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1.xml" ContentType="application/vnd.openxmlformats-officedocument.drawingml.chart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ctrlProps/ctrlProp5.xml" ContentType="application/vnd.ms-excel.controlproperti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tables/table7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hidePivotFieldList="1" defaultThemeVersion="124226"/>
  <bookViews>
    <workbookView xWindow="360" yWindow="3075" windowWidth="14355" windowHeight="6210" tabRatio="633"/>
  </bookViews>
  <sheets>
    <sheet name="Demo - List &amp; Options at work" sheetId="2" r:id="rId1"/>
    <sheet name="Using Scroll Bars" sheetId="1" r:id="rId2"/>
    <sheet name="Using Tables" sheetId="4" r:id="rId3"/>
    <sheet name="Using a Data Filter" sheetId="5" r:id="rId4"/>
    <sheet name="Using a Picture Control" sheetId="6" r:id="rId5"/>
    <sheet name="Review" sheetId="7" r:id="rId6"/>
  </sheets>
  <externalReferences>
    <externalReference r:id="rId7"/>
    <externalReference r:id="rId8"/>
  </externalReferences>
  <definedNames>
    <definedName name="_xlnm._FilterDatabase" localSheetId="3" hidden="1">'Using a Data Filter'!$C$14:$K$19</definedName>
    <definedName name="Chart1">'Using a Picture Control'!$J$15:$Q$27</definedName>
    <definedName name="Chart2">'Using a Picture Control'!$J$31:$Q$45</definedName>
    <definedName name="ChartList">'[1]Using a Picture Control'!$J$4:$J$5</definedName>
    <definedName name="ChartOption">CHOOSE(Review!$Z$8,Review!$V$9,Review!$W$9,Review!$X$9,Review!$Y$9)</definedName>
    <definedName name="Choice">Review!$Z$8</definedName>
    <definedName name="Customers">Review!$Y$10:$Y$21</definedName>
    <definedName name="IncPrevYear">'Demo - List &amp; Options at work'!$O$1</definedName>
    <definedName name="lst_Regions">'[2]Data Models'!$Y$2:$Y$6</definedName>
    <definedName name="Option">'[2]Data Models'!$B$3</definedName>
    <definedName name="REGION">'Demo - List &amp; Options at work'!$AL$1</definedName>
    <definedName name="selREGION">'Demo - List &amp; Options at work'!$Q$1</definedName>
    <definedName name="selYEAR">'Demo - List &amp; Options at work'!$M$1</definedName>
  </definedNames>
  <calcPr calcId="152511"/>
  <pivotCaches>
    <pivotCache cacheId="1" r:id="rId9"/>
  </pivotCaches>
</workbook>
</file>

<file path=xl/calcChain.xml><?xml version="1.0" encoding="utf-8"?>
<calcChain xmlns="http://schemas.openxmlformats.org/spreadsheetml/2006/main">
  <c r="U7" i="7" l="1"/>
  <c r="Y8" i="7"/>
  <c r="X8" i="7"/>
  <c r="W8" i="7"/>
  <c r="V8" i="7"/>
  <c r="E3" i="7"/>
  <c r="D3" i="7"/>
  <c r="C3" i="7"/>
  <c r="B3" i="7"/>
  <c r="D4" i="1" l="1"/>
  <c r="E4" i="1" s="1"/>
  <c r="F4" i="1" s="1"/>
  <c r="G4" i="1" s="1"/>
  <c r="AL1" i="2" l="1"/>
  <c r="AK7" i="2" s="1"/>
  <c r="AL3" i="2" l="1"/>
  <c r="AL8" i="2"/>
  <c r="AL7" i="2"/>
  <c r="AL6" i="2"/>
  <c r="AL5" i="2"/>
  <c r="AL4" i="2"/>
  <c r="AK3" i="2"/>
  <c r="AK4" i="2"/>
  <c r="AK8" i="2"/>
  <c r="AK6" i="2"/>
  <c r="AK5" i="2"/>
  <c r="W3" i="2"/>
  <c r="AI3" i="2" s="1"/>
  <c r="X3" i="2"/>
  <c r="AJ3" i="2" s="1"/>
  <c r="W4" i="2"/>
  <c r="AI4" i="2" s="1"/>
  <c r="X4" i="2"/>
  <c r="AJ4" i="2" s="1"/>
  <c r="W5" i="2"/>
  <c r="AI5" i="2" s="1"/>
  <c r="X5" i="2"/>
  <c r="AJ5" i="2" s="1"/>
  <c r="W6" i="2"/>
  <c r="AI6" i="2" s="1"/>
  <c r="X6" i="2"/>
  <c r="AJ6" i="2" s="1"/>
  <c r="W7" i="2"/>
  <c r="AI7" i="2" s="1"/>
  <c r="X7" i="2"/>
  <c r="AJ7" i="2" s="1"/>
  <c r="W8" i="2"/>
  <c r="AI8" i="2" s="1"/>
  <c r="X8" i="2"/>
  <c r="AJ8" i="2" s="1"/>
  <c r="AL2" i="2" l="1"/>
  <c r="AK2" i="2"/>
  <c r="AD2" i="2"/>
  <c r="AC2" i="2"/>
  <c r="AJ2" i="2" s="1"/>
  <c r="AB2" i="2"/>
  <c r="AB6" i="2" s="1"/>
  <c r="AA4" i="2"/>
  <c r="AC4" i="2" s="1"/>
  <c r="AA5" i="2"/>
  <c r="AA6" i="2"/>
  <c r="AA7" i="2"/>
  <c r="AA8" i="2"/>
  <c r="AA9" i="2"/>
  <c r="AA10" i="2"/>
  <c r="AC10" i="2" s="1"/>
  <c r="AA11" i="2"/>
  <c r="AB11" i="2" s="1"/>
  <c r="AA12" i="2"/>
  <c r="AC12" i="2" s="1"/>
  <c r="AA13" i="2"/>
  <c r="AA3" i="2"/>
  <c r="V4" i="2"/>
  <c r="V5" i="2"/>
  <c r="V6" i="2"/>
  <c r="V7" i="2"/>
  <c r="V8" i="2"/>
  <c r="V3" i="2"/>
  <c r="J48" i="6"/>
  <c r="J4" i="6"/>
  <c r="J5" i="6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AC8" i="2" l="1"/>
  <c r="AB7" i="2"/>
  <c r="AH6" i="2"/>
  <c r="AC3" i="2"/>
  <c r="AC6" i="2"/>
  <c r="AD6" i="2" s="1"/>
  <c r="AH3" i="2"/>
  <c r="AH5" i="2"/>
  <c r="Y5" i="2"/>
  <c r="Y8" i="2"/>
  <c r="Y4" i="2"/>
  <c r="AH8" i="2"/>
  <c r="AH4" i="2"/>
  <c r="Y7" i="2"/>
  <c r="D2" i="2"/>
  <c r="Y3" i="2"/>
  <c r="AB13" i="2"/>
  <c r="AB9" i="2"/>
  <c r="AB5" i="2"/>
  <c r="AH7" i="2"/>
  <c r="AI2" i="2"/>
  <c r="AB8" i="2"/>
  <c r="AD8" i="2" s="1"/>
  <c r="AB12" i="2"/>
  <c r="AD12" i="2" s="1"/>
  <c r="Y6" i="2"/>
  <c r="AB4" i="2"/>
  <c r="AD4" i="2" s="1"/>
  <c r="AC11" i="2"/>
  <c r="AD11" i="2" s="1"/>
  <c r="AC7" i="2"/>
  <c r="AD7" i="2" s="1"/>
  <c r="AB3" i="2"/>
  <c r="AD3" i="2" s="1"/>
  <c r="AB10" i="2"/>
  <c r="AD10" i="2" s="1"/>
  <c r="AC13" i="2"/>
  <c r="AC9" i="2"/>
  <c r="AC5" i="2"/>
  <c r="AD13" i="2" l="1"/>
  <c r="AD5" i="2"/>
  <c r="AD9" i="2"/>
</calcChain>
</file>

<file path=xl/sharedStrings.xml><?xml version="1.0" encoding="utf-8"?>
<sst xmlns="http://schemas.openxmlformats.org/spreadsheetml/2006/main" count="365" uniqueCount="65">
  <si>
    <t>Product</t>
  </si>
  <si>
    <t>EA-01</t>
  </si>
  <si>
    <t>AB-01</t>
  </si>
  <si>
    <t>AB-02</t>
  </si>
  <si>
    <t>AB-03</t>
  </si>
  <si>
    <t>AB-04</t>
  </si>
  <si>
    <t>EA-02</t>
  </si>
  <si>
    <t>EA-03</t>
  </si>
  <si>
    <t>EA-04</t>
  </si>
  <si>
    <t>Dynamic Charts</t>
  </si>
  <si>
    <t>Month</t>
  </si>
  <si>
    <t>Volume</t>
  </si>
  <si>
    <t>Labels</t>
  </si>
  <si>
    <t>Year</t>
  </si>
  <si>
    <t>Using a Picture Control</t>
  </si>
  <si>
    <t>Bike Sales by Region</t>
  </si>
  <si>
    <t>Years</t>
  </si>
  <si>
    <t>2004</t>
  </si>
  <si>
    <t>Sum of Sales Amount</t>
  </si>
  <si>
    <t>SubRegion</t>
  </si>
  <si>
    <t>Business Segment</t>
  </si>
  <si>
    <t>Australia</t>
  </si>
  <si>
    <t>Canada</t>
  </si>
  <si>
    <t>France</t>
  </si>
  <si>
    <t>Germany</t>
  </si>
  <si>
    <t>United Kingdom</t>
  </si>
  <si>
    <t>Grand Total</t>
  </si>
  <si>
    <t>Bikes</t>
  </si>
  <si>
    <t>Sales by Market Segment</t>
  </si>
  <si>
    <t>Category</t>
  </si>
  <si>
    <t>Road Bikes</t>
  </si>
  <si>
    <t>Touring Bikes</t>
  </si>
  <si>
    <t xml:space="preserve">                        </t>
  </si>
  <si>
    <t>Region</t>
  </si>
  <si>
    <t>SalesDate</t>
  </si>
  <si>
    <t>Jan</t>
  </si>
  <si>
    <t>Feb</t>
  </si>
  <si>
    <t>Mar</t>
  </si>
  <si>
    <t>Apr</t>
  </si>
  <si>
    <t>May</t>
  </si>
  <si>
    <t>Jun</t>
  </si>
  <si>
    <t>Jul</t>
  </si>
  <si>
    <t>Jelly Bears</t>
  </si>
  <si>
    <t>North</t>
  </si>
  <si>
    <t>South</t>
  </si>
  <si>
    <t>Chocolates</t>
  </si>
  <si>
    <t>Carob Bars</t>
  </si>
  <si>
    <t>Cookies</t>
  </si>
  <si>
    <t>Nutri Bars</t>
  </si>
  <si>
    <t>Tiny Teds</t>
  </si>
  <si>
    <t>Sales $</t>
  </si>
  <si>
    <t>Products</t>
  </si>
  <si>
    <t>Regions</t>
  </si>
  <si>
    <t>All Regions</t>
  </si>
  <si>
    <t>Chart Data</t>
  </si>
  <si>
    <t>tbl_DATA</t>
  </si>
  <si>
    <t>Summarised Data Table</t>
  </si>
  <si>
    <t>Selected Region</t>
  </si>
  <si>
    <t>Total</t>
  </si>
  <si>
    <t>Sales</t>
  </si>
  <si>
    <t>Expenses</t>
  </si>
  <si>
    <t>Profits</t>
  </si>
  <si>
    <t>Customers</t>
  </si>
  <si>
    <t>Data</t>
  </si>
  <si>
    <t>Dynamic Charts using Tables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</si>
</sst>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&quot;$&quot;#,##0_);\(&quot;$&quot;#,##0\)"/>
  </numFmts>
  <fonts count="1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6"/>
      <color theme="9" tint="-0.249977111117893"/>
      <name val="Calibri"/>
      <family val="2"/>
      <scheme val="minor"/>
    </font>
    <font>
      <b/>
      <sz val="36"/>
      <color theme="1"/>
      <name val="Calibri"/>
      <family val="2"/>
      <scheme val="minor"/>
    </font>
    <font>
      <sz val="11"/>
      <color theme="1"/>
      <name val="Arial Black"/>
      <family val="2"/>
    </font>
    <font>
      <sz val="8"/>
      <color rgb="FF000000"/>
      <name val="Tahoma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0"/>
      <name val="Segoe UI Light"/>
      <family val="2"/>
    </font>
    <font>
      <sz val="16"/>
      <color theme="1"/>
      <name val="Segoe UI Light"/>
      <family val="2"/>
    </font>
    <font>
      <sz val="24"/>
      <color theme="1"/>
      <name val="Segoe UI Semibold"/>
      <family val="2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2" tint="-9.9978637043366805E-2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/>
      <right/>
      <top style="medium">
        <color theme="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indexed="64"/>
      </top>
      <bottom style="thick">
        <color theme="9" tint="-0.24994659260841701"/>
      </bottom>
      <diagonal/>
    </border>
    <border>
      <left/>
      <right/>
      <top style="thin">
        <color indexed="64"/>
      </top>
      <bottom style="thick">
        <color theme="9" tint="-0.24994659260841701"/>
      </bottom>
      <diagonal/>
    </border>
    <border>
      <left/>
      <right style="thin">
        <color indexed="64"/>
      </right>
      <top style="thin">
        <color indexed="64"/>
      </top>
      <bottom style="thick">
        <color theme="9" tint="-0.2499465926084170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theme="2" tint="-0.499984740745262"/>
      </top>
      <bottom style="thin">
        <color theme="2" tint="-0.499984740745262"/>
      </bottom>
      <diagonal/>
    </border>
    <border>
      <left/>
      <right/>
      <top style="thin">
        <color theme="2" tint="-0.499984740745262"/>
      </top>
      <bottom style="thin">
        <color theme="2" tint="-0.499984740745262"/>
      </bottom>
      <diagonal/>
    </border>
    <border>
      <left/>
      <right style="thin">
        <color indexed="64"/>
      </right>
      <top style="thin">
        <color theme="2" tint="-0.499984740745262"/>
      </top>
      <bottom style="thin">
        <color theme="2" tint="-0.499984740745262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7" fillId="0" borderId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9" fillId="0" borderId="0" applyFont="0" applyFill="0" applyBorder="0" applyAlignment="0" applyProtection="0"/>
  </cellStyleXfs>
  <cellXfs count="71">
    <xf numFmtId="0" fontId="0" fillId="0" borderId="0" xfId="0"/>
    <xf numFmtId="0" fontId="0" fillId="3" borderId="0" xfId="0" applyFont="1" applyFill="1"/>
    <xf numFmtId="0" fontId="0" fillId="0" borderId="0" xfId="0" applyFont="1"/>
    <xf numFmtId="0" fontId="0" fillId="0" borderId="1" xfId="0" applyFont="1" applyBorder="1"/>
    <xf numFmtId="0" fontId="1" fillId="2" borderId="2" xfId="0" applyFont="1" applyFill="1" applyBorder="1"/>
    <xf numFmtId="0" fontId="0" fillId="3" borderId="2" xfId="0" applyFont="1" applyFill="1" applyBorder="1"/>
    <xf numFmtId="0" fontId="1" fillId="2" borderId="2" xfId="0" applyFont="1" applyFill="1" applyBorder="1" applyAlignment="1">
      <alignment horizontal="right"/>
    </xf>
    <xf numFmtId="0" fontId="3" fillId="0" borderId="0" xfId="0" applyFont="1"/>
    <xf numFmtId="17" fontId="0" fillId="0" borderId="0" xfId="0" applyNumberFormat="1"/>
    <xf numFmtId="4" fontId="0" fillId="0" borderId="0" xfId="0" applyNumberFormat="1"/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49" fontId="0" fillId="0" borderId="0" xfId="0" applyNumberFormat="1"/>
    <xf numFmtId="0" fontId="1" fillId="2" borderId="0" xfId="0" applyFont="1" applyFill="1" applyBorder="1"/>
    <xf numFmtId="0" fontId="0" fillId="0" borderId="2" xfId="0" applyFont="1" applyBorder="1"/>
    <xf numFmtId="0" fontId="0" fillId="0" borderId="0" xfId="0" applyFont="1" applyBorder="1"/>
    <xf numFmtId="0" fontId="0" fillId="0" borderId="4" xfId="0" applyFont="1" applyBorder="1"/>
    <xf numFmtId="0" fontId="0" fillId="0" borderId="5" xfId="0" applyFont="1" applyBorder="1"/>
    <xf numFmtId="0" fontId="0" fillId="4" borderId="4" xfId="0" applyFont="1" applyFill="1" applyBorder="1"/>
    <xf numFmtId="0" fontId="0" fillId="4" borderId="5" xfId="0" applyFont="1" applyFill="1" applyBorder="1"/>
    <xf numFmtId="0" fontId="4" fillId="0" borderId="0" xfId="0" applyFont="1"/>
    <xf numFmtId="0" fontId="0" fillId="5" borderId="0" xfId="0" applyFill="1"/>
    <xf numFmtId="0" fontId="0" fillId="6" borderId="0" xfId="0" applyFill="1" applyProtection="1">
      <protection locked="0"/>
    </xf>
    <xf numFmtId="0" fontId="2" fillId="0" borderId="0" xfId="0" applyFont="1"/>
    <xf numFmtId="0" fontId="0" fillId="0" borderId="0" xfId="0" applyAlignment="1">
      <alignment vertical="top"/>
    </xf>
    <xf numFmtId="4" fontId="0" fillId="0" borderId="0" xfId="0" applyNumberFormat="1" applyAlignment="1">
      <alignment vertical="top"/>
    </xf>
    <xf numFmtId="0" fontId="0" fillId="0" borderId="0" xfId="0" pivotButton="1" applyAlignment="1">
      <alignment vertical="top"/>
    </xf>
    <xf numFmtId="14" fontId="0" fillId="0" borderId="0" xfId="0" applyNumberFormat="1" applyAlignment="1">
      <alignment vertical="top"/>
    </xf>
    <xf numFmtId="0" fontId="0" fillId="4" borderId="3" xfId="0" applyFont="1" applyFill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7" xfId="0" applyFont="1" applyBorder="1" applyAlignment="1">
      <alignment horizontal="center"/>
    </xf>
    <xf numFmtId="0" fontId="0" fillId="0" borderId="6" xfId="0" applyFont="1" applyBorder="1"/>
    <xf numFmtId="0" fontId="0" fillId="0" borderId="8" xfId="0" applyFont="1" applyBorder="1"/>
    <xf numFmtId="0" fontId="0" fillId="0" borderId="0" xfId="0" applyBorder="1" applyAlignment="1">
      <alignment horizontal="left" indent="1"/>
    </xf>
    <xf numFmtId="0" fontId="0" fillId="0" borderId="9" xfId="0" applyBorder="1" applyAlignment="1">
      <alignment horizontal="left" indent="1"/>
    </xf>
    <xf numFmtId="0" fontId="0" fillId="0" borderId="11" xfId="0" applyBorder="1" applyAlignment="1">
      <alignment horizontal="left" indent="1"/>
    </xf>
    <xf numFmtId="0" fontId="0" fillId="7" borderId="0" xfId="0" applyFill="1"/>
    <xf numFmtId="0" fontId="0" fillId="6" borderId="0" xfId="0" applyFill="1"/>
    <xf numFmtId="0" fontId="1" fillId="8" borderId="0" xfId="0" applyFont="1" applyFill="1" applyAlignment="1">
      <alignment horizontal="center"/>
    </xf>
    <xf numFmtId="0" fontId="1" fillId="8" borderId="0" xfId="0" applyFont="1" applyFill="1"/>
    <xf numFmtId="0" fontId="5" fillId="0" borderId="0" xfId="0" applyFont="1"/>
    <xf numFmtId="0" fontId="2" fillId="9" borderId="10" xfId="0" applyFont="1" applyFill="1" applyBorder="1" applyAlignment="1">
      <alignment horizontal="left" indent="1"/>
    </xf>
    <xf numFmtId="0" fontId="8" fillId="0" borderId="0" xfId="0" applyFont="1"/>
    <xf numFmtId="0" fontId="0" fillId="0" borderId="0" xfId="0" quotePrefix="1"/>
    <xf numFmtId="0" fontId="11" fillId="0" borderId="17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166" fontId="12" fillId="0" borderId="17" xfId="4" applyNumberFormat="1" applyFont="1" applyBorder="1" applyAlignment="1">
      <alignment horizontal="center" vertical="center"/>
    </xf>
    <xf numFmtId="166" fontId="12" fillId="0" borderId="0" xfId="4" applyNumberFormat="1" applyFont="1" applyBorder="1" applyAlignment="1">
      <alignment horizontal="center" vertical="center"/>
    </xf>
    <xf numFmtId="1" fontId="12" fillId="0" borderId="18" xfId="4" applyNumberFormat="1" applyFont="1" applyBorder="1" applyAlignment="1">
      <alignment horizontal="center" vertical="center"/>
    </xf>
    <xf numFmtId="0" fontId="13" fillId="11" borderId="19" xfId="0" applyFont="1" applyFill="1" applyBorder="1"/>
    <xf numFmtId="0" fontId="13" fillId="11" borderId="20" xfId="0" applyFont="1" applyFill="1" applyBorder="1"/>
    <xf numFmtId="0" fontId="13" fillId="11" borderId="21" xfId="0" applyFont="1" applyFill="1" applyBorder="1"/>
    <xf numFmtId="0" fontId="0" fillId="5" borderId="17" xfId="0" applyFill="1" applyBorder="1"/>
    <xf numFmtId="0" fontId="0" fillId="5" borderId="0" xfId="0" applyFill="1" applyBorder="1"/>
    <xf numFmtId="0" fontId="0" fillId="5" borderId="18" xfId="0" applyFill="1" applyBorder="1"/>
    <xf numFmtId="0" fontId="14" fillId="0" borderId="0" xfId="0" applyFont="1" applyBorder="1"/>
    <xf numFmtId="0" fontId="2" fillId="7" borderId="12" xfId="0" applyFont="1" applyFill="1" applyBorder="1"/>
    <xf numFmtId="17" fontId="0" fillId="0" borderId="22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17" fontId="0" fillId="0" borderId="24" xfId="0" applyNumberForma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5" borderId="26" xfId="0" applyFill="1" applyBorder="1"/>
    <xf numFmtId="0" fontId="0" fillId="5" borderId="27" xfId="0" applyFill="1" applyBorder="1"/>
    <xf numFmtId="0" fontId="0" fillId="5" borderId="28" xfId="0" applyFill="1" applyBorder="1"/>
    <xf numFmtId="0" fontId="0" fillId="11" borderId="23" xfId="0" applyFill="1" applyBorder="1"/>
    <xf numFmtId="0" fontId="0" fillId="11" borderId="25" xfId="0" applyFill="1" applyBorder="1"/>
    <xf numFmtId="0" fontId="15" fillId="0" borderId="0" xfId="0" applyFont="1"/>
    <xf numFmtId="0" fontId="10" fillId="10" borderId="14" xfId="0" applyFont="1" applyFill="1" applyBorder="1" applyAlignment="1">
      <alignment horizontal="left" vertical="center"/>
    </xf>
    <xf numFmtId="0" fontId="10" fillId="10" borderId="15" xfId="0" applyFont="1" applyFill="1" applyBorder="1" applyAlignment="1">
      <alignment horizontal="left" vertical="center"/>
    </xf>
    <xf numFmtId="0" fontId="10" fillId="10" borderId="16" xfId="0" applyFont="1" applyFill="1" applyBorder="1" applyAlignment="1">
      <alignment horizontal="left" vertical="center"/>
    </xf>
  </cellXfs>
  <cellStyles count="5">
    <cellStyle name="Comma 2" xfId="2"/>
    <cellStyle name="Currency 2" xfId="4"/>
    <cellStyle name="Normal" xfId="0" builtinId="0"/>
    <cellStyle name="Normal 2" xfId="1"/>
    <cellStyle name="Percent 2" xfId="3"/>
  </cellStyles>
  <dxfs count="64">
    <dxf>
      <numFmt numFmtId="0" formatCode="General"/>
      <fill>
        <patternFill patternType="solid">
          <fgColor indexed="64"/>
          <bgColor theme="2" tint="-9.9978637043366805E-2"/>
        </patternFill>
      </fill>
      <border diagonalUp="0" diagonalDown="0">
        <left style="thin">
          <color theme="0" tint="-0.14999847407452621"/>
        </left>
        <right/>
        <top style="thin">
          <color theme="0" tint="-0.14999847407452621"/>
        </top>
        <bottom style="thin">
          <color theme="0" tint="-0.14999847407452621"/>
        </bottom>
      </border>
    </dxf>
    <dxf>
      <alignment horizontal="center" vertical="bottom" textRotation="0" wrapText="0" indent="0" justifyLastLine="0" shrinkToFit="0" readingOrder="0"/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numFmt numFmtId="22" formatCode="mmm\-yy"/>
      <alignment horizontal="center" vertical="bottom" textRotation="0" wrapText="0" indent="0" justifyLastLine="0" shrinkToFit="0" readingOrder="0"/>
      <border diagonalUp="0" diagonalDown="0">
        <left/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border outline="0">
        <top style="thin">
          <color theme="0" tint="-0.14999847407452621"/>
        </top>
      </border>
    </dxf>
    <dxf>
      <border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alignment horizontal="center" vertical="bottom" textRotation="0" wrapText="0" indent="0" justifyLastLine="0" shrinkToFit="0" readingOrder="0"/>
    </dxf>
    <dxf>
      <border outline="0">
        <bottom style="thin">
          <color theme="0" tint="-0.14999847407452621"/>
        </bottom>
      </border>
    </dxf>
    <dxf>
      <fill>
        <patternFill>
          <bgColor theme="2"/>
        </patternFill>
      </fill>
    </dxf>
    <dxf>
      <alignment vertical="top" readingOrder="0"/>
    </dxf>
    <dxf>
      <alignment vertical="center" indent="0" readingOrder="0"/>
    </dxf>
    <dxf>
      <numFmt numFmtId="4" formatCode="#,##0.00"/>
    </dxf>
    <dxf>
      <alignment vertical="top" readingOrder="0"/>
    </dxf>
    <dxf>
      <alignment vertical="top" readingOrder="0"/>
    </dxf>
    <dxf>
      <alignment vertical="top" readingOrder="0"/>
    </dxf>
    <dxf>
      <alignment vertical="center" indent="0" readingOrder="0"/>
    </dxf>
    <dxf>
      <numFmt numFmtId="4" formatCode="#,##0.00"/>
    </dxf>
    <dxf>
      <alignment vertical="top" readingOrder="0"/>
    </dxf>
    <dxf>
      <alignment vertical="top" readingOrder="0"/>
    </dxf>
    <dxf>
      <alignment vertical="top" readingOrder="0"/>
    </dxf>
    <dxf>
      <alignment vertical="center" indent="0" readingOrder="0"/>
    </dxf>
    <dxf>
      <numFmt numFmtId="4" formatCode="#,##0.00"/>
    </dxf>
    <dxf>
      <alignment vertical="top" readingOrder="0"/>
    </dxf>
    <dxf>
      <alignment vertical="top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border outline="0">
        <top style="medium">
          <color theme="1"/>
        </top>
        <bottom style="medium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  <dxf>
      <numFmt numFmtId="0" formatCode="General"/>
      <alignment horizontal="center" vertical="bottom" textRotation="0" wrapText="0" indent="0" justifyLastLine="0" shrinkToFit="0" readingOrder="0"/>
    </dxf>
    <dxf>
      <numFmt numFmtId="4" formatCode="#,##0.00"/>
    </dxf>
    <dxf>
      <numFmt numFmtId="22" formatCode="mmm\-yy"/>
    </dxf>
    <dxf>
      <alignment horizontal="left" vertical="bottom" textRotation="0" wrapText="0" indent="1" justifyLastLine="0" shrinkToFit="0" readingOrder="0"/>
      <border diagonalUp="0" diagonalDown="0">
        <left/>
        <right/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border outline="0">
        <top style="thin">
          <color theme="0" tint="-0.14999847407452621"/>
        </top>
      </border>
    </dxf>
    <dxf>
      <border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alignment horizontal="left" vertical="bottom" textRotation="0" wrapText="0" indent="1" justifyLastLine="0" shrinkToFit="0" readingOrder="0"/>
    </dxf>
    <dxf>
      <border outline="0">
        <bottom style="thin">
          <color theme="0" tint="-0.149998474074526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3"/>
        </patternFill>
      </fill>
      <alignment horizontal="left" vertical="bottom" textRotation="0" wrapText="0" indent="1" justifyLastLine="0" shrinkToFit="0" readingOrder="0"/>
    </dxf>
    <dxf>
      <alignment horizontal="left" vertical="bottom" textRotation="0" wrapText="0" indent="1" justifyLastLine="0" shrinkToFit="0" readingOrder="0"/>
      <border diagonalUp="0" diagonalDown="0">
        <left/>
        <right/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border outline="0">
        <top style="thin">
          <color theme="0" tint="-0.14999847407452621"/>
        </top>
      </border>
    </dxf>
    <dxf>
      <border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alignment horizontal="left" vertical="bottom" textRotation="0" wrapText="0" indent="1" justifyLastLine="0" shrinkToFit="0" readingOrder="0"/>
    </dxf>
    <dxf>
      <border outline="0">
        <bottom style="thin">
          <color theme="0" tint="-0.149998474074526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3"/>
        </patternFill>
      </fill>
      <alignment horizontal="left" vertical="bottom" textRotation="0" wrapText="0" indent="1" justifyLastLine="0" shrinkToFit="0" readingOrder="0"/>
    </dxf>
    <dxf>
      <alignment horizontal="left" vertical="bottom" textRotation="0" wrapText="0" indent="1" justifyLastLine="0" shrinkToFit="0" readingOrder="0"/>
      <border diagonalUp="0" diagonalDown="0">
        <left/>
        <right/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border outline="0">
        <top style="thin">
          <color theme="0" tint="-0.14999847407452621"/>
        </top>
      </border>
    </dxf>
    <dxf>
      <border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alignment horizontal="left" vertical="bottom" textRotation="0" wrapText="0" indent="1" justifyLastLine="0" shrinkToFit="0" readingOrder="0"/>
    </dxf>
    <dxf>
      <border outline="0">
        <bottom style="thin">
          <color theme="0" tint="-0.149998474074526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3"/>
        </patternFill>
      </fill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theme="4" tint="0.39997558519241921"/>
        </left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bottom style="thin">
          <color theme="4" tint="0.39997558519241921"/>
        </bottom>
      </border>
    </dxf>
  </dxfs>
  <tableStyles count="0" defaultTableStyle="TableStyleMedium2" defaultPivotStyle="PivotStyleLight16"/>
  <colors>
    <mruColors>
      <color rgb="FFFF6600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8BD21D20-EC42-11CE-9E0D-00AA006002F3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'Demo - List &amp; Options at work'!$AI$2</c:f>
              <c:strCache>
                <c:ptCount val="1"/>
                <c:pt idx="0">
                  <c:v>North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'Demo - List &amp; Options at work'!$AH$3:$AH$8</c:f>
              <c:strCache>
                <c:ptCount val="6"/>
                <c:pt idx="0">
                  <c:v>Jelly Bears</c:v>
                </c:pt>
                <c:pt idx="1">
                  <c:v>Chocolates</c:v>
                </c:pt>
                <c:pt idx="2">
                  <c:v>Carob Bars</c:v>
                </c:pt>
                <c:pt idx="3">
                  <c:v>Cookies</c:v>
                </c:pt>
                <c:pt idx="4">
                  <c:v>Nutri Bars</c:v>
                </c:pt>
                <c:pt idx="5">
                  <c:v>Tiny Teds</c:v>
                </c:pt>
              </c:strCache>
            </c:strRef>
          </c:cat>
          <c:val>
            <c:numRef>
              <c:f>'Demo - List &amp; Options at work'!$AI$3:$AI$8</c:f>
              <c:numCache>
                <c:formatCode>General</c:formatCode>
                <c:ptCount val="6"/>
                <c:pt idx="0">
                  <c:v>1080</c:v>
                </c:pt>
                <c:pt idx="1">
                  <c:v>920</c:v>
                </c:pt>
                <c:pt idx="2">
                  <c:v>1200</c:v>
                </c:pt>
                <c:pt idx="3">
                  <c:v>1060</c:v>
                </c:pt>
                <c:pt idx="4">
                  <c:v>1080</c:v>
                </c:pt>
                <c:pt idx="5">
                  <c:v>1090</c:v>
                </c:pt>
              </c:numCache>
            </c:numRef>
          </c:val>
        </c:ser>
        <c:ser>
          <c:idx val="1"/>
          <c:order val="1"/>
          <c:tx>
            <c:strRef>
              <c:f>'Demo - List &amp; Options at work'!$AJ$2</c:f>
              <c:strCache>
                <c:ptCount val="1"/>
                <c:pt idx="0">
                  <c:v>South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'Demo - List &amp; Options at work'!$AH$3:$AH$8</c:f>
              <c:strCache>
                <c:ptCount val="6"/>
                <c:pt idx="0">
                  <c:v>Jelly Bears</c:v>
                </c:pt>
                <c:pt idx="1">
                  <c:v>Chocolates</c:v>
                </c:pt>
                <c:pt idx="2">
                  <c:v>Carob Bars</c:v>
                </c:pt>
                <c:pt idx="3">
                  <c:v>Cookies</c:v>
                </c:pt>
                <c:pt idx="4">
                  <c:v>Nutri Bars</c:v>
                </c:pt>
                <c:pt idx="5">
                  <c:v>Tiny Teds</c:v>
                </c:pt>
              </c:strCache>
            </c:strRef>
          </c:cat>
          <c:val>
            <c:numRef>
              <c:f>'Demo - List &amp; Options at work'!$AJ$3:$AJ$8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'Demo - List &amp; Options at work'!$AK$2</c:f>
              <c:strCache>
                <c:ptCount val="1"/>
                <c:pt idx="0">
                  <c:v>All Regions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cat>
            <c:strRef>
              <c:f>'Demo - List &amp; Options at work'!$AH$3:$AH$8</c:f>
              <c:strCache>
                <c:ptCount val="6"/>
                <c:pt idx="0">
                  <c:v>Jelly Bears</c:v>
                </c:pt>
                <c:pt idx="1">
                  <c:v>Chocolates</c:v>
                </c:pt>
                <c:pt idx="2">
                  <c:v>Carob Bars</c:v>
                </c:pt>
                <c:pt idx="3">
                  <c:v>Cookies</c:v>
                </c:pt>
                <c:pt idx="4">
                  <c:v>Nutri Bars</c:v>
                </c:pt>
                <c:pt idx="5">
                  <c:v>Tiny Teds</c:v>
                </c:pt>
              </c:strCache>
            </c:strRef>
          </c:cat>
          <c:val>
            <c:numRef>
              <c:f>'Demo - List &amp; Options at work'!$AK$3:$AK$8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4"/>
        <c:overlap val="76"/>
        <c:axId val="288046232"/>
        <c:axId val="288636312"/>
      </c:barChart>
      <c:lineChart>
        <c:grouping val="standard"/>
        <c:varyColors val="0"/>
        <c:ser>
          <c:idx val="3"/>
          <c:order val="3"/>
          <c:tx>
            <c:strRef>
              <c:f>'Demo - List &amp; Options at work'!$AL$2</c:f>
              <c:strCache>
                <c:ptCount val="1"/>
                <c:pt idx="0">
                  <c:v>Last Year</c:v>
                </c:pt>
              </c:strCache>
            </c:strRef>
          </c:tx>
          <c:spPr>
            <a:ln>
              <a:solidFill>
                <a:srgbClr val="FF6600"/>
              </a:solidFill>
              <a:prstDash val="sysDash"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7"/>
            <c:spPr>
              <a:gradFill rotWithShape="1">
                <a:gsLst>
                  <a:gs pos="0">
                    <a:schemeClr val="accent6">
                      <a:shade val="51000"/>
                      <a:satMod val="130000"/>
                    </a:schemeClr>
                  </a:gs>
                  <a:gs pos="80000">
                    <a:schemeClr val="accent6">
                      <a:shade val="93000"/>
                      <a:satMod val="130000"/>
                    </a:schemeClr>
                  </a:gs>
                  <a:gs pos="100000">
                    <a:schemeClr val="accent6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cat>
            <c:strRef>
              <c:f>'Demo - List &amp; Options at work'!$AH$3:$AH$8</c:f>
              <c:strCache>
                <c:ptCount val="6"/>
                <c:pt idx="0">
                  <c:v>Jelly Bears</c:v>
                </c:pt>
                <c:pt idx="1">
                  <c:v>Chocolates</c:v>
                </c:pt>
                <c:pt idx="2">
                  <c:v>Carob Bars</c:v>
                </c:pt>
                <c:pt idx="3">
                  <c:v>Cookies</c:v>
                </c:pt>
                <c:pt idx="4">
                  <c:v>Nutri Bars</c:v>
                </c:pt>
                <c:pt idx="5">
                  <c:v>Tiny Teds</c:v>
                </c:pt>
              </c:strCache>
            </c:strRef>
          </c:cat>
          <c:val>
            <c:numRef>
              <c:f>'Demo - List &amp; Options at work'!$AL$3:$AL$8</c:f>
              <c:numCache>
                <c:formatCode>General</c:formatCode>
                <c:ptCount val="6"/>
                <c:pt idx="0">
                  <c:v>1080</c:v>
                </c:pt>
                <c:pt idx="1">
                  <c:v>920</c:v>
                </c:pt>
                <c:pt idx="2">
                  <c:v>1200</c:v>
                </c:pt>
                <c:pt idx="3">
                  <c:v>1060</c:v>
                </c:pt>
                <c:pt idx="4">
                  <c:v>1080</c:v>
                </c:pt>
                <c:pt idx="5">
                  <c:v>1090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046232"/>
        <c:axId val="288636312"/>
      </c:lineChart>
      <c:catAx>
        <c:axId val="288046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8636312"/>
        <c:crosses val="autoZero"/>
        <c:auto val="1"/>
        <c:lblAlgn val="ctr"/>
        <c:lblOffset val="100"/>
        <c:noMultiLvlLbl val="0"/>
      </c:catAx>
      <c:valAx>
        <c:axId val="2886363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88046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[Dynamic Charts.xlsx]Using a Picture Control!PivotTable2</c:name>
    <c:fmtId val="1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'Using a Picture Control'!$C$23:$C$24</c:f>
              <c:strCache>
                <c:ptCount val="1"/>
                <c:pt idx="0">
                  <c:v>Australia</c:v>
                </c:pt>
              </c:strCache>
            </c:strRef>
          </c:tx>
          <c:invertIfNegative val="0"/>
          <c:cat>
            <c:strRef>
              <c:f>'Using a Picture Control'!$B$25:$B$26</c:f>
              <c:strCache>
                <c:ptCount val="1"/>
                <c:pt idx="0">
                  <c:v>Bikes</c:v>
                </c:pt>
              </c:strCache>
            </c:strRef>
          </c:cat>
          <c:val>
            <c:numRef>
              <c:f>'Using a Picture Control'!$C$25:$C$26</c:f>
              <c:numCache>
                <c:formatCode>#,##0.00</c:formatCode>
                <c:ptCount val="1"/>
                <c:pt idx="0">
                  <c:v>643355.56799999881</c:v>
                </c:pt>
              </c:numCache>
            </c:numRef>
          </c:val>
        </c:ser>
        <c:ser>
          <c:idx val="1"/>
          <c:order val="1"/>
          <c:tx>
            <c:strRef>
              <c:f>'Using a Picture Control'!$D$23:$D$24</c:f>
              <c:strCache>
                <c:ptCount val="1"/>
                <c:pt idx="0">
                  <c:v>Canada</c:v>
                </c:pt>
              </c:strCache>
            </c:strRef>
          </c:tx>
          <c:invertIfNegative val="0"/>
          <c:cat>
            <c:strRef>
              <c:f>'Using a Picture Control'!$B$25:$B$26</c:f>
              <c:strCache>
                <c:ptCount val="1"/>
                <c:pt idx="0">
                  <c:v>Bikes</c:v>
                </c:pt>
              </c:strCache>
            </c:strRef>
          </c:cat>
          <c:val>
            <c:numRef>
              <c:f>'Using a Picture Control'!$D$25:$D$26</c:f>
              <c:numCache>
                <c:formatCode>#,##0.00</c:formatCode>
                <c:ptCount val="1"/>
                <c:pt idx="0">
                  <c:v>3285739.7700999794</c:v>
                </c:pt>
              </c:numCache>
            </c:numRef>
          </c:val>
        </c:ser>
        <c:ser>
          <c:idx val="2"/>
          <c:order val="2"/>
          <c:tx>
            <c:strRef>
              <c:f>'Using a Picture Control'!$E$23:$E$24</c:f>
              <c:strCache>
                <c:ptCount val="1"/>
                <c:pt idx="0">
                  <c:v>France</c:v>
                </c:pt>
              </c:strCache>
            </c:strRef>
          </c:tx>
          <c:invertIfNegative val="0"/>
          <c:cat>
            <c:strRef>
              <c:f>'Using a Picture Control'!$B$25:$B$26</c:f>
              <c:strCache>
                <c:ptCount val="1"/>
                <c:pt idx="0">
                  <c:v>Bikes</c:v>
                </c:pt>
              </c:strCache>
            </c:strRef>
          </c:cat>
          <c:val>
            <c:numRef>
              <c:f>'Using a Picture Control'!$E$25:$E$26</c:f>
              <c:numCache>
                <c:formatCode>#,##0.00</c:formatCode>
                <c:ptCount val="1"/>
                <c:pt idx="0">
                  <c:v>1115122.9581999981</c:v>
                </c:pt>
              </c:numCache>
            </c:numRef>
          </c:val>
        </c:ser>
        <c:ser>
          <c:idx val="3"/>
          <c:order val="3"/>
          <c:tx>
            <c:strRef>
              <c:f>'Using a Picture Control'!$F$23:$F$24</c:f>
              <c:strCache>
                <c:ptCount val="1"/>
                <c:pt idx="0">
                  <c:v>Germany</c:v>
                </c:pt>
              </c:strCache>
            </c:strRef>
          </c:tx>
          <c:invertIfNegative val="0"/>
          <c:cat>
            <c:strRef>
              <c:f>'Using a Picture Control'!$B$25:$B$26</c:f>
              <c:strCache>
                <c:ptCount val="1"/>
                <c:pt idx="0">
                  <c:v>Bikes</c:v>
                </c:pt>
              </c:strCache>
            </c:strRef>
          </c:cat>
          <c:val>
            <c:numRef>
              <c:f>'Using a Picture Control'!$F$25:$F$26</c:f>
              <c:numCache>
                <c:formatCode>#,##0.00</c:formatCode>
                <c:ptCount val="1"/>
                <c:pt idx="0">
                  <c:v>742169.82719999959</c:v>
                </c:pt>
              </c:numCache>
            </c:numRef>
          </c:val>
        </c:ser>
        <c:ser>
          <c:idx val="4"/>
          <c:order val="4"/>
          <c:tx>
            <c:strRef>
              <c:f>'Using a Picture Control'!$G$23:$G$24</c:f>
              <c:strCache>
                <c:ptCount val="1"/>
                <c:pt idx="0">
                  <c:v>United Kingdom</c:v>
                </c:pt>
              </c:strCache>
            </c:strRef>
          </c:tx>
          <c:invertIfNegative val="0"/>
          <c:cat>
            <c:strRef>
              <c:f>'Using a Picture Control'!$B$25:$B$26</c:f>
              <c:strCache>
                <c:ptCount val="1"/>
                <c:pt idx="0">
                  <c:v>Bikes</c:v>
                </c:pt>
              </c:strCache>
            </c:strRef>
          </c:cat>
          <c:val>
            <c:numRef>
              <c:f>'Using a Picture Control'!$G$25:$G$26</c:f>
              <c:numCache>
                <c:formatCode>#,##0.00</c:formatCode>
                <c:ptCount val="1"/>
                <c:pt idx="0">
                  <c:v>1063343.065599998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7"/>
        <c:overlap val="-50"/>
        <c:axId val="289435880"/>
        <c:axId val="288678576"/>
      </c:barChart>
      <c:catAx>
        <c:axId val="289435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8678576"/>
        <c:crosses val="autoZero"/>
        <c:auto val="1"/>
        <c:lblAlgn val="ctr"/>
        <c:lblOffset val="100"/>
        <c:noMultiLvlLbl val="0"/>
      </c:catAx>
      <c:valAx>
        <c:axId val="288678576"/>
        <c:scaling>
          <c:orientation val="minMax"/>
        </c:scaling>
        <c:delete val="0"/>
        <c:axPos val="l"/>
        <c:numFmt formatCode="#.0,,\ &quot;M&quot;" sourceLinked="0"/>
        <c:majorTickMark val="out"/>
        <c:minorTickMark val="none"/>
        <c:tickLblPos val="nextTo"/>
        <c:crossAx val="289435880"/>
        <c:crosses val="autoZero"/>
        <c:crossBetween val="between"/>
      </c:valAx>
      <c:spPr>
        <a:noFill/>
      </c:spPr>
    </c:plotArea>
    <c:legend>
      <c:legendPos val="b"/>
      <c:layout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[Dynamic Charts.xlsx]Using a Picture Control!PivotTable3</c:name>
    <c:fmtId val="2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'Using a Picture Control'!$C$34:$C$35</c:f>
              <c:strCache>
                <c:ptCount val="1"/>
                <c:pt idx="0">
                  <c:v>Road Bikes</c:v>
                </c:pt>
              </c:strCache>
            </c:strRef>
          </c:tx>
          <c:invertIfNegative val="0"/>
          <c:cat>
            <c:strRef>
              <c:f>'Using a Picture Control'!$B$36:$B$41</c:f>
              <c:strCache>
                <c:ptCount val="5"/>
                <c:pt idx="0">
                  <c:v>Australia</c:v>
                </c:pt>
                <c:pt idx="1">
                  <c:v>Canada</c:v>
                </c:pt>
                <c:pt idx="2">
                  <c:v>France</c:v>
                </c:pt>
                <c:pt idx="3">
                  <c:v>Germany</c:v>
                </c:pt>
                <c:pt idx="4">
                  <c:v>United Kingdom</c:v>
                </c:pt>
              </c:strCache>
            </c:strRef>
          </c:cat>
          <c:val>
            <c:numRef>
              <c:f>'Using a Picture Control'!$C$36:$C$41</c:f>
              <c:numCache>
                <c:formatCode>#,##0.00</c:formatCode>
                <c:ptCount val="5"/>
                <c:pt idx="0">
                  <c:v>1466.01</c:v>
                </c:pt>
                <c:pt idx="1">
                  <c:v>1353289.6472999991</c:v>
                </c:pt>
                <c:pt idx="2">
                  <c:v>311991.63280000008</c:v>
                </c:pt>
                <c:pt idx="3">
                  <c:v>109819.62839999999</c:v>
                </c:pt>
                <c:pt idx="4">
                  <c:v>343392.63820000004</c:v>
                </c:pt>
              </c:numCache>
            </c:numRef>
          </c:val>
        </c:ser>
        <c:ser>
          <c:idx val="1"/>
          <c:order val="1"/>
          <c:tx>
            <c:strRef>
              <c:f>'Using a Picture Control'!$D$34:$D$35</c:f>
              <c:strCache>
                <c:ptCount val="1"/>
                <c:pt idx="0">
                  <c:v>Touring Bikes</c:v>
                </c:pt>
              </c:strCache>
            </c:strRef>
          </c:tx>
          <c:invertIfNegative val="0"/>
          <c:cat>
            <c:strRef>
              <c:f>'Using a Picture Control'!$B$36:$B$41</c:f>
              <c:strCache>
                <c:ptCount val="5"/>
                <c:pt idx="0">
                  <c:v>Australia</c:v>
                </c:pt>
                <c:pt idx="1">
                  <c:v>Canada</c:v>
                </c:pt>
                <c:pt idx="2">
                  <c:v>France</c:v>
                </c:pt>
                <c:pt idx="3">
                  <c:v>Germany</c:v>
                </c:pt>
                <c:pt idx="4">
                  <c:v>United Kingdom</c:v>
                </c:pt>
              </c:strCache>
            </c:strRef>
          </c:cat>
          <c:val>
            <c:numRef>
              <c:f>'Using a Picture Control'!$D$36:$D$41</c:f>
              <c:numCache>
                <c:formatCode>#,##0.00</c:formatCode>
                <c:ptCount val="5"/>
                <c:pt idx="0">
                  <c:v>609631.70399999863</c:v>
                </c:pt>
                <c:pt idx="1">
                  <c:v>523923.78599999944</c:v>
                </c:pt>
                <c:pt idx="2">
                  <c:v>556691.34119999991</c:v>
                </c:pt>
                <c:pt idx="3">
                  <c:v>547859.80079999962</c:v>
                </c:pt>
                <c:pt idx="4">
                  <c:v>443377.37939999992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8677936"/>
        <c:axId val="235601304"/>
      </c:barChart>
      <c:catAx>
        <c:axId val="288677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35601304"/>
        <c:crosses val="autoZero"/>
        <c:auto val="1"/>
        <c:lblAlgn val="ctr"/>
        <c:lblOffset val="100"/>
        <c:noMultiLvlLbl val="0"/>
      </c:catAx>
      <c:valAx>
        <c:axId val="235601304"/>
        <c:scaling>
          <c:orientation val="minMax"/>
        </c:scaling>
        <c:delete val="0"/>
        <c:axPos val="l"/>
        <c:numFmt formatCode="#.0,,\ &quot;M&quot;" sourceLinked="0"/>
        <c:majorTickMark val="out"/>
        <c:minorTickMark val="none"/>
        <c:tickLblPos val="nextTo"/>
        <c:crossAx val="288677936"/>
        <c:crosses val="autoZero"/>
        <c:crossBetween val="between"/>
      </c:valAx>
      <c:spPr>
        <a:noFill/>
      </c:spPr>
    </c:plotArea>
    <c:legend>
      <c:legendPos val="b"/>
      <c:layout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trlProps/ctrlProp1.xml><?xml version="1.0" encoding="utf-8"?>
<formControlPr xmlns="http://schemas.microsoft.com/office/spreadsheetml/2009/9/main" objectType="Radio" checked="Checked" firstButton="1" fmlaLink="$Q$1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Radio" lockText="1" noThreeD="1"/>
</file>

<file path=xl/ctrlProps/ctrlProp4.xml><?xml version="1.0" encoding="utf-8"?>
<formControlPr xmlns="http://schemas.microsoft.com/office/spreadsheetml/2009/9/main" objectType="CheckBox" checked="Checked" fmlaLink="$O$1" lockText="1" noThreeD="1"/>
</file>

<file path=xl/ctrlProps/ctrlProp5.xml><?xml version="1.0" encoding="utf-8"?>
<formControlPr xmlns="http://schemas.microsoft.com/office/spreadsheetml/2009/9/main" objectType="Drop" dropStyle="combo" dx="16" noThreeD="1" sel="0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</xdr:row>
          <xdr:rowOff>0</xdr:rowOff>
        </xdr:from>
        <xdr:to>
          <xdr:col>2</xdr:col>
          <xdr:colOff>0</xdr:colOff>
          <xdr:row>10</xdr:row>
          <xdr:rowOff>38100</xdr:rowOff>
        </xdr:to>
        <xdr:sp macro="" textlink="">
          <xdr:nvSpPr>
            <xdr:cNvPr id="4098" name="ListBox1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10</xdr:row>
          <xdr:rowOff>95250</xdr:rowOff>
        </xdr:from>
        <xdr:to>
          <xdr:col>2</xdr:col>
          <xdr:colOff>0</xdr:colOff>
          <xdr:row>11</xdr:row>
          <xdr:rowOff>171450</xdr:rowOff>
        </xdr:to>
        <xdr:sp macro="" textlink="">
          <xdr:nvSpPr>
            <xdr:cNvPr id="4105" name="Option Button 9" hidden="1">
              <a:extLst>
                <a:ext uri="{63B3BB69-23CF-44E3-9099-C40C66FF867C}">
                  <a14:compatExt spid="_x0000_s4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AU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North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219075</xdr:rowOff>
        </xdr:from>
        <xdr:to>
          <xdr:col>2</xdr:col>
          <xdr:colOff>0</xdr:colOff>
          <xdr:row>13</xdr:row>
          <xdr:rowOff>57150</xdr:rowOff>
        </xdr:to>
        <xdr:sp macro="" textlink="">
          <xdr:nvSpPr>
            <xdr:cNvPr id="4106" name="Option Button 10" hidden="1">
              <a:extLst>
                <a:ext uri="{63B3BB69-23CF-44E3-9099-C40C66FF867C}">
                  <a14:compatExt spid="_x0000_s4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AU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South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123825</xdr:rowOff>
        </xdr:from>
        <xdr:to>
          <xdr:col>2</xdr:col>
          <xdr:colOff>0</xdr:colOff>
          <xdr:row>15</xdr:row>
          <xdr:rowOff>9525</xdr:rowOff>
        </xdr:to>
        <xdr:sp macro="" textlink="">
          <xdr:nvSpPr>
            <xdr:cNvPr id="4107" name="Option Button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AU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All Regions</a:t>
              </a:r>
            </a:p>
          </xdr:txBody>
        </xdr:sp>
        <xdr:clientData/>
      </xdr:twoCellAnchor>
    </mc:Choice>
    <mc:Fallback/>
  </mc:AlternateContent>
  <xdr:twoCellAnchor>
    <xdr:from>
      <xdr:col>2</xdr:col>
      <xdr:colOff>628650</xdr:colOff>
      <xdr:row>2</xdr:row>
      <xdr:rowOff>28575</xdr:rowOff>
    </xdr:from>
    <xdr:to>
      <xdr:col>10</xdr:col>
      <xdr:colOff>295275</xdr:colOff>
      <xdr:row>16</xdr:row>
      <xdr:rowOff>104775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371475</xdr:colOff>
          <xdr:row>1</xdr:row>
          <xdr:rowOff>38100</xdr:rowOff>
        </xdr:from>
        <xdr:to>
          <xdr:col>10</xdr:col>
          <xdr:colOff>285750</xdr:colOff>
          <xdr:row>2</xdr:row>
          <xdr:rowOff>28575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AU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Include Prev. Year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15</xdr:row>
      <xdr:rowOff>0</xdr:rowOff>
    </xdr:from>
    <xdr:to>
      <xdr:col>16</xdr:col>
      <xdr:colOff>232800</xdr:colOff>
      <xdr:row>26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31</xdr:row>
      <xdr:rowOff>0</xdr:rowOff>
    </xdr:from>
    <xdr:to>
      <xdr:col>16</xdr:col>
      <xdr:colOff>232800</xdr:colOff>
      <xdr:row>45</xdr:row>
      <xdr:rowOff>76200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</xdr:row>
          <xdr:rowOff>180975</xdr:rowOff>
        </xdr:from>
        <xdr:to>
          <xdr:col>2</xdr:col>
          <xdr:colOff>514350</xdr:colOff>
          <xdr:row>3</xdr:row>
          <xdr:rowOff>38100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3</xdr:row>
          <xdr:rowOff>85725</xdr:rowOff>
        </xdr:from>
        <xdr:to>
          <xdr:col>6</xdr:col>
          <xdr:colOff>373446</xdr:colOff>
          <xdr:row>16</xdr:row>
          <xdr:rowOff>112001</xdr:rowOff>
        </xdr:to>
        <xdr:pic>
          <xdr:nvPicPr>
            <xdr:cNvPr id="5" name="Picture 4"/>
            <xdr:cNvPicPr>
              <a:picLocks noChangeAspect="1" noChangeArrowheads="1"/>
              <a:extLst>
                <a:ext uri="{84589F7E-364E-4C9E-8A38-B11213B215E9}">
                  <a14:cameraTool cellRange="GetChart" spid="_x0000_s622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906189" y="1084208"/>
              <a:ext cx="4946431" cy="2502776"/>
            </a:xfrm>
            <a:prstGeom prst="rect">
              <a:avLst/>
            </a:prstGeom>
            <a:noFill/>
            <a:ln w="9525">
              <a:solidFill>
                <a:schemeClr val="bg2">
                  <a:lumMod val="75000"/>
                </a:schemeClr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21780</xdr:colOff>
      <xdr:row>0</xdr:row>
      <xdr:rowOff>171449</xdr:rowOff>
    </xdr:from>
    <xdr:ext cx="4397820" cy="523876"/>
    <xdr:sp macro="" textlink="">
      <xdr:nvSpPr>
        <xdr:cNvPr id="7" name="Rectangle 6"/>
        <xdr:cNvSpPr/>
      </xdr:nvSpPr>
      <xdr:spPr>
        <a:xfrm>
          <a:off x="431355" y="171449"/>
          <a:ext cx="4397820" cy="523876"/>
        </a:xfrm>
        <a:prstGeom prst="rect">
          <a:avLst/>
        </a:prstGeom>
        <a:noFill/>
      </xdr:spPr>
      <xdr:txBody>
        <a:bodyPr wrap="none" lIns="91440" tIns="45720" rIns="91440" bIns="45720">
          <a:noAutofit/>
          <a:scene3d>
            <a:camera prst="orthographicFront"/>
            <a:lightRig rig="glow" dir="tl">
              <a:rot lat="0" lon="0" rev="5400000"/>
            </a:lightRig>
          </a:scene3d>
          <a:sp3d contourW="12700">
            <a:bevelT w="25400" h="25400"/>
            <a:contourClr>
              <a:schemeClr val="accent6">
                <a:shade val="73000"/>
              </a:schemeClr>
            </a:contourClr>
          </a:sp3d>
        </a:bodyPr>
        <a:lstStyle/>
        <a:p>
          <a:pPr algn="l"/>
          <a:r>
            <a:rPr lang="en-US" sz="2800" b="1" i="1" cap="none" spc="0">
              <a:ln w="11430"/>
              <a:gradFill>
                <a:gsLst>
                  <a:gs pos="0">
                    <a:schemeClr val="accent6">
                      <a:tint val="90000"/>
                      <a:satMod val="120000"/>
                    </a:schemeClr>
                  </a:gs>
                  <a:gs pos="25000">
                    <a:schemeClr val="accent6">
                      <a:tint val="93000"/>
                      <a:satMod val="120000"/>
                    </a:schemeClr>
                  </a:gs>
                  <a:gs pos="50000">
                    <a:schemeClr val="accent6">
                      <a:shade val="89000"/>
                      <a:satMod val="110000"/>
                    </a:schemeClr>
                  </a:gs>
                  <a:gs pos="75000">
                    <a:schemeClr val="accent6">
                      <a:tint val="93000"/>
                      <a:satMod val="120000"/>
                    </a:schemeClr>
                  </a:gs>
                  <a:gs pos="100000">
                    <a:schemeClr val="accent6">
                      <a:tint val="90000"/>
                      <a:satMod val="120000"/>
                    </a:schemeClr>
                  </a:gs>
                </a:gsLst>
                <a:lin ang="5400000"/>
              </a:gradFill>
              <a:effectLst>
                <a:outerShdw blurRad="80000" dist="40000" dir="5040000" algn="tl">
                  <a:srgbClr val="000000">
                    <a:alpha val="30000"/>
                  </a:srgbClr>
                </a:outerShdw>
              </a:effectLst>
            </a:rPr>
            <a:t>Interactive Chart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urseware\Excel%20Dashboard%20Exercises%201\Dynamic%20Charts%20Dem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urseware\CTSB415%20Exercises\Dynamic%20Charts%20(Instructor%20Demo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ing Tables"/>
      <sheetName val="Using a Data Filter"/>
      <sheetName val="Using a Scroll Bar "/>
      <sheetName val="Using a Picture Control"/>
      <sheetName val="Sheet5"/>
    </sheetNames>
    <sheetDataSet>
      <sheetData sheetId="0">
        <row r="4">
          <cell r="C4" t="str">
            <v>Volume</v>
          </cell>
        </row>
      </sheetData>
      <sheetData sheetId="1">
        <row r="13">
          <cell r="C13" t="str">
            <v>Average</v>
          </cell>
        </row>
      </sheetData>
      <sheetData sheetId="2" refreshError="1"/>
      <sheetData sheetId="3">
        <row r="4">
          <cell r="J4" t="str">
            <v>Bike Sales by Region</v>
          </cell>
        </row>
        <row r="5">
          <cell r="J5" t="str">
            <v>Sales by Market Segment</v>
          </cell>
        </row>
      </sheetData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ing Tables"/>
      <sheetName val="Using a Data Filter"/>
      <sheetName val="Using a Scroll Bar "/>
      <sheetName val="Using Form Controls"/>
      <sheetName val="Data Models"/>
      <sheetName val="Using a Picture Control"/>
      <sheetName val="Demo - List &amp; Options at work"/>
    </sheetNames>
    <sheetDataSet>
      <sheetData sheetId="0"/>
      <sheetData sheetId="1"/>
      <sheetData sheetId="2"/>
      <sheetData sheetId="3"/>
      <sheetData sheetId="4">
        <row r="2">
          <cell r="D2" t="str">
            <v>Q1</v>
          </cell>
          <cell r="Y2" t="str">
            <v>All Regions</v>
          </cell>
        </row>
        <row r="3">
          <cell r="B3">
            <v>1</v>
          </cell>
          <cell r="Y3" t="str">
            <v>East</v>
          </cell>
        </row>
        <row r="4">
          <cell r="Y4" t="str">
            <v>North</v>
          </cell>
        </row>
        <row r="5">
          <cell r="Y5" t="str">
            <v>South</v>
          </cell>
        </row>
        <row r="6">
          <cell r="Y6" t="str">
            <v>West</v>
          </cell>
        </row>
      </sheetData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Courseware\Excel%20Dashboard%20Exercises%201\Exercise%20Files\Accessories%20Data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1182.587902777777" missingItemsLimit="0" createdVersion="4" refreshedVersion="4" minRefreshableVersion="3" recordCount="60919">
  <cacheSource type="worksheet">
    <worksheetSource ref="A1:N60920" sheet="Sample Data" r:id="rId2"/>
  </cacheSource>
  <cacheFields count="15">
    <cacheField name="Region" numFmtId="0">
      <sharedItems count="3">
        <s v="North America"/>
        <s v="Europe"/>
        <s v="Pacific"/>
      </sharedItems>
    </cacheField>
    <cacheField name="SubRegion" numFmtId="0">
      <sharedItems count="6">
        <s v="United States"/>
        <s v="Canada"/>
        <s v="France"/>
        <s v="United Kingdom"/>
        <s v="Germany"/>
        <s v="Australia"/>
      </sharedItems>
    </cacheField>
    <cacheField name="Market" numFmtId="0">
      <sharedItems count="10">
        <s v="Southeast"/>
        <s v="Canada"/>
        <s v="Northwest"/>
        <s v="Northeast"/>
        <s v="Southwest"/>
        <s v="Central"/>
        <s v="France"/>
        <s v="United Kingdom"/>
        <s v="Germany"/>
        <s v="Australia"/>
      </sharedItems>
    </cacheField>
    <cacheField name="Customer" numFmtId="0">
      <sharedItems/>
    </cacheField>
    <cacheField name="Business Segment" numFmtId="0">
      <sharedItems count="4">
        <s v="Bikes"/>
        <s v="Clothing"/>
        <s v="Components"/>
        <s v="Accessories"/>
      </sharedItems>
    </cacheField>
    <cacheField name="Category" numFmtId="0">
      <sharedItems count="33">
        <s v="Mountain Bikes"/>
        <s v="Socks"/>
        <s v="Mountain Frames"/>
        <s v="Road Bikes"/>
        <s v="Jerseys"/>
        <s v="Caps"/>
        <s v="Road Frames"/>
        <s v="Helmets"/>
        <s v="Wheels"/>
        <s v="Handlebars"/>
        <s v="Gloves"/>
        <s v="Tights"/>
        <s v="Bib-Shorts"/>
        <s v="Pumps"/>
        <s v="Shorts"/>
        <s v="Locks"/>
        <s v="Forks"/>
        <s v="Headsets"/>
        <s v="Pedals"/>
        <s v="Bike Racks"/>
        <s v="Saddles"/>
        <s v="Hydration Packs"/>
        <s v="Bottles and Cages"/>
        <s v="Vests"/>
        <s v="Cleaners"/>
        <s v="Touring Bikes"/>
        <s v="Derailleurs"/>
        <s v="Touring Frames"/>
        <s v="Cranksets"/>
        <s v="Brakes"/>
        <s v="Chains"/>
        <s v="Bottom Brackets"/>
        <s v="Tires and Tubes"/>
      </sharedItems>
    </cacheField>
    <cacheField name="Model" numFmtId="0">
      <sharedItems count="93">
        <s v="Mountain-100"/>
        <s v="Mountain Bike Socks"/>
        <s v="HL Mountain Frame"/>
        <s v="Road-650"/>
        <s v="Road-450"/>
        <s v="Long-Sleeve Logo Jersey"/>
        <s v="Cycling Cap"/>
        <s v="Road-150"/>
        <s v="LL Road Frame"/>
        <s v="ML Road Frame"/>
        <s v="Sport-100"/>
        <s v="HL Road Frame"/>
        <s v="Road-250"/>
        <s v="HL Road Front Wheel"/>
        <s v="ML Road Front Wheel"/>
        <s v="ML Road Frame-W"/>
        <s v="HL Road Handlebars"/>
        <s v="Road-550-W"/>
        <s v="LL Road Rear Wheel"/>
        <s v="Mountain-200"/>
        <s v="HL Mountain Rear Wheel"/>
        <s v="Full-Finger Gloves"/>
        <s v="ML Mountain Handlebars"/>
        <s v="ML Mountain Frame"/>
        <s v="Women's Tights"/>
        <s v="Men's Bib-Shorts"/>
        <s v="LL Mountain Front Wheel"/>
        <s v="Minipump"/>
        <s v="Men's Sports Shorts"/>
        <s v="Half-Finger Gloves"/>
        <s v="Cable Lock"/>
        <s v="LL Road Handlebars"/>
        <s v="LL Mountain Rear Wheel"/>
        <s v="HL Mountain Front Wheel"/>
        <s v="ML Mountain Front Wheel"/>
        <s v="Mountain-300"/>
        <s v="ML Mountain Rear Wheel"/>
        <s v="LL Mountain Handlebars"/>
        <s v="ML Mountain Frame-W"/>
        <s v="HL Mountain Handlebars"/>
        <s v="HL Road Rear Wheel"/>
        <s v="ML Road Rear Wheel"/>
        <s v="LL Fork"/>
        <s v="ML Headset"/>
        <s v="LL Headset"/>
        <s v="HL Headset"/>
        <s v="HL Fork"/>
        <s v="ML Road Pedal"/>
        <s v="Racing Socks"/>
        <s v="Road-750"/>
        <s v="Road-350-W"/>
        <s v="HL Road Pedal"/>
        <s v="Hitch Rack - 4-Bike"/>
        <s v="LL Road Pedal"/>
        <s v="HL Road Seat/Saddle 2"/>
        <s v="Hydration Pack"/>
        <s v="Women's Mountain Shorts"/>
        <s v="Water Bottle"/>
        <s v="Short-Sleeve Classic Jersey"/>
        <s v="Classic Vest"/>
        <s v="Bike Wash"/>
        <s v="Touring-3000"/>
        <s v="Touring-1000"/>
        <s v="Rear Derailleur"/>
        <s v="Touring-2000"/>
        <s v="Front Derailleur"/>
        <s v="HL Touring Frame"/>
        <s v="HL Crankset"/>
        <s v="LL Touring Seat/Saddle"/>
        <s v="HL Touring Seat/Saddle"/>
        <s v="Front Brakes"/>
        <s v="Chain"/>
        <s v="LL Crankset"/>
        <s v="HL Bottom Bracket"/>
        <s v="Rear Brakes"/>
        <s v="HL Touring Handlebars"/>
        <s v="Patch kit"/>
        <s v="Mountain-400-W"/>
        <s v="LL Bottom Bracket"/>
        <s v="Touring Pedal"/>
        <s v="LL Touring Frame"/>
        <s v="LL Mountain Seat/Saddle 2"/>
        <s v="Mountain-500"/>
        <s v="HL Mountain Seat/Saddle 2"/>
        <s v="LL Mountain Frame"/>
        <s v="ML Mountain Pedal"/>
        <s v="HL Mountain Pedal"/>
        <s v="LL Mountain Pedal"/>
        <s v="ML Mountain Seat/Saddle 2"/>
        <s v="ML Crankset"/>
        <s v="LL Touring Handlebars"/>
        <s v="ML Touring Seat/Saddle"/>
        <s v="LL Road Seat/Saddle 1"/>
      </sharedItems>
    </cacheField>
    <cacheField name="Color" numFmtId="0">
      <sharedItems containsBlank="1"/>
    </cacheField>
    <cacheField name="SalesDate" numFmtId="14">
      <sharedItems containsSemiMixedTypes="0" containsNonDate="0" containsDate="1" containsString="0" minDate="2002-01-01T00:00:00" maxDate="2005-01-01T00:00:00" count="1096">
        <d v="2002-01-01T00:00:00"/>
        <d v="2002-01-14T00:00:00"/>
        <d v="2002-01-30T00:00:00"/>
        <d v="2002-01-16T00:00:00"/>
        <d v="2002-01-31T00:00:00"/>
        <d v="2002-01-23T00:00:00"/>
        <d v="2002-01-04T00:00:00"/>
        <d v="2002-01-28T00:00:00"/>
        <d v="2002-01-05T00:00:00"/>
        <d v="2002-01-18T00:00:00"/>
        <d v="2002-01-17T00:00:00"/>
        <d v="2002-01-11T00:00:00"/>
        <d v="2002-01-09T00:00:00"/>
        <d v="2002-01-25T00:00:00"/>
        <d v="2002-01-29T00:00:00"/>
        <d v="2002-01-07T00:00:00"/>
        <d v="2002-01-15T00:00:00"/>
        <d v="2002-01-08T00:00:00"/>
        <d v="2002-01-19T00:00:00"/>
        <d v="2002-01-13T00:00:00"/>
        <d v="2002-01-10T00:00:00"/>
        <d v="2002-01-12T00:00:00"/>
        <d v="2002-01-03T00:00:00"/>
        <d v="2002-01-06T00:00:00"/>
        <d v="2002-01-02T00:00:00"/>
        <d v="2002-01-20T00:00:00"/>
        <d v="2002-01-27T00:00:00"/>
        <d v="2002-01-21T00:00:00"/>
        <d v="2002-01-24T00:00:00"/>
        <d v="2002-01-22T00:00:00"/>
        <d v="2002-01-26T00:00:00"/>
        <d v="2002-02-07T00:00:00"/>
        <d v="2002-02-10T00:00:00"/>
        <d v="2002-02-21T00:00:00"/>
        <d v="2002-02-19T00:00:00"/>
        <d v="2002-03-03T00:00:00"/>
        <d v="2002-02-25T00:00:00"/>
        <d v="2002-02-13T00:00:00"/>
        <d v="2002-02-18T00:00:00"/>
        <d v="2002-02-28T00:00:00"/>
        <d v="2002-02-23T00:00:00"/>
        <d v="2002-03-01T00:00:00"/>
        <d v="2002-02-08T00:00:00"/>
        <d v="2002-02-14T00:00:00"/>
        <d v="2002-02-26T00:00:00"/>
        <d v="2002-02-05T00:00:00"/>
        <d v="2002-02-12T00:00:00"/>
        <d v="2002-02-20T00:00:00"/>
        <d v="2002-03-02T00:00:00"/>
        <d v="2002-02-06T00:00:00"/>
        <d v="2002-02-02T00:00:00"/>
        <d v="2002-02-11T00:00:00"/>
        <d v="2002-02-03T00:00:00"/>
        <d v="2002-02-27T00:00:00"/>
        <d v="2002-02-04T00:00:00"/>
        <d v="2002-02-01T00:00:00"/>
        <d v="2002-02-22T00:00:00"/>
        <d v="2002-02-09T00:00:00"/>
        <d v="2002-02-24T00:00:00"/>
        <d v="2002-02-15T00:00:00"/>
        <d v="2002-02-17T00:00:00"/>
        <d v="2002-02-16T00:00:00"/>
        <d v="2002-03-08T00:00:00"/>
        <d v="2002-03-16T00:00:00"/>
        <d v="2002-03-07T00:00:00"/>
        <d v="2002-03-20T00:00:00"/>
        <d v="2002-03-29T00:00:00"/>
        <d v="2002-03-25T00:00:00"/>
        <d v="2002-03-22T00:00:00"/>
        <d v="2002-03-21T00:00:00"/>
        <d v="2002-03-18T00:00:00"/>
        <d v="2002-03-17T00:00:00"/>
        <d v="2002-03-11T00:00:00"/>
        <d v="2002-03-30T00:00:00"/>
        <d v="2002-03-27T00:00:00"/>
        <d v="2002-03-04T00:00:00"/>
        <d v="2002-03-13T00:00:00"/>
        <d v="2002-03-28T00:00:00"/>
        <d v="2002-03-10T00:00:00"/>
        <d v="2002-03-05T00:00:00"/>
        <d v="2002-03-26T00:00:00"/>
        <d v="2002-03-31T00:00:00"/>
        <d v="2002-03-06T00:00:00"/>
        <d v="2002-03-19T00:00:00"/>
        <d v="2002-03-12T00:00:00"/>
        <d v="2002-03-14T00:00:00"/>
        <d v="2002-03-15T00:00:00"/>
        <d v="2002-03-24T00:00:00"/>
        <d v="2002-03-23T00:00:00"/>
        <d v="2002-03-09T00:00:00"/>
        <d v="2002-04-01T00:00:00"/>
        <d v="2002-04-22T00:00:00"/>
        <d v="2002-04-12T00:00:00"/>
        <d v="2002-04-30T00:00:00"/>
        <d v="2002-04-10T00:00:00"/>
        <d v="2002-04-06T00:00:00"/>
        <d v="2002-04-03T00:00:00"/>
        <d v="2002-04-17T00:00:00"/>
        <d v="2002-04-11T00:00:00"/>
        <d v="2002-04-28T00:00:00"/>
        <d v="2002-04-14T00:00:00"/>
        <d v="2002-04-23T00:00:00"/>
        <d v="2002-04-13T00:00:00"/>
        <d v="2002-04-04T00:00:00"/>
        <d v="2002-04-21T00:00:00"/>
        <d v="2002-04-08T00:00:00"/>
        <d v="2002-04-07T00:00:00"/>
        <d v="2002-04-29T00:00:00"/>
        <d v="2002-04-05T00:00:00"/>
        <d v="2002-04-20T00:00:00"/>
        <d v="2002-04-15T00:00:00"/>
        <d v="2002-04-27T00:00:00"/>
        <d v="2002-04-24T00:00:00"/>
        <d v="2002-04-16T00:00:00"/>
        <d v="2002-04-09T00:00:00"/>
        <d v="2002-04-02T00:00:00"/>
        <d v="2002-05-01T00:00:00"/>
        <d v="2002-04-19T00:00:00"/>
        <d v="2002-04-25T00:00:00"/>
        <d v="2002-04-26T00:00:00"/>
        <d v="2002-04-18T00:00:00"/>
        <d v="2002-05-17T00:00:00"/>
        <d v="2002-05-04T00:00:00"/>
        <d v="2002-05-09T00:00:00"/>
        <d v="2002-05-31T00:00:00"/>
        <d v="2002-05-03T00:00:00"/>
        <d v="2002-05-20T00:00:00"/>
        <d v="2002-05-05T00:00:00"/>
        <d v="2002-05-25T00:00:00"/>
        <d v="2002-05-13T00:00:00"/>
        <d v="2002-05-16T00:00:00"/>
        <d v="2002-05-02T00:00:00"/>
        <d v="2002-05-06T00:00:00"/>
        <d v="2002-05-07T00:00:00"/>
        <d v="2002-05-22T00:00:00"/>
        <d v="2002-05-12T00:00:00"/>
        <d v="2002-05-24T00:00:00"/>
        <d v="2002-05-18T00:00:00"/>
        <d v="2002-05-23T00:00:00"/>
        <d v="2002-05-08T00:00:00"/>
        <d v="2002-05-26T00:00:00"/>
        <d v="2002-05-19T00:00:00"/>
        <d v="2002-05-29T00:00:00"/>
        <d v="2002-05-28T00:00:00"/>
        <d v="2002-05-30T00:00:00"/>
        <d v="2002-05-27T00:00:00"/>
        <d v="2002-05-10T00:00:00"/>
        <d v="2002-05-11T00:00:00"/>
        <d v="2002-05-21T00:00:00"/>
        <d v="2002-05-15T00:00:00"/>
        <d v="2002-05-14T00:00:00"/>
        <d v="2002-07-01T00:00:00"/>
        <d v="2002-06-02T00:00:00"/>
        <d v="2002-06-23T00:00:00"/>
        <d v="2002-06-10T00:00:00"/>
        <d v="2002-06-28T00:00:00"/>
        <d v="2002-06-22T00:00:00"/>
        <d v="2002-06-15T00:00:00"/>
        <d v="2002-06-19T00:00:00"/>
        <d v="2002-06-11T00:00:00"/>
        <d v="2002-06-08T00:00:00"/>
        <d v="2002-06-01T00:00:00"/>
        <d v="2002-06-07T00:00:00"/>
        <d v="2002-06-18T00:00:00"/>
        <d v="2002-06-16T00:00:00"/>
        <d v="2002-06-24T00:00:00"/>
        <d v="2002-06-26T00:00:00"/>
        <d v="2002-06-13T00:00:00"/>
        <d v="2002-06-05T00:00:00"/>
        <d v="2002-06-03T00:00:00"/>
        <d v="2002-06-21T00:00:00"/>
        <d v="2002-06-04T00:00:00"/>
        <d v="2002-06-06T00:00:00"/>
        <d v="2002-06-17T00:00:00"/>
        <d v="2002-06-20T00:00:00"/>
        <d v="2002-06-14T00:00:00"/>
        <d v="2002-06-27T00:00:00"/>
        <d v="2002-06-29T00:00:00"/>
        <d v="2002-06-09T00:00:00"/>
        <d v="2002-06-25T00:00:00"/>
        <d v="2002-06-12T00:00:00"/>
        <d v="2002-06-30T00:00:00"/>
        <d v="2002-07-06T00:00:00"/>
        <d v="2002-07-17T00:00:00"/>
        <d v="2002-07-20T00:00:00"/>
        <d v="2002-07-07T00:00:00"/>
        <d v="2002-07-22T00:00:00"/>
        <d v="2002-07-19T00:00:00"/>
        <d v="2002-07-12T00:00:00"/>
        <d v="2002-07-03T00:00:00"/>
        <d v="2002-07-04T00:00:00"/>
        <d v="2002-07-26T00:00:00"/>
        <d v="2002-07-23T00:00:00"/>
        <d v="2002-07-05T00:00:00"/>
        <d v="2002-07-11T00:00:00"/>
        <d v="2002-07-27T00:00:00"/>
        <d v="2002-07-18T00:00:00"/>
        <d v="2002-07-21T00:00:00"/>
        <d v="2002-07-25T00:00:00"/>
        <d v="2002-07-28T00:00:00"/>
        <d v="2002-07-30T00:00:00"/>
        <d v="2002-07-24T00:00:00"/>
        <d v="2002-07-29T00:00:00"/>
        <d v="2002-07-02T00:00:00"/>
        <d v="2002-07-10T00:00:00"/>
        <d v="2002-07-08T00:00:00"/>
        <d v="2002-07-14T00:00:00"/>
        <d v="2002-07-15T00:00:00"/>
        <d v="2002-07-13T00:00:00"/>
        <d v="2002-07-09T00:00:00"/>
        <d v="2002-07-31T00:00:00"/>
        <d v="2002-07-16T00:00:00"/>
        <d v="2002-08-20T00:00:00"/>
        <d v="2002-08-24T00:00:00"/>
        <d v="2002-08-26T00:00:00"/>
        <d v="2002-08-10T00:00:00"/>
        <d v="2002-08-11T00:00:00"/>
        <d v="2002-08-17T00:00:00"/>
        <d v="2002-08-06T00:00:00"/>
        <d v="2002-08-03T00:00:00"/>
        <d v="2002-08-29T00:00:00"/>
        <d v="2002-08-19T00:00:00"/>
        <d v="2002-08-13T00:00:00"/>
        <d v="2002-08-02T00:00:00"/>
        <d v="2002-08-01T00:00:00"/>
        <d v="2002-08-30T00:00:00"/>
        <d v="2002-08-27T00:00:00"/>
        <d v="2002-08-07T00:00:00"/>
        <d v="2002-08-16T00:00:00"/>
        <d v="2002-08-14T00:00:00"/>
        <d v="2002-08-21T00:00:00"/>
        <d v="2002-08-28T00:00:00"/>
        <d v="2002-08-23T00:00:00"/>
        <d v="2002-08-04T00:00:00"/>
        <d v="2002-08-18T00:00:00"/>
        <d v="2002-08-12T00:00:00"/>
        <d v="2002-08-31T00:00:00"/>
        <d v="2002-08-25T00:00:00"/>
        <d v="2002-08-08T00:00:00"/>
        <d v="2002-08-22T00:00:00"/>
        <d v="2002-08-05T00:00:00"/>
        <d v="2002-08-15T00:00:00"/>
        <d v="2002-08-09T00:00:00"/>
        <d v="2002-09-19T00:00:00"/>
        <d v="2002-09-03T00:00:00"/>
        <d v="2002-09-14T00:00:00"/>
        <d v="2002-09-10T00:00:00"/>
        <d v="2002-09-11T00:00:00"/>
        <d v="2002-09-21T00:00:00"/>
        <d v="2002-09-25T00:00:00"/>
        <d v="2002-09-05T00:00:00"/>
        <d v="2002-09-23T00:00:00"/>
        <d v="2002-09-12T00:00:00"/>
        <d v="2002-09-04T00:00:00"/>
        <d v="2002-09-17T00:00:00"/>
        <d v="2002-09-24T00:00:00"/>
        <d v="2002-09-27T00:00:00"/>
        <d v="2002-09-16T00:00:00"/>
        <d v="2002-09-22T00:00:00"/>
        <d v="2002-09-09T00:00:00"/>
        <d v="2002-09-07T00:00:00"/>
        <d v="2002-09-01T00:00:00"/>
        <d v="2002-09-18T00:00:00"/>
        <d v="2002-09-26T00:00:00"/>
        <d v="2002-09-13T00:00:00"/>
        <d v="2002-09-15T00:00:00"/>
        <d v="2002-09-29T00:00:00"/>
        <d v="2002-09-20T00:00:00"/>
        <d v="2002-10-01T00:00:00"/>
        <d v="2002-09-28T00:00:00"/>
        <d v="2002-09-06T00:00:00"/>
        <d v="2002-09-02T00:00:00"/>
        <d v="2002-09-30T00:00:00"/>
        <d v="2002-09-08T00:00:00"/>
        <d v="2002-10-06T00:00:00"/>
        <d v="2002-10-28T00:00:00"/>
        <d v="2002-10-31T00:00:00"/>
        <d v="2002-10-10T00:00:00"/>
        <d v="2002-10-24T00:00:00"/>
        <d v="2002-10-07T00:00:00"/>
        <d v="2002-10-26T00:00:00"/>
        <d v="2002-10-14T00:00:00"/>
        <d v="2002-10-03T00:00:00"/>
        <d v="2002-10-05T00:00:00"/>
        <d v="2002-10-16T00:00:00"/>
        <d v="2002-10-20T00:00:00"/>
        <d v="2002-10-08T00:00:00"/>
        <d v="2002-10-15T00:00:00"/>
        <d v="2002-10-18T00:00:00"/>
        <d v="2002-10-19T00:00:00"/>
        <d v="2002-10-25T00:00:00"/>
        <d v="2002-10-21T00:00:00"/>
        <d v="2002-10-17T00:00:00"/>
        <d v="2002-10-23T00:00:00"/>
        <d v="2002-10-09T00:00:00"/>
        <d v="2002-10-12T00:00:00"/>
        <d v="2002-10-22T00:00:00"/>
        <d v="2002-10-27T00:00:00"/>
        <d v="2002-10-30T00:00:00"/>
        <d v="2002-10-11T00:00:00"/>
        <d v="2002-10-02T00:00:00"/>
        <d v="2002-10-04T00:00:00"/>
        <d v="2002-10-13T00:00:00"/>
        <d v="2002-10-29T00:00:00"/>
        <d v="2002-11-21T00:00:00"/>
        <d v="2002-11-23T00:00:00"/>
        <d v="2002-11-20T00:00:00"/>
        <d v="2002-11-17T00:00:00"/>
        <d v="2002-11-28T00:00:00"/>
        <d v="2002-11-06T00:00:00"/>
        <d v="2002-11-18T00:00:00"/>
        <d v="2002-11-29T00:00:00"/>
        <d v="2002-11-16T00:00:00"/>
        <d v="2002-11-12T00:00:00"/>
        <d v="2002-11-09T00:00:00"/>
        <d v="2002-11-27T00:00:00"/>
        <d v="2002-11-03T00:00:00"/>
        <d v="2002-11-07T00:00:00"/>
        <d v="2002-11-01T00:00:00"/>
        <d v="2002-11-15T00:00:00"/>
        <d v="2002-11-10T00:00:00"/>
        <d v="2002-11-30T00:00:00"/>
        <d v="2002-11-05T00:00:00"/>
        <d v="2002-11-24T00:00:00"/>
        <d v="2002-11-13T00:00:00"/>
        <d v="2002-11-26T00:00:00"/>
        <d v="2002-11-25T00:00:00"/>
        <d v="2002-11-14T00:00:00"/>
        <d v="2002-11-08T00:00:00"/>
        <d v="2002-11-11T00:00:00"/>
        <d v="2002-11-04T00:00:00"/>
        <d v="2002-11-19T00:00:00"/>
        <d v="2002-11-22T00:00:00"/>
        <d v="2002-12-01T00:00:00"/>
        <d v="2002-11-02T00:00:00"/>
        <d v="2002-12-05T00:00:00"/>
        <d v="2002-12-29T00:00:00"/>
        <d v="2002-12-16T00:00:00"/>
        <d v="2002-12-15T00:00:00"/>
        <d v="2002-12-14T00:00:00"/>
        <d v="2002-12-18T00:00:00"/>
        <d v="2002-12-04T00:00:00"/>
        <d v="2002-12-10T00:00:00"/>
        <d v="2002-12-08T00:00:00"/>
        <d v="2002-12-09T00:00:00"/>
        <d v="2002-12-07T00:00:00"/>
        <d v="2002-12-13T00:00:00"/>
        <d v="2002-12-24T00:00:00"/>
        <d v="2002-12-31T00:00:00"/>
        <d v="2002-12-28T00:00:00"/>
        <d v="2002-12-19T00:00:00"/>
        <d v="2002-12-02T00:00:00"/>
        <d v="2002-12-11T00:00:00"/>
        <d v="2002-12-03T00:00:00"/>
        <d v="2002-12-25T00:00:00"/>
        <d v="2002-12-21T00:00:00"/>
        <d v="2002-12-27T00:00:00"/>
        <d v="2002-12-26T00:00:00"/>
        <d v="2002-12-17T00:00:00"/>
        <d v="2002-12-23T00:00:00"/>
        <d v="2002-12-06T00:00:00"/>
        <d v="2002-12-12T00:00:00"/>
        <d v="2002-12-30T00:00:00"/>
        <d v="2002-12-22T00:00:00"/>
        <d v="2002-12-20T00:00:00"/>
        <d v="2003-01-11T00:00:00"/>
        <d v="2003-01-18T00:00:00"/>
        <d v="2003-01-05T00:00:00"/>
        <d v="2003-01-03T00:00:00"/>
        <d v="2003-01-15T00:00:00"/>
        <d v="2003-01-22T00:00:00"/>
        <d v="2003-01-25T00:00:00"/>
        <d v="2003-01-20T00:00:00"/>
        <d v="2003-01-17T00:00:00"/>
        <d v="2003-01-24T00:00:00"/>
        <d v="2003-01-29T00:00:00"/>
        <d v="2003-01-13T00:00:00"/>
        <d v="2003-01-06T00:00:00"/>
        <d v="2003-01-12T00:00:00"/>
        <d v="2003-01-02T00:00:00"/>
        <d v="2003-01-30T00:00:00"/>
        <d v="2003-01-07T00:00:00"/>
        <d v="2003-01-01T00:00:00"/>
        <d v="2003-01-14T00:00:00"/>
        <d v="2003-01-27T00:00:00"/>
        <d v="2003-01-21T00:00:00"/>
        <d v="2003-01-28T00:00:00"/>
        <d v="2003-01-19T00:00:00"/>
        <d v="2003-01-31T00:00:00"/>
        <d v="2003-01-26T00:00:00"/>
        <d v="2003-01-10T00:00:00"/>
        <d v="2003-01-08T00:00:00"/>
        <d v="2003-01-16T00:00:00"/>
        <d v="2003-01-04T00:00:00"/>
        <d v="2003-01-23T00:00:00"/>
        <d v="2003-01-09T00:00:00"/>
        <d v="2003-02-27T00:00:00"/>
        <d v="2003-02-16T00:00:00"/>
        <d v="2003-02-26T00:00:00"/>
        <d v="2003-02-25T00:00:00"/>
        <d v="2003-03-03T00:00:00"/>
        <d v="2003-02-08T00:00:00"/>
        <d v="2003-02-11T00:00:00"/>
        <d v="2003-02-18T00:00:00"/>
        <d v="2003-02-06T00:00:00"/>
        <d v="2003-02-19T00:00:00"/>
        <d v="2003-03-02T00:00:00"/>
        <d v="2003-02-12T00:00:00"/>
        <d v="2003-02-21T00:00:00"/>
        <d v="2003-02-15T00:00:00"/>
        <d v="2003-02-01T00:00:00"/>
        <d v="2003-02-28T00:00:00"/>
        <d v="2003-02-22T00:00:00"/>
        <d v="2003-02-24T00:00:00"/>
        <d v="2003-02-02T00:00:00"/>
        <d v="2003-02-20T00:00:00"/>
        <d v="2003-03-01T00:00:00"/>
        <d v="2003-02-10T00:00:00"/>
        <d v="2003-02-13T00:00:00"/>
        <d v="2003-02-23T00:00:00"/>
        <d v="2003-02-17T00:00:00"/>
        <d v="2003-02-14T00:00:00"/>
        <d v="2003-02-04T00:00:00"/>
        <d v="2003-02-03T00:00:00"/>
        <d v="2003-02-05T00:00:00"/>
        <d v="2003-02-07T00:00:00"/>
        <d v="2003-02-09T00:00:00"/>
        <d v="2003-03-14T00:00:00"/>
        <d v="2003-03-10T00:00:00"/>
        <d v="2003-03-19T00:00:00"/>
        <d v="2003-03-04T00:00:00"/>
        <d v="2003-03-16T00:00:00"/>
        <d v="2003-03-13T00:00:00"/>
        <d v="2003-03-06T00:00:00"/>
        <d v="2003-03-26T00:00:00"/>
        <d v="2003-03-28T00:00:00"/>
        <d v="2003-03-15T00:00:00"/>
        <d v="2003-03-11T00:00:00"/>
        <d v="2003-03-07T00:00:00"/>
        <d v="2003-03-05T00:00:00"/>
        <d v="2003-03-24T00:00:00"/>
        <d v="2003-03-08T00:00:00"/>
        <d v="2003-03-27T00:00:00"/>
        <d v="2003-03-18T00:00:00"/>
        <d v="2003-03-20T00:00:00"/>
        <d v="2003-03-17T00:00:00"/>
        <d v="2003-03-23T00:00:00"/>
        <d v="2003-03-29T00:00:00"/>
        <d v="2003-03-30T00:00:00"/>
        <d v="2003-03-22T00:00:00"/>
        <d v="2003-03-21T00:00:00"/>
        <d v="2003-03-12T00:00:00"/>
        <d v="2003-03-25T00:00:00"/>
        <d v="2003-03-09T00:00:00"/>
        <d v="2003-03-31T00:00:00"/>
        <d v="2003-04-05T00:00:00"/>
        <d v="2003-04-10T00:00:00"/>
        <d v="2003-04-08T00:00:00"/>
        <d v="2003-04-25T00:00:00"/>
        <d v="2003-04-29T00:00:00"/>
        <d v="2003-04-30T00:00:00"/>
        <d v="2003-04-27T00:00:00"/>
        <d v="2003-04-19T00:00:00"/>
        <d v="2003-04-06T00:00:00"/>
        <d v="2003-04-18T00:00:00"/>
        <d v="2003-04-23T00:00:00"/>
        <d v="2003-04-26T00:00:00"/>
        <d v="2003-04-15T00:00:00"/>
        <d v="2003-04-12T00:00:00"/>
        <d v="2003-04-01T00:00:00"/>
        <d v="2003-04-07T00:00:00"/>
        <d v="2003-04-22T00:00:00"/>
        <d v="2003-04-17T00:00:00"/>
        <d v="2003-04-02T00:00:00"/>
        <d v="2003-04-16T00:00:00"/>
        <d v="2003-04-28T00:00:00"/>
        <d v="2003-04-20T00:00:00"/>
        <d v="2003-04-14T00:00:00"/>
        <d v="2003-04-13T00:00:00"/>
        <d v="2003-04-11T00:00:00"/>
        <d v="2003-04-04T00:00:00"/>
        <d v="2003-05-01T00:00:00"/>
        <d v="2003-04-09T00:00:00"/>
        <d v="2003-04-03T00:00:00"/>
        <d v="2003-04-24T00:00:00"/>
        <d v="2003-04-21T00:00:00"/>
        <d v="2003-05-19T00:00:00"/>
        <d v="2003-05-05T00:00:00"/>
        <d v="2003-05-02T00:00:00"/>
        <d v="2003-05-12T00:00:00"/>
        <d v="2003-05-24T00:00:00"/>
        <d v="2003-05-11T00:00:00"/>
        <d v="2003-05-17T00:00:00"/>
        <d v="2003-05-06T00:00:00"/>
        <d v="2003-05-23T00:00:00"/>
        <d v="2003-05-31T00:00:00"/>
        <d v="2003-05-16T00:00:00"/>
        <d v="2003-05-28T00:00:00"/>
        <d v="2003-05-20T00:00:00"/>
        <d v="2003-05-29T00:00:00"/>
        <d v="2003-05-26T00:00:00"/>
        <d v="2003-05-03T00:00:00"/>
        <d v="2003-05-18T00:00:00"/>
        <d v="2003-05-04T00:00:00"/>
        <d v="2003-05-09T00:00:00"/>
        <d v="2003-05-21T00:00:00"/>
        <d v="2003-05-08T00:00:00"/>
        <d v="2003-05-13T00:00:00"/>
        <d v="2003-05-07T00:00:00"/>
        <d v="2003-05-14T00:00:00"/>
        <d v="2003-05-22T00:00:00"/>
        <d v="2003-05-27T00:00:00"/>
        <d v="2003-05-30T00:00:00"/>
        <d v="2003-05-25T00:00:00"/>
        <d v="2003-05-15T00:00:00"/>
        <d v="2003-05-10T00:00:00"/>
        <d v="2003-06-03T00:00:00"/>
        <d v="2003-06-23T00:00:00"/>
        <d v="2003-06-09T00:00:00"/>
        <d v="2003-07-01T00:00:00"/>
        <d v="2003-06-30T00:00:00"/>
        <d v="2003-06-28T00:00:00"/>
        <d v="2003-06-21T00:00:00"/>
        <d v="2003-06-20T00:00:00"/>
        <d v="2003-06-01T00:00:00"/>
        <d v="2003-06-06T00:00:00"/>
        <d v="2003-06-29T00:00:00"/>
        <d v="2003-06-18T00:00:00"/>
        <d v="2003-06-24T00:00:00"/>
        <d v="2003-06-15T00:00:00"/>
        <d v="2003-06-19T00:00:00"/>
        <d v="2003-06-02T00:00:00"/>
        <d v="2003-06-26T00:00:00"/>
        <d v="2003-06-07T00:00:00"/>
        <d v="2003-06-05T00:00:00"/>
        <d v="2003-06-12T00:00:00"/>
        <d v="2003-06-13T00:00:00"/>
        <d v="2003-06-10T00:00:00"/>
        <d v="2003-06-17T00:00:00"/>
        <d v="2003-06-04T00:00:00"/>
        <d v="2003-06-08T00:00:00"/>
        <d v="2003-06-16T00:00:00"/>
        <d v="2003-06-25T00:00:00"/>
        <d v="2003-06-11T00:00:00"/>
        <d v="2003-06-14T00:00:00"/>
        <d v="2003-06-27T00:00:00"/>
        <d v="2003-06-22T00:00:00"/>
        <d v="2003-07-23T00:00:00"/>
        <d v="2003-07-19T00:00:00"/>
        <d v="2003-07-25T00:00:00"/>
        <d v="2003-07-11T00:00:00"/>
        <d v="2003-07-10T00:00:00"/>
        <d v="2003-07-29T00:00:00"/>
        <d v="2003-07-07T00:00:00"/>
        <d v="2003-07-05T00:00:00"/>
        <d v="2003-07-21T00:00:00"/>
        <d v="2003-07-15T00:00:00"/>
        <d v="2003-07-18T00:00:00"/>
        <d v="2003-07-02T00:00:00"/>
        <d v="2003-07-26T00:00:00"/>
        <d v="2003-07-09T00:00:00"/>
        <d v="2003-07-28T00:00:00"/>
        <d v="2003-07-17T00:00:00"/>
        <d v="2003-07-14T00:00:00"/>
        <d v="2003-07-03T00:00:00"/>
        <d v="2003-07-13T00:00:00"/>
        <d v="2003-07-16T00:00:00"/>
        <d v="2003-07-31T00:00:00"/>
        <d v="2003-07-12T00:00:00"/>
        <d v="2003-07-20T00:00:00"/>
        <d v="2003-07-22T00:00:00"/>
        <d v="2003-07-30T00:00:00"/>
        <d v="2003-07-04T00:00:00"/>
        <d v="2003-07-06T00:00:00"/>
        <d v="2003-07-27T00:00:00"/>
        <d v="2003-07-08T00:00:00"/>
        <d v="2003-07-24T00:00:00"/>
        <d v="2003-08-09T00:00:00"/>
        <d v="2003-08-13T00:00:00"/>
        <d v="2003-08-30T00:00:00"/>
        <d v="2003-08-23T00:00:00"/>
        <d v="2003-08-17T00:00:00"/>
        <d v="2003-08-05T00:00:00"/>
        <d v="2003-08-31T00:00:00"/>
        <d v="2003-08-18T00:00:00"/>
        <d v="2003-08-28T00:00:00"/>
        <d v="2003-08-07T00:00:00"/>
        <d v="2003-08-12T00:00:00"/>
        <d v="2003-08-29T00:00:00"/>
        <d v="2003-08-15T00:00:00"/>
        <d v="2003-08-25T00:00:00"/>
        <d v="2003-08-06T00:00:00"/>
        <d v="2003-08-08T00:00:00"/>
        <d v="2003-08-10T00:00:00"/>
        <d v="2003-08-21T00:00:00"/>
        <d v="2003-08-27T00:00:00"/>
        <d v="2003-08-16T00:00:00"/>
        <d v="2003-08-04T00:00:00"/>
        <d v="2003-08-02T00:00:00"/>
        <d v="2003-08-19T00:00:00"/>
        <d v="2003-08-03T00:00:00"/>
        <d v="2003-08-01T00:00:00"/>
        <d v="2003-08-11T00:00:00"/>
        <d v="2003-08-24T00:00:00"/>
        <d v="2003-08-14T00:00:00"/>
        <d v="2003-08-20T00:00:00"/>
        <d v="2003-08-22T00:00:00"/>
        <d v="2003-08-26T00:00:00"/>
        <d v="2003-09-29T00:00:00"/>
        <d v="2003-09-13T00:00:00"/>
        <d v="2003-09-09T00:00:00"/>
        <d v="2003-09-28T00:00:00"/>
        <d v="2003-09-30T00:00:00"/>
        <d v="2003-09-18T00:00:00"/>
        <d v="2003-09-25T00:00:00"/>
        <d v="2003-09-24T00:00:00"/>
        <d v="2003-09-15T00:00:00"/>
        <d v="2003-09-02T00:00:00"/>
        <d v="2003-09-10T00:00:00"/>
        <d v="2003-09-17T00:00:00"/>
        <d v="2003-10-01T00:00:00"/>
        <d v="2003-09-01T00:00:00"/>
        <d v="2003-09-26T00:00:00"/>
        <d v="2003-09-05T00:00:00"/>
        <d v="2003-09-12T00:00:00"/>
        <d v="2003-09-16T00:00:00"/>
        <d v="2003-09-20T00:00:00"/>
        <d v="2003-09-11T00:00:00"/>
        <d v="2003-09-21T00:00:00"/>
        <d v="2003-09-08T00:00:00"/>
        <d v="2003-09-06T00:00:00"/>
        <d v="2003-09-14T00:00:00"/>
        <d v="2003-09-03T00:00:00"/>
        <d v="2003-09-07T00:00:00"/>
        <d v="2003-09-04T00:00:00"/>
        <d v="2003-09-27T00:00:00"/>
        <d v="2003-09-22T00:00:00"/>
        <d v="2003-09-19T00:00:00"/>
        <d v="2003-09-23T00:00:00"/>
        <d v="2003-10-09T00:00:00"/>
        <d v="2003-10-14T00:00:00"/>
        <d v="2003-10-28T00:00:00"/>
        <d v="2003-10-25T00:00:00"/>
        <d v="2003-10-15T00:00:00"/>
        <d v="2003-10-07T00:00:00"/>
        <d v="2003-10-21T00:00:00"/>
        <d v="2003-10-30T00:00:00"/>
        <d v="2003-10-06T00:00:00"/>
        <d v="2003-10-20T00:00:00"/>
        <d v="2003-10-23T00:00:00"/>
        <d v="2003-10-29T00:00:00"/>
        <d v="2003-10-13T00:00:00"/>
        <d v="2003-10-08T00:00:00"/>
        <d v="2003-10-31T00:00:00"/>
        <d v="2003-10-27T00:00:00"/>
        <d v="2003-10-19T00:00:00"/>
        <d v="2003-10-17T00:00:00"/>
        <d v="2003-10-10T00:00:00"/>
        <d v="2003-10-02T00:00:00"/>
        <d v="2003-10-11T00:00:00"/>
        <d v="2003-10-12T00:00:00"/>
        <d v="2003-10-16T00:00:00"/>
        <d v="2003-10-05T00:00:00"/>
        <d v="2003-10-26T00:00:00"/>
        <d v="2003-10-18T00:00:00"/>
        <d v="2003-10-22T00:00:00"/>
        <d v="2003-10-24T00:00:00"/>
        <d v="2003-10-04T00:00:00"/>
        <d v="2003-10-03T00:00:00"/>
        <d v="2003-11-06T00:00:00"/>
        <d v="2003-11-13T00:00:00"/>
        <d v="2003-11-08T00:00:00"/>
        <d v="2003-11-20T00:00:00"/>
        <d v="2003-11-24T00:00:00"/>
        <d v="2003-11-17T00:00:00"/>
        <d v="2003-11-26T00:00:00"/>
        <d v="2003-11-21T00:00:00"/>
        <d v="2003-11-15T00:00:00"/>
        <d v="2003-11-14T00:00:00"/>
        <d v="2003-11-27T00:00:00"/>
        <d v="2003-11-05T00:00:00"/>
        <d v="2003-11-04T00:00:00"/>
        <d v="2003-11-09T00:00:00"/>
        <d v="2003-11-22T00:00:00"/>
        <d v="2003-11-07T00:00:00"/>
        <d v="2003-11-12T00:00:00"/>
        <d v="2003-11-10T00:00:00"/>
        <d v="2003-11-18T00:00:00"/>
        <d v="2003-11-23T00:00:00"/>
        <d v="2003-11-28T00:00:00"/>
        <d v="2003-11-16T00:00:00"/>
        <d v="2003-11-03T00:00:00"/>
        <d v="2003-12-01T00:00:00"/>
        <d v="2003-11-30T00:00:00"/>
        <d v="2003-11-02T00:00:00"/>
        <d v="2003-11-29T00:00:00"/>
        <d v="2003-11-19T00:00:00"/>
        <d v="2003-11-11T00:00:00"/>
        <d v="2003-11-01T00:00:00"/>
        <d v="2003-11-25T00:00:00"/>
        <d v="2003-12-02T00:00:00"/>
        <d v="2003-12-10T00:00:00"/>
        <d v="2003-12-03T00:00:00"/>
        <d v="2003-12-24T00:00:00"/>
        <d v="2003-12-18T00:00:00"/>
        <d v="2003-12-30T00:00:00"/>
        <d v="2003-12-31T00:00:00"/>
        <d v="2003-12-26T00:00:00"/>
        <d v="2003-12-25T00:00:00"/>
        <d v="2003-12-17T00:00:00"/>
        <d v="2003-12-09T00:00:00"/>
        <d v="2003-12-19T00:00:00"/>
        <d v="2003-12-27T00:00:00"/>
        <d v="2003-12-16T00:00:00"/>
        <d v="2003-12-12T00:00:00"/>
        <d v="2003-12-23T00:00:00"/>
        <d v="2003-12-06T00:00:00"/>
        <d v="2003-12-08T00:00:00"/>
        <d v="2003-12-07T00:00:00"/>
        <d v="2003-12-29T00:00:00"/>
        <d v="2003-12-20T00:00:00"/>
        <d v="2003-12-11T00:00:00"/>
        <d v="2003-12-14T00:00:00"/>
        <d v="2003-12-21T00:00:00"/>
        <d v="2003-12-22T00:00:00"/>
        <d v="2003-12-15T00:00:00"/>
        <d v="2003-12-05T00:00:00"/>
        <d v="2003-12-04T00:00:00"/>
        <d v="2003-12-13T00:00:00"/>
        <d v="2003-12-28T00:00:00"/>
        <d v="2004-01-06T00:00:00"/>
        <d v="2004-01-10T00:00:00"/>
        <d v="2004-01-12T00:00:00"/>
        <d v="2004-01-23T00:00:00"/>
        <d v="2004-01-07T00:00:00"/>
        <d v="2004-01-24T00:00:00"/>
        <d v="2004-01-30T00:00:00"/>
        <d v="2004-01-05T00:00:00"/>
        <d v="2004-01-01T00:00:00"/>
        <d v="2004-01-08T00:00:00"/>
        <d v="2004-01-15T00:00:00"/>
        <d v="2004-01-27T00:00:00"/>
        <d v="2004-01-09T00:00:00"/>
        <d v="2004-01-17T00:00:00"/>
        <d v="2004-01-31T00:00:00"/>
        <d v="2004-01-13T00:00:00"/>
        <d v="2004-01-26T00:00:00"/>
        <d v="2004-01-20T00:00:00"/>
        <d v="2004-01-22T00:00:00"/>
        <d v="2004-01-19T00:00:00"/>
        <d v="2004-01-18T00:00:00"/>
        <d v="2004-01-29T00:00:00"/>
        <d v="2004-01-11T00:00:00"/>
        <d v="2004-01-25T00:00:00"/>
        <d v="2004-01-14T00:00:00"/>
        <d v="2004-01-21T00:00:00"/>
        <d v="2004-01-16T00:00:00"/>
        <d v="2004-01-02T00:00:00"/>
        <d v="2004-01-03T00:00:00"/>
        <d v="2004-01-04T00:00:00"/>
        <d v="2004-01-28T00:00:00"/>
        <d v="2004-02-20T00:00:00"/>
        <d v="2004-02-04T00:00:00"/>
        <d v="2004-02-19T00:00:00"/>
        <d v="2004-02-23T00:00:00"/>
        <d v="2004-02-25T00:00:00"/>
        <d v="2004-02-16T00:00:00"/>
        <d v="2004-02-02T00:00:00"/>
        <d v="2004-02-12T00:00:00"/>
        <d v="2004-02-27T00:00:00"/>
        <d v="2004-02-18T00:00:00"/>
        <d v="2004-02-06T00:00:00"/>
        <d v="2004-02-09T00:00:00"/>
        <d v="2004-02-28T00:00:00"/>
        <d v="2004-02-10T00:00:00"/>
        <d v="2004-02-13T00:00:00"/>
        <d v="2004-03-01T00:00:00"/>
        <d v="2004-02-15T00:00:00"/>
        <d v="2004-02-21T00:00:00"/>
        <d v="2004-02-08T00:00:00"/>
        <d v="2004-02-01T00:00:00"/>
        <d v="2004-02-29T00:00:00"/>
        <d v="2004-02-14T00:00:00"/>
        <d v="2004-02-24T00:00:00"/>
        <d v="2004-03-02T00:00:00"/>
        <d v="2004-02-11T00:00:00"/>
        <d v="2004-02-03T00:00:00"/>
        <d v="2004-02-26T00:00:00"/>
        <d v="2004-02-05T00:00:00"/>
        <d v="2004-02-07T00:00:00"/>
        <d v="2004-02-17T00:00:00"/>
        <d v="2004-02-22T00:00:00"/>
        <d v="2004-03-06T00:00:00"/>
        <d v="2004-03-29T00:00:00"/>
        <d v="2004-03-09T00:00:00"/>
        <d v="2004-03-14T00:00:00"/>
        <d v="2004-03-05T00:00:00"/>
        <d v="2004-03-15T00:00:00"/>
        <d v="2004-03-31T00:00:00"/>
        <d v="2004-03-30T00:00:00"/>
        <d v="2004-03-17T00:00:00"/>
        <d v="2004-03-12T00:00:00"/>
        <d v="2004-03-22T00:00:00"/>
        <d v="2004-03-20T00:00:00"/>
        <d v="2004-03-08T00:00:00"/>
        <d v="2004-03-27T00:00:00"/>
        <d v="2004-03-19T00:00:00"/>
        <d v="2004-03-13T00:00:00"/>
        <d v="2004-03-07T00:00:00"/>
        <d v="2004-03-03T00:00:00"/>
        <d v="2004-03-26T00:00:00"/>
        <d v="2004-03-04T00:00:00"/>
        <d v="2004-03-11T00:00:00"/>
        <d v="2004-03-28T00:00:00"/>
        <d v="2004-03-23T00:00:00"/>
        <d v="2004-03-25T00:00:00"/>
        <d v="2004-03-24T00:00:00"/>
        <d v="2004-03-18T00:00:00"/>
        <d v="2004-03-10T00:00:00"/>
        <d v="2004-03-21T00:00:00"/>
        <d v="2004-03-16T00:00:00"/>
        <d v="2004-04-27T00:00:00"/>
        <d v="2004-04-05T00:00:00"/>
        <d v="2004-04-23T00:00:00"/>
        <d v="2004-04-16T00:00:00"/>
        <d v="2004-04-19T00:00:00"/>
        <d v="2004-04-02T00:00:00"/>
        <d v="2004-04-18T00:00:00"/>
        <d v="2004-04-04T00:00:00"/>
        <d v="2004-04-26T00:00:00"/>
        <d v="2004-04-15T00:00:00"/>
        <d v="2004-04-25T00:00:00"/>
        <d v="2004-04-10T00:00:00"/>
        <d v="2004-04-24T00:00:00"/>
        <d v="2004-04-09T00:00:00"/>
        <d v="2004-04-07T00:00:00"/>
        <d v="2004-05-01T00:00:00"/>
        <d v="2004-04-22T00:00:00"/>
        <d v="2004-04-17T00:00:00"/>
        <d v="2004-04-08T00:00:00"/>
        <d v="2004-04-11T00:00:00"/>
        <d v="2004-04-20T00:00:00"/>
        <d v="2004-04-03T00:00:00"/>
        <d v="2004-04-30T00:00:00"/>
        <d v="2004-04-12T00:00:00"/>
        <d v="2004-04-06T00:00:00"/>
        <d v="2004-04-28T00:00:00"/>
        <d v="2004-04-14T00:00:00"/>
        <d v="2004-04-01T00:00:00"/>
        <d v="2004-04-29T00:00:00"/>
        <d v="2004-04-13T00:00:00"/>
        <d v="2004-04-21T00:00:00"/>
        <d v="2004-05-02T00:00:00"/>
        <d v="2004-05-18T00:00:00"/>
        <d v="2004-05-29T00:00:00"/>
        <d v="2004-05-25T00:00:00"/>
        <d v="2004-05-08T00:00:00"/>
        <d v="2004-05-20T00:00:00"/>
        <d v="2004-05-22T00:00:00"/>
        <d v="2004-05-03T00:00:00"/>
        <d v="2004-05-21T00:00:00"/>
        <d v="2004-05-27T00:00:00"/>
        <d v="2004-05-12T00:00:00"/>
        <d v="2004-05-23T00:00:00"/>
        <d v="2004-05-13T00:00:00"/>
        <d v="2004-05-11T00:00:00"/>
        <d v="2004-05-10T00:00:00"/>
        <d v="2004-05-16T00:00:00"/>
        <d v="2004-05-07T00:00:00"/>
        <d v="2004-05-04T00:00:00"/>
        <d v="2004-05-28T00:00:00"/>
        <d v="2004-05-31T00:00:00"/>
        <d v="2004-05-09T00:00:00"/>
        <d v="2004-05-19T00:00:00"/>
        <d v="2004-05-05T00:00:00"/>
        <d v="2004-05-30T00:00:00"/>
        <d v="2004-05-14T00:00:00"/>
        <d v="2004-05-15T00:00:00"/>
        <d v="2004-05-06T00:00:00"/>
        <d v="2004-05-24T00:00:00"/>
        <d v="2004-05-26T00:00:00"/>
        <d v="2004-05-17T00:00:00"/>
        <d v="2004-06-20T00:00:00"/>
        <d v="2004-06-06T00:00:00"/>
        <d v="2004-06-28T00:00:00"/>
        <d v="2004-06-21T00:00:00"/>
        <d v="2004-06-08T00:00:00"/>
        <d v="2004-06-13T00:00:00"/>
        <d v="2004-06-01T00:00:00"/>
        <d v="2004-06-05T00:00:00"/>
        <d v="2004-06-09T00:00:00"/>
        <d v="2004-06-19T00:00:00"/>
        <d v="2004-06-11T00:00:00"/>
        <d v="2004-06-02T00:00:00"/>
        <d v="2004-06-25T00:00:00"/>
        <d v="2004-06-30T00:00:00"/>
        <d v="2004-06-22T00:00:00"/>
        <d v="2004-06-10T00:00:00"/>
        <d v="2004-06-27T00:00:00"/>
        <d v="2004-06-04T00:00:00"/>
        <d v="2004-06-16T00:00:00"/>
        <d v="2004-06-24T00:00:00"/>
        <d v="2004-06-14T00:00:00"/>
        <d v="2004-06-18T00:00:00"/>
        <d v="2004-06-17T00:00:00"/>
        <d v="2004-06-12T00:00:00"/>
        <d v="2004-07-01T00:00:00"/>
        <d v="2004-06-07T00:00:00"/>
        <d v="2004-06-03T00:00:00"/>
        <d v="2004-06-26T00:00:00"/>
        <d v="2004-06-23T00:00:00"/>
        <d v="2004-06-15T00:00:00"/>
        <d v="2004-06-29T00:00:00"/>
        <d v="2004-07-11T00:00:00"/>
        <d v="2004-07-31T00:00:00"/>
        <d v="2004-07-03T00:00:00"/>
        <d v="2004-07-29T00:00:00"/>
        <d v="2004-07-14T00:00:00"/>
        <d v="2004-07-30T00:00:00"/>
        <d v="2004-07-07T00:00:00"/>
        <d v="2004-07-20T00:00:00"/>
        <d v="2004-07-25T00:00:00"/>
        <d v="2004-07-26T00:00:00"/>
        <d v="2004-07-02T00:00:00"/>
        <d v="2004-07-05T00:00:00"/>
        <d v="2004-07-19T00:00:00"/>
        <d v="2004-07-23T00:00:00"/>
        <d v="2004-07-09T00:00:00"/>
        <d v="2004-07-27T00:00:00"/>
        <d v="2004-07-18T00:00:00"/>
        <d v="2004-07-04T00:00:00"/>
        <d v="2004-07-17T00:00:00"/>
        <d v="2004-07-16T00:00:00"/>
        <d v="2004-07-12T00:00:00"/>
        <d v="2004-07-13T00:00:00"/>
        <d v="2004-07-22T00:00:00"/>
        <d v="2004-07-24T00:00:00"/>
        <d v="2004-07-10T00:00:00"/>
        <d v="2004-07-21T00:00:00"/>
        <d v="2004-07-28T00:00:00"/>
        <d v="2004-07-15T00:00:00"/>
        <d v="2004-07-08T00:00:00"/>
        <d v="2004-07-06T00:00:00"/>
        <d v="2004-08-16T00:00:00"/>
        <d v="2004-08-14T00:00:00"/>
        <d v="2004-08-25T00:00:00"/>
        <d v="2004-08-04T00:00:00"/>
        <d v="2004-08-24T00:00:00"/>
        <d v="2004-08-11T00:00:00"/>
        <d v="2004-08-18T00:00:00"/>
        <d v="2004-08-27T00:00:00"/>
        <d v="2004-08-19T00:00:00"/>
        <d v="2004-08-13T00:00:00"/>
        <d v="2004-08-20T00:00:00"/>
        <d v="2004-08-29T00:00:00"/>
        <d v="2004-08-15T00:00:00"/>
        <d v="2004-08-26T00:00:00"/>
        <d v="2004-08-28T00:00:00"/>
        <d v="2004-08-07T00:00:00"/>
        <d v="2004-08-23T00:00:00"/>
        <d v="2004-08-17T00:00:00"/>
        <d v="2004-08-10T00:00:00"/>
        <d v="2004-08-12T00:00:00"/>
        <d v="2004-08-03T00:00:00"/>
        <d v="2004-08-22T00:00:00"/>
        <d v="2004-08-30T00:00:00"/>
        <d v="2004-08-09T00:00:00"/>
        <d v="2004-08-21T00:00:00"/>
        <d v="2004-08-31T00:00:00"/>
        <d v="2004-08-08T00:00:00"/>
        <d v="2004-08-06T00:00:00"/>
        <d v="2004-08-02T00:00:00"/>
        <d v="2004-08-05T00:00:00"/>
        <d v="2004-08-01T00:00:00"/>
        <d v="2004-09-21T00:00:00"/>
        <d v="2004-09-24T00:00:00"/>
        <d v="2004-09-07T00:00:00"/>
        <d v="2004-09-16T00:00:00"/>
        <d v="2004-09-23T00:00:00"/>
        <d v="2004-09-17T00:00:00"/>
        <d v="2004-09-15T00:00:00"/>
        <d v="2004-09-08T00:00:00"/>
        <d v="2004-09-26T00:00:00"/>
        <d v="2004-09-01T00:00:00"/>
        <d v="2004-09-22T00:00:00"/>
        <d v="2004-09-09T00:00:00"/>
        <d v="2004-09-30T00:00:00"/>
        <d v="2004-09-05T00:00:00"/>
        <d v="2004-09-10T00:00:00"/>
        <d v="2004-09-28T00:00:00"/>
        <d v="2004-09-11T00:00:00"/>
        <d v="2004-09-02T00:00:00"/>
        <d v="2004-09-04T00:00:00"/>
        <d v="2004-09-20T00:00:00"/>
        <d v="2004-09-29T00:00:00"/>
        <d v="2004-09-03T00:00:00"/>
        <d v="2004-09-27T00:00:00"/>
        <d v="2004-09-14T00:00:00"/>
        <d v="2004-09-18T00:00:00"/>
        <d v="2004-09-25T00:00:00"/>
        <d v="2004-09-06T00:00:00"/>
        <d v="2004-09-19T00:00:00"/>
        <d v="2004-09-12T00:00:00"/>
        <d v="2004-09-13T00:00:00"/>
        <d v="2004-10-01T00:00:00"/>
        <d v="2004-10-27T00:00:00"/>
        <d v="2004-10-09T00:00:00"/>
        <d v="2004-10-30T00:00:00"/>
        <d v="2004-10-22T00:00:00"/>
        <d v="2004-10-26T00:00:00"/>
        <d v="2004-10-15T00:00:00"/>
        <d v="2004-10-11T00:00:00"/>
        <d v="2004-10-08T00:00:00"/>
        <d v="2004-10-29T00:00:00"/>
        <d v="2004-10-12T00:00:00"/>
        <d v="2004-10-18T00:00:00"/>
        <d v="2004-10-13T00:00:00"/>
        <d v="2004-10-21T00:00:00"/>
        <d v="2004-10-03T00:00:00"/>
        <d v="2004-10-04T00:00:00"/>
        <d v="2004-10-06T00:00:00"/>
        <d v="2004-10-17T00:00:00"/>
        <d v="2004-10-25T00:00:00"/>
        <d v="2004-10-07T00:00:00"/>
        <d v="2004-10-31T00:00:00"/>
        <d v="2004-10-10T00:00:00"/>
        <d v="2004-10-20T00:00:00"/>
        <d v="2004-10-28T00:00:00"/>
        <d v="2004-10-23T00:00:00"/>
        <d v="2004-10-19T00:00:00"/>
        <d v="2004-10-24T00:00:00"/>
        <d v="2004-10-05T00:00:00"/>
        <d v="2004-10-02T00:00:00"/>
        <d v="2004-10-14T00:00:00"/>
        <d v="2004-10-16T00:00:00"/>
        <d v="2004-11-28T00:00:00"/>
        <d v="2004-11-19T00:00:00"/>
        <d v="2004-11-30T00:00:00"/>
        <d v="2004-11-11T00:00:00"/>
        <d v="2004-11-06T00:00:00"/>
        <d v="2004-12-01T00:00:00"/>
        <d v="2004-11-02T00:00:00"/>
        <d v="2004-11-07T00:00:00"/>
        <d v="2004-11-26T00:00:00"/>
        <d v="2004-11-22T00:00:00"/>
        <d v="2004-11-20T00:00:00"/>
        <d v="2004-11-24T00:00:00"/>
        <d v="2004-11-27T00:00:00"/>
        <d v="2004-11-23T00:00:00"/>
        <d v="2004-11-04T00:00:00"/>
        <d v="2004-11-09T00:00:00"/>
        <d v="2004-11-13T00:00:00"/>
        <d v="2004-11-18T00:00:00"/>
        <d v="2004-11-12T00:00:00"/>
        <d v="2004-11-03T00:00:00"/>
        <d v="2004-11-05T00:00:00"/>
        <d v="2004-11-25T00:00:00"/>
        <d v="2004-11-10T00:00:00"/>
        <d v="2004-11-14T00:00:00"/>
        <d v="2004-11-16T00:00:00"/>
        <d v="2004-11-01T00:00:00"/>
        <d v="2004-11-21T00:00:00"/>
        <d v="2004-11-17T00:00:00"/>
        <d v="2004-11-29T00:00:00"/>
        <d v="2004-11-08T00:00:00"/>
        <d v="2004-11-15T00:00:00"/>
        <d v="2004-12-11T00:00:00"/>
        <d v="2004-12-07T00:00:00"/>
        <d v="2004-12-28T00:00:00"/>
        <d v="2004-12-17T00:00:00"/>
        <d v="2004-12-09T00:00:00"/>
        <d v="2004-12-18T00:00:00"/>
        <d v="2004-12-30T00:00:00"/>
        <d v="2004-12-20T00:00:00"/>
        <d v="2004-12-16T00:00:00"/>
        <d v="2004-12-21T00:00:00"/>
        <d v="2004-12-31T00:00:00"/>
        <d v="2004-12-10T00:00:00"/>
        <d v="2004-12-23T00:00:00"/>
        <d v="2004-12-04T00:00:00"/>
        <d v="2004-12-26T00:00:00"/>
        <d v="2004-12-29T00:00:00"/>
        <d v="2004-12-27T00:00:00"/>
        <d v="2004-12-05T00:00:00"/>
        <d v="2004-12-24T00:00:00"/>
        <d v="2004-12-22T00:00:00"/>
        <d v="2004-12-06T00:00:00"/>
        <d v="2004-12-03T00:00:00"/>
        <d v="2004-12-25T00:00:00"/>
        <d v="2004-12-14T00:00:00"/>
        <d v="2004-12-02T00:00:00"/>
        <d v="2004-12-08T00:00:00"/>
        <d v="2004-12-19T00:00:00"/>
        <d v="2004-12-13T00:00:00"/>
        <d v="2004-12-12T00:00:00"/>
        <d v="2004-12-15T00:00:00"/>
      </sharedItems>
      <fieldGroup par="14" base="8">
        <rangePr groupBy="months" startDate="2002-01-01T00:00:00" endDate="2005-01-01T00:00:00"/>
        <groupItems count="14">
          <s v="&lt;1/01/2002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/01/2005"/>
        </groupItems>
      </fieldGroup>
    </cacheField>
    <cacheField name="SalesPeriod" numFmtId="14">
      <sharedItems containsSemiMixedTypes="0" containsNonDate="0" containsDate="1" containsString="0" minDate="2002-01-01T00:00:00" maxDate="2004-12-02T00:00:00"/>
    </cacheField>
    <cacheField name="ListPrice" numFmtId="4">
      <sharedItems containsSemiMixedTypes="0" containsString="0" containsNumber="1" minValue="2.29" maxValue="3578.27"/>
    </cacheField>
    <cacheField name="UnitPrice" numFmtId="4">
      <sharedItems containsSemiMixedTypes="0" containsString="0" containsNumber="1" minValue="1.3282" maxValue="2146.962"/>
    </cacheField>
    <cacheField name="OrderQty" numFmtId="0">
      <sharedItems containsSemiMixedTypes="0" containsString="0" containsNumber="1" containsInteger="1" minValue="1" maxValue="44"/>
    </cacheField>
    <cacheField name="Sales Amount" numFmtId="0">
      <sharedItems containsSemiMixedTypes="0" containsString="0" containsNumber="1" minValue="1.3740000000000001" maxValue="30992.910000000003"/>
    </cacheField>
    <cacheField name="Years" numFmtId="0" databaseField="0">
      <fieldGroup base="8">
        <rangePr groupBy="years" startDate="2002-01-01T00:00:00" endDate="2005-01-01T00:00:00"/>
        <groupItems count="5">
          <s v="&lt;1/01/2002"/>
          <s v="2002"/>
          <s v="2003"/>
          <s v="2004"/>
          <s v="&gt;1/01/200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919">
  <r>
    <x v="0"/>
    <x v="0"/>
    <x v="0"/>
    <s v="Trusted Catalog Store"/>
    <x v="0"/>
    <x v="0"/>
    <x v="0"/>
    <s v="Silver"/>
    <x v="0"/>
    <d v="2002-01-01T00:00:00"/>
    <n v="3399.99"/>
    <n v="2039.9939999999999"/>
    <n v="3"/>
    <n v="6119.982"/>
  </r>
  <r>
    <x v="0"/>
    <x v="0"/>
    <x v="0"/>
    <s v="Trusted Catalog Store"/>
    <x v="0"/>
    <x v="0"/>
    <x v="0"/>
    <s v="Black"/>
    <x v="1"/>
    <d v="2002-01-01T00:00:00"/>
    <n v="3374.99"/>
    <n v="2024.9939999999999"/>
    <n v="2"/>
    <n v="4049.9879999999998"/>
  </r>
  <r>
    <x v="0"/>
    <x v="0"/>
    <x v="0"/>
    <s v="Trusted Catalog Store"/>
    <x v="0"/>
    <x v="0"/>
    <x v="0"/>
    <s v="Black"/>
    <x v="2"/>
    <d v="2002-01-01T00:00:00"/>
    <n v="3374.99"/>
    <n v="2024.9939999999999"/>
    <n v="3"/>
    <n v="6074.982"/>
  </r>
  <r>
    <x v="0"/>
    <x v="0"/>
    <x v="0"/>
    <s v="Trusted Catalog Store"/>
    <x v="1"/>
    <x v="1"/>
    <x v="1"/>
    <s v="White"/>
    <x v="3"/>
    <d v="2002-01-01T00:00:00"/>
    <n v="9.5"/>
    <n v="5.7"/>
    <n v="8"/>
    <n v="45.6"/>
  </r>
  <r>
    <x v="0"/>
    <x v="0"/>
    <x v="0"/>
    <s v="Trusted Catalog Store"/>
    <x v="0"/>
    <x v="0"/>
    <x v="0"/>
    <s v="Silver"/>
    <x v="4"/>
    <d v="2002-01-01T00:00:00"/>
    <n v="3399.99"/>
    <n v="2039.9939999999999"/>
    <n v="1"/>
    <n v="2039.9939999999999"/>
  </r>
  <r>
    <x v="0"/>
    <x v="0"/>
    <x v="0"/>
    <s v="Trusted Catalog Store"/>
    <x v="0"/>
    <x v="0"/>
    <x v="0"/>
    <s v="Black"/>
    <x v="5"/>
    <d v="2002-01-01T00:00:00"/>
    <n v="3374.99"/>
    <n v="2024.9939999999999"/>
    <n v="3"/>
    <n v="6074.982"/>
  </r>
  <r>
    <x v="0"/>
    <x v="0"/>
    <x v="0"/>
    <s v="Trusted Catalog Store"/>
    <x v="0"/>
    <x v="0"/>
    <x v="0"/>
    <s v="Silver"/>
    <x v="6"/>
    <d v="2002-01-01T00:00:00"/>
    <n v="3399.99"/>
    <n v="2039.9939999999999"/>
    <n v="3"/>
    <n v="6119.982"/>
  </r>
  <r>
    <x v="0"/>
    <x v="0"/>
    <x v="0"/>
    <s v="Trusted Catalog Store"/>
    <x v="0"/>
    <x v="0"/>
    <x v="0"/>
    <s v="Silver"/>
    <x v="7"/>
    <d v="2002-01-01T00:00:00"/>
    <n v="3399.99"/>
    <n v="2039.9939999999999"/>
    <n v="2"/>
    <n v="4079.9879999999998"/>
  </r>
  <r>
    <x v="0"/>
    <x v="0"/>
    <x v="0"/>
    <s v="Trusted Catalog Store"/>
    <x v="0"/>
    <x v="0"/>
    <x v="0"/>
    <s v="Black"/>
    <x v="2"/>
    <d v="2002-01-01T00:00:00"/>
    <n v="3374.99"/>
    <n v="2024.9939999999999"/>
    <n v="2"/>
    <n v="4049.9879999999998"/>
  </r>
  <r>
    <x v="0"/>
    <x v="0"/>
    <x v="0"/>
    <s v="Sports Sales and Rental"/>
    <x v="0"/>
    <x v="0"/>
    <x v="0"/>
    <s v="Silver"/>
    <x v="6"/>
    <d v="2002-01-01T00:00:00"/>
    <n v="3399.99"/>
    <n v="2039.9939999999999"/>
    <n v="2"/>
    <n v="4079.9879999999998"/>
  </r>
  <r>
    <x v="0"/>
    <x v="0"/>
    <x v="0"/>
    <s v="Sports Sales and Rental"/>
    <x v="0"/>
    <x v="0"/>
    <x v="0"/>
    <s v="Silver"/>
    <x v="8"/>
    <d v="2002-01-01T00:00:00"/>
    <n v="3399.99"/>
    <n v="2039.9939999999999"/>
    <n v="3"/>
    <n v="6119.982"/>
  </r>
  <r>
    <x v="0"/>
    <x v="0"/>
    <x v="0"/>
    <s v="Sports Sales and Rental"/>
    <x v="2"/>
    <x v="2"/>
    <x v="2"/>
    <s v="Silver"/>
    <x v="7"/>
    <d v="2002-01-01T00:00:00"/>
    <n v="1364.5"/>
    <n v="722.59490000000005"/>
    <n v="1"/>
    <n v="722.59490000000005"/>
  </r>
  <r>
    <x v="0"/>
    <x v="0"/>
    <x v="0"/>
    <s v="Sports Sales and Rental"/>
    <x v="2"/>
    <x v="2"/>
    <x v="2"/>
    <s v="Black"/>
    <x v="9"/>
    <d v="2002-01-01T00:00:00"/>
    <n v="1349.6"/>
    <n v="714.70429999999999"/>
    <n v="1"/>
    <n v="714.70429999999999"/>
  </r>
  <r>
    <x v="0"/>
    <x v="0"/>
    <x v="0"/>
    <s v="Sports Sales and Rental"/>
    <x v="2"/>
    <x v="2"/>
    <x v="2"/>
    <s v="Silver"/>
    <x v="3"/>
    <d v="2002-01-01T00:00:00"/>
    <n v="1364.5"/>
    <n v="818.7"/>
    <n v="3"/>
    <n v="2456.1000000000004"/>
  </r>
  <r>
    <x v="0"/>
    <x v="0"/>
    <x v="0"/>
    <s v="Sports Sales and Rental"/>
    <x v="0"/>
    <x v="0"/>
    <x v="0"/>
    <s v="Black"/>
    <x v="2"/>
    <d v="2002-01-01T00:00:00"/>
    <n v="3374.99"/>
    <n v="2024.9939999999999"/>
    <n v="2"/>
    <n v="4049.9879999999998"/>
  </r>
  <r>
    <x v="0"/>
    <x v="0"/>
    <x v="0"/>
    <s v="Sports Sales and Rental"/>
    <x v="1"/>
    <x v="1"/>
    <x v="1"/>
    <s v="White"/>
    <x v="10"/>
    <d v="2002-01-01T00:00:00"/>
    <n v="9.5"/>
    <n v="5.7"/>
    <n v="2"/>
    <n v="11.4"/>
  </r>
  <r>
    <x v="0"/>
    <x v="0"/>
    <x v="0"/>
    <s v="Sports Sales and Rental"/>
    <x v="2"/>
    <x v="2"/>
    <x v="2"/>
    <s v="Black"/>
    <x v="3"/>
    <d v="2002-01-01T00:00:00"/>
    <n v="1349.6"/>
    <n v="714.70429999999999"/>
    <n v="1"/>
    <n v="714.70429999999999"/>
  </r>
  <r>
    <x v="0"/>
    <x v="1"/>
    <x v="1"/>
    <s v="Requisite Part Supply"/>
    <x v="0"/>
    <x v="3"/>
    <x v="3"/>
    <s v="Black"/>
    <x v="5"/>
    <d v="2002-01-01T00:00:00"/>
    <n v="782.99"/>
    <n v="419.45890000000003"/>
    <n v="1"/>
    <n v="419.45890000000003"/>
  </r>
  <r>
    <x v="0"/>
    <x v="1"/>
    <x v="1"/>
    <s v="Requisite Part Supply"/>
    <x v="0"/>
    <x v="3"/>
    <x v="4"/>
    <s v="Red"/>
    <x v="11"/>
    <d v="2002-01-01T00:00:00"/>
    <n v="1457.99"/>
    <n v="874.79399999999998"/>
    <n v="5"/>
    <n v="4373.97"/>
  </r>
  <r>
    <x v="0"/>
    <x v="1"/>
    <x v="1"/>
    <s v="Requisite Part Supply"/>
    <x v="0"/>
    <x v="3"/>
    <x v="3"/>
    <s v="Red"/>
    <x v="12"/>
    <d v="2002-01-01T00:00:00"/>
    <n v="782.99"/>
    <n v="419.45890000000003"/>
    <n v="3"/>
    <n v="1258.3767"/>
  </r>
  <r>
    <x v="0"/>
    <x v="1"/>
    <x v="1"/>
    <s v="Requisite Part Supply"/>
    <x v="0"/>
    <x v="3"/>
    <x v="3"/>
    <s v="Black"/>
    <x v="13"/>
    <d v="2002-01-01T00:00:00"/>
    <n v="782.99"/>
    <n v="419.45890000000003"/>
    <n v="3"/>
    <n v="1258.3767"/>
  </r>
  <r>
    <x v="0"/>
    <x v="1"/>
    <x v="1"/>
    <s v="Requisite Part Supply"/>
    <x v="0"/>
    <x v="3"/>
    <x v="3"/>
    <s v="Red"/>
    <x v="1"/>
    <d v="2002-01-01T00:00:00"/>
    <n v="782.99"/>
    <n v="419.45890000000003"/>
    <n v="2"/>
    <n v="838.91780000000006"/>
  </r>
  <r>
    <x v="0"/>
    <x v="1"/>
    <x v="1"/>
    <s v="Requisite Part Supply"/>
    <x v="0"/>
    <x v="3"/>
    <x v="3"/>
    <s v="Red"/>
    <x v="13"/>
    <d v="2002-01-01T00:00:00"/>
    <n v="782.99"/>
    <n v="419.45890000000003"/>
    <n v="5"/>
    <n v="2097.2945"/>
  </r>
  <r>
    <x v="0"/>
    <x v="1"/>
    <x v="1"/>
    <s v="Requisite Part Supply"/>
    <x v="0"/>
    <x v="3"/>
    <x v="3"/>
    <s v="Red"/>
    <x v="14"/>
    <d v="2002-01-01T00:00:00"/>
    <n v="782.99"/>
    <n v="419.45890000000003"/>
    <n v="3"/>
    <n v="1258.3767"/>
  </r>
  <r>
    <x v="0"/>
    <x v="1"/>
    <x v="1"/>
    <s v="Requisite Part Supply"/>
    <x v="0"/>
    <x v="3"/>
    <x v="4"/>
    <s v="Red"/>
    <x v="11"/>
    <d v="2002-01-01T00:00:00"/>
    <n v="1457.99"/>
    <n v="874.79399999999998"/>
    <n v="2"/>
    <n v="1749.588"/>
  </r>
  <r>
    <x v="0"/>
    <x v="1"/>
    <x v="1"/>
    <s v="Red Bicycle Company"/>
    <x v="0"/>
    <x v="0"/>
    <x v="0"/>
    <s v="Black"/>
    <x v="11"/>
    <d v="2002-01-01T00:00:00"/>
    <n v="3374.99"/>
    <n v="2024.9939999999999"/>
    <n v="6"/>
    <n v="12149.964"/>
  </r>
  <r>
    <x v="0"/>
    <x v="1"/>
    <x v="1"/>
    <s v="Red Bicycle Company"/>
    <x v="0"/>
    <x v="0"/>
    <x v="0"/>
    <s v="Black"/>
    <x v="7"/>
    <d v="2002-01-01T00:00:00"/>
    <n v="3374.99"/>
    <n v="2024.9939999999999"/>
    <n v="2"/>
    <n v="4049.9879999999998"/>
  </r>
  <r>
    <x v="0"/>
    <x v="1"/>
    <x v="1"/>
    <s v="Red Bicycle Company"/>
    <x v="0"/>
    <x v="0"/>
    <x v="0"/>
    <s v="Black"/>
    <x v="1"/>
    <d v="2002-01-01T00:00:00"/>
    <n v="3374.99"/>
    <n v="2024.9939999999999"/>
    <n v="2"/>
    <n v="4049.9879999999998"/>
  </r>
  <r>
    <x v="0"/>
    <x v="1"/>
    <x v="1"/>
    <s v="Red Bicycle Company"/>
    <x v="0"/>
    <x v="0"/>
    <x v="0"/>
    <s v="Silver"/>
    <x v="13"/>
    <d v="2002-01-01T00:00:00"/>
    <n v="3399.99"/>
    <n v="2039.9939999999999"/>
    <n v="2"/>
    <n v="4079.9879999999998"/>
  </r>
  <r>
    <x v="0"/>
    <x v="1"/>
    <x v="1"/>
    <s v="Red Bicycle Company"/>
    <x v="0"/>
    <x v="0"/>
    <x v="0"/>
    <s v="Silver"/>
    <x v="5"/>
    <d v="2002-01-01T00:00:00"/>
    <n v="3399.99"/>
    <n v="2039.9939999999999"/>
    <n v="2"/>
    <n v="4079.9879999999998"/>
  </r>
  <r>
    <x v="0"/>
    <x v="0"/>
    <x v="2"/>
    <s v="Latest Sports Equipment"/>
    <x v="0"/>
    <x v="0"/>
    <x v="0"/>
    <s v="Black"/>
    <x v="15"/>
    <d v="2002-01-01T00:00:00"/>
    <n v="3374.99"/>
    <n v="2024.9939999999999"/>
    <n v="4"/>
    <n v="8099.9759999999997"/>
  </r>
  <r>
    <x v="0"/>
    <x v="0"/>
    <x v="2"/>
    <s v="Latest Sports Equipment"/>
    <x v="1"/>
    <x v="4"/>
    <x v="5"/>
    <s v="Multi"/>
    <x v="1"/>
    <d v="2002-01-01T00:00:00"/>
    <n v="49.99"/>
    <n v="28.840399999999999"/>
    <n v="1"/>
    <n v="28.840399999999999"/>
  </r>
  <r>
    <x v="0"/>
    <x v="0"/>
    <x v="2"/>
    <s v="Latest Sports Equipment"/>
    <x v="1"/>
    <x v="5"/>
    <x v="6"/>
    <s v="Multi"/>
    <x v="16"/>
    <d v="2002-01-01T00:00:00"/>
    <n v="8.99"/>
    <n v="5.1864999999999997"/>
    <n v="1"/>
    <n v="5.1864999999999997"/>
  </r>
  <r>
    <x v="0"/>
    <x v="0"/>
    <x v="2"/>
    <s v="Latest Sports Equipment"/>
    <x v="0"/>
    <x v="0"/>
    <x v="0"/>
    <s v="Black"/>
    <x v="17"/>
    <d v="2002-01-01T00:00:00"/>
    <n v="3374.99"/>
    <n v="2024.9939999999999"/>
    <n v="2"/>
    <n v="4049.9879999999998"/>
  </r>
  <r>
    <x v="0"/>
    <x v="0"/>
    <x v="2"/>
    <s v="Latest Sports Equipment"/>
    <x v="0"/>
    <x v="0"/>
    <x v="0"/>
    <s v="Silver"/>
    <x v="3"/>
    <d v="2002-01-01T00:00:00"/>
    <n v="3399.99"/>
    <n v="2039.9939999999999"/>
    <n v="6"/>
    <n v="12239.964"/>
  </r>
  <r>
    <x v="0"/>
    <x v="0"/>
    <x v="2"/>
    <s v="Latest Sports Equipment"/>
    <x v="0"/>
    <x v="0"/>
    <x v="0"/>
    <s v="Silver"/>
    <x v="18"/>
    <d v="2002-01-01T00:00:00"/>
    <n v="3399.99"/>
    <n v="2039.9939999999999"/>
    <n v="2"/>
    <n v="4079.9879999999998"/>
  </r>
  <r>
    <x v="0"/>
    <x v="0"/>
    <x v="2"/>
    <s v="Latest Sports Equipment"/>
    <x v="1"/>
    <x v="1"/>
    <x v="1"/>
    <s v="White"/>
    <x v="13"/>
    <d v="2002-01-01T00:00:00"/>
    <n v="9.5"/>
    <n v="5.7"/>
    <n v="4"/>
    <n v="22.8"/>
  </r>
  <r>
    <x v="0"/>
    <x v="0"/>
    <x v="2"/>
    <s v="Latest Sports Equipment"/>
    <x v="0"/>
    <x v="0"/>
    <x v="0"/>
    <s v="Black"/>
    <x v="19"/>
    <d v="2002-01-01T00:00:00"/>
    <n v="3374.99"/>
    <n v="2024.9939999999999"/>
    <n v="2"/>
    <n v="4049.9879999999998"/>
  </r>
  <r>
    <x v="0"/>
    <x v="0"/>
    <x v="3"/>
    <s v="Weekend Tours"/>
    <x v="0"/>
    <x v="3"/>
    <x v="3"/>
    <s v="Black"/>
    <x v="2"/>
    <d v="2002-01-01T00:00:00"/>
    <n v="782.99"/>
    <n v="419.45890000000003"/>
    <n v="2"/>
    <n v="838.91780000000006"/>
  </r>
  <r>
    <x v="0"/>
    <x v="0"/>
    <x v="3"/>
    <s v="Weekend Tours"/>
    <x v="0"/>
    <x v="3"/>
    <x v="4"/>
    <s v="Red"/>
    <x v="3"/>
    <d v="2002-01-01T00:00:00"/>
    <n v="1457.99"/>
    <n v="874.79399999999998"/>
    <n v="5"/>
    <n v="4373.97"/>
  </r>
  <r>
    <x v="0"/>
    <x v="0"/>
    <x v="3"/>
    <s v="Weekend Tours"/>
    <x v="0"/>
    <x v="3"/>
    <x v="7"/>
    <s v="Red"/>
    <x v="7"/>
    <d v="2002-01-01T00:00:00"/>
    <n v="3578.27"/>
    <n v="2146.962"/>
    <n v="2"/>
    <n v="4293.924"/>
  </r>
  <r>
    <x v="0"/>
    <x v="0"/>
    <x v="3"/>
    <s v="Weekend Tours"/>
    <x v="0"/>
    <x v="3"/>
    <x v="7"/>
    <s v="Red"/>
    <x v="20"/>
    <d v="2002-01-01T00:00:00"/>
    <n v="3578.27"/>
    <n v="2146.962"/>
    <n v="1"/>
    <n v="2146.962"/>
  </r>
  <r>
    <x v="0"/>
    <x v="0"/>
    <x v="3"/>
    <s v="Weekend Tours"/>
    <x v="0"/>
    <x v="3"/>
    <x v="4"/>
    <s v="Red"/>
    <x v="21"/>
    <d v="2002-01-01T00:00:00"/>
    <n v="1457.99"/>
    <n v="874.79399999999998"/>
    <n v="1"/>
    <n v="874.79399999999998"/>
  </r>
  <r>
    <x v="0"/>
    <x v="0"/>
    <x v="3"/>
    <s v="Weekend Tours"/>
    <x v="0"/>
    <x v="3"/>
    <x v="3"/>
    <s v="Red"/>
    <x v="19"/>
    <d v="2002-01-01T00:00:00"/>
    <n v="782.99"/>
    <n v="419.45890000000003"/>
    <n v="2"/>
    <n v="838.91780000000006"/>
  </r>
  <r>
    <x v="0"/>
    <x v="0"/>
    <x v="3"/>
    <s v="Weekend Tours"/>
    <x v="0"/>
    <x v="3"/>
    <x v="3"/>
    <s v="Red"/>
    <x v="13"/>
    <d v="2002-01-01T00:00:00"/>
    <n v="782.99"/>
    <n v="419.45890000000003"/>
    <n v="1"/>
    <n v="419.45890000000003"/>
  </r>
  <r>
    <x v="0"/>
    <x v="0"/>
    <x v="3"/>
    <s v="Weekend Tours"/>
    <x v="0"/>
    <x v="3"/>
    <x v="3"/>
    <s v="Red"/>
    <x v="3"/>
    <d v="2002-01-01T00:00:00"/>
    <n v="782.99"/>
    <n v="419.45890000000003"/>
    <n v="2"/>
    <n v="838.91780000000006"/>
  </r>
  <r>
    <x v="0"/>
    <x v="0"/>
    <x v="3"/>
    <s v="Weekend Tours"/>
    <x v="0"/>
    <x v="3"/>
    <x v="4"/>
    <s v="Red"/>
    <x v="22"/>
    <d v="2002-01-01T00:00:00"/>
    <n v="1457.99"/>
    <n v="874.79399999999998"/>
    <n v="3"/>
    <n v="2624.3820000000001"/>
  </r>
  <r>
    <x v="0"/>
    <x v="0"/>
    <x v="3"/>
    <s v="Weekend Tours"/>
    <x v="0"/>
    <x v="3"/>
    <x v="3"/>
    <s v="Red"/>
    <x v="15"/>
    <d v="2002-01-01T00:00:00"/>
    <n v="782.99"/>
    <n v="419.45890000000003"/>
    <n v="2"/>
    <n v="838.91780000000006"/>
  </r>
  <r>
    <x v="0"/>
    <x v="0"/>
    <x v="3"/>
    <s v="Weekend Tours"/>
    <x v="0"/>
    <x v="3"/>
    <x v="3"/>
    <s v="Black"/>
    <x v="23"/>
    <d v="2002-01-01T00:00:00"/>
    <n v="782.99"/>
    <n v="419.45890000000003"/>
    <n v="1"/>
    <n v="419.45890000000003"/>
  </r>
  <r>
    <x v="0"/>
    <x v="0"/>
    <x v="3"/>
    <s v="Weekend Tours"/>
    <x v="0"/>
    <x v="3"/>
    <x v="4"/>
    <s v="Red"/>
    <x v="16"/>
    <d v="2002-01-01T00:00:00"/>
    <n v="1457.99"/>
    <n v="874.79399999999998"/>
    <n v="2"/>
    <n v="1749.588"/>
  </r>
  <r>
    <x v="0"/>
    <x v="0"/>
    <x v="3"/>
    <s v="Weekend Tours"/>
    <x v="0"/>
    <x v="3"/>
    <x v="7"/>
    <s v="Red"/>
    <x v="20"/>
    <d v="2002-01-01T00:00:00"/>
    <n v="3578.27"/>
    <n v="2146.962"/>
    <n v="1"/>
    <n v="2146.962"/>
  </r>
  <r>
    <x v="0"/>
    <x v="0"/>
    <x v="3"/>
    <s v="Weekend Tours"/>
    <x v="0"/>
    <x v="3"/>
    <x v="7"/>
    <s v="Red"/>
    <x v="5"/>
    <d v="2002-01-01T00:00:00"/>
    <n v="3578.27"/>
    <n v="2146.962"/>
    <n v="1"/>
    <n v="2146.962"/>
  </r>
  <r>
    <x v="0"/>
    <x v="0"/>
    <x v="4"/>
    <s v="Fitness Toy Store"/>
    <x v="0"/>
    <x v="3"/>
    <x v="3"/>
    <s v="Black"/>
    <x v="13"/>
    <d v="2002-01-01T00:00:00"/>
    <n v="782.99"/>
    <n v="419.45890000000003"/>
    <n v="4"/>
    <n v="1677.8356000000001"/>
  </r>
  <r>
    <x v="0"/>
    <x v="0"/>
    <x v="4"/>
    <s v="Fitness Toy Store"/>
    <x v="0"/>
    <x v="3"/>
    <x v="4"/>
    <s v="Red"/>
    <x v="9"/>
    <d v="2002-01-01T00:00:00"/>
    <n v="1457.99"/>
    <n v="874.79399999999998"/>
    <n v="3"/>
    <n v="2624.3820000000001"/>
  </r>
  <r>
    <x v="0"/>
    <x v="0"/>
    <x v="4"/>
    <s v="Fitness Toy Store"/>
    <x v="2"/>
    <x v="6"/>
    <x v="8"/>
    <s v="Red"/>
    <x v="24"/>
    <d v="2002-01-01T00:00:00"/>
    <n v="337.22"/>
    <n v="183.93819999999999"/>
    <n v="1"/>
    <n v="183.93819999999999"/>
  </r>
  <r>
    <x v="0"/>
    <x v="0"/>
    <x v="4"/>
    <s v="Fitness Toy Store"/>
    <x v="0"/>
    <x v="3"/>
    <x v="4"/>
    <s v="Red"/>
    <x v="18"/>
    <d v="2002-01-01T00:00:00"/>
    <n v="1457.99"/>
    <n v="874.79399999999998"/>
    <n v="4"/>
    <n v="3499.1759999999999"/>
  </r>
  <r>
    <x v="0"/>
    <x v="0"/>
    <x v="4"/>
    <s v="Fitness Toy Store"/>
    <x v="2"/>
    <x v="6"/>
    <x v="8"/>
    <s v="Red"/>
    <x v="7"/>
    <d v="2002-01-01T00:00:00"/>
    <n v="337.22"/>
    <n v="183.93819999999999"/>
    <n v="1"/>
    <n v="183.93819999999999"/>
  </r>
  <r>
    <x v="0"/>
    <x v="0"/>
    <x v="4"/>
    <s v="Fitness Toy Store"/>
    <x v="0"/>
    <x v="3"/>
    <x v="3"/>
    <s v="Red"/>
    <x v="20"/>
    <d v="2002-01-01T00:00:00"/>
    <n v="782.99"/>
    <n v="419.45890000000003"/>
    <n v="2"/>
    <n v="838.91780000000006"/>
  </r>
  <r>
    <x v="0"/>
    <x v="0"/>
    <x v="4"/>
    <s v="Fitness Toy Store"/>
    <x v="2"/>
    <x v="6"/>
    <x v="8"/>
    <s v="Black"/>
    <x v="16"/>
    <d v="2002-01-01T00:00:00"/>
    <n v="337.22"/>
    <n v="178.58080000000001"/>
    <n v="2"/>
    <n v="357.16160000000002"/>
  </r>
  <r>
    <x v="0"/>
    <x v="0"/>
    <x v="4"/>
    <s v="Fitness Toy Store"/>
    <x v="0"/>
    <x v="3"/>
    <x v="3"/>
    <s v="Black"/>
    <x v="6"/>
    <d v="2002-01-01T00:00:00"/>
    <n v="782.99"/>
    <n v="419.45890000000003"/>
    <n v="1"/>
    <n v="419.45890000000003"/>
  </r>
  <r>
    <x v="0"/>
    <x v="0"/>
    <x v="4"/>
    <s v="Fitness Toy Store"/>
    <x v="0"/>
    <x v="3"/>
    <x v="3"/>
    <s v="Black"/>
    <x v="2"/>
    <d v="2002-01-01T00:00:00"/>
    <n v="782.99"/>
    <n v="419.45890000000003"/>
    <n v="2"/>
    <n v="838.91780000000006"/>
  </r>
  <r>
    <x v="0"/>
    <x v="0"/>
    <x v="4"/>
    <s v="Fitness Toy Store"/>
    <x v="2"/>
    <x v="6"/>
    <x v="9"/>
    <s v="Red"/>
    <x v="15"/>
    <d v="2002-01-01T00:00:00"/>
    <n v="594.83000000000004"/>
    <n v="356.89800000000002"/>
    <n v="2"/>
    <n v="713.79600000000005"/>
  </r>
  <r>
    <x v="0"/>
    <x v="0"/>
    <x v="4"/>
    <s v="Fitness Toy Store"/>
    <x v="2"/>
    <x v="6"/>
    <x v="8"/>
    <s v="Black"/>
    <x v="20"/>
    <d v="2002-01-01T00:00:00"/>
    <n v="337.22"/>
    <n v="178.58080000000001"/>
    <n v="3"/>
    <n v="535.74240000000009"/>
  </r>
  <r>
    <x v="0"/>
    <x v="0"/>
    <x v="4"/>
    <s v="Fitness Toy Store"/>
    <x v="0"/>
    <x v="3"/>
    <x v="7"/>
    <s v="Red"/>
    <x v="0"/>
    <d v="2002-01-01T00:00:00"/>
    <n v="3578.27"/>
    <n v="2146.962"/>
    <n v="2"/>
    <n v="4293.924"/>
  </r>
  <r>
    <x v="0"/>
    <x v="0"/>
    <x v="4"/>
    <s v="Fitness Toy Store"/>
    <x v="0"/>
    <x v="3"/>
    <x v="4"/>
    <s v="Red"/>
    <x v="21"/>
    <d v="2002-01-01T00:00:00"/>
    <n v="1457.99"/>
    <n v="874.79399999999998"/>
    <n v="4"/>
    <n v="3499.1759999999999"/>
  </r>
  <r>
    <x v="0"/>
    <x v="0"/>
    <x v="4"/>
    <s v="Fitness Toy Store"/>
    <x v="0"/>
    <x v="3"/>
    <x v="3"/>
    <s v="Red"/>
    <x v="12"/>
    <d v="2002-01-01T00:00:00"/>
    <n v="782.99"/>
    <n v="419.45890000000003"/>
    <n v="6"/>
    <n v="2516.7534000000001"/>
  </r>
  <r>
    <x v="0"/>
    <x v="0"/>
    <x v="4"/>
    <s v="Fitness Toy Store"/>
    <x v="0"/>
    <x v="3"/>
    <x v="4"/>
    <s v="Red"/>
    <x v="12"/>
    <d v="2002-01-01T00:00:00"/>
    <n v="1457.99"/>
    <n v="874.79399999999998"/>
    <n v="1"/>
    <n v="874.79399999999998"/>
  </r>
  <r>
    <x v="0"/>
    <x v="0"/>
    <x v="4"/>
    <s v="Fitness Toy Store"/>
    <x v="0"/>
    <x v="3"/>
    <x v="3"/>
    <s v="Black"/>
    <x v="10"/>
    <d v="2002-01-01T00:00:00"/>
    <n v="782.99"/>
    <n v="419.45890000000003"/>
    <n v="2"/>
    <n v="838.91780000000006"/>
  </r>
  <r>
    <x v="0"/>
    <x v="0"/>
    <x v="4"/>
    <s v="Fitness Toy Store"/>
    <x v="0"/>
    <x v="3"/>
    <x v="3"/>
    <s v="Red"/>
    <x v="25"/>
    <d v="2002-01-01T00:00:00"/>
    <n v="782.99"/>
    <n v="419.45890000000003"/>
    <n v="7"/>
    <n v="2936.2123000000001"/>
  </r>
  <r>
    <x v="0"/>
    <x v="0"/>
    <x v="4"/>
    <s v="Fitness Toy Store"/>
    <x v="0"/>
    <x v="3"/>
    <x v="3"/>
    <s v="Red"/>
    <x v="11"/>
    <d v="2002-01-01T00:00:00"/>
    <n v="782.99"/>
    <n v="419.45890000000003"/>
    <n v="3"/>
    <n v="1258.3767"/>
  </r>
  <r>
    <x v="0"/>
    <x v="0"/>
    <x v="2"/>
    <s v="Basic Bike Company"/>
    <x v="2"/>
    <x v="6"/>
    <x v="8"/>
    <s v="Red"/>
    <x v="21"/>
    <d v="2002-01-01T00:00:00"/>
    <n v="337.22"/>
    <n v="183.93819999999999"/>
    <n v="3"/>
    <n v="551.81459999999993"/>
  </r>
  <r>
    <x v="0"/>
    <x v="0"/>
    <x v="2"/>
    <s v="Basic Bike Company"/>
    <x v="2"/>
    <x v="6"/>
    <x v="8"/>
    <s v="Red"/>
    <x v="7"/>
    <d v="2002-01-01T00:00:00"/>
    <n v="337.22"/>
    <n v="183.93819999999999"/>
    <n v="2"/>
    <n v="367.87639999999999"/>
  </r>
  <r>
    <x v="0"/>
    <x v="0"/>
    <x v="2"/>
    <s v="Basic Bike Company"/>
    <x v="3"/>
    <x v="7"/>
    <x v="10"/>
    <s v="Blue"/>
    <x v="0"/>
    <d v="2002-01-01T00:00:00"/>
    <n v="34.99"/>
    <n v="20.186499999999999"/>
    <n v="1"/>
    <n v="20.186499999999999"/>
  </r>
  <r>
    <x v="0"/>
    <x v="0"/>
    <x v="2"/>
    <s v="Basic Bike Company"/>
    <x v="3"/>
    <x v="7"/>
    <x v="10"/>
    <s v="Black"/>
    <x v="26"/>
    <d v="2002-01-01T00:00:00"/>
    <n v="34.99"/>
    <n v="20.186499999999999"/>
    <n v="1"/>
    <n v="20.186499999999999"/>
  </r>
  <r>
    <x v="0"/>
    <x v="0"/>
    <x v="2"/>
    <s v="Basic Bike Company"/>
    <x v="0"/>
    <x v="3"/>
    <x v="3"/>
    <s v="Black"/>
    <x v="11"/>
    <d v="2002-01-01T00:00:00"/>
    <n v="782.99"/>
    <n v="419.45890000000003"/>
    <n v="1"/>
    <n v="419.45890000000003"/>
  </r>
  <r>
    <x v="0"/>
    <x v="0"/>
    <x v="4"/>
    <s v="Separate Parts Corporation"/>
    <x v="0"/>
    <x v="3"/>
    <x v="3"/>
    <s v="Black"/>
    <x v="19"/>
    <d v="2002-01-01T00:00:00"/>
    <n v="782.99"/>
    <n v="419.45890000000003"/>
    <n v="3"/>
    <n v="1258.3767"/>
  </r>
  <r>
    <x v="0"/>
    <x v="0"/>
    <x v="4"/>
    <s v="Separate Parts Corporation"/>
    <x v="0"/>
    <x v="3"/>
    <x v="3"/>
    <s v="Black"/>
    <x v="27"/>
    <d v="2002-01-01T00:00:00"/>
    <n v="782.99"/>
    <n v="419.45890000000003"/>
    <n v="2"/>
    <n v="838.91780000000006"/>
  </r>
  <r>
    <x v="0"/>
    <x v="0"/>
    <x v="4"/>
    <s v="Separate Parts Corporation"/>
    <x v="0"/>
    <x v="3"/>
    <x v="4"/>
    <s v="Red"/>
    <x v="17"/>
    <d v="2002-01-01T00:00:00"/>
    <n v="1457.99"/>
    <n v="874.79399999999998"/>
    <n v="1"/>
    <n v="874.79399999999998"/>
  </r>
  <r>
    <x v="0"/>
    <x v="0"/>
    <x v="4"/>
    <s v="Separate Parts Corporation"/>
    <x v="0"/>
    <x v="3"/>
    <x v="7"/>
    <s v="Red"/>
    <x v="26"/>
    <d v="2002-01-01T00:00:00"/>
    <n v="3578.27"/>
    <n v="2146.962"/>
    <n v="1"/>
    <n v="2146.962"/>
  </r>
  <r>
    <x v="0"/>
    <x v="0"/>
    <x v="4"/>
    <s v="Separate Parts Corporation"/>
    <x v="0"/>
    <x v="3"/>
    <x v="3"/>
    <s v="Red"/>
    <x v="25"/>
    <d v="2002-01-01T00:00:00"/>
    <n v="782.99"/>
    <n v="419.45890000000003"/>
    <n v="1"/>
    <n v="419.45890000000003"/>
  </r>
  <r>
    <x v="0"/>
    <x v="0"/>
    <x v="4"/>
    <s v="Separate Parts Corporation"/>
    <x v="0"/>
    <x v="3"/>
    <x v="3"/>
    <s v="Red"/>
    <x v="16"/>
    <d v="2002-01-01T00:00:00"/>
    <n v="782.99"/>
    <n v="419.45890000000003"/>
    <n v="2"/>
    <n v="838.91780000000006"/>
  </r>
  <r>
    <x v="0"/>
    <x v="0"/>
    <x v="4"/>
    <s v="Separate Parts Corporation"/>
    <x v="0"/>
    <x v="3"/>
    <x v="7"/>
    <s v="Red"/>
    <x v="24"/>
    <d v="2002-01-01T00:00:00"/>
    <n v="3578.27"/>
    <n v="2146.962"/>
    <n v="2"/>
    <n v="4293.924"/>
  </r>
  <r>
    <x v="0"/>
    <x v="0"/>
    <x v="4"/>
    <s v="Separate Parts Corporation"/>
    <x v="0"/>
    <x v="3"/>
    <x v="3"/>
    <s v="Black"/>
    <x v="28"/>
    <d v="2002-01-01T00:00:00"/>
    <n v="782.99"/>
    <n v="419.45890000000003"/>
    <n v="1"/>
    <n v="419.45890000000003"/>
  </r>
  <r>
    <x v="0"/>
    <x v="0"/>
    <x v="4"/>
    <s v="Separate Parts Corporation"/>
    <x v="0"/>
    <x v="3"/>
    <x v="3"/>
    <s v="Red"/>
    <x v="0"/>
    <d v="2002-01-01T00:00:00"/>
    <n v="782.99"/>
    <n v="419.45890000000003"/>
    <n v="2"/>
    <n v="838.91780000000006"/>
  </r>
  <r>
    <x v="0"/>
    <x v="0"/>
    <x v="4"/>
    <s v="Separate Parts Corporation"/>
    <x v="0"/>
    <x v="3"/>
    <x v="3"/>
    <s v="Black"/>
    <x v="16"/>
    <d v="2002-01-01T00:00:00"/>
    <n v="782.99"/>
    <n v="419.45890000000003"/>
    <n v="1"/>
    <n v="419.45890000000003"/>
  </r>
  <r>
    <x v="0"/>
    <x v="0"/>
    <x v="4"/>
    <s v="Separate Parts Corporation"/>
    <x v="0"/>
    <x v="3"/>
    <x v="7"/>
    <s v="Red"/>
    <x v="21"/>
    <d v="2002-01-01T00:00:00"/>
    <n v="3578.27"/>
    <n v="2146.962"/>
    <n v="2"/>
    <n v="4293.924"/>
  </r>
  <r>
    <x v="0"/>
    <x v="0"/>
    <x v="4"/>
    <s v="Separate Parts Corporation"/>
    <x v="0"/>
    <x v="3"/>
    <x v="3"/>
    <s v="Red"/>
    <x v="28"/>
    <d v="2002-01-01T00:00:00"/>
    <n v="782.99"/>
    <n v="419.45890000000003"/>
    <n v="2"/>
    <n v="838.91780000000006"/>
  </r>
  <r>
    <x v="0"/>
    <x v="0"/>
    <x v="4"/>
    <s v="Separate Parts Corporation"/>
    <x v="1"/>
    <x v="4"/>
    <x v="5"/>
    <s v="Multi"/>
    <x v="20"/>
    <d v="2002-01-01T00:00:00"/>
    <n v="49.99"/>
    <n v="28.840399999999999"/>
    <n v="2"/>
    <n v="57.680799999999998"/>
  </r>
  <r>
    <x v="0"/>
    <x v="0"/>
    <x v="4"/>
    <s v="Separate Parts Corporation"/>
    <x v="1"/>
    <x v="5"/>
    <x v="6"/>
    <s v="Multi"/>
    <x v="29"/>
    <d v="2002-01-01T00:00:00"/>
    <n v="8.99"/>
    <n v="5.1864999999999997"/>
    <n v="3"/>
    <n v="15.5595"/>
  </r>
  <r>
    <x v="0"/>
    <x v="0"/>
    <x v="4"/>
    <s v="Separate Parts Corporation"/>
    <x v="0"/>
    <x v="3"/>
    <x v="3"/>
    <s v="Red"/>
    <x v="20"/>
    <d v="2002-01-01T00:00:00"/>
    <n v="782.99"/>
    <n v="419.45890000000003"/>
    <n v="2"/>
    <n v="838.91780000000006"/>
  </r>
  <r>
    <x v="0"/>
    <x v="0"/>
    <x v="4"/>
    <s v="Separate Parts Corporation"/>
    <x v="0"/>
    <x v="3"/>
    <x v="3"/>
    <s v="Black"/>
    <x v="24"/>
    <d v="2002-01-01T00:00:00"/>
    <n v="782.99"/>
    <n v="419.45890000000003"/>
    <n v="1"/>
    <n v="419.45890000000003"/>
  </r>
  <r>
    <x v="0"/>
    <x v="0"/>
    <x v="4"/>
    <s v="Separate Parts Corporation"/>
    <x v="0"/>
    <x v="3"/>
    <x v="3"/>
    <s v="Red"/>
    <x v="19"/>
    <d v="2002-01-01T00:00:00"/>
    <n v="782.99"/>
    <n v="419.45890000000003"/>
    <n v="1"/>
    <n v="419.45890000000003"/>
  </r>
  <r>
    <x v="0"/>
    <x v="0"/>
    <x v="4"/>
    <s v="Separate Parts Corporation"/>
    <x v="0"/>
    <x v="3"/>
    <x v="3"/>
    <s v="Black"/>
    <x v="6"/>
    <d v="2002-01-01T00:00:00"/>
    <n v="782.99"/>
    <n v="419.45890000000003"/>
    <n v="1"/>
    <n v="419.45890000000003"/>
  </r>
  <r>
    <x v="0"/>
    <x v="0"/>
    <x v="4"/>
    <s v="Separate Parts Corporation"/>
    <x v="0"/>
    <x v="3"/>
    <x v="7"/>
    <s v="Red"/>
    <x v="25"/>
    <d v="2002-01-01T00:00:00"/>
    <n v="3578.27"/>
    <n v="2146.962"/>
    <n v="2"/>
    <n v="4293.924"/>
  </r>
  <r>
    <x v="0"/>
    <x v="0"/>
    <x v="4"/>
    <s v="Bike Dealers Association"/>
    <x v="3"/>
    <x v="7"/>
    <x v="10"/>
    <s v="Blue"/>
    <x v="12"/>
    <d v="2002-01-01T00:00:00"/>
    <n v="34.99"/>
    <n v="20.186499999999999"/>
    <n v="2"/>
    <n v="40.372999999999998"/>
  </r>
  <r>
    <x v="0"/>
    <x v="0"/>
    <x v="4"/>
    <s v="Bike Dealers Association"/>
    <x v="0"/>
    <x v="3"/>
    <x v="3"/>
    <s v="Black"/>
    <x v="27"/>
    <d v="2002-01-01T00:00:00"/>
    <n v="782.99"/>
    <n v="419.45890000000003"/>
    <n v="1"/>
    <n v="419.45890000000003"/>
  </r>
  <r>
    <x v="0"/>
    <x v="0"/>
    <x v="4"/>
    <s v="Bike Dealers Association"/>
    <x v="1"/>
    <x v="4"/>
    <x v="5"/>
    <s v="Multi"/>
    <x v="24"/>
    <d v="2002-01-01T00:00:00"/>
    <n v="49.99"/>
    <n v="28.840399999999999"/>
    <n v="2"/>
    <n v="57.680799999999998"/>
  </r>
  <r>
    <x v="0"/>
    <x v="0"/>
    <x v="4"/>
    <s v="Bike Dealers Association"/>
    <x v="3"/>
    <x v="7"/>
    <x v="10"/>
    <s v="Black"/>
    <x v="24"/>
    <d v="2002-01-01T00:00:00"/>
    <n v="34.99"/>
    <n v="20.186499999999999"/>
    <n v="5"/>
    <n v="100.93249999999999"/>
  </r>
  <r>
    <x v="0"/>
    <x v="0"/>
    <x v="4"/>
    <s v="Bike Dealers Association"/>
    <x v="1"/>
    <x v="4"/>
    <x v="5"/>
    <s v="Multi"/>
    <x v="11"/>
    <d v="2002-01-01T00:00:00"/>
    <n v="49.99"/>
    <n v="28.840399999999999"/>
    <n v="4"/>
    <n v="115.3616"/>
  </r>
  <r>
    <x v="0"/>
    <x v="0"/>
    <x v="4"/>
    <s v="Bike Dealers Association"/>
    <x v="0"/>
    <x v="3"/>
    <x v="3"/>
    <s v="Black"/>
    <x v="5"/>
    <d v="2002-01-01T00:00:00"/>
    <n v="782.99"/>
    <n v="419.45890000000003"/>
    <n v="1"/>
    <n v="419.45890000000003"/>
  </r>
  <r>
    <x v="0"/>
    <x v="0"/>
    <x v="4"/>
    <s v="Bike Dealers Association"/>
    <x v="2"/>
    <x v="6"/>
    <x v="8"/>
    <s v="Red"/>
    <x v="14"/>
    <d v="2002-01-01T00:00:00"/>
    <n v="337.22"/>
    <n v="183.93819999999999"/>
    <n v="4"/>
    <n v="735.75279999999998"/>
  </r>
  <r>
    <x v="0"/>
    <x v="0"/>
    <x v="4"/>
    <s v="Bike Dealers Association"/>
    <x v="0"/>
    <x v="3"/>
    <x v="4"/>
    <s v="Red"/>
    <x v="12"/>
    <d v="2002-01-01T00:00:00"/>
    <n v="1457.99"/>
    <n v="874.79399999999998"/>
    <n v="3"/>
    <n v="2624.3820000000001"/>
  </r>
  <r>
    <x v="0"/>
    <x v="0"/>
    <x v="4"/>
    <s v="Bike Dealers Association"/>
    <x v="0"/>
    <x v="3"/>
    <x v="3"/>
    <s v="Red"/>
    <x v="29"/>
    <d v="2002-01-01T00:00:00"/>
    <n v="782.99"/>
    <n v="419.45890000000003"/>
    <n v="2"/>
    <n v="838.91780000000006"/>
  </r>
  <r>
    <x v="0"/>
    <x v="0"/>
    <x v="4"/>
    <s v="Bike Dealers Association"/>
    <x v="0"/>
    <x v="3"/>
    <x v="3"/>
    <s v="Red"/>
    <x v="9"/>
    <d v="2002-01-01T00:00:00"/>
    <n v="782.99"/>
    <n v="419.45890000000003"/>
    <n v="3"/>
    <n v="1258.3767"/>
  </r>
  <r>
    <x v="0"/>
    <x v="0"/>
    <x v="4"/>
    <s v="Bike Dealers Association"/>
    <x v="2"/>
    <x v="6"/>
    <x v="8"/>
    <s v="Black"/>
    <x v="10"/>
    <d v="2002-01-01T00:00:00"/>
    <n v="337.22"/>
    <n v="178.58080000000001"/>
    <n v="2"/>
    <n v="357.16160000000002"/>
  </r>
  <r>
    <x v="0"/>
    <x v="0"/>
    <x v="4"/>
    <s v="Bike Dealers Association"/>
    <x v="0"/>
    <x v="3"/>
    <x v="4"/>
    <s v="Red"/>
    <x v="16"/>
    <d v="2002-01-01T00:00:00"/>
    <n v="1457.99"/>
    <n v="874.79399999999998"/>
    <n v="1"/>
    <n v="874.79399999999998"/>
  </r>
  <r>
    <x v="0"/>
    <x v="0"/>
    <x v="4"/>
    <s v="Bike Dealers Association"/>
    <x v="0"/>
    <x v="3"/>
    <x v="3"/>
    <s v="Black"/>
    <x v="18"/>
    <d v="2002-01-01T00:00:00"/>
    <n v="782.99"/>
    <n v="419.45890000000003"/>
    <n v="4"/>
    <n v="1677.8356000000001"/>
  </r>
  <r>
    <x v="0"/>
    <x v="0"/>
    <x v="4"/>
    <s v="Bike Dealers Association"/>
    <x v="0"/>
    <x v="3"/>
    <x v="3"/>
    <s v="Red"/>
    <x v="26"/>
    <d v="2002-01-01T00:00:00"/>
    <n v="782.99"/>
    <n v="419.45890000000003"/>
    <n v="2"/>
    <n v="838.91780000000006"/>
  </r>
  <r>
    <x v="0"/>
    <x v="0"/>
    <x v="4"/>
    <s v="Bike Dealers Association"/>
    <x v="0"/>
    <x v="3"/>
    <x v="3"/>
    <s v="Black"/>
    <x v="8"/>
    <d v="2002-01-01T00:00:00"/>
    <n v="782.99"/>
    <n v="419.45890000000003"/>
    <n v="2"/>
    <n v="838.91780000000006"/>
  </r>
  <r>
    <x v="0"/>
    <x v="0"/>
    <x v="4"/>
    <s v="Bike Dealers Association"/>
    <x v="1"/>
    <x v="4"/>
    <x v="5"/>
    <s v="Multi"/>
    <x v="22"/>
    <d v="2002-01-01T00:00:00"/>
    <n v="49.99"/>
    <n v="28.840399999999999"/>
    <n v="4"/>
    <n v="115.3616"/>
  </r>
  <r>
    <x v="0"/>
    <x v="0"/>
    <x v="4"/>
    <s v="Bike Dealers Association"/>
    <x v="3"/>
    <x v="7"/>
    <x v="10"/>
    <s v="Red"/>
    <x v="6"/>
    <d v="2002-01-01T00:00:00"/>
    <n v="34.99"/>
    <n v="20.186499999999999"/>
    <n v="5"/>
    <n v="100.93249999999999"/>
  </r>
  <r>
    <x v="0"/>
    <x v="0"/>
    <x v="4"/>
    <s v="Bike Dealers Association"/>
    <x v="2"/>
    <x v="6"/>
    <x v="9"/>
    <s v="Red"/>
    <x v="30"/>
    <d v="2002-01-01T00:00:00"/>
    <n v="594.83000000000004"/>
    <n v="356.89800000000002"/>
    <n v="2"/>
    <n v="713.79600000000005"/>
  </r>
  <r>
    <x v="0"/>
    <x v="0"/>
    <x v="4"/>
    <s v="Bike Dealers Association"/>
    <x v="0"/>
    <x v="3"/>
    <x v="7"/>
    <s v="Red"/>
    <x v="28"/>
    <d v="2002-01-01T00:00:00"/>
    <n v="3578.27"/>
    <n v="2146.962"/>
    <n v="4"/>
    <n v="8587.848"/>
  </r>
  <r>
    <x v="0"/>
    <x v="0"/>
    <x v="4"/>
    <s v="Bike Dealers Association"/>
    <x v="2"/>
    <x v="6"/>
    <x v="8"/>
    <s v="Red"/>
    <x v="5"/>
    <d v="2002-01-01T00:00:00"/>
    <n v="337.22"/>
    <n v="183.93819999999999"/>
    <n v="4"/>
    <n v="735.75279999999998"/>
  </r>
  <r>
    <x v="0"/>
    <x v="0"/>
    <x v="4"/>
    <s v="Bike Dealers Association"/>
    <x v="1"/>
    <x v="5"/>
    <x v="6"/>
    <s v="Multi"/>
    <x v="21"/>
    <d v="2002-01-01T00:00:00"/>
    <n v="8.99"/>
    <n v="5.1864999999999997"/>
    <n v="5"/>
    <n v="25.932499999999997"/>
  </r>
  <r>
    <x v="0"/>
    <x v="0"/>
    <x v="4"/>
    <s v="Bike Dealers Association"/>
    <x v="0"/>
    <x v="3"/>
    <x v="4"/>
    <s v="Red"/>
    <x v="14"/>
    <d v="2002-01-01T00:00:00"/>
    <n v="1457.99"/>
    <n v="874.79399999999998"/>
    <n v="1"/>
    <n v="874.79399999999998"/>
  </r>
  <r>
    <x v="0"/>
    <x v="0"/>
    <x v="4"/>
    <s v="Bike Dealers Association"/>
    <x v="0"/>
    <x v="3"/>
    <x v="3"/>
    <s v="Red"/>
    <x v="23"/>
    <d v="2002-01-01T00:00:00"/>
    <n v="782.99"/>
    <n v="419.45890000000003"/>
    <n v="2"/>
    <n v="838.91780000000006"/>
  </r>
  <r>
    <x v="0"/>
    <x v="0"/>
    <x v="4"/>
    <s v="Bike Dealers Association"/>
    <x v="0"/>
    <x v="3"/>
    <x v="3"/>
    <s v="Red"/>
    <x v="13"/>
    <d v="2002-01-01T00:00:00"/>
    <n v="782.99"/>
    <n v="419.45890000000003"/>
    <n v="2"/>
    <n v="838.91780000000006"/>
  </r>
  <r>
    <x v="0"/>
    <x v="1"/>
    <x v="1"/>
    <s v="Health Spa, Limited"/>
    <x v="0"/>
    <x v="3"/>
    <x v="4"/>
    <s v="Red"/>
    <x v="24"/>
    <d v="2002-01-01T00:00:00"/>
    <n v="1457.99"/>
    <n v="874.79399999999998"/>
    <n v="3"/>
    <n v="2624.3820000000001"/>
  </r>
  <r>
    <x v="0"/>
    <x v="1"/>
    <x v="1"/>
    <s v="Health Spa, Limited"/>
    <x v="0"/>
    <x v="3"/>
    <x v="4"/>
    <s v="Red"/>
    <x v="3"/>
    <d v="2002-01-01T00:00:00"/>
    <n v="1457.99"/>
    <n v="874.79399999999998"/>
    <n v="6"/>
    <n v="5248.7640000000001"/>
  </r>
  <r>
    <x v="0"/>
    <x v="1"/>
    <x v="1"/>
    <s v="Health Spa, Limited"/>
    <x v="2"/>
    <x v="6"/>
    <x v="8"/>
    <s v="Red"/>
    <x v="25"/>
    <d v="2002-01-01T00:00:00"/>
    <n v="337.22"/>
    <n v="183.93819999999999"/>
    <n v="2"/>
    <n v="367.87639999999999"/>
  </r>
  <r>
    <x v="0"/>
    <x v="1"/>
    <x v="1"/>
    <s v="Health Spa, Limited"/>
    <x v="0"/>
    <x v="3"/>
    <x v="3"/>
    <s v="Red"/>
    <x v="15"/>
    <d v="2002-01-01T00:00:00"/>
    <n v="782.99"/>
    <n v="419.45890000000003"/>
    <n v="1"/>
    <n v="419.45890000000003"/>
  </r>
  <r>
    <x v="0"/>
    <x v="1"/>
    <x v="1"/>
    <s v="Health Spa, Limited"/>
    <x v="2"/>
    <x v="6"/>
    <x v="8"/>
    <s v="Red"/>
    <x v="21"/>
    <d v="2002-01-01T00:00:00"/>
    <n v="337.22"/>
    <n v="183.93819999999999"/>
    <n v="1"/>
    <n v="183.93819999999999"/>
  </r>
  <r>
    <x v="0"/>
    <x v="1"/>
    <x v="1"/>
    <s v="Health Spa, Limited"/>
    <x v="2"/>
    <x v="6"/>
    <x v="8"/>
    <s v="Black"/>
    <x v="27"/>
    <d v="2002-01-01T00:00:00"/>
    <n v="337.22"/>
    <n v="178.58080000000001"/>
    <n v="1"/>
    <n v="178.58080000000001"/>
  </r>
  <r>
    <x v="0"/>
    <x v="1"/>
    <x v="1"/>
    <s v="Health Spa, Limited"/>
    <x v="0"/>
    <x v="3"/>
    <x v="7"/>
    <s v="Red"/>
    <x v="27"/>
    <d v="2002-01-01T00:00:00"/>
    <n v="3578.27"/>
    <n v="2146.962"/>
    <n v="1"/>
    <n v="2146.962"/>
  </r>
  <r>
    <x v="0"/>
    <x v="1"/>
    <x v="1"/>
    <s v="Health Spa, Limited"/>
    <x v="0"/>
    <x v="3"/>
    <x v="3"/>
    <s v="Red"/>
    <x v="4"/>
    <d v="2002-01-01T00:00:00"/>
    <n v="782.99"/>
    <n v="419.45890000000003"/>
    <n v="2"/>
    <n v="838.91780000000006"/>
  </r>
  <r>
    <x v="0"/>
    <x v="1"/>
    <x v="1"/>
    <s v="Health Spa, Limited"/>
    <x v="2"/>
    <x v="6"/>
    <x v="8"/>
    <s v="Red"/>
    <x v="19"/>
    <d v="2002-01-01T00:00:00"/>
    <n v="337.22"/>
    <n v="183.93819999999999"/>
    <n v="2"/>
    <n v="367.87639999999999"/>
  </r>
  <r>
    <x v="0"/>
    <x v="1"/>
    <x v="1"/>
    <s v="Health Spa, Limited"/>
    <x v="0"/>
    <x v="3"/>
    <x v="3"/>
    <s v="Black"/>
    <x v="24"/>
    <d v="2002-01-01T00:00:00"/>
    <n v="782.99"/>
    <n v="419.45890000000003"/>
    <n v="2"/>
    <n v="838.91780000000006"/>
  </r>
  <r>
    <x v="0"/>
    <x v="1"/>
    <x v="1"/>
    <s v="Health Spa, Limited"/>
    <x v="0"/>
    <x v="3"/>
    <x v="3"/>
    <s v="Black"/>
    <x v="23"/>
    <d v="2002-01-01T00:00:00"/>
    <n v="782.99"/>
    <n v="419.45890000000003"/>
    <n v="1"/>
    <n v="419.45890000000003"/>
  </r>
  <r>
    <x v="0"/>
    <x v="1"/>
    <x v="1"/>
    <s v="Health Spa, Limited"/>
    <x v="0"/>
    <x v="3"/>
    <x v="3"/>
    <s v="Red"/>
    <x v="17"/>
    <d v="2002-01-01T00:00:00"/>
    <n v="782.99"/>
    <n v="419.45890000000003"/>
    <n v="4"/>
    <n v="1677.8356000000001"/>
  </r>
  <r>
    <x v="0"/>
    <x v="1"/>
    <x v="1"/>
    <s v="Health Spa, Limited"/>
    <x v="0"/>
    <x v="3"/>
    <x v="3"/>
    <s v="Black"/>
    <x v="24"/>
    <d v="2002-01-01T00:00:00"/>
    <n v="782.99"/>
    <n v="419.45890000000003"/>
    <n v="4"/>
    <n v="1677.8356000000001"/>
  </r>
  <r>
    <x v="0"/>
    <x v="1"/>
    <x v="1"/>
    <s v="Health Spa, Limited"/>
    <x v="2"/>
    <x v="6"/>
    <x v="8"/>
    <s v="Red"/>
    <x v="21"/>
    <d v="2002-01-01T00:00:00"/>
    <n v="337.22"/>
    <n v="183.93819999999999"/>
    <n v="2"/>
    <n v="367.87639999999999"/>
  </r>
  <r>
    <x v="0"/>
    <x v="1"/>
    <x v="1"/>
    <s v="Health Spa, Limited"/>
    <x v="0"/>
    <x v="3"/>
    <x v="4"/>
    <s v="Red"/>
    <x v="2"/>
    <d v="2002-01-01T00:00:00"/>
    <n v="1457.99"/>
    <n v="874.79399999999998"/>
    <n v="5"/>
    <n v="4373.97"/>
  </r>
  <r>
    <x v="0"/>
    <x v="1"/>
    <x v="1"/>
    <s v="Health Spa, Limited"/>
    <x v="2"/>
    <x v="6"/>
    <x v="8"/>
    <s v="Black"/>
    <x v="4"/>
    <d v="2002-01-01T00:00:00"/>
    <n v="337.22"/>
    <n v="178.58080000000001"/>
    <n v="2"/>
    <n v="357.16160000000002"/>
  </r>
  <r>
    <x v="0"/>
    <x v="1"/>
    <x v="1"/>
    <s v="Health Spa, Limited"/>
    <x v="0"/>
    <x v="3"/>
    <x v="4"/>
    <s v="Red"/>
    <x v="4"/>
    <d v="2002-01-01T00:00:00"/>
    <n v="1457.99"/>
    <n v="874.79399999999998"/>
    <n v="5"/>
    <n v="4373.97"/>
  </r>
  <r>
    <x v="0"/>
    <x v="1"/>
    <x v="1"/>
    <s v="Health Spa, Limited"/>
    <x v="0"/>
    <x v="3"/>
    <x v="3"/>
    <s v="Red"/>
    <x v="3"/>
    <d v="2002-01-01T00:00:00"/>
    <n v="782.99"/>
    <n v="419.45890000000003"/>
    <n v="2"/>
    <n v="838.91780000000006"/>
  </r>
  <r>
    <x v="0"/>
    <x v="1"/>
    <x v="1"/>
    <s v="Health Spa, Limited"/>
    <x v="0"/>
    <x v="3"/>
    <x v="3"/>
    <s v="Red"/>
    <x v="24"/>
    <d v="2002-01-01T00:00:00"/>
    <n v="782.99"/>
    <n v="419.45890000000003"/>
    <n v="1"/>
    <n v="419.45890000000003"/>
  </r>
  <r>
    <x v="0"/>
    <x v="0"/>
    <x v="3"/>
    <s v="Curbside Universe"/>
    <x v="2"/>
    <x v="6"/>
    <x v="8"/>
    <s v="Red"/>
    <x v="23"/>
    <d v="2002-01-01T00:00:00"/>
    <n v="337.22"/>
    <n v="183.93819999999999"/>
    <n v="3"/>
    <n v="551.81459999999993"/>
  </r>
  <r>
    <x v="0"/>
    <x v="0"/>
    <x v="3"/>
    <s v="Curbside Universe"/>
    <x v="2"/>
    <x v="6"/>
    <x v="8"/>
    <s v="Black"/>
    <x v="1"/>
    <d v="2002-01-01T00:00:00"/>
    <n v="337.22"/>
    <n v="178.58080000000001"/>
    <n v="1"/>
    <n v="178.58080000000001"/>
  </r>
  <r>
    <x v="0"/>
    <x v="0"/>
    <x v="3"/>
    <s v="Curbside Universe"/>
    <x v="1"/>
    <x v="5"/>
    <x v="6"/>
    <s v="Multi"/>
    <x v="15"/>
    <d v="2002-01-01T00:00:00"/>
    <n v="8.99"/>
    <n v="5.1864999999999997"/>
    <n v="2"/>
    <n v="10.372999999999999"/>
  </r>
  <r>
    <x v="0"/>
    <x v="0"/>
    <x v="3"/>
    <s v="Curbside Universe"/>
    <x v="0"/>
    <x v="3"/>
    <x v="7"/>
    <s v="Red"/>
    <x v="14"/>
    <d v="2002-01-01T00:00:00"/>
    <n v="3578.27"/>
    <n v="2146.962"/>
    <n v="1"/>
    <n v="2146.962"/>
  </r>
  <r>
    <x v="0"/>
    <x v="0"/>
    <x v="3"/>
    <s v="Curbside Universe"/>
    <x v="2"/>
    <x v="6"/>
    <x v="8"/>
    <s v="Red"/>
    <x v="9"/>
    <d v="2002-01-01T00:00:00"/>
    <n v="337.22"/>
    <n v="183.93819999999999"/>
    <n v="1"/>
    <n v="183.93819999999999"/>
  </r>
  <r>
    <x v="0"/>
    <x v="0"/>
    <x v="3"/>
    <s v="Curbside Universe"/>
    <x v="3"/>
    <x v="7"/>
    <x v="10"/>
    <s v="Red"/>
    <x v="9"/>
    <d v="2002-01-01T00:00:00"/>
    <n v="34.99"/>
    <n v="20.186499999999999"/>
    <n v="1"/>
    <n v="20.186499999999999"/>
  </r>
  <r>
    <x v="0"/>
    <x v="0"/>
    <x v="4"/>
    <s v="Grease and Oil Products Company"/>
    <x v="0"/>
    <x v="3"/>
    <x v="3"/>
    <s v="Black"/>
    <x v="4"/>
    <d v="2002-01-01T00:00:00"/>
    <n v="782.99"/>
    <n v="419.45890000000003"/>
    <n v="2"/>
    <n v="838.91780000000006"/>
  </r>
  <r>
    <x v="0"/>
    <x v="0"/>
    <x v="4"/>
    <s v="Grease and Oil Products Company"/>
    <x v="0"/>
    <x v="3"/>
    <x v="3"/>
    <s v="Red"/>
    <x v="15"/>
    <d v="2002-01-01T00:00:00"/>
    <n v="782.99"/>
    <n v="419.45890000000003"/>
    <n v="1"/>
    <n v="419.45890000000003"/>
  </r>
  <r>
    <x v="0"/>
    <x v="0"/>
    <x v="4"/>
    <s v="Grease and Oil Products Company"/>
    <x v="0"/>
    <x v="3"/>
    <x v="3"/>
    <s v="Red"/>
    <x v="11"/>
    <d v="2002-01-01T00:00:00"/>
    <n v="782.99"/>
    <n v="419.45890000000003"/>
    <n v="2"/>
    <n v="838.91780000000006"/>
  </r>
  <r>
    <x v="0"/>
    <x v="0"/>
    <x v="0"/>
    <s v="Juvenile Sports Equipment"/>
    <x v="1"/>
    <x v="5"/>
    <x v="6"/>
    <s v="Multi"/>
    <x v="29"/>
    <d v="2002-01-01T00:00:00"/>
    <n v="8.99"/>
    <n v="5.1864999999999997"/>
    <n v="1"/>
    <n v="5.1864999999999997"/>
  </r>
  <r>
    <x v="0"/>
    <x v="0"/>
    <x v="0"/>
    <s v="Juvenile Sports Equipment"/>
    <x v="1"/>
    <x v="4"/>
    <x v="5"/>
    <s v="Multi"/>
    <x v="13"/>
    <d v="2002-01-01T00:00:00"/>
    <n v="49.99"/>
    <n v="28.840399999999999"/>
    <n v="1"/>
    <n v="28.840399999999999"/>
  </r>
  <r>
    <x v="0"/>
    <x v="0"/>
    <x v="0"/>
    <s v="Juvenile Sports Equipment"/>
    <x v="0"/>
    <x v="0"/>
    <x v="0"/>
    <s v="Black"/>
    <x v="18"/>
    <d v="2002-01-01T00:00:00"/>
    <n v="3374.99"/>
    <n v="2024.9939999999999"/>
    <n v="2"/>
    <n v="4049.9879999999998"/>
  </r>
  <r>
    <x v="0"/>
    <x v="0"/>
    <x v="0"/>
    <s v="Juvenile Sports Equipment"/>
    <x v="0"/>
    <x v="0"/>
    <x v="0"/>
    <s v="Silver"/>
    <x v="9"/>
    <d v="2002-01-01T00:00:00"/>
    <n v="3399.99"/>
    <n v="2039.9939999999999"/>
    <n v="2"/>
    <n v="4079.9879999999998"/>
  </r>
  <r>
    <x v="0"/>
    <x v="0"/>
    <x v="2"/>
    <s v="Fifth Bike Store"/>
    <x v="0"/>
    <x v="3"/>
    <x v="3"/>
    <s v="Black"/>
    <x v="19"/>
    <d v="2002-01-01T00:00:00"/>
    <n v="782.99"/>
    <n v="419.45890000000003"/>
    <n v="2"/>
    <n v="838.91780000000006"/>
  </r>
  <r>
    <x v="0"/>
    <x v="0"/>
    <x v="2"/>
    <s v="Fifth Bike Store"/>
    <x v="0"/>
    <x v="3"/>
    <x v="3"/>
    <s v="Red"/>
    <x v="12"/>
    <d v="2002-01-01T00:00:00"/>
    <n v="782.99"/>
    <n v="419.45890000000003"/>
    <n v="1"/>
    <n v="419.45890000000003"/>
  </r>
  <r>
    <x v="0"/>
    <x v="0"/>
    <x v="2"/>
    <s v="Fifth Bike Store"/>
    <x v="0"/>
    <x v="3"/>
    <x v="4"/>
    <s v="Red"/>
    <x v="8"/>
    <d v="2002-01-01T00:00:00"/>
    <n v="1457.99"/>
    <n v="874.79399999999998"/>
    <n v="1"/>
    <n v="874.79399999999998"/>
  </r>
  <r>
    <x v="0"/>
    <x v="0"/>
    <x v="4"/>
    <s v="Vehicle Shop"/>
    <x v="0"/>
    <x v="3"/>
    <x v="3"/>
    <s v="Black"/>
    <x v="10"/>
    <d v="2002-01-01T00:00:00"/>
    <n v="782.99"/>
    <n v="419.45890000000003"/>
    <n v="1"/>
    <n v="419.45890000000003"/>
  </r>
  <r>
    <x v="0"/>
    <x v="0"/>
    <x v="4"/>
    <s v="Vehicle Shop"/>
    <x v="0"/>
    <x v="3"/>
    <x v="3"/>
    <s v="Red"/>
    <x v="30"/>
    <d v="2002-01-01T00:00:00"/>
    <n v="782.99"/>
    <n v="419.45890000000003"/>
    <n v="1"/>
    <n v="419.45890000000003"/>
  </r>
  <r>
    <x v="0"/>
    <x v="0"/>
    <x v="2"/>
    <s v="Capable Sales and Service"/>
    <x v="0"/>
    <x v="0"/>
    <x v="0"/>
    <s v="Black"/>
    <x v="12"/>
    <d v="2002-01-01T00:00:00"/>
    <n v="3374.99"/>
    <n v="2024.9939999999999"/>
    <n v="3"/>
    <n v="6074.982"/>
  </r>
  <r>
    <x v="0"/>
    <x v="0"/>
    <x v="2"/>
    <s v="Capable Sales and Service"/>
    <x v="0"/>
    <x v="0"/>
    <x v="0"/>
    <s v="Silver"/>
    <x v="27"/>
    <d v="2002-01-01T00:00:00"/>
    <n v="3399.99"/>
    <n v="2039.9939999999999"/>
    <n v="2"/>
    <n v="4079.9879999999998"/>
  </r>
  <r>
    <x v="0"/>
    <x v="0"/>
    <x v="2"/>
    <s v="Capable Sales and Service"/>
    <x v="0"/>
    <x v="0"/>
    <x v="0"/>
    <s v="Black"/>
    <x v="25"/>
    <d v="2002-01-01T00:00:00"/>
    <n v="3374.99"/>
    <n v="2024.9939999999999"/>
    <n v="4"/>
    <n v="8099.9759999999997"/>
  </r>
  <r>
    <x v="0"/>
    <x v="0"/>
    <x v="2"/>
    <s v="Capable Sales and Service"/>
    <x v="0"/>
    <x v="0"/>
    <x v="0"/>
    <s v="Silver"/>
    <x v="10"/>
    <d v="2002-01-01T00:00:00"/>
    <n v="3399.99"/>
    <n v="2039.9939999999999"/>
    <n v="4"/>
    <n v="8159.9759999999997"/>
  </r>
  <r>
    <x v="0"/>
    <x v="0"/>
    <x v="2"/>
    <s v="Capable Sales and Service"/>
    <x v="0"/>
    <x v="0"/>
    <x v="0"/>
    <s v="Black"/>
    <x v="15"/>
    <d v="2002-01-01T00:00:00"/>
    <n v="3374.99"/>
    <n v="2024.9939999999999"/>
    <n v="5"/>
    <n v="10124.969999999999"/>
  </r>
  <r>
    <x v="0"/>
    <x v="0"/>
    <x v="2"/>
    <s v="Capable Sales and Service"/>
    <x v="0"/>
    <x v="0"/>
    <x v="0"/>
    <s v="Silver"/>
    <x v="28"/>
    <d v="2002-01-01T00:00:00"/>
    <n v="3399.99"/>
    <n v="2039.9939999999999"/>
    <n v="2"/>
    <n v="4079.9879999999998"/>
  </r>
  <r>
    <x v="0"/>
    <x v="0"/>
    <x v="2"/>
    <s v="Capable Sales and Service"/>
    <x v="1"/>
    <x v="1"/>
    <x v="1"/>
    <s v="White"/>
    <x v="16"/>
    <d v="2002-01-01T00:00:00"/>
    <n v="9.5"/>
    <n v="5.7"/>
    <n v="5"/>
    <n v="28.5"/>
  </r>
  <r>
    <x v="0"/>
    <x v="0"/>
    <x v="0"/>
    <s v="Bike Rims Company"/>
    <x v="0"/>
    <x v="3"/>
    <x v="3"/>
    <s v="Red"/>
    <x v="4"/>
    <d v="2002-01-01T00:00:00"/>
    <n v="782.99"/>
    <n v="419.45890000000003"/>
    <n v="2"/>
    <n v="838.91780000000006"/>
  </r>
  <r>
    <x v="0"/>
    <x v="0"/>
    <x v="0"/>
    <s v="Bike Rims Company"/>
    <x v="3"/>
    <x v="7"/>
    <x v="10"/>
    <s v="Blue"/>
    <x v="14"/>
    <d v="2002-01-01T00:00:00"/>
    <n v="34.99"/>
    <n v="20.186499999999999"/>
    <n v="1"/>
    <n v="20.186499999999999"/>
  </r>
  <r>
    <x v="0"/>
    <x v="0"/>
    <x v="0"/>
    <s v="Bike Rims Company"/>
    <x v="2"/>
    <x v="6"/>
    <x v="9"/>
    <s v="Red"/>
    <x v="26"/>
    <d v="2002-01-01T00:00:00"/>
    <n v="594.83000000000004"/>
    <n v="356.89800000000002"/>
    <n v="1"/>
    <n v="356.89800000000002"/>
  </r>
  <r>
    <x v="0"/>
    <x v="0"/>
    <x v="0"/>
    <s v="Bike Rims Company"/>
    <x v="0"/>
    <x v="3"/>
    <x v="4"/>
    <s v="Red"/>
    <x v="23"/>
    <d v="2002-01-01T00:00:00"/>
    <n v="1457.99"/>
    <n v="874.79399999999998"/>
    <n v="2"/>
    <n v="1749.588"/>
  </r>
  <r>
    <x v="0"/>
    <x v="0"/>
    <x v="0"/>
    <s v="Bike Rims Company"/>
    <x v="0"/>
    <x v="3"/>
    <x v="4"/>
    <s v="Red"/>
    <x v="7"/>
    <d v="2002-01-01T00:00:00"/>
    <n v="1457.99"/>
    <n v="874.79399999999998"/>
    <n v="2"/>
    <n v="1749.588"/>
  </r>
  <r>
    <x v="0"/>
    <x v="0"/>
    <x v="0"/>
    <s v="Bike Rims Company"/>
    <x v="0"/>
    <x v="3"/>
    <x v="3"/>
    <s v="Black"/>
    <x v="30"/>
    <d v="2002-01-01T00:00:00"/>
    <n v="782.99"/>
    <n v="419.45890000000003"/>
    <n v="2"/>
    <n v="838.91780000000006"/>
  </r>
  <r>
    <x v="0"/>
    <x v="0"/>
    <x v="0"/>
    <s v="Bike Rims Company"/>
    <x v="3"/>
    <x v="7"/>
    <x v="10"/>
    <s v="Black"/>
    <x v="20"/>
    <d v="2002-01-01T00:00:00"/>
    <n v="34.99"/>
    <n v="20.186499999999999"/>
    <n v="2"/>
    <n v="40.372999999999998"/>
  </r>
  <r>
    <x v="0"/>
    <x v="0"/>
    <x v="0"/>
    <s v="Bike Rims Company"/>
    <x v="0"/>
    <x v="3"/>
    <x v="3"/>
    <s v="Black"/>
    <x v="20"/>
    <d v="2002-01-01T00:00:00"/>
    <n v="782.99"/>
    <n v="419.45890000000003"/>
    <n v="1"/>
    <n v="419.45890000000003"/>
  </r>
  <r>
    <x v="0"/>
    <x v="0"/>
    <x v="0"/>
    <s v="Bike Rims Company"/>
    <x v="0"/>
    <x v="3"/>
    <x v="3"/>
    <s v="Red"/>
    <x v="10"/>
    <d v="2002-01-01T00:00:00"/>
    <n v="782.99"/>
    <n v="419.45890000000003"/>
    <n v="2"/>
    <n v="838.91780000000006"/>
  </r>
  <r>
    <x v="0"/>
    <x v="0"/>
    <x v="0"/>
    <s v="Bike Rims Company"/>
    <x v="2"/>
    <x v="6"/>
    <x v="8"/>
    <s v="Red"/>
    <x v="26"/>
    <d v="2002-01-01T00:00:00"/>
    <n v="337.22"/>
    <n v="183.93819999999999"/>
    <n v="2"/>
    <n v="367.87639999999999"/>
  </r>
  <r>
    <x v="0"/>
    <x v="0"/>
    <x v="0"/>
    <s v="Bike Rims Company"/>
    <x v="1"/>
    <x v="5"/>
    <x v="6"/>
    <s v="Multi"/>
    <x v="6"/>
    <d v="2002-01-01T00:00:00"/>
    <n v="8.99"/>
    <n v="5.1864999999999997"/>
    <n v="2"/>
    <n v="10.372999999999999"/>
  </r>
  <r>
    <x v="0"/>
    <x v="0"/>
    <x v="0"/>
    <s v="Bike Rims Company"/>
    <x v="0"/>
    <x v="3"/>
    <x v="7"/>
    <s v="Red"/>
    <x v="20"/>
    <d v="2002-01-01T00:00:00"/>
    <n v="3578.27"/>
    <n v="2146.962"/>
    <n v="2"/>
    <n v="4293.924"/>
  </r>
  <r>
    <x v="0"/>
    <x v="0"/>
    <x v="0"/>
    <s v="Bike Rims Company"/>
    <x v="3"/>
    <x v="7"/>
    <x v="10"/>
    <s v="Red"/>
    <x v="9"/>
    <d v="2002-01-01T00:00:00"/>
    <n v="34.99"/>
    <n v="20.186499999999999"/>
    <n v="1"/>
    <n v="20.186499999999999"/>
  </r>
  <r>
    <x v="0"/>
    <x v="0"/>
    <x v="0"/>
    <s v="Bike Rims Company"/>
    <x v="2"/>
    <x v="6"/>
    <x v="8"/>
    <s v="Red"/>
    <x v="21"/>
    <d v="2002-01-01T00:00:00"/>
    <n v="337.22"/>
    <n v="183.93819999999999"/>
    <n v="1"/>
    <n v="183.93819999999999"/>
  </r>
  <r>
    <x v="0"/>
    <x v="0"/>
    <x v="0"/>
    <s v="Bike Rims Company"/>
    <x v="1"/>
    <x v="4"/>
    <x v="5"/>
    <s v="Multi"/>
    <x v="21"/>
    <d v="2002-01-01T00:00:00"/>
    <n v="49.99"/>
    <n v="28.840399999999999"/>
    <n v="4"/>
    <n v="115.3616"/>
  </r>
  <r>
    <x v="0"/>
    <x v="0"/>
    <x v="0"/>
    <s v="Bike Rims Company"/>
    <x v="0"/>
    <x v="3"/>
    <x v="3"/>
    <s v="Black"/>
    <x v="24"/>
    <d v="2002-01-01T00:00:00"/>
    <n v="782.99"/>
    <n v="419.45890000000003"/>
    <n v="2"/>
    <n v="838.91780000000006"/>
  </r>
  <r>
    <x v="0"/>
    <x v="0"/>
    <x v="0"/>
    <s v="Bike Rims Company"/>
    <x v="1"/>
    <x v="4"/>
    <x v="5"/>
    <s v="Multi"/>
    <x v="17"/>
    <d v="2002-01-01T00:00:00"/>
    <n v="49.99"/>
    <n v="28.840399999999999"/>
    <n v="2"/>
    <n v="57.680799999999998"/>
  </r>
  <r>
    <x v="0"/>
    <x v="0"/>
    <x v="0"/>
    <s v="Bike Rims Company"/>
    <x v="0"/>
    <x v="3"/>
    <x v="3"/>
    <s v="Red"/>
    <x v="18"/>
    <d v="2002-01-01T00:00:00"/>
    <n v="782.99"/>
    <n v="419.45890000000003"/>
    <n v="1"/>
    <n v="419.45890000000003"/>
  </r>
  <r>
    <x v="0"/>
    <x v="0"/>
    <x v="0"/>
    <s v="Bike Rims Company"/>
    <x v="1"/>
    <x v="4"/>
    <x v="5"/>
    <s v="Multi"/>
    <x v="9"/>
    <d v="2002-01-01T00:00:00"/>
    <n v="49.99"/>
    <n v="28.840399999999999"/>
    <n v="2"/>
    <n v="57.680799999999998"/>
  </r>
  <r>
    <x v="0"/>
    <x v="0"/>
    <x v="0"/>
    <s v="Bike Rims Company"/>
    <x v="0"/>
    <x v="3"/>
    <x v="4"/>
    <s v="Red"/>
    <x v="5"/>
    <d v="2002-01-01T00:00:00"/>
    <n v="1457.99"/>
    <n v="874.79399999999998"/>
    <n v="3"/>
    <n v="2624.3820000000001"/>
  </r>
  <r>
    <x v="0"/>
    <x v="0"/>
    <x v="5"/>
    <s v="Small Cycle Store"/>
    <x v="0"/>
    <x v="3"/>
    <x v="3"/>
    <s v="Red"/>
    <x v="9"/>
    <d v="2002-01-01T00:00:00"/>
    <n v="782.99"/>
    <n v="419.45890000000003"/>
    <n v="3"/>
    <n v="1258.3767"/>
  </r>
  <r>
    <x v="0"/>
    <x v="0"/>
    <x v="5"/>
    <s v="Small Cycle Store"/>
    <x v="0"/>
    <x v="3"/>
    <x v="4"/>
    <s v="Red"/>
    <x v="14"/>
    <d v="2002-01-01T00:00:00"/>
    <n v="1457.99"/>
    <n v="874.79399999999998"/>
    <n v="2"/>
    <n v="1749.588"/>
  </r>
  <r>
    <x v="0"/>
    <x v="0"/>
    <x v="5"/>
    <s v="Small Cycle Store"/>
    <x v="0"/>
    <x v="3"/>
    <x v="4"/>
    <s v="Red"/>
    <x v="6"/>
    <d v="2002-01-01T00:00:00"/>
    <n v="1457.99"/>
    <n v="874.79399999999998"/>
    <n v="1"/>
    <n v="874.79399999999998"/>
  </r>
  <r>
    <x v="0"/>
    <x v="0"/>
    <x v="5"/>
    <s v="Small Cycle Store"/>
    <x v="0"/>
    <x v="3"/>
    <x v="3"/>
    <s v="Black"/>
    <x v="8"/>
    <d v="2002-01-01T00:00:00"/>
    <n v="782.99"/>
    <n v="419.45890000000003"/>
    <n v="4"/>
    <n v="1677.8356000000001"/>
  </r>
  <r>
    <x v="0"/>
    <x v="0"/>
    <x v="5"/>
    <s v="Small Cycle Store"/>
    <x v="0"/>
    <x v="3"/>
    <x v="3"/>
    <s v="Red"/>
    <x v="19"/>
    <d v="2002-01-01T00:00:00"/>
    <n v="782.99"/>
    <n v="419.45890000000003"/>
    <n v="1"/>
    <n v="419.45890000000003"/>
  </r>
  <r>
    <x v="0"/>
    <x v="1"/>
    <x v="1"/>
    <s v="Original Bicycle Supply Company"/>
    <x v="1"/>
    <x v="1"/>
    <x v="1"/>
    <s v="White"/>
    <x v="14"/>
    <d v="2002-01-01T00:00:00"/>
    <n v="9.5"/>
    <n v="5.7"/>
    <n v="2"/>
    <n v="11.4"/>
  </r>
  <r>
    <x v="0"/>
    <x v="1"/>
    <x v="1"/>
    <s v="Original Bicycle Supply Company"/>
    <x v="1"/>
    <x v="5"/>
    <x v="6"/>
    <s v="Multi"/>
    <x v="21"/>
    <d v="2002-01-01T00:00:00"/>
    <n v="8.99"/>
    <n v="5.1864999999999997"/>
    <n v="3"/>
    <n v="15.5595"/>
  </r>
  <r>
    <x v="0"/>
    <x v="1"/>
    <x v="1"/>
    <s v="Original Bicycle Supply Company"/>
    <x v="0"/>
    <x v="0"/>
    <x v="0"/>
    <s v="Black"/>
    <x v="26"/>
    <d v="2002-01-01T00:00:00"/>
    <n v="3374.99"/>
    <n v="2024.9939999999999"/>
    <n v="2"/>
    <n v="4049.9879999999998"/>
  </r>
  <r>
    <x v="0"/>
    <x v="1"/>
    <x v="1"/>
    <s v="Original Bicycle Supply Company"/>
    <x v="2"/>
    <x v="2"/>
    <x v="2"/>
    <s v="Silver"/>
    <x v="13"/>
    <d v="2002-01-01T00:00:00"/>
    <n v="1364.5"/>
    <n v="722.59490000000005"/>
    <n v="1"/>
    <n v="722.59490000000005"/>
  </r>
  <r>
    <x v="0"/>
    <x v="1"/>
    <x v="1"/>
    <s v="Original Bicycle Supply Company"/>
    <x v="2"/>
    <x v="2"/>
    <x v="2"/>
    <s v="Black"/>
    <x v="5"/>
    <d v="2002-01-01T00:00:00"/>
    <n v="1349.6"/>
    <n v="714.70429999999999"/>
    <n v="2"/>
    <n v="1429.4086"/>
  </r>
  <r>
    <x v="0"/>
    <x v="1"/>
    <x v="1"/>
    <s v="Original Bicycle Supply Company"/>
    <x v="0"/>
    <x v="0"/>
    <x v="0"/>
    <s v="Silver"/>
    <x v="11"/>
    <d v="2002-01-01T00:00:00"/>
    <n v="3399.99"/>
    <n v="2039.9939999999999"/>
    <n v="1"/>
    <n v="2039.9939999999999"/>
  </r>
  <r>
    <x v="0"/>
    <x v="1"/>
    <x v="1"/>
    <s v="Original Bicycle Supply Company"/>
    <x v="0"/>
    <x v="0"/>
    <x v="0"/>
    <s v="Black"/>
    <x v="19"/>
    <d v="2002-01-01T00:00:00"/>
    <n v="3374.99"/>
    <n v="2024.9939999999999"/>
    <n v="2"/>
    <n v="4049.9879999999998"/>
  </r>
  <r>
    <x v="0"/>
    <x v="1"/>
    <x v="1"/>
    <s v="Original Bicycle Supply Company"/>
    <x v="1"/>
    <x v="4"/>
    <x v="5"/>
    <s v="Multi"/>
    <x v="22"/>
    <d v="2002-01-01T00:00:00"/>
    <n v="49.99"/>
    <n v="28.840399999999999"/>
    <n v="1"/>
    <n v="28.840399999999999"/>
  </r>
  <r>
    <x v="0"/>
    <x v="1"/>
    <x v="1"/>
    <s v="Original Bicycle Supply Company"/>
    <x v="2"/>
    <x v="2"/>
    <x v="2"/>
    <s v="Silver"/>
    <x v="24"/>
    <d v="2002-01-01T00:00:00"/>
    <n v="1364.5"/>
    <n v="722.59490000000005"/>
    <n v="1"/>
    <n v="722.59490000000005"/>
  </r>
  <r>
    <x v="0"/>
    <x v="1"/>
    <x v="1"/>
    <s v="Original Bicycle Supply Company"/>
    <x v="2"/>
    <x v="2"/>
    <x v="2"/>
    <s v="Silver"/>
    <x v="10"/>
    <d v="2002-01-01T00:00:00"/>
    <n v="1364.5"/>
    <n v="818.7"/>
    <n v="2"/>
    <n v="1637.4"/>
  </r>
  <r>
    <x v="0"/>
    <x v="1"/>
    <x v="1"/>
    <s v="Original Bicycle Supply Company"/>
    <x v="0"/>
    <x v="0"/>
    <x v="0"/>
    <s v="Silver"/>
    <x v="0"/>
    <d v="2002-01-01T00:00:00"/>
    <n v="3399.99"/>
    <n v="2039.9939999999999"/>
    <n v="4"/>
    <n v="8159.9759999999997"/>
  </r>
  <r>
    <x v="0"/>
    <x v="1"/>
    <x v="1"/>
    <s v="Original Bicycle Supply Company"/>
    <x v="0"/>
    <x v="0"/>
    <x v="0"/>
    <s v="Silver"/>
    <x v="29"/>
    <d v="2002-01-01T00:00:00"/>
    <n v="3399.99"/>
    <n v="2039.9939999999999"/>
    <n v="2"/>
    <n v="4079.9879999999998"/>
  </r>
  <r>
    <x v="0"/>
    <x v="1"/>
    <x v="1"/>
    <s v="Original Bicycle Supply Company"/>
    <x v="3"/>
    <x v="7"/>
    <x v="10"/>
    <s v="Black"/>
    <x v="26"/>
    <d v="2002-01-01T00:00:00"/>
    <n v="34.99"/>
    <n v="20.186499999999999"/>
    <n v="1"/>
    <n v="20.186499999999999"/>
  </r>
  <r>
    <x v="0"/>
    <x v="1"/>
    <x v="1"/>
    <s v="Original Bicycle Supply Company"/>
    <x v="1"/>
    <x v="4"/>
    <x v="5"/>
    <s v="Multi"/>
    <x v="23"/>
    <d v="2002-01-01T00:00:00"/>
    <n v="49.99"/>
    <n v="28.840399999999999"/>
    <n v="4"/>
    <n v="115.3616"/>
  </r>
  <r>
    <x v="0"/>
    <x v="1"/>
    <x v="1"/>
    <s v="Original Bicycle Supply Company"/>
    <x v="3"/>
    <x v="7"/>
    <x v="10"/>
    <s v="Red"/>
    <x v="18"/>
    <d v="2002-01-01T00:00:00"/>
    <n v="34.99"/>
    <n v="20.186499999999999"/>
    <n v="2"/>
    <n v="40.372999999999998"/>
  </r>
  <r>
    <x v="0"/>
    <x v="0"/>
    <x v="4"/>
    <s v="Riding Excursions"/>
    <x v="0"/>
    <x v="3"/>
    <x v="3"/>
    <s v="Red"/>
    <x v="22"/>
    <d v="2002-01-01T00:00:00"/>
    <n v="782.99"/>
    <n v="419.45890000000003"/>
    <n v="1"/>
    <n v="419.45890000000003"/>
  </r>
  <r>
    <x v="0"/>
    <x v="0"/>
    <x v="0"/>
    <s v="Simple Bike Parts"/>
    <x v="0"/>
    <x v="3"/>
    <x v="3"/>
    <s v="Black"/>
    <x v="3"/>
    <d v="2002-01-01T00:00:00"/>
    <n v="782.99"/>
    <n v="419.45890000000003"/>
    <n v="1"/>
    <n v="419.45890000000003"/>
  </r>
  <r>
    <x v="0"/>
    <x v="1"/>
    <x v="1"/>
    <s v="General Bike Corporation"/>
    <x v="0"/>
    <x v="3"/>
    <x v="3"/>
    <s v="Red"/>
    <x v="26"/>
    <d v="2002-01-01T00:00:00"/>
    <n v="782.99"/>
    <n v="419.45890000000003"/>
    <n v="2"/>
    <n v="838.91780000000006"/>
  </r>
  <r>
    <x v="0"/>
    <x v="1"/>
    <x v="1"/>
    <s v="General Bike Corporation"/>
    <x v="0"/>
    <x v="3"/>
    <x v="4"/>
    <s v="Red"/>
    <x v="19"/>
    <d v="2002-01-01T00:00:00"/>
    <n v="1457.99"/>
    <n v="874.79399999999998"/>
    <n v="1"/>
    <n v="874.79399999999998"/>
  </r>
  <r>
    <x v="0"/>
    <x v="1"/>
    <x v="1"/>
    <s v="General Bike Corporation"/>
    <x v="0"/>
    <x v="3"/>
    <x v="3"/>
    <s v="Red"/>
    <x v="8"/>
    <d v="2002-01-01T00:00:00"/>
    <n v="782.99"/>
    <n v="419.45890000000003"/>
    <n v="1"/>
    <n v="419.45890000000003"/>
  </r>
  <r>
    <x v="0"/>
    <x v="1"/>
    <x v="1"/>
    <s v="General Bike Corporation"/>
    <x v="0"/>
    <x v="3"/>
    <x v="3"/>
    <s v="Black"/>
    <x v="21"/>
    <d v="2002-01-01T00:00:00"/>
    <n v="782.99"/>
    <n v="419.45890000000003"/>
    <n v="2"/>
    <n v="838.91780000000006"/>
  </r>
  <r>
    <x v="0"/>
    <x v="1"/>
    <x v="1"/>
    <s v="General Bike Corporation"/>
    <x v="0"/>
    <x v="3"/>
    <x v="3"/>
    <s v="Red"/>
    <x v="11"/>
    <d v="2002-01-01T00:00:00"/>
    <n v="782.99"/>
    <n v="419.45890000000003"/>
    <n v="1"/>
    <n v="419.45890000000003"/>
  </r>
  <r>
    <x v="0"/>
    <x v="1"/>
    <x v="1"/>
    <s v="General Bike Corporation"/>
    <x v="0"/>
    <x v="3"/>
    <x v="3"/>
    <s v="Red"/>
    <x v="12"/>
    <d v="2002-01-01T00:00:00"/>
    <n v="782.99"/>
    <n v="419.45890000000003"/>
    <n v="4"/>
    <n v="1677.8356000000001"/>
  </r>
  <r>
    <x v="0"/>
    <x v="1"/>
    <x v="1"/>
    <s v="General Bike Corporation"/>
    <x v="0"/>
    <x v="3"/>
    <x v="3"/>
    <s v="Black"/>
    <x v="2"/>
    <d v="2002-01-01T00:00:00"/>
    <n v="782.99"/>
    <n v="419.45890000000003"/>
    <n v="1"/>
    <n v="419.45890000000003"/>
  </r>
  <r>
    <x v="0"/>
    <x v="0"/>
    <x v="0"/>
    <s v="Clamps &amp; Brackets Co."/>
    <x v="0"/>
    <x v="0"/>
    <x v="0"/>
    <s v="Black"/>
    <x v="5"/>
    <d v="2002-01-01T00:00:00"/>
    <n v="3374.99"/>
    <n v="2024.9939999999999"/>
    <n v="2"/>
    <n v="4049.9879999999998"/>
  </r>
  <r>
    <x v="0"/>
    <x v="0"/>
    <x v="0"/>
    <s v="Clamps &amp; Brackets Co."/>
    <x v="0"/>
    <x v="0"/>
    <x v="0"/>
    <s v="Black"/>
    <x v="12"/>
    <d v="2002-01-01T00:00:00"/>
    <n v="3374.99"/>
    <n v="2024.9939999999999"/>
    <n v="2"/>
    <n v="4049.9879999999998"/>
  </r>
  <r>
    <x v="0"/>
    <x v="0"/>
    <x v="0"/>
    <s v="Clamps &amp; Brackets Co."/>
    <x v="0"/>
    <x v="0"/>
    <x v="0"/>
    <s v="Silver"/>
    <x v="2"/>
    <d v="2002-01-01T00:00:00"/>
    <n v="3399.99"/>
    <n v="2039.9939999999999"/>
    <n v="2"/>
    <n v="4079.9879999999998"/>
  </r>
  <r>
    <x v="0"/>
    <x v="0"/>
    <x v="0"/>
    <s v="Clamps &amp; Brackets Co."/>
    <x v="1"/>
    <x v="1"/>
    <x v="1"/>
    <s v="White"/>
    <x v="7"/>
    <d v="2002-01-01T00:00:00"/>
    <n v="9.5"/>
    <n v="5.7"/>
    <n v="9"/>
    <n v="51.300000000000004"/>
  </r>
  <r>
    <x v="0"/>
    <x v="0"/>
    <x v="3"/>
    <s v="Convenient Bike Shop"/>
    <x v="0"/>
    <x v="3"/>
    <x v="3"/>
    <s v="Black"/>
    <x v="4"/>
    <d v="2002-01-01T00:00:00"/>
    <n v="782.99"/>
    <n v="419.45890000000003"/>
    <n v="4"/>
    <n v="1677.8356000000001"/>
  </r>
  <r>
    <x v="0"/>
    <x v="0"/>
    <x v="3"/>
    <s v="Convenient Bike Shop"/>
    <x v="0"/>
    <x v="3"/>
    <x v="3"/>
    <s v="Black"/>
    <x v="26"/>
    <d v="2002-01-01T00:00:00"/>
    <n v="782.99"/>
    <n v="419.45890000000003"/>
    <n v="1"/>
    <n v="419.45890000000003"/>
  </r>
  <r>
    <x v="0"/>
    <x v="0"/>
    <x v="3"/>
    <s v="Convenient Bike Shop"/>
    <x v="0"/>
    <x v="3"/>
    <x v="3"/>
    <s v="Red"/>
    <x v="1"/>
    <d v="2002-01-01T00:00:00"/>
    <n v="782.99"/>
    <n v="419.45890000000003"/>
    <n v="3"/>
    <n v="1258.3767"/>
  </r>
  <r>
    <x v="0"/>
    <x v="0"/>
    <x v="3"/>
    <s v="Convenient Bike Shop"/>
    <x v="0"/>
    <x v="3"/>
    <x v="3"/>
    <s v="Red"/>
    <x v="27"/>
    <d v="2002-01-01T00:00:00"/>
    <n v="782.99"/>
    <n v="419.45890000000003"/>
    <n v="2"/>
    <n v="838.91780000000006"/>
  </r>
  <r>
    <x v="0"/>
    <x v="0"/>
    <x v="3"/>
    <s v="Convenient Bike Shop"/>
    <x v="0"/>
    <x v="3"/>
    <x v="4"/>
    <s v="Red"/>
    <x v="29"/>
    <d v="2002-01-01T00:00:00"/>
    <n v="1457.99"/>
    <n v="874.79399999999998"/>
    <n v="5"/>
    <n v="4373.97"/>
  </r>
  <r>
    <x v="0"/>
    <x v="0"/>
    <x v="3"/>
    <s v="Convenient Bike Shop"/>
    <x v="0"/>
    <x v="3"/>
    <x v="3"/>
    <s v="Red"/>
    <x v="27"/>
    <d v="2002-01-01T00:00:00"/>
    <n v="782.99"/>
    <n v="419.45890000000003"/>
    <n v="1"/>
    <n v="419.45890000000003"/>
  </r>
  <r>
    <x v="0"/>
    <x v="0"/>
    <x v="3"/>
    <s v="Convenient Bike Shop"/>
    <x v="0"/>
    <x v="3"/>
    <x v="4"/>
    <s v="Red"/>
    <x v="12"/>
    <d v="2002-01-01T00:00:00"/>
    <n v="1457.99"/>
    <n v="874.79399999999998"/>
    <n v="1"/>
    <n v="874.79399999999998"/>
  </r>
  <r>
    <x v="0"/>
    <x v="0"/>
    <x v="3"/>
    <s v="Convenient Bike Shop"/>
    <x v="0"/>
    <x v="3"/>
    <x v="3"/>
    <s v="Red"/>
    <x v="6"/>
    <d v="2002-01-01T00:00:00"/>
    <n v="782.99"/>
    <n v="419.45890000000003"/>
    <n v="3"/>
    <n v="1258.3767"/>
  </r>
  <r>
    <x v="0"/>
    <x v="0"/>
    <x v="4"/>
    <s v="Area Bike Accessories"/>
    <x v="0"/>
    <x v="3"/>
    <x v="3"/>
    <s v="Black"/>
    <x v="0"/>
    <d v="2002-01-01T00:00:00"/>
    <n v="782.99"/>
    <n v="419.45890000000003"/>
    <n v="2"/>
    <n v="838.91780000000006"/>
  </r>
  <r>
    <x v="0"/>
    <x v="0"/>
    <x v="4"/>
    <s v="Area Bike Accessories"/>
    <x v="0"/>
    <x v="3"/>
    <x v="7"/>
    <s v="Red"/>
    <x v="21"/>
    <d v="2002-01-01T00:00:00"/>
    <n v="3578.27"/>
    <n v="2146.962"/>
    <n v="2"/>
    <n v="4293.924"/>
  </r>
  <r>
    <x v="0"/>
    <x v="0"/>
    <x v="4"/>
    <s v="Area Bike Accessories"/>
    <x v="0"/>
    <x v="3"/>
    <x v="7"/>
    <s v="Red"/>
    <x v="15"/>
    <d v="2002-01-01T00:00:00"/>
    <n v="3578.27"/>
    <n v="2146.962"/>
    <n v="5"/>
    <n v="10734.81"/>
  </r>
  <r>
    <x v="0"/>
    <x v="0"/>
    <x v="4"/>
    <s v="Area Bike Accessories"/>
    <x v="0"/>
    <x v="3"/>
    <x v="3"/>
    <s v="Black"/>
    <x v="3"/>
    <d v="2002-01-01T00:00:00"/>
    <n v="782.99"/>
    <n v="419.45890000000003"/>
    <n v="3"/>
    <n v="1258.3767"/>
  </r>
  <r>
    <x v="0"/>
    <x v="0"/>
    <x v="4"/>
    <s v="Area Bike Accessories"/>
    <x v="0"/>
    <x v="3"/>
    <x v="3"/>
    <s v="Red"/>
    <x v="5"/>
    <d v="2002-01-01T00:00:00"/>
    <n v="782.99"/>
    <n v="419.45890000000003"/>
    <n v="1"/>
    <n v="419.45890000000003"/>
  </r>
  <r>
    <x v="0"/>
    <x v="0"/>
    <x v="4"/>
    <s v="Area Bike Accessories"/>
    <x v="0"/>
    <x v="3"/>
    <x v="3"/>
    <s v="Black"/>
    <x v="5"/>
    <d v="2002-01-01T00:00:00"/>
    <n v="782.99"/>
    <n v="419.45890000000003"/>
    <n v="1"/>
    <n v="419.45890000000003"/>
  </r>
  <r>
    <x v="0"/>
    <x v="0"/>
    <x v="4"/>
    <s v="Area Bike Accessories"/>
    <x v="0"/>
    <x v="3"/>
    <x v="3"/>
    <s v="Red"/>
    <x v="24"/>
    <d v="2002-01-01T00:00:00"/>
    <n v="782.99"/>
    <n v="419.45890000000003"/>
    <n v="2"/>
    <n v="838.91780000000006"/>
  </r>
  <r>
    <x v="0"/>
    <x v="0"/>
    <x v="4"/>
    <s v="Area Bike Accessories"/>
    <x v="0"/>
    <x v="3"/>
    <x v="3"/>
    <s v="Black"/>
    <x v="11"/>
    <d v="2002-01-01T00:00:00"/>
    <n v="782.99"/>
    <n v="419.45890000000003"/>
    <n v="2"/>
    <n v="838.91780000000006"/>
  </r>
  <r>
    <x v="0"/>
    <x v="0"/>
    <x v="4"/>
    <s v="Area Bike Accessories"/>
    <x v="0"/>
    <x v="3"/>
    <x v="7"/>
    <s v="Red"/>
    <x v="2"/>
    <d v="2002-01-01T00:00:00"/>
    <n v="3578.27"/>
    <n v="2146.962"/>
    <n v="2"/>
    <n v="4293.924"/>
  </r>
  <r>
    <x v="0"/>
    <x v="0"/>
    <x v="4"/>
    <s v="Area Bike Accessories"/>
    <x v="0"/>
    <x v="3"/>
    <x v="3"/>
    <s v="Red"/>
    <x v="28"/>
    <d v="2002-01-01T00:00:00"/>
    <n v="782.99"/>
    <n v="419.45890000000003"/>
    <n v="2"/>
    <n v="838.91780000000006"/>
  </r>
  <r>
    <x v="0"/>
    <x v="0"/>
    <x v="4"/>
    <s v="Area Bike Accessories"/>
    <x v="0"/>
    <x v="3"/>
    <x v="3"/>
    <s v="Black"/>
    <x v="26"/>
    <d v="2002-01-01T00:00:00"/>
    <n v="782.99"/>
    <n v="419.45890000000003"/>
    <n v="1"/>
    <n v="419.45890000000003"/>
  </r>
  <r>
    <x v="0"/>
    <x v="0"/>
    <x v="4"/>
    <s v="Area Bike Accessories"/>
    <x v="0"/>
    <x v="3"/>
    <x v="4"/>
    <s v="Red"/>
    <x v="18"/>
    <d v="2002-01-01T00:00:00"/>
    <n v="1457.99"/>
    <n v="874.79399999999998"/>
    <n v="2"/>
    <n v="1749.588"/>
  </r>
  <r>
    <x v="0"/>
    <x v="0"/>
    <x v="4"/>
    <s v="Area Bike Accessories"/>
    <x v="0"/>
    <x v="3"/>
    <x v="4"/>
    <s v="Red"/>
    <x v="7"/>
    <d v="2002-01-01T00:00:00"/>
    <n v="1457.99"/>
    <n v="874.79399999999998"/>
    <n v="1"/>
    <n v="874.79399999999998"/>
  </r>
  <r>
    <x v="0"/>
    <x v="0"/>
    <x v="4"/>
    <s v="Area Bike Accessories"/>
    <x v="0"/>
    <x v="3"/>
    <x v="7"/>
    <s v="Red"/>
    <x v="29"/>
    <d v="2002-01-01T00:00:00"/>
    <n v="3578.27"/>
    <n v="2146.962"/>
    <n v="1"/>
    <n v="2146.962"/>
  </r>
  <r>
    <x v="0"/>
    <x v="0"/>
    <x v="4"/>
    <s v="Area Bike Accessories"/>
    <x v="0"/>
    <x v="3"/>
    <x v="3"/>
    <s v="Black"/>
    <x v="0"/>
    <d v="2002-01-01T00:00:00"/>
    <n v="782.99"/>
    <n v="419.45890000000003"/>
    <n v="1"/>
    <n v="419.45890000000003"/>
  </r>
  <r>
    <x v="0"/>
    <x v="0"/>
    <x v="4"/>
    <s v="Area Bike Accessories"/>
    <x v="0"/>
    <x v="3"/>
    <x v="3"/>
    <s v="Red"/>
    <x v="3"/>
    <d v="2002-01-01T00:00:00"/>
    <n v="782.99"/>
    <n v="419.45890000000003"/>
    <n v="2"/>
    <n v="838.91780000000006"/>
  </r>
  <r>
    <x v="0"/>
    <x v="0"/>
    <x v="4"/>
    <s v="Area Bike Accessories"/>
    <x v="1"/>
    <x v="4"/>
    <x v="5"/>
    <s v="Multi"/>
    <x v="21"/>
    <d v="2002-01-01T00:00:00"/>
    <n v="49.99"/>
    <n v="28.840399999999999"/>
    <n v="2"/>
    <n v="57.680799999999998"/>
  </r>
  <r>
    <x v="0"/>
    <x v="0"/>
    <x v="5"/>
    <s v="Historic Bicycle Sales"/>
    <x v="0"/>
    <x v="0"/>
    <x v="0"/>
    <s v="Black"/>
    <x v="29"/>
    <d v="2002-01-01T00:00:00"/>
    <n v="3374.99"/>
    <n v="2024.9939999999999"/>
    <n v="1"/>
    <n v="2024.9939999999999"/>
  </r>
  <r>
    <x v="0"/>
    <x v="0"/>
    <x v="5"/>
    <s v="Historic Bicycle Sales"/>
    <x v="0"/>
    <x v="0"/>
    <x v="0"/>
    <s v="Silver"/>
    <x v="3"/>
    <d v="2002-01-01T00:00:00"/>
    <n v="3399.99"/>
    <n v="2039.9939999999999"/>
    <n v="1"/>
    <n v="2039.9939999999999"/>
  </r>
  <r>
    <x v="0"/>
    <x v="0"/>
    <x v="5"/>
    <s v="Historic Bicycle Sales"/>
    <x v="1"/>
    <x v="1"/>
    <x v="1"/>
    <s v="White"/>
    <x v="11"/>
    <d v="2002-01-01T00:00:00"/>
    <n v="9.5"/>
    <n v="5.7"/>
    <n v="4"/>
    <n v="22.8"/>
  </r>
  <r>
    <x v="0"/>
    <x v="0"/>
    <x v="5"/>
    <s v="Historic Bicycle Sales"/>
    <x v="0"/>
    <x v="0"/>
    <x v="0"/>
    <s v="Silver"/>
    <x v="28"/>
    <d v="2002-01-01T00:00:00"/>
    <n v="3399.99"/>
    <n v="2039.9939999999999"/>
    <n v="1"/>
    <n v="2039.9939999999999"/>
  </r>
  <r>
    <x v="0"/>
    <x v="0"/>
    <x v="2"/>
    <s v="Great Bikes"/>
    <x v="0"/>
    <x v="0"/>
    <x v="0"/>
    <s v="Silver"/>
    <x v="1"/>
    <d v="2002-01-01T00:00:00"/>
    <n v="3399.99"/>
    <n v="2039.9939999999999"/>
    <n v="4"/>
    <n v="8159.9759999999997"/>
  </r>
  <r>
    <x v="0"/>
    <x v="0"/>
    <x v="2"/>
    <s v="Great Bikes"/>
    <x v="1"/>
    <x v="4"/>
    <x v="5"/>
    <s v="Multi"/>
    <x v="16"/>
    <d v="2002-01-01T00:00:00"/>
    <n v="49.99"/>
    <n v="28.840399999999999"/>
    <n v="4"/>
    <n v="115.3616"/>
  </r>
  <r>
    <x v="0"/>
    <x v="0"/>
    <x v="2"/>
    <s v="Great Bikes"/>
    <x v="1"/>
    <x v="1"/>
    <x v="1"/>
    <s v="White"/>
    <x v="7"/>
    <d v="2002-01-01T00:00:00"/>
    <n v="9.5"/>
    <n v="5.7"/>
    <n v="4"/>
    <n v="22.8"/>
  </r>
  <r>
    <x v="0"/>
    <x v="0"/>
    <x v="2"/>
    <s v="Great Bikes"/>
    <x v="0"/>
    <x v="0"/>
    <x v="0"/>
    <s v="Black"/>
    <x v="24"/>
    <d v="2002-01-01T00:00:00"/>
    <n v="3374.99"/>
    <n v="2024.9939999999999"/>
    <n v="4"/>
    <n v="8099.9759999999997"/>
  </r>
  <r>
    <x v="0"/>
    <x v="0"/>
    <x v="2"/>
    <s v="Great Bikes"/>
    <x v="0"/>
    <x v="0"/>
    <x v="0"/>
    <s v="Silver"/>
    <x v="22"/>
    <d v="2002-01-01T00:00:00"/>
    <n v="3399.99"/>
    <n v="2039.9939999999999"/>
    <n v="2"/>
    <n v="4079.9879999999998"/>
  </r>
  <r>
    <x v="0"/>
    <x v="0"/>
    <x v="2"/>
    <s v="Great Bikes"/>
    <x v="0"/>
    <x v="0"/>
    <x v="0"/>
    <s v="Silver"/>
    <x v="3"/>
    <d v="2002-01-01T00:00:00"/>
    <n v="3399.99"/>
    <n v="2039.9939999999999"/>
    <n v="2"/>
    <n v="4079.9879999999998"/>
  </r>
  <r>
    <x v="0"/>
    <x v="0"/>
    <x v="2"/>
    <s v="Great Bikes"/>
    <x v="0"/>
    <x v="0"/>
    <x v="0"/>
    <s v="Silver"/>
    <x v="19"/>
    <d v="2002-01-01T00:00:00"/>
    <n v="3399.99"/>
    <n v="2039.9939999999999"/>
    <n v="8"/>
    <n v="16319.951999999999"/>
  </r>
  <r>
    <x v="0"/>
    <x v="0"/>
    <x v="2"/>
    <s v="Great Bikes"/>
    <x v="1"/>
    <x v="5"/>
    <x v="6"/>
    <s v="Multi"/>
    <x v="22"/>
    <d v="2002-01-01T00:00:00"/>
    <n v="8.99"/>
    <n v="5.1864999999999997"/>
    <n v="1"/>
    <n v="5.1864999999999997"/>
  </r>
  <r>
    <x v="0"/>
    <x v="0"/>
    <x v="2"/>
    <s v="Great Bikes"/>
    <x v="0"/>
    <x v="0"/>
    <x v="0"/>
    <s v="Black"/>
    <x v="27"/>
    <d v="2002-01-01T00:00:00"/>
    <n v="3374.99"/>
    <n v="2024.9939999999999"/>
    <n v="4"/>
    <n v="8099.9759999999997"/>
  </r>
  <r>
    <x v="0"/>
    <x v="0"/>
    <x v="2"/>
    <s v="Great Bikes"/>
    <x v="0"/>
    <x v="0"/>
    <x v="0"/>
    <s v="Black"/>
    <x v="23"/>
    <d v="2002-01-01T00:00:00"/>
    <n v="3374.99"/>
    <n v="2024.9939999999999"/>
    <n v="2"/>
    <n v="4049.9879999999998"/>
  </r>
  <r>
    <x v="0"/>
    <x v="0"/>
    <x v="4"/>
    <s v="World Bike Discount Store"/>
    <x v="0"/>
    <x v="3"/>
    <x v="3"/>
    <s v="Black"/>
    <x v="19"/>
    <d v="2002-01-01T00:00:00"/>
    <n v="782.99"/>
    <n v="419.45890000000003"/>
    <n v="1"/>
    <n v="419.45890000000003"/>
  </r>
  <r>
    <x v="0"/>
    <x v="0"/>
    <x v="4"/>
    <s v="Wheel Gallery"/>
    <x v="2"/>
    <x v="6"/>
    <x v="8"/>
    <s v="Black"/>
    <x v="30"/>
    <d v="2002-01-01T00:00:00"/>
    <n v="337.22"/>
    <n v="178.58080000000001"/>
    <n v="2"/>
    <n v="357.16160000000002"/>
  </r>
  <r>
    <x v="0"/>
    <x v="0"/>
    <x v="4"/>
    <s v="Wheel Gallery"/>
    <x v="0"/>
    <x v="3"/>
    <x v="7"/>
    <s v="Red"/>
    <x v="14"/>
    <d v="2002-01-01T00:00:00"/>
    <n v="3578.27"/>
    <n v="2146.962"/>
    <n v="1"/>
    <n v="2146.962"/>
  </r>
  <r>
    <x v="0"/>
    <x v="0"/>
    <x v="4"/>
    <s v="Wheel Gallery"/>
    <x v="0"/>
    <x v="3"/>
    <x v="3"/>
    <s v="Black"/>
    <x v="19"/>
    <d v="2002-01-01T00:00:00"/>
    <n v="782.99"/>
    <n v="419.45890000000003"/>
    <n v="2"/>
    <n v="838.91780000000006"/>
  </r>
  <r>
    <x v="0"/>
    <x v="0"/>
    <x v="4"/>
    <s v="Wheel Gallery"/>
    <x v="0"/>
    <x v="3"/>
    <x v="4"/>
    <s v="Red"/>
    <x v="22"/>
    <d v="2002-01-01T00:00:00"/>
    <n v="1457.99"/>
    <n v="874.79399999999998"/>
    <n v="1"/>
    <n v="874.79399999999998"/>
  </r>
  <r>
    <x v="0"/>
    <x v="0"/>
    <x v="4"/>
    <s v="Wheel Gallery"/>
    <x v="0"/>
    <x v="3"/>
    <x v="3"/>
    <s v="Red"/>
    <x v="7"/>
    <d v="2002-01-01T00:00:00"/>
    <n v="782.99"/>
    <n v="419.45890000000003"/>
    <n v="1"/>
    <n v="419.45890000000003"/>
  </r>
  <r>
    <x v="0"/>
    <x v="0"/>
    <x v="4"/>
    <s v="Wheel Gallery"/>
    <x v="0"/>
    <x v="3"/>
    <x v="3"/>
    <s v="Black"/>
    <x v="19"/>
    <d v="2002-01-01T00:00:00"/>
    <n v="782.99"/>
    <n v="419.45890000000003"/>
    <n v="1"/>
    <n v="419.45890000000003"/>
  </r>
  <r>
    <x v="0"/>
    <x v="1"/>
    <x v="1"/>
    <s v="Retail Mall"/>
    <x v="0"/>
    <x v="3"/>
    <x v="3"/>
    <s v="Red"/>
    <x v="26"/>
    <d v="2002-01-01T00:00:00"/>
    <n v="782.99"/>
    <n v="419.45890000000003"/>
    <n v="2"/>
    <n v="838.91780000000006"/>
  </r>
  <r>
    <x v="0"/>
    <x v="1"/>
    <x v="1"/>
    <s v="Retail Mall"/>
    <x v="0"/>
    <x v="3"/>
    <x v="7"/>
    <s v="Red"/>
    <x v="11"/>
    <d v="2002-01-01T00:00:00"/>
    <n v="3578.27"/>
    <n v="2146.962"/>
    <n v="2"/>
    <n v="4293.924"/>
  </r>
  <r>
    <x v="0"/>
    <x v="1"/>
    <x v="1"/>
    <s v="Retail Mall"/>
    <x v="2"/>
    <x v="6"/>
    <x v="8"/>
    <s v="Black"/>
    <x v="22"/>
    <d v="2002-01-01T00:00:00"/>
    <n v="337.22"/>
    <n v="178.58080000000001"/>
    <n v="1"/>
    <n v="178.58080000000001"/>
  </r>
  <r>
    <x v="0"/>
    <x v="1"/>
    <x v="1"/>
    <s v="Retail Mall"/>
    <x v="0"/>
    <x v="3"/>
    <x v="7"/>
    <s v="Red"/>
    <x v="23"/>
    <d v="2002-01-01T00:00:00"/>
    <n v="3578.27"/>
    <n v="2146.962"/>
    <n v="1"/>
    <n v="2146.962"/>
  </r>
  <r>
    <x v="0"/>
    <x v="1"/>
    <x v="1"/>
    <s v="Retail Mall"/>
    <x v="2"/>
    <x v="6"/>
    <x v="8"/>
    <s v="Red"/>
    <x v="19"/>
    <d v="2002-01-01T00:00:00"/>
    <n v="337.22"/>
    <n v="183.93819999999999"/>
    <n v="1"/>
    <n v="183.93819999999999"/>
  </r>
  <r>
    <x v="0"/>
    <x v="1"/>
    <x v="1"/>
    <s v="Retail Mall"/>
    <x v="1"/>
    <x v="4"/>
    <x v="5"/>
    <s v="Multi"/>
    <x v="8"/>
    <d v="2002-01-01T00:00:00"/>
    <n v="49.99"/>
    <n v="28.840399999999999"/>
    <n v="1"/>
    <n v="28.840399999999999"/>
  </r>
  <r>
    <x v="0"/>
    <x v="1"/>
    <x v="1"/>
    <s v="Retail Mall"/>
    <x v="0"/>
    <x v="3"/>
    <x v="3"/>
    <s v="Red"/>
    <x v="2"/>
    <d v="2002-01-01T00:00:00"/>
    <n v="782.99"/>
    <n v="419.45890000000003"/>
    <n v="4"/>
    <n v="1677.8356000000001"/>
  </r>
  <r>
    <x v="0"/>
    <x v="1"/>
    <x v="1"/>
    <s v="Retail Mall"/>
    <x v="0"/>
    <x v="3"/>
    <x v="4"/>
    <s v="Red"/>
    <x v="14"/>
    <d v="2002-01-01T00:00:00"/>
    <n v="1457.99"/>
    <n v="874.79399999999998"/>
    <n v="3"/>
    <n v="2624.3820000000001"/>
  </r>
  <r>
    <x v="0"/>
    <x v="1"/>
    <x v="1"/>
    <s v="Retail Mall"/>
    <x v="3"/>
    <x v="7"/>
    <x v="10"/>
    <s v="Blue"/>
    <x v="16"/>
    <d v="2002-01-01T00:00:00"/>
    <n v="34.99"/>
    <n v="20.186499999999999"/>
    <n v="3"/>
    <n v="60.5595"/>
  </r>
  <r>
    <x v="0"/>
    <x v="1"/>
    <x v="1"/>
    <s v="Retail Mall"/>
    <x v="2"/>
    <x v="6"/>
    <x v="8"/>
    <s v="Red"/>
    <x v="11"/>
    <d v="2002-01-01T00:00:00"/>
    <n v="337.22"/>
    <n v="183.93819999999999"/>
    <n v="1"/>
    <n v="183.93819999999999"/>
  </r>
  <r>
    <x v="0"/>
    <x v="1"/>
    <x v="1"/>
    <s v="Retail Mall"/>
    <x v="3"/>
    <x v="7"/>
    <x v="10"/>
    <s v="Red"/>
    <x v="26"/>
    <d v="2002-01-01T00:00:00"/>
    <n v="34.99"/>
    <n v="20.186499999999999"/>
    <n v="3"/>
    <n v="60.5595"/>
  </r>
  <r>
    <x v="0"/>
    <x v="1"/>
    <x v="1"/>
    <s v="Retail Mall"/>
    <x v="2"/>
    <x v="6"/>
    <x v="9"/>
    <s v="Red"/>
    <x v="9"/>
    <d v="2002-01-01T00:00:00"/>
    <n v="594.83000000000004"/>
    <n v="356.89800000000002"/>
    <n v="5"/>
    <n v="1784.4900000000002"/>
  </r>
  <r>
    <x v="0"/>
    <x v="1"/>
    <x v="1"/>
    <s v="Retail Mall"/>
    <x v="0"/>
    <x v="3"/>
    <x v="4"/>
    <s v="Red"/>
    <x v="6"/>
    <d v="2002-01-01T00:00:00"/>
    <n v="1457.99"/>
    <n v="874.79399999999998"/>
    <n v="6"/>
    <n v="5248.7640000000001"/>
  </r>
  <r>
    <x v="0"/>
    <x v="1"/>
    <x v="1"/>
    <s v="Retail Mall"/>
    <x v="1"/>
    <x v="4"/>
    <x v="5"/>
    <s v="Multi"/>
    <x v="5"/>
    <d v="2002-01-01T00:00:00"/>
    <n v="49.99"/>
    <n v="28.840399999999999"/>
    <n v="2"/>
    <n v="57.680799999999998"/>
  </r>
  <r>
    <x v="0"/>
    <x v="1"/>
    <x v="1"/>
    <s v="Retail Mall"/>
    <x v="0"/>
    <x v="3"/>
    <x v="3"/>
    <s v="Red"/>
    <x v="18"/>
    <d v="2002-01-01T00:00:00"/>
    <n v="782.99"/>
    <n v="419.45890000000003"/>
    <n v="8"/>
    <n v="3355.6712000000002"/>
  </r>
  <r>
    <x v="0"/>
    <x v="1"/>
    <x v="1"/>
    <s v="Retail Mall"/>
    <x v="0"/>
    <x v="3"/>
    <x v="4"/>
    <s v="Red"/>
    <x v="18"/>
    <d v="2002-01-01T00:00:00"/>
    <n v="1457.99"/>
    <n v="874.79399999999998"/>
    <n v="2"/>
    <n v="1749.588"/>
  </r>
  <r>
    <x v="0"/>
    <x v="1"/>
    <x v="1"/>
    <s v="Retail Mall"/>
    <x v="0"/>
    <x v="3"/>
    <x v="3"/>
    <s v="Black"/>
    <x v="24"/>
    <d v="2002-01-01T00:00:00"/>
    <n v="782.99"/>
    <n v="405.47699999999998"/>
    <n v="14"/>
    <n v="5676.6779999999999"/>
  </r>
  <r>
    <x v="0"/>
    <x v="1"/>
    <x v="1"/>
    <s v="Retail Mall"/>
    <x v="2"/>
    <x v="6"/>
    <x v="8"/>
    <s v="Red"/>
    <x v="22"/>
    <d v="2002-01-01T00:00:00"/>
    <n v="337.22"/>
    <n v="183.93819999999999"/>
    <n v="1"/>
    <n v="183.93819999999999"/>
  </r>
  <r>
    <x v="0"/>
    <x v="1"/>
    <x v="1"/>
    <s v="Retail Mall"/>
    <x v="0"/>
    <x v="3"/>
    <x v="3"/>
    <s v="Black"/>
    <x v="11"/>
    <d v="2002-01-01T00:00:00"/>
    <n v="782.99"/>
    <n v="419.45890000000003"/>
    <n v="3"/>
    <n v="1258.3767"/>
  </r>
  <r>
    <x v="0"/>
    <x v="1"/>
    <x v="1"/>
    <s v="Retail Mall"/>
    <x v="3"/>
    <x v="7"/>
    <x v="10"/>
    <s v="Black"/>
    <x v="15"/>
    <d v="2002-01-01T00:00:00"/>
    <n v="34.99"/>
    <n v="20.186499999999999"/>
    <n v="1"/>
    <n v="20.186499999999999"/>
  </r>
  <r>
    <x v="0"/>
    <x v="1"/>
    <x v="1"/>
    <s v="Retail Mall"/>
    <x v="2"/>
    <x v="6"/>
    <x v="8"/>
    <s v="Red"/>
    <x v="27"/>
    <d v="2002-01-01T00:00:00"/>
    <n v="337.22"/>
    <n v="183.93819999999999"/>
    <n v="2"/>
    <n v="367.87639999999999"/>
  </r>
  <r>
    <x v="0"/>
    <x v="1"/>
    <x v="1"/>
    <s v="Retail Mall"/>
    <x v="0"/>
    <x v="3"/>
    <x v="4"/>
    <s v="Red"/>
    <x v="1"/>
    <d v="2002-01-01T00:00:00"/>
    <n v="1457.99"/>
    <n v="874.79399999999998"/>
    <n v="2"/>
    <n v="1749.588"/>
  </r>
  <r>
    <x v="0"/>
    <x v="1"/>
    <x v="1"/>
    <s v="Retail Mall"/>
    <x v="1"/>
    <x v="4"/>
    <x v="5"/>
    <s v="Multi"/>
    <x v="18"/>
    <d v="2002-01-01T00:00:00"/>
    <n v="49.99"/>
    <n v="28.840399999999999"/>
    <n v="2"/>
    <n v="57.680799999999998"/>
  </r>
  <r>
    <x v="0"/>
    <x v="1"/>
    <x v="1"/>
    <s v="Retail Mall"/>
    <x v="0"/>
    <x v="3"/>
    <x v="3"/>
    <s v="Black"/>
    <x v="28"/>
    <d v="2002-01-01T00:00:00"/>
    <n v="782.99"/>
    <n v="419.45890000000003"/>
    <n v="8"/>
    <n v="3355.6712000000002"/>
  </r>
  <r>
    <x v="0"/>
    <x v="1"/>
    <x v="1"/>
    <s v="Retail Mall"/>
    <x v="0"/>
    <x v="3"/>
    <x v="3"/>
    <s v="Red"/>
    <x v="15"/>
    <d v="2002-01-01T00:00:00"/>
    <n v="782.99"/>
    <n v="419.45890000000003"/>
    <n v="1"/>
    <n v="419.45890000000003"/>
  </r>
  <r>
    <x v="0"/>
    <x v="1"/>
    <x v="1"/>
    <s v="Retail Mall"/>
    <x v="0"/>
    <x v="3"/>
    <x v="3"/>
    <s v="Black"/>
    <x v="21"/>
    <d v="2002-01-01T00:00:00"/>
    <n v="782.99"/>
    <n v="419.45890000000003"/>
    <n v="5"/>
    <n v="2097.2945"/>
  </r>
  <r>
    <x v="0"/>
    <x v="0"/>
    <x v="0"/>
    <s v="Daring Rides"/>
    <x v="0"/>
    <x v="3"/>
    <x v="3"/>
    <s v="Black"/>
    <x v="3"/>
    <d v="2002-01-01T00:00:00"/>
    <n v="782.99"/>
    <n v="419.45890000000003"/>
    <n v="2"/>
    <n v="838.91780000000006"/>
  </r>
  <r>
    <x v="0"/>
    <x v="0"/>
    <x v="0"/>
    <s v="Daring Rides"/>
    <x v="0"/>
    <x v="3"/>
    <x v="7"/>
    <s v="Red"/>
    <x v="17"/>
    <d v="2002-01-01T00:00:00"/>
    <n v="3578.27"/>
    <n v="2146.962"/>
    <n v="1"/>
    <n v="2146.962"/>
  </r>
  <r>
    <x v="0"/>
    <x v="0"/>
    <x v="0"/>
    <s v="Daring Rides"/>
    <x v="0"/>
    <x v="3"/>
    <x v="3"/>
    <s v="Red"/>
    <x v="16"/>
    <d v="2002-01-01T00:00:00"/>
    <n v="782.99"/>
    <n v="419.45890000000003"/>
    <n v="1"/>
    <n v="419.45890000000003"/>
  </r>
  <r>
    <x v="0"/>
    <x v="0"/>
    <x v="0"/>
    <s v="Daring Rides"/>
    <x v="0"/>
    <x v="3"/>
    <x v="3"/>
    <s v="Red"/>
    <x v="0"/>
    <d v="2002-01-01T00:00:00"/>
    <n v="782.99"/>
    <n v="419.45890000000003"/>
    <n v="1"/>
    <n v="419.45890000000003"/>
  </r>
  <r>
    <x v="0"/>
    <x v="0"/>
    <x v="0"/>
    <s v="Daring Rides"/>
    <x v="0"/>
    <x v="3"/>
    <x v="4"/>
    <s v="Red"/>
    <x v="6"/>
    <d v="2002-01-01T00:00:00"/>
    <n v="1457.99"/>
    <n v="874.79399999999998"/>
    <n v="1"/>
    <n v="874.79399999999998"/>
  </r>
  <r>
    <x v="0"/>
    <x v="0"/>
    <x v="0"/>
    <s v="Daring Rides"/>
    <x v="0"/>
    <x v="3"/>
    <x v="4"/>
    <s v="Red"/>
    <x v="21"/>
    <d v="2002-01-01T00:00:00"/>
    <n v="1457.99"/>
    <n v="874.79399999999998"/>
    <n v="3"/>
    <n v="2624.3820000000001"/>
  </r>
  <r>
    <x v="0"/>
    <x v="0"/>
    <x v="0"/>
    <s v="Daring Rides"/>
    <x v="0"/>
    <x v="3"/>
    <x v="3"/>
    <s v="Red"/>
    <x v="14"/>
    <d v="2002-01-01T00:00:00"/>
    <n v="782.99"/>
    <n v="419.45890000000003"/>
    <n v="5"/>
    <n v="2097.2945"/>
  </r>
  <r>
    <x v="0"/>
    <x v="0"/>
    <x v="0"/>
    <s v="Daring Rides"/>
    <x v="0"/>
    <x v="3"/>
    <x v="3"/>
    <s v="Black"/>
    <x v="13"/>
    <d v="2002-01-01T00:00:00"/>
    <n v="782.99"/>
    <n v="419.45890000000003"/>
    <n v="1"/>
    <n v="419.45890000000003"/>
  </r>
  <r>
    <x v="0"/>
    <x v="0"/>
    <x v="0"/>
    <s v="Daring Rides"/>
    <x v="0"/>
    <x v="3"/>
    <x v="3"/>
    <s v="Black"/>
    <x v="14"/>
    <d v="2002-01-01T00:00:00"/>
    <n v="782.99"/>
    <n v="419.45890000000003"/>
    <n v="2"/>
    <n v="838.91780000000006"/>
  </r>
  <r>
    <x v="0"/>
    <x v="0"/>
    <x v="0"/>
    <s v="Daring Rides"/>
    <x v="0"/>
    <x v="3"/>
    <x v="7"/>
    <s v="Red"/>
    <x v="9"/>
    <d v="2002-01-01T00:00:00"/>
    <n v="3578.27"/>
    <n v="2146.962"/>
    <n v="4"/>
    <n v="8587.848"/>
  </r>
  <r>
    <x v="0"/>
    <x v="0"/>
    <x v="0"/>
    <s v="Daring Rides"/>
    <x v="0"/>
    <x v="3"/>
    <x v="4"/>
    <s v="Red"/>
    <x v="15"/>
    <d v="2002-01-01T00:00:00"/>
    <n v="1457.99"/>
    <n v="874.79399999999998"/>
    <n v="1"/>
    <n v="874.79399999999998"/>
  </r>
  <r>
    <x v="0"/>
    <x v="0"/>
    <x v="0"/>
    <s v="Daring Rides"/>
    <x v="0"/>
    <x v="3"/>
    <x v="3"/>
    <s v="Black"/>
    <x v="21"/>
    <d v="2002-01-01T00:00:00"/>
    <n v="782.99"/>
    <n v="419.45890000000003"/>
    <n v="2"/>
    <n v="838.91780000000006"/>
  </r>
  <r>
    <x v="0"/>
    <x v="0"/>
    <x v="0"/>
    <s v="Daring Rides"/>
    <x v="0"/>
    <x v="3"/>
    <x v="3"/>
    <s v="Red"/>
    <x v="29"/>
    <d v="2002-01-01T00:00:00"/>
    <n v="782.99"/>
    <n v="419.45890000000003"/>
    <n v="1"/>
    <n v="419.45890000000003"/>
  </r>
  <r>
    <x v="0"/>
    <x v="0"/>
    <x v="0"/>
    <s v="Daring Rides"/>
    <x v="0"/>
    <x v="3"/>
    <x v="4"/>
    <s v="Red"/>
    <x v="7"/>
    <d v="2002-01-01T00:00:00"/>
    <n v="1457.99"/>
    <n v="874.79399999999998"/>
    <n v="2"/>
    <n v="1749.588"/>
  </r>
  <r>
    <x v="0"/>
    <x v="0"/>
    <x v="0"/>
    <s v="Daring Rides"/>
    <x v="0"/>
    <x v="3"/>
    <x v="4"/>
    <s v="Red"/>
    <x v="26"/>
    <d v="2002-01-01T00:00:00"/>
    <n v="1457.99"/>
    <n v="874.79399999999998"/>
    <n v="1"/>
    <n v="874.79399999999998"/>
  </r>
  <r>
    <x v="0"/>
    <x v="0"/>
    <x v="2"/>
    <s v="Synthetic Materials Manufacturing"/>
    <x v="0"/>
    <x v="3"/>
    <x v="3"/>
    <s v="Black"/>
    <x v="9"/>
    <d v="2002-01-01T00:00:00"/>
    <n v="782.99"/>
    <n v="419.45890000000003"/>
    <n v="1"/>
    <n v="419.45890000000003"/>
  </r>
  <r>
    <x v="0"/>
    <x v="0"/>
    <x v="2"/>
    <s v="The Bike Shop"/>
    <x v="2"/>
    <x v="2"/>
    <x v="2"/>
    <s v="Silver"/>
    <x v="13"/>
    <d v="2002-01-01T00:00:00"/>
    <n v="1364.5"/>
    <n v="722.59490000000005"/>
    <n v="2"/>
    <n v="1445.1898000000001"/>
  </r>
  <r>
    <x v="0"/>
    <x v="0"/>
    <x v="2"/>
    <s v="The Bike Shop"/>
    <x v="2"/>
    <x v="2"/>
    <x v="2"/>
    <s v="Black"/>
    <x v="1"/>
    <d v="2002-01-01T00:00:00"/>
    <n v="1349.6"/>
    <n v="809.76"/>
    <n v="1"/>
    <n v="809.76"/>
  </r>
  <r>
    <x v="0"/>
    <x v="0"/>
    <x v="2"/>
    <s v="The Bike Shop"/>
    <x v="0"/>
    <x v="0"/>
    <x v="0"/>
    <s v="Silver"/>
    <x v="14"/>
    <d v="2002-01-01T00:00:00"/>
    <n v="3399.99"/>
    <n v="2039.9939999999999"/>
    <n v="1"/>
    <n v="2039.9939999999999"/>
  </r>
  <r>
    <x v="0"/>
    <x v="0"/>
    <x v="3"/>
    <s v="Seventh Bike Store"/>
    <x v="0"/>
    <x v="3"/>
    <x v="4"/>
    <s v="Red"/>
    <x v="0"/>
    <d v="2002-01-01T00:00:00"/>
    <n v="1457.99"/>
    <n v="874.79399999999998"/>
    <n v="2"/>
    <n v="1749.588"/>
  </r>
  <r>
    <x v="0"/>
    <x v="0"/>
    <x v="3"/>
    <s v="Seventh Bike Store"/>
    <x v="0"/>
    <x v="3"/>
    <x v="3"/>
    <s v="Red"/>
    <x v="20"/>
    <d v="2002-01-01T00:00:00"/>
    <n v="782.99"/>
    <n v="419.45890000000003"/>
    <n v="2"/>
    <n v="838.91780000000006"/>
  </r>
  <r>
    <x v="0"/>
    <x v="0"/>
    <x v="3"/>
    <s v="Seventh Bike Store"/>
    <x v="0"/>
    <x v="3"/>
    <x v="3"/>
    <s v="Black"/>
    <x v="26"/>
    <d v="2002-01-01T00:00:00"/>
    <n v="782.99"/>
    <n v="419.45890000000003"/>
    <n v="5"/>
    <n v="2097.2945"/>
  </r>
  <r>
    <x v="0"/>
    <x v="0"/>
    <x v="3"/>
    <s v="Seventh Bike Store"/>
    <x v="0"/>
    <x v="3"/>
    <x v="3"/>
    <s v="Black"/>
    <x v="13"/>
    <d v="2002-01-01T00:00:00"/>
    <n v="782.99"/>
    <n v="419.45890000000003"/>
    <n v="1"/>
    <n v="419.45890000000003"/>
  </r>
  <r>
    <x v="0"/>
    <x v="0"/>
    <x v="3"/>
    <s v="Seventh Bike Store"/>
    <x v="1"/>
    <x v="4"/>
    <x v="5"/>
    <s v="Multi"/>
    <x v="0"/>
    <d v="2002-01-01T00:00:00"/>
    <n v="49.99"/>
    <n v="28.840399999999999"/>
    <n v="1"/>
    <n v="28.840399999999999"/>
  </r>
  <r>
    <x v="0"/>
    <x v="0"/>
    <x v="3"/>
    <s v="Seventh Bike Store"/>
    <x v="1"/>
    <x v="5"/>
    <x v="6"/>
    <s v="Multi"/>
    <x v="8"/>
    <d v="2002-01-01T00:00:00"/>
    <n v="8.99"/>
    <n v="5.1864999999999997"/>
    <n v="2"/>
    <n v="10.372999999999999"/>
  </r>
  <r>
    <x v="0"/>
    <x v="0"/>
    <x v="3"/>
    <s v="Seventh Bike Store"/>
    <x v="0"/>
    <x v="3"/>
    <x v="4"/>
    <s v="Red"/>
    <x v="19"/>
    <d v="2002-01-01T00:00:00"/>
    <n v="1457.99"/>
    <n v="874.79399999999998"/>
    <n v="2"/>
    <n v="1749.588"/>
  </r>
  <r>
    <x v="0"/>
    <x v="0"/>
    <x v="3"/>
    <s v="Seventh Bike Store"/>
    <x v="0"/>
    <x v="3"/>
    <x v="3"/>
    <s v="Red"/>
    <x v="21"/>
    <d v="2002-01-01T00:00:00"/>
    <n v="782.99"/>
    <n v="419.45890000000003"/>
    <n v="3"/>
    <n v="1258.3767"/>
  </r>
  <r>
    <x v="0"/>
    <x v="0"/>
    <x v="3"/>
    <s v="Seventh Bike Store"/>
    <x v="0"/>
    <x v="3"/>
    <x v="3"/>
    <s v="Red"/>
    <x v="15"/>
    <d v="2002-01-01T00:00:00"/>
    <n v="782.99"/>
    <n v="419.45890000000003"/>
    <n v="1"/>
    <n v="419.45890000000003"/>
  </r>
  <r>
    <x v="0"/>
    <x v="0"/>
    <x v="3"/>
    <s v="Seventh Bike Store"/>
    <x v="0"/>
    <x v="3"/>
    <x v="4"/>
    <s v="Red"/>
    <x v="12"/>
    <d v="2002-01-01T00:00:00"/>
    <n v="1457.99"/>
    <n v="874.79399999999998"/>
    <n v="1"/>
    <n v="874.79399999999998"/>
  </r>
  <r>
    <x v="0"/>
    <x v="0"/>
    <x v="3"/>
    <s v="Seventh Bike Store"/>
    <x v="0"/>
    <x v="3"/>
    <x v="3"/>
    <s v="Red"/>
    <x v="23"/>
    <d v="2002-01-01T00:00:00"/>
    <n v="782.99"/>
    <n v="419.45890000000003"/>
    <n v="1"/>
    <n v="419.45890000000003"/>
  </r>
  <r>
    <x v="0"/>
    <x v="0"/>
    <x v="3"/>
    <s v="Seventh Bike Store"/>
    <x v="0"/>
    <x v="3"/>
    <x v="3"/>
    <s v="Red"/>
    <x v="6"/>
    <d v="2002-01-01T00:00:00"/>
    <n v="782.99"/>
    <n v="419.45890000000003"/>
    <n v="1"/>
    <n v="419.45890000000003"/>
  </r>
  <r>
    <x v="0"/>
    <x v="0"/>
    <x v="3"/>
    <s v="Seventh Bike Store"/>
    <x v="0"/>
    <x v="3"/>
    <x v="7"/>
    <s v="Red"/>
    <x v="25"/>
    <d v="2002-01-01T00:00:00"/>
    <n v="3578.27"/>
    <n v="2146.962"/>
    <n v="1"/>
    <n v="2146.962"/>
  </r>
  <r>
    <x v="0"/>
    <x v="0"/>
    <x v="3"/>
    <s v="Seventh Bike Store"/>
    <x v="0"/>
    <x v="3"/>
    <x v="3"/>
    <s v="Black"/>
    <x v="13"/>
    <d v="2002-01-01T00:00:00"/>
    <n v="782.99"/>
    <n v="419.45890000000003"/>
    <n v="1"/>
    <n v="419.45890000000003"/>
  </r>
  <r>
    <x v="0"/>
    <x v="0"/>
    <x v="3"/>
    <s v="Seventh Bike Store"/>
    <x v="0"/>
    <x v="3"/>
    <x v="7"/>
    <s v="Red"/>
    <x v="21"/>
    <d v="2002-01-01T00:00:00"/>
    <n v="3578.27"/>
    <n v="2146.962"/>
    <n v="2"/>
    <n v="4293.924"/>
  </r>
  <r>
    <x v="0"/>
    <x v="0"/>
    <x v="3"/>
    <s v="Seventh Bike Store"/>
    <x v="0"/>
    <x v="3"/>
    <x v="3"/>
    <s v="Red"/>
    <x v="10"/>
    <d v="2002-01-01T00:00:00"/>
    <n v="782.99"/>
    <n v="419.45890000000003"/>
    <n v="1"/>
    <n v="419.45890000000003"/>
  </r>
  <r>
    <x v="0"/>
    <x v="0"/>
    <x v="3"/>
    <s v="Seventh Bike Store"/>
    <x v="0"/>
    <x v="3"/>
    <x v="4"/>
    <s v="Red"/>
    <x v="22"/>
    <d v="2002-01-01T00:00:00"/>
    <n v="1457.99"/>
    <n v="874.79399999999998"/>
    <n v="2"/>
    <n v="1749.588"/>
  </r>
  <r>
    <x v="0"/>
    <x v="0"/>
    <x v="5"/>
    <s v="Friendly Bike Shop"/>
    <x v="0"/>
    <x v="3"/>
    <x v="3"/>
    <s v="Black"/>
    <x v="29"/>
    <d v="2002-01-01T00:00:00"/>
    <n v="782.99"/>
    <n v="419.45890000000003"/>
    <n v="1"/>
    <n v="419.45890000000003"/>
  </r>
  <r>
    <x v="0"/>
    <x v="0"/>
    <x v="5"/>
    <s v="Friendly Bike Shop"/>
    <x v="0"/>
    <x v="3"/>
    <x v="4"/>
    <s v="Red"/>
    <x v="22"/>
    <d v="2002-01-01T00:00:00"/>
    <n v="1457.99"/>
    <n v="874.79399999999998"/>
    <n v="2"/>
    <n v="1749.588"/>
  </r>
  <r>
    <x v="0"/>
    <x v="0"/>
    <x v="5"/>
    <s v="Friendly Bike Shop"/>
    <x v="0"/>
    <x v="3"/>
    <x v="3"/>
    <s v="Red"/>
    <x v="13"/>
    <d v="2002-01-01T00:00:00"/>
    <n v="782.99"/>
    <n v="419.45890000000003"/>
    <n v="2"/>
    <n v="838.91780000000006"/>
  </r>
  <r>
    <x v="0"/>
    <x v="0"/>
    <x v="5"/>
    <s v="Yellow Bicycle Company"/>
    <x v="0"/>
    <x v="0"/>
    <x v="0"/>
    <s v="Black"/>
    <x v="11"/>
    <d v="2002-01-01T00:00:00"/>
    <n v="3374.99"/>
    <n v="2024.9939999999999"/>
    <n v="1"/>
    <n v="2024.9939999999999"/>
  </r>
  <r>
    <x v="0"/>
    <x v="0"/>
    <x v="5"/>
    <s v="Yellow Bicycle Company"/>
    <x v="0"/>
    <x v="0"/>
    <x v="0"/>
    <s v="Silver"/>
    <x v="25"/>
    <d v="2002-01-01T00:00:00"/>
    <n v="3399.99"/>
    <n v="2039.9939999999999"/>
    <n v="1"/>
    <n v="2039.9939999999999"/>
  </r>
  <r>
    <x v="0"/>
    <x v="0"/>
    <x v="5"/>
    <s v="Yellow Bicycle Company"/>
    <x v="0"/>
    <x v="0"/>
    <x v="0"/>
    <s v="Silver"/>
    <x v="10"/>
    <d v="2002-01-01T00:00:00"/>
    <n v="3399.99"/>
    <n v="2039.9939999999999"/>
    <n v="1"/>
    <n v="2039.9939999999999"/>
  </r>
  <r>
    <x v="0"/>
    <x v="0"/>
    <x v="5"/>
    <s v="Yellow Bicycle Company"/>
    <x v="0"/>
    <x v="0"/>
    <x v="0"/>
    <s v="Black"/>
    <x v="30"/>
    <d v="2002-01-01T00:00:00"/>
    <n v="3374.99"/>
    <n v="2024.9939999999999"/>
    <n v="1"/>
    <n v="2024.9939999999999"/>
  </r>
  <r>
    <x v="0"/>
    <x v="0"/>
    <x v="5"/>
    <s v="Yellow Bicycle Company"/>
    <x v="0"/>
    <x v="0"/>
    <x v="0"/>
    <s v="Silver"/>
    <x v="1"/>
    <d v="2002-01-01T00:00:00"/>
    <n v="3399.99"/>
    <n v="2039.9939999999999"/>
    <n v="3"/>
    <n v="6119.982"/>
  </r>
  <r>
    <x v="0"/>
    <x v="0"/>
    <x v="5"/>
    <s v="Yellow Bicycle Company"/>
    <x v="1"/>
    <x v="1"/>
    <x v="1"/>
    <s v="White"/>
    <x v="22"/>
    <d v="2002-01-01T00:00:00"/>
    <n v="9.5"/>
    <n v="5.7"/>
    <n v="2"/>
    <n v="11.4"/>
  </r>
  <r>
    <x v="0"/>
    <x v="0"/>
    <x v="5"/>
    <s v="First Bike Store"/>
    <x v="0"/>
    <x v="3"/>
    <x v="3"/>
    <s v="Black"/>
    <x v="7"/>
    <d v="2002-01-01T00:00:00"/>
    <n v="782.99"/>
    <n v="419.45890000000003"/>
    <n v="1"/>
    <n v="419.45890000000003"/>
  </r>
  <r>
    <x v="0"/>
    <x v="0"/>
    <x v="5"/>
    <s v="First Bike Store"/>
    <x v="0"/>
    <x v="3"/>
    <x v="3"/>
    <s v="Red"/>
    <x v="20"/>
    <d v="2002-01-01T00:00:00"/>
    <n v="782.99"/>
    <n v="419.45890000000003"/>
    <n v="1"/>
    <n v="419.45890000000003"/>
  </r>
  <r>
    <x v="0"/>
    <x v="0"/>
    <x v="5"/>
    <s v="First Bike Store"/>
    <x v="0"/>
    <x v="3"/>
    <x v="3"/>
    <s v="Black"/>
    <x v="14"/>
    <d v="2002-01-01T00:00:00"/>
    <n v="782.99"/>
    <n v="419.45890000000003"/>
    <n v="2"/>
    <n v="838.91780000000006"/>
  </r>
  <r>
    <x v="0"/>
    <x v="0"/>
    <x v="5"/>
    <s v="First Bike Store"/>
    <x v="0"/>
    <x v="3"/>
    <x v="4"/>
    <s v="Red"/>
    <x v="15"/>
    <d v="2002-01-01T00:00:00"/>
    <n v="1457.99"/>
    <n v="874.79399999999998"/>
    <n v="1"/>
    <n v="874.79399999999998"/>
  </r>
  <r>
    <x v="0"/>
    <x v="0"/>
    <x v="5"/>
    <s v="First Bike Store"/>
    <x v="0"/>
    <x v="3"/>
    <x v="7"/>
    <s v="Red"/>
    <x v="4"/>
    <d v="2002-01-01T00:00:00"/>
    <n v="3578.27"/>
    <n v="2146.962"/>
    <n v="1"/>
    <n v="2146.962"/>
  </r>
  <r>
    <x v="0"/>
    <x v="0"/>
    <x v="5"/>
    <s v="First Bike Store"/>
    <x v="0"/>
    <x v="3"/>
    <x v="3"/>
    <s v="Red"/>
    <x v="22"/>
    <d v="2002-01-01T00:00:00"/>
    <n v="782.99"/>
    <n v="419.45890000000003"/>
    <n v="1"/>
    <n v="419.45890000000003"/>
  </r>
  <r>
    <x v="0"/>
    <x v="0"/>
    <x v="5"/>
    <s v="First Bike Store"/>
    <x v="0"/>
    <x v="3"/>
    <x v="4"/>
    <s v="Red"/>
    <x v="21"/>
    <d v="2002-01-01T00:00:00"/>
    <n v="1457.99"/>
    <n v="874.79399999999998"/>
    <n v="2"/>
    <n v="1749.588"/>
  </r>
  <r>
    <x v="0"/>
    <x v="0"/>
    <x v="5"/>
    <s v="First Bike Store"/>
    <x v="0"/>
    <x v="3"/>
    <x v="7"/>
    <s v="Red"/>
    <x v="13"/>
    <d v="2002-01-01T00:00:00"/>
    <n v="3578.27"/>
    <n v="2146.962"/>
    <n v="2"/>
    <n v="4293.924"/>
  </r>
  <r>
    <x v="0"/>
    <x v="0"/>
    <x v="5"/>
    <s v="First Bike Store"/>
    <x v="0"/>
    <x v="3"/>
    <x v="3"/>
    <s v="Red"/>
    <x v="21"/>
    <d v="2002-01-01T00:00:00"/>
    <n v="782.99"/>
    <n v="419.45890000000003"/>
    <n v="3"/>
    <n v="1258.3767"/>
  </r>
  <r>
    <x v="0"/>
    <x v="0"/>
    <x v="5"/>
    <s v="First Bike Store"/>
    <x v="0"/>
    <x v="3"/>
    <x v="3"/>
    <s v="Red"/>
    <x v="22"/>
    <d v="2002-01-01T00:00:00"/>
    <n v="782.99"/>
    <n v="419.45890000000003"/>
    <n v="2"/>
    <n v="838.91780000000006"/>
  </r>
  <r>
    <x v="0"/>
    <x v="0"/>
    <x v="5"/>
    <s v="First Bike Store"/>
    <x v="0"/>
    <x v="3"/>
    <x v="3"/>
    <s v="Red"/>
    <x v="17"/>
    <d v="2002-01-01T00:00:00"/>
    <n v="782.99"/>
    <n v="419.45890000000003"/>
    <n v="2"/>
    <n v="838.91780000000006"/>
  </r>
  <r>
    <x v="0"/>
    <x v="0"/>
    <x v="5"/>
    <s v="First Bike Store"/>
    <x v="0"/>
    <x v="3"/>
    <x v="7"/>
    <s v="Red"/>
    <x v="25"/>
    <d v="2002-01-01T00:00:00"/>
    <n v="3578.27"/>
    <n v="2146.962"/>
    <n v="2"/>
    <n v="4293.924"/>
  </r>
  <r>
    <x v="0"/>
    <x v="0"/>
    <x v="5"/>
    <s v="First Bike Store"/>
    <x v="1"/>
    <x v="5"/>
    <x v="6"/>
    <s v="Multi"/>
    <x v="6"/>
    <d v="2002-01-01T00:00:00"/>
    <n v="8.99"/>
    <n v="5.1864999999999997"/>
    <n v="1"/>
    <n v="5.1864999999999997"/>
  </r>
  <r>
    <x v="0"/>
    <x v="0"/>
    <x v="5"/>
    <s v="First Bike Store"/>
    <x v="0"/>
    <x v="3"/>
    <x v="3"/>
    <s v="Red"/>
    <x v="2"/>
    <d v="2002-01-01T00:00:00"/>
    <n v="782.99"/>
    <n v="419.45890000000003"/>
    <n v="1"/>
    <n v="419.45890000000003"/>
  </r>
  <r>
    <x v="0"/>
    <x v="0"/>
    <x v="5"/>
    <s v="First Bike Store"/>
    <x v="1"/>
    <x v="4"/>
    <x v="5"/>
    <s v="Multi"/>
    <x v="15"/>
    <d v="2002-01-01T00:00:00"/>
    <n v="49.99"/>
    <n v="28.840399999999999"/>
    <n v="3"/>
    <n v="86.521199999999993"/>
  </r>
  <r>
    <x v="0"/>
    <x v="0"/>
    <x v="5"/>
    <s v="First Bike Store"/>
    <x v="0"/>
    <x v="3"/>
    <x v="3"/>
    <s v="Black"/>
    <x v="10"/>
    <d v="2002-01-01T00:00:00"/>
    <n v="782.99"/>
    <n v="419.45890000000003"/>
    <n v="1"/>
    <n v="419.45890000000003"/>
  </r>
  <r>
    <x v="0"/>
    <x v="0"/>
    <x v="5"/>
    <s v="First Bike Store"/>
    <x v="0"/>
    <x v="3"/>
    <x v="3"/>
    <s v="Black"/>
    <x v="18"/>
    <d v="2002-01-01T00:00:00"/>
    <n v="782.99"/>
    <n v="419.45890000000003"/>
    <n v="1"/>
    <n v="419.45890000000003"/>
  </r>
  <r>
    <x v="0"/>
    <x v="0"/>
    <x v="0"/>
    <s v="Better Bike Shop"/>
    <x v="0"/>
    <x v="0"/>
    <x v="0"/>
    <s v="Silver"/>
    <x v="21"/>
    <d v="2002-01-01T00:00:00"/>
    <n v="3399.99"/>
    <n v="2039.9939999999999"/>
    <n v="2"/>
    <n v="4079.9879999999998"/>
  </r>
  <r>
    <x v="0"/>
    <x v="0"/>
    <x v="0"/>
    <s v="Better Bike Shop"/>
    <x v="0"/>
    <x v="0"/>
    <x v="0"/>
    <s v="Silver"/>
    <x v="15"/>
    <d v="2002-01-01T00:00:00"/>
    <n v="3399.99"/>
    <n v="2039.9939999999999"/>
    <n v="6"/>
    <n v="12239.964"/>
  </r>
  <r>
    <x v="0"/>
    <x v="0"/>
    <x v="0"/>
    <s v="Better Bike Shop"/>
    <x v="1"/>
    <x v="5"/>
    <x v="6"/>
    <s v="Multi"/>
    <x v="7"/>
    <d v="2002-01-01T00:00:00"/>
    <n v="8.99"/>
    <n v="5.1864999999999997"/>
    <n v="1"/>
    <n v="5.1864999999999997"/>
  </r>
  <r>
    <x v="0"/>
    <x v="0"/>
    <x v="0"/>
    <s v="Better Bike Shop"/>
    <x v="1"/>
    <x v="1"/>
    <x v="1"/>
    <s v="White"/>
    <x v="29"/>
    <d v="2002-01-01T00:00:00"/>
    <n v="9.5"/>
    <n v="5.7"/>
    <n v="5"/>
    <n v="28.5"/>
  </r>
  <r>
    <x v="0"/>
    <x v="0"/>
    <x v="0"/>
    <s v="Better Bike Shop"/>
    <x v="1"/>
    <x v="4"/>
    <x v="5"/>
    <s v="Multi"/>
    <x v="6"/>
    <d v="2002-01-01T00:00:00"/>
    <n v="49.99"/>
    <n v="28.840399999999999"/>
    <n v="2"/>
    <n v="57.680799999999998"/>
  </r>
  <r>
    <x v="0"/>
    <x v="0"/>
    <x v="0"/>
    <s v="Better Bike Shop"/>
    <x v="0"/>
    <x v="0"/>
    <x v="0"/>
    <s v="Silver"/>
    <x v="10"/>
    <d v="2002-01-01T00:00:00"/>
    <n v="3399.99"/>
    <n v="2039.9939999999999"/>
    <n v="5"/>
    <n v="10199.969999999999"/>
  </r>
  <r>
    <x v="0"/>
    <x v="0"/>
    <x v="0"/>
    <s v="Better Bike Shop"/>
    <x v="0"/>
    <x v="0"/>
    <x v="0"/>
    <s v="Silver"/>
    <x v="27"/>
    <d v="2002-01-01T00:00:00"/>
    <n v="3399.99"/>
    <n v="2039.9939999999999"/>
    <n v="5"/>
    <n v="10199.969999999999"/>
  </r>
  <r>
    <x v="0"/>
    <x v="0"/>
    <x v="0"/>
    <s v="Better Bike Shop"/>
    <x v="0"/>
    <x v="0"/>
    <x v="0"/>
    <s v="Black"/>
    <x v="1"/>
    <d v="2002-01-01T00:00:00"/>
    <n v="3374.99"/>
    <n v="2024.9939999999999"/>
    <n v="8"/>
    <n v="16199.951999999999"/>
  </r>
  <r>
    <x v="0"/>
    <x v="0"/>
    <x v="0"/>
    <s v="Better Bike Shop"/>
    <x v="0"/>
    <x v="0"/>
    <x v="0"/>
    <s v="Black"/>
    <x v="8"/>
    <d v="2002-01-01T00:00:00"/>
    <n v="3374.99"/>
    <n v="2024.9939999999999"/>
    <n v="5"/>
    <n v="10124.969999999999"/>
  </r>
  <r>
    <x v="0"/>
    <x v="0"/>
    <x v="0"/>
    <s v="Better Bike Shop"/>
    <x v="0"/>
    <x v="0"/>
    <x v="0"/>
    <s v="Black"/>
    <x v="12"/>
    <d v="2002-01-01T00:00:00"/>
    <n v="3374.99"/>
    <n v="2024.9939999999999"/>
    <n v="2"/>
    <n v="4049.9879999999998"/>
  </r>
  <r>
    <x v="0"/>
    <x v="0"/>
    <x v="0"/>
    <s v="Better Bike Shop"/>
    <x v="0"/>
    <x v="0"/>
    <x v="0"/>
    <s v="Black"/>
    <x v="8"/>
    <d v="2002-01-01T00:00:00"/>
    <n v="3374.99"/>
    <n v="2024.9939999999999"/>
    <n v="3"/>
    <n v="6074.982"/>
  </r>
  <r>
    <x v="0"/>
    <x v="1"/>
    <x v="1"/>
    <s v="Superb Sales and Repair"/>
    <x v="0"/>
    <x v="3"/>
    <x v="3"/>
    <s v="Red"/>
    <x v="3"/>
    <d v="2002-01-01T00:00:00"/>
    <n v="782.99"/>
    <n v="419.45890000000003"/>
    <n v="1"/>
    <n v="419.45890000000003"/>
  </r>
  <r>
    <x v="0"/>
    <x v="1"/>
    <x v="1"/>
    <s v="Superb Sales and Repair"/>
    <x v="0"/>
    <x v="3"/>
    <x v="3"/>
    <s v="Black"/>
    <x v="15"/>
    <d v="2002-01-01T00:00:00"/>
    <n v="782.99"/>
    <n v="419.45890000000003"/>
    <n v="2"/>
    <n v="838.91780000000006"/>
  </r>
  <r>
    <x v="0"/>
    <x v="1"/>
    <x v="1"/>
    <s v="Superb Sales and Repair"/>
    <x v="0"/>
    <x v="3"/>
    <x v="3"/>
    <s v="Black"/>
    <x v="4"/>
    <d v="2002-01-01T00:00:00"/>
    <n v="782.99"/>
    <n v="419.45890000000003"/>
    <n v="3"/>
    <n v="1258.3767"/>
  </r>
  <r>
    <x v="0"/>
    <x v="1"/>
    <x v="1"/>
    <s v="Superb Sales and Repair"/>
    <x v="0"/>
    <x v="3"/>
    <x v="3"/>
    <s v="Red"/>
    <x v="22"/>
    <d v="2002-01-01T00:00:00"/>
    <n v="782.99"/>
    <n v="419.45890000000003"/>
    <n v="1"/>
    <n v="419.45890000000003"/>
  </r>
  <r>
    <x v="0"/>
    <x v="1"/>
    <x v="1"/>
    <s v="Superb Sales and Repair"/>
    <x v="0"/>
    <x v="3"/>
    <x v="7"/>
    <s v="Red"/>
    <x v="5"/>
    <d v="2002-01-01T00:00:00"/>
    <n v="3578.27"/>
    <n v="2146.962"/>
    <n v="2"/>
    <n v="4293.924"/>
  </r>
  <r>
    <x v="0"/>
    <x v="1"/>
    <x v="1"/>
    <s v="Superb Sales and Repair"/>
    <x v="0"/>
    <x v="3"/>
    <x v="3"/>
    <s v="Red"/>
    <x v="13"/>
    <d v="2002-01-01T00:00:00"/>
    <n v="782.99"/>
    <n v="419.45890000000003"/>
    <n v="2"/>
    <n v="838.91780000000006"/>
  </r>
  <r>
    <x v="0"/>
    <x v="1"/>
    <x v="1"/>
    <s v="Superb Sales and Repair"/>
    <x v="0"/>
    <x v="3"/>
    <x v="3"/>
    <s v="Red"/>
    <x v="25"/>
    <d v="2002-01-01T00:00:00"/>
    <n v="782.99"/>
    <n v="419.45890000000003"/>
    <n v="1"/>
    <n v="419.45890000000003"/>
  </r>
  <r>
    <x v="0"/>
    <x v="1"/>
    <x v="1"/>
    <s v="Superb Sales and Repair"/>
    <x v="0"/>
    <x v="3"/>
    <x v="3"/>
    <s v="Black"/>
    <x v="29"/>
    <d v="2002-01-01T00:00:00"/>
    <n v="782.99"/>
    <n v="419.45890000000003"/>
    <n v="1"/>
    <n v="419.45890000000003"/>
  </r>
  <r>
    <x v="0"/>
    <x v="1"/>
    <x v="1"/>
    <s v="Superb Sales and Repair"/>
    <x v="0"/>
    <x v="3"/>
    <x v="7"/>
    <s v="Red"/>
    <x v="19"/>
    <d v="2002-01-01T00:00:00"/>
    <n v="3578.27"/>
    <n v="2146.962"/>
    <n v="2"/>
    <n v="4293.924"/>
  </r>
  <r>
    <x v="0"/>
    <x v="1"/>
    <x v="1"/>
    <s v="Superb Sales and Repair"/>
    <x v="0"/>
    <x v="3"/>
    <x v="3"/>
    <s v="Red"/>
    <x v="26"/>
    <d v="2002-01-01T00:00:00"/>
    <n v="782.99"/>
    <n v="419.45890000000003"/>
    <n v="1"/>
    <n v="419.45890000000003"/>
  </r>
  <r>
    <x v="0"/>
    <x v="1"/>
    <x v="1"/>
    <s v="Superb Sales and Repair"/>
    <x v="0"/>
    <x v="3"/>
    <x v="4"/>
    <s v="Red"/>
    <x v="28"/>
    <d v="2002-01-01T00:00:00"/>
    <n v="1457.99"/>
    <n v="874.79399999999998"/>
    <n v="2"/>
    <n v="1749.588"/>
  </r>
  <r>
    <x v="0"/>
    <x v="1"/>
    <x v="1"/>
    <s v="Superb Sales and Repair"/>
    <x v="0"/>
    <x v="3"/>
    <x v="3"/>
    <s v="Black"/>
    <x v="22"/>
    <d v="2002-01-01T00:00:00"/>
    <n v="782.99"/>
    <n v="419.45890000000003"/>
    <n v="1"/>
    <n v="419.45890000000003"/>
  </r>
  <r>
    <x v="0"/>
    <x v="1"/>
    <x v="1"/>
    <s v="Superb Sales and Repair"/>
    <x v="0"/>
    <x v="3"/>
    <x v="3"/>
    <s v="Red"/>
    <x v="23"/>
    <d v="2002-01-01T00:00:00"/>
    <n v="782.99"/>
    <n v="419.45890000000003"/>
    <n v="2"/>
    <n v="838.91780000000006"/>
  </r>
  <r>
    <x v="0"/>
    <x v="1"/>
    <x v="1"/>
    <s v="Superb Sales and Repair"/>
    <x v="0"/>
    <x v="3"/>
    <x v="7"/>
    <s v="Red"/>
    <x v="30"/>
    <d v="2002-01-01T00:00:00"/>
    <n v="3578.27"/>
    <n v="2146.962"/>
    <n v="2"/>
    <n v="4293.924"/>
  </r>
  <r>
    <x v="0"/>
    <x v="1"/>
    <x v="1"/>
    <s v="Superb Sales and Repair"/>
    <x v="0"/>
    <x v="3"/>
    <x v="3"/>
    <s v="Black"/>
    <x v="21"/>
    <d v="2002-01-01T00:00:00"/>
    <n v="782.99"/>
    <n v="419.45890000000003"/>
    <n v="1"/>
    <n v="419.45890000000003"/>
  </r>
  <r>
    <x v="0"/>
    <x v="1"/>
    <x v="1"/>
    <s v="Superb Sales and Repair"/>
    <x v="1"/>
    <x v="5"/>
    <x v="6"/>
    <s v="Multi"/>
    <x v="6"/>
    <d v="2002-01-01T00:00:00"/>
    <n v="8.99"/>
    <n v="5.1864999999999997"/>
    <n v="3"/>
    <n v="15.5595"/>
  </r>
  <r>
    <x v="0"/>
    <x v="1"/>
    <x v="1"/>
    <s v="Superb Sales and Repair"/>
    <x v="0"/>
    <x v="3"/>
    <x v="4"/>
    <s v="Red"/>
    <x v="28"/>
    <d v="2002-01-01T00:00:00"/>
    <n v="1457.99"/>
    <n v="874.79399999999998"/>
    <n v="1"/>
    <n v="874.79399999999998"/>
  </r>
  <r>
    <x v="0"/>
    <x v="0"/>
    <x v="2"/>
    <s v="A Bike Store"/>
    <x v="0"/>
    <x v="3"/>
    <x v="7"/>
    <s v="Red"/>
    <x v="31"/>
    <d v="2002-02-01T00:00:00"/>
    <n v="3578.27"/>
    <n v="2146.962"/>
    <n v="1"/>
    <n v="2146.962"/>
  </r>
  <r>
    <x v="0"/>
    <x v="0"/>
    <x v="2"/>
    <s v="A Bike Store"/>
    <x v="0"/>
    <x v="3"/>
    <x v="7"/>
    <s v="Red"/>
    <x v="32"/>
    <d v="2002-02-01T00:00:00"/>
    <n v="3578.27"/>
    <n v="2146.962"/>
    <n v="2"/>
    <n v="4293.924"/>
  </r>
  <r>
    <x v="0"/>
    <x v="0"/>
    <x v="2"/>
    <s v="A Bike Store"/>
    <x v="0"/>
    <x v="3"/>
    <x v="7"/>
    <s v="Red"/>
    <x v="33"/>
    <d v="2002-02-01T00:00:00"/>
    <n v="3578.27"/>
    <n v="2146.962"/>
    <n v="2"/>
    <n v="4293.924"/>
  </r>
  <r>
    <x v="0"/>
    <x v="0"/>
    <x v="2"/>
    <s v="A Bike Store"/>
    <x v="3"/>
    <x v="7"/>
    <x v="10"/>
    <s v="Black"/>
    <x v="31"/>
    <d v="2002-02-01T00:00:00"/>
    <n v="34.99"/>
    <n v="20.186499999999999"/>
    <n v="1"/>
    <n v="20.186499999999999"/>
  </r>
  <r>
    <x v="0"/>
    <x v="0"/>
    <x v="2"/>
    <s v="A Bike Store"/>
    <x v="0"/>
    <x v="3"/>
    <x v="3"/>
    <s v="Black"/>
    <x v="33"/>
    <d v="2002-02-01T00:00:00"/>
    <n v="782.99"/>
    <n v="419.45890000000003"/>
    <n v="4"/>
    <n v="1677.8356000000001"/>
  </r>
  <r>
    <x v="0"/>
    <x v="0"/>
    <x v="2"/>
    <s v="A Bike Store"/>
    <x v="0"/>
    <x v="3"/>
    <x v="3"/>
    <s v="Red"/>
    <x v="34"/>
    <d v="2002-02-01T00:00:00"/>
    <n v="782.99"/>
    <n v="419.45890000000003"/>
    <n v="1"/>
    <n v="419.45890000000003"/>
  </r>
  <r>
    <x v="0"/>
    <x v="0"/>
    <x v="2"/>
    <s v="A Bike Store"/>
    <x v="3"/>
    <x v="7"/>
    <x v="10"/>
    <s v="Blue"/>
    <x v="35"/>
    <d v="2002-02-01T00:00:00"/>
    <n v="34.99"/>
    <n v="20.186499999999999"/>
    <n v="1"/>
    <n v="20.186499999999999"/>
  </r>
  <r>
    <x v="0"/>
    <x v="0"/>
    <x v="2"/>
    <s v="A Bike Store"/>
    <x v="0"/>
    <x v="3"/>
    <x v="4"/>
    <s v="Red"/>
    <x v="36"/>
    <d v="2002-02-01T00:00:00"/>
    <n v="1457.99"/>
    <n v="874.79399999999998"/>
    <n v="1"/>
    <n v="874.79399999999998"/>
  </r>
  <r>
    <x v="0"/>
    <x v="0"/>
    <x v="2"/>
    <s v="A Bike Store"/>
    <x v="0"/>
    <x v="3"/>
    <x v="4"/>
    <s v="Red"/>
    <x v="37"/>
    <d v="2002-02-01T00:00:00"/>
    <n v="1457.99"/>
    <n v="874.79399999999998"/>
    <n v="2"/>
    <n v="1749.588"/>
  </r>
  <r>
    <x v="0"/>
    <x v="0"/>
    <x v="2"/>
    <s v="A Bike Store"/>
    <x v="0"/>
    <x v="3"/>
    <x v="4"/>
    <s v="Red"/>
    <x v="38"/>
    <d v="2002-02-01T00:00:00"/>
    <n v="1457.99"/>
    <n v="874.79399999999998"/>
    <n v="2"/>
    <n v="1749.588"/>
  </r>
  <r>
    <x v="0"/>
    <x v="0"/>
    <x v="2"/>
    <s v="A Bike Store"/>
    <x v="0"/>
    <x v="3"/>
    <x v="3"/>
    <s v="Red"/>
    <x v="36"/>
    <d v="2002-02-01T00:00:00"/>
    <n v="782.99"/>
    <n v="419.45890000000003"/>
    <n v="1"/>
    <n v="419.45890000000003"/>
  </r>
  <r>
    <x v="0"/>
    <x v="0"/>
    <x v="2"/>
    <s v="A Bike Store"/>
    <x v="0"/>
    <x v="3"/>
    <x v="3"/>
    <s v="Red"/>
    <x v="39"/>
    <d v="2002-02-01T00:00:00"/>
    <n v="782.99"/>
    <n v="419.45890000000003"/>
    <n v="4"/>
    <n v="1677.8356000000001"/>
  </r>
  <r>
    <x v="0"/>
    <x v="0"/>
    <x v="2"/>
    <s v="A Bike Store"/>
    <x v="0"/>
    <x v="3"/>
    <x v="4"/>
    <s v="Red"/>
    <x v="40"/>
    <d v="2002-02-01T00:00:00"/>
    <n v="1457.99"/>
    <n v="874.79399999999998"/>
    <n v="1"/>
    <n v="874.79399999999998"/>
  </r>
  <r>
    <x v="0"/>
    <x v="0"/>
    <x v="2"/>
    <s v="A Bike Store"/>
    <x v="0"/>
    <x v="3"/>
    <x v="7"/>
    <s v="Red"/>
    <x v="41"/>
    <d v="2002-02-01T00:00:00"/>
    <n v="3578.27"/>
    <n v="2146.962"/>
    <n v="2"/>
    <n v="4293.924"/>
  </r>
  <r>
    <x v="0"/>
    <x v="0"/>
    <x v="2"/>
    <s v="A Bike Store"/>
    <x v="0"/>
    <x v="3"/>
    <x v="4"/>
    <s v="Red"/>
    <x v="38"/>
    <d v="2002-02-01T00:00:00"/>
    <n v="1457.99"/>
    <n v="874.79399999999998"/>
    <n v="3"/>
    <n v="2624.3820000000001"/>
  </r>
  <r>
    <x v="0"/>
    <x v="0"/>
    <x v="2"/>
    <s v="A Bike Store"/>
    <x v="0"/>
    <x v="3"/>
    <x v="3"/>
    <s v="Red"/>
    <x v="40"/>
    <d v="2002-02-01T00:00:00"/>
    <n v="782.99"/>
    <n v="419.45890000000003"/>
    <n v="1"/>
    <n v="419.45890000000003"/>
  </r>
  <r>
    <x v="0"/>
    <x v="0"/>
    <x v="2"/>
    <s v="A Bike Store"/>
    <x v="0"/>
    <x v="3"/>
    <x v="3"/>
    <s v="Black"/>
    <x v="42"/>
    <d v="2002-02-01T00:00:00"/>
    <n v="782.99"/>
    <n v="419.45890000000003"/>
    <n v="1"/>
    <n v="419.45890000000003"/>
  </r>
  <r>
    <x v="0"/>
    <x v="0"/>
    <x v="2"/>
    <s v="A Bike Store"/>
    <x v="0"/>
    <x v="3"/>
    <x v="3"/>
    <s v="Black"/>
    <x v="43"/>
    <d v="2002-02-01T00:00:00"/>
    <n v="782.99"/>
    <n v="419.45890000000003"/>
    <n v="1"/>
    <n v="419.45890000000003"/>
  </r>
  <r>
    <x v="0"/>
    <x v="1"/>
    <x v="1"/>
    <s v="Sharp Bikes"/>
    <x v="0"/>
    <x v="0"/>
    <x v="0"/>
    <s v="Silver"/>
    <x v="44"/>
    <d v="2002-02-01T00:00:00"/>
    <n v="3399.99"/>
    <n v="2039.9939999999999"/>
    <n v="1"/>
    <n v="2039.9939999999999"/>
  </r>
  <r>
    <x v="0"/>
    <x v="1"/>
    <x v="1"/>
    <s v="Sharp Bikes"/>
    <x v="0"/>
    <x v="0"/>
    <x v="0"/>
    <s v="Black"/>
    <x v="31"/>
    <d v="2002-02-01T00:00:00"/>
    <n v="3374.99"/>
    <n v="2024.9939999999999"/>
    <n v="1"/>
    <n v="2024.9939999999999"/>
  </r>
  <r>
    <x v="0"/>
    <x v="1"/>
    <x v="1"/>
    <s v="Sharp Bikes"/>
    <x v="0"/>
    <x v="0"/>
    <x v="0"/>
    <s v="Black"/>
    <x v="31"/>
    <d v="2002-02-01T00:00:00"/>
    <n v="3374.99"/>
    <n v="2024.9939999999999"/>
    <n v="1"/>
    <n v="2024.9939999999999"/>
  </r>
  <r>
    <x v="0"/>
    <x v="0"/>
    <x v="5"/>
    <s v="Catalog Store"/>
    <x v="0"/>
    <x v="0"/>
    <x v="0"/>
    <s v="Silver"/>
    <x v="44"/>
    <d v="2002-02-01T00:00:00"/>
    <n v="3399.99"/>
    <n v="2039.9939999999999"/>
    <n v="3"/>
    <n v="6119.982"/>
  </r>
  <r>
    <x v="0"/>
    <x v="0"/>
    <x v="5"/>
    <s v="Catalog Store"/>
    <x v="0"/>
    <x v="0"/>
    <x v="0"/>
    <s v="Black"/>
    <x v="38"/>
    <d v="2002-02-01T00:00:00"/>
    <n v="3374.99"/>
    <n v="2024.9939999999999"/>
    <n v="2"/>
    <n v="4049.9879999999998"/>
  </r>
  <r>
    <x v="0"/>
    <x v="0"/>
    <x v="5"/>
    <s v="Catalog Store"/>
    <x v="0"/>
    <x v="0"/>
    <x v="0"/>
    <s v="Silver"/>
    <x v="40"/>
    <d v="2002-02-01T00:00:00"/>
    <n v="3399.99"/>
    <n v="2039.9939999999999"/>
    <n v="2"/>
    <n v="4079.9879999999998"/>
  </r>
  <r>
    <x v="0"/>
    <x v="0"/>
    <x v="5"/>
    <s v="Catalog Store"/>
    <x v="2"/>
    <x v="2"/>
    <x v="2"/>
    <s v="Silver"/>
    <x v="45"/>
    <d v="2002-02-01T00:00:00"/>
    <n v="1364.5"/>
    <n v="722.59490000000005"/>
    <n v="2"/>
    <n v="1445.1898000000001"/>
  </r>
  <r>
    <x v="0"/>
    <x v="0"/>
    <x v="5"/>
    <s v="Catalog Store"/>
    <x v="0"/>
    <x v="0"/>
    <x v="0"/>
    <s v="Black"/>
    <x v="44"/>
    <d v="2002-02-01T00:00:00"/>
    <n v="3374.99"/>
    <n v="2024.9939999999999"/>
    <n v="2"/>
    <n v="4049.9879999999998"/>
  </r>
  <r>
    <x v="0"/>
    <x v="0"/>
    <x v="5"/>
    <s v="Catalog Store"/>
    <x v="0"/>
    <x v="0"/>
    <x v="0"/>
    <s v="Black"/>
    <x v="46"/>
    <d v="2002-02-01T00:00:00"/>
    <n v="3374.99"/>
    <n v="2024.9939999999999"/>
    <n v="2"/>
    <n v="4049.9879999999998"/>
  </r>
  <r>
    <x v="0"/>
    <x v="0"/>
    <x v="5"/>
    <s v="Catalog Store"/>
    <x v="2"/>
    <x v="2"/>
    <x v="2"/>
    <s v="Black"/>
    <x v="47"/>
    <d v="2002-02-01T00:00:00"/>
    <n v="1349.6"/>
    <n v="714.70429999999999"/>
    <n v="1"/>
    <n v="714.70429999999999"/>
  </r>
  <r>
    <x v="0"/>
    <x v="1"/>
    <x v="1"/>
    <s v="Cross-Country Riding Supplies"/>
    <x v="0"/>
    <x v="0"/>
    <x v="0"/>
    <s v="Silver"/>
    <x v="48"/>
    <d v="2002-02-01T00:00:00"/>
    <n v="3399.99"/>
    <n v="2039.9939999999999"/>
    <n v="2"/>
    <n v="4079.9879999999998"/>
  </r>
  <r>
    <x v="0"/>
    <x v="1"/>
    <x v="1"/>
    <s v="Cross-Country Riding Supplies"/>
    <x v="0"/>
    <x v="0"/>
    <x v="0"/>
    <s v="Black"/>
    <x v="49"/>
    <d v="2002-02-01T00:00:00"/>
    <n v="3374.99"/>
    <n v="2024.9939999999999"/>
    <n v="2"/>
    <n v="4049.9879999999998"/>
  </r>
  <r>
    <x v="0"/>
    <x v="1"/>
    <x v="1"/>
    <s v="Cross-Country Riding Supplies"/>
    <x v="0"/>
    <x v="0"/>
    <x v="0"/>
    <s v="Silver"/>
    <x v="32"/>
    <d v="2002-02-01T00:00:00"/>
    <n v="3399.99"/>
    <n v="2039.9939999999999"/>
    <n v="1"/>
    <n v="2039.9939999999999"/>
  </r>
  <r>
    <x v="0"/>
    <x v="1"/>
    <x v="1"/>
    <s v="Cross-Country Riding Supplies"/>
    <x v="0"/>
    <x v="0"/>
    <x v="0"/>
    <s v="Black"/>
    <x v="50"/>
    <d v="2002-02-01T00:00:00"/>
    <n v="3374.99"/>
    <n v="2024.9939999999999"/>
    <n v="1"/>
    <n v="2024.9939999999999"/>
  </r>
  <r>
    <x v="0"/>
    <x v="1"/>
    <x v="1"/>
    <s v="Cross-Country Riding Supplies"/>
    <x v="0"/>
    <x v="0"/>
    <x v="0"/>
    <s v="Silver"/>
    <x v="51"/>
    <d v="2002-02-01T00:00:00"/>
    <n v="3399.99"/>
    <n v="2039.9939999999999"/>
    <n v="1"/>
    <n v="2039.9939999999999"/>
  </r>
  <r>
    <x v="0"/>
    <x v="0"/>
    <x v="3"/>
    <s v="Exotic Bikes"/>
    <x v="0"/>
    <x v="3"/>
    <x v="3"/>
    <s v="Red"/>
    <x v="52"/>
    <d v="2002-02-01T00:00:00"/>
    <n v="782.99"/>
    <n v="419.45890000000003"/>
    <n v="4"/>
    <n v="1677.8356000000001"/>
  </r>
  <r>
    <x v="0"/>
    <x v="0"/>
    <x v="3"/>
    <s v="Exotic Bikes"/>
    <x v="2"/>
    <x v="6"/>
    <x v="9"/>
    <s v="Red"/>
    <x v="45"/>
    <d v="2002-02-01T00:00:00"/>
    <n v="594.83000000000004"/>
    <n v="356.89800000000002"/>
    <n v="1"/>
    <n v="356.89800000000002"/>
  </r>
  <r>
    <x v="0"/>
    <x v="0"/>
    <x v="3"/>
    <s v="Exotic Bikes"/>
    <x v="0"/>
    <x v="3"/>
    <x v="4"/>
    <s v="Red"/>
    <x v="38"/>
    <d v="2002-02-01T00:00:00"/>
    <n v="1457.99"/>
    <n v="874.79399999999998"/>
    <n v="2"/>
    <n v="1749.588"/>
  </r>
  <r>
    <x v="0"/>
    <x v="0"/>
    <x v="3"/>
    <s v="Exotic Bikes"/>
    <x v="0"/>
    <x v="3"/>
    <x v="7"/>
    <s v="Red"/>
    <x v="32"/>
    <d v="2002-02-01T00:00:00"/>
    <n v="3578.27"/>
    <n v="2146.962"/>
    <n v="1"/>
    <n v="2146.962"/>
  </r>
  <r>
    <x v="0"/>
    <x v="0"/>
    <x v="3"/>
    <s v="Exotic Bikes"/>
    <x v="0"/>
    <x v="3"/>
    <x v="3"/>
    <s v="Red"/>
    <x v="53"/>
    <d v="2002-02-01T00:00:00"/>
    <n v="782.99"/>
    <n v="419.45890000000003"/>
    <n v="2"/>
    <n v="838.91780000000006"/>
  </r>
  <r>
    <x v="0"/>
    <x v="0"/>
    <x v="3"/>
    <s v="Exotic Bikes"/>
    <x v="0"/>
    <x v="3"/>
    <x v="4"/>
    <s v="Red"/>
    <x v="53"/>
    <d v="2002-02-01T00:00:00"/>
    <n v="1457.99"/>
    <n v="874.79399999999998"/>
    <n v="1"/>
    <n v="874.79399999999998"/>
  </r>
  <r>
    <x v="0"/>
    <x v="0"/>
    <x v="3"/>
    <s v="Exotic Bikes"/>
    <x v="0"/>
    <x v="3"/>
    <x v="4"/>
    <s v="Red"/>
    <x v="54"/>
    <d v="2002-02-01T00:00:00"/>
    <n v="1457.99"/>
    <n v="874.79399999999998"/>
    <n v="4"/>
    <n v="3499.1759999999999"/>
  </r>
  <r>
    <x v="0"/>
    <x v="0"/>
    <x v="3"/>
    <s v="Exotic Bikes"/>
    <x v="0"/>
    <x v="3"/>
    <x v="3"/>
    <s v="Red"/>
    <x v="36"/>
    <d v="2002-02-01T00:00:00"/>
    <n v="782.99"/>
    <n v="419.45890000000003"/>
    <n v="1"/>
    <n v="419.45890000000003"/>
  </r>
  <r>
    <x v="0"/>
    <x v="0"/>
    <x v="3"/>
    <s v="Exotic Bikes"/>
    <x v="0"/>
    <x v="3"/>
    <x v="3"/>
    <s v="Black"/>
    <x v="41"/>
    <d v="2002-02-01T00:00:00"/>
    <n v="782.99"/>
    <n v="419.45890000000003"/>
    <n v="1"/>
    <n v="419.45890000000003"/>
  </r>
  <r>
    <x v="0"/>
    <x v="0"/>
    <x v="3"/>
    <s v="Exotic Bikes"/>
    <x v="0"/>
    <x v="3"/>
    <x v="3"/>
    <s v="Black"/>
    <x v="43"/>
    <d v="2002-02-01T00:00:00"/>
    <n v="782.99"/>
    <n v="419.45890000000003"/>
    <n v="1"/>
    <n v="419.45890000000003"/>
  </r>
  <r>
    <x v="0"/>
    <x v="0"/>
    <x v="3"/>
    <s v="Exotic Bikes"/>
    <x v="0"/>
    <x v="3"/>
    <x v="3"/>
    <s v="Red"/>
    <x v="55"/>
    <d v="2002-02-01T00:00:00"/>
    <n v="782.99"/>
    <n v="419.45890000000003"/>
    <n v="6"/>
    <n v="2516.7534000000001"/>
  </r>
  <r>
    <x v="0"/>
    <x v="0"/>
    <x v="4"/>
    <s v="Journey Sporting Goods"/>
    <x v="1"/>
    <x v="1"/>
    <x v="1"/>
    <s v="White"/>
    <x v="43"/>
    <d v="2002-02-01T00:00:00"/>
    <n v="9.5"/>
    <n v="5.51"/>
    <n v="14"/>
    <n v="77.14"/>
  </r>
  <r>
    <x v="0"/>
    <x v="0"/>
    <x v="4"/>
    <s v="Journey Sporting Goods"/>
    <x v="0"/>
    <x v="0"/>
    <x v="0"/>
    <s v="Black"/>
    <x v="56"/>
    <d v="2002-02-01T00:00:00"/>
    <n v="3374.99"/>
    <n v="2024.9939999999999"/>
    <n v="2"/>
    <n v="4049.9879999999998"/>
  </r>
  <r>
    <x v="0"/>
    <x v="0"/>
    <x v="4"/>
    <s v="Journey Sporting Goods"/>
    <x v="0"/>
    <x v="0"/>
    <x v="0"/>
    <s v="Silver"/>
    <x v="40"/>
    <d v="2002-02-01T00:00:00"/>
    <n v="3399.99"/>
    <n v="2039.9939999999999"/>
    <n v="2"/>
    <n v="4079.9879999999998"/>
  </r>
  <r>
    <x v="0"/>
    <x v="0"/>
    <x v="4"/>
    <s v="Journey Sporting Goods"/>
    <x v="1"/>
    <x v="5"/>
    <x v="6"/>
    <s v="Multi"/>
    <x v="37"/>
    <d v="2002-02-01T00:00:00"/>
    <n v="8.99"/>
    <n v="5.1864999999999997"/>
    <n v="3"/>
    <n v="15.5595"/>
  </r>
  <r>
    <x v="0"/>
    <x v="0"/>
    <x v="4"/>
    <s v="Journey Sporting Goods"/>
    <x v="0"/>
    <x v="0"/>
    <x v="0"/>
    <s v="Silver"/>
    <x v="43"/>
    <d v="2002-02-01T00:00:00"/>
    <n v="3399.99"/>
    <n v="2039.9939999999999"/>
    <n v="5"/>
    <n v="10199.969999999999"/>
  </r>
  <r>
    <x v="0"/>
    <x v="0"/>
    <x v="4"/>
    <s v="Journey Sporting Goods"/>
    <x v="0"/>
    <x v="0"/>
    <x v="0"/>
    <s v="Black"/>
    <x v="45"/>
    <d v="2002-02-01T00:00:00"/>
    <n v="3374.99"/>
    <n v="2024.9939999999999"/>
    <n v="2"/>
    <n v="4049.9879999999998"/>
  </r>
  <r>
    <x v="0"/>
    <x v="0"/>
    <x v="4"/>
    <s v="Journey Sporting Goods"/>
    <x v="0"/>
    <x v="0"/>
    <x v="0"/>
    <s v="Black"/>
    <x v="31"/>
    <d v="2002-02-01T00:00:00"/>
    <n v="3374.99"/>
    <n v="2024.9939999999999"/>
    <n v="2"/>
    <n v="4049.9879999999998"/>
  </r>
  <r>
    <x v="0"/>
    <x v="0"/>
    <x v="4"/>
    <s v="Journey Sporting Goods"/>
    <x v="0"/>
    <x v="0"/>
    <x v="0"/>
    <s v="Silver"/>
    <x v="54"/>
    <d v="2002-02-01T00:00:00"/>
    <n v="3399.99"/>
    <n v="2039.9939999999999"/>
    <n v="4"/>
    <n v="8159.9759999999997"/>
  </r>
  <r>
    <x v="0"/>
    <x v="0"/>
    <x v="4"/>
    <s v="Journey Sporting Goods"/>
    <x v="1"/>
    <x v="4"/>
    <x v="5"/>
    <s v="Multi"/>
    <x v="41"/>
    <d v="2002-02-01T00:00:00"/>
    <n v="49.99"/>
    <n v="28.840399999999999"/>
    <n v="2"/>
    <n v="57.680799999999998"/>
  </r>
  <r>
    <x v="0"/>
    <x v="0"/>
    <x v="0"/>
    <s v="Every Bike Shop"/>
    <x v="2"/>
    <x v="6"/>
    <x v="8"/>
    <s v="Red"/>
    <x v="34"/>
    <d v="2002-02-01T00:00:00"/>
    <n v="337.22"/>
    <n v="183.93819999999999"/>
    <n v="1"/>
    <n v="183.93819999999999"/>
  </r>
  <r>
    <x v="0"/>
    <x v="0"/>
    <x v="0"/>
    <s v="Every Bike Shop"/>
    <x v="2"/>
    <x v="6"/>
    <x v="8"/>
    <s v="Red"/>
    <x v="37"/>
    <d v="2002-02-01T00:00:00"/>
    <n v="337.22"/>
    <n v="183.93819999999999"/>
    <n v="1"/>
    <n v="183.93819999999999"/>
  </r>
  <r>
    <x v="0"/>
    <x v="0"/>
    <x v="0"/>
    <s v="Every Bike Shop"/>
    <x v="0"/>
    <x v="3"/>
    <x v="3"/>
    <s v="Red"/>
    <x v="33"/>
    <d v="2002-02-01T00:00:00"/>
    <n v="782.99"/>
    <n v="419.45890000000003"/>
    <n v="1"/>
    <n v="419.45890000000003"/>
  </r>
  <r>
    <x v="0"/>
    <x v="0"/>
    <x v="0"/>
    <s v="Every Bike Shop"/>
    <x v="0"/>
    <x v="3"/>
    <x v="3"/>
    <s v="Red"/>
    <x v="54"/>
    <d v="2002-02-01T00:00:00"/>
    <n v="782.99"/>
    <n v="419.45890000000003"/>
    <n v="2"/>
    <n v="838.91780000000006"/>
  </r>
  <r>
    <x v="0"/>
    <x v="0"/>
    <x v="0"/>
    <s v="Every Bike Shop"/>
    <x v="2"/>
    <x v="6"/>
    <x v="8"/>
    <s v="Black"/>
    <x v="54"/>
    <d v="2002-02-01T00:00:00"/>
    <n v="337.22"/>
    <n v="178.58080000000001"/>
    <n v="2"/>
    <n v="357.16160000000002"/>
  </r>
  <r>
    <x v="0"/>
    <x v="0"/>
    <x v="0"/>
    <s v="Every Bike Shop"/>
    <x v="0"/>
    <x v="3"/>
    <x v="4"/>
    <s v="Red"/>
    <x v="51"/>
    <d v="2002-02-01T00:00:00"/>
    <n v="1457.99"/>
    <n v="874.79399999999998"/>
    <n v="3"/>
    <n v="2624.3820000000001"/>
  </r>
  <r>
    <x v="0"/>
    <x v="0"/>
    <x v="0"/>
    <s v="Every Bike Shop"/>
    <x v="0"/>
    <x v="3"/>
    <x v="3"/>
    <s v="Red"/>
    <x v="39"/>
    <d v="2002-02-01T00:00:00"/>
    <n v="782.99"/>
    <n v="419.45890000000003"/>
    <n v="1"/>
    <n v="419.45890000000003"/>
  </r>
  <r>
    <x v="0"/>
    <x v="0"/>
    <x v="0"/>
    <s v="Every Bike Shop"/>
    <x v="0"/>
    <x v="3"/>
    <x v="3"/>
    <s v="Red"/>
    <x v="33"/>
    <d v="2002-02-01T00:00:00"/>
    <n v="782.99"/>
    <n v="419.45890000000003"/>
    <n v="2"/>
    <n v="838.91780000000006"/>
  </r>
  <r>
    <x v="0"/>
    <x v="0"/>
    <x v="0"/>
    <s v="Every Bike Shop"/>
    <x v="0"/>
    <x v="3"/>
    <x v="4"/>
    <s v="Red"/>
    <x v="37"/>
    <d v="2002-02-01T00:00:00"/>
    <n v="1457.99"/>
    <n v="874.79399999999998"/>
    <n v="4"/>
    <n v="3499.1759999999999"/>
  </r>
  <r>
    <x v="0"/>
    <x v="0"/>
    <x v="0"/>
    <s v="Every Bike Shop"/>
    <x v="0"/>
    <x v="3"/>
    <x v="4"/>
    <s v="Red"/>
    <x v="57"/>
    <d v="2002-02-01T00:00:00"/>
    <n v="1457.99"/>
    <n v="874.79399999999998"/>
    <n v="3"/>
    <n v="2624.3820000000001"/>
  </r>
  <r>
    <x v="0"/>
    <x v="0"/>
    <x v="0"/>
    <s v="Every Bike Shop"/>
    <x v="0"/>
    <x v="3"/>
    <x v="3"/>
    <s v="Black"/>
    <x v="42"/>
    <d v="2002-02-01T00:00:00"/>
    <n v="782.99"/>
    <n v="419.45890000000003"/>
    <n v="1"/>
    <n v="419.45890000000003"/>
  </r>
  <r>
    <x v="0"/>
    <x v="0"/>
    <x v="0"/>
    <s v="Every Bike Shop"/>
    <x v="0"/>
    <x v="3"/>
    <x v="7"/>
    <s v="Red"/>
    <x v="50"/>
    <d v="2002-02-01T00:00:00"/>
    <n v="3578.27"/>
    <n v="2146.962"/>
    <n v="1"/>
    <n v="2146.962"/>
  </r>
  <r>
    <x v="0"/>
    <x v="0"/>
    <x v="0"/>
    <s v="Every Bike Shop"/>
    <x v="2"/>
    <x v="6"/>
    <x v="8"/>
    <s v="Red"/>
    <x v="42"/>
    <d v="2002-02-01T00:00:00"/>
    <n v="337.22"/>
    <n v="183.93819999999999"/>
    <n v="1"/>
    <n v="183.93819999999999"/>
  </r>
  <r>
    <x v="0"/>
    <x v="0"/>
    <x v="0"/>
    <s v="Every Bike Shop"/>
    <x v="2"/>
    <x v="6"/>
    <x v="8"/>
    <s v="Red"/>
    <x v="57"/>
    <d v="2002-02-01T00:00:00"/>
    <n v="337.22"/>
    <n v="183.93819999999999"/>
    <n v="1"/>
    <n v="183.93819999999999"/>
  </r>
  <r>
    <x v="0"/>
    <x v="0"/>
    <x v="0"/>
    <s v="Every Bike Shop"/>
    <x v="2"/>
    <x v="6"/>
    <x v="8"/>
    <s v="Black"/>
    <x v="34"/>
    <d v="2002-02-01T00:00:00"/>
    <n v="337.22"/>
    <n v="178.58080000000001"/>
    <n v="1"/>
    <n v="178.58080000000001"/>
  </r>
  <r>
    <x v="0"/>
    <x v="0"/>
    <x v="0"/>
    <s v="Every Bike Shop"/>
    <x v="0"/>
    <x v="3"/>
    <x v="3"/>
    <s v="Black"/>
    <x v="47"/>
    <d v="2002-02-01T00:00:00"/>
    <n v="782.99"/>
    <n v="419.45890000000003"/>
    <n v="1"/>
    <n v="419.45890000000003"/>
  </r>
  <r>
    <x v="0"/>
    <x v="0"/>
    <x v="0"/>
    <s v="Every Bike Shop"/>
    <x v="0"/>
    <x v="3"/>
    <x v="7"/>
    <s v="Red"/>
    <x v="41"/>
    <d v="2002-02-01T00:00:00"/>
    <n v="3578.27"/>
    <n v="2146.962"/>
    <n v="1"/>
    <n v="2146.962"/>
  </r>
  <r>
    <x v="0"/>
    <x v="0"/>
    <x v="0"/>
    <s v="Metro Bike Mart"/>
    <x v="1"/>
    <x v="1"/>
    <x v="1"/>
    <s v="White"/>
    <x v="49"/>
    <d v="2002-02-01T00:00:00"/>
    <n v="9.5"/>
    <n v="5.7"/>
    <n v="2"/>
    <n v="11.4"/>
  </r>
  <r>
    <x v="0"/>
    <x v="0"/>
    <x v="0"/>
    <s v="Metro Bike Mart"/>
    <x v="1"/>
    <x v="4"/>
    <x v="5"/>
    <s v="Multi"/>
    <x v="46"/>
    <d v="2002-02-01T00:00:00"/>
    <n v="49.99"/>
    <n v="28.840399999999999"/>
    <n v="2"/>
    <n v="57.680799999999998"/>
  </r>
  <r>
    <x v="0"/>
    <x v="0"/>
    <x v="2"/>
    <s v="Outdoor Sports Supply"/>
    <x v="0"/>
    <x v="0"/>
    <x v="0"/>
    <s v="Black"/>
    <x v="40"/>
    <d v="2002-02-01T00:00:00"/>
    <n v="3374.99"/>
    <n v="2024.9939999999999"/>
    <n v="4"/>
    <n v="8099.9759999999997"/>
  </r>
  <r>
    <x v="0"/>
    <x v="0"/>
    <x v="2"/>
    <s v="Outdoor Sports Supply"/>
    <x v="1"/>
    <x v="5"/>
    <x v="6"/>
    <s v="Multi"/>
    <x v="58"/>
    <d v="2002-02-01T00:00:00"/>
    <n v="8.99"/>
    <n v="5.1864999999999997"/>
    <n v="2"/>
    <n v="10.372999999999999"/>
  </r>
  <r>
    <x v="0"/>
    <x v="0"/>
    <x v="2"/>
    <s v="Outdoor Sports Supply"/>
    <x v="1"/>
    <x v="4"/>
    <x v="5"/>
    <s v="Multi"/>
    <x v="32"/>
    <d v="2002-02-01T00:00:00"/>
    <n v="49.99"/>
    <n v="28.840399999999999"/>
    <n v="4"/>
    <n v="115.3616"/>
  </r>
  <r>
    <x v="0"/>
    <x v="0"/>
    <x v="2"/>
    <s v="Outdoor Sports Supply"/>
    <x v="0"/>
    <x v="0"/>
    <x v="0"/>
    <s v="Silver"/>
    <x v="32"/>
    <d v="2002-02-01T00:00:00"/>
    <n v="3399.99"/>
    <n v="2039.9939999999999"/>
    <n v="2"/>
    <n v="4079.9879999999998"/>
  </r>
  <r>
    <x v="0"/>
    <x v="0"/>
    <x v="2"/>
    <s v="Outdoor Sports Supply"/>
    <x v="0"/>
    <x v="0"/>
    <x v="0"/>
    <s v="Black"/>
    <x v="43"/>
    <d v="2002-02-01T00:00:00"/>
    <n v="3374.99"/>
    <n v="2024.9939999999999"/>
    <n v="4"/>
    <n v="8099.9759999999997"/>
  </r>
  <r>
    <x v="0"/>
    <x v="0"/>
    <x v="4"/>
    <s v="Preferred Bikes"/>
    <x v="2"/>
    <x v="6"/>
    <x v="8"/>
    <s v="Red"/>
    <x v="37"/>
    <d v="2002-02-01T00:00:00"/>
    <n v="337.22"/>
    <n v="183.93819999999999"/>
    <n v="4"/>
    <n v="735.75279999999998"/>
  </r>
  <r>
    <x v="0"/>
    <x v="0"/>
    <x v="4"/>
    <s v="Preferred Bikes"/>
    <x v="2"/>
    <x v="6"/>
    <x v="8"/>
    <s v="Red"/>
    <x v="32"/>
    <d v="2002-02-01T00:00:00"/>
    <n v="337.22"/>
    <n v="183.93819999999999"/>
    <n v="1"/>
    <n v="183.93819999999999"/>
  </r>
  <r>
    <x v="0"/>
    <x v="0"/>
    <x v="4"/>
    <s v="Preferred Bikes"/>
    <x v="0"/>
    <x v="3"/>
    <x v="3"/>
    <s v="Red"/>
    <x v="35"/>
    <d v="2002-02-01T00:00:00"/>
    <n v="782.99"/>
    <n v="419.45890000000003"/>
    <n v="2"/>
    <n v="838.91780000000006"/>
  </r>
  <r>
    <x v="0"/>
    <x v="0"/>
    <x v="4"/>
    <s v="Preferred Bikes"/>
    <x v="0"/>
    <x v="3"/>
    <x v="7"/>
    <s v="Red"/>
    <x v="52"/>
    <d v="2002-02-01T00:00:00"/>
    <n v="3578.27"/>
    <n v="2146.962"/>
    <n v="2"/>
    <n v="4293.924"/>
  </r>
  <r>
    <x v="0"/>
    <x v="0"/>
    <x v="4"/>
    <s v="Preferred Bikes"/>
    <x v="1"/>
    <x v="4"/>
    <x v="5"/>
    <s v="Multi"/>
    <x v="54"/>
    <d v="2002-02-01T00:00:00"/>
    <n v="49.99"/>
    <n v="28.840399999999999"/>
    <n v="1"/>
    <n v="28.840399999999999"/>
  </r>
  <r>
    <x v="0"/>
    <x v="0"/>
    <x v="4"/>
    <s v="Preferred Bikes"/>
    <x v="0"/>
    <x v="3"/>
    <x v="3"/>
    <s v="Black"/>
    <x v="43"/>
    <d v="2002-02-01T00:00:00"/>
    <n v="782.99"/>
    <n v="419.45890000000003"/>
    <n v="3"/>
    <n v="1258.3767"/>
  </r>
  <r>
    <x v="0"/>
    <x v="0"/>
    <x v="4"/>
    <s v="Preferred Bikes"/>
    <x v="3"/>
    <x v="7"/>
    <x v="10"/>
    <s v="Blue"/>
    <x v="32"/>
    <d v="2002-02-01T00:00:00"/>
    <n v="34.99"/>
    <n v="20.186499999999999"/>
    <n v="5"/>
    <n v="100.93249999999999"/>
  </r>
  <r>
    <x v="0"/>
    <x v="0"/>
    <x v="4"/>
    <s v="Preferred Bikes"/>
    <x v="0"/>
    <x v="3"/>
    <x v="4"/>
    <s v="Red"/>
    <x v="33"/>
    <d v="2002-02-01T00:00:00"/>
    <n v="1457.99"/>
    <n v="874.79399999999998"/>
    <n v="2"/>
    <n v="1749.588"/>
  </r>
  <r>
    <x v="0"/>
    <x v="0"/>
    <x v="4"/>
    <s v="Preferred Bikes"/>
    <x v="3"/>
    <x v="7"/>
    <x v="10"/>
    <s v="Red"/>
    <x v="34"/>
    <d v="2002-02-01T00:00:00"/>
    <n v="34.99"/>
    <n v="20.186499999999999"/>
    <n v="1"/>
    <n v="20.186499999999999"/>
  </r>
  <r>
    <x v="0"/>
    <x v="0"/>
    <x v="4"/>
    <s v="Preferred Bikes"/>
    <x v="2"/>
    <x v="6"/>
    <x v="8"/>
    <s v="Black"/>
    <x v="40"/>
    <d v="2002-02-01T00:00:00"/>
    <n v="337.22"/>
    <n v="178.58080000000001"/>
    <n v="2"/>
    <n v="357.16160000000002"/>
  </r>
  <r>
    <x v="0"/>
    <x v="0"/>
    <x v="4"/>
    <s v="Preferred Bikes"/>
    <x v="1"/>
    <x v="4"/>
    <x v="5"/>
    <s v="Multi"/>
    <x v="46"/>
    <d v="2002-02-01T00:00:00"/>
    <n v="49.99"/>
    <n v="28.840399999999999"/>
    <n v="4"/>
    <n v="115.3616"/>
  </r>
  <r>
    <x v="0"/>
    <x v="0"/>
    <x v="4"/>
    <s v="Preferred Bikes"/>
    <x v="1"/>
    <x v="5"/>
    <x v="6"/>
    <s v="Multi"/>
    <x v="59"/>
    <d v="2002-02-01T00:00:00"/>
    <n v="8.99"/>
    <n v="5.1864999999999997"/>
    <n v="2"/>
    <n v="10.372999999999999"/>
  </r>
  <r>
    <x v="0"/>
    <x v="0"/>
    <x v="4"/>
    <s v="Preferred Bikes"/>
    <x v="0"/>
    <x v="3"/>
    <x v="3"/>
    <s v="Red"/>
    <x v="50"/>
    <d v="2002-02-01T00:00:00"/>
    <n v="782.99"/>
    <n v="419.45890000000003"/>
    <n v="3"/>
    <n v="1258.3767"/>
  </r>
  <r>
    <x v="0"/>
    <x v="0"/>
    <x v="4"/>
    <s v="Preferred Bikes"/>
    <x v="0"/>
    <x v="3"/>
    <x v="3"/>
    <s v="Red"/>
    <x v="45"/>
    <d v="2002-02-01T00:00:00"/>
    <n v="782.99"/>
    <n v="419.45890000000003"/>
    <n v="2"/>
    <n v="838.91780000000006"/>
  </r>
  <r>
    <x v="0"/>
    <x v="0"/>
    <x v="4"/>
    <s v="Preferred Bikes"/>
    <x v="0"/>
    <x v="3"/>
    <x v="4"/>
    <s v="Red"/>
    <x v="42"/>
    <d v="2002-02-01T00:00:00"/>
    <n v="1457.99"/>
    <n v="874.79399999999998"/>
    <n v="1"/>
    <n v="874.79399999999998"/>
  </r>
  <r>
    <x v="0"/>
    <x v="0"/>
    <x v="4"/>
    <s v="Preferred Bikes"/>
    <x v="2"/>
    <x v="6"/>
    <x v="8"/>
    <s v="Red"/>
    <x v="36"/>
    <d v="2002-02-01T00:00:00"/>
    <n v="337.22"/>
    <n v="183.93819999999999"/>
    <n v="1"/>
    <n v="183.93819999999999"/>
  </r>
  <r>
    <x v="0"/>
    <x v="0"/>
    <x v="4"/>
    <s v="Preferred Bikes"/>
    <x v="2"/>
    <x v="6"/>
    <x v="8"/>
    <s v="Red"/>
    <x v="56"/>
    <d v="2002-02-01T00:00:00"/>
    <n v="337.22"/>
    <n v="183.93819999999999"/>
    <n v="3"/>
    <n v="551.81459999999993"/>
  </r>
  <r>
    <x v="0"/>
    <x v="0"/>
    <x v="4"/>
    <s v="Preferred Bikes"/>
    <x v="0"/>
    <x v="3"/>
    <x v="3"/>
    <s v="Red"/>
    <x v="55"/>
    <d v="2002-02-01T00:00:00"/>
    <n v="782.99"/>
    <n v="419.45890000000003"/>
    <n v="2"/>
    <n v="838.91780000000006"/>
  </r>
  <r>
    <x v="0"/>
    <x v="0"/>
    <x v="4"/>
    <s v="Preferred Bikes"/>
    <x v="0"/>
    <x v="3"/>
    <x v="3"/>
    <s v="Black"/>
    <x v="52"/>
    <d v="2002-02-01T00:00:00"/>
    <n v="782.99"/>
    <n v="419.45890000000003"/>
    <n v="4"/>
    <n v="1677.8356000000001"/>
  </r>
  <r>
    <x v="0"/>
    <x v="0"/>
    <x v="4"/>
    <s v="Preferred Bikes"/>
    <x v="3"/>
    <x v="7"/>
    <x v="10"/>
    <s v="Black"/>
    <x v="51"/>
    <d v="2002-02-01T00:00:00"/>
    <n v="34.99"/>
    <n v="20.186499999999999"/>
    <n v="1"/>
    <n v="20.186499999999999"/>
  </r>
  <r>
    <x v="0"/>
    <x v="0"/>
    <x v="4"/>
    <s v="Preferred Bikes"/>
    <x v="0"/>
    <x v="3"/>
    <x v="3"/>
    <s v="Red"/>
    <x v="42"/>
    <d v="2002-02-01T00:00:00"/>
    <n v="782.99"/>
    <n v="419.45890000000003"/>
    <n v="8"/>
    <n v="3355.6712000000002"/>
  </r>
  <r>
    <x v="0"/>
    <x v="0"/>
    <x v="4"/>
    <s v="Preferred Bikes"/>
    <x v="0"/>
    <x v="3"/>
    <x v="4"/>
    <s v="Red"/>
    <x v="40"/>
    <d v="2002-02-01T00:00:00"/>
    <n v="1457.99"/>
    <n v="874.79399999999998"/>
    <n v="2"/>
    <n v="1749.588"/>
  </r>
  <r>
    <x v="0"/>
    <x v="0"/>
    <x v="4"/>
    <s v="Preferred Bikes"/>
    <x v="0"/>
    <x v="3"/>
    <x v="3"/>
    <s v="Black"/>
    <x v="39"/>
    <d v="2002-02-01T00:00:00"/>
    <n v="782.99"/>
    <n v="419.45890000000003"/>
    <n v="5"/>
    <n v="2097.2945"/>
  </r>
  <r>
    <x v="0"/>
    <x v="0"/>
    <x v="4"/>
    <s v="Preferred Bikes"/>
    <x v="1"/>
    <x v="4"/>
    <x v="5"/>
    <s v="Multi"/>
    <x v="49"/>
    <d v="2002-02-01T00:00:00"/>
    <n v="49.99"/>
    <n v="28.840399999999999"/>
    <n v="3"/>
    <n v="86.521199999999993"/>
  </r>
  <r>
    <x v="0"/>
    <x v="0"/>
    <x v="4"/>
    <s v="Preferred Bikes"/>
    <x v="0"/>
    <x v="3"/>
    <x v="3"/>
    <s v="Black"/>
    <x v="51"/>
    <d v="2002-02-01T00:00:00"/>
    <n v="782.99"/>
    <n v="419.45890000000003"/>
    <n v="3"/>
    <n v="1258.3767"/>
  </r>
  <r>
    <x v="0"/>
    <x v="0"/>
    <x v="4"/>
    <s v="Preferred Bikes"/>
    <x v="2"/>
    <x v="6"/>
    <x v="9"/>
    <s v="Red"/>
    <x v="43"/>
    <d v="2002-02-01T00:00:00"/>
    <n v="594.83000000000004"/>
    <n v="356.89800000000002"/>
    <n v="1"/>
    <n v="356.89800000000002"/>
  </r>
  <r>
    <x v="0"/>
    <x v="0"/>
    <x v="4"/>
    <s v="Preferred Bikes"/>
    <x v="0"/>
    <x v="3"/>
    <x v="4"/>
    <s v="Red"/>
    <x v="50"/>
    <d v="2002-02-01T00:00:00"/>
    <n v="1457.99"/>
    <n v="874.79399999999998"/>
    <n v="2"/>
    <n v="1749.588"/>
  </r>
  <r>
    <x v="0"/>
    <x v="1"/>
    <x v="1"/>
    <s v="Rewarding Activities Company"/>
    <x v="0"/>
    <x v="3"/>
    <x v="4"/>
    <s v="Red"/>
    <x v="53"/>
    <d v="2002-02-01T00:00:00"/>
    <n v="1457.99"/>
    <n v="874.79399999999998"/>
    <n v="3"/>
    <n v="2624.3820000000001"/>
  </r>
  <r>
    <x v="0"/>
    <x v="1"/>
    <x v="1"/>
    <s v="Rewarding Activities Company"/>
    <x v="0"/>
    <x v="3"/>
    <x v="4"/>
    <s v="Red"/>
    <x v="52"/>
    <d v="2002-02-01T00:00:00"/>
    <n v="1457.99"/>
    <n v="874.79399999999998"/>
    <n v="1"/>
    <n v="874.79399999999998"/>
  </r>
  <r>
    <x v="0"/>
    <x v="1"/>
    <x v="1"/>
    <s v="Rewarding Activities Company"/>
    <x v="0"/>
    <x v="3"/>
    <x v="3"/>
    <s v="Red"/>
    <x v="56"/>
    <d v="2002-02-01T00:00:00"/>
    <n v="782.99"/>
    <n v="419.45890000000003"/>
    <n v="7"/>
    <n v="2936.2123000000001"/>
  </r>
  <r>
    <x v="0"/>
    <x v="1"/>
    <x v="1"/>
    <s v="Rewarding Activities Company"/>
    <x v="0"/>
    <x v="3"/>
    <x v="3"/>
    <s v="Black"/>
    <x v="56"/>
    <d v="2002-02-01T00:00:00"/>
    <n v="782.99"/>
    <n v="419.45890000000003"/>
    <n v="4"/>
    <n v="1677.8356000000001"/>
  </r>
  <r>
    <x v="0"/>
    <x v="1"/>
    <x v="1"/>
    <s v="Rewarding Activities Company"/>
    <x v="0"/>
    <x v="3"/>
    <x v="4"/>
    <s v="Red"/>
    <x v="44"/>
    <d v="2002-02-01T00:00:00"/>
    <n v="1457.99"/>
    <n v="874.79399999999998"/>
    <n v="7"/>
    <n v="6123.558"/>
  </r>
  <r>
    <x v="0"/>
    <x v="1"/>
    <x v="1"/>
    <s v="Rewarding Activities Company"/>
    <x v="1"/>
    <x v="4"/>
    <x v="5"/>
    <s v="Multi"/>
    <x v="59"/>
    <d v="2002-02-01T00:00:00"/>
    <n v="49.99"/>
    <n v="28.840399999999999"/>
    <n v="9"/>
    <n v="259.56360000000001"/>
  </r>
  <r>
    <x v="0"/>
    <x v="1"/>
    <x v="1"/>
    <s v="Rewarding Activities Company"/>
    <x v="1"/>
    <x v="5"/>
    <x v="6"/>
    <s v="Multi"/>
    <x v="39"/>
    <d v="2002-02-01T00:00:00"/>
    <n v="8.99"/>
    <n v="5.0136000000000003"/>
    <n v="11"/>
    <n v="55.149600000000007"/>
  </r>
  <r>
    <x v="0"/>
    <x v="1"/>
    <x v="1"/>
    <s v="Rewarding Activities Company"/>
    <x v="0"/>
    <x v="3"/>
    <x v="7"/>
    <s v="Red"/>
    <x v="33"/>
    <d v="2002-02-01T00:00:00"/>
    <n v="3578.27"/>
    <n v="2146.962"/>
    <n v="2"/>
    <n v="4293.924"/>
  </r>
  <r>
    <x v="0"/>
    <x v="1"/>
    <x v="1"/>
    <s v="Rewarding Activities Company"/>
    <x v="0"/>
    <x v="3"/>
    <x v="3"/>
    <s v="Red"/>
    <x v="42"/>
    <d v="2002-02-01T00:00:00"/>
    <n v="782.99"/>
    <n v="419.45890000000003"/>
    <n v="5"/>
    <n v="2097.2945"/>
  </r>
  <r>
    <x v="0"/>
    <x v="1"/>
    <x v="1"/>
    <s v="Rewarding Activities Company"/>
    <x v="0"/>
    <x v="3"/>
    <x v="3"/>
    <s v="Red"/>
    <x v="34"/>
    <d v="2002-02-01T00:00:00"/>
    <n v="782.99"/>
    <n v="419.45890000000003"/>
    <n v="6"/>
    <n v="2516.7534000000001"/>
  </r>
  <r>
    <x v="0"/>
    <x v="1"/>
    <x v="1"/>
    <s v="Rewarding Activities Company"/>
    <x v="3"/>
    <x v="7"/>
    <x v="10"/>
    <s v="Black"/>
    <x v="49"/>
    <d v="2002-02-01T00:00:00"/>
    <n v="34.99"/>
    <n v="20.186499999999999"/>
    <n v="4"/>
    <n v="80.745999999999995"/>
  </r>
  <r>
    <x v="0"/>
    <x v="1"/>
    <x v="1"/>
    <s v="Rewarding Activities Company"/>
    <x v="2"/>
    <x v="6"/>
    <x v="8"/>
    <s v="Black"/>
    <x v="38"/>
    <d v="2002-02-01T00:00:00"/>
    <n v="337.22"/>
    <n v="178.58080000000001"/>
    <n v="1"/>
    <n v="178.58080000000001"/>
  </r>
  <r>
    <x v="0"/>
    <x v="1"/>
    <x v="1"/>
    <s v="Rewarding Activities Company"/>
    <x v="0"/>
    <x v="3"/>
    <x v="3"/>
    <s v="Black"/>
    <x v="50"/>
    <d v="2002-02-01T00:00:00"/>
    <n v="782.99"/>
    <n v="419.45890000000003"/>
    <n v="1"/>
    <n v="419.45890000000003"/>
  </r>
  <r>
    <x v="0"/>
    <x v="1"/>
    <x v="1"/>
    <s v="Rewarding Activities Company"/>
    <x v="0"/>
    <x v="3"/>
    <x v="3"/>
    <s v="Red"/>
    <x v="43"/>
    <d v="2002-02-01T00:00:00"/>
    <n v="782.99"/>
    <n v="419.45890000000003"/>
    <n v="5"/>
    <n v="2097.2945"/>
  </r>
  <r>
    <x v="0"/>
    <x v="1"/>
    <x v="1"/>
    <s v="Rewarding Activities Company"/>
    <x v="2"/>
    <x v="6"/>
    <x v="8"/>
    <s v="Red"/>
    <x v="41"/>
    <d v="2002-02-01T00:00:00"/>
    <n v="337.22"/>
    <n v="183.93819999999999"/>
    <n v="1"/>
    <n v="183.93819999999999"/>
  </r>
  <r>
    <x v="0"/>
    <x v="1"/>
    <x v="1"/>
    <s v="Rewarding Activities Company"/>
    <x v="3"/>
    <x v="7"/>
    <x v="10"/>
    <s v="Red"/>
    <x v="57"/>
    <d v="2002-02-01T00:00:00"/>
    <n v="34.99"/>
    <n v="20.186499999999999"/>
    <n v="6"/>
    <n v="121.119"/>
  </r>
  <r>
    <x v="0"/>
    <x v="1"/>
    <x v="1"/>
    <s v="Rewarding Activities Company"/>
    <x v="0"/>
    <x v="3"/>
    <x v="3"/>
    <s v="Red"/>
    <x v="35"/>
    <d v="2002-02-01T00:00:00"/>
    <n v="782.99"/>
    <n v="419.45890000000003"/>
    <n v="10"/>
    <n v="4194.5889999999999"/>
  </r>
  <r>
    <x v="0"/>
    <x v="1"/>
    <x v="1"/>
    <s v="Rewarding Activities Company"/>
    <x v="0"/>
    <x v="3"/>
    <x v="3"/>
    <s v="Black"/>
    <x v="39"/>
    <d v="2002-02-01T00:00:00"/>
    <n v="782.99"/>
    <n v="419.45890000000003"/>
    <n v="1"/>
    <n v="419.45890000000003"/>
  </r>
  <r>
    <x v="0"/>
    <x v="1"/>
    <x v="1"/>
    <s v="Rewarding Activities Company"/>
    <x v="2"/>
    <x v="6"/>
    <x v="9"/>
    <s v="Red"/>
    <x v="31"/>
    <d v="2002-02-01T00:00:00"/>
    <n v="594.83000000000004"/>
    <n v="356.89800000000002"/>
    <n v="4"/>
    <n v="1427.5920000000001"/>
  </r>
  <r>
    <x v="0"/>
    <x v="1"/>
    <x v="1"/>
    <s v="Rewarding Activities Company"/>
    <x v="0"/>
    <x v="3"/>
    <x v="4"/>
    <s v="Red"/>
    <x v="55"/>
    <d v="2002-02-01T00:00:00"/>
    <n v="1457.99"/>
    <n v="874.79399999999998"/>
    <n v="4"/>
    <n v="3499.1759999999999"/>
  </r>
  <r>
    <x v="0"/>
    <x v="1"/>
    <x v="1"/>
    <s v="Rewarding Activities Company"/>
    <x v="0"/>
    <x v="3"/>
    <x v="3"/>
    <s v="Black"/>
    <x v="48"/>
    <d v="2002-02-01T00:00:00"/>
    <n v="782.99"/>
    <n v="419.45890000000003"/>
    <n v="3"/>
    <n v="1258.3767"/>
  </r>
  <r>
    <x v="0"/>
    <x v="1"/>
    <x v="1"/>
    <s v="Rewarding Activities Company"/>
    <x v="2"/>
    <x v="6"/>
    <x v="8"/>
    <s v="Red"/>
    <x v="56"/>
    <d v="2002-02-01T00:00:00"/>
    <n v="337.22"/>
    <n v="183.93819999999999"/>
    <n v="5"/>
    <n v="919.69100000000003"/>
  </r>
  <r>
    <x v="0"/>
    <x v="1"/>
    <x v="1"/>
    <s v="Rewarding Activities Company"/>
    <x v="1"/>
    <x v="4"/>
    <x v="5"/>
    <s v="Multi"/>
    <x v="48"/>
    <d v="2002-02-01T00:00:00"/>
    <n v="49.99"/>
    <n v="28.840399999999999"/>
    <n v="4"/>
    <n v="115.3616"/>
  </r>
  <r>
    <x v="0"/>
    <x v="1"/>
    <x v="1"/>
    <s v="Rewarding Activities Company"/>
    <x v="3"/>
    <x v="7"/>
    <x v="10"/>
    <s v="Blue"/>
    <x v="32"/>
    <d v="2002-02-01T00:00:00"/>
    <n v="34.99"/>
    <n v="20.186499999999999"/>
    <n v="3"/>
    <n v="60.5595"/>
  </r>
  <r>
    <x v="0"/>
    <x v="1"/>
    <x v="1"/>
    <s v="Rewarding Activities Company"/>
    <x v="1"/>
    <x v="4"/>
    <x v="5"/>
    <s v="Multi"/>
    <x v="35"/>
    <d v="2002-02-01T00:00:00"/>
    <n v="49.99"/>
    <n v="28.840399999999999"/>
    <n v="9"/>
    <n v="259.56360000000001"/>
  </r>
  <r>
    <x v="0"/>
    <x v="0"/>
    <x v="0"/>
    <s v="Unified Sports Company"/>
    <x v="0"/>
    <x v="0"/>
    <x v="0"/>
    <s v="Silver"/>
    <x v="60"/>
    <d v="2002-02-01T00:00:00"/>
    <n v="3399.99"/>
    <n v="2039.9939999999999"/>
    <n v="1"/>
    <n v="2039.9939999999999"/>
  </r>
  <r>
    <x v="0"/>
    <x v="0"/>
    <x v="0"/>
    <s v="Unified Sports Company"/>
    <x v="1"/>
    <x v="1"/>
    <x v="1"/>
    <s v="White"/>
    <x v="58"/>
    <d v="2002-02-01T00:00:00"/>
    <n v="9.5"/>
    <n v="5.7"/>
    <n v="2"/>
    <n v="11.4"/>
  </r>
  <r>
    <x v="0"/>
    <x v="0"/>
    <x v="0"/>
    <s v="Unified Sports Company"/>
    <x v="0"/>
    <x v="0"/>
    <x v="0"/>
    <s v="Black"/>
    <x v="35"/>
    <d v="2002-02-01T00:00:00"/>
    <n v="3374.99"/>
    <n v="2024.9939999999999"/>
    <n v="4"/>
    <n v="8099.9759999999997"/>
  </r>
  <r>
    <x v="0"/>
    <x v="0"/>
    <x v="0"/>
    <s v="Unified Sports Company"/>
    <x v="2"/>
    <x v="2"/>
    <x v="2"/>
    <s v="Silver"/>
    <x v="31"/>
    <d v="2002-02-01T00:00:00"/>
    <n v="1364.5"/>
    <n v="722.59490000000005"/>
    <n v="2"/>
    <n v="1445.1898000000001"/>
  </r>
  <r>
    <x v="0"/>
    <x v="0"/>
    <x v="0"/>
    <s v="Unified Sports Company"/>
    <x v="2"/>
    <x v="2"/>
    <x v="2"/>
    <s v="Black"/>
    <x v="37"/>
    <d v="2002-02-01T00:00:00"/>
    <n v="1349.6"/>
    <n v="714.70429999999999"/>
    <n v="3"/>
    <n v="2144.1129000000001"/>
  </r>
  <r>
    <x v="0"/>
    <x v="0"/>
    <x v="0"/>
    <s v="Unified Sports Company"/>
    <x v="0"/>
    <x v="0"/>
    <x v="0"/>
    <s v="Black"/>
    <x v="58"/>
    <d v="2002-02-01T00:00:00"/>
    <n v="3374.99"/>
    <n v="2024.9939999999999"/>
    <n v="4"/>
    <n v="8099.9759999999997"/>
  </r>
  <r>
    <x v="0"/>
    <x v="0"/>
    <x v="0"/>
    <s v="Unified Sports Company"/>
    <x v="0"/>
    <x v="0"/>
    <x v="0"/>
    <s v="Silver"/>
    <x v="41"/>
    <d v="2002-02-01T00:00:00"/>
    <n v="3399.99"/>
    <n v="2039.9939999999999"/>
    <n v="6"/>
    <n v="12239.964"/>
  </r>
  <r>
    <x v="0"/>
    <x v="0"/>
    <x v="0"/>
    <s v="Unified Sports Company"/>
    <x v="0"/>
    <x v="0"/>
    <x v="0"/>
    <s v="Black"/>
    <x v="44"/>
    <d v="2002-02-01T00:00:00"/>
    <n v="3374.99"/>
    <n v="2024.9939999999999"/>
    <n v="2"/>
    <n v="4049.9879999999998"/>
  </r>
  <r>
    <x v="0"/>
    <x v="0"/>
    <x v="0"/>
    <s v="Unified Sports Company"/>
    <x v="2"/>
    <x v="2"/>
    <x v="2"/>
    <s v="Black"/>
    <x v="60"/>
    <d v="2002-02-01T00:00:00"/>
    <n v="1349.6"/>
    <n v="809.76"/>
    <n v="2"/>
    <n v="1619.52"/>
  </r>
  <r>
    <x v="0"/>
    <x v="1"/>
    <x v="1"/>
    <s v="National Manufacturing"/>
    <x v="2"/>
    <x v="6"/>
    <x v="8"/>
    <s v="Black"/>
    <x v="56"/>
    <d v="2002-02-01T00:00:00"/>
    <n v="337.22"/>
    <n v="178.58080000000001"/>
    <n v="1"/>
    <n v="178.58080000000001"/>
  </r>
  <r>
    <x v="0"/>
    <x v="1"/>
    <x v="1"/>
    <s v="National Manufacturing"/>
    <x v="0"/>
    <x v="3"/>
    <x v="3"/>
    <s v="Red"/>
    <x v="37"/>
    <d v="2002-02-01T00:00:00"/>
    <n v="782.99"/>
    <n v="419.45890000000003"/>
    <n v="2"/>
    <n v="838.91780000000006"/>
  </r>
  <r>
    <x v="0"/>
    <x v="1"/>
    <x v="1"/>
    <s v="National Manufacturing"/>
    <x v="0"/>
    <x v="3"/>
    <x v="4"/>
    <s v="Red"/>
    <x v="54"/>
    <d v="2002-02-01T00:00:00"/>
    <n v="1457.99"/>
    <n v="874.79399999999998"/>
    <n v="2"/>
    <n v="1749.588"/>
  </r>
  <r>
    <x v="0"/>
    <x v="1"/>
    <x v="1"/>
    <s v="National Manufacturing"/>
    <x v="0"/>
    <x v="3"/>
    <x v="3"/>
    <s v="Black"/>
    <x v="55"/>
    <d v="2002-02-01T00:00:00"/>
    <n v="782.99"/>
    <n v="419.45890000000003"/>
    <n v="1"/>
    <n v="419.45890000000003"/>
  </r>
  <r>
    <x v="0"/>
    <x v="1"/>
    <x v="1"/>
    <s v="National Manufacturing"/>
    <x v="0"/>
    <x v="3"/>
    <x v="7"/>
    <s v="Red"/>
    <x v="42"/>
    <d v="2002-02-01T00:00:00"/>
    <n v="3578.27"/>
    <n v="2146.962"/>
    <n v="1"/>
    <n v="2146.962"/>
  </r>
  <r>
    <x v="0"/>
    <x v="1"/>
    <x v="1"/>
    <s v="National Manufacturing"/>
    <x v="0"/>
    <x v="3"/>
    <x v="4"/>
    <s v="Red"/>
    <x v="33"/>
    <d v="2002-02-01T00:00:00"/>
    <n v="1457.99"/>
    <n v="874.79399999999998"/>
    <n v="2"/>
    <n v="1749.588"/>
  </r>
  <r>
    <x v="0"/>
    <x v="1"/>
    <x v="1"/>
    <s v="National Manufacturing"/>
    <x v="0"/>
    <x v="3"/>
    <x v="4"/>
    <s v="Red"/>
    <x v="33"/>
    <d v="2002-02-01T00:00:00"/>
    <n v="1457.99"/>
    <n v="874.79399999999998"/>
    <n v="1"/>
    <n v="874.79399999999998"/>
  </r>
  <r>
    <x v="0"/>
    <x v="1"/>
    <x v="1"/>
    <s v="National Manufacturing"/>
    <x v="0"/>
    <x v="3"/>
    <x v="3"/>
    <s v="Red"/>
    <x v="60"/>
    <d v="2002-02-01T00:00:00"/>
    <n v="782.99"/>
    <n v="419.45890000000003"/>
    <n v="3"/>
    <n v="1258.3767"/>
  </r>
  <r>
    <x v="0"/>
    <x v="1"/>
    <x v="1"/>
    <s v="National Manufacturing"/>
    <x v="2"/>
    <x v="6"/>
    <x v="8"/>
    <s v="Red"/>
    <x v="43"/>
    <d v="2002-02-01T00:00:00"/>
    <n v="337.22"/>
    <n v="183.93819999999999"/>
    <n v="1"/>
    <n v="183.93819999999999"/>
  </r>
  <r>
    <x v="0"/>
    <x v="1"/>
    <x v="1"/>
    <s v="National Manufacturing"/>
    <x v="0"/>
    <x v="3"/>
    <x v="3"/>
    <s v="Red"/>
    <x v="58"/>
    <d v="2002-02-01T00:00:00"/>
    <n v="782.99"/>
    <n v="419.45890000000003"/>
    <n v="2"/>
    <n v="838.91780000000006"/>
  </r>
  <r>
    <x v="0"/>
    <x v="1"/>
    <x v="1"/>
    <s v="National Manufacturing"/>
    <x v="0"/>
    <x v="3"/>
    <x v="3"/>
    <s v="Red"/>
    <x v="39"/>
    <d v="2002-02-01T00:00:00"/>
    <n v="782.99"/>
    <n v="419.45890000000003"/>
    <n v="4"/>
    <n v="1677.8356000000001"/>
  </r>
  <r>
    <x v="0"/>
    <x v="1"/>
    <x v="1"/>
    <s v="National Manufacturing"/>
    <x v="0"/>
    <x v="3"/>
    <x v="3"/>
    <s v="Red"/>
    <x v="59"/>
    <d v="2002-02-01T00:00:00"/>
    <n v="782.99"/>
    <n v="419.45890000000003"/>
    <n v="2"/>
    <n v="838.91780000000006"/>
  </r>
  <r>
    <x v="0"/>
    <x v="0"/>
    <x v="3"/>
    <s v="Wholesale Bikes"/>
    <x v="0"/>
    <x v="3"/>
    <x v="3"/>
    <s v="Red"/>
    <x v="55"/>
    <d v="2002-02-01T00:00:00"/>
    <n v="782.99"/>
    <n v="419.45890000000003"/>
    <n v="1"/>
    <n v="419.45890000000003"/>
  </r>
  <r>
    <x v="0"/>
    <x v="0"/>
    <x v="3"/>
    <s v="Wholesale Bikes"/>
    <x v="0"/>
    <x v="3"/>
    <x v="3"/>
    <s v="Red"/>
    <x v="54"/>
    <d v="2002-02-01T00:00:00"/>
    <n v="782.99"/>
    <n v="419.45890000000003"/>
    <n v="1"/>
    <n v="419.45890000000003"/>
  </r>
  <r>
    <x v="0"/>
    <x v="0"/>
    <x v="3"/>
    <s v="Wholesale Bikes"/>
    <x v="0"/>
    <x v="3"/>
    <x v="3"/>
    <s v="Black"/>
    <x v="57"/>
    <d v="2002-02-01T00:00:00"/>
    <n v="782.99"/>
    <n v="419.45890000000003"/>
    <n v="1"/>
    <n v="419.45890000000003"/>
  </r>
  <r>
    <x v="0"/>
    <x v="0"/>
    <x v="3"/>
    <s v="Wholesale Bikes"/>
    <x v="0"/>
    <x v="3"/>
    <x v="3"/>
    <s v="Black"/>
    <x v="32"/>
    <d v="2002-02-01T00:00:00"/>
    <n v="782.99"/>
    <n v="419.45890000000003"/>
    <n v="2"/>
    <n v="838.91780000000006"/>
  </r>
  <r>
    <x v="0"/>
    <x v="0"/>
    <x v="3"/>
    <s v="Wholesale Bikes"/>
    <x v="0"/>
    <x v="3"/>
    <x v="4"/>
    <s v="Red"/>
    <x v="59"/>
    <d v="2002-02-01T00:00:00"/>
    <n v="1457.99"/>
    <n v="874.79399999999998"/>
    <n v="2"/>
    <n v="1749.588"/>
  </r>
  <r>
    <x v="0"/>
    <x v="0"/>
    <x v="3"/>
    <s v="Wholesale Bikes"/>
    <x v="0"/>
    <x v="3"/>
    <x v="3"/>
    <s v="Red"/>
    <x v="61"/>
    <d v="2002-02-01T00:00:00"/>
    <n v="782.99"/>
    <n v="419.45890000000003"/>
    <n v="2"/>
    <n v="838.91780000000006"/>
  </r>
  <r>
    <x v="0"/>
    <x v="0"/>
    <x v="3"/>
    <s v="Wholesale Bikes"/>
    <x v="0"/>
    <x v="3"/>
    <x v="4"/>
    <s v="Red"/>
    <x v="55"/>
    <d v="2002-02-01T00:00:00"/>
    <n v="1457.99"/>
    <n v="874.79399999999998"/>
    <n v="2"/>
    <n v="1749.588"/>
  </r>
  <r>
    <x v="0"/>
    <x v="1"/>
    <x v="1"/>
    <s v="Wholesale Parts"/>
    <x v="0"/>
    <x v="3"/>
    <x v="3"/>
    <s v="Black"/>
    <x v="41"/>
    <d v="2002-02-01T00:00:00"/>
    <n v="782.99"/>
    <n v="419.45890000000003"/>
    <n v="3"/>
    <n v="1258.3767"/>
  </r>
  <r>
    <x v="0"/>
    <x v="1"/>
    <x v="1"/>
    <s v="Wholesale Parts"/>
    <x v="0"/>
    <x v="3"/>
    <x v="3"/>
    <s v="Red"/>
    <x v="54"/>
    <d v="2002-02-01T00:00:00"/>
    <n v="782.99"/>
    <n v="419.45890000000003"/>
    <n v="2"/>
    <n v="838.91780000000006"/>
  </r>
  <r>
    <x v="0"/>
    <x v="1"/>
    <x v="1"/>
    <s v="Wholesale Parts"/>
    <x v="2"/>
    <x v="6"/>
    <x v="8"/>
    <s v="Black"/>
    <x v="42"/>
    <d v="2002-02-01T00:00:00"/>
    <n v="337.22"/>
    <n v="178.58080000000001"/>
    <n v="2"/>
    <n v="357.16160000000002"/>
  </r>
  <r>
    <x v="0"/>
    <x v="1"/>
    <x v="1"/>
    <s v="Wholesale Parts"/>
    <x v="0"/>
    <x v="3"/>
    <x v="4"/>
    <s v="Red"/>
    <x v="37"/>
    <d v="2002-02-01T00:00:00"/>
    <n v="1457.99"/>
    <n v="874.79399999999998"/>
    <n v="2"/>
    <n v="1749.588"/>
  </r>
  <r>
    <x v="0"/>
    <x v="1"/>
    <x v="1"/>
    <s v="Wholesale Parts"/>
    <x v="0"/>
    <x v="3"/>
    <x v="7"/>
    <s v="Red"/>
    <x v="61"/>
    <d v="2002-02-01T00:00:00"/>
    <n v="3578.27"/>
    <n v="2146.962"/>
    <n v="1"/>
    <n v="2146.962"/>
  </r>
  <r>
    <x v="0"/>
    <x v="1"/>
    <x v="1"/>
    <s v="Wholesale Parts"/>
    <x v="2"/>
    <x v="6"/>
    <x v="8"/>
    <s v="Red"/>
    <x v="36"/>
    <d v="2002-02-01T00:00:00"/>
    <n v="337.22"/>
    <n v="183.93819999999999"/>
    <n v="2"/>
    <n v="367.87639999999999"/>
  </r>
  <r>
    <x v="0"/>
    <x v="1"/>
    <x v="1"/>
    <s v="Wholesale Parts"/>
    <x v="2"/>
    <x v="6"/>
    <x v="8"/>
    <s v="Red"/>
    <x v="35"/>
    <d v="2002-02-01T00:00:00"/>
    <n v="337.22"/>
    <n v="183.93819999999999"/>
    <n v="1"/>
    <n v="183.93819999999999"/>
  </r>
  <r>
    <x v="0"/>
    <x v="1"/>
    <x v="1"/>
    <s v="Wholesale Parts"/>
    <x v="0"/>
    <x v="3"/>
    <x v="7"/>
    <s v="Red"/>
    <x v="57"/>
    <d v="2002-02-01T00:00:00"/>
    <n v="3578.27"/>
    <n v="2146.962"/>
    <n v="1"/>
    <n v="2146.962"/>
  </r>
  <r>
    <x v="0"/>
    <x v="1"/>
    <x v="1"/>
    <s v="Wholesale Parts"/>
    <x v="0"/>
    <x v="3"/>
    <x v="3"/>
    <s v="Red"/>
    <x v="31"/>
    <d v="2002-02-01T00:00:00"/>
    <n v="782.99"/>
    <n v="419.45890000000003"/>
    <n v="1"/>
    <n v="419.45890000000003"/>
  </r>
  <r>
    <x v="0"/>
    <x v="1"/>
    <x v="1"/>
    <s v="Wholesale Parts"/>
    <x v="2"/>
    <x v="6"/>
    <x v="9"/>
    <s v="Red"/>
    <x v="37"/>
    <d v="2002-02-01T00:00:00"/>
    <n v="594.83000000000004"/>
    <n v="356.89800000000002"/>
    <n v="1"/>
    <n v="356.89800000000002"/>
  </r>
  <r>
    <x v="0"/>
    <x v="1"/>
    <x v="1"/>
    <s v="Wholesale Parts"/>
    <x v="0"/>
    <x v="3"/>
    <x v="4"/>
    <s v="Red"/>
    <x v="41"/>
    <d v="2002-02-01T00:00:00"/>
    <n v="1457.99"/>
    <n v="874.79399999999998"/>
    <n v="1"/>
    <n v="874.79399999999998"/>
  </r>
  <r>
    <x v="0"/>
    <x v="1"/>
    <x v="1"/>
    <s v="Wholesale Parts"/>
    <x v="0"/>
    <x v="3"/>
    <x v="3"/>
    <s v="Black"/>
    <x v="41"/>
    <d v="2002-02-01T00:00:00"/>
    <n v="782.99"/>
    <n v="419.45890000000003"/>
    <n v="4"/>
    <n v="1677.8356000000001"/>
  </r>
  <r>
    <x v="0"/>
    <x v="1"/>
    <x v="1"/>
    <s v="Wholesale Parts"/>
    <x v="0"/>
    <x v="3"/>
    <x v="3"/>
    <s v="Red"/>
    <x v="44"/>
    <d v="2002-02-01T00:00:00"/>
    <n v="782.99"/>
    <n v="419.45890000000003"/>
    <n v="1"/>
    <n v="419.45890000000003"/>
  </r>
  <r>
    <x v="0"/>
    <x v="1"/>
    <x v="1"/>
    <s v="Wholesale Parts"/>
    <x v="0"/>
    <x v="3"/>
    <x v="3"/>
    <s v="Black"/>
    <x v="44"/>
    <d v="2002-02-01T00:00:00"/>
    <n v="782.99"/>
    <n v="419.45890000000003"/>
    <n v="2"/>
    <n v="838.91780000000006"/>
  </r>
  <r>
    <x v="0"/>
    <x v="1"/>
    <x v="1"/>
    <s v="Wholesale Parts"/>
    <x v="2"/>
    <x v="6"/>
    <x v="8"/>
    <s v="Black"/>
    <x v="55"/>
    <d v="2002-02-01T00:00:00"/>
    <n v="337.22"/>
    <n v="178.58080000000001"/>
    <n v="1"/>
    <n v="178.58080000000001"/>
  </r>
  <r>
    <x v="0"/>
    <x v="1"/>
    <x v="1"/>
    <s v="Wholesale Parts"/>
    <x v="0"/>
    <x v="3"/>
    <x v="3"/>
    <s v="Red"/>
    <x v="41"/>
    <d v="2002-02-01T00:00:00"/>
    <n v="782.99"/>
    <n v="419.45890000000003"/>
    <n v="2"/>
    <n v="838.91780000000006"/>
  </r>
  <r>
    <x v="0"/>
    <x v="1"/>
    <x v="1"/>
    <s v="Wholesale Parts"/>
    <x v="2"/>
    <x v="6"/>
    <x v="8"/>
    <s v="Red"/>
    <x v="43"/>
    <d v="2002-02-01T00:00:00"/>
    <n v="337.22"/>
    <n v="183.93819999999999"/>
    <n v="2"/>
    <n v="367.87639999999999"/>
  </r>
  <r>
    <x v="0"/>
    <x v="1"/>
    <x v="1"/>
    <s v="Transportation Options"/>
    <x v="0"/>
    <x v="0"/>
    <x v="0"/>
    <s v="Black"/>
    <x v="38"/>
    <d v="2002-02-01T00:00:00"/>
    <n v="3374.99"/>
    <n v="2024.9939999999999"/>
    <n v="1"/>
    <n v="2024.9939999999999"/>
  </r>
  <r>
    <x v="0"/>
    <x v="0"/>
    <x v="3"/>
    <s v="Only Bikes and Accessories"/>
    <x v="0"/>
    <x v="0"/>
    <x v="0"/>
    <s v="Black"/>
    <x v="32"/>
    <d v="2002-02-01T00:00:00"/>
    <n v="3374.99"/>
    <n v="2024.9939999999999"/>
    <n v="2"/>
    <n v="4049.9879999999998"/>
  </r>
  <r>
    <x v="0"/>
    <x v="0"/>
    <x v="3"/>
    <s v="Only Bikes and Accessories"/>
    <x v="0"/>
    <x v="0"/>
    <x v="0"/>
    <s v="Silver"/>
    <x v="36"/>
    <d v="2002-02-01T00:00:00"/>
    <n v="3399.99"/>
    <n v="2039.9939999999999"/>
    <n v="2"/>
    <n v="4079.9879999999998"/>
  </r>
  <r>
    <x v="0"/>
    <x v="0"/>
    <x v="3"/>
    <s v="Only Bikes and Accessories"/>
    <x v="0"/>
    <x v="0"/>
    <x v="0"/>
    <s v="Silver"/>
    <x v="37"/>
    <d v="2002-02-01T00:00:00"/>
    <n v="3399.99"/>
    <n v="2039.9939999999999"/>
    <n v="1"/>
    <n v="2039.9939999999999"/>
  </r>
  <r>
    <x v="0"/>
    <x v="0"/>
    <x v="3"/>
    <s v="Only Bikes and Accessories"/>
    <x v="0"/>
    <x v="0"/>
    <x v="0"/>
    <s v="Silver"/>
    <x v="52"/>
    <d v="2002-02-01T00:00:00"/>
    <n v="3399.99"/>
    <n v="2039.9939999999999"/>
    <n v="2"/>
    <n v="4079.9879999999998"/>
  </r>
  <r>
    <x v="0"/>
    <x v="0"/>
    <x v="3"/>
    <s v="Only Bikes and Accessories"/>
    <x v="0"/>
    <x v="0"/>
    <x v="0"/>
    <s v="Black"/>
    <x v="35"/>
    <d v="2002-02-01T00:00:00"/>
    <n v="3374.99"/>
    <n v="2024.9939999999999"/>
    <n v="2"/>
    <n v="4049.9879999999998"/>
  </r>
  <r>
    <x v="0"/>
    <x v="0"/>
    <x v="3"/>
    <s v="Only Bikes and Accessories"/>
    <x v="0"/>
    <x v="0"/>
    <x v="0"/>
    <s v="Black"/>
    <x v="49"/>
    <d v="2002-02-01T00:00:00"/>
    <n v="3374.99"/>
    <n v="2024.9939999999999"/>
    <n v="1"/>
    <n v="2024.9939999999999"/>
  </r>
  <r>
    <x v="0"/>
    <x v="0"/>
    <x v="2"/>
    <s v="Raw Materials Inc"/>
    <x v="2"/>
    <x v="2"/>
    <x v="2"/>
    <s v="Black"/>
    <x v="58"/>
    <d v="2002-02-01T00:00:00"/>
    <n v="1349.6"/>
    <n v="714.70429999999999"/>
    <n v="1"/>
    <n v="714.70429999999999"/>
  </r>
  <r>
    <x v="0"/>
    <x v="0"/>
    <x v="2"/>
    <s v="Raw Materials Inc"/>
    <x v="3"/>
    <x v="7"/>
    <x v="10"/>
    <s v="Red"/>
    <x v="44"/>
    <d v="2002-02-01T00:00:00"/>
    <n v="34.99"/>
    <n v="20.186499999999999"/>
    <n v="1"/>
    <n v="20.186499999999999"/>
  </r>
  <r>
    <x v="0"/>
    <x v="0"/>
    <x v="2"/>
    <s v="Raw Materials Inc"/>
    <x v="0"/>
    <x v="0"/>
    <x v="0"/>
    <s v="Silver"/>
    <x v="45"/>
    <d v="2002-02-01T00:00:00"/>
    <n v="3399.99"/>
    <n v="2039.9939999999999"/>
    <n v="3"/>
    <n v="6119.982"/>
  </r>
  <r>
    <x v="0"/>
    <x v="0"/>
    <x v="2"/>
    <s v="Raw Materials Inc"/>
    <x v="2"/>
    <x v="2"/>
    <x v="2"/>
    <s v="Black"/>
    <x v="43"/>
    <d v="2002-02-01T00:00:00"/>
    <n v="1349.6"/>
    <n v="714.70429999999999"/>
    <n v="1"/>
    <n v="714.70429999999999"/>
  </r>
  <r>
    <x v="0"/>
    <x v="0"/>
    <x v="2"/>
    <s v="Raw Materials Inc"/>
    <x v="0"/>
    <x v="0"/>
    <x v="0"/>
    <s v="Black"/>
    <x v="46"/>
    <d v="2002-02-01T00:00:00"/>
    <n v="3374.99"/>
    <n v="2024.9939999999999"/>
    <n v="3"/>
    <n v="6074.982"/>
  </r>
  <r>
    <x v="0"/>
    <x v="0"/>
    <x v="2"/>
    <s v="Raw Materials Inc"/>
    <x v="1"/>
    <x v="4"/>
    <x v="5"/>
    <s v="Multi"/>
    <x v="61"/>
    <d v="2002-02-01T00:00:00"/>
    <n v="49.99"/>
    <n v="28.840399999999999"/>
    <n v="2"/>
    <n v="57.680799999999998"/>
  </r>
  <r>
    <x v="0"/>
    <x v="0"/>
    <x v="2"/>
    <s v="Raw Materials Inc"/>
    <x v="3"/>
    <x v="7"/>
    <x v="10"/>
    <s v="Black"/>
    <x v="44"/>
    <d v="2002-02-01T00:00:00"/>
    <n v="34.99"/>
    <n v="20.186499999999999"/>
    <n v="2"/>
    <n v="40.372999999999998"/>
  </r>
  <r>
    <x v="0"/>
    <x v="0"/>
    <x v="2"/>
    <s v="Raw Materials Inc"/>
    <x v="1"/>
    <x v="5"/>
    <x v="6"/>
    <s v="Multi"/>
    <x v="58"/>
    <d v="2002-02-01T00:00:00"/>
    <n v="8.99"/>
    <n v="5.1864999999999997"/>
    <n v="5"/>
    <n v="25.932499999999997"/>
  </r>
  <r>
    <x v="0"/>
    <x v="0"/>
    <x v="2"/>
    <s v="Raw Materials Inc"/>
    <x v="2"/>
    <x v="2"/>
    <x v="2"/>
    <s v="Silver"/>
    <x v="42"/>
    <d v="2002-02-01T00:00:00"/>
    <n v="1364.5"/>
    <n v="722.59490000000005"/>
    <n v="2"/>
    <n v="1445.1898000000001"/>
  </r>
  <r>
    <x v="0"/>
    <x v="0"/>
    <x v="2"/>
    <s v="Raw Materials Inc"/>
    <x v="3"/>
    <x v="7"/>
    <x v="10"/>
    <s v="Blue"/>
    <x v="57"/>
    <d v="2002-02-01T00:00:00"/>
    <n v="34.99"/>
    <n v="20.186499999999999"/>
    <n v="3"/>
    <n v="60.5595"/>
  </r>
  <r>
    <x v="0"/>
    <x v="0"/>
    <x v="2"/>
    <s v="Raw Materials Inc"/>
    <x v="0"/>
    <x v="0"/>
    <x v="0"/>
    <s v="Silver"/>
    <x v="55"/>
    <d v="2002-02-01T00:00:00"/>
    <n v="3399.99"/>
    <n v="2039.9939999999999"/>
    <n v="2"/>
    <n v="4079.9879999999998"/>
  </r>
  <r>
    <x v="0"/>
    <x v="0"/>
    <x v="2"/>
    <s v="Raw Materials Inc"/>
    <x v="1"/>
    <x v="4"/>
    <x v="5"/>
    <s v="Multi"/>
    <x v="59"/>
    <d v="2002-02-01T00:00:00"/>
    <n v="49.99"/>
    <n v="28.840399999999999"/>
    <n v="1"/>
    <n v="28.840399999999999"/>
  </r>
  <r>
    <x v="0"/>
    <x v="0"/>
    <x v="2"/>
    <s v="Raw Materials Inc"/>
    <x v="2"/>
    <x v="2"/>
    <x v="2"/>
    <s v="Black"/>
    <x v="61"/>
    <d v="2002-02-01T00:00:00"/>
    <n v="1349.6"/>
    <n v="809.76"/>
    <n v="1"/>
    <n v="809.76"/>
  </r>
  <r>
    <x v="0"/>
    <x v="0"/>
    <x v="2"/>
    <s v="Raw Materials Inc"/>
    <x v="0"/>
    <x v="0"/>
    <x v="0"/>
    <s v="Black"/>
    <x v="44"/>
    <d v="2002-02-01T00:00:00"/>
    <n v="3374.99"/>
    <n v="2024.9939999999999"/>
    <n v="2"/>
    <n v="4049.9879999999998"/>
  </r>
  <r>
    <x v="0"/>
    <x v="0"/>
    <x v="3"/>
    <s v="Tire Company"/>
    <x v="0"/>
    <x v="3"/>
    <x v="3"/>
    <s v="Red"/>
    <x v="47"/>
    <d v="2002-02-01T00:00:00"/>
    <n v="782.99"/>
    <n v="419.45890000000003"/>
    <n v="3"/>
    <n v="1258.3767"/>
  </r>
  <r>
    <x v="0"/>
    <x v="0"/>
    <x v="3"/>
    <s v="Tire Company"/>
    <x v="0"/>
    <x v="3"/>
    <x v="4"/>
    <s v="Red"/>
    <x v="47"/>
    <d v="2002-02-01T00:00:00"/>
    <n v="1457.99"/>
    <n v="874.79399999999998"/>
    <n v="3"/>
    <n v="2624.3820000000001"/>
  </r>
  <r>
    <x v="0"/>
    <x v="0"/>
    <x v="3"/>
    <s v="Tire Company"/>
    <x v="0"/>
    <x v="3"/>
    <x v="3"/>
    <s v="Black"/>
    <x v="40"/>
    <d v="2002-02-01T00:00:00"/>
    <n v="782.99"/>
    <n v="419.45890000000003"/>
    <n v="1"/>
    <n v="419.45890000000003"/>
  </r>
  <r>
    <x v="0"/>
    <x v="0"/>
    <x v="3"/>
    <s v="Tire Company"/>
    <x v="0"/>
    <x v="3"/>
    <x v="3"/>
    <s v="Red"/>
    <x v="47"/>
    <d v="2002-02-01T00:00:00"/>
    <n v="782.99"/>
    <n v="419.45890000000003"/>
    <n v="3"/>
    <n v="1258.3767"/>
  </r>
  <r>
    <x v="0"/>
    <x v="0"/>
    <x v="3"/>
    <s v="Tire Company"/>
    <x v="0"/>
    <x v="3"/>
    <x v="3"/>
    <s v="Red"/>
    <x v="56"/>
    <d v="2002-02-01T00:00:00"/>
    <n v="782.99"/>
    <n v="419.45890000000003"/>
    <n v="1"/>
    <n v="419.45890000000003"/>
  </r>
  <r>
    <x v="0"/>
    <x v="0"/>
    <x v="2"/>
    <s v="Suburban Cycle Shop"/>
    <x v="0"/>
    <x v="0"/>
    <x v="0"/>
    <s v="Black"/>
    <x v="50"/>
    <d v="2002-02-01T00:00:00"/>
    <n v="3374.99"/>
    <n v="2024.9939999999999"/>
    <n v="3"/>
    <n v="6074.982"/>
  </r>
  <r>
    <x v="0"/>
    <x v="0"/>
    <x v="2"/>
    <s v="Suburban Cycle Shop"/>
    <x v="0"/>
    <x v="0"/>
    <x v="0"/>
    <s v="Silver"/>
    <x v="40"/>
    <d v="2002-02-01T00:00:00"/>
    <n v="3399.99"/>
    <n v="2039.9939999999999"/>
    <n v="3"/>
    <n v="6119.982"/>
  </r>
  <r>
    <x v="0"/>
    <x v="0"/>
    <x v="2"/>
    <s v="Suburban Cycle Shop"/>
    <x v="0"/>
    <x v="0"/>
    <x v="0"/>
    <s v="Black"/>
    <x v="36"/>
    <d v="2002-02-01T00:00:00"/>
    <n v="3374.99"/>
    <n v="2024.9939999999999"/>
    <n v="2"/>
    <n v="4049.9879999999998"/>
  </r>
  <r>
    <x v="0"/>
    <x v="0"/>
    <x v="2"/>
    <s v="Suburban Cycle Shop"/>
    <x v="0"/>
    <x v="0"/>
    <x v="0"/>
    <s v="Black"/>
    <x v="38"/>
    <d v="2002-02-01T00:00:00"/>
    <n v="3374.99"/>
    <n v="2024.9939999999999"/>
    <n v="6"/>
    <n v="12149.964"/>
  </r>
  <r>
    <x v="0"/>
    <x v="0"/>
    <x v="2"/>
    <s v="Suburban Cycle Shop"/>
    <x v="0"/>
    <x v="0"/>
    <x v="0"/>
    <s v="Silver"/>
    <x v="43"/>
    <d v="2002-02-01T00:00:00"/>
    <n v="3399.99"/>
    <n v="2039.9939999999999"/>
    <n v="2"/>
    <n v="4079.9879999999998"/>
  </r>
  <r>
    <x v="0"/>
    <x v="0"/>
    <x v="2"/>
    <s v="Suburban Cycle Shop"/>
    <x v="0"/>
    <x v="0"/>
    <x v="0"/>
    <s v="Silver"/>
    <x v="43"/>
    <d v="2002-02-01T00:00:00"/>
    <n v="3399.99"/>
    <n v="2039.9939999999999"/>
    <n v="2"/>
    <n v="4079.9879999999998"/>
  </r>
  <r>
    <x v="0"/>
    <x v="0"/>
    <x v="2"/>
    <s v="Suburban Cycle Shop"/>
    <x v="0"/>
    <x v="0"/>
    <x v="0"/>
    <s v="Silver"/>
    <x v="48"/>
    <d v="2002-02-01T00:00:00"/>
    <n v="3399.99"/>
    <n v="2039.9939999999999"/>
    <n v="2"/>
    <n v="4079.9879999999998"/>
  </r>
  <r>
    <x v="0"/>
    <x v="0"/>
    <x v="4"/>
    <s v="Farthermost Bike Shop"/>
    <x v="0"/>
    <x v="3"/>
    <x v="3"/>
    <s v="Black"/>
    <x v="47"/>
    <d v="2002-02-01T00:00:00"/>
    <n v="782.99"/>
    <n v="419.45890000000003"/>
    <n v="4"/>
    <n v="1677.8356000000001"/>
  </r>
  <r>
    <x v="0"/>
    <x v="0"/>
    <x v="4"/>
    <s v="Farthermost Bike Shop"/>
    <x v="0"/>
    <x v="3"/>
    <x v="3"/>
    <s v="Black"/>
    <x v="43"/>
    <d v="2002-02-01T00:00:00"/>
    <n v="782.99"/>
    <n v="419.45890000000003"/>
    <n v="2"/>
    <n v="838.91780000000006"/>
  </r>
  <r>
    <x v="0"/>
    <x v="0"/>
    <x v="4"/>
    <s v="Farthermost Bike Shop"/>
    <x v="0"/>
    <x v="3"/>
    <x v="7"/>
    <s v="Red"/>
    <x v="52"/>
    <d v="2002-02-01T00:00:00"/>
    <n v="3578.27"/>
    <n v="2146.962"/>
    <n v="1"/>
    <n v="2146.962"/>
  </r>
  <r>
    <x v="0"/>
    <x v="0"/>
    <x v="4"/>
    <s v="Farthermost Bike Shop"/>
    <x v="0"/>
    <x v="3"/>
    <x v="3"/>
    <s v="Red"/>
    <x v="31"/>
    <d v="2002-02-01T00:00:00"/>
    <n v="782.99"/>
    <n v="419.45890000000003"/>
    <n v="1"/>
    <n v="419.45890000000003"/>
  </r>
  <r>
    <x v="0"/>
    <x v="0"/>
    <x v="4"/>
    <s v="Farthermost Bike Shop"/>
    <x v="0"/>
    <x v="3"/>
    <x v="7"/>
    <s v="Red"/>
    <x v="39"/>
    <d v="2002-02-01T00:00:00"/>
    <n v="3578.27"/>
    <n v="2146.962"/>
    <n v="4"/>
    <n v="8587.848"/>
  </r>
  <r>
    <x v="0"/>
    <x v="0"/>
    <x v="4"/>
    <s v="Farthermost Bike Shop"/>
    <x v="0"/>
    <x v="3"/>
    <x v="3"/>
    <s v="Red"/>
    <x v="60"/>
    <d v="2002-02-01T00:00:00"/>
    <n v="782.99"/>
    <n v="419.45890000000003"/>
    <n v="6"/>
    <n v="2516.7534000000001"/>
  </r>
  <r>
    <x v="0"/>
    <x v="0"/>
    <x v="4"/>
    <s v="Farthermost Bike Shop"/>
    <x v="0"/>
    <x v="3"/>
    <x v="3"/>
    <s v="Black"/>
    <x v="38"/>
    <d v="2002-02-01T00:00:00"/>
    <n v="782.99"/>
    <n v="419.45890000000003"/>
    <n v="2"/>
    <n v="838.91780000000006"/>
  </r>
  <r>
    <x v="0"/>
    <x v="0"/>
    <x v="4"/>
    <s v="Farthermost Bike Shop"/>
    <x v="0"/>
    <x v="3"/>
    <x v="3"/>
    <s v="Black"/>
    <x v="57"/>
    <d v="2002-02-01T00:00:00"/>
    <n v="782.99"/>
    <n v="419.45890000000003"/>
    <n v="1"/>
    <n v="419.45890000000003"/>
  </r>
  <r>
    <x v="0"/>
    <x v="0"/>
    <x v="4"/>
    <s v="Farthermost Bike Shop"/>
    <x v="0"/>
    <x v="3"/>
    <x v="3"/>
    <s v="Red"/>
    <x v="60"/>
    <d v="2002-02-01T00:00:00"/>
    <n v="782.99"/>
    <n v="419.45890000000003"/>
    <n v="4"/>
    <n v="1677.8356000000001"/>
  </r>
  <r>
    <x v="0"/>
    <x v="0"/>
    <x v="4"/>
    <s v="Farthermost Bike Shop"/>
    <x v="0"/>
    <x v="3"/>
    <x v="4"/>
    <s v="Red"/>
    <x v="32"/>
    <d v="2002-02-01T00:00:00"/>
    <n v="1457.99"/>
    <n v="874.79399999999998"/>
    <n v="3"/>
    <n v="2624.3820000000001"/>
  </r>
  <r>
    <x v="0"/>
    <x v="0"/>
    <x v="4"/>
    <s v="Farthermost Bike Shop"/>
    <x v="0"/>
    <x v="3"/>
    <x v="3"/>
    <s v="Red"/>
    <x v="33"/>
    <d v="2002-02-01T00:00:00"/>
    <n v="782.99"/>
    <n v="419.45890000000003"/>
    <n v="1"/>
    <n v="419.45890000000003"/>
  </r>
  <r>
    <x v="0"/>
    <x v="0"/>
    <x v="4"/>
    <s v="Farthermost Bike Shop"/>
    <x v="0"/>
    <x v="3"/>
    <x v="3"/>
    <s v="Black"/>
    <x v="32"/>
    <d v="2002-02-01T00:00:00"/>
    <n v="782.99"/>
    <n v="419.45890000000003"/>
    <n v="4"/>
    <n v="1677.8356000000001"/>
  </r>
  <r>
    <x v="0"/>
    <x v="0"/>
    <x v="4"/>
    <s v="Farthermost Bike Shop"/>
    <x v="0"/>
    <x v="3"/>
    <x v="4"/>
    <s v="Red"/>
    <x v="39"/>
    <d v="2002-02-01T00:00:00"/>
    <n v="1457.99"/>
    <n v="874.79399999999998"/>
    <n v="4"/>
    <n v="3499.1759999999999"/>
  </r>
  <r>
    <x v="0"/>
    <x v="0"/>
    <x v="4"/>
    <s v="Farthermost Bike Shop"/>
    <x v="0"/>
    <x v="3"/>
    <x v="7"/>
    <s v="Red"/>
    <x v="58"/>
    <d v="2002-02-01T00:00:00"/>
    <n v="3578.27"/>
    <n v="2146.962"/>
    <n v="5"/>
    <n v="10734.81"/>
  </r>
  <r>
    <x v="0"/>
    <x v="0"/>
    <x v="4"/>
    <s v="Farthermost Bike Shop"/>
    <x v="0"/>
    <x v="3"/>
    <x v="7"/>
    <s v="Red"/>
    <x v="37"/>
    <d v="2002-02-01T00:00:00"/>
    <n v="3578.27"/>
    <n v="2146.962"/>
    <n v="1"/>
    <n v="2146.962"/>
  </r>
  <r>
    <x v="0"/>
    <x v="0"/>
    <x v="4"/>
    <s v="Farthermost Bike Shop"/>
    <x v="0"/>
    <x v="3"/>
    <x v="3"/>
    <s v="Red"/>
    <x v="57"/>
    <d v="2002-02-01T00:00:00"/>
    <n v="782.99"/>
    <n v="419.45890000000003"/>
    <n v="3"/>
    <n v="1258.3767"/>
  </r>
  <r>
    <x v="0"/>
    <x v="0"/>
    <x v="4"/>
    <s v="Farthermost Bike Shop"/>
    <x v="0"/>
    <x v="3"/>
    <x v="3"/>
    <s v="Black"/>
    <x v="45"/>
    <d v="2002-02-01T00:00:00"/>
    <n v="782.99"/>
    <n v="419.45890000000003"/>
    <n v="6"/>
    <n v="2516.7534000000001"/>
  </r>
  <r>
    <x v="0"/>
    <x v="0"/>
    <x v="4"/>
    <s v="Farthermost Bike Shop"/>
    <x v="0"/>
    <x v="3"/>
    <x v="4"/>
    <s v="Red"/>
    <x v="45"/>
    <d v="2002-02-01T00:00:00"/>
    <n v="1457.99"/>
    <n v="874.79399999999998"/>
    <n v="1"/>
    <n v="874.79399999999998"/>
  </r>
  <r>
    <x v="0"/>
    <x v="0"/>
    <x v="4"/>
    <s v="Farthermost Bike Shop"/>
    <x v="1"/>
    <x v="5"/>
    <x v="6"/>
    <s v="Multi"/>
    <x v="40"/>
    <d v="2002-02-01T00:00:00"/>
    <n v="8.99"/>
    <n v="5.1864999999999997"/>
    <n v="4"/>
    <n v="20.745999999999999"/>
  </r>
  <r>
    <x v="0"/>
    <x v="0"/>
    <x v="4"/>
    <s v="Farthermost Bike Shop"/>
    <x v="0"/>
    <x v="3"/>
    <x v="7"/>
    <s v="Red"/>
    <x v="59"/>
    <d v="2002-02-01T00:00:00"/>
    <n v="3578.27"/>
    <n v="2146.962"/>
    <n v="6"/>
    <n v="12881.772000000001"/>
  </r>
  <r>
    <x v="0"/>
    <x v="0"/>
    <x v="4"/>
    <s v="Farthermost Bike Shop"/>
    <x v="0"/>
    <x v="3"/>
    <x v="3"/>
    <s v="Red"/>
    <x v="41"/>
    <d v="2002-02-01T00:00:00"/>
    <n v="782.99"/>
    <n v="419.45890000000003"/>
    <n v="4"/>
    <n v="1677.8356000000001"/>
  </r>
  <r>
    <x v="0"/>
    <x v="0"/>
    <x v="4"/>
    <s v="Farthermost Bike Shop"/>
    <x v="0"/>
    <x v="3"/>
    <x v="4"/>
    <s v="Red"/>
    <x v="38"/>
    <d v="2002-02-01T00:00:00"/>
    <n v="1457.99"/>
    <n v="874.79399999999998"/>
    <n v="2"/>
    <n v="1749.588"/>
  </r>
  <r>
    <x v="0"/>
    <x v="1"/>
    <x v="1"/>
    <s v="Non-Slip Pedal Company"/>
    <x v="0"/>
    <x v="3"/>
    <x v="3"/>
    <s v="Red"/>
    <x v="42"/>
    <d v="2002-02-01T00:00:00"/>
    <n v="782.99"/>
    <n v="419.45890000000003"/>
    <n v="1"/>
    <n v="419.45890000000003"/>
  </r>
  <r>
    <x v="0"/>
    <x v="1"/>
    <x v="1"/>
    <s v="Non-Slip Pedal Company"/>
    <x v="0"/>
    <x v="3"/>
    <x v="3"/>
    <s v="Black"/>
    <x v="60"/>
    <d v="2002-02-01T00:00:00"/>
    <n v="782.99"/>
    <n v="419.45890000000003"/>
    <n v="1"/>
    <n v="419.45890000000003"/>
  </r>
  <r>
    <x v="0"/>
    <x v="1"/>
    <x v="1"/>
    <s v="Non-Slip Pedal Company"/>
    <x v="0"/>
    <x v="3"/>
    <x v="7"/>
    <s v="Red"/>
    <x v="52"/>
    <d v="2002-02-01T00:00:00"/>
    <n v="3578.27"/>
    <n v="2146.962"/>
    <n v="2"/>
    <n v="4293.924"/>
  </r>
  <r>
    <x v="0"/>
    <x v="1"/>
    <x v="1"/>
    <s v="Non-Slip Pedal Company"/>
    <x v="0"/>
    <x v="3"/>
    <x v="7"/>
    <s v="Red"/>
    <x v="44"/>
    <d v="2002-02-01T00:00:00"/>
    <n v="3578.27"/>
    <n v="2146.962"/>
    <n v="1"/>
    <n v="2146.962"/>
  </r>
  <r>
    <x v="0"/>
    <x v="1"/>
    <x v="1"/>
    <s v="Non-Slip Pedal Company"/>
    <x v="0"/>
    <x v="3"/>
    <x v="4"/>
    <s v="Red"/>
    <x v="38"/>
    <d v="2002-02-01T00:00:00"/>
    <n v="1457.99"/>
    <n v="874.79399999999998"/>
    <n v="1"/>
    <n v="874.79399999999998"/>
  </r>
  <r>
    <x v="0"/>
    <x v="1"/>
    <x v="1"/>
    <s v="Non-Slip Pedal Company"/>
    <x v="0"/>
    <x v="3"/>
    <x v="7"/>
    <s v="Red"/>
    <x v="46"/>
    <d v="2002-02-01T00:00:00"/>
    <n v="3578.27"/>
    <n v="2146.962"/>
    <n v="1"/>
    <n v="2146.962"/>
  </r>
  <r>
    <x v="0"/>
    <x v="1"/>
    <x v="1"/>
    <s v="Non-Slip Pedal Company"/>
    <x v="0"/>
    <x v="3"/>
    <x v="7"/>
    <s v="Red"/>
    <x v="47"/>
    <d v="2002-02-01T00:00:00"/>
    <n v="3578.27"/>
    <n v="2146.962"/>
    <n v="3"/>
    <n v="6440.8860000000004"/>
  </r>
  <r>
    <x v="0"/>
    <x v="1"/>
    <x v="1"/>
    <s v="Non-Slip Pedal Company"/>
    <x v="1"/>
    <x v="4"/>
    <x v="5"/>
    <s v="Multi"/>
    <x v="39"/>
    <d v="2002-02-01T00:00:00"/>
    <n v="49.99"/>
    <n v="28.840399999999999"/>
    <n v="1"/>
    <n v="28.840399999999999"/>
  </r>
  <r>
    <x v="0"/>
    <x v="1"/>
    <x v="1"/>
    <s v="Non-Slip Pedal Company"/>
    <x v="0"/>
    <x v="3"/>
    <x v="3"/>
    <s v="Red"/>
    <x v="31"/>
    <d v="2002-02-01T00:00:00"/>
    <n v="782.99"/>
    <n v="419.45890000000003"/>
    <n v="4"/>
    <n v="1677.8356000000001"/>
  </r>
  <r>
    <x v="0"/>
    <x v="1"/>
    <x v="1"/>
    <s v="Non-Slip Pedal Company"/>
    <x v="0"/>
    <x v="3"/>
    <x v="4"/>
    <s v="Red"/>
    <x v="46"/>
    <d v="2002-02-01T00:00:00"/>
    <n v="1457.99"/>
    <n v="874.79399999999998"/>
    <n v="5"/>
    <n v="4373.97"/>
  </r>
  <r>
    <x v="0"/>
    <x v="1"/>
    <x v="1"/>
    <s v="Non-Slip Pedal Company"/>
    <x v="0"/>
    <x v="3"/>
    <x v="3"/>
    <s v="Black"/>
    <x v="57"/>
    <d v="2002-02-01T00:00:00"/>
    <n v="782.99"/>
    <n v="419.45890000000003"/>
    <n v="2"/>
    <n v="838.91780000000006"/>
  </r>
  <r>
    <x v="0"/>
    <x v="1"/>
    <x v="1"/>
    <s v="Non-Slip Pedal Company"/>
    <x v="0"/>
    <x v="3"/>
    <x v="3"/>
    <s v="Black"/>
    <x v="31"/>
    <d v="2002-02-01T00:00:00"/>
    <n v="782.99"/>
    <n v="419.45890000000003"/>
    <n v="1"/>
    <n v="419.45890000000003"/>
  </r>
  <r>
    <x v="0"/>
    <x v="1"/>
    <x v="1"/>
    <s v="Non-Slip Pedal Company"/>
    <x v="0"/>
    <x v="3"/>
    <x v="7"/>
    <s v="Red"/>
    <x v="38"/>
    <d v="2002-02-01T00:00:00"/>
    <n v="3578.27"/>
    <n v="2146.962"/>
    <n v="1"/>
    <n v="2146.962"/>
  </r>
  <r>
    <x v="0"/>
    <x v="1"/>
    <x v="1"/>
    <s v="Non-Slip Pedal Company"/>
    <x v="0"/>
    <x v="3"/>
    <x v="3"/>
    <s v="Black"/>
    <x v="57"/>
    <d v="2002-02-01T00:00:00"/>
    <n v="782.99"/>
    <n v="419.45890000000003"/>
    <n v="3"/>
    <n v="1258.3767"/>
  </r>
  <r>
    <x v="0"/>
    <x v="1"/>
    <x v="1"/>
    <s v="Non-Slip Pedal Company"/>
    <x v="0"/>
    <x v="3"/>
    <x v="4"/>
    <s v="Red"/>
    <x v="56"/>
    <d v="2002-02-01T00:00:00"/>
    <n v="1457.99"/>
    <n v="874.79399999999998"/>
    <n v="1"/>
    <n v="874.79399999999998"/>
  </r>
  <r>
    <x v="0"/>
    <x v="1"/>
    <x v="1"/>
    <s v="Non-Slip Pedal Company"/>
    <x v="0"/>
    <x v="3"/>
    <x v="3"/>
    <s v="Red"/>
    <x v="34"/>
    <d v="2002-02-01T00:00:00"/>
    <n v="782.99"/>
    <n v="419.45890000000003"/>
    <n v="1"/>
    <n v="419.45890000000003"/>
  </r>
  <r>
    <x v="0"/>
    <x v="1"/>
    <x v="1"/>
    <s v="Non-Slip Pedal Company"/>
    <x v="0"/>
    <x v="3"/>
    <x v="3"/>
    <s v="Black"/>
    <x v="35"/>
    <d v="2002-02-01T00:00:00"/>
    <n v="782.99"/>
    <n v="419.45890000000003"/>
    <n v="1"/>
    <n v="419.45890000000003"/>
  </r>
  <r>
    <x v="0"/>
    <x v="0"/>
    <x v="5"/>
    <s v="Field Trip Inc"/>
    <x v="0"/>
    <x v="3"/>
    <x v="3"/>
    <s v="Black"/>
    <x v="41"/>
    <d v="2002-02-01T00:00:00"/>
    <n v="782.99"/>
    <n v="419.45890000000003"/>
    <n v="1"/>
    <n v="419.45890000000003"/>
  </r>
  <r>
    <x v="0"/>
    <x v="0"/>
    <x v="5"/>
    <s v="Field Trip Inc"/>
    <x v="0"/>
    <x v="3"/>
    <x v="4"/>
    <s v="Red"/>
    <x v="51"/>
    <d v="2002-02-01T00:00:00"/>
    <n v="1457.99"/>
    <n v="874.79399999999998"/>
    <n v="1"/>
    <n v="874.79399999999998"/>
  </r>
  <r>
    <x v="0"/>
    <x v="0"/>
    <x v="5"/>
    <s v="Field Trip Inc"/>
    <x v="0"/>
    <x v="3"/>
    <x v="3"/>
    <s v="Red"/>
    <x v="34"/>
    <d v="2002-02-01T00:00:00"/>
    <n v="782.99"/>
    <n v="419.45890000000003"/>
    <n v="1"/>
    <n v="419.45890000000003"/>
  </r>
  <r>
    <x v="0"/>
    <x v="0"/>
    <x v="0"/>
    <s v="New and Used Bicycles"/>
    <x v="0"/>
    <x v="3"/>
    <x v="7"/>
    <s v="Red"/>
    <x v="50"/>
    <d v="2002-02-01T00:00:00"/>
    <n v="3578.27"/>
    <n v="2146.962"/>
    <n v="2"/>
    <n v="4293.924"/>
  </r>
  <r>
    <x v="0"/>
    <x v="0"/>
    <x v="0"/>
    <s v="New and Used Bicycles"/>
    <x v="0"/>
    <x v="3"/>
    <x v="3"/>
    <s v="Red"/>
    <x v="35"/>
    <d v="2002-02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36"/>
    <d v="2002-02-01T00:00:00"/>
    <n v="782.99"/>
    <n v="419.45890000000003"/>
    <n v="5"/>
    <n v="2097.2945"/>
  </r>
  <r>
    <x v="0"/>
    <x v="0"/>
    <x v="0"/>
    <s v="New and Used Bicycles"/>
    <x v="0"/>
    <x v="3"/>
    <x v="4"/>
    <s v="Red"/>
    <x v="53"/>
    <d v="2002-02-01T00:00:00"/>
    <n v="1457.99"/>
    <n v="874.79399999999998"/>
    <n v="5"/>
    <n v="4373.97"/>
  </r>
  <r>
    <x v="0"/>
    <x v="0"/>
    <x v="0"/>
    <s v="New and Used Bicycles"/>
    <x v="0"/>
    <x v="3"/>
    <x v="7"/>
    <s v="Red"/>
    <x v="34"/>
    <d v="2002-02-01T00:00:00"/>
    <n v="3578.27"/>
    <n v="2146.962"/>
    <n v="1"/>
    <n v="2146.962"/>
  </r>
  <r>
    <x v="0"/>
    <x v="0"/>
    <x v="0"/>
    <s v="New and Used Bicycles"/>
    <x v="0"/>
    <x v="3"/>
    <x v="7"/>
    <s v="Red"/>
    <x v="39"/>
    <d v="2002-02-01T00:00:00"/>
    <n v="3578.27"/>
    <n v="2146.962"/>
    <n v="1"/>
    <n v="2146.962"/>
  </r>
  <r>
    <x v="0"/>
    <x v="0"/>
    <x v="0"/>
    <s v="New and Used Bicycles"/>
    <x v="0"/>
    <x v="3"/>
    <x v="3"/>
    <s v="Red"/>
    <x v="53"/>
    <d v="2002-02-01T00:00:00"/>
    <n v="782.99"/>
    <n v="419.45890000000003"/>
    <n v="4"/>
    <n v="1677.8356000000001"/>
  </r>
  <r>
    <x v="0"/>
    <x v="0"/>
    <x v="0"/>
    <s v="New and Used Bicycles"/>
    <x v="0"/>
    <x v="3"/>
    <x v="4"/>
    <s v="Red"/>
    <x v="48"/>
    <d v="2002-02-01T00:00:00"/>
    <n v="1457.99"/>
    <n v="874.79399999999998"/>
    <n v="1"/>
    <n v="874.79399999999998"/>
  </r>
  <r>
    <x v="0"/>
    <x v="0"/>
    <x v="0"/>
    <s v="New and Used Bicycles"/>
    <x v="0"/>
    <x v="3"/>
    <x v="3"/>
    <s v="Black"/>
    <x v="39"/>
    <d v="2002-02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42"/>
    <d v="2002-02-01T00:00:00"/>
    <n v="782.99"/>
    <n v="419.45890000000003"/>
    <n v="2"/>
    <n v="838.91780000000006"/>
  </r>
  <r>
    <x v="0"/>
    <x v="0"/>
    <x v="0"/>
    <s v="New and Used Bicycles"/>
    <x v="0"/>
    <x v="3"/>
    <x v="4"/>
    <s v="Red"/>
    <x v="34"/>
    <d v="2002-02-01T00:00:00"/>
    <n v="1457.99"/>
    <n v="874.79399999999998"/>
    <n v="1"/>
    <n v="874.79399999999998"/>
  </r>
  <r>
    <x v="0"/>
    <x v="0"/>
    <x v="0"/>
    <s v="New and Used Bicycles"/>
    <x v="1"/>
    <x v="4"/>
    <x v="5"/>
    <s v="Multi"/>
    <x v="41"/>
    <d v="2002-02-01T00:00:00"/>
    <n v="49.99"/>
    <n v="28.840399999999999"/>
    <n v="2"/>
    <n v="57.680799999999998"/>
  </r>
  <r>
    <x v="0"/>
    <x v="0"/>
    <x v="0"/>
    <s v="New and Used Bicycles"/>
    <x v="0"/>
    <x v="3"/>
    <x v="3"/>
    <s v="Red"/>
    <x v="49"/>
    <d v="2002-02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56"/>
    <d v="2002-02-01T00:00:00"/>
    <n v="782.99"/>
    <n v="419.45890000000003"/>
    <n v="1"/>
    <n v="419.45890000000003"/>
  </r>
  <r>
    <x v="0"/>
    <x v="0"/>
    <x v="0"/>
    <s v="New and Used Bicycles"/>
    <x v="0"/>
    <x v="3"/>
    <x v="7"/>
    <s v="Red"/>
    <x v="34"/>
    <d v="2002-02-01T00:00:00"/>
    <n v="3578.27"/>
    <n v="2146.962"/>
    <n v="3"/>
    <n v="6440.8860000000004"/>
  </r>
  <r>
    <x v="0"/>
    <x v="0"/>
    <x v="0"/>
    <s v="New and Used Bicycles"/>
    <x v="0"/>
    <x v="3"/>
    <x v="3"/>
    <s v="Black"/>
    <x v="41"/>
    <d v="2002-02-01T00:00:00"/>
    <n v="782.99"/>
    <n v="419.45890000000003"/>
    <n v="1"/>
    <n v="419.45890000000003"/>
  </r>
  <r>
    <x v="0"/>
    <x v="0"/>
    <x v="0"/>
    <s v="New and Used Bicycles"/>
    <x v="0"/>
    <x v="3"/>
    <x v="3"/>
    <s v="Red"/>
    <x v="31"/>
    <d v="2002-02-01T00:00:00"/>
    <n v="782.99"/>
    <n v="419.45890000000003"/>
    <n v="2"/>
    <n v="838.91780000000006"/>
  </r>
  <r>
    <x v="0"/>
    <x v="0"/>
    <x v="0"/>
    <s v="New and Used Bicycles"/>
    <x v="1"/>
    <x v="5"/>
    <x v="6"/>
    <s v="Multi"/>
    <x v="48"/>
    <d v="2002-02-01T00:00:00"/>
    <n v="8.99"/>
    <n v="5.1864999999999997"/>
    <n v="2"/>
    <n v="10.372999999999999"/>
  </r>
  <r>
    <x v="0"/>
    <x v="1"/>
    <x v="1"/>
    <s v="Professional Cyclists"/>
    <x v="0"/>
    <x v="3"/>
    <x v="3"/>
    <s v="Red"/>
    <x v="51"/>
    <d v="2002-02-01T00:00:00"/>
    <n v="782.99"/>
    <n v="419.45890000000003"/>
    <n v="2"/>
    <n v="838.91780000000006"/>
  </r>
  <r>
    <x v="0"/>
    <x v="1"/>
    <x v="1"/>
    <s v="Professional Cyclists"/>
    <x v="2"/>
    <x v="6"/>
    <x v="8"/>
    <s v="Red"/>
    <x v="61"/>
    <d v="2002-02-01T00:00:00"/>
    <n v="337.22"/>
    <n v="183.93819999999999"/>
    <n v="1"/>
    <n v="183.93819999999999"/>
  </r>
  <r>
    <x v="0"/>
    <x v="1"/>
    <x v="1"/>
    <s v="Gasless Cycle Shop"/>
    <x v="0"/>
    <x v="3"/>
    <x v="3"/>
    <s v="Red"/>
    <x v="47"/>
    <d v="2002-02-01T00:00:00"/>
    <n v="782.99"/>
    <n v="419.45890000000003"/>
    <n v="4"/>
    <n v="1677.8356000000001"/>
  </r>
  <r>
    <x v="0"/>
    <x v="1"/>
    <x v="1"/>
    <s v="Gasless Cycle Shop"/>
    <x v="0"/>
    <x v="3"/>
    <x v="3"/>
    <s v="Black"/>
    <x v="40"/>
    <d v="2002-02-01T00:00:00"/>
    <n v="782.99"/>
    <n v="419.45890000000003"/>
    <n v="1"/>
    <n v="419.45890000000003"/>
  </r>
  <r>
    <x v="0"/>
    <x v="1"/>
    <x v="1"/>
    <s v="Gasless Cycle Shop"/>
    <x v="0"/>
    <x v="3"/>
    <x v="3"/>
    <s v="Black"/>
    <x v="35"/>
    <d v="2002-02-01T00:00:00"/>
    <n v="782.99"/>
    <n v="419.45890000000003"/>
    <n v="3"/>
    <n v="1258.3767"/>
  </r>
  <r>
    <x v="0"/>
    <x v="1"/>
    <x v="1"/>
    <s v="Gasless Cycle Shop"/>
    <x v="0"/>
    <x v="3"/>
    <x v="3"/>
    <s v="Red"/>
    <x v="57"/>
    <d v="2002-02-01T00:00:00"/>
    <n v="782.99"/>
    <n v="419.45890000000003"/>
    <n v="1"/>
    <n v="419.45890000000003"/>
  </r>
  <r>
    <x v="0"/>
    <x v="0"/>
    <x v="2"/>
    <s v="Sure &amp; Reliable Sporting Goods"/>
    <x v="0"/>
    <x v="3"/>
    <x v="3"/>
    <s v="Red"/>
    <x v="58"/>
    <d v="2002-02-01T00:00:00"/>
    <n v="782.99"/>
    <n v="419.45890000000003"/>
    <n v="1"/>
    <n v="419.45890000000003"/>
  </r>
  <r>
    <x v="0"/>
    <x v="0"/>
    <x v="2"/>
    <s v="Sure &amp; Reliable Sporting Goods"/>
    <x v="0"/>
    <x v="3"/>
    <x v="3"/>
    <s v="Red"/>
    <x v="51"/>
    <d v="2002-02-01T00:00:00"/>
    <n v="782.99"/>
    <n v="419.45890000000003"/>
    <n v="1"/>
    <n v="419.45890000000003"/>
  </r>
  <r>
    <x v="0"/>
    <x v="0"/>
    <x v="2"/>
    <s v="Sure &amp; Reliable Sporting Goods"/>
    <x v="0"/>
    <x v="3"/>
    <x v="7"/>
    <s v="Red"/>
    <x v="48"/>
    <d v="2002-02-01T00:00:00"/>
    <n v="3578.27"/>
    <n v="2146.962"/>
    <n v="1"/>
    <n v="2146.962"/>
  </r>
  <r>
    <x v="0"/>
    <x v="0"/>
    <x v="2"/>
    <s v="Sure &amp; Reliable Sporting Goods"/>
    <x v="0"/>
    <x v="3"/>
    <x v="3"/>
    <s v="Black"/>
    <x v="44"/>
    <d v="2002-02-01T00:00:00"/>
    <n v="782.99"/>
    <n v="419.45890000000003"/>
    <n v="2"/>
    <n v="838.91780000000006"/>
  </r>
  <r>
    <x v="0"/>
    <x v="0"/>
    <x v="2"/>
    <s v="Sure &amp; Reliable Sporting Goods"/>
    <x v="0"/>
    <x v="3"/>
    <x v="7"/>
    <s v="Red"/>
    <x v="45"/>
    <d v="2002-02-01T00:00:00"/>
    <n v="3578.27"/>
    <n v="2146.962"/>
    <n v="1"/>
    <n v="2146.962"/>
  </r>
  <r>
    <x v="0"/>
    <x v="0"/>
    <x v="2"/>
    <s v="Sure &amp; Reliable Sporting Goods"/>
    <x v="0"/>
    <x v="3"/>
    <x v="7"/>
    <s v="Red"/>
    <x v="48"/>
    <d v="2002-02-01T00:00:00"/>
    <n v="3578.27"/>
    <n v="2146.962"/>
    <n v="6"/>
    <n v="12881.772000000001"/>
  </r>
  <r>
    <x v="0"/>
    <x v="0"/>
    <x v="2"/>
    <s v="Sure &amp; Reliable Sporting Goods"/>
    <x v="1"/>
    <x v="5"/>
    <x v="6"/>
    <s v="Multi"/>
    <x v="44"/>
    <d v="2002-02-01T00:00:00"/>
    <n v="8.99"/>
    <n v="5.1864999999999997"/>
    <n v="5"/>
    <n v="25.932499999999997"/>
  </r>
  <r>
    <x v="0"/>
    <x v="0"/>
    <x v="2"/>
    <s v="Sure &amp; Reliable Sporting Goods"/>
    <x v="0"/>
    <x v="3"/>
    <x v="3"/>
    <s v="Black"/>
    <x v="50"/>
    <d v="2002-02-01T00:00:00"/>
    <n v="782.99"/>
    <n v="419.45890000000003"/>
    <n v="3"/>
    <n v="1258.3767"/>
  </r>
  <r>
    <x v="0"/>
    <x v="0"/>
    <x v="2"/>
    <s v="Sure &amp; Reliable Sporting Goods"/>
    <x v="0"/>
    <x v="3"/>
    <x v="7"/>
    <s v="Red"/>
    <x v="49"/>
    <d v="2002-02-01T00:00:00"/>
    <n v="3578.27"/>
    <n v="2146.962"/>
    <n v="4"/>
    <n v="8587.848"/>
  </r>
  <r>
    <x v="0"/>
    <x v="0"/>
    <x v="2"/>
    <s v="Sure &amp; Reliable Sporting Goods"/>
    <x v="0"/>
    <x v="3"/>
    <x v="4"/>
    <s v="Red"/>
    <x v="36"/>
    <d v="2002-02-01T00:00:00"/>
    <n v="1457.99"/>
    <n v="874.79399999999998"/>
    <n v="4"/>
    <n v="3499.1759999999999"/>
  </r>
  <r>
    <x v="0"/>
    <x v="0"/>
    <x v="2"/>
    <s v="Sure &amp; Reliable Sporting Goods"/>
    <x v="0"/>
    <x v="3"/>
    <x v="4"/>
    <s v="Red"/>
    <x v="31"/>
    <d v="2002-02-01T00:00:00"/>
    <n v="1457.99"/>
    <n v="874.79399999999998"/>
    <n v="2"/>
    <n v="1749.588"/>
  </r>
  <r>
    <x v="0"/>
    <x v="0"/>
    <x v="2"/>
    <s v="Sure &amp; Reliable Sporting Goods"/>
    <x v="0"/>
    <x v="3"/>
    <x v="3"/>
    <s v="Black"/>
    <x v="31"/>
    <d v="2002-02-01T00:00:00"/>
    <n v="782.99"/>
    <n v="419.45890000000003"/>
    <n v="2"/>
    <n v="838.91780000000006"/>
  </r>
  <r>
    <x v="0"/>
    <x v="0"/>
    <x v="2"/>
    <s v="Sure &amp; Reliable Sporting Goods"/>
    <x v="0"/>
    <x v="3"/>
    <x v="3"/>
    <s v="Black"/>
    <x v="32"/>
    <d v="2002-02-01T00:00:00"/>
    <n v="782.99"/>
    <n v="419.45890000000003"/>
    <n v="3"/>
    <n v="1258.3767"/>
  </r>
  <r>
    <x v="0"/>
    <x v="0"/>
    <x v="2"/>
    <s v="Sure &amp; Reliable Sporting Goods"/>
    <x v="0"/>
    <x v="3"/>
    <x v="3"/>
    <s v="Red"/>
    <x v="53"/>
    <d v="2002-02-01T00:00:00"/>
    <n v="782.99"/>
    <n v="419.45890000000003"/>
    <n v="2"/>
    <n v="838.91780000000006"/>
  </r>
  <r>
    <x v="0"/>
    <x v="0"/>
    <x v="2"/>
    <s v="Sure &amp; Reliable Sporting Goods"/>
    <x v="1"/>
    <x v="4"/>
    <x v="5"/>
    <s v="Multi"/>
    <x v="41"/>
    <d v="2002-02-01T00:00:00"/>
    <n v="49.99"/>
    <n v="28.840399999999999"/>
    <n v="6"/>
    <n v="173.04239999999999"/>
  </r>
  <r>
    <x v="0"/>
    <x v="0"/>
    <x v="2"/>
    <s v="Sure &amp; Reliable Sporting Goods"/>
    <x v="0"/>
    <x v="3"/>
    <x v="3"/>
    <s v="Red"/>
    <x v="39"/>
    <d v="2002-02-01T00:00:00"/>
    <n v="782.99"/>
    <n v="419.45890000000003"/>
    <n v="2"/>
    <n v="838.91780000000006"/>
  </r>
  <r>
    <x v="0"/>
    <x v="0"/>
    <x v="2"/>
    <s v="Sure &amp; Reliable Sporting Goods"/>
    <x v="0"/>
    <x v="3"/>
    <x v="3"/>
    <s v="Black"/>
    <x v="33"/>
    <d v="2002-02-01T00:00:00"/>
    <n v="782.99"/>
    <n v="419.45890000000003"/>
    <n v="4"/>
    <n v="1677.8356000000001"/>
  </r>
  <r>
    <x v="0"/>
    <x v="0"/>
    <x v="2"/>
    <s v="Sure &amp; Reliable Sporting Goods"/>
    <x v="0"/>
    <x v="3"/>
    <x v="7"/>
    <s v="Red"/>
    <x v="49"/>
    <d v="2002-02-01T00:00:00"/>
    <n v="3578.27"/>
    <n v="2146.962"/>
    <n v="6"/>
    <n v="12881.772000000001"/>
  </r>
  <r>
    <x v="0"/>
    <x v="0"/>
    <x v="2"/>
    <s v="Sure &amp; Reliable Sporting Goods"/>
    <x v="0"/>
    <x v="3"/>
    <x v="4"/>
    <s v="Red"/>
    <x v="55"/>
    <d v="2002-02-01T00:00:00"/>
    <n v="1457.99"/>
    <n v="874.79399999999998"/>
    <n v="1"/>
    <n v="874.79399999999998"/>
  </r>
  <r>
    <x v="0"/>
    <x v="0"/>
    <x v="2"/>
    <s v="Sure &amp; Reliable Sporting Goods"/>
    <x v="0"/>
    <x v="3"/>
    <x v="4"/>
    <s v="Red"/>
    <x v="34"/>
    <d v="2002-02-01T00:00:00"/>
    <n v="1457.99"/>
    <n v="874.79399999999998"/>
    <n v="1"/>
    <n v="874.79399999999998"/>
  </r>
  <r>
    <x v="0"/>
    <x v="0"/>
    <x v="2"/>
    <s v="Sure &amp; Reliable Sporting Goods"/>
    <x v="0"/>
    <x v="3"/>
    <x v="4"/>
    <s v="Red"/>
    <x v="43"/>
    <d v="2002-02-01T00:00:00"/>
    <n v="1457.99"/>
    <n v="874.79399999999998"/>
    <n v="3"/>
    <n v="2624.3820000000001"/>
  </r>
  <r>
    <x v="0"/>
    <x v="0"/>
    <x v="2"/>
    <s v="Sure &amp; Reliable Sporting Goods"/>
    <x v="0"/>
    <x v="3"/>
    <x v="3"/>
    <s v="Black"/>
    <x v="54"/>
    <d v="2002-02-01T00:00:00"/>
    <n v="782.99"/>
    <n v="419.45890000000003"/>
    <n v="3"/>
    <n v="1258.3767"/>
  </r>
  <r>
    <x v="0"/>
    <x v="0"/>
    <x v="4"/>
    <s v="Wire Baskets and Parts"/>
    <x v="0"/>
    <x v="3"/>
    <x v="3"/>
    <s v="Red"/>
    <x v="34"/>
    <d v="2002-02-01T00:00:00"/>
    <n v="782.99"/>
    <n v="419.45890000000003"/>
    <n v="1"/>
    <n v="419.45890000000003"/>
  </r>
  <r>
    <x v="0"/>
    <x v="0"/>
    <x v="4"/>
    <s v="Wire Baskets and Parts"/>
    <x v="0"/>
    <x v="3"/>
    <x v="3"/>
    <s v="Black"/>
    <x v="46"/>
    <d v="2002-02-01T00:00:00"/>
    <n v="782.99"/>
    <n v="419.45890000000003"/>
    <n v="1"/>
    <n v="419.45890000000003"/>
  </r>
  <r>
    <x v="0"/>
    <x v="0"/>
    <x v="4"/>
    <s v="Wire Baskets and Parts"/>
    <x v="0"/>
    <x v="3"/>
    <x v="7"/>
    <s v="Red"/>
    <x v="33"/>
    <d v="2002-02-01T00:00:00"/>
    <n v="3578.27"/>
    <n v="2146.962"/>
    <n v="1"/>
    <n v="2146.962"/>
  </r>
  <r>
    <x v="0"/>
    <x v="0"/>
    <x v="4"/>
    <s v="Wire Baskets and Parts"/>
    <x v="0"/>
    <x v="3"/>
    <x v="3"/>
    <s v="Black"/>
    <x v="44"/>
    <d v="2002-02-01T00:00:00"/>
    <n v="782.99"/>
    <n v="419.45890000000003"/>
    <n v="2"/>
    <n v="838.91780000000006"/>
  </r>
  <r>
    <x v="0"/>
    <x v="0"/>
    <x v="4"/>
    <s v="Wire Baskets and Parts"/>
    <x v="3"/>
    <x v="7"/>
    <x v="10"/>
    <s v="Blue"/>
    <x v="52"/>
    <d v="2002-02-01T00:00:00"/>
    <n v="34.99"/>
    <n v="20.186499999999999"/>
    <n v="3"/>
    <n v="60.5595"/>
  </r>
  <r>
    <x v="0"/>
    <x v="0"/>
    <x v="4"/>
    <s v="Wire Baskets and Parts"/>
    <x v="1"/>
    <x v="4"/>
    <x v="5"/>
    <s v="Multi"/>
    <x v="54"/>
    <d v="2002-02-01T00:00:00"/>
    <n v="49.99"/>
    <n v="28.840399999999999"/>
    <n v="2"/>
    <n v="57.680799999999998"/>
  </r>
  <r>
    <x v="0"/>
    <x v="0"/>
    <x v="4"/>
    <s v="Wire Baskets and Parts"/>
    <x v="0"/>
    <x v="3"/>
    <x v="4"/>
    <s v="Red"/>
    <x v="49"/>
    <d v="2002-02-01T00:00:00"/>
    <n v="1457.99"/>
    <n v="874.79399999999998"/>
    <n v="2"/>
    <n v="1749.588"/>
  </r>
  <r>
    <x v="0"/>
    <x v="0"/>
    <x v="4"/>
    <s v="Wire Baskets and Parts"/>
    <x v="0"/>
    <x v="3"/>
    <x v="3"/>
    <s v="Black"/>
    <x v="41"/>
    <d v="2002-02-01T00:00:00"/>
    <n v="782.99"/>
    <n v="419.45890000000003"/>
    <n v="5"/>
    <n v="2097.2945"/>
  </r>
  <r>
    <x v="0"/>
    <x v="0"/>
    <x v="4"/>
    <s v="Wire Baskets and Parts"/>
    <x v="0"/>
    <x v="3"/>
    <x v="4"/>
    <s v="Red"/>
    <x v="58"/>
    <d v="2002-02-01T00:00:00"/>
    <n v="1457.99"/>
    <n v="874.79399999999998"/>
    <n v="2"/>
    <n v="1749.588"/>
  </r>
  <r>
    <x v="0"/>
    <x v="0"/>
    <x v="4"/>
    <s v="Wire Baskets and Parts"/>
    <x v="1"/>
    <x v="5"/>
    <x v="6"/>
    <s v="Multi"/>
    <x v="53"/>
    <d v="2002-02-01T00:00:00"/>
    <n v="8.99"/>
    <n v="5.1864999999999997"/>
    <n v="3"/>
    <n v="15.5595"/>
  </r>
  <r>
    <x v="0"/>
    <x v="0"/>
    <x v="4"/>
    <s v="Wire Baskets and Parts"/>
    <x v="0"/>
    <x v="3"/>
    <x v="3"/>
    <s v="Red"/>
    <x v="34"/>
    <d v="2002-02-01T00:00:00"/>
    <n v="782.99"/>
    <n v="419.45890000000003"/>
    <n v="3"/>
    <n v="1258.3767"/>
  </r>
  <r>
    <x v="0"/>
    <x v="0"/>
    <x v="4"/>
    <s v="Wire Baskets and Parts"/>
    <x v="0"/>
    <x v="3"/>
    <x v="3"/>
    <s v="Red"/>
    <x v="38"/>
    <d v="2002-02-01T00:00:00"/>
    <n v="782.99"/>
    <n v="419.45890000000003"/>
    <n v="2"/>
    <n v="838.91780000000006"/>
  </r>
  <r>
    <x v="0"/>
    <x v="0"/>
    <x v="4"/>
    <s v="Wire Baskets and Parts"/>
    <x v="0"/>
    <x v="3"/>
    <x v="3"/>
    <s v="Black"/>
    <x v="56"/>
    <d v="2002-02-01T00:00:00"/>
    <n v="782.99"/>
    <n v="419.45890000000003"/>
    <n v="1"/>
    <n v="419.45890000000003"/>
  </r>
  <r>
    <x v="0"/>
    <x v="0"/>
    <x v="4"/>
    <s v="Wire Baskets and Parts"/>
    <x v="0"/>
    <x v="3"/>
    <x v="4"/>
    <s v="Red"/>
    <x v="60"/>
    <d v="2002-02-01T00:00:00"/>
    <n v="1457.99"/>
    <n v="874.79399999999998"/>
    <n v="1"/>
    <n v="874.79399999999998"/>
  </r>
  <r>
    <x v="0"/>
    <x v="0"/>
    <x v="4"/>
    <s v="Wire Baskets and Parts"/>
    <x v="0"/>
    <x v="3"/>
    <x v="4"/>
    <s v="Red"/>
    <x v="60"/>
    <d v="2002-02-01T00:00:00"/>
    <n v="1457.99"/>
    <n v="874.79399999999998"/>
    <n v="2"/>
    <n v="1749.588"/>
  </r>
  <r>
    <x v="0"/>
    <x v="0"/>
    <x v="4"/>
    <s v="Wire Baskets and Parts"/>
    <x v="0"/>
    <x v="3"/>
    <x v="3"/>
    <s v="Red"/>
    <x v="56"/>
    <d v="2002-02-01T00:00:00"/>
    <n v="782.99"/>
    <n v="419.45890000000003"/>
    <n v="1"/>
    <n v="419.45890000000003"/>
  </r>
  <r>
    <x v="0"/>
    <x v="0"/>
    <x v="4"/>
    <s v="Wire Baskets and Parts"/>
    <x v="2"/>
    <x v="6"/>
    <x v="8"/>
    <s v="Red"/>
    <x v="35"/>
    <d v="2002-02-01T00:00:00"/>
    <n v="337.22"/>
    <n v="183.93819999999999"/>
    <n v="1"/>
    <n v="183.93819999999999"/>
  </r>
  <r>
    <x v="0"/>
    <x v="0"/>
    <x v="4"/>
    <s v="Wire Baskets and Parts"/>
    <x v="0"/>
    <x v="3"/>
    <x v="7"/>
    <s v="Red"/>
    <x v="44"/>
    <d v="2002-02-01T00:00:00"/>
    <n v="3578.27"/>
    <n v="2146.962"/>
    <n v="2"/>
    <n v="4293.924"/>
  </r>
  <r>
    <x v="0"/>
    <x v="0"/>
    <x v="4"/>
    <s v="Wire Baskets and Parts"/>
    <x v="0"/>
    <x v="3"/>
    <x v="3"/>
    <s v="Red"/>
    <x v="36"/>
    <d v="2002-02-01T00:00:00"/>
    <n v="782.99"/>
    <n v="419.45890000000003"/>
    <n v="1"/>
    <n v="419.45890000000003"/>
  </r>
  <r>
    <x v="0"/>
    <x v="0"/>
    <x v="4"/>
    <s v="Wire Baskets and Parts"/>
    <x v="0"/>
    <x v="3"/>
    <x v="3"/>
    <s v="Red"/>
    <x v="54"/>
    <d v="2002-02-01T00:00:00"/>
    <n v="782.99"/>
    <n v="419.45890000000003"/>
    <n v="1"/>
    <n v="419.45890000000003"/>
  </r>
  <r>
    <x v="0"/>
    <x v="0"/>
    <x v="4"/>
    <s v="Swift Cycles"/>
    <x v="0"/>
    <x v="3"/>
    <x v="3"/>
    <s v="Red"/>
    <x v="55"/>
    <d v="2002-02-01T00:00:00"/>
    <n v="782.99"/>
    <n v="419.45890000000003"/>
    <n v="2"/>
    <n v="838.91780000000006"/>
  </r>
  <r>
    <x v="0"/>
    <x v="0"/>
    <x v="4"/>
    <s v="Swift Cycles"/>
    <x v="0"/>
    <x v="3"/>
    <x v="3"/>
    <s v="Red"/>
    <x v="49"/>
    <d v="2002-02-01T00:00:00"/>
    <n v="782.99"/>
    <n v="419.45890000000003"/>
    <n v="2"/>
    <n v="838.91780000000006"/>
  </r>
  <r>
    <x v="0"/>
    <x v="0"/>
    <x v="4"/>
    <s v="Swift Cycles"/>
    <x v="0"/>
    <x v="3"/>
    <x v="7"/>
    <s v="Red"/>
    <x v="46"/>
    <d v="2002-02-01T00:00:00"/>
    <n v="3578.27"/>
    <n v="2146.962"/>
    <n v="1"/>
    <n v="2146.962"/>
  </r>
  <r>
    <x v="0"/>
    <x v="0"/>
    <x v="4"/>
    <s v="Swift Cycles"/>
    <x v="0"/>
    <x v="3"/>
    <x v="7"/>
    <s v="Red"/>
    <x v="37"/>
    <d v="2002-02-01T00:00:00"/>
    <n v="3578.27"/>
    <n v="2146.962"/>
    <n v="3"/>
    <n v="6440.8860000000004"/>
  </r>
  <r>
    <x v="0"/>
    <x v="0"/>
    <x v="4"/>
    <s v="Swift Cycles"/>
    <x v="0"/>
    <x v="3"/>
    <x v="4"/>
    <s v="Red"/>
    <x v="35"/>
    <d v="2002-02-01T00:00:00"/>
    <n v="1457.99"/>
    <n v="874.79399999999998"/>
    <n v="1"/>
    <n v="874.79399999999998"/>
  </r>
  <r>
    <x v="0"/>
    <x v="0"/>
    <x v="4"/>
    <s v="Swift Cycles"/>
    <x v="0"/>
    <x v="3"/>
    <x v="3"/>
    <s v="Black"/>
    <x v="56"/>
    <d v="2002-02-01T00:00:00"/>
    <n v="782.99"/>
    <n v="419.45890000000003"/>
    <n v="2"/>
    <n v="838.91780000000006"/>
  </r>
  <r>
    <x v="0"/>
    <x v="0"/>
    <x v="4"/>
    <s v="Swift Cycles"/>
    <x v="0"/>
    <x v="3"/>
    <x v="7"/>
    <s v="Red"/>
    <x v="39"/>
    <d v="2002-02-01T00:00:00"/>
    <n v="3578.27"/>
    <n v="2146.962"/>
    <n v="1"/>
    <n v="2146.962"/>
  </r>
  <r>
    <x v="0"/>
    <x v="0"/>
    <x v="4"/>
    <s v="Swift Cycles"/>
    <x v="0"/>
    <x v="3"/>
    <x v="3"/>
    <s v="Black"/>
    <x v="60"/>
    <d v="2002-02-01T00:00:00"/>
    <n v="782.99"/>
    <n v="419.45890000000003"/>
    <n v="2"/>
    <n v="838.91780000000006"/>
  </r>
  <r>
    <x v="0"/>
    <x v="0"/>
    <x v="4"/>
    <s v="Swift Cycles"/>
    <x v="0"/>
    <x v="3"/>
    <x v="4"/>
    <s v="Red"/>
    <x v="50"/>
    <d v="2002-02-01T00:00:00"/>
    <n v="1457.99"/>
    <n v="874.79399999999998"/>
    <n v="1"/>
    <n v="874.79399999999998"/>
  </r>
  <r>
    <x v="0"/>
    <x v="0"/>
    <x v="4"/>
    <s v="Swift Cycles"/>
    <x v="0"/>
    <x v="3"/>
    <x v="3"/>
    <s v="Red"/>
    <x v="59"/>
    <d v="2002-02-01T00:00:00"/>
    <n v="782.99"/>
    <n v="419.45890000000003"/>
    <n v="2"/>
    <n v="838.91780000000006"/>
  </r>
  <r>
    <x v="0"/>
    <x v="0"/>
    <x v="4"/>
    <s v="Swift Cycles"/>
    <x v="0"/>
    <x v="3"/>
    <x v="7"/>
    <s v="Red"/>
    <x v="54"/>
    <d v="2002-02-01T00:00:00"/>
    <n v="3578.27"/>
    <n v="2146.962"/>
    <n v="2"/>
    <n v="4293.924"/>
  </r>
  <r>
    <x v="0"/>
    <x v="0"/>
    <x v="4"/>
    <s v="Swift Cycles"/>
    <x v="0"/>
    <x v="3"/>
    <x v="7"/>
    <s v="Red"/>
    <x v="58"/>
    <d v="2002-02-01T00:00:00"/>
    <n v="3578.27"/>
    <n v="2146.962"/>
    <n v="1"/>
    <n v="2146.962"/>
  </r>
  <r>
    <x v="0"/>
    <x v="0"/>
    <x v="4"/>
    <s v="Swift Cycles"/>
    <x v="0"/>
    <x v="3"/>
    <x v="4"/>
    <s v="Red"/>
    <x v="53"/>
    <d v="2002-02-01T00:00:00"/>
    <n v="1457.99"/>
    <n v="874.79399999999998"/>
    <n v="4"/>
    <n v="3499.1759999999999"/>
  </r>
  <r>
    <x v="0"/>
    <x v="0"/>
    <x v="4"/>
    <s v="Swift Cycles"/>
    <x v="0"/>
    <x v="3"/>
    <x v="3"/>
    <s v="Red"/>
    <x v="47"/>
    <d v="2002-02-01T00:00:00"/>
    <n v="782.99"/>
    <n v="419.45890000000003"/>
    <n v="1"/>
    <n v="419.45890000000003"/>
  </r>
  <r>
    <x v="0"/>
    <x v="0"/>
    <x v="4"/>
    <s v="Swift Cycles"/>
    <x v="0"/>
    <x v="3"/>
    <x v="3"/>
    <s v="Black"/>
    <x v="56"/>
    <d v="2002-02-01T00:00:00"/>
    <n v="782.99"/>
    <n v="419.45890000000003"/>
    <n v="2"/>
    <n v="838.91780000000006"/>
  </r>
  <r>
    <x v="0"/>
    <x v="0"/>
    <x v="4"/>
    <s v="Rental Bikes"/>
    <x v="0"/>
    <x v="3"/>
    <x v="3"/>
    <s v="Black"/>
    <x v="33"/>
    <d v="2002-02-01T00:00:00"/>
    <n v="782.99"/>
    <n v="419.45890000000003"/>
    <n v="3"/>
    <n v="1258.3767"/>
  </r>
  <r>
    <x v="0"/>
    <x v="0"/>
    <x v="4"/>
    <s v="Rental Bikes"/>
    <x v="0"/>
    <x v="3"/>
    <x v="3"/>
    <s v="Red"/>
    <x v="31"/>
    <d v="2002-02-01T00:00:00"/>
    <n v="782.99"/>
    <n v="419.45890000000003"/>
    <n v="2"/>
    <n v="838.91780000000006"/>
  </r>
  <r>
    <x v="0"/>
    <x v="0"/>
    <x v="4"/>
    <s v="Rental Bikes"/>
    <x v="0"/>
    <x v="3"/>
    <x v="3"/>
    <s v="Red"/>
    <x v="37"/>
    <d v="2002-02-01T00:00:00"/>
    <n v="782.99"/>
    <n v="419.45890000000003"/>
    <n v="4"/>
    <n v="1677.8356000000001"/>
  </r>
  <r>
    <x v="0"/>
    <x v="0"/>
    <x v="4"/>
    <s v="Rental Bikes"/>
    <x v="0"/>
    <x v="3"/>
    <x v="3"/>
    <s v="Black"/>
    <x v="41"/>
    <d v="2002-02-01T00:00:00"/>
    <n v="782.99"/>
    <n v="419.45890000000003"/>
    <n v="2"/>
    <n v="838.91780000000006"/>
  </r>
  <r>
    <x v="0"/>
    <x v="0"/>
    <x v="4"/>
    <s v="Rental Bikes"/>
    <x v="0"/>
    <x v="3"/>
    <x v="4"/>
    <s v="Red"/>
    <x v="43"/>
    <d v="2002-02-01T00:00:00"/>
    <n v="1457.99"/>
    <n v="874.79399999999998"/>
    <n v="3"/>
    <n v="2624.3820000000001"/>
  </r>
  <r>
    <x v="0"/>
    <x v="0"/>
    <x v="4"/>
    <s v="Rental Bikes"/>
    <x v="0"/>
    <x v="3"/>
    <x v="3"/>
    <s v="Red"/>
    <x v="31"/>
    <d v="2002-02-01T00:00:00"/>
    <n v="782.99"/>
    <n v="419.45890000000003"/>
    <n v="5"/>
    <n v="2097.2945"/>
  </r>
  <r>
    <x v="0"/>
    <x v="0"/>
    <x v="4"/>
    <s v="Rental Bikes"/>
    <x v="0"/>
    <x v="3"/>
    <x v="3"/>
    <s v="Red"/>
    <x v="53"/>
    <d v="2002-02-01T00:00:00"/>
    <n v="782.99"/>
    <n v="419.45890000000003"/>
    <n v="4"/>
    <n v="1677.8356000000001"/>
  </r>
  <r>
    <x v="0"/>
    <x v="0"/>
    <x v="4"/>
    <s v="Rental Bikes"/>
    <x v="0"/>
    <x v="3"/>
    <x v="4"/>
    <s v="Red"/>
    <x v="59"/>
    <d v="2002-02-01T00:00:00"/>
    <n v="1457.99"/>
    <n v="874.79399999999998"/>
    <n v="3"/>
    <n v="2624.3820000000001"/>
  </r>
  <r>
    <x v="0"/>
    <x v="0"/>
    <x v="4"/>
    <s v="Highway Bike Shop"/>
    <x v="0"/>
    <x v="3"/>
    <x v="4"/>
    <s v="Red"/>
    <x v="55"/>
    <d v="2002-02-01T00:00:00"/>
    <n v="1457.99"/>
    <n v="874.79399999999998"/>
    <n v="1"/>
    <n v="874.79399999999998"/>
  </r>
  <r>
    <x v="0"/>
    <x v="0"/>
    <x v="4"/>
    <s v="Highway Bike Shop"/>
    <x v="0"/>
    <x v="3"/>
    <x v="3"/>
    <s v="Red"/>
    <x v="58"/>
    <d v="2002-02-01T00:00:00"/>
    <n v="782.99"/>
    <n v="419.45890000000003"/>
    <n v="1"/>
    <n v="419.45890000000003"/>
  </r>
  <r>
    <x v="0"/>
    <x v="0"/>
    <x v="4"/>
    <s v="Highway Bike Shop"/>
    <x v="0"/>
    <x v="3"/>
    <x v="4"/>
    <s v="Red"/>
    <x v="40"/>
    <d v="2002-02-01T00:00:00"/>
    <n v="1457.99"/>
    <n v="874.79399999999998"/>
    <n v="1"/>
    <n v="874.79399999999998"/>
  </r>
  <r>
    <x v="0"/>
    <x v="0"/>
    <x v="4"/>
    <s v="Highway Bike Shop"/>
    <x v="0"/>
    <x v="3"/>
    <x v="3"/>
    <s v="Black"/>
    <x v="39"/>
    <d v="2002-02-01T00:00:00"/>
    <n v="782.99"/>
    <n v="419.45890000000003"/>
    <n v="2"/>
    <n v="838.91780000000006"/>
  </r>
  <r>
    <x v="0"/>
    <x v="0"/>
    <x v="4"/>
    <s v="Highway Bike Shop"/>
    <x v="0"/>
    <x v="3"/>
    <x v="3"/>
    <s v="Red"/>
    <x v="55"/>
    <d v="2002-02-01T00:00:00"/>
    <n v="782.99"/>
    <n v="419.45890000000003"/>
    <n v="2"/>
    <n v="838.91780000000006"/>
  </r>
  <r>
    <x v="0"/>
    <x v="0"/>
    <x v="3"/>
    <s v="Active Transport Inc."/>
    <x v="0"/>
    <x v="3"/>
    <x v="4"/>
    <s v="Red"/>
    <x v="55"/>
    <d v="2002-02-01T00:00:00"/>
    <n v="1457.99"/>
    <n v="874.79399999999998"/>
    <n v="1"/>
    <n v="874.79399999999998"/>
  </r>
  <r>
    <x v="0"/>
    <x v="0"/>
    <x v="3"/>
    <s v="Active Transport Inc."/>
    <x v="0"/>
    <x v="3"/>
    <x v="3"/>
    <s v="Black"/>
    <x v="31"/>
    <d v="2002-02-01T00:00:00"/>
    <n v="782.99"/>
    <n v="419.45890000000003"/>
    <n v="3"/>
    <n v="1258.3767"/>
  </r>
  <r>
    <x v="0"/>
    <x v="0"/>
    <x v="3"/>
    <s v="Active Transport Inc."/>
    <x v="0"/>
    <x v="3"/>
    <x v="4"/>
    <s v="Red"/>
    <x v="42"/>
    <d v="2002-02-01T00:00:00"/>
    <n v="1457.99"/>
    <n v="874.79399999999998"/>
    <n v="2"/>
    <n v="1749.588"/>
  </r>
  <r>
    <x v="0"/>
    <x v="0"/>
    <x v="3"/>
    <s v="Active Transport Inc."/>
    <x v="0"/>
    <x v="3"/>
    <x v="3"/>
    <s v="Red"/>
    <x v="61"/>
    <d v="2002-02-01T00:00:00"/>
    <n v="782.99"/>
    <n v="419.45890000000003"/>
    <n v="2"/>
    <n v="838.91780000000006"/>
  </r>
  <r>
    <x v="0"/>
    <x v="0"/>
    <x v="3"/>
    <s v="Active Transport Inc."/>
    <x v="0"/>
    <x v="3"/>
    <x v="3"/>
    <s v="Red"/>
    <x v="44"/>
    <d v="2002-02-01T00:00:00"/>
    <n v="782.99"/>
    <n v="419.45890000000003"/>
    <n v="2"/>
    <n v="838.91780000000006"/>
  </r>
  <r>
    <x v="0"/>
    <x v="0"/>
    <x v="3"/>
    <s v="Active Transport Inc."/>
    <x v="0"/>
    <x v="3"/>
    <x v="7"/>
    <s v="Red"/>
    <x v="35"/>
    <d v="2002-02-01T00:00:00"/>
    <n v="3578.27"/>
    <n v="2146.962"/>
    <n v="2"/>
    <n v="4293.924"/>
  </r>
  <r>
    <x v="0"/>
    <x v="0"/>
    <x v="3"/>
    <s v="Active Transport Inc."/>
    <x v="0"/>
    <x v="3"/>
    <x v="3"/>
    <s v="Black"/>
    <x v="56"/>
    <d v="2002-02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45"/>
    <d v="2002-02-01T00:00:00"/>
    <n v="782.99"/>
    <n v="419.45890000000003"/>
    <n v="1"/>
    <n v="419.45890000000003"/>
  </r>
  <r>
    <x v="0"/>
    <x v="0"/>
    <x v="3"/>
    <s v="Active Transport Inc."/>
    <x v="0"/>
    <x v="3"/>
    <x v="3"/>
    <s v="Red"/>
    <x v="36"/>
    <d v="2002-02-01T00:00:00"/>
    <n v="782.99"/>
    <n v="419.45890000000003"/>
    <n v="1"/>
    <n v="419.45890000000003"/>
  </r>
  <r>
    <x v="0"/>
    <x v="0"/>
    <x v="3"/>
    <s v="Active Transport Inc."/>
    <x v="0"/>
    <x v="3"/>
    <x v="3"/>
    <s v="Red"/>
    <x v="58"/>
    <d v="2002-02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34"/>
    <d v="2002-02-01T00:00:00"/>
    <n v="782.99"/>
    <n v="419.45890000000003"/>
    <n v="1"/>
    <n v="419.45890000000003"/>
  </r>
  <r>
    <x v="0"/>
    <x v="0"/>
    <x v="3"/>
    <s v="Active Transport Inc."/>
    <x v="0"/>
    <x v="3"/>
    <x v="3"/>
    <s v="Red"/>
    <x v="59"/>
    <d v="2002-02-01T00:00:00"/>
    <n v="782.99"/>
    <n v="419.45890000000003"/>
    <n v="2"/>
    <n v="838.91780000000006"/>
  </r>
  <r>
    <x v="0"/>
    <x v="0"/>
    <x v="3"/>
    <s v="Active Transport Inc."/>
    <x v="0"/>
    <x v="3"/>
    <x v="3"/>
    <s v="Black"/>
    <x v="59"/>
    <d v="2002-02-01T00:00:00"/>
    <n v="782.99"/>
    <n v="419.45890000000003"/>
    <n v="2"/>
    <n v="838.91780000000006"/>
  </r>
  <r>
    <x v="0"/>
    <x v="0"/>
    <x v="3"/>
    <s v="Active Transport Inc."/>
    <x v="0"/>
    <x v="3"/>
    <x v="7"/>
    <s v="Red"/>
    <x v="33"/>
    <d v="2002-02-01T00:00:00"/>
    <n v="3578.27"/>
    <n v="2146.962"/>
    <n v="2"/>
    <n v="4293.924"/>
  </r>
  <r>
    <x v="0"/>
    <x v="0"/>
    <x v="3"/>
    <s v="Active Transport Inc."/>
    <x v="0"/>
    <x v="3"/>
    <x v="7"/>
    <s v="Red"/>
    <x v="40"/>
    <d v="2002-02-01T00:00:00"/>
    <n v="3578.27"/>
    <n v="2146.962"/>
    <n v="2"/>
    <n v="4293.924"/>
  </r>
  <r>
    <x v="0"/>
    <x v="0"/>
    <x v="2"/>
    <s v="Alternative Vehicles"/>
    <x v="0"/>
    <x v="3"/>
    <x v="4"/>
    <s v="Red"/>
    <x v="61"/>
    <d v="2002-02-01T00:00:00"/>
    <n v="1457.99"/>
    <n v="874.79399999999998"/>
    <n v="3"/>
    <n v="2624.3820000000001"/>
  </r>
  <r>
    <x v="0"/>
    <x v="0"/>
    <x v="2"/>
    <s v="Alternative Vehicles"/>
    <x v="0"/>
    <x v="3"/>
    <x v="3"/>
    <s v="Black"/>
    <x v="36"/>
    <d v="2002-02-01T00:00:00"/>
    <n v="782.99"/>
    <n v="419.45890000000003"/>
    <n v="1"/>
    <n v="419.45890000000003"/>
  </r>
  <r>
    <x v="0"/>
    <x v="0"/>
    <x v="2"/>
    <s v="Alternative Vehicles"/>
    <x v="0"/>
    <x v="3"/>
    <x v="3"/>
    <s v="Red"/>
    <x v="34"/>
    <d v="2002-02-01T00:00:00"/>
    <n v="782.99"/>
    <n v="419.45890000000003"/>
    <n v="1"/>
    <n v="419.45890000000003"/>
  </r>
  <r>
    <x v="0"/>
    <x v="0"/>
    <x v="0"/>
    <s v="Tread Industries"/>
    <x v="0"/>
    <x v="0"/>
    <x v="0"/>
    <s v="Silver"/>
    <x v="41"/>
    <d v="2002-02-01T00:00:00"/>
    <n v="3399.99"/>
    <n v="2039.9939999999999"/>
    <n v="2"/>
    <n v="4079.9879999999998"/>
  </r>
  <r>
    <x v="0"/>
    <x v="0"/>
    <x v="0"/>
    <s v="Tread Industries"/>
    <x v="2"/>
    <x v="2"/>
    <x v="2"/>
    <s v="Silver"/>
    <x v="47"/>
    <d v="2002-02-01T00:00:00"/>
    <n v="1364.5"/>
    <n v="722.59490000000005"/>
    <n v="1"/>
    <n v="722.59490000000005"/>
  </r>
  <r>
    <x v="0"/>
    <x v="0"/>
    <x v="0"/>
    <s v="Tread Industries"/>
    <x v="1"/>
    <x v="4"/>
    <x v="5"/>
    <s v="Multi"/>
    <x v="58"/>
    <d v="2002-02-01T00:00:00"/>
    <n v="49.99"/>
    <n v="28.840399999999999"/>
    <n v="1"/>
    <n v="28.840399999999999"/>
  </r>
  <r>
    <x v="0"/>
    <x v="0"/>
    <x v="0"/>
    <s v="Tread Industries"/>
    <x v="0"/>
    <x v="0"/>
    <x v="0"/>
    <s v="Silver"/>
    <x v="57"/>
    <d v="2002-02-01T00:00:00"/>
    <n v="3399.99"/>
    <n v="2039.9939999999999"/>
    <n v="2"/>
    <n v="4079.9879999999998"/>
  </r>
  <r>
    <x v="0"/>
    <x v="0"/>
    <x v="0"/>
    <s v="Tread Industries"/>
    <x v="0"/>
    <x v="0"/>
    <x v="0"/>
    <s v="Silver"/>
    <x v="58"/>
    <d v="2002-02-01T00:00:00"/>
    <n v="3399.99"/>
    <n v="2039.9939999999999"/>
    <n v="9"/>
    <n v="18359.946"/>
  </r>
  <r>
    <x v="0"/>
    <x v="0"/>
    <x v="0"/>
    <s v="Tread Industries"/>
    <x v="0"/>
    <x v="0"/>
    <x v="0"/>
    <s v="Black"/>
    <x v="33"/>
    <d v="2002-02-01T00:00:00"/>
    <n v="3374.99"/>
    <n v="2024.9939999999999"/>
    <n v="5"/>
    <n v="10124.969999999999"/>
  </r>
  <r>
    <x v="0"/>
    <x v="0"/>
    <x v="0"/>
    <s v="Tread Industries"/>
    <x v="1"/>
    <x v="4"/>
    <x v="5"/>
    <s v="Multi"/>
    <x v="51"/>
    <d v="2002-02-01T00:00:00"/>
    <n v="49.99"/>
    <n v="28.840399999999999"/>
    <n v="1"/>
    <n v="28.840399999999999"/>
  </r>
  <r>
    <x v="0"/>
    <x v="0"/>
    <x v="0"/>
    <s v="Tread Industries"/>
    <x v="2"/>
    <x v="2"/>
    <x v="2"/>
    <s v="Black"/>
    <x v="53"/>
    <d v="2002-02-01T00:00:00"/>
    <n v="1349.6"/>
    <n v="714.70429999999999"/>
    <n v="2"/>
    <n v="1429.4086"/>
  </r>
  <r>
    <x v="0"/>
    <x v="0"/>
    <x v="0"/>
    <s v="Tread Industries"/>
    <x v="1"/>
    <x v="4"/>
    <x v="5"/>
    <s v="Multi"/>
    <x v="34"/>
    <d v="2002-02-01T00:00:00"/>
    <n v="49.99"/>
    <n v="28.840399999999999"/>
    <n v="7"/>
    <n v="201.8828"/>
  </r>
  <r>
    <x v="0"/>
    <x v="0"/>
    <x v="0"/>
    <s v="Tread Industries"/>
    <x v="3"/>
    <x v="7"/>
    <x v="10"/>
    <s v="Black"/>
    <x v="55"/>
    <d v="2002-02-01T00:00:00"/>
    <n v="34.99"/>
    <n v="20.186499999999999"/>
    <n v="2"/>
    <n v="40.372999999999998"/>
  </r>
  <r>
    <x v="0"/>
    <x v="0"/>
    <x v="0"/>
    <s v="Tread Industries"/>
    <x v="2"/>
    <x v="2"/>
    <x v="2"/>
    <s v="Black"/>
    <x v="49"/>
    <d v="2002-02-01T00:00:00"/>
    <n v="1349.6"/>
    <n v="714.70429999999999"/>
    <n v="3"/>
    <n v="2144.1129000000001"/>
  </r>
  <r>
    <x v="0"/>
    <x v="0"/>
    <x v="0"/>
    <s v="Tread Industries"/>
    <x v="0"/>
    <x v="0"/>
    <x v="0"/>
    <s v="Silver"/>
    <x v="40"/>
    <d v="2002-02-01T00:00:00"/>
    <n v="3399.99"/>
    <n v="2039.9939999999999"/>
    <n v="4"/>
    <n v="8159.9759999999997"/>
  </r>
  <r>
    <x v="0"/>
    <x v="0"/>
    <x v="0"/>
    <s v="Tread Industries"/>
    <x v="1"/>
    <x v="1"/>
    <x v="1"/>
    <s v="White"/>
    <x v="39"/>
    <d v="2002-02-01T00:00:00"/>
    <n v="9.5"/>
    <n v="5.7"/>
    <n v="6"/>
    <n v="34.200000000000003"/>
  </r>
  <r>
    <x v="0"/>
    <x v="0"/>
    <x v="0"/>
    <s v="Tread Industries"/>
    <x v="0"/>
    <x v="0"/>
    <x v="0"/>
    <s v="Black"/>
    <x v="31"/>
    <d v="2002-02-01T00:00:00"/>
    <n v="3374.99"/>
    <n v="2024.9939999999999"/>
    <n v="10"/>
    <n v="20249.939999999999"/>
  </r>
  <r>
    <x v="0"/>
    <x v="0"/>
    <x v="0"/>
    <s v="Tread Industries"/>
    <x v="0"/>
    <x v="0"/>
    <x v="0"/>
    <s v="Black"/>
    <x v="57"/>
    <d v="2002-02-01T00:00:00"/>
    <n v="3374.99"/>
    <n v="2024.9939999999999"/>
    <n v="2"/>
    <n v="4049.9879999999998"/>
  </r>
  <r>
    <x v="0"/>
    <x v="0"/>
    <x v="0"/>
    <s v="Tread Industries"/>
    <x v="2"/>
    <x v="2"/>
    <x v="2"/>
    <s v="Silver"/>
    <x v="49"/>
    <d v="2002-02-01T00:00:00"/>
    <n v="1364.5"/>
    <n v="818.7"/>
    <n v="2"/>
    <n v="1637.4"/>
  </r>
  <r>
    <x v="0"/>
    <x v="0"/>
    <x v="0"/>
    <s v="Tread Industries"/>
    <x v="3"/>
    <x v="7"/>
    <x v="10"/>
    <s v="Blue"/>
    <x v="41"/>
    <d v="2002-02-01T00:00:00"/>
    <n v="34.99"/>
    <n v="20.186499999999999"/>
    <n v="2"/>
    <n v="40.372999999999998"/>
  </r>
  <r>
    <x v="0"/>
    <x v="0"/>
    <x v="0"/>
    <s v="Tread Industries"/>
    <x v="0"/>
    <x v="0"/>
    <x v="0"/>
    <s v="Black"/>
    <x v="49"/>
    <d v="2002-02-01T00:00:00"/>
    <n v="3374.99"/>
    <n v="2024.9939999999999"/>
    <n v="7"/>
    <n v="14174.957999999999"/>
  </r>
  <r>
    <x v="0"/>
    <x v="0"/>
    <x v="0"/>
    <s v="Tread Industries"/>
    <x v="3"/>
    <x v="7"/>
    <x v="10"/>
    <s v="Red"/>
    <x v="59"/>
    <d v="2002-02-01T00:00:00"/>
    <n v="34.99"/>
    <n v="20.186499999999999"/>
    <n v="5"/>
    <n v="100.93249999999999"/>
  </r>
  <r>
    <x v="0"/>
    <x v="0"/>
    <x v="0"/>
    <s v="Tread Industries"/>
    <x v="1"/>
    <x v="5"/>
    <x v="6"/>
    <s v="Multi"/>
    <x v="61"/>
    <d v="2002-02-01T00:00:00"/>
    <n v="8.99"/>
    <n v="5.1864999999999997"/>
    <n v="3"/>
    <n v="15.5595"/>
  </r>
  <r>
    <x v="0"/>
    <x v="0"/>
    <x v="2"/>
    <s v="Moderately-Priced Bikes Store"/>
    <x v="0"/>
    <x v="0"/>
    <x v="0"/>
    <s v="Silver"/>
    <x v="43"/>
    <d v="2002-02-01T00:00:00"/>
    <n v="3399.99"/>
    <n v="2039.9939999999999"/>
    <n v="1"/>
    <n v="2039.9939999999999"/>
  </r>
  <r>
    <x v="0"/>
    <x v="0"/>
    <x v="2"/>
    <s v="Moderately-Priced Bikes Store"/>
    <x v="0"/>
    <x v="0"/>
    <x v="0"/>
    <s v="Silver"/>
    <x v="38"/>
    <d v="2002-02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37"/>
    <d v="2002-02-01T00:00:00"/>
    <n v="3374.99"/>
    <n v="2024.9939999999999"/>
    <n v="1"/>
    <n v="2024.9939999999999"/>
  </r>
  <r>
    <x v="0"/>
    <x v="0"/>
    <x v="2"/>
    <s v="Moderately-Priced Bikes Store"/>
    <x v="0"/>
    <x v="0"/>
    <x v="0"/>
    <s v="Silver"/>
    <x v="58"/>
    <d v="2002-02-01T00:00:00"/>
    <n v="3399.99"/>
    <n v="2039.9939999999999"/>
    <n v="2"/>
    <n v="4079.9879999999998"/>
  </r>
  <r>
    <x v="0"/>
    <x v="0"/>
    <x v="2"/>
    <s v="Moderately-Priced Bikes Store"/>
    <x v="0"/>
    <x v="0"/>
    <x v="0"/>
    <s v="Silver"/>
    <x v="54"/>
    <d v="2002-02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48"/>
    <d v="2002-02-01T00:00:00"/>
    <n v="3374.99"/>
    <n v="2024.9939999999999"/>
    <n v="2"/>
    <n v="4049.9879999999998"/>
  </r>
  <r>
    <x v="0"/>
    <x v="0"/>
    <x v="2"/>
    <s v="Moderately-Priced Bikes Store"/>
    <x v="1"/>
    <x v="1"/>
    <x v="1"/>
    <s v="White"/>
    <x v="56"/>
    <d v="2002-02-01T00:00:00"/>
    <n v="9.5"/>
    <n v="5.7"/>
    <n v="4"/>
    <n v="22.8"/>
  </r>
  <r>
    <x v="0"/>
    <x v="0"/>
    <x v="4"/>
    <s v="The Gear Store"/>
    <x v="0"/>
    <x v="0"/>
    <x v="0"/>
    <s v="Silver"/>
    <x v="36"/>
    <d v="2002-02-01T00:00:00"/>
    <n v="3399.99"/>
    <n v="2039.9939999999999"/>
    <n v="6"/>
    <n v="12239.964"/>
  </r>
  <r>
    <x v="0"/>
    <x v="0"/>
    <x v="4"/>
    <s v="The Gear Store"/>
    <x v="0"/>
    <x v="0"/>
    <x v="0"/>
    <s v="Silver"/>
    <x v="57"/>
    <d v="2002-02-01T00:00:00"/>
    <n v="3399.99"/>
    <n v="2039.9939999999999"/>
    <n v="4"/>
    <n v="8159.9759999999997"/>
  </r>
  <r>
    <x v="0"/>
    <x v="0"/>
    <x v="4"/>
    <s v="The Gear Store"/>
    <x v="0"/>
    <x v="0"/>
    <x v="0"/>
    <s v="Black"/>
    <x v="43"/>
    <d v="2002-02-01T00:00:00"/>
    <n v="3374.99"/>
    <n v="2024.9939999999999"/>
    <n v="3"/>
    <n v="6074.982"/>
  </r>
  <r>
    <x v="0"/>
    <x v="0"/>
    <x v="4"/>
    <s v="The Gear Store"/>
    <x v="3"/>
    <x v="7"/>
    <x v="10"/>
    <s v="Blue"/>
    <x v="37"/>
    <d v="2002-02-01T00:00:00"/>
    <n v="34.99"/>
    <n v="20.186499999999999"/>
    <n v="2"/>
    <n v="40.372999999999998"/>
  </r>
  <r>
    <x v="0"/>
    <x v="0"/>
    <x v="4"/>
    <s v="The Gear Store"/>
    <x v="0"/>
    <x v="0"/>
    <x v="0"/>
    <s v="Black"/>
    <x v="43"/>
    <d v="2002-02-01T00:00:00"/>
    <n v="3374.99"/>
    <n v="2024.9939999999999"/>
    <n v="2"/>
    <n v="4049.9879999999998"/>
  </r>
  <r>
    <x v="0"/>
    <x v="0"/>
    <x v="4"/>
    <s v="The Gear Store"/>
    <x v="0"/>
    <x v="0"/>
    <x v="0"/>
    <s v="Silver"/>
    <x v="42"/>
    <d v="2002-02-01T00:00:00"/>
    <n v="3399.99"/>
    <n v="2039.9939999999999"/>
    <n v="4"/>
    <n v="8159.9759999999997"/>
  </r>
  <r>
    <x v="0"/>
    <x v="0"/>
    <x v="4"/>
    <s v="The Gear Store"/>
    <x v="1"/>
    <x v="5"/>
    <x v="6"/>
    <s v="Multi"/>
    <x v="46"/>
    <d v="2002-02-01T00:00:00"/>
    <n v="8.99"/>
    <n v="5.1864999999999997"/>
    <n v="1"/>
    <n v="5.1864999999999997"/>
  </r>
  <r>
    <x v="0"/>
    <x v="0"/>
    <x v="4"/>
    <s v="The Gear Store"/>
    <x v="0"/>
    <x v="0"/>
    <x v="0"/>
    <s v="Silver"/>
    <x v="58"/>
    <d v="2002-02-01T00:00:00"/>
    <n v="3399.99"/>
    <n v="2039.9939999999999"/>
    <n v="6"/>
    <n v="12239.964"/>
  </r>
  <r>
    <x v="0"/>
    <x v="0"/>
    <x v="4"/>
    <s v="The Gear Store"/>
    <x v="1"/>
    <x v="4"/>
    <x v="5"/>
    <s v="Multi"/>
    <x v="39"/>
    <d v="2002-02-01T00:00:00"/>
    <n v="49.99"/>
    <n v="28.840399999999999"/>
    <n v="5"/>
    <n v="144.202"/>
  </r>
  <r>
    <x v="0"/>
    <x v="0"/>
    <x v="4"/>
    <s v="The Gear Store"/>
    <x v="1"/>
    <x v="1"/>
    <x v="1"/>
    <s v="White"/>
    <x v="55"/>
    <d v="2002-02-01T00:00:00"/>
    <n v="9.5"/>
    <n v="5.7"/>
    <n v="4"/>
    <n v="22.8"/>
  </r>
  <r>
    <x v="0"/>
    <x v="0"/>
    <x v="4"/>
    <s v="Resale Services"/>
    <x v="0"/>
    <x v="0"/>
    <x v="0"/>
    <s v="Silver"/>
    <x v="56"/>
    <d v="2002-02-01T00:00:00"/>
    <n v="3399.99"/>
    <n v="2039.9939999999999"/>
    <n v="2"/>
    <n v="4079.9879999999998"/>
  </r>
  <r>
    <x v="0"/>
    <x v="0"/>
    <x v="4"/>
    <s v="Resale Services"/>
    <x v="0"/>
    <x v="0"/>
    <x v="0"/>
    <s v="Black"/>
    <x v="52"/>
    <d v="2002-02-01T00:00:00"/>
    <n v="3374.99"/>
    <n v="2024.9939999999999"/>
    <n v="6"/>
    <n v="12149.964"/>
  </r>
  <r>
    <x v="0"/>
    <x v="0"/>
    <x v="4"/>
    <s v="Resale Services"/>
    <x v="1"/>
    <x v="4"/>
    <x v="5"/>
    <s v="Multi"/>
    <x v="50"/>
    <d v="2002-02-01T00:00:00"/>
    <n v="49.99"/>
    <n v="28.840399999999999"/>
    <n v="5"/>
    <n v="144.202"/>
  </r>
  <r>
    <x v="0"/>
    <x v="0"/>
    <x v="4"/>
    <s v="Resale Services"/>
    <x v="0"/>
    <x v="0"/>
    <x v="0"/>
    <s v="Black"/>
    <x v="41"/>
    <d v="2002-02-01T00:00:00"/>
    <n v="3374.99"/>
    <n v="2024.9939999999999"/>
    <n v="5"/>
    <n v="10124.969999999999"/>
  </r>
  <r>
    <x v="0"/>
    <x v="0"/>
    <x v="4"/>
    <s v="Resale Services"/>
    <x v="0"/>
    <x v="0"/>
    <x v="0"/>
    <s v="Silver"/>
    <x v="39"/>
    <d v="2002-02-01T00:00:00"/>
    <n v="3399.99"/>
    <n v="2039.9939999999999"/>
    <n v="4"/>
    <n v="8159.9759999999997"/>
  </r>
  <r>
    <x v="0"/>
    <x v="0"/>
    <x v="4"/>
    <s v="Resale Services"/>
    <x v="0"/>
    <x v="0"/>
    <x v="0"/>
    <s v="Black"/>
    <x v="38"/>
    <d v="2002-02-01T00:00:00"/>
    <n v="3374.99"/>
    <n v="2024.9939999999999"/>
    <n v="1"/>
    <n v="2024.9939999999999"/>
  </r>
  <r>
    <x v="0"/>
    <x v="0"/>
    <x v="4"/>
    <s v="Resale Services"/>
    <x v="1"/>
    <x v="5"/>
    <x v="6"/>
    <s v="Multi"/>
    <x v="31"/>
    <d v="2002-02-01T00:00:00"/>
    <n v="8.99"/>
    <n v="5.1864999999999997"/>
    <n v="4"/>
    <n v="20.745999999999999"/>
  </r>
  <r>
    <x v="0"/>
    <x v="0"/>
    <x v="4"/>
    <s v="Resale Services"/>
    <x v="0"/>
    <x v="0"/>
    <x v="0"/>
    <s v="Silver"/>
    <x v="38"/>
    <d v="2002-02-01T00:00:00"/>
    <n v="3399.99"/>
    <n v="2039.9939999999999"/>
    <n v="4"/>
    <n v="8159.9759999999997"/>
  </r>
  <r>
    <x v="0"/>
    <x v="0"/>
    <x v="4"/>
    <s v="Resale Services"/>
    <x v="0"/>
    <x v="0"/>
    <x v="0"/>
    <s v="Silver"/>
    <x v="33"/>
    <d v="2002-02-01T00:00:00"/>
    <n v="3399.99"/>
    <n v="2039.9939999999999"/>
    <n v="2"/>
    <n v="4079.9879999999998"/>
  </r>
  <r>
    <x v="0"/>
    <x v="0"/>
    <x v="4"/>
    <s v="Resale Services"/>
    <x v="1"/>
    <x v="1"/>
    <x v="1"/>
    <s v="White"/>
    <x v="44"/>
    <d v="2002-02-01T00:00:00"/>
    <n v="9.5"/>
    <n v="5.2249999999999996"/>
    <n v="19"/>
    <n v="99.274999999999991"/>
  </r>
  <r>
    <x v="0"/>
    <x v="0"/>
    <x v="4"/>
    <s v="Resale Services"/>
    <x v="0"/>
    <x v="0"/>
    <x v="0"/>
    <s v="Black"/>
    <x v="51"/>
    <d v="2002-02-01T00:00:00"/>
    <n v="3374.99"/>
    <n v="2024.9939999999999"/>
    <n v="6"/>
    <n v="12149.964"/>
  </r>
  <r>
    <x v="0"/>
    <x v="0"/>
    <x v="4"/>
    <s v="Metropolitan Manufacturing"/>
    <x v="0"/>
    <x v="3"/>
    <x v="3"/>
    <s v="Black"/>
    <x v="61"/>
    <d v="2002-02-01T00:00:00"/>
    <n v="782.99"/>
    <n v="419.45890000000003"/>
    <n v="1"/>
    <n v="419.45890000000003"/>
  </r>
  <r>
    <x v="0"/>
    <x v="0"/>
    <x v="4"/>
    <s v="Metropolitan Manufacturing"/>
    <x v="0"/>
    <x v="3"/>
    <x v="3"/>
    <s v="Red"/>
    <x v="56"/>
    <d v="2002-02-01T00:00:00"/>
    <n v="782.99"/>
    <n v="419.45890000000003"/>
    <n v="1"/>
    <n v="419.45890000000003"/>
  </r>
  <r>
    <x v="0"/>
    <x v="0"/>
    <x v="4"/>
    <s v="Metropolitan Manufacturing"/>
    <x v="0"/>
    <x v="3"/>
    <x v="4"/>
    <s v="Red"/>
    <x v="38"/>
    <d v="2002-02-01T00:00:00"/>
    <n v="1457.99"/>
    <n v="874.79399999999998"/>
    <n v="2"/>
    <n v="1749.588"/>
  </r>
  <r>
    <x v="0"/>
    <x v="1"/>
    <x v="1"/>
    <s v="Finer Riding Supplies"/>
    <x v="1"/>
    <x v="4"/>
    <x v="5"/>
    <s v="Multi"/>
    <x v="42"/>
    <d v="2002-02-01T00:00:00"/>
    <n v="49.99"/>
    <n v="28.840399999999999"/>
    <n v="1"/>
    <n v="28.840399999999999"/>
  </r>
  <r>
    <x v="0"/>
    <x v="1"/>
    <x v="1"/>
    <s v="Finer Riding Supplies"/>
    <x v="0"/>
    <x v="3"/>
    <x v="3"/>
    <s v="Black"/>
    <x v="39"/>
    <d v="2002-02-01T00:00:00"/>
    <n v="782.99"/>
    <n v="419.45890000000003"/>
    <n v="7"/>
    <n v="2936.2123000000001"/>
  </r>
  <r>
    <x v="0"/>
    <x v="1"/>
    <x v="1"/>
    <s v="Finer Riding Supplies"/>
    <x v="3"/>
    <x v="7"/>
    <x v="10"/>
    <s v="Blue"/>
    <x v="48"/>
    <d v="2002-02-01T00:00:00"/>
    <n v="34.99"/>
    <n v="20.186499999999999"/>
    <n v="3"/>
    <n v="60.5595"/>
  </r>
  <r>
    <x v="0"/>
    <x v="1"/>
    <x v="1"/>
    <s v="Finer Riding Supplies"/>
    <x v="2"/>
    <x v="6"/>
    <x v="8"/>
    <s v="Black"/>
    <x v="52"/>
    <d v="2002-02-01T00:00:00"/>
    <n v="337.22"/>
    <n v="178.58080000000001"/>
    <n v="1"/>
    <n v="178.58080000000001"/>
  </r>
  <r>
    <x v="0"/>
    <x v="1"/>
    <x v="1"/>
    <s v="Finer Riding Supplies"/>
    <x v="2"/>
    <x v="6"/>
    <x v="8"/>
    <s v="Red"/>
    <x v="46"/>
    <d v="2002-02-01T00:00:00"/>
    <n v="337.22"/>
    <n v="183.93819999999999"/>
    <n v="1"/>
    <n v="183.93819999999999"/>
  </r>
  <r>
    <x v="0"/>
    <x v="1"/>
    <x v="1"/>
    <s v="Finer Riding Supplies"/>
    <x v="3"/>
    <x v="7"/>
    <x v="10"/>
    <s v="Red"/>
    <x v="49"/>
    <d v="2002-02-01T00:00:00"/>
    <n v="34.99"/>
    <n v="20.186499999999999"/>
    <n v="1"/>
    <n v="20.186499999999999"/>
  </r>
  <r>
    <x v="0"/>
    <x v="1"/>
    <x v="1"/>
    <s v="Finer Riding Supplies"/>
    <x v="1"/>
    <x v="4"/>
    <x v="5"/>
    <s v="Multi"/>
    <x v="55"/>
    <d v="2002-02-01T00:00:00"/>
    <n v="49.99"/>
    <n v="28.840399999999999"/>
    <n v="5"/>
    <n v="144.202"/>
  </r>
  <r>
    <x v="0"/>
    <x v="1"/>
    <x v="1"/>
    <s v="Finer Riding Supplies"/>
    <x v="0"/>
    <x v="3"/>
    <x v="7"/>
    <s v="Red"/>
    <x v="52"/>
    <d v="2002-02-01T00:00:00"/>
    <n v="3578.27"/>
    <n v="2146.962"/>
    <n v="1"/>
    <n v="2146.962"/>
  </r>
  <r>
    <x v="0"/>
    <x v="1"/>
    <x v="1"/>
    <s v="Finer Riding Supplies"/>
    <x v="2"/>
    <x v="6"/>
    <x v="8"/>
    <s v="Red"/>
    <x v="54"/>
    <d v="2002-02-01T00:00:00"/>
    <n v="337.22"/>
    <n v="183.93819999999999"/>
    <n v="1"/>
    <n v="183.93819999999999"/>
  </r>
  <r>
    <x v="0"/>
    <x v="1"/>
    <x v="1"/>
    <s v="Finer Riding Supplies"/>
    <x v="2"/>
    <x v="6"/>
    <x v="9"/>
    <s v="Red"/>
    <x v="57"/>
    <d v="2002-02-01T00:00:00"/>
    <n v="594.83000000000004"/>
    <n v="356.89800000000002"/>
    <n v="1"/>
    <n v="356.89800000000002"/>
  </r>
  <r>
    <x v="0"/>
    <x v="1"/>
    <x v="1"/>
    <s v="Finer Riding Supplies"/>
    <x v="0"/>
    <x v="3"/>
    <x v="7"/>
    <s v="Red"/>
    <x v="59"/>
    <d v="2002-02-01T00:00:00"/>
    <n v="3578.27"/>
    <n v="2146.962"/>
    <n v="2"/>
    <n v="4293.924"/>
  </r>
  <r>
    <x v="0"/>
    <x v="1"/>
    <x v="1"/>
    <s v="Finer Riding Supplies"/>
    <x v="3"/>
    <x v="7"/>
    <x v="10"/>
    <s v="Black"/>
    <x v="47"/>
    <d v="2002-02-01T00:00:00"/>
    <n v="34.99"/>
    <n v="20.186499999999999"/>
    <n v="1"/>
    <n v="20.186499999999999"/>
  </r>
  <r>
    <x v="0"/>
    <x v="1"/>
    <x v="1"/>
    <s v="Finer Riding Supplies"/>
    <x v="0"/>
    <x v="3"/>
    <x v="3"/>
    <s v="Black"/>
    <x v="39"/>
    <d v="2002-02-01T00:00:00"/>
    <n v="782.99"/>
    <n v="419.45890000000003"/>
    <n v="1"/>
    <n v="419.45890000000003"/>
  </r>
  <r>
    <x v="0"/>
    <x v="1"/>
    <x v="1"/>
    <s v="Finer Riding Supplies"/>
    <x v="2"/>
    <x v="6"/>
    <x v="8"/>
    <s v="Red"/>
    <x v="36"/>
    <d v="2002-02-01T00:00:00"/>
    <n v="337.22"/>
    <n v="183.93819999999999"/>
    <n v="2"/>
    <n v="367.87639999999999"/>
  </r>
  <r>
    <x v="0"/>
    <x v="1"/>
    <x v="1"/>
    <s v="Finer Riding Supplies"/>
    <x v="0"/>
    <x v="3"/>
    <x v="3"/>
    <s v="Red"/>
    <x v="41"/>
    <d v="2002-02-01T00:00:00"/>
    <n v="782.99"/>
    <n v="419.45890000000003"/>
    <n v="1"/>
    <n v="419.45890000000003"/>
  </r>
  <r>
    <x v="0"/>
    <x v="1"/>
    <x v="1"/>
    <s v="Finer Riding Supplies"/>
    <x v="0"/>
    <x v="3"/>
    <x v="3"/>
    <s v="Red"/>
    <x v="56"/>
    <d v="2002-02-01T00:00:00"/>
    <n v="782.99"/>
    <n v="419.45890000000003"/>
    <n v="2"/>
    <n v="838.91780000000006"/>
  </r>
  <r>
    <x v="0"/>
    <x v="1"/>
    <x v="1"/>
    <s v="Finer Riding Supplies"/>
    <x v="1"/>
    <x v="5"/>
    <x v="6"/>
    <s v="Multi"/>
    <x v="47"/>
    <d v="2002-02-01T00:00:00"/>
    <n v="8.99"/>
    <n v="5.1864999999999997"/>
    <n v="4"/>
    <n v="20.745999999999999"/>
  </r>
  <r>
    <x v="0"/>
    <x v="1"/>
    <x v="1"/>
    <s v="Finer Riding Supplies"/>
    <x v="2"/>
    <x v="6"/>
    <x v="8"/>
    <s v="Black"/>
    <x v="49"/>
    <d v="2002-02-01T00:00:00"/>
    <n v="337.22"/>
    <n v="178.58080000000001"/>
    <n v="2"/>
    <n v="357.16160000000002"/>
  </r>
  <r>
    <x v="0"/>
    <x v="1"/>
    <x v="1"/>
    <s v="Finer Riding Supplies"/>
    <x v="0"/>
    <x v="3"/>
    <x v="3"/>
    <s v="Red"/>
    <x v="31"/>
    <d v="2002-02-01T00:00:00"/>
    <n v="782.99"/>
    <n v="419.45890000000003"/>
    <n v="2"/>
    <n v="838.91780000000006"/>
  </r>
  <r>
    <x v="0"/>
    <x v="1"/>
    <x v="1"/>
    <s v="Finer Riding Supplies"/>
    <x v="0"/>
    <x v="3"/>
    <x v="3"/>
    <s v="Red"/>
    <x v="34"/>
    <d v="2002-02-01T00:00:00"/>
    <n v="782.99"/>
    <n v="419.45890000000003"/>
    <n v="2"/>
    <n v="838.91780000000006"/>
  </r>
  <r>
    <x v="0"/>
    <x v="1"/>
    <x v="1"/>
    <s v="Finer Riding Supplies"/>
    <x v="0"/>
    <x v="3"/>
    <x v="4"/>
    <s v="Red"/>
    <x v="53"/>
    <d v="2002-02-01T00:00:00"/>
    <n v="1457.99"/>
    <n v="874.79399999999998"/>
    <n v="1"/>
    <n v="874.79399999999998"/>
  </r>
  <r>
    <x v="0"/>
    <x v="1"/>
    <x v="1"/>
    <s v="Finer Riding Supplies"/>
    <x v="0"/>
    <x v="3"/>
    <x v="3"/>
    <s v="Black"/>
    <x v="34"/>
    <d v="2002-02-01T00:00:00"/>
    <n v="782.99"/>
    <n v="419.45890000000003"/>
    <n v="3"/>
    <n v="1258.3767"/>
  </r>
  <r>
    <x v="0"/>
    <x v="1"/>
    <x v="1"/>
    <s v="First-Rate Outlet"/>
    <x v="0"/>
    <x v="3"/>
    <x v="3"/>
    <s v="Black"/>
    <x v="51"/>
    <d v="2002-02-01T00:00:00"/>
    <n v="782.99"/>
    <n v="419.45890000000003"/>
    <n v="1"/>
    <n v="419.45890000000003"/>
  </r>
  <r>
    <x v="0"/>
    <x v="1"/>
    <x v="1"/>
    <s v="First-Rate Outlet"/>
    <x v="0"/>
    <x v="3"/>
    <x v="3"/>
    <s v="Red"/>
    <x v="44"/>
    <d v="2002-02-01T00:00:00"/>
    <n v="782.99"/>
    <n v="419.45890000000003"/>
    <n v="1"/>
    <n v="419.45890000000003"/>
  </r>
  <r>
    <x v="0"/>
    <x v="0"/>
    <x v="2"/>
    <s v="Year-Round Sports"/>
    <x v="0"/>
    <x v="0"/>
    <x v="0"/>
    <s v="Black"/>
    <x v="42"/>
    <d v="2002-02-01T00:00:00"/>
    <n v="3374.99"/>
    <n v="2024.9939999999999"/>
    <n v="2"/>
    <n v="4049.9879999999998"/>
  </r>
  <r>
    <x v="0"/>
    <x v="0"/>
    <x v="2"/>
    <s v="Year-Round Sports"/>
    <x v="0"/>
    <x v="0"/>
    <x v="0"/>
    <s v="Silver"/>
    <x v="44"/>
    <d v="2002-02-01T00:00:00"/>
    <n v="3399.99"/>
    <n v="2039.9939999999999"/>
    <n v="3"/>
    <n v="6119.982"/>
  </r>
  <r>
    <x v="0"/>
    <x v="0"/>
    <x v="2"/>
    <s v="Year-Round Sports"/>
    <x v="2"/>
    <x v="2"/>
    <x v="2"/>
    <s v="Silver"/>
    <x v="56"/>
    <d v="2002-02-01T00:00:00"/>
    <n v="1364.5"/>
    <n v="722.59490000000005"/>
    <n v="1"/>
    <n v="722.59490000000005"/>
  </r>
  <r>
    <x v="0"/>
    <x v="0"/>
    <x v="2"/>
    <s v="Year-Round Sports"/>
    <x v="1"/>
    <x v="1"/>
    <x v="1"/>
    <s v="White"/>
    <x v="33"/>
    <d v="2002-02-01T00:00:00"/>
    <n v="9.5"/>
    <n v="5.7"/>
    <n v="3"/>
    <n v="17.100000000000001"/>
  </r>
  <r>
    <x v="0"/>
    <x v="0"/>
    <x v="2"/>
    <s v="Year-Round Sports"/>
    <x v="0"/>
    <x v="0"/>
    <x v="0"/>
    <s v="Silver"/>
    <x v="50"/>
    <d v="2002-02-01T00:00:00"/>
    <n v="3399.99"/>
    <n v="2039.9939999999999"/>
    <n v="4"/>
    <n v="8159.9759999999997"/>
  </r>
  <r>
    <x v="0"/>
    <x v="0"/>
    <x v="2"/>
    <s v="Year-Round Sports"/>
    <x v="2"/>
    <x v="2"/>
    <x v="2"/>
    <s v="Silver"/>
    <x v="42"/>
    <d v="2002-02-01T00:00:00"/>
    <n v="1364.5"/>
    <n v="722.59490000000005"/>
    <n v="1"/>
    <n v="722.59490000000005"/>
  </r>
  <r>
    <x v="0"/>
    <x v="0"/>
    <x v="2"/>
    <s v="Year-Round Sports"/>
    <x v="2"/>
    <x v="2"/>
    <x v="2"/>
    <s v="Black"/>
    <x v="52"/>
    <d v="2002-02-01T00:00:00"/>
    <n v="1349.6"/>
    <n v="714.70429999999999"/>
    <n v="1"/>
    <n v="714.70429999999999"/>
  </r>
  <r>
    <x v="0"/>
    <x v="0"/>
    <x v="2"/>
    <s v="Year-Round Sports"/>
    <x v="0"/>
    <x v="0"/>
    <x v="0"/>
    <s v="Black"/>
    <x v="44"/>
    <d v="2002-02-01T00:00:00"/>
    <n v="3374.99"/>
    <n v="2024.9939999999999"/>
    <n v="2"/>
    <n v="4049.9879999999998"/>
  </r>
  <r>
    <x v="0"/>
    <x v="0"/>
    <x v="2"/>
    <s v="Year-Round Sports"/>
    <x v="2"/>
    <x v="2"/>
    <x v="2"/>
    <s v="Black"/>
    <x v="43"/>
    <d v="2002-02-01T00:00:00"/>
    <n v="1349.6"/>
    <n v="714.70429999999999"/>
    <n v="1"/>
    <n v="714.70429999999999"/>
  </r>
  <r>
    <x v="0"/>
    <x v="0"/>
    <x v="2"/>
    <s v="Year-Round Sports"/>
    <x v="0"/>
    <x v="0"/>
    <x v="0"/>
    <s v="Silver"/>
    <x v="37"/>
    <d v="2002-02-01T00:00:00"/>
    <n v="3399.99"/>
    <n v="2039.9939999999999"/>
    <n v="1"/>
    <n v="2039.9939999999999"/>
  </r>
  <r>
    <x v="0"/>
    <x v="0"/>
    <x v="4"/>
    <s v="Totes &amp; Baskets Company"/>
    <x v="0"/>
    <x v="3"/>
    <x v="3"/>
    <s v="Red"/>
    <x v="52"/>
    <d v="2002-02-01T00:00:00"/>
    <n v="782.99"/>
    <n v="419.45890000000003"/>
    <n v="3"/>
    <n v="1258.3767"/>
  </r>
  <r>
    <x v="0"/>
    <x v="0"/>
    <x v="4"/>
    <s v="Totes &amp; Baskets Company"/>
    <x v="0"/>
    <x v="3"/>
    <x v="4"/>
    <s v="Red"/>
    <x v="45"/>
    <d v="2002-02-01T00:00:00"/>
    <n v="1457.99"/>
    <n v="874.79399999999998"/>
    <n v="3"/>
    <n v="2624.3820000000001"/>
  </r>
  <r>
    <x v="0"/>
    <x v="0"/>
    <x v="4"/>
    <s v="Totes &amp; Baskets Company"/>
    <x v="0"/>
    <x v="3"/>
    <x v="7"/>
    <s v="Red"/>
    <x v="60"/>
    <d v="2002-02-01T00:00:00"/>
    <n v="3578.27"/>
    <n v="2146.962"/>
    <n v="2"/>
    <n v="4293.924"/>
  </r>
  <r>
    <x v="0"/>
    <x v="0"/>
    <x v="4"/>
    <s v="Totes &amp; Baskets Company"/>
    <x v="0"/>
    <x v="3"/>
    <x v="3"/>
    <s v="Black"/>
    <x v="44"/>
    <d v="2002-02-01T00:00:00"/>
    <n v="782.99"/>
    <n v="419.45890000000003"/>
    <n v="4"/>
    <n v="1677.8356000000001"/>
  </r>
  <r>
    <x v="0"/>
    <x v="0"/>
    <x v="4"/>
    <s v="Totes &amp; Baskets Company"/>
    <x v="0"/>
    <x v="3"/>
    <x v="4"/>
    <s v="Red"/>
    <x v="35"/>
    <d v="2002-02-01T00:00:00"/>
    <n v="1457.99"/>
    <n v="874.79399999999998"/>
    <n v="4"/>
    <n v="3499.1759999999999"/>
  </r>
  <r>
    <x v="0"/>
    <x v="0"/>
    <x v="4"/>
    <s v="Totes &amp; Baskets Company"/>
    <x v="0"/>
    <x v="3"/>
    <x v="7"/>
    <s v="Red"/>
    <x v="42"/>
    <d v="2002-02-01T00:00:00"/>
    <n v="3578.27"/>
    <n v="2146.962"/>
    <n v="2"/>
    <n v="4293.924"/>
  </r>
  <r>
    <x v="0"/>
    <x v="0"/>
    <x v="4"/>
    <s v="Totes &amp; Baskets Company"/>
    <x v="0"/>
    <x v="3"/>
    <x v="4"/>
    <s v="Red"/>
    <x v="47"/>
    <d v="2002-02-01T00:00:00"/>
    <n v="1457.99"/>
    <n v="874.79399999999998"/>
    <n v="4"/>
    <n v="3499.1759999999999"/>
  </r>
  <r>
    <x v="0"/>
    <x v="0"/>
    <x v="4"/>
    <s v="Totes &amp; Baskets Company"/>
    <x v="0"/>
    <x v="3"/>
    <x v="7"/>
    <s v="Red"/>
    <x v="60"/>
    <d v="2002-02-01T00:00:00"/>
    <n v="3578.27"/>
    <n v="2146.962"/>
    <n v="3"/>
    <n v="6440.8860000000004"/>
  </r>
  <r>
    <x v="0"/>
    <x v="0"/>
    <x v="4"/>
    <s v="Totes &amp; Baskets Company"/>
    <x v="0"/>
    <x v="3"/>
    <x v="3"/>
    <s v="Red"/>
    <x v="35"/>
    <d v="2002-02-01T00:00:00"/>
    <n v="782.99"/>
    <n v="419.45890000000003"/>
    <n v="1"/>
    <n v="419.45890000000003"/>
  </r>
  <r>
    <x v="0"/>
    <x v="0"/>
    <x v="4"/>
    <s v="Totes &amp; Baskets Company"/>
    <x v="0"/>
    <x v="3"/>
    <x v="3"/>
    <s v="Black"/>
    <x v="41"/>
    <d v="2002-02-01T00:00:00"/>
    <n v="782.99"/>
    <n v="419.45890000000003"/>
    <n v="6"/>
    <n v="2516.7534000000001"/>
  </r>
  <r>
    <x v="0"/>
    <x v="0"/>
    <x v="4"/>
    <s v="Totes &amp; Baskets Company"/>
    <x v="0"/>
    <x v="3"/>
    <x v="3"/>
    <s v="Red"/>
    <x v="31"/>
    <d v="2002-02-01T00:00:00"/>
    <n v="782.99"/>
    <n v="419.45890000000003"/>
    <n v="1"/>
    <n v="419.45890000000003"/>
  </r>
  <r>
    <x v="0"/>
    <x v="0"/>
    <x v="4"/>
    <s v="Totes &amp; Baskets Company"/>
    <x v="0"/>
    <x v="3"/>
    <x v="3"/>
    <s v="Red"/>
    <x v="56"/>
    <d v="2002-02-01T00:00:00"/>
    <n v="782.99"/>
    <n v="419.45890000000003"/>
    <n v="5"/>
    <n v="2097.2945"/>
  </r>
  <r>
    <x v="0"/>
    <x v="0"/>
    <x v="4"/>
    <s v="Totes &amp; Baskets Company"/>
    <x v="0"/>
    <x v="3"/>
    <x v="4"/>
    <s v="Red"/>
    <x v="34"/>
    <d v="2002-02-01T00:00:00"/>
    <n v="1457.99"/>
    <n v="874.79399999999998"/>
    <n v="2"/>
    <n v="1749.588"/>
  </r>
  <r>
    <x v="0"/>
    <x v="0"/>
    <x v="4"/>
    <s v="Totes &amp; Baskets Company"/>
    <x v="0"/>
    <x v="3"/>
    <x v="3"/>
    <s v="Red"/>
    <x v="60"/>
    <d v="2002-02-01T00:00:00"/>
    <n v="782.99"/>
    <n v="419.45890000000003"/>
    <n v="3"/>
    <n v="1258.3767"/>
  </r>
  <r>
    <x v="0"/>
    <x v="0"/>
    <x v="4"/>
    <s v="Totes &amp; Baskets Company"/>
    <x v="0"/>
    <x v="3"/>
    <x v="3"/>
    <s v="Black"/>
    <x v="32"/>
    <d v="2002-02-01T00:00:00"/>
    <n v="782.99"/>
    <n v="419.45890000000003"/>
    <n v="1"/>
    <n v="419.45890000000003"/>
  </r>
  <r>
    <x v="0"/>
    <x v="0"/>
    <x v="4"/>
    <s v="Totes &amp; Baskets Company"/>
    <x v="0"/>
    <x v="3"/>
    <x v="7"/>
    <s v="Red"/>
    <x v="39"/>
    <d v="2002-02-01T00:00:00"/>
    <n v="3578.27"/>
    <n v="2146.962"/>
    <n v="2"/>
    <n v="4293.924"/>
  </r>
  <r>
    <x v="0"/>
    <x v="0"/>
    <x v="4"/>
    <s v="Totes &amp; Baskets Company"/>
    <x v="1"/>
    <x v="5"/>
    <x v="6"/>
    <s v="Multi"/>
    <x v="32"/>
    <d v="2002-02-01T00:00:00"/>
    <n v="8.99"/>
    <n v="5.1864999999999997"/>
    <n v="1"/>
    <n v="5.1864999999999997"/>
  </r>
  <r>
    <x v="0"/>
    <x v="0"/>
    <x v="4"/>
    <s v="Totes &amp; Baskets Company"/>
    <x v="1"/>
    <x v="4"/>
    <x v="5"/>
    <s v="Multi"/>
    <x v="42"/>
    <d v="2002-02-01T00:00:00"/>
    <n v="49.99"/>
    <n v="28.840399999999999"/>
    <n v="2"/>
    <n v="57.680799999999998"/>
  </r>
  <r>
    <x v="0"/>
    <x v="0"/>
    <x v="4"/>
    <s v="Totes &amp; Baskets Company"/>
    <x v="0"/>
    <x v="3"/>
    <x v="3"/>
    <s v="Red"/>
    <x v="52"/>
    <d v="2002-02-01T00:00:00"/>
    <n v="782.99"/>
    <n v="419.45890000000003"/>
    <n v="1"/>
    <n v="419.45890000000003"/>
  </r>
  <r>
    <x v="0"/>
    <x v="0"/>
    <x v="4"/>
    <s v="Totes &amp; Baskets Company"/>
    <x v="0"/>
    <x v="3"/>
    <x v="3"/>
    <s v="Black"/>
    <x v="45"/>
    <d v="2002-02-01T00:00:00"/>
    <n v="782.99"/>
    <n v="419.45890000000003"/>
    <n v="4"/>
    <n v="1677.8356000000001"/>
  </r>
  <r>
    <x v="0"/>
    <x v="0"/>
    <x v="4"/>
    <s v="Totes &amp; Baskets Company"/>
    <x v="0"/>
    <x v="3"/>
    <x v="3"/>
    <s v="Black"/>
    <x v="53"/>
    <d v="2002-02-01T00:00:00"/>
    <n v="782.99"/>
    <n v="419.45890000000003"/>
    <n v="1"/>
    <n v="419.45890000000003"/>
  </r>
  <r>
    <x v="0"/>
    <x v="0"/>
    <x v="4"/>
    <s v="Totes &amp; Baskets Company"/>
    <x v="0"/>
    <x v="3"/>
    <x v="7"/>
    <s v="Red"/>
    <x v="49"/>
    <d v="2002-02-01T00:00:00"/>
    <n v="3578.27"/>
    <n v="2146.962"/>
    <n v="4"/>
    <n v="8587.848"/>
  </r>
  <r>
    <x v="0"/>
    <x v="0"/>
    <x v="4"/>
    <s v="Totes &amp; Baskets Company"/>
    <x v="0"/>
    <x v="3"/>
    <x v="4"/>
    <s v="Red"/>
    <x v="51"/>
    <d v="2002-02-01T00:00:00"/>
    <n v="1457.99"/>
    <n v="874.79399999999998"/>
    <n v="3"/>
    <n v="2624.3820000000001"/>
  </r>
  <r>
    <x v="0"/>
    <x v="1"/>
    <x v="1"/>
    <s v="Scratch-Resistant Finishes Company"/>
    <x v="0"/>
    <x v="0"/>
    <x v="0"/>
    <s v="Black"/>
    <x v="61"/>
    <d v="2002-02-01T00:00:00"/>
    <n v="3374.99"/>
    <n v="2024.9939999999999"/>
    <n v="2"/>
    <n v="4049.9879999999998"/>
  </r>
  <r>
    <x v="0"/>
    <x v="1"/>
    <x v="1"/>
    <s v="Scratch-Resistant Finishes Company"/>
    <x v="0"/>
    <x v="0"/>
    <x v="0"/>
    <s v="Black"/>
    <x v="49"/>
    <d v="2002-02-01T00:00:00"/>
    <n v="3374.99"/>
    <n v="2024.9939999999999"/>
    <n v="1"/>
    <n v="2024.9939999999999"/>
  </r>
  <r>
    <x v="0"/>
    <x v="1"/>
    <x v="1"/>
    <s v="Scratch-Resistant Finishes Company"/>
    <x v="0"/>
    <x v="0"/>
    <x v="0"/>
    <s v="Silver"/>
    <x v="52"/>
    <d v="2002-02-01T00:00:00"/>
    <n v="3399.99"/>
    <n v="2039.9939999999999"/>
    <n v="1"/>
    <n v="2039.9939999999999"/>
  </r>
  <r>
    <x v="0"/>
    <x v="1"/>
    <x v="1"/>
    <s v="Scratch-Resistant Finishes Company"/>
    <x v="0"/>
    <x v="0"/>
    <x v="0"/>
    <s v="Silver"/>
    <x v="50"/>
    <d v="2002-02-01T00:00:00"/>
    <n v="3399.99"/>
    <n v="2039.9939999999999"/>
    <n v="2"/>
    <n v="4079.9879999999998"/>
  </r>
  <r>
    <x v="0"/>
    <x v="1"/>
    <x v="1"/>
    <s v="Scratch-Resistant Finishes Company"/>
    <x v="0"/>
    <x v="0"/>
    <x v="0"/>
    <s v="Black"/>
    <x v="45"/>
    <d v="2002-02-01T00:00:00"/>
    <n v="3374.99"/>
    <n v="2024.9939999999999"/>
    <n v="1"/>
    <n v="2024.9939999999999"/>
  </r>
  <r>
    <x v="0"/>
    <x v="1"/>
    <x v="1"/>
    <s v="Primary Bike Distributors"/>
    <x v="2"/>
    <x v="6"/>
    <x v="8"/>
    <s v="Red"/>
    <x v="36"/>
    <d v="2002-02-01T00:00:00"/>
    <n v="337.22"/>
    <n v="183.93819999999999"/>
    <n v="2"/>
    <n v="367.87639999999999"/>
  </r>
  <r>
    <x v="0"/>
    <x v="1"/>
    <x v="1"/>
    <s v="Primary Bike Distributors"/>
    <x v="2"/>
    <x v="6"/>
    <x v="8"/>
    <s v="Red"/>
    <x v="44"/>
    <d v="2002-02-01T00:00:00"/>
    <n v="337.22"/>
    <n v="183.93819999999999"/>
    <n v="1"/>
    <n v="183.93819999999999"/>
  </r>
  <r>
    <x v="0"/>
    <x v="1"/>
    <x v="1"/>
    <s v="Primary Bike Distributors"/>
    <x v="0"/>
    <x v="3"/>
    <x v="3"/>
    <s v="Red"/>
    <x v="39"/>
    <d v="2002-02-01T00:00:00"/>
    <n v="782.99"/>
    <n v="419.45890000000003"/>
    <n v="4"/>
    <n v="1677.8356000000001"/>
  </r>
  <r>
    <x v="0"/>
    <x v="1"/>
    <x v="1"/>
    <s v="Primary Bike Distributors"/>
    <x v="0"/>
    <x v="3"/>
    <x v="3"/>
    <s v="Red"/>
    <x v="61"/>
    <d v="2002-02-01T00:00:00"/>
    <n v="782.99"/>
    <n v="419.45890000000003"/>
    <n v="1"/>
    <n v="419.45890000000003"/>
  </r>
  <r>
    <x v="0"/>
    <x v="1"/>
    <x v="1"/>
    <s v="Primary Bike Distributors"/>
    <x v="0"/>
    <x v="3"/>
    <x v="3"/>
    <s v="Black"/>
    <x v="59"/>
    <d v="2002-02-01T00:00:00"/>
    <n v="782.99"/>
    <n v="419.45890000000003"/>
    <n v="2"/>
    <n v="838.91780000000006"/>
  </r>
  <r>
    <x v="0"/>
    <x v="1"/>
    <x v="1"/>
    <s v="Primary Bike Distributors"/>
    <x v="0"/>
    <x v="3"/>
    <x v="4"/>
    <s v="Red"/>
    <x v="34"/>
    <d v="2002-02-01T00:00:00"/>
    <n v="1457.99"/>
    <n v="874.79399999999998"/>
    <n v="1"/>
    <n v="874.79399999999998"/>
  </r>
  <r>
    <x v="0"/>
    <x v="1"/>
    <x v="1"/>
    <s v="Primary Bike Distributors"/>
    <x v="0"/>
    <x v="3"/>
    <x v="4"/>
    <s v="Red"/>
    <x v="51"/>
    <d v="2002-02-01T00:00:00"/>
    <n v="1457.99"/>
    <n v="874.79399999999998"/>
    <n v="2"/>
    <n v="1749.588"/>
  </r>
  <r>
    <x v="0"/>
    <x v="0"/>
    <x v="3"/>
    <s v="Leather and Vinyl Manufacturing"/>
    <x v="1"/>
    <x v="5"/>
    <x v="6"/>
    <s v="Multi"/>
    <x v="36"/>
    <d v="2002-02-01T00:00:00"/>
    <n v="8.99"/>
    <n v="5.1864999999999997"/>
    <n v="5"/>
    <n v="25.932499999999997"/>
  </r>
  <r>
    <x v="0"/>
    <x v="0"/>
    <x v="3"/>
    <s v="Leather and Vinyl Manufacturing"/>
    <x v="3"/>
    <x v="7"/>
    <x v="10"/>
    <s v="Blue"/>
    <x v="52"/>
    <d v="2002-02-01T00:00:00"/>
    <n v="34.99"/>
    <n v="20.186499999999999"/>
    <n v="3"/>
    <n v="60.5595"/>
  </r>
  <r>
    <x v="0"/>
    <x v="0"/>
    <x v="3"/>
    <s v="Leather and Vinyl Manufacturing"/>
    <x v="0"/>
    <x v="3"/>
    <x v="3"/>
    <s v="Black"/>
    <x v="53"/>
    <d v="2002-02-01T00:00:00"/>
    <n v="782.99"/>
    <n v="419.45890000000003"/>
    <n v="2"/>
    <n v="838.91780000000006"/>
  </r>
  <r>
    <x v="0"/>
    <x v="0"/>
    <x v="3"/>
    <s v="Leather and Vinyl Manufacturing"/>
    <x v="0"/>
    <x v="3"/>
    <x v="7"/>
    <s v="Red"/>
    <x v="48"/>
    <d v="2002-02-01T00:00:00"/>
    <n v="3578.27"/>
    <n v="2146.962"/>
    <n v="1"/>
    <n v="2146.962"/>
  </r>
  <r>
    <x v="0"/>
    <x v="0"/>
    <x v="3"/>
    <s v="Leather and Vinyl Manufacturing"/>
    <x v="0"/>
    <x v="3"/>
    <x v="4"/>
    <s v="Red"/>
    <x v="45"/>
    <d v="2002-02-01T00:00:00"/>
    <n v="1457.99"/>
    <n v="874.79399999999998"/>
    <n v="6"/>
    <n v="5248.7640000000001"/>
  </r>
  <r>
    <x v="0"/>
    <x v="0"/>
    <x v="3"/>
    <s v="Leather and Vinyl Manufacturing"/>
    <x v="0"/>
    <x v="3"/>
    <x v="3"/>
    <s v="Black"/>
    <x v="36"/>
    <d v="2002-02-01T00:00:00"/>
    <n v="782.99"/>
    <n v="419.45890000000003"/>
    <n v="1"/>
    <n v="419.45890000000003"/>
  </r>
  <r>
    <x v="0"/>
    <x v="0"/>
    <x v="3"/>
    <s v="Leather and Vinyl Manufacturing"/>
    <x v="0"/>
    <x v="3"/>
    <x v="4"/>
    <s v="Red"/>
    <x v="54"/>
    <d v="2002-02-01T00:00:00"/>
    <n v="1457.99"/>
    <n v="874.79399999999998"/>
    <n v="1"/>
    <n v="874.79399999999998"/>
  </r>
  <r>
    <x v="0"/>
    <x v="0"/>
    <x v="3"/>
    <s v="Leather and Vinyl Manufacturing"/>
    <x v="0"/>
    <x v="3"/>
    <x v="3"/>
    <s v="Red"/>
    <x v="61"/>
    <d v="2002-02-01T00:00:00"/>
    <n v="782.99"/>
    <n v="419.45890000000003"/>
    <n v="3"/>
    <n v="1258.3767"/>
  </r>
  <r>
    <x v="0"/>
    <x v="0"/>
    <x v="3"/>
    <s v="Leather and Vinyl Manufacturing"/>
    <x v="0"/>
    <x v="3"/>
    <x v="3"/>
    <s v="Black"/>
    <x v="49"/>
    <d v="2002-02-01T00:00:00"/>
    <n v="782.99"/>
    <n v="419.45890000000003"/>
    <n v="1"/>
    <n v="419.45890000000003"/>
  </r>
  <r>
    <x v="0"/>
    <x v="0"/>
    <x v="3"/>
    <s v="Leather and Vinyl Manufacturing"/>
    <x v="3"/>
    <x v="7"/>
    <x v="10"/>
    <s v="Black"/>
    <x v="57"/>
    <d v="2002-02-01T00:00:00"/>
    <n v="34.99"/>
    <n v="20.186499999999999"/>
    <n v="4"/>
    <n v="80.745999999999995"/>
  </r>
  <r>
    <x v="0"/>
    <x v="0"/>
    <x v="3"/>
    <s v="Leather and Vinyl Manufacturing"/>
    <x v="1"/>
    <x v="4"/>
    <x v="5"/>
    <s v="Multi"/>
    <x v="42"/>
    <d v="2002-02-01T00:00:00"/>
    <n v="49.99"/>
    <n v="28.840399999999999"/>
    <n v="2"/>
    <n v="57.680799999999998"/>
  </r>
  <r>
    <x v="0"/>
    <x v="0"/>
    <x v="3"/>
    <s v="Leather and Vinyl Manufacturing"/>
    <x v="0"/>
    <x v="3"/>
    <x v="4"/>
    <s v="Red"/>
    <x v="61"/>
    <d v="2002-02-01T00:00:00"/>
    <n v="1457.99"/>
    <n v="874.79399999999998"/>
    <n v="1"/>
    <n v="874.79399999999998"/>
  </r>
  <r>
    <x v="0"/>
    <x v="0"/>
    <x v="3"/>
    <s v="Leather and Vinyl Manufacturing"/>
    <x v="0"/>
    <x v="3"/>
    <x v="3"/>
    <s v="Red"/>
    <x v="53"/>
    <d v="2002-02-01T00:00:00"/>
    <n v="782.99"/>
    <n v="419.45890000000003"/>
    <n v="2"/>
    <n v="838.91780000000006"/>
  </r>
  <r>
    <x v="0"/>
    <x v="0"/>
    <x v="3"/>
    <s v="Leather and Vinyl Manufacturing"/>
    <x v="2"/>
    <x v="6"/>
    <x v="8"/>
    <s v="Red"/>
    <x v="49"/>
    <d v="2002-02-01T00:00:00"/>
    <n v="337.22"/>
    <n v="183.93819999999999"/>
    <n v="2"/>
    <n v="367.87639999999999"/>
  </r>
  <r>
    <x v="0"/>
    <x v="0"/>
    <x v="3"/>
    <s v="Leather and Vinyl Manufacturing"/>
    <x v="1"/>
    <x v="4"/>
    <x v="5"/>
    <s v="Multi"/>
    <x v="31"/>
    <d v="2002-02-01T00:00:00"/>
    <n v="49.99"/>
    <n v="28.840399999999999"/>
    <n v="1"/>
    <n v="28.840399999999999"/>
  </r>
  <r>
    <x v="0"/>
    <x v="0"/>
    <x v="3"/>
    <s v="Leather and Vinyl Manufacturing"/>
    <x v="0"/>
    <x v="3"/>
    <x v="3"/>
    <s v="Black"/>
    <x v="59"/>
    <d v="2002-02-01T00:00:00"/>
    <n v="782.99"/>
    <n v="419.45890000000003"/>
    <n v="1"/>
    <n v="419.45890000000003"/>
  </r>
  <r>
    <x v="0"/>
    <x v="0"/>
    <x v="3"/>
    <s v="Leather and Vinyl Manufacturing"/>
    <x v="1"/>
    <x v="4"/>
    <x v="5"/>
    <s v="Multi"/>
    <x v="31"/>
    <d v="2002-02-01T00:00:00"/>
    <n v="49.99"/>
    <n v="28.840399999999999"/>
    <n v="3"/>
    <n v="86.521199999999993"/>
  </r>
  <r>
    <x v="0"/>
    <x v="0"/>
    <x v="5"/>
    <s v="Great Bicycle Supply"/>
    <x v="0"/>
    <x v="0"/>
    <x v="0"/>
    <s v="Silver"/>
    <x v="46"/>
    <d v="2002-02-01T00:00:00"/>
    <n v="3399.99"/>
    <n v="2039.9939999999999"/>
    <n v="4"/>
    <n v="8159.9759999999997"/>
  </r>
  <r>
    <x v="0"/>
    <x v="0"/>
    <x v="5"/>
    <s v="Great Bicycle Supply"/>
    <x v="1"/>
    <x v="1"/>
    <x v="1"/>
    <s v="White"/>
    <x v="37"/>
    <d v="2002-02-01T00:00:00"/>
    <n v="9.5"/>
    <n v="5.7"/>
    <n v="10"/>
    <n v="57"/>
  </r>
  <r>
    <x v="0"/>
    <x v="0"/>
    <x v="5"/>
    <s v="Great Bicycle Supply"/>
    <x v="0"/>
    <x v="0"/>
    <x v="0"/>
    <s v="Silver"/>
    <x v="54"/>
    <d v="2002-02-01T00:00:00"/>
    <n v="3399.99"/>
    <n v="2039.9939999999999"/>
    <n v="2"/>
    <n v="4079.9879999999998"/>
  </r>
  <r>
    <x v="0"/>
    <x v="0"/>
    <x v="5"/>
    <s v="Great Bicycle Supply"/>
    <x v="0"/>
    <x v="0"/>
    <x v="0"/>
    <s v="Black"/>
    <x v="42"/>
    <d v="2002-02-01T00:00:00"/>
    <n v="3374.99"/>
    <n v="2024.9939999999999"/>
    <n v="2"/>
    <n v="4049.9879999999998"/>
  </r>
  <r>
    <x v="0"/>
    <x v="0"/>
    <x v="5"/>
    <s v="Great Bicycle Supply"/>
    <x v="0"/>
    <x v="0"/>
    <x v="0"/>
    <s v="Silver"/>
    <x v="50"/>
    <d v="2002-02-01T00:00:00"/>
    <n v="3399.99"/>
    <n v="2039.9939999999999"/>
    <n v="2"/>
    <n v="4079.9879999999998"/>
  </r>
  <r>
    <x v="0"/>
    <x v="0"/>
    <x v="5"/>
    <s v="Great Bicycle Supply"/>
    <x v="0"/>
    <x v="0"/>
    <x v="0"/>
    <s v="Black"/>
    <x v="43"/>
    <d v="2002-02-01T00:00:00"/>
    <n v="3374.99"/>
    <n v="2024.9939999999999"/>
    <n v="4"/>
    <n v="8099.9759999999997"/>
  </r>
  <r>
    <x v="0"/>
    <x v="0"/>
    <x v="5"/>
    <s v="Great Bicycle Supply"/>
    <x v="3"/>
    <x v="7"/>
    <x v="10"/>
    <s v="Blue"/>
    <x v="61"/>
    <d v="2002-02-01T00:00:00"/>
    <n v="34.99"/>
    <n v="20.186499999999999"/>
    <n v="1"/>
    <n v="20.186499999999999"/>
  </r>
  <r>
    <x v="0"/>
    <x v="0"/>
    <x v="5"/>
    <s v="Bold Bike Accessories"/>
    <x v="3"/>
    <x v="7"/>
    <x v="10"/>
    <s v="Black"/>
    <x v="35"/>
    <d v="2002-02-01T00:00:00"/>
    <n v="34.99"/>
    <n v="20.186499999999999"/>
    <n v="4"/>
    <n v="80.745999999999995"/>
  </r>
  <r>
    <x v="0"/>
    <x v="0"/>
    <x v="5"/>
    <s v="Bold Bike Accessories"/>
    <x v="0"/>
    <x v="0"/>
    <x v="0"/>
    <s v="Black"/>
    <x v="58"/>
    <d v="2002-02-01T00:00:00"/>
    <n v="3374.99"/>
    <n v="2024.9939999999999"/>
    <n v="3"/>
    <n v="6074.982"/>
  </r>
  <r>
    <x v="0"/>
    <x v="0"/>
    <x v="5"/>
    <s v="Bold Bike Accessories"/>
    <x v="0"/>
    <x v="0"/>
    <x v="0"/>
    <s v="Black"/>
    <x v="45"/>
    <d v="2002-02-01T00:00:00"/>
    <n v="3374.99"/>
    <n v="2024.9939999999999"/>
    <n v="2"/>
    <n v="4049.9879999999998"/>
  </r>
  <r>
    <x v="0"/>
    <x v="0"/>
    <x v="5"/>
    <s v="Bold Bike Accessories"/>
    <x v="0"/>
    <x v="0"/>
    <x v="0"/>
    <s v="Silver"/>
    <x v="49"/>
    <d v="2002-02-01T00:00:00"/>
    <n v="3399.99"/>
    <n v="2039.9939999999999"/>
    <n v="2"/>
    <n v="4079.9879999999998"/>
  </r>
  <r>
    <x v="0"/>
    <x v="0"/>
    <x v="5"/>
    <s v="Bold Bike Accessories"/>
    <x v="1"/>
    <x v="1"/>
    <x v="1"/>
    <s v="White"/>
    <x v="49"/>
    <d v="2002-02-01T00:00:00"/>
    <n v="9.5"/>
    <n v="5.7"/>
    <n v="2"/>
    <n v="11.4"/>
  </r>
  <r>
    <x v="0"/>
    <x v="0"/>
    <x v="5"/>
    <s v="Bold Bike Accessories"/>
    <x v="2"/>
    <x v="2"/>
    <x v="2"/>
    <s v="Black"/>
    <x v="48"/>
    <d v="2002-02-01T00:00:00"/>
    <n v="1349.6"/>
    <n v="714.70429999999999"/>
    <n v="1"/>
    <n v="714.70429999999999"/>
  </r>
  <r>
    <x v="0"/>
    <x v="0"/>
    <x v="5"/>
    <s v="Bold Bike Accessories"/>
    <x v="1"/>
    <x v="4"/>
    <x v="5"/>
    <s v="Multi"/>
    <x v="56"/>
    <d v="2002-02-01T00:00:00"/>
    <n v="49.99"/>
    <n v="28.840399999999999"/>
    <n v="1"/>
    <n v="28.840399999999999"/>
  </r>
  <r>
    <x v="0"/>
    <x v="0"/>
    <x v="5"/>
    <s v="Bold Bike Accessories"/>
    <x v="0"/>
    <x v="0"/>
    <x v="0"/>
    <s v="Silver"/>
    <x v="54"/>
    <d v="2002-02-01T00:00:00"/>
    <n v="3399.99"/>
    <n v="2039.9939999999999"/>
    <n v="1"/>
    <n v="2039.9939999999999"/>
  </r>
  <r>
    <x v="0"/>
    <x v="0"/>
    <x v="5"/>
    <s v="Bold Bike Accessories"/>
    <x v="1"/>
    <x v="4"/>
    <x v="5"/>
    <s v="Multi"/>
    <x v="59"/>
    <d v="2002-02-01T00:00:00"/>
    <n v="49.99"/>
    <n v="28.840399999999999"/>
    <n v="1"/>
    <n v="28.840399999999999"/>
  </r>
  <r>
    <x v="0"/>
    <x v="0"/>
    <x v="5"/>
    <s v="Bold Bike Accessories"/>
    <x v="3"/>
    <x v="7"/>
    <x v="10"/>
    <s v="Red"/>
    <x v="37"/>
    <d v="2002-02-01T00:00:00"/>
    <n v="34.99"/>
    <n v="20.186499999999999"/>
    <n v="2"/>
    <n v="40.372999999999998"/>
  </r>
  <r>
    <x v="0"/>
    <x v="0"/>
    <x v="5"/>
    <s v="Bold Bike Accessories"/>
    <x v="2"/>
    <x v="2"/>
    <x v="2"/>
    <s v="Silver"/>
    <x v="58"/>
    <d v="2002-02-01T00:00:00"/>
    <n v="1364.5"/>
    <n v="818.7"/>
    <n v="1"/>
    <n v="818.7"/>
  </r>
  <r>
    <x v="0"/>
    <x v="0"/>
    <x v="5"/>
    <s v="Bold Bike Accessories"/>
    <x v="2"/>
    <x v="2"/>
    <x v="2"/>
    <s v="Black"/>
    <x v="45"/>
    <d v="2002-02-01T00:00:00"/>
    <n v="1349.6"/>
    <n v="714.70429999999999"/>
    <n v="2"/>
    <n v="1429.4086"/>
  </r>
  <r>
    <x v="0"/>
    <x v="0"/>
    <x v="5"/>
    <s v="Bold Bike Accessories"/>
    <x v="3"/>
    <x v="7"/>
    <x v="10"/>
    <s v="Blue"/>
    <x v="60"/>
    <d v="2002-02-01T00:00:00"/>
    <n v="34.99"/>
    <n v="20.186499999999999"/>
    <n v="1"/>
    <n v="20.186499999999999"/>
  </r>
  <r>
    <x v="0"/>
    <x v="0"/>
    <x v="5"/>
    <s v="Bold Bike Accessories"/>
    <x v="1"/>
    <x v="4"/>
    <x v="5"/>
    <s v="Multi"/>
    <x v="37"/>
    <d v="2002-02-01T00:00:00"/>
    <n v="49.99"/>
    <n v="28.840399999999999"/>
    <n v="1"/>
    <n v="28.840399999999999"/>
  </r>
  <r>
    <x v="0"/>
    <x v="0"/>
    <x v="5"/>
    <s v="Bold Bike Accessories"/>
    <x v="2"/>
    <x v="2"/>
    <x v="2"/>
    <s v="Silver"/>
    <x v="39"/>
    <d v="2002-02-01T00:00:00"/>
    <n v="1364.5"/>
    <n v="722.59490000000005"/>
    <n v="1"/>
    <n v="722.59490000000005"/>
  </r>
  <r>
    <x v="0"/>
    <x v="0"/>
    <x v="5"/>
    <s v="Bold Bike Accessories"/>
    <x v="2"/>
    <x v="2"/>
    <x v="2"/>
    <s v="Black"/>
    <x v="48"/>
    <d v="2002-02-01T00:00:00"/>
    <n v="1349.6"/>
    <n v="809.76"/>
    <n v="1"/>
    <n v="809.76"/>
  </r>
  <r>
    <x v="0"/>
    <x v="1"/>
    <x v="1"/>
    <s v="Two-Wheeled Transit Company"/>
    <x v="0"/>
    <x v="0"/>
    <x v="0"/>
    <s v="Black"/>
    <x v="36"/>
    <d v="2002-02-01T00:00:00"/>
    <n v="3374.99"/>
    <n v="2024.9939999999999"/>
    <n v="1"/>
    <n v="2024.9939999999999"/>
  </r>
  <r>
    <x v="0"/>
    <x v="1"/>
    <x v="1"/>
    <s v="Serious Cycles"/>
    <x v="0"/>
    <x v="0"/>
    <x v="0"/>
    <s v="Silver"/>
    <x v="54"/>
    <d v="2002-02-01T00:00:00"/>
    <n v="3399.99"/>
    <n v="2039.9939999999999"/>
    <n v="2"/>
    <n v="4079.9879999999998"/>
  </r>
  <r>
    <x v="0"/>
    <x v="1"/>
    <x v="1"/>
    <s v="Serious Cycles"/>
    <x v="2"/>
    <x v="2"/>
    <x v="2"/>
    <s v="Silver"/>
    <x v="34"/>
    <d v="2002-02-01T00:00:00"/>
    <n v="1364.5"/>
    <n v="818.7"/>
    <n v="1"/>
    <n v="818.7"/>
  </r>
  <r>
    <x v="0"/>
    <x v="1"/>
    <x v="1"/>
    <s v="Serious Cycles"/>
    <x v="0"/>
    <x v="0"/>
    <x v="0"/>
    <s v="Black"/>
    <x v="53"/>
    <d v="2002-02-01T00:00:00"/>
    <n v="3374.99"/>
    <n v="2024.9939999999999"/>
    <n v="2"/>
    <n v="4049.9879999999998"/>
  </r>
  <r>
    <x v="0"/>
    <x v="1"/>
    <x v="1"/>
    <s v="Serious Cycles"/>
    <x v="0"/>
    <x v="0"/>
    <x v="0"/>
    <s v="Black"/>
    <x v="44"/>
    <d v="2002-02-01T00:00:00"/>
    <n v="3374.99"/>
    <n v="2024.9939999999999"/>
    <n v="2"/>
    <n v="4049.9879999999998"/>
  </r>
  <r>
    <x v="0"/>
    <x v="1"/>
    <x v="1"/>
    <s v="Serious Cycles"/>
    <x v="0"/>
    <x v="0"/>
    <x v="0"/>
    <s v="Black"/>
    <x v="53"/>
    <d v="2002-02-01T00:00:00"/>
    <n v="3374.99"/>
    <n v="2024.9939999999999"/>
    <n v="4"/>
    <n v="8099.9759999999997"/>
  </r>
  <r>
    <x v="0"/>
    <x v="1"/>
    <x v="1"/>
    <s v="Serious Cycles"/>
    <x v="2"/>
    <x v="2"/>
    <x v="2"/>
    <s v="Black"/>
    <x v="47"/>
    <d v="2002-02-01T00:00:00"/>
    <n v="1349.6"/>
    <n v="809.76"/>
    <n v="4"/>
    <n v="3239.04"/>
  </r>
  <r>
    <x v="0"/>
    <x v="1"/>
    <x v="1"/>
    <s v="Serious Cycles"/>
    <x v="2"/>
    <x v="2"/>
    <x v="2"/>
    <s v="Black"/>
    <x v="36"/>
    <d v="2002-02-01T00:00:00"/>
    <n v="1349.6"/>
    <n v="714.70429999999999"/>
    <n v="1"/>
    <n v="714.70429999999999"/>
  </r>
  <r>
    <x v="0"/>
    <x v="1"/>
    <x v="1"/>
    <s v="Serious Cycles"/>
    <x v="0"/>
    <x v="0"/>
    <x v="0"/>
    <s v="Silver"/>
    <x v="59"/>
    <d v="2002-02-01T00:00:00"/>
    <n v="3399.99"/>
    <n v="2039.9939999999999"/>
    <n v="3"/>
    <n v="6119.982"/>
  </r>
  <r>
    <x v="0"/>
    <x v="1"/>
    <x v="1"/>
    <s v="Serious Cycles"/>
    <x v="2"/>
    <x v="2"/>
    <x v="2"/>
    <s v="Silver"/>
    <x v="58"/>
    <d v="2002-02-01T00:00:00"/>
    <n v="1364.5"/>
    <n v="722.59490000000005"/>
    <n v="2"/>
    <n v="1445.1898000000001"/>
  </r>
  <r>
    <x v="0"/>
    <x v="1"/>
    <x v="1"/>
    <s v="Serious Cycles"/>
    <x v="0"/>
    <x v="0"/>
    <x v="0"/>
    <s v="Black"/>
    <x v="32"/>
    <d v="2002-02-01T00:00:00"/>
    <n v="3374.99"/>
    <n v="2024.9939999999999"/>
    <n v="4"/>
    <n v="8099.9759999999997"/>
  </r>
  <r>
    <x v="0"/>
    <x v="1"/>
    <x v="1"/>
    <s v="Serious Cycles"/>
    <x v="1"/>
    <x v="1"/>
    <x v="1"/>
    <s v="White"/>
    <x v="35"/>
    <d v="2002-02-01T00:00:00"/>
    <n v="9.5"/>
    <n v="5.7"/>
    <n v="3"/>
    <n v="17.100000000000001"/>
  </r>
  <r>
    <x v="0"/>
    <x v="1"/>
    <x v="1"/>
    <s v="Serious Cycles"/>
    <x v="0"/>
    <x v="0"/>
    <x v="0"/>
    <s v="Silver"/>
    <x v="47"/>
    <d v="2002-02-01T00:00:00"/>
    <n v="3399.99"/>
    <n v="2039.9939999999999"/>
    <n v="2"/>
    <n v="4079.9879999999998"/>
  </r>
  <r>
    <x v="0"/>
    <x v="1"/>
    <x v="1"/>
    <s v="Serious Cycles"/>
    <x v="0"/>
    <x v="0"/>
    <x v="0"/>
    <s v="Silver"/>
    <x v="33"/>
    <d v="2002-02-01T00:00:00"/>
    <n v="3399.99"/>
    <n v="2039.9939999999999"/>
    <n v="2"/>
    <n v="4079.9879999999998"/>
  </r>
  <r>
    <x v="0"/>
    <x v="1"/>
    <x v="1"/>
    <s v="Serious Cycles"/>
    <x v="2"/>
    <x v="2"/>
    <x v="2"/>
    <s v="Silver"/>
    <x v="41"/>
    <d v="2002-02-01T00:00:00"/>
    <n v="1364.5"/>
    <n v="722.59490000000005"/>
    <n v="3"/>
    <n v="2167.7847000000002"/>
  </r>
  <r>
    <x v="0"/>
    <x v="0"/>
    <x v="5"/>
    <s v="District Mall"/>
    <x v="0"/>
    <x v="3"/>
    <x v="3"/>
    <s v="Black"/>
    <x v="61"/>
    <d v="2002-02-01T00:00:00"/>
    <n v="782.99"/>
    <n v="419.45890000000003"/>
    <n v="1"/>
    <n v="419.45890000000003"/>
  </r>
  <r>
    <x v="0"/>
    <x v="0"/>
    <x v="5"/>
    <s v="District Mall"/>
    <x v="0"/>
    <x v="3"/>
    <x v="3"/>
    <s v="Red"/>
    <x v="51"/>
    <d v="2002-02-01T00:00:00"/>
    <n v="782.99"/>
    <n v="419.45890000000003"/>
    <n v="1"/>
    <n v="419.45890000000003"/>
  </r>
  <r>
    <x v="0"/>
    <x v="0"/>
    <x v="5"/>
    <s v="District Mall"/>
    <x v="0"/>
    <x v="3"/>
    <x v="3"/>
    <s v="Red"/>
    <x v="60"/>
    <d v="2002-02-01T00:00:00"/>
    <n v="782.99"/>
    <n v="419.45890000000003"/>
    <n v="1"/>
    <n v="419.45890000000003"/>
  </r>
  <r>
    <x v="0"/>
    <x v="0"/>
    <x v="5"/>
    <s v="District Mall"/>
    <x v="0"/>
    <x v="3"/>
    <x v="3"/>
    <s v="Red"/>
    <x v="36"/>
    <d v="2002-02-01T00:00:00"/>
    <n v="782.99"/>
    <n v="419.45890000000003"/>
    <n v="5"/>
    <n v="2097.2945"/>
  </r>
  <r>
    <x v="0"/>
    <x v="0"/>
    <x v="5"/>
    <s v="District Mall"/>
    <x v="0"/>
    <x v="3"/>
    <x v="7"/>
    <s v="Red"/>
    <x v="49"/>
    <d v="2002-02-01T00:00:00"/>
    <n v="3578.27"/>
    <n v="2146.962"/>
    <n v="1"/>
    <n v="2146.962"/>
  </r>
  <r>
    <x v="0"/>
    <x v="0"/>
    <x v="5"/>
    <s v="District Mall"/>
    <x v="0"/>
    <x v="3"/>
    <x v="4"/>
    <s v="Red"/>
    <x v="57"/>
    <d v="2002-02-01T00:00:00"/>
    <n v="1457.99"/>
    <n v="874.79399999999998"/>
    <n v="1"/>
    <n v="874.79399999999998"/>
  </r>
  <r>
    <x v="0"/>
    <x v="0"/>
    <x v="5"/>
    <s v="District Mall"/>
    <x v="0"/>
    <x v="3"/>
    <x v="4"/>
    <s v="Red"/>
    <x v="56"/>
    <d v="2002-02-01T00:00:00"/>
    <n v="1457.99"/>
    <n v="874.79399999999998"/>
    <n v="1"/>
    <n v="874.79399999999998"/>
  </r>
  <r>
    <x v="0"/>
    <x v="0"/>
    <x v="5"/>
    <s v="District Mall"/>
    <x v="0"/>
    <x v="3"/>
    <x v="4"/>
    <s v="Red"/>
    <x v="47"/>
    <d v="2002-02-01T00:00:00"/>
    <n v="1457.99"/>
    <n v="874.79399999999998"/>
    <n v="1"/>
    <n v="874.79399999999998"/>
  </r>
  <r>
    <x v="0"/>
    <x v="0"/>
    <x v="5"/>
    <s v="District Mall"/>
    <x v="0"/>
    <x v="3"/>
    <x v="4"/>
    <s v="Red"/>
    <x v="50"/>
    <d v="2002-02-01T00:00:00"/>
    <n v="1457.99"/>
    <n v="874.79399999999998"/>
    <n v="1"/>
    <n v="874.79399999999998"/>
  </r>
  <r>
    <x v="0"/>
    <x v="0"/>
    <x v="5"/>
    <s v="District Mall"/>
    <x v="0"/>
    <x v="3"/>
    <x v="3"/>
    <s v="Black"/>
    <x v="47"/>
    <d v="2002-02-01T00:00:00"/>
    <n v="782.99"/>
    <n v="419.45890000000003"/>
    <n v="2"/>
    <n v="838.91780000000006"/>
  </r>
  <r>
    <x v="0"/>
    <x v="0"/>
    <x v="5"/>
    <s v="District Mall"/>
    <x v="0"/>
    <x v="3"/>
    <x v="3"/>
    <s v="Black"/>
    <x v="38"/>
    <d v="2002-02-01T00:00:00"/>
    <n v="782.99"/>
    <n v="419.45890000000003"/>
    <n v="2"/>
    <n v="838.91780000000006"/>
  </r>
  <r>
    <x v="0"/>
    <x v="0"/>
    <x v="5"/>
    <s v="District Mall"/>
    <x v="0"/>
    <x v="3"/>
    <x v="7"/>
    <s v="Red"/>
    <x v="42"/>
    <d v="2002-02-01T00:00:00"/>
    <n v="3578.27"/>
    <n v="2146.962"/>
    <n v="4"/>
    <n v="8587.848"/>
  </r>
  <r>
    <x v="0"/>
    <x v="0"/>
    <x v="5"/>
    <s v="District Mall"/>
    <x v="0"/>
    <x v="3"/>
    <x v="3"/>
    <s v="Red"/>
    <x v="57"/>
    <d v="2002-02-01T00:00:00"/>
    <n v="782.99"/>
    <n v="419.45890000000003"/>
    <n v="2"/>
    <n v="838.91780000000006"/>
  </r>
  <r>
    <x v="0"/>
    <x v="0"/>
    <x v="5"/>
    <s v="District Mall"/>
    <x v="0"/>
    <x v="3"/>
    <x v="4"/>
    <s v="Red"/>
    <x v="35"/>
    <d v="2002-02-01T00:00:00"/>
    <n v="1457.99"/>
    <n v="874.79399999999998"/>
    <n v="3"/>
    <n v="2624.3820000000001"/>
  </r>
  <r>
    <x v="0"/>
    <x v="0"/>
    <x v="4"/>
    <s v="Sparkling Paint and Finishes"/>
    <x v="0"/>
    <x v="0"/>
    <x v="0"/>
    <s v="Black"/>
    <x v="37"/>
    <d v="2002-02-01T00:00:00"/>
    <n v="3374.99"/>
    <n v="2024.9939999999999"/>
    <n v="2"/>
    <n v="4049.9879999999998"/>
  </r>
  <r>
    <x v="0"/>
    <x v="0"/>
    <x v="4"/>
    <s v="Sparkling Paint and Finishes"/>
    <x v="1"/>
    <x v="1"/>
    <x v="1"/>
    <s v="White"/>
    <x v="33"/>
    <d v="2002-02-01T00:00:00"/>
    <n v="9.5"/>
    <n v="5.7"/>
    <n v="2"/>
    <n v="11.4"/>
  </r>
  <r>
    <x v="0"/>
    <x v="0"/>
    <x v="4"/>
    <s v="Sparkling Paint and Finishes"/>
    <x v="2"/>
    <x v="2"/>
    <x v="2"/>
    <s v="Black"/>
    <x v="61"/>
    <d v="2002-02-01T00:00:00"/>
    <n v="1349.6"/>
    <n v="714.70429999999999"/>
    <n v="1"/>
    <n v="714.70429999999999"/>
  </r>
  <r>
    <x v="0"/>
    <x v="0"/>
    <x v="4"/>
    <s v="Sparkling Paint and Finishes"/>
    <x v="0"/>
    <x v="0"/>
    <x v="0"/>
    <s v="Silver"/>
    <x v="31"/>
    <d v="2002-02-01T00:00:00"/>
    <n v="3399.99"/>
    <n v="2039.9939999999999"/>
    <n v="3"/>
    <n v="6119.982"/>
  </r>
  <r>
    <x v="0"/>
    <x v="0"/>
    <x v="4"/>
    <s v="Sparkling Paint and Finishes"/>
    <x v="2"/>
    <x v="2"/>
    <x v="2"/>
    <s v="Silver"/>
    <x v="58"/>
    <d v="2002-02-01T00:00:00"/>
    <n v="1364.5"/>
    <n v="818.7"/>
    <n v="1"/>
    <n v="818.7"/>
  </r>
  <r>
    <x v="0"/>
    <x v="0"/>
    <x v="4"/>
    <s v="Sparkling Paint and Finishes"/>
    <x v="0"/>
    <x v="0"/>
    <x v="0"/>
    <s v="Silver"/>
    <x v="40"/>
    <d v="2002-02-01T00:00:00"/>
    <n v="3399.99"/>
    <n v="2039.9939999999999"/>
    <n v="2"/>
    <n v="4079.9879999999998"/>
  </r>
  <r>
    <x v="0"/>
    <x v="0"/>
    <x v="4"/>
    <s v="Sparkling Paint and Finishes"/>
    <x v="0"/>
    <x v="0"/>
    <x v="0"/>
    <s v="Silver"/>
    <x v="50"/>
    <d v="2002-02-01T00:00:00"/>
    <n v="3399.99"/>
    <n v="2039.9939999999999"/>
    <n v="2"/>
    <n v="4079.9879999999998"/>
  </r>
  <r>
    <x v="0"/>
    <x v="0"/>
    <x v="4"/>
    <s v="Sparkling Paint and Finishes"/>
    <x v="2"/>
    <x v="2"/>
    <x v="2"/>
    <s v="Silver"/>
    <x v="53"/>
    <d v="2002-02-01T00:00:00"/>
    <n v="1364.5"/>
    <n v="722.59490000000005"/>
    <n v="2"/>
    <n v="1445.1898000000001"/>
  </r>
  <r>
    <x v="0"/>
    <x v="0"/>
    <x v="4"/>
    <s v="Sparkling Paint and Finishes"/>
    <x v="0"/>
    <x v="0"/>
    <x v="0"/>
    <s v="Black"/>
    <x v="34"/>
    <d v="2002-02-01T00:00:00"/>
    <n v="3374.99"/>
    <n v="2024.9939999999999"/>
    <n v="6"/>
    <n v="12149.964"/>
  </r>
  <r>
    <x v="0"/>
    <x v="0"/>
    <x v="4"/>
    <s v="Sturdy Toys"/>
    <x v="1"/>
    <x v="5"/>
    <x v="6"/>
    <s v="Multi"/>
    <x v="57"/>
    <d v="2002-02-01T00:00:00"/>
    <n v="8.99"/>
    <n v="5.1864999999999997"/>
    <n v="5"/>
    <n v="25.932499999999997"/>
  </r>
  <r>
    <x v="0"/>
    <x v="0"/>
    <x v="4"/>
    <s v="Sturdy Toys"/>
    <x v="1"/>
    <x v="1"/>
    <x v="1"/>
    <s v="White"/>
    <x v="41"/>
    <d v="2002-02-01T00:00:00"/>
    <n v="9.5"/>
    <n v="5.7"/>
    <n v="10"/>
    <n v="57"/>
  </r>
  <r>
    <x v="0"/>
    <x v="0"/>
    <x v="4"/>
    <s v="Sturdy Toys"/>
    <x v="0"/>
    <x v="0"/>
    <x v="0"/>
    <s v="Black"/>
    <x v="34"/>
    <d v="2002-02-01T00:00:00"/>
    <n v="3374.99"/>
    <n v="2024.9939999999999"/>
    <n v="8"/>
    <n v="16199.951999999999"/>
  </r>
  <r>
    <x v="0"/>
    <x v="0"/>
    <x v="4"/>
    <s v="Sturdy Toys"/>
    <x v="1"/>
    <x v="4"/>
    <x v="5"/>
    <s v="Multi"/>
    <x v="46"/>
    <d v="2002-02-01T00:00:00"/>
    <n v="49.99"/>
    <n v="28.840399999999999"/>
    <n v="5"/>
    <n v="144.202"/>
  </r>
  <r>
    <x v="0"/>
    <x v="0"/>
    <x v="4"/>
    <s v="Sturdy Toys"/>
    <x v="0"/>
    <x v="0"/>
    <x v="0"/>
    <s v="Silver"/>
    <x v="61"/>
    <d v="2002-02-01T00:00:00"/>
    <n v="3399.99"/>
    <n v="2039.9939999999999"/>
    <n v="4"/>
    <n v="8159.9759999999997"/>
  </r>
  <r>
    <x v="0"/>
    <x v="0"/>
    <x v="4"/>
    <s v="Sturdy Toys"/>
    <x v="0"/>
    <x v="0"/>
    <x v="0"/>
    <s v="Black"/>
    <x v="39"/>
    <d v="2002-02-01T00:00:00"/>
    <n v="3374.99"/>
    <n v="2024.9939999999999"/>
    <n v="4"/>
    <n v="8099.9759999999997"/>
  </r>
  <r>
    <x v="0"/>
    <x v="0"/>
    <x v="4"/>
    <s v="Sturdy Toys"/>
    <x v="0"/>
    <x v="0"/>
    <x v="0"/>
    <s v="Silver"/>
    <x v="35"/>
    <d v="2002-02-01T00:00:00"/>
    <n v="3399.99"/>
    <n v="2039.9939999999999"/>
    <n v="6"/>
    <n v="12239.964"/>
  </r>
  <r>
    <x v="0"/>
    <x v="0"/>
    <x v="4"/>
    <s v="Sturdy Toys"/>
    <x v="0"/>
    <x v="0"/>
    <x v="0"/>
    <s v="Black"/>
    <x v="55"/>
    <d v="2002-02-01T00:00:00"/>
    <n v="3374.99"/>
    <n v="2024.9939999999999"/>
    <n v="3"/>
    <n v="6074.982"/>
  </r>
  <r>
    <x v="0"/>
    <x v="0"/>
    <x v="4"/>
    <s v="Sturdy Toys"/>
    <x v="0"/>
    <x v="0"/>
    <x v="0"/>
    <s v="Silver"/>
    <x v="39"/>
    <d v="2002-02-01T00:00:00"/>
    <n v="3399.99"/>
    <n v="2039.9939999999999"/>
    <n v="1"/>
    <n v="2039.9939999999999"/>
  </r>
  <r>
    <x v="0"/>
    <x v="0"/>
    <x v="4"/>
    <s v="Sturdy Toys"/>
    <x v="0"/>
    <x v="0"/>
    <x v="0"/>
    <s v="Silver"/>
    <x v="41"/>
    <d v="2002-02-01T00:00:00"/>
    <n v="3399.99"/>
    <n v="2039.9939999999999"/>
    <n v="5"/>
    <n v="10199.969999999999"/>
  </r>
  <r>
    <x v="0"/>
    <x v="1"/>
    <x v="1"/>
    <s v="Sixth Bike Store"/>
    <x v="0"/>
    <x v="0"/>
    <x v="0"/>
    <s v="Silver"/>
    <x v="33"/>
    <d v="2002-02-01T00:00:00"/>
    <n v="3399.99"/>
    <n v="2039.9939999999999"/>
    <n v="2"/>
    <n v="4079.9879999999998"/>
  </r>
  <r>
    <x v="0"/>
    <x v="1"/>
    <x v="1"/>
    <s v="Sixth Bike Store"/>
    <x v="1"/>
    <x v="1"/>
    <x v="1"/>
    <s v="White"/>
    <x v="38"/>
    <d v="2002-02-01T00:00:00"/>
    <n v="9.5"/>
    <n v="5.7"/>
    <n v="2"/>
    <n v="11.4"/>
  </r>
  <r>
    <x v="0"/>
    <x v="1"/>
    <x v="1"/>
    <s v="Sixth Bike Store"/>
    <x v="0"/>
    <x v="0"/>
    <x v="0"/>
    <s v="Silver"/>
    <x v="50"/>
    <d v="2002-02-01T00:00:00"/>
    <n v="3399.99"/>
    <n v="2039.9939999999999"/>
    <n v="1"/>
    <n v="2039.9939999999999"/>
  </r>
  <r>
    <x v="0"/>
    <x v="1"/>
    <x v="1"/>
    <s v="Sixth Bike Store"/>
    <x v="0"/>
    <x v="0"/>
    <x v="0"/>
    <s v="Black"/>
    <x v="47"/>
    <d v="2002-02-01T00:00:00"/>
    <n v="3374.99"/>
    <n v="2024.9939999999999"/>
    <n v="1"/>
    <n v="2024.9939999999999"/>
  </r>
  <r>
    <x v="0"/>
    <x v="0"/>
    <x v="2"/>
    <s v="Brightwork Company"/>
    <x v="0"/>
    <x v="0"/>
    <x v="0"/>
    <s v="Black"/>
    <x v="44"/>
    <d v="2002-02-01T00:00:00"/>
    <n v="3374.99"/>
    <n v="2024.9939999999999"/>
    <n v="2"/>
    <n v="4049.9879999999998"/>
  </r>
  <r>
    <x v="0"/>
    <x v="0"/>
    <x v="2"/>
    <s v="Brightwork Company"/>
    <x v="0"/>
    <x v="0"/>
    <x v="0"/>
    <s v="Silver"/>
    <x v="50"/>
    <d v="2002-02-01T00:00:00"/>
    <n v="3399.99"/>
    <n v="2039.9939999999999"/>
    <n v="3"/>
    <n v="6119.982"/>
  </r>
  <r>
    <x v="0"/>
    <x v="0"/>
    <x v="2"/>
    <s v="Brightwork Company"/>
    <x v="0"/>
    <x v="0"/>
    <x v="0"/>
    <s v="Silver"/>
    <x v="51"/>
    <d v="2002-02-01T00:00:00"/>
    <n v="3399.99"/>
    <n v="2039.9939999999999"/>
    <n v="4"/>
    <n v="8159.9759999999997"/>
  </r>
  <r>
    <x v="0"/>
    <x v="0"/>
    <x v="2"/>
    <s v="Brightwork Company"/>
    <x v="1"/>
    <x v="1"/>
    <x v="1"/>
    <s v="White"/>
    <x v="53"/>
    <d v="2002-02-01T00:00:00"/>
    <n v="9.5"/>
    <n v="5.7"/>
    <n v="4"/>
    <n v="22.8"/>
  </r>
  <r>
    <x v="0"/>
    <x v="0"/>
    <x v="2"/>
    <s v="Brightwork Company"/>
    <x v="0"/>
    <x v="0"/>
    <x v="0"/>
    <s v="Black"/>
    <x v="58"/>
    <d v="2002-02-01T00:00:00"/>
    <n v="3374.99"/>
    <n v="2024.9939999999999"/>
    <n v="2"/>
    <n v="4049.9879999999998"/>
  </r>
  <r>
    <x v="0"/>
    <x v="0"/>
    <x v="2"/>
    <s v="Brightwork Company"/>
    <x v="0"/>
    <x v="0"/>
    <x v="0"/>
    <s v="Silver"/>
    <x v="58"/>
    <d v="2002-02-01T00:00:00"/>
    <n v="3399.99"/>
    <n v="2039.9939999999999"/>
    <n v="4"/>
    <n v="8159.9759999999997"/>
  </r>
  <r>
    <x v="0"/>
    <x v="0"/>
    <x v="2"/>
    <s v="Brightwork Company"/>
    <x v="0"/>
    <x v="0"/>
    <x v="0"/>
    <s v="Silver"/>
    <x v="54"/>
    <d v="2002-02-01T00:00:00"/>
    <n v="3399.99"/>
    <n v="2039.9939999999999"/>
    <n v="5"/>
    <n v="10199.969999999999"/>
  </r>
  <r>
    <x v="0"/>
    <x v="0"/>
    <x v="2"/>
    <s v="Brightwork Company"/>
    <x v="0"/>
    <x v="0"/>
    <x v="0"/>
    <s v="Black"/>
    <x v="33"/>
    <d v="2002-02-01T00:00:00"/>
    <n v="3374.99"/>
    <n v="2024.9939999999999"/>
    <n v="4"/>
    <n v="8099.9759999999997"/>
  </r>
  <r>
    <x v="0"/>
    <x v="0"/>
    <x v="2"/>
    <s v="Brightwork Company"/>
    <x v="0"/>
    <x v="0"/>
    <x v="0"/>
    <s v="Black"/>
    <x v="52"/>
    <d v="2002-02-01T00:00:00"/>
    <n v="3374.99"/>
    <n v="2024.9939999999999"/>
    <n v="7"/>
    <n v="14174.957999999999"/>
  </r>
  <r>
    <x v="0"/>
    <x v="0"/>
    <x v="4"/>
    <s v="Affordable Sports Equipment"/>
    <x v="3"/>
    <x v="7"/>
    <x v="10"/>
    <s v="Blue"/>
    <x v="52"/>
    <d v="2002-02-01T00:00:00"/>
    <n v="34.99"/>
    <n v="20.186499999999999"/>
    <n v="1"/>
    <n v="20.186499999999999"/>
  </r>
  <r>
    <x v="0"/>
    <x v="0"/>
    <x v="4"/>
    <s v="Affordable Sports Equipment"/>
    <x v="0"/>
    <x v="3"/>
    <x v="3"/>
    <s v="Red"/>
    <x v="42"/>
    <d v="2002-02-01T00:00:00"/>
    <n v="782.99"/>
    <n v="419.45890000000003"/>
    <n v="1"/>
    <n v="419.45890000000003"/>
  </r>
  <r>
    <x v="0"/>
    <x v="0"/>
    <x v="4"/>
    <s v="Affordable Sports Equipment"/>
    <x v="0"/>
    <x v="3"/>
    <x v="3"/>
    <s v="Black"/>
    <x v="54"/>
    <d v="2002-02-01T00:00:00"/>
    <n v="782.99"/>
    <n v="419.45890000000003"/>
    <n v="2"/>
    <n v="838.91780000000006"/>
  </r>
  <r>
    <x v="0"/>
    <x v="0"/>
    <x v="4"/>
    <s v="Affordable Sports Equipment"/>
    <x v="0"/>
    <x v="3"/>
    <x v="3"/>
    <s v="Black"/>
    <x v="39"/>
    <d v="2002-02-01T00:00:00"/>
    <n v="782.99"/>
    <n v="419.45890000000003"/>
    <n v="2"/>
    <n v="838.91780000000006"/>
  </r>
  <r>
    <x v="0"/>
    <x v="0"/>
    <x v="4"/>
    <s v="Affordable Sports Equipment"/>
    <x v="0"/>
    <x v="3"/>
    <x v="4"/>
    <s v="Red"/>
    <x v="41"/>
    <d v="2002-02-01T00:00:00"/>
    <n v="1457.99"/>
    <n v="874.79399999999998"/>
    <n v="2"/>
    <n v="1749.588"/>
  </r>
  <r>
    <x v="0"/>
    <x v="0"/>
    <x v="4"/>
    <s v="Affordable Sports Equipment"/>
    <x v="0"/>
    <x v="3"/>
    <x v="4"/>
    <s v="Red"/>
    <x v="36"/>
    <d v="2002-02-01T00:00:00"/>
    <n v="1457.99"/>
    <n v="874.79399999999998"/>
    <n v="2"/>
    <n v="1749.588"/>
  </r>
  <r>
    <x v="0"/>
    <x v="0"/>
    <x v="4"/>
    <s v="Affordable Sports Equipment"/>
    <x v="0"/>
    <x v="3"/>
    <x v="7"/>
    <s v="Red"/>
    <x v="40"/>
    <d v="2002-02-01T00:00:00"/>
    <n v="3578.27"/>
    <n v="2146.962"/>
    <n v="3"/>
    <n v="6440.8860000000004"/>
  </r>
  <r>
    <x v="0"/>
    <x v="0"/>
    <x v="4"/>
    <s v="Affordable Sports Equipment"/>
    <x v="0"/>
    <x v="3"/>
    <x v="3"/>
    <s v="Black"/>
    <x v="50"/>
    <d v="2002-02-01T00:00:00"/>
    <n v="782.99"/>
    <n v="419.45890000000003"/>
    <n v="2"/>
    <n v="838.91780000000006"/>
  </r>
  <r>
    <x v="0"/>
    <x v="0"/>
    <x v="4"/>
    <s v="Affordable Sports Equipment"/>
    <x v="0"/>
    <x v="3"/>
    <x v="3"/>
    <s v="Black"/>
    <x v="46"/>
    <d v="2002-02-01T00:00:00"/>
    <n v="782.99"/>
    <n v="419.45890000000003"/>
    <n v="2"/>
    <n v="838.91780000000006"/>
  </r>
  <r>
    <x v="0"/>
    <x v="0"/>
    <x v="4"/>
    <s v="Affordable Sports Equipment"/>
    <x v="0"/>
    <x v="3"/>
    <x v="4"/>
    <s v="Red"/>
    <x v="50"/>
    <d v="2002-02-01T00:00:00"/>
    <n v="1457.99"/>
    <n v="874.79399999999998"/>
    <n v="5"/>
    <n v="4373.97"/>
  </r>
  <r>
    <x v="0"/>
    <x v="0"/>
    <x v="4"/>
    <s v="Affordable Sports Equipment"/>
    <x v="0"/>
    <x v="3"/>
    <x v="7"/>
    <s v="Red"/>
    <x v="51"/>
    <d v="2002-02-01T00:00:00"/>
    <n v="3578.27"/>
    <n v="2146.962"/>
    <n v="1"/>
    <n v="2146.962"/>
  </r>
  <r>
    <x v="0"/>
    <x v="0"/>
    <x v="4"/>
    <s v="Affordable Sports Equipment"/>
    <x v="0"/>
    <x v="3"/>
    <x v="7"/>
    <s v="Red"/>
    <x v="39"/>
    <d v="2002-02-01T00:00:00"/>
    <n v="3578.27"/>
    <n v="2146.962"/>
    <n v="1"/>
    <n v="2146.962"/>
  </r>
  <r>
    <x v="0"/>
    <x v="0"/>
    <x v="4"/>
    <s v="Affordable Sports Equipment"/>
    <x v="1"/>
    <x v="4"/>
    <x v="5"/>
    <s v="Multi"/>
    <x v="57"/>
    <d v="2002-02-01T00:00:00"/>
    <n v="49.99"/>
    <n v="28.840399999999999"/>
    <n v="2"/>
    <n v="57.680799999999998"/>
  </r>
  <r>
    <x v="0"/>
    <x v="0"/>
    <x v="4"/>
    <s v="Affordable Sports Equipment"/>
    <x v="0"/>
    <x v="3"/>
    <x v="7"/>
    <s v="Red"/>
    <x v="51"/>
    <d v="2002-02-01T00:00:00"/>
    <n v="3578.27"/>
    <n v="2146.962"/>
    <n v="1"/>
    <n v="2146.962"/>
  </r>
  <r>
    <x v="0"/>
    <x v="0"/>
    <x v="4"/>
    <s v="Affordable Sports Equipment"/>
    <x v="0"/>
    <x v="3"/>
    <x v="3"/>
    <s v="Red"/>
    <x v="36"/>
    <d v="2002-02-01T00:00:00"/>
    <n v="782.99"/>
    <n v="419.45890000000003"/>
    <n v="1"/>
    <n v="419.45890000000003"/>
  </r>
  <r>
    <x v="0"/>
    <x v="0"/>
    <x v="4"/>
    <s v="Affordable Sports Equipment"/>
    <x v="1"/>
    <x v="5"/>
    <x v="6"/>
    <s v="Multi"/>
    <x v="43"/>
    <d v="2002-02-01T00:00:00"/>
    <n v="8.99"/>
    <n v="5.1864999999999997"/>
    <n v="3"/>
    <n v="15.5595"/>
  </r>
  <r>
    <x v="0"/>
    <x v="0"/>
    <x v="4"/>
    <s v="Affordable Sports Equipment"/>
    <x v="0"/>
    <x v="3"/>
    <x v="3"/>
    <s v="Black"/>
    <x v="54"/>
    <d v="2002-02-01T00:00:00"/>
    <n v="782.99"/>
    <n v="419.45890000000003"/>
    <n v="1"/>
    <n v="419.45890000000003"/>
  </r>
  <r>
    <x v="0"/>
    <x v="0"/>
    <x v="4"/>
    <s v="Affordable Sports Equipment"/>
    <x v="0"/>
    <x v="3"/>
    <x v="4"/>
    <s v="Red"/>
    <x v="44"/>
    <d v="2002-02-01T00:00:00"/>
    <n v="1457.99"/>
    <n v="874.79399999999998"/>
    <n v="2"/>
    <n v="1749.588"/>
  </r>
  <r>
    <x v="0"/>
    <x v="0"/>
    <x v="4"/>
    <s v="Affordable Sports Equipment"/>
    <x v="2"/>
    <x v="6"/>
    <x v="8"/>
    <s v="Red"/>
    <x v="56"/>
    <d v="2002-02-01T00:00:00"/>
    <n v="337.22"/>
    <n v="183.93819999999999"/>
    <n v="3"/>
    <n v="551.81459999999993"/>
  </r>
  <r>
    <x v="0"/>
    <x v="0"/>
    <x v="0"/>
    <s v="Consolidated Sales"/>
    <x v="0"/>
    <x v="0"/>
    <x v="0"/>
    <s v="Black"/>
    <x v="58"/>
    <d v="2002-02-01T00:00:00"/>
    <n v="3374.99"/>
    <n v="2024.9939999999999"/>
    <n v="1"/>
    <n v="2024.9939999999999"/>
  </r>
  <r>
    <x v="0"/>
    <x v="0"/>
    <x v="0"/>
    <s v="Consolidated Sales"/>
    <x v="0"/>
    <x v="0"/>
    <x v="0"/>
    <s v="Silver"/>
    <x v="55"/>
    <d v="2002-02-01T00:00:00"/>
    <n v="3399.99"/>
    <n v="2039.9939999999999"/>
    <n v="1"/>
    <n v="2039.9939999999999"/>
  </r>
  <r>
    <x v="0"/>
    <x v="0"/>
    <x v="0"/>
    <s v="Consolidated Sales"/>
    <x v="1"/>
    <x v="1"/>
    <x v="1"/>
    <s v="White"/>
    <x v="42"/>
    <d v="2002-02-01T00:00:00"/>
    <n v="9.5"/>
    <n v="5.7"/>
    <n v="2"/>
    <n v="11.4"/>
  </r>
  <r>
    <x v="0"/>
    <x v="0"/>
    <x v="0"/>
    <s v="Consolidated Sales"/>
    <x v="0"/>
    <x v="0"/>
    <x v="0"/>
    <s v="Black"/>
    <x v="33"/>
    <d v="2002-02-01T00:00:00"/>
    <n v="3374.99"/>
    <n v="2024.9939999999999"/>
    <n v="2"/>
    <n v="4049.9879999999998"/>
  </r>
  <r>
    <x v="0"/>
    <x v="0"/>
    <x v="0"/>
    <s v="Consolidated Sales"/>
    <x v="0"/>
    <x v="0"/>
    <x v="0"/>
    <s v="Black"/>
    <x v="55"/>
    <d v="2002-02-01T00:00:00"/>
    <n v="3374.99"/>
    <n v="2024.9939999999999"/>
    <n v="2"/>
    <n v="4049.9879999999998"/>
  </r>
  <r>
    <x v="0"/>
    <x v="0"/>
    <x v="3"/>
    <s v="Super Sports Store"/>
    <x v="0"/>
    <x v="3"/>
    <x v="3"/>
    <s v="Red"/>
    <x v="39"/>
    <d v="2002-02-01T00:00:00"/>
    <n v="782.99"/>
    <n v="419.45890000000003"/>
    <n v="2"/>
    <n v="838.91780000000006"/>
  </r>
  <r>
    <x v="0"/>
    <x v="0"/>
    <x v="3"/>
    <s v="Super Sports Store"/>
    <x v="0"/>
    <x v="3"/>
    <x v="7"/>
    <s v="Red"/>
    <x v="40"/>
    <d v="2002-02-01T00:00:00"/>
    <n v="3578.27"/>
    <n v="2146.962"/>
    <n v="1"/>
    <n v="2146.962"/>
  </r>
  <r>
    <x v="0"/>
    <x v="0"/>
    <x v="3"/>
    <s v="Super Sports Store"/>
    <x v="2"/>
    <x v="6"/>
    <x v="8"/>
    <s v="Red"/>
    <x v="50"/>
    <d v="2002-02-01T00:00:00"/>
    <n v="337.22"/>
    <n v="183.93819999999999"/>
    <n v="1"/>
    <n v="183.93819999999999"/>
  </r>
  <r>
    <x v="0"/>
    <x v="0"/>
    <x v="3"/>
    <s v="Super Sports Store"/>
    <x v="0"/>
    <x v="3"/>
    <x v="4"/>
    <s v="Red"/>
    <x v="43"/>
    <d v="2002-02-01T00:00:00"/>
    <n v="1457.99"/>
    <n v="874.79399999999998"/>
    <n v="1"/>
    <n v="874.79399999999998"/>
  </r>
  <r>
    <x v="0"/>
    <x v="0"/>
    <x v="3"/>
    <s v="Super Sports Store"/>
    <x v="2"/>
    <x v="6"/>
    <x v="8"/>
    <s v="Black"/>
    <x v="55"/>
    <d v="2002-02-01T00:00:00"/>
    <n v="337.22"/>
    <n v="178.58080000000001"/>
    <n v="1"/>
    <n v="178.58080000000001"/>
  </r>
  <r>
    <x v="0"/>
    <x v="0"/>
    <x v="2"/>
    <s v="Thorough Parts and Repair Services"/>
    <x v="0"/>
    <x v="3"/>
    <x v="3"/>
    <s v="Red"/>
    <x v="43"/>
    <d v="2002-02-01T00:00:00"/>
    <n v="782.99"/>
    <n v="419.45890000000003"/>
    <n v="3"/>
    <n v="1258.3767"/>
  </r>
  <r>
    <x v="0"/>
    <x v="0"/>
    <x v="2"/>
    <s v="Thorough Parts and Repair Services"/>
    <x v="0"/>
    <x v="3"/>
    <x v="3"/>
    <s v="Black"/>
    <x v="36"/>
    <d v="2002-02-01T00:00:00"/>
    <n v="782.99"/>
    <n v="419.45890000000003"/>
    <n v="2"/>
    <n v="838.91780000000006"/>
  </r>
  <r>
    <x v="0"/>
    <x v="0"/>
    <x v="2"/>
    <s v="Thorough Parts and Repair Services"/>
    <x v="0"/>
    <x v="3"/>
    <x v="7"/>
    <s v="Red"/>
    <x v="54"/>
    <d v="2002-02-01T00:00:00"/>
    <n v="3578.27"/>
    <n v="2146.962"/>
    <n v="3"/>
    <n v="6440.8860000000004"/>
  </r>
  <r>
    <x v="0"/>
    <x v="0"/>
    <x v="2"/>
    <s v="Thorough Parts and Repair Services"/>
    <x v="0"/>
    <x v="3"/>
    <x v="4"/>
    <s v="Red"/>
    <x v="40"/>
    <d v="2002-02-01T00:00:00"/>
    <n v="1457.99"/>
    <n v="874.79399999999998"/>
    <n v="2"/>
    <n v="1749.588"/>
  </r>
  <r>
    <x v="0"/>
    <x v="0"/>
    <x v="2"/>
    <s v="Thorough Parts and Repair Services"/>
    <x v="0"/>
    <x v="3"/>
    <x v="3"/>
    <s v="Black"/>
    <x v="37"/>
    <d v="2002-02-01T00:00:00"/>
    <n v="782.99"/>
    <n v="419.45890000000003"/>
    <n v="2"/>
    <n v="838.91780000000006"/>
  </r>
  <r>
    <x v="0"/>
    <x v="0"/>
    <x v="2"/>
    <s v="Thorough Parts and Repair Services"/>
    <x v="0"/>
    <x v="3"/>
    <x v="3"/>
    <s v="Red"/>
    <x v="42"/>
    <d v="2002-02-01T00:00:00"/>
    <n v="782.99"/>
    <n v="419.45890000000003"/>
    <n v="2"/>
    <n v="838.91780000000006"/>
  </r>
  <r>
    <x v="0"/>
    <x v="0"/>
    <x v="2"/>
    <s v="Thorough Parts and Repair Services"/>
    <x v="0"/>
    <x v="3"/>
    <x v="3"/>
    <s v="Black"/>
    <x v="41"/>
    <d v="2002-02-01T00:00:00"/>
    <n v="782.99"/>
    <n v="419.45890000000003"/>
    <n v="1"/>
    <n v="419.45890000000003"/>
  </r>
  <r>
    <x v="0"/>
    <x v="0"/>
    <x v="2"/>
    <s v="Thorough Parts and Repair Services"/>
    <x v="0"/>
    <x v="3"/>
    <x v="3"/>
    <s v="Black"/>
    <x v="54"/>
    <d v="2002-02-01T00:00:00"/>
    <n v="782.99"/>
    <n v="419.45890000000003"/>
    <n v="3"/>
    <n v="1258.3767"/>
  </r>
  <r>
    <x v="0"/>
    <x v="0"/>
    <x v="2"/>
    <s v="Thorough Parts and Repair Services"/>
    <x v="0"/>
    <x v="3"/>
    <x v="7"/>
    <s v="Red"/>
    <x v="42"/>
    <d v="2002-02-01T00:00:00"/>
    <n v="3578.27"/>
    <n v="2146.962"/>
    <n v="2"/>
    <n v="4293.924"/>
  </r>
  <r>
    <x v="0"/>
    <x v="0"/>
    <x v="2"/>
    <s v="Thorough Parts and Repair Services"/>
    <x v="0"/>
    <x v="3"/>
    <x v="3"/>
    <s v="Red"/>
    <x v="32"/>
    <d v="2002-02-01T00:00:00"/>
    <n v="782.99"/>
    <n v="419.45890000000003"/>
    <n v="4"/>
    <n v="1677.8356000000001"/>
  </r>
  <r>
    <x v="0"/>
    <x v="0"/>
    <x v="2"/>
    <s v="Thorough Parts and Repair Services"/>
    <x v="0"/>
    <x v="3"/>
    <x v="7"/>
    <s v="Red"/>
    <x v="57"/>
    <d v="2002-02-01T00:00:00"/>
    <n v="3578.27"/>
    <n v="2146.962"/>
    <n v="5"/>
    <n v="10734.81"/>
  </r>
  <r>
    <x v="0"/>
    <x v="0"/>
    <x v="2"/>
    <s v="Thorough Parts and Repair Services"/>
    <x v="0"/>
    <x v="3"/>
    <x v="3"/>
    <s v="Red"/>
    <x v="39"/>
    <d v="2002-02-01T00:00:00"/>
    <n v="782.99"/>
    <n v="419.45890000000003"/>
    <n v="2"/>
    <n v="838.91780000000006"/>
  </r>
  <r>
    <x v="0"/>
    <x v="0"/>
    <x v="2"/>
    <s v="Thorough Parts and Repair Services"/>
    <x v="0"/>
    <x v="3"/>
    <x v="7"/>
    <s v="Red"/>
    <x v="51"/>
    <d v="2002-02-01T00:00:00"/>
    <n v="3578.27"/>
    <n v="2146.962"/>
    <n v="2"/>
    <n v="4293.924"/>
  </r>
  <r>
    <x v="0"/>
    <x v="0"/>
    <x v="2"/>
    <s v="Thorough Parts and Repair Services"/>
    <x v="0"/>
    <x v="3"/>
    <x v="4"/>
    <s v="Red"/>
    <x v="37"/>
    <d v="2002-02-01T00:00:00"/>
    <n v="1457.99"/>
    <n v="874.79399999999998"/>
    <n v="3"/>
    <n v="2624.3820000000001"/>
  </r>
  <r>
    <x v="0"/>
    <x v="0"/>
    <x v="2"/>
    <s v="Thorough Parts and Repair Services"/>
    <x v="0"/>
    <x v="3"/>
    <x v="7"/>
    <s v="Red"/>
    <x v="35"/>
    <d v="2002-02-01T00:00:00"/>
    <n v="3578.27"/>
    <n v="2146.962"/>
    <n v="3"/>
    <n v="6440.8860000000004"/>
  </r>
  <r>
    <x v="0"/>
    <x v="0"/>
    <x v="2"/>
    <s v="Thorough Parts and Repair Services"/>
    <x v="0"/>
    <x v="3"/>
    <x v="3"/>
    <s v="Black"/>
    <x v="48"/>
    <d v="2002-02-01T00:00:00"/>
    <n v="782.99"/>
    <n v="419.45890000000003"/>
    <n v="4"/>
    <n v="1677.8356000000001"/>
  </r>
  <r>
    <x v="0"/>
    <x v="0"/>
    <x v="2"/>
    <s v="Thorough Parts and Repair Services"/>
    <x v="0"/>
    <x v="3"/>
    <x v="4"/>
    <s v="Red"/>
    <x v="58"/>
    <d v="2002-02-01T00:00:00"/>
    <n v="1457.99"/>
    <n v="874.79399999999998"/>
    <n v="2"/>
    <n v="1749.588"/>
  </r>
  <r>
    <x v="0"/>
    <x v="0"/>
    <x v="2"/>
    <s v="Thorough Parts and Repair Services"/>
    <x v="0"/>
    <x v="3"/>
    <x v="4"/>
    <s v="Red"/>
    <x v="61"/>
    <d v="2002-02-01T00:00:00"/>
    <n v="1457.99"/>
    <n v="874.79399999999998"/>
    <n v="5"/>
    <n v="4373.97"/>
  </r>
  <r>
    <x v="0"/>
    <x v="0"/>
    <x v="2"/>
    <s v="Thorough Parts and Repair Services"/>
    <x v="0"/>
    <x v="3"/>
    <x v="3"/>
    <s v="Red"/>
    <x v="51"/>
    <d v="2002-02-01T00:00:00"/>
    <n v="782.99"/>
    <n v="419.45890000000003"/>
    <n v="1"/>
    <n v="419.45890000000003"/>
  </r>
  <r>
    <x v="0"/>
    <x v="0"/>
    <x v="2"/>
    <s v="Thorough Parts and Repair Services"/>
    <x v="0"/>
    <x v="3"/>
    <x v="4"/>
    <s v="Red"/>
    <x v="48"/>
    <d v="2002-02-01T00:00:00"/>
    <n v="1457.99"/>
    <n v="874.79399999999998"/>
    <n v="5"/>
    <n v="4373.97"/>
  </r>
  <r>
    <x v="0"/>
    <x v="0"/>
    <x v="2"/>
    <s v="Vast Bike Sales and Rental"/>
    <x v="3"/>
    <x v="7"/>
    <x v="10"/>
    <s v="Red"/>
    <x v="39"/>
    <d v="2002-02-01T00:00:00"/>
    <n v="34.99"/>
    <n v="20.186499999999999"/>
    <n v="2"/>
    <n v="40.372999999999998"/>
  </r>
  <r>
    <x v="0"/>
    <x v="0"/>
    <x v="2"/>
    <s v="Vast Bike Sales and Rental"/>
    <x v="0"/>
    <x v="0"/>
    <x v="0"/>
    <s v="Black"/>
    <x v="58"/>
    <d v="2002-02-01T00:00:00"/>
    <n v="3374.99"/>
    <n v="2024.9939999999999"/>
    <n v="4"/>
    <n v="8099.9759999999997"/>
  </r>
  <r>
    <x v="0"/>
    <x v="0"/>
    <x v="2"/>
    <s v="Vast Bike Sales and Rental"/>
    <x v="0"/>
    <x v="0"/>
    <x v="0"/>
    <s v="Silver"/>
    <x v="52"/>
    <d v="2002-02-01T00:00:00"/>
    <n v="3399.99"/>
    <n v="2039.9939999999999"/>
    <n v="2"/>
    <n v="4079.9879999999998"/>
  </r>
  <r>
    <x v="0"/>
    <x v="0"/>
    <x v="2"/>
    <s v="Vast Bike Sales and Rental"/>
    <x v="2"/>
    <x v="2"/>
    <x v="2"/>
    <s v="Silver"/>
    <x v="36"/>
    <d v="2002-02-01T00:00:00"/>
    <n v="1364.5"/>
    <n v="722.59490000000005"/>
    <n v="1"/>
    <n v="722.59490000000005"/>
  </r>
  <r>
    <x v="0"/>
    <x v="0"/>
    <x v="2"/>
    <s v="Vast Bike Sales and Rental"/>
    <x v="1"/>
    <x v="4"/>
    <x v="5"/>
    <s v="Multi"/>
    <x v="46"/>
    <d v="2002-02-01T00:00:00"/>
    <n v="49.99"/>
    <n v="28.840399999999999"/>
    <n v="2"/>
    <n v="57.680799999999998"/>
  </r>
  <r>
    <x v="0"/>
    <x v="0"/>
    <x v="2"/>
    <s v="Vast Bike Sales and Rental"/>
    <x v="2"/>
    <x v="2"/>
    <x v="2"/>
    <s v="Silver"/>
    <x v="34"/>
    <d v="2002-02-01T00:00:00"/>
    <n v="1364.5"/>
    <n v="818.7"/>
    <n v="1"/>
    <n v="818.7"/>
  </r>
  <r>
    <x v="0"/>
    <x v="0"/>
    <x v="2"/>
    <s v="Vast Bike Sales and Rental"/>
    <x v="1"/>
    <x v="5"/>
    <x v="6"/>
    <s v="Multi"/>
    <x v="47"/>
    <d v="2002-02-01T00:00:00"/>
    <n v="8.99"/>
    <n v="5.1864999999999997"/>
    <n v="1"/>
    <n v="5.1864999999999997"/>
  </r>
  <r>
    <x v="0"/>
    <x v="0"/>
    <x v="2"/>
    <s v="Vast Bike Sales and Rental"/>
    <x v="2"/>
    <x v="2"/>
    <x v="2"/>
    <s v="Black"/>
    <x v="39"/>
    <d v="2002-02-01T00:00:00"/>
    <n v="1349.6"/>
    <n v="714.70429999999999"/>
    <n v="1"/>
    <n v="714.70429999999999"/>
  </r>
  <r>
    <x v="0"/>
    <x v="0"/>
    <x v="2"/>
    <s v="Vast Bike Sales and Rental"/>
    <x v="0"/>
    <x v="0"/>
    <x v="0"/>
    <s v="Silver"/>
    <x v="36"/>
    <d v="2002-02-01T00:00:00"/>
    <n v="3399.99"/>
    <n v="2039.9939999999999"/>
    <n v="1"/>
    <n v="2039.9939999999999"/>
  </r>
  <r>
    <x v="0"/>
    <x v="0"/>
    <x v="2"/>
    <s v="Vast Bike Sales and Rental"/>
    <x v="2"/>
    <x v="2"/>
    <x v="2"/>
    <s v="Silver"/>
    <x v="32"/>
    <d v="2002-02-01T00:00:00"/>
    <n v="1364.5"/>
    <n v="722.59490000000005"/>
    <n v="2"/>
    <n v="1445.1898000000001"/>
  </r>
  <r>
    <x v="0"/>
    <x v="0"/>
    <x v="2"/>
    <s v="Vast Bike Sales and Rental"/>
    <x v="0"/>
    <x v="0"/>
    <x v="0"/>
    <s v="Black"/>
    <x v="58"/>
    <d v="2002-02-01T00:00:00"/>
    <n v="3374.99"/>
    <n v="2024.9939999999999"/>
    <n v="2"/>
    <n v="4049.9879999999998"/>
  </r>
  <r>
    <x v="0"/>
    <x v="0"/>
    <x v="2"/>
    <s v="Vast Bike Sales and Rental"/>
    <x v="1"/>
    <x v="4"/>
    <x v="5"/>
    <s v="Multi"/>
    <x v="45"/>
    <d v="2002-02-01T00:00:00"/>
    <n v="49.99"/>
    <n v="28.840399999999999"/>
    <n v="1"/>
    <n v="28.840399999999999"/>
  </r>
  <r>
    <x v="0"/>
    <x v="0"/>
    <x v="2"/>
    <s v="Vast Bike Sales and Rental"/>
    <x v="2"/>
    <x v="2"/>
    <x v="2"/>
    <s v="Black"/>
    <x v="43"/>
    <d v="2002-02-01T00:00:00"/>
    <n v="1349.6"/>
    <n v="714.70429999999999"/>
    <n v="1"/>
    <n v="714.70429999999999"/>
  </r>
  <r>
    <x v="0"/>
    <x v="0"/>
    <x v="2"/>
    <s v="Vast Bike Sales and Rental"/>
    <x v="2"/>
    <x v="2"/>
    <x v="2"/>
    <s v="Black"/>
    <x v="56"/>
    <d v="2002-02-01T00:00:00"/>
    <n v="1349.6"/>
    <n v="809.76"/>
    <n v="1"/>
    <n v="809.76"/>
  </r>
  <r>
    <x v="0"/>
    <x v="0"/>
    <x v="2"/>
    <s v="Vast Bike Sales and Rental"/>
    <x v="0"/>
    <x v="0"/>
    <x v="0"/>
    <s v="Black"/>
    <x v="57"/>
    <d v="2002-02-01T00:00:00"/>
    <n v="3374.99"/>
    <n v="2024.9939999999999"/>
    <n v="2"/>
    <n v="4049.9879999999998"/>
  </r>
  <r>
    <x v="0"/>
    <x v="0"/>
    <x v="2"/>
    <s v="Vast Bike Sales and Rental"/>
    <x v="1"/>
    <x v="4"/>
    <x v="5"/>
    <s v="Multi"/>
    <x v="31"/>
    <d v="2002-02-01T00:00:00"/>
    <n v="49.99"/>
    <n v="28.840399999999999"/>
    <n v="5"/>
    <n v="144.202"/>
  </r>
  <r>
    <x v="0"/>
    <x v="0"/>
    <x v="2"/>
    <s v="Vast Bike Sales and Rental"/>
    <x v="3"/>
    <x v="7"/>
    <x v="10"/>
    <s v="Blue"/>
    <x v="51"/>
    <d v="2002-02-01T00:00:00"/>
    <n v="34.99"/>
    <n v="20.186499999999999"/>
    <n v="2"/>
    <n v="40.372999999999998"/>
  </r>
  <r>
    <x v="0"/>
    <x v="0"/>
    <x v="2"/>
    <s v="Vast Bike Sales and Rental"/>
    <x v="0"/>
    <x v="0"/>
    <x v="0"/>
    <s v="Silver"/>
    <x v="58"/>
    <d v="2002-02-01T00:00:00"/>
    <n v="3399.99"/>
    <n v="2039.9939999999999"/>
    <n v="1"/>
    <n v="2039.9939999999999"/>
  </r>
  <r>
    <x v="0"/>
    <x v="0"/>
    <x v="2"/>
    <s v="Vast Bike Sales and Rental"/>
    <x v="3"/>
    <x v="7"/>
    <x v="10"/>
    <s v="Black"/>
    <x v="56"/>
    <d v="2002-02-01T00:00:00"/>
    <n v="34.99"/>
    <n v="20.186499999999999"/>
    <n v="3"/>
    <n v="60.5595"/>
  </r>
  <r>
    <x v="0"/>
    <x v="0"/>
    <x v="4"/>
    <s v="Social Activities Club"/>
    <x v="0"/>
    <x v="3"/>
    <x v="3"/>
    <s v="Black"/>
    <x v="31"/>
    <d v="2002-02-01T00:00:00"/>
    <n v="782.99"/>
    <n v="419.45890000000003"/>
    <n v="1"/>
    <n v="419.45890000000003"/>
  </r>
  <r>
    <x v="0"/>
    <x v="1"/>
    <x v="1"/>
    <s v="Major Cycling"/>
    <x v="0"/>
    <x v="3"/>
    <x v="3"/>
    <s v="Red"/>
    <x v="55"/>
    <d v="2002-02-01T00:00:00"/>
    <n v="782.99"/>
    <n v="419.45890000000003"/>
    <n v="2"/>
    <n v="838.91780000000006"/>
  </r>
  <r>
    <x v="0"/>
    <x v="1"/>
    <x v="1"/>
    <s v="Major Cycling"/>
    <x v="0"/>
    <x v="3"/>
    <x v="3"/>
    <s v="Red"/>
    <x v="48"/>
    <d v="2002-02-01T00:00:00"/>
    <n v="782.99"/>
    <n v="419.45890000000003"/>
    <n v="2"/>
    <n v="838.91780000000006"/>
  </r>
  <r>
    <x v="0"/>
    <x v="0"/>
    <x v="4"/>
    <s v="Basic Sports Equipment"/>
    <x v="0"/>
    <x v="0"/>
    <x v="0"/>
    <s v="Silver"/>
    <x v="38"/>
    <d v="2002-02-01T00:00:00"/>
    <n v="3399.99"/>
    <n v="2039.9939999999999"/>
    <n v="2"/>
    <n v="4079.9879999999998"/>
  </r>
  <r>
    <x v="0"/>
    <x v="0"/>
    <x v="4"/>
    <s v="Basic Sports Equipment"/>
    <x v="0"/>
    <x v="0"/>
    <x v="0"/>
    <s v="Silver"/>
    <x v="32"/>
    <d v="2002-02-01T00:00:00"/>
    <n v="3399.99"/>
    <n v="2039.9939999999999"/>
    <n v="2"/>
    <n v="4079.9879999999998"/>
  </r>
  <r>
    <x v="0"/>
    <x v="0"/>
    <x v="4"/>
    <s v="Basic Sports Equipment"/>
    <x v="0"/>
    <x v="0"/>
    <x v="0"/>
    <s v="Black"/>
    <x v="55"/>
    <d v="2002-02-01T00:00:00"/>
    <n v="3374.99"/>
    <n v="2024.9939999999999"/>
    <n v="3"/>
    <n v="6074.982"/>
  </r>
  <r>
    <x v="0"/>
    <x v="0"/>
    <x v="4"/>
    <s v="Basic Sports Equipment"/>
    <x v="0"/>
    <x v="0"/>
    <x v="0"/>
    <s v="Black"/>
    <x v="54"/>
    <d v="2002-02-01T00:00:00"/>
    <n v="3374.99"/>
    <n v="2024.9939999999999"/>
    <n v="2"/>
    <n v="4049.9879999999998"/>
  </r>
  <r>
    <x v="0"/>
    <x v="0"/>
    <x v="4"/>
    <s v="Basic Sports Equipment"/>
    <x v="1"/>
    <x v="1"/>
    <x v="1"/>
    <s v="White"/>
    <x v="38"/>
    <d v="2002-02-01T00:00:00"/>
    <n v="9.5"/>
    <n v="5.7"/>
    <n v="2"/>
    <n v="11.4"/>
  </r>
  <r>
    <x v="0"/>
    <x v="0"/>
    <x v="0"/>
    <s v="Tough and Reliable Parts"/>
    <x v="0"/>
    <x v="3"/>
    <x v="3"/>
    <s v="Red"/>
    <x v="53"/>
    <d v="2002-02-01T00:00:00"/>
    <n v="782.99"/>
    <n v="419.45890000000003"/>
    <n v="2"/>
    <n v="838.91780000000006"/>
  </r>
  <r>
    <x v="0"/>
    <x v="0"/>
    <x v="0"/>
    <s v="Tough and Reliable Parts"/>
    <x v="0"/>
    <x v="3"/>
    <x v="3"/>
    <s v="Red"/>
    <x v="34"/>
    <d v="2002-02-01T00:00:00"/>
    <n v="782.99"/>
    <n v="419.45890000000003"/>
    <n v="2"/>
    <n v="838.91780000000006"/>
  </r>
  <r>
    <x v="0"/>
    <x v="0"/>
    <x v="0"/>
    <s v="Tough and Reliable Parts"/>
    <x v="0"/>
    <x v="3"/>
    <x v="4"/>
    <s v="Red"/>
    <x v="36"/>
    <d v="2002-02-01T00:00:00"/>
    <n v="1457.99"/>
    <n v="874.79399999999998"/>
    <n v="1"/>
    <n v="874.79399999999998"/>
  </r>
  <r>
    <x v="0"/>
    <x v="0"/>
    <x v="5"/>
    <s v="Fun Times Club"/>
    <x v="0"/>
    <x v="3"/>
    <x v="3"/>
    <s v="Black"/>
    <x v="35"/>
    <d v="2002-02-01T00:00:00"/>
    <n v="782.99"/>
    <n v="419.45890000000003"/>
    <n v="5"/>
    <n v="2097.2945"/>
  </r>
  <r>
    <x v="0"/>
    <x v="0"/>
    <x v="5"/>
    <s v="Fun Times Club"/>
    <x v="0"/>
    <x v="3"/>
    <x v="3"/>
    <s v="Red"/>
    <x v="48"/>
    <d v="2002-02-01T00:00:00"/>
    <n v="782.99"/>
    <n v="419.45890000000003"/>
    <n v="2"/>
    <n v="838.91780000000006"/>
  </r>
  <r>
    <x v="0"/>
    <x v="0"/>
    <x v="5"/>
    <s v="Fun Times Club"/>
    <x v="0"/>
    <x v="3"/>
    <x v="4"/>
    <s v="Red"/>
    <x v="34"/>
    <d v="2002-02-01T00:00:00"/>
    <n v="1457.99"/>
    <n v="874.79399999999998"/>
    <n v="2"/>
    <n v="1749.588"/>
  </r>
  <r>
    <x v="0"/>
    <x v="0"/>
    <x v="5"/>
    <s v="Fun Times Club"/>
    <x v="0"/>
    <x v="3"/>
    <x v="3"/>
    <s v="Black"/>
    <x v="46"/>
    <d v="2002-02-01T00:00:00"/>
    <n v="782.99"/>
    <n v="419.45890000000003"/>
    <n v="1"/>
    <n v="419.45890000000003"/>
  </r>
  <r>
    <x v="0"/>
    <x v="0"/>
    <x v="5"/>
    <s v="Fun Times Club"/>
    <x v="0"/>
    <x v="3"/>
    <x v="3"/>
    <s v="Black"/>
    <x v="46"/>
    <d v="2002-02-01T00:00:00"/>
    <n v="782.99"/>
    <n v="419.45890000000003"/>
    <n v="1"/>
    <n v="419.45890000000003"/>
  </r>
  <r>
    <x v="0"/>
    <x v="0"/>
    <x v="5"/>
    <s v="Fun Times Club"/>
    <x v="0"/>
    <x v="3"/>
    <x v="3"/>
    <s v="Red"/>
    <x v="52"/>
    <d v="2002-02-01T00:00:00"/>
    <n v="782.99"/>
    <n v="419.45890000000003"/>
    <n v="2"/>
    <n v="838.91780000000006"/>
  </r>
  <r>
    <x v="0"/>
    <x v="0"/>
    <x v="5"/>
    <s v="Fun Times Club"/>
    <x v="0"/>
    <x v="3"/>
    <x v="4"/>
    <s v="Red"/>
    <x v="40"/>
    <d v="2002-02-01T00:00:00"/>
    <n v="1457.99"/>
    <n v="874.79399999999998"/>
    <n v="2"/>
    <n v="1749.588"/>
  </r>
  <r>
    <x v="0"/>
    <x v="0"/>
    <x v="5"/>
    <s v="Fun Times Club"/>
    <x v="0"/>
    <x v="3"/>
    <x v="7"/>
    <s v="Red"/>
    <x v="31"/>
    <d v="2002-02-01T00:00:00"/>
    <n v="3578.27"/>
    <n v="2146.962"/>
    <n v="1"/>
    <n v="2146.962"/>
  </r>
  <r>
    <x v="0"/>
    <x v="0"/>
    <x v="5"/>
    <s v="Fun Times Club"/>
    <x v="0"/>
    <x v="3"/>
    <x v="3"/>
    <s v="Red"/>
    <x v="32"/>
    <d v="2002-02-01T00:00:00"/>
    <n v="782.99"/>
    <n v="419.45890000000003"/>
    <n v="1"/>
    <n v="419.45890000000003"/>
  </r>
  <r>
    <x v="0"/>
    <x v="0"/>
    <x v="5"/>
    <s v="Fun Times Club"/>
    <x v="0"/>
    <x v="3"/>
    <x v="3"/>
    <s v="Red"/>
    <x v="42"/>
    <d v="2002-02-01T00:00:00"/>
    <n v="782.99"/>
    <n v="419.45890000000003"/>
    <n v="1"/>
    <n v="419.45890000000003"/>
  </r>
  <r>
    <x v="0"/>
    <x v="0"/>
    <x v="5"/>
    <s v="Fun Times Club"/>
    <x v="0"/>
    <x v="3"/>
    <x v="3"/>
    <s v="Red"/>
    <x v="41"/>
    <d v="2002-02-01T00:00:00"/>
    <n v="782.99"/>
    <n v="419.45890000000003"/>
    <n v="3"/>
    <n v="1258.3767"/>
  </r>
  <r>
    <x v="0"/>
    <x v="0"/>
    <x v="5"/>
    <s v="Fun Times Club"/>
    <x v="0"/>
    <x v="3"/>
    <x v="4"/>
    <s v="Red"/>
    <x v="54"/>
    <d v="2002-02-01T00:00:00"/>
    <n v="1457.99"/>
    <n v="874.79399999999998"/>
    <n v="2"/>
    <n v="1749.588"/>
  </r>
  <r>
    <x v="0"/>
    <x v="0"/>
    <x v="5"/>
    <s v="Fun Times Club"/>
    <x v="0"/>
    <x v="3"/>
    <x v="3"/>
    <s v="Black"/>
    <x v="59"/>
    <d v="2002-02-01T00:00:00"/>
    <n v="782.99"/>
    <n v="419.45890000000003"/>
    <n v="1"/>
    <n v="419.45890000000003"/>
  </r>
  <r>
    <x v="0"/>
    <x v="0"/>
    <x v="5"/>
    <s v="Fun Times Club"/>
    <x v="0"/>
    <x v="3"/>
    <x v="4"/>
    <s v="Red"/>
    <x v="43"/>
    <d v="2002-02-01T00:00:00"/>
    <n v="1457.99"/>
    <n v="874.79399999999998"/>
    <n v="1"/>
    <n v="874.79399999999998"/>
  </r>
  <r>
    <x v="0"/>
    <x v="0"/>
    <x v="5"/>
    <s v="Fun Times Club"/>
    <x v="0"/>
    <x v="3"/>
    <x v="3"/>
    <s v="Red"/>
    <x v="35"/>
    <d v="2002-02-01T00:00:00"/>
    <n v="782.99"/>
    <n v="419.45890000000003"/>
    <n v="1"/>
    <n v="419.45890000000003"/>
  </r>
  <r>
    <x v="0"/>
    <x v="0"/>
    <x v="5"/>
    <s v="Fun Times Club"/>
    <x v="1"/>
    <x v="5"/>
    <x v="6"/>
    <s v="Multi"/>
    <x v="32"/>
    <d v="2002-02-01T00:00:00"/>
    <n v="8.99"/>
    <n v="5.1864999999999997"/>
    <n v="1"/>
    <n v="5.1864999999999997"/>
  </r>
  <r>
    <x v="0"/>
    <x v="0"/>
    <x v="4"/>
    <s v="Alpine Ski House"/>
    <x v="0"/>
    <x v="3"/>
    <x v="3"/>
    <s v="Red"/>
    <x v="49"/>
    <d v="2002-02-01T00:00:00"/>
    <n v="782.99"/>
    <n v="419.45890000000003"/>
    <n v="2"/>
    <n v="838.91780000000006"/>
  </r>
  <r>
    <x v="0"/>
    <x v="0"/>
    <x v="0"/>
    <s v="Sunny Place Bikes"/>
    <x v="0"/>
    <x v="3"/>
    <x v="3"/>
    <s v="Red"/>
    <x v="49"/>
    <d v="2002-02-01T00:00:00"/>
    <n v="782.99"/>
    <n v="419.45890000000003"/>
    <n v="5"/>
    <n v="2097.2945"/>
  </r>
  <r>
    <x v="0"/>
    <x v="0"/>
    <x v="0"/>
    <s v="Sunny Place Bikes"/>
    <x v="0"/>
    <x v="3"/>
    <x v="3"/>
    <s v="Red"/>
    <x v="44"/>
    <d v="2002-02-01T00:00:00"/>
    <n v="782.99"/>
    <n v="419.45890000000003"/>
    <n v="1"/>
    <n v="419.45890000000003"/>
  </r>
  <r>
    <x v="0"/>
    <x v="0"/>
    <x v="0"/>
    <s v="Sunny Place Bikes"/>
    <x v="0"/>
    <x v="3"/>
    <x v="3"/>
    <s v="Black"/>
    <x v="41"/>
    <d v="2002-02-01T00:00:00"/>
    <n v="782.99"/>
    <n v="419.45890000000003"/>
    <n v="5"/>
    <n v="2097.2945"/>
  </r>
  <r>
    <x v="0"/>
    <x v="0"/>
    <x v="0"/>
    <s v="Sunny Place Bikes"/>
    <x v="0"/>
    <x v="3"/>
    <x v="4"/>
    <s v="Red"/>
    <x v="53"/>
    <d v="2002-02-01T00:00:00"/>
    <n v="1457.99"/>
    <n v="874.79399999999998"/>
    <n v="1"/>
    <n v="874.79399999999998"/>
  </r>
  <r>
    <x v="0"/>
    <x v="0"/>
    <x v="0"/>
    <s v="Sunny Place Bikes"/>
    <x v="0"/>
    <x v="3"/>
    <x v="3"/>
    <s v="Red"/>
    <x v="35"/>
    <d v="2002-02-01T00:00:00"/>
    <n v="782.99"/>
    <n v="419.45890000000003"/>
    <n v="4"/>
    <n v="1677.8356000000001"/>
  </r>
  <r>
    <x v="0"/>
    <x v="1"/>
    <x v="1"/>
    <s v="Tenth Bike Store"/>
    <x v="0"/>
    <x v="3"/>
    <x v="3"/>
    <s v="Black"/>
    <x v="41"/>
    <d v="2002-02-01T00:00:00"/>
    <n v="782.99"/>
    <n v="419.45890000000003"/>
    <n v="2"/>
    <n v="838.91780000000006"/>
  </r>
  <r>
    <x v="0"/>
    <x v="1"/>
    <x v="1"/>
    <s v="Tenth Bike Store"/>
    <x v="0"/>
    <x v="3"/>
    <x v="3"/>
    <s v="Red"/>
    <x v="55"/>
    <d v="2002-02-01T00:00:00"/>
    <n v="782.99"/>
    <n v="419.45890000000003"/>
    <n v="5"/>
    <n v="2097.2945"/>
  </r>
  <r>
    <x v="0"/>
    <x v="1"/>
    <x v="1"/>
    <s v="Tenth Bike Store"/>
    <x v="0"/>
    <x v="3"/>
    <x v="4"/>
    <s v="Red"/>
    <x v="35"/>
    <d v="2002-02-01T00:00:00"/>
    <n v="1457.99"/>
    <n v="874.79399999999998"/>
    <n v="1"/>
    <n v="874.79399999999998"/>
  </r>
  <r>
    <x v="0"/>
    <x v="1"/>
    <x v="1"/>
    <s v="Tenth Bike Store"/>
    <x v="0"/>
    <x v="3"/>
    <x v="7"/>
    <s v="Red"/>
    <x v="53"/>
    <d v="2002-02-01T00:00:00"/>
    <n v="3578.27"/>
    <n v="2146.962"/>
    <n v="1"/>
    <n v="2146.962"/>
  </r>
  <r>
    <x v="0"/>
    <x v="1"/>
    <x v="1"/>
    <s v="Tenth Bike Store"/>
    <x v="0"/>
    <x v="3"/>
    <x v="3"/>
    <s v="Black"/>
    <x v="45"/>
    <d v="2002-02-01T00:00:00"/>
    <n v="782.99"/>
    <n v="419.45890000000003"/>
    <n v="1"/>
    <n v="419.45890000000003"/>
  </r>
  <r>
    <x v="0"/>
    <x v="1"/>
    <x v="1"/>
    <s v="Tenth Bike Store"/>
    <x v="1"/>
    <x v="5"/>
    <x v="6"/>
    <s v="Multi"/>
    <x v="47"/>
    <d v="2002-02-01T00:00:00"/>
    <n v="8.99"/>
    <n v="5.1864999999999997"/>
    <n v="1"/>
    <n v="5.1864999999999997"/>
  </r>
  <r>
    <x v="0"/>
    <x v="1"/>
    <x v="1"/>
    <s v="Tenth Bike Store"/>
    <x v="0"/>
    <x v="3"/>
    <x v="7"/>
    <s v="Red"/>
    <x v="52"/>
    <d v="2002-02-01T00:00:00"/>
    <n v="3578.27"/>
    <n v="2146.962"/>
    <n v="1"/>
    <n v="2146.962"/>
  </r>
  <r>
    <x v="0"/>
    <x v="1"/>
    <x v="1"/>
    <s v="Tenth Bike Store"/>
    <x v="0"/>
    <x v="3"/>
    <x v="7"/>
    <s v="Red"/>
    <x v="51"/>
    <d v="2002-02-01T00:00:00"/>
    <n v="3578.27"/>
    <n v="2146.962"/>
    <n v="2"/>
    <n v="4293.924"/>
  </r>
  <r>
    <x v="0"/>
    <x v="1"/>
    <x v="1"/>
    <s v="Tenth Bike Store"/>
    <x v="0"/>
    <x v="3"/>
    <x v="4"/>
    <s v="Red"/>
    <x v="40"/>
    <d v="2002-02-01T00:00:00"/>
    <n v="1457.99"/>
    <n v="874.79399999999998"/>
    <n v="1"/>
    <n v="874.79399999999998"/>
  </r>
  <r>
    <x v="0"/>
    <x v="1"/>
    <x v="1"/>
    <s v="Tenth Bike Store"/>
    <x v="0"/>
    <x v="3"/>
    <x v="7"/>
    <s v="Red"/>
    <x v="34"/>
    <d v="2002-02-01T00:00:00"/>
    <n v="3578.27"/>
    <n v="2146.962"/>
    <n v="2"/>
    <n v="4293.924"/>
  </r>
  <r>
    <x v="0"/>
    <x v="1"/>
    <x v="1"/>
    <s v="Tenth Bike Store"/>
    <x v="0"/>
    <x v="3"/>
    <x v="7"/>
    <s v="Red"/>
    <x v="44"/>
    <d v="2002-02-01T00:00:00"/>
    <n v="3578.27"/>
    <n v="2146.962"/>
    <n v="2"/>
    <n v="4293.924"/>
  </r>
  <r>
    <x v="0"/>
    <x v="1"/>
    <x v="1"/>
    <s v="Tenth Bike Store"/>
    <x v="0"/>
    <x v="3"/>
    <x v="3"/>
    <s v="Black"/>
    <x v="32"/>
    <d v="2002-02-01T00:00:00"/>
    <n v="782.99"/>
    <n v="419.45890000000003"/>
    <n v="1"/>
    <n v="419.45890000000003"/>
  </r>
  <r>
    <x v="0"/>
    <x v="1"/>
    <x v="1"/>
    <s v="Tenth Bike Store"/>
    <x v="0"/>
    <x v="3"/>
    <x v="3"/>
    <s v="Red"/>
    <x v="35"/>
    <d v="2002-02-01T00:00:00"/>
    <n v="782.99"/>
    <n v="419.45890000000003"/>
    <n v="1"/>
    <n v="419.45890000000003"/>
  </r>
  <r>
    <x v="0"/>
    <x v="1"/>
    <x v="1"/>
    <s v="Tenth Bike Store"/>
    <x v="0"/>
    <x v="3"/>
    <x v="4"/>
    <s v="Red"/>
    <x v="38"/>
    <d v="2002-02-01T00:00:00"/>
    <n v="1457.99"/>
    <n v="874.79399999999998"/>
    <n v="1"/>
    <n v="874.79399999999998"/>
  </r>
  <r>
    <x v="0"/>
    <x v="1"/>
    <x v="1"/>
    <s v="Tenth Bike Store"/>
    <x v="0"/>
    <x v="3"/>
    <x v="4"/>
    <s v="Red"/>
    <x v="36"/>
    <d v="2002-02-01T00:00:00"/>
    <n v="1457.99"/>
    <n v="874.79399999999998"/>
    <n v="1"/>
    <n v="874.79399999999998"/>
  </r>
  <r>
    <x v="0"/>
    <x v="1"/>
    <x v="1"/>
    <s v="Tenth Bike Store"/>
    <x v="0"/>
    <x v="3"/>
    <x v="3"/>
    <s v="Red"/>
    <x v="36"/>
    <d v="2002-02-01T00:00:00"/>
    <n v="782.99"/>
    <n v="419.45890000000003"/>
    <n v="2"/>
    <n v="838.91780000000006"/>
  </r>
  <r>
    <x v="0"/>
    <x v="1"/>
    <x v="1"/>
    <s v="Tenth Bike Store"/>
    <x v="0"/>
    <x v="3"/>
    <x v="4"/>
    <s v="Red"/>
    <x v="55"/>
    <d v="2002-02-01T00:00:00"/>
    <n v="1457.99"/>
    <n v="874.79399999999998"/>
    <n v="3"/>
    <n v="2624.3820000000001"/>
  </r>
  <r>
    <x v="0"/>
    <x v="1"/>
    <x v="1"/>
    <s v="Tenth Bike Store"/>
    <x v="0"/>
    <x v="3"/>
    <x v="3"/>
    <s v="Black"/>
    <x v="44"/>
    <d v="2002-02-01T00:00:00"/>
    <n v="782.99"/>
    <n v="419.45890000000003"/>
    <n v="4"/>
    <n v="1677.8356000000001"/>
  </r>
  <r>
    <x v="0"/>
    <x v="0"/>
    <x v="0"/>
    <s v="New Bikes Company"/>
    <x v="3"/>
    <x v="7"/>
    <x v="10"/>
    <s v="Black"/>
    <x v="48"/>
    <d v="2002-02-01T00:00:00"/>
    <n v="34.99"/>
    <n v="20.186499999999999"/>
    <n v="1"/>
    <n v="20.186499999999999"/>
  </r>
  <r>
    <x v="0"/>
    <x v="0"/>
    <x v="0"/>
    <s v="New Bikes Company"/>
    <x v="0"/>
    <x v="3"/>
    <x v="7"/>
    <s v="Red"/>
    <x v="32"/>
    <d v="2002-02-01T00:00:00"/>
    <n v="3578.27"/>
    <n v="2146.962"/>
    <n v="1"/>
    <n v="2146.962"/>
  </r>
  <r>
    <x v="0"/>
    <x v="0"/>
    <x v="0"/>
    <s v="New Bikes Company"/>
    <x v="2"/>
    <x v="6"/>
    <x v="8"/>
    <s v="Black"/>
    <x v="37"/>
    <d v="2002-02-01T00:00:00"/>
    <n v="337.22"/>
    <n v="178.58080000000001"/>
    <n v="1"/>
    <n v="178.58080000000001"/>
  </r>
  <r>
    <x v="0"/>
    <x v="0"/>
    <x v="3"/>
    <s v="Retail Sales and Service"/>
    <x v="0"/>
    <x v="3"/>
    <x v="3"/>
    <s v="Red"/>
    <x v="52"/>
    <d v="2002-02-01T00:00:00"/>
    <n v="782.99"/>
    <n v="419.45890000000003"/>
    <n v="5"/>
    <n v="2097.2945"/>
  </r>
  <r>
    <x v="0"/>
    <x v="0"/>
    <x v="3"/>
    <s v="Retail Sales and Service"/>
    <x v="0"/>
    <x v="3"/>
    <x v="3"/>
    <s v="Black"/>
    <x v="54"/>
    <d v="2002-02-01T00:00:00"/>
    <n v="782.99"/>
    <n v="419.45890000000003"/>
    <n v="1"/>
    <n v="419.45890000000003"/>
  </r>
  <r>
    <x v="0"/>
    <x v="0"/>
    <x v="3"/>
    <s v="Retail Sales and Service"/>
    <x v="0"/>
    <x v="3"/>
    <x v="4"/>
    <s v="Red"/>
    <x v="41"/>
    <d v="2002-02-01T00:00:00"/>
    <n v="1457.99"/>
    <n v="874.79399999999998"/>
    <n v="1"/>
    <n v="874.79399999999998"/>
  </r>
  <r>
    <x v="0"/>
    <x v="0"/>
    <x v="3"/>
    <s v="Retail Sales and Service"/>
    <x v="0"/>
    <x v="3"/>
    <x v="3"/>
    <s v="Black"/>
    <x v="58"/>
    <d v="2002-02-01T00:00:00"/>
    <n v="782.99"/>
    <n v="419.45890000000003"/>
    <n v="2"/>
    <n v="838.91780000000006"/>
  </r>
  <r>
    <x v="0"/>
    <x v="0"/>
    <x v="3"/>
    <s v="Retail Sales and Service"/>
    <x v="0"/>
    <x v="3"/>
    <x v="7"/>
    <s v="Red"/>
    <x v="50"/>
    <d v="2002-02-01T00:00:00"/>
    <n v="3578.27"/>
    <n v="2146.962"/>
    <n v="1"/>
    <n v="2146.962"/>
  </r>
  <r>
    <x v="0"/>
    <x v="0"/>
    <x v="3"/>
    <s v="Retail Sales and Service"/>
    <x v="0"/>
    <x v="3"/>
    <x v="3"/>
    <s v="Black"/>
    <x v="36"/>
    <d v="2002-02-01T00:00:00"/>
    <n v="782.99"/>
    <n v="419.45890000000003"/>
    <n v="3"/>
    <n v="1258.3767"/>
  </r>
  <r>
    <x v="0"/>
    <x v="0"/>
    <x v="3"/>
    <s v="Retail Sales and Service"/>
    <x v="0"/>
    <x v="3"/>
    <x v="3"/>
    <s v="Black"/>
    <x v="37"/>
    <d v="2002-02-01T00:00:00"/>
    <n v="782.99"/>
    <n v="419.45890000000003"/>
    <n v="1"/>
    <n v="419.45890000000003"/>
  </r>
  <r>
    <x v="0"/>
    <x v="0"/>
    <x v="3"/>
    <s v="Retail Sales and Service"/>
    <x v="0"/>
    <x v="3"/>
    <x v="4"/>
    <s v="Red"/>
    <x v="40"/>
    <d v="2002-02-01T00:00:00"/>
    <n v="1457.99"/>
    <n v="874.79399999999998"/>
    <n v="1"/>
    <n v="874.79399999999998"/>
  </r>
  <r>
    <x v="0"/>
    <x v="0"/>
    <x v="3"/>
    <s v="Retail Sales and Service"/>
    <x v="1"/>
    <x v="5"/>
    <x v="6"/>
    <s v="Multi"/>
    <x v="35"/>
    <d v="2002-02-01T00:00:00"/>
    <n v="8.99"/>
    <n v="5.1864999999999997"/>
    <n v="3"/>
    <n v="15.5595"/>
  </r>
  <r>
    <x v="0"/>
    <x v="0"/>
    <x v="3"/>
    <s v="Retail Sales and Service"/>
    <x v="0"/>
    <x v="3"/>
    <x v="3"/>
    <s v="Black"/>
    <x v="43"/>
    <d v="2002-02-01T00:00:00"/>
    <n v="782.99"/>
    <n v="419.45890000000003"/>
    <n v="1"/>
    <n v="419.45890000000003"/>
  </r>
  <r>
    <x v="0"/>
    <x v="0"/>
    <x v="3"/>
    <s v="Retail Sales and Service"/>
    <x v="0"/>
    <x v="3"/>
    <x v="3"/>
    <s v="Black"/>
    <x v="57"/>
    <d v="2002-02-01T00:00:00"/>
    <n v="782.99"/>
    <n v="419.45890000000003"/>
    <n v="1"/>
    <n v="419.45890000000003"/>
  </r>
  <r>
    <x v="0"/>
    <x v="0"/>
    <x v="3"/>
    <s v="Retail Sales and Service"/>
    <x v="0"/>
    <x v="3"/>
    <x v="7"/>
    <s v="Red"/>
    <x v="45"/>
    <d v="2002-02-01T00:00:00"/>
    <n v="3578.27"/>
    <n v="2146.962"/>
    <n v="3"/>
    <n v="6440.8860000000004"/>
  </r>
  <r>
    <x v="0"/>
    <x v="0"/>
    <x v="3"/>
    <s v="Retail Sales and Service"/>
    <x v="0"/>
    <x v="3"/>
    <x v="7"/>
    <s v="Red"/>
    <x v="31"/>
    <d v="2002-02-01T00:00:00"/>
    <n v="3578.27"/>
    <n v="2146.962"/>
    <n v="1"/>
    <n v="2146.962"/>
  </r>
  <r>
    <x v="0"/>
    <x v="0"/>
    <x v="3"/>
    <s v="Retail Sales and Service"/>
    <x v="0"/>
    <x v="3"/>
    <x v="3"/>
    <s v="Red"/>
    <x v="53"/>
    <d v="2002-02-01T00:00:00"/>
    <n v="782.99"/>
    <n v="419.45890000000003"/>
    <n v="4"/>
    <n v="1677.8356000000001"/>
  </r>
  <r>
    <x v="0"/>
    <x v="0"/>
    <x v="3"/>
    <s v="Retail Sales and Service"/>
    <x v="0"/>
    <x v="3"/>
    <x v="7"/>
    <s v="Red"/>
    <x v="53"/>
    <d v="2002-02-01T00:00:00"/>
    <n v="3578.27"/>
    <n v="2146.962"/>
    <n v="1"/>
    <n v="2146.962"/>
  </r>
  <r>
    <x v="0"/>
    <x v="0"/>
    <x v="3"/>
    <s v="Retail Sales and Service"/>
    <x v="0"/>
    <x v="3"/>
    <x v="7"/>
    <s v="Red"/>
    <x v="41"/>
    <d v="2002-02-01T00:00:00"/>
    <n v="3578.27"/>
    <n v="2146.962"/>
    <n v="2"/>
    <n v="4293.924"/>
  </r>
  <r>
    <x v="0"/>
    <x v="0"/>
    <x v="3"/>
    <s v="Retail Sales and Service"/>
    <x v="0"/>
    <x v="3"/>
    <x v="3"/>
    <s v="Red"/>
    <x v="46"/>
    <d v="2002-02-01T00:00:00"/>
    <n v="782.99"/>
    <n v="419.45890000000003"/>
    <n v="1"/>
    <n v="419.45890000000003"/>
  </r>
  <r>
    <x v="0"/>
    <x v="0"/>
    <x v="3"/>
    <s v="Retail Sales and Service"/>
    <x v="0"/>
    <x v="3"/>
    <x v="4"/>
    <s v="Red"/>
    <x v="54"/>
    <d v="2002-02-01T00:00:00"/>
    <n v="1457.99"/>
    <n v="874.79399999999998"/>
    <n v="3"/>
    <n v="2624.3820000000001"/>
  </r>
  <r>
    <x v="0"/>
    <x v="0"/>
    <x v="2"/>
    <s v="Some Discount Store"/>
    <x v="0"/>
    <x v="0"/>
    <x v="0"/>
    <s v="Black"/>
    <x v="44"/>
    <d v="2002-02-01T00:00:00"/>
    <n v="3374.99"/>
    <n v="2024.9939999999999"/>
    <n v="1"/>
    <n v="2024.9939999999999"/>
  </r>
  <r>
    <x v="0"/>
    <x v="0"/>
    <x v="2"/>
    <s v="Some Discount Store"/>
    <x v="0"/>
    <x v="0"/>
    <x v="0"/>
    <s v="Silver"/>
    <x v="49"/>
    <d v="2002-02-01T00:00:00"/>
    <n v="3399.99"/>
    <n v="2039.9939999999999"/>
    <n v="1"/>
    <n v="2039.9939999999999"/>
  </r>
  <r>
    <x v="0"/>
    <x v="0"/>
    <x v="2"/>
    <s v="Some Discount Store"/>
    <x v="1"/>
    <x v="1"/>
    <x v="1"/>
    <s v="White"/>
    <x v="46"/>
    <d v="2002-02-01T00:00:00"/>
    <n v="9.5"/>
    <n v="5.7"/>
    <n v="4"/>
    <n v="22.8"/>
  </r>
  <r>
    <x v="0"/>
    <x v="0"/>
    <x v="2"/>
    <s v="Some Discount Store"/>
    <x v="0"/>
    <x v="0"/>
    <x v="0"/>
    <s v="Black"/>
    <x v="39"/>
    <d v="2002-02-01T00:00:00"/>
    <n v="3374.99"/>
    <n v="2024.9939999999999"/>
    <n v="1"/>
    <n v="2024.9939999999999"/>
  </r>
  <r>
    <x v="0"/>
    <x v="0"/>
    <x v="2"/>
    <s v="Some Discount Store"/>
    <x v="0"/>
    <x v="0"/>
    <x v="0"/>
    <s v="Silver"/>
    <x v="59"/>
    <d v="2002-02-01T00:00:00"/>
    <n v="3399.99"/>
    <n v="2039.9939999999999"/>
    <n v="2"/>
    <n v="4079.9879999999998"/>
  </r>
  <r>
    <x v="0"/>
    <x v="0"/>
    <x v="0"/>
    <s v="eCommerce Bikes"/>
    <x v="0"/>
    <x v="0"/>
    <x v="0"/>
    <s v="Black"/>
    <x v="45"/>
    <d v="2002-02-01T00:00:00"/>
    <n v="3374.99"/>
    <n v="2024.9939999999999"/>
    <n v="5"/>
    <n v="10124.969999999999"/>
  </r>
  <r>
    <x v="0"/>
    <x v="0"/>
    <x v="0"/>
    <s v="eCommerce Bikes"/>
    <x v="0"/>
    <x v="0"/>
    <x v="0"/>
    <s v="Black"/>
    <x v="45"/>
    <d v="2002-02-01T00:00:00"/>
    <n v="3374.99"/>
    <n v="2024.9939999999999"/>
    <n v="3"/>
    <n v="6074.982"/>
  </r>
  <r>
    <x v="0"/>
    <x v="0"/>
    <x v="0"/>
    <s v="eCommerce Bikes"/>
    <x v="0"/>
    <x v="0"/>
    <x v="0"/>
    <s v="Silver"/>
    <x v="54"/>
    <d v="2002-02-01T00:00:00"/>
    <n v="3399.99"/>
    <n v="2039.9939999999999"/>
    <n v="5"/>
    <n v="10199.969999999999"/>
  </r>
  <r>
    <x v="0"/>
    <x v="0"/>
    <x v="0"/>
    <s v="eCommerce Bikes"/>
    <x v="0"/>
    <x v="0"/>
    <x v="0"/>
    <s v="Silver"/>
    <x v="43"/>
    <d v="2002-02-01T00:00:00"/>
    <n v="3399.99"/>
    <n v="2039.9939999999999"/>
    <n v="7"/>
    <n v="14279.957999999999"/>
  </r>
  <r>
    <x v="0"/>
    <x v="0"/>
    <x v="0"/>
    <s v="eCommerce Bikes"/>
    <x v="1"/>
    <x v="4"/>
    <x v="5"/>
    <s v="Multi"/>
    <x v="58"/>
    <d v="2002-02-01T00:00:00"/>
    <n v="49.99"/>
    <n v="28.840399999999999"/>
    <n v="3"/>
    <n v="86.521199999999993"/>
  </r>
  <r>
    <x v="0"/>
    <x v="0"/>
    <x v="0"/>
    <s v="eCommerce Bikes"/>
    <x v="2"/>
    <x v="2"/>
    <x v="2"/>
    <s v="Black"/>
    <x v="47"/>
    <d v="2002-02-01T00:00:00"/>
    <n v="1349.6"/>
    <n v="714.70429999999999"/>
    <n v="1"/>
    <n v="714.70429999999999"/>
  </r>
  <r>
    <x v="0"/>
    <x v="0"/>
    <x v="0"/>
    <s v="eCommerce Bikes"/>
    <x v="0"/>
    <x v="0"/>
    <x v="0"/>
    <s v="Silver"/>
    <x v="61"/>
    <d v="2002-02-01T00:00:00"/>
    <n v="3399.99"/>
    <n v="2039.9939999999999"/>
    <n v="2"/>
    <n v="4079.9879999999998"/>
  </r>
  <r>
    <x v="0"/>
    <x v="0"/>
    <x v="0"/>
    <s v="eCommerce Bikes"/>
    <x v="1"/>
    <x v="4"/>
    <x v="5"/>
    <s v="Multi"/>
    <x v="35"/>
    <d v="2002-02-01T00:00:00"/>
    <n v="49.99"/>
    <n v="28.840399999999999"/>
    <n v="4"/>
    <n v="115.3616"/>
  </r>
  <r>
    <x v="0"/>
    <x v="0"/>
    <x v="0"/>
    <s v="eCommerce Bikes"/>
    <x v="2"/>
    <x v="2"/>
    <x v="2"/>
    <s v="Silver"/>
    <x v="52"/>
    <d v="2002-02-01T00:00:00"/>
    <n v="1364.5"/>
    <n v="722.59490000000005"/>
    <n v="2"/>
    <n v="1445.1898000000001"/>
  </r>
  <r>
    <x v="0"/>
    <x v="0"/>
    <x v="0"/>
    <s v="eCommerce Bikes"/>
    <x v="1"/>
    <x v="5"/>
    <x v="6"/>
    <s v="Multi"/>
    <x v="58"/>
    <d v="2002-02-01T00:00:00"/>
    <n v="8.99"/>
    <n v="5.1864999999999997"/>
    <n v="4"/>
    <n v="20.745999999999999"/>
  </r>
  <r>
    <x v="0"/>
    <x v="0"/>
    <x v="0"/>
    <s v="eCommerce Bikes"/>
    <x v="2"/>
    <x v="2"/>
    <x v="2"/>
    <s v="Black"/>
    <x v="34"/>
    <d v="2002-02-01T00:00:00"/>
    <n v="1349.6"/>
    <n v="809.76"/>
    <n v="1"/>
    <n v="809.76"/>
  </r>
  <r>
    <x v="0"/>
    <x v="0"/>
    <x v="0"/>
    <s v="eCommerce Bikes"/>
    <x v="1"/>
    <x v="1"/>
    <x v="1"/>
    <s v="White"/>
    <x v="36"/>
    <d v="2002-02-01T00:00:00"/>
    <n v="9.5"/>
    <n v="5.7"/>
    <n v="1"/>
    <n v="5.7"/>
  </r>
  <r>
    <x v="0"/>
    <x v="0"/>
    <x v="0"/>
    <s v="eCommerce Bikes"/>
    <x v="1"/>
    <x v="4"/>
    <x v="5"/>
    <s v="Multi"/>
    <x v="45"/>
    <d v="2002-02-01T00:00:00"/>
    <n v="49.99"/>
    <n v="28.840399999999999"/>
    <n v="1"/>
    <n v="28.840399999999999"/>
  </r>
  <r>
    <x v="0"/>
    <x v="0"/>
    <x v="0"/>
    <s v="eCommerce Bikes"/>
    <x v="0"/>
    <x v="0"/>
    <x v="0"/>
    <s v="Black"/>
    <x v="54"/>
    <d v="2002-02-01T00:00:00"/>
    <n v="3374.99"/>
    <n v="2024.9939999999999"/>
    <n v="2"/>
    <n v="4049.9879999999998"/>
  </r>
  <r>
    <x v="0"/>
    <x v="0"/>
    <x v="0"/>
    <s v="eCommerce Bikes"/>
    <x v="3"/>
    <x v="7"/>
    <x v="10"/>
    <s v="Black"/>
    <x v="57"/>
    <d v="2002-02-01T00:00:00"/>
    <n v="34.99"/>
    <n v="20.186499999999999"/>
    <n v="1"/>
    <n v="20.186499999999999"/>
  </r>
  <r>
    <x v="0"/>
    <x v="0"/>
    <x v="0"/>
    <s v="eCommerce Bikes"/>
    <x v="3"/>
    <x v="7"/>
    <x v="10"/>
    <s v="Red"/>
    <x v="52"/>
    <d v="2002-02-01T00:00:00"/>
    <n v="34.99"/>
    <n v="20.186499999999999"/>
    <n v="4"/>
    <n v="80.745999999999995"/>
  </r>
  <r>
    <x v="0"/>
    <x v="0"/>
    <x v="0"/>
    <s v="eCommerce Bikes"/>
    <x v="0"/>
    <x v="0"/>
    <x v="0"/>
    <s v="Black"/>
    <x v="37"/>
    <d v="2002-02-01T00:00:00"/>
    <n v="3374.99"/>
    <n v="2024.9939999999999"/>
    <n v="2"/>
    <n v="4049.9879999999998"/>
  </r>
  <r>
    <x v="0"/>
    <x v="0"/>
    <x v="0"/>
    <s v="eCommerce Bikes"/>
    <x v="2"/>
    <x v="2"/>
    <x v="2"/>
    <s v="Black"/>
    <x v="39"/>
    <d v="2002-02-01T00:00:00"/>
    <n v="1349.6"/>
    <n v="714.70429999999999"/>
    <n v="1"/>
    <n v="714.70429999999999"/>
  </r>
  <r>
    <x v="0"/>
    <x v="0"/>
    <x v="0"/>
    <s v="eCommerce Bikes"/>
    <x v="2"/>
    <x v="2"/>
    <x v="2"/>
    <s v="Silver"/>
    <x v="49"/>
    <d v="2002-02-01T00:00:00"/>
    <n v="1364.5"/>
    <n v="818.7"/>
    <n v="1"/>
    <n v="818.7"/>
  </r>
  <r>
    <x v="0"/>
    <x v="0"/>
    <x v="0"/>
    <s v="eCommerce Bikes"/>
    <x v="0"/>
    <x v="0"/>
    <x v="0"/>
    <s v="Silver"/>
    <x v="39"/>
    <d v="2002-02-01T00:00:00"/>
    <n v="3399.99"/>
    <n v="2039.9939999999999"/>
    <n v="2"/>
    <n v="4079.9879999999998"/>
  </r>
  <r>
    <x v="0"/>
    <x v="1"/>
    <x v="1"/>
    <s v="Designated Distributors"/>
    <x v="2"/>
    <x v="6"/>
    <x v="8"/>
    <s v="Red"/>
    <x v="36"/>
    <d v="2002-02-01T00:00:00"/>
    <n v="337.22"/>
    <n v="183.93819999999999"/>
    <n v="1"/>
    <n v="183.93819999999999"/>
  </r>
  <r>
    <x v="0"/>
    <x v="1"/>
    <x v="1"/>
    <s v="Designated Distributors"/>
    <x v="0"/>
    <x v="3"/>
    <x v="3"/>
    <s v="Red"/>
    <x v="53"/>
    <d v="2002-02-01T00:00:00"/>
    <n v="782.99"/>
    <n v="419.45890000000003"/>
    <n v="3"/>
    <n v="1258.3767"/>
  </r>
  <r>
    <x v="0"/>
    <x v="1"/>
    <x v="1"/>
    <s v="Designated Distributors"/>
    <x v="1"/>
    <x v="4"/>
    <x v="5"/>
    <s v="Multi"/>
    <x v="51"/>
    <d v="2002-02-01T00:00:00"/>
    <n v="49.99"/>
    <n v="28.840399999999999"/>
    <n v="5"/>
    <n v="144.202"/>
  </r>
  <r>
    <x v="0"/>
    <x v="1"/>
    <x v="1"/>
    <s v="Designated Distributors"/>
    <x v="0"/>
    <x v="3"/>
    <x v="4"/>
    <s v="Red"/>
    <x v="55"/>
    <d v="2002-02-01T00:00:00"/>
    <n v="1457.99"/>
    <n v="874.79399999999998"/>
    <n v="1"/>
    <n v="874.79399999999998"/>
  </r>
  <r>
    <x v="0"/>
    <x v="1"/>
    <x v="1"/>
    <s v="Designated Distributors"/>
    <x v="1"/>
    <x v="4"/>
    <x v="5"/>
    <s v="Multi"/>
    <x v="53"/>
    <d v="2002-02-01T00:00:00"/>
    <n v="49.99"/>
    <n v="28.840399999999999"/>
    <n v="4"/>
    <n v="115.3616"/>
  </r>
  <r>
    <x v="0"/>
    <x v="1"/>
    <x v="1"/>
    <s v="Designated Distributors"/>
    <x v="3"/>
    <x v="7"/>
    <x v="10"/>
    <s v="Red"/>
    <x v="34"/>
    <d v="2002-02-01T00:00:00"/>
    <n v="34.99"/>
    <n v="20.186499999999999"/>
    <n v="6"/>
    <n v="121.119"/>
  </r>
  <r>
    <x v="0"/>
    <x v="1"/>
    <x v="1"/>
    <s v="Designated Distributors"/>
    <x v="0"/>
    <x v="3"/>
    <x v="3"/>
    <s v="Red"/>
    <x v="43"/>
    <d v="2002-02-01T00:00:00"/>
    <n v="782.99"/>
    <n v="419.45890000000003"/>
    <n v="4"/>
    <n v="1677.8356000000001"/>
  </r>
  <r>
    <x v="0"/>
    <x v="1"/>
    <x v="1"/>
    <s v="Designated Distributors"/>
    <x v="3"/>
    <x v="7"/>
    <x v="10"/>
    <s v="Blue"/>
    <x v="37"/>
    <d v="2002-02-01T00:00:00"/>
    <n v="34.99"/>
    <n v="20.186499999999999"/>
    <n v="3"/>
    <n v="60.5595"/>
  </r>
  <r>
    <x v="0"/>
    <x v="1"/>
    <x v="1"/>
    <s v="Designated Distributors"/>
    <x v="0"/>
    <x v="3"/>
    <x v="4"/>
    <s v="Red"/>
    <x v="32"/>
    <d v="2002-02-01T00:00:00"/>
    <n v="1457.99"/>
    <n v="874.79399999999998"/>
    <n v="2"/>
    <n v="1749.588"/>
  </r>
  <r>
    <x v="0"/>
    <x v="1"/>
    <x v="1"/>
    <s v="Designated Distributors"/>
    <x v="0"/>
    <x v="3"/>
    <x v="7"/>
    <s v="Red"/>
    <x v="36"/>
    <d v="2002-02-01T00:00:00"/>
    <n v="3578.27"/>
    <n v="2146.962"/>
    <n v="3"/>
    <n v="6440.8860000000004"/>
  </r>
  <r>
    <x v="0"/>
    <x v="1"/>
    <x v="1"/>
    <s v="Designated Distributors"/>
    <x v="0"/>
    <x v="3"/>
    <x v="3"/>
    <s v="Black"/>
    <x v="52"/>
    <d v="2002-02-01T00:00:00"/>
    <n v="782.99"/>
    <n v="419.45890000000003"/>
    <n v="2"/>
    <n v="838.91780000000006"/>
  </r>
  <r>
    <x v="0"/>
    <x v="1"/>
    <x v="1"/>
    <s v="Designated Distributors"/>
    <x v="0"/>
    <x v="3"/>
    <x v="3"/>
    <s v="Black"/>
    <x v="45"/>
    <d v="2002-02-01T00:00:00"/>
    <n v="782.99"/>
    <n v="419.45890000000003"/>
    <n v="4"/>
    <n v="1677.8356000000001"/>
  </r>
  <r>
    <x v="0"/>
    <x v="1"/>
    <x v="1"/>
    <s v="Designated Distributors"/>
    <x v="0"/>
    <x v="3"/>
    <x v="3"/>
    <s v="Black"/>
    <x v="57"/>
    <d v="2002-02-01T00:00:00"/>
    <n v="782.99"/>
    <n v="419.45890000000003"/>
    <n v="1"/>
    <n v="419.45890000000003"/>
  </r>
  <r>
    <x v="0"/>
    <x v="1"/>
    <x v="1"/>
    <s v="Designated Distributors"/>
    <x v="0"/>
    <x v="3"/>
    <x v="4"/>
    <s v="Red"/>
    <x v="59"/>
    <d v="2002-02-01T00:00:00"/>
    <n v="1457.99"/>
    <n v="874.79399999999998"/>
    <n v="2"/>
    <n v="1749.588"/>
  </r>
  <r>
    <x v="0"/>
    <x v="1"/>
    <x v="1"/>
    <s v="Designated Distributors"/>
    <x v="1"/>
    <x v="5"/>
    <x v="6"/>
    <s v="Multi"/>
    <x v="50"/>
    <d v="2002-02-01T00:00:00"/>
    <n v="8.99"/>
    <n v="5.1864999999999997"/>
    <n v="9"/>
    <n v="46.6785"/>
  </r>
  <r>
    <x v="0"/>
    <x v="1"/>
    <x v="1"/>
    <s v="Designated Distributors"/>
    <x v="0"/>
    <x v="3"/>
    <x v="3"/>
    <s v="Black"/>
    <x v="32"/>
    <d v="2002-02-01T00:00:00"/>
    <n v="782.99"/>
    <n v="419.45890000000003"/>
    <n v="2"/>
    <n v="838.91780000000006"/>
  </r>
  <r>
    <x v="0"/>
    <x v="1"/>
    <x v="1"/>
    <s v="Designated Distributors"/>
    <x v="2"/>
    <x v="6"/>
    <x v="9"/>
    <s v="Red"/>
    <x v="59"/>
    <d v="2002-02-01T00:00:00"/>
    <n v="594.83000000000004"/>
    <n v="356.89800000000002"/>
    <n v="2"/>
    <n v="713.79600000000005"/>
  </r>
  <r>
    <x v="0"/>
    <x v="1"/>
    <x v="1"/>
    <s v="Designated Distributors"/>
    <x v="0"/>
    <x v="3"/>
    <x v="3"/>
    <s v="Red"/>
    <x v="33"/>
    <d v="2002-02-01T00:00:00"/>
    <n v="782.99"/>
    <n v="419.45890000000003"/>
    <n v="2"/>
    <n v="838.91780000000006"/>
  </r>
  <r>
    <x v="0"/>
    <x v="1"/>
    <x v="1"/>
    <s v="Designated Distributors"/>
    <x v="2"/>
    <x v="6"/>
    <x v="8"/>
    <s v="Black"/>
    <x v="58"/>
    <d v="2002-02-01T00:00:00"/>
    <n v="337.22"/>
    <n v="178.58080000000001"/>
    <n v="2"/>
    <n v="357.16160000000002"/>
  </r>
  <r>
    <x v="0"/>
    <x v="1"/>
    <x v="1"/>
    <s v="Designated Distributors"/>
    <x v="3"/>
    <x v="7"/>
    <x v="10"/>
    <s v="Black"/>
    <x v="37"/>
    <d v="2002-02-01T00:00:00"/>
    <n v="34.99"/>
    <n v="20.186499999999999"/>
    <n v="5"/>
    <n v="100.93249999999999"/>
  </r>
  <r>
    <x v="0"/>
    <x v="1"/>
    <x v="1"/>
    <s v="Designated Distributors"/>
    <x v="0"/>
    <x v="3"/>
    <x v="4"/>
    <s v="Red"/>
    <x v="41"/>
    <d v="2002-02-01T00:00:00"/>
    <n v="1457.99"/>
    <n v="874.79399999999998"/>
    <n v="2"/>
    <n v="1749.588"/>
  </r>
  <r>
    <x v="0"/>
    <x v="1"/>
    <x v="1"/>
    <s v="Designated Distributors"/>
    <x v="0"/>
    <x v="3"/>
    <x v="3"/>
    <s v="Red"/>
    <x v="45"/>
    <d v="2002-02-01T00:00:00"/>
    <n v="782.99"/>
    <n v="419.45890000000003"/>
    <n v="2"/>
    <n v="838.91780000000006"/>
  </r>
  <r>
    <x v="0"/>
    <x v="1"/>
    <x v="1"/>
    <s v="Designated Distributors"/>
    <x v="1"/>
    <x v="4"/>
    <x v="5"/>
    <s v="Multi"/>
    <x v="43"/>
    <d v="2002-02-01T00:00:00"/>
    <n v="49.99"/>
    <n v="28.840399999999999"/>
    <n v="4"/>
    <n v="115.3616"/>
  </r>
  <r>
    <x v="0"/>
    <x v="0"/>
    <x v="0"/>
    <s v="Qualified Sales and Repair Services"/>
    <x v="0"/>
    <x v="3"/>
    <x v="3"/>
    <s v="Red"/>
    <x v="49"/>
    <d v="2002-02-01T00:00:00"/>
    <n v="782.99"/>
    <n v="419.45890000000003"/>
    <n v="6"/>
    <n v="2516.7534000000001"/>
  </r>
  <r>
    <x v="0"/>
    <x v="0"/>
    <x v="0"/>
    <s v="Qualified Sales and Repair Services"/>
    <x v="2"/>
    <x v="6"/>
    <x v="9"/>
    <s v="Red"/>
    <x v="47"/>
    <d v="2002-02-01T00:00:00"/>
    <n v="594.83000000000004"/>
    <n v="356.89800000000002"/>
    <n v="1"/>
    <n v="356.89800000000002"/>
  </r>
  <r>
    <x v="0"/>
    <x v="0"/>
    <x v="0"/>
    <s v="Qualified Sales and Repair Services"/>
    <x v="0"/>
    <x v="3"/>
    <x v="4"/>
    <s v="Red"/>
    <x v="33"/>
    <d v="2002-02-01T00:00:00"/>
    <n v="1457.99"/>
    <n v="874.79399999999998"/>
    <n v="1"/>
    <n v="874.79399999999998"/>
  </r>
  <r>
    <x v="0"/>
    <x v="0"/>
    <x v="0"/>
    <s v="Qualified Sales and Repair Services"/>
    <x v="2"/>
    <x v="6"/>
    <x v="8"/>
    <s v="Black"/>
    <x v="31"/>
    <d v="2002-02-01T00:00:00"/>
    <n v="337.22"/>
    <n v="178.58080000000001"/>
    <n v="1"/>
    <n v="178.58080000000001"/>
  </r>
  <r>
    <x v="0"/>
    <x v="0"/>
    <x v="0"/>
    <s v="Qualified Sales and Repair Services"/>
    <x v="0"/>
    <x v="3"/>
    <x v="7"/>
    <s v="Red"/>
    <x v="39"/>
    <d v="2002-02-01T00:00:00"/>
    <n v="3578.27"/>
    <n v="2146.962"/>
    <n v="1"/>
    <n v="2146.962"/>
  </r>
  <r>
    <x v="0"/>
    <x v="0"/>
    <x v="0"/>
    <s v="Qualified Sales and Repair Services"/>
    <x v="1"/>
    <x v="4"/>
    <x v="5"/>
    <s v="Multi"/>
    <x v="49"/>
    <d v="2002-02-01T00:00:00"/>
    <n v="49.99"/>
    <n v="28.840399999999999"/>
    <n v="5"/>
    <n v="144.202"/>
  </r>
  <r>
    <x v="0"/>
    <x v="0"/>
    <x v="0"/>
    <s v="Qualified Sales and Repair Services"/>
    <x v="1"/>
    <x v="4"/>
    <x v="5"/>
    <s v="Multi"/>
    <x v="49"/>
    <d v="2002-02-01T00:00:00"/>
    <n v="49.99"/>
    <n v="28.840399999999999"/>
    <n v="3"/>
    <n v="86.521199999999993"/>
  </r>
  <r>
    <x v="0"/>
    <x v="0"/>
    <x v="0"/>
    <s v="Qualified Sales and Repair Services"/>
    <x v="0"/>
    <x v="3"/>
    <x v="3"/>
    <s v="Black"/>
    <x v="61"/>
    <d v="2002-02-01T00:00:00"/>
    <n v="782.99"/>
    <n v="419.45890000000003"/>
    <n v="2"/>
    <n v="838.91780000000006"/>
  </r>
  <r>
    <x v="0"/>
    <x v="0"/>
    <x v="0"/>
    <s v="Qualified Sales and Repair Services"/>
    <x v="2"/>
    <x v="6"/>
    <x v="8"/>
    <s v="Red"/>
    <x v="49"/>
    <d v="2002-02-01T00:00:00"/>
    <n v="337.22"/>
    <n v="183.93819999999999"/>
    <n v="2"/>
    <n v="367.87639999999999"/>
  </r>
  <r>
    <x v="0"/>
    <x v="0"/>
    <x v="0"/>
    <s v="Qualified Sales and Repair Services"/>
    <x v="0"/>
    <x v="3"/>
    <x v="4"/>
    <s v="Red"/>
    <x v="56"/>
    <d v="2002-02-01T00:00:00"/>
    <n v="1457.99"/>
    <n v="874.79399999999998"/>
    <n v="2"/>
    <n v="1749.588"/>
  </r>
  <r>
    <x v="0"/>
    <x v="0"/>
    <x v="0"/>
    <s v="Qualified Sales and Repair Services"/>
    <x v="0"/>
    <x v="3"/>
    <x v="4"/>
    <s v="Red"/>
    <x v="48"/>
    <d v="2002-02-01T00:00:00"/>
    <n v="1457.99"/>
    <n v="874.79399999999998"/>
    <n v="3"/>
    <n v="2624.3820000000001"/>
  </r>
  <r>
    <x v="0"/>
    <x v="0"/>
    <x v="0"/>
    <s v="Qualified Sales and Repair Services"/>
    <x v="0"/>
    <x v="3"/>
    <x v="7"/>
    <s v="Red"/>
    <x v="52"/>
    <d v="2002-02-01T00:00:00"/>
    <n v="3578.27"/>
    <n v="2146.962"/>
    <n v="2"/>
    <n v="4293.924"/>
  </r>
  <r>
    <x v="0"/>
    <x v="0"/>
    <x v="0"/>
    <s v="Qualified Sales and Repair Services"/>
    <x v="0"/>
    <x v="3"/>
    <x v="3"/>
    <s v="Red"/>
    <x v="35"/>
    <d v="2002-02-01T00:00:00"/>
    <n v="782.99"/>
    <n v="419.45890000000003"/>
    <n v="4"/>
    <n v="1677.8356000000001"/>
  </r>
  <r>
    <x v="0"/>
    <x v="0"/>
    <x v="0"/>
    <s v="Qualified Sales and Repair Services"/>
    <x v="0"/>
    <x v="3"/>
    <x v="3"/>
    <s v="Red"/>
    <x v="42"/>
    <d v="2002-02-01T00:00:00"/>
    <n v="782.99"/>
    <n v="419.45890000000003"/>
    <n v="8"/>
    <n v="3355.6712000000002"/>
  </r>
  <r>
    <x v="0"/>
    <x v="0"/>
    <x v="0"/>
    <s v="Qualified Sales and Repair Services"/>
    <x v="1"/>
    <x v="5"/>
    <x v="6"/>
    <s v="Multi"/>
    <x v="40"/>
    <d v="2002-02-01T00:00:00"/>
    <n v="8.99"/>
    <n v="5.1864999999999997"/>
    <n v="6"/>
    <n v="31.119"/>
  </r>
  <r>
    <x v="0"/>
    <x v="0"/>
    <x v="0"/>
    <s v="Qualified Sales and Repair Services"/>
    <x v="2"/>
    <x v="6"/>
    <x v="8"/>
    <s v="Black"/>
    <x v="51"/>
    <d v="2002-02-01T00:00:00"/>
    <n v="337.22"/>
    <n v="178.58080000000001"/>
    <n v="2"/>
    <n v="357.16160000000002"/>
  </r>
  <r>
    <x v="0"/>
    <x v="0"/>
    <x v="0"/>
    <s v="Qualified Sales and Repair Services"/>
    <x v="0"/>
    <x v="3"/>
    <x v="3"/>
    <s v="Red"/>
    <x v="32"/>
    <d v="2002-02-01T00:00:00"/>
    <n v="782.99"/>
    <n v="419.45890000000003"/>
    <n v="3"/>
    <n v="1258.3767"/>
  </r>
  <r>
    <x v="0"/>
    <x v="0"/>
    <x v="0"/>
    <s v="Qualified Sales and Repair Services"/>
    <x v="0"/>
    <x v="3"/>
    <x v="3"/>
    <s v="Red"/>
    <x v="48"/>
    <d v="2002-02-01T00:00:00"/>
    <n v="782.99"/>
    <n v="419.45890000000003"/>
    <n v="8"/>
    <n v="3355.6712000000002"/>
  </r>
  <r>
    <x v="0"/>
    <x v="0"/>
    <x v="0"/>
    <s v="Qualified Sales and Repair Services"/>
    <x v="1"/>
    <x v="4"/>
    <x v="5"/>
    <s v="Multi"/>
    <x v="45"/>
    <d v="2002-02-01T00:00:00"/>
    <n v="49.99"/>
    <n v="28.840399999999999"/>
    <n v="2"/>
    <n v="57.680799999999998"/>
  </r>
  <r>
    <x v="0"/>
    <x v="0"/>
    <x v="0"/>
    <s v="Qualified Sales and Repair Services"/>
    <x v="3"/>
    <x v="7"/>
    <x v="10"/>
    <s v="Black"/>
    <x v="49"/>
    <d v="2002-02-01T00:00:00"/>
    <n v="34.99"/>
    <n v="20.186499999999999"/>
    <n v="1"/>
    <n v="20.186499999999999"/>
  </r>
  <r>
    <x v="0"/>
    <x v="0"/>
    <x v="0"/>
    <s v="Qualified Sales and Repair Services"/>
    <x v="3"/>
    <x v="7"/>
    <x v="10"/>
    <s v="Blue"/>
    <x v="37"/>
    <d v="2002-02-01T00:00:00"/>
    <n v="34.99"/>
    <n v="20.186499999999999"/>
    <n v="4"/>
    <n v="80.745999999999995"/>
  </r>
  <r>
    <x v="0"/>
    <x v="0"/>
    <x v="0"/>
    <s v="Qualified Sales and Repair Services"/>
    <x v="0"/>
    <x v="3"/>
    <x v="3"/>
    <s v="Black"/>
    <x v="33"/>
    <d v="2002-02-01T00:00:00"/>
    <n v="782.99"/>
    <n v="419.45890000000003"/>
    <n v="2"/>
    <n v="838.91780000000006"/>
  </r>
  <r>
    <x v="0"/>
    <x v="0"/>
    <x v="0"/>
    <s v="Qualified Sales and Repair Services"/>
    <x v="0"/>
    <x v="3"/>
    <x v="3"/>
    <s v="Black"/>
    <x v="44"/>
    <d v="2002-02-01T00:00:00"/>
    <n v="782.99"/>
    <n v="419.45890000000003"/>
    <n v="1"/>
    <n v="419.45890000000003"/>
  </r>
  <r>
    <x v="0"/>
    <x v="0"/>
    <x v="0"/>
    <s v="Qualified Sales and Repair Services"/>
    <x v="2"/>
    <x v="6"/>
    <x v="8"/>
    <s v="Red"/>
    <x v="46"/>
    <d v="2002-02-01T00:00:00"/>
    <n v="337.22"/>
    <n v="183.93819999999999"/>
    <n v="2"/>
    <n v="367.87639999999999"/>
  </r>
  <r>
    <x v="0"/>
    <x v="0"/>
    <x v="0"/>
    <s v="Qualified Sales and Repair Services"/>
    <x v="0"/>
    <x v="3"/>
    <x v="3"/>
    <s v="Black"/>
    <x v="58"/>
    <d v="2002-02-01T00:00:00"/>
    <n v="782.99"/>
    <n v="419.45890000000003"/>
    <n v="2"/>
    <n v="838.91780000000006"/>
  </r>
  <r>
    <x v="0"/>
    <x v="0"/>
    <x v="0"/>
    <s v="Qualified Sales and Repair Services"/>
    <x v="3"/>
    <x v="7"/>
    <x v="10"/>
    <s v="Red"/>
    <x v="59"/>
    <d v="2002-02-01T00:00:00"/>
    <n v="34.99"/>
    <n v="20.186499999999999"/>
    <n v="2"/>
    <n v="40.372999999999998"/>
  </r>
  <r>
    <x v="0"/>
    <x v="0"/>
    <x v="0"/>
    <s v="Qualified Sales and Repair Services"/>
    <x v="0"/>
    <x v="3"/>
    <x v="4"/>
    <s v="Red"/>
    <x v="39"/>
    <d v="2002-02-01T00:00:00"/>
    <n v="1457.99"/>
    <n v="874.79399999999998"/>
    <n v="1"/>
    <n v="874.79399999999998"/>
  </r>
  <r>
    <x v="0"/>
    <x v="0"/>
    <x v="0"/>
    <s v="General Associates"/>
    <x v="0"/>
    <x v="3"/>
    <x v="4"/>
    <s v="Red"/>
    <x v="41"/>
    <d v="2002-02-01T00:00:00"/>
    <n v="1457.99"/>
    <n v="874.79399999999998"/>
    <n v="3"/>
    <n v="2624.3820000000001"/>
  </r>
  <r>
    <x v="0"/>
    <x v="0"/>
    <x v="0"/>
    <s v="General Associates"/>
    <x v="0"/>
    <x v="3"/>
    <x v="4"/>
    <s v="Red"/>
    <x v="52"/>
    <d v="2002-02-01T00:00:00"/>
    <n v="1457.99"/>
    <n v="874.79399999999998"/>
    <n v="1"/>
    <n v="874.79399999999998"/>
  </r>
  <r>
    <x v="0"/>
    <x v="0"/>
    <x v="0"/>
    <s v="General Associates"/>
    <x v="0"/>
    <x v="3"/>
    <x v="3"/>
    <s v="Red"/>
    <x v="60"/>
    <d v="2002-02-01T00:00:00"/>
    <n v="782.99"/>
    <n v="419.45890000000003"/>
    <n v="1"/>
    <n v="419.45890000000003"/>
  </r>
  <r>
    <x v="0"/>
    <x v="0"/>
    <x v="0"/>
    <s v="General Associates"/>
    <x v="0"/>
    <x v="3"/>
    <x v="7"/>
    <s v="Red"/>
    <x v="60"/>
    <d v="2002-02-01T00:00:00"/>
    <n v="3578.27"/>
    <n v="2146.962"/>
    <n v="1"/>
    <n v="2146.962"/>
  </r>
  <r>
    <x v="0"/>
    <x v="0"/>
    <x v="0"/>
    <s v="General Associates"/>
    <x v="0"/>
    <x v="3"/>
    <x v="3"/>
    <s v="Red"/>
    <x v="50"/>
    <d v="2002-02-01T00:00:00"/>
    <n v="782.99"/>
    <n v="419.45890000000003"/>
    <n v="2"/>
    <n v="838.91780000000006"/>
  </r>
  <r>
    <x v="0"/>
    <x v="0"/>
    <x v="0"/>
    <s v="General Associates"/>
    <x v="0"/>
    <x v="3"/>
    <x v="4"/>
    <s v="Red"/>
    <x v="48"/>
    <d v="2002-02-01T00:00:00"/>
    <n v="1457.99"/>
    <n v="874.79399999999998"/>
    <n v="1"/>
    <n v="874.79399999999998"/>
  </r>
  <r>
    <x v="0"/>
    <x v="0"/>
    <x v="0"/>
    <s v="General Associates"/>
    <x v="0"/>
    <x v="3"/>
    <x v="4"/>
    <s v="Red"/>
    <x v="31"/>
    <d v="2002-02-01T00:00:00"/>
    <n v="1457.99"/>
    <n v="874.79399999999998"/>
    <n v="1"/>
    <n v="874.79399999999998"/>
  </r>
  <r>
    <x v="0"/>
    <x v="0"/>
    <x v="0"/>
    <s v="General Associates"/>
    <x v="0"/>
    <x v="3"/>
    <x v="3"/>
    <s v="Red"/>
    <x v="34"/>
    <d v="2002-02-01T00:00:00"/>
    <n v="782.99"/>
    <n v="419.45890000000003"/>
    <n v="2"/>
    <n v="838.91780000000006"/>
  </r>
  <r>
    <x v="0"/>
    <x v="0"/>
    <x v="0"/>
    <s v="General Associates"/>
    <x v="0"/>
    <x v="3"/>
    <x v="7"/>
    <s v="Red"/>
    <x v="36"/>
    <d v="2002-02-01T00:00:00"/>
    <n v="3578.27"/>
    <n v="2146.962"/>
    <n v="1"/>
    <n v="2146.962"/>
  </r>
  <r>
    <x v="0"/>
    <x v="0"/>
    <x v="0"/>
    <s v="General Associates"/>
    <x v="0"/>
    <x v="3"/>
    <x v="3"/>
    <s v="Black"/>
    <x v="35"/>
    <d v="2002-02-01T00:00:00"/>
    <n v="782.99"/>
    <n v="419.45890000000003"/>
    <n v="2"/>
    <n v="838.91780000000006"/>
  </r>
  <r>
    <x v="0"/>
    <x v="0"/>
    <x v="0"/>
    <s v="General Associates"/>
    <x v="0"/>
    <x v="3"/>
    <x v="3"/>
    <s v="Red"/>
    <x v="34"/>
    <d v="2002-02-01T00:00:00"/>
    <n v="782.99"/>
    <n v="419.45890000000003"/>
    <n v="5"/>
    <n v="2097.2945"/>
  </r>
  <r>
    <x v="0"/>
    <x v="0"/>
    <x v="0"/>
    <s v="General Associates"/>
    <x v="0"/>
    <x v="3"/>
    <x v="3"/>
    <s v="Red"/>
    <x v="60"/>
    <d v="2002-02-01T00:00:00"/>
    <n v="782.99"/>
    <n v="419.45890000000003"/>
    <n v="2"/>
    <n v="838.91780000000006"/>
  </r>
  <r>
    <x v="0"/>
    <x v="0"/>
    <x v="0"/>
    <s v="General Associates"/>
    <x v="0"/>
    <x v="3"/>
    <x v="3"/>
    <s v="Black"/>
    <x v="31"/>
    <d v="2002-02-01T00:00:00"/>
    <n v="782.99"/>
    <n v="419.45890000000003"/>
    <n v="1"/>
    <n v="419.45890000000003"/>
  </r>
  <r>
    <x v="0"/>
    <x v="0"/>
    <x v="0"/>
    <s v="General Associates"/>
    <x v="0"/>
    <x v="3"/>
    <x v="7"/>
    <s v="Red"/>
    <x v="40"/>
    <d v="2002-02-01T00:00:00"/>
    <n v="3578.27"/>
    <n v="2146.962"/>
    <n v="2"/>
    <n v="4293.924"/>
  </r>
  <r>
    <x v="0"/>
    <x v="0"/>
    <x v="0"/>
    <s v="General Associates"/>
    <x v="3"/>
    <x v="7"/>
    <x v="10"/>
    <s v="Blue"/>
    <x v="40"/>
    <d v="2002-02-01T00:00:00"/>
    <n v="34.99"/>
    <n v="20.186499999999999"/>
    <n v="1"/>
    <n v="20.186499999999999"/>
  </r>
  <r>
    <x v="0"/>
    <x v="0"/>
    <x v="5"/>
    <s v="Hardware Components"/>
    <x v="0"/>
    <x v="0"/>
    <x v="0"/>
    <s v="Silver"/>
    <x v="41"/>
    <d v="2002-02-01T00:00:00"/>
    <n v="3399.99"/>
    <n v="2039.9939999999999"/>
    <n v="3"/>
    <n v="6119.982"/>
  </r>
  <r>
    <x v="0"/>
    <x v="0"/>
    <x v="5"/>
    <s v="Hardware Components"/>
    <x v="2"/>
    <x v="2"/>
    <x v="2"/>
    <s v="Black"/>
    <x v="35"/>
    <d v="2002-02-01T00:00:00"/>
    <n v="1349.6"/>
    <n v="809.76"/>
    <n v="3"/>
    <n v="2429.2799999999997"/>
  </r>
  <r>
    <x v="0"/>
    <x v="0"/>
    <x v="5"/>
    <s v="Hardware Components"/>
    <x v="0"/>
    <x v="0"/>
    <x v="0"/>
    <s v="Black"/>
    <x v="37"/>
    <d v="2002-02-01T00:00:00"/>
    <n v="3374.99"/>
    <n v="2024.9939999999999"/>
    <n v="4"/>
    <n v="8099.9759999999997"/>
  </r>
  <r>
    <x v="0"/>
    <x v="0"/>
    <x v="5"/>
    <s v="Hardware Components"/>
    <x v="1"/>
    <x v="4"/>
    <x v="5"/>
    <s v="Multi"/>
    <x v="48"/>
    <d v="2002-02-01T00:00:00"/>
    <n v="49.99"/>
    <n v="28.840399999999999"/>
    <n v="9"/>
    <n v="259.56360000000001"/>
  </r>
  <r>
    <x v="0"/>
    <x v="0"/>
    <x v="5"/>
    <s v="Hardware Components"/>
    <x v="2"/>
    <x v="2"/>
    <x v="2"/>
    <s v="Silver"/>
    <x v="38"/>
    <d v="2002-02-01T00:00:00"/>
    <n v="1364.5"/>
    <n v="818.7"/>
    <n v="3"/>
    <n v="2456.1000000000004"/>
  </r>
  <r>
    <x v="0"/>
    <x v="0"/>
    <x v="5"/>
    <s v="Hardware Components"/>
    <x v="3"/>
    <x v="7"/>
    <x v="10"/>
    <s v="Black"/>
    <x v="31"/>
    <d v="2002-02-01T00:00:00"/>
    <n v="34.99"/>
    <n v="20.186499999999999"/>
    <n v="2"/>
    <n v="40.372999999999998"/>
  </r>
  <r>
    <x v="0"/>
    <x v="0"/>
    <x v="5"/>
    <s v="Hardware Components"/>
    <x v="0"/>
    <x v="0"/>
    <x v="0"/>
    <s v="Black"/>
    <x v="60"/>
    <d v="2002-02-01T00:00:00"/>
    <n v="3374.99"/>
    <n v="2024.9939999999999"/>
    <n v="5"/>
    <n v="10124.969999999999"/>
  </r>
  <r>
    <x v="0"/>
    <x v="0"/>
    <x v="5"/>
    <s v="Hardware Components"/>
    <x v="0"/>
    <x v="0"/>
    <x v="0"/>
    <s v="Black"/>
    <x v="60"/>
    <d v="2002-02-01T00:00:00"/>
    <n v="3374.99"/>
    <n v="2024.9939999999999"/>
    <n v="2"/>
    <n v="4049.9879999999998"/>
  </r>
  <r>
    <x v="0"/>
    <x v="0"/>
    <x v="5"/>
    <s v="Hardware Components"/>
    <x v="2"/>
    <x v="2"/>
    <x v="2"/>
    <s v="Black"/>
    <x v="50"/>
    <d v="2002-02-01T00:00:00"/>
    <n v="1349.6"/>
    <n v="714.70429999999999"/>
    <n v="2"/>
    <n v="1429.4086"/>
  </r>
  <r>
    <x v="0"/>
    <x v="0"/>
    <x v="5"/>
    <s v="Hardware Components"/>
    <x v="0"/>
    <x v="0"/>
    <x v="0"/>
    <s v="Silver"/>
    <x v="55"/>
    <d v="2002-02-01T00:00:00"/>
    <n v="3399.99"/>
    <n v="2039.9939999999999"/>
    <n v="7"/>
    <n v="14279.957999999999"/>
  </r>
  <r>
    <x v="0"/>
    <x v="0"/>
    <x v="5"/>
    <s v="Hardware Components"/>
    <x v="1"/>
    <x v="4"/>
    <x v="5"/>
    <s v="Multi"/>
    <x v="32"/>
    <d v="2002-02-01T00:00:00"/>
    <n v="49.99"/>
    <n v="28.840399999999999"/>
    <n v="5"/>
    <n v="144.202"/>
  </r>
  <r>
    <x v="0"/>
    <x v="0"/>
    <x v="5"/>
    <s v="Hardware Components"/>
    <x v="0"/>
    <x v="0"/>
    <x v="0"/>
    <s v="Silver"/>
    <x v="58"/>
    <d v="2002-02-01T00:00:00"/>
    <n v="3399.99"/>
    <n v="2039.9939999999999"/>
    <n v="5"/>
    <n v="10199.969999999999"/>
  </r>
  <r>
    <x v="0"/>
    <x v="0"/>
    <x v="5"/>
    <s v="Hardware Components"/>
    <x v="2"/>
    <x v="2"/>
    <x v="2"/>
    <s v="Silver"/>
    <x v="47"/>
    <d v="2002-02-01T00:00:00"/>
    <n v="1364.5"/>
    <n v="722.59490000000005"/>
    <n v="4"/>
    <n v="2890.3796000000002"/>
  </r>
  <r>
    <x v="0"/>
    <x v="0"/>
    <x v="5"/>
    <s v="Hardware Components"/>
    <x v="1"/>
    <x v="5"/>
    <x v="6"/>
    <s v="Multi"/>
    <x v="39"/>
    <d v="2002-02-01T00:00:00"/>
    <n v="8.99"/>
    <n v="5.1864999999999997"/>
    <n v="9"/>
    <n v="46.6785"/>
  </r>
  <r>
    <x v="0"/>
    <x v="0"/>
    <x v="5"/>
    <s v="Hardware Components"/>
    <x v="0"/>
    <x v="0"/>
    <x v="0"/>
    <s v="Black"/>
    <x v="53"/>
    <d v="2002-02-01T00:00:00"/>
    <n v="3374.99"/>
    <n v="2024.9939999999999"/>
    <n v="10"/>
    <n v="20249.939999999999"/>
  </r>
  <r>
    <x v="0"/>
    <x v="0"/>
    <x v="5"/>
    <s v="Hardware Components"/>
    <x v="1"/>
    <x v="1"/>
    <x v="1"/>
    <s v="White"/>
    <x v="36"/>
    <d v="2002-02-01T00:00:00"/>
    <n v="9.5"/>
    <n v="5.7"/>
    <n v="6"/>
    <n v="34.200000000000003"/>
  </r>
  <r>
    <x v="0"/>
    <x v="0"/>
    <x v="5"/>
    <s v="Hardware Components"/>
    <x v="3"/>
    <x v="7"/>
    <x v="10"/>
    <s v="Blue"/>
    <x v="54"/>
    <d v="2002-02-01T00:00:00"/>
    <n v="34.99"/>
    <n v="20.186499999999999"/>
    <n v="5"/>
    <n v="100.93249999999999"/>
  </r>
  <r>
    <x v="0"/>
    <x v="0"/>
    <x v="5"/>
    <s v="Hardware Components"/>
    <x v="2"/>
    <x v="2"/>
    <x v="2"/>
    <s v="Silver"/>
    <x v="32"/>
    <d v="2002-02-01T00:00:00"/>
    <n v="1364.5"/>
    <n v="722.59490000000005"/>
    <n v="2"/>
    <n v="1445.1898000000001"/>
  </r>
  <r>
    <x v="0"/>
    <x v="0"/>
    <x v="5"/>
    <s v="Hardware Components"/>
    <x v="2"/>
    <x v="2"/>
    <x v="2"/>
    <s v="Black"/>
    <x v="43"/>
    <d v="2002-02-01T00:00:00"/>
    <n v="1349.6"/>
    <n v="714.70429999999999"/>
    <n v="2"/>
    <n v="1429.4086"/>
  </r>
  <r>
    <x v="0"/>
    <x v="0"/>
    <x v="5"/>
    <s v="Hardware Components"/>
    <x v="1"/>
    <x v="4"/>
    <x v="5"/>
    <s v="Multi"/>
    <x v="45"/>
    <d v="2002-02-01T00:00:00"/>
    <n v="49.99"/>
    <n v="28.840399999999999"/>
    <n v="5"/>
    <n v="144.202"/>
  </r>
  <r>
    <x v="0"/>
    <x v="0"/>
    <x v="5"/>
    <s v="Hardware Components"/>
    <x v="3"/>
    <x v="7"/>
    <x v="10"/>
    <s v="Red"/>
    <x v="55"/>
    <d v="2002-02-01T00:00:00"/>
    <n v="34.99"/>
    <n v="20.186499999999999"/>
    <n v="1"/>
    <n v="20.186499999999999"/>
  </r>
  <r>
    <x v="0"/>
    <x v="0"/>
    <x v="2"/>
    <s v="Permanent Finish Products"/>
    <x v="2"/>
    <x v="2"/>
    <x v="2"/>
    <s v="Silver"/>
    <x v="53"/>
    <d v="2002-02-01T00:00:00"/>
    <n v="1364.5"/>
    <n v="818.7"/>
    <n v="2"/>
    <n v="1637.4"/>
  </r>
  <r>
    <x v="0"/>
    <x v="0"/>
    <x v="2"/>
    <s v="Permanent Finish Products"/>
    <x v="2"/>
    <x v="2"/>
    <x v="2"/>
    <s v="Black"/>
    <x v="36"/>
    <d v="2002-02-01T00:00:00"/>
    <n v="1349.6"/>
    <n v="714.70429999999999"/>
    <n v="2"/>
    <n v="1429.4086"/>
  </r>
  <r>
    <x v="0"/>
    <x v="0"/>
    <x v="2"/>
    <s v="Permanent Finish Products"/>
    <x v="0"/>
    <x v="0"/>
    <x v="0"/>
    <s v="Black"/>
    <x v="55"/>
    <d v="2002-02-01T00:00:00"/>
    <n v="3374.99"/>
    <n v="2024.9939999999999"/>
    <n v="1"/>
    <n v="2024.9939999999999"/>
  </r>
  <r>
    <x v="0"/>
    <x v="0"/>
    <x v="2"/>
    <s v="Permanent Finish Products"/>
    <x v="2"/>
    <x v="2"/>
    <x v="2"/>
    <s v="Silver"/>
    <x v="61"/>
    <d v="2002-02-01T00:00:00"/>
    <n v="1364.5"/>
    <n v="722.59490000000005"/>
    <n v="1"/>
    <n v="722.59490000000005"/>
  </r>
  <r>
    <x v="0"/>
    <x v="0"/>
    <x v="2"/>
    <s v="Permanent Finish Products"/>
    <x v="0"/>
    <x v="0"/>
    <x v="0"/>
    <s v="Silver"/>
    <x v="43"/>
    <d v="2002-02-01T00:00:00"/>
    <n v="3399.99"/>
    <n v="2039.9939999999999"/>
    <n v="2"/>
    <n v="4079.9879999999998"/>
  </r>
  <r>
    <x v="0"/>
    <x v="0"/>
    <x v="2"/>
    <s v="Permanent Finish Products"/>
    <x v="0"/>
    <x v="0"/>
    <x v="0"/>
    <s v="Silver"/>
    <x v="43"/>
    <d v="2002-02-01T00:00:00"/>
    <n v="3399.99"/>
    <n v="2039.9939999999999"/>
    <n v="3"/>
    <n v="6119.982"/>
  </r>
  <r>
    <x v="0"/>
    <x v="0"/>
    <x v="2"/>
    <s v="Permanent Finish Products"/>
    <x v="0"/>
    <x v="0"/>
    <x v="0"/>
    <s v="Black"/>
    <x v="56"/>
    <d v="2002-02-01T00:00:00"/>
    <n v="3374.99"/>
    <n v="2024.9939999999999"/>
    <n v="6"/>
    <n v="12149.964"/>
  </r>
  <r>
    <x v="0"/>
    <x v="0"/>
    <x v="2"/>
    <s v="Permanent Finish Products"/>
    <x v="0"/>
    <x v="0"/>
    <x v="0"/>
    <s v="Silver"/>
    <x v="58"/>
    <d v="2002-02-01T00:00:00"/>
    <n v="3399.99"/>
    <n v="2039.9939999999999"/>
    <n v="3"/>
    <n v="6119.982"/>
  </r>
  <r>
    <x v="0"/>
    <x v="0"/>
    <x v="3"/>
    <s v="Lease-a-Bike Shop"/>
    <x v="0"/>
    <x v="3"/>
    <x v="3"/>
    <s v="Black"/>
    <x v="39"/>
    <d v="2002-02-01T00:00:00"/>
    <n v="782.99"/>
    <n v="419.45890000000003"/>
    <n v="1"/>
    <n v="419.45890000000003"/>
  </r>
  <r>
    <x v="0"/>
    <x v="0"/>
    <x v="3"/>
    <s v="Lease-a-Bike Shop"/>
    <x v="2"/>
    <x v="6"/>
    <x v="9"/>
    <s v="Red"/>
    <x v="52"/>
    <d v="2002-02-01T00:00:00"/>
    <n v="594.83000000000004"/>
    <n v="356.89800000000002"/>
    <n v="2"/>
    <n v="713.79600000000005"/>
  </r>
  <r>
    <x v="0"/>
    <x v="0"/>
    <x v="3"/>
    <s v="Lease-a-Bike Shop"/>
    <x v="2"/>
    <x v="6"/>
    <x v="8"/>
    <s v="Red"/>
    <x v="36"/>
    <d v="2002-02-01T00:00:00"/>
    <n v="337.22"/>
    <n v="183.93819999999999"/>
    <n v="1"/>
    <n v="183.93819999999999"/>
  </r>
  <r>
    <x v="0"/>
    <x v="0"/>
    <x v="3"/>
    <s v="Lease-a-Bike Shop"/>
    <x v="0"/>
    <x v="3"/>
    <x v="3"/>
    <s v="Black"/>
    <x v="48"/>
    <d v="2002-02-01T00:00:00"/>
    <n v="782.99"/>
    <n v="419.45890000000003"/>
    <n v="2"/>
    <n v="838.91780000000006"/>
  </r>
  <r>
    <x v="0"/>
    <x v="0"/>
    <x v="3"/>
    <s v="Lease-a-Bike Shop"/>
    <x v="0"/>
    <x v="3"/>
    <x v="3"/>
    <s v="Red"/>
    <x v="35"/>
    <d v="2002-02-01T00:00:00"/>
    <n v="782.99"/>
    <n v="419.45890000000003"/>
    <n v="2"/>
    <n v="838.91780000000006"/>
  </r>
  <r>
    <x v="0"/>
    <x v="0"/>
    <x v="3"/>
    <s v="Lease-a-Bike Shop"/>
    <x v="0"/>
    <x v="3"/>
    <x v="7"/>
    <s v="Red"/>
    <x v="36"/>
    <d v="2002-02-01T00:00:00"/>
    <n v="3578.27"/>
    <n v="2146.962"/>
    <n v="1"/>
    <n v="2146.962"/>
  </r>
  <r>
    <x v="0"/>
    <x v="0"/>
    <x v="3"/>
    <s v="Lease-a-Bike Shop"/>
    <x v="2"/>
    <x v="6"/>
    <x v="8"/>
    <s v="Red"/>
    <x v="42"/>
    <d v="2002-02-01T00:00:00"/>
    <n v="337.22"/>
    <n v="183.93819999999999"/>
    <n v="2"/>
    <n v="367.87639999999999"/>
  </r>
  <r>
    <x v="0"/>
    <x v="0"/>
    <x v="3"/>
    <s v="Lease-a-Bike Shop"/>
    <x v="0"/>
    <x v="3"/>
    <x v="4"/>
    <s v="Red"/>
    <x v="52"/>
    <d v="2002-02-01T00:00:00"/>
    <n v="1457.99"/>
    <n v="874.79399999999998"/>
    <n v="1"/>
    <n v="874.79399999999998"/>
  </r>
  <r>
    <x v="0"/>
    <x v="0"/>
    <x v="3"/>
    <s v="Lease-a-Bike Shop"/>
    <x v="0"/>
    <x v="3"/>
    <x v="4"/>
    <s v="Red"/>
    <x v="55"/>
    <d v="2002-02-01T00:00:00"/>
    <n v="1457.99"/>
    <n v="874.79399999999998"/>
    <n v="1"/>
    <n v="874.79399999999998"/>
  </r>
  <r>
    <x v="0"/>
    <x v="0"/>
    <x v="3"/>
    <s v="Lease-a-Bike Shop"/>
    <x v="0"/>
    <x v="3"/>
    <x v="4"/>
    <s v="Red"/>
    <x v="59"/>
    <d v="2002-02-01T00:00:00"/>
    <n v="1457.99"/>
    <n v="874.79399999999998"/>
    <n v="1"/>
    <n v="874.79399999999998"/>
  </r>
  <r>
    <x v="0"/>
    <x v="0"/>
    <x v="3"/>
    <s v="Lease-a-Bike Shop"/>
    <x v="0"/>
    <x v="3"/>
    <x v="3"/>
    <s v="Black"/>
    <x v="43"/>
    <d v="2002-02-01T00:00:00"/>
    <n v="782.99"/>
    <n v="419.45890000000003"/>
    <n v="2"/>
    <n v="838.91780000000006"/>
  </r>
  <r>
    <x v="0"/>
    <x v="0"/>
    <x v="3"/>
    <s v="Lease-a-Bike Shop"/>
    <x v="0"/>
    <x v="3"/>
    <x v="3"/>
    <s v="Red"/>
    <x v="40"/>
    <d v="2002-02-01T00:00:00"/>
    <n v="782.99"/>
    <n v="419.45890000000003"/>
    <n v="2"/>
    <n v="838.91780000000006"/>
  </r>
  <r>
    <x v="0"/>
    <x v="0"/>
    <x v="3"/>
    <s v="Lease-a-Bike Shop"/>
    <x v="2"/>
    <x v="6"/>
    <x v="8"/>
    <s v="Black"/>
    <x v="55"/>
    <d v="2002-02-01T00:00:00"/>
    <n v="337.22"/>
    <n v="178.58080000000001"/>
    <n v="1"/>
    <n v="178.58080000000001"/>
  </r>
  <r>
    <x v="0"/>
    <x v="0"/>
    <x v="3"/>
    <s v="Lease-a-Bike Shop"/>
    <x v="0"/>
    <x v="3"/>
    <x v="4"/>
    <s v="Red"/>
    <x v="51"/>
    <d v="2002-02-01T00:00:00"/>
    <n v="1457.99"/>
    <n v="874.79399999999998"/>
    <n v="2"/>
    <n v="1749.588"/>
  </r>
  <r>
    <x v="0"/>
    <x v="0"/>
    <x v="3"/>
    <s v="Lease-a-Bike Shop"/>
    <x v="2"/>
    <x v="6"/>
    <x v="8"/>
    <s v="Red"/>
    <x v="53"/>
    <d v="2002-02-01T00:00:00"/>
    <n v="337.22"/>
    <n v="183.93819999999999"/>
    <n v="1"/>
    <n v="183.93819999999999"/>
  </r>
  <r>
    <x v="0"/>
    <x v="0"/>
    <x v="2"/>
    <s v="Roadway Supplies"/>
    <x v="1"/>
    <x v="4"/>
    <x v="5"/>
    <s v="Multi"/>
    <x v="48"/>
    <d v="2002-02-01T00:00:00"/>
    <n v="49.99"/>
    <n v="28.840399999999999"/>
    <n v="1"/>
    <n v="28.840399999999999"/>
  </r>
  <r>
    <x v="0"/>
    <x v="0"/>
    <x v="2"/>
    <s v="Brakes and Gears"/>
    <x v="0"/>
    <x v="0"/>
    <x v="0"/>
    <s v="Silver"/>
    <x v="35"/>
    <d v="2002-02-01T00:00:00"/>
    <n v="3399.99"/>
    <n v="2039.9939999999999"/>
    <n v="4"/>
    <n v="8159.9759999999997"/>
  </r>
  <r>
    <x v="0"/>
    <x v="0"/>
    <x v="2"/>
    <s v="Brakes and Gears"/>
    <x v="3"/>
    <x v="7"/>
    <x v="10"/>
    <s v="Blue"/>
    <x v="45"/>
    <d v="2002-02-01T00:00:00"/>
    <n v="34.99"/>
    <n v="20.186499999999999"/>
    <n v="1"/>
    <n v="20.186499999999999"/>
  </r>
  <r>
    <x v="0"/>
    <x v="0"/>
    <x v="2"/>
    <s v="Brakes and Gears"/>
    <x v="0"/>
    <x v="0"/>
    <x v="0"/>
    <s v="Black"/>
    <x v="48"/>
    <d v="2002-02-01T00:00:00"/>
    <n v="3374.99"/>
    <n v="2024.9939999999999"/>
    <n v="9"/>
    <n v="18224.946"/>
  </r>
  <r>
    <x v="0"/>
    <x v="0"/>
    <x v="2"/>
    <s v="Brakes and Gears"/>
    <x v="1"/>
    <x v="4"/>
    <x v="5"/>
    <s v="Multi"/>
    <x v="31"/>
    <d v="2002-02-01T00:00:00"/>
    <n v="49.99"/>
    <n v="28.840399999999999"/>
    <n v="1"/>
    <n v="28.840399999999999"/>
  </r>
  <r>
    <x v="0"/>
    <x v="0"/>
    <x v="2"/>
    <s v="Brakes and Gears"/>
    <x v="0"/>
    <x v="0"/>
    <x v="0"/>
    <s v="Black"/>
    <x v="34"/>
    <d v="2002-02-01T00:00:00"/>
    <n v="3374.99"/>
    <n v="2024.9939999999999"/>
    <n v="4"/>
    <n v="8099.9759999999997"/>
  </r>
  <r>
    <x v="0"/>
    <x v="0"/>
    <x v="2"/>
    <s v="Brakes and Gears"/>
    <x v="0"/>
    <x v="0"/>
    <x v="0"/>
    <s v="Silver"/>
    <x v="36"/>
    <d v="2002-02-01T00:00:00"/>
    <n v="3399.99"/>
    <n v="2039.9939999999999"/>
    <n v="2"/>
    <n v="4079.9879999999998"/>
  </r>
  <r>
    <x v="0"/>
    <x v="0"/>
    <x v="2"/>
    <s v="Brakes and Gears"/>
    <x v="0"/>
    <x v="0"/>
    <x v="0"/>
    <s v="Black"/>
    <x v="60"/>
    <d v="2002-02-01T00:00:00"/>
    <n v="3374.99"/>
    <n v="2024.9939999999999"/>
    <n v="7"/>
    <n v="14174.957999999999"/>
  </r>
  <r>
    <x v="0"/>
    <x v="0"/>
    <x v="2"/>
    <s v="Brakes and Gears"/>
    <x v="0"/>
    <x v="0"/>
    <x v="0"/>
    <s v="Silver"/>
    <x v="39"/>
    <d v="2002-02-01T00:00:00"/>
    <n v="3399.99"/>
    <n v="2039.9939999999999"/>
    <n v="2"/>
    <n v="4079.9879999999998"/>
  </r>
  <r>
    <x v="0"/>
    <x v="0"/>
    <x v="2"/>
    <s v="Brakes and Gears"/>
    <x v="0"/>
    <x v="0"/>
    <x v="0"/>
    <s v="Black"/>
    <x v="39"/>
    <d v="2002-02-01T00:00:00"/>
    <n v="3374.99"/>
    <n v="2024.9939999999999"/>
    <n v="5"/>
    <n v="10124.969999999999"/>
  </r>
  <r>
    <x v="0"/>
    <x v="0"/>
    <x v="4"/>
    <s v="Advanced Bike Components"/>
    <x v="0"/>
    <x v="3"/>
    <x v="4"/>
    <s v="Red"/>
    <x v="62"/>
    <d v="2002-03-01T00:00:00"/>
    <n v="1457.99"/>
    <n v="874.79399999999998"/>
    <n v="2"/>
    <n v="1749.588"/>
  </r>
  <r>
    <x v="0"/>
    <x v="0"/>
    <x v="4"/>
    <s v="Advanced Bike Components"/>
    <x v="2"/>
    <x v="6"/>
    <x v="8"/>
    <s v="Red"/>
    <x v="63"/>
    <d v="2002-03-01T00:00:00"/>
    <n v="337.22"/>
    <n v="183.93819999999999"/>
    <n v="1"/>
    <n v="183.93819999999999"/>
  </r>
  <r>
    <x v="0"/>
    <x v="0"/>
    <x v="4"/>
    <s v="Advanced Bike Components"/>
    <x v="0"/>
    <x v="3"/>
    <x v="4"/>
    <s v="Red"/>
    <x v="62"/>
    <d v="2002-03-01T00:00:00"/>
    <n v="1457.99"/>
    <n v="874.79399999999998"/>
    <n v="2"/>
    <n v="1749.588"/>
  </r>
  <r>
    <x v="0"/>
    <x v="0"/>
    <x v="4"/>
    <s v="Advanced Bike Components"/>
    <x v="3"/>
    <x v="7"/>
    <x v="10"/>
    <s v="Red"/>
    <x v="64"/>
    <d v="2002-03-01T00:00:00"/>
    <n v="34.99"/>
    <n v="20.186499999999999"/>
    <n v="3"/>
    <n v="60.5595"/>
  </r>
  <r>
    <x v="0"/>
    <x v="0"/>
    <x v="4"/>
    <s v="Advanced Bike Components"/>
    <x v="0"/>
    <x v="3"/>
    <x v="7"/>
    <s v="Red"/>
    <x v="48"/>
    <d v="2002-03-01T00:00:00"/>
    <n v="3578.27"/>
    <n v="2146.962"/>
    <n v="2"/>
    <n v="4293.924"/>
  </r>
  <r>
    <x v="0"/>
    <x v="0"/>
    <x v="4"/>
    <s v="Advanced Bike Components"/>
    <x v="1"/>
    <x v="4"/>
    <x v="5"/>
    <s v="Multi"/>
    <x v="63"/>
    <d v="2002-03-01T00:00:00"/>
    <n v="49.99"/>
    <n v="28.840399999999999"/>
    <n v="2"/>
    <n v="57.680799999999998"/>
  </r>
  <r>
    <x v="0"/>
    <x v="0"/>
    <x v="4"/>
    <s v="Advanced Bike Components"/>
    <x v="1"/>
    <x v="4"/>
    <x v="5"/>
    <s v="Multi"/>
    <x v="48"/>
    <d v="2002-03-01T00:00:00"/>
    <n v="49.99"/>
    <n v="28.840399999999999"/>
    <n v="1"/>
    <n v="28.840399999999999"/>
  </r>
  <r>
    <x v="0"/>
    <x v="0"/>
    <x v="4"/>
    <s v="Advanced Bike Components"/>
    <x v="0"/>
    <x v="3"/>
    <x v="4"/>
    <s v="Red"/>
    <x v="65"/>
    <d v="2002-03-01T00:00:00"/>
    <n v="1457.99"/>
    <n v="874.79399999999998"/>
    <n v="5"/>
    <n v="4373.97"/>
  </r>
  <r>
    <x v="0"/>
    <x v="0"/>
    <x v="4"/>
    <s v="Advanced Bike Components"/>
    <x v="0"/>
    <x v="3"/>
    <x v="3"/>
    <s v="Black"/>
    <x v="66"/>
    <d v="2002-03-01T00:00:00"/>
    <n v="782.99"/>
    <n v="419.45890000000003"/>
    <n v="1"/>
    <n v="419.45890000000003"/>
  </r>
  <r>
    <x v="0"/>
    <x v="0"/>
    <x v="4"/>
    <s v="Advanced Bike Components"/>
    <x v="0"/>
    <x v="3"/>
    <x v="3"/>
    <s v="Black"/>
    <x v="67"/>
    <d v="2002-03-01T00:00:00"/>
    <n v="782.99"/>
    <n v="419.45890000000003"/>
    <n v="1"/>
    <n v="419.45890000000003"/>
  </r>
  <r>
    <x v="0"/>
    <x v="0"/>
    <x v="4"/>
    <s v="Advanced Bike Components"/>
    <x v="1"/>
    <x v="4"/>
    <x v="5"/>
    <s v="Multi"/>
    <x v="35"/>
    <d v="2002-03-01T00:00:00"/>
    <n v="49.99"/>
    <n v="28.840399999999999"/>
    <n v="1"/>
    <n v="28.840399999999999"/>
  </r>
  <r>
    <x v="0"/>
    <x v="0"/>
    <x v="4"/>
    <s v="Advanced Bike Components"/>
    <x v="1"/>
    <x v="5"/>
    <x v="6"/>
    <s v="Multi"/>
    <x v="68"/>
    <d v="2002-03-01T00:00:00"/>
    <n v="8.99"/>
    <n v="5.1864999999999997"/>
    <n v="5"/>
    <n v="25.932499999999997"/>
  </r>
  <r>
    <x v="0"/>
    <x v="0"/>
    <x v="4"/>
    <s v="Advanced Bike Components"/>
    <x v="0"/>
    <x v="3"/>
    <x v="3"/>
    <s v="Black"/>
    <x v="69"/>
    <d v="2002-03-01T00:00:00"/>
    <n v="782.99"/>
    <n v="419.45890000000003"/>
    <n v="1"/>
    <n v="419.45890000000003"/>
  </r>
  <r>
    <x v="0"/>
    <x v="0"/>
    <x v="4"/>
    <s v="Advanced Bike Components"/>
    <x v="3"/>
    <x v="7"/>
    <x v="10"/>
    <s v="Blue"/>
    <x v="69"/>
    <d v="2002-03-01T00:00:00"/>
    <n v="34.99"/>
    <n v="20.186499999999999"/>
    <n v="3"/>
    <n v="60.5595"/>
  </r>
  <r>
    <x v="0"/>
    <x v="0"/>
    <x v="4"/>
    <s v="Advanced Bike Components"/>
    <x v="2"/>
    <x v="6"/>
    <x v="8"/>
    <s v="Red"/>
    <x v="70"/>
    <d v="2002-03-01T00:00:00"/>
    <n v="337.22"/>
    <n v="183.93819999999999"/>
    <n v="1"/>
    <n v="183.93819999999999"/>
  </r>
  <r>
    <x v="0"/>
    <x v="0"/>
    <x v="4"/>
    <s v="Advanced Bike Components"/>
    <x v="2"/>
    <x v="6"/>
    <x v="8"/>
    <s v="Black"/>
    <x v="71"/>
    <d v="2002-03-01T00:00:00"/>
    <n v="337.22"/>
    <n v="178.58080000000001"/>
    <n v="2"/>
    <n v="357.16160000000002"/>
  </r>
  <r>
    <x v="0"/>
    <x v="0"/>
    <x v="4"/>
    <s v="Advanced Bike Components"/>
    <x v="0"/>
    <x v="3"/>
    <x v="3"/>
    <s v="Red"/>
    <x v="72"/>
    <d v="2002-03-01T00:00:00"/>
    <n v="782.99"/>
    <n v="419.45890000000003"/>
    <n v="1"/>
    <n v="419.45890000000003"/>
  </r>
  <r>
    <x v="0"/>
    <x v="0"/>
    <x v="4"/>
    <s v="Advanced Bike Components"/>
    <x v="0"/>
    <x v="3"/>
    <x v="3"/>
    <s v="Red"/>
    <x v="35"/>
    <d v="2002-03-01T00:00:00"/>
    <n v="782.99"/>
    <n v="419.45890000000003"/>
    <n v="1"/>
    <n v="419.45890000000003"/>
  </r>
  <r>
    <x v="0"/>
    <x v="0"/>
    <x v="2"/>
    <s v="Central Discount Store"/>
    <x v="0"/>
    <x v="0"/>
    <x v="0"/>
    <s v="Black"/>
    <x v="73"/>
    <d v="2002-03-01T00:00:00"/>
    <n v="3374.99"/>
    <n v="2024.9939999999999"/>
    <n v="1"/>
    <n v="2024.9939999999999"/>
  </r>
  <r>
    <x v="0"/>
    <x v="0"/>
    <x v="2"/>
    <s v="Central Discount Store"/>
    <x v="0"/>
    <x v="0"/>
    <x v="0"/>
    <s v="Black"/>
    <x v="74"/>
    <d v="2002-03-01T00:00:00"/>
    <n v="3374.99"/>
    <n v="2024.9939999999999"/>
    <n v="4"/>
    <n v="8099.9759999999997"/>
  </r>
  <r>
    <x v="0"/>
    <x v="0"/>
    <x v="2"/>
    <s v="Central Discount Store"/>
    <x v="0"/>
    <x v="0"/>
    <x v="0"/>
    <s v="Silver"/>
    <x v="75"/>
    <d v="2002-03-01T00:00:00"/>
    <n v="3399.99"/>
    <n v="2039.9939999999999"/>
    <n v="1"/>
    <n v="2039.9939999999999"/>
  </r>
  <r>
    <x v="0"/>
    <x v="0"/>
    <x v="2"/>
    <s v="Central Discount Store"/>
    <x v="0"/>
    <x v="0"/>
    <x v="0"/>
    <s v="Silver"/>
    <x v="75"/>
    <d v="2002-03-01T00:00:00"/>
    <n v="3399.99"/>
    <n v="2039.9939999999999"/>
    <n v="1"/>
    <n v="2039.9939999999999"/>
  </r>
  <r>
    <x v="0"/>
    <x v="0"/>
    <x v="2"/>
    <s v="Central Discount Store"/>
    <x v="0"/>
    <x v="0"/>
    <x v="0"/>
    <s v="Black"/>
    <x v="69"/>
    <d v="2002-03-01T00:00:00"/>
    <n v="3374.99"/>
    <n v="2024.9939999999999"/>
    <n v="4"/>
    <n v="8099.9759999999997"/>
  </r>
  <r>
    <x v="0"/>
    <x v="0"/>
    <x v="2"/>
    <s v="Central Discount Store"/>
    <x v="0"/>
    <x v="0"/>
    <x v="0"/>
    <s v="Black"/>
    <x v="35"/>
    <d v="2002-03-01T00:00:00"/>
    <n v="3374.99"/>
    <n v="2024.9939999999999"/>
    <n v="5"/>
    <n v="10124.969999999999"/>
  </r>
  <r>
    <x v="0"/>
    <x v="0"/>
    <x v="0"/>
    <s v="Stylish Department Stores"/>
    <x v="0"/>
    <x v="3"/>
    <x v="4"/>
    <s v="Red"/>
    <x v="76"/>
    <d v="2002-03-01T00:00:00"/>
    <n v="1457.99"/>
    <n v="874.79399999999998"/>
    <n v="3"/>
    <n v="2624.3820000000001"/>
  </r>
  <r>
    <x v="0"/>
    <x v="0"/>
    <x v="0"/>
    <s v="Stylish Department Stores"/>
    <x v="0"/>
    <x v="3"/>
    <x v="3"/>
    <s v="Black"/>
    <x v="64"/>
    <d v="2002-03-01T00:00:00"/>
    <n v="782.99"/>
    <n v="419.45890000000003"/>
    <n v="2"/>
    <n v="838.91780000000006"/>
  </r>
  <r>
    <x v="0"/>
    <x v="0"/>
    <x v="0"/>
    <s v="Stylish Department Stores"/>
    <x v="0"/>
    <x v="3"/>
    <x v="3"/>
    <s v="Red"/>
    <x v="72"/>
    <d v="2002-03-01T00:00:00"/>
    <n v="782.99"/>
    <n v="419.45890000000003"/>
    <n v="1"/>
    <n v="419.45890000000003"/>
  </r>
  <r>
    <x v="0"/>
    <x v="1"/>
    <x v="1"/>
    <s v="Greater Bike Store"/>
    <x v="0"/>
    <x v="0"/>
    <x v="0"/>
    <s v="Silver"/>
    <x v="48"/>
    <d v="2002-03-01T00:00:00"/>
    <n v="3399.99"/>
    <n v="2039.9939999999999"/>
    <n v="1"/>
    <n v="2039.9939999999999"/>
  </r>
  <r>
    <x v="0"/>
    <x v="1"/>
    <x v="1"/>
    <s v="Greater Bike Store"/>
    <x v="1"/>
    <x v="1"/>
    <x v="1"/>
    <s v="White"/>
    <x v="74"/>
    <d v="2002-03-01T00:00:00"/>
    <n v="9.5"/>
    <n v="5.7"/>
    <n v="2"/>
    <n v="11.4"/>
  </r>
  <r>
    <x v="0"/>
    <x v="1"/>
    <x v="1"/>
    <s v="Greater Bike Store"/>
    <x v="0"/>
    <x v="0"/>
    <x v="0"/>
    <s v="Black"/>
    <x v="66"/>
    <d v="2002-03-01T00:00:00"/>
    <n v="3374.99"/>
    <n v="2024.9939999999999"/>
    <n v="1"/>
    <n v="2024.9939999999999"/>
  </r>
  <r>
    <x v="0"/>
    <x v="1"/>
    <x v="1"/>
    <s v="Greater Bike Store"/>
    <x v="0"/>
    <x v="0"/>
    <x v="0"/>
    <s v="Black"/>
    <x v="77"/>
    <d v="2002-03-01T00:00:00"/>
    <n v="3374.99"/>
    <n v="2024.9939999999999"/>
    <n v="1"/>
    <n v="2024.9939999999999"/>
  </r>
  <r>
    <x v="0"/>
    <x v="0"/>
    <x v="3"/>
    <s v="Larger Cycle Shop"/>
    <x v="1"/>
    <x v="4"/>
    <x v="5"/>
    <s v="Multi"/>
    <x v="76"/>
    <d v="2002-03-01T00:00:00"/>
    <n v="49.99"/>
    <n v="28.840399999999999"/>
    <n v="5"/>
    <n v="144.202"/>
  </r>
  <r>
    <x v="0"/>
    <x v="0"/>
    <x v="3"/>
    <s v="Larger Cycle Shop"/>
    <x v="3"/>
    <x v="7"/>
    <x v="10"/>
    <s v="Red"/>
    <x v="78"/>
    <d v="2002-03-01T00:00:00"/>
    <n v="34.99"/>
    <n v="20.186499999999999"/>
    <n v="2"/>
    <n v="40.372999999999998"/>
  </r>
  <r>
    <x v="0"/>
    <x v="0"/>
    <x v="3"/>
    <s v="Larger Cycle Shop"/>
    <x v="0"/>
    <x v="3"/>
    <x v="3"/>
    <s v="Black"/>
    <x v="79"/>
    <d v="2002-03-01T00:00:00"/>
    <n v="782.99"/>
    <n v="419.45890000000003"/>
    <n v="3"/>
    <n v="1258.3767"/>
  </r>
  <r>
    <x v="0"/>
    <x v="0"/>
    <x v="3"/>
    <s v="Larger Cycle Shop"/>
    <x v="2"/>
    <x v="6"/>
    <x v="8"/>
    <s v="Red"/>
    <x v="71"/>
    <d v="2002-03-01T00:00:00"/>
    <n v="337.22"/>
    <n v="183.93819999999999"/>
    <n v="2"/>
    <n v="367.87639999999999"/>
  </r>
  <r>
    <x v="0"/>
    <x v="0"/>
    <x v="3"/>
    <s v="Larger Cycle Shop"/>
    <x v="1"/>
    <x v="5"/>
    <x v="6"/>
    <s v="Multi"/>
    <x v="69"/>
    <d v="2002-03-01T00:00:00"/>
    <n v="8.99"/>
    <n v="5.1864999999999997"/>
    <n v="1"/>
    <n v="5.1864999999999997"/>
  </r>
  <r>
    <x v="0"/>
    <x v="0"/>
    <x v="3"/>
    <s v="Larger Cycle Shop"/>
    <x v="1"/>
    <x v="4"/>
    <x v="5"/>
    <s v="Multi"/>
    <x v="66"/>
    <d v="2002-03-01T00:00:00"/>
    <n v="49.99"/>
    <n v="28.840399999999999"/>
    <n v="4"/>
    <n v="115.3616"/>
  </r>
  <r>
    <x v="0"/>
    <x v="0"/>
    <x v="3"/>
    <s v="Larger Cycle Shop"/>
    <x v="2"/>
    <x v="6"/>
    <x v="8"/>
    <s v="Red"/>
    <x v="79"/>
    <d v="2002-03-01T00:00:00"/>
    <n v="337.22"/>
    <n v="183.93819999999999"/>
    <n v="2"/>
    <n v="367.87639999999999"/>
  </r>
  <r>
    <x v="0"/>
    <x v="0"/>
    <x v="3"/>
    <s v="Larger Cycle Shop"/>
    <x v="2"/>
    <x v="6"/>
    <x v="9"/>
    <s v="Red"/>
    <x v="66"/>
    <d v="2002-03-01T00:00:00"/>
    <n v="594.83000000000004"/>
    <n v="356.89800000000002"/>
    <n v="5"/>
    <n v="1784.4900000000002"/>
  </r>
  <r>
    <x v="0"/>
    <x v="0"/>
    <x v="3"/>
    <s v="Larger Cycle Shop"/>
    <x v="2"/>
    <x v="6"/>
    <x v="8"/>
    <s v="Black"/>
    <x v="80"/>
    <d v="2002-03-01T00:00:00"/>
    <n v="337.22"/>
    <n v="178.58080000000001"/>
    <n v="4"/>
    <n v="714.32320000000004"/>
  </r>
  <r>
    <x v="0"/>
    <x v="0"/>
    <x v="3"/>
    <s v="Larger Cycle Shop"/>
    <x v="2"/>
    <x v="6"/>
    <x v="8"/>
    <s v="Red"/>
    <x v="78"/>
    <d v="2002-03-01T00:00:00"/>
    <n v="337.22"/>
    <n v="183.93819999999999"/>
    <n v="4"/>
    <n v="735.75279999999998"/>
  </r>
  <r>
    <x v="0"/>
    <x v="0"/>
    <x v="3"/>
    <s v="Larger Cycle Shop"/>
    <x v="0"/>
    <x v="3"/>
    <x v="4"/>
    <s v="Red"/>
    <x v="81"/>
    <d v="2002-03-01T00:00:00"/>
    <n v="1457.99"/>
    <n v="874.79399999999998"/>
    <n v="3"/>
    <n v="2624.3820000000001"/>
  </r>
  <r>
    <x v="0"/>
    <x v="0"/>
    <x v="3"/>
    <s v="Larger Cycle Shop"/>
    <x v="0"/>
    <x v="3"/>
    <x v="4"/>
    <s v="Red"/>
    <x v="63"/>
    <d v="2002-03-01T00:00:00"/>
    <n v="1457.99"/>
    <n v="874.79399999999998"/>
    <n v="3"/>
    <n v="2624.3820000000001"/>
  </r>
  <r>
    <x v="0"/>
    <x v="0"/>
    <x v="3"/>
    <s v="Larger Cycle Shop"/>
    <x v="0"/>
    <x v="3"/>
    <x v="3"/>
    <s v="Red"/>
    <x v="70"/>
    <d v="2002-03-01T00:00:00"/>
    <n v="782.99"/>
    <n v="419.45890000000003"/>
    <n v="1"/>
    <n v="419.45890000000003"/>
  </r>
  <r>
    <x v="0"/>
    <x v="0"/>
    <x v="3"/>
    <s v="Larger Cycle Shop"/>
    <x v="0"/>
    <x v="3"/>
    <x v="7"/>
    <s v="Red"/>
    <x v="48"/>
    <d v="2002-03-01T00:00:00"/>
    <n v="3578.27"/>
    <n v="2146.962"/>
    <n v="1"/>
    <n v="2146.962"/>
  </r>
  <r>
    <x v="0"/>
    <x v="0"/>
    <x v="3"/>
    <s v="Larger Cycle Shop"/>
    <x v="0"/>
    <x v="3"/>
    <x v="3"/>
    <s v="Red"/>
    <x v="71"/>
    <d v="2002-03-01T00:00:00"/>
    <n v="782.99"/>
    <n v="419.45890000000003"/>
    <n v="5"/>
    <n v="2097.2945"/>
  </r>
  <r>
    <x v="0"/>
    <x v="0"/>
    <x v="3"/>
    <s v="Larger Cycle Shop"/>
    <x v="2"/>
    <x v="6"/>
    <x v="8"/>
    <s v="Red"/>
    <x v="77"/>
    <d v="2002-03-01T00:00:00"/>
    <n v="337.22"/>
    <n v="183.93819999999999"/>
    <n v="3"/>
    <n v="551.81459999999993"/>
  </r>
  <r>
    <x v="0"/>
    <x v="0"/>
    <x v="3"/>
    <s v="Larger Cycle Shop"/>
    <x v="0"/>
    <x v="3"/>
    <x v="3"/>
    <s v="Red"/>
    <x v="72"/>
    <d v="2002-03-01T00:00:00"/>
    <n v="782.99"/>
    <n v="419.45890000000003"/>
    <n v="1"/>
    <n v="419.45890000000003"/>
  </r>
  <r>
    <x v="0"/>
    <x v="0"/>
    <x v="3"/>
    <s v="Larger Cycle Shop"/>
    <x v="0"/>
    <x v="3"/>
    <x v="4"/>
    <s v="Red"/>
    <x v="35"/>
    <d v="2002-03-01T00:00:00"/>
    <n v="1457.99"/>
    <n v="874.79399999999998"/>
    <n v="2"/>
    <n v="1749.588"/>
  </r>
  <r>
    <x v="0"/>
    <x v="0"/>
    <x v="3"/>
    <s v="Larger Cycle Shop"/>
    <x v="3"/>
    <x v="7"/>
    <x v="10"/>
    <s v="Black"/>
    <x v="70"/>
    <d v="2002-03-01T00:00:00"/>
    <n v="34.99"/>
    <n v="20.186499999999999"/>
    <n v="1"/>
    <n v="20.186499999999999"/>
  </r>
  <r>
    <x v="0"/>
    <x v="0"/>
    <x v="3"/>
    <s v="Larger Cycle Shop"/>
    <x v="0"/>
    <x v="3"/>
    <x v="4"/>
    <s v="Red"/>
    <x v="82"/>
    <d v="2002-03-01T00:00:00"/>
    <n v="1457.99"/>
    <n v="874.79399999999998"/>
    <n v="3"/>
    <n v="2624.3820000000001"/>
  </r>
  <r>
    <x v="0"/>
    <x v="0"/>
    <x v="3"/>
    <s v="Larger Cycle Shop"/>
    <x v="0"/>
    <x v="3"/>
    <x v="3"/>
    <s v="Red"/>
    <x v="73"/>
    <d v="2002-03-01T00:00:00"/>
    <n v="782.99"/>
    <n v="419.45890000000003"/>
    <n v="2"/>
    <n v="838.91780000000006"/>
  </r>
  <r>
    <x v="0"/>
    <x v="0"/>
    <x v="3"/>
    <s v="Larger Cycle Shop"/>
    <x v="3"/>
    <x v="7"/>
    <x v="10"/>
    <s v="Blue"/>
    <x v="83"/>
    <d v="2002-03-01T00:00:00"/>
    <n v="34.99"/>
    <n v="20.186499999999999"/>
    <n v="2"/>
    <n v="40.372999999999998"/>
  </r>
  <r>
    <x v="0"/>
    <x v="0"/>
    <x v="3"/>
    <s v="Larger Cycle Shop"/>
    <x v="2"/>
    <x v="6"/>
    <x v="8"/>
    <s v="Black"/>
    <x v="69"/>
    <d v="2002-03-01T00:00:00"/>
    <n v="337.22"/>
    <n v="178.58080000000001"/>
    <n v="3"/>
    <n v="535.74240000000009"/>
  </r>
  <r>
    <x v="0"/>
    <x v="0"/>
    <x v="3"/>
    <s v="Larger Cycle Shop"/>
    <x v="0"/>
    <x v="3"/>
    <x v="3"/>
    <s v="Red"/>
    <x v="63"/>
    <d v="2002-03-01T00:00:00"/>
    <n v="782.99"/>
    <n v="419.45890000000003"/>
    <n v="2"/>
    <n v="838.91780000000006"/>
  </r>
  <r>
    <x v="0"/>
    <x v="0"/>
    <x v="3"/>
    <s v="Larger Cycle Shop"/>
    <x v="0"/>
    <x v="3"/>
    <x v="3"/>
    <s v="Black"/>
    <x v="66"/>
    <d v="2002-03-01T00:00:00"/>
    <n v="782.99"/>
    <n v="419.45890000000003"/>
    <n v="2"/>
    <n v="838.91780000000006"/>
  </r>
  <r>
    <x v="0"/>
    <x v="0"/>
    <x v="3"/>
    <s v="Larger Cycle Shop"/>
    <x v="0"/>
    <x v="3"/>
    <x v="7"/>
    <s v="Red"/>
    <x v="73"/>
    <d v="2002-03-01T00:00:00"/>
    <n v="3578.27"/>
    <n v="2146.962"/>
    <n v="2"/>
    <n v="4293.924"/>
  </r>
  <r>
    <x v="0"/>
    <x v="0"/>
    <x v="3"/>
    <s v="Larger Cycle Shop"/>
    <x v="0"/>
    <x v="3"/>
    <x v="3"/>
    <s v="Black"/>
    <x v="76"/>
    <d v="2002-03-01T00:00:00"/>
    <n v="782.99"/>
    <n v="419.45890000000003"/>
    <n v="2"/>
    <n v="838.91780000000006"/>
  </r>
  <r>
    <x v="0"/>
    <x v="0"/>
    <x v="3"/>
    <s v="Larger Cycle Shop"/>
    <x v="1"/>
    <x v="4"/>
    <x v="5"/>
    <s v="Multi"/>
    <x v="35"/>
    <d v="2002-03-01T00:00:00"/>
    <n v="49.99"/>
    <n v="28.840399999999999"/>
    <n v="10"/>
    <n v="288.404"/>
  </r>
  <r>
    <x v="0"/>
    <x v="0"/>
    <x v="5"/>
    <s v="Leading Sales &amp; Repair"/>
    <x v="1"/>
    <x v="5"/>
    <x v="6"/>
    <s v="Multi"/>
    <x v="70"/>
    <d v="2002-03-01T00:00:00"/>
    <n v="8.99"/>
    <n v="5.1864999999999997"/>
    <n v="2"/>
    <n v="10.372999999999999"/>
  </r>
  <r>
    <x v="0"/>
    <x v="0"/>
    <x v="5"/>
    <s v="Leading Sales &amp; Repair"/>
    <x v="0"/>
    <x v="3"/>
    <x v="3"/>
    <s v="Black"/>
    <x v="84"/>
    <d v="2002-03-01T00:00:00"/>
    <n v="782.99"/>
    <n v="419.45890000000003"/>
    <n v="2"/>
    <n v="838.91780000000006"/>
  </r>
  <r>
    <x v="0"/>
    <x v="0"/>
    <x v="5"/>
    <s v="Leading Sales &amp; Repair"/>
    <x v="2"/>
    <x v="6"/>
    <x v="8"/>
    <s v="Red"/>
    <x v="85"/>
    <d v="2002-03-01T00:00:00"/>
    <n v="337.22"/>
    <n v="183.93819999999999"/>
    <n v="2"/>
    <n v="367.87639999999999"/>
  </r>
  <r>
    <x v="0"/>
    <x v="0"/>
    <x v="5"/>
    <s v="Leading Sales &amp; Repair"/>
    <x v="0"/>
    <x v="3"/>
    <x v="3"/>
    <s v="Black"/>
    <x v="64"/>
    <d v="2002-03-01T00:00:00"/>
    <n v="782.99"/>
    <n v="419.45890000000003"/>
    <n v="2"/>
    <n v="838.91780000000006"/>
  </r>
  <r>
    <x v="0"/>
    <x v="0"/>
    <x v="5"/>
    <s v="Leading Sales &amp; Repair"/>
    <x v="0"/>
    <x v="3"/>
    <x v="3"/>
    <s v="Black"/>
    <x v="35"/>
    <d v="2002-03-01T00:00:00"/>
    <n v="782.99"/>
    <n v="419.45890000000003"/>
    <n v="2"/>
    <n v="838.91780000000006"/>
  </r>
  <r>
    <x v="0"/>
    <x v="0"/>
    <x v="5"/>
    <s v="Leading Sales &amp; Repair"/>
    <x v="1"/>
    <x v="4"/>
    <x v="5"/>
    <s v="Multi"/>
    <x v="70"/>
    <d v="2002-03-01T00:00:00"/>
    <n v="49.99"/>
    <n v="28.840399999999999"/>
    <n v="3"/>
    <n v="86.521199999999993"/>
  </r>
  <r>
    <x v="0"/>
    <x v="0"/>
    <x v="5"/>
    <s v="Leading Sales &amp; Repair"/>
    <x v="2"/>
    <x v="6"/>
    <x v="8"/>
    <s v="Red"/>
    <x v="86"/>
    <d v="2002-03-01T00:00:00"/>
    <n v="337.22"/>
    <n v="183.93819999999999"/>
    <n v="1"/>
    <n v="183.93819999999999"/>
  </r>
  <r>
    <x v="0"/>
    <x v="0"/>
    <x v="5"/>
    <s v="Leading Sales &amp; Repair"/>
    <x v="0"/>
    <x v="3"/>
    <x v="3"/>
    <s v="Red"/>
    <x v="70"/>
    <d v="2002-03-01T00:00:00"/>
    <n v="782.99"/>
    <n v="419.45890000000003"/>
    <n v="2"/>
    <n v="838.91780000000006"/>
  </r>
  <r>
    <x v="0"/>
    <x v="0"/>
    <x v="5"/>
    <s v="Leading Sales &amp; Repair"/>
    <x v="2"/>
    <x v="6"/>
    <x v="8"/>
    <s v="Black"/>
    <x v="72"/>
    <d v="2002-03-01T00:00:00"/>
    <n v="337.22"/>
    <n v="178.58080000000001"/>
    <n v="3"/>
    <n v="535.74240000000009"/>
  </r>
  <r>
    <x v="0"/>
    <x v="0"/>
    <x v="5"/>
    <s v="Leading Sales &amp; Repair"/>
    <x v="0"/>
    <x v="3"/>
    <x v="7"/>
    <s v="Red"/>
    <x v="84"/>
    <d v="2002-03-01T00:00:00"/>
    <n v="3578.27"/>
    <n v="2146.962"/>
    <n v="3"/>
    <n v="6440.8860000000004"/>
  </r>
  <r>
    <x v="0"/>
    <x v="0"/>
    <x v="5"/>
    <s v="Leading Sales &amp; Repair"/>
    <x v="0"/>
    <x v="3"/>
    <x v="3"/>
    <s v="Black"/>
    <x v="79"/>
    <d v="2002-03-01T00:00:00"/>
    <n v="782.99"/>
    <n v="419.45890000000003"/>
    <n v="2"/>
    <n v="838.91780000000006"/>
  </r>
  <r>
    <x v="0"/>
    <x v="0"/>
    <x v="5"/>
    <s v="Leading Sales &amp; Repair"/>
    <x v="0"/>
    <x v="3"/>
    <x v="4"/>
    <s v="Red"/>
    <x v="81"/>
    <d v="2002-03-01T00:00:00"/>
    <n v="1457.99"/>
    <n v="874.79399999999998"/>
    <n v="2"/>
    <n v="1749.588"/>
  </r>
  <r>
    <x v="0"/>
    <x v="0"/>
    <x v="5"/>
    <s v="Leading Sales &amp; Repair"/>
    <x v="0"/>
    <x v="3"/>
    <x v="3"/>
    <s v="Red"/>
    <x v="67"/>
    <d v="2002-03-01T00:00:00"/>
    <n v="782.99"/>
    <n v="419.45890000000003"/>
    <n v="1"/>
    <n v="419.45890000000003"/>
  </r>
  <r>
    <x v="0"/>
    <x v="0"/>
    <x v="5"/>
    <s v="Leading Sales &amp; Repair"/>
    <x v="3"/>
    <x v="7"/>
    <x v="10"/>
    <s v="Red"/>
    <x v="72"/>
    <d v="2002-03-01T00:00:00"/>
    <n v="34.99"/>
    <n v="20.186499999999999"/>
    <n v="3"/>
    <n v="60.5595"/>
  </r>
  <r>
    <x v="0"/>
    <x v="0"/>
    <x v="5"/>
    <s v="Leading Sales &amp; Repair"/>
    <x v="1"/>
    <x v="4"/>
    <x v="5"/>
    <s v="Multi"/>
    <x v="87"/>
    <d v="2002-03-01T00:00:00"/>
    <n v="49.99"/>
    <n v="28.840399999999999"/>
    <n v="4"/>
    <n v="115.3616"/>
  </r>
  <r>
    <x v="0"/>
    <x v="0"/>
    <x v="5"/>
    <s v="Leading Sales &amp; Repair"/>
    <x v="0"/>
    <x v="3"/>
    <x v="4"/>
    <s v="Red"/>
    <x v="66"/>
    <d v="2002-03-01T00:00:00"/>
    <n v="1457.99"/>
    <n v="874.79399999999998"/>
    <n v="6"/>
    <n v="5248.7640000000001"/>
  </r>
  <r>
    <x v="0"/>
    <x v="0"/>
    <x v="5"/>
    <s v="Leading Sales &amp; Repair"/>
    <x v="0"/>
    <x v="3"/>
    <x v="3"/>
    <s v="Red"/>
    <x v="85"/>
    <d v="2002-03-01T00:00:00"/>
    <n v="782.99"/>
    <n v="419.45890000000003"/>
    <n v="2"/>
    <n v="838.91780000000006"/>
  </r>
  <r>
    <x v="0"/>
    <x v="0"/>
    <x v="5"/>
    <s v="Leading Sales &amp; Repair"/>
    <x v="0"/>
    <x v="3"/>
    <x v="4"/>
    <s v="Red"/>
    <x v="73"/>
    <d v="2002-03-01T00:00:00"/>
    <n v="1457.99"/>
    <n v="874.79399999999998"/>
    <n v="7"/>
    <n v="6123.558"/>
  </r>
  <r>
    <x v="0"/>
    <x v="0"/>
    <x v="5"/>
    <s v="Leading Sales &amp; Repair"/>
    <x v="3"/>
    <x v="7"/>
    <x v="10"/>
    <s v="Blue"/>
    <x v="88"/>
    <d v="2002-03-01T00:00:00"/>
    <n v="34.99"/>
    <n v="20.186499999999999"/>
    <n v="4"/>
    <n v="80.745999999999995"/>
  </r>
  <r>
    <x v="0"/>
    <x v="0"/>
    <x v="5"/>
    <s v="Leading Sales &amp; Repair"/>
    <x v="2"/>
    <x v="6"/>
    <x v="9"/>
    <s v="Red"/>
    <x v="69"/>
    <d v="2002-03-01T00:00:00"/>
    <n v="594.83000000000004"/>
    <n v="356.89800000000002"/>
    <n v="2"/>
    <n v="713.79600000000005"/>
  </r>
  <r>
    <x v="0"/>
    <x v="0"/>
    <x v="5"/>
    <s v="Leading Sales &amp; Repair"/>
    <x v="1"/>
    <x v="4"/>
    <x v="5"/>
    <s v="Multi"/>
    <x v="35"/>
    <d v="2002-03-01T00:00:00"/>
    <n v="49.99"/>
    <n v="28.840399999999999"/>
    <n v="4"/>
    <n v="115.3616"/>
  </r>
  <r>
    <x v="0"/>
    <x v="0"/>
    <x v="5"/>
    <s v="Leading Sales &amp; Repair"/>
    <x v="0"/>
    <x v="3"/>
    <x v="3"/>
    <s v="Red"/>
    <x v="64"/>
    <d v="2002-03-01T00:00:00"/>
    <n v="782.99"/>
    <n v="419.45890000000003"/>
    <n v="4"/>
    <n v="1677.8356000000001"/>
  </r>
  <r>
    <x v="0"/>
    <x v="0"/>
    <x v="5"/>
    <s v="Leading Sales &amp; Repair"/>
    <x v="3"/>
    <x v="7"/>
    <x v="10"/>
    <s v="Black"/>
    <x v="79"/>
    <d v="2002-03-01T00:00:00"/>
    <n v="34.99"/>
    <n v="20.186499999999999"/>
    <n v="2"/>
    <n v="40.372999999999998"/>
  </r>
  <r>
    <x v="0"/>
    <x v="0"/>
    <x v="5"/>
    <s v="Leading Sales &amp; Repair"/>
    <x v="0"/>
    <x v="3"/>
    <x v="4"/>
    <s v="Red"/>
    <x v="79"/>
    <d v="2002-03-01T00:00:00"/>
    <n v="1457.99"/>
    <n v="874.79399999999998"/>
    <n v="3"/>
    <n v="2624.3820000000001"/>
  </r>
  <r>
    <x v="0"/>
    <x v="0"/>
    <x v="4"/>
    <s v="Paint Supply"/>
    <x v="1"/>
    <x v="1"/>
    <x v="1"/>
    <s v="White"/>
    <x v="65"/>
    <d v="2002-03-01T00:00:00"/>
    <n v="9.5"/>
    <n v="5.7"/>
    <n v="2"/>
    <n v="11.4"/>
  </r>
  <r>
    <x v="0"/>
    <x v="0"/>
    <x v="4"/>
    <s v="Paint Supply"/>
    <x v="3"/>
    <x v="7"/>
    <x v="10"/>
    <s v="Blue"/>
    <x v="79"/>
    <d v="2002-03-01T00:00:00"/>
    <n v="34.99"/>
    <n v="20.186499999999999"/>
    <n v="4"/>
    <n v="80.745999999999995"/>
  </r>
  <r>
    <x v="0"/>
    <x v="0"/>
    <x v="4"/>
    <s v="Paint Supply"/>
    <x v="2"/>
    <x v="2"/>
    <x v="2"/>
    <s v="Black"/>
    <x v="76"/>
    <d v="2002-03-01T00:00:00"/>
    <n v="1349.6"/>
    <n v="809.76"/>
    <n v="1"/>
    <n v="809.76"/>
  </r>
  <r>
    <x v="0"/>
    <x v="0"/>
    <x v="4"/>
    <s v="Paint Supply"/>
    <x v="0"/>
    <x v="0"/>
    <x v="0"/>
    <s v="Silver"/>
    <x v="76"/>
    <d v="2002-03-01T00:00:00"/>
    <n v="3399.99"/>
    <n v="2039.9939999999999"/>
    <n v="2"/>
    <n v="4079.9879999999998"/>
  </r>
  <r>
    <x v="0"/>
    <x v="0"/>
    <x v="4"/>
    <s v="Paint Supply"/>
    <x v="0"/>
    <x v="0"/>
    <x v="0"/>
    <s v="Black"/>
    <x v="80"/>
    <d v="2002-03-01T00:00:00"/>
    <n v="3374.99"/>
    <n v="2024.9939999999999"/>
    <n v="2"/>
    <n v="4049.9879999999998"/>
  </r>
  <r>
    <x v="0"/>
    <x v="0"/>
    <x v="4"/>
    <s v="Paint Supply"/>
    <x v="1"/>
    <x v="4"/>
    <x v="5"/>
    <s v="Multi"/>
    <x v="65"/>
    <d v="2002-03-01T00:00:00"/>
    <n v="49.99"/>
    <n v="28.840399999999999"/>
    <n v="3"/>
    <n v="86.521199999999993"/>
  </r>
  <r>
    <x v="0"/>
    <x v="0"/>
    <x v="4"/>
    <s v="Paint Supply"/>
    <x v="0"/>
    <x v="0"/>
    <x v="0"/>
    <s v="Black"/>
    <x v="80"/>
    <d v="2002-03-01T00:00:00"/>
    <n v="3374.99"/>
    <n v="2024.9939999999999"/>
    <n v="2"/>
    <n v="4049.9879999999998"/>
  </r>
  <r>
    <x v="0"/>
    <x v="0"/>
    <x v="4"/>
    <s v="Paint Supply"/>
    <x v="3"/>
    <x v="7"/>
    <x v="10"/>
    <s v="Red"/>
    <x v="83"/>
    <d v="2002-03-01T00:00:00"/>
    <n v="34.99"/>
    <n v="20.186499999999999"/>
    <n v="1"/>
    <n v="20.186499999999999"/>
  </r>
  <r>
    <x v="0"/>
    <x v="0"/>
    <x v="4"/>
    <s v="Paint Supply"/>
    <x v="1"/>
    <x v="4"/>
    <x v="5"/>
    <s v="Multi"/>
    <x v="68"/>
    <d v="2002-03-01T00:00:00"/>
    <n v="49.99"/>
    <n v="28.840399999999999"/>
    <n v="3"/>
    <n v="86.521199999999993"/>
  </r>
  <r>
    <x v="0"/>
    <x v="0"/>
    <x v="4"/>
    <s v="Paint Supply"/>
    <x v="0"/>
    <x v="0"/>
    <x v="0"/>
    <s v="Silver"/>
    <x v="88"/>
    <d v="2002-03-01T00:00:00"/>
    <n v="3399.99"/>
    <n v="2039.9939999999999"/>
    <n v="3"/>
    <n v="6119.982"/>
  </r>
  <r>
    <x v="0"/>
    <x v="0"/>
    <x v="4"/>
    <s v="Paint Supply"/>
    <x v="1"/>
    <x v="4"/>
    <x v="5"/>
    <s v="Multi"/>
    <x v="87"/>
    <d v="2002-03-01T00:00:00"/>
    <n v="49.99"/>
    <n v="28.840399999999999"/>
    <n v="6"/>
    <n v="173.04239999999999"/>
  </r>
  <r>
    <x v="0"/>
    <x v="0"/>
    <x v="4"/>
    <s v="Paint Supply"/>
    <x v="0"/>
    <x v="0"/>
    <x v="0"/>
    <s v="Silver"/>
    <x v="81"/>
    <d v="2002-03-01T00:00:00"/>
    <n v="3399.99"/>
    <n v="2039.9939999999999"/>
    <n v="4"/>
    <n v="8159.9759999999997"/>
  </r>
  <r>
    <x v="0"/>
    <x v="0"/>
    <x v="4"/>
    <s v="Paint Supply"/>
    <x v="3"/>
    <x v="7"/>
    <x v="10"/>
    <s v="Black"/>
    <x v="75"/>
    <d v="2002-03-01T00:00:00"/>
    <n v="34.99"/>
    <n v="20.186499999999999"/>
    <n v="2"/>
    <n v="40.372999999999998"/>
  </r>
  <r>
    <x v="0"/>
    <x v="0"/>
    <x v="4"/>
    <s v="Paint Supply"/>
    <x v="2"/>
    <x v="2"/>
    <x v="2"/>
    <s v="Black"/>
    <x v="85"/>
    <d v="2002-03-01T00:00:00"/>
    <n v="1349.6"/>
    <n v="714.70429999999999"/>
    <n v="1"/>
    <n v="714.70429999999999"/>
  </r>
  <r>
    <x v="0"/>
    <x v="0"/>
    <x v="4"/>
    <s v="Paint Supply"/>
    <x v="0"/>
    <x v="0"/>
    <x v="0"/>
    <s v="Black"/>
    <x v="88"/>
    <d v="2002-03-01T00:00:00"/>
    <n v="3374.99"/>
    <n v="2024.9939999999999"/>
    <n v="3"/>
    <n v="6074.982"/>
  </r>
  <r>
    <x v="0"/>
    <x v="0"/>
    <x v="2"/>
    <s v="Scooters and Bikes Store"/>
    <x v="0"/>
    <x v="3"/>
    <x v="4"/>
    <s v="Red"/>
    <x v="76"/>
    <d v="2002-03-01T00:00:00"/>
    <n v="1457.99"/>
    <n v="874.79399999999998"/>
    <n v="1"/>
    <n v="874.79399999999998"/>
  </r>
  <r>
    <x v="0"/>
    <x v="0"/>
    <x v="2"/>
    <s v="Scooters and Bikes Store"/>
    <x v="0"/>
    <x v="3"/>
    <x v="7"/>
    <s v="Red"/>
    <x v="72"/>
    <d v="2002-03-01T00:00:00"/>
    <n v="3578.27"/>
    <n v="2146.962"/>
    <n v="1"/>
    <n v="2146.962"/>
  </r>
  <r>
    <x v="0"/>
    <x v="0"/>
    <x v="2"/>
    <s v="Scooters and Bikes Store"/>
    <x v="0"/>
    <x v="3"/>
    <x v="4"/>
    <s v="Red"/>
    <x v="64"/>
    <d v="2002-03-01T00:00:00"/>
    <n v="1457.99"/>
    <n v="874.79399999999998"/>
    <n v="5"/>
    <n v="4373.97"/>
  </r>
  <r>
    <x v="0"/>
    <x v="0"/>
    <x v="2"/>
    <s v="Scooters and Bikes Store"/>
    <x v="0"/>
    <x v="3"/>
    <x v="4"/>
    <s v="Red"/>
    <x v="72"/>
    <d v="2002-03-01T00:00:00"/>
    <n v="1457.99"/>
    <n v="874.79399999999998"/>
    <n v="6"/>
    <n v="5248.7640000000001"/>
  </r>
  <r>
    <x v="0"/>
    <x v="0"/>
    <x v="2"/>
    <s v="Scooters and Bikes Store"/>
    <x v="0"/>
    <x v="3"/>
    <x v="4"/>
    <s v="Red"/>
    <x v="63"/>
    <d v="2002-03-01T00:00:00"/>
    <n v="1457.99"/>
    <n v="874.79399999999998"/>
    <n v="4"/>
    <n v="3499.1759999999999"/>
  </r>
  <r>
    <x v="0"/>
    <x v="0"/>
    <x v="2"/>
    <s v="Scooters and Bikes Store"/>
    <x v="1"/>
    <x v="5"/>
    <x v="6"/>
    <s v="Multi"/>
    <x v="73"/>
    <d v="2002-03-01T00:00:00"/>
    <n v="8.99"/>
    <n v="5.1864999999999997"/>
    <n v="3"/>
    <n v="15.5595"/>
  </r>
  <r>
    <x v="0"/>
    <x v="0"/>
    <x v="2"/>
    <s v="Scooters and Bikes Store"/>
    <x v="0"/>
    <x v="3"/>
    <x v="7"/>
    <s v="Red"/>
    <x v="86"/>
    <d v="2002-03-01T00:00:00"/>
    <n v="3578.27"/>
    <n v="2146.962"/>
    <n v="1"/>
    <n v="2146.962"/>
  </r>
  <r>
    <x v="0"/>
    <x v="0"/>
    <x v="2"/>
    <s v="Scooters and Bikes Store"/>
    <x v="0"/>
    <x v="3"/>
    <x v="3"/>
    <s v="Red"/>
    <x v="66"/>
    <d v="2002-03-01T00:00:00"/>
    <n v="782.99"/>
    <n v="419.45890000000003"/>
    <n v="3"/>
    <n v="1258.3767"/>
  </r>
  <r>
    <x v="0"/>
    <x v="0"/>
    <x v="2"/>
    <s v="Scooters and Bikes Store"/>
    <x v="0"/>
    <x v="3"/>
    <x v="7"/>
    <s v="Red"/>
    <x v="48"/>
    <d v="2002-03-01T00:00:00"/>
    <n v="3578.27"/>
    <n v="2146.962"/>
    <n v="1"/>
    <n v="2146.962"/>
  </r>
  <r>
    <x v="0"/>
    <x v="0"/>
    <x v="2"/>
    <s v="Scooters and Bikes Store"/>
    <x v="0"/>
    <x v="3"/>
    <x v="3"/>
    <s v="Red"/>
    <x v="67"/>
    <d v="2002-03-01T00:00:00"/>
    <n v="782.99"/>
    <n v="419.45890000000003"/>
    <n v="4"/>
    <n v="1677.8356000000001"/>
  </r>
  <r>
    <x v="0"/>
    <x v="0"/>
    <x v="2"/>
    <s v="Scooters and Bikes Store"/>
    <x v="0"/>
    <x v="3"/>
    <x v="4"/>
    <s v="Red"/>
    <x v="41"/>
    <d v="2002-03-01T00:00:00"/>
    <n v="1457.99"/>
    <n v="874.79399999999998"/>
    <n v="4"/>
    <n v="3499.1759999999999"/>
  </r>
  <r>
    <x v="0"/>
    <x v="0"/>
    <x v="2"/>
    <s v="Scooters and Bikes Store"/>
    <x v="0"/>
    <x v="3"/>
    <x v="3"/>
    <s v="Black"/>
    <x v="72"/>
    <d v="2002-03-01T00:00:00"/>
    <n v="782.99"/>
    <n v="419.45890000000003"/>
    <n v="6"/>
    <n v="2516.7534000000001"/>
  </r>
  <r>
    <x v="0"/>
    <x v="0"/>
    <x v="2"/>
    <s v="Scooters and Bikes Store"/>
    <x v="0"/>
    <x v="3"/>
    <x v="3"/>
    <s v="Red"/>
    <x v="64"/>
    <d v="2002-03-01T00:00:00"/>
    <n v="782.99"/>
    <n v="419.45890000000003"/>
    <n v="1"/>
    <n v="419.45890000000003"/>
  </r>
  <r>
    <x v="0"/>
    <x v="0"/>
    <x v="2"/>
    <s v="Scooters and Bikes Store"/>
    <x v="0"/>
    <x v="3"/>
    <x v="3"/>
    <s v="Black"/>
    <x v="68"/>
    <d v="2002-03-01T00:00:00"/>
    <n v="782.99"/>
    <n v="419.45890000000003"/>
    <n v="6"/>
    <n v="2516.7534000000001"/>
  </r>
  <r>
    <x v="0"/>
    <x v="0"/>
    <x v="2"/>
    <s v="Scooters and Bikes Store"/>
    <x v="0"/>
    <x v="3"/>
    <x v="3"/>
    <s v="Red"/>
    <x v="48"/>
    <d v="2002-03-01T00:00:00"/>
    <n v="782.99"/>
    <n v="419.45890000000003"/>
    <n v="3"/>
    <n v="1258.3767"/>
  </r>
  <r>
    <x v="0"/>
    <x v="0"/>
    <x v="2"/>
    <s v="Scooters and Bikes Store"/>
    <x v="0"/>
    <x v="3"/>
    <x v="3"/>
    <s v="Black"/>
    <x v="76"/>
    <d v="2002-03-01T00:00:00"/>
    <n v="782.99"/>
    <n v="419.45890000000003"/>
    <n v="1"/>
    <n v="419.45890000000003"/>
  </r>
  <r>
    <x v="0"/>
    <x v="0"/>
    <x v="2"/>
    <s v="Scooters and Bikes Store"/>
    <x v="0"/>
    <x v="3"/>
    <x v="7"/>
    <s v="Red"/>
    <x v="62"/>
    <d v="2002-03-01T00:00:00"/>
    <n v="3578.27"/>
    <n v="2146.962"/>
    <n v="3"/>
    <n v="6440.8860000000004"/>
  </r>
  <r>
    <x v="0"/>
    <x v="0"/>
    <x v="2"/>
    <s v="Scooters and Bikes Store"/>
    <x v="0"/>
    <x v="3"/>
    <x v="7"/>
    <s v="Red"/>
    <x v="83"/>
    <d v="2002-03-01T00:00:00"/>
    <n v="3578.27"/>
    <n v="2146.962"/>
    <n v="3"/>
    <n v="6440.8860000000004"/>
  </r>
  <r>
    <x v="0"/>
    <x v="0"/>
    <x v="2"/>
    <s v="Scooters and Bikes Store"/>
    <x v="0"/>
    <x v="3"/>
    <x v="3"/>
    <s v="Black"/>
    <x v="75"/>
    <d v="2002-03-01T00:00:00"/>
    <n v="782.99"/>
    <n v="419.45890000000003"/>
    <n v="1"/>
    <n v="419.45890000000003"/>
  </r>
  <r>
    <x v="0"/>
    <x v="0"/>
    <x v="2"/>
    <s v="Scooters and Bikes Store"/>
    <x v="1"/>
    <x v="4"/>
    <x v="5"/>
    <s v="Multi"/>
    <x v="70"/>
    <d v="2002-03-01T00:00:00"/>
    <n v="49.99"/>
    <n v="28.840399999999999"/>
    <n v="3"/>
    <n v="86.521199999999993"/>
  </r>
  <r>
    <x v="0"/>
    <x v="0"/>
    <x v="2"/>
    <s v="Scooters and Bikes Store"/>
    <x v="0"/>
    <x v="3"/>
    <x v="3"/>
    <s v="Black"/>
    <x v="78"/>
    <d v="2002-03-01T00:00:00"/>
    <n v="782.99"/>
    <n v="419.45890000000003"/>
    <n v="4"/>
    <n v="1677.8356000000001"/>
  </r>
  <r>
    <x v="0"/>
    <x v="0"/>
    <x v="2"/>
    <s v="Scooters and Bikes Store"/>
    <x v="0"/>
    <x v="3"/>
    <x v="3"/>
    <s v="Black"/>
    <x v="75"/>
    <d v="2002-03-01T00:00:00"/>
    <n v="782.99"/>
    <n v="419.45890000000003"/>
    <n v="2"/>
    <n v="838.91780000000006"/>
  </r>
  <r>
    <x v="0"/>
    <x v="0"/>
    <x v="2"/>
    <s v="Scooters and Bikes Store"/>
    <x v="0"/>
    <x v="3"/>
    <x v="3"/>
    <s v="Red"/>
    <x v="65"/>
    <d v="2002-03-01T00:00:00"/>
    <n v="782.99"/>
    <n v="419.45890000000003"/>
    <n v="2"/>
    <n v="838.91780000000006"/>
  </r>
  <r>
    <x v="0"/>
    <x v="0"/>
    <x v="2"/>
    <s v="Sports Commodities"/>
    <x v="0"/>
    <x v="0"/>
    <x v="0"/>
    <s v="Black"/>
    <x v="78"/>
    <d v="2002-03-01T00:00:00"/>
    <n v="3374.99"/>
    <n v="2024.9939999999999"/>
    <n v="1"/>
    <n v="2024.9939999999999"/>
  </r>
  <r>
    <x v="0"/>
    <x v="0"/>
    <x v="2"/>
    <s v="Sports Commodities"/>
    <x v="0"/>
    <x v="0"/>
    <x v="0"/>
    <s v="Silver"/>
    <x v="65"/>
    <d v="2002-03-01T00:00:00"/>
    <n v="3399.99"/>
    <n v="2039.9939999999999"/>
    <n v="1"/>
    <n v="2039.9939999999999"/>
  </r>
  <r>
    <x v="0"/>
    <x v="0"/>
    <x v="2"/>
    <s v="Sports Commodities"/>
    <x v="0"/>
    <x v="0"/>
    <x v="0"/>
    <s v="Black"/>
    <x v="67"/>
    <d v="2002-03-01T00:00:00"/>
    <n v="3374.99"/>
    <n v="2024.9939999999999"/>
    <n v="2"/>
    <n v="4049.9879999999998"/>
  </r>
  <r>
    <x v="0"/>
    <x v="0"/>
    <x v="2"/>
    <s v="Sports Commodities"/>
    <x v="0"/>
    <x v="0"/>
    <x v="0"/>
    <s v="Silver"/>
    <x v="89"/>
    <d v="2002-03-01T00:00:00"/>
    <n v="3399.99"/>
    <n v="2039.9939999999999"/>
    <n v="1"/>
    <n v="2039.9939999999999"/>
  </r>
  <r>
    <x v="0"/>
    <x v="0"/>
    <x v="2"/>
    <s v="Sports Commodities"/>
    <x v="0"/>
    <x v="0"/>
    <x v="0"/>
    <s v="Black"/>
    <x v="63"/>
    <d v="2002-03-01T00:00:00"/>
    <n v="3374.99"/>
    <n v="2024.9939999999999"/>
    <n v="1"/>
    <n v="2024.9939999999999"/>
  </r>
  <r>
    <x v="0"/>
    <x v="0"/>
    <x v="4"/>
    <s v="Stationary Bikes and Stands"/>
    <x v="3"/>
    <x v="7"/>
    <x v="10"/>
    <s v="Blue"/>
    <x v="72"/>
    <d v="2002-03-01T00:00:00"/>
    <n v="34.99"/>
    <n v="20.186499999999999"/>
    <n v="1"/>
    <n v="20.186499999999999"/>
  </r>
  <r>
    <x v="0"/>
    <x v="0"/>
    <x v="4"/>
    <s v="Stationary Bikes and Stands"/>
    <x v="3"/>
    <x v="7"/>
    <x v="10"/>
    <s v="Black"/>
    <x v="35"/>
    <d v="2002-03-01T00:00:00"/>
    <n v="34.99"/>
    <n v="20.186499999999999"/>
    <n v="3"/>
    <n v="60.5595"/>
  </r>
  <r>
    <x v="0"/>
    <x v="0"/>
    <x v="4"/>
    <s v="Stationary Bikes and Stands"/>
    <x v="0"/>
    <x v="3"/>
    <x v="3"/>
    <s v="Red"/>
    <x v="67"/>
    <d v="2002-03-01T00:00:00"/>
    <n v="782.99"/>
    <n v="419.45890000000003"/>
    <n v="2"/>
    <n v="838.91780000000006"/>
  </r>
  <r>
    <x v="0"/>
    <x v="0"/>
    <x v="4"/>
    <s v="Stationary Bikes and Stands"/>
    <x v="0"/>
    <x v="3"/>
    <x v="3"/>
    <s v="Black"/>
    <x v="76"/>
    <d v="2002-03-01T00:00:00"/>
    <n v="782.99"/>
    <n v="419.45890000000003"/>
    <n v="2"/>
    <n v="838.91780000000006"/>
  </r>
  <r>
    <x v="0"/>
    <x v="0"/>
    <x v="4"/>
    <s v="Stationary Bikes and Stands"/>
    <x v="1"/>
    <x v="4"/>
    <x v="5"/>
    <s v="Multi"/>
    <x v="75"/>
    <d v="2002-03-01T00:00:00"/>
    <n v="49.99"/>
    <n v="28.840399999999999"/>
    <n v="1"/>
    <n v="28.840399999999999"/>
  </r>
  <r>
    <x v="0"/>
    <x v="0"/>
    <x v="4"/>
    <s v="Stationary Bikes and Stands"/>
    <x v="0"/>
    <x v="3"/>
    <x v="3"/>
    <s v="Red"/>
    <x v="67"/>
    <d v="2002-03-01T00:00:00"/>
    <n v="782.99"/>
    <n v="419.45890000000003"/>
    <n v="2"/>
    <n v="838.91780000000006"/>
  </r>
  <r>
    <x v="0"/>
    <x v="0"/>
    <x v="4"/>
    <s v="Stationary Bikes and Stands"/>
    <x v="1"/>
    <x v="4"/>
    <x v="5"/>
    <s v="Multi"/>
    <x v="86"/>
    <d v="2002-03-01T00:00:00"/>
    <n v="49.99"/>
    <n v="28.840399999999999"/>
    <n v="3"/>
    <n v="86.521199999999993"/>
  </r>
  <r>
    <x v="0"/>
    <x v="0"/>
    <x v="4"/>
    <s v="Stationary Bikes and Stands"/>
    <x v="1"/>
    <x v="5"/>
    <x v="6"/>
    <s v="Multi"/>
    <x v="80"/>
    <d v="2002-03-01T00:00:00"/>
    <n v="8.99"/>
    <n v="5.1864999999999997"/>
    <n v="1"/>
    <n v="5.1864999999999997"/>
  </r>
  <r>
    <x v="0"/>
    <x v="0"/>
    <x v="4"/>
    <s v="Stationary Bikes and Stands"/>
    <x v="0"/>
    <x v="3"/>
    <x v="3"/>
    <s v="Black"/>
    <x v="63"/>
    <d v="2002-03-01T00:00:00"/>
    <n v="782.99"/>
    <n v="419.45890000000003"/>
    <n v="2"/>
    <n v="838.91780000000006"/>
  </r>
  <r>
    <x v="0"/>
    <x v="0"/>
    <x v="4"/>
    <s v="Stationary Bikes and Stands"/>
    <x v="1"/>
    <x v="4"/>
    <x v="5"/>
    <s v="Multi"/>
    <x v="41"/>
    <d v="2002-03-01T00:00:00"/>
    <n v="49.99"/>
    <n v="28.840399999999999"/>
    <n v="2"/>
    <n v="57.680799999999998"/>
  </r>
  <r>
    <x v="0"/>
    <x v="0"/>
    <x v="4"/>
    <s v="Stationary Bikes and Stands"/>
    <x v="0"/>
    <x v="3"/>
    <x v="3"/>
    <s v="Red"/>
    <x v="48"/>
    <d v="2002-03-01T00:00:00"/>
    <n v="782.99"/>
    <n v="419.45890000000003"/>
    <n v="2"/>
    <n v="838.91780000000006"/>
  </r>
  <r>
    <x v="0"/>
    <x v="0"/>
    <x v="4"/>
    <s v="Stationary Bikes and Stands"/>
    <x v="0"/>
    <x v="3"/>
    <x v="4"/>
    <s v="Red"/>
    <x v="81"/>
    <d v="2002-03-01T00:00:00"/>
    <n v="1457.99"/>
    <n v="874.79399999999998"/>
    <n v="1"/>
    <n v="874.79399999999998"/>
  </r>
  <r>
    <x v="0"/>
    <x v="0"/>
    <x v="4"/>
    <s v="Stationary Bikes and Stands"/>
    <x v="0"/>
    <x v="3"/>
    <x v="4"/>
    <s v="Red"/>
    <x v="73"/>
    <d v="2002-03-01T00:00:00"/>
    <n v="1457.99"/>
    <n v="874.79399999999998"/>
    <n v="2"/>
    <n v="1749.588"/>
  </r>
  <r>
    <x v="0"/>
    <x v="0"/>
    <x v="4"/>
    <s v="Stationary Bikes and Stands"/>
    <x v="0"/>
    <x v="3"/>
    <x v="3"/>
    <s v="Red"/>
    <x v="76"/>
    <d v="2002-03-01T00:00:00"/>
    <n v="782.99"/>
    <n v="419.45890000000003"/>
    <n v="4"/>
    <n v="1677.8356000000001"/>
  </r>
  <r>
    <x v="0"/>
    <x v="0"/>
    <x v="4"/>
    <s v="Stationary Bikes and Stands"/>
    <x v="0"/>
    <x v="3"/>
    <x v="4"/>
    <s v="Red"/>
    <x v="79"/>
    <d v="2002-03-01T00:00:00"/>
    <n v="1457.99"/>
    <n v="874.79399999999998"/>
    <n v="1"/>
    <n v="874.79399999999998"/>
  </r>
  <r>
    <x v="0"/>
    <x v="0"/>
    <x v="4"/>
    <s v="Stationary Bikes and Stands"/>
    <x v="2"/>
    <x v="6"/>
    <x v="8"/>
    <s v="Red"/>
    <x v="74"/>
    <d v="2002-03-01T00:00:00"/>
    <n v="337.22"/>
    <n v="183.93819999999999"/>
    <n v="2"/>
    <n v="367.87639999999999"/>
  </r>
  <r>
    <x v="0"/>
    <x v="0"/>
    <x v="4"/>
    <s v="Stationary Bikes and Stands"/>
    <x v="0"/>
    <x v="3"/>
    <x v="3"/>
    <s v="Black"/>
    <x v="62"/>
    <d v="2002-03-01T00:00:00"/>
    <n v="782.99"/>
    <n v="419.45890000000003"/>
    <n v="3"/>
    <n v="1258.3767"/>
  </r>
  <r>
    <x v="0"/>
    <x v="0"/>
    <x v="4"/>
    <s v="Two Wheels Cycle Store"/>
    <x v="0"/>
    <x v="3"/>
    <x v="3"/>
    <s v="Red"/>
    <x v="65"/>
    <d v="2002-03-01T00:00:00"/>
    <n v="782.99"/>
    <n v="419.45890000000003"/>
    <n v="2"/>
    <n v="838.91780000000006"/>
  </r>
  <r>
    <x v="0"/>
    <x v="0"/>
    <x v="4"/>
    <s v="Two Wheels Cycle Store"/>
    <x v="0"/>
    <x v="3"/>
    <x v="4"/>
    <s v="Red"/>
    <x v="41"/>
    <d v="2002-03-01T00:00:00"/>
    <n v="1457.99"/>
    <n v="874.79399999999998"/>
    <n v="1"/>
    <n v="874.79399999999998"/>
  </r>
  <r>
    <x v="0"/>
    <x v="0"/>
    <x v="4"/>
    <s v="Two Wheels Cycle Store"/>
    <x v="0"/>
    <x v="3"/>
    <x v="3"/>
    <s v="Red"/>
    <x v="75"/>
    <d v="2002-03-01T00:00:00"/>
    <n v="782.99"/>
    <n v="419.45890000000003"/>
    <n v="1"/>
    <n v="419.45890000000003"/>
  </r>
  <r>
    <x v="0"/>
    <x v="0"/>
    <x v="4"/>
    <s v="Two Wheels Cycle Store"/>
    <x v="0"/>
    <x v="3"/>
    <x v="3"/>
    <s v="Red"/>
    <x v="70"/>
    <d v="2002-03-01T00:00:00"/>
    <n v="782.99"/>
    <n v="419.45890000000003"/>
    <n v="2"/>
    <n v="838.91780000000006"/>
  </r>
  <r>
    <x v="0"/>
    <x v="0"/>
    <x v="4"/>
    <s v="Two Wheels Cycle Store"/>
    <x v="0"/>
    <x v="3"/>
    <x v="3"/>
    <s v="Red"/>
    <x v="84"/>
    <d v="2002-03-01T00:00:00"/>
    <n v="782.99"/>
    <n v="419.45890000000003"/>
    <n v="1"/>
    <n v="419.45890000000003"/>
  </r>
  <r>
    <x v="0"/>
    <x v="0"/>
    <x v="4"/>
    <s v="Two Wheels Cycle Store"/>
    <x v="0"/>
    <x v="3"/>
    <x v="4"/>
    <s v="Red"/>
    <x v="80"/>
    <d v="2002-03-01T00:00:00"/>
    <n v="1457.99"/>
    <n v="874.79399999999998"/>
    <n v="1"/>
    <n v="874.79399999999998"/>
  </r>
  <r>
    <x v="0"/>
    <x v="1"/>
    <x v="1"/>
    <s v="Rapid Bikes"/>
    <x v="1"/>
    <x v="4"/>
    <x v="5"/>
    <s v="Multi"/>
    <x v="73"/>
    <d v="2002-03-01T00:00:00"/>
    <n v="49.99"/>
    <n v="28.840399999999999"/>
    <n v="2"/>
    <n v="57.680799999999998"/>
  </r>
  <r>
    <x v="0"/>
    <x v="1"/>
    <x v="1"/>
    <s v="Rapid Bikes"/>
    <x v="1"/>
    <x v="1"/>
    <x v="1"/>
    <s v="White"/>
    <x v="71"/>
    <d v="2002-03-01T00:00:00"/>
    <n v="9.5"/>
    <n v="5.7"/>
    <n v="4"/>
    <n v="22.8"/>
  </r>
  <r>
    <x v="0"/>
    <x v="1"/>
    <x v="1"/>
    <s v="Rapid Bikes"/>
    <x v="3"/>
    <x v="7"/>
    <x v="10"/>
    <s v="Red"/>
    <x v="65"/>
    <d v="2002-03-01T00:00:00"/>
    <n v="34.99"/>
    <n v="20.186499999999999"/>
    <n v="1"/>
    <n v="20.186499999999999"/>
  </r>
  <r>
    <x v="0"/>
    <x v="1"/>
    <x v="1"/>
    <s v="Rapid Bikes"/>
    <x v="0"/>
    <x v="0"/>
    <x v="0"/>
    <s v="Silver"/>
    <x v="72"/>
    <d v="2002-03-01T00:00:00"/>
    <n v="3399.99"/>
    <n v="2039.9939999999999"/>
    <n v="4"/>
    <n v="8159.9759999999997"/>
  </r>
  <r>
    <x v="0"/>
    <x v="1"/>
    <x v="1"/>
    <s v="Rapid Bikes"/>
    <x v="0"/>
    <x v="0"/>
    <x v="0"/>
    <s v="Silver"/>
    <x v="65"/>
    <d v="2002-03-01T00:00:00"/>
    <n v="3399.99"/>
    <n v="2039.9939999999999"/>
    <n v="4"/>
    <n v="8159.9759999999997"/>
  </r>
  <r>
    <x v="0"/>
    <x v="1"/>
    <x v="1"/>
    <s v="Rapid Bikes"/>
    <x v="1"/>
    <x v="4"/>
    <x v="5"/>
    <s v="Multi"/>
    <x v="80"/>
    <d v="2002-03-01T00:00:00"/>
    <n v="49.99"/>
    <n v="28.840399999999999"/>
    <n v="2"/>
    <n v="57.680799999999998"/>
  </r>
  <r>
    <x v="0"/>
    <x v="1"/>
    <x v="1"/>
    <s v="Rapid Bikes"/>
    <x v="3"/>
    <x v="7"/>
    <x v="10"/>
    <s v="Blue"/>
    <x v="72"/>
    <d v="2002-03-01T00:00:00"/>
    <n v="34.99"/>
    <n v="20.186499999999999"/>
    <n v="2"/>
    <n v="40.372999999999998"/>
  </r>
  <r>
    <x v="0"/>
    <x v="1"/>
    <x v="1"/>
    <s v="Rapid Bikes"/>
    <x v="3"/>
    <x v="7"/>
    <x v="10"/>
    <s v="Black"/>
    <x v="71"/>
    <d v="2002-03-01T00:00:00"/>
    <n v="34.99"/>
    <n v="20.186499999999999"/>
    <n v="2"/>
    <n v="40.372999999999998"/>
  </r>
  <r>
    <x v="0"/>
    <x v="1"/>
    <x v="1"/>
    <s v="Rapid Bikes"/>
    <x v="2"/>
    <x v="2"/>
    <x v="2"/>
    <s v="Silver"/>
    <x v="65"/>
    <d v="2002-03-01T00:00:00"/>
    <n v="1364.5"/>
    <n v="818.7"/>
    <n v="2"/>
    <n v="1637.4"/>
  </r>
  <r>
    <x v="0"/>
    <x v="1"/>
    <x v="1"/>
    <s v="Rapid Bikes"/>
    <x v="0"/>
    <x v="0"/>
    <x v="0"/>
    <s v="Black"/>
    <x v="84"/>
    <d v="2002-03-01T00:00:00"/>
    <n v="3374.99"/>
    <n v="2024.9939999999999"/>
    <n v="2"/>
    <n v="4049.9879999999998"/>
  </r>
  <r>
    <x v="0"/>
    <x v="1"/>
    <x v="1"/>
    <s v="Rapid Bikes"/>
    <x v="0"/>
    <x v="0"/>
    <x v="0"/>
    <s v="Silver"/>
    <x v="75"/>
    <d v="2002-03-01T00:00:00"/>
    <n v="3399.99"/>
    <n v="2039.9939999999999"/>
    <n v="2"/>
    <n v="4079.9879999999998"/>
  </r>
  <r>
    <x v="0"/>
    <x v="1"/>
    <x v="1"/>
    <s v="Rapid Bikes"/>
    <x v="0"/>
    <x v="0"/>
    <x v="0"/>
    <s v="Black"/>
    <x v="72"/>
    <d v="2002-03-01T00:00:00"/>
    <n v="3374.99"/>
    <n v="2024.9939999999999"/>
    <n v="2"/>
    <n v="4049.9879999999998"/>
  </r>
  <r>
    <x v="0"/>
    <x v="1"/>
    <x v="1"/>
    <s v="Rapid Bikes"/>
    <x v="0"/>
    <x v="0"/>
    <x v="0"/>
    <s v="Black"/>
    <x v="87"/>
    <d v="2002-03-01T00:00:00"/>
    <n v="3374.99"/>
    <n v="2024.9939999999999"/>
    <n v="2"/>
    <n v="4049.9879999999998"/>
  </r>
  <r>
    <x v="0"/>
    <x v="1"/>
    <x v="1"/>
    <s v="Rapid Bikes"/>
    <x v="2"/>
    <x v="2"/>
    <x v="2"/>
    <s v="Black"/>
    <x v="79"/>
    <d v="2002-03-01T00:00:00"/>
    <n v="1349.6"/>
    <n v="809.76"/>
    <n v="2"/>
    <n v="1619.52"/>
  </r>
  <r>
    <x v="0"/>
    <x v="0"/>
    <x v="3"/>
    <s v="Famous Bike Sales and Service"/>
    <x v="0"/>
    <x v="3"/>
    <x v="4"/>
    <s v="Red"/>
    <x v="75"/>
    <d v="2002-03-01T00:00:00"/>
    <n v="1457.99"/>
    <n v="874.79399999999998"/>
    <n v="2"/>
    <n v="1749.588"/>
  </r>
  <r>
    <x v="0"/>
    <x v="0"/>
    <x v="3"/>
    <s v="Famous Bike Sales and Service"/>
    <x v="0"/>
    <x v="3"/>
    <x v="4"/>
    <s v="Red"/>
    <x v="68"/>
    <d v="2002-03-01T00:00:00"/>
    <n v="1457.99"/>
    <n v="874.79399999999998"/>
    <n v="1"/>
    <n v="874.79399999999998"/>
  </r>
  <r>
    <x v="0"/>
    <x v="0"/>
    <x v="3"/>
    <s v="Famous Bike Sales and Service"/>
    <x v="0"/>
    <x v="3"/>
    <x v="3"/>
    <s v="Red"/>
    <x v="71"/>
    <d v="2002-03-01T00:00:00"/>
    <n v="782.99"/>
    <n v="419.45890000000003"/>
    <n v="1"/>
    <n v="419.45890000000003"/>
  </r>
  <r>
    <x v="0"/>
    <x v="0"/>
    <x v="3"/>
    <s v="Famous Bike Sales and Service"/>
    <x v="0"/>
    <x v="3"/>
    <x v="3"/>
    <s v="Black"/>
    <x v="76"/>
    <d v="2002-03-01T00:00:00"/>
    <n v="782.99"/>
    <n v="419.45890000000003"/>
    <n v="1"/>
    <n v="419.45890000000003"/>
  </r>
  <r>
    <x v="0"/>
    <x v="0"/>
    <x v="3"/>
    <s v="Modern Bike Store"/>
    <x v="0"/>
    <x v="3"/>
    <x v="4"/>
    <s v="Red"/>
    <x v="66"/>
    <d v="2002-03-01T00:00:00"/>
    <n v="1457.99"/>
    <n v="874.79399999999998"/>
    <n v="1"/>
    <n v="874.79399999999998"/>
  </r>
  <r>
    <x v="0"/>
    <x v="0"/>
    <x v="3"/>
    <s v="Modern Bike Store"/>
    <x v="2"/>
    <x v="6"/>
    <x v="8"/>
    <s v="Red"/>
    <x v="63"/>
    <d v="2002-03-01T00:00:00"/>
    <n v="337.22"/>
    <n v="183.93819999999999"/>
    <n v="1"/>
    <n v="183.93819999999999"/>
  </r>
  <r>
    <x v="0"/>
    <x v="0"/>
    <x v="3"/>
    <s v="Modern Bike Store"/>
    <x v="0"/>
    <x v="3"/>
    <x v="4"/>
    <s v="Red"/>
    <x v="64"/>
    <d v="2002-03-01T00:00:00"/>
    <n v="1457.99"/>
    <n v="874.79399999999998"/>
    <n v="2"/>
    <n v="1749.588"/>
  </r>
  <r>
    <x v="0"/>
    <x v="0"/>
    <x v="3"/>
    <s v="Modern Bike Store"/>
    <x v="0"/>
    <x v="3"/>
    <x v="3"/>
    <s v="Black"/>
    <x v="87"/>
    <d v="2002-03-01T00:00:00"/>
    <n v="782.99"/>
    <n v="419.45890000000003"/>
    <n v="2"/>
    <n v="838.91780000000006"/>
  </r>
  <r>
    <x v="0"/>
    <x v="0"/>
    <x v="3"/>
    <s v="Modern Bike Store"/>
    <x v="0"/>
    <x v="3"/>
    <x v="4"/>
    <s v="Red"/>
    <x v="73"/>
    <d v="2002-03-01T00:00:00"/>
    <n v="1457.99"/>
    <n v="874.79399999999998"/>
    <n v="3"/>
    <n v="2624.3820000000001"/>
  </r>
  <r>
    <x v="0"/>
    <x v="0"/>
    <x v="3"/>
    <s v="Modern Bike Store"/>
    <x v="0"/>
    <x v="3"/>
    <x v="3"/>
    <s v="Red"/>
    <x v="65"/>
    <d v="2002-03-01T00:00:00"/>
    <n v="782.99"/>
    <n v="419.45890000000003"/>
    <n v="1"/>
    <n v="419.45890000000003"/>
  </r>
  <r>
    <x v="0"/>
    <x v="0"/>
    <x v="3"/>
    <s v="Modern Bike Store"/>
    <x v="0"/>
    <x v="3"/>
    <x v="7"/>
    <s v="Red"/>
    <x v="88"/>
    <d v="2002-03-01T00:00:00"/>
    <n v="3578.27"/>
    <n v="2146.962"/>
    <n v="1"/>
    <n v="2146.962"/>
  </r>
  <r>
    <x v="0"/>
    <x v="0"/>
    <x v="3"/>
    <s v="Modern Bike Store"/>
    <x v="2"/>
    <x v="6"/>
    <x v="8"/>
    <s v="Red"/>
    <x v="85"/>
    <d v="2002-03-01T00:00:00"/>
    <n v="337.22"/>
    <n v="183.93819999999999"/>
    <n v="1"/>
    <n v="183.93819999999999"/>
  </r>
  <r>
    <x v="0"/>
    <x v="0"/>
    <x v="3"/>
    <s v="Modern Bike Store"/>
    <x v="0"/>
    <x v="3"/>
    <x v="3"/>
    <s v="Red"/>
    <x v="76"/>
    <d v="2002-03-01T00:00:00"/>
    <n v="782.99"/>
    <n v="419.45890000000003"/>
    <n v="5"/>
    <n v="2097.2945"/>
  </r>
  <r>
    <x v="0"/>
    <x v="0"/>
    <x v="3"/>
    <s v="Modern Bike Store"/>
    <x v="3"/>
    <x v="7"/>
    <x v="10"/>
    <s v="Blue"/>
    <x v="85"/>
    <d v="2002-03-01T00:00:00"/>
    <n v="34.99"/>
    <n v="20.186499999999999"/>
    <n v="2"/>
    <n v="40.372999999999998"/>
  </r>
  <r>
    <x v="0"/>
    <x v="0"/>
    <x v="3"/>
    <s v="Modern Bike Store"/>
    <x v="0"/>
    <x v="3"/>
    <x v="3"/>
    <s v="Red"/>
    <x v="88"/>
    <d v="2002-03-01T00:00:00"/>
    <n v="782.99"/>
    <n v="419.45890000000003"/>
    <n v="1"/>
    <n v="419.45890000000003"/>
  </r>
  <r>
    <x v="0"/>
    <x v="0"/>
    <x v="3"/>
    <s v="Modern Bike Store"/>
    <x v="0"/>
    <x v="3"/>
    <x v="7"/>
    <s v="Red"/>
    <x v="77"/>
    <d v="2002-03-01T00:00:00"/>
    <n v="3578.27"/>
    <n v="2146.962"/>
    <n v="1"/>
    <n v="2146.962"/>
  </r>
  <r>
    <x v="0"/>
    <x v="0"/>
    <x v="3"/>
    <s v="Modern Bike Store"/>
    <x v="0"/>
    <x v="3"/>
    <x v="3"/>
    <s v="Black"/>
    <x v="65"/>
    <d v="2002-03-01T00:00:00"/>
    <n v="782.99"/>
    <n v="419.45890000000003"/>
    <n v="1"/>
    <n v="419.45890000000003"/>
  </r>
  <r>
    <x v="0"/>
    <x v="0"/>
    <x v="3"/>
    <s v="Modern Bike Store"/>
    <x v="0"/>
    <x v="3"/>
    <x v="4"/>
    <s v="Red"/>
    <x v="86"/>
    <d v="2002-03-01T00:00:00"/>
    <n v="1457.99"/>
    <n v="874.79399999999998"/>
    <n v="1"/>
    <n v="874.79399999999998"/>
  </r>
  <r>
    <x v="0"/>
    <x v="0"/>
    <x v="3"/>
    <s v="Modern Bike Store"/>
    <x v="0"/>
    <x v="3"/>
    <x v="3"/>
    <s v="Red"/>
    <x v="75"/>
    <d v="2002-03-01T00:00:00"/>
    <n v="782.99"/>
    <n v="419.45890000000003"/>
    <n v="2"/>
    <n v="838.91780000000006"/>
  </r>
  <r>
    <x v="0"/>
    <x v="0"/>
    <x v="3"/>
    <s v="Modern Bike Store"/>
    <x v="0"/>
    <x v="3"/>
    <x v="7"/>
    <s v="Red"/>
    <x v="68"/>
    <d v="2002-03-01T00:00:00"/>
    <n v="3578.27"/>
    <n v="2146.962"/>
    <n v="4"/>
    <n v="8587.848"/>
  </r>
  <r>
    <x v="0"/>
    <x v="0"/>
    <x v="3"/>
    <s v="Modern Bike Store"/>
    <x v="0"/>
    <x v="3"/>
    <x v="3"/>
    <s v="Red"/>
    <x v="68"/>
    <d v="2002-03-01T00:00:00"/>
    <n v="782.99"/>
    <n v="419.45890000000003"/>
    <n v="2"/>
    <n v="838.91780000000006"/>
  </r>
  <r>
    <x v="0"/>
    <x v="0"/>
    <x v="3"/>
    <s v="Modern Bike Store"/>
    <x v="2"/>
    <x v="6"/>
    <x v="8"/>
    <s v="Black"/>
    <x v="66"/>
    <d v="2002-03-01T00:00:00"/>
    <n v="337.22"/>
    <n v="178.58080000000001"/>
    <n v="1"/>
    <n v="178.58080000000001"/>
  </r>
  <r>
    <x v="0"/>
    <x v="1"/>
    <x v="1"/>
    <s v="Corner Bicycle Supply"/>
    <x v="0"/>
    <x v="3"/>
    <x v="4"/>
    <s v="Red"/>
    <x v="72"/>
    <d v="2002-03-01T00:00:00"/>
    <n v="1457.99"/>
    <n v="874.79399999999998"/>
    <n v="3"/>
    <n v="2624.3820000000001"/>
  </r>
  <r>
    <x v="0"/>
    <x v="1"/>
    <x v="1"/>
    <s v="Corner Bicycle Supply"/>
    <x v="1"/>
    <x v="5"/>
    <x v="6"/>
    <s v="Multi"/>
    <x v="66"/>
    <d v="2002-03-01T00:00:00"/>
    <n v="8.99"/>
    <n v="5.1864999999999997"/>
    <n v="2"/>
    <n v="10.372999999999999"/>
  </r>
  <r>
    <x v="0"/>
    <x v="1"/>
    <x v="1"/>
    <s v="Corner Bicycle Supply"/>
    <x v="0"/>
    <x v="3"/>
    <x v="4"/>
    <s v="Red"/>
    <x v="85"/>
    <d v="2002-03-01T00:00:00"/>
    <n v="1457.99"/>
    <n v="874.79399999999998"/>
    <n v="3"/>
    <n v="2624.3820000000001"/>
  </r>
  <r>
    <x v="0"/>
    <x v="1"/>
    <x v="1"/>
    <s v="Corner Bicycle Supply"/>
    <x v="0"/>
    <x v="3"/>
    <x v="3"/>
    <s v="Black"/>
    <x v="89"/>
    <d v="2002-03-01T00:00:00"/>
    <n v="782.99"/>
    <n v="419.45890000000003"/>
    <n v="3"/>
    <n v="1258.3767"/>
  </r>
  <r>
    <x v="0"/>
    <x v="1"/>
    <x v="1"/>
    <s v="Corner Bicycle Supply"/>
    <x v="0"/>
    <x v="3"/>
    <x v="7"/>
    <s v="Red"/>
    <x v="87"/>
    <d v="2002-03-01T00:00:00"/>
    <n v="3578.27"/>
    <n v="2146.962"/>
    <n v="3"/>
    <n v="6440.8860000000004"/>
  </r>
  <r>
    <x v="0"/>
    <x v="1"/>
    <x v="1"/>
    <s v="Corner Bicycle Supply"/>
    <x v="0"/>
    <x v="3"/>
    <x v="3"/>
    <s v="Black"/>
    <x v="76"/>
    <d v="2002-03-01T00:00:00"/>
    <n v="782.99"/>
    <n v="419.45890000000003"/>
    <n v="4"/>
    <n v="1677.8356000000001"/>
  </r>
  <r>
    <x v="0"/>
    <x v="1"/>
    <x v="1"/>
    <s v="Corner Bicycle Supply"/>
    <x v="0"/>
    <x v="3"/>
    <x v="3"/>
    <s v="Red"/>
    <x v="87"/>
    <d v="2002-03-01T00:00:00"/>
    <n v="782.99"/>
    <n v="419.45890000000003"/>
    <n v="4"/>
    <n v="1677.8356000000001"/>
  </r>
  <r>
    <x v="0"/>
    <x v="1"/>
    <x v="1"/>
    <s v="Corner Bicycle Supply"/>
    <x v="0"/>
    <x v="3"/>
    <x v="3"/>
    <s v="Red"/>
    <x v="85"/>
    <d v="2002-03-01T00:00:00"/>
    <n v="782.99"/>
    <n v="419.45890000000003"/>
    <n v="5"/>
    <n v="2097.2945"/>
  </r>
  <r>
    <x v="0"/>
    <x v="1"/>
    <x v="1"/>
    <s v="Corner Bicycle Supply"/>
    <x v="0"/>
    <x v="3"/>
    <x v="4"/>
    <s v="Red"/>
    <x v="74"/>
    <d v="2002-03-01T00:00:00"/>
    <n v="1457.99"/>
    <n v="874.79399999999998"/>
    <n v="3"/>
    <n v="2624.3820000000001"/>
  </r>
  <r>
    <x v="0"/>
    <x v="1"/>
    <x v="1"/>
    <s v="Corner Bicycle Supply"/>
    <x v="0"/>
    <x v="3"/>
    <x v="4"/>
    <s v="Red"/>
    <x v="76"/>
    <d v="2002-03-01T00:00:00"/>
    <n v="1457.99"/>
    <n v="874.79399999999998"/>
    <n v="1"/>
    <n v="874.79399999999998"/>
  </r>
  <r>
    <x v="0"/>
    <x v="1"/>
    <x v="1"/>
    <s v="Corner Bicycle Supply"/>
    <x v="0"/>
    <x v="3"/>
    <x v="3"/>
    <s v="Red"/>
    <x v="63"/>
    <d v="2002-03-01T00:00:00"/>
    <n v="782.99"/>
    <n v="419.45890000000003"/>
    <n v="1"/>
    <n v="419.45890000000003"/>
  </r>
  <r>
    <x v="0"/>
    <x v="1"/>
    <x v="1"/>
    <s v="Corner Bicycle Supply"/>
    <x v="0"/>
    <x v="3"/>
    <x v="7"/>
    <s v="Red"/>
    <x v="41"/>
    <d v="2002-03-01T00:00:00"/>
    <n v="3578.27"/>
    <n v="2146.962"/>
    <n v="3"/>
    <n v="6440.8860000000004"/>
  </r>
  <r>
    <x v="0"/>
    <x v="1"/>
    <x v="1"/>
    <s v="Corner Bicycle Supply"/>
    <x v="0"/>
    <x v="3"/>
    <x v="3"/>
    <s v="Black"/>
    <x v="63"/>
    <d v="2002-03-01T00:00:00"/>
    <n v="782.99"/>
    <n v="419.45890000000003"/>
    <n v="3"/>
    <n v="1258.3767"/>
  </r>
  <r>
    <x v="0"/>
    <x v="1"/>
    <x v="1"/>
    <s v="Corner Bicycle Supply"/>
    <x v="0"/>
    <x v="3"/>
    <x v="3"/>
    <s v="Red"/>
    <x v="70"/>
    <d v="2002-03-01T00:00:00"/>
    <n v="782.99"/>
    <n v="419.45890000000003"/>
    <n v="1"/>
    <n v="419.45890000000003"/>
  </r>
  <r>
    <x v="0"/>
    <x v="1"/>
    <x v="1"/>
    <s v="Corner Bicycle Supply"/>
    <x v="0"/>
    <x v="3"/>
    <x v="3"/>
    <s v="Black"/>
    <x v="64"/>
    <d v="2002-03-01T00:00:00"/>
    <n v="782.99"/>
    <n v="419.45890000000003"/>
    <n v="2"/>
    <n v="838.91780000000006"/>
  </r>
  <r>
    <x v="0"/>
    <x v="1"/>
    <x v="1"/>
    <s v="Corner Bicycle Supply"/>
    <x v="2"/>
    <x v="6"/>
    <x v="8"/>
    <s v="Red"/>
    <x v="86"/>
    <d v="2002-03-01T00:00:00"/>
    <n v="337.22"/>
    <n v="183.93819999999999"/>
    <n v="1"/>
    <n v="183.93819999999999"/>
  </r>
  <r>
    <x v="0"/>
    <x v="1"/>
    <x v="1"/>
    <s v="Corner Bicycle Supply"/>
    <x v="1"/>
    <x v="4"/>
    <x v="5"/>
    <s v="Multi"/>
    <x v="62"/>
    <d v="2002-03-01T00:00:00"/>
    <n v="49.99"/>
    <n v="28.840399999999999"/>
    <n v="5"/>
    <n v="144.202"/>
  </r>
  <r>
    <x v="0"/>
    <x v="1"/>
    <x v="1"/>
    <s v="Corner Bicycle Supply"/>
    <x v="0"/>
    <x v="3"/>
    <x v="3"/>
    <s v="Red"/>
    <x v="73"/>
    <d v="2002-03-01T00:00:00"/>
    <n v="782.99"/>
    <n v="419.45890000000003"/>
    <n v="6"/>
    <n v="2516.7534000000001"/>
  </r>
  <r>
    <x v="0"/>
    <x v="1"/>
    <x v="1"/>
    <s v="Corner Bicycle Supply"/>
    <x v="0"/>
    <x v="3"/>
    <x v="7"/>
    <s v="Red"/>
    <x v="66"/>
    <d v="2002-03-01T00:00:00"/>
    <n v="3578.27"/>
    <n v="2146.962"/>
    <n v="3"/>
    <n v="6440.8860000000004"/>
  </r>
  <r>
    <x v="0"/>
    <x v="1"/>
    <x v="1"/>
    <s v="Corner Bicycle Supply"/>
    <x v="0"/>
    <x v="3"/>
    <x v="3"/>
    <s v="Red"/>
    <x v="84"/>
    <d v="2002-03-01T00:00:00"/>
    <n v="782.99"/>
    <n v="419.45890000000003"/>
    <n v="4"/>
    <n v="1677.8356000000001"/>
  </r>
  <r>
    <x v="0"/>
    <x v="1"/>
    <x v="1"/>
    <s v="Corner Bicycle Supply"/>
    <x v="0"/>
    <x v="3"/>
    <x v="7"/>
    <s v="Red"/>
    <x v="81"/>
    <d v="2002-03-01T00:00:00"/>
    <n v="3578.27"/>
    <n v="2146.962"/>
    <n v="3"/>
    <n v="6440.8860000000004"/>
  </r>
  <r>
    <x v="0"/>
    <x v="1"/>
    <x v="1"/>
    <s v="Corner Bicycle Supply"/>
    <x v="0"/>
    <x v="3"/>
    <x v="7"/>
    <s v="Red"/>
    <x v="76"/>
    <d v="2002-03-01T00:00:00"/>
    <n v="3578.27"/>
    <n v="2146.962"/>
    <n v="2"/>
    <n v="4293.924"/>
  </r>
  <r>
    <x v="0"/>
    <x v="1"/>
    <x v="1"/>
    <s v="Corner Bicycle Supply"/>
    <x v="0"/>
    <x v="3"/>
    <x v="4"/>
    <s v="Red"/>
    <x v="88"/>
    <d v="2002-03-01T00:00:00"/>
    <n v="1457.99"/>
    <n v="874.79399999999998"/>
    <n v="1"/>
    <n v="874.79399999999998"/>
  </r>
  <r>
    <x v="0"/>
    <x v="1"/>
    <x v="1"/>
    <s v="Corner Bicycle Supply"/>
    <x v="2"/>
    <x v="6"/>
    <x v="8"/>
    <s v="Black"/>
    <x v="76"/>
    <d v="2002-03-01T00:00:00"/>
    <n v="337.22"/>
    <n v="178.58080000000001"/>
    <n v="1"/>
    <n v="178.58080000000001"/>
  </r>
  <r>
    <x v="0"/>
    <x v="1"/>
    <x v="1"/>
    <s v="Corner Bicycle Supply"/>
    <x v="0"/>
    <x v="3"/>
    <x v="3"/>
    <s v="Black"/>
    <x v="48"/>
    <d v="2002-03-01T00:00:00"/>
    <n v="782.99"/>
    <n v="419.45890000000003"/>
    <n v="1"/>
    <n v="419.45890000000003"/>
  </r>
  <r>
    <x v="0"/>
    <x v="1"/>
    <x v="1"/>
    <s v="Metal Processing Company"/>
    <x v="0"/>
    <x v="3"/>
    <x v="3"/>
    <s v="Black"/>
    <x v="35"/>
    <d v="2002-03-01T00:00:00"/>
    <n v="782.99"/>
    <n v="419.45890000000003"/>
    <n v="2"/>
    <n v="838.91780000000006"/>
  </r>
  <r>
    <x v="0"/>
    <x v="1"/>
    <x v="1"/>
    <s v="Metal Processing Company"/>
    <x v="0"/>
    <x v="3"/>
    <x v="4"/>
    <s v="Red"/>
    <x v="83"/>
    <d v="2002-03-01T00:00:00"/>
    <n v="1457.99"/>
    <n v="874.79399999999998"/>
    <n v="2"/>
    <n v="1749.588"/>
  </r>
  <r>
    <x v="0"/>
    <x v="1"/>
    <x v="1"/>
    <s v="Metal Processing Company"/>
    <x v="0"/>
    <x v="3"/>
    <x v="7"/>
    <s v="Red"/>
    <x v="75"/>
    <d v="2002-03-01T00:00:00"/>
    <n v="3578.27"/>
    <n v="2146.962"/>
    <n v="1"/>
    <n v="2146.962"/>
  </r>
  <r>
    <x v="0"/>
    <x v="1"/>
    <x v="1"/>
    <s v="Metal Processing Company"/>
    <x v="0"/>
    <x v="3"/>
    <x v="3"/>
    <s v="Red"/>
    <x v="75"/>
    <d v="2002-03-01T00:00:00"/>
    <n v="782.99"/>
    <n v="419.45890000000003"/>
    <n v="3"/>
    <n v="1258.3767"/>
  </r>
  <r>
    <x v="0"/>
    <x v="1"/>
    <x v="1"/>
    <s v="Metal Processing Company"/>
    <x v="0"/>
    <x v="3"/>
    <x v="3"/>
    <s v="Red"/>
    <x v="35"/>
    <d v="2002-03-01T00:00:00"/>
    <n v="782.99"/>
    <n v="419.45890000000003"/>
    <n v="3"/>
    <n v="1258.3767"/>
  </r>
  <r>
    <x v="0"/>
    <x v="1"/>
    <x v="1"/>
    <s v="Metal Processing Company"/>
    <x v="0"/>
    <x v="3"/>
    <x v="3"/>
    <s v="Black"/>
    <x v="35"/>
    <d v="2002-03-01T00:00:00"/>
    <n v="782.99"/>
    <n v="419.45890000000003"/>
    <n v="1"/>
    <n v="419.45890000000003"/>
  </r>
  <r>
    <x v="0"/>
    <x v="1"/>
    <x v="1"/>
    <s v="Metal Processing Company"/>
    <x v="0"/>
    <x v="3"/>
    <x v="4"/>
    <s v="Red"/>
    <x v="88"/>
    <d v="2002-03-01T00:00:00"/>
    <n v="1457.99"/>
    <n v="874.79399999999998"/>
    <n v="1"/>
    <n v="874.79399999999998"/>
  </r>
  <r>
    <x v="0"/>
    <x v="1"/>
    <x v="1"/>
    <s v="Metal Processing Company"/>
    <x v="0"/>
    <x v="3"/>
    <x v="3"/>
    <s v="Red"/>
    <x v="84"/>
    <d v="2002-03-01T00:00:00"/>
    <n v="782.99"/>
    <n v="419.45890000000003"/>
    <n v="1"/>
    <n v="419.45890000000003"/>
  </r>
  <r>
    <x v="0"/>
    <x v="0"/>
    <x v="2"/>
    <s v="Downtown Hotel"/>
    <x v="0"/>
    <x v="0"/>
    <x v="0"/>
    <s v="Silver"/>
    <x v="89"/>
    <d v="2002-03-01T00:00:00"/>
    <n v="3399.99"/>
    <n v="2039.9939999999999"/>
    <n v="6"/>
    <n v="12239.964"/>
  </r>
  <r>
    <x v="0"/>
    <x v="0"/>
    <x v="2"/>
    <s v="Downtown Hotel"/>
    <x v="0"/>
    <x v="0"/>
    <x v="0"/>
    <s v="Black"/>
    <x v="83"/>
    <d v="2002-03-01T00:00:00"/>
    <n v="3374.99"/>
    <n v="2024.9939999999999"/>
    <n v="2"/>
    <n v="4049.9879999999998"/>
  </r>
  <r>
    <x v="0"/>
    <x v="0"/>
    <x v="2"/>
    <s v="Downtown Hotel"/>
    <x v="2"/>
    <x v="2"/>
    <x v="2"/>
    <s v="Black"/>
    <x v="85"/>
    <d v="2002-03-01T00:00:00"/>
    <n v="1349.6"/>
    <n v="714.70429999999999"/>
    <n v="1"/>
    <n v="714.70429999999999"/>
  </r>
  <r>
    <x v="0"/>
    <x v="0"/>
    <x v="2"/>
    <s v="Downtown Hotel"/>
    <x v="2"/>
    <x v="2"/>
    <x v="2"/>
    <s v="Silver"/>
    <x v="62"/>
    <d v="2002-03-01T00:00:00"/>
    <n v="1364.5"/>
    <n v="818.7"/>
    <n v="2"/>
    <n v="1637.4"/>
  </r>
  <r>
    <x v="0"/>
    <x v="0"/>
    <x v="2"/>
    <s v="Downtown Hotel"/>
    <x v="0"/>
    <x v="0"/>
    <x v="0"/>
    <s v="Black"/>
    <x v="82"/>
    <d v="2002-03-01T00:00:00"/>
    <n v="3374.99"/>
    <n v="2024.9939999999999"/>
    <n v="6"/>
    <n v="12149.964"/>
  </r>
  <r>
    <x v="0"/>
    <x v="0"/>
    <x v="2"/>
    <s v="Downtown Hotel"/>
    <x v="0"/>
    <x v="0"/>
    <x v="0"/>
    <s v="Silver"/>
    <x v="62"/>
    <d v="2002-03-01T00:00:00"/>
    <n v="3399.99"/>
    <n v="2039.9939999999999"/>
    <n v="1"/>
    <n v="2039.9939999999999"/>
  </r>
  <r>
    <x v="0"/>
    <x v="0"/>
    <x v="2"/>
    <s v="Downtown Hotel"/>
    <x v="0"/>
    <x v="0"/>
    <x v="0"/>
    <s v="Silver"/>
    <x v="83"/>
    <d v="2002-03-01T00:00:00"/>
    <n v="3399.99"/>
    <n v="2039.9939999999999"/>
    <n v="3"/>
    <n v="6119.982"/>
  </r>
  <r>
    <x v="0"/>
    <x v="0"/>
    <x v="2"/>
    <s v="Downtown Hotel"/>
    <x v="0"/>
    <x v="0"/>
    <x v="0"/>
    <s v="Black"/>
    <x v="64"/>
    <d v="2002-03-01T00:00:00"/>
    <n v="3374.99"/>
    <n v="2024.9939999999999"/>
    <n v="9"/>
    <n v="18224.946"/>
  </r>
  <r>
    <x v="0"/>
    <x v="0"/>
    <x v="2"/>
    <s v="Downtown Hotel"/>
    <x v="1"/>
    <x v="1"/>
    <x v="1"/>
    <s v="White"/>
    <x v="63"/>
    <d v="2002-03-01T00:00:00"/>
    <n v="9.5"/>
    <n v="5.7"/>
    <n v="8"/>
    <n v="45.6"/>
  </r>
  <r>
    <x v="0"/>
    <x v="0"/>
    <x v="2"/>
    <s v="Downtown Hotel"/>
    <x v="2"/>
    <x v="2"/>
    <x v="2"/>
    <s v="Silver"/>
    <x v="63"/>
    <d v="2002-03-01T00:00:00"/>
    <n v="1364.5"/>
    <n v="722.59490000000005"/>
    <n v="2"/>
    <n v="1445.1898000000001"/>
  </r>
  <r>
    <x v="0"/>
    <x v="0"/>
    <x v="2"/>
    <s v="Downtown Hotel"/>
    <x v="0"/>
    <x v="0"/>
    <x v="0"/>
    <s v="Black"/>
    <x v="76"/>
    <d v="2002-03-01T00:00:00"/>
    <n v="3374.99"/>
    <n v="2024.9939999999999"/>
    <n v="2"/>
    <n v="4049.9879999999998"/>
  </r>
  <r>
    <x v="0"/>
    <x v="0"/>
    <x v="0"/>
    <s v="Excellent Riding Supplies"/>
    <x v="0"/>
    <x v="3"/>
    <x v="7"/>
    <s v="Red"/>
    <x v="73"/>
    <d v="2002-03-01T00:00:00"/>
    <n v="3578.27"/>
    <n v="2146.962"/>
    <n v="6"/>
    <n v="12881.772000000001"/>
  </r>
  <r>
    <x v="0"/>
    <x v="0"/>
    <x v="0"/>
    <s v="Excellent Riding Supplies"/>
    <x v="0"/>
    <x v="3"/>
    <x v="3"/>
    <s v="Black"/>
    <x v="78"/>
    <d v="2002-03-01T00:00:00"/>
    <n v="782.99"/>
    <n v="419.45890000000003"/>
    <n v="3"/>
    <n v="1258.3767"/>
  </r>
  <r>
    <x v="0"/>
    <x v="0"/>
    <x v="0"/>
    <s v="Excellent Riding Supplies"/>
    <x v="0"/>
    <x v="3"/>
    <x v="4"/>
    <s v="Red"/>
    <x v="82"/>
    <d v="2002-03-01T00:00:00"/>
    <n v="1457.99"/>
    <n v="874.79399999999998"/>
    <n v="1"/>
    <n v="874.79399999999998"/>
  </r>
  <r>
    <x v="0"/>
    <x v="0"/>
    <x v="0"/>
    <s v="Excellent Riding Supplies"/>
    <x v="0"/>
    <x v="3"/>
    <x v="4"/>
    <s v="Red"/>
    <x v="62"/>
    <d v="2002-03-01T00:00:00"/>
    <n v="1457.99"/>
    <n v="874.79399999999998"/>
    <n v="4"/>
    <n v="3499.1759999999999"/>
  </r>
  <r>
    <x v="0"/>
    <x v="0"/>
    <x v="0"/>
    <s v="Excellent Riding Supplies"/>
    <x v="0"/>
    <x v="3"/>
    <x v="4"/>
    <s v="Red"/>
    <x v="87"/>
    <d v="2002-03-01T00:00:00"/>
    <n v="1457.99"/>
    <n v="874.79399999999998"/>
    <n v="4"/>
    <n v="3499.1759999999999"/>
  </r>
  <r>
    <x v="0"/>
    <x v="0"/>
    <x v="0"/>
    <s v="Excellent Riding Supplies"/>
    <x v="0"/>
    <x v="3"/>
    <x v="3"/>
    <s v="Black"/>
    <x v="41"/>
    <d v="2002-03-01T00:00:00"/>
    <n v="782.99"/>
    <n v="419.45890000000003"/>
    <n v="3"/>
    <n v="1258.3767"/>
  </r>
  <r>
    <x v="0"/>
    <x v="0"/>
    <x v="0"/>
    <s v="Excellent Riding Supplies"/>
    <x v="0"/>
    <x v="3"/>
    <x v="3"/>
    <s v="Red"/>
    <x v="68"/>
    <d v="2002-03-01T00:00:00"/>
    <n v="782.99"/>
    <n v="419.45890000000003"/>
    <n v="2"/>
    <n v="838.91780000000006"/>
  </r>
  <r>
    <x v="0"/>
    <x v="0"/>
    <x v="0"/>
    <s v="Excellent Riding Supplies"/>
    <x v="0"/>
    <x v="3"/>
    <x v="3"/>
    <s v="Black"/>
    <x v="86"/>
    <d v="2002-03-01T00:00:00"/>
    <n v="782.99"/>
    <n v="419.45890000000003"/>
    <n v="4"/>
    <n v="1677.8356000000001"/>
  </r>
  <r>
    <x v="0"/>
    <x v="0"/>
    <x v="0"/>
    <s v="Excellent Riding Supplies"/>
    <x v="0"/>
    <x v="3"/>
    <x v="3"/>
    <s v="Black"/>
    <x v="82"/>
    <d v="2002-03-01T00:00:00"/>
    <n v="782.99"/>
    <n v="419.45890000000003"/>
    <n v="2"/>
    <n v="838.91780000000006"/>
  </r>
  <r>
    <x v="0"/>
    <x v="0"/>
    <x v="0"/>
    <s v="Excellent Riding Supplies"/>
    <x v="2"/>
    <x v="6"/>
    <x v="8"/>
    <s v="Black"/>
    <x v="65"/>
    <d v="2002-03-01T00:00:00"/>
    <n v="337.22"/>
    <n v="178.58080000000001"/>
    <n v="3"/>
    <n v="535.74240000000009"/>
  </r>
  <r>
    <x v="0"/>
    <x v="0"/>
    <x v="0"/>
    <s v="Excellent Riding Supplies"/>
    <x v="0"/>
    <x v="3"/>
    <x v="3"/>
    <s v="Red"/>
    <x v="75"/>
    <d v="2002-03-01T00:00:00"/>
    <n v="782.99"/>
    <n v="419.45890000000003"/>
    <n v="4"/>
    <n v="1677.8356000000001"/>
  </r>
  <r>
    <x v="0"/>
    <x v="0"/>
    <x v="0"/>
    <s v="Excellent Riding Supplies"/>
    <x v="0"/>
    <x v="3"/>
    <x v="7"/>
    <s v="Red"/>
    <x v="77"/>
    <d v="2002-03-01T00:00:00"/>
    <n v="3578.27"/>
    <n v="2146.962"/>
    <n v="6"/>
    <n v="12881.772000000001"/>
  </r>
  <r>
    <x v="0"/>
    <x v="0"/>
    <x v="0"/>
    <s v="Excellent Riding Supplies"/>
    <x v="0"/>
    <x v="3"/>
    <x v="3"/>
    <s v="Black"/>
    <x v="82"/>
    <d v="2002-03-01T00:00:00"/>
    <n v="782.99"/>
    <n v="419.45890000000003"/>
    <n v="4"/>
    <n v="1677.8356000000001"/>
  </r>
  <r>
    <x v="0"/>
    <x v="0"/>
    <x v="0"/>
    <s v="Excellent Riding Supplies"/>
    <x v="2"/>
    <x v="6"/>
    <x v="8"/>
    <s v="Red"/>
    <x v="88"/>
    <d v="2002-03-01T00:00:00"/>
    <n v="337.22"/>
    <n v="183.93819999999999"/>
    <n v="1"/>
    <n v="183.93819999999999"/>
  </r>
  <r>
    <x v="0"/>
    <x v="0"/>
    <x v="0"/>
    <s v="Excellent Riding Supplies"/>
    <x v="0"/>
    <x v="3"/>
    <x v="3"/>
    <s v="Red"/>
    <x v="67"/>
    <d v="2002-03-01T00:00:00"/>
    <n v="782.99"/>
    <n v="419.45890000000003"/>
    <n v="1"/>
    <n v="419.45890000000003"/>
  </r>
  <r>
    <x v="0"/>
    <x v="0"/>
    <x v="0"/>
    <s v="Excellent Riding Supplies"/>
    <x v="0"/>
    <x v="3"/>
    <x v="4"/>
    <s v="Red"/>
    <x v="62"/>
    <d v="2002-03-01T00:00:00"/>
    <n v="1457.99"/>
    <n v="874.79399999999998"/>
    <n v="3"/>
    <n v="2624.3820000000001"/>
  </r>
  <r>
    <x v="0"/>
    <x v="0"/>
    <x v="0"/>
    <s v="Excellent Riding Supplies"/>
    <x v="0"/>
    <x v="3"/>
    <x v="3"/>
    <s v="Red"/>
    <x v="85"/>
    <d v="2002-03-01T00:00:00"/>
    <n v="782.99"/>
    <n v="419.45890000000003"/>
    <n v="2"/>
    <n v="838.91780000000006"/>
  </r>
  <r>
    <x v="0"/>
    <x v="0"/>
    <x v="0"/>
    <s v="Excellent Riding Supplies"/>
    <x v="2"/>
    <x v="6"/>
    <x v="8"/>
    <s v="Red"/>
    <x v="82"/>
    <d v="2002-03-01T00:00:00"/>
    <n v="337.22"/>
    <n v="183.93819999999999"/>
    <n v="3"/>
    <n v="551.81459999999993"/>
  </r>
  <r>
    <x v="0"/>
    <x v="0"/>
    <x v="0"/>
    <s v="Excellent Riding Supplies"/>
    <x v="0"/>
    <x v="3"/>
    <x v="7"/>
    <s v="Red"/>
    <x v="75"/>
    <d v="2002-03-01T00:00:00"/>
    <n v="3578.27"/>
    <n v="2146.962"/>
    <n v="1"/>
    <n v="2146.962"/>
  </r>
  <r>
    <x v="0"/>
    <x v="0"/>
    <x v="0"/>
    <s v="Excellent Riding Supplies"/>
    <x v="0"/>
    <x v="3"/>
    <x v="3"/>
    <s v="Red"/>
    <x v="48"/>
    <d v="2002-03-01T00:00:00"/>
    <n v="782.99"/>
    <n v="419.45890000000003"/>
    <n v="2"/>
    <n v="838.91780000000006"/>
  </r>
  <r>
    <x v="0"/>
    <x v="0"/>
    <x v="0"/>
    <s v="Excellent Riding Supplies"/>
    <x v="0"/>
    <x v="3"/>
    <x v="7"/>
    <s v="Red"/>
    <x v="70"/>
    <d v="2002-03-01T00:00:00"/>
    <n v="3578.27"/>
    <n v="2146.962"/>
    <n v="2"/>
    <n v="4293.924"/>
  </r>
  <r>
    <x v="0"/>
    <x v="0"/>
    <x v="0"/>
    <s v="Excellent Riding Supplies"/>
    <x v="0"/>
    <x v="3"/>
    <x v="3"/>
    <s v="Black"/>
    <x v="82"/>
    <d v="2002-03-01T00:00:00"/>
    <n v="782.99"/>
    <n v="419.45890000000003"/>
    <n v="3"/>
    <n v="1258.3767"/>
  </r>
  <r>
    <x v="0"/>
    <x v="0"/>
    <x v="0"/>
    <s v="Excellent Riding Supplies"/>
    <x v="0"/>
    <x v="3"/>
    <x v="7"/>
    <s v="Red"/>
    <x v="83"/>
    <d v="2002-03-01T00:00:00"/>
    <n v="3578.27"/>
    <n v="2146.962"/>
    <n v="1"/>
    <n v="2146.962"/>
  </r>
  <r>
    <x v="0"/>
    <x v="1"/>
    <x v="1"/>
    <s v="Certified Sports Supply"/>
    <x v="0"/>
    <x v="0"/>
    <x v="0"/>
    <s v="Black"/>
    <x v="87"/>
    <d v="2002-03-01T00:00:00"/>
    <n v="3374.99"/>
    <n v="2024.9939999999999"/>
    <n v="2"/>
    <n v="4049.9879999999998"/>
  </r>
  <r>
    <x v="0"/>
    <x v="1"/>
    <x v="1"/>
    <s v="Sundry Sporting Goods"/>
    <x v="1"/>
    <x v="5"/>
    <x v="6"/>
    <s v="Multi"/>
    <x v="77"/>
    <d v="2002-03-01T00:00:00"/>
    <n v="8.99"/>
    <n v="5.1864999999999997"/>
    <n v="1"/>
    <n v="5.1864999999999997"/>
  </r>
  <r>
    <x v="0"/>
    <x v="1"/>
    <x v="1"/>
    <s v="Sundry Sporting Goods"/>
    <x v="0"/>
    <x v="3"/>
    <x v="4"/>
    <s v="Red"/>
    <x v="68"/>
    <d v="2002-03-01T00:00:00"/>
    <n v="1457.99"/>
    <n v="874.79399999999998"/>
    <n v="5"/>
    <n v="4373.97"/>
  </r>
  <r>
    <x v="0"/>
    <x v="1"/>
    <x v="1"/>
    <s v="Sundry Sporting Goods"/>
    <x v="0"/>
    <x v="3"/>
    <x v="3"/>
    <s v="Black"/>
    <x v="68"/>
    <d v="2002-03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79"/>
    <d v="2002-03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62"/>
    <d v="2002-03-01T00:00:00"/>
    <n v="1457.99"/>
    <n v="874.79399999999998"/>
    <n v="1"/>
    <n v="874.79399999999998"/>
  </r>
  <r>
    <x v="0"/>
    <x v="1"/>
    <x v="1"/>
    <s v="Sundry Sporting Goods"/>
    <x v="1"/>
    <x v="4"/>
    <x v="5"/>
    <s v="Multi"/>
    <x v="86"/>
    <d v="2002-03-01T00:00:00"/>
    <n v="49.99"/>
    <n v="28.840399999999999"/>
    <n v="1"/>
    <n v="28.840399999999999"/>
  </r>
  <r>
    <x v="0"/>
    <x v="1"/>
    <x v="1"/>
    <s v="Sundry Sporting Goods"/>
    <x v="0"/>
    <x v="3"/>
    <x v="3"/>
    <s v="Black"/>
    <x v="80"/>
    <d v="2002-03-01T00:00:00"/>
    <n v="782.99"/>
    <n v="419.45890000000003"/>
    <n v="1"/>
    <n v="419.45890000000003"/>
  </r>
  <r>
    <x v="0"/>
    <x v="1"/>
    <x v="1"/>
    <s v="Sundry Sporting Goods"/>
    <x v="0"/>
    <x v="3"/>
    <x v="7"/>
    <s v="Red"/>
    <x v="68"/>
    <d v="2002-03-01T00:00:00"/>
    <n v="3578.27"/>
    <n v="2146.962"/>
    <n v="1"/>
    <n v="2146.962"/>
  </r>
  <r>
    <x v="0"/>
    <x v="1"/>
    <x v="1"/>
    <s v="Sundry Sporting Goods"/>
    <x v="0"/>
    <x v="3"/>
    <x v="7"/>
    <s v="Red"/>
    <x v="65"/>
    <d v="2002-03-01T00:00:00"/>
    <n v="3578.27"/>
    <n v="2146.962"/>
    <n v="1"/>
    <n v="2146.962"/>
  </r>
  <r>
    <x v="0"/>
    <x v="1"/>
    <x v="1"/>
    <s v="Sundry Sporting Goods"/>
    <x v="0"/>
    <x v="3"/>
    <x v="3"/>
    <s v="Red"/>
    <x v="83"/>
    <d v="2002-03-01T00:00:00"/>
    <n v="782.99"/>
    <n v="419.45890000000003"/>
    <n v="1"/>
    <n v="419.45890000000003"/>
  </r>
  <r>
    <x v="0"/>
    <x v="1"/>
    <x v="1"/>
    <s v="Sundry Sporting Goods"/>
    <x v="0"/>
    <x v="3"/>
    <x v="7"/>
    <s v="Red"/>
    <x v="84"/>
    <d v="2002-03-01T00:00:00"/>
    <n v="3578.27"/>
    <n v="2146.962"/>
    <n v="1"/>
    <n v="2146.962"/>
  </r>
  <r>
    <x v="0"/>
    <x v="1"/>
    <x v="1"/>
    <s v="Sundry Sporting Goods"/>
    <x v="0"/>
    <x v="3"/>
    <x v="7"/>
    <s v="Red"/>
    <x v="82"/>
    <d v="2002-03-01T00:00:00"/>
    <n v="3578.27"/>
    <n v="2146.962"/>
    <n v="2"/>
    <n v="4293.924"/>
  </r>
  <r>
    <x v="0"/>
    <x v="1"/>
    <x v="1"/>
    <s v="Sundry Sporting Goods"/>
    <x v="0"/>
    <x v="3"/>
    <x v="7"/>
    <s v="Red"/>
    <x v="81"/>
    <d v="2002-03-01T00:00:00"/>
    <n v="3578.27"/>
    <n v="2146.962"/>
    <n v="3"/>
    <n v="6440.8860000000004"/>
  </r>
  <r>
    <x v="0"/>
    <x v="1"/>
    <x v="1"/>
    <s v="Sundry Sporting Goods"/>
    <x v="0"/>
    <x v="3"/>
    <x v="3"/>
    <s v="Red"/>
    <x v="85"/>
    <d v="2002-03-01T00:00:00"/>
    <n v="782.99"/>
    <n v="419.45890000000003"/>
    <n v="3"/>
    <n v="1258.3767"/>
  </r>
  <r>
    <x v="0"/>
    <x v="1"/>
    <x v="1"/>
    <s v="Sundry Sporting Goods"/>
    <x v="0"/>
    <x v="3"/>
    <x v="3"/>
    <s v="Red"/>
    <x v="65"/>
    <d v="2002-03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74"/>
    <d v="2002-03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68"/>
    <d v="2002-03-01T00:00:00"/>
    <n v="782.99"/>
    <n v="419.45890000000003"/>
    <n v="3"/>
    <n v="1258.3767"/>
  </r>
  <r>
    <x v="0"/>
    <x v="1"/>
    <x v="1"/>
    <s v="Sundry Sporting Goods"/>
    <x v="0"/>
    <x v="3"/>
    <x v="4"/>
    <s v="Red"/>
    <x v="72"/>
    <d v="2002-03-01T00:00:00"/>
    <n v="1457.99"/>
    <n v="874.79399999999998"/>
    <n v="1"/>
    <n v="874.79399999999998"/>
  </r>
  <r>
    <x v="0"/>
    <x v="0"/>
    <x v="5"/>
    <s v="Full-Service Bike Store"/>
    <x v="0"/>
    <x v="0"/>
    <x v="0"/>
    <s v="Silver"/>
    <x v="73"/>
    <d v="2002-03-01T00:00:00"/>
    <n v="3399.99"/>
    <n v="2039.9939999999999"/>
    <n v="2"/>
    <n v="4079.9879999999998"/>
  </r>
  <r>
    <x v="0"/>
    <x v="0"/>
    <x v="5"/>
    <s v="Full-Service Bike Store"/>
    <x v="0"/>
    <x v="0"/>
    <x v="0"/>
    <s v="Black"/>
    <x v="71"/>
    <d v="2002-03-01T00:00:00"/>
    <n v="3374.99"/>
    <n v="2024.9939999999999"/>
    <n v="2"/>
    <n v="4049.9879999999998"/>
  </r>
  <r>
    <x v="0"/>
    <x v="0"/>
    <x v="5"/>
    <s v="Full-Service Bike Store"/>
    <x v="0"/>
    <x v="0"/>
    <x v="0"/>
    <s v="Black"/>
    <x v="73"/>
    <d v="2002-03-01T00:00:00"/>
    <n v="3374.99"/>
    <n v="2024.9939999999999"/>
    <n v="1"/>
    <n v="2024.9939999999999"/>
  </r>
  <r>
    <x v="0"/>
    <x v="0"/>
    <x v="5"/>
    <s v="Full-Service Bike Store"/>
    <x v="0"/>
    <x v="0"/>
    <x v="0"/>
    <s v="Black"/>
    <x v="48"/>
    <d v="2002-03-01T00:00:00"/>
    <n v="3374.99"/>
    <n v="2024.9939999999999"/>
    <n v="2"/>
    <n v="4049.9879999999998"/>
  </r>
  <r>
    <x v="0"/>
    <x v="0"/>
    <x v="5"/>
    <s v="Full-Service Bike Store"/>
    <x v="0"/>
    <x v="0"/>
    <x v="0"/>
    <s v="Silver"/>
    <x v="63"/>
    <d v="2002-03-01T00:00:00"/>
    <n v="3399.99"/>
    <n v="2039.9939999999999"/>
    <n v="2"/>
    <n v="4079.9879999999998"/>
  </r>
  <r>
    <x v="0"/>
    <x v="0"/>
    <x v="5"/>
    <s v="Full-Service Bike Store"/>
    <x v="0"/>
    <x v="0"/>
    <x v="0"/>
    <s v="Black"/>
    <x v="79"/>
    <d v="2002-03-01T00:00:00"/>
    <n v="3374.99"/>
    <n v="2024.9939999999999"/>
    <n v="1"/>
    <n v="2024.9939999999999"/>
  </r>
  <r>
    <x v="0"/>
    <x v="0"/>
    <x v="5"/>
    <s v="Full-Service Bike Store"/>
    <x v="0"/>
    <x v="0"/>
    <x v="0"/>
    <s v="Silver"/>
    <x v="75"/>
    <d v="2002-03-01T00:00:00"/>
    <n v="3399.99"/>
    <n v="2039.9939999999999"/>
    <n v="2"/>
    <n v="4079.9879999999998"/>
  </r>
  <r>
    <x v="0"/>
    <x v="0"/>
    <x v="5"/>
    <s v="Full-Service Bike Store"/>
    <x v="0"/>
    <x v="0"/>
    <x v="0"/>
    <s v="Silver"/>
    <x v="86"/>
    <d v="2002-03-01T00:00:00"/>
    <n v="3399.99"/>
    <n v="2039.9939999999999"/>
    <n v="2"/>
    <n v="4079.9879999999998"/>
  </r>
  <r>
    <x v="0"/>
    <x v="0"/>
    <x v="4"/>
    <s v="Trailblazing Sports"/>
    <x v="3"/>
    <x v="7"/>
    <x v="10"/>
    <s v="Blue"/>
    <x v="64"/>
    <d v="2002-03-01T00:00:00"/>
    <n v="34.99"/>
    <n v="20.186499999999999"/>
    <n v="2"/>
    <n v="40.372999999999998"/>
  </r>
  <r>
    <x v="0"/>
    <x v="0"/>
    <x v="4"/>
    <s v="Trailblazing Sports"/>
    <x v="0"/>
    <x v="0"/>
    <x v="0"/>
    <s v="Black"/>
    <x v="67"/>
    <d v="2002-03-01T00:00:00"/>
    <n v="3374.99"/>
    <n v="2024.9939999999999"/>
    <n v="5"/>
    <n v="10124.969999999999"/>
  </r>
  <r>
    <x v="0"/>
    <x v="0"/>
    <x v="4"/>
    <s v="Trailblazing Sports"/>
    <x v="0"/>
    <x v="0"/>
    <x v="0"/>
    <s v="Silver"/>
    <x v="78"/>
    <d v="2002-03-01T00:00:00"/>
    <n v="3399.99"/>
    <n v="2039.9939999999999"/>
    <n v="2"/>
    <n v="4079.9879999999998"/>
  </r>
  <r>
    <x v="0"/>
    <x v="0"/>
    <x v="4"/>
    <s v="Trailblazing Sports"/>
    <x v="0"/>
    <x v="0"/>
    <x v="0"/>
    <s v="Silver"/>
    <x v="78"/>
    <d v="2002-03-01T00:00:00"/>
    <n v="3399.99"/>
    <n v="2039.9939999999999"/>
    <n v="1"/>
    <n v="2039.9939999999999"/>
  </r>
  <r>
    <x v="0"/>
    <x v="0"/>
    <x v="4"/>
    <s v="Trailblazing Sports"/>
    <x v="3"/>
    <x v="7"/>
    <x v="10"/>
    <s v="Black"/>
    <x v="75"/>
    <d v="2002-03-01T00:00:00"/>
    <n v="34.99"/>
    <n v="20.186499999999999"/>
    <n v="1"/>
    <n v="20.186499999999999"/>
  </r>
  <r>
    <x v="0"/>
    <x v="0"/>
    <x v="4"/>
    <s v="Trailblazing Sports"/>
    <x v="1"/>
    <x v="4"/>
    <x v="5"/>
    <s v="Multi"/>
    <x v="70"/>
    <d v="2002-03-01T00:00:00"/>
    <n v="49.99"/>
    <n v="28.840399999999999"/>
    <n v="1"/>
    <n v="28.840399999999999"/>
  </r>
  <r>
    <x v="0"/>
    <x v="0"/>
    <x v="4"/>
    <s v="Trailblazing Sports"/>
    <x v="3"/>
    <x v="7"/>
    <x v="10"/>
    <s v="Red"/>
    <x v="73"/>
    <d v="2002-03-01T00:00:00"/>
    <n v="34.99"/>
    <n v="20.186499999999999"/>
    <n v="3"/>
    <n v="60.5595"/>
  </r>
  <r>
    <x v="0"/>
    <x v="0"/>
    <x v="4"/>
    <s v="Trailblazing Sports"/>
    <x v="1"/>
    <x v="5"/>
    <x v="6"/>
    <s v="Multi"/>
    <x v="69"/>
    <d v="2002-03-01T00:00:00"/>
    <n v="8.99"/>
    <n v="5.1864999999999997"/>
    <n v="2"/>
    <n v="10.372999999999999"/>
  </r>
  <r>
    <x v="0"/>
    <x v="0"/>
    <x v="4"/>
    <s v="Trailblazing Sports"/>
    <x v="1"/>
    <x v="4"/>
    <x v="5"/>
    <s v="Multi"/>
    <x v="81"/>
    <d v="2002-03-01T00:00:00"/>
    <n v="49.99"/>
    <n v="28.840399999999999"/>
    <n v="9"/>
    <n v="259.56360000000001"/>
  </r>
  <r>
    <x v="0"/>
    <x v="0"/>
    <x v="4"/>
    <s v="Trailblazing Sports"/>
    <x v="0"/>
    <x v="0"/>
    <x v="0"/>
    <s v="Silver"/>
    <x v="71"/>
    <d v="2002-03-01T00:00:00"/>
    <n v="3399.99"/>
    <n v="2039.9939999999999"/>
    <n v="2"/>
    <n v="4079.9879999999998"/>
  </r>
  <r>
    <x v="0"/>
    <x v="0"/>
    <x v="4"/>
    <s v="Trailblazing Sports"/>
    <x v="2"/>
    <x v="2"/>
    <x v="2"/>
    <s v="Silver"/>
    <x v="86"/>
    <d v="2002-03-01T00:00:00"/>
    <n v="1364.5"/>
    <n v="722.59490000000005"/>
    <n v="1"/>
    <n v="722.59490000000005"/>
  </r>
  <r>
    <x v="0"/>
    <x v="0"/>
    <x v="4"/>
    <s v="Trailblazing Sports"/>
    <x v="0"/>
    <x v="0"/>
    <x v="0"/>
    <s v="Black"/>
    <x v="74"/>
    <d v="2002-03-01T00:00:00"/>
    <n v="3374.99"/>
    <n v="2024.9939999999999"/>
    <n v="2"/>
    <n v="4049.9879999999998"/>
  </r>
  <r>
    <x v="0"/>
    <x v="0"/>
    <x v="3"/>
    <s v="Painters Bicycle Specialists"/>
    <x v="0"/>
    <x v="3"/>
    <x v="3"/>
    <s v="Red"/>
    <x v="48"/>
    <d v="2002-03-01T00:00:00"/>
    <n v="782.99"/>
    <n v="419.45890000000003"/>
    <n v="4"/>
    <n v="1677.8356000000001"/>
  </r>
  <r>
    <x v="0"/>
    <x v="0"/>
    <x v="3"/>
    <s v="Painters Bicycle Specialists"/>
    <x v="0"/>
    <x v="3"/>
    <x v="3"/>
    <s v="Red"/>
    <x v="83"/>
    <d v="2002-03-01T00:00:00"/>
    <n v="782.99"/>
    <n v="419.45890000000003"/>
    <n v="3"/>
    <n v="1258.3767"/>
  </r>
  <r>
    <x v="0"/>
    <x v="0"/>
    <x v="3"/>
    <s v="Painters Bicycle Specialists"/>
    <x v="0"/>
    <x v="3"/>
    <x v="7"/>
    <s v="Red"/>
    <x v="35"/>
    <d v="2002-03-01T00:00:00"/>
    <n v="3578.27"/>
    <n v="2146.962"/>
    <n v="1"/>
    <n v="2146.962"/>
  </r>
  <r>
    <x v="0"/>
    <x v="0"/>
    <x v="3"/>
    <s v="Painters Bicycle Specialists"/>
    <x v="0"/>
    <x v="3"/>
    <x v="3"/>
    <s v="Black"/>
    <x v="88"/>
    <d v="2002-03-01T00:00:00"/>
    <n v="782.99"/>
    <n v="419.45890000000003"/>
    <n v="1"/>
    <n v="419.45890000000003"/>
  </r>
  <r>
    <x v="0"/>
    <x v="0"/>
    <x v="3"/>
    <s v="Painters Bicycle Specialists"/>
    <x v="0"/>
    <x v="3"/>
    <x v="3"/>
    <s v="Black"/>
    <x v="35"/>
    <d v="2002-03-01T00:00:00"/>
    <n v="782.99"/>
    <n v="419.45890000000003"/>
    <n v="1"/>
    <n v="419.45890000000003"/>
  </r>
  <r>
    <x v="0"/>
    <x v="0"/>
    <x v="3"/>
    <s v="Painters Bicycle Specialists"/>
    <x v="0"/>
    <x v="3"/>
    <x v="4"/>
    <s v="Red"/>
    <x v="79"/>
    <d v="2002-03-01T00:00:00"/>
    <n v="1457.99"/>
    <n v="874.79399999999998"/>
    <n v="4"/>
    <n v="3499.1759999999999"/>
  </r>
  <r>
    <x v="0"/>
    <x v="0"/>
    <x v="5"/>
    <s v="Sample Bike Store"/>
    <x v="0"/>
    <x v="3"/>
    <x v="3"/>
    <s v="Red"/>
    <x v="78"/>
    <d v="2002-03-01T00:00:00"/>
    <n v="782.99"/>
    <n v="419.45890000000003"/>
    <n v="5"/>
    <n v="2097.2945"/>
  </r>
  <r>
    <x v="0"/>
    <x v="0"/>
    <x v="5"/>
    <s v="Sample Bike Store"/>
    <x v="0"/>
    <x v="3"/>
    <x v="3"/>
    <s v="Red"/>
    <x v="70"/>
    <d v="2002-03-01T00:00:00"/>
    <n v="782.99"/>
    <n v="419.45890000000003"/>
    <n v="3"/>
    <n v="1258.3767"/>
  </r>
  <r>
    <x v="0"/>
    <x v="0"/>
    <x v="5"/>
    <s v="Sample Bike Store"/>
    <x v="0"/>
    <x v="3"/>
    <x v="3"/>
    <s v="Black"/>
    <x v="82"/>
    <d v="2002-03-01T00:00:00"/>
    <n v="782.99"/>
    <n v="419.45890000000003"/>
    <n v="2"/>
    <n v="838.91780000000006"/>
  </r>
  <r>
    <x v="0"/>
    <x v="0"/>
    <x v="5"/>
    <s v="Sample Bike Store"/>
    <x v="0"/>
    <x v="3"/>
    <x v="4"/>
    <s v="Red"/>
    <x v="35"/>
    <d v="2002-03-01T00:00:00"/>
    <n v="1457.99"/>
    <n v="874.79399999999998"/>
    <n v="2"/>
    <n v="1749.588"/>
  </r>
  <r>
    <x v="0"/>
    <x v="0"/>
    <x v="5"/>
    <s v="Sample Bike Store"/>
    <x v="0"/>
    <x v="3"/>
    <x v="4"/>
    <s v="Red"/>
    <x v="77"/>
    <d v="2002-03-01T00:00:00"/>
    <n v="1457.99"/>
    <n v="874.79399999999998"/>
    <n v="1"/>
    <n v="874.79399999999998"/>
  </r>
  <r>
    <x v="0"/>
    <x v="0"/>
    <x v="5"/>
    <s v="Sample Bike Store"/>
    <x v="0"/>
    <x v="3"/>
    <x v="4"/>
    <s v="Red"/>
    <x v="73"/>
    <d v="2002-03-01T00:00:00"/>
    <n v="1457.99"/>
    <n v="874.79399999999998"/>
    <n v="1"/>
    <n v="874.79399999999998"/>
  </r>
  <r>
    <x v="0"/>
    <x v="0"/>
    <x v="5"/>
    <s v="Sample Bike Store"/>
    <x v="0"/>
    <x v="3"/>
    <x v="3"/>
    <s v="Red"/>
    <x v="68"/>
    <d v="2002-03-01T00:00:00"/>
    <n v="782.99"/>
    <n v="419.45890000000003"/>
    <n v="1"/>
    <n v="419.45890000000003"/>
  </r>
  <r>
    <x v="0"/>
    <x v="0"/>
    <x v="5"/>
    <s v="Sample Bike Store"/>
    <x v="0"/>
    <x v="3"/>
    <x v="3"/>
    <s v="Black"/>
    <x v="76"/>
    <d v="2002-03-01T00:00:00"/>
    <n v="782.99"/>
    <n v="419.45890000000003"/>
    <n v="1"/>
    <n v="419.45890000000003"/>
  </r>
  <r>
    <x v="0"/>
    <x v="0"/>
    <x v="5"/>
    <s v="Sample Bike Store"/>
    <x v="0"/>
    <x v="3"/>
    <x v="7"/>
    <s v="Red"/>
    <x v="77"/>
    <d v="2002-03-01T00:00:00"/>
    <n v="3578.27"/>
    <n v="2146.962"/>
    <n v="1"/>
    <n v="2146.962"/>
  </r>
  <r>
    <x v="0"/>
    <x v="0"/>
    <x v="5"/>
    <s v="Sample Bike Store"/>
    <x v="0"/>
    <x v="3"/>
    <x v="7"/>
    <s v="Red"/>
    <x v="67"/>
    <d v="2002-03-01T00:00:00"/>
    <n v="3578.27"/>
    <n v="2146.962"/>
    <n v="5"/>
    <n v="10734.81"/>
  </r>
  <r>
    <x v="0"/>
    <x v="0"/>
    <x v="5"/>
    <s v="Sample Bike Store"/>
    <x v="0"/>
    <x v="3"/>
    <x v="3"/>
    <s v="Red"/>
    <x v="85"/>
    <d v="2002-03-01T00:00:00"/>
    <n v="782.99"/>
    <n v="419.45890000000003"/>
    <n v="1"/>
    <n v="419.45890000000003"/>
  </r>
  <r>
    <x v="0"/>
    <x v="0"/>
    <x v="5"/>
    <s v="Sample Bike Store"/>
    <x v="0"/>
    <x v="3"/>
    <x v="4"/>
    <s v="Red"/>
    <x v="72"/>
    <d v="2002-03-01T00:00:00"/>
    <n v="1457.99"/>
    <n v="874.79399999999998"/>
    <n v="1"/>
    <n v="874.79399999999998"/>
  </r>
  <r>
    <x v="0"/>
    <x v="0"/>
    <x v="5"/>
    <s v="Sample Bike Store"/>
    <x v="0"/>
    <x v="3"/>
    <x v="3"/>
    <s v="Black"/>
    <x v="87"/>
    <d v="2002-03-01T00:00:00"/>
    <n v="782.99"/>
    <n v="419.45890000000003"/>
    <n v="2"/>
    <n v="838.91780000000006"/>
  </r>
  <r>
    <x v="0"/>
    <x v="0"/>
    <x v="5"/>
    <s v="Sample Bike Store"/>
    <x v="0"/>
    <x v="3"/>
    <x v="3"/>
    <s v="Red"/>
    <x v="72"/>
    <d v="2002-03-01T00:00:00"/>
    <n v="782.99"/>
    <n v="419.45890000000003"/>
    <n v="1"/>
    <n v="419.45890000000003"/>
  </r>
  <r>
    <x v="0"/>
    <x v="0"/>
    <x v="5"/>
    <s v="Sample Bike Store"/>
    <x v="0"/>
    <x v="3"/>
    <x v="7"/>
    <s v="Red"/>
    <x v="48"/>
    <d v="2002-03-01T00:00:00"/>
    <n v="3578.27"/>
    <n v="2146.962"/>
    <n v="4"/>
    <n v="8587.848"/>
  </r>
  <r>
    <x v="0"/>
    <x v="0"/>
    <x v="5"/>
    <s v="A Great Bicycle Company"/>
    <x v="0"/>
    <x v="3"/>
    <x v="3"/>
    <s v="Red"/>
    <x v="41"/>
    <d v="2002-03-01T00:00:00"/>
    <n v="782.99"/>
    <n v="419.45890000000003"/>
    <n v="2"/>
    <n v="838.91780000000006"/>
  </r>
  <r>
    <x v="0"/>
    <x v="0"/>
    <x v="5"/>
    <s v="A Great Bicycle Company"/>
    <x v="0"/>
    <x v="3"/>
    <x v="3"/>
    <s v="Red"/>
    <x v="80"/>
    <d v="2002-03-01T00:00:00"/>
    <n v="782.99"/>
    <n v="419.45890000000003"/>
    <n v="1"/>
    <n v="419.45890000000003"/>
  </r>
  <r>
    <x v="0"/>
    <x v="0"/>
    <x v="5"/>
    <s v="A Great Bicycle Company"/>
    <x v="0"/>
    <x v="3"/>
    <x v="4"/>
    <s v="Red"/>
    <x v="73"/>
    <d v="2002-03-01T00:00:00"/>
    <n v="1457.99"/>
    <n v="874.79399999999998"/>
    <n v="1"/>
    <n v="874.79399999999998"/>
  </r>
  <r>
    <x v="0"/>
    <x v="0"/>
    <x v="2"/>
    <s v="Metro Cycle Shop"/>
    <x v="0"/>
    <x v="0"/>
    <x v="0"/>
    <s v="Black"/>
    <x v="63"/>
    <d v="2002-03-01T00:00:00"/>
    <n v="3374.99"/>
    <n v="2024.9939999999999"/>
    <n v="2"/>
    <n v="4049.9879999999998"/>
  </r>
  <r>
    <x v="0"/>
    <x v="0"/>
    <x v="2"/>
    <s v="Metro Cycle Shop"/>
    <x v="0"/>
    <x v="0"/>
    <x v="0"/>
    <s v="Black"/>
    <x v="82"/>
    <d v="2002-03-01T00:00:00"/>
    <n v="3374.99"/>
    <n v="2024.9939999999999"/>
    <n v="1"/>
    <n v="2024.9939999999999"/>
  </r>
  <r>
    <x v="0"/>
    <x v="0"/>
    <x v="2"/>
    <s v="Metro Cycle Shop"/>
    <x v="2"/>
    <x v="2"/>
    <x v="2"/>
    <s v="Silver"/>
    <x v="88"/>
    <d v="2002-03-01T00:00:00"/>
    <n v="1364.5"/>
    <n v="818.7"/>
    <n v="1"/>
    <n v="818.7"/>
  </r>
  <r>
    <x v="0"/>
    <x v="0"/>
    <x v="2"/>
    <s v="Metro Cycle Shop"/>
    <x v="2"/>
    <x v="2"/>
    <x v="2"/>
    <s v="Silver"/>
    <x v="77"/>
    <d v="2002-03-01T00:00:00"/>
    <n v="1364.5"/>
    <n v="722.59490000000005"/>
    <n v="1"/>
    <n v="722.59490000000005"/>
  </r>
  <r>
    <x v="0"/>
    <x v="0"/>
    <x v="2"/>
    <s v="Metro Cycle Shop"/>
    <x v="1"/>
    <x v="1"/>
    <x v="1"/>
    <s v="White"/>
    <x v="83"/>
    <d v="2002-03-01T00:00:00"/>
    <n v="9.5"/>
    <n v="5.7"/>
    <n v="2"/>
    <n v="11.4"/>
  </r>
  <r>
    <x v="0"/>
    <x v="0"/>
    <x v="2"/>
    <s v="Metro Cycle Shop"/>
    <x v="0"/>
    <x v="0"/>
    <x v="0"/>
    <s v="Black"/>
    <x v="87"/>
    <d v="2002-03-01T00:00:00"/>
    <n v="3374.99"/>
    <n v="2024.9939999999999"/>
    <n v="2"/>
    <n v="4049.9879999999998"/>
  </r>
  <r>
    <x v="0"/>
    <x v="0"/>
    <x v="2"/>
    <s v="Metro Cycle Shop"/>
    <x v="0"/>
    <x v="0"/>
    <x v="0"/>
    <s v="Silver"/>
    <x v="82"/>
    <d v="2002-03-01T00:00:00"/>
    <n v="3399.99"/>
    <n v="2039.9939999999999"/>
    <n v="2"/>
    <n v="4079.9879999999998"/>
  </r>
  <r>
    <x v="0"/>
    <x v="0"/>
    <x v="2"/>
    <s v="Metro Cycle Shop"/>
    <x v="0"/>
    <x v="0"/>
    <x v="0"/>
    <s v="Silver"/>
    <x v="70"/>
    <d v="2002-03-01T00:00:00"/>
    <n v="3399.99"/>
    <n v="2039.9939999999999"/>
    <n v="1"/>
    <n v="2039.9939999999999"/>
  </r>
  <r>
    <x v="0"/>
    <x v="0"/>
    <x v="2"/>
    <s v="Metro Cycle Shop"/>
    <x v="2"/>
    <x v="2"/>
    <x v="2"/>
    <s v="Black"/>
    <x v="71"/>
    <d v="2002-03-01T00:00:00"/>
    <n v="1349.6"/>
    <n v="714.70429999999999"/>
    <n v="2"/>
    <n v="1429.4086"/>
  </r>
  <r>
    <x v="0"/>
    <x v="0"/>
    <x v="4"/>
    <s v="A Typical Bike Shop"/>
    <x v="0"/>
    <x v="3"/>
    <x v="3"/>
    <s v="Black"/>
    <x v="71"/>
    <d v="2002-03-01T00:00:00"/>
    <n v="782.99"/>
    <n v="419.45890000000003"/>
    <n v="5"/>
    <n v="2097.2945"/>
  </r>
  <r>
    <x v="0"/>
    <x v="0"/>
    <x v="4"/>
    <s v="A Typical Bike Shop"/>
    <x v="0"/>
    <x v="3"/>
    <x v="3"/>
    <s v="Red"/>
    <x v="64"/>
    <d v="2002-03-01T00:00:00"/>
    <n v="782.99"/>
    <n v="419.45890000000003"/>
    <n v="2"/>
    <n v="838.91780000000006"/>
  </r>
  <r>
    <x v="0"/>
    <x v="0"/>
    <x v="4"/>
    <s v="A Typical Bike Shop"/>
    <x v="0"/>
    <x v="3"/>
    <x v="3"/>
    <s v="Black"/>
    <x v="76"/>
    <d v="2002-03-01T00:00:00"/>
    <n v="782.99"/>
    <n v="419.45890000000003"/>
    <n v="4"/>
    <n v="1677.8356000000001"/>
  </r>
  <r>
    <x v="0"/>
    <x v="0"/>
    <x v="4"/>
    <s v="A Typical Bike Shop"/>
    <x v="1"/>
    <x v="5"/>
    <x v="6"/>
    <s v="Multi"/>
    <x v="86"/>
    <d v="2002-03-01T00:00:00"/>
    <n v="8.99"/>
    <n v="5.1864999999999997"/>
    <n v="1"/>
    <n v="5.1864999999999997"/>
  </r>
  <r>
    <x v="0"/>
    <x v="0"/>
    <x v="4"/>
    <s v="A Typical Bike Shop"/>
    <x v="0"/>
    <x v="3"/>
    <x v="3"/>
    <s v="Red"/>
    <x v="71"/>
    <d v="2002-03-01T00:00:00"/>
    <n v="782.99"/>
    <n v="419.45890000000003"/>
    <n v="1"/>
    <n v="419.45890000000003"/>
  </r>
  <r>
    <x v="0"/>
    <x v="0"/>
    <x v="4"/>
    <s v="A Typical Bike Shop"/>
    <x v="0"/>
    <x v="3"/>
    <x v="3"/>
    <s v="Red"/>
    <x v="71"/>
    <d v="2002-03-01T00:00:00"/>
    <n v="782.99"/>
    <n v="419.45890000000003"/>
    <n v="1"/>
    <n v="419.45890000000003"/>
  </r>
  <r>
    <x v="0"/>
    <x v="0"/>
    <x v="4"/>
    <s v="A Typical Bike Shop"/>
    <x v="0"/>
    <x v="3"/>
    <x v="7"/>
    <s v="Red"/>
    <x v="71"/>
    <d v="2002-03-01T00:00:00"/>
    <n v="3578.27"/>
    <n v="2146.962"/>
    <n v="2"/>
    <n v="4293.924"/>
  </r>
  <r>
    <x v="0"/>
    <x v="0"/>
    <x v="4"/>
    <s v="A Typical Bike Shop"/>
    <x v="0"/>
    <x v="3"/>
    <x v="3"/>
    <s v="Red"/>
    <x v="83"/>
    <d v="2002-03-01T00:00:00"/>
    <n v="782.99"/>
    <n v="419.45890000000003"/>
    <n v="1"/>
    <n v="419.45890000000003"/>
  </r>
  <r>
    <x v="0"/>
    <x v="0"/>
    <x v="4"/>
    <s v="A Typical Bike Shop"/>
    <x v="0"/>
    <x v="3"/>
    <x v="3"/>
    <s v="Black"/>
    <x v="86"/>
    <d v="2002-03-01T00:00:00"/>
    <n v="782.99"/>
    <n v="419.45890000000003"/>
    <n v="1"/>
    <n v="419.45890000000003"/>
  </r>
  <r>
    <x v="0"/>
    <x v="0"/>
    <x v="4"/>
    <s v="A Typical Bike Shop"/>
    <x v="0"/>
    <x v="3"/>
    <x v="7"/>
    <s v="Red"/>
    <x v="86"/>
    <d v="2002-03-01T00:00:00"/>
    <n v="3578.27"/>
    <n v="2146.962"/>
    <n v="1"/>
    <n v="2146.962"/>
  </r>
  <r>
    <x v="0"/>
    <x v="0"/>
    <x v="4"/>
    <s v="A Typical Bike Shop"/>
    <x v="0"/>
    <x v="3"/>
    <x v="4"/>
    <s v="Red"/>
    <x v="62"/>
    <d v="2002-03-01T00:00:00"/>
    <n v="1457.99"/>
    <n v="874.79399999999998"/>
    <n v="2"/>
    <n v="1749.588"/>
  </r>
  <r>
    <x v="0"/>
    <x v="0"/>
    <x v="4"/>
    <s v="A Typical Bike Shop"/>
    <x v="0"/>
    <x v="3"/>
    <x v="4"/>
    <s v="Red"/>
    <x v="83"/>
    <d v="2002-03-01T00:00:00"/>
    <n v="1457.99"/>
    <n v="874.79399999999998"/>
    <n v="2"/>
    <n v="1749.588"/>
  </r>
  <r>
    <x v="0"/>
    <x v="0"/>
    <x v="4"/>
    <s v="A Typical Bike Shop"/>
    <x v="0"/>
    <x v="3"/>
    <x v="4"/>
    <s v="Red"/>
    <x v="81"/>
    <d v="2002-03-01T00:00:00"/>
    <n v="1457.99"/>
    <n v="874.79399999999998"/>
    <n v="2"/>
    <n v="1749.588"/>
  </r>
  <r>
    <x v="0"/>
    <x v="0"/>
    <x v="4"/>
    <s v="A Typical Bike Shop"/>
    <x v="0"/>
    <x v="3"/>
    <x v="3"/>
    <s v="Black"/>
    <x v="75"/>
    <d v="2002-03-01T00:00:00"/>
    <n v="782.99"/>
    <n v="419.45890000000003"/>
    <n v="1"/>
    <n v="419.45890000000003"/>
  </r>
  <r>
    <x v="0"/>
    <x v="0"/>
    <x v="4"/>
    <s v="A Typical Bike Shop"/>
    <x v="0"/>
    <x v="3"/>
    <x v="4"/>
    <s v="Red"/>
    <x v="70"/>
    <d v="2002-03-01T00:00:00"/>
    <n v="1457.99"/>
    <n v="874.79399999999998"/>
    <n v="1"/>
    <n v="874.79399999999998"/>
  </r>
  <r>
    <x v="0"/>
    <x v="0"/>
    <x v="4"/>
    <s v="A Typical Bike Shop"/>
    <x v="1"/>
    <x v="4"/>
    <x v="5"/>
    <s v="Multi"/>
    <x v="63"/>
    <d v="2002-03-01T00:00:00"/>
    <n v="49.99"/>
    <n v="28.840399999999999"/>
    <n v="1"/>
    <n v="28.840399999999999"/>
  </r>
  <r>
    <x v="0"/>
    <x v="0"/>
    <x v="4"/>
    <s v="A Typical Bike Shop"/>
    <x v="0"/>
    <x v="3"/>
    <x v="3"/>
    <s v="Red"/>
    <x v="67"/>
    <d v="2002-03-01T00:00:00"/>
    <n v="782.99"/>
    <n v="419.45890000000003"/>
    <n v="3"/>
    <n v="1258.3767"/>
  </r>
  <r>
    <x v="0"/>
    <x v="0"/>
    <x v="4"/>
    <s v="A Typical Bike Shop"/>
    <x v="0"/>
    <x v="3"/>
    <x v="4"/>
    <s v="Red"/>
    <x v="86"/>
    <d v="2002-03-01T00:00:00"/>
    <n v="1457.99"/>
    <n v="874.79399999999998"/>
    <n v="1"/>
    <n v="874.79399999999998"/>
  </r>
  <r>
    <x v="0"/>
    <x v="0"/>
    <x v="0"/>
    <s v="Reliable Brake Systems"/>
    <x v="3"/>
    <x v="7"/>
    <x v="10"/>
    <s v="Blue"/>
    <x v="73"/>
    <d v="2002-03-01T00:00:00"/>
    <n v="34.99"/>
    <n v="20.186499999999999"/>
    <n v="2"/>
    <n v="40.372999999999998"/>
  </r>
  <r>
    <x v="0"/>
    <x v="0"/>
    <x v="0"/>
    <s v="Reliable Brake Systems"/>
    <x v="1"/>
    <x v="5"/>
    <x v="6"/>
    <s v="Multi"/>
    <x v="88"/>
    <d v="2002-03-01T00:00:00"/>
    <n v="8.99"/>
    <n v="5.1864999999999997"/>
    <n v="4"/>
    <n v="20.745999999999999"/>
  </r>
  <r>
    <x v="0"/>
    <x v="0"/>
    <x v="0"/>
    <s v="Reliable Brake Systems"/>
    <x v="0"/>
    <x v="0"/>
    <x v="0"/>
    <s v="Black"/>
    <x v="85"/>
    <d v="2002-03-01T00:00:00"/>
    <n v="3374.99"/>
    <n v="2024.9939999999999"/>
    <n v="2"/>
    <n v="4049.9879999999998"/>
  </r>
  <r>
    <x v="0"/>
    <x v="0"/>
    <x v="0"/>
    <s v="Reliable Brake Systems"/>
    <x v="1"/>
    <x v="4"/>
    <x v="5"/>
    <s v="Multi"/>
    <x v="41"/>
    <d v="2002-03-01T00:00:00"/>
    <n v="49.99"/>
    <n v="28.840399999999999"/>
    <n v="1"/>
    <n v="28.840399999999999"/>
  </r>
  <r>
    <x v="0"/>
    <x v="0"/>
    <x v="0"/>
    <s v="Reliable Brake Systems"/>
    <x v="0"/>
    <x v="0"/>
    <x v="0"/>
    <s v="Silver"/>
    <x v="71"/>
    <d v="2002-03-01T00:00:00"/>
    <n v="3399.99"/>
    <n v="2039.9939999999999"/>
    <n v="2"/>
    <n v="4079.9879999999998"/>
  </r>
  <r>
    <x v="0"/>
    <x v="0"/>
    <x v="2"/>
    <s v="Fashionable Bikes and Accessories"/>
    <x v="0"/>
    <x v="0"/>
    <x v="0"/>
    <s v="Black"/>
    <x v="76"/>
    <d v="2002-03-01T00:00:00"/>
    <n v="3374.99"/>
    <n v="2024.9939999999999"/>
    <n v="5"/>
    <n v="10124.969999999999"/>
  </r>
  <r>
    <x v="0"/>
    <x v="0"/>
    <x v="2"/>
    <s v="Fashionable Bikes and Accessories"/>
    <x v="2"/>
    <x v="2"/>
    <x v="2"/>
    <s v="Silver"/>
    <x v="88"/>
    <d v="2002-03-01T00:00:00"/>
    <n v="1364.5"/>
    <n v="722.59490000000005"/>
    <n v="2"/>
    <n v="1445.1898000000001"/>
  </r>
  <r>
    <x v="0"/>
    <x v="0"/>
    <x v="2"/>
    <s v="Fashionable Bikes and Accessories"/>
    <x v="1"/>
    <x v="4"/>
    <x v="5"/>
    <s v="Multi"/>
    <x v="71"/>
    <d v="2002-03-01T00:00:00"/>
    <n v="49.99"/>
    <n v="28.840399999999999"/>
    <n v="5"/>
    <n v="144.202"/>
  </r>
  <r>
    <x v="0"/>
    <x v="0"/>
    <x v="2"/>
    <s v="Fashionable Bikes and Accessories"/>
    <x v="3"/>
    <x v="7"/>
    <x v="10"/>
    <s v="Black"/>
    <x v="86"/>
    <d v="2002-03-01T00:00:00"/>
    <n v="34.99"/>
    <n v="20.186499999999999"/>
    <n v="7"/>
    <n v="141.30549999999999"/>
  </r>
  <r>
    <x v="0"/>
    <x v="0"/>
    <x v="2"/>
    <s v="Fashionable Bikes and Accessories"/>
    <x v="0"/>
    <x v="0"/>
    <x v="0"/>
    <s v="Black"/>
    <x v="75"/>
    <d v="2002-03-01T00:00:00"/>
    <n v="3374.99"/>
    <n v="2024.9939999999999"/>
    <n v="2"/>
    <n v="4049.9879999999998"/>
  </r>
  <r>
    <x v="0"/>
    <x v="0"/>
    <x v="2"/>
    <s v="Fashionable Bikes and Accessories"/>
    <x v="1"/>
    <x v="4"/>
    <x v="5"/>
    <s v="Multi"/>
    <x v="77"/>
    <d v="2002-03-01T00:00:00"/>
    <n v="49.99"/>
    <n v="28.840399999999999"/>
    <n v="2"/>
    <n v="57.680799999999998"/>
  </r>
  <r>
    <x v="0"/>
    <x v="0"/>
    <x v="2"/>
    <s v="Fashionable Bikes and Accessories"/>
    <x v="0"/>
    <x v="0"/>
    <x v="0"/>
    <s v="Black"/>
    <x v="79"/>
    <d v="2002-03-01T00:00:00"/>
    <n v="3374.99"/>
    <n v="2024.9939999999999"/>
    <n v="5"/>
    <n v="10124.969999999999"/>
  </r>
  <r>
    <x v="0"/>
    <x v="0"/>
    <x v="2"/>
    <s v="Fashionable Bikes and Accessories"/>
    <x v="0"/>
    <x v="0"/>
    <x v="0"/>
    <s v="Silver"/>
    <x v="73"/>
    <d v="2002-03-01T00:00:00"/>
    <n v="3399.99"/>
    <n v="2039.9939999999999"/>
    <n v="2"/>
    <n v="4079.9879999999998"/>
  </r>
  <r>
    <x v="0"/>
    <x v="0"/>
    <x v="2"/>
    <s v="Fashionable Bikes and Accessories"/>
    <x v="1"/>
    <x v="1"/>
    <x v="1"/>
    <s v="White"/>
    <x v="74"/>
    <d v="2002-03-01T00:00:00"/>
    <n v="9.5"/>
    <n v="5.7"/>
    <n v="6"/>
    <n v="34.200000000000003"/>
  </r>
  <r>
    <x v="0"/>
    <x v="0"/>
    <x v="2"/>
    <s v="Fashionable Bikes and Accessories"/>
    <x v="2"/>
    <x v="2"/>
    <x v="2"/>
    <s v="Silver"/>
    <x v="72"/>
    <d v="2002-03-01T00:00:00"/>
    <n v="1364.5"/>
    <n v="818.7"/>
    <n v="1"/>
    <n v="818.7"/>
  </r>
  <r>
    <x v="0"/>
    <x v="0"/>
    <x v="2"/>
    <s v="Fashionable Bikes and Accessories"/>
    <x v="0"/>
    <x v="0"/>
    <x v="0"/>
    <s v="Silver"/>
    <x v="41"/>
    <d v="2002-03-01T00:00:00"/>
    <n v="3399.99"/>
    <n v="2039.9939999999999"/>
    <n v="2"/>
    <n v="4079.9879999999998"/>
  </r>
  <r>
    <x v="0"/>
    <x v="0"/>
    <x v="2"/>
    <s v="Fashionable Bikes and Accessories"/>
    <x v="0"/>
    <x v="0"/>
    <x v="0"/>
    <s v="Black"/>
    <x v="80"/>
    <d v="2002-03-01T00:00:00"/>
    <n v="3374.99"/>
    <n v="2024.9939999999999"/>
    <n v="3"/>
    <n v="6074.982"/>
  </r>
  <r>
    <x v="0"/>
    <x v="0"/>
    <x v="2"/>
    <s v="Fashionable Bikes and Accessories"/>
    <x v="3"/>
    <x v="7"/>
    <x v="10"/>
    <s v="Blue"/>
    <x v="68"/>
    <d v="2002-03-01T00:00:00"/>
    <n v="34.99"/>
    <n v="20.186499999999999"/>
    <n v="3"/>
    <n v="60.5595"/>
  </r>
  <r>
    <x v="0"/>
    <x v="0"/>
    <x v="2"/>
    <s v="Fashionable Bikes and Accessories"/>
    <x v="0"/>
    <x v="0"/>
    <x v="0"/>
    <s v="Silver"/>
    <x v="64"/>
    <d v="2002-03-01T00:00:00"/>
    <n v="3399.99"/>
    <n v="2039.9939999999999"/>
    <n v="3"/>
    <n v="6119.982"/>
  </r>
  <r>
    <x v="0"/>
    <x v="0"/>
    <x v="2"/>
    <s v="Fashionable Bikes and Accessories"/>
    <x v="1"/>
    <x v="5"/>
    <x v="6"/>
    <s v="Multi"/>
    <x v="73"/>
    <d v="2002-03-01T00:00:00"/>
    <n v="8.99"/>
    <n v="5.1864999999999997"/>
    <n v="6"/>
    <n v="31.119"/>
  </r>
  <r>
    <x v="0"/>
    <x v="0"/>
    <x v="2"/>
    <s v="Fashionable Bikes and Accessories"/>
    <x v="1"/>
    <x v="4"/>
    <x v="5"/>
    <s v="Multi"/>
    <x v="78"/>
    <d v="2002-03-01T00:00:00"/>
    <n v="49.99"/>
    <n v="28.840399999999999"/>
    <n v="2"/>
    <n v="57.680799999999998"/>
  </r>
  <r>
    <x v="0"/>
    <x v="0"/>
    <x v="2"/>
    <s v="Fashionable Bikes and Accessories"/>
    <x v="3"/>
    <x v="7"/>
    <x v="10"/>
    <s v="Red"/>
    <x v="83"/>
    <d v="2002-03-01T00:00:00"/>
    <n v="34.99"/>
    <n v="20.186499999999999"/>
    <n v="4"/>
    <n v="80.745999999999995"/>
  </r>
  <r>
    <x v="0"/>
    <x v="0"/>
    <x v="2"/>
    <s v="Fashionable Bikes and Accessories"/>
    <x v="0"/>
    <x v="0"/>
    <x v="0"/>
    <s v="Silver"/>
    <x v="76"/>
    <d v="2002-03-01T00:00:00"/>
    <n v="3399.99"/>
    <n v="2039.9939999999999"/>
    <n v="4"/>
    <n v="8159.9759999999997"/>
  </r>
  <r>
    <x v="0"/>
    <x v="0"/>
    <x v="2"/>
    <s v="Fashionable Bikes and Accessories"/>
    <x v="2"/>
    <x v="2"/>
    <x v="2"/>
    <s v="Black"/>
    <x v="83"/>
    <d v="2002-03-01T00:00:00"/>
    <n v="1349.6"/>
    <n v="714.70429999999999"/>
    <n v="1"/>
    <n v="714.70429999999999"/>
  </r>
  <r>
    <x v="0"/>
    <x v="0"/>
    <x v="4"/>
    <s v="The New Bike Store"/>
    <x v="0"/>
    <x v="3"/>
    <x v="4"/>
    <s v="Red"/>
    <x v="69"/>
    <d v="2002-03-01T00:00:00"/>
    <n v="1457.99"/>
    <n v="874.79399999999998"/>
    <n v="1"/>
    <n v="874.79399999999998"/>
  </r>
  <r>
    <x v="0"/>
    <x v="0"/>
    <x v="4"/>
    <s v="Distinctive Store"/>
    <x v="0"/>
    <x v="3"/>
    <x v="3"/>
    <s v="Black"/>
    <x v="67"/>
    <d v="2002-03-01T00:00:00"/>
    <n v="782.99"/>
    <n v="419.45890000000003"/>
    <n v="3"/>
    <n v="1258.3767"/>
  </r>
  <r>
    <x v="0"/>
    <x v="0"/>
    <x v="4"/>
    <s v="Distinctive Store"/>
    <x v="0"/>
    <x v="3"/>
    <x v="3"/>
    <s v="Red"/>
    <x v="73"/>
    <d v="2002-03-01T00:00:00"/>
    <n v="782.99"/>
    <n v="419.45890000000003"/>
    <n v="4"/>
    <n v="1677.8356000000001"/>
  </r>
  <r>
    <x v="0"/>
    <x v="0"/>
    <x v="4"/>
    <s v="Distinctive Store"/>
    <x v="0"/>
    <x v="3"/>
    <x v="3"/>
    <s v="Red"/>
    <x v="75"/>
    <d v="2002-03-01T00:00:00"/>
    <n v="782.99"/>
    <n v="419.45890000000003"/>
    <n v="1"/>
    <n v="419.45890000000003"/>
  </r>
  <r>
    <x v="0"/>
    <x v="0"/>
    <x v="4"/>
    <s v="Distinctive Store"/>
    <x v="0"/>
    <x v="3"/>
    <x v="3"/>
    <s v="Black"/>
    <x v="88"/>
    <d v="2002-03-01T00:00:00"/>
    <n v="782.99"/>
    <n v="419.45890000000003"/>
    <n v="1"/>
    <n v="419.45890000000003"/>
  </r>
  <r>
    <x v="0"/>
    <x v="0"/>
    <x v="4"/>
    <s v="Distinctive Store"/>
    <x v="0"/>
    <x v="3"/>
    <x v="3"/>
    <s v="Red"/>
    <x v="72"/>
    <d v="2002-03-01T00:00:00"/>
    <n v="782.99"/>
    <n v="419.45890000000003"/>
    <n v="1"/>
    <n v="419.45890000000003"/>
  </r>
  <r>
    <x v="0"/>
    <x v="0"/>
    <x v="4"/>
    <s v="Distinctive Store"/>
    <x v="0"/>
    <x v="3"/>
    <x v="3"/>
    <s v="Red"/>
    <x v="77"/>
    <d v="2002-03-01T00:00:00"/>
    <n v="782.99"/>
    <n v="419.45890000000003"/>
    <n v="2"/>
    <n v="838.91780000000006"/>
  </r>
  <r>
    <x v="0"/>
    <x v="0"/>
    <x v="4"/>
    <s v="Distinctive Store"/>
    <x v="0"/>
    <x v="3"/>
    <x v="4"/>
    <s v="Red"/>
    <x v="83"/>
    <d v="2002-03-01T00:00:00"/>
    <n v="1457.99"/>
    <n v="874.79399999999998"/>
    <n v="3"/>
    <n v="2624.3820000000001"/>
  </r>
  <r>
    <x v="0"/>
    <x v="0"/>
    <x v="4"/>
    <s v="Extended Bike Sales"/>
    <x v="2"/>
    <x v="2"/>
    <x v="2"/>
    <s v="Black"/>
    <x v="48"/>
    <d v="2002-03-01T00:00:00"/>
    <n v="1349.6"/>
    <n v="809.76"/>
    <n v="1"/>
    <n v="809.76"/>
  </r>
  <r>
    <x v="0"/>
    <x v="0"/>
    <x v="4"/>
    <s v="Extended Bike Sales"/>
    <x v="1"/>
    <x v="4"/>
    <x v="5"/>
    <s v="Multi"/>
    <x v="35"/>
    <d v="2002-03-01T00:00:00"/>
    <n v="49.99"/>
    <n v="28.840399999999999"/>
    <n v="4"/>
    <n v="115.3616"/>
  </r>
  <r>
    <x v="0"/>
    <x v="0"/>
    <x v="4"/>
    <s v="Extended Bike Sales"/>
    <x v="0"/>
    <x v="0"/>
    <x v="0"/>
    <s v="Silver"/>
    <x v="63"/>
    <d v="2002-03-01T00:00:00"/>
    <n v="3399.99"/>
    <n v="2039.9939999999999"/>
    <n v="2"/>
    <n v="4079.9879999999998"/>
  </r>
  <r>
    <x v="0"/>
    <x v="0"/>
    <x v="4"/>
    <s v="Extended Bike Sales"/>
    <x v="2"/>
    <x v="2"/>
    <x v="2"/>
    <s v="Black"/>
    <x v="85"/>
    <d v="2002-03-01T00:00:00"/>
    <n v="1349.6"/>
    <n v="714.70429999999999"/>
    <n v="1"/>
    <n v="714.70429999999999"/>
  </r>
  <r>
    <x v="0"/>
    <x v="0"/>
    <x v="4"/>
    <s v="Extended Bike Sales"/>
    <x v="0"/>
    <x v="0"/>
    <x v="0"/>
    <s v="Black"/>
    <x v="74"/>
    <d v="2002-03-01T00:00:00"/>
    <n v="3374.99"/>
    <n v="2024.9939999999999"/>
    <n v="7"/>
    <n v="14174.957999999999"/>
  </r>
  <r>
    <x v="0"/>
    <x v="0"/>
    <x v="4"/>
    <s v="Extended Bike Sales"/>
    <x v="0"/>
    <x v="0"/>
    <x v="0"/>
    <s v="Black"/>
    <x v="85"/>
    <d v="2002-03-01T00:00:00"/>
    <n v="3374.99"/>
    <n v="2024.9939999999999"/>
    <n v="8"/>
    <n v="16199.951999999999"/>
  </r>
  <r>
    <x v="0"/>
    <x v="0"/>
    <x v="4"/>
    <s v="Extended Bike Sales"/>
    <x v="0"/>
    <x v="0"/>
    <x v="0"/>
    <s v="Silver"/>
    <x v="85"/>
    <d v="2002-03-01T00:00:00"/>
    <n v="3399.99"/>
    <n v="2039.9939999999999"/>
    <n v="3"/>
    <n v="6119.982"/>
  </r>
  <r>
    <x v="0"/>
    <x v="0"/>
    <x v="4"/>
    <s v="Extended Bike Sales"/>
    <x v="2"/>
    <x v="2"/>
    <x v="2"/>
    <s v="Silver"/>
    <x v="67"/>
    <d v="2002-03-01T00:00:00"/>
    <n v="1364.5"/>
    <n v="818.7"/>
    <n v="1"/>
    <n v="818.7"/>
  </r>
  <r>
    <x v="0"/>
    <x v="0"/>
    <x v="4"/>
    <s v="Extended Bike Sales"/>
    <x v="0"/>
    <x v="0"/>
    <x v="0"/>
    <s v="Silver"/>
    <x v="62"/>
    <d v="2002-03-01T00:00:00"/>
    <n v="3399.99"/>
    <n v="2039.9939999999999"/>
    <n v="6"/>
    <n v="12239.964"/>
  </r>
  <r>
    <x v="0"/>
    <x v="0"/>
    <x v="4"/>
    <s v="Extended Bike Sales"/>
    <x v="1"/>
    <x v="1"/>
    <x v="1"/>
    <s v="White"/>
    <x v="88"/>
    <d v="2002-03-01T00:00:00"/>
    <n v="9.5"/>
    <n v="5.7"/>
    <n v="2"/>
    <n v="11.4"/>
  </r>
  <r>
    <x v="0"/>
    <x v="0"/>
    <x v="4"/>
    <s v="Extended Bike Sales"/>
    <x v="0"/>
    <x v="0"/>
    <x v="0"/>
    <s v="Black"/>
    <x v="89"/>
    <d v="2002-03-01T00:00:00"/>
    <n v="3374.99"/>
    <n v="2024.9939999999999"/>
    <n v="2"/>
    <n v="4049.9879999999998"/>
  </r>
  <r>
    <x v="0"/>
    <x v="0"/>
    <x v="4"/>
    <s v="Extended Bike Sales"/>
    <x v="1"/>
    <x v="4"/>
    <x v="5"/>
    <s v="Multi"/>
    <x v="87"/>
    <d v="2002-03-01T00:00:00"/>
    <n v="49.99"/>
    <n v="28.840399999999999"/>
    <n v="2"/>
    <n v="57.680799999999998"/>
  </r>
  <r>
    <x v="0"/>
    <x v="0"/>
    <x v="4"/>
    <s v="Extended Bike Sales"/>
    <x v="3"/>
    <x v="7"/>
    <x v="10"/>
    <s v="Black"/>
    <x v="76"/>
    <d v="2002-03-01T00:00:00"/>
    <n v="34.99"/>
    <n v="20.186499999999999"/>
    <n v="3"/>
    <n v="60.5595"/>
  </r>
  <r>
    <x v="0"/>
    <x v="0"/>
    <x v="4"/>
    <s v="Extended Bike Sales"/>
    <x v="0"/>
    <x v="0"/>
    <x v="0"/>
    <s v="Black"/>
    <x v="83"/>
    <d v="2002-03-01T00:00:00"/>
    <n v="3374.99"/>
    <n v="2024.9939999999999"/>
    <n v="2"/>
    <n v="4049.9879999999998"/>
  </r>
  <r>
    <x v="0"/>
    <x v="0"/>
    <x v="4"/>
    <s v="Extended Bike Sales"/>
    <x v="2"/>
    <x v="2"/>
    <x v="2"/>
    <s v="Black"/>
    <x v="86"/>
    <d v="2002-03-01T00:00:00"/>
    <n v="1349.6"/>
    <n v="714.70429999999999"/>
    <n v="2"/>
    <n v="1429.4086"/>
  </r>
  <r>
    <x v="0"/>
    <x v="0"/>
    <x v="4"/>
    <s v="Extended Bike Sales"/>
    <x v="1"/>
    <x v="5"/>
    <x v="6"/>
    <s v="Multi"/>
    <x v="41"/>
    <d v="2002-03-01T00:00:00"/>
    <n v="8.99"/>
    <n v="5.1864999999999997"/>
    <n v="2"/>
    <n v="10.372999999999999"/>
  </r>
  <r>
    <x v="0"/>
    <x v="0"/>
    <x v="4"/>
    <s v="Extended Bike Sales"/>
    <x v="3"/>
    <x v="7"/>
    <x v="10"/>
    <s v="Blue"/>
    <x v="68"/>
    <d v="2002-03-01T00:00:00"/>
    <n v="34.99"/>
    <n v="20.186499999999999"/>
    <n v="3"/>
    <n v="60.5595"/>
  </r>
  <r>
    <x v="0"/>
    <x v="0"/>
    <x v="4"/>
    <s v="Extended Bike Sales"/>
    <x v="2"/>
    <x v="2"/>
    <x v="2"/>
    <s v="Silver"/>
    <x v="89"/>
    <d v="2002-03-01T00:00:00"/>
    <n v="1364.5"/>
    <n v="722.59490000000005"/>
    <n v="1"/>
    <n v="722.59490000000005"/>
  </r>
  <r>
    <x v="0"/>
    <x v="0"/>
    <x v="0"/>
    <s v="Elemental Sporting Goods"/>
    <x v="0"/>
    <x v="0"/>
    <x v="0"/>
    <s v="Black"/>
    <x v="88"/>
    <d v="2002-03-01T00:00:00"/>
    <n v="3374.99"/>
    <n v="2024.9939999999999"/>
    <n v="1"/>
    <n v="2024.9939999999999"/>
  </r>
  <r>
    <x v="0"/>
    <x v="0"/>
    <x v="0"/>
    <s v="Elemental Sporting Goods"/>
    <x v="0"/>
    <x v="0"/>
    <x v="0"/>
    <s v="Silver"/>
    <x v="84"/>
    <d v="2002-03-01T00:00:00"/>
    <n v="3399.99"/>
    <n v="2039.9939999999999"/>
    <n v="1"/>
    <n v="2039.9939999999999"/>
  </r>
  <r>
    <x v="0"/>
    <x v="0"/>
    <x v="0"/>
    <s v="Elemental Sporting Goods"/>
    <x v="0"/>
    <x v="0"/>
    <x v="0"/>
    <s v="Silver"/>
    <x v="66"/>
    <d v="2002-03-01T00:00:00"/>
    <n v="3399.99"/>
    <n v="2039.9939999999999"/>
    <n v="1"/>
    <n v="2039.9939999999999"/>
  </r>
  <r>
    <x v="0"/>
    <x v="0"/>
    <x v="0"/>
    <s v="Distinctive Cycles Sales &amp; Service"/>
    <x v="0"/>
    <x v="0"/>
    <x v="0"/>
    <s v="Black"/>
    <x v="80"/>
    <d v="2002-03-01T00:00:00"/>
    <n v="3374.99"/>
    <n v="2024.9939999999999"/>
    <n v="1"/>
    <n v="2024.9939999999999"/>
  </r>
  <r>
    <x v="0"/>
    <x v="0"/>
    <x v="0"/>
    <s v="Distinctive Cycles Sales &amp; Service"/>
    <x v="2"/>
    <x v="2"/>
    <x v="2"/>
    <s v="Silver"/>
    <x v="66"/>
    <d v="2002-03-01T00:00:00"/>
    <n v="1364.5"/>
    <n v="722.59490000000005"/>
    <n v="2"/>
    <n v="1445.1898000000001"/>
  </r>
  <r>
    <x v="0"/>
    <x v="0"/>
    <x v="0"/>
    <s v="Distinctive Cycles Sales &amp; Service"/>
    <x v="2"/>
    <x v="2"/>
    <x v="2"/>
    <s v="Black"/>
    <x v="70"/>
    <d v="2002-03-01T00:00:00"/>
    <n v="1349.6"/>
    <n v="809.76"/>
    <n v="1"/>
    <n v="809.76"/>
  </r>
  <r>
    <x v="0"/>
    <x v="0"/>
    <x v="0"/>
    <s v="Touring Services"/>
    <x v="0"/>
    <x v="3"/>
    <x v="3"/>
    <s v="Red"/>
    <x v="88"/>
    <d v="2002-03-01T00:00:00"/>
    <n v="782.99"/>
    <n v="419.45890000000003"/>
    <n v="1"/>
    <n v="419.45890000000003"/>
  </r>
  <r>
    <x v="0"/>
    <x v="0"/>
    <x v="0"/>
    <s v="Touring Services"/>
    <x v="0"/>
    <x v="3"/>
    <x v="4"/>
    <s v="Red"/>
    <x v="48"/>
    <d v="2002-03-01T00:00:00"/>
    <n v="1457.99"/>
    <n v="874.79399999999998"/>
    <n v="1"/>
    <n v="874.79399999999998"/>
  </r>
  <r>
    <x v="0"/>
    <x v="0"/>
    <x v="0"/>
    <s v="Touring Services"/>
    <x v="0"/>
    <x v="3"/>
    <x v="3"/>
    <s v="Red"/>
    <x v="65"/>
    <d v="2002-03-01T00:00:00"/>
    <n v="782.99"/>
    <n v="419.45890000000003"/>
    <n v="1"/>
    <n v="419.45890000000003"/>
  </r>
  <r>
    <x v="0"/>
    <x v="0"/>
    <x v="0"/>
    <s v="Touring Services"/>
    <x v="0"/>
    <x v="3"/>
    <x v="3"/>
    <s v="Red"/>
    <x v="75"/>
    <d v="2002-03-01T00:00:00"/>
    <n v="782.99"/>
    <n v="419.45890000000003"/>
    <n v="1"/>
    <n v="419.45890000000003"/>
  </r>
  <r>
    <x v="0"/>
    <x v="0"/>
    <x v="0"/>
    <s v="Touring Services"/>
    <x v="0"/>
    <x v="3"/>
    <x v="3"/>
    <s v="Black"/>
    <x v="77"/>
    <d v="2002-03-01T00:00:00"/>
    <n v="782.99"/>
    <n v="419.45890000000003"/>
    <n v="2"/>
    <n v="838.91780000000006"/>
  </r>
  <r>
    <x v="0"/>
    <x v="0"/>
    <x v="0"/>
    <s v="Touring Services"/>
    <x v="0"/>
    <x v="3"/>
    <x v="3"/>
    <s v="Black"/>
    <x v="64"/>
    <d v="2002-03-01T00:00:00"/>
    <n v="782.99"/>
    <n v="419.45890000000003"/>
    <n v="1"/>
    <n v="419.45890000000003"/>
  </r>
  <r>
    <x v="0"/>
    <x v="0"/>
    <x v="4"/>
    <s v="Genuine Bike Shop"/>
    <x v="0"/>
    <x v="3"/>
    <x v="3"/>
    <s v="Red"/>
    <x v="86"/>
    <d v="2002-03-01T00:00:00"/>
    <n v="782.99"/>
    <n v="419.45890000000003"/>
    <n v="1"/>
    <n v="419.45890000000003"/>
  </r>
  <r>
    <x v="0"/>
    <x v="0"/>
    <x v="4"/>
    <s v="Genuine Bike Shop"/>
    <x v="1"/>
    <x v="4"/>
    <x v="5"/>
    <s v="Multi"/>
    <x v="73"/>
    <d v="2002-03-01T00:00:00"/>
    <n v="49.99"/>
    <n v="28.840399999999999"/>
    <n v="3"/>
    <n v="86.521199999999993"/>
  </r>
  <r>
    <x v="0"/>
    <x v="0"/>
    <x v="4"/>
    <s v="Genuine Bike Shop"/>
    <x v="1"/>
    <x v="4"/>
    <x v="5"/>
    <s v="Multi"/>
    <x v="66"/>
    <d v="2002-03-01T00:00:00"/>
    <n v="49.99"/>
    <n v="28.840399999999999"/>
    <n v="1"/>
    <n v="28.840399999999999"/>
  </r>
  <r>
    <x v="0"/>
    <x v="0"/>
    <x v="4"/>
    <s v="Genuine Bike Shop"/>
    <x v="3"/>
    <x v="7"/>
    <x v="10"/>
    <s v="Red"/>
    <x v="81"/>
    <d v="2002-03-01T00:00:00"/>
    <n v="34.99"/>
    <n v="20.186499999999999"/>
    <n v="3"/>
    <n v="60.5595"/>
  </r>
  <r>
    <x v="0"/>
    <x v="0"/>
    <x v="4"/>
    <s v="Genuine Bike Shop"/>
    <x v="0"/>
    <x v="3"/>
    <x v="3"/>
    <s v="Black"/>
    <x v="83"/>
    <d v="2002-03-01T00:00:00"/>
    <n v="782.99"/>
    <n v="419.45890000000003"/>
    <n v="2"/>
    <n v="838.91780000000006"/>
  </r>
  <r>
    <x v="0"/>
    <x v="0"/>
    <x v="4"/>
    <s v="Genuine Bike Shop"/>
    <x v="0"/>
    <x v="3"/>
    <x v="3"/>
    <s v="Black"/>
    <x v="84"/>
    <d v="2002-03-01T00:00:00"/>
    <n v="782.99"/>
    <n v="419.45890000000003"/>
    <n v="4"/>
    <n v="1677.8356000000001"/>
  </r>
  <r>
    <x v="0"/>
    <x v="0"/>
    <x v="4"/>
    <s v="Genuine Bike Shop"/>
    <x v="1"/>
    <x v="5"/>
    <x v="6"/>
    <s v="Multi"/>
    <x v="78"/>
    <d v="2002-03-01T00:00:00"/>
    <n v="8.99"/>
    <n v="5.1864999999999997"/>
    <n v="1"/>
    <n v="5.1864999999999997"/>
  </r>
  <r>
    <x v="0"/>
    <x v="0"/>
    <x v="4"/>
    <s v="Genuine Bike Shop"/>
    <x v="0"/>
    <x v="3"/>
    <x v="4"/>
    <s v="Red"/>
    <x v="72"/>
    <d v="2002-03-01T00:00:00"/>
    <n v="1457.99"/>
    <n v="874.79399999999998"/>
    <n v="2"/>
    <n v="1749.588"/>
  </r>
  <r>
    <x v="0"/>
    <x v="0"/>
    <x v="4"/>
    <s v="Genuine Bike Shop"/>
    <x v="3"/>
    <x v="7"/>
    <x v="10"/>
    <s v="Black"/>
    <x v="78"/>
    <d v="2002-03-01T00:00:00"/>
    <n v="34.99"/>
    <n v="20.186499999999999"/>
    <n v="3"/>
    <n v="60.5595"/>
  </r>
  <r>
    <x v="0"/>
    <x v="0"/>
    <x v="4"/>
    <s v="Genuine Bike Shop"/>
    <x v="1"/>
    <x v="4"/>
    <x v="5"/>
    <s v="Multi"/>
    <x v="66"/>
    <d v="2002-03-01T00:00:00"/>
    <n v="49.99"/>
    <n v="28.840399999999999"/>
    <n v="3"/>
    <n v="86.521199999999993"/>
  </r>
  <r>
    <x v="0"/>
    <x v="0"/>
    <x v="4"/>
    <s v="Genuine Bike Shop"/>
    <x v="0"/>
    <x v="3"/>
    <x v="3"/>
    <s v="Red"/>
    <x v="85"/>
    <d v="2002-03-01T00:00:00"/>
    <n v="782.99"/>
    <n v="419.45890000000003"/>
    <n v="2"/>
    <n v="838.91780000000006"/>
  </r>
  <r>
    <x v="0"/>
    <x v="0"/>
    <x v="4"/>
    <s v="Genuine Bike Shop"/>
    <x v="0"/>
    <x v="3"/>
    <x v="3"/>
    <s v="Red"/>
    <x v="68"/>
    <d v="2002-03-01T00:00:00"/>
    <n v="782.99"/>
    <n v="419.45890000000003"/>
    <n v="2"/>
    <n v="838.91780000000006"/>
  </r>
  <r>
    <x v="0"/>
    <x v="0"/>
    <x v="5"/>
    <s v="Good Bike Shop"/>
    <x v="1"/>
    <x v="5"/>
    <x v="6"/>
    <s v="Multi"/>
    <x v="35"/>
    <d v="2002-03-01T00:00:00"/>
    <n v="8.99"/>
    <n v="5.1864999999999997"/>
    <n v="1"/>
    <n v="5.1864999999999997"/>
  </r>
  <r>
    <x v="0"/>
    <x v="0"/>
    <x v="5"/>
    <s v="Good Bike Shop"/>
    <x v="0"/>
    <x v="3"/>
    <x v="4"/>
    <s v="Red"/>
    <x v="66"/>
    <d v="2002-03-01T00:00:00"/>
    <n v="1457.99"/>
    <n v="874.79399999999998"/>
    <n v="1"/>
    <n v="874.79399999999998"/>
  </r>
  <r>
    <x v="0"/>
    <x v="0"/>
    <x v="5"/>
    <s v="Good Bike Shop"/>
    <x v="0"/>
    <x v="3"/>
    <x v="3"/>
    <s v="Red"/>
    <x v="67"/>
    <d v="2002-03-01T00:00:00"/>
    <n v="782.99"/>
    <n v="419.45890000000003"/>
    <n v="1"/>
    <n v="419.45890000000003"/>
  </r>
  <r>
    <x v="0"/>
    <x v="0"/>
    <x v="5"/>
    <s v="Good Bike Shop"/>
    <x v="0"/>
    <x v="3"/>
    <x v="7"/>
    <s v="Red"/>
    <x v="72"/>
    <d v="2002-03-01T00:00:00"/>
    <n v="3578.27"/>
    <n v="2146.962"/>
    <n v="2"/>
    <n v="4293.924"/>
  </r>
  <r>
    <x v="0"/>
    <x v="0"/>
    <x v="5"/>
    <s v="Good Bike Shop"/>
    <x v="0"/>
    <x v="3"/>
    <x v="3"/>
    <s v="Black"/>
    <x v="80"/>
    <d v="2002-03-01T00:00:00"/>
    <n v="782.99"/>
    <n v="419.45890000000003"/>
    <n v="4"/>
    <n v="1677.8356000000001"/>
  </r>
  <r>
    <x v="0"/>
    <x v="0"/>
    <x v="5"/>
    <s v="Good Bike Shop"/>
    <x v="0"/>
    <x v="3"/>
    <x v="3"/>
    <s v="Red"/>
    <x v="48"/>
    <d v="2002-03-01T00:00:00"/>
    <n v="782.99"/>
    <n v="419.45890000000003"/>
    <n v="2"/>
    <n v="838.91780000000006"/>
  </r>
  <r>
    <x v="0"/>
    <x v="0"/>
    <x v="5"/>
    <s v="Good Bike Shop"/>
    <x v="0"/>
    <x v="3"/>
    <x v="4"/>
    <s v="Red"/>
    <x v="69"/>
    <d v="2002-03-01T00:00:00"/>
    <n v="1457.99"/>
    <n v="874.79399999999998"/>
    <n v="2"/>
    <n v="1749.588"/>
  </r>
  <r>
    <x v="0"/>
    <x v="0"/>
    <x v="5"/>
    <s v="Good Bike Shop"/>
    <x v="0"/>
    <x v="3"/>
    <x v="4"/>
    <s v="Red"/>
    <x v="67"/>
    <d v="2002-03-01T00:00:00"/>
    <n v="1457.99"/>
    <n v="874.79399999999998"/>
    <n v="1"/>
    <n v="874.79399999999998"/>
  </r>
  <r>
    <x v="0"/>
    <x v="0"/>
    <x v="5"/>
    <s v="Good Bike Shop"/>
    <x v="0"/>
    <x v="3"/>
    <x v="3"/>
    <s v="Red"/>
    <x v="41"/>
    <d v="2002-03-01T00:00:00"/>
    <n v="782.99"/>
    <n v="419.45890000000003"/>
    <n v="1"/>
    <n v="419.45890000000003"/>
  </r>
  <r>
    <x v="0"/>
    <x v="0"/>
    <x v="5"/>
    <s v="Good Bike Shop"/>
    <x v="0"/>
    <x v="3"/>
    <x v="3"/>
    <s v="Black"/>
    <x v="87"/>
    <d v="2002-03-01T00:00:00"/>
    <n v="782.99"/>
    <n v="419.45890000000003"/>
    <n v="4"/>
    <n v="1677.8356000000001"/>
  </r>
  <r>
    <x v="0"/>
    <x v="0"/>
    <x v="5"/>
    <s v="Good Bike Shop"/>
    <x v="0"/>
    <x v="3"/>
    <x v="3"/>
    <s v="Black"/>
    <x v="64"/>
    <d v="2002-03-01T00:00:00"/>
    <n v="782.99"/>
    <n v="419.45890000000003"/>
    <n v="1"/>
    <n v="419.45890000000003"/>
  </r>
  <r>
    <x v="0"/>
    <x v="0"/>
    <x v="5"/>
    <s v="Good Bike Shop"/>
    <x v="0"/>
    <x v="3"/>
    <x v="3"/>
    <s v="Red"/>
    <x v="68"/>
    <d v="2002-03-01T00:00:00"/>
    <n v="782.99"/>
    <n v="419.45890000000003"/>
    <n v="3"/>
    <n v="1258.3767"/>
  </r>
  <r>
    <x v="0"/>
    <x v="0"/>
    <x v="5"/>
    <s v="Good Bike Shop"/>
    <x v="0"/>
    <x v="3"/>
    <x v="4"/>
    <s v="Red"/>
    <x v="66"/>
    <d v="2002-03-01T00:00:00"/>
    <n v="1457.99"/>
    <n v="874.79399999999998"/>
    <n v="1"/>
    <n v="874.79399999999998"/>
  </r>
  <r>
    <x v="0"/>
    <x v="0"/>
    <x v="5"/>
    <s v="Good Bike Shop"/>
    <x v="0"/>
    <x v="3"/>
    <x v="7"/>
    <s v="Red"/>
    <x v="70"/>
    <d v="2002-03-01T00:00:00"/>
    <n v="3578.27"/>
    <n v="2146.962"/>
    <n v="2"/>
    <n v="4293.924"/>
  </r>
  <r>
    <x v="0"/>
    <x v="0"/>
    <x v="5"/>
    <s v="Good Bike Shop"/>
    <x v="0"/>
    <x v="3"/>
    <x v="4"/>
    <s v="Red"/>
    <x v="35"/>
    <d v="2002-03-01T00:00:00"/>
    <n v="1457.99"/>
    <n v="874.79399999999998"/>
    <n v="2"/>
    <n v="1749.588"/>
  </r>
  <r>
    <x v="0"/>
    <x v="0"/>
    <x v="5"/>
    <s v="Good Bike Shop"/>
    <x v="0"/>
    <x v="3"/>
    <x v="3"/>
    <s v="Red"/>
    <x v="89"/>
    <d v="2002-03-01T00:00:00"/>
    <n v="782.99"/>
    <n v="419.45890000000003"/>
    <n v="1"/>
    <n v="419.45890000000003"/>
  </r>
  <r>
    <x v="0"/>
    <x v="0"/>
    <x v="2"/>
    <s v="Remarkable Bike Store"/>
    <x v="0"/>
    <x v="3"/>
    <x v="3"/>
    <s v="Red"/>
    <x v="83"/>
    <d v="2002-03-01T00:00:00"/>
    <n v="782.99"/>
    <n v="419.45890000000003"/>
    <n v="4"/>
    <n v="1677.8356000000001"/>
  </r>
  <r>
    <x v="0"/>
    <x v="0"/>
    <x v="2"/>
    <s v="Remarkable Bike Store"/>
    <x v="0"/>
    <x v="3"/>
    <x v="3"/>
    <s v="Red"/>
    <x v="86"/>
    <d v="2002-03-01T00:00:00"/>
    <n v="782.99"/>
    <n v="419.45890000000003"/>
    <n v="2"/>
    <n v="838.91780000000006"/>
  </r>
  <r>
    <x v="0"/>
    <x v="0"/>
    <x v="2"/>
    <s v="Remarkable Bike Store"/>
    <x v="0"/>
    <x v="3"/>
    <x v="4"/>
    <s v="Red"/>
    <x v="82"/>
    <d v="2002-03-01T00:00:00"/>
    <n v="1457.99"/>
    <n v="874.79399999999998"/>
    <n v="2"/>
    <n v="1749.588"/>
  </r>
  <r>
    <x v="0"/>
    <x v="0"/>
    <x v="2"/>
    <s v="Remarkable Bike Store"/>
    <x v="0"/>
    <x v="3"/>
    <x v="3"/>
    <s v="Black"/>
    <x v="88"/>
    <d v="2002-03-01T00:00:00"/>
    <n v="782.99"/>
    <n v="419.45890000000003"/>
    <n v="3"/>
    <n v="1258.3767"/>
  </r>
  <r>
    <x v="0"/>
    <x v="0"/>
    <x v="2"/>
    <s v="Remarkable Bike Store"/>
    <x v="0"/>
    <x v="3"/>
    <x v="3"/>
    <s v="Red"/>
    <x v="74"/>
    <d v="2002-03-01T00:00:00"/>
    <n v="782.99"/>
    <n v="419.45890000000003"/>
    <n v="2"/>
    <n v="838.91780000000006"/>
  </r>
  <r>
    <x v="0"/>
    <x v="0"/>
    <x v="2"/>
    <s v="Remarkable Bike Store"/>
    <x v="0"/>
    <x v="3"/>
    <x v="3"/>
    <s v="Black"/>
    <x v="85"/>
    <d v="2002-03-01T00:00:00"/>
    <n v="782.99"/>
    <n v="419.45890000000003"/>
    <n v="2"/>
    <n v="838.91780000000006"/>
  </r>
  <r>
    <x v="0"/>
    <x v="0"/>
    <x v="2"/>
    <s v="Remarkable Bike Store"/>
    <x v="0"/>
    <x v="3"/>
    <x v="4"/>
    <s v="Red"/>
    <x v="63"/>
    <d v="2002-03-01T00:00:00"/>
    <n v="1457.99"/>
    <n v="874.79399999999998"/>
    <n v="4"/>
    <n v="3499.1759999999999"/>
  </r>
  <r>
    <x v="0"/>
    <x v="0"/>
    <x v="4"/>
    <s v="Regional Manufacturing"/>
    <x v="2"/>
    <x v="2"/>
    <x v="2"/>
    <s v="Black"/>
    <x v="69"/>
    <d v="2002-03-01T00:00:00"/>
    <n v="1349.6"/>
    <n v="714.70429999999999"/>
    <n v="2"/>
    <n v="1429.4086"/>
  </r>
  <r>
    <x v="0"/>
    <x v="0"/>
    <x v="5"/>
    <s v="Unique Bikes"/>
    <x v="1"/>
    <x v="1"/>
    <x v="1"/>
    <s v="White"/>
    <x v="67"/>
    <d v="2002-03-01T00:00:00"/>
    <n v="9.5"/>
    <n v="5.7"/>
    <n v="10"/>
    <n v="57"/>
  </r>
  <r>
    <x v="0"/>
    <x v="0"/>
    <x v="5"/>
    <s v="Unique Bikes"/>
    <x v="0"/>
    <x v="0"/>
    <x v="0"/>
    <s v="Silver"/>
    <x v="41"/>
    <d v="2002-03-01T00:00:00"/>
    <n v="3399.99"/>
    <n v="2039.9939999999999"/>
    <n v="5"/>
    <n v="10199.969999999999"/>
  </r>
  <r>
    <x v="0"/>
    <x v="0"/>
    <x v="5"/>
    <s v="Unique Bikes"/>
    <x v="0"/>
    <x v="0"/>
    <x v="0"/>
    <s v="Black"/>
    <x v="81"/>
    <d v="2002-03-01T00:00:00"/>
    <n v="3374.99"/>
    <n v="2024.9939999999999"/>
    <n v="1"/>
    <n v="2024.9939999999999"/>
  </r>
  <r>
    <x v="0"/>
    <x v="0"/>
    <x v="5"/>
    <s v="Unique Bikes"/>
    <x v="0"/>
    <x v="0"/>
    <x v="0"/>
    <s v="Silver"/>
    <x v="82"/>
    <d v="2002-03-01T00:00:00"/>
    <n v="3399.99"/>
    <n v="2039.9939999999999"/>
    <n v="2"/>
    <n v="4079.9879999999998"/>
  </r>
  <r>
    <x v="0"/>
    <x v="0"/>
    <x v="5"/>
    <s v="Unique Bikes"/>
    <x v="0"/>
    <x v="0"/>
    <x v="0"/>
    <s v="Black"/>
    <x v="76"/>
    <d v="2002-03-01T00:00:00"/>
    <n v="3374.99"/>
    <n v="2024.9939999999999"/>
    <n v="2"/>
    <n v="4049.9879999999998"/>
  </r>
  <r>
    <x v="0"/>
    <x v="0"/>
    <x v="5"/>
    <s v="Unique Bikes"/>
    <x v="0"/>
    <x v="0"/>
    <x v="0"/>
    <s v="Black"/>
    <x v="65"/>
    <d v="2002-03-01T00:00:00"/>
    <n v="3374.99"/>
    <n v="2024.9939999999999"/>
    <n v="2"/>
    <n v="4049.9879999999998"/>
  </r>
  <r>
    <x v="0"/>
    <x v="0"/>
    <x v="5"/>
    <s v="Unique Bikes"/>
    <x v="0"/>
    <x v="0"/>
    <x v="0"/>
    <s v="Silver"/>
    <x v="73"/>
    <d v="2002-03-01T00:00:00"/>
    <n v="3399.99"/>
    <n v="2039.9939999999999"/>
    <n v="4"/>
    <n v="8159.9759999999997"/>
  </r>
  <r>
    <x v="0"/>
    <x v="0"/>
    <x v="5"/>
    <s v="Unique Bikes"/>
    <x v="0"/>
    <x v="0"/>
    <x v="0"/>
    <s v="Silver"/>
    <x v="86"/>
    <d v="2002-03-01T00:00:00"/>
    <n v="3399.99"/>
    <n v="2039.9939999999999"/>
    <n v="3"/>
    <n v="6119.982"/>
  </r>
  <r>
    <x v="0"/>
    <x v="0"/>
    <x v="5"/>
    <s v="Unique Bikes"/>
    <x v="0"/>
    <x v="0"/>
    <x v="0"/>
    <s v="Black"/>
    <x v="69"/>
    <d v="2002-03-01T00:00:00"/>
    <n v="3374.99"/>
    <n v="2024.9939999999999"/>
    <n v="1"/>
    <n v="2024.9939999999999"/>
  </r>
  <r>
    <x v="0"/>
    <x v="1"/>
    <x v="1"/>
    <s v="Price-Cutter Discount Bikes"/>
    <x v="1"/>
    <x v="4"/>
    <x v="5"/>
    <s v="Multi"/>
    <x v="73"/>
    <d v="2002-03-01T00:00:00"/>
    <n v="49.99"/>
    <n v="28.840399999999999"/>
    <n v="2"/>
    <n v="57.680799999999998"/>
  </r>
  <r>
    <x v="0"/>
    <x v="1"/>
    <x v="1"/>
    <s v="Price-Cutter Discount Bikes"/>
    <x v="0"/>
    <x v="3"/>
    <x v="3"/>
    <s v="Red"/>
    <x v="68"/>
    <d v="2002-03-01T00:00:00"/>
    <n v="782.99"/>
    <n v="419.45890000000003"/>
    <n v="1"/>
    <n v="419.45890000000003"/>
  </r>
  <r>
    <x v="0"/>
    <x v="1"/>
    <x v="1"/>
    <s v="Price-Cutter Discount Bikes"/>
    <x v="2"/>
    <x v="6"/>
    <x v="8"/>
    <s v="Black"/>
    <x v="35"/>
    <d v="2002-03-01T00:00:00"/>
    <n v="337.22"/>
    <n v="178.58080000000001"/>
    <n v="4"/>
    <n v="714.32320000000004"/>
  </r>
  <r>
    <x v="0"/>
    <x v="1"/>
    <x v="1"/>
    <s v="Price-Cutter Discount Bikes"/>
    <x v="0"/>
    <x v="3"/>
    <x v="3"/>
    <s v="Red"/>
    <x v="62"/>
    <d v="2002-03-01T00:00:00"/>
    <n v="782.99"/>
    <n v="419.45890000000003"/>
    <n v="2"/>
    <n v="838.91780000000006"/>
  </r>
  <r>
    <x v="0"/>
    <x v="1"/>
    <x v="1"/>
    <s v="Price-Cutter Discount Bikes"/>
    <x v="0"/>
    <x v="3"/>
    <x v="4"/>
    <s v="Red"/>
    <x v="86"/>
    <d v="2002-03-01T00:00:00"/>
    <n v="1457.99"/>
    <n v="874.79399999999998"/>
    <n v="1"/>
    <n v="874.79399999999998"/>
  </r>
  <r>
    <x v="0"/>
    <x v="1"/>
    <x v="1"/>
    <s v="Price-Cutter Discount Bikes"/>
    <x v="2"/>
    <x v="6"/>
    <x v="8"/>
    <s v="Red"/>
    <x v="64"/>
    <d v="2002-03-01T00:00:00"/>
    <n v="337.22"/>
    <n v="183.93819999999999"/>
    <n v="1"/>
    <n v="183.93819999999999"/>
  </r>
  <r>
    <x v="0"/>
    <x v="1"/>
    <x v="1"/>
    <s v="Price-Cutter Discount Bikes"/>
    <x v="0"/>
    <x v="3"/>
    <x v="7"/>
    <s v="Red"/>
    <x v="89"/>
    <d v="2002-03-01T00:00:00"/>
    <n v="3578.27"/>
    <n v="2146.962"/>
    <n v="1"/>
    <n v="2146.962"/>
  </r>
  <r>
    <x v="0"/>
    <x v="1"/>
    <x v="1"/>
    <s v="Price-Cutter Discount Bikes"/>
    <x v="1"/>
    <x v="4"/>
    <x v="5"/>
    <s v="Multi"/>
    <x v="68"/>
    <d v="2002-03-01T00:00:00"/>
    <n v="49.99"/>
    <n v="28.840399999999999"/>
    <n v="2"/>
    <n v="57.680799999999998"/>
  </r>
  <r>
    <x v="0"/>
    <x v="1"/>
    <x v="1"/>
    <s v="Price-Cutter Discount Bikes"/>
    <x v="0"/>
    <x v="3"/>
    <x v="4"/>
    <s v="Red"/>
    <x v="83"/>
    <d v="2002-03-01T00:00:00"/>
    <n v="1457.99"/>
    <n v="874.79399999999998"/>
    <n v="2"/>
    <n v="1749.588"/>
  </r>
  <r>
    <x v="0"/>
    <x v="1"/>
    <x v="1"/>
    <s v="Price-Cutter Discount Bikes"/>
    <x v="0"/>
    <x v="3"/>
    <x v="3"/>
    <s v="Red"/>
    <x v="82"/>
    <d v="2002-03-01T00:00:00"/>
    <n v="782.99"/>
    <n v="419.45890000000003"/>
    <n v="2"/>
    <n v="838.91780000000006"/>
  </r>
  <r>
    <x v="0"/>
    <x v="1"/>
    <x v="1"/>
    <s v="Price-Cutter Discount Bikes"/>
    <x v="3"/>
    <x v="7"/>
    <x v="10"/>
    <s v="Red"/>
    <x v="74"/>
    <d v="2002-03-01T00:00:00"/>
    <n v="34.99"/>
    <n v="20.186499999999999"/>
    <n v="1"/>
    <n v="20.186499999999999"/>
  </r>
  <r>
    <x v="0"/>
    <x v="1"/>
    <x v="1"/>
    <s v="Price-Cutter Discount Bikes"/>
    <x v="1"/>
    <x v="5"/>
    <x v="6"/>
    <s v="Multi"/>
    <x v="78"/>
    <d v="2002-03-01T00:00:00"/>
    <n v="8.99"/>
    <n v="5.1864999999999997"/>
    <n v="5"/>
    <n v="25.932499999999997"/>
  </r>
  <r>
    <x v="0"/>
    <x v="1"/>
    <x v="1"/>
    <s v="Price-Cutter Discount Bikes"/>
    <x v="0"/>
    <x v="3"/>
    <x v="3"/>
    <s v="Black"/>
    <x v="81"/>
    <d v="2002-03-01T00:00:00"/>
    <n v="782.99"/>
    <n v="419.45890000000003"/>
    <n v="2"/>
    <n v="838.91780000000006"/>
  </r>
  <r>
    <x v="0"/>
    <x v="1"/>
    <x v="1"/>
    <s v="Price-Cutter Discount Bikes"/>
    <x v="3"/>
    <x v="7"/>
    <x v="10"/>
    <s v="Black"/>
    <x v="86"/>
    <d v="2002-03-01T00:00:00"/>
    <n v="34.99"/>
    <n v="20.186499999999999"/>
    <n v="1"/>
    <n v="20.186499999999999"/>
  </r>
  <r>
    <x v="0"/>
    <x v="1"/>
    <x v="1"/>
    <s v="Price-Cutter Discount Bikes"/>
    <x v="3"/>
    <x v="7"/>
    <x v="10"/>
    <s v="Blue"/>
    <x v="78"/>
    <d v="2002-03-01T00:00:00"/>
    <n v="34.99"/>
    <n v="20.186499999999999"/>
    <n v="1"/>
    <n v="20.186499999999999"/>
  </r>
  <r>
    <x v="0"/>
    <x v="1"/>
    <x v="1"/>
    <s v="Price-Cutter Discount Bikes"/>
    <x v="2"/>
    <x v="6"/>
    <x v="9"/>
    <s v="Red"/>
    <x v="83"/>
    <d v="2002-03-01T00:00:00"/>
    <n v="594.83000000000004"/>
    <n v="356.89800000000002"/>
    <n v="3"/>
    <n v="1070.694"/>
  </r>
  <r>
    <x v="0"/>
    <x v="1"/>
    <x v="1"/>
    <s v="Price-Cutter Discount Bikes"/>
    <x v="0"/>
    <x v="3"/>
    <x v="3"/>
    <s v="Black"/>
    <x v="88"/>
    <d v="2002-03-01T00:00:00"/>
    <n v="782.99"/>
    <n v="419.45890000000003"/>
    <n v="3"/>
    <n v="1258.3767"/>
  </r>
  <r>
    <x v="0"/>
    <x v="0"/>
    <x v="4"/>
    <s v="Racing Toys"/>
    <x v="3"/>
    <x v="7"/>
    <x v="10"/>
    <s v="Blue"/>
    <x v="62"/>
    <d v="2002-03-01T00:00:00"/>
    <n v="34.99"/>
    <n v="20.186499999999999"/>
    <n v="2"/>
    <n v="40.372999999999998"/>
  </r>
  <r>
    <x v="0"/>
    <x v="0"/>
    <x v="4"/>
    <s v="Racing Toys"/>
    <x v="1"/>
    <x v="4"/>
    <x v="5"/>
    <s v="Multi"/>
    <x v="62"/>
    <d v="2002-03-01T00:00:00"/>
    <n v="49.99"/>
    <n v="28.840399999999999"/>
    <n v="1"/>
    <n v="28.840399999999999"/>
  </r>
  <r>
    <x v="0"/>
    <x v="1"/>
    <x v="1"/>
    <s v="Quick Delivery Service"/>
    <x v="1"/>
    <x v="1"/>
    <x v="1"/>
    <s v="White"/>
    <x v="67"/>
    <d v="2002-03-01T00:00:00"/>
    <n v="9.5"/>
    <n v="5.7"/>
    <n v="2"/>
    <n v="11.4"/>
  </r>
  <r>
    <x v="0"/>
    <x v="1"/>
    <x v="1"/>
    <s v="Quick Delivery Service"/>
    <x v="0"/>
    <x v="0"/>
    <x v="0"/>
    <s v="Silver"/>
    <x v="78"/>
    <d v="2002-03-01T00:00:00"/>
    <n v="3399.99"/>
    <n v="2039.9939999999999"/>
    <n v="2"/>
    <n v="4079.9879999999998"/>
  </r>
  <r>
    <x v="0"/>
    <x v="1"/>
    <x v="1"/>
    <s v="Quick Delivery Service"/>
    <x v="0"/>
    <x v="0"/>
    <x v="0"/>
    <s v="Black"/>
    <x v="70"/>
    <d v="2002-03-01T00:00:00"/>
    <n v="3374.99"/>
    <n v="2024.9939999999999"/>
    <n v="2"/>
    <n v="4049.9879999999998"/>
  </r>
  <r>
    <x v="0"/>
    <x v="1"/>
    <x v="1"/>
    <s v="Quick Delivery Service"/>
    <x v="0"/>
    <x v="0"/>
    <x v="0"/>
    <s v="Black"/>
    <x v="89"/>
    <d v="2002-03-01T00:00:00"/>
    <n v="3374.99"/>
    <n v="2024.9939999999999"/>
    <n v="1"/>
    <n v="2024.9939999999999"/>
  </r>
  <r>
    <x v="0"/>
    <x v="1"/>
    <x v="1"/>
    <s v="Quick Delivery Service"/>
    <x v="0"/>
    <x v="0"/>
    <x v="0"/>
    <s v="Silver"/>
    <x v="83"/>
    <d v="2002-03-01T00:00:00"/>
    <n v="3399.99"/>
    <n v="2039.9939999999999"/>
    <n v="1"/>
    <n v="2039.9939999999999"/>
  </r>
  <r>
    <x v="0"/>
    <x v="0"/>
    <x v="3"/>
    <s v="Metropolitan Sales and Rental"/>
    <x v="0"/>
    <x v="3"/>
    <x v="4"/>
    <s v="Red"/>
    <x v="71"/>
    <d v="2002-03-01T00:00:00"/>
    <n v="1457.99"/>
    <n v="874.79399999999998"/>
    <n v="1"/>
    <n v="874.79399999999998"/>
  </r>
  <r>
    <x v="0"/>
    <x v="0"/>
    <x v="0"/>
    <s v="Cycles and Scooters"/>
    <x v="0"/>
    <x v="3"/>
    <x v="4"/>
    <s v="Red"/>
    <x v="76"/>
    <d v="2002-03-01T00:00:00"/>
    <n v="1457.99"/>
    <n v="874.79399999999998"/>
    <n v="4"/>
    <n v="3499.1759999999999"/>
  </r>
  <r>
    <x v="0"/>
    <x v="0"/>
    <x v="0"/>
    <s v="Cycles and Scooters"/>
    <x v="0"/>
    <x v="3"/>
    <x v="3"/>
    <s v="Black"/>
    <x v="79"/>
    <d v="2002-03-01T00:00:00"/>
    <n v="782.99"/>
    <n v="419.45890000000003"/>
    <n v="3"/>
    <n v="1258.3767"/>
  </r>
  <r>
    <x v="0"/>
    <x v="0"/>
    <x v="0"/>
    <s v="Cycles and Scooters"/>
    <x v="0"/>
    <x v="3"/>
    <x v="3"/>
    <s v="Red"/>
    <x v="63"/>
    <d v="2002-03-01T00:00:00"/>
    <n v="782.99"/>
    <n v="419.45890000000003"/>
    <n v="3"/>
    <n v="1258.3767"/>
  </r>
  <r>
    <x v="0"/>
    <x v="0"/>
    <x v="0"/>
    <s v="Cycles and Scooters"/>
    <x v="0"/>
    <x v="3"/>
    <x v="3"/>
    <s v="Red"/>
    <x v="67"/>
    <d v="2002-03-01T00:00:00"/>
    <n v="782.99"/>
    <n v="419.45890000000003"/>
    <n v="3"/>
    <n v="1258.3767"/>
  </r>
  <r>
    <x v="0"/>
    <x v="0"/>
    <x v="4"/>
    <s v="Mountain Toy Store"/>
    <x v="0"/>
    <x v="3"/>
    <x v="7"/>
    <s v="Red"/>
    <x v="81"/>
    <d v="2002-03-01T00:00:00"/>
    <n v="3578.27"/>
    <n v="2146.962"/>
    <n v="1"/>
    <n v="2146.962"/>
  </r>
  <r>
    <x v="0"/>
    <x v="0"/>
    <x v="5"/>
    <s v="Practical Bike Supply Company"/>
    <x v="0"/>
    <x v="0"/>
    <x v="0"/>
    <s v="Silver"/>
    <x v="76"/>
    <d v="2002-03-01T00:00:00"/>
    <n v="3399.99"/>
    <n v="2039.9939999999999"/>
    <n v="1"/>
    <n v="2039.9939999999999"/>
  </r>
  <r>
    <x v="0"/>
    <x v="0"/>
    <x v="5"/>
    <s v="Practical Bike Supply Company"/>
    <x v="0"/>
    <x v="0"/>
    <x v="0"/>
    <s v="Black"/>
    <x v="73"/>
    <d v="2002-03-01T00:00:00"/>
    <n v="3374.99"/>
    <n v="2024.9939999999999"/>
    <n v="1"/>
    <n v="2024.9939999999999"/>
  </r>
  <r>
    <x v="0"/>
    <x v="0"/>
    <x v="0"/>
    <s v="Global Plaza"/>
    <x v="0"/>
    <x v="0"/>
    <x v="0"/>
    <s v="Silver"/>
    <x v="89"/>
    <d v="2002-03-01T00:00:00"/>
    <n v="3399.99"/>
    <n v="2039.9939999999999"/>
    <n v="4"/>
    <n v="8159.9759999999997"/>
  </r>
  <r>
    <x v="0"/>
    <x v="0"/>
    <x v="0"/>
    <s v="Global Plaza"/>
    <x v="0"/>
    <x v="0"/>
    <x v="0"/>
    <s v="Black"/>
    <x v="86"/>
    <d v="2002-03-01T00:00:00"/>
    <n v="3374.99"/>
    <n v="2024.9939999999999"/>
    <n v="3"/>
    <n v="6074.982"/>
  </r>
  <r>
    <x v="0"/>
    <x v="0"/>
    <x v="0"/>
    <s v="Global Plaza"/>
    <x v="0"/>
    <x v="0"/>
    <x v="0"/>
    <s v="Silver"/>
    <x v="79"/>
    <d v="2002-03-01T00:00:00"/>
    <n v="3399.99"/>
    <n v="2039.9939999999999"/>
    <n v="4"/>
    <n v="8159.9759999999997"/>
  </r>
  <r>
    <x v="0"/>
    <x v="0"/>
    <x v="0"/>
    <s v="Global Plaza"/>
    <x v="0"/>
    <x v="0"/>
    <x v="0"/>
    <s v="Silver"/>
    <x v="87"/>
    <d v="2002-03-01T00:00:00"/>
    <n v="3399.99"/>
    <n v="2039.9939999999999"/>
    <n v="4"/>
    <n v="8159.9759999999997"/>
  </r>
  <r>
    <x v="0"/>
    <x v="0"/>
    <x v="0"/>
    <s v="Global Plaza"/>
    <x v="1"/>
    <x v="1"/>
    <x v="1"/>
    <s v="White"/>
    <x v="89"/>
    <d v="2002-03-01T00:00:00"/>
    <n v="9.5"/>
    <n v="5.7"/>
    <n v="9"/>
    <n v="51.300000000000004"/>
  </r>
  <r>
    <x v="0"/>
    <x v="0"/>
    <x v="0"/>
    <s v="Global Plaza"/>
    <x v="0"/>
    <x v="0"/>
    <x v="0"/>
    <s v="Black"/>
    <x v="69"/>
    <d v="2002-03-01T00:00:00"/>
    <n v="3374.99"/>
    <n v="2024.9939999999999"/>
    <n v="2"/>
    <n v="4049.9879999999998"/>
  </r>
  <r>
    <x v="0"/>
    <x v="0"/>
    <x v="0"/>
    <s v="Global Plaza"/>
    <x v="0"/>
    <x v="0"/>
    <x v="0"/>
    <s v="Black"/>
    <x v="73"/>
    <d v="2002-03-01T00:00:00"/>
    <n v="3374.99"/>
    <n v="2024.9939999999999"/>
    <n v="4"/>
    <n v="8099.9759999999997"/>
  </r>
  <r>
    <x v="0"/>
    <x v="0"/>
    <x v="3"/>
    <s v="Bicycle Outfitters"/>
    <x v="2"/>
    <x v="6"/>
    <x v="8"/>
    <s v="Red"/>
    <x v="64"/>
    <d v="2002-03-01T00:00:00"/>
    <n v="337.22"/>
    <n v="183.93819999999999"/>
    <n v="4"/>
    <n v="735.75279999999998"/>
  </r>
  <r>
    <x v="0"/>
    <x v="0"/>
    <x v="3"/>
    <s v="Bicycle Outfitters"/>
    <x v="0"/>
    <x v="3"/>
    <x v="3"/>
    <s v="Red"/>
    <x v="81"/>
    <d v="2002-03-01T00:00:00"/>
    <n v="782.99"/>
    <n v="419.45890000000003"/>
    <n v="1"/>
    <n v="419.45890000000003"/>
  </r>
  <r>
    <x v="0"/>
    <x v="0"/>
    <x v="3"/>
    <s v="Bicycle Outfitters"/>
    <x v="0"/>
    <x v="3"/>
    <x v="3"/>
    <s v="Black"/>
    <x v="62"/>
    <d v="2002-03-01T00:00:00"/>
    <n v="782.99"/>
    <n v="419.45890000000003"/>
    <n v="2"/>
    <n v="838.91780000000006"/>
  </r>
  <r>
    <x v="0"/>
    <x v="0"/>
    <x v="3"/>
    <s v="Bicycle Outfitters"/>
    <x v="2"/>
    <x v="6"/>
    <x v="8"/>
    <s v="Red"/>
    <x v="79"/>
    <d v="2002-03-01T00:00:00"/>
    <n v="337.22"/>
    <n v="183.93819999999999"/>
    <n v="4"/>
    <n v="735.75279999999998"/>
  </r>
  <r>
    <x v="0"/>
    <x v="0"/>
    <x v="3"/>
    <s v="Bicycle Outfitters"/>
    <x v="0"/>
    <x v="3"/>
    <x v="3"/>
    <s v="Red"/>
    <x v="65"/>
    <d v="2002-03-01T00:00:00"/>
    <n v="782.99"/>
    <n v="419.45890000000003"/>
    <n v="6"/>
    <n v="2516.7534000000001"/>
  </r>
  <r>
    <x v="0"/>
    <x v="0"/>
    <x v="3"/>
    <s v="Bicycle Outfitters"/>
    <x v="0"/>
    <x v="3"/>
    <x v="3"/>
    <s v="Black"/>
    <x v="74"/>
    <d v="2002-03-01T00:00:00"/>
    <n v="782.99"/>
    <n v="419.45890000000003"/>
    <n v="3"/>
    <n v="1258.3767"/>
  </r>
  <r>
    <x v="0"/>
    <x v="0"/>
    <x v="3"/>
    <s v="Bicycle Outfitters"/>
    <x v="0"/>
    <x v="3"/>
    <x v="4"/>
    <s v="Red"/>
    <x v="63"/>
    <d v="2002-03-01T00:00:00"/>
    <n v="1457.99"/>
    <n v="874.79399999999998"/>
    <n v="2"/>
    <n v="1749.588"/>
  </r>
  <r>
    <x v="0"/>
    <x v="0"/>
    <x v="3"/>
    <s v="Bicycle Outfitters"/>
    <x v="1"/>
    <x v="4"/>
    <x v="5"/>
    <s v="Multi"/>
    <x v="78"/>
    <d v="2002-03-01T00:00:00"/>
    <n v="49.99"/>
    <n v="28.840399999999999"/>
    <n v="1"/>
    <n v="28.840399999999999"/>
  </r>
  <r>
    <x v="0"/>
    <x v="0"/>
    <x v="3"/>
    <s v="Bicycle Outfitters"/>
    <x v="2"/>
    <x v="6"/>
    <x v="8"/>
    <s v="Black"/>
    <x v="68"/>
    <d v="2002-03-01T00:00:00"/>
    <n v="337.22"/>
    <n v="178.58080000000001"/>
    <n v="1"/>
    <n v="178.58080000000001"/>
  </r>
  <r>
    <x v="0"/>
    <x v="0"/>
    <x v="3"/>
    <s v="Bicycle Outfitters"/>
    <x v="2"/>
    <x v="6"/>
    <x v="8"/>
    <s v="Red"/>
    <x v="73"/>
    <d v="2002-03-01T00:00:00"/>
    <n v="337.22"/>
    <n v="183.93819999999999"/>
    <n v="3"/>
    <n v="551.81459999999993"/>
  </r>
  <r>
    <x v="0"/>
    <x v="0"/>
    <x v="3"/>
    <s v="Bicycle Outfitters"/>
    <x v="0"/>
    <x v="3"/>
    <x v="3"/>
    <s v="Red"/>
    <x v="81"/>
    <d v="2002-03-01T00:00:00"/>
    <n v="782.99"/>
    <n v="419.45890000000003"/>
    <n v="6"/>
    <n v="2516.7534000000001"/>
  </r>
  <r>
    <x v="0"/>
    <x v="0"/>
    <x v="3"/>
    <s v="Bicycle Outfitters"/>
    <x v="0"/>
    <x v="3"/>
    <x v="4"/>
    <s v="Red"/>
    <x v="69"/>
    <d v="2002-03-01T00:00:00"/>
    <n v="1457.99"/>
    <n v="874.79399999999998"/>
    <n v="2"/>
    <n v="1749.588"/>
  </r>
  <r>
    <x v="0"/>
    <x v="0"/>
    <x v="3"/>
    <s v="Bicycle Outfitters"/>
    <x v="0"/>
    <x v="3"/>
    <x v="3"/>
    <s v="Black"/>
    <x v="71"/>
    <d v="2002-03-01T00:00:00"/>
    <n v="782.99"/>
    <n v="419.45890000000003"/>
    <n v="2"/>
    <n v="838.91780000000006"/>
  </r>
  <r>
    <x v="0"/>
    <x v="0"/>
    <x v="3"/>
    <s v="Bicycle Outfitters"/>
    <x v="0"/>
    <x v="3"/>
    <x v="4"/>
    <s v="Red"/>
    <x v="87"/>
    <d v="2002-03-01T00:00:00"/>
    <n v="1457.99"/>
    <n v="874.79399999999998"/>
    <n v="2"/>
    <n v="1749.588"/>
  </r>
  <r>
    <x v="0"/>
    <x v="0"/>
    <x v="3"/>
    <s v="Bicycle Outfitters"/>
    <x v="2"/>
    <x v="6"/>
    <x v="8"/>
    <s v="Red"/>
    <x v="76"/>
    <d v="2002-03-01T00:00:00"/>
    <n v="337.22"/>
    <n v="183.93819999999999"/>
    <n v="2"/>
    <n v="367.87639999999999"/>
  </r>
  <r>
    <x v="0"/>
    <x v="0"/>
    <x v="3"/>
    <s v="Bicycle Outfitters"/>
    <x v="0"/>
    <x v="3"/>
    <x v="3"/>
    <s v="Black"/>
    <x v="64"/>
    <d v="2002-03-01T00:00:00"/>
    <n v="782.99"/>
    <n v="419.45890000000003"/>
    <n v="6"/>
    <n v="2516.7534000000001"/>
  </r>
  <r>
    <x v="0"/>
    <x v="0"/>
    <x v="3"/>
    <s v="Bicycle Outfitters"/>
    <x v="2"/>
    <x v="6"/>
    <x v="9"/>
    <s v="Red"/>
    <x v="41"/>
    <d v="2002-03-01T00:00:00"/>
    <n v="594.83000000000004"/>
    <n v="356.89800000000002"/>
    <n v="2"/>
    <n v="713.79600000000005"/>
  </r>
  <r>
    <x v="0"/>
    <x v="0"/>
    <x v="3"/>
    <s v="Bicycle Outfitters"/>
    <x v="0"/>
    <x v="3"/>
    <x v="3"/>
    <s v="Red"/>
    <x v="65"/>
    <d v="2002-03-01T00:00:00"/>
    <n v="782.99"/>
    <n v="419.45890000000003"/>
    <n v="3"/>
    <n v="1258.3767"/>
  </r>
  <r>
    <x v="0"/>
    <x v="0"/>
    <x v="3"/>
    <s v="Bicycle Outfitters"/>
    <x v="0"/>
    <x v="3"/>
    <x v="3"/>
    <s v="Red"/>
    <x v="63"/>
    <d v="2002-03-01T00:00:00"/>
    <n v="782.99"/>
    <n v="419.45890000000003"/>
    <n v="5"/>
    <n v="2097.2945"/>
  </r>
  <r>
    <x v="0"/>
    <x v="0"/>
    <x v="3"/>
    <s v="The Bike Mechanics"/>
    <x v="0"/>
    <x v="0"/>
    <x v="0"/>
    <s v="Silver"/>
    <x v="35"/>
    <d v="2002-03-01T00:00:00"/>
    <n v="3399.99"/>
    <n v="2039.9939999999999"/>
    <n v="2"/>
    <n v="4079.9879999999998"/>
  </r>
  <r>
    <x v="0"/>
    <x v="0"/>
    <x v="3"/>
    <s v="The Bike Mechanics"/>
    <x v="1"/>
    <x v="1"/>
    <x v="1"/>
    <s v="White"/>
    <x v="82"/>
    <d v="2002-03-01T00:00:00"/>
    <n v="9.5"/>
    <n v="5.7"/>
    <n v="5"/>
    <n v="28.5"/>
  </r>
  <r>
    <x v="0"/>
    <x v="0"/>
    <x v="3"/>
    <s v="The Bike Mechanics"/>
    <x v="0"/>
    <x v="0"/>
    <x v="0"/>
    <s v="Black"/>
    <x v="81"/>
    <d v="2002-03-01T00:00:00"/>
    <n v="3374.99"/>
    <n v="2024.9939999999999"/>
    <n v="2"/>
    <n v="4049.9879999999998"/>
  </r>
  <r>
    <x v="0"/>
    <x v="0"/>
    <x v="5"/>
    <s v="Riders Company"/>
    <x v="3"/>
    <x v="7"/>
    <x v="10"/>
    <s v="Blue"/>
    <x v="87"/>
    <d v="2002-03-01T00:00:00"/>
    <n v="34.99"/>
    <n v="20.186499999999999"/>
    <n v="6"/>
    <n v="121.119"/>
  </r>
  <r>
    <x v="0"/>
    <x v="0"/>
    <x v="5"/>
    <s v="Riders Company"/>
    <x v="0"/>
    <x v="3"/>
    <x v="4"/>
    <s v="Red"/>
    <x v="75"/>
    <d v="2002-03-01T00:00:00"/>
    <n v="1457.99"/>
    <n v="874.79399999999998"/>
    <n v="4"/>
    <n v="3499.1759999999999"/>
  </r>
  <r>
    <x v="0"/>
    <x v="0"/>
    <x v="5"/>
    <s v="Riders Company"/>
    <x v="0"/>
    <x v="3"/>
    <x v="3"/>
    <s v="Red"/>
    <x v="68"/>
    <d v="2002-03-01T00:00:00"/>
    <n v="782.99"/>
    <n v="419.45890000000003"/>
    <n v="3"/>
    <n v="1258.3767"/>
  </r>
  <r>
    <x v="0"/>
    <x v="0"/>
    <x v="5"/>
    <s v="Riders Company"/>
    <x v="0"/>
    <x v="3"/>
    <x v="7"/>
    <s v="Red"/>
    <x v="62"/>
    <d v="2002-03-01T00:00:00"/>
    <n v="3578.27"/>
    <n v="2146.962"/>
    <n v="6"/>
    <n v="12881.772000000001"/>
  </r>
  <r>
    <x v="0"/>
    <x v="0"/>
    <x v="5"/>
    <s v="Riders Company"/>
    <x v="0"/>
    <x v="3"/>
    <x v="4"/>
    <s v="Red"/>
    <x v="67"/>
    <d v="2002-03-01T00:00:00"/>
    <n v="1457.99"/>
    <n v="874.79399999999998"/>
    <n v="4"/>
    <n v="3499.1759999999999"/>
  </r>
  <r>
    <x v="0"/>
    <x v="0"/>
    <x v="5"/>
    <s v="Riders Company"/>
    <x v="0"/>
    <x v="3"/>
    <x v="3"/>
    <s v="Black"/>
    <x v="48"/>
    <d v="2002-03-01T00:00:00"/>
    <n v="782.99"/>
    <n v="419.45890000000003"/>
    <n v="2"/>
    <n v="838.91780000000006"/>
  </r>
  <r>
    <x v="0"/>
    <x v="0"/>
    <x v="5"/>
    <s v="Riders Company"/>
    <x v="0"/>
    <x v="3"/>
    <x v="4"/>
    <s v="Red"/>
    <x v="69"/>
    <d v="2002-03-01T00:00:00"/>
    <n v="1457.99"/>
    <n v="874.79399999999998"/>
    <n v="1"/>
    <n v="874.79399999999998"/>
  </r>
  <r>
    <x v="0"/>
    <x v="0"/>
    <x v="5"/>
    <s v="Riders Company"/>
    <x v="0"/>
    <x v="3"/>
    <x v="3"/>
    <s v="Red"/>
    <x v="74"/>
    <d v="2002-03-01T00:00:00"/>
    <n v="782.99"/>
    <n v="419.45890000000003"/>
    <n v="2"/>
    <n v="838.91780000000006"/>
  </r>
  <r>
    <x v="0"/>
    <x v="0"/>
    <x v="5"/>
    <s v="Riders Company"/>
    <x v="0"/>
    <x v="3"/>
    <x v="7"/>
    <s v="Red"/>
    <x v="41"/>
    <d v="2002-03-01T00:00:00"/>
    <n v="3578.27"/>
    <n v="2146.962"/>
    <n v="1"/>
    <n v="2146.962"/>
  </r>
  <r>
    <x v="0"/>
    <x v="0"/>
    <x v="5"/>
    <s v="Riders Company"/>
    <x v="0"/>
    <x v="3"/>
    <x v="7"/>
    <s v="Red"/>
    <x v="84"/>
    <d v="2002-03-01T00:00:00"/>
    <n v="3578.27"/>
    <n v="2146.962"/>
    <n v="1"/>
    <n v="2146.962"/>
  </r>
  <r>
    <x v="0"/>
    <x v="0"/>
    <x v="5"/>
    <s v="Riders Company"/>
    <x v="0"/>
    <x v="3"/>
    <x v="7"/>
    <s v="Red"/>
    <x v="85"/>
    <d v="2002-03-01T00:00:00"/>
    <n v="3578.27"/>
    <n v="2146.962"/>
    <n v="5"/>
    <n v="10734.81"/>
  </r>
  <r>
    <x v="0"/>
    <x v="0"/>
    <x v="5"/>
    <s v="Riders Company"/>
    <x v="0"/>
    <x v="3"/>
    <x v="3"/>
    <s v="Black"/>
    <x v="74"/>
    <d v="2002-03-01T00:00:00"/>
    <n v="782.99"/>
    <n v="419.45890000000003"/>
    <n v="3"/>
    <n v="1258.3767"/>
  </r>
  <r>
    <x v="0"/>
    <x v="0"/>
    <x v="5"/>
    <s v="Riders Company"/>
    <x v="0"/>
    <x v="3"/>
    <x v="3"/>
    <s v="Black"/>
    <x v="66"/>
    <d v="2002-03-01T00:00:00"/>
    <n v="782.99"/>
    <n v="419.45890000000003"/>
    <n v="1"/>
    <n v="419.45890000000003"/>
  </r>
  <r>
    <x v="0"/>
    <x v="0"/>
    <x v="5"/>
    <s v="Riders Company"/>
    <x v="0"/>
    <x v="3"/>
    <x v="3"/>
    <s v="Red"/>
    <x v="86"/>
    <d v="2002-03-01T00:00:00"/>
    <n v="782.99"/>
    <n v="419.45890000000003"/>
    <n v="1"/>
    <n v="419.45890000000003"/>
  </r>
  <r>
    <x v="0"/>
    <x v="0"/>
    <x v="5"/>
    <s v="Riders Company"/>
    <x v="2"/>
    <x v="6"/>
    <x v="8"/>
    <s v="Red"/>
    <x v="84"/>
    <d v="2002-03-01T00:00:00"/>
    <n v="337.22"/>
    <n v="183.93819999999999"/>
    <n v="2"/>
    <n v="367.87639999999999"/>
  </r>
  <r>
    <x v="0"/>
    <x v="0"/>
    <x v="5"/>
    <s v="Riders Company"/>
    <x v="0"/>
    <x v="3"/>
    <x v="3"/>
    <s v="Red"/>
    <x v="88"/>
    <d v="2002-03-01T00:00:00"/>
    <n v="782.99"/>
    <n v="419.45890000000003"/>
    <n v="3"/>
    <n v="1258.3767"/>
  </r>
  <r>
    <x v="0"/>
    <x v="0"/>
    <x v="5"/>
    <s v="Riders Company"/>
    <x v="1"/>
    <x v="5"/>
    <x v="6"/>
    <s v="Multi"/>
    <x v="64"/>
    <d v="2002-03-01T00:00:00"/>
    <n v="8.99"/>
    <n v="5.1864999999999997"/>
    <n v="5"/>
    <n v="25.932499999999997"/>
  </r>
  <r>
    <x v="0"/>
    <x v="0"/>
    <x v="5"/>
    <s v="Riders Company"/>
    <x v="0"/>
    <x v="3"/>
    <x v="4"/>
    <s v="Red"/>
    <x v="84"/>
    <d v="2002-03-01T00:00:00"/>
    <n v="1457.99"/>
    <n v="874.79399999999998"/>
    <n v="1"/>
    <n v="874.79399999999998"/>
  </r>
  <r>
    <x v="0"/>
    <x v="0"/>
    <x v="5"/>
    <s v="Riders Company"/>
    <x v="2"/>
    <x v="6"/>
    <x v="8"/>
    <s v="Black"/>
    <x v="69"/>
    <d v="2002-03-01T00:00:00"/>
    <n v="337.22"/>
    <n v="178.58080000000001"/>
    <n v="2"/>
    <n v="357.16160000000002"/>
  </r>
  <r>
    <x v="0"/>
    <x v="0"/>
    <x v="5"/>
    <s v="Riders Company"/>
    <x v="1"/>
    <x v="4"/>
    <x v="5"/>
    <s v="Multi"/>
    <x v="82"/>
    <d v="2002-03-01T00:00:00"/>
    <n v="49.99"/>
    <n v="28.840399999999999"/>
    <n v="7"/>
    <n v="201.8828"/>
  </r>
  <r>
    <x v="0"/>
    <x v="0"/>
    <x v="5"/>
    <s v="Riders Company"/>
    <x v="0"/>
    <x v="3"/>
    <x v="3"/>
    <s v="Black"/>
    <x v="87"/>
    <d v="2002-03-01T00:00:00"/>
    <n v="782.99"/>
    <n v="419.45890000000003"/>
    <n v="1"/>
    <n v="419.45890000000003"/>
  </r>
  <r>
    <x v="0"/>
    <x v="0"/>
    <x v="5"/>
    <s v="Riders Company"/>
    <x v="0"/>
    <x v="3"/>
    <x v="3"/>
    <s v="Black"/>
    <x v="89"/>
    <d v="2002-03-01T00:00:00"/>
    <n v="782.99"/>
    <n v="419.45890000000003"/>
    <n v="6"/>
    <n v="2516.7534000000001"/>
  </r>
  <r>
    <x v="0"/>
    <x v="0"/>
    <x v="5"/>
    <s v="Riders Company"/>
    <x v="0"/>
    <x v="3"/>
    <x v="3"/>
    <s v="Red"/>
    <x v="69"/>
    <d v="2002-03-01T00:00:00"/>
    <n v="782.99"/>
    <n v="419.45890000000003"/>
    <n v="4"/>
    <n v="1677.8356000000001"/>
  </r>
  <r>
    <x v="0"/>
    <x v="0"/>
    <x v="5"/>
    <s v="Riders Company"/>
    <x v="0"/>
    <x v="3"/>
    <x v="7"/>
    <s v="Red"/>
    <x v="80"/>
    <d v="2002-03-01T00:00:00"/>
    <n v="3578.27"/>
    <n v="2146.962"/>
    <n v="1"/>
    <n v="2146.962"/>
  </r>
  <r>
    <x v="0"/>
    <x v="0"/>
    <x v="5"/>
    <s v="Riders Company"/>
    <x v="0"/>
    <x v="3"/>
    <x v="3"/>
    <s v="Black"/>
    <x v="71"/>
    <d v="2002-03-01T00:00:00"/>
    <n v="782.99"/>
    <n v="419.45890000000003"/>
    <n v="6"/>
    <n v="2516.7534000000001"/>
  </r>
  <r>
    <x v="0"/>
    <x v="0"/>
    <x v="5"/>
    <s v="Riders Company"/>
    <x v="0"/>
    <x v="3"/>
    <x v="3"/>
    <s v="Red"/>
    <x v="48"/>
    <d v="2002-03-01T00:00:00"/>
    <n v="782.99"/>
    <n v="419.45890000000003"/>
    <n v="4"/>
    <n v="1677.8356000000001"/>
  </r>
  <r>
    <x v="0"/>
    <x v="0"/>
    <x v="4"/>
    <s v="Rural Sales and Service"/>
    <x v="0"/>
    <x v="3"/>
    <x v="3"/>
    <s v="Red"/>
    <x v="48"/>
    <d v="2002-03-01T00:00:00"/>
    <n v="782.99"/>
    <n v="419.45890000000003"/>
    <n v="1"/>
    <n v="419.45890000000003"/>
  </r>
  <r>
    <x v="0"/>
    <x v="0"/>
    <x v="4"/>
    <s v="Rural Sales and Service"/>
    <x v="0"/>
    <x v="3"/>
    <x v="3"/>
    <s v="Black"/>
    <x v="48"/>
    <d v="2002-03-01T00:00:00"/>
    <n v="782.99"/>
    <n v="419.45890000000003"/>
    <n v="1"/>
    <n v="419.45890000000003"/>
  </r>
  <r>
    <x v="0"/>
    <x v="0"/>
    <x v="4"/>
    <s v="Rural Sales and Service"/>
    <x v="0"/>
    <x v="3"/>
    <x v="3"/>
    <s v="Red"/>
    <x v="64"/>
    <d v="2002-03-01T00:00:00"/>
    <n v="782.99"/>
    <n v="419.45890000000003"/>
    <n v="1"/>
    <n v="419.45890000000003"/>
  </r>
  <r>
    <x v="0"/>
    <x v="0"/>
    <x v="4"/>
    <s v="Safe Toys"/>
    <x v="0"/>
    <x v="0"/>
    <x v="0"/>
    <s v="Black"/>
    <x v="70"/>
    <d v="2002-03-01T00:00:00"/>
    <n v="3374.99"/>
    <n v="2024.9939999999999"/>
    <n v="6"/>
    <n v="12149.964"/>
  </r>
  <r>
    <x v="0"/>
    <x v="0"/>
    <x v="4"/>
    <s v="Safe Toys"/>
    <x v="1"/>
    <x v="1"/>
    <x v="1"/>
    <s v="White"/>
    <x v="68"/>
    <d v="2002-03-01T00:00:00"/>
    <n v="9.5"/>
    <n v="5.7"/>
    <n v="2"/>
    <n v="11.4"/>
  </r>
  <r>
    <x v="0"/>
    <x v="0"/>
    <x v="4"/>
    <s v="Safe Toys"/>
    <x v="0"/>
    <x v="0"/>
    <x v="0"/>
    <s v="Black"/>
    <x v="78"/>
    <d v="2002-03-01T00:00:00"/>
    <n v="3374.99"/>
    <n v="2024.9939999999999"/>
    <n v="2"/>
    <n v="4049.9879999999998"/>
  </r>
  <r>
    <x v="0"/>
    <x v="0"/>
    <x v="4"/>
    <s v="Safe Toys"/>
    <x v="0"/>
    <x v="0"/>
    <x v="0"/>
    <s v="Black"/>
    <x v="68"/>
    <d v="2002-03-01T00:00:00"/>
    <n v="3374.99"/>
    <n v="2024.9939999999999"/>
    <n v="3"/>
    <n v="6074.982"/>
  </r>
  <r>
    <x v="0"/>
    <x v="0"/>
    <x v="4"/>
    <s v="Safe Toys"/>
    <x v="2"/>
    <x v="2"/>
    <x v="2"/>
    <s v="Black"/>
    <x v="69"/>
    <d v="2002-03-01T00:00:00"/>
    <n v="1349.6"/>
    <n v="714.70429999999999"/>
    <n v="1"/>
    <n v="714.70429999999999"/>
  </r>
  <r>
    <x v="0"/>
    <x v="0"/>
    <x v="4"/>
    <s v="Safe Toys"/>
    <x v="0"/>
    <x v="0"/>
    <x v="0"/>
    <s v="Silver"/>
    <x v="85"/>
    <d v="2002-03-01T00:00:00"/>
    <n v="3399.99"/>
    <n v="2039.9939999999999"/>
    <n v="1"/>
    <n v="2039.9939999999999"/>
  </r>
  <r>
    <x v="0"/>
    <x v="0"/>
    <x v="4"/>
    <s v="Safe Toys"/>
    <x v="2"/>
    <x v="2"/>
    <x v="2"/>
    <s v="Silver"/>
    <x v="84"/>
    <d v="2002-03-01T00:00:00"/>
    <n v="1364.5"/>
    <n v="722.59490000000005"/>
    <n v="1"/>
    <n v="722.59490000000005"/>
  </r>
  <r>
    <x v="0"/>
    <x v="0"/>
    <x v="4"/>
    <s v="Safe Toys"/>
    <x v="2"/>
    <x v="2"/>
    <x v="2"/>
    <s v="Silver"/>
    <x v="82"/>
    <d v="2002-03-01T00:00:00"/>
    <n v="1364.5"/>
    <n v="818.7"/>
    <n v="1"/>
    <n v="818.7"/>
  </r>
  <r>
    <x v="0"/>
    <x v="0"/>
    <x v="4"/>
    <s v="Safe Toys"/>
    <x v="0"/>
    <x v="0"/>
    <x v="0"/>
    <s v="Silver"/>
    <x v="80"/>
    <d v="2002-03-01T00:00:00"/>
    <n v="3399.99"/>
    <n v="2039.9939999999999"/>
    <n v="2"/>
    <n v="4079.9879999999998"/>
  </r>
  <r>
    <x v="0"/>
    <x v="0"/>
    <x v="4"/>
    <s v="Safe Toys"/>
    <x v="2"/>
    <x v="2"/>
    <x v="2"/>
    <s v="Black"/>
    <x v="87"/>
    <d v="2002-03-01T00:00:00"/>
    <n v="1349.6"/>
    <n v="809.76"/>
    <n v="1"/>
    <n v="809.76"/>
  </r>
  <r>
    <x v="0"/>
    <x v="0"/>
    <x v="4"/>
    <s v="Safe Toys"/>
    <x v="0"/>
    <x v="0"/>
    <x v="0"/>
    <s v="Silver"/>
    <x v="89"/>
    <d v="2002-03-01T00:00:00"/>
    <n v="3399.99"/>
    <n v="2039.9939999999999"/>
    <n v="3"/>
    <n v="6119.982"/>
  </r>
  <r>
    <x v="0"/>
    <x v="0"/>
    <x v="0"/>
    <s v="Next-Door Bike Store"/>
    <x v="0"/>
    <x v="0"/>
    <x v="0"/>
    <s v="Silver"/>
    <x v="77"/>
    <d v="2002-03-01T00:00:00"/>
    <n v="3399.99"/>
    <n v="2039.9939999999999"/>
    <n v="2"/>
    <n v="4079.9879999999998"/>
  </r>
  <r>
    <x v="0"/>
    <x v="1"/>
    <x v="1"/>
    <s v="General Cycle Storehouse"/>
    <x v="0"/>
    <x v="0"/>
    <x v="0"/>
    <s v="Silver"/>
    <x v="68"/>
    <d v="2002-03-01T00:00:00"/>
    <n v="3399.99"/>
    <n v="2039.9939999999999"/>
    <n v="5"/>
    <n v="10199.969999999999"/>
  </r>
  <r>
    <x v="0"/>
    <x v="1"/>
    <x v="1"/>
    <s v="General Cycle Storehouse"/>
    <x v="0"/>
    <x v="0"/>
    <x v="0"/>
    <s v="Silver"/>
    <x v="41"/>
    <d v="2002-03-01T00:00:00"/>
    <n v="3399.99"/>
    <n v="2039.9939999999999"/>
    <n v="2"/>
    <n v="4079.9879999999998"/>
  </r>
  <r>
    <x v="0"/>
    <x v="1"/>
    <x v="1"/>
    <s v="General Cycle Storehouse"/>
    <x v="0"/>
    <x v="0"/>
    <x v="0"/>
    <s v="Black"/>
    <x v="66"/>
    <d v="2002-03-01T00:00:00"/>
    <n v="3374.99"/>
    <n v="2024.9939999999999"/>
    <n v="5"/>
    <n v="10124.969999999999"/>
  </r>
  <r>
    <x v="0"/>
    <x v="1"/>
    <x v="1"/>
    <s v="General Cycle Storehouse"/>
    <x v="1"/>
    <x v="1"/>
    <x v="1"/>
    <s v="White"/>
    <x v="62"/>
    <d v="2002-03-01T00:00:00"/>
    <n v="9.5"/>
    <n v="5.51"/>
    <n v="14"/>
    <n v="77.14"/>
  </r>
  <r>
    <x v="0"/>
    <x v="1"/>
    <x v="1"/>
    <s v="General Cycle Storehouse"/>
    <x v="0"/>
    <x v="0"/>
    <x v="0"/>
    <s v="Silver"/>
    <x v="35"/>
    <d v="2002-03-01T00:00:00"/>
    <n v="3399.99"/>
    <n v="2039.9939999999999"/>
    <n v="6"/>
    <n v="12239.964"/>
  </r>
  <r>
    <x v="0"/>
    <x v="1"/>
    <x v="1"/>
    <s v="General Cycle Storehouse"/>
    <x v="0"/>
    <x v="0"/>
    <x v="0"/>
    <s v="Black"/>
    <x v="81"/>
    <d v="2002-03-01T00:00:00"/>
    <n v="3374.99"/>
    <n v="2024.9939999999999"/>
    <n v="3"/>
    <n v="6074.982"/>
  </r>
  <r>
    <x v="0"/>
    <x v="1"/>
    <x v="1"/>
    <s v="General Cycle Storehouse"/>
    <x v="0"/>
    <x v="0"/>
    <x v="0"/>
    <s v="Black"/>
    <x v="71"/>
    <d v="2002-03-01T00:00:00"/>
    <n v="3374.99"/>
    <n v="2024.9939999999999"/>
    <n v="3"/>
    <n v="6074.982"/>
  </r>
  <r>
    <x v="0"/>
    <x v="1"/>
    <x v="1"/>
    <s v="General Cycle Storehouse"/>
    <x v="0"/>
    <x v="0"/>
    <x v="0"/>
    <s v="Silver"/>
    <x v="75"/>
    <d v="2002-03-01T00:00:00"/>
    <n v="3399.99"/>
    <n v="2039.9939999999999"/>
    <n v="8"/>
    <n v="16319.951999999999"/>
  </r>
  <r>
    <x v="0"/>
    <x v="1"/>
    <x v="1"/>
    <s v="General Cycle Storehouse"/>
    <x v="0"/>
    <x v="0"/>
    <x v="0"/>
    <s v="Black"/>
    <x v="89"/>
    <d v="2002-03-01T00:00:00"/>
    <n v="3374.99"/>
    <n v="2024.9939999999999"/>
    <n v="2"/>
    <n v="4049.9879999999998"/>
  </r>
  <r>
    <x v="0"/>
    <x v="0"/>
    <x v="0"/>
    <s v="Ultimate Bike Shop"/>
    <x v="1"/>
    <x v="1"/>
    <x v="1"/>
    <s v="White"/>
    <x v="67"/>
    <d v="2002-03-01T00:00:00"/>
    <n v="9.5"/>
    <n v="5.7"/>
    <n v="2"/>
    <n v="11.4"/>
  </r>
  <r>
    <x v="0"/>
    <x v="0"/>
    <x v="0"/>
    <s v="Ultimate Bike Shop"/>
    <x v="0"/>
    <x v="0"/>
    <x v="0"/>
    <s v="Silver"/>
    <x v="88"/>
    <d v="2002-03-01T00:00:00"/>
    <n v="3399.99"/>
    <n v="2039.9939999999999"/>
    <n v="3"/>
    <n v="6119.982"/>
  </r>
  <r>
    <x v="0"/>
    <x v="0"/>
    <x v="0"/>
    <s v="Ultimate Bike Shop"/>
    <x v="2"/>
    <x v="2"/>
    <x v="2"/>
    <s v="Black"/>
    <x v="72"/>
    <d v="2002-03-01T00:00:00"/>
    <n v="1349.6"/>
    <n v="809.76"/>
    <n v="1"/>
    <n v="809.76"/>
  </r>
  <r>
    <x v="0"/>
    <x v="0"/>
    <x v="0"/>
    <s v="Ultimate Bike Shop"/>
    <x v="0"/>
    <x v="0"/>
    <x v="0"/>
    <s v="Silver"/>
    <x v="71"/>
    <d v="2002-03-01T00:00:00"/>
    <n v="3399.99"/>
    <n v="2039.9939999999999"/>
    <n v="2"/>
    <n v="4079.9879999999998"/>
  </r>
  <r>
    <x v="0"/>
    <x v="0"/>
    <x v="0"/>
    <s v="Ultimate Bike Shop"/>
    <x v="2"/>
    <x v="2"/>
    <x v="2"/>
    <s v="Black"/>
    <x v="79"/>
    <d v="2002-03-01T00:00:00"/>
    <n v="1349.6"/>
    <n v="714.70429999999999"/>
    <n v="1"/>
    <n v="714.70429999999999"/>
  </r>
  <r>
    <x v="0"/>
    <x v="0"/>
    <x v="0"/>
    <s v="Ultimate Bike Shop"/>
    <x v="2"/>
    <x v="2"/>
    <x v="2"/>
    <s v="Silver"/>
    <x v="83"/>
    <d v="2002-03-01T00:00:00"/>
    <n v="1364.5"/>
    <n v="722.59490000000005"/>
    <n v="2"/>
    <n v="1445.1898000000001"/>
  </r>
  <r>
    <x v="0"/>
    <x v="0"/>
    <x v="0"/>
    <s v="Ultimate Bike Shop"/>
    <x v="0"/>
    <x v="0"/>
    <x v="0"/>
    <s v="Black"/>
    <x v="70"/>
    <d v="2002-03-01T00:00:00"/>
    <n v="3374.99"/>
    <n v="2024.9939999999999"/>
    <n v="2"/>
    <n v="4049.9879999999998"/>
  </r>
  <r>
    <x v="0"/>
    <x v="0"/>
    <x v="0"/>
    <s v="Ultimate Bike Shop"/>
    <x v="2"/>
    <x v="2"/>
    <x v="2"/>
    <s v="Silver"/>
    <x v="67"/>
    <d v="2002-03-01T00:00:00"/>
    <n v="1364.5"/>
    <n v="722.59490000000005"/>
    <n v="1"/>
    <n v="722.59490000000005"/>
  </r>
  <r>
    <x v="0"/>
    <x v="0"/>
    <x v="0"/>
    <s v="Ultimate Bike Shop"/>
    <x v="0"/>
    <x v="0"/>
    <x v="0"/>
    <s v="Black"/>
    <x v="71"/>
    <d v="2002-03-01T00:00:00"/>
    <n v="3374.99"/>
    <n v="2024.9939999999999"/>
    <n v="5"/>
    <n v="10124.969999999999"/>
  </r>
  <r>
    <x v="0"/>
    <x v="0"/>
    <x v="4"/>
    <s v="Golf and Cycle Store"/>
    <x v="2"/>
    <x v="2"/>
    <x v="2"/>
    <s v="Black"/>
    <x v="80"/>
    <d v="2002-03-01T00:00:00"/>
    <n v="1349.6"/>
    <n v="809.76"/>
    <n v="3"/>
    <n v="2429.2799999999997"/>
  </r>
  <r>
    <x v="0"/>
    <x v="0"/>
    <x v="4"/>
    <s v="Golf and Cycle Store"/>
    <x v="0"/>
    <x v="0"/>
    <x v="0"/>
    <s v="Silver"/>
    <x v="65"/>
    <d v="2002-03-01T00:00:00"/>
    <n v="3399.99"/>
    <n v="2039.9939999999999"/>
    <n v="4"/>
    <n v="8159.9759999999997"/>
  </r>
  <r>
    <x v="0"/>
    <x v="0"/>
    <x v="4"/>
    <s v="Golf and Cycle Store"/>
    <x v="1"/>
    <x v="4"/>
    <x v="5"/>
    <s v="Multi"/>
    <x v="68"/>
    <d v="2002-03-01T00:00:00"/>
    <n v="49.99"/>
    <n v="28.840399999999999"/>
    <n v="1"/>
    <n v="28.840399999999999"/>
  </r>
  <r>
    <x v="0"/>
    <x v="0"/>
    <x v="4"/>
    <s v="Golf and Cycle Store"/>
    <x v="3"/>
    <x v="7"/>
    <x v="10"/>
    <s v="Red"/>
    <x v="81"/>
    <d v="2002-03-01T00:00:00"/>
    <n v="34.99"/>
    <n v="20.186499999999999"/>
    <n v="3"/>
    <n v="60.5595"/>
  </r>
  <r>
    <x v="0"/>
    <x v="0"/>
    <x v="4"/>
    <s v="Golf and Cycle Store"/>
    <x v="2"/>
    <x v="2"/>
    <x v="2"/>
    <s v="Silver"/>
    <x v="41"/>
    <d v="2002-03-01T00:00:00"/>
    <n v="1364.5"/>
    <n v="818.7"/>
    <n v="3"/>
    <n v="2456.1000000000004"/>
  </r>
  <r>
    <x v="0"/>
    <x v="0"/>
    <x v="4"/>
    <s v="Golf and Cycle Store"/>
    <x v="1"/>
    <x v="4"/>
    <x v="5"/>
    <s v="Multi"/>
    <x v="77"/>
    <d v="2002-03-01T00:00:00"/>
    <n v="49.99"/>
    <n v="28.840399999999999"/>
    <n v="1"/>
    <n v="28.840399999999999"/>
  </r>
  <r>
    <x v="0"/>
    <x v="0"/>
    <x v="4"/>
    <s v="Golf and Cycle Store"/>
    <x v="3"/>
    <x v="7"/>
    <x v="10"/>
    <s v="Blue"/>
    <x v="79"/>
    <d v="2002-03-01T00:00:00"/>
    <n v="34.99"/>
    <n v="20.186499999999999"/>
    <n v="4"/>
    <n v="80.745999999999995"/>
  </r>
  <r>
    <x v="0"/>
    <x v="0"/>
    <x v="4"/>
    <s v="Golf and Cycle Store"/>
    <x v="3"/>
    <x v="7"/>
    <x v="10"/>
    <s v="Black"/>
    <x v="86"/>
    <d v="2002-03-01T00:00:00"/>
    <n v="34.99"/>
    <n v="20.186499999999999"/>
    <n v="3"/>
    <n v="60.5595"/>
  </r>
  <r>
    <x v="0"/>
    <x v="0"/>
    <x v="4"/>
    <s v="Golf and Cycle Store"/>
    <x v="0"/>
    <x v="0"/>
    <x v="0"/>
    <s v="Silver"/>
    <x v="83"/>
    <d v="2002-03-01T00:00:00"/>
    <n v="3399.99"/>
    <n v="2039.9939999999999"/>
    <n v="5"/>
    <n v="10199.969999999999"/>
  </r>
  <r>
    <x v="0"/>
    <x v="0"/>
    <x v="4"/>
    <s v="Golf and Cycle Store"/>
    <x v="2"/>
    <x v="2"/>
    <x v="2"/>
    <s v="Black"/>
    <x v="71"/>
    <d v="2002-03-01T00:00:00"/>
    <n v="1349.6"/>
    <n v="714.70429999999999"/>
    <n v="3"/>
    <n v="2144.1129000000001"/>
  </r>
  <r>
    <x v="0"/>
    <x v="0"/>
    <x v="4"/>
    <s v="Golf and Cycle Store"/>
    <x v="0"/>
    <x v="0"/>
    <x v="0"/>
    <s v="Silver"/>
    <x v="74"/>
    <d v="2002-03-01T00:00:00"/>
    <n v="3399.99"/>
    <n v="2039.9939999999999"/>
    <n v="5"/>
    <n v="10199.969999999999"/>
  </r>
  <r>
    <x v="0"/>
    <x v="0"/>
    <x v="4"/>
    <s v="Golf and Cycle Store"/>
    <x v="0"/>
    <x v="0"/>
    <x v="0"/>
    <s v="Black"/>
    <x v="85"/>
    <d v="2002-03-01T00:00:00"/>
    <n v="3374.99"/>
    <n v="2024.9939999999999"/>
    <n v="3"/>
    <n v="6074.982"/>
  </r>
  <r>
    <x v="0"/>
    <x v="0"/>
    <x v="4"/>
    <s v="Golf and Cycle Store"/>
    <x v="2"/>
    <x v="2"/>
    <x v="2"/>
    <s v="Black"/>
    <x v="83"/>
    <d v="2002-03-01T00:00:00"/>
    <n v="1349.6"/>
    <n v="714.70429999999999"/>
    <n v="3"/>
    <n v="2144.1129000000001"/>
  </r>
  <r>
    <x v="0"/>
    <x v="0"/>
    <x v="4"/>
    <s v="Golf and Cycle Store"/>
    <x v="1"/>
    <x v="5"/>
    <x v="6"/>
    <s v="Multi"/>
    <x v="35"/>
    <d v="2002-03-01T00:00:00"/>
    <n v="8.99"/>
    <n v="5.1864999999999997"/>
    <n v="3"/>
    <n v="15.5595"/>
  </r>
  <r>
    <x v="0"/>
    <x v="0"/>
    <x v="4"/>
    <s v="Golf and Cycle Store"/>
    <x v="0"/>
    <x v="0"/>
    <x v="0"/>
    <s v="Black"/>
    <x v="86"/>
    <d v="2002-03-01T00:00:00"/>
    <n v="3374.99"/>
    <n v="2024.9939999999999"/>
    <n v="2"/>
    <n v="4049.9879999999998"/>
  </r>
  <r>
    <x v="0"/>
    <x v="0"/>
    <x v="4"/>
    <s v="Golf and Cycle Store"/>
    <x v="1"/>
    <x v="4"/>
    <x v="5"/>
    <s v="Multi"/>
    <x v="89"/>
    <d v="2002-03-01T00:00:00"/>
    <n v="49.99"/>
    <n v="28.840399999999999"/>
    <n v="1"/>
    <n v="28.840399999999999"/>
  </r>
  <r>
    <x v="0"/>
    <x v="0"/>
    <x v="4"/>
    <s v="Golf and Cycle Store"/>
    <x v="0"/>
    <x v="0"/>
    <x v="0"/>
    <s v="Black"/>
    <x v="87"/>
    <d v="2002-03-01T00:00:00"/>
    <n v="3374.99"/>
    <n v="2024.9939999999999"/>
    <n v="5"/>
    <n v="10124.969999999999"/>
  </r>
  <r>
    <x v="0"/>
    <x v="0"/>
    <x v="4"/>
    <s v="Golf and Cycle Store"/>
    <x v="2"/>
    <x v="2"/>
    <x v="2"/>
    <s v="Silver"/>
    <x v="76"/>
    <d v="2002-03-01T00:00:00"/>
    <n v="1364.5"/>
    <n v="722.59490000000005"/>
    <n v="2"/>
    <n v="1445.1898000000001"/>
  </r>
  <r>
    <x v="0"/>
    <x v="0"/>
    <x v="4"/>
    <s v="Golf and Cycle Store"/>
    <x v="0"/>
    <x v="0"/>
    <x v="0"/>
    <s v="Black"/>
    <x v="83"/>
    <d v="2002-03-01T00:00:00"/>
    <n v="3374.99"/>
    <n v="2024.9939999999999"/>
    <n v="4"/>
    <n v="8099.9759999999997"/>
  </r>
  <r>
    <x v="0"/>
    <x v="0"/>
    <x v="4"/>
    <s v="Golf and Cycle Store"/>
    <x v="2"/>
    <x v="2"/>
    <x v="2"/>
    <s v="Silver"/>
    <x v="65"/>
    <d v="2002-03-01T00:00:00"/>
    <n v="1364.5"/>
    <n v="722.59490000000005"/>
    <n v="4"/>
    <n v="2890.3796000000002"/>
  </r>
  <r>
    <x v="0"/>
    <x v="0"/>
    <x v="4"/>
    <s v="Golf and Cycle Store"/>
    <x v="0"/>
    <x v="0"/>
    <x v="0"/>
    <s v="Silver"/>
    <x v="85"/>
    <d v="2002-03-01T00:00:00"/>
    <n v="3399.99"/>
    <n v="2039.9939999999999"/>
    <n v="4"/>
    <n v="8159.9759999999997"/>
  </r>
  <r>
    <x v="0"/>
    <x v="0"/>
    <x v="4"/>
    <s v="First Cycle Store"/>
    <x v="3"/>
    <x v="7"/>
    <x v="10"/>
    <s v="Blue"/>
    <x v="87"/>
    <d v="2002-03-01T00:00:00"/>
    <n v="34.99"/>
    <n v="20.186499999999999"/>
    <n v="1"/>
    <n v="20.186499999999999"/>
  </r>
  <r>
    <x v="0"/>
    <x v="1"/>
    <x v="1"/>
    <s v="Tandem Sales and Service"/>
    <x v="0"/>
    <x v="3"/>
    <x v="4"/>
    <s v="Red"/>
    <x v="74"/>
    <d v="2002-03-01T00:00:00"/>
    <n v="1457.99"/>
    <n v="874.79399999999998"/>
    <n v="2"/>
    <n v="1749.588"/>
  </r>
  <r>
    <x v="0"/>
    <x v="1"/>
    <x v="1"/>
    <s v="Tandem Sales and Service"/>
    <x v="0"/>
    <x v="3"/>
    <x v="3"/>
    <s v="Black"/>
    <x v="83"/>
    <d v="2002-03-01T00:00:00"/>
    <n v="782.99"/>
    <n v="419.45890000000003"/>
    <n v="3"/>
    <n v="1258.3767"/>
  </r>
  <r>
    <x v="0"/>
    <x v="1"/>
    <x v="1"/>
    <s v="Tandem Sales and Service"/>
    <x v="0"/>
    <x v="3"/>
    <x v="3"/>
    <s v="Black"/>
    <x v="88"/>
    <d v="2002-03-01T00:00:00"/>
    <n v="782.99"/>
    <n v="419.45890000000003"/>
    <n v="2"/>
    <n v="838.91780000000006"/>
  </r>
  <r>
    <x v="0"/>
    <x v="1"/>
    <x v="1"/>
    <s v="Tandem Sales and Service"/>
    <x v="0"/>
    <x v="3"/>
    <x v="3"/>
    <s v="Red"/>
    <x v="67"/>
    <d v="2002-03-01T00:00:00"/>
    <n v="782.99"/>
    <n v="419.45890000000003"/>
    <n v="2"/>
    <n v="838.91780000000006"/>
  </r>
  <r>
    <x v="0"/>
    <x v="1"/>
    <x v="1"/>
    <s v="Tandem Sales and Service"/>
    <x v="0"/>
    <x v="3"/>
    <x v="4"/>
    <s v="Red"/>
    <x v="81"/>
    <d v="2002-03-01T00:00:00"/>
    <n v="1457.99"/>
    <n v="874.79399999999998"/>
    <n v="2"/>
    <n v="1749.588"/>
  </r>
  <r>
    <x v="0"/>
    <x v="1"/>
    <x v="1"/>
    <s v="Tandem Sales and Service"/>
    <x v="0"/>
    <x v="3"/>
    <x v="3"/>
    <s v="Red"/>
    <x v="66"/>
    <d v="2002-03-01T00:00:00"/>
    <n v="782.99"/>
    <n v="419.45890000000003"/>
    <n v="2"/>
    <n v="838.91780000000006"/>
  </r>
  <r>
    <x v="0"/>
    <x v="0"/>
    <x v="4"/>
    <s v="Solid Bike Parts"/>
    <x v="0"/>
    <x v="3"/>
    <x v="3"/>
    <s v="Red"/>
    <x v="64"/>
    <d v="2002-03-01T00:00:00"/>
    <n v="782.99"/>
    <n v="419.45890000000003"/>
    <n v="2"/>
    <n v="838.91780000000006"/>
  </r>
  <r>
    <x v="0"/>
    <x v="0"/>
    <x v="4"/>
    <s v="Solid Bike Parts"/>
    <x v="0"/>
    <x v="3"/>
    <x v="7"/>
    <s v="Red"/>
    <x v="74"/>
    <d v="2002-03-01T00:00:00"/>
    <n v="3578.27"/>
    <n v="2146.962"/>
    <n v="3"/>
    <n v="6440.8860000000004"/>
  </r>
  <r>
    <x v="0"/>
    <x v="0"/>
    <x v="4"/>
    <s v="Solid Bike Parts"/>
    <x v="2"/>
    <x v="6"/>
    <x v="8"/>
    <s v="Black"/>
    <x v="81"/>
    <d v="2002-03-01T00:00:00"/>
    <n v="337.22"/>
    <n v="178.58080000000001"/>
    <n v="1"/>
    <n v="178.58080000000001"/>
  </r>
  <r>
    <x v="0"/>
    <x v="0"/>
    <x v="4"/>
    <s v="Solid Bike Parts"/>
    <x v="0"/>
    <x v="3"/>
    <x v="4"/>
    <s v="Red"/>
    <x v="81"/>
    <d v="2002-03-01T00:00:00"/>
    <n v="1457.99"/>
    <n v="874.79399999999998"/>
    <n v="2"/>
    <n v="1749.588"/>
  </r>
  <r>
    <x v="0"/>
    <x v="0"/>
    <x v="4"/>
    <s v="Solid Bike Parts"/>
    <x v="0"/>
    <x v="3"/>
    <x v="4"/>
    <s v="Red"/>
    <x v="78"/>
    <d v="2002-03-01T00:00:00"/>
    <n v="1457.99"/>
    <n v="874.79399999999998"/>
    <n v="1"/>
    <n v="874.79399999999998"/>
  </r>
  <r>
    <x v="0"/>
    <x v="0"/>
    <x v="4"/>
    <s v="Solid Bike Parts"/>
    <x v="3"/>
    <x v="7"/>
    <x v="10"/>
    <s v="Black"/>
    <x v="87"/>
    <d v="2002-03-01T00:00:00"/>
    <n v="34.99"/>
    <n v="20.186499999999999"/>
    <n v="1"/>
    <n v="20.186499999999999"/>
  </r>
  <r>
    <x v="0"/>
    <x v="0"/>
    <x v="4"/>
    <s v="Solid Bike Parts"/>
    <x v="2"/>
    <x v="6"/>
    <x v="8"/>
    <s v="Red"/>
    <x v="64"/>
    <d v="2002-03-01T00:00:00"/>
    <n v="337.22"/>
    <n v="183.93819999999999"/>
    <n v="2"/>
    <n v="367.87639999999999"/>
  </r>
  <r>
    <x v="0"/>
    <x v="0"/>
    <x v="4"/>
    <s v="Solid Bike Parts"/>
    <x v="2"/>
    <x v="6"/>
    <x v="8"/>
    <s v="Red"/>
    <x v="75"/>
    <d v="2002-03-01T00:00:00"/>
    <n v="337.22"/>
    <n v="183.93819999999999"/>
    <n v="1"/>
    <n v="183.93819999999999"/>
  </r>
  <r>
    <x v="0"/>
    <x v="0"/>
    <x v="4"/>
    <s v="Solid Bike Parts"/>
    <x v="1"/>
    <x v="4"/>
    <x v="5"/>
    <s v="Multi"/>
    <x v="67"/>
    <d v="2002-03-01T00:00:00"/>
    <n v="49.99"/>
    <n v="28.840399999999999"/>
    <n v="1"/>
    <n v="28.840399999999999"/>
  </r>
  <r>
    <x v="0"/>
    <x v="0"/>
    <x v="4"/>
    <s v="Solid Bike Parts"/>
    <x v="1"/>
    <x v="4"/>
    <x v="5"/>
    <s v="Multi"/>
    <x v="77"/>
    <d v="2002-03-01T00:00:00"/>
    <n v="49.99"/>
    <n v="28.840399999999999"/>
    <n v="3"/>
    <n v="86.521199999999993"/>
  </r>
  <r>
    <x v="0"/>
    <x v="0"/>
    <x v="4"/>
    <s v="Solid Bike Parts"/>
    <x v="1"/>
    <x v="4"/>
    <x v="5"/>
    <s v="Multi"/>
    <x v="72"/>
    <d v="2002-03-01T00:00:00"/>
    <n v="49.99"/>
    <n v="28.840399999999999"/>
    <n v="2"/>
    <n v="57.680799999999998"/>
  </r>
  <r>
    <x v="0"/>
    <x v="0"/>
    <x v="4"/>
    <s v="Solid Bike Parts"/>
    <x v="0"/>
    <x v="3"/>
    <x v="4"/>
    <s v="Red"/>
    <x v="66"/>
    <d v="2002-03-01T00:00:00"/>
    <n v="1457.99"/>
    <n v="874.79399999999998"/>
    <n v="1"/>
    <n v="874.79399999999998"/>
  </r>
  <r>
    <x v="0"/>
    <x v="0"/>
    <x v="4"/>
    <s v="Solid Bike Parts"/>
    <x v="3"/>
    <x v="7"/>
    <x v="10"/>
    <s v="Red"/>
    <x v="72"/>
    <d v="2002-03-01T00:00:00"/>
    <n v="34.99"/>
    <n v="20.186499999999999"/>
    <n v="1"/>
    <n v="20.186499999999999"/>
  </r>
  <r>
    <x v="0"/>
    <x v="0"/>
    <x v="4"/>
    <s v="Solid Bike Parts"/>
    <x v="0"/>
    <x v="3"/>
    <x v="3"/>
    <s v="Red"/>
    <x v="63"/>
    <d v="2002-03-01T00:00:00"/>
    <n v="782.99"/>
    <n v="419.45890000000003"/>
    <n v="1"/>
    <n v="419.45890000000003"/>
  </r>
  <r>
    <x v="0"/>
    <x v="0"/>
    <x v="4"/>
    <s v="Solid Bike Parts"/>
    <x v="2"/>
    <x v="6"/>
    <x v="8"/>
    <s v="Red"/>
    <x v="66"/>
    <d v="2002-03-01T00:00:00"/>
    <n v="337.22"/>
    <n v="183.93819999999999"/>
    <n v="1"/>
    <n v="183.93819999999999"/>
  </r>
  <r>
    <x v="0"/>
    <x v="0"/>
    <x v="4"/>
    <s v="Solid Bike Parts"/>
    <x v="3"/>
    <x v="7"/>
    <x v="10"/>
    <s v="Blue"/>
    <x v="62"/>
    <d v="2002-03-01T00:00:00"/>
    <n v="34.99"/>
    <n v="20.186499999999999"/>
    <n v="1"/>
    <n v="20.186499999999999"/>
  </r>
  <r>
    <x v="0"/>
    <x v="0"/>
    <x v="4"/>
    <s v="Solid Bike Parts"/>
    <x v="0"/>
    <x v="3"/>
    <x v="3"/>
    <s v="Black"/>
    <x v="75"/>
    <d v="2002-03-01T00:00:00"/>
    <n v="782.99"/>
    <n v="419.45890000000003"/>
    <n v="1"/>
    <n v="419.45890000000003"/>
  </r>
  <r>
    <x v="0"/>
    <x v="0"/>
    <x v="4"/>
    <s v="Solid Bike Parts"/>
    <x v="0"/>
    <x v="3"/>
    <x v="7"/>
    <s v="Red"/>
    <x v="71"/>
    <d v="2002-03-01T00:00:00"/>
    <n v="3578.27"/>
    <n v="2146.962"/>
    <n v="2"/>
    <n v="4293.924"/>
  </r>
  <r>
    <x v="0"/>
    <x v="0"/>
    <x v="4"/>
    <s v="Solid Bike Parts"/>
    <x v="0"/>
    <x v="3"/>
    <x v="3"/>
    <s v="Black"/>
    <x v="72"/>
    <d v="2002-03-01T00:00:00"/>
    <n v="782.99"/>
    <n v="419.45890000000003"/>
    <n v="1"/>
    <n v="419.45890000000003"/>
  </r>
  <r>
    <x v="0"/>
    <x v="0"/>
    <x v="4"/>
    <s v="Solid Bike Parts"/>
    <x v="0"/>
    <x v="3"/>
    <x v="3"/>
    <s v="Black"/>
    <x v="75"/>
    <d v="2002-03-01T00:00:00"/>
    <n v="782.99"/>
    <n v="419.45890000000003"/>
    <n v="4"/>
    <n v="1677.8356000000001"/>
  </r>
  <r>
    <x v="0"/>
    <x v="0"/>
    <x v="4"/>
    <s v="Solid Bike Parts"/>
    <x v="1"/>
    <x v="5"/>
    <x v="6"/>
    <s v="Multi"/>
    <x v="35"/>
    <d v="2002-03-01T00:00:00"/>
    <n v="8.99"/>
    <n v="5.1864999999999997"/>
    <n v="1"/>
    <n v="5.1864999999999997"/>
  </r>
  <r>
    <x v="0"/>
    <x v="0"/>
    <x v="4"/>
    <s v="Small Bike Shop"/>
    <x v="0"/>
    <x v="0"/>
    <x v="0"/>
    <s v="Silver"/>
    <x v="84"/>
    <d v="2002-03-01T00:00:00"/>
    <n v="3399.99"/>
    <n v="2039.9939999999999"/>
    <n v="1"/>
    <n v="2039.9939999999999"/>
  </r>
  <r>
    <x v="0"/>
    <x v="0"/>
    <x v="4"/>
    <s v="Small Bike Shop"/>
    <x v="0"/>
    <x v="0"/>
    <x v="0"/>
    <s v="Silver"/>
    <x v="77"/>
    <d v="2002-03-01T00:00:00"/>
    <n v="3399.99"/>
    <n v="2039.9939999999999"/>
    <n v="2"/>
    <n v="4079.9879999999998"/>
  </r>
  <r>
    <x v="0"/>
    <x v="0"/>
    <x v="4"/>
    <s v="Small Bike Shop"/>
    <x v="1"/>
    <x v="5"/>
    <x v="6"/>
    <s v="Multi"/>
    <x v="66"/>
    <d v="2002-03-01T00:00:00"/>
    <n v="8.99"/>
    <n v="5.1864999999999997"/>
    <n v="6"/>
    <n v="31.119"/>
  </r>
  <r>
    <x v="0"/>
    <x v="0"/>
    <x v="4"/>
    <s v="Small Bike Shop"/>
    <x v="0"/>
    <x v="0"/>
    <x v="0"/>
    <s v="Silver"/>
    <x v="82"/>
    <d v="2002-03-01T00:00:00"/>
    <n v="3399.99"/>
    <n v="2039.9939999999999"/>
    <n v="4"/>
    <n v="8159.9759999999997"/>
  </r>
  <r>
    <x v="0"/>
    <x v="0"/>
    <x v="4"/>
    <s v="Small Bike Shop"/>
    <x v="1"/>
    <x v="4"/>
    <x v="5"/>
    <s v="Multi"/>
    <x v="82"/>
    <d v="2002-03-01T00:00:00"/>
    <n v="49.99"/>
    <n v="28.840399999999999"/>
    <n v="2"/>
    <n v="57.680799999999998"/>
  </r>
  <r>
    <x v="0"/>
    <x v="0"/>
    <x v="4"/>
    <s v="Small Bike Shop"/>
    <x v="0"/>
    <x v="0"/>
    <x v="0"/>
    <s v="Black"/>
    <x v="64"/>
    <d v="2002-03-01T00:00:00"/>
    <n v="3374.99"/>
    <n v="2024.9939999999999"/>
    <n v="6"/>
    <n v="12149.964"/>
  </r>
  <r>
    <x v="0"/>
    <x v="0"/>
    <x v="4"/>
    <s v="Small Bike Shop"/>
    <x v="0"/>
    <x v="0"/>
    <x v="0"/>
    <s v="Silver"/>
    <x v="89"/>
    <d v="2002-03-01T00:00:00"/>
    <n v="3399.99"/>
    <n v="2039.9939999999999"/>
    <n v="3"/>
    <n v="6119.982"/>
  </r>
  <r>
    <x v="0"/>
    <x v="0"/>
    <x v="4"/>
    <s v="Small Bike Shop"/>
    <x v="1"/>
    <x v="1"/>
    <x v="1"/>
    <s v="White"/>
    <x v="84"/>
    <d v="2002-03-01T00:00:00"/>
    <n v="9.5"/>
    <n v="5.7"/>
    <n v="5"/>
    <n v="28.5"/>
  </r>
  <r>
    <x v="0"/>
    <x v="0"/>
    <x v="4"/>
    <s v="Small Bike Shop"/>
    <x v="0"/>
    <x v="0"/>
    <x v="0"/>
    <s v="Black"/>
    <x v="73"/>
    <d v="2002-03-01T00:00:00"/>
    <n v="3374.99"/>
    <n v="2024.9939999999999"/>
    <n v="4"/>
    <n v="8099.9759999999997"/>
  </r>
  <r>
    <x v="0"/>
    <x v="0"/>
    <x v="4"/>
    <s v="Small Bike Shop"/>
    <x v="0"/>
    <x v="0"/>
    <x v="0"/>
    <s v="Black"/>
    <x v="72"/>
    <d v="2002-03-01T00:00:00"/>
    <n v="3374.99"/>
    <n v="2024.9939999999999"/>
    <n v="4"/>
    <n v="8099.9759999999997"/>
  </r>
  <r>
    <x v="0"/>
    <x v="0"/>
    <x v="4"/>
    <s v="Small Bike Shop"/>
    <x v="0"/>
    <x v="0"/>
    <x v="0"/>
    <s v="Black"/>
    <x v="66"/>
    <d v="2002-03-01T00:00:00"/>
    <n v="3374.99"/>
    <n v="2024.9939999999999"/>
    <n v="4"/>
    <n v="8099.9759999999997"/>
  </r>
  <r>
    <x v="0"/>
    <x v="0"/>
    <x v="4"/>
    <s v="Discount Tours"/>
    <x v="0"/>
    <x v="3"/>
    <x v="3"/>
    <s v="Red"/>
    <x v="68"/>
    <d v="2002-03-01T00:00:00"/>
    <n v="782.99"/>
    <n v="419.45890000000003"/>
    <n v="3"/>
    <n v="1258.3767"/>
  </r>
  <r>
    <x v="0"/>
    <x v="0"/>
    <x v="0"/>
    <s v="Bike Goods"/>
    <x v="2"/>
    <x v="6"/>
    <x v="8"/>
    <s v="Red"/>
    <x v="89"/>
    <d v="2002-03-01T00:00:00"/>
    <n v="337.22"/>
    <n v="183.93819999999999"/>
    <n v="2"/>
    <n v="367.87639999999999"/>
  </r>
  <r>
    <x v="0"/>
    <x v="0"/>
    <x v="0"/>
    <s v="Bike Goods"/>
    <x v="2"/>
    <x v="6"/>
    <x v="8"/>
    <s v="Red"/>
    <x v="71"/>
    <d v="2002-03-01T00:00:00"/>
    <n v="337.22"/>
    <n v="183.93819999999999"/>
    <n v="2"/>
    <n v="367.87639999999999"/>
  </r>
  <r>
    <x v="0"/>
    <x v="1"/>
    <x v="1"/>
    <s v="Vigorous Exercise Company"/>
    <x v="3"/>
    <x v="7"/>
    <x v="10"/>
    <s v="Red"/>
    <x v="73"/>
    <d v="2002-03-01T00:00:00"/>
    <n v="34.99"/>
    <n v="20.186499999999999"/>
    <n v="5"/>
    <n v="100.93249999999999"/>
  </r>
  <r>
    <x v="0"/>
    <x v="1"/>
    <x v="1"/>
    <s v="Vigorous Exercise Company"/>
    <x v="2"/>
    <x v="2"/>
    <x v="2"/>
    <s v="Black"/>
    <x v="41"/>
    <d v="2002-03-01T00:00:00"/>
    <n v="1349.6"/>
    <n v="809.76"/>
    <n v="1"/>
    <n v="809.76"/>
  </r>
  <r>
    <x v="0"/>
    <x v="1"/>
    <x v="1"/>
    <s v="Vigorous Exercise Company"/>
    <x v="2"/>
    <x v="2"/>
    <x v="2"/>
    <s v="Silver"/>
    <x v="41"/>
    <d v="2002-03-01T00:00:00"/>
    <n v="1364.5"/>
    <n v="722.59490000000005"/>
    <n v="2"/>
    <n v="1445.1898000000001"/>
  </r>
  <r>
    <x v="0"/>
    <x v="1"/>
    <x v="1"/>
    <s v="Vigorous Exercise Company"/>
    <x v="1"/>
    <x v="4"/>
    <x v="5"/>
    <s v="Multi"/>
    <x v="74"/>
    <d v="2002-03-01T00:00:00"/>
    <n v="49.99"/>
    <n v="28.840399999999999"/>
    <n v="2"/>
    <n v="57.680799999999998"/>
  </r>
  <r>
    <x v="0"/>
    <x v="1"/>
    <x v="1"/>
    <s v="Vigorous Exercise Company"/>
    <x v="0"/>
    <x v="0"/>
    <x v="0"/>
    <s v="Silver"/>
    <x v="77"/>
    <d v="2002-03-01T00:00:00"/>
    <n v="3399.99"/>
    <n v="2039.9939999999999"/>
    <n v="6"/>
    <n v="12239.964"/>
  </r>
  <r>
    <x v="0"/>
    <x v="1"/>
    <x v="1"/>
    <s v="Vigorous Exercise Company"/>
    <x v="2"/>
    <x v="2"/>
    <x v="2"/>
    <s v="Black"/>
    <x v="80"/>
    <d v="2002-03-01T00:00:00"/>
    <n v="1349.6"/>
    <n v="714.70429999999999"/>
    <n v="5"/>
    <n v="3573.5214999999998"/>
  </r>
  <r>
    <x v="0"/>
    <x v="1"/>
    <x v="1"/>
    <s v="Vigorous Exercise Company"/>
    <x v="0"/>
    <x v="0"/>
    <x v="0"/>
    <s v="Black"/>
    <x v="74"/>
    <d v="2002-03-01T00:00:00"/>
    <n v="3374.99"/>
    <n v="2024.9939999999999"/>
    <n v="6"/>
    <n v="12149.964"/>
  </r>
  <r>
    <x v="0"/>
    <x v="1"/>
    <x v="1"/>
    <s v="Vigorous Exercise Company"/>
    <x v="0"/>
    <x v="0"/>
    <x v="0"/>
    <s v="Silver"/>
    <x v="64"/>
    <d v="2002-03-01T00:00:00"/>
    <n v="3399.99"/>
    <n v="2039.9939999999999"/>
    <n v="3"/>
    <n v="6119.982"/>
  </r>
  <r>
    <x v="0"/>
    <x v="1"/>
    <x v="1"/>
    <s v="Vigorous Exercise Company"/>
    <x v="0"/>
    <x v="0"/>
    <x v="0"/>
    <s v="Black"/>
    <x v="64"/>
    <d v="2002-03-01T00:00:00"/>
    <n v="3374.99"/>
    <n v="2024.9939999999999"/>
    <n v="9"/>
    <n v="18224.946"/>
  </r>
  <r>
    <x v="0"/>
    <x v="1"/>
    <x v="1"/>
    <s v="Vigorous Exercise Company"/>
    <x v="3"/>
    <x v="7"/>
    <x v="10"/>
    <s v="Blue"/>
    <x v="76"/>
    <d v="2002-03-01T00:00:00"/>
    <n v="34.99"/>
    <n v="20.186499999999999"/>
    <n v="3"/>
    <n v="60.5595"/>
  </r>
  <r>
    <x v="0"/>
    <x v="1"/>
    <x v="1"/>
    <s v="Vigorous Exercise Company"/>
    <x v="1"/>
    <x v="4"/>
    <x v="5"/>
    <s v="Multi"/>
    <x v="78"/>
    <d v="2002-03-01T00:00:00"/>
    <n v="49.99"/>
    <n v="28.840399999999999"/>
    <n v="4"/>
    <n v="115.3616"/>
  </r>
  <r>
    <x v="0"/>
    <x v="1"/>
    <x v="1"/>
    <s v="Vigorous Exercise Company"/>
    <x v="0"/>
    <x v="0"/>
    <x v="0"/>
    <s v="Black"/>
    <x v="65"/>
    <d v="2002-03-01T00:00:00"/>
    <n v="3374.99"/>
    <n v="2024.9939999999999"/>
    <n v="4"/>
    <n v="8099.9759999999997"/>
  </r>
  <r>
    <x v="0"/>
    <x v="1"/>
    <x v="1"/>
    <s v="Vigorous Exercise Company"/>
    <x v="1"/>
    <x v="4"/>
    <x v="5"/>
    <s v="Multi"/>
    <x v="65"/>
    <d v="2002-03-01T00:00:00"/>
    <n v="49.99"/>
    <n v="28.840399999999999"/>
    <n v="2"/>
    <n v="57.680799999999998"/>
  </r>
  <r>
    <x v="0"/>
    <x v="1"/>
    <x v="1"/>
    <s v="Vigorous Exercise Company"/>
    <x v="0"/>
    <x v="0"/>
    <x v="0"/>
    <s v="Silver"/>
    <x v="35"/>
    <d v="2002-03-01T00:00:00"/>
    <n v="3399.99"/>
    <n v="2039.9939999999999"/>
    <n v="8"/>
    <n v="16319.951999999999"/>
  </r>
  <r>
    <x v="0"/>
    <x v="1"/>
    <x v="1"/>
    <s v="Vigorous Exercise Company"/>
    <x v="1"/>
    <x v="1"/>
    <x v="1"/>
    <s v="White"/>
    <x v="88"/>
    <d v="2002-03-01T00:00:00"/>
    <n v="9.5"/>
    <n v="5.7"/>
    <n v="4"/>
    <n v="22.8"/>
  </r>
  <r>
    <x v="0"/>
    <x v="1"/>
    <x v="1"/>
    <s v="Vigorous Exercise Company"/>
    <x v="2"/>
    <x v="2"/>
    <x v="2"/>
    <s v="Silver"/>
    <x v="82"/>
    <d v="2002-03-01T00:00:00"/>
    <n v="1364.5"/>
    <n v="722.59490000000005"/>
    <n v="3"/>
    <n v="2167.7847000000002"/>
  </r>
  <r>
    <x v="0"/>
    <x v="1"/>
    <x v="1"/>
    <s v="Vigorous Exercise Company"/>
    <x v="2"/>
    <x v="2"/>
    <x v="2"/>
    <s v="Silver"/>
    <x v="86"/>
    <d v="2002-03-01T00:00:00"/>
    <n v="1364.5"/>
    <n v="818.7"/>
    <n v="3"/>
    <n v="2456.1000000000004"/>
  </r>
  <r>
    <x v="0"/>
    <x v="1"/>
    <x v="1"/>
    <s v="Vigorous Exercise Company"/>
    <x v="2"/>
    <x v="2"/>
    <x v="2"/>
    <s v="Black"/>
    <x v="81"/>
    <d v="2002-03-01T00:00:00"/>
    <n v="1349.6"/>
    <n v="714.70429999999999"/>
    <n v="1"/>
    <n v="714.70429999999999"/>
  </r>
  <r>
    <x v="0"/>
    <x v="1"/>
    <x v="1"/>
    <s v="Vigorous Exercise Company"/>
    <x v="0"/>
    <x v="0"/>
    <x v="0"/>
    <s v="Silver"/>
    <x v="83"/>
    <d v="2002-03-01T00:00:00"/>
    <n v="3399.99"/>
    <n v="2039.9939999999999"/>
    <n v="6"/>
    <n v="12239.964"/>
  </r>
  <r>
    <x v="0"/>
    <x v="1"/>
    <x v="1"/>
    <s v="Vigorous Exercise Company"/>
    <x v="3"/>
    <x v="7"/>
    <x v="10"/>
    <s v="Black"/>
    <x v="72"/>
    <d v="2002-03-01T00:00:00"/>
    <n v="34.99"/>
    <n v="20.186499999999999"/>
    <n v="4"/>
    <n v="80.745999999999995"/>
  </r>
  <r>
    <x v="0"/>
    <x v="1"/>
    <x v="1"/>
    <s v="Vigorous Exercise Company"/>
    <x v="1"/>
    <x v="5"/>
    <x v="6"/>
    <s v="Multi"/>
    <x v="73"/>
    <d v="2002-03-01T00:00:00"/>
    <n v="8.99"/>
    <n v="5.1864999999999997"/>
    <n v="4"/>
    <n v="20.745999999999999"/>
  </r>
  <r>
    <x v="0"/>
    <x v="1"/>
    <x v="1"/>
    <s v="Retail Mall"/>
    <x v="0"/>
    <x v="3"/>
    <x v="3"/>
    <s v="Red"/>
    <x v="90"/>
    <d v="2002-04-01T00:00:00"/>
    <n v="782.99"/>
    <n v="419.45890000000003"/>
    <n v="5"/>
    <n v="2097.2945"/>
  </r>
  <r>
    <x v="0"/>
    <x v="1"/>
    <x v="1"/>
    <s v="Retail Mall"/>
    <x v="2"/>
    <x v="6"/>
    <x v="8"/>
    <s v="Red"/>
    <x v="91"/>
    <d v="2002-04-01T00:00:00"/>
    <n v="337.22"/>
    <n v="183.93819999999999"/>
    <n v="4"/>
    <n v="735.75279999999998"/>
  </r>
  <r>
    <x v="0"/>
    <x v="0"/>
    <x v="0"/>
    <s v="Trusted Catalog Store"/>
    <x v="0"/>
    <x v="0"/>
    <x v="0"/>
    <s v="Silver"/>
    <x v="92"/>
    <d v="2002-04-01T00:00:00"/>
    <n v="3399.99"/>
    <n v="2039.9939999999999"/>
    <n v="3"/>
    <n v="6119.982"/>
  </r>
  <r>
    <x v="0"/>
    <x v="0"/>
    <x v="0"/>
    <s v="Trusted Catalog Store"/>
    <x v="0"/>
    <x v="0"/>
    <x v="0"/>
    <s v="Black"/>
    <x v="93"/>
    <d v="2002-04-01T00:00:00"/>
    <n v="3374.99"/>
    <n v="2024.9939999999999"/>
    <n v="4"/>
    <n v="8099.9759999999997"/>
  </r>
  <r>
    <x v="0"/>
    <x v="0"/>
    <x v="0"/>
    <s v="Trusted Catalog Store"/>
    <x v="0"/>
    <x v="0"/>
    <x v="0"/>
    <s v="Black"/>
    <x v="94"/>
    <d v="2002-04-01T00:00:00"/>
    <n v="3374.99"/>
    <n v="2024.9939999999999"/>
    <n v="2"/>
    <n v="4049.9879999999998"/>
  </r>
  <r>
    <x v="0"/>
    <x v="0"/>
    <x v="0"/>
    <s v="Trusted Catalog Store"/>
    <x v="1"/>
    <x v="1"/>
    <x v="1"/>
    <s v="White"/>
    <x v="95"/>
    <d v="2002-04-01T00:00:00"/>
    <n v="9.5"/>
    <n v="5.7"/>
    <n v="6"/>
    <n v="34.200000000000003"/>
  </r>
  <r>
    <x v="0"/>
    <x v="0"/>
    <x v="0"/>
    <s v="Trusted Catalog Store"/>
    <x v="0"/>
    <x v="0"/>
    <x v="0"/>
    <s v="Silver"/>
    <x v="96"/>
    <d v="2002-04-01T00:00:00"/>
    <n v="3399.99"/>
    <n v="2039.9939999999999"/>
    <n v="4"/>
    <n v="8159.9759999999997"/>
  </r>
  <r>
    <x v="0"/>
    <x v="0"/>
    <x v="0"/>
    <s v="Trusted Catalog Store"/>
    <x v="1"/>
    <x v="5"/>
    <x v="6"/>
    <s v="Multi"/>
    <x v="97"/>
    <d v="2002-04-01T00:00:00"/>
    <n v="8.99"/>
    <n v="5.1864999999999997"/>
    <n v="1"/>
    <n v="5.1864999999999997"/>
  </r>
  <r>
    <x v="0"/>
    <x v="0"/>
    <x v="0"/>
    <s v="Trusted Catalog Store"/>
    <x v="0"/>
    <x v="0"/>
    <x v="0"/>
    <s v="Silver"/>
    <x v="90"/>
    <d v="2002-04-01T00:00:00"/>
    <n v="3399.99"/>
    <n v="2039.9939999999999"/>
    <n v="4"/>
    <n v="8159.9759999999997"/>
  </r>
  <r>
    <x v="0"/>
    <x v="0"/>
    <x v="0"/>
    <s v="Trusted Catalog Store"/>
    <x v="1"/>
    <x v="1"/>
    <x v="1"/>
    <s v="White"/>
    <x v="98"/>
    <d v="2002-04-01T00:00:00"/>
    <n v="9.5"/>
    <n v="5.7"/>
    <n v="2"/>
    <n v="11.4"/>
  </r>
  <r>
    <x v="0"/>
    <x v="0"/>
    <x v="0"/>
    <s v="Trusted Catalog Store"/>
    <x v="1"/>
    <x v="4"/>
    <x v="5"/>
    <s v="Multi"/>
    <x v="99"/>
    <d v="2002-04-01T00:00:00"/>
    <n v="49.99"/>
    <n v="28.840399999999999"/>
    <n v="2"/>
    <n v="57.680799999999998"/>
  </r>
  <r>
    <x v="0"/>
    <x v="0"/>
    <x v="0"/>
    <s v="Trusted Catalog Store"/>
    <x v="0"/>
    <x v="0"/>
    <x v="0"/>
    <s v="Black"/>
    <x v="95"/>
    <d v="2002-04-01T00:00:00"/>
    <n v="3374.99"/>
    <n v="2024.9939999999999"/>
    <n v="2"/>
    <n v="4049.9879999999998"/>
  </r>
  <r>
    <x v="0"/>
    <x v="0"/>
    <x v="0"/>
    <s v="Trusted Catalog Store"/>
    <x v="0"/>
    <x v="0"/>
    <x v="0"/>
    <s v="Silver"/>
    <x v="100"/>
    <d v="2002-04-01T00:00:00"/>
    <n v="3399.99"/>
    <n v="2039.9939999999999"/>
    <n v="7"/>
    <n v="14279.957999999999"/>
  </r>
  <r>
    <x v="0"/>
    <x v="0"/>
    <x v="0"/>
    <s v="Trusted Catalog Store"/>
    <x v="0"/>
    <x v="0"/>
    <x v="0"/>
    <s v="Black"/>
    <x v="92"/>
    <d v="2002-04-01T00:00:00"/>
    <n v="3374.99"/>
    <n v="2024.9939999999999"/>
    <n v="3"/>
    <n v="6074.982"/>
  </r>
  <r>
    <x v="0"/>
    <x v="0"/>
    <x v="0"/>
    <s v="Sports Sales and Rental"/>
    <x v="2"/>
    <x v="2"/>
    <x v="2"/>
    <s v="Silver"/>
    <x v="101"/>
    <d v="2002-04-01T00:00:00"/>
    <n v="1364.5"/>
    <n v="722.59490000000005"/>
    <n v="1"/>
    <n v="722.59490000000005"/>
  </r>
  <r>
    <x v="0"/>
    <x v="0"/>
    <x v="0"/>
    <s v="Sports Sales and Rental"/>
    <x v="0"/>
    <x v="0"/>
    <x v="0"/>
    <s v="Silver"/>
    <x v="102"/>
    <d v="2002-04-01T00:00:00"/>
    <n v="3399.99"/>
    <n v="2039.9939999999999"/>
    <n v="6"/>
    <n v="12239.964"/>
  </r>
  <r>
    <x v="0"/>
    <x v="0"/>
    <x v="0"/>
    <s v="Sports Sales and Rental"/>
    <x v="0"/>
    <x v="0"/>
    <x v="0"/>
    <s v="Black"/>
    <x v="103"/>
    <d v="2002-04-01T00:00:00"/>
    <n v="3374.99"/>
    <n v="2024.9939999999999"/>
    <n v="5"/>
    <n v="10124.969999999999"/>
  </r>
  <r>
    <x v="0"/>
    <x v="0"/>
    <x v="0"/>
    <s v="Sports Sales and Rental"/>
    <x v="0"/>
    <x v="0"/>
    <x v="0"/>
    <s v="Black"/>
    <x v="104"/>
    <d v="2002-04-01T00:00:00"/>
    <n v="3374.99"/>
    <n v="2024.9939999999999"/>
    <n v="2"/>
    <n v="4049.9879999999998"/>
  </r>
  <r>
    <x v="0"/>
    <x v="0"/>
    <x v="0"/>
    <s v="Sports Sales and Rental"/>
    <x v="2"/>
    <x v="2"/>
    <x v="2"/>
    <s v="Silver"/>
    <x v="103"/>
    <d v="2002-04-01T00:00:00"/>
    <n v="1364.5"/>
    <n v="722.59490000000005"/>
    <n v="1"/>
    <n v="722.59490000000005"/>
  </r>
  <r>
    <x v="0"/>
    <x v="0"/>
    <x v="0"/>
    <s v="Sports Sales and Rental"/>
    <x v="0"/>
    <x v="0"/>
    <x v="0"/>
    <s v="Black"/>
    <x v="94"/>
    <d v="2002-04-01T00:00:00"/>
    <n v="3374.99"/>
    <n v="2024.9939999999999"/>
    <n v="3"/>
    <n v="6074.982"/>
  </r>
  <r>
    <x v="0"/>
    <x v="0"/>
    <x v="0"/>
    <s v="Sports Sales and Rental"/>
    <x v="2"/>
    <x v="2"/>
    <x v="2"/>
    <s v="Silver"/>
    <x v="105"/>
    <d v="2002-04-01T00:00:00"/>
    <n v="1364.5"/>
    <n v="818.7"/>
    <n v="1"/>
    <n v="818.7"/>
  </r>
  <r>
    <x v="0"/>
    <x v="0"/>
    <x v="0"/>
    <s v="Sports Sales and Rental"/>
    <x v="0"/>
    <x v="0"/>
    <x v="0"/>
    <s v="Silver"/>
    <x v="95"/>
    <d v="2002-04-01T00:00:00"/>
    <n v="3399.99"/>
    <n v="2039.9939999999999"/>
    <n v="2"/>
    <n v="4079.9879999999998"/>
  </r>
  <r>
    <x v="0"/>
    <x v="0"/>
    <x v="0"/>
    <s v="Sports Sales and Rental"/>
    <x v="2"/>
    <x v="2"/>
    <x v="2"/>
    <s v="Black"/>
    <x v="106"/>
    <d v="2002-04-01T00:00:00"/>
    <n v="1349.6"/>
    <n v="809.76"/>
    <n v="2"/>
    <n v="1619.52"/>
  </r>
  <r>
    <x v="0"/>
    <x v="0"/>
    <x v="0"/>
    <s v="Sports Sales and Rental"/>
    <x v="0"/>
    <x v="0"/>
    <x v="0"/>
    <s v="Silver"/>
    <x v="90"/>
    <d v="2002-04-01T00:00:00"/>
    <n v="3399.99"/>
    <n v="2039.9939999999999"/>
    <n v="4"/>
    <n v="8159.9759999999997"/>
  </r>
  <r>
    <x v="0"/>
    <x v="0"/>
    <x v="0"/>
    <s v="Sports Sales and Rental"/>
    <x v="1"/>
    <x v="1"/>
    <x v="1"/>
    <s v="White"/>
    <x v="99"/>
    <d v="2002-04-01T00:00:00"/>
    <n v="9.5"/>
    <n v="5.7"/>
    <n v="8"/>
    <n v="45.6"/>
  </r>
  <r>
    <x v="0"/>
    <x v="0"/>
    <x v="0"/>
    <s v="Sports Sales and Rental"/>
    <x v="0"/>
    <x v="0"/>
    <x v="0"/>
    <s v="Black"/>
    <x v="107"/>
    <d v="2002-04-01T00:00:00"/>
    <n v="3374.99"/>
    <n v="2024.9939999999999"/>
    <n v="2"/>
    <n v="4049.9879999999998"/>
  </r>
  <r>
    <x v="0"/>
    <x v="0"/>
    <x v="0"/>
    <s v="Sports Sales and Rental"/>
    <x v="2"/>
    <x v="2"/>
    <x v="2"/>
    <s v="Black"/>
    <x v="92"/>
    <d v="2002-04-01T00:00:00"/>
    <n v="1349.6"/>
    <n v="714.70429999999999"/>
    <n v="1"/>
    <n v="714.70429999999999"/>
  </r>
  <r>
    <x v="0"/>
    <x v="1"/>
    <x v="1"/>
    <s v="Requisite Part Supply"/>
    <x v="1"/>
    <x v="4"/>
    <x v="5"/>
    <s v="Multi"/>
    <x v="108"/>
    <d v="2002-04-01T00:00:00"/>
    <n v="49.99"/>
    <n v="28.840399999999999"/>
    <n v="8"/>
    <n v="230.72319999999999"/>
  </r>
  <r>
    <x v="0"/>
    <x v="1"/>
    <x v="1"/>
    <s v="Requisite Part Supply"/>
    <x v="0"/>
    <x v="3"/>
    <x v="4"/>
    <s v="Red"/>
    <x v="94"/>
    <d v="2002-04-01T00:00:00"/>
    <n v="1457.99"/>
    <n v="874.79399999999998"/>
    <n v="3"/>
    <n v="2624.3820000000001"/>
  </r>
  <r>
    <x v="0"/>
    <x v="1"/>
    <x v="1"/>
    <s v="Requisite Part Supply"/>
    <x v="1"/>
    <x v="5"/>
    <x v="6"/>
    <s v="Multi"/>
    <x v="109"/>
    <d v="2002-04-01T00:00:00"/>
    <n v="8.99"/>
    <n v="5.1864999999999997"/>
    <n v="3"/>
    <n v="15.5595"/>
  </r>
  <r>
    <x v="0"/>
    <x v="1"/>
    <x v="1"/>
    <s v="Requisite Part Supply"/>
    <x v="0"/>
    <x v="3"/>
    <x v="3"/>
    <s v="Black"/>
    <x v="103"/>
    <d v="2002-04-01T00:00:00"/>
    <n v="782.99"/>
    <n v="419.45890000000003"/>
    <n v="4"/>
    <n v="1677.8356000000001"/>
  </r>
  <r>
    <x v="0"/>
    <x v="1"/>
    <x v="1"/>
    <s v="Requisite Part Supply"/>
    <x v="0"/>
    <x v="3"/>
    <x v="4"/>
    <s v="Red"/>
    <x v="106"/>
    <d v="2002-04-01T00:00:00"/>
    <n v="1457.99"/>
    <n v="874.79399999999998"/>
    <n v="1"/>
    <n v="874.79399999999998"/>
  </r>
  <r>
    <x v="0"/>
    <x v="1"/>
    <x v="1"/>
    <s v="Requisite Part Supply"/>
    <x v="0"/>
    <x v="3"/>
    <x v="3"/>
    <s v="Red"/>
    <x v="97"/>
    <d v="2002-04-01T00:00:00"/>
    <n v="782.99"/>
    <n v="419.45890000000003"/>
    <n v="3"/>
    <n v="1258.3767"/>
  </r>
  <r>
    <x v="0"/>
    <x v="1"/>
    <x v="1"/>
    <s v="Requisite Part Supply"/>
    <x v="0"/>
    <x v="3"/>
    <x v="3"/>
    <s v="Red"/>
    <x v="93"/>
    <d v="2002-04-01T00:00:00"/>
    <n v="782.99"/>
    <n v="419.45890000000003"/>
    <n v="4"/>
    <n v="1677.8356000000001"/>
  </r>
  <r>
    <x v="0"/>
    <x v="1"/>
    <x v="1"/>
    <s v="Requisite Part Supply"/>
    <x v="0"/>
    <x v="3"/>
    <x v="3"/>
    <s v="Red"/>
    <x v="93"/>
    <d v="2002-04-01T00:00:00"/>
    <n v="782.99"/>
    <n v="419.45890000000003"/>
    <n v="3"/>
    <n v="1258.3767"/>
  </r>
  <r>
    <x v="0"/>
    <x v="1"/>
    <x v="1"/>
    <s v="Requisite Part Supply"/>
    <x v="0"/>
    <x v="3"/>
    <x v="3"/>
    <s v="Black"/>
    <x v="110"/>
    <d v="2002-04-01T00:00:00"/>
    <n v="782.99"/>
    <n v="419.45890000000003"/>
    <n v="4"/>
    <n v="1677.8356000000001"/>
  </r>
  <r>
    <x v="0"/>
    <x v="1"/>
    <x v="1"/>
    <s v="Red Bicycle Company"/>
    <x v="0"/>
    <x v="0"/>
    <x v="0"/>
    <s v="Silver"/>
    <x v="111"/>
    <d v="2002-04-01T00:00:00"/>
    <n v="3399.99"/>
    <n v="2039.9939999999999"/>
    <n v="4"/>
    <n v="8159.9759999999997"/>
  </r>
  <r>
    <x v="0"/>
    <x v="1"/>
    <x v="1"/>
    <s v="Red Bicycle Company"/>
    <x v="2"/>
    <x v="2"/>
    <x v="2"/>
    <s v="Silver"/>
    <x v="112"/>
    <d v="2002-04-01T00:00:00"/>
    <n v="1364.5"/>
    <n v="818.7"/>
    <n v="2"/>
    <n v="1637.4"/>
  </r>
  <r>
    <x v="0"/>
    <x v="1"/>
    <x v="1"/>
    <s v="Red Bicycle Company"/>
    <x v="1"/>
    <x v="1"/>
    <x v="1"/>
    <s v="White"/>
    <x v="113"/>
    <d v="2002-04-01T00:00:00"/>
    <n v="9.5"/>
    <n v="5.7"/>
    <n v="6"/>
    <n v="34.200000000000003"/>
  </r>
  <r>
    <x v="0"/>
    <x v="1"/>
    <x v="1"/>
    <s v="Red Bicycle Company"/>
    <x v="0"/>
    <x v="0"/>
    <x v="0"/>
    <s v="Black"/>
    <x v="99"/>
    <d v="2002-04-01T00:00:00"/>
    <n v="3374.99"/>
    <n v="2024.9939999999999"/>
    <n v="2"/>
    <n v="4049.9879999999998"/>
  </r>
  <r>
    <x v="0"/>
    <x v="1"/>
    <x v="1"/>
    <s v="Red Bicycle Company"/>
    <x v="2"/>
    <x v="2"/>
    <x v="2"/>
    <s v="Silver"/>
    <x v="97"/>
    <d v="2002-04-01T00:00:00"/>
    <n v="1364.5"/>
    <n v="722.59490000000005"/>
    <n v="1"/>
    <n v="722.59490000000005"/>
  </r>
  <r>
    <x v="0"/>
    <x v="1"/>
    <x v="1"/>
    <s v="Red Bicycle Company"/>
    <x v="0"/>
    <x v="0"/>
    <x v="0"/>
    <s v="Silver"/>
    <x v="109"/>
    <d v="2002-04-01T00:00:00"/>
    <n v="3399.99"/>
    <n v="2039.9939999999999"/>
    <n v="2"/>
    <n v="4079.9879999999998"/>
  </r>
  <r>
    <x v="0"/>
    <x v="1"/>
    <x v="1"/>
    <s v="Red Bicycle Company"/>
    <x v="0"/>
    <x v="0"/>
    <x v="0"/>
    <s v="Black"/>
    <x v="94"/>
    <d v="2002-04-01T00:00:00"/>
    <n v="3374.99"/>
    <n v="2024.9939999999999"/>
    <n v="2"/>
    <n v="4049.9879999999998"/>
  </r>
  <r>
    <x v="0"/>
    <x v="1"/>
    <x v="1"/>
    <s v="Red Bicycle Company"/>
    <x v="0"/>
    <x v="0"/>
    <x v="0"/>
    <s v="Silver"/>
    <x v="106"/>
    <d v="2002-04-01T00:00:00"/>
    <n v="3399.99"/>
    <n v="2039.9939999999999"/>
    <n v="2"/>
    <n v="4079.9879999999998"/>
  </r>
  <r>
    <x v="0"/>
    <x v="1"/>
    <x v="1"/>
    <s v="Red Bicycle Company"/>
    <x v="2"/>
    <x v="2"/>
    <x v="2"/>
    <s v="Black"/>
    <x v="114"/>
    <d v="2002-04-01T00:00:00"/>
    <n v="1349.6"/>
    <n v="714.70429999999999"/>
    <n v="1"/>
    <n v="714.70429999999999"/>
  </r>
  <r>
    <x v="0"/>
    <x v="1"/>
    <x v="1"/>
    <s v="Red Bicycle Company"/>
    <x v="0"/>
    <x v="0"/>
    <x v="0"/>
    <s v="Black"/>
    <x v="99"/>
    <d v="2002-04-01T00:00:00"/>
    <n v="3374.99"/>
    <n v="2024.9939999999999"/>
    <n v="2"/>
    <n v="4049.9879999999998"/>
  </r>
  <r>
    <x v="0"/>
    <x v="0"/>
    <x v="2"/>
    <s v="Latest Sports Equipment"/>
    <x v="0"/>
    <x v="0"/>
    <x v="0"/>
    <s v="Black"/>
    <x v="90"/>
    <d v="2002-04-01T00:00:00"/>
    <n v="3374.99"/>
    <n v="2024.9939999999999"/>
    <n v="2"/>
    <n v="4049.9879999999998"/>
  </r>
  <r>
    <x v="0"/>
    <x v="0"/>
    <x v="2"/>
    <s v="Latest Sports Equipment"/>
    <x v="0"/>
    <x v="0"/>
    <x v="0"/>
    <s v="Black"/>
    <x v="111"/>
    <d v="2002-04-01T00:00:00"/>
    <n v="3374.99"/>
    <n v="2024.9939999999999"/>
    <n v="2"/>
    <n v="4049.9879999999998"/>
  </r>
  <r>
    <x v="0"/>
    <x v="0"/>
    <x v="2"/>
    <s v="Latest Sports Equipment"/>
    <x v="1"/>
    <x v="4"/>
    <x v="5"/>
    <s v="Multi"/>
    <x v="93"/>
    <d v="2002-04-01T00:00:00"/>
    <n v="49.99"/>
    <n v="28.840399999999999"/>
    <n v="2"/>
    <n v="57.680799999999998"/>
  </r>
  <r>
    <x v="0"/>
    <x v="0"/>
    <x v="2"/>
    <s v="Latest Sports Equipment"/>
    <x v="1"/>
    <x v="1"/>
    <x v="1"/>
    <s v="White"/>
    <x v="91"/>
    <d v="2002-04-01T00:00:00"/>
    <n v="9.5"/>
    <n v="5.2249999999999996"/>
    <n v="18"/>
    <n v="94.05"/>
  </r>
  <r>
    <x v="0"/>
    <x v="0"/>
    <x v="2"/>
    <s v="Latest Sports Equipment"/>
    <x v="2"/>
    <x v="2"/>
    <x v="2"/>
    <s v="Silver"/>
    <x v="113"/>
    <d v="2002-04-01T00:00:00"/>
    <n v="1364.5"/>
    <n v="818.7"/>
    <n v="2"/>
    <n v="1637.4"/>
  </r>
  <r>
    <x v="0"/>
    <x v="0"/>
    <x v="2"/>
    <s v="Latest Sports Equipment"/>
    <x v="0"/>
    <x v="0"/>
    <x v="0"/>
    <s v="Black"/>
    <x v="97"/>
    <d v="2002-04-01T00:00:00"/>
    <n v="3374.99"/>
    <n v="2024.9939999999999"/>
    <n v="2"/>
    <n v="4049.9879999999998"/>
  </r>
  <r>
    <x v="0"/>
    <x v="0"/>
    <x v="2"/>
    <s v="Latest Sports Equipment"/>
    <x v="3"/>
    <x v="7"/>
    <x v="10"/>
    <s v="Black"/>
    <x v="110"/>
    <d v="2002-04-01T00:00:00"/>
    <n v="34.99"/>
    <n v="20.186499999999999"/>
    <n v="2"/>
    <n v="40.372999999999998"/>
  </r>
  <r>
    <x v="0"/>
    <x v="0"/>
    <x v="2"/>
    <s v="Latest Sports Equipment"/>
    <x v="0"/>
    <x v="0"/>
    <x v="0"/>
    <s v="Silver"/>
    <x v="96"/>
    <d v="2002-04-01T00:00:00"/>
    <n v="3399.99"/>
    <n v="2039.9939999999999"/>
    <n v="4"/>
    <n v="8159.9759999999997"/>
  </r>
  <r>
    <x v="0"/>
    <x v="0"/>
    <x v="2"/>
    <s v="Latest Sports Equipment"/>
    <x v="3"/>
    <x v="7"/>
    <x v="10"/>
    <s v="Red"/>
    <x v="96"/>
    <d v="2002-04-01T00:00:00"/>
    <n v="34.99"/>
    <n v="20.186499999999999"/>
    <n v="1"/>
    <n v="20.186499999999999"/>
  </r>
  <r>
    <x v="0"/>
    <x v="0"/>
    <x v="2"/>
    <s v="Latest Sports Equipment"/>
    <x v="1"/>
    <x v="4"/>
    <x v="5"/>
    <s v="Multi"/>
    <x v="95"/>
    <d v="2002-04-01T00:00:00"/>
    <n v="49.99"/>
    <n v="28.840399999999999"/>
    <n v="1"/>
    <n v="28.840399999999999"/>
  </r>
  <r>
    <x v="0"/>
    <x v="0"/>
    <x v="2"/>
    <s v="Latest Sports Equipment"/>
    <x v="2"/>
    <x v="2"/>
    <x v="2"/>
    <s v="Black"/>
    <x v="98"/>
    <d v="2002-04-01T00:00:00"/>
    <n v="1349.6"/>
    <n v="714.70429999999999"/>
    <n v="2"/>
    <n v="1429.4086"/>
  </r>
  <r>
    <x v="0"/>
    <x v="0"/>
    <x v="2"/>
    <s v="Latest Sports Equipment"/>
    <x v="3"/>
    <x v="7"/>
    <x v="10"/>
    <s v="Blue"/>
    <x v="112"/>
    <d v="2002-04-01T00:00:00"/>
    <n v="34.99"/>
    <n v="20.186499999999999"/>
    <n v="2"/>
    <n v="40.372999999999998"/>
  </r>
  <r>
    <x v="0"/>
    <x v="0"/>
    <x v="2"/>
    <s v="Latest Sports Equipment"/>
    <x v="0"/>
    <x v="0"/>
    <x v="0"/>
    <s v="Silver"/>
    <x v="99"/>
    <d v="2002-04-01T00:00:00"/>
    <n v="3399.99"/>
    <n v="2039.9939999999999"/>
    <n v="2"/>
    <n v="4079.9879999999998"/>
  </r>
  <r>
    <x v="0"/>
    <x v="0"/>
    <x v="2"/>
    <s v="Latest Sports Equipment"/>
    <x v="1"/>
    <x v="5"/>
    <x v="6"/>
    <s v="Multi"/>
    <x v="91"/>
    <d v="2002-04-01T00:00:00"/>
    <n v="8.99"/>
    <n v="5.1864999999999997"/>
    <n v="2"/>
    <n v="10.372999999999999"/>
  </r>
  <r>
    <x v="0"/>
    <x v="0"/>
    <x v="2"/>
    <s v="Latest Sports Equipment"/>
    <x v="2"/>
    <x v="2"/>
    <x v="2"/>
    <s v="Silver"/>
    <x v="105"/>
    <d v="2002-04-01T00:00:00"/>
    <n v="1364.5"/>
    <n v="722.59490000000005"/>
    <n v="1"/>
    <n v="722.59490000000005"/>
  </r>
  <r>
    <x v="0"/>
    <x v="0"/>
    <x v="2"/>
    <s v="Latest Sports Equipment"/>
    <x v="1"/>
    <x v="4"/>
    <x v="5"/>
    <s v="Multi"/>
    <x v="98"/>
    <d v="2002-04-01T00:00:00"/>
    <n v="49.99"/>
    <n v="28.840399999999999"/>
    <n v="1"/>
    <n v="28.840399999999999"/>
  </r>
  <r>
    <x v="0"/>
    <x v="0"/>
    <x v="2"/>
    <s v="Latest Sports Equipment"/>
    <x v="0"/>
    <x v="0"/>
    <x v="0"/>
    <s v="Silver"/>
    <x v="115"/>
    <d v="2002-04-01T00:00:00"/>
    <n v="3399.99"/>
    <n v="2039.9939999999999"/>
    <n v="4"/>
    <n v="8159.9759999999997"/>
  </r>
  <r>
    <x v="0"/>
    <x v="0"/>
    <x v="2"/>
    <s v="Latest Sports Equipment"/>
    <x v="0"/>
    <x v="0"/>
    <x v="0"/>
    <s v="Black"/>
    <x v="104"/>
    <d v="2002-04-01T00:00:00"/>
    <n v="3374.99"/>
    <n v="2024.9939999999999"/>
    <n v="2"/>
    <n v="4049.9879999999998"/>
  </r>
  <r>
    <x v="0"/>
    <x v="0"/>
    <x v="3"/>
    <s v="Weekend Tours"/>
    <x v="0"/>
    <x v="3"/>
    <x v="3"/>
    <s v="Black"/>
    <x v="99"/>
    <d v="2002-04-01T00:00:00"/>
    <n v="782.99"/>
    <n v="419.45890000000003"/>
    <n v="1"/>
    <n v="419.45890000000003"/>
  </r>
  <r>
    <x v="0"/>
    <x v="0"/>
    <x v="3"/>
    <s v="Weekend Tours"/>
    <x v="0"/>
    <x v="3"/>
    <x v="3"/>
    <s v="Red"/>
    <x v="99"/>
    <d v="2002-04-01T00:00:00"/>
    <n v="782.99"/>
    <n v="419.45890000000003"/>
    <n v="3"/>
    <n v="1258.3767"/>
  </r>
  <r>
    <x v="0"/>
    <x v="0"/>
    <x v="3"/>
    <s v="Weekend Tours"/>
    <x v="0"/>
    <x v="3"/>
    <x v="4"/>
    <s v="Red"/>
    <x v="97"/>
    <d v="2002-04-01T00:00:00"/>
    <n v="1457.99"/>
    <n v="874.79399999999998"/>
    <n v="2"/>
    <n v="1749.588"/>
  </r>
  <r>
    <x v="0"/>
    <x v="0"/>
    <x v="3"/>
    <s v="Weekend Tours"/>
    <x v="0"/>
    <x v="3"/>
    <x v="7"/>
    <s v="Red"/>
    <x v="94"/>
    <d v="2002-04-01T00:00:00"/>
    <n v="3578.27"/>
    <n v="2146.962"/>
    <n v="1"/>
    <n v="2146.962"/>
  </r>
  <r>
    <x v="0"/>
    <x v="0"/>
    <x v="3"/>
    <s v="Weekend Tours"/>
    <x v="0"/>
    <x v="3"/>
    <x v="3"/>
    <s v="Red"/>
    <x v="107"/>
    <d v="2002-04-01T00:00:00"/>
    <n v="782.99"/>
    <n v="419.45890000000003"/>
    <n v="2"/>
    <n v="838.91780000000006"/>
  </r>
  <r>
    <x v="0"/>
    <x v="0"/>
    <x v="3"/>
    <s v="Weekend Tours"/>
    <x v="2"/>
    <x v="6"/>
    <x v="8"/>
    <s v="Red"/>
    <x v="106"/>
    <d v="2002-04-01T00:00:00"/>
    <n v="337.22"/>
    <n v="183.93819999999999"/>
    <n v="1"/>
    <n v="183.93819999999999"/>
  </r>
  <r>
    <x v="0"/>
    <x v="0"/>
    <x v="3"/>
    <s v="Weekend Tours"/>
    <x v="0"/>
    <x v="3"/>
    <x v="7"/>
    <s v="Red"/>
    <x v="108"/>
    <d v="2002-04-01T00:00:00"/>
    <n v="3578.27"/>
    <n v="2146.962"/>
    <n v="1"/>
    <n v="2146.962"/>
  </r>
  <r>
    <x v="0"/>
    <x v="0"/>
    <x v="3"/>
    <s v="Weekend Tours"/>
    <x v="0"/>
    <x v="3"/>
    <x v="7"/>
    <s v="Red"/>
    <x v="91"/>
    <d v="2002-04-01T00:00:00"/>
    <n v="3578.27"/>
    <n v="2146.962"/>
    <n v="1"/>
    <n v="2146.962"/>
  </r>
  <r>
    <x v="0"/>
    <x v="0"/>
    <x v="3"/>
    <s v="Weekend Tours"/>
    <x v="0"/>
    <x v="3"/>
    <x v="3"/>
    <s v="Black"/>
    <x v="103"/>
    <d v="2002-04-01T00:00:00"/>
    <n v="782.99"/>
    <n v="419.45890000000003"/>
    <n v="3"/>
    <n v="1258.3767"/>
  </r>
  <r>
    <x v="0"/>
    <x v="0"/>
    <x v="3"/>
    <s v="Weekend Tours"/>
    <x v="0"/>
    <x v="3"/>
    <x v="3"/>
    <s v="Red"/>
    <x v="103"/>
    <d v="2002-04-01T00:00:00"/>
    <n v="782.99"/>
    <n v="419.45890000000003"/>
    <n v="1"/>
    <n v="419.45890000000003"/>
  </r>
  <r>
    <x v="0"/>
    <x v="0"/>
    <x v="3"/>
    <s v="Weekend Tours"/>
    <x v="0"/>
    <x v="3"/>
    <x v="3"/>
    <s v="Red"/>
    <x v="103"/>
    <d v="2002-04-01T00:00:00"/>
    <n v="782.99"/>
    <n v="419.45890000000003"/>
    <n v="1"/>
    <n v="419.45890000000003"/>
  </r>
  <r>
    <x v="0"/>
    <x v="0"/>
    <x v="3"/>
    <s v="Weekend Tours"/>
    <x v="0"/>
    <x v="3"/>
    <x v="7"/>
    <s v="Red"/>
    <x v="90"/>
    <d v="2002-04-01T00:00:00"/>
    <n v="3578.27"/>
    <n v="2146.962"/>
    <n v="1"/>
    <n v="2146.962"/>
  </r>
  <r>
    <x v="0"/>
    <x v="0"/>
    <x v="3"/>
    <s v="Weekend Tours"/>
    <x v="2"/>
    <x v="6"/>
    <x v="8"/>
    <s v="Black"/>
    <x v="94"/>
    <d v="2002-04-01T00:00:00"/>
    <n v="337.22"/>
    <n v="178.58080000000001"/>
    <n v="1"/>
    <n v="178.58080000000001"/>
  </r>
  <r>
    <x v="0"/>
    <x v="0"/>
    <x v="3"/>
    <s v="Weekend Tours"/>
    <x v="0"/>
    <x v="3"/>
    <x v="4"/>
    <s v="Red"/>
    <x v="109"/>
    <d v="2002-04-01T00:00:00"/>
    <n v="1457.99"/>
    <n v="874.79399999999998"/>
    <n v="1"/>
    <n v="874.79399999999998"/>
  </r>
  <r>
    <x v="0"/>
    <x v="0"/>
    <x v="3"/>
    <s v="Weekend Tours"/>
    <x v="0"/>
    <x v="3"/>
    <x v="3"/>
    <s v="Red"/>
    <x v="100"/>
    <d v="2002-04-01T00:00:00"/>
    <n v="782.99"/>
    <n v="419.45890000000003"/>
    <n v="2"/>
    <n v="838.91780000000006"/>
  </r>
  <r>
    <x v="0"/>
    <x v="0"/>
    <x v="3"/>
    <s v="Weekend Tours"/>
    <x v="2"/>
    <x v="6"/>
    <x v="8"/>
    <s v="Red"/>
    <x v="116"/>
    <d v="2002-04-01T00:00:00"/>
    <n v="337.22"/>
    <n v="183.93819999999999"/>
    <n v="4"/>
    <n v="735.75279999999998"/>
  </r>
  <r>
    <x v="0"/>
    <x v="0"/>
    <x v="3"/>
    <s v="Weekend Tours"/>
    <x v="2"/>
    <x v="6"/>
    <x v="9"/>
    <s v="Red"/>
    <x v="94"/>
    <d v="2002-04-01T00:00:00"/>
    <n v="594.83000000000004"/>
    <n v="356.89800000000002"/>
    <n v="2"/>
    <n v="713.79600000000005"/>
  </r>
  <r>
    <x v="0"/>
    <x v="0"/>
    <x v="3"/>
    <s v="Weekend Tours"/>
    <x v="0"/>
    <x v="3"/>
    <x v="4"/>
    <s v="Red"/>
    <x v="104"/>
    <d v="2002-04-01T00:00:00"/>
    <n v="1457.99"/>
    <n v="874.79399999999998"/>
    <n v="3"/>
    <n v="2624.3820000000001"/>
  </r>
  <r>
    <x v="0"/>
    <x v="0"/>
    <x v="3"/>
    <s v="Weekend Tours"/>
    <x v="0"/>
    <x v="3"/>
    <x v="3"/>
    <s v="Black"/>
    <x v="91"/>
    <d v="2002-04-01T00:00:00"/>
    <n v="782.99"/>
    <n v="419.45890000000003"/>
    <n v="2"/>
    <n v="838.91780000000006"/>
  </r>
  <r>
    <x v="0"/>
    <x v="0"/>
    <x v="3"/>
    <s v="Weekend Tours"/>
    <x v="0"/>
    <x v="3"/>
    <x v="7"/>
    <s v="Red"/>
    <x v="117"/>
    <d v="2002-04-01T00:00:00"/>
    <n v="3578.27"/>
    <n v="2146.962"/>
    <n v="1"/>
    <n v="2146.962"/>
  </r>
  <r>
    <x v="0"/>
    <x v="0"/>
    <x v="4"/>
    <s v="Fitness Toy Store"/>
    <x v="2"/>
    <x v="6"/>
    <x v="8"/>
    <s v="Red"/>
    <x v="95"/>
    <d v="2002-04-01T00:00:00"/>
    <n v="337.22"/>
    <n v="183.93819999999999"/>
    <n v="4"/>
    <n v="735.75279999999998"/>
  </r>
  <r>
    <x v="0"/>
    <x v="0"/>
    <x v="4"/>
    <s v="Fitness Toy Store"/>
    <x v="0"/>
    <x v="3"/>
    <x v="4"/>
    <s v="Red"/>
    <x v="104"/>
    <d v="2002-04-01T00:00:00"/>
    <n v="1457.99"/>
    <n v="874.79399999999998"/>
    <n v="2"/>
    <n v="1749.588"/>
  </r>
  <r>
    <x v="0"/>
    <x v="0"/>
    <x v="4"/>
    <s v="Fitness Toy Store"/>
    <x v="0"/>
    <x v="3"/>
    <x v="3"/>
    <s v="Black"/>
    <x v="96"/>
    <d v="2002-04-01T00:00:00"/>
    <n v="782.99"/>
    <n v="419.45890000000003"/>
    <n v="1"/>
    <n v="419.45890000000003"/>
  </r>
  <r>
    <x v="0"/>
    <x v="0"/>
    <x v="4"/>
    <s v="Fitness Toy Store"/>
    <x v="2"/>
    <x v="6"/>
    <x v="9"/>
    <s v="Red"/>
    <x v="92"/>
    <d v="2002-04-01T00:00:00"/>
    <n v="594.83000000000004"/>
    <n v="356.89800000000002"/>
    <n v="3"/>
    <n v="1070.694"/>
  </r>
  <r>
    <x v="0"/>
    <x v="0"/>
    <x v="4"/>
    <s v="Fitness Toy Store"/>
    <x v="0"/>
    <x v="3"/>
    <x v="3"/>
    <s v="Red"/>
    <x v="98"/>
    <d v="2002-04-01T00:00:00"/>
    <n v="782.99"/>
    <n v="419.45890000000003"/>
    <n v="5"/>
    <n v="2097.2945"/>
  </r>
  <r>
    <x v="0"/>
    <x v="0"/>
    <x v="4"/>
    <s v="Fitness Toy Store"/>
    <x v="0"/>
    <x v="3"/>
    <x v="3"/>
    <s v="Red"/>
    <x v="118"/>
    <d v="2002-04-01T00:00:00"/>
    <n v="782.99"/>
    <n v="419.45890000000003"/>
    <n v="2"/>
    <n v="838.91780000000006"/>
  </r>
  <r>
    <x v="0"/>
    <x v="0"/>
    <x v="4"/>
    <s v="Fitness Toy Store"/>
    <x v="2"/>
    <x v="6"/>
    <x v="9"/>
    <s v="Red"/>
    <x v="119"/>
    <d v="2002-04-01T00:00:00"/>
    <n v="594.83000000000004"/>
    <n v="356.89800000000002"/>
    <n v="3"/>
    <n v="1070.694"/>
  </r>
  <r>
    <x v="0"/>
    <x v="0"/>
    <x v="4"/>
    <s v="Fitness Toy Store"/>
    <x v="0"/>
    <x v="3"/>
    <x v="3"/>
    <s v="Black"/>
    <x v="93"/>
    <d v="2002-04-01T00:00:00"/>
    <n v="782.99"/>
    <n v="419.45890000000003"/>
    <n v="2"/>
    <n v="838.91780000000006"/>
  </r>
  <r>
    <x v="0"/>
    <x v="0"/>
    <x v="4"/>
    <s v="Fitness Toy Store"/>
    <x v="2"/>
    <x v="6"/>
    <x v="8"/>
    <s v="Black"/>
    <x v="118"/>
    <d v="2002-04-01T00:00:00"/>
    <n v="337.22"/>
    <n v="178.58080000000001"/>
    <n v="2"/>
    <n v="357.16160000000002"/>
  </r>
  <r>
    <x v="0"/>
    <x v="0"/>
    <x v="4"/>
    <s v="Fitness Toy Store"/>
    <x v="2"/>
    <x v="6"/>
    <x v="8"/>
    <s v="Black"/>
    <x v="102"/>
    <d v="2002-04-01T00:00:00"/>
    <n v="337.22"/>
    <n v="178.58080000000001"/>
    <n v="4"/>
    <n v="714.32320000000004"/>
  </r>
  <r>
    <x v="0"/>
    <x v="0"/>
    <x v="4"/>
    <s v="Fitness Toy Store"/>
    <x v="0"/>
    <x v="3"/>
    <x v="3"/>
    <s v="Black"/>
    <x v="114"/>
    <d v="2002-04-01T00:00:00"/>
    <n v="782.99"/>
    <n v="419.45890000000003"/>
    <n v="2"/>
    <n v="838.91780000000006"/>
  </r>
  <r>
    <x v="0"/>
    <x v="0"/>
    <x v="4"/>
    <s v="Fitness Toy Store"/>
    <x v="0"/>
    <x v="3"/>
    <x v="4"/>
    <s v="Red"/>
    <x v="93"/>
    <d v="2002-04-01T00:00:00"/>
    <n v="1457.99"/>
    <n v="874.79399999999998"/>
    <n v="1"/>
    <n v="874.79399999999998"/>
  </r>
  <r>
    <x v="0"/>
    <x v="0"/>
    <x v="4"/>
    <s v="Fitness Toy Store"/>
    <x v="0"/>
    <x v="3"/>
    <x v="7"/>
    <s v="Red"/>
    <x v="97"/>
    <d v="2002-04-01T00:00:00"/>
    <n v="3578.27"/>
    <n v="2146.962"/>
    <n v="4"/>
    <n v="8587.848"/>
  </r>
  <r>
    <x v="0"/>
    <x v="0"/>
    <x v="4"/>
    <s v="Fitness Toy Store"/>
    <x v="0"/>
    <x v="3"/>
    <x v="3"/>
    <s v="Black"/>
    <x v="117"/>
    <d v="2002-04-01T00:00:00"/>
    <n v="782.99"/>
    <n v="419.45890000000003"/>
    <n v="7"/>
    <n v="2936.2123000000001"/>
  </r>
  <r>
    <x v="0"/>
    <x v="0"/>
    <x v="4"/>
    <s v="Fitness Toy Store"/>
    <x v="0"/>
    <x v="3"/>
    <x v="7"/>
    <s v="Red"/>
    <x v="110"/>
    <d v="2002-04-01T00:00:00"/>
    <n v="3578.27"/>
    <n v="2146.962"/>
    <n v="2"/>
    <n v="4293.924"/>
  </r>
  <r>
    <x v="0"/>
    <x v="0"/>
    <x v="4"/>
    <s v="Fitness Toy Store"/>
    <x v="2"/>
    <x v="6"/>
    <x v="11"/>
    <s v="Red"/>
    <x v="103"/>
    <d v="2002-04-01T00:00:00"/>
    <n v="1431.5"/>
    <n v="758.07590000000005"/>
    <n v="1"/>
    <n v="758.07590000000005"/>
  </r>
  <r>
    <x v="0"/>
    <x v="0"/>
    <x v="4"/>
    <s v="Fitness Toy Store"/>
    <x v="2"/>
    <x v="6"/>
    <x v="11"/>
    <s v="Red"/>
    <x v="113"/>
    <d v="2002-04-01T00:00:00"/>
    <n v="1431.5"/>
    <n v="758.07590000000005"/>
    <n v="1"/>
    <n v="758.07590000000005"/>
  </r>
  <r>
    <x v="0"/>
    <x v="0"/>
    <x v="4"/>
    <s v="Fitness Toy Store"/>
    <x v="0"/>
    <x v="3"/>
    <x v="3"/>
    <s v="Red"/>
    <x v="91"/>
    <d v="2002-04-01T00:00:00"/>
    <n v="782.99"/>
    <n v="419.45890000000003"/>
    <n v="3"/>
    <n v="1258.3767"/>
  </r>
  <r>
    <x v="0"/>
    <x v="0"/>
    <x v="4"/>
    <s v="Fitness Toy Store"/>
    <x v="0"/>
    <x v="3"/>
    <x v="3"/>
    <s v="Black"/>
    <x v="111"/>
    <d v="2002-04-01T00:00:00"/>
    <n v="782.99"/>
    <n v="419.45890000000003"/>
    <n v="3"/>
    <n v="1258.3767"/>
  </r>
  <r>
    <x v="0"/>
    <x v="0"/>
    <x v="2"/>
    <s v="Basic Bike Company"/>
    <x v="2"/>
    <x v="6"/>
    <x v="8"/>
    <s v="Red"/>
    <x v="90"/>
    <d v="2002-04-01T00:00:00"/>
    <n v="337.22"/>
    <n v="183.93819999999999"/>
    <n v="1"/>
    <n v="183.93819999999999"/>
  </r>
  <r>
    <x v="0"/>
    <x v="0"/>
    <x v="2"/>
    <s v="Basic Bike Company"/>
    <x v="2"/>
    <x v="6"/>
    <x v="8"/>
    <s v="Red"/>
    <x v="103"/>
    <d v="2002-04-01T00:00:00"/>
    <n v="337.22"/>
    <n v="183.93819999999999"/>
    <n v="3"/>
    <n v="551.81459999999993"/>
  </r>
  <r>
    <x v="0"/>
    <x v="0"/>
    <x v="2"/>
    <s v="Basic Bike Company"/>
    <x v="0"/>
    <x v="3"/>
    <x v="7"/>
    <s v="Red"/>
    <x v="91"/>
    <d v="2002-04-01T00:00:00"/>
    <n v="3578.27"/>
    <n v="2146.962"/>
    <n v="1"/>
    <n v="2146.962"/>
  </r>
  <r>
    <x v="0"/>
    <x v="0"/>
    <x v="4"/>
    <s v="Separate Parts Corporation"/>
    <x v="2"/>
    <x v="6"/>
    <x v="8"/>
    <s v="Black"/>
    <x v="117"/>
    <d v="2002-04-01T00:00:00"/>
    <n v="337.22"/>
    <n v="178.58080000000001"/>
    <n v="1"/>
    <n v="178.58080000000001"/>
  </r>
  <r>
    <x v="0"/>
    <x v="0"/>
    <x v="4"/>
    <s v="Separate Parts Corporation"/>
    <x v="3"/>
    <x v="7"/>
    <x v="10"/>
    <s v="Black"/>
    <x v="116"/>
    <d v="2002-04-01T00:00:00"/>
    <n v="34.99"/>
    <n v="20.186499999999999"/>
    <n v="1"/>
    <n v="20.186499999999999"/>
  </r>
  <r>
    <x v="0"/>
    <x v="0"/>
    <x v="4"/>
    <s v="Separate Parts Corporation"/>
    <x v="0"/>
    <x v="3"/>
    <x v="7"/>
    <s v="Red"/>
    <x v="110"/>
    <d v="2002-04-01T00:00:00"/>
    <n v="3578.27"/>
    <n v="2146.962"/>
    <n v="3"/>
    <n v="6440.8860000000004"/>
  </r>
  <r>
    <x v="0"/>
    <x v="0"/>
    <x v="4"/>
    <s v="Separate Parts Corporation"/>
    <x v="0"/>
    <x v="3"/>
    <x v="3"/>
    <s v="Red"/>
    <x v="98"/>
    <d v="2002-04-01T00:00:00"/>
    <n v="782.99"/>
    <n v="419.45890000000003"/>
    <n v="1"/>
    <n v="419.45890000000003"/>
  </r>
  <r>
    <x v="0"/>
    <x v="0"/>
    <x v="4"/>
    <s v="Separate Parts Corporation"/>
    <x v="1"/>
    <x v="4"/>
    <x v="5"/>
    <s v="Multi"/>
    <x v="96"/>
    <d v="2002-04-01T00:00:00"/>
    <n v="49.99"/>
    <n v="28.840399999999999"/>
    <n v="1"/>
    <n v="28.840399999999999"/>
  </r>
  <r>
    <x v="0"/>
    <x v="0"/>
    <x v="4"/>
    <s v="Separate Parts Corporation"/>
    <x v="2"/>
    <x v="6"/>
    <x v="8"/>
    <s v="Red"/>
    <x v="91"/>
    <d v="2002-04-01T00:00:00"/>
    <n v="337.22"/>
    <n v="183.93819999999999"/>
    <n v="2"/>
    <n v="367.87639999999999"/>
  </r>
  <r>
    <x v="0"/>
    <x v="0"/>
    <x v="4"/>
    <s v="Separate Parts Corporation"/>
    <x v="2"/>
    <x v="6"/>
    <x v="9"/>
    <s v="Red"/>
    <x v="112"/>
    <d v="2002-04-01T00:00:00"/>
    <n v="594.83000000000004"/>
    <n v="356.89800000000002"/>
    <n v="2"/>
    <n v="713.79600000000005"/>
  </r>
  <r>
    <x v="0"/>
    <x v="0"/>
    <x v="4"/>
    <s v="Separate Parts Corporation"/>
    <x v="0"/>
    <x v="3"/>
    <x v="7"/>
    <s v="Red"/>
    <x v="103"/>
    <d v="2002-04-01T00:00:00"/>
    <n v="3578.27"/>
    <n v="2146.962"/>
    <n v="2"/>
    <n v="4293.924"/>
  </r>
  <r>
    <x v="0"/>
    <x v="0"/>
    <x v="4"/>
    <s v="Separate Parts Corporation"/>
    <x v="0"/>
    <x v="3"/>
    <x v="7"/>
    <s v="Red"/>
    <x v="105"/>
    <d v="2002-04-01T00:00:00"/>
    <n v="3578.27"/>
    <n v="2146.962"/>
    <n v="1"/>
    <n v="2146.962"/>
  </r>
  <r>
    <x v="0"/>
    <x v="0"/>
    <x v="4"/>
    <s v="Separate Parts Corporation"/>
    <x v="0"/>
    <x v="3"/>
    <x v="4"/>
    <s v="Red"/>
    <x v="101"/>
    <d v="2002-04-01T00:00:00"/>
    <n v="1457.99"/>
    <n v="874.79399999999998"/>
    <n v="3"/>
    <n v="2624.3820000000001"/>
  </r>
  <r>
    <x v="0"/>
    <x v="0"/>
    <x v="4"/>
    <s v="Separate Parts Corporation"/>
    <x v="0"/>
    <x v="3"/>
    <x v="3"/>
    <s v="Black"/>
    <x v="97"/>
    <d v="2002-04-01T00:00:00"/>
    <n v="782.99"/>
    <n v="419.45890000000003"/>
    <n v="3"/>
    <n v="1258.3767"/>
  </r>
  <r>
    <x v="0"/>
    <x v="0"/>
    <x v="4"/>
    <s v="Separate Parts Corporation"/>
    <x v="3"/>
    <x v="7"/>
    <x v="10"/>
    <s v="Red"/>
    <x v="90"/>
    <d v="2002-04-01T00:00:00"/>
    <n v="34.99"/>
    <n v="20.186499999999999"/>
    <n v="3"/>
    <n v="60.5595"/>
  </r>
  <r>
    <x v="0"/>
    <x v="0"/>
    <x v="4"/>
    <s v="Separate Parts Corporation"/>
    <x v="0"/>
    <x v="3"/>
    <x v="4"/>
    <s v="Red"/>
    <x v="91"/>
    <d v="2002-04-01T00:00:00"/>
    <n v="1457.99"/>
    <n v="874.79399999999998"/>
    <n v="2"/>
    <n v="1749.588"/>
  </r>
  <r>
    <x v="0"/>
    <x v="0"/>
    <x v="4"/>
    <s v="Separate Parts Corporation"/>
    <x v="2"/>
    <x v="6"/>
    <x v="8"/>
    <s v="Red"/>
    <x v="91"/>
    <d v="2002-04-01T00:00:00"/>
    <n v="337.22"/>
    <n v="183.93819999999999"/>
    <n v="1"/>
    <n v="183.93819999999999"/>
  </r>
  <r>
    <x v="0"/>
    <x v="0"/>
    <x v="4"/>
    <s v="Separate Parts Corporation"/>
    <x v="0"/>
    <x v="3"/>
    <x v="3"/>
    <s v="Red"/>
    <x v="90"/>
    <d v="2002-04-01T00:00:00"/>
    <n v="782.99"/>
    <n v="419.45890000000003"/>
    <n v="3"/>
    <n v="1258.3767"/>
  </r>
  <r>
    <x v="0"/>
    <x v="0"/>
    <x v="4"/>
    <s v="Separate Parts Corporation"/>
    <x v="3"/>
    <x v="7"/>
    <x v="10"/>
    <s v="Blue"/>
    <x v="91"/>
    <d v="2002-04-01T00:00:00"/>
    <n v="34.99"/>
    <n v="20.186499999999999"/>
    <n v="2"/>
    <n v="40.372999999999998"/>
  </r>
  <r>
    <x v="0"/>
    <x v="0"/>
    <x v="4"/>
    <s v="Separate Parts Corporation"/>
    <x v="0"/>
    <x v="3"/>
    <x v="3"/>
    <s v="Red"/>
    <x v="102"/>
    <d v="2002-04-01T00:00:00"/>
    <n v="782.99"/>
    <n v="419.45890000000003"/>
    <n v="1"/>
    <n v="419.45890000000003"/>
  </r>
  <r>
    <x v="0"/>
    <x v="0"/>
    <x v="4"/>
    <s v="Separate Parts Corporation"/>
    <x v="0"/>
    <x v="3"/>
    <x v="3"/>
    <s v="Black"/>
    <x v="106"/>
    <d v="2002-04-01T00:00:00"/>
    <n v="782.99"/>
    <n v="419.45890000000003"/>
    <n v="2"/>
    <n v="838.91780000000006"/>
  </r>
  <r>
    <x v="0"/>
    <x v="0"/>
    <x v="4"/>
    <s v="Separate Parts Corporation"/>
    <x v="0"/>
    <x v="3"/>
    <x v="7"/>
    <s v="Red"/>
    <x v="95"/>
    <d v="2002-04-01T00:00:00"/>
    <n v="3578.27"/>
    <n v="2146.962"/>
    <n v="1"/>
    <n v="2146.962"/>
  </r>
  <r>
    <x v="0"/>
    <x v="0"/>
    <x v="4"/>
    <s v="Separate Parts Corporation"/>
    <x v="0"/>
    <x v="3"/>
    <x v="3"/>
    <s v="Black"/>
    <x v="112"/>
    <d v="2002-04-01T00:00:00"/>
    <n v="782.99"/>
    <n v="419.45890000000003"/>
    <n v="1"/>
    <n v="419.45890000000003"/>
  </r>
  <r>
    <x v="0"/>
    <x v="0"/>
    <x v="4"/>
    <s v="Separate Parts Corporation"/>
    <x v="1"/>
    <x v="4"/>
    <x v="5"/>
    <s v="Multi"/>
    <x v="113"/>
    <d v="2002-04-01T00:00:00"/>
    <n v="49.99"/>
    <n v="28.840399999999999"/>
    <n v="5"/>
    <n v="144.202"/>
  </r>
  <r>
    <x v="0"/>
    <x v="0"/>
    <x v="4"/>
    <s v="Separate Parts Corporation"/>
    <x v="0"/>
    <x v="3"/>
    <x v="4"/>
    <s v="Red"/>
    <x v="115"/>
    <d v="2002-04-01T00:00:00"/>
    <n v="1457.99"/>
    <n v="874.79399999999998"/>
    <n v="3"/>
    <n v="2624.3820000000001"/>
  </r>
  <r>
    <x v="0"/>
    <x v="0"/>
    <x v="4"/>
    <s v="Separate Parts Corporation"/>
    <x v="2"/>
    <x v="6"/>
    <x v="8"/>
    <s v="Red"/>
    <x v="99"/>
    <d v="2002-04-01T00:00:00"/>
    <n v="337.22"/>
    <n v="183.93819999999999"/>
    <n v="1"/>
    <n v="183.93819999999999"/>
  </r>
  <r>
    <x v="0"/>
    <x v="0"/>
    <x v="4"/>
    <s v="Separate Parts Corporation"/>
    <x v="0"/>
    <x v="3"/>
    <x v="3"/>
    <s v="Black"/>
    <x v="96"/>
    <d v="2002-04-01T00:00:00"/>
    <n v="782.99"/>
    <n v="419.45890000000003"/>
    <n v="1"/>
    <n v="419.45890000000003"/>
  </r>
  <r>
    <x v="0"/>
    <x v="0"/>
    <x v="4"/>
    <s v="Separate Parts Corporation"/>
    <x v="0"/>
    <x v="3"/>
    <x v="3"/>
    <s v="Red"/>
    <x v="120"/>
    <d v="2002-04-01T00:00:00"/>
    <n v="782.99"/>
    <n v="419.45890000000003"/>
    <n v="1"/>
    <n v="419.45890000000003"/>
  </r>
  <r>
    <x v="0"/>
    <x v="0"/>
    <x v="4"/>
    <s v="Separate Parts Corporation"/>
    <x v="1"/>
    <x v="5"/>
    <x v="6"/>
    <s v="Multi"/>
    <x v="99"/>
    <d v="2002-04-01T00:00:00"/>
    <n v="8.99"/>
    <n v="5.1864999999999997"/>
    <n v="1"/>
    <n v="5.1864999999999997"/>
  </r>
  <r>
    <x v="0"/>
    <x v="0"/>
    <x v="4"/>
    <s v="Separate Parts Corporation"/>
    <x v="1"/>
    <x v="4"/>
    <x v="5"/>
    <s v="Multi"/>
    <x v="114"/>
    <d v="2002-04-01T00:00:00"/>
    <n v="49.99"/>
    <n v="28.840399999999999"/>
    <n v="3"/>
    <n v="86.521199999999993"/>
  </r>
  <r>
    <x v="0"/>
    <x v="0"/>
    <x v="4"/>
    <s v="Bike Dealers Association"/>
    <x v="2"/>
    <x v="6"/>
    <x v="8"/>
    <s v="Black"/>
    <x v="101"/>
    <d v="2002-04-01T00:00:00"/>
    <n v="337.22"/>
    <n v="178.58080000000001"/>
    <n v="1"/>
    <n v="178.58080000000001"/>
  </r>
  <r>
    <x v="0"/>
    <x v="0"/>
    <x v="4"/>
    <s v="Bike Dealers Association"/>
    <x v="0"/>
    <x v="3"/>
    <x v="3"/>
    <s v="Black"/>
    <x v="98"/>
    <d v="2002-04-01T00:00:00"/>
    <n v="782.99"/>
    <n v="419.45890000000003"/>
    <n v="8"/>
    <n v="3355.6712000000002"/>
  </r>
  <r>
    <x v="0"/>
    <x v="0"/>
    <x v="4"/>
    <s v="Bike Dealers Association"/>
    <x v="0"/>
    <x v="3"/>
    <x v="3"/>
    <s v="Red"/>
    <x v="92"/>
    <d v="2002-04-01T00:00:00"/>
    <n v="782.99"/>
    <n v="419.45890000000003"/>
    <n v="1"/>
    <n v="419.45890000000003"/>
  </r>
  <r>
    <x v="0"/>
    <x v="0"/>
    <x v="4"/>
    <s v="Bike Dealers Association"/>
    <x v="0"/>
    <x v="3"/>
    <x v="3"/>
    <s v="Black"/>
    <x v="106"/>
    <d v="2002-04-01T00:00:00"/>
    <n v="782.99"/>
    <n v="419.45890000000003"/>
    <n v="5"/>
    <n v="2097.2945"/>
  </r>
  <r>
    <x v="0"/>
    <x v="0"/>
    <x v="4"/>
    <s v="Bike Dealers Association"/>
    <x v="1"/>
    <x v="5"/>
    <x v="6"/>
    <s v="Multi"/>
    <x v="101"/>
    <d v="2002-04-01T00:00:00"/>
    <n v="8.99"/>
    <n v="5.1864999999999997"/>
    <n v="7"/>
    <n v="36.305499999999995"/>
  </r>
  <r>
    <x v="0"/>
    <x v="0"/>
    <x v="4"/>
    <s v="Bike Dealers Association"/>
    <x v="3"/>
    <x v="7"/>
    <x v="10"/>
    <s v="Blue"/>
    <x v="101"/>
    <d v="2002-04-01T00:00:00"/>
    <n v="34.99"/>
    <n v="20.186499999999999"/>
    <n v="4"/>
    <n v="80.745999999999995"/>
  </r>
  <r>
    <x v="0"/>
    <x v="0"/>
    <x v="4"/>
    <s v="Bike Dealers Association"/>
    <x v="2"/>
    <x v="6"/>
    <x v="8"/>
    <s v="Red"/>
    <x v="95"/>
    <d v="2002-04-01T00:00:00"/>
    <n v="337.22"/>
    <n v="183.93819999999999"/>
    <n v="2"/>
    <n v="367.87639999999999"/>
  </r>
  <r>
    <x v="0"/>
    <x v="0"/>
    <x v="4"/>
    <s v="Bike Dealers Association"/>
    <x v="0"/>
    <x v="3"/>
    <x v="3"/>
    <s v="Red"/>
    <x v="113"/>
    <d v="2002-04-01T00:00:00"/>
    <n v="782.99"/>
    <n v="419.45890000000003"/>
    <n v="4"/>
    <n v="1677.8356000000001"/>
  </r>
  <r>
    <x v="0"/>
    <x v="0"/>
    <x v="4"/>
    <s v="Bike Dealers Association"/>
    <x v="3"/>
    <x v="7"/>
    <x v="10"/>
    <s v="Red"/>
    <x v="116"/>
    <d v="2002-04-01T00:00:00"/>
    <n v="34.99"/>
    <n v="20.186499999999999"/>
    <n v="5"/>
    <n v="100.93249999999999"/>
  </r>
  <r>
    <x v="0"/>
    <x v="0"/>
    <x v="4"/>
    <s v="Bike Dealers Association"/>
    <x v="1"/>
    <x v="4"/>
    <x v="5"/>
    <s v="Multi"/>
    <x v="120"/>
    <d v="2002-04-01T00:00:00"/>
    <n v="49.99"/>
    <n v="28.840399999999999"/>
    <n v="4"/>
    <n v="115.3616"/>
  </r>
  <r>
    <x v="0"/>
    <x v="0"/>
    <x v="4"/>
    <s v="Bike Dealers Association"/>
    <x v="2"/>
    <x v="6"/>
    <x v="9"/>
    <s v="Red"/>
    <x v="96"/>
    <d v="2002-04-01T00:00:00"/>
    <n v="594.83000000000004"/>
    <n v="356.89800000000002"/>
    <n v="6"/>
    <n v="2141.3879999999999"/>
  </r>
  <r>
    <x v="0"/>
    <x v="0"/>
    <x v="4"/>
    <s v="Bike Dealers Association"/>
    <x v="0"/>
    <x v="3"/>
    <x v="4"/>
    <s v="Red"/>
    <x v="110"/>
    <d v="2002-04-01T00:00:00"/>
    <n v="1457.99"/>
    <n v="874.79399999999998"/>
    <n v="3"/>
    <n v="2624.3820000000001"/>
  </r>
  <r>
    <x v="0"/>
    <x v="0"/>
    <x v="4"/>
    <s v="Bike Dealers Association"/>
    <x v="3"/>
    <x v="7"/>
    <x v="10"/>
    <s v="Black"/>
    <x v="120"/>
    <d v="2002-04-01T00:00:00"/>
    <n v="34.99"/>
    <n v="20.186499999999999"/>
    <n v="5"/>
    <n v="100.93249999999999"/>
  </r>
  <r>
    <x v="0"/>
    <x v="0"/>
    <x v="4"/>
    <s v="Bike Dealers Association"/>
    <x v="2"/>
    <x v="6"/>
    <x v="8"/>
    <s v="Red"/>
    <x v="104"/>
    <d v="2002-04-01T00:00:00"/>
    <n v="337.22"/>
    <n v="183.93819999999999"/>
    <n v="2"/>
    <n v="367.87639999999999"/>
  </r>
  <r>
    <x v="0"/>
    <x v="0"/>
    <x v="4"/>
    <s v="Bike Dealers Association"/>
    <x v="0"/>
    <x v="3"/>
    <x v="4"/>
    <s v="Red"/>
    <x v="110"/>
    <d v="2002-04-01T00:00:00"/>
    <n v="1457.99"/>
    <n v="874.79399999999998"/>
    <n v="5"/>
    <n v="4373.97"/>
  </r>
  <r>
    <x v="0"/>
    <x v="0"/>
    <x v="4"/>
    <s v="Bike Dealers Association"/>
    <x v="0"/>
    <x v="3"/>
    <x v="3"/>
    <s v="Red"/>
    <x v="117"/>
    <d v="2002-04-01T00:00:00"/>
    <n v="782.99"/>
    <n v="419.45890000000003"/>
    <n v="5"/>
    <n v="2097.2945"/>
  </r>
  <r>
    <x v="0"/>
    <x v="0"/>
    <x v="4"/>
    <s v="Bike Dealers Association"/>
    <x v="0"/>
    <x v="3"/>
    <x v="3"/>
    <s v="Black"/>
    <x v="102"/>
    <d v="2002-04-01T00:00:00"/>
    <n v="782.99"/>
    <n v="419.45890000000003"/>
    <n v="3"/>
    <n v="1258.3767"/>
  </r>
  <r>
    <x v="0"/>
    <x v="0"/>
    <x v="4"/>
    <s v="Bike Dealers Association"/>
    <x v="0"/>
    <x v="3"/>
    <x v="3"/>
    <s v="Red"/>
    <x v="102"/>
    <d v="2002-04-01T00:00:00"/>
    <n v="782.99"/>
    <n v="419.45890000000003"/>
    <n v="8"/>
    <n v="3355.6712000000002"/>
  </r>
  <r>
    <x v="0"/>
    <x v="0"/>
    <x v="4"/>
    <s v="Bike Dealers Association"/>
    <x v="1"/>
    <x v="4"/>
    <x v="5"/>
    <s v="Multi"/>
    <x v="99"/>
    <d v="2002-04-01T00:00:00"/>
    <n v="49.99"/>
    <n v="28.840399999999999"/>
    <n v="4"/>
    <n v="115.3616"/>
  </r>
  <r>
    <x v="0"/>
    <x v="0"/>
    <x v="4"/>
    <s v="Bike Dealers Association"/>
    <x v="2"/>
    <x v="6"/>
    <x v="8"/>
    <s v="Red"/>
    <x v="103"/>
    <d v="2002-04-01T00:00:00"/>
    <n v="337.22"/>
    <n v="183.93819999999999"/>
    <n v="2"/>
    <n v="367.87639999999999"/>
  </r>
  <r>
    <x v="0"/>
    <x v="0"/>
    <x v="4"/>
    <s v="Bike Dealers Association"/>
    <x v="0"/>
    <x v="3"/>
    <x v="3"/>
    <s v="Red"/>
    <x v="91"/>
    <d v="2002-04-01T00:00:00"/>
    <n v="782.99"/>
    <n v="419.45890000000003"/>
    <n v="6"/>
    <n v="2516.7534000000001"/>
  </r>
  <r>
    <x v="0"/>
    <x v="0"/>
    <x v="4"/>
    <s v="Bike Dealers Association"/>
    <x v="1"/>
    <x v="4"/>
    <x v="5"/>
    <s v="Multi"/>
    <x v="109"/>
    <d v="2002-04-01T00:00:00"/>
    <n v="49.99"/>
    <n v="28.840399999999999"/>
    <n v="7"/>
    <n v="201.8828"/>
  </r>
  <r>
    <x v="0"/>
    <x v="0"/>
    <x v="4"/>
    <s v="Bike Dealers Association"/>
    <x v="0"/>
    <x v="3"/>
    <x v="7"/>
    <s v="Red"/>
    <x v="110"/>
    <d v="2002-04-01T00:00:00"/>
    <n v="3578.27"/>
    <n v="2146.962"/>
    <n v="2"/>
    <n v="4293.924"/>
  </r>
  <r>
    <x v="0"/>
    <x v="1"/>
    <x v="1"/>
    <s v="Health Spa, Limited"/>
    <x v="0"/>
    <x v="3"/>
    <x v="4"/>
    <s v="Red"/>
    <x v="96"/>
    <d v="2002-04-01T00:00:00"/>
    <n v="1457.99"/>
    <n v="874.79399999999998"/>
    <n v="4"/>
    <n v="3499.1759999999999"/>
  </r>
  <r>
    <x v="0"/>
    <x v="1"/>
    <x v="1"/>
    <s v="Health Spa, Limited"/>
    <x v="0"/>
    <x v="3"/>
    <x v="3"/>
    <s v="Red"/>
    <x v="115"/>
    <d v="2002-04-01T00:00:00"/>
    <n v="782.99"/>
    <n v="419.45890000000003"/>
    <n v="6"/>
    <n v="2516.7534000000001"/>
  </r>
  <r>
    <x v="0"/>
    <x v="1"/>
    <x v="1"/>
    <s v="Health Spa, Limited"/>
    <x v="2"/>
    <x v="6"/>
    <x v="8"/>
    <s v="Red"/>
    <x v="98"/>
    <d v="2002-04-01T00:00:00"/>
    <n v="337.22"/>
    <n v="183.93819999999999"/>
    <n v="1"/>
    <n v="183.93819999999999"/>
  </r>
  <r>
    <x v="0"/>
    <x v="1"/>
    <x v="1"/>
    <s v="Health Spa, Limited"/>
    <x v="0"/>
    <x v="3"/>
    <x v="3"/>
    <s v="Black"/>
    <x v="94"/>
    <d v="2002-04-01T00:00:00"/>
    <n v="782.99"/>
    <n v="419.45890000000003"/>
    <n v="3"/>
    <n v="1258.3767"/>
  </r>
  <r>
    <x v="0"/>
    <x v="1"/>
    <x v="1"/>
    <s v="Health Spa, Limited"/>
    <x v="2"/>
    <x v="6"/>
    <x v="11"/>
    <s v="Red"/>
    <x v="108"/>
    <d v="2002-04-01T00:00:00"/>
    <n v="1431.5"/>
    <n v="758.07590000000005"/>
    <n v="3"/>
    <n v="2274.2277000000004"/>
  </r>
  <r>
    <x v="0"/>
    <x v="1"/>
    <x v="1"/>
    <s v="Health Spa, Limited"/>
    <x v="0"/>
    <x v="3"/>
    <x v="3"/>
    <s v="Black"/>
    <x v="97"/>
    <d v="2002-04-01T00:00:00"/>
    <n v="782.99"/>
    <n v="419.45890000000003"/>
    <n v="4"/>
    <n v="1677.8356000000001"/>
  </r>
  <r>
    <x v="0"/>
    <x v="1"/>
    <x v="1"/>
    <s v="Health Spa, Limited"/>
    <x v="0"/>
    <x v="3"/>
    <x v="3"/>
    <s v="Black"/>
    <x v="120"/>
    <d v="2002-04-01T00:00:00"/>
    <n v="782.99"/>
    <n v="419.45890000000003"/>
    <n v="2"/>
    <n v="838.91780000000006"/>
  </r>
  <r>
    <x v="0"/>
    <x v="1"/>
    <x v="1"/>
    <s v="Health Spa, Limited"/>
    <x v="0"/>
    <x v="3"/>
    <x v="3"/>
    <s v="Black"/>
    <x v="93"/>
    <d v="2002-04-01T00:00:00"/>
    <n v="782.99"/>
    <n v="419.45890000000003"/>
    <n v="2"/>
    <n v="838.91780000000006"/>
  </r>
  <r>
    <x v="0"/>
    <x v="1"/>
    <x v="1"/>
    <s v="Health Spa, Limited"/>
    <x v="0"/>
    <x v="3"/>
    <x v="7"/>
    <s v="Red"/>
    <x v="97"/>
    <d v="2002-04-01T00:00:00"/>
    <n v="3578.27"/>
    <n v="2146.962"/>
    <n v="1"/>
    <n v="2146.962"/>
  </r>
  <r>
    <x v="0"/>
    <x v="1"/>
    <x v="1"/>
    <s v="Health Spa, Limited"/>
    <x v="2"/>
    <x v="6"/>
    <x v="11"/>
    <s v="Red"/>
    <x v="90"/>
    <d v="2002-04-01T00:00:00"/>
    <n v="1431.5"/>
    <n v="758.07590000000005"/>
    <n v="4"/>
    <n v="3032.3036000000002"/>
  </r>
  <r>
    <x v="0"/>
    <x v="1"/>
    <x v="1"/>
    <s v="Health Spa, Limited"/>
    <x v="2"/>
    <x v="6"/>
    <x v="8"/>
    <s v="Red"/>
    <x v="102"/>
    <d v="2002-04-01T00:00:00"/>
    <n v="337.22"/>
    <n v="183.93819999999999"/>
    <n v="2"/>
    <n v="367.87639999999999"/>
  </r>
  <r>
    <x v="0"/>
    <x v="1"/>
    <x v="1"/>
    <s v="Health Spa, Limited"/>
    <x v="0"/>
    <x v="3"/>
    <x v="4"/>
    <s v="Red"/>
    <x v="104"/>
    <d v="2002-04-01T00:00:00"/>
    <n v="1457.99"/>
    <n v="874.79399999999998"/>
    <n v="8"/>
    <n v="6998.3519999999999"/>
  </r>
  <r>
    <x v="0"/>
    <x v="1"/>
    <x v="1"/>
    <s v="Health Spa, Limited"/>
    <x v="2"/>
    <x v="6"/>
    <x v="8"/>
    <s v="Black"/>
    <x v="114"/>
    <d v="2002-04-01T00:00:00"/>
    <n v="337.22"/>
    <n v="178.58080000000001"/>
    <n v="1"/>
    <n v="178.58080000000001"/>
  </r>
  <r>
    <x v="0"/>
    <x v="1"/>
    <x v="1"/>
    <s v="Health Spa, Limited"/>
    <x v="2"/>
    <x v="6"/>
    <x v="9"/>
    <s v="Red"/>
    <x v="120"/>
    <d v="2002-04-01T00:00:00"/>
    <n v="594.83000000000004"/>
    <n v="356.89800000000002"/>
    <n v="3"/>
    <n v="1070.694"/>
  </r>
  <r>
    <x v="0"/>
    <x v="1"/>
    <x v="1"/>
    <s v="Health Spa, Limited"/>
    <x v="2"/>
    <x v="6"/>
    <x v="9"/>
    <s v="Red"/>
    <x v="93"/>
    <d v="2002-04-01T00:00:00"/>
    <n v="594.83000000000004"/>
    <n v="356.89800000000002"/>
    <n v="2"/>
    <n v="713.79600000000005"/>
  </r>
  <r>
    <x v="0"/>
    <x v="1"/>
    <x v="1"/>
    <s v="Health Spa, Limited"/>
    <x v="2"/>
    <x v="6"/>
    <x v="8"/>
    <s v="Red"/>
    <x v="100"/>
    <d v="2002-04-01T00:00:00"/>
    <n v="337.22"/>
    <n v="183.93819999999999"/>
    <n v="1"/>
    <n v="183.93819999999999"/>
  </r>
  <r>
    <x v="0"/>
    <x v="1"/>
    <x v="1"/>
    <s v="Health Spa, Limited"/>
    <x v="2"/>
    <x v="6"/>
    <x v="8"/>
    <s v="Black"/>
    <x v="102"/>
    <d v="2002-04-01T00:00:00"/>
    <n v="337.22"/>
    <n v="178.58080000000001"/>
    <n v="4"/>
    <n v="714.32320000000004"/>
  </r>
  <r>
    <x v="0"/>
    <x v="1"/>
    <x v="1"/>
    <s v="Health Spa, Limited"/>
    <x v="0"/>
    <x v="3"/>
    <x v="4"/>
    <s v="Red"/>
    <x v="97"/>
    <d v="2002-04-01T00:00:00"/>
    <n v="1457.99"/>
    <n v="874.79399999999998"/>
    <n v="6"/>
    <n v="5248.7640000000001"/>
  </r>
  <r>
    <x v="0"/>
    <x v="1"/>
    <x v="1"/>
    <s v="Health Spa, Limited"/>
    <x v="0"/>
    <x v="3"/>
    <x v="3"/>
    <s v="Red"/>
    <x v="111"/>
    <d v="2002-04-01T00:00:00"/>
    <n v="782.99"/>
    <n v="419.45890000000003"/>
    <n v="4"/>
    <n v="1677.8356000000001"/>
  </r>
  <r>
    <x v="0"/>
    <x v="1"/>
    <x v="1"/>
    <s v="Health Spa, Limited"/>
    <x v="0"/>
    <x v="3"/>
    <x v="3"/>
    <s v="Red"/>
    <x v="119"/>
    <d v="2002-04-01T00:00:00"/>
    <n v="782.99"/>
    <n v="419.45890000000003"/>
    <n v="9"/>
    <n v="3775.1301000000003"/>
  </r>
  <r>
    <x v="0"/>
    <x v="1"/>
    <x v="1"/>
    <s v="Health Spa, Limited"/>
    <x v="0"/>
    <x v="3"/>
    <x v="3"/>
    <s v="Black"/>
    <x v="115"/>
    <d v="2002-04-01T00:00:00"/>
    <n v="782.99"/>
    <n v="419.45890000000003"/>
    <n v="5"/>
    <n v="2097.2945"/>
  </r>
  <r>
    <x v="0"/>
    <x v="1"/>
    <x v="1"/>
    <s v="Health Spa, Limited"/>
    <x v="2"/>
    <x v="6"/>
    <x v="8"/>
    <s v="Red"/>
    <x v="97"/>
    <d v="2002-04-01T00:00:00"/>
    <n v="337.22"/>
    <n v="183.93819999999999"/>
    <n v="3"/>
    <n v="551.81459999999993"/>
  </r>
  <r>
    <x v="0"/>
    <x v="1"/>
    <x v="1"/>
    <s v="Health Spa, Limited"/>
    <x v="1"/>
    <x v="4"/>
    <x v="5"/>
    <s v="Multi"/>
    <x v="111"/>
    <d v="2002-04-01T00:00:00"/>
    <n v="49.99"/>
    <n v="28.840399999999999"/>
    <n v="2"/>
    <n v="57.680799999999998"/>
  </r>
  <r>
    <x v="0"/>
    <x v="1"/>
    <x v="1"/>
    <s v="Health Spa, Limited"/>
    <x v="2"/>
    <x v="6"/>
    <x v="8"/>
    <s v="Red"/>
    <x v="92"/>
    <d v="2002-04-01T00:00:00"/>
    <n v="337.22"/>
    <n v="183.93819999999999"/>
    <n v="1"/>
    <n v="183.93819999999999"/>
  </r>
  <r>
    <x v="0"/>
    <x v="1"/>
    <x v="1"/>
    <s v="Health Spa, Limited"/>
    <x v="2"/>
    <x v="6"/>
    <x v="8"/>
    <s v="Black"/>
    <x v="117"/>
    <d v="2002-04-01T00:00:00"/>
    <n v="337.22"/>
    <n v="178.58080000000001"/>
    <n v="2"/>
    <n v="357.16160000000002"/>
  </r>
  <r>
    <x v="0"/>
    <x v="1"/>
    <x v="1"/>
    <s v="Health Spa, Limited"/>
    <x v="0"/>
    <x v="3"/>
    <x v="4"/>
    <s v="Red"/>
    <x v="107"/>
    <d v="2002-04-01T00:00:00"/>
    <n v="1457.99"/>
    <n v="874.79399999999998"/>
    <n v="4"/>
    <n v="3499.1759999999999"/>
  </r>
  <r>
    <x v="0"/>
    <x v="0"/>
    <x v="3"/>
    <s v="Curbside Universe"/>
    <x v="2"/>
    <x v="6"/>
    <x v="11"/>
    <s v="Red"/>
    <x v="110"/>
    <d v="2002-04-01T00:00:00"/>
    <n v="1431.5"/>
    <n v="758.07590000000005"/>
    <n v="2"/>
    <n v="1516.1518000000001"/>
  </r>
  <r>
    <x v="0"/>
    <x v="0"/>
    <x v="3"/>
    <s v="Curbside Universe"/>
    <x v="2"/>
    <x v="6"/>
    <x v="9"/>
    <s v="Red"/>
    <x v="106"/>
    <d v="2002-04-01T00:00:00"/>
    <n v="594.83000000000004"/>
    <n v="356.89800000000002"/>
    <n v="1"/>
    <n v="356.89800000000002"/>
  </r>
  <r>
    <x v="0"/>
    <x v="0"/>
    <x v="3"/>
    <s v="Curbside Universe"/>
    <x v="2"/>
    <x v="6"/>
    <x v="8"/>
    <s v="Black"/>
    <x v="99"/>
    <d v="2002-04-01T00:00:00"/>
    <n v="337.22"/>
    <n v="178.58080000000001"/>
    <n v="5"/>
    <n v="892.904"/>
  </r>
  <r>
    <x v="0"/>
    <x v="0"/>
    <x v="3"/>
    <s v="Curbside Universe"/>
    <x v="2"/>
    <x v="6"/>
    <x v="11"/>
    <s v="Red"/>
    <x v="107"/>
    <d v="2002-04-01T00:00:00"/>
    <n v="1431.5"/>
    <n v="758.07590000000005"/>
    <n v="1"/>
    <n v="758.07590000000005"/>
  </r>
  <r>
    <x v="0"/>
    <x v="0"/>
    <x v="4"/>
    <s v="Grease and Oil Products Company"/>
    <x v="0"/>
    <x v="3"/>
    <x v="3"/>
    <s v="Red"/>
    <x v="115"/>
    <d v="2002-04-01T00:00:00"/>
    <n v="782.99"/>
    <n v="419.45890000000003"/>
    <n v="1"/>
    <n v="419.45890000000003"/>
  </r>
  <r>
    <x v="0"/>
    <x v="0"/>
    <x v="4"/>
    <s v="Grease and Oil Products Company"/>
    <x v="0"/>
    <x v="3"/>
    <x v="4"/>
    <s v="Red"/>
    <x v="97"/>
    <d v="2002-04-01T00:00:00"/>
    <n v="1457.99"/>
    <n v="874.79399999999998"/>
    <n v="2"/>
    <n v="1749.588"/>
  </r>
  <r>
    <x v="0"/>
    <x v="0"/>
    <x v="4"/>
    <s v="Grease and Oil Products Company"/>
    <x v="0"/>
    <x v="3"/>
    <x v="3"/>
    <s v="Black"/>
    <x v="98"/>
    <d v="2002-04-01T00:00:00"/>
    <n v="782.99"/>
    <n v="419.45890000000003"/>
    <n v="1"/>
    <n v="419.45890000000003"/>
  </r>
  <r>
    <x v="0"/>
    <x v="0"/>
    <x v="4"/>
    <s v="Grease and Oil Products Company"/>
    <x v="1"/>
    <x v="4"/>
    <x v="5"/>
    <s v="Multi"/>
    <x v="107"/>
    <d v="2002-04-01T00:00:00"/>
    <n v="49.99"/>
    <n v="28.840399999999999"/>
    <n v="1"/>
    <n v="28.840399999999999"/>
  </r>
  <r>
    <x v="0"/>
    <x v="0"/>
    <x v="4"/>
    <s v="Grease and Oil Products Company"/>
    <x v="0"/>
    <x v="3"/>
    <x v="3"/>
    <s v="Red"/>
    <x v="108"/>
    <d v="2002-04-01T00:00:00"/>
    <n v="782.99"/>
    <n v="419.45890000000003"/>
    <n v="2"/>
    <n v="838.91780000000006"/>
  </r>
  <r>
    <x v="0"/>
    <x v="0"/>
    <x v="0"/>
    <s v="Juvenile Sports Equipment"/>
    <x v="0"/>
    <x v="0"/>
    <x v="0"/>
    <s v="Black"/>
    <x v="103"/>
    <d v="2002-04-01T00:00:00"/>
    <n v="3374.99"/>
    <n v="2024.9939999999999"/>
    <n v="2"/>
    <n v="4049.9879999999998"/>
  </r>
  <r>
    <x v="0"/>
    <x v="0"/>
    <x v="0"/>
    <s v="Juvenile Sports Equipment"/>
    <x v="0"/>
    <x v="0"/>
    <x v="0"/>
    <s v="Silver"/>
    <x v="104"/>
    <d v="2002-04-01T00:00:00"/>
    <n v="3399.99"/>
    <n v="2039.9939999999999"/>
    <n v="1"/>
    <n v="2039.9939999999999"/>
  </r>
  <r>
    <x v="0"/>
    <x v="0"/>
    <x v="0"/>
    <s v="Juvenile Sports Equipment"/>
    <x v="1"/>
    <x v="4"/>
    <x v="5"/>
    <s v="Multi"/>
    <x v="96"/>
    <d v="2002-04-01T00:00:00"/>
    <n v="49.99"/>
    <n v="28.840399999999999"/>
    <n v="5"/>
    <n v="144.202"/>
  </r>
  <r>
    <x v="0"/>
    <x v="0"/>
    <x v="0"/>
    <s v="Juvenile Sports Equipment"/>
    <x v="0"/>
    <x v="0"/>
    <x v="0"/>
    <s v="Black"/>
    <x v="115"/>
    <d v="2002-04-01T00:00:00"/>
    <n v="3374.99"/>
    <n v="2024.9939999999999"/>
    <n v="4"/>
    <n v="8099.9759999999997"/>
  </r>
  <r>
    <x v="0"/>
    <x v="0"/>
    <x v="0"/>
    <s v="Juvenile Sports Equipment"/>
    <x v="3"/>
    <x v="7"/>
    <x v="10"/>
    <s v="Blue"/>
    <x v="112"/>
    <d v="2002-04-01T00:00:00"/>
    <n v="34.99"/>
    <n v="20.186499999999999"/>
    <n v="1"/>
    <n v="20.186499999999999"/>
  </r>
  <r>
    <x v="0"/>
    <x v="0"/>
    <x v="0"/>
    <s v="Juvenile Sports Equipment"/>
    <x v="2"/>
    <x v="2"/>
    <x v="2"/>
    <s v="Black"/>
    <x v="92"/>
    <d v="2002-04-01T00:00:00"/>
    <n v="1349.6"/>
    <n v="714.70429999999999"/>
    <n v="2"/>
    <n v="1429.4086"/>
  </r>
  <r>
    <x v="0"/>
    <x v="0"/>
    <x v="0"/>
    <s v="Juvenile Sports Equipment"/>
    <x v="3"/>
    <x v="7"/>
    <x v="10"/>
    <s v="Black"/>
    <x v="107"/>
    <d v="2002-04-01T00:00:00"/>
    <n v="34.99"/>
    <n v="20.186499999999999"/>
    <n v="1"/>
    <n v="20.186499999999999"/>
  </r>
  <r>
    <x v="0"/>
    <x v="0"/>
    <x v="0"/>
    <s v="Juvenile Sports Equipment"/>
    <x v="1"/>
    <x v="4"/>
    <x v="5"/>
    <s v="Multi"/>
    <x v="112"/>
    <d v="2002-04-01T00:00:00"/>
    <n v="49.99"/>
    <n v="28.840399999999999"/>
    <n v="2"/>
    <n v="57.680799999999998"/>
  </r>
  <r>
    <x v="0"/>
    <x v="0"/>
    <x v="0"/>
    <s v="Juvenile Sports Equipment"/>
    <x v="0"/>
    <x v="0"/>
    <x v="0"/>
    <s v="Black"/>
    <x v="101"/>
    <d v="2002-04-01T00:00:00"/>
    <n v="3374.99"/>
    <n v="2024.9939999999999"/>
    <n v="2"/>
    <n v="4049.9879999999998"/>
  </r>
  <r>
    <x v="0"/>
    <x v="0"/>
    <x v="0"/>
    <s v="Juvenile Sports Equipment"/>
    <x v="1"/>
    <x v="1"/>
    <x v="1"/>
    <s v="White"/>
    <x v="118"/>
    <d v="2002-04-01T00:00:00"/>
    <n v="9.5"/>
    <n v="5.7"/>
    <n v="6"/>
    <n v="34.200000000000003"/>
  </r>
  <r>
    <x v="0"/>
    <x v="0"/>
    <x v="0"/>
    <s v="Juvenile Sports Equipment"/>
    <x v="0"/>
    <x v="0"/>
    <x v="0"/>
    <s v="Black"/>
    <x v="102"/>
    <d v="2002-04-01T00:00:00"/>
    <n v="3374.99"/>
    <n v="2024.9939999999999"/>
    <n v="4"/>
    <n v="8099.9759999999997"/>
  </r>
  <r>
    <x v="0"/>
    <x v="0"/>
    <x v="0"/>
    <s v="Juvenile Sports Equipment"/>
    <x v="1"/>
    <x v="5"/>
    <x v="6"/>
    <s v="Multi"/>
    <x v="111"/>
    <d v="2002-04-01T00:00:00"/>
    <n v="8.99"/>
    <n v="5.1864999999999997"/>
    <n v="3"/>
    <n v="15.5595"/>
  </r>
  <r>
    <x v="0"/>
    <x v="0"/>
    <x v="0"/>
    <s v="Juvenile Sports Equipment"/>
    <x v="3"/>
    <x v="7"/>
    <x v="10"/>
    <s v="Red"/>
    <x v="115"/>
    <d v="2002-04-01T00:00:00"/>
    <n v="34.99"/>
    <n v="20.186499999999999"/>
    <n v="4"/>
    <n v="80.745999999999995"/>
  </r>
  <r>
    <x v="0"/>
    <x v="0"/>
    <x v="0"/>
    <s v="Juvenile Sports Equipment"/>
    <x v="0"/>
    <x v="0"/>
    <x v="0"/>
    <s v="Silver"/>
    <x v="92"/>
    <d v="2002-04-01T00:00:00"/>
    <n v="3399.99"/>
    <n v="2039.9939999999999"/>
    <n v="2"/>
    <n v="4079.9879999999998"/>
  </r>
  <r>
    <x v="0"/>
    <x v="0"/>
    <x v="2"/>
    <s v="Fifth Bike Store"/>
    <x v="0"/>
    <x v="3"/>
    <x v="4"/>
    <s v="Red"/>
    <x v="104"/>
    <d v="2002-04-01T00:00:00"/>
    <n v="1457.99"/>
    <n v="874.79399999999998"/>
    <n v="1"/>
    <n v="874.79399999999998"/>
  </r>
  <r>
    <x v="0"/>
    <x v="0"/>
    <x v="2"/>
    <s v="Fifth Bike Store"/>
    <x v="0"/>
    <x v="3"/>
    <x v="3"/>
    <s v="Black"/>
    <x v="113"/>
    <d v="2002-04-01T00:00:00"/>
    <n v="782.99"/>
    <n v="419.45890000000003"/>
    <n v="2"/>
    <n v="838.91780000000006"/>
  </r>
  <r>
    <x v="0"/>
    <x v="0"/>
    <x v="2"/>
    <s v="Fifth Bike Store"/>
    <x v="0"/>
    <x v="3"/>
    <x v="3"/>
    <s v="Red"/>
    <x v="118"/>
    <d v="2002-04-01T00:00:00"/>
    <n v="782.99"/>
    <n v="419.45890000000003"/>
    <n v="3"/>
    <n v="1258.3767"/>
  </r>
  <r>
    <x v="0"/>
    <x v="0"/>
    <x v="2"/>
    <s v="Fifth Bike Store"/>
    <x v="0"/>
    <x v="3"/>
    <x v="3"/>
    <s v="Black"/>
    <x v="97"/>
    <d v="2002-04-01T00:00:00"/>
    <n v="782.99"/>
    <n v="419.45890000000003"/>
    <n v="1"/>
    <n v="419.45890000000003"/>
  </r>
  <r>
    <x v="0"/>
    <x v="0"/>
    <x v="2"/>
    <s v="Fifth Bike Store"/>
    <x v="0"/>
    <x v="3"/>
    <x v="4"/>
    <s v="Red"/>
    <x v="117"/>
    <d v="2002-04-01T00:00:00"/>
    <n v="1457.99"/>
    <n v="874.79399999999998"/>
    <n v="1"/>
    <n v="874.79399999999998"/>
  </r>
  <r>
    <x v="0"/>
    <x v="0"/>
    <x v="4"/>
    <s v="Vehicle Shop"/>
    <x v="0"/>
    <x v="3"/>
    <x v="4"/>
    <s v="Red"/>
    <x v="105"/>
    <d v="2002-04-01T00:00:00"/>
    <n v="1457.99"/>
    <n v="874.79399999999998"/>
    <n v="2"/>
    <n v="1749.588"/>
  </r>
  <r>
    <x v="0"/>
    <x v="0"/>
    <x v="4"/>
    <s v="Vehicle Shop"/>
    <x v="0"/>
    <x v="3"/>
    <x v="3"/>
    <s v="Red"/>
    <x v="100"/>
    <d v="2002-04-01T00:00:00"/>
    <n v="782.99"/>
    <n v="419.45890000000003"/>
    <n v="1"/>
    <n v="419.45890000000003"/>
  </r>
  <r>
    <x v="0"/>
    <x v="0"/>
    <x v="2"/>
    <s v="Capable Sales and Service"/>
    <x v="0"/>
    <x v="0"/>
    <x v="0"/>
    <s v="Black"/>
    <x v="104"/>
    <d v="2002-04-01T00:00:00"/>
    <n v="3374.99"/>
    <n v="2024.9939999999999"/>
    <n v="2"/>
    <n v="4049.9879999999998"/>
  </r>
  <r>
    <x v="0"/>
    <x v="0"/>
    <x v="2"/>
    <s v="Capable Sales and Service"/>
    <x v="2"/>
    <x v="2"/>
    <x v="2"/>
    <s v="Silver"/>
    <x v="108"/>
    <d v="2002-04-01T00:00:00"/>
    <n v="1364.5"/>
    <n v="818.7"/>
    <n v="1"/>
    <n v="818.7"/>
  </r>
  <r>
    <x v="0"/>
    <x v="0"/>
    <x v="2"/>
    <s v="Capable Sales and Service"/>
    <x v="0"/>
    <x v="0"/>
    <x v="0"/>
    <s v="Black"/>
    <x v="112"/>
    <d v="2002-04-01T00:00:00"/>
    <n v="3374.99"/>
    <n v="2024.9939999999999"/>
    <n v="4"/>
    <n v="8099.9759999999997"/>
  </r>
  <r>
    <x v="0"/>
    <x v="0"/>
    <x v="2"/>
    <s v="Capable Sales and Service"/>
    <x v="0"/>
    <x v="0"/>
    <x v="0"/>
    <s v="Silver"/>
    <x v="104"/>
    <d v="2002-04-01T00:00:00"/>
    <n v="3399.99"/>
    <n v="2039.9939999999999"/>
    <n v="2"/>
    <n v="4079.9879999999998"/>
  </r>
  <r>
    <x v="0"/>
    <x v="0"/>
    <x v="2"/>
    <s v="Capable Sales and Service"/>
    <x v="0"/>
    <x v="0"/>
    <x v="0"/>
    <s v="Silver"/>
    <x v="101"/>
    <d v="2002-04-01T00:00:00"/>
    <n v="3399.99"/>
    <n v="2039.9939999999999"/>
    <n v="2"/>
    <n v="4079.9879999999998"/>
  </r>
  <r>
    <x v="0"/>
    <x v="0"/>
    <x v="2"/>
    <s v="Capable Sales and Service"/>
    <x v="1"/>
    <x v="4"/>
    <x v="5"/>
    <s v="Multi"/>
    <x v="120"/>
    <d v="2002-04-01T00:00:00"/>
    <n v="49.99"/>
    <n v="28.840399999999999"/>
    <n v="1"/>
    <n v="28.840399999999999"/>
  </r>
  <r>
    <x v="0"/>
    <x v="0"/>
    <x v="2"/>
    <s v="Capable Sales and Service"/>
    <x v="0"/>
    <x v="0"/>
    <x v="0"/>
    <s v="Silver"/>
    <x v="90"/>
    <d v="2002-04-01T00:00:00"/>
    <n v="3399.99"/>
    <n v="2039.9939999999999"/>
    <n v="2"/>
    <n v="4079.9879999999998"/>
  </r>
  <r>
    <x v="0"/>
    <x v="0"/>
    <x v="2"/>
    <s v="Capable Sales and Service"/>
    <x v="2"/>
    <x v="2"/>
    <x v="2"/>
    <s v="Black"/>
    <x v="108"/>
    <d v="2002-04-01T00:00:00"/>
    <n v="1349.6"/>
    <n v="714.70429999999999"/>
    <n v="1"/>
    <n v="714.70429999999999"/>
  </r>
  <r>
    <x v="0"/>
    <x v="0"/>
    <x v="2"/>
    <s v="Capable Sales and Service"/>
    <x v="1"/>
    <x v="1"/>
    <x v="1"/>
    <s v="White"/>
    <x v="113"/>
    <d v="2002-04-01T00:00:00"/>
    <n v="9.5"/>
    <n v="5.51"/>
    <n v="12"/>
    <n v="66.12"/>
  </r>
  <r>
    <x v="0"/>
    <x v="0"/>
    <x v="0"/>
    <s v="Bike Rims Company"/>
    <x v="3"/>
    <x v="7"/>
    <x v="10"/>
    <s v="Blue"/>
    <x v="115"/>
    <d v="2002-04-01T00:00:00"/>
    <n v="34.99"/>
    <n v="20.186499999999999"/>
    <n v="4"/>
    <n v="80.745999999999995"/>
  </r>
  <r>
    <x v="0"/>
    <x v="0"/>
    <x v="0"/>
    <s v="Bike Rims Company"/>
    <x v="0"/>
    <x v="3"/>
    <x v="4"/>
    <s v="Red"/>
    <x v="98"/>
    <d v="2002-04-01T00:00:00"/>
    <n v="1457.99"/>
    <n v="874.79399999999998"/>
    <n v="2"/>
    <n v="1749.588"/>
  </r>
  <r>
    <x v="0"/>
    <x v="0"/>
    <x v="0"/>
    <s v="Bike Rims Company"/>
    <x v="3"/>
    <x v="7"/>
    <x v="10"/>
    <s v="Black"/>
    <x v="118"/>
    <d v="2002-04-01T00:00:00"/>
    <n v="34.99"/>
    <n v="20.186499999999999"/>
    <n v="4"/>
    <n v="80.745999999999995"/>
  </r>
  <r>
    <x v="0"/>
    <x v="0"/>
    <x v="0"/>
    <s v="Bike Rims Company"/>
    <x v="0"/>
    <x v="3"/>
    <x v="4"/>
    <s v="Red"/>
    <x v="110"/>
    <d v="2002-04-01T00:00:00"/>
    <n v="1457.99"/>
    <n v="874.79399999999998"/>
    <n v="4"/>
    <n v="3499.1759999999999"/>
  </r>
  <r>
    <x v="0"/>
    <x v="0"/>
    <x v="0"/>
    <s v="Bike Rims Company"/>
    <x v="0"/>
    <x v="3"/>
    <x v="7"/>
    <s v="Red"/>
    <x v="107"/>
    <d v="2002-04-01T00:00:00"/>
    <n v="3578.27"/>
    <n v="2146.962"/>
    <n v="4"/>
    <n v="8587.848"/>
  </r>
  <r>
    <x v="0"/>
    <x v="0"/>
    <x v="0"/>
    <s v="Bike Rims Company"/>
    <x v="2"/>
    <x v="6"/>
    <x v="8"/>
    <s v="Red"/>
    <x v="99"/>
    <d v="2002-04-01T00:00:00"/>
    <n v="337.22"/>
    <n v="183.93819999999999"/>
    <n v="3"/>
    <n v="551.81459999999993"/>
  </r>
  <r>
    <x v="0"/>
    <x v="0"/>
    <x v="0"/>
    <s v="Bike Rims Company"/>
    <x v="2"/>
    <x v="6"/>
    <x v="8"/>
    <s v="Black"/>
    <x v="115"/>
    <d v="2002-04-01T00:00:00"/>
    <n v="337.22"/>
    <n v="178.58080000000001"/>
    <n v="1"/>
    <n v="178.58080000000001"/>
  </r>
  <r>
    <x v="0"/>
    <x v="0"/>
    <x v="0"/>
    <s v="Bike Rims Company"/>
    <x v="3"/>
    <x v="7"/>
    <x v="10"/>
    <s v="Red"/>
    <x v="99"/>
    <d v="2002-04-01T00:00:00"/>
    <n v="34.99"/>
    <n v="20.186499999999999"/>
    <n v="2"/>
    <n v="40.372999999999998"/>
  </r>
  <r>
    <x v="0"/>
    <x v="0"/>
    <x v="0"/>
    <s v="Bike Rims Company"/>
    <x v="0"/>
    <x v="3"/>
    <x v="3"/>
    <s v="Red"/>
    <x v="105"/>
    <d v="2002-04-01T00:00:00"/>
    <n v="782.99"/>
    <n v="419.45890000000003"/>
    <n v="1"/>
    <n v="419.45890000000003"/>
  </r>
  <r>
    <x v="0"/>
    <x v="0"/>
    <x v="0"/>
    <s v="Bike Rims Company"/>
    <x v="2"/>
    <x v="6"/>
    <x v="8"/>
    <s v="Black"/>
    <x v="97"/>
    <d v="2002-04-01T00:00:00"/>
    <n v="337.22"/>
    <n v="178.58080000000001"/>
    <n v="1"/>
    <n v="178.58080000000001"/>
  </r>
  <r>
    <x v="0"/>
    <x v="0"/>
    <x v="0"/>
    <s v="Bike Rims Company"/>
    <x v="0"/>
    <x v="3"/>
    <x v="3"/>
    <s v="Red"/>
    <x v="101"/>
    <d v="2002-04-01T00:00:00"/>
    <n v="782.99"/>
    <n v="419.45890000000003"/>
    <n v="9"/>
    <n v="3775.1301000000003"/>
  </r>
  <r>
    <x v="0"/>
    <x v="0"/>
    <x v="0"/>
    <s v="Bike Rims Company"/>
    <x v="0"/>
    <x v="3"/>
    <x v="3"/>
    <s v="Black"/>
    <x v="105"/>
    <d v="2002-04-01T00:00:00"/>
    <n v="782.99"/>
    <n v="419.45890000000003"/>
    <n v="2"/>
    <n v="838.91780000000006"/>
  </r>
  <r>
    <x v="0"/>
    <x v="0"/>
    <x v="0"/>
    <s v="Bike Rims Company"/>
    <x v="1"/>
    <x v="4"/>
    <x v="5"/>
    <s v="Multi"/>
    <x v="106"/>
    <d v="2002-04-01T00:00:00"/>
    <n v="49.99"/>
    <n v="28.840399999999999"/>
    <n v="4"/>
    <n v="115.3616"/>
  </r>
  <r>
    <x v="0"/>
    <x v="0"/>
    <x v="0"/>
    <s v="Bike Rims Company"/>
    <x v="0"/>
    <x v="3"/>
    <x v="3"/>
    <s v="Red"/>
    <x v="119"/>
    <d v="2002-04-01T00:00:00"/>
    <n v="782.99"/>
    <n v="419.45890000000003"/>
    <n v="5"/>
    <n v="2097.2945"/>
  </r>
  <r>
    <x v="0"/>
    <x v="0"/>
    <x v="0"/>
    <s v="Bike Rims Company"/>
    <x v="2"/>
    <x v="6"/>
    <x v="8"/>
    <s v="Red"/>
    <x v="103"/>
    <d v="2002-04-01T00:00:00"/>
    <n v="337.22"/>
    <n v="183.93819999999999"/>
    <n v="2"/>
    <n v="367.87639999999999"/>
  </r>
  <r>
    <x v="0"/>
    <x v="0"/>
    <x v="0"/>
    <s v="Bike Rims Company"/>
    <x v="1"/>
    <x v="4"/>
    <x v="5"/>
    <s v="Multi"/>
    <x v="118"/>
    <d v="2002-04-01T00:00:00"/>
    <n v="49.99"/>
    <n v="28.840399999999999"/>
    <n v="3"/>
    <n v="86.521199999999993"/>
  </r>
  <r>
    <x v="0"/>
    <x v="0"/>
    <x v="5"/>
    <s v="Small Cycle Store"/>
    <x v="1"/>
    <x v="5"/>
    <x v="6"/>
    <s v="Multi"/>
    <x v="92"/>
    <d v="2002-04-01T00:00:00"/>
    <n v="8.99"/>
    <n v="5.1864999999999997"/>
    <n v="2"/>
    <n v="10.372999999999999"/>
  </r>
  <r>
    <x v="0"/>
    <x v="0"/>
    <x v="5"/>
    <s v="Small Cycle Store"/>
    <x v="0"/>
    <x v="3"/>
    <x v="3"/>
    <s v="Red"/>
    <x v="99"/>
    <d v="2002-04-01T00:00:00"/>
    <n v="782.99"/>
    <n v="419.45890000000003"/>
    <n v="2"/>
    <n v="838.91780000000006"/>
  </r>
  <r>
    <x v="0"/>
    <x v="0"/>
    <x v="5"/>
    <s v="Small Cycle Store"/>
    <x v="0"/>
    <x v="3"/>
    <x v="3"/>
    <s v="Black"/>
    <x v="98"/>
    <d v="2002-04-01T00:00:00"/>
    <n v="782.99"/>
    <n v="419.45890000000003"/>
    <n v="1"/>
    <n v="419.45890000000003"/>
  </r>
  <r>
    <x v="0"/>
    <x v="0"/>
    <x v="5"/>
    <s v="Small Cycle Store"/>
    <x v="0"/>
    <x v="3"/>
    <x v="4"/>
    <s v="Red"/>
    <x v="98"/>
    <d v="2002-04-01T00:00:00"/>
    <n v="1457.99"/>
    <n v="874.79399999999998"/>
    <n v="1"/>
    <n v="874.79399999999998"/>
  </r>
  <r>
    <x v="0"/>
    <x v="0"/>
    <x v="5"/>
    <s v="Small Cycle Store"/>
    <x v="0"/>
    <x v="3"/>
    <x v="3"/>
    <s v="Red"/>
    <x v="90"/>
    <d v="2002-04-01T00:00:00"/>
    <n v="782.99"/>
    <n v="419.45890000000003"/>
    <n v="3"/>
    <n v="1258.3767"/>
  </r>
  <r>
    <x v="0"/>
    <x v="0"/>
    <x v="5"/>
    <s v="Small Cycle Store"/>
    <x v="0"/>
    <x v="3"/>
    <x v="3"/>
    <s v="Red"/>
    <x v="92"/>
    <d v="2002-04-01T00:00:00"/>
    <n v="782.99"/>
    <n v="419.45890000000003"/>
    <n v="2"/>
    <n v="838.91780000000006"/>
  </r>
  <r>
    <x v="0"/>
    <x v="0"/>
    <x v="5"/>
    <s v="Small Cycle Store"/>
    <x v="0"/>
    <x v="3"/>
    <x v="4"/>
    <s v="Red"/>
    <x v="101"/>
    <d v="2002-04-01T00:00:00"/>
    <n v="1457.99"/>
    <n v="874.79399999999998"/>
    <n v="2"/>
    <n v="1749.588"/>
  </r>
  <r>
    <x v="0"/>
    <x v="0"/>
    <x v="5"/>
    <s v="Small Cycle Store"/>
    <x v="1"/>
    <x v="4"/>
    <x v="5"/>
    <s v="Multi"/>
    <x v="106"/>
    <d v="2002-04-01T00:00:00"/>
    <n v="49.99"/>
    <n v="28.840399999999999"/>
    <n v="1"/>
    <n v="28.840399999999999"/>
  </r>
  <r>
    <x v="0"/>
    <x v="0"/>
    <x v="5"/>
    <s v="Small Cycle Store"/>
    <x v="0"/>
    <x v="3"/>
    <x v="3"/>
    <s v="Black"/>
    <x v="97"/>
    <d v="2002-04-01T00:00:00"/>
    <n v="782.99"/>
    <n v="419.45890000000003"/>
    <n v="2"/>
    <n v="838.91780000000006"/>
  </r>
  <r>
    <x v="0"/>
    <x v="1"/>
    <x v="1"/>
    <s v="Original Bicycle Supply Company"/>
    <x v="0"/>
    <x v="0"/>
    <x v="0"/>
    <s v="Silver"/>
    <x v="107"/>
    <d v="2002-04-01T00:00:00"/>
    <n v="3399.99"/>
    <n v="2039.9939999999999"/>
    <n v="2"/>
    <n v="4079.9879999999998"/>
  </r>
  <r>
    <x v="0"/>
    <x v="1"/>
    <x v="1"/>
    <s v="Original Bicycle Supply Company"/>
    <x v="2"/>
    <x v="2"/>
    <x v="2"/>
    <s v="Black"/>
    <x v="115"/>
    <d v="2002-04-01T00:00:00"/>
    <n v="1349.6"/>
    <n v="809.76"/>
    <n v="1"/>
    <n v="809.76"/>
  </r>
  <r>
    <x v="0"/>
    <x v="1"/>
    <x v="1"/>
    <s v="Original Bicycle Supply Company"/>
    <x v="3"/>
    <x v="7"/>
    <x v="10"/>
    <s v="Red"/>
    <x v="100"/>
    <d v="2002-04-01T00:00:00"/>
    <n v="34.99"/>
    <n v="20.186499999999999"/>
    <n v="1"/>
    <n v="20.186499999999999"/>
  </r>
  <r>
    <x v="0"/>
    <x v="1"/>
    <x v="1"/>
    <s v="Original Bicycle Supply Company"/>
    <x v="1"/>
    <x v="4"/>
    <x v="5"/>
    <s v="Multi"/>
    <x v="118"/>
    <d v="2002-04-01T00:00:00"/>
    <n v="49.99"/>
    <n v="28.840399999999999"/>
    <n v="2"/>
    <n v="57.680799999999998"/>
  </r>
  <r>
    <x v="0"/>
    <x v="1"/>
    <x v="1"/>
    <s v="Original Bicycle Supply Company"/>
    <x v="3"/>
    <x v="7"/>
    <x v="10"/>
    <s v="Black"/>
    <x v="117"/>
    <d v="2002-04-01T00:00:00"/>
    <n v="34.99"/>
    <n v="20.186499999999999"/>
    <n v="1"/>
    <n v="20.186499999999999"/>
  </r>
  <r>
    <x v="0"/>
    <x v="1"/>
    <x v="1"/>
    <s v="Original Bicycle Supply Company"/>
    <x v="3"/>
    <x v="7"/>
    <x v="10"/>
    <s v="Blue"/>
    <x v="93"/>
    <d v="2002-04-01T00:00:00"/>
    <n v="34.99"/>
    <n v="20.186499999999999"/>
    <n v="6"/>
    <n v="121.119"/>
  </r>
  <r>
    <x v="0"/>
    <x v="1"/>
    <x v="1"/>
    <s v="Original Bicycle Supply Company"/>
    <x v="1"/>
    <x v="4"/>
    <x v="5"/>
    <s v="Multi"/>
    <x v="94"/>
    <d v="2002-04-01T00:00:00"/>
    <n v="49.99"/>
    <n v="28.840399999999999"/>
    <n v="2"/>
    <n v="57.680799999999998"/>
  </r>
  <r>
    <x v="0"/>
    <x v="1"/>
    <x v="1"/>
    <s v="Original Bicycle Supply Company"/>
    <x v="0"/>
    <x v="0"/>
    <x v="0"/>
    <s v="Silver"/>
    <x v="115"/>
    <d v="2002-04-01T00:00:00"/>
    <n v="3399.99"/>
    <n v="2039.9939999999999"/>
    <n v="5"/>
    <n v="10199.969999999999"/>
  </r>
  <r>
    <x v="0"/>
    <x v="1"/>
    <x v="1"/>
    <s v="Original Bicycle Supply Company"/>
    <x v="2"/>
    <x v="2"/>
    <x v="2"/>
    <s v="Silver"/>
    <x v="93"/>
    <d v="2002-04-01T00:00:00"/>
    <n v="1364.5"/>
    <n v="722.59490000000005"/>
    <n v="2"/>
    <n v="1445.1898000000001"/>
  </r>
  <r>
    <x v="0"/>
    <x v="1"/>
    <x v="1"/>
    <s v="Original Bicycle Supply Company"/>
    <x v="0"/>
    <x v="0"/>
    <x v="0"/>
    <s v="Silver"/>
    <x v="120"/>
    <d v="2002-04-01T00:00:00"/>
    <n v="3399.99"/>
    <n v="2039.9939999999999"/>
    <n v="2"/>
    <n v="4079.9879999999998"/>
  </r>
  <r>
    <x v="0"/>
    <x v="1"/>
    <x v="1"/>
    <s v="Original Bicycle Supply Company"/>
    <x v="0"/>
    <x v="0"/>
    <x v="0"/>
    <s v="Black"/>
    <x v="109"/>
    <d v="2002-04-01T00:00:00"/>
    <n v="3374.99"/>
    <n v="2024.9939999999999"/>
    <n v="2"/>
    <n v="4049.9879999999998"/>
  </r>
  <r>
    <x v="0"/>
    <x v="1"/>
    <x v="1"/>
    <s v="Original Bicycle Supply Company"/>
    <x v="0"/>
    <x v="0"/>
    <x v="0"/>
    <s v="Black"/>
    <x v="90"/>
    <d v="2002-04-01T00:00:00"/>
    <n v="3374.99"/>
    <n v="2024.9939999999999"/>
    <n v="2"/>
    <n v="4049.9879999999998"/>
  </r>
  <r>
    <x v="0"/>
    <x v="1"/>
    <x v="1"/>
    <s v="Original Bicycle Supply Company"/>
    <x v="1"/>
    <x v="4"/>
    <x v="5"/>
    <s v="Multi"/>
    <x v="107"/>
    <d v="2002-04-01T00:00:00"/>
    <n v="49.99"/>
    <n v="28.840399999999999"/>
    <n v="1"/>
    <n v="28.840399999999999"/>
  </r>
  <r>
    <x v="0"/>
    <x v="1"/>
    <x v="1"/>
    <s v="Original Bicycle Supply Company"/>
    <x v="2"/>
    <x v="2"/>
    <x v="2"/>
    <s v="Black"/>
    <x v="106"/>
    <d v="2002-04-01T00:00:00"/>
    <n v="1349.6"/>
    <n v="714.70429999999999"/>
    <n v="2"/>
    <n v="1429.4086"/>
  </r>
  <r>
    <x v="0"/>
    <x v="1"/>
    <x v="1"/>
    <s v="Original Bicycle Supply Company"/>
    <x v="1"/>
    <x v="5"/>
    <x v="6"/>
    <s v="Multi"/>
    <x v="93"/>
    <d v="2002-04-01T00:00:00"/>
    <n v="8.99"/>
    <n v="5.1864999999999997"/>
    <n v="4"/>
    <n v="20.745999999999999"/>
  </r>
  <r>
    <x v="0"/>
    <x v="1"/>
    <x v="1"/>
    <s v="Original Bicycle Supply Company"/>
    <x v="2"/>
    <x v="2"/>
    <x v="2"/>
    <s v="Silver"/>
    <x v="97"/>
    <d v="2002-04-01T00:00:00"/>
    <n v="1364.5"/>
    <n v="722.59490000000005"/>
    <n v="1"/>
    <n v="722.59490000000005"/>
  </r>
  <r>
    <x v="0"/>
    <x v="0"/>
    <x v="0"/>
    <s v="Simple Bike Parts"/>
    <x v="0"/>
    <x v="3"/>
    <x v="3"/>
    <s v="Red"/>
    <x v="97"/>
    <d v="2002-04-01T00:00:00"/>
    <n v="782.99"/>
    <n v="419.45890000000003"/>
    <n v="1"/>
    <n v="419.45890000000003"/>
  </r>
  <r>
    <x v="0"/>
    <x v="0"/>
    <x v="0"/>
    <s v="Simple Bike Parts"/>
    <x v="0"/>
    <x v="3"/>
    <x v="7"/>
    <s v="Red"/>
    <x v="91"/>
    <d v="2002-04-01T00:00:00"/>
    <n v="3578.27"/>
    <n v="2146.962"/>
    <n v="1"/>
    <n v="2146.962"/>
  </r>
  <r>
    <x v="0"/>
    <x v="0"/>
    <x v="0"/>
    <s v="Simple Bike Parts"/>
    <x v="2"/>
    <x v="6"/>
    <x v="9"/>
    <s v="Red"/>
    <x v="98"/>
    <d v="2002-04-01T00:00:00"/>
    <n v="594.83000000000004"/>
    <n v="356.89800000000002"/>
    <n v="1"/>
    <n v="356.89800000000002"/>
  </r>
  <r>
    <x v="0"/>
    <x v="1"/>
    <x v="1"/>
    <s v="General Bike Corporation"/>
    <x v="1"/>
    <x v="5"/>
    <x v="6"/>
    <s v="Multi"/>
    <x v="97"/>
    <d v="2002-04-01T00:00:00"/>
    <n v="8.99"/>
    <n v="5.1864999999999997"/>
    <n v="1"/>
    <n v="5.1864999999999997"/>
  </r>
  <r>
    <x v="0"/>
    <x v="1"/>
    <x v="1"/>
    <s v="General Bike Corporation"/>
    <x v="0"/>
    <x v="3"/>
    <x v="3"/>
    <s v="Black"/>
    <x v="120"/>
    <d v="2002-04-01T00:00:00"/>
    <n v="782.99"/>
    <n v="419.45890000000003"/>
    <n v="1"/>
    <n v="419.45890000000003"/>
  </r>
  <r>
    <x v="0"/>
    <x v="1"/>
    <x v="1"/>
    <s v="General Bike Corporation"/>
    <x v="0"/>
    <x v="3"/>
    <x v="3"/>
    <s v="Red"/>
    <x v="118"/>
    <d v="2002-04-01T00:00:00"/>
    <n v="782.99"/>
    <n v="419.45890000000003"/>
    <n v="3"/>
    <n v="1258.3767"/>
  </r>
  <r>
    <x v="0"/>
    <x v="1"/>
    <x v="1"/>
    <s v="General Bike Corporation"/>
    <x v="0"/>
    <x v="3"/>
    <x v="3"/>
    <s v="Red"/>
    <x v="98"/>
    <d v="2002-04-01T00:00:00"/>
    <n v="782.99"/>
    <n v="419.45890000000003"/>
    <n v="2"/>
    <n v="838.91780000000006"/>
  </r>
  <r>
    <x v="0"/>
    <x v="1"/>
    <x v="1"/>
    <s v="General Bike Corporation"/>
    <x v="0"/>
    <x v="3"/>
    <x v="4"/>
    <s v="Red"/>
    <x v="118"/>
    <d v="2002-04-01T00:00:00"/>
    <n v="1457.99"/>
    <n v="874.79399999999998"/>
    <n v="2"/>
    <n v="1749.588"/>
  </r>
  <r>
    <x v="0"/>
    <x v="1"/>
    <x v="1"/>
    <s v="General Bike Corporation"/>
    <x v="0"/>
    <x v="3"/>
    <x v="3"/>
    <s v="Red"/>
    <x v="95"/>
    <d v="2002-04-01T00:00:00"/>
    <n v="782.99"/>
    <n v="419.45890000000003"/>
    <n v="3"/>
    <n v="1258.3767"/>
  </r>
  <r>
    <x v="0"/>
    <x v="1"/>
    <x v="1"/>
    <s v="General Bike Corporation"/>
    <x v="0"/>
    <x v="3"/>
    <x v="4"/>
    <s v="Red"/>
    <x v="92"/>
    <d v="2002-04-01T00:00:00"/>
    <n v="1457.99"/>
    <n v="874.79399999999998"/>
    <n v="4"/>
    <n v="3499.1759999999999"/>
  </r>
  <r>
    <x v="0"/>
    <x v="1"/>
    <x v="1"/>
    <s v="General Bike Corporation"/>
    <x v="0"/>
    <x v="3"/>
    <x v="3"/>
    <s v="Red"/>
    <x v="90"/>
    <d v="2002-04-01T00:00:00"/>
    <n v="782.99"/>
    <n v="419.45890000000003"/>
    <n v="2"/>
    <n v="838.91780000000006"/>
  </r>
  <r>
    <x v="0"/>
    <x v="0"/>
    <x v="0"/>
    <s v="Clamps &amp; Brackets Co."/>
    <x v="2"/>
    <x v="2"/>
    <x v="2"/>
    <s v="Black"/>
    <x v="105"/>
    <d v="2002-04-01T00:00:00"/>
    <n v="1349.6"/>
    <n v="714.70429999999999"/>
    <n v="3"/>
    <n v="2144.1129000000001"/>
  </r>
  <r>
    <x v="0"/>
    <x v="0"/>
    <x v="0"/>
    <s v="Clamps &amp; Brackets Co."/>
    <x v="0"/>
    <x v="0"/>
    <x v="0"/>
    <s v="Black"/>
    <x v="98"/>
    <d v="2002-04-01T00:00:00"/>
    <n v="3374.99"/>
    <n v="2024.9939999999999"/>
    <n v="1"/>
    <n v="2024.9939999999999"/>
  </r>
  <r>
    <x v="0"/>
    <x v="0"/>
    <x v="0"/>
    <s v="Clamps &amp; Brackets Co."/>
    <x v="0"/>
    <x v="0"/>
    <x v="0"/>
    <s v="Silver"/>
    <x v="98"/>
    <d v="2002-04-01T00:00:00"/>
    <n v="3399.99"/>
    <n v="2039.9939999999999"/>
    <n v="4"/>
    <n v="8159.9759999999997"/>
  </r>
  <r>
    <x v="0"/>
    <x v="0"/>
    <x v="0"/>
    <s v="Clamps &amp; Brackets Co."/>
    <x v="0"/>
    <x v="0"/>
    <x v="0"/>
    <s v="Black"/>
    <x v="105"/>
    <d v="2002-04-01T00:00:00"/>
    <n v="3374.99"/>
    <n v="2024.9939999999999"/>
    <n v="4"/>
    <n v="8099.9759999999997"/>
  </r>
  <r>
    <x v="0"/>
    <x v="0"/>
    <x v="0"/>
    <s v="Clamps &amp; Brackets Co."/>
    <x v="1"/>
    <x v="1"/>
    <x v="1"/>
    <s v="White"/>
    <x v="101"/>
    <d v="2002-04-01T00:00:00"/>
    <n v="9.5"/>
    <n v="5.7"/>
    <n v="7"/>
    <n v="39.9"/>
  </r>
  <r>
    <x v="0"/>
    <x v="0"/>
    <x v="0"/>
    <s v="Clamps &amp; Brackets Co."/>
    <x v="0"/>
    <x v="0"/>
    <x v="0"/>
    <s v="Silver"/>
    <x v="93"/>
    <d v="2002-04-01T00:00:00"/>
    <n v="3399.99"/>
    <n v="2039.9939999999999"/>
    <n v="4"/>
    <n v="8159.9759999999997"/>
  </r>
  <r>
    <x v="0"/>
    <x v="0"/>
    <x v="0"/>
    <s v="Clamps &amp; Brackets Co."/>
    <x v="0"/>
    <x v="0"/>
    <x v="0"/>
    <s v="Black"/>
    <x v="96"/>
    <d v="2002-04-01T00:00:00"/>
    <n v="3374.99"/>
    <n v="2024.9939999999999"/>
    <n v="2"/>
    <n v="4049.9879999999998"/>
  </r>
  <r>
    <x v="0"/>
    <x v="0"/>
    <x v="0"/>
    <s v="Clamps &amp; Brackets Co."/>
    <x v="1"/>
    <x v="5"/>
    <x v="6"/>
    <s v="Multi"/>
    <x v="112"/>
    <d v="2002-04-01T00:00:00"/>
    <n v="8.99"/>
    <n v="5.1864999999999997"/>
    <n v="1"/>
    <n v="5.1864999999999997"/>
  </r>
  <r>
    <x v="0"/>
    <x v="0"/>
    <x v="0"/>
    <s v="Clamps &amp; Brackets Co."/>
    <x v="2"/>
    <x v="2"/>
    <x v="2"/>
    <s v="Silver"/>
    <x v="102"/>
    <d v="2002-04-01T00:00:00"/>
    <n v="1364.5"/>
    <n v="722.59490000000005"/>
    <n v="1"/>
    <n v="722.59490000000005"/>
  </r>
  <r>
    <x v="0"/>
    <x v="0"/>
    <x v="3"/>
    <s v="Convenient Bike Shop"/>
    <x v="0"/>
    <x v="3"/>
    <x v="3"/>
    <s v="Black"/>
    <x v="109"/>
    <d v="2002-04-01T00:00:00"/>
    <n v="782.99"/>
    <n v="419.45890000000003"/>
    <n v="3"/>
    <n v="1258.3767"/>
  </r>
  <r>
    <x v="0"/>
    <x v="0"/>
    <x v="3"/>
    <s v="Convenient Bike Shop"/>
    <x v="1"/>
    <x v="4"/>
    <x v="5"/>
    <s v="Multi"/>
    <x v="96"/>
    <d v="2002-04-01T00:00:00"/>
    <n v="49.99"/>
    <n v="28.840399999999999"/>
    <n v="4"/>
    <n v="115.3616"/>
  </r>
  <r>
    <x v="0"/>
    <x v="0"/>
    <x v="3"/>
    <s v="Convenient Bike Shop"/>
    <x v="0"/>
    <x v="3"/>
    <x v="3"/>
    <s v="Red"/>
    <x v="116"/>
    <d v="2002-04-01T00:00:00"/>
    <n v="782.99"/>
    <n v="419.45890000000003"/>
    <n v="5"/>
    <n v="2097.2945"/>
  </r>
  <r>
    <x v="0"/>
    <x v="0"/>
    <x v="3"/>
    <s v="Convenient Bike Shop"/>
    <x v="0"/>
    <x v="3"/>
    <x v="3"/>
    <s v="Red"/>
    <x v="119"/>
    <d v="2002-04-01T00:00:00"/>
    <n v="782.99"/>
    <n v="419.45890000000003"/>
    <n v="3"/>
    <n v="1258.3767"/>
  </r>
  <r>
    <x v="0"/>
    <x v="0"/>
    <x v="3"/>
    <s v="Convenient Bike Shop"/>
    <x v="1"/>
    <x v="5"/>
    <x v="6"/>
    <s v="Multi"/>
    <x v="99"/>
    <d v="2002-04-01T00:00:00"/>
    <n v="8.99"/>
    <n v="5.1864999999999997"/>
    <n v="4"/>
    <n v="20.745999999999999"/>
  </r>
  <r>
    <x v="0"/>
    <x v="0"/>
    <x v="3"/>
    <s v="Convenient Bike Shop"/>
    <x v="0"/>
    <x v="3"/>
    <x v="4"/>
    <s v="Red"/>
    <x v="114"/>
    <d v="2002-04-01T00:00:00"/>
    <n v="1457.99"/>
    <n v="874.79399999999998"/>
    <n v="3"/>
    <n v="2624.3820000000001"/>
  </r>
  <r>
    <x v="0"/>
    <x v="0"/>
    <x v="3"/>
    <s v="Convenient Bike Shop"/>
    <x v="0"/>
    <x v="3"/>
    <x v="3"/>
    <s v="Black"/>
    <x v="97"/>
    <d v="2002-04-01T00:00:00"/>
    <n v="782.99"/>
    <n v="419.45890000000003"/>
    <n v="2"/>
    <n v="838.91780000000006"/>
  </r>
  <r>
    <x v="0"/>
    <x v="0"/>
    <x v="3"/>
    <s v="Convenient Bike Shop"/>
    <x v="0"/>
    <x v="3"/>
    <x v="3"/>
    <s v="Red"/>
    <x v="95"/>
    <d v="2002-04-01T00:00:00"/>
    <n v="782.99"/>
    <n v="419.45890000000003"/>
    <n v="1"/>
    <n v="419.45890000000003"/>
  </r>
  <r>
    <x v="0"/>
    <x v="0"/>
    <x v="3"/>
    <s v="Convenient Bike Shop"/>
    <x v="0"/>
    <x v="3"/>
    <x v="3"/>
    <s v="Red"/>
    <x v="114"/>
    <d v="2002-04-01T00:00:00"/>
    <n v="782.99"/>
    <n v="419.45890000000003"/>
    <n v="3"/>
    <n v="1258.3767"/>
  </r>
  <r>
    <x v="0"/>
    <x v="0"/>
    <x v="4"/>
    <s v="Area Bike Accessories"/>
    <x v="0"/>
    <x v="3"/>
    <x v="3"/>
    <s v="Black"/>
    <x v="103"/>
    <d v="2002-04-01T00:00:00"/>
    <n v="782.99"/>
    <n v="419.45890000000003"/>
    <n v="1"/>
    <n v="419.45890000000003"/>
  </r>
  <r>
    <x v="0"/>
    <x v="0"/>
    <x v="4"/>
    <s v="Area Bike Accessories"/>
    <x v="0"/>
    <x v="3"/>
    <x v="3"/>
    <s v="Black"/>
    <x v="114"/>
    <d v="2002-04-01T00:00:00"/>
    <n v="782.99"/>
    <n v="419.45890000000003"/>
    <n v="4"/>
    <n v="1677.8356000000001"/>
  </r>
  <r>
    <x v="0"/>
    <x v="0"/>
    <x v="4"/>
    <s v="Area Bike Accessories"/>
    <x v="0"/>
    <x v="3"/>
    <x v="3"/>
    <s v="Black"/>
    <x v="96"/>
    <d v="2002-04-01T00:00:00"/>
    <n v="782.99"/>
    <n v="419.45890000000003"/>
    <n v="2"/>
    <n v="838.91780000000006"/>
  </r>
  <r>
    <x v="0"/>
    <x v="0"/>
    <x v="4"/>
    <s v="Area Bike Accessories"/>
    <x v="0"/>
    <x v="3"/>
    <x v="3"/>
    <s v="Red"/>
    <x v="110"/>
    <d v="2002-04-01T00:00:00"/>
    <n v="782.99"/>
    <n v="419.45890000000003"/>
    <n v="1"/>
    <n v="419.45890000000003"/>
  </r>
  <r>
    <x v="0"/>
    <x v="0"/>
    <x v="4"/>
    <s v="Area Bike Accessories"/>
    <x v="0"/>
    <x v="3"/>
    <x v="4"/>
    <s v="Red"/>
    <x v="107"/>
    <d v="2002-04-01T00:00:00"/>
    <n v="1457.99"/>
    <n v="874.79399999999998"/>
    <n v="3"/>
    <n v="2624.3820000000001"/>
  </r>
  <r>
    <x v="0"/>
    <x v="0"/>
    <x v="4"/>
    <s v="Area Bike Accessories"/>
    <x v="0"/>
    <x v="3"/>
    <x v="3"/>
    <s v="Red"/>
    <x v="92"/>
    <d v="2002-04-01T00:00:00"/>
    <n v="782.99"/>
    <n v="419.45890000000003"/>
    <n v="3"/>
    <n v="1258.3767"/>
  </r>
  <r>
    <x v="0"/>
    <x v="0"/>
    <x v="4"/>
    <s v="Area Bike Accessories"/>
    <x v="0"/>
    <x v="3"/>
    <x v="7"/>
    <s v="Red"/>
    <x v="117"/>
    <d v="2002-04-01T00:00:00"/>
    <n v="3578.27"/>
    <n v="2146.962"/>
    <n v="1"/>
    <n v="2146.962"/>
  </r>
  <r>
    <x v="0"/>
    <x v="0"/>
    <x v="4"/>
    <s v="Area Bike Accessories"/>
    <x v="0"/>
    <x v="3"/>
    <x v="4"/>
    <s v="Red"/>
    <x v="107"/>
    <d v="2002-04-01T00:00:00"/>
    <n v="1457.99"/>
    <n v="874.79399999999998"/>
    <n v="2"/>
    <n v="1749.588"/>
  </r>
  <r>
    <x v="0"/>
    <x v="0"/>
    <x v="4"/>
    <s v="Area Bike Accessories"/>
    <x v="1"/>
    <x v="4"/>
    <x v="5"/>
    <s v="Multi"/>
    <x v="100"/>
    <d v="2002-04-01T00:00:00"/>
    <n v="49.99"/>
    <n v="28.840399999999999"/>
    <n v="5"/>
    <n v="144.202"/>
  </r>
  <r>
    <x v="0"/>
    <x v="0"/>
    <x v="4"/>
    <s v="Area Bike Accessories"/>
    <x v="3"/>
    <x v="7"/>
    <x v="10"/>
    <s v="Black"/>
    <x v="98"/>
    <d v="2002-04-01T00:00:00"/>
    <n v="34.99"/>
    <n v="20.186499999999999"/>
    <n v="4"/>
    <n v="80.745999999999995"/>
  </r>
  <r>
    <x v="0"/>
    <x v="0"/>
    <x v="4"/>
    <s v="Area Bike Accessories"/>
    <x v="0"/>
    <x v="3"/>
    <x v="3"/>
    <s v="Red"/>
    <x v="100"/>
    <d v="2002-04-01T00:00:00"/>
    <n v="782.99"/>
    <n v="419.45890000000003"/>
    <n v="3"/>
    <n v="1258.3767"/>
  </r>
  <r>
    <x v="0"/>
    <x v="0"/>
    <x v="4"/>
    <s v="Area Bike Accessories"/>
    <x v="1"/>
    <x v="4"/>
    <x v="5"/>
    <s v="Multi"/>
    <x v="98"/>
    <d v="2002-04-01T00:00:00"/>
    <n v="49.99"/>
    <n v="28.840399999999999"/>
    <n v="1"/>
    <n v="28.840399999999999"/>
  </r>
  <r>
    <x v="0"/>
    <x v="0"/>
    <x v="4"/>
    <s v="Area Bike Accessories"/>
    <x v="0"/>
    <x v="3"/>
    <x v="7"/>
    <s v="Red"/>
    <x v="120"/>
    <d v="2002-04-01T00:00:00"/>
    <n v="3578.27"/>
    <n v="2146.962"/>
    <n v="1"/>
    <n v="2146.962"/>
  </r>
  <r>
    <x v="0"/>
    <x v="0"/>
    <x v="4"/>
    <s v="Area Bike Accessories"/>
    <x v="2"/>
    <x v="6"/>
    <x v="8"/>
    <s v="Red"/>
    <x v="106"/>
    <d v="2002-04-01T00:00:00"/>
    <n v="337.22"/>
    <n v="183.93819999999999"/>
    <n v="2"/>
    <n v="367.87639999999999"/>
  </r>
  <r>
    <x v="0"/>
    <x v="0"/>
    <x v="4"/>
    <s v="Area Bike Accessories"/>
    <x v="3"/>
    <x v="7"/>
    <x v="10"/>
    <s v="Blue"/>
    <x v="93"/>
    <d v="2002-04-01T00:00:00"/>
    <n v="34.99"/>
    <n v="20.186499999999999"/>
    <n v="3"/>
    <n v="60.5595"/>
  </r>
  <r>
    <x v="0"/>
    <x v="0"/>
    <x v="4"/>
    <s v="Area Bike Accessories"/>
    <x v="3"/>
    <x v="7"/>
    <x v="10"/>
    <s v="Red"/>
    <x v="106"/>
    <d v="2002-04-01T00:00:00"/>
    <n v="34.99"/>
    <n v="20.186499999999999"/>
    <n v="1"/>
    <n v="20.186499999999999"/>
  </r>
  <r>
    <x v="0"/>
    <x v="0"/>
    <x v="4"/>
    <s v="Area Bike Accessories"/>
    <x v="2"/>
    <x v="6"/>
    <x v="8"/>
    <s v="Red"/>
    <x v="119"/>
    <d v="2002-04-01T00:00:00"/>
    <n v="337.22"/>
    <n v="183.93819999999999"/>
    <n v="1"/>
    <n v="183.93819999999999"/>
  </r>
  <r>
    <x v="0"/>
    <x v="0"/>
    <x v="4"/>
    <s v="Area Bike Accessories"/>
    <x v="2"/>
    <x v="6"/>
    <x v="8"/>
    <s v="Black"/>
    <x v="108"/>
    <d v="2002-04-01T00:00:00"/>
    <n v="337.22"/>
    <n v="178.58080000000001"/>
    <n v="1"/>
    <n v="178.58080000000001"/>
  </r>
  <r>
    <x v="0"/>
    <x v="0"/>
    <x v="4"/>
    <s v="Area Bike Accessories"/>
    <x v="0"/>
    <x v="3"/>
    <x v="3"/>
    <s v="Black"/>
    <x v="101"/>
    <d v="2002-04-01T00:00:00"/>
    <n v="782.99"/>
    <n v="419.45890000000003"/>
    <n v="1"/>
    <n v="419.45890000000003"/>
  </r>
  <r>
    <x v="0"/>
    <x v="0"/>
    <x v="4"/>
    <s v="Area Bike Accessories"/>
    <x v="0"/>
    <x v="3"/>
    <x v="3"/>
    <s v="Black"/>
    <x v="116"/>
    <d v="2002-04-01T00:00:00"/>
    <n v="782.99"/>
    <n v="419.45890000000003"/>
    <n v="1"/>
    <n v="419.45890000000003"/>
  </r>
  <r>
    <x v="0"/>
    <x v="0"/>
    <x v="4"/>
    <s v="Area Bike Accessories"/>
    <x v="1"/>
    <x v="5"/>
    <x v="6"/>
    <s v="Multi"/>
    <x v="91"/>
    <d v="2002-04-01T00:00:00"/>
    <n v="8.99"/>
    <n v="5.1864999999999997"/>
    <n v="2"/>
    <n v="10.372999999999999"/>
  </r>
  <r>
    <x v="0"/>
    <x v="0"/>
    <x v="4"/>
    <s v="Area Bike Accessories"/>
    <x v="0"/>
    <x v="3"/>
    <x v="3"/>
    <s v="Red"/>
    <x v="119"/>
    <d v="2002-04-01T00:00:00"/>
    <n v="782.99"/>
    <n v="419.45890000000003"/>
    <n v="1"/>
    <n v="419.45890000000003"/>
  </r>
  <r>
    <x v="0"/>
    <x v="0"/>
    <x v="4"/>
    <s v="Area Bike Accessories"/>
    <x v="0"/>
    <x v="3"/>
    <x v="7"/>
    <s v="Red"/>
    <x v="105"/>
    <d v="2002-04-01T00:00:00"/>
    <n v="3578.27"/>
    <n v="2146.962"/>
    <n v="3"/>
    <n v="6440.8860000000004"/>
  </r>
  <r>
    <x v="0"/>
    <x v="0"/>
    <x v="4"/>
    <s v="Area Bike Accessories"/>
    <x v="0"/>
    <x v="3"/>
    <x v="4"/>
    <s v="Red"/>
    <x v="95"/>
    <d v="2002-04-01T00:00:00"/>
    <n v="1457.99"/>
    <n v="874.79399999999998"/>
    <n v="2"/>
    <n v="1749.588"/>
  </r>
  <r>
    <x v="0"/>
    <x v="0"/>
    <x v="4"/>
    <s v="Area Bike Accessories"/>
    <x v="2"/>
    <x v="6"/>
    <x v="8"/>
    <s v="Red"/>
    <x v="95"/>
    <d v="2002-04-01T00:00:00"/>
    <n v="337.22"/>
    <n v="183.93819999999999"/>
    <n v="2"/>
    <n v="367.87639999999999"/>
  </r>
  <r>
    <x v="0"/>
    <x v="0"/>
    <x v="4"/>
    <s v="Area Bike Accessories"/>
    <x v="0"/>
    <x v="3"/>
    <x v="7"/>
    <s v="Red"/>
    <x v="106"/>
    <d v="2002-04-01T00:00:00"/>
    <n v="3578.27"/>
    <n v="2146.962"/>
    <n v="1"/>
    <n v="2146.962"/>
  </r>
  <r>
    <x v="0"/>
    <x v="0"/>
    <x v="5"/>
    <s v="Historic Bicycle Sales"/>
    <x v="0"/>
    <x v="0"/>
    <x v="0"/>
    <s v="Silver"/>
    <x v="108"/>
    <d v="2002-04-01T00:00:00"/>
    <n v="3399.99"/>
    <n v="2039.9939999999999"/>
    <n v="1"/>
    <n v="2039.9939999999999"/>
  </r>
  <r>
    <x v="0"/>
    <x v="0"/>
    <x v="5"/>
    <s v="Historic Bicycle Sales"/>
    <x v="1"/>
    <x v="1"/>
    <x v="1"/>
    <s v="White"/>
    <x v="113"/>
    <d v="2002-04-01T00:00:00"/>
    <n v="9.5"/>
    <n v="5.7"/>
    <n v="2"/>
    <n v="11.4"/>
  </r>
  <r>
    <x v="0"/>
    <x v="0"/>
    <x v="5"/>
    <s v="Historic Bicycle Sales"/>
    <x v="0"/>
    <x v="0"/>
    <x v="0"/>
    <s v="Black"/>
    <x v="102"/>
    <d v="2002-04-01T00:00:00"/>
    <n v="3374.99"/>
    <n v="2024.9939999999999"/>
    <n v="1"/>
    <n v="2024.9939999999999"/>
  </r>
  <r>
    <x v="0"/>
    <x v="0"/>
    <x v="5"/>
    <s v="Historic Bicycle Sales"/>
    <x v="1"/>
    <x v="1"/>
    <x v="1"/>
    <s v="White"/>
    <x v="111"/>
    <d v="2002-04-01T00:00:00"/>
    <n v="9.5"/>
    <n v="5.7"/>
    <n v="8"/>
    <n v="45.6"/>
  </r>
  <r>
    <x v="0"/>
    <x v="0"/>
    <x v="5"/>
    <s v="Historic Bicycle Sales"/>
    <x v="0"/>
    <x v="0"/>
    <x v="0"/>
    <s v="Silver"/>
    <x v="116"/>
    <d v="2002-04-01T00:00:00"/>
    <n v="3399.99"/>
    <n v="2039.9939999999999"/>
    <n v="2"/>
    <n v="4079.9879999999998"/>
  </r>
  <r>
    <x v="0"/>
    <x v="0"/>
    <x v="5"/>
    <s v="Historic Bicycle Sales"/>
    <x v="0"/>
    <x v="0"/>
    <x v="0"/>
    <s v="Black"/>
    <x v="112"/>
    <d v="2002-04-01T00:00:00"/>
    <n v="3374.99"/>
    <n v="2024.9939999999999"/>
    <n v="1"/>
    <n v="2024.9939999999999"/>
  </r>
  <r>
    <x v="0"/>
    <x v="0"/>
    <x v="2"/>
    <s v="Great Bikes"/>
    <x v="1"/>
    <x v="4"/>
    <x v="5"/>
    <s v="Multi"/>
    <x v="109"/>
    <d v="2002-04-01T00:00:00"/>
    <n v="49.99"/>
    <n v="28.840399999999999"/>
    <n v="1"/>
    <n v="28.840399999999999"/>
  </r>
  <r>
    <x v="0"/>
    <x v="0"/>
    <x v="2"/>
    <s v="Great Bikes"/>
    <x v="0"/>
    <x v="0"/>
    <x v="0"/>
    <s v="Black"/>
    <x v="119"/>
    <d v="2002-04-01T00:00:00"/>
    <n v="3374.99"/>
    <n v="2024.9939999999999"/>
    <n v="2"/>
    <n v="4049.9879999999998"/>
  </r>
  <r>
    <x v="0"/>
    <x v="0"/>
    <x v="2"/>
    <s v="Great Bikes"/>
    <x v="1"/>
    <x v="4"/>
    <x v="5"/>
    <s v="Multi"/>
    <x v="107"/>
    <d v="2002-04-01T00:00:00"/>
    <n v="49.99"/>
    <n v="28.840399999999999"/>
    <n v="3"/>
    <n v="86.521199999999993"/>
  </r>
  <r>
    <x v="0"/>
    <x v="0"/>
    <x v="2"/>
    <s v="Great Bikes"/>
    <x v="0"/>
    <x v="0"/>
    <x v="0"/>
    <s v="Silver"/>
    <x v="105"/>
    <d v="2002-04-01T00:00:00"/>
    <n v="3399.99"/>
    <n v="2039.9939999999999"/>
    <n v="2"/>
    <n v="4079.9879999999998"/>
  </r>
  <r>
    <x v="0"/>
    <x v="0"/>
    <x v="2"/>
    <s v="Great Bikes"/>
    <x v="0"/>
    <x v="0"/>
    <x v="0"/>
    <s v="Black"/>
    <x v="112"/>
    <d v="2002-04-01T00:00:00"/>
    <n v="3374.99"/>
    <n v="2024.9939999999999"/>
    <n v="3"/>
    <n v="6074.982"/>
  </r>
  <r>
    <x v="0"/>
    <x v="0"/>
    <x v="2"/>
    <s v="Great Bikes"/>
    <x v="0"/>
    <x v="0"/>
    <x v="0"/>
    <s v="Silver"/>
    <x v="120"/>
    <d v="2002-04-01T00:00:00"/>
    <n v="3399.99"/>
    <n v="2039.9939999999999"/>
    <n v="2"/>
    <n v="4079.9879999999998"/>
  </r>
  <r>
    <x v="0"/>
    <x v="0"/>
    <x v="2"/>
    <s v="Great Bikes"/>
    <x v="0"/>
    <x v="0"/>
    <x v="0"/>
    <s v="Black"/>
    <x v="113"/>
    <d v="2002-04-01T00:00:00"/>
    <n v="3374.99"/>
    <n v="2024.9939999999999"/>
    <n v="5"/>
    <n v="10124.969999999999"/>
  </r>
  <r>
    <x v="0"/>
    <x v="0"/>
    <x v="2"/>
    <s v="Great Bikes"/>
    <x v="0"/>
    <x v="0"/>
    <x v="0"/>
    <s v="Black"/>
    <x v="92"/>
    <d v="2002-04-01T00:00:00"/>
    <n v="3374.99"/>
    <n v="2024.9939999999999"/>
    <n v="4"/>
    <n v="8099.9759999999997"/>
  </r>
  <r>
    <x v="0"/>
    <x v="0"/>
    <x v="2"/>
    <s v="Great Bikes"/>
    <x v="3"/>
    <x v="7"/>
    <x v="10"/>
    <s v="Red"/>
    <x v="106"/>
    <d v="2002-04-01T00:00:00"/>
    <n v="34.99"/>
    <n v="20.186499999999999"/>
    <n v="2"/>
    <n v="40.372999999999998"/>
  </r>
  <r>
    <x v="0"/>
    <x v="0"/>
    <x v="2"/>
    <s v="Great Bikes"/>
    <x v="1"/>
    <x v="4"/>
    <x v="5"/>
    <s v="Multi"/>
    <x v="102"/>
    <d v="2002-04-01T00:00:00"/>
    <n v="49.99"/>
    <n v="28.840399999999999"/>
    <n v="1"/>
    <n v="28.840399999999999"/>
  </r>
  <r>
    <x v="0"/>
    <x v="0"/>
    <x v="2"/>
    <s v="Great Bikes"/>
    <x v="3"/>
    <x v="7"/>
    <x v="10"/>
    <s v="Blue"/>
    <x v="107"/>
    <d v="2002-04-01T00:00:00"/>
    <n v="34.99"/>
    <n v="20.186499999999999"/>
    <n v="2"/>
    <n v="40.372999999999998"/>
  </r>
  <r>
    <x v="0"/>
    <x v="0"/>
    <x v="2"/>
    <s v="Great Bikes"/>
    <x v="0"/>
    <x v="0"/>
    <x v="0"/>
    <s v="Silver"/>
    <x v="95"/>
    <d v="2002-04-01T00:00:00"/>
    <n v="3399.99"/>
    <n v="2039.9939999999999"/>
    <n v="2"/>
    <n v="4079.9879999999998"/>
  </r>
  <r>
    <x v="0"/>
    <x v="0"/>
    <x v="4"/>
    <s v="Wheel Gallery"/>
    <x v="0"/>
    <x v="3"/>
    <x v="7"/>
    <s v="Red"/>
    <x v="97"/>
    <d v="2002-04-01T00:00:00"/>
    <n v="3578.27"/>
    <n v="2146.962"/>
    <n v="1"/>
    <n v="2146.962"/>
  </r>
  <r>
    <x v="0"/>
    <x v="0"/>
    <x v="4"/>
    <s v="Wheel Gallery"/>
    <x v="2"/>
    <x v="6"/>
    <x v="9"/>
    <s v="Red"/>
    <x v="111"/>
    <d v="2002-04-01T00:00:00"/>
    <n v="594.83000000000004"/>
    <n v="356.89800000000002"/>
    <n v="1"/>
    <n v="356.89800000000002"/>
  </r>
  <r>
    <x v="0"/>
    <x v="0"/>
    <x v="4"/>
    <s v="Wheel Gallery"/>
    <x v="0"/>
    <x v="3"/>
    <x v="3"/>
    <s v="Black"/>
    <x v="107"/>
    <d v="2002-04-01T00:00:00"/>
    <n v="782.99"/>
    <n v="419.45890000000003"/>
    <n v="2"/>
    <n v="838.91780000000006"/>
  </r>
  <r>
    <x v="0"/>
    <x v="0"/>
    <x v="4"/>
    <s v="Wheel Gallery"/>
    <x v="0"/>
    <x v="3"/>
    <x v="3"/>
    <s v="Red"/>
    <x v="94"/>
    <d v="2002-04-01T00:00:00"/>
    <n v="782.99"/>
    <n v="419.45890000000003"/>
    <n v="1"/>
    <n v="419.45890000000003"/>
  </r>
  <r>
    <x v="0"/>
    <x v="1"/>
    <x v="1"/>
    <s v="Retail Mall"/>
    <x v="0"/>
    <x v="3"/>
    <x v="4"/>
    <s v="Red"/>
    <x v="90"/>
    <d v="2002-04-01T00:00:00"/>
    <n v="1457.99"/>
    <n v="874.79399999999998"/>
    <n v="9"/>
    <n v="7873.1459999999997"/>
  </r>
  <r>
    <x v="0"/>
    <x v="1"/>
    <x v="1"/>
    <s v="Retail Mall"/>
    <x v="0"/>
    <x v="3"/>
    <x v="3"/>
    <s v="Black"/>
    <x v="96"/>
    <d v="2002-04-01T00:00:00"/>
    <n v="782.99"/>
    <n v="405.47699999999998"/>
    <n v="13"/>
    <n v="5271.201"/>
  </r>
  <r>
    <x v="0"/>
    <x v="1"/>
    <x v="1"/>
    <s v="Retail Mall"/>
    <x v="0"/>
    <x v="3"/>
    <x v="4"/>
    <s v="Red"/>
    <x v="115"/>
    <d v="2002-04-01T00:00:00"/>
    <n v="1457.99"/>
    <n v="874.79399999999998"/>
    <n v="7"/>
    <n v="6123.558"/>
  </r>
  <r>
    <x v="0"/>
    <x v="1"/>
    <x v="1"/>
    <s v="Retail Mall"/>
    <x v="0"/>
    <x v="3"/>
    <x v="7"/>
    <s v="Red"/>
    <x v="100"/>
    <d v="2002-04-01T00:00:00"/>
    <n v="3578.27"/>
    <n v="2146.962"/>
    <n v="2"/>
    <n v="4293.924"/>
  </r>
  <r>
    <x v="0"/>
    <x v="1"/>
    <x v="1"/>
    <s v="Retail Mall"/>
    <x v="2"/>
    <x v="6"/>
    <x v="9"/>
    <s v="Red"/>
    <x v="109"/>
    <d v="2002-04-01T00:00:00"/>
    <n v="594.83000000000004"/>
    <n v="356.89800000000002"/>
    <n v="1"/>
    <n v="356.89800000000002"/>
  </r>
  <r>
    <x v="0"/>
    <x v="1"/>
    <x v="1"/>
    <s v="Retail Mall"/>
    <x v="1"/>
    <x v="5"/>
    <x v="6"/>
    <s v="Multi"/>
    <x v="115"/>
    <d v="2002-04-01T00:00:00"/>
    <n v="8.99"/>
    <n v="5.1864999999999997"/>
    <n v="2"/>
    <n v="10.372999999999999"/>
  </r>
  <r>
    <x v="0"/>
    <x v="1"/>
    <x v="1"/>
    <s v="Retail Mall"/>
    <x v="0"/>
    <x v="3"/>
    <x v="3"/>
    <s v="Black"/>
    <x v="94"/>
    <d v="2002-04-01T00:00:00"/>
    <n v="782.99"/>
    <n v="419.45890000000003"/>
    <n v="4"/>
    <n v="1677.8356000000001"/>
  </r>
  <r>
    <x v="0"/>
    <x v="1"/>
    <x v="1"/>
    <s v="Retail Mall"/>
    <x v="0"/>
    <x v="3"/>
    <x v="3"/>
    <s v="Black"/>
    <x v="119"/>
    <d v="2002-04-01T00:00:00"/>
    <n v="782.99"/>
    <n v="419.45890000000003"/>
    <n v="9"/>
    <n v="3775.1301000000003"/>
  </r>
  <r>
    <x v="0"/>
    <x v="1"/>
    <x v="1"/>
    <s v="Retail Mall"/>
    <x v="0"/>
    <x v="3"/>
    <x v="4"/>
    <s v="Red"/>
    <x v="109"/>
    <d v="2002-04-01T00:00:00"/>
    <n v="1457.99"/>
    <n v="874.79399999999998"/>
    <n v="9"/>
    <n v="7873.1459999999997"/>
  </r>
  <r>
    <x v="0"/>
    <x v="1"/>
    <x v="1"/>
    <s v="Retail Mall"/>
    <x v="0"/>
    <x v="3"/>
    <x v="3"/>
    <s v="Red"/>
    <x v="109"/>
    <d v="2002-04-01T00:00:00"/>
    <n v="782.99"/>
    <n v="419.45890000000003"/>
    <n v="3"/>
    <n v="1258.3767"/>
  </r>
  <r>
    <x v="0"/>
    <x v="1"/>
    <x v="1"/>
    <s v="Retail Mall"/>
    <x v="2"/>
    <x v="6"/>
    <x v="8"/>
    <s v="Red"/>
    <x v="107"/>
    <d v="2002-04-01T00:00:00"/>
    <n v="337.22"/>
    <n v="183.93819999999999"/>
    <n v="4"/>
    <n v="735.75279999999998"/>
  </r>
  <r>
    <x v="0"/>
    <x v="1"/>
    <x v="1"/>
    <s v="Retail Mall"/>
    <x v="2"/>
    <x v="6"/>
    <x v="8"/>
    <s v="Black"/>
    <x v="97"/>
    <d v="2002-04-01T00:00:00"/>
    <n v="337.22"/>
    <n v="178.58080000000001"/>
    <n v="5"/>
    <n v="892.904"/>
  </r>
  <r>
    <x v="0"/>
    <x v="1"/>
    <x v="1"/>
    <s v="Retail Mall"/>
    <x v="1"/>
    <x v="4"/>
    <x v="5"/>
    <s v="Multi"/>
    <x v="111"/>
    <d v="2002-04-01T00:00:00"/>
    <n v="49.99"/>
    <n v="28.840399999999999"/>
    <n v="2"/>
    <n v="57.680799999999998"/>
  </r>
  <r>
    <x v="0"/>
    <x v="1"/>
    <x v="1"/>
    <s v="Retail Mall"/>
    <x v="3"/>
    <x v="7"/>
    <x v="10"/>
    <s v="Red"/>
    <x v="110"/>
    <d v="2002-04-01T00:00:00"/>
    <n v="34.99"/>
    <n v="20.186499999999999"/>
    <n v="2"/>
    <n v="40.372999999999998"/>
  </r>
  <r>
    <x v="0"/>
    <x v="1"/>
    <x v="1"/>
    <s v="Retail Mall"/>
    <x v="3"/>
    <x v="7"/>
    <x v="10"/>
    <s v="Black"/>
    <x v="93"/>
    <d v="2002-04-01T00:00:00"/>
    <n v="34.99"/>
    <n v="20.186499999999999"/>
    <n v="3"/>
    <n v="60.5595"/>
  </r>
  <r>
    <x v="0"/>
    <x v="1"/>
    <x v="1"/>
    <s v="Retail Mall"/>
    <x v="0"/>
    <x v="3"/>
    <x v="4"/>
    <s v="Red"/>
    <x v="112"/>
    <d v="2002-04-01T00:00:00"/>
    <n v="1457.99"/>
    <n v="874.79399999999998"/>
    <n v="2"/>
    <n v="1749.588"/>
  </r>
  <r>
    <x v="0"/>
    <x v="1"/>
    <x v="1"/>
    <s v="Retail Mall"/>
    <x v="0"/>
    <x v="3"/>
    <x v="3"/>
    <s v="Red"/>
    <x v="110"/>
    <d v="2002-04-01T00:00:00"/>
    <n v="782.99"/>
    <n v="419.45890000000003"/>
    <n v="8"/>
    <n v="3355.6712000000002"/>
  </r>
  <r>
    <x v="0"/>
    <x v="1"/>
    <x v="1"/>
    <s v="Retail Mall"/>
    <x v="1"/>
    <x v="4"/>
    <x v="5"/>
    <s v="Multi"/>
    <x v="111"/>
    <d v="2002-04-01T00:00:00"/>
    <n v="49.99"/>
    <n v="28.840399999999999"/>
    <n v="1"/>
    <n v="28.840399999999999"/>
  </r>
  <r>
    <x v="0"/>
    <x v="1"/>
    <x v="1"/>
    <s v="Retail Mall"/>
    <x v="0"/>
    <x v="3"/>
    <x v="7"/>
    <s v="Red"/>
    <x v="100"/>
    <d v="2002-04-01T00:00:00"/>
    <n v="3578.27"/>
    <n v="2146.962"/>
    <n v="5"/>
    <n v="10734.81"/>
  </r>
  <r>
    <x v="0"/>
    <x v="1"/>
    <x v="1"/>
    <s v="Retail Mall"/>
    <x v="0"/>
    <x v="3"/>
    <x v="3"/>
    <s v="Black"/>
    <x v="114"/>
    <d v="2002-04-01T00:00:00"/>
    <n v="782.99"/>
    <n v="419.45890000000003"/>
    <n v="2"/>
    <n v="838.91780000000006"/>
  </r>
  <r>
    <x v="0"/>
    <x v="1"/>
    <x v="1"/>
    <s v="Retail Mall"/>
    <x v="2"/>
    <x v="6"/>
    <x v="11"/>
    <s v="Red"/>
    <x v="103"/>
    <d v="2002-04-01T00:00:00"/>
    <n v="1431.5"/>
    <n v="758.07590000000005"/>
    <n v="1"/>
    <n v="758.07590000000005"/>
  </r>
  <r>
    <x v="0"/>
    <x v="1"/>
    <x v="1"/>
    <s v="Retail Mall"/>
    <x v="0"/>
    <x v="3"/>
    <x v="3"/>
    <s v="Red"/>
    <x v="96"/>
    <d v="2002-04-01T00:00:00"/>
    <n v="782.99"/>
    <n v="419.45890000000003"/>
    <n v="6"/>
    <n v="2516.7534000000001"/>
  </r>
  <r>
    <x v="0"/>
    <x v="1"/>
    <x v="1"/>
    <s v="Retail Mall"/>
    <x v="0"/>
    <x v="3"/>
    <x v="3"/>
    <s v="Black"/>
    <x v="105"/>
    <d v="2002-04-01T00:00:00"/>
    <n v="782.99"/>
    <n v="419.45890000000003"/>
    <n v="2"/>
    <n v="838.91780000000006"/>
  </r>
  <r>
    <x v="0"/>
    <x v="1"/>
    <x v="1"/>
    <s v="Retail Mall"/>
    <x v="0"/>
    <x v="3"/>
    <x v="3"/>
    <s v="Red"/>
    <x v="91"/>
    <d v="2002-04-01T00:00:00"/>
    <n v="782.99"/>
    <n v="419.45890000000003"/>
    <n v="9"/>
    <n v="3775.1301000000003"/>
  </r>
  <r>
    <x v="0"/>
    <x v="1"/>
    <x v="1"/>
    <s v="Retail Mall"/>
    <x v="2"/>
    <x v="6"/>
    <x v="8"/>
    <s v="Red"/>
    <x v="95"/>
    <d v="2002-04-01T00:00:00"/>
    <n v="337.22"/>
    <n v="183.93819999999999"/>
    <n v="1"/>
    <n v="183.93819999999999"/>
  </r>
  <r>
    <x v="0"/>
    <x v="1"/>
    <x v="1"/>
    <s v="Retail Mall"/>
    <x v="2"/>
    <x v="6"/>
    <x v="8"/>
    <s v="Black"/>
    <x v="100"/>
    <d v="2002-04-01T00:00:00"/>
    <n v="337.22"/>
    <n v="178.58080000000001"/>
    <n v="2"/>
    <n v="357.16160000000002"/>
  </r>
  <r>
    <x v="0"/>
    <x v="1"/>
    <x v="1"/>
    <s v="Retail Mall"/>
    <x v="2"/>
    <x v="6"/>
    <x v="9"/>
    <s v="Red"/>
    <x v="116"/>
    <d v="2002-04-01T00:00:00"/>
    <n v="594.83000000000004"/>
    <n v="356.89800000000002"/>
    <n v="2"/>
    <n v="713.79600000000005"/>
  </r>
  <r>
    <x v="0"/>
    <x v="0"/>
    <x v="0"/>
    <s v="Daring Rides"/>
    <x v="2"/>
    <x v="6"/>
    <x v="8"/>
    <s v="Red"/>
    <x v="119"/>
    <d v="2002-04-01T00:00:00"/>
    <n v="337.22"/>
    <n v="183.93819999999999"/>
    <n v="2"/>
    <n v="367.87639999999999"/>
  </r>
  <r>
    <x v="0"/>
    <x v="0"/>
    <x v="0"/>
    <s v="Daring Rides"/>
    <x v="0"/>
    <x v="3"/>
    <x v="3"/>
    <s v="Red"/>
    <x v="115"/>
    <d v="2002-04-01T00:00:00"/>
    <n v="782.99"/>
    <n v="419.45890000000003"/>
    <n v="3"/>
    <n v="1258.3767"/>
  </r>
  <r>
    <x v="0"/>
    <x v="0"/>
    <x v="0"/>
    <s v="Daring Rides"/>
    <x v="0"/>
    <x v="3"/>
    <x v="7"/>
    <s v="Red"/>
    <x v="97"/>
    <d v="2002-04-01T00:00:00"/>
    <n v="3578.27"/>
    <n v="2146.962"/>
    <n v="1"/>
    <n v="2146.962"/>
  </r>
  <r>
    <x v="0"/>
    <x v="0"/>
    <x v="0"/>
    <s v="Daring Rides"/>
    <x v="0"/>
    <x v="3"/>
    <x v="3"/>
    <s v="Black"/>
    <x v="119"/>
    <d v="2002-04-01T00:00:00"/>
    <n v="782.99"/>
    <n v="419.45890000000003"/>
    <n v="2"/>
    <n v="838.91780000000006"/>
  </r>
  <r>
    <x v="0"/>
    <x v="0"/>
    <x v="0"/>
    <s v="Daring Rides"/>
    <x v="0"/>
    <x v="3"/>
    <x v="7"/>
    <s v="Red"/>
    <x v="91"/>
    <d v="2002-04-01T00:00:00"/>
    <n v="3578.27"/>
    <n v="2146.962"/>
    <n v="1"/>
    <n v="2146.962"/>
  </r>
  <r>
    <x v="0"/>
    <x v="0"/>
    <x v="0"/>
    <s v="Daring Rides"/>
    <x v="0"/>
    <x v="3"/>
    <x v="4"/>
    <s v="Red"/>
    <x v="91"/>
    <d v="2002-04-01T00:00:00"/>
    <n v="1457.99"/>
    <n v="874.79399999999998"/>
    <n v="1"/>
    <n v="874.79399999999998"/>
  </r>
  <r>
    <x v="0"/>
    <x v="0"/>
    <x v="0"/>
    <s v="Daring Rides"/>
    <x v="2"/>
    <x v="6"/>
    <x v="8"/>
    <s v="Black"/>
    <x v="119"/>
    <d v="2002-04-01T00:00:00"/>
    <n v="337.22"/>
    <n v="178.58080000000001"/>
    <n v="2"/>
    <n v="357.16160000000002"/>
  </r>
  <r>
    <x v="0"/>
    <x v="0"/>
    <x v="0"/>
    <s v="Daring Rides"/>
    <x v="2"/>
    <x v="6"/>
    <x v="8"/>
    <s v="Red"/>
    <x v="103"/>
    <d v="2002-04-01T00:00:00"/>
    <n v="337.22"/>
    <n v="183.93819999999999"/>
    <n v="2"/>
    <n v="367.87639999999999"/>
  </r>
  <r>
    <x v="0"/>
    <x v="0"/>
    <x v="0"/>
    <s v="Daring Rides"/>
    <x v="0"/>
    <x v="3"/>
    <x v="3"/>
    <s v="Black"/>
    <x v="108"/>
    <d v="2002-04-01T00:00:00"/>
    <n v="782.99"/>
    <n v="419.45890000000003"/>
    <n v="2"/>
    <n v="838.91780000000006"/>
  </r>
  <r>
    <x v="0"/>
    <x v="0"/>
    <x v="0"/>
    <s v="Daring Rides"/>
    <x v="0"/>
    <x v="3"/>
    <x v="3"/>
    <s v="Red"/>
    <x v="101"/>
    <d v="2002-04-01T00:00:00"/>
    <n v="782.99"/>
    <n v="419.45890000000003"/>
    <n v="1"/>
    <n v="419.45890000000003"/>
  </r>
  <r>
    <x v="0"/>
    <x v="0"/>
    <x v="0"/>
    <s v="Daring Rides"/>
    <x v="0"/>
    <x v="3"/>
    <x v="4"/>
    <s v="Red"/>
    <x v="102"/>
    <d v="2002-04-01T00:00:00"/>
    <n v="1457.99"/>
    <n v="874.79399999999998"/>
    <n v="1"/>
    <n v="874.79399999999998"/>
  </r>
  <r>
    <x v="0"/>
    <x v="0"/>
    <x v="0"/>
    <s v="Daring Rides"/>
    <x v="0"/>
    <x v="3"/>
    <x v="7"/>
    <s v="Red"/>
    <x v="115"/>
    <d v="2002-04-01T00:00:00"/>
    <n v="3578.27"/>
    <n v="2146.962"/>
    <n v="2"/>
    <n v="4293.924"/>
  </r>
  <r>
    <x v="0"/>
    <x v="0"/>
    <x v="0"/>
    <s v="Daring Rides"/>
    <x v="0"/>
    <x v="3"/>
    <x v="3"/>
    <s v="Black"/>
    <x v="118"/>
    <d v="2002-04-01T00:00:00"/>
    <n v="782.99"/>
    <n v="419.45890000000003"/>
    <n v="3"/>
    <n v="1258.3767"/>
  </r>
  <r>
    <x v="0"/>
    <x v="0"/>
    <x v="0"/>
    <s v="Daring Rides"/>
    <x v="0"/>
    <x v="3"/>
    <x v="3"/>
    <s v="Black"/>
    <x v="115"/>
    <d v="2002-04-01T00:00:00"/>
    <n v="782.99"/>
    <n v="419.45890000000003"/>
    <n v="3"/>
    <n v="1258.3767"/>
  </r>
  <r>
    <x v="0"/>
    <x v="0"/>
    <x v="0"/>
    <s v="Daring Rides"/>
    <x v="0"/>
    <x v="3"/>
    <x v="3"/>
    <s v="Red"/>
    <x v="108"/>
    <d v="2002-04-01T00:00:00"/>
    <n v="782.99"/>
    <n v="419.45890000000003"/>
    <n v="1"/>
    <n v="419.45890000000003"/>
  </r>
  <r>
    <x v="0"/>
    <x v="0"/>
    <x v="0"/>
    <s v="Daring Rides"/>
    <x v="0"/>
    <x v="3"/>
    <x v="7"/>
    <s v="Red"/>
    <x v="101"/>
    <d v="2002-04-01T00:00:00"/>
    <n v="3578.27"/>
    <n v="2146.962"/>
    <n v="2"/>
    <n v="4293.924"/>
  </r>
  <r>
    <x v="0"/>
    <x v="0"/>
    <x v="0"/>
    <s v="Daring Rides"/>
    <x v="0"/>
    <x v="3"/>
    <x v="3"/>
    <s v="Red"/>
    <x v="109"/>
    <d v="2002-04-01T00:00:00"/>
    <n v="782.99"/>
    <n v="419.45890000000003"/>
    <n v="1"/>
    <n v="419.45890000000003"/>
  </r>
  <r>
    <x v="0"/>
    <x v="0"/>
    <x v="0"/>
    <s v="Daring Rides"/>
    <x v="0"/>
    <x v="3"/>
    <x v="4"/>
    <s v="Red"/>
    <x v="109"/>
    <d v="2002-04-01T00:00:00"/>
    <n v="1457.99"/>
    <n v="874.79399999999998"/>
    <n v="1"/>
    <n v="874.79399999999998"/>
  </r>
  <r>
    <x v="0"/>
    <x v="0"/>
    <x v="0"/>
    <s v="Daring Rides"/>
    <x v="0"/>
    <x v="3"/>
    <x v="4"/>
    <s v="Red"/>
    <x v="108"/>
    <d v="2002-04-01T00:00:00"/>
    <n v="1457.99"/>
    <n v="874.79399999999998"/>
    <n v="1"/>
    <n v="874.79399999999998"/>
  </r>
  <r>
    <x v="0"/>
    <x v="0"/>
    <x v="0"/>
    <s v="Daring Rides"/>
    <x v="0"/>
    <x v="3"/>
    <x v="3"/>
    <s v="Red"/>
    <x v="116"/>
    <d v="2002-04-01T00:00:00"/>
    <n v="782.99"/>
    <n v="419.45890000000003"/>
    <n v="1"/>
    <n v="419.45890000000003"/>
  </r>
  <r>
    <x v="0"/>
    <x v="0"/>
    <x v="2"/>
    <s v="The Bike Shop"/>
    <x v="2"/>
    <x v="2"/>
    <x v="2"/>
    <s v="Silver"/>
    <x v="102"/>
    <d v="2002-04-01T00:00:00"/>
    <n v="1364.5"/>
    <n v="722.59490000000005"/>
    <n v="2"/>
    <n v="1445.1898000000001"/>
  </r>
  <r>
    <x v="0"/>
    <x v="0"/>
    <x v="2"/>
    <s v="The Bike Shop"/>
    <x v="2"/>
    <x v="2"/>
    <x v="2"/>
    <s v="Black"/>
    <x v="113"/>
    <d v="2002-04-01T00:00:00"/>
    <n v="1349.6"/>
    <n v="809.76"/>
    <n v="2"/>
    <n v="1619.52"/>
  </r>
  <r>
    <x v="0"/>
    <x v="0"/>
    <x v="3"/>
    <s v="Seventh Bike Store"/>
    <x v="0"/>
    <x v="3"/>
    <x v="4"/>
    <s v="Red"/>
    <x v="102"/>
    <d v="2002-04-01T00:00:00"/>
    <n v="1457.99"/>
    <n v="874.79399999999998"/>
    <n v="1"/>
    <n v="874.79399999999998"/>
  </r>
  <r>
    <x v="0"/>
    <x v="0"/>
    <x v="3"/>
    <s v="Seventh Bike Store"/>
    <x v="3"/>
    <x v="7"/>
    <x v="10"/>
    <s v="Red"/>
    <x v="114"/>
    <d v="2002-04-01T00:00:00"/>
    <n v="34.99"/>
    <n v="20.186499999999999"/>
    <n v="3"/>
    <n v="60.5595"/>
  </r>
  <r>
    <x v="0"/>
    <x v="0"/>
    <x v="3"/>
    <s v="Seventh Bike Store"/>
    <x v="1"/>
    <x v="5"/>
    <x v="6"/>
    <s v="Multi"/>
    <x v="98"/>
    <d v="2002-04-01T00:00:00"/>
    <n v="8.99"/>
    <n v="5.1864999999999997"/>
    <n v="1"/>
    <n v="5.1864999999999997"/>
  </r>
  <r>
    <x v="0"/>
    <x v="0"/>
    <x v="3"/>
    <s v="Seventh Bike Store"/>
    <x v="0"/>
    <x v="3"/>
    <x v="3"/>
    <s v="Black"/>
    <x v="116"/>
    <d v="2002-04-01T00:00:00"/>
    <n v="782.99"/>
    <n v="419.45890000000003"/>
    <n v="3"/>
    <n v="1258.3767"/>
  </r>
  <r>
    <x v="0"/>
    <x v="0"/>
    <x v="3"/>
    <s v="Seventh Bike Store"/>
    <x v="0"/>
    <x v="3"/>
    <x v="3"/>
    <s v="Black"/>
    <x v="119"/>
    <d v="2002-04-01T00:00:00"/>
    <n v="782.99"/>
    <n v="419.45890000000003"/>
    <n v="2"/>
    <n v="838.91780000000006"/>
  </r>
  <r>
    <x v="0"/>
    <x v="0"/>
    <x v="3"/>
    <s v="Seventh Bike Store"/>
    <x v="0"/>
    <x v="3"/>
    <x v="3"/>
    <s v="Black"/>
    <x v="109"/>
    <d v="2002-04-01T00:00:00"/>
    <n v="782.99"/>
    <n v="419.45890000000003"/>
    <n v="2"/>
    <n v="838.91780000000006"/>
  </r>
  <r>
    <x v="0"/>
    <x v="0"/>
    <x v="3"/>
    <s v="Seventh Bike Store"/>
    <x v="1"/>
    <x v="4"/>
    <x v="5"/>
    <s v="Multi"/>
    <x v="99"/>
    <d v="2002-04-01T00:00:00"/>
    <n v="49.99"/>
    <n v="28.840399999999999"/>
    <n v="3"/>
    <n v="86.521199999999993"/>
  </r>
  <r>
    <x v="0"/>
    <x v="0"/>
    <x v="3"/>
    <s v="Seventh Bike Store"/>
    <x v="0"/>
    <x v="3"/>
    <x v="7"/>
    <s v="Red"/>
    <x v="108"/>
    <d v="2002-04-01T00:00:00"/>
    <n v="3578.27"/>
    <n v="2146.962"/>
    <n v="3"/>
    <n v="6440.8860000000004"/>
  </r>
  <r>
    <x v="0"/>
    <x v="0"/>
    <x v="3"/>
    <s v="Seventh Bike Store"/>
    <x v="0"/>
    <x v="3"/>
    <x v="3"/>
    <s v="Red"/>
    <x v="112"/>
    <d v="2002-04-01T00:00:00"/>
    <n v="782.99"/>
    <n v="419.45890000000003"/>
    <n v="1"/>
    <n v="419.45890000000003"/>
  </r>
  <r>
    <x v="0"/>
    <x v="0"/>
    <x v="3"/>
    <s v="Seventh Bike Store"/>
    <x v="1"/>
    <x v="4"/>
    <x v="5"/>
    <s v="Multi"/>
    <x v="106"/>
    <d v="2002-04-01T00:00:00"/>
    <n v="49.99"/>
    <n v="28.840399999999999"/>
    <n v="2"/>
    <n v="57.680799999999998"/>
  </r>
  <r>
    <x v="0"/>
    <x v="0"/>
    <x v="3"/>
    <s v="Seventh Bike Store"/>
    <x v="0"/>
    <x v="3"/>
    <x v="4"/>
    <s v="Red"/>
    <x v="106"/>
    <d v="2002-04-01T00:00:00"/>
    <n v="1457.99"/>
    <n v="874.79399999999998"/>
    <n v="3"/>
    <n v="2624.3820000000001"/>
  </r>
  <r>
    <x v="0"/>
    <x v="0"/>
    <x v="3"/>
    <s v="Seventh Bike Store"/>
    <x v="0"/>
    <x v="3"/>
    <x v="3"/>
    <s v="Black"/>
    <x v="94"/>
    <d v="2002-04-01T00:00:00"/>
    <n v="782.99"/>
    <n v="419.45890000000003"/>
    <n v="1"/>
    <n v="419.45890000000003"/>
  </r>
  <r>
    <x v="0"/>
    <x v="0"/>
    <x v="3"/>
    <s v="Seventh Bike Store"/>
    <x v="0"/>
    <x v="3"/>
    <x v="3"/>
    <s v="Red"/>
    <x v="99"/>
    <d v="2002-04-01T00:00:00"/>
    <n v="782.99"/>
    <n v="419.45890000000003"/>
    <n v="2"/>
    <n v="838.91780000000006"/>
  </r>
  <r>
    <x v="0"/>
    <x v="0"/>
    <x v="3"/>
    <s v="Seventh Bike Store"/>
    <x v="0"/>
    <x v="3"/>
    <x v="3"/>
    <s v="Black"/>
    <x v="100"/>
    <d v="2002-04-01T00:00:00"/>
    <n v="782.99"/>
    <n v="419.45890000000003"/>
    <n v="1"/>
    <n v="419.45890000000003"/>
  </r>
  <r>
    <x v="0"/>
    <x v="0"/>
    <x v="3"/>
    <s v="Seventh Bike Store"/>
    <x v="3"/>
    <x v="7"/>
    <x v="10"/>
    <s v="Black"/>
    <x v="105"/>
    <d v="2002-04-01T00:00:00"/>
    <n v="34.99"/>
    <n v="20.186499999999999"/>
    <n v="2"/>
    <n v="40.372999999999998"/>
  </r>
  <r>
    <x v="0"/>
    <x v="0"/>
    <x v="3"/>
    <s v="Seventh Bike Store"/>
    <x v="0"/>
    <x v="3"/>
    <x v="4"/>
    <s v="Red"/>
    <x v="117"/>
    <d v="2002-04-01T00:00:00"/>
    <n v="1457.99"/>
    <n v="874.79399999999998"/>
    <n v="1"/>
    <n v="874.79399999999998"/>
  </r>
  <r>
    <x v="0"/>
    <x v="0"/>
    <x v="3"/>
    <s v="Seventh Bike Store"/>
    <x v="2"/>
    <x v="6"/>
    <x v="8"/>
    <s v="Black"/>
    <x v="94"/>
    <d v="2002-04-01T00:00:00"/>
    <n v="337.22"/>
    <n v="178.58080000000001"/>
    <n v="2"/>
    <n v="357.16160000000002"/>
  </r>
  <r>
    <x v="0"/>
    <x v="0"/>
    <x v="3"/>
    <s v="Seventh Bike Store"/>
    <x v="0"/>
    <x v="3"/>
    <x v="3"/>
    <s v="Red"/>
    <x v="118"/>
    <d v="2002-04-01T00:00:00"/>
    <n v="782.99"/>
    <n v="419.45890000000003"/>
    <n v="1"/>
    <n v="419.45890000000003"/>
  </r>
  <r>
    <x v="0"/>
    <x v="0"/>
    <x v="3"/>
    <s v="Seventh Bike Store"/>
    <x v="0"/>
    <x v="3"/>
    <x v="7"/>
    <s v="Red"/>
    <x v="117"/>
    <d v="2002-04-01T00:00:00"/>
    <n v="3578.27"/>
    <n v="2146.962"/>
    <n v="3"/>
    <n v="6440.8860000000004"/>
  </r>
  <r>
    <x v="0"/>
    <x v="0"/>
    <x v="3"/>
    <s v="Seventh Bike Store"/>
    <x v="0"/>
    <x v="3"/>
    <x v="4"/>
    <s v="Red"/>
    <x v="111"/>
    <d v="2002-04-01T00:00:00"/>
    <n v="1457.99"/>
    <n v="874.79399999999998"/>
    <n v="1"/>
    <n v="874.79399999999998"/>
  </r>
  <r>
    <x v="0"/>
    <x v="0"/>
    <x v="3"/>
    <s v="Seventh Bike Store"/>
    <x v="1"/>
    <x v="4"/>
    <x v="5"/>
    <s v="Multi"/>
    <x v="105"/>
    <d v="2002-04-01T00:00:00"/>
    <n v="49.99"/>
    <n v="28.840399999999999"/>
    <n v="1"/>
    <n v="28.840399999999999"/>
  </r>
  <r>
    <x v="0"/>
    <x v="0"/>
    <x v="3"/>
    <s v="Seventh Bike Store"/>
    <x v="0"/>
    <x v="3"/>
    <x v="3"/>
    <s v="Red"/>
    <x v="98"/>
    <d v="2002-04-01T00:00:00"/>
    <n v="782.99"/>
    <n v="419.45890000000003"/>
    <n v="4"/>
    <n v="1677.8356000000001"/>
  </r>
  <r>
    <x v="0"/>
    <x v="0"/>
    <x v="3"/>
    <s v="Seventh Bike Store"/>
    <x v="2"/>
    <x v="6"/>
    <x v="8"/>
    <s v="Red"/>
    <x v="108"/>
    <d v="2002-04-01T00:00:00"/>
    <n v="337.22"/>
    <n v="183.93819999999999"/>
    <n v="2"/>
    <n v="367.87639999999999"/>
  </r>
  <r>
    <x v="0"/>
    <x v="0"/>
    <x v="3"/>
    <s v="Seventh Bike Store"/>
    <x v="0"/>
    <x v="3"/>
    <x v="3"/>
    <s v="Black"/>
    <x v="116"/>
    <d v="2002-04-01T00:00:00"/>
    <n v="782.99"/>
    <n v="419.45890000000003"/>
    <n v="1"/>
    <n v="419.45890000000003"/>
  </r>
  <r>
    <x v="0"/>
    <x v="0"/>
    <x v="5"/>
    <s v="Friendly Bike Shop"/>
    <x v="0"/>
    <x v="3"/>
    <x v="3"/>
    <s v="Red"/>
    <x v="118"/>
    <d v="2002-04-01T00:00:00"/>
    <n v="782.99"/>
    <n v="419.45890000000003"/>
    <n v="3"/>
    <n v="1258.3767"/>
  </r>
  <r>
    <x v="0"/>
    <x v="0"/>
    <x v="5"/>
    <s v="Friendly Bike Shop"/>
    <x v="0"/>
    <x v="3"/>
    <x v="4"/>
    <s v="Red"/>
    <x v="92"/>
    <d v="2002-04-01T00:00:00"/>
    <n v="1457.99"/>
    <n v="874.79399999999998"/>
    <n v="1"/>
    <n v="874.79399999999998"/>
  </r>
  <r>
    <x v="0"/>
    <x v="0"/>
    <x v="5"/>
    <s v="Friendly Bike Shop"/>
    <x v="0"/>
    <x v="3"/>
    <x v="3"/>
    <s v="Red"/>
    <x v="115"/>
    <d v="2002-04-01T00:00:00"/>
    <n v="782.99"/>
    <n v="419.45890000000003"/>
    <n v="1"/>
    <n v="419.45890000000003"/>
  </r>
  <r>
    <x v="0"/>
    <x v="0"/>
    <x v="5"/>
    <s v="Friendly Bike Shop"/>
    <x v="0"/>
    <x v="3"/>
    <x v="3"/>
    <s v="Red"/>
    <x v="108"/>
    <d v="2002-04-01T00:00:00"/>
    <n v="782.99"/>
    <n v="419.45890000000003"/>
    <n v="1"/>
    <n v="419.45890000000003"/>
  </r>
  <r>
    <x v="0"/>
    <x v="0"/>
    <x v="5"/>
    <s v="Friendly Bike Shop"/>
    <x v="0"/>
    <x v="3"/>
    <x v="3"/>
    <s v="Black"/>
    <x v="118"/>
    <d v="2002-04-01T00:00:00"/>
    <n v="782.99"/>
    <n v="419.45890000000003"/>
    <n v="1"/>
    <n v="419.45890000000003"/>
  </r>
  <r>
    <x v="0"/>
    <x v="0"/>
    <x v="5"/>
    <s v="Yellow Bicycle Company"/>
    <x v="0"/>
    <x v="0"/>
    <x v="0"/>
    <s v="Silver"/>
    <x v="111"/>
    <d v="2002-04-01T00:00:00"/>
    <n v="3399.99"/>
    <n v="2039.9939999999999"/>
    <n v="2"/>
    <n v="4079.9879999999998"/>
  </r>
  <r>
    <x v="0"/>
    <x v="0"/>
    <x v="5"/>
    <s v="Yellow Bicycle Company"/>
    <x v="1"/>
    <x v="4"/>
    <x v="5"/>
    <s v="Multi"/>
    <x v="113"/>
    <d v="2002-04-01T00:00:00"/>
    <n v="49.99"/>
    <n v="28.840399999999999"/>
    <n v="2"/>
    <n v="57.680799999999998"/>
  </r>
  <r>
    <x v="0"/>
    <x v="0"/>
    <x v="5"/>
    <s v="Yellow Bicycle Company"/>
    <x v="0"/>
    <x v="0"/>
    <x v="0"/>
    <s v="Silver"/>
    <x v="97"/>
    <d v="2002-04-01T00:00:00"/>
    <n v="3399.99"/>
    <n v="2039.9939999999999"/>
    <n v="3"/>
    <n v="6119.982"/>
  </r>
  <r>
    <x v="0"/>
    <x v="0"/>
    <x v="5"/>
    <s v="Yellow Bicycle Company"/>
    <x v="1"/>
    <x v="1"/>
    <x v="1"/>
    <s v="White"/>
    <x v="93"/>
    <d v="2002-04-01T00:00:00"/>
    <n v="9.5"/>
    <n v="5.7"/>
    <n v="2"/>
    <n v="11.4"/>
  </r>
  <r>
    <x v="0"/>
    <x v="0"/>
    <x v="5"/>
    <s v="Yellow Bicycle Company"/>
    <x v="0"/>
    <x v="0"/>
    <x v="0"/>
    <s v="Silver"/>
    <x v="99"/>
    <d v="2002-04-01T00:00:00"/>
    <n v="3399.99"/>
    <n v="2039.9939999999999"/>
    <n v="2"/>
    <n v="4079.9879999999998"/>
  </r>
  <r>
    <x v="0"/>
    <x v="0"/>
    <x v="5"/>
    <s v="Yellow Bicycle Company"/>
    <x v="1"/>
    <x v="5"/>
    <x v="6"/>
    <s v="Multi"/>
    <x v="94"/>
    <d v="2002-04-01T00:00:00"/>
    <n v="8.99"/>
    <n v="5.1864999999999997"/>
    <n v="4"/>
    <n v="20.745999999999999"/>
  </r>
  <r>
    <x v="0"/>
    <x v="0"/>
    <x v="5"/>
    <s v="Yellow Bicycle Company"/>
    <x v="0"/>
    <x v="0"/>
    <x v="0"/>
    <s v="Black"/>
    <x v="99"/>
    <d v="2002-04-01T00:00:00"/>
    <n v="3374.99"/>
    <n v="2024.9939999999999"/>
    <n v="2"/>
    <n v="4049.9879999999998"/>
  </r>
  <r>
    <x v="0"/>
    <x v="0"/>
    <x v="5"/>
    <s v="Yellow Bicycle Company"/>
    <x v="0"/>
    <x v="0"/>
    <x v="0"/>
    <s v="Black"/>
    <x v="100"/>
    <d v="2002-04-01T00:00:00"/>
    <n v="3374.99"/>
    <n v="2024.9939999999999"/>
    <n v="3"/>
    <n v="6074.982"/>
  </r>
  <r>
    <x v="0"/>
    <x v="0"/>
    <x v="5"/>
    <s v="Yellow Bicycle Company"/>
    <x v="0"/>
    <x v="0"/>
    <x v="0"/>
    <s v="Black"/>
    <x v="105"/>
    <d v="2002-04-01T00:00:00"/>
    <n v="3374.99"/>
    <n v="2024.9939999999999"/>
    <n v="2"/>
    <n v="4049.9879999999998"/>
  </r>
  <r>
    <x v="0"/>
    <x v="0"/>
    <x v="5"/>
    <s v="Yellow Bicycle Company"/>
    <x v="1"/>
    <x v="1"/>
    <x v="1"/>
    <s v="White"/>
    <x v="100"/>
    <d v="2002-04-01T00:00:00"/>
    <n v="9.5"/>
    <n v="5.7"/>
    <n v="2"/>
    <n v="11.4"/>
  </r>
  <r>
    <x v="0"/>
    <x v="0"/>
    <x v="5"/>
    <s v="Yellow Bicycle Company"/>
    <x v="0"/>
    <x v="0"/>
    <x v="0"/>
    <s v="Black"/>
    <x v="114"/>
    <d v="2002-04-01T00:00:00"/>
    <n v="3374.99"/>
    <n v="2024.9939999999999"/>
    <n v="2"/>
    <n v="4049.9879999999998"/>
  </r>
  <r>
    <x v="0"/>
    <x v="0"/>
    <x v="5"/>
    <s v="Yellow Bicycle Company"/>
    <x v="0"/>
    <x v="0"/>
    <x v="0"/>
    <s v="Silver"/>
    <x v="100"/>
    <d v="2002-04-01T00:00:00"/>
    <n v="3399.99"/>
    <n v="2039.9939999999999"/>
    <n v="4"/>
    <n v="8159.9759999999997"/>
  </r>
  <r>
    <x v="0"/>
    <x v="0"/>
    <x v="5"/>
    <s v="First Bike Store"/>
    <x v="0"/>
    <x v="3"/>
    <x v="3"/>
    <s v="Black"/>
    <x v="96"/>
    <d v="2002-04-01T00:00:00"/>
    <n v="782.99"/>
    <n v="419.45890000000003"/>
    <n v="1"/>
    <n v="419.45890000000003"/>
  </r>
  <r>
    <x v="0"/>
    <x v="0"/>
    <x v="5"/>
    <s v="First Bike Store"/>
    <x v="0"/>
    <x v="3"/>
    <x v="3"/>
    <s v="Black"/>
    <x v="107"/>
    <d v="2002-04-01T00:00:00"/>
    <n v="782.99"/>
    <n v="419.45890000000003"/>
    <n v="3"/>
    <n v="1258.3767"/>
  </r>
  <r>
    <x v="0"/>
    <x v="0"/>
    <x v="5"/>
    <s v="First Bike Store"/>
    <x v="1"/>
    <x v="4"/>
    <x v="5"/>
    <s v="Multi"/>
    <x v="91"/>
    <d v="2002-04-01T00:00:00"/>
    <n v="49.99"/>
    <n v="28.840399999999999"/>
    <n v="1"/>
    <n v="28.840399999999999"/>
  </r>
  <r>
    <x v="0"/>
    <x v="0"/>
    <x v="5"/>
    <s v="First Bike Store"/>
    <x v="2"/>
    <x v="6"/>
    <x v="8"/>
    <s v="Red"/>
    <x v="104"/>
    <d v="2002-04-01T00:00:00"/>
    <n v="337.22"/>
    <n v="183.93819999999999"/>
    <n v="2"/>
    <n v="367.87639999999999"/>
  </r>
  <r>
    <x v="0"/>
    <x v="0"/>
    <x v="5"/>
    <s v="First Bike Store"/>
    <x v="2"/>
    <x v="6"/>
    <x v="8"/>
    <s v="Red"/>
    <x v="109"/>
    <d v="2002-04-01T00:00:00"/>
    <n v="337.22"/>
    <n v="183.93819999999999"/>
    <n v="1"/>
    <n v="183.93819999999999"/>
  </r>
  <r>
    <x v="0"/>
    <x v="0"/>
    <x v="5"/>
    <s v="First Bike Store"/>
    <x v="0"/>
    <x v="3"/>
    <x v="7"/>
    <s v="Red"/>
    <x v="99"/>
    <d v="2002-04-01T00:00:00"/>
    <n v="3578.27"/>
    <n v="2146.962"/>
    <n v="3"/>
    <n v="6440.8860000000004"/>
  </r>
  <r>
    <x v="0"/>
    <x v="0"/>
    <x v="5"/>
    <s v="First Bike Store"/>
    <x v="0"/>
    <x v="3"/>
    <x v="7"/>
    <s v="Red"/>
    <x v="104"/>
    <d v="2002-04-01T00:00:00"/>
    <n v="3578.27"/>
    <n v="2146.962"/>
    <n v="2"/>
    <n v="4293.924"/>
  </r>
  <r>
    <x v="0"/>
    <x v="0"/>
    <x v="5"/>
    <s v="First Bike Store"/>
    <x v="0"/>
    <x v="3"/>
    <x v="3"/>
    <s v="Red"/>
    <x v="100"/>
    <d v="2002-04-01T00:00:00"/>
    <n v="782.99"/>
    <n v="419.45890000000003"/>
    <n v="1"/>
    <n v="419.45890000000003"/>
  </r>
  <r>
    <x v="0"/>
    <x v="0"/>
    <x v="5"/>
    <s v="First Bike Store"/>
    <x v="3"/>
    <x v="7"/>
    <x v="10"/>
    <s v="Red"/>
    <x v="118"/>
    <d v="2002-04-01T00:00:00"/>
    <n v="34.99"/>
    <n v="20.186499999999999"/>
    <n v="1"/>
    <n v="20.186499999999999"/>
  </r>
  <r>
    <x v="0"/>
    <x v="0"/>
    <x v="5"/>
    <s v="First Bike Store"/>
    <x v="0"/>
    <x v="3"/>
    <x v="7"/>
    <s v="Red"/>
    <x v="90"/>
    <d v="2002-04-01T00:00:00"/>
    <n v="3578.27"/>
    <n v="2146.962"/>
    <n v="3"/>
    <n v="6440.8860000000004"/>
  </r>
  <r>
    <x v="0"/>
    <x v="0"/>
    <x v="5"/>
    <s v="First Bike Store"/>
    <x v="0"/>
    <x v="3"/>
    <x v="3"/>
    <s v="Red"/>
    <x v="94"/>
    <d v="2002-04-01T00:00:00"/>
    <n v="782.99"/>
    <n v="419.45890000000003"/>
    <n v="1"/>
    <n v="419.45890000000003"/>
  </r>
  <r>
    <x v="0"/>
    <x v="0"/>
    <x v="5"/>
    <s v="First Bike Store"/>
    <x v="0"/>
    <x v="3"/>
    <x v="3"/>
    <s v="Red"/>
    <x v="106"/>
    <d v="2002-04-01T00:00:00"/>
    <n v="782.99"/>
    <n v="419.45890000000003"/>
    <n v="1"/>
    <n v="419.45890000000003"/>
  </r>
  <r>
    <x v="0"/>
    <x v="0"/>
    <x v="5"/>
    <s v="First Bike Store"/>
    <x v="0"/>
    <x v="3"/>
    <x v="3"/>
    <s v="Red"/>
    <x v="118"/>
    <d v="2002-04-01T00:00:00"/>
    <n v="782.99"/>
    <n v="419.45890000000003"/>
    <n v="2"/>
    <n v="838.91780000000006"/>
  </r>
  <r>
    <x v="0"/>
    <x v="0"/>
    <x v="5"/>
    <s v="First Bike Store"/>
    <x v="0"/>
    <x v="3"/>
    <x v="4"/>
    <s v="Red"/>
    <x v="107"/>
    <d v="2002-04-01T00:00:00"/>
    <n v="1457.99"/>
    <n v="874.79399999999998"/>
    <n v="3"/>
    <n v="2624.3820000000001"/>
  </r>
  <r>
    <x v="0"/>
    <x v="0"/>
    <x v="5"/>
    <s v="First Bike Store"/>
    <x v="0"/>
    <x v="3"/>
    <x v="3"/>
    <s v="Black"/>
    <x v="90"/>
    <d v="2002-04-01T00:00:00"/>
    <n v="782.99"/>
    <n v="419.45890000000003"/>
    <n v="1"/>
    <n v="419.45890000000003"/>
  </r>
  <r>
    <x v="0"/>
    <x v="0"/>
    <x v="5"/>
    <s v="First Bike Store"/>
    <x v="1"/>
    <x v="4"/>
    <x v="5"/>
    <s v="Multi"/>
    <x v="96"/>
    <d v="2002-04-01T00:00:00"/>
    <n v="49.99"/>
    <n v="28.840399999999999"/>
    <n v="2"/>
    <n v="57.680799999999998"/>
  </r>
  <r>
    <x v="0"/>
    <x v="0"/>
    <x v="5"/>
    <s v="First Bike Store"/>
    <x v="0"/>
    <x v="3"/>
    <x v="3"/>
    <s v="Black"/>
    <x v="117"/>
    <d v="2002-04-01T00:00:00"/>
    <n v="782.99"/>
    <n v="419.45890000000003"/>
    <n v="4"/>
    <n v="1677.8356000000001"/>
  </r>
  <r>
    <x v="0"/>
    <x v="0"/>
    <x v="5"/>
    <s v="First Bike Store"/>
    <x v="3"/>
    <x v="7"/>
    <x v="10"/>
    <s v="Blue"/>
    <x v="118"/>
    <d v="2002-04-01T00:00:00"/>
    <n v="34.99"/>
    <n v="20.186499999999999"/>
    <n v="5"/>
    <n v="100.93249999999999"/>
  </r>
  <r>
    <x v="0"/>
    <x v="0"/>
    <x v="5"/>
    <s v="First Bike Store"/>
    <x v="0"/>
    <x v="3"/>
    <x v="4"/>
    <s v="Red"/>
    <x v="120"/>
    <d v="2002-04-01T00:00:00"/>
    <n v="1457.99"/>
    <n v="874.79399999999998"/>
    <n v="3"/>
    <n v="2624.3820000000001"/>
  </r>
  <r>
    <x v="0"/>
    <x v="0"/>
    <x v="5"/>
    <s v="First Bike Store"/>
    <x v="0"/>
    <x v="3"/>
    <x v="4"/>
    <s v="Red"/>
    <x v="106"/>
    <d v="2002-04-01T00:00:00"/>
    <n v="1457.99"/>
    <n v="874.79399999999998"/>
    <n v="1"/>
    <n v="874.79399999999998"/>
  </r>
  <r>
    <x v="0"/>
    <x v="0"/>
    <x v="5"/>
    <s v="First Bike Store"/>
    <x v="0"/>
    <x v="3"/>
    <x v="7"/>
    <s v="Red"/>
    <x v="94"/>
    <d v="2002-04-01T00:00:00"/>
    <n v="3578.27"/>
    <n v="2146.962"/>
    <n v="2"/>
    <n v="4293.924"/>
  </r>
  <r>
    <x v="0"/>
    <x v="0"/>
    <x v="5"/>
    <s v="First Bike Store"/>
    <x v="1"/>
    <x v="5"/>
    <x v="6"/>
    <s v="Multi"/>
    <x v="113"/>
    <d v="2002-04-01T00:00:00"/>
    <n v="8.99"/>
    <n v="5.1864999999999997"/>
    <n v="2"/>
    <n v="10.372999999999999"/>
  </r>
  <r>
    <x v="0"/>
    <x v="0"/>
    <x v="5"/>
    <s v="First Bike Store"/>
    <x v="3"/>
    <x v="7"/>
    <x v="10"/>
    <s v="Black"/>
    <x v="106"/>
    <d v="2002-04-01T00:00:00"/>
    <n v="34.99"/>
    <n v="20.186499999999999"/>
    <n v="1"/>
    <n v="20.186499999999999"/>
  </r>
  <r>
    <x v="0"/>
    <x v="0"/>
    <x v="5"/>
    <s v="First Bike Store"/>
    <x v="0"/>
    <x v="3"/>
    <x v="3"/>
    <s v="Black"/>
    <x v="99"/>
    <d v="2002-04-01T00:00:00"/>
    <n v="782.99"/>
    <n v="419.45890000000003"/>
    <n v="2"/>
    <n v="838.91780000000006"/>
  </r>
  <r>
    <x v="0"/>
    <x v="0"/>
    <x v="5"/>
    <s v="First Bike Store"/>
    <x v="1"/>
    <x v="4"/>
    <x v="5"/>
    <s v="Multi"/>
    <x v="98"/>
    <d v="2002-04-01T00:00:00"/>
    <n v="49.99"/>
    <n v="28.840399999999999"/>
    <n v="1"/>
    <n v="28.840399999999999"/>
  </r>
  <r>
    <x v="0"/>
    <x v="0"/>
    <x v="0"/>
    <s v="Better Bike Shop"/>
    <x v="1"/>
    <x v="4"/>
    <x v="5"/>
    <s v="Multi"/>
    <x v="111"/>
    <d v="2002-04-01T00:00:00"/>
    <n v="49.99"/>
    <n v="28.840399999999999"/>
    <n v="2"/>
    <n v="57.680799999999998"/>
  </r>
  <r>
    <x v="0"/>
    <x v="0"/>
    <x v="0"/>
    <s v="Better Bike Shop"/>
    <x v="3"/>
    <x v="7"/>
    <x v="10"/>
    <s v="Blue"/>
    <x v="107"/>
    <d v="2002-04-01T00:00:00"/>
    <n v="34.99"/>
    <n v="20.186499999999999"/>
    <n v="2"/>
    <n v="40.372999999999998"/>
  </r>
  <r>
    <x v="0"/>
    <x v="0"/>
    <x v="0"/>
    <s v="Better Bike Shop"/>
    <x v="0"/>
    <x v="0"/>
    <x v="0"/>
    <s v="Silver"/>
    <x v="97"/>
    <d v="2002-04-01T00:00:00"/>
    <n v="3399.99"/>
    <n v="2039.9939999999999"/>
    <n v="2"/>
    <n v="4079.9879999999998"/>
  </r>
  <r>
    <x v="0"/>
    <x v="0"/>
    <x v="0"/>
    <s v="Better Bike Shop"/>
    <x v="0"/>
    <x v="0"/>
    <x v="0"/>
    <s v="Black"/>
    <x v="96"/>
    <d v="2002-04-01T00:00:00"/>
    <n v="3374.99"/>
    <n v="2024.9939999999999"/>
    <n v="2"/>
    <n v="4049.9879999999998"/>
  </r>
  <r>
    <x v="0"/>
    <x v="0"/>
    <x v="0"/>
    <s v="Better Bike Shop"/>
    <x v="0"/>
    <x v="0"/>
    <x v="0"/>
    <s v="Black"/>
    <x v="100"/>
    <d v="2002-04-01T00:00:00"/>
    <n v="3374.99"/>
    <n v="2024.9939999999999"/>
    <n v="2"/>
    <n v="4049.9879999999998"/>
  </r>
  <r>
    <x v="0"/>
    <x v="0"/>
    <x v="0"/>
    <s v="Better Bike Shop"/>
    <x v="0"/>
    <x v="0"/>
    <x v="0"/>
    <s v="Black"/>
    <x v="100"/>
    <d v="2002-04-01T00:00:00"/>
    <n v="3374.99"/>
    <n v="2024.9939999999999"/>
    <n v="2"/>
    <n v="4049.9879999999998"/>
  </r>
  <r>
    <x v="0"/>
    <x v="0"/>
    <x v="0"/>
    <s v="Better Bike Shop"/>
    <x v="2"/>
    <x v="2"/>
    <x v="2"/>
    <s v="Silver"/>
    <x v="118"/>
    <d v="2002-04-01T00:00:00"/>
    <n v="1364.5"/>
    <n v="722.59490000000005"/>
    <n v="1"/>
    <n v="722.59490000000005"/>
  </r>
  <r>
    <x v="0"/>
    <x v="0"/>
    <x v="0"/>
    <s v="Better Bike Shop"/>
    <x v="2"/>
    <x v="2"/>
    <x v="2"/>
    <s v="Silver"/>
    <x v="92"/>
    <d v="2002-04-01T00:00:00"/>
    <n v="1364.5"/>
    <n v="818.7"/>
    <n v="1"/>
    <n v="818.7"/>
  </r>
  <r>
    <x v="0"/>
    <x v="0"/>
    <x v="0"/>
    <s v="Better Bike Shop"/>
    <x v="1"/>
    <x v="4"/>
    <x v="5"/>
    <s v="Multi"/>
    <x v="107"/>
    <d v="2002-04-01T00:00:00"/>
    <n v="49.99"/>
    <n v="28.840399999999999"/>
    <n v="1"/>
    <n v="28.840399999999999"/>
  </r>
  <r>
    <x v="0"/>
    <x v="0"/>
    <x v="0"/>
    <s v="Better Bike Shop"/>
    <x v="1"/>
    <x v="5"/>
    <x v="6"/>
    <s v="Multi"/>
    <x v="108"/>
    <d v="2002-04-01T00:00:00"/>
    <n v="8.99"/>
    <n v="5.1864999999999997"/>
    <n v="3"/>
    <n v="15.5595"/>
  </r>
  <r>
    <x v="0"/>
    <x v="0"/>
    <x v="0"/>
    <s v="Better Bike Shop"/>
    <x v="3"/>
    <x v="7"/>
    <x v="10"/>
    <s v="Red"/>
    <x v="102"/>
    <d v="2002-04-01T00:00:00"/>
    <n v="34.99"/>
    <n v="20.186499999999999"/>
    <n v="1"/>
    <n v="20.186499999999999"/>
  </r>
  <r>
    <x v="0"/>
    <x v="0"/>
    <x v="0"/>
    <s v="Better Bike Shop"/>
    <x v="3"/>
    <x v="7"/>
    <x v="10"/>
    <s v="Black"/>
    <x v="108"/>
    <d v="2002-04-01T00:00:00"/>
    <n v="34.99"/>
    <n v="20.186499999999999"/>
    <n v="2"/>
    <n v="40.372999999999998"/>
  </r>
  <r>
    <x v="0"/>
    <x v="0"/>
    <x v="0"/>
    <s v="Better Bike Shop"/>
    <x v="1"/>
    <x v="4"/>
    <x v="5"/>
    <s v="Multi"/>
    <x v="92"/>
    <d v="2002-04-01T00:00:00"/>
    <n v="49.99"/>
    <n v="28.840399999999999"/>
    <n v="1"/>
    <n v="28.840399999999999"/>
  </r>
  <r>
    <x v="0"/>
    <x v="0"/>
    <x v="0"/>
    <s v="Better Bike Shop"/>
    <x v="1"/>
    <x v="1"/>
    <x v="1"/>
    <s v="White"/>
    <x v="102"/>
    <d v="2002-04-01T00:00:00"/>
    <n v="9.5"/>
    <n v="5.7"/>
    <n v="5"/>
    <n v="28.5"/>
  </r>
  <r>
    <x v="0"/>
    <x v="1"/>
    <x v="1"/>
    <s v="Superb Sales and Repair"/>
    <x v="2"/>
    <x v="6"/>
    <x v="8"/>
    <s v="Red"/>
    <x v="96"/>
    <d v="2002-04-01T00:00:00"/>
    <n v="337.22"/>
    <n v="183.93819999999999"/>
    <n v="1"/>
    <n v="183.93819999999999"/>
  </r>
  <r>
    <x v="0"/>
    <x v="1"/>
    <x v="1"/>
    <s v="Superb Sales and Repair"/>
    <x v="0"/>
    <x v="3"/>
    <x v="3"/>
    <s v="Black"/>
    <x v="94"/>
    <d v="2002-04-01T00:00:00"/>
    <n v="782.99"/>
    <n v="419.45890000000003"/>
    <n v="3"/>
    <n v="1258.3767"/>
  </r>
  <r>
    <x v="0"/>
    <x v="1"/>
    <x v="1"/>
    <s v="Superb Sales and Repair"/>
    <x v="3"/>
    <x v="7"/>
    <x v="10"/>
    <s v="Red"/>
    <x v="91"/>
    <d v="2002-04-01T00:00:00"/>
    <n v="34.99"/>
    <n v="20.186499999999999"/>
    <n v="1"/>
    <n v="20.186499999999999"/>
  </r>
  <r>
    <x v="0"/>
    <x v="1"/>
    <x v="1"/>
    <s v="Superb Sales and Repair"/>
    <x v="1"/>
    <x v="4"/>
    <x v="5"/>
    <s v="Multi"/>
    <x v="117"/>
    <d v="2002-04-01T00:00:00"/>
    <n v="49.99"/>
    <n v="28.840399999999999"/>
    <n v="4"/>
    <n v="115.3616"/>
  </r>
  <r>
    <x v="0"/>
    <x v="1"/>
    <x v="1"/>
    <s v="Superb Sales and Repair"/>
    <x v="0"/>
    <x v="3"/>
    <x v="7"/>
    <s v="Red"/>
    <x v="120"/>
    <d v="2002-04-01T00:00:00"/>
    <n v="3578.27"/>
    <n v="2146.962"/>
    <n v="2"/>
    <n v="4293.924"/>
  </r>
  <r>
    <x v="0"/>
    <x v="1"/>
    <x v="1"/>
    <s v="Superb Sales and Repair"/>
    <x v="0"/>
    <x v="3"/>
    <x v="3"/>
    <s v="Red"/>
    <x v="112"/>
    <d v="2002-04-01T00:00:00"/>
    <n v="782.99"/>
    <n v="419.45890000000003"/>
    <n v="1"/>
    <n v="419.45890000000003"/>
  </r>
  <r>
    <x v="0"/>
    <x v="1"/>
    <x v="1"/>
    <s v="Superb Sales and Repair"/>
    <x v="2"/>
    <x v="6"/>
    <x v="8"/>
    <s v="Red"/>
    <x v="117"/>
    <d v="2002-04-01T00:00:00"/>
    <n v="337.22"/>
    <n v="183.93819999999999"/>
    <n v="1"/>
    <n v="183.93819999999999"/>
  </r>
  <r>
    <x v="0"/>
    <x v="1"/>
    <x v="1"/>
    <s v="Superb Sales and Repair"/>
    <x v="1"/>
    <x v="5"/>
    <x v="6"/>
    <s v="Multi"/>
    <x v="94"/>
    <d v="2002-04-01T00:00:00"/>
    <n v="8.99"/>
    <n v="5.1864999999999997"/>
    <n v="5"/>
    <n v="25.932499999999997"/>
  </r>
  <r>
    <x v="0"/>
    <x v="1"/>
    <x v="1"/>
    <s v="Superb Sales and Repair"/>
    <x v="3"/>
    <x v="7"/>
    <x v="10"/>
    <s v="Blue"/>
    <x v="100"/>
    <d v="2002-04-01T00:00:00"/>
    <n v="34.99"/>
    <n v="20.186499999999999"/>
    <n v="2"/>
    <n v="40.372999999999998"/>
  </r>
  <r>
    <x v="0"/>
    <x v="1"/>
    <x v="1"/>
    <s v="Superb Sales and Repair"/>
    <x v="0"/>
    <x v="3"/>
    <x v="3"/>
    <s v="Red"/>
    <x v="99"/>
    <d v="2002-04-01T00:00:00"/>
    <n v="782.99"/>
    <n v="419.45890000000003"/>
    <n v="1"/>
    <n v="419.45890000000003"/>
  </r>
  <r>
    <x v="0"/>
    <x v="1"/>
    <x v="1"/>
    <s v="Superb Sales and Repair"/>
    <x v="3"/>
    <x v="7"/>
    <x v="10"/>
    <s v="Black"/>
    <x v="106"/>
    <d v="2002-04-01T00:00:00"/>
    <n v="34.99"/>
    <n v="20.186499999999999"/>
    <n v="2"/>
    <n v="40.372999999999998"/>
  </r>
  <r>
    <x v="0"/>
    <x v="1"/>
    <x v="1"/>
    <s v="Superb Sales and Repair"/>
    <x v="2"/>
    <x v="6"/>
    <x v="8"/>
    <s v="Black"/>
    <x v="113"/>
    <d v="2002-04-01T00:00:00"/>
    <n v="337.22"/>
    <n v="178.58080000000001"/>
    <n v="1"/>
    <n v="178.58080000000001"/>
  </r>
  <r>
    <x v="0"/>
    <x v="1"/>
    <x v="1"/>
    <s v="Superb Sales and Repair"/>
    <x v="1"/>
    <x v="4"/>
    <x v="5"/>
    <s v="Multi"/>
    <x v="98"/>
    <d v="2002-04-01T00:00:00"/>
    <n v="49.99"/>
    <n v="28.840399999999999"/>
    <n v="1"/>
    <n v="28.840399999999999"/>
  </r>
  <r>
    <x v="0"/>
    <x v="1"/>
    <x v="1"/>
    <s v="Superb Sales and Repair"/>
    <x v="0"/>
    <x v="3"/>
    <x v="3"/>
    <s v="Red"/>
    <x v="94"/>
    <d v="2002-04-01T00:00:00"/>
    <n v="782.99"/>
    <n v="419.45890000000003"/>
    <n v="2"/>
    <n v="838.91780000000006"/>
  </r>
  <r>
    <x v="0"/>
    <x v="1"/>
    <x v="1"/>
    <s v="Superb Sales and Repair"/>
    <x v="0"/>
    <x v="3"/>
    <x v="3"/>
    <s v="Black"/>
    <x v="113"/>
    <d v="2002-04-01T00:00:00"/>
    <n v="782.99"/>
    <n v="419.45890000000003"/>
    <n v="4"/>
    <n v="1677.8356000000001"/>
  </r>
  <r>
    <x v="0"/>
    <x v="1"/>
    <x v="1"/>
    <s v="Superb Sales and Repair"/>
    <x v="0"/>
    <x v="3"/>
    <x v="7"/>
    <s v="Red"/>
    <x v="119"/>
    <d v="2002-04-01T00:00:00"/>
    <n v="3578.27"/>
    <n v="2146.962"/>
    <n v="3"/>
    <n v="6440.8860000000004"/>
  </r>
  <r>
    <x v="0"/>
    <x v="1"/>
    <x v="1"/>
    <s v="Superb Sales and Repair"/>
    <x v="0"/>
    <x v="3"/>
    <x v="4"/>
    <s v="Red"/>
    <x v="93"/>
    <d v="2002-04-01T00:00:00"/>
    <n v="1457.99"/>
    <n v="874.79399999999998"/>
    <n v="3"/>
    <n v="2624.3820000000001"/>
  </r>
  <r>
    <x v="0"/>
    <x v="1"/>
    <x v="1"/>
    <s v="Superb Sales and Repair"/>
    <x v="2"/>
    <x v="6"/>
    <x v="8"/>
    <s v="Black"/>
    <x v="116"/>
    <d v="2002-04-01T00:00:00"/>
    <n v="337.22"/>
    <n v="178.58080000000001"/>
    <n v="1"/>
    <n v="178.58080000000001"/>
  </r>
  <r>
    <x v="0"/>
    <x v="1"/>
    <x v="1"/>
    <s v="Superb Sales and Repair"/>
    <x v="0"/>
    <x v="3"/>
    <x v="7"/>
    <s v="Red"/>
    <x v="113"/>
    <d v="2002-04-01T00:00:00"/>
    <n v="3578.27"/>
    <n v="2146.962"/>
    <n v="2"/>
    <n v="4293.924"/>
  </r>
  <r>
    <x v="0"/>
    <x v="1"/>
    <x v="1"/>
    <s v="Superb Sales and Repair"/>
    <x v="0"/>
    <x v="3"/>
    <x v="4"/>
    <s v="Red"/>
    <x v="91"/>
    <d v="2002-04-01T00:00:00"/>
    <n v="1457.99"/>
    <n v="874.79399999999998"/>
    <n v="3"/>
    <n v="2624.3820000000001"/>
  </r>
  <r>
    <x v="0"/>
    <x v="1"/>
    <x v="1"/>
    <s v="Superb Sales and Repair"/>
    <x v="0"/>
    <x v="3"/>
    <x v="3"/>
    <s v="Red"/>
    <x v="97"/>
    <d v="2002-04-01T00:00:00"/>
    <n v="782.99"/>
    <n v="419.45890000000003"/>
    <n v="1"/>
    <n v="419.45890000000003"/>
  </r>
  <r>
    <x v="0"/>
    <x v="1"/>
    <x v="1"/>
    <s v="Superb Sales and Repair"/>
    <x v="1"/>
    <x v="4"/>
    <x v="5"/>
    <s v="Multi"/>
    <x v="97"/>
    <d v="2002-04-01T00:00:00"/>
    <n v="49.99"/>
    <n v="28.840399999999999"/>
    <n v="1"/>
    <n v="28.840399999999999"/>
  </r>
  <r>
    <x v="0"/>
    <x v="1"/>
    <x v="1"/>
    <s v="Superb Sales and Repair"/>
    <x v="0"/>
    <x v="3"/>
    <x v="3"/>
    <s v="Red"/>
    <x v="118"/>
    <d v="2002-04-01T00:00:00"/>
    <n v="782.99"/>
    <n v="419.45890000000003"/>
    <n v="3"/>
    <n v="1258.3767"/>
  </r>
  <r>
    <x v="0"/>
    <x v="1"/>
    <x v="1"/>
    <s v="Superb Sales and Repair"/>
    <x v="0"/>
    <x v="3"/>
    <x v="3"/>
    <s v="Black"/>
    <x v="118"/>
    <d v="2002-04-01T00:00:00"/>
    <n v="782.99"/>
    <n v="419.45890000000003"/>
    <n v="1"/>
    <n v="419.45890000000003"/>
  </r>
  <r>
    <x v="0"/>
    <x v="1"/>
    <x v="1"/>
    <s v="Superb Sales and Repair"/>
    <x v="0"/>
    <x v="3"/>
    <x v="4"/>
    <s v="Red"/>
    <x v="105"/>
    <d v="2002-04-01T00:00:00"/>
    <n v="1457.99"/>
    <n v="874.79399999999998"/>
    <n v="1"/>
    <n v="874.79399999999998"/>
  </r>
  <r>
    <x v="0"/>
    <x v="1"/>
    <x v="1"/>
    <s v="Superb Sales and Repair"/>
    <x v="0"/>
    <x v="3"/>
    <x v="3"/>
    <s v="Black"/>
    <x v="119"/>
    <d v="2002-04-01T00:00:00"/>
    <n v="782.99"/>
    <n v="419.45890000000003"/>
    <n v="1"/>
    <n v="419.45890000000003"/>
  </r>
  <r>
    <x v="0"/>
    <x v="0"/>
    <x v="2"/>
    <s v="A Bike Store"/>
    <x v="2"/>
    <x v="6"/>
    <x v="8"/>
    <s v="Black"/>
    <x v="121"/>
    <d v="2002-05-01T00:00:00"/>
    <n v="337.22"/>
    <n v="178.58080000000001"/>
    <n v="2"/>
    <n v="357.16160000000002"/>
  </r>
  <r>
    <x v="0"/>
    <x v="0"/>
    <x v="2"/>
    <s v="A Bike Store"/>
    <x v="0"/>
    <x v="3"/>
    <x v="3"/>
    <s v="Black"/>
    <x v="122"/>
    <d v="2002-05-01T00:00:00"/>
    <n v="782.99"/>
    <n v="419.45890000000003"/>
    <n v="1"/>
    <n v="419.45890000000003"/>
  </r>
  <r>
    <x v="0"/>
    <x v="0"/>
    <x v="2"/>
    <s v="A Bike Store"/>
    <x v="0"/>
    <x v="3"/>
    <x v="7"/>
    <s v="Red"/>
    <x v="123"/>
    <d v="2002-05-01T00:00:00"/>
    <n v="3578.27"/>
    <n v="2146.962"/>
    <n v="3"/>
    <n v="6440.8860000000004"/>
  </r>
  <r>
    <x v="0"/>
    <x v="0"/>
    <x v="2"/>
    <s v="A Bike Store"/>
    <x v="0"/>
    <x v="3"/>
    <x v="7"/>
    <s v="Red"/>
    <x v="124"/>
    <d v="2002-05-01T00:00:00"/>
    <n v="3578.27"/>
    <n v="2146.962"/>
    <n v="1"/>
    <n v="2146.962"/>
  </r>
  <r>
    <x v="0"/>
    <x v="0"/>
    <x v="2"/>
    <s v="A Bike Store"/>
    <x v="0"/>
    <x v="3"/>
    <x v="4"/>
    <s v="Red"/>
    <x v="125"/>
    <d v="2002-05-01T00:00:00"/>
    <n v="1457.99"/>
    <n v="874.79399999999998"/>
    <n v="2"/>
    <n v="1749.588"/>
  </r>
  <r>
    <x v="0"/>
    <x v="0"/>
    <x v="2"/>
    <s v="A Bike Store"/>
    <x v="0"/>
    <x v="3"/>
    <x v="7"/>
    <s v="Red"/>
    <x v="126"/>
    <d v="2002-05-01T00:00:00"/>
    <n v="3578.27"/>
    <n v="2146.962"/>
    <n v="1"/>
    <n v="2146.962"/>
  </r>
  <r>
    <x v="0"/>
    <x v="0"/>
    <x v="2"/>
    <s v="A Bike Store"/>
    <x v="2"/>
    <x v="6"/>
    <x v="8"/>
    <s v="Red"/>
    <x v="127"/>
    <d v="2002-05-01T00:00:00"/>
    <n v="337.22"/>
    <n v="183.93819999999999"/>
    <n v="1"/>
    <n v="183.93819999999999"/>
  </r>
  <r>
    <x v="0"/>
    <x v="0"/>
    <x v="2"/>
    <s v="A Bike Store"/>
    <x v="1"/>
    <x v="4"/>
    <x v="5"/>
    <s v="Multi"/>
    <x v="123"/>
    <d v="2002-05-01T00:00:00"/>
    <n v="49.99"/>
    <n v="28.840399999999999"/>
    <n v="1"/>
    <n v="28.840399999999999"/>
  </r>
  <r>
    <x v="0"/>
    <x v="0"/>
    <x v="2"/>
    <s v="A Bike Store"/>
    <x v="0"/>
    <x v="3"/>
    <x v="3"/>
    <s v="Red"/>
    <x v="128"/>
    <d v="2002-05-01T00:00:00"/>
    <n v="782.99"/>
    <n v="419.45890000000003"/>
    <n v="2"/>
    <n v="838.91780000000006"/>
  </r>
  <r>
    <x v="0"/>
    <x v="0"/>
    <x v="2"/>
    <s v="A Bike Store"/>
    <x v="0"/>
    <x v="3"/>
    <x v="3"/>
    <s v="Red"/>
    <x v="129"/>
    <d v="2002-05-01T00:00:00"/>
    <n v="782.99"/>
    <n v="419.45890000000003"/>
    <n v="1"/>
    <n v="419.45890000000003"/>
  </r>
  <r>
    <x v="0"/>
    <x v="0"/>
    <x v="2"/>
    <s v="A Bike Store"/>
    <x v="0"/>
    <x v="3"/>
    <x v="4"/>
    <s v="Red"/>
    <x v="126"/>
    <d v="2002-05-01T00:00:00"/>
    <n v="1457.99"/>
    <n v="874.79399999999998"/>
    <n v="4"/>
    <n v="3499.1759999999999"/>
  </r>
  <r>
    <x v="0"/>
    <x v="0"/>
    <x v="2"/>
    <s v="A Bike Store"/>
    <x v="0"/>
    <x v="3"/>
    <x v="3"/>
    <s v="Red"/>
    <x v="130"/>
    <d v="2002-05-01T00:00:00"/>
    <n v="782.99"/>
    <n v="419.45890000000003"/>
    <n v="1"/>
    <n v="419.45890000000003"/>
  </r>
  <r>
    <x v="0"/>
    <x v="0"/>
    <x v="2"/>
    <s v="A Bike Store"/>
    <x v="0"/>
    <x v="3"/>
    <x v="3"/>
    <s v="Black"/>
    <x v="130"/>
    <d v="2002-05-01T00:00:00"/>
    <n v="782.99"/>
    <n v="419.45890000000003"/>
    <n v="1"/>
    <n v="419.45890000000003"/>
  </r>
  <r>
    <x v="0"/>
    <x v="0"/>
    <x v="2"/>
    <s v="A Bike Store"/>
    <x v="0"/>
    <x v="3"/>
    <x v="4"/>
    <s v="Red"/>
    <x v="131"/>
    <d v="2002-05-01T00:00:00"/>
    <n v="1457.99"/>
    <n v="874.79399999999998"/>
    <n v="1"/>
    <n v="874.79399999999998"/>
  </r>
  <r>
    <x v="0"/>
    <x v="0"/>
    <x v="2"/>
    <s v="A Bike Store"/>
    <x v="2"/>
    <x v="6"/>
    <x v="9"/>
    <s v="Red"/>
    <x v="132"/>
    <d v="2002-05-01T00:00:00"/>
    <n v="594.83000000000004"/>
    <n v="356.89800000000002"/>
    <n v="4"/>
    <n v="1427.5920000000001"/>
  </r>
  <r>
    <x v="0"/>
    <x v="0"/>
    <x v="2"/>
    <s v="A Bike Store"/>
    <x v="0"/>
    <x v="3"/>
    <x v="3"/>
    <s v="Black"/>
    <x v="126"/>
    <d v="2002-05-01T00:00:00"/>
    <n v="782.99"/>
    <n v="419.45890000000003"/>
    <n v="1"/>
    <n v="419.45890000000003"/>
  </r>
  <r>
    <x v="0"/>
    <x v="0"/>
    <x v="2"/>
    <s v="A Bike Store"/>
    <x v="0"/>
    <x v="3"/>
    <x v="3"/>
    <s v="Red"/>
    <x v="133"/>
    <d v="2002-05-01T00:00:00"/>
    <n v="782.99"/>
    <n v="419.45890000000003"/>
    <n v="2"/>
    <n v="838.91780000000006"/>
  </r>
  <r>
    <x v="0"/>
    <x v="0"/>
    <x v="2"/>
    <s v="A Bike Store"/>
    <x v="0"/>
    <x v="3"/>
    <x v="3"/>
    <s v="Black"/>
    <x v="131"/>
    <d v="2002-05-01T00:00:00"/>
    <n v="782.99"/>
    <n v="419.45890000000003"/>
    <n v="1"/>
    <n v="419.45890000000003"/>
  </r>
  <r>
    <x v="0"/>
    <x v="0"/>
    <x v="2"/>
    <s v="A Bike Store"/>
    <x v="2"/>
    <x v="6"/>
    <x v="8"/>
    <s v="Red"/>
    <x v="134"/>
    <d v="2002-05-01T00:00:00"/>
    <n v="337.22"/>
    <n v="183.93819999999999"/>
    <n v="1"/>
    <n v="183.93819999999999"/>
  </r>
  <r>
    <x v="0"/>
    <x v="0"/>
    <x v="2"/>
    <s v="A Bike Store"/>
    <x v="0"/>
    <x v="3"/>
    <x v="3"/>
    <s v="Black"/>
    <x v="135"/>
    <d v="2002-05-01T00:00:00"/>
    <n v="782.99"/>
    <n v="419.45890000000003"/>
    <n v="2"/>
    <n v="838.91780000000006"/>
  </r>
  <r>
    <x v="0"/>
    <x v="0"/>
    <x v="2"/>
    <s v="A Bike Store"/>
    <x v="0"/>
    <x v="3"/>
    <x v="3"/>
    <s v="Red"/>
    <x v="132"/>
    <d v="2002-05-01T00:00:00"/>
    <n v="782.99"/>
    <n v="419.45890000000003"/>
    <n v="1"/>
    <n v="419.45890000000003"/>
  </r>
  <r>
    <x v="0"/>
    <x v="0"/>
    <x v="2"/>
    <s v="A Bike Store"/>
    <x v="2"/>
    <x v="6"/>
    <x v="8"/>
    <s v="Red"/>
    <x v="123"/>
    <d v="2002-05-01T00:00:00"/>
    <n v="337.22"/>
    <n v="183.93819999999999"/>
    <n v="2"/>
    <n v="367.87639999999999"/>
  </r>
  <r>
    <x v="0"/>
    <x v="0"/>
    <x v="2"/>
    <s v="A Bike Store"/>
    <x v="0"/>
    <x v="3"/>
    <x v="3"/>
    <s v="Red"/>
    <x v="136"/>
    <d v="2002-05-01T00:00:00"/>
    <n v="782.99"/>
    <n v="419.45890000000003"/>
    <n v="3"/>
    <n v="1258.3767"/>
  </r>
  <r>
    <x v="0"/>
    <x v="1"/>
    <x v="1"/>
    <s v="Sharp Bikes"/>
    <x v="1"/>
    <x v="1"/>
    <x v="1"/>
    <s v="White"/>
    <x v="136"/>
    <d v="2002-05-01T00:00:00"/>
    <n v="9.5"/>
    <n v="5.7"/>
    <n v="6"/>
    <n v="34.200000000000003"/>
  </r>
  <r>
    <x v="0"/>
    <x v="1"/>
    <x v="1"/>
    <s v="Sharp Bikes"/>
    <x v="0"/>
    <x v="0"/>
    <x v="0"/>
    <s v="Silver"/>
    <x v="137"/>
    <d v="2002-05-01T00:00:00"/>
    <n v="3399.99"/>
    <n v="2039.9939999999999"/>
    <n v="1"/>
    <n v="2039.9939999999999"/>
  </r>
  <r>
    <x v="0"/>
    <x v="1"/>
    <x v="1"/>
    <s v="Sharp Bikes"/>
    <x v="1"/>
    <x v="1"/>
    <x v="1"/>
    <s v="White"/>
    <x v="133"/>
    <d v="2002-05-01T00:00:00"/>
    <n v="9.5"/>
    <n v="5.7"/>
    <n v="2"/>
    <n v="11.4"/>
  </r>
  <r>
    <x v="0"/>
    <x v="1"/>
    <x v="1"/>
    <s v="Sharp Bikes"/>
    <x v="0"/>
    <x v="0"/>
    <x v="0"/>
    <s v="Silver"/>
    <x v="133"/>
    <d v="2002-05-01T00:00:00"/>
    <n v="3399.99"/>
    <n v="2039.9939999999999"/>
    <n v="1"/>
    <n v="2039.9939999999999"/>
  </r>
  <r>
    <x v="0"/>
    <x v="1"/>
    <x v="1"/>
    <s v="Sharp Bikes"/>
    <x v="0"/>
    <x v="0"/>
    <x v="0"/>
    <s v="Silver"/>
    <x v="125"/>
    <d v="2002-05-01T00:00:00"/>
    <n v="3399.99"/>
    <n v="2039.9939999999999"/>
    <n v="1"/>
    <n v="2039.9939999999999"/>
  </r>
  <r>
    <x v="0"/>
    <x v="1"/>
    <x v="1"/>
    <s v="Sharp Bikes"/>
    <x v="0"/>
    <x v="0"/>
    <x v="0"/>
    <s v="Black"/>
    <x v="124"/>
    <d v="2002-05-01T00:00:00"/>
    <n v="3374.99"/>
    <n v="2024.9939999999999"/>
    <n v="2"/>
    <n v="4049.9879999999998"/>
  </r>
  <r>
    <x v="0"/>
    <x v="1"/>
    <x v="1"/>
    <s v="Sharp Bikes"/>
    <x v="0"/>
    <x v="0"/>
    <x v="0"/>
    <s v="Black"/>
    <x v="138"/>
    <d v="2002-05-01T00:00:00"/>
    <n v="3374.99"/>
    <n v="2024.9939999999999"/>
    <n v="1"/>
    <n v="2024.9939999999999"/>
  </r>
  <r>
    <x v="0"/>
    <x v="0"/>
    <x v="5"/>
    <s v="Catalog Store"/>
    <x v="2"/>
    <x v="2"/>
    <x v="2"/>
    <s v="Black"/>
    <x v="125"/>
    <d v="2002-05-01T00:00:00"/>
    <n v="1349.6"/>
    <n v="714.70429999999999"/>
    <n v="1"/>
    <n v="714.70429999999999"/>
  </r>
  <r>
    <x v="0"/>
    <x v="0"/>
    <x v="5"/>
    <s v="Catalog Store"/>
    <x v="2"/>
    <x v="2"/>
    <x v="2"/>
    <s v="Black"/>
    <x v="139"/>
    <d v="2002-05-01T00:00:00"/>
    <n v="1349.6"/>
    <n v="809.76"/>
    <n v="3"/>
    <n v="2429.2799999999997"/>
  </r>
  <r>
    <x v="0"/>
    <x v="0"/>
    <x v="5"/>
    <s v="Catalog Store"/>
    <x v="0"/>
    <x v="0"/>
    <x v="0"/>
    <s v="Black"/>
    <x v="129"/>
    <d v="2002-05-01T00:00:00"/>
    <n v="3374.99"/>
    <n v="2024.9939999999999"/>
    <n v="2"/>
    <n v="4049.9879999999998"/>
  </r>
  <r>
    <x v="0"/>
    <x v="0"/>
    <x v="5"/>
    <s v="Catalog Store"/>
    <x v="2"/>
    <x v="2"/>
    <x v="2"/>
    <s v="Silver"/>
    <x v="140"/>
    <d v="2002-05-01T00:00:00"/>
    <n v="1364.5"/>
    <n v="818.7"/>
    <n v="1"/>
    <n v="818.7"/>
  </r>
  <r>
    <x v="0"/>
    <x v="0"/>
    <x v="5"/>
    <s v="Catalog Store"/>
    <x v="0"/>
    <x v="0"/>
    <x v="0"/>
    <s v="Silver"/>
    <x v="141"/>
    <d v="2002-05-01T00:00:00"/>
    <n v="3399.99"/>
    <n v="2039.9939999999999"/>
    <n v="2"/>
    <n v="4079.9879999999998"/>
  </r>
  <r>
    <x v="0"/>
    <x v="0"/>
    <x v="5"/>
    <s v="Catalog Store"/>
    <x v="2"/>
    <x v="2"/>
    <x v="2"/>
    <s v="Black"/>
    <x v="140"/>
    <d v="2002-05-01T00:00:00"/>
    <n v="1349.6"/>
    <n v="714.70429999999999"/>
    <n v="2"/>
    <n v="1429.4086"/>
  </r>
  <r>
    <x v="0"/>
    <x v="0"/>
    <x v="5"/>
    <s v="Catalog Store"/>
    <x v="0"/>
    <x v="0"/>
    <x v="0"/>
    <s v="Silver"/>
    <x v="131"/>
    <d v="2002-05-01T00:00:00"/>
    <n v="3399.99"/>
    <n v="2039.9939999999999"/>
    <n v="4"/>
    <n v="8159.9759999999997"/>
  </r>
  <r>
    <x v="0"/>
    <x v="0"/>
    <x v="5"/>
    <s v="Catalog Store"/>
    <x v="1"/>
    <x v="4"/>
    <x v="5"/>
    <s v="Multi"/>
    <x v="142"/>
    <d v="2002-05-01T00:00:00"/>
    <n v="49.99"/>
    <n v="28.840399999999999"/>
    <n v="1"/>
    <n v="28.840399999999999"/>
  </r>
  <r>
    <x v="0"/>
    <x v="0"/>
    <x v="5"/>
    <s v="Catalog Store"/>
    <x v="0"/>
    <x v="0"/>
    <x v="0"/>
    <s v="Black"/>
    <x v="125"/>
    <d v="2002-05-01T00:00:00"/>
    <n v="3374.99"/>
    <n v="2024.9939999999999"/>
    <n v="3"/>
    <n v="6074.982"/>
  </r>
  <r>
    <x v="0"/>
    <x v="0"/>
    <x v="5"/>
    <s v="Catalog Store"/>
    <x v="1"/>
    <x v="1"/>
    <x v="1"/>
    <s v="White"/>
    <x v="124"/>
    <d v="2002-05-01T00:00:00"/>
    <n v="9.5"/>
    <n v="5.7"/>
    <n v="3"/>
    <n v="17.100000000000001"/>
  </r>
  <r>
    <x v="0"/>
    <x v="1"/>
    <x v="1"/>
    <s v="Cross-Country Riding Supplies"/>
    <x v="1"/>
    <x v="1"/>
    <x v="1"/>
    <s v="White"/>
    <x v="136"/>
    <d v="2002-05-01T00:00:00"/>
    <n v="9.5"/>
    <n v="5.7"/>
    <n v="2"/>
    <n v="11.4"/>
  </r>
  <r>
    <x v="0"/>
    <x v="1"/>
    <x v="1"/>
    <s v="Cross-Country Riding Supplies"/>
    <x v="0"/>
    <x v="0"/>
    <x v="0"/>
    <s v="Black"/>
    <x v="143"/>
    <d v="2002-05-01T00:00:00"/>
    <n v="3374.99"/>
    <n v="2024.9939999999999"/>
    <n v="1"/>
    <n v="2024.9939999999999"/>
  </r>
  <r>
    <x v="0"/>
    <x v="1"/>
    <x v="1"/>
    <s v="Cross-Country Riding Supplies"/>
    <x v="0"/>
    <x v="0"/>
    <x v="0"/>
    <s v="Black"/>
    <x v="123"/>
    <d v="2002-05-01T00:00:00"/>
    <n v="3374.99"/>
    <n v="2024.9939999999999"/>
    <n v="1"/>
    <n v="2024.9939999999999"/>
  </r>
  <r>
    <x v="0"/>
    <x v="1"/>
    <x v="1"/>
    <s v="Cross-Country Riding Supplies"/>
    <x v="0"/>
    <x v="0"/>
    <x v="0"/>
    <s v="Black"/>
    <x v="144"/>
    <d v="2002-05-01T00:00:00"/>
    <n v="3374.99"/>
    <n v="2024.9939999999999"/>
    <n v="1"/>
    <n v="2024.9939999999999"/>
  </r>
  <r>
    <x v="0"/>
    <x v="0"/>
    <x v="3"/>
    <s v="Exotic Bikes"/>
    <x v="2"/>
    <x v="6"/>
    <x v="8"/>
    <s v="Black"/>
    <x v="138"/>
    <d v="2002-05-01T00:00:00"/>
    <n v="337.22"/>
    <n v="178.58080000000001"/>
    <n v="1"/>
    <n v="178.58080000000001"/>
  </r>
  <r>
    <x v="0"/>
    <x v="0"/>
    <x v="3"/>
    <s v="Exotic Bikes"/>
    <x v="0"/>
    <x v="3"/>
    <x v="3"/>
    <s v="Red"/>
    <x v="144"/>
    <d v="2002-05-01T00:00:00"/>
    <n v="782.99"/>
    <n v="419.45890000000003"/>
    <n v="7"/>
    <n v="2936.2123000000001"/>
  </r>
  <r>
    <x v="0"/>
    <x v="0"/>
    <x v="3"/>
    <s v="Exotic Bikes"/>
    <x v="2"/>
    <x v="6"/>
    <x v="8"/>
    <s v="Black"/>
    <x v="139"/>
    <d v="2002-05-01T00:00:00"/>
    <n v="337.22"/>
    <n v="178.58080000000001"/>
    <n v="2"/>
    <n v="357.16160000000002"/>
  </r>
  <r>
    <x v="0"/>
    <x v="0"/>
    <x v="3"/>
    <s v="Exotic Bikes"/>
    <x v="0"/>
    <x v="3"/>
    <x v="3"/>
    <s v="Red"/>
    <x v="133"/>
    <d v="2002-05-01T00:00:00"/>
    <n v="782.99"/>
    <n v="419.45890000000003"/>
    <n v="3"/>
    <n v="1258.3767"/>
  </r>
  <r>
    <x v="0"/>
    <x v="0"/>
    <x v="3"/>
    <s v="Exotic Bikes"/>
    <x v="0"/>
    <x v="3"/>
    <x v="3"/>
    <s v="Black"/>
    <x v="132"/>
    <d v="2002-05-01T00:00:00"/>
    <n v="782.99"/>
    <n v="419.45890000000003"/>
    <n v="2"/>
    <n v="838.91780000000006"/>
  </r>
  <r>
    <x v="0"/>
    <x v="0"/>
    <x v="3"/>
    <s v="Exotic Bikes"/>
    <x v="0"/>
    <x v="3"/>
    <x v="7"/>
    <s v="Red"/>
    <x v="137"/>
    <d v="2002-05-01T00:00:00"/>
    <n v="3578.27"/>
    <n v="2146.962"/>
    <n v="1"/>
    <n v="2146.962"/>
  </r>
  <r>
    <x v="0"/>
    <x v="0"/>
    <x v="3"/>
    <s v="Exotic Bikes"/>
    <x v="0"/>
    <x v="3"/>
    <x v="3"/>
    <s v="Black"/>
    <x v="145"/>
    <d v="2002-05-01T00:00:00"/>
    <n v="782.99"/>
    <n v="419.45890000000003"/>
    <n v="2"/>
    <n v="838.91780000000006"/>
  </r>
  <r>
    <x v="0"/>
    <x v="0"/>
    <x v="3"/>
    <s v="Exotic Bikes"/>
    <x v="0"/>
    <x v="3"/>
    <x v="3"/>
    <s v="Black"/>
    <x v="144"/>
    <d v="2002-05-01T00:00:00"/>
    <n v="782.99"/>
    <n v="419.45890000000003"/>
    <n v="1"/>
    <n v="419.45890000000003"/>
  </r>
  <r>
    <x v="0"/>
    <x v="0"/>
    <x v="3"/>
    <s v="Exotic Bikes"/>
    <x v="2"/>
    <x v="6"/>
    <x v="8"/>
    <s v="Red"/>
    <x v="127"/>
    <d v="2002-05-01T00:00:00"/>
    <n v="337.22"/>
    <n v="183.93819999999999"/>
    <n v="1"/>
    <n v="183.93819999999999"/>
  </r>
  <r>
    <x v="0"/>
    <x v="0"/>
    <x v="3"/>
    <s v="Exotic Bikes"/>
    <x v="0"/>
    <x v="3"/>
    <x v="3"/>
    <s v="Red"/>
    <x v="140"/>
    <d v="2002-05-01T00:00:00"/>
    <n v="782.99"/>
    <n v="419.45890000000003"/>
    <n v="1"/>
    <n v="419.45890000000003"/>
  </r>
  <r>
    <x v="0"/>
    <x v="0"/>
    <x v="3"/>
    <s v="Exotic Bikes"/>
    <x v="0"/>
    <x v="3"/>
    <x v="4"/>
    <s v="Red"/>
    <x v="142"/>
    <d v="2002-05-01T00:00:00"/>
    <n v="1457.99"/>
    <n v="874.79399999999998"/>
    <n v="2"/>
    <n v="1749.588"/>
  </r>
  <r>
    <x v="0"/>
    <x v="0"/>
    <x v="3"/>
    <s v="Exotic Bikes"/>
    <x v="0"/>
    <x v="3"/>
    <x v="3"/>
    <s v="Black"/>
    <x v="142"/>
    <d v="2002-05-01T00:00:00"/>
    <n v="782.99"/>
    <n v="419.45890000000003"/>
    <n v="4"/>
    <n v="1677.8356000000001"/>
  </r>
  <r>
    <x v="0"/>
    <x v="0"/>
    <x v="3"/>
    <s v="Exotic Bikes"/>
    <x v="2"/>
    <x v="6"/>
    <x v="8"/>
    <s v="Red"/>
    <x v="145"/>
    <d v="2002-05-01T00:00:00"/>
    <n v="337.22"/>
    <n v="183.93819999999999"/>
    <n v="2"/>
    <n v="367.87639999999999"/>
  </r>
  <r>
    <x v="0"/>
    <x v="0"/>
    <x v="3"/>
    <s v="Exotic Bikes"/>
    <x v="2"/>
    <x v="6"/>
    <x v="8"/>
    <s v="Red"/>
    <x v="130"/>
    <d v="2002-05-01T00:00:00"/>
    <n v="337.22"/>
    <n v="183.93819999999999"/>
    <n v="1"/>
    <n v="183.93819999999999"/>
  </r>
  <r>
    <x v="0"/>
    <x v="0"/>
    <x v="3"/>
    <s v="Exotic Bikes"/>
    <x v="1"/>
    <x v="4"/>
    <x v="5"/>
    <s v="Multi"/>
    <x v="143"/>
    <d v="2002-05-01T00:00:00"/>
    <n v="49.99"/>
    <n v="28.840399999999999"/>
    <n v="1"/>
    <n v="28.840399999999999"/>
  </r>
  <r>
    <x v="0"/>
    <x v="0"/>
    <x v="3"/>
    <s v="Exotic Bikes"/>
    <x v="0"/>
    <x v="3"/>
    <x v="4"/>
    <s v="Red"/>
    <x v="137"/>
    <d v="2002-05-01T00:00:00"/>
    <n v="1457.99"/>
    <n v="874.79399999999998"/>
    <n v="5"/>
    <n v="4373.97"/>
  </r>
  <r>
    <x v="0"/>
    <x v="0"/>
    <x v="3"/>
    <s v="Exotic Bikes"/>
    <x v="2"/>
    <x v="6"/>
    <x v="9"/>
    <s v="Red"/>
    <x v="146"/>
    <d v="2002-05-01T00:00:00"/>
    <n v="594.83000000000004"/>
    <n v="356.89800000000002"/>
    <n v="3"/>
    <n v="1070.694"/>
  </r>
  <r>
    <x v="0"/>
    <x v="0"/>
    <x v="4"/>
    <s v="Journey Sporting Goods"/>
    <x v="1"/>
    <x v="4"/>
    <x v="5"/>
    <s v="Multi"/>
    <x v="137"/>
    <d v="2002-05-01T00:00:00"/>
    <n v="49.99"/>
    <n v="28.840399999999999"/>
    <n v="1"/>
    <n v="28.840399999999999"/>
  </r>
  <r>
    <x v="0"/>
    <x v="0"/>
    <x v="4"/>
    <s v="Journey Sporting Goods"/>
    <x v="0"/>
    <x v="0"/>
    <x v="0"/>
    <s v="Silver"/>
    <x v="145"/>
    <d v="2002-05-01T00:00:00"/>
    <n v="3399.99"/>
    <n v="2039.9939999999999"/>
    <n v="6"/>
    <n v="12239.964"/>
  </r>
  <r>
    <x v="0"/>
    <x v="0"/>
    <x v="4"/>
    <s v="Journey Sporting Goods"/>
    <x v="1"/>
    <x v="1"/>
    <x v="1"/>
    <s v="White"/>
    <x v="127"/>
    <d v="2002-05-01T00:00:00"/>
    <n v="9.5"/>
    <n v="5.7"/>
    <n v="6"/>
    <n v="34.200000000000003"/>
  </r>
  <r>
    <x v="0"/>
    <x v="0"/>
    <x v="4"/>
    <s v="Journey Sporting Goods"/>
    <x v="0"/>
    <x v="0"/>
    <x v="0"/>
    <s v="Black"/>
    <x v="137"/>
    <d v="2002-05-01T00:00:00"/>
    <n v="3374.99"/>
    <n v="2024.9939999999999"/>
    <n v="5"/>
    <n v="10124.969999999999"/>
  </r>
  <r>
    <x v="0"/>
    <x v="0"/>
    <x v="4"/>
    <s v="Journey Sporting Goods"/>
    <x v="3"/>
    <x v="7"/>
    <x v="10"/>
    <s v="Red"/>
    <x v="121"/>
    <d v="2002-05-01T00:00:00"/>
    <n v="34.99"/>
    <n v="20.186499999999999"/>
    <n v="2"/>
    <n v="40.372999999999998"/>
  </r>
  <r>
    <x v="0"/>
    <x v="0"/>
    <x v="4"/>
    <s v="Journey Sporting Goods"/>
    <x v="3"/>
    <x v="7"/>
    <x v="10"/>
    <s v="Blue"/>
    <x v="138"/>
    <d v="2002-05-01T00:00:00"/>
    <n v="34.99"/>
    <n v="20.186499999999999"/>
    <n v="2"/>
    <n v="40.372999999999998"/>
  </r>
  <r>
    <x v="0"/>
    <x v="0"/>
    <x v="4"/>
    <s v="Journey Sporting Goods"/>
    <x v="0"/>
    <x v="0"/>
    <x v="0"/>
    <s v="Silver"/>
    <x v="137"/>
    <d v="2002-05-01T00:00:00"/>
    <n v="3399.99"/>
    <n v="2039.9939999999999"/>
    <n v="6"/>
    <n v="12239.964"/>
  </r>
  <r>
    <x v="0"/>
    <x v="0"/>
    <x v="4"/>
    <s v="Journey Sporting Goods"/>
    <x v="0"/>
    <x v="0"/>
    <x v="0"/>
    <s v="Black"/>
    <x v="144"/>
    <d v="2002-05-01T00:00:00"/>
    <n v="3374.99"/>
    <n v="2024.9939999999999"/>
    <n v="1"/>
    <n v="2024.9939999999999"/>
  </r>
  <r>
    <x v="0"/>
    <x v="0"/>
    <x v="4"/>
    <s v="Journey Sporting Goods"/>
    <x v="1"/>
    <x v="4"/>
    <x v="5"/>
    <s v="Multi"/>
    <x v="147"/>
    <d v="2002-05-01T00:00:00"/>
    <n v="49.99"/>
    <n v="28.840399999999999"/>
    <n v="4"/>
    <n v="115.3616"/>
  </r>
  <r>
    <x v="0"/>
    <x v="0"/>
    <x v="4"/>
    <s v="Journey Sporting Goods"/>
    <x v="2"/>
    <x v="2"/>
    <x v="2"/>
    <s v="Black"/>
    <x v="130"/>
    <d v="2002-05-01T00:00:00"/>
    <n v="1349.6"/>
    <n v="714.70429999999999"/>
    <n v="1"/>
    <n v="714.70429999999999"/>
  </r>
  <r>
    <x v="0"/>
    <x v="0"/>
    <x v="4"/>
    <s v="Journey Sporting Goods"/>
    <x v="0"/>
    <x v="0"/>
    <x v="0"/>
    <s v="Black"/>
    <x v="127"/>
    <d v="2002-05-01T00:00:00"/>
    <n v="3374.99"/>
    <n v="2024.9939999999999"/>
    <n v="5"/>
    <n v="10124.969999999999"/>
  </r>
  <r>
    <x v="0"/>
    <x v="0"/>
    <x v="4"/>
    <s v="Journey Sporting Goods"/>
    <x v="0"/>
    <x v="0"/>
    <x v="0"/>
    <s v="Silver"/>
    <x v="148"/>
    <d v="2002-05-01T00:00:00"/>
    <n v="3399.99"/>
    <n v="2039.9939999999999"/>
    <n v="4"/>
    <n v="8159.9759999999997"/>
  </r>
  <r>
    <x v="0"/>
    <x v="0"/>
    <x v="4"/>
    <s v="Journey Sporting Goods"/>
    <x v="1"/>
    <x v="4"/>
    <x v="5"/>
    <s v="Multi"/>
    <x v="129"/>
    <d v="2002-05-01T00:00:00"/>
    <n v="49.99"/>
    <n v="28.840399999999999"/>
    <n v="1"/>
    <n v="28.840399999999999"/>
  </r>
  <r>
    <x v="0"/>
    <x v="0"/>
    <x v="4"/>
    <s v="Journey Sporting Goods"/>
    <x v="0"/>
    <x v="0"/>
    <x v="0"/>
    <s v="Silver"/>
    <x v="134"/>
    <d v="2002-05-01T00:00:00"/>
    <n v="3399.99"/>
    <n v="2039.9939999999999"/>
    <n v="4"/>
    <n v="8159.9759999999997"/>
  </r>
  <r>
    <x v="0"/>
    <x v="0"/>
    <x v="4"/>
    <s v="Journey Sporting Goods"/>
    <x v="1"/>
    <x v="5"/>
    <x v="6"/>
    <s v="Multi"/>
    <x v="131"/>
    <d v="2002-05-01T00:00:00"/>
    <n v="8.99"/>
    <n v="5.1864999999999997"/>
    <n v="3"/>
    <n v="15.5595"/>
  </r>
  <r>
    <x v="0"/>
    <x v="0"/>
    <x v="4"/>
    <s v="Journey Sporting Goods"/>
    <x v="2"/>
    <x v="2"/>
    <x v="2"/>
    <s v="Silver"/>
    <x v="140"/>
    <d v="2002-05-01T00:00:00"/>
    <n v="1364.5"/>
    <n v="818.7"/>
    <n v="2"/>
    <n v="1637.4"/>
  </r>
  <r>
    <x v="0"/>
    <x v="0"/>
    <x v="0"/>
    <s v="Every Bike Shop"/>
    <x v="3"/>
    <x v="7"/>
    <x v="10"/>
    <s v="Red"/>
    <x v="116"/>
    <d v="2002-05-01T00:00:00"/>
    <n v="34.99"/>
    <n v="20.186499999999999"/>
    <n v="2"/>
    <n v="40.372999999999998"/>
  </r>
  <r>
    <x v="0"/>
    <x v="0"/>
    <x v="0"/>
    <s v="Every Bike Shop"/>
    <x v="0"/>
    <x v="3"/>
    <x v="7"/>
    <s v="Red"/>
    <x v="136"/>
    <d v="2002-05-01T00:00:00"/>
    <n v="3578.27"/>
    <n v="2146.962"/>
    <n v="1"/>
    <n v="2146.962"/>
  </r>
  <r>
    <x v="0"/>
    <x v="0"/>
    <x v="0"/>
    <s v="Every Bike Shop"/>
    <x v="2"/>
    <x v="6"/>
    <x v="8"/>
    <s v="Red"/>
    <x v="121"/>
    <d v="2002-05-01T00:00:00"/>
    <n v="337.22"/>
    <n v="183.93819999999999"/>
    <n v="2"/>
    <n v="367.87639999999999"/>
  </r>
  <r>
    <x v="0"/>
    <x v="0"/>
    <x v="0"/>
    <s v="Every Bike Shop"/>
    <x v="0"/>
    <x v="3"/>
    <x v="3"/>
    <s v="Red"/>
    <x v="149"/>
    <d v="2002-05-01T00:00:00"/>
    <n v="782.99"/>
    <n v="419.45890000000003"/>
    <n v="4"/>
    <n v="1677.8356000000001"/>
  </r>
  <r>
    <x v="0"/>
    <x v="0"/>
    <x v="0"/>
    <s v="Every Bike Shop"/>
    <x v="2"/>
    <x v="6"/>
    <x v="8"/>
    <s v="Red"/>
    <x v="127"/>
    <d v="2002-05-01T00:00:00"/>
    <n v="337.22"/>
    <n v="183.93819999999999"/>
    <n v="2"/>
    <n v="367.87639999999999"/>
  </r>
  <r>
    <x v="0"/>
    <x v="0"/>
    <x v="0"/>
    <s v="Every Bike Shop"/>
    <x v="2"/>
    <x v="6"/>
    <x v="11"/>
    <s v="Red"/>
    <x v="140"/>
    <d v="2002-05-01T00:00:00"/>
    <n v="1431.5"/>
    <n v="758.07590000000005"/>
    <n v="3"/>
    <n v="2274.2277000000004"/>
  </r>
  <r>
    <x v="0"/>
    <x v="0"/>
    <x v="0"/>
    <s v="Every Bike Shop"/>
    <x v="0"/>
    <x v="3"/>
    <x v="3"/>
    <s v="Red"/>
    <x v="129"/>
    <d v="2002-05-01T00:00:00"/>
    <n v="782.99"/>
    <n v="419.45890000000003"/>
    <n v="5"/>
    <n v="2097.2945"/>
  </r>
  <r>
    <x v="0"/>
    <x v="0"/>
    <x v="0"/>
    <s v="Every Bike Shop"/>
    <x v="2"/>
    <x v="6"/>
    <x v="8"/>
    <s v="Red"/>
    <x v="135"/>
    <d v="2002-05-01T00:00:00"/>
    <n v="337.22"/>
    <n v="183.93819999999999"/>
    <n v="4"/>
    <n v="735.75279999999998"/>
  </r>
  <r>
    <x v="0"/>
    <x v="0"/>
    <x v="0"/>
    <s v="Every Bike Shop"/>
    <x v="0"/>
    <x v="3"/>
    <x v="4"/>
    <s v="Red"/>
    <x v="125"/>
    <d v="2002-05-01T00:00:00"/>
    <n v="1457.99"/>
    <n v="874.79399999999998"/>
    <n v="2"/>
    <n v="1749.588"/>
  </r>
  <r>
    <x v="0"/>
    <x v="0"/>
    <x v="0"/>
    <s v="Every Bike Shop"/>
    <x v="0"/>
    <x v="3"/>
    <x v="3"/>
    <s v="Black"/>
    <x v="133"/>
    <d v="2002-05-01T00:00:00"/>
    <n v="782.99"/>
    <n v="419.45890000000003"/>
    <n v="1"/>
    <n v="419.45890000000003"/>
  </r>
  <r>
    <x v="0"/>
    <x v="0"/>
    <x v="0"/>
    <s v="Every Bike Shop"/>
    <x v="0"/>
    <x v="3"/>
    <x v="3"/>
    <s v="Black"/>
    <x v="133"/>
    <d v="2002-05-01T00:00:00"/>
    <n v="782.99"/>
    <n v="419.45890000000003"/>
    <n v="1"/>
    <n v="419.45890000000003"/>
  </r>
  <r>
    <x v="0"/>
    <x v="0"/>
    <x v="0"/>
    <s v="Every Bike Shop"/>
    <x v="1"/>
    <x v="5"/>
    <x v="6"/>
    <s v="Multi"/>
    <x v="142"/>
    <d v="2002-05-01T00:00:00"/>
    <n v="8.99"/>
    <n v="5.1864999999999997"/>
    <n v="2"/>
    <n v="10.372999999999999"/>
  </r>
  <r>
    <x v="0"/>
    <x v="0"/>
    <x v="0"/>
    <s v="Every Bike Shop"/>
    <x v="0"/>
    <x v="3"/>
    <x v="3"/>
    <s v="Black"/>
    <x v="127"/>
    <d v="2002-05-01T00:00:00"/>
    <n v="782.99"/>
    <n v="419.45890000000003"/>
    <n v="5"/>
    <n v="2097.2945"/>
  </r>
  <r>
    <x v="0"/>
    <x v="0"/>
    <x v="5"/>
    <s v="Largest Bike Store"/>
    <x v="0"/>
    <x v="3"/>
    <x v="3"/>
    <s v="Black"/>
    <x v="149"/>
    <d v="2002-05-01T00:00:00"/>
    <n v="782.99"/>
    <n v="419.45890000000003"/>
    <n v="1"/>
    <n v="419.45890000000003"/>
  </r>
  <r>
    <x v="0"/>
    <x v="0"/>
    <x v="5"/>
    <s v="Largest Bike Store"/>
    <x v="0"/>
    <x v="3"/>
    <x v="3"/>
    <s v="Red"/>
    <x v="142"/>
    <d v="2002-05-01T00:00:00"/>
    <n v="782.99"/>
    <n v="419.45890000000003"/>
    <n v="1"/>
    <n v="419.45890000000003"/>
  </r>
  <r>
    <x v="0"/>
    <x v="0"/>
    <x v="2"/>
    <s v="Outdoor Sports Supply"/>
    <x v="1"/>
    <x v="5"/>
    <x v="6"/>
    <s v="Multi"/>
    <x v="144"/>
    <d v="2002-05-01T00:00:00"/>
    <n v="8.99"/>
    <n v="5.1864999999999997"/>
    <n v="2"/>
    <n v="10.372999999999999"/>
  </r>
  <r>
    <x v="0"/>
    <x v="0"/>
    <x v="2"/>
    <s v="Outdoor Sports Supply"/>
    <x v="1"/>
    <x v="4"/>
    <x v="5"/>
    <s v="Multi"/>
    <x v="131"/>
    <d v="2002-05-01T00:00:00"/>
    <n v="49.99"/>
    <n v="28.840399999999999"/>
    <n v="5"/>
    <n v="144.202"/>
  </r>
  <r>
    <x v="0"/>
    <x v="0"/>
    <x v="2"/>
    <s v="Outdoor Sports Supply"/>
    <x v="0"/>
    <x v="0"/>
    <x v="0"/>
    <s v="Black"/>
    <x v="136"/>
    <d v="2002-05-01T00:00:00"/>
    <n v="3374.99"/>
    <n v="2024.9939999999999"/>
    <n v="4"/>
    <n v="8099.9759999999997"/>
  </r>
  <r>
    <x v="0"/>
    <x v="0"/>
    <x v="2"/>
    <s v="Outdoor Sports Supply"/>
    <x v="2"/>
    <x v="2"/>
    <x v="2"/>
    <s v="Silver"/>
    <x v="134"/>
    <d v="2002-05-01T00:00:00"/>
    <n v="1364.5"/>
    <n v="722.59490000000005"/>
    <n v="1"/>
    <n v="722.59490000000005"/>
  </r>
  <r>
    <x v="0"/>
    <x v="0"/>
    <x v="2"/>
    <s v="Outdoor Sports Supply"/>
    <x v="3"/>
    <x v="7"/>
    <x v="10"/>
    <s v="Red"/>
    <x v="136"/>
    <d v="2002-05-01T00:00:00"/>
    <n v="34.99"/>
    <n v="20.186499999999999"/>
    <n v="2"/>
    <n v="40.372999999999998"/>
  </r>
  <r>
    <x v="0"/>
    <x v="0"/>
    <x v="2"/>
    <s v="Outdoor Sports Supply"/>
    <x v="1"/>
    <x v="4"/>
    <x v="5"/>
    <s v="Multi"/>
    <x v="130"/>
    <d v="2002-05-01T00:00:00"/>
    <n v="49.99"/>
    <n v="28.840399999999999"/>
    <n v="1"/>
    <n v="28.840399999999999"/>
  </r>
  <r>
    <x v="0"/>
    <x v="0"/>
    <x v="2"/>
    <s v="Outdoor Sports Supply"/>
    <x v="1"/>
    <x v="4"/>
    <x v="5"/>
    <s v="Multi"/>
    <x v="121"/>
    <d v="2002-05-01T00:00:00"/>
    <n v="49.99"/>
    <n v="28.840399999999999"/>
    <n v="1"/>
    <n v="28.840399999999999"/>
  </r>
  <r>
    <x v="0"/>
    <x v="0"/>
    <x v="2"/>
    <s v="Outdoor Sports Supply"/>
    <x v="0"/>
    <x v="0"/>
    <x v="0"/>
    <s v="Black"/>
    <x v="148"/>
    <d v="2002-05-01T00:00:00"/>
    <n v="3374.99"/>
    <n v="2024.9939999999999"/>
    <n v="3"/>
    <n v="6074.982"/>
  </r>
  <r>
    <x v="0"/>
    <x v="0"/>
    <x v="2"/>
    <s v="Outdoor Sports Supply"/>
    <x v="2"/>
    <x v="2"/>
    <x v="2"/>
    <s v="Silver"/>
    <x v="124"/>
    <d v="2002-05-01T00:00:00"/>
    <n v="1364.5"/>
    <n v="818.7"/>
    <n v="1"/>
    <n v="818.7"/>
  </r>
  <r>
    <x v="0"/>
    <x v="0"/>
    <x v="2"/>
    <s v="Outdoor Sports Supply"/>
    <x v="1"/>
    <x v="1"/>
    <x v="1"/>
    <s v="White"/>
    <x v="149"/>
    <d v="2002-05-01T00:00:00"/>
    <n v="9.5"/>
    <n v="5.2249999999999996"/>
    <n v="18"/>
    <n v="94.05"/>
  </r>
  <r>
    <x v="0"/>
    <x v="0"/>
    <x v="2"/>
    <s v="Outdoor Sports Supply"/>
    <x v="3"/>
    <x v="7"/>
    <x v="10"/>
    <s v="Black"/>
    <x v="144"/>
    <d v="2002-05-01T00:00:00"/>
    <n v="34.99"/>
    <n v="20.186499999999999"/>
    <n v="3"/>
    <n v="60.5595"/>
  </r>
  <r>
    <x v="0"/>
    <x v="0"/>
    <x v="2"/>
    <s v="Outdoor Sports Supply"/>
    <x v="2"/>
    <x v="2"/>
    <x v="2"/>
    <s v="Black"/>
    <x v="131"/>
    <d v="2002-05-01T00:00:00"/>
    <n v="1349.6"/>
    <n v="714.70429999999999"/>
    <n v="4"/>
    <n v="2858.8172"/>
  </r>
  <r>
    <x v="0"/>
    <x v="0"/>
    <x v="2"/>
    <s v="Outdoor Sports Supply"/>
    <x v="0"/>
    <x v="0"/>
    <x v="0"/>
    <s v="Black"/>
    <x v="133"/>
    <d v="2002-05-01T00:00:00"/>
    <n v="3374.99"/>
    <n v="2024.9939999999999"/>
    <n v="2"/>
    <n v="4049.9879999999998"/>
  </r>
  <r>
    <x v="0"/>
    <x v="0"/>
    <x v="2"/>
    <s v="Outdoor Sports Supply"/>
    <x v="0"/>
    <x v="0"/>
    <x v="0"/>
    <s v="Silver"/>
    <x v="132"/>
    <d v="2002-05-01T00:00:00"/>
    <n v="3399.99"/>
    <n v="2039.9939999999999"/>
    <n v="1"/>
    <n v="2039.9939999999999"/>
  </r>
  <r>
    <x v="0"/>
    <x v="0"/>
    <x v="2"/>
    <s v="Outdoor Sports Supply"/>
    <x v="0"/>
    <x v="0"/>
    <x v="0"/>
    <s v="Silver"/>
    <x v="150"/>
    <d v="2002-05-01T00:00:00"/>
    <n v="3399.99"/>
    <n v="2039.9939999999999"/>
    <n v="2"/>
    <n v="4079.9879999999998"/>
  </r>
  <r>
    <x v="0"/>
    <x v="0"/>
    <x v="2"/>
    <s v="Outdoor Sports Supply"/>
    <x v="3"/>
    <x v="7"/>
    <x v="10"/>
    <s v="Blue"/>
    <x v="116"/>
    <d v="2002-05-01T00:00:00"/>
    <n v="34.99"/>
    <n v="20.186499999999999"/>
    <n v="1"/>
    <n v="20.186499999999999"/>
  </r>
  <r>
    <x v="0"/>
    <x v="0"/>
    <x v="2"/>
    <s v="Outdoor Sports Supply"/>
    <x v="0"/>
    <x v="0"/>
    <x v="0"/>
    <s v="Silver"/>
    <x v="146"/>
    <d v="2002-05-01T00:00:00"/>
    <n v="3399.99"/>
    <n v="2039.9939999999999"/>
    <n v="8"/>
    <n v="16319.951999999999"/>
  </r>
  <r>
    <x v="0"/>
    <x v="0"/>
    <x v="4"/>
    <s v="Preferred Bikes"/>
    <x v="2"/>
    <x v="6"/>
    <x v="8"/>
    <s v="Red"/>
    <x v="116"/>
    <d v="2002-05-01T00:00:00"/>
    <n v="337.22"/>
    <n v="183.93819999999999"/>
    <n v="1"/>
    <n v="183.93819999999999"/>
  </r>
  <r>
    <x v="0"/>
    <x v="0"/>
    <x v="4"/>
    <s v="Preferred Bikes"/>
    <x v="1"/>
    <x v="4"/>
    <x v="5"/>
    <s v="Multi"/>
    <x v="139"/>
    <d v="2002-05-01T00:00:00"/>
    <n v="49.99"/>
    <n v="28.840399999999999"/>
    <n v="2"/>
    <n v="57.680799999999998"/>
  </r>
  <r>
    <x v="0"/>
    <x v="0"/>
    <x v="4"/>
    <s v="Preferred Bikes"/>
    <x v="0"/>
    <x v="3"/>
    <x v="7"/>
    <s v="Red"/>
    <x v="141"/>
    <d v="2002-05-01T00:00:00"/>
    <n v="3578.27"/>
    <n v="2146.962"/>
    <n v="4"/>
    <n v="8587.848"/>
  </r>
  <r>
    <x v="0"/>
    <x v="0"/>
    <x v="4"/>
    <s v="Preferred Bikes"/>
    <x v="3"/>
    <x v="7"/>
    <x v="10"/>
    <s v="Red"/>
    <x v="148"/>
    <d v="2002-05-01T00:00:00"/>
    <n v="34.99"/>
    <n v="20.186499999999999"/>
    <n v="7"/>
    <n v="141.30549999999999"/>
  </r>
  <r>
    <x v="0"/>
    <x v="0"/>
    <x v="4"/>
    <s v="Preferred Bikes"/>
    <x v="2"/>
    <x v="6"/>
    <x v="8"/>
    <s v="Black"/>
    <x v="145"/>
    <d v="2002-05-01T00:00:00"/>
    <n v="337.22"/>
    <n v="178.58080000000001"/>
    <n v="3"/>
    <n v="535.74240000000009"/>
  </r>
  <r>
    <x v="0"/>
    <x v="0"/>
    <x v="4"/>
    <s v="Preferred Bikes"/>
    <x v="0"/>
    <x v="3"/>
    <x v="4"/>
    <s v="Red"/>
    <x v="127"/>
    <d v="2002-05-01T00:00:00"/>
    <n v="1457.99"/>
    <n v="874.79399999999998"/>
    <n v="8"/>
    <n v="6998.3519999999999"/>
  </r>
  <r>
    <x v="0"/>
    <x v="0"/>
    <x v="4"/>
    <s v="Preferred Bikes"/>
    <x v="0"/>
    <x v="3"/>
    <x v="3"/>
    <s v="Black"/>
    <x v="141"/>
    <d v="2002-05-01T00:00:00"/>
    <n v="782.99"/>
    <n v="419.45890000000003"/>
    <n v="5"/>
    <n v="2097.2945"/>
  </r>
  <r>
    <x v="0"/>
    <x v="0"/>
    <x v="4"/>
    <s v="Preferred Bikes"/>
    <x v="0"/>
    <x v="3"/>
    <x v="4"/>
    <s v="Red"/>
    <x v="148"/>
    <d v="2002-05-01T00:00:00"/>
    <n v="1457.99"/>
    <n v="874.79399999999998"/>
    <n v="6"/>
    <n v="5248.7640000000001"/>
  </r>
  <r>
    <x v="0"/>
    <x v="0"/>
    <x v="4"/>
    <s v="Preferred Bikes"/>
    <x v="0"/>
    <x v="3"/>
    <x v="4"/>
    <s v="Red"/>
    <x v="144"/>
    <d v="2002-05-01T00:00:00"/>
    <n v="1457.99"/>
    <n v="874.79399999999998"/>
    <n v="6"/>
    <n v="5248.7640000000001"/>
  </r>
  <r>
    <x v="0"/>
    <x v="0"/>
    <x v="4"/>
    <s v="Preferred Bikes"/>
    <x v="2"/>
    <x v="6"/>
    <x v="9"/>
    <s v="Red"/>
    <x v="130"/>
    <d v="2002-05-01T00:00:00"/>
    <n v="594.83000000000004"/>
    <n v="356.89800000000002"/>
    <n v="1"/>
    <n v="356.89800000000002"/>
  </r>
  <r>
    <x v="0"/>
    <x v="0"/>
    <x v="4"/>
    <s v="Preferred Bikes"/>
    <x v="0"/>
    <x v="3"/>
    <x v="7"/>
    <s v="Red"/>
    <x v="145"/>
    <d v="2002-05-01T00:00:00"/>
    <n v="3578.27"/>
    <n v="2146.962"/>
    <n v="2"/>
    <n v="4293.924"/>
  </r>
  <r>
    <x v="0"/>
    <x v="0"/>
    <x v="4"/>
    <s v="Preferred Bikes"/>
    <x v="0"/>
    <x v="3"/>
    <x v="3"/>
    <s v="Red"/>
    <x v="124"/>
    <d v="2002-05-01T00:00:00"/>
    <n v="782.99"/>
    <n v="419.45890000000003"/>
    <n v="7"/>
    <n v="2936.2123000000001"/>
  </r>
  <r>
    <x v="0"/>
    <x v="0"/>
    <x v="4"/>
    <s v="Preferred Bikes"/>
    <x v="0"/>
    <x v="3"/>
    <x v="3"/>
    <s v="Black"/>
    <x v="138"/>
    <d v="2002-05-01T00:00:00"/>
    <n v="782.99"/>
    <n v="419.45890000000003"/>
    <n v="2"/>
    <n v="838.91780000000006"/>
  </r>
  <r>
    <x v="0"/>
    <x v="0"/>
    <x v="4"/>
    <s v="Preferred Bikes"/>
    <x v="0"/>
    <x v="3"/>
    <x v="3"/>
    <s v="Black"/>
    <x v="125"/>
    <d v="2002-05-01T00:00:00"/>
    <n v="782.99"/>
    <n v="419.45890000000003"/>
    <n v="1"/>
    <n v="419.45890000000003"/>
  </r>
  <r>
    <x v="0"/>
    <x v="0"/>
    <x v="4"/>
    <s v="Preferred Bikes"/>
    <x v="0"/>
    <x v="3"/>
    <x v="3"/>
    <s v="Black"/>
    <x v="150"/>
    <d v="2002-05-01T00:00:00"/>
    <n v="782.99"/>
    <n v="419.45890000000003"/>
    <n v="6"/>
    <n v="2516.7534000000001"/>
  </r>
  <r>
    <x v="0"/>
    <x v="0"/>
    <x v="4"/>
    <s v="Preferred Bikes"/>
    <x v="2"/>
    <x v="6"/>
    <x v="8"/>
    <s v="Red"/>
    <x v="144"/>
    <d v="2002-05-01T00:00:00"/>
    <n v="337.22"/>
    <n v="183.93819999999999"/>
    <n v="5"/>
    <n v="919.69100000000003"/>
  </r>
  <r>
    <x v="0"/>
    <x v="0"/>
    <x v="4"/>
    <s v="Preferred Bikes"/>
    <x v="1"/>
    <x v="4"/>
    <x v="5"/>
    <s v="Multi"/>
    <x v="146"/>
    <d v="2002-05-01T00:00:00"/>
    <n v="49.99"/>
    <n v="28.840399999999999"/>
    <n v="2"/>
    <n v="57.680799999999998"/>
  </r>
  <r>
    <x v="0"/>
    <x v="0"/>
    <x v="4"/>
    <s v="Preferred Bikes"/>
    <x v="0"/>
    <x v="3"/>
    <x v="3"/>
    <s v="Red"/>
    <x v="149"/>
    <d v="2002-05-01T00:00:00"/>
    <n v="782.99"/>
    <n v="419.45890000000003"/>
    <n v="5"/>
    <n v="2097.2945"/>
  </r>
  <r>
    <x v="0"/>
    <x v="0"/>
    <x v="4"/>
    <s v="Preferred Bikes"/>
    <x v="1"/>
    <x v="4"/>
    <x v="5"/>
    <s v="Multi"/>
    <x v="139"/>
    <d v="2002-05-01T00:00:00"/>
    <n v="49.99"/>
    <n v="28.840399999999999"/>
    <n v="1"/>
    <n v="28.840399999999999"/>
  </r>
  <r>
    <x v="0"/>
    <x v="0"/>
    <x v="4"/>
    <s v="Preferred Bikes"/>
    <x v="2"/>
    <x v="6"/>
    <x v="8"/>
    <s v="Red"/>
    <x v="143"/>
    <d v="2002-05-01T00:00:00"/>
    <n v="337.22"/>
    <n v="183.93819999999999"/>
    <n v="1"/>
    <n v="183.93819999999999"/>
  </r>
  <r>
    <x v="0"/>
    <x v="0"/>
    <x v="4"/>
    <s v="Preferred Bikes"/>
    <x v="0"/>
    <x v="3"/>
    <x v="3"/>
    <s v="Red"/>
    <x v="148"/>
    <d v="2002-05-01T00:00:00"/>
    <n v="782.99"/>
    <n v="419.45890000000003"/>
    <n v="8"/>
    <n v="3355.6712000000002"/>
  </r>
  <r>
    <x v="0"/>
    <x v="0"/>
    <x v="4"/>
    <s v="Preferred Bikes"/>
    <x v="2"/>
    <x v="6"/>
    <x v="8"/>
    <s v="Black"/>
    <x v="148"/>
    <d v="2002-05-01T00:00:00"/>
    <n v="337.22"/>
    <n v="178.58080000000001"/>
    <n v="2"/>
    <n v="357.16160000000002"/>
  </r>
  <r>
    <x v="0"/>
    <x v="0"/>
    <x v="4"/>
    <s v="Preferred Bikes"/>
    <x v="0"/>
    <x v="3"/>
    <x v="3"/>
    <s v="Red"/>
    <x v="150"/>
    <d v="2002-05-01T00:00:00"/>
    <n v="782.99"/>
    <n v="419.45890000000003"/>
    <n v="8"/>
    <n v="3355.6712000000002"/>
  </r>
  <r>
    <x v="0"/>
    <x v="0"/>
    <x v="4"/>
    <s v="Preferred Bikes"/>
    <x v="2"/>
    <x v="6"/>
    <x v="8"/>
    <s v="Red"/>
    <x v="137"/>
    <d v="2002-05-01T00:00:00"/>
    <n v="337.22"/>
    <n v="183.93819999999999"/>
    <n v="1"/>
    <n v="183.93819999999999"/>
  </r>
  <r>
    <x v="0"/>
    <x v="0"/>
    <x v="4"/>
    <s v="Preferred Bikes"/>
    <x v="2"/>
    <x v="6"/>
    <x v="8"/>
    <s v="Black"/>
    <x v="135"/>
    <d v="2002-05-01T00:00:00"/>
    <n v="337.22"/>
    <n v="178.58080000000001"/>
    <n v="2"/>
    <n v="357.16160000000002"/>
  </r>
  <r>
    <x v="0"/>
    <x v="0"/>
    <x v="4"/>
    <s v="Preferred Bikes"/>
    <x v="0"/>
    <x v="3"/>
    <x v="3"/>
    <s v="Black"/>
    <x v="142"/>
    <d v="2002-05-01T00:00:00"/>
    <n v="782.99"/>
    <n v="419.45890000000003"/>
    <n v="1"/>
    <n v="419.45890000000003"/>
  </r>
  <r>
    <x v="0"/>
    <x v="0"/>
    <x v="4"/>
    <s v="Preferred Bikes"/>
    <x v="0"/>
    <x v="3"/>
    <x v="3"/>
    <s v="Red"/>
    <x v="116"/>
    <d v="2002-05-01T00:00:00"/>
    <n v="782.99"/>
    <n v="405.47699999999998"/>
    <n v="11"/>
    <n v="4460.2469999999994"/>
  </r>
  <r>
    <x v="0"/>
    <x v="0"/>
    <x v="4"/>
    <s v="Preferred Bikes"/>
    <x v="1"/>
    <x v="5"/>
    <x v="6"/>
    <s v="Multi"/>
    <x v="146"/>
    <d v="2002-05-01T00:00:00"/>
    <n v="8.99"/>
    <n v="5.1864999999999997"/>
    <n v="6"/>
    <n v="31.119"/>
  </r>
  <r>
    <x v="0"/>
    <x v="0"/>
    <x v="4"/>
    <s v="Preferred Bikes"/>
    <x v="2"/>
    <x v="6"/>
    <x v="9"/>
    <s v="Red"/>
    <x v="132"/>
    <d v="2002-05-01T00:00:00"/>
    <n v="594.83000000000004"/>
    <n v="356.89800000000002"/>
    <n v="1"/>
    <n v="356.89800000000002"/>
  </r>
  <r>
    <x v="0"/>
    <x v="0"/>
    <x v="4"/>
    <s v="Preferred Bikes"/>
    <x v="0"/>
    <x v="3"/>
    <x v="4"/>
    <s v="Red"/>
    <x v="126"/>
    <d v="2002-05-01T00:00:00"/>
    <n v="1457.99"/>
    <n v="874.79399999999998"/>
    <n v="5"/>
    <n v="4373.97"/>
  </r>
  <r>
    <x v="0"/>
    <x v="0"/>
    <x v="4"/>
    <s v="Preferred Bikes"/>
    <x v="3"/>
    <x v="7"/>
    <x v="10"/>
    <s v="Blue"/>
    <x v="134"/>
    <d v="2002-05-01T00:00:00"/>
    <n v="34.99"/>
    <n v="20.186499999999999"/>
    <n v="5"/>
    <n v="100.93249999999999"/>
  </r>
  <r>
    <x v="0"/>
    <x v="0"/>
    <x v="4"/>
    <s v="Preferred Bikes"/>
    <x v="0"/>
    <x v="3"/>
    <x v="3"/>
    <s v="Black"/>
    <x v="135"/>
    <d v="2002-05-01T00:00:00"/>
    <n v="782.99"/>
    <n v="419.45890000000003"/>
    <n v="3"/>
    <n v="1258.3767"/>
  </r>
  <r>
    <x v="0"/>
    <x v="1"/>
    <x v="1"/>
    <s v="Rewarding Activities Company"/>
    <x v="3"/>
    <x v="7"/>
    <x v="10"/>
    <s v="Black"/>
    <x v="148"/>
    <d v="2002-05-01T00:00:00"/>
    <n v="34.99"/>
    <n v="19.5136"/>
    <n v="13"/>
    <n v="253.67680000000001"/>
  </r>
  <r>
    <x v="0"/>
    <x v="1"/>
    <x v="1"/>
    <s v="Rewarding Activities Company"/>
    <x v="2"/>
    <x v="6"/>
    <x v="8"/>
    <s v="Red"/>
    <x v="150"/>
    <d v="2002-05-01T00:00:00"/>
    <n v="337.22"/>
    <n v="183.93819999999999"/>
    <n v="3"/>
    <n v="551.81459999999993"/>
  </r>
  <r>
    <x v="0"/>
    <x v="1"/>
    <x v="1"/>
    <s v="Rewarding Activities Company"/>
    <x v="0"/>
    <x v="3"/>
    <x v="4"/>
    <s v="Red"/>
    <x v="134"/>
    <d v="2002-05-01T00:00:00"/>
    <n v="1457.99"/>
    <n v="874.79399999999998"/>
    <n v="2"/>
    <n v="1749.588"/>
  </r>
  <r>
    <x v="0"/>
    <x v="1"/>
    <x v="1"/>
    <s v="Rewarding Activities Company"/>
    <x v="2"/>
    <x v="6"/>
    <x v="8"/>
    <s v="Red"/>
    <x v="134"/>
    <d v="2002-05-01T00:00:00"/>
    <n v="337.22"/>
    <n v="183.93819999999999"/>
    <n v="6"/>
    <n v="1103.6291999999999"/>
  </r>
  <r>
    <x v="0"/>
    <x v="1"/>
    <x v="1"/>
    <s v="Rewarding Activities Company"/>
    <x v="2"/>
    <x v="6"/>
    <x v="9"/>
    <s v="Red"/>
    <x v="125"/>
    <d v="2002-05-01T00:00:00"/>
    <n v="594.83000000000004"/>
    <n v="356.89800000000002"/>
    <n v="3"/>
    <n v="1070.694"/>
  </r>
  <r>
    <x v="0"/>
    <x v="1"/>
    <x v="1"/>
    <s v="Rewarding Activities Company"/>
    <x v="2"/>
    <x v="6"/>
    <x v="8"/>
    <s v="Red"/>
    <x v="139"/>
    <d v="2002-05-01T00:00:00"/>
    <n v="337.22"/>
    <n v="183.93819999999999"/>
    <n v="1"/>
    <n v="183.93819999999999"/>
  </r>
  <r>
    <x v="0"/>
    <x v="1"/>
    <x v="1"/>
    <s v="Rewarding Activities Company"/>
    <x v="0"/>
    <x v="3"/>
    <x v="3"/>
    <s v="Red"/>
    <x v="131"/>
    <d v="2002-05-01T00:00:00"/>
    <n v="782.99"/>
    <n v="419.45890000000003"/>
    <n v="1"/>
    <n v="419.45890000000003"/>
  </r>
  <r>
    <x v="0"/>
    <x v="1"/>
    <x v="1"/>
    <s v="Rewarding Activities Company"/>
    <x v="0"/>
    <x v="3"/>
    <x v="7"/>
    <s v="Red"/>
    <x v="116"/>
    <d v="2002-05-01T00:00:00"/>
    <n v="3578.27"/>
    <n v="2146.962"/>
    <n v="8"/>
    <n v="17175.696"/>
  </r>
  <r>
    <x v="0"/>
    <x v="1"/>
    <x v="1"/>
    <s v="Rewarding Activities Company"/>
    <x v="1"/>
    <x v="4"/>
    <x v="5"/>
    <s v="Multi"/>
    <x v="121"/>
    <d v="2002-05-01T00:00:00"/>
    <n v="49.99"/>
    <n v="28.840399999999999"/>
    <n v="8"/>
    <n v="230.72319999999999"/>
  </r>
  <r>
    <x v="0"/>
    <x v="1"/>
    <x v="1"/>
    <s v="Rewarding Activities Company"/>
    <x v="0"/>
    <x v="3"/>
    <x v="7"/>
    <s v="Red"/>
    <x v="132"/>
    <d v="2002-05-01T00:00:00"/>
    <n v="3578.27"/>
    <n v="2146.962"/>
    <n v="1"/>
    <n v="2146.962"/>
  </r>
  <r>
    <x v="0"/>
    <x v="1"/>
    <x v="1"/>
    <s v="Rewarding Activities Company"/>
    <x v="1"/>
    <x v="4"/>
    <x v="5"/>
    <s v="Multi"/>
    <x v="147"/>
    <d v="2002-05-01T00:00:00"/>
    <n v="49.99"/>
    <n v="28.840399999999999"/>
    <n v="8"/>
    <n v="230.72319999999999"/>
  </r>
  <r>
    <x v="0"/>
    <x v="1"/>
    <x v="1"/>
    <s v="Rewarding Activities Company"/>
    <x v="0"/>
    <x v="3"/>
    <x v="3"/>
    <s v="Red"/>
    <x v="150"/>
    <d v="2002-05-01T00:00:00"/>
    <n v="782.99"/>
    <n v="419.45890000000003"/>
    <n v="2"/>
    <n v="838.91780000000006"/>
  </r>
  <r>
    <x v="0"/>
    <x v="1"/>
    <x v="1"/>
    <s v="Rewarding Activities Company"/>
    <x v="0"/>
    <x v="3"/>
    <x v="4"/>
    <s v="Red"/>
    <x v="138"/>
    <d v="2002-05-01T00:00:00"/>
    <n v="1457.99"/>
    <n v="874.79399999999998"/>
    <n v="5"/>
    <n v="4373.97"/>
  </r>
  <r>
    <x v="0"/>
    <x v="1"/>
    <x v="1"/>
    <s v="Rewarding Activities Company"/>
    <x v="0"/>
    <x v="3"/>
    <x v="3"/>
    <s v="Red"/>
    <x v="128"/>
    <d v="2002-05-01T00:00:00"/>
    <n v="782.99"/>
    <n v="419.45890000000003"/>
    <n v="2"/>
    <n v="838.91780000000006"/>
  </r>
  <r>
    <x v="0"/>
    <x v="1"/>
    <x v="1"/>
    <s v="Rewarding Activities Company"/>
    <x v="1"/>
    <x v="4"/>
    <x v="5"/>
    <s v="Multi"/>
    <x v="123"/>
    <d v="2002-05-01T00:00:00"/>
    <n v="49.99"/>
    <n v="27.879000000000001"/>
    <n v="13"/>
    <n v="362.42700000000002"/>
  </r>
  <r>
    <x v="0"/>
    <x v="1"/>
    <x v="1"/>
    <s v="Rewarding Activities Company"/>
    <x v="2"/>
    <x v="6"/>
    <x v="8"/>
    <s v="Black"/>
    <x v="122"/>
    <d v="2002-05-01T00:00:00"/>
    <n v="337.22"/>
    <n v="178.58080000000001"/>
    <n v="4"/>
    <n v="714.32320000000004"/>
  </r>
  <r>
    <x v="0"/>
    <x v="1"/>
    <x v="1"/>
    <s v="Rewarding Activities Company"/>
    <x v="0"/>
    <x v="3"/>
    <x v="4"/>
    <s v="Red"/>
    <x v="123"/>
    <d v="2002-05-01T00:00:00"/>
    <n v="1457.99"/>
    <n v="874.79399999999998"/>
    <n v="4"/>
    <n v="3499.1759999999999"/>
  </r>
  <r>
    <x v="0"/>
    <x v="1"/>
    <x v="1"/>
    <s v="Rewarding Activities Company"/>
    <x v="1"/>
    <x v="5"/>
    <x v="6"/>
    <s v="Multi"/>
    <x v="134"/>
    <d v="2002-05-01T00:00:00"/>
    <n v="8.99"/>
    <n v="4.7542999999999997"/>
    <n v="16"/>
    <n v="76.068799999999996"/>
  </r>
  <r>
    <x v="0"/>
    <x v="1"/>
    <x v="1"/>
    <s v="Rewarding Activities Company"/>
    <x v="3"/>
    <x v="7"/>
    <x v="10"/>
    <s v="Red"/>
    <x v="149"/>
    <d v="2002-05-01T00:00:00"/>
    <n v="34.99"/>
    <n v="20.186499999999999"/>
    <n v="7"/>
    <n v="141.30549999999999"/>
  </r>
  <r>
    <x v="0"/>
    <x v="1"/>
    <x v="1"/>
    <s v="Rewarding Activities Company"/>
    <x v="0"/>
    <x v="3"/>
    <x v="3"/>
    <s v="Red"/>
    <x v="125"/>
    <d v="2002-05-01T00:00:00"/>
    <n v="782.99"/>
    <n v="419.45890000000003"/>
    <n v="4"/>
    <n v="1677.8356000000001"/>
  </r>
  <r>
    <x v="0"/>
    <x v="1"/>
    <x v="1"/>
    <s v="Rewarding Activities Company"/>
    <x v="3"/>
    <x v="7"/>
    <x v="10"/>
    <s v="Blue"/>
    <x v="132"/>
    <d v="2002-05-01T00:00:00"/>
    <n v="34.99"/>
    <n v="20.186499999999999"/>
    <n v="7"/>
    <n v="141.30549999999999"/>
  </r>
  <r>
    <x v="0"/>
    <x v="1"/>
    <x v="1"/>
    <s v="Rewarding Activities Company"/>
    <x v="0"/>
    <x v="3"/>
    <x v="3"/>
    <s v="Black"/>
    <x v="125"/>
    <d v="2002-05-01T00:00:00"/>
    <n v="782.99"/>
    <n v="419.45890000000003"/>
    <n v="1"/>
    <n v="419.45890000000003"/>
  </r>
  <r>
    <x v="0"/>
    <x v="1"/>
    <x v="1"/>
    <s v="Rewarding Activities Company"/>
    <x v="0"/>
    <x v="3"/>
    <x v="3"/>
    <s v="Black"/>
    <x v="130"/>
    <d v="2002-05-01T00:00:00"/>
    <n v="782.99"/>
    <n v="419.45890000000003"/>
    <n v="4"/>
    <n v="1677.8356000000001"/>
  </r>
  <r>
    <x v="0"/>
    <x v="1"/>
    <x v="1"/>
    <s v="Rewarding Activities Company"/>
    <x v="0"/>
    <x v="3"/>
    <x v="3"/>
    <s v="Black"/>
    <x v="122"/>
    <d v="2002-05-01T00:00:00"/>
    <n v="782.99"/>
    <n v="419.45890000000003"/>
    <n v="8"/>
    <n v="3355.6712000000002"/>
  </r>
  <r>
    <x v="0"/>
    <x v="1"/>
    <x v="1"/>
    <s v="Rewarding Activities Company"/>
    <x v="0"/>
    <x v="3"/>
    <x v="4"/>
    <s v="Red"/>
    <x v="136"/>
    <d v="2002-05-01T00:00:00"/>
    <n v="1457.99"/>
    <n v="874.79399999999998"/>
    <n v="5"/>
    <n v="4373.97"/>
  </r>
  <r>
    <x v="0"/>
    <x v="1"/>
    <x v="1"/>
    <s v="Rewarding Activities Company"/>
    <x v="2"/>
    <x v="6"/>
    <x v="8"/>
    <s v="Red"/>
    <x v="121"/>
    <d v="2002-05-01T00:00:00"/>
    <n v="337.22"/>
    <n v="183.93819999999999"/>
    <n v="5"/>
    <n v="919.69100000000003"/>
  </r>
  <r>
    <x v="0"/>
    <x v="1"/>
    <x v="1"/>
    <s v="Rewarding Activities Company"/>
    <x v="2"/>
    <x v="6"/>
    <x v="9"/>
    <s v="Red"/>
    <x v="126"/>
    <d v="2002-05-01T00:00:00"/>
    <n v="594.83000000000004"/>
    <n v="356.89800000000002"/>
    <n v="4"/>
    <n v="1427.5920000000001"/>
  </r>
  <r>
    <x v="0"/>
    <x v="1"/>
    <x v="1"/>
    <s v="Rewarding Activities Company"/>
    <x v="0"/>
    <x v="3"/>
    <x v="3"/>
    <s v="Black"/>
    <x v="121"/>
    <d v="2002-05-01T00:00:00"/>
    <n v="782.99"/>
    <n v="419.45890000000003"/>
    <n v="2"/>
    <n v="838.91780000000006"/>
  </r>
  <r>
    <x v="0"/>
    <x v="0"/>
    <x v="0"/>
    <s v="Unified Sports Company"/>
    <x v="2"/>
    <x v="2"/>
    <x v="2"/>
    <s v="Black"/>
    <x v="127"/>
    <d v="2002-05-01T00:00:00"/>
    <n v="1349.6"/>
    <n v="714.70429999999999"/>
    <n v="1"/>
    <n v="714.70429999999999"/>
  </r>
  <r>
    <x v="0"/>
    <x v="0"/>
    <x v="0"/>
    <s v="Unified Sports Company"/>
    <x v="0"/>
    <x v="0"/>
    <x v="0"/>
    <s v="Silver"/>
    <x v="135"/>
    <d v="2002-05-01T00:00:00"/>
    <n v="3399.99"/>
    <n v="2039.9939999999999"/>
    <n v="4"/>
    <n v="8159.9759999999997"/>
  </r>
  <r>
    <x v="0"/>
    <x v="0"/>
    <x v="0"/>
    <s v="Unified Sports Company"/>
    <x v="0"/>
    <x v="0"/>
    <x v="0"/>
    <s v="Silver"/>
    <x v="147"/>
    <d v="2002-05-01T00:00:00"/>
    <n v="3399.99"/>
    <n v="2039.9939999999999"/>
    <n v="4"/>
    <n v="8159.9759999999997"/>
  </r>
  <r>
    <x v="0"/>
    <x v="0"/>
    <x v="0"/>
    <s v="Unified Sports Company"/>
    <x v="2"/>
    <x v="2"/>
    <x v="2"/>
    <s v="Silver"/>
    <x v="123"/>
    <d v="2002-05-01T00:00:00"/>
    <n v="1364.5"/>
    <n v="722.59490000000005"/>
    <n v="2"/>
    <n v="1445.1898000000001"/>
  </r>
  <r>
    <x v="0"/>
    <x v="0"/>
    <x v="0"/>
    <s v="Unified Sports Company"/>
    <x v="0"/>
    <x v="0"/>
    <x v="0"/>
    <s v="Black"/>
    <x v="143"/>
    <d v="2002-05-01T00:00:00"/>
    <n v="3374.99"/>
    <n v="2024.9939999999999"/>
    <n v="2"/>
    <n v="4049.9879999999998"/>
  </r>
  <r>
    <x v="0"/>
    <x v="0"/>
    <x v="0"/>
    <s v="Unified Sports Company"/>
    <x v="0"/>
    <x v="0"/>
    <x v="0"/>
    <s v="Black"/>
    <x v="123"/>
    <d v="2002-05-01T00:00:00"/>
    <n v="3374.99"/>
    <n v="2024.9939999999999"/>
    <n v="5"/>
    <n v="10124.969999999999"/>
  </r>
  <r>
    <x v="0"/>
    <x v="0"/>
    <x v="0"/>
    <s v="Unified Sports Company"/>
    <x v="2"/>
    <x v="2"/>
    <x v="2"/>
    <s v="Silver"/>
    <x v="143"/>
    <d v="2002-05-01T00:00:00"/>
    <n v="1364.5"/>
    <n v="722.59490000000005"/>
    <n v="1"/>
    <n v="722.59490000000005"/>
  </r>
  <r>
    <x v="0"/>
    <x v="0"/>
    <x v="0"/>
    <s v="Unified Sports Company"/>
    <x v="0"/>
    <x v="0"/>
    <x v="0"/>
    <s v="Black"/>
    <x v="134"/>
    <d v="2002-05-01T00:00:00"/>
    <n v="3374.99"/>
    <n v="2024.9939999999999"/>
    <n v="3"/>
    <n v="6074.982"/>
  </r>
  <r>
    <x v="0"/>
    <x v="0"/>
    <x v="0"/>
    <s v="Unified Sports Company"/>
    <x v="0"/>
    <x v="0"/>
    <x v="0"/>
    <s v="Silver"/>
    <x v="136"/>
    <d v="2002-05-01T00:00:00"/>
    <n v="3399.99"/>
    <n v="2039.9939999999999"/>
    <n v="3"/>
    <n v="6119.982"/>
  </r>
  <r>
    <x v="0"/>
    <x v="0"/>
    <x v="0"/>
    <s v="Unified Sports Company"/>
    <x v="1"/>
    <x v="1"/>
    <x v="1"/>
    <s v="White"/>
    <x v="124"/>
    <d v="2002-05-01T00:00:00"/>
    <n v="9.5"/>
    <n v="5.7"/>
    <n v="1"/>
    <n v="5.7"/>
  </r>
  <r>
    <x v="0"/>
    <x v="0"/>
    <x v="0"/>
    <s v="Unified Sports Company"/>
    <x v="2"/>
    <x v="2"/>
    <x v="2"/>
    <s v="Silver"/>
    <x v="126"/>
    <d v="2002-05-01T00:00:00"/>
    <n v="1364.5"/>
    <n v="818.7"/>
    <n v="1"/>
    <n v="818.7"/>
  </r>
  <r>
    <x v="0"/>
    <x v="1"/>
    <x v="1"/>
    <s v="National Manufacturing"/>
    <x v="2"/>
    <x v="6"/>
    <x v="8"/>
    <s v="Red"/>
    <x v="146"/>
    <d v="2002-05-01T00:00:00"/>
    <n v="337.22"/>
    <n v="183.93819999999999"/>
    <n v="1"/>
    <n v="183.93819999999999"/>
  </r>
  <r>
    <x v="0"/>
    <x v="1"/>
    <x v="1"/>
    <s v="National Manufacturing"/>
    <x v="2"/>
    <x v="6"/>
    <x v="8"/>
    <s v="Black"/>
    <x v="143"/>
    <d v="2002-05-01T00:00:00"/>
    <n v="337.22"/>
    <n v="178.58080000000001"/>
    <n v="1"/>
    <n v="178.58080000000001"/>
  </r>
  <r>
    <x v="0"/>
    <x v="1"/>
    <x v="1"/>
    <s v="National Manufacturing"/>
    <x v="0"/>
    <x v="3"/>
    <x v="3"/>
    <s v="Red"/>
    <x v="128"/>
    <d v="2002-05-01T00:00:00"/>
    <n v="782.99"/>
    <n v="419.45890000000003"/>
    <n v="4"/>
    <n v="1677.8356000000001"/>
  </r>
  <r>
    <x v="0"/>
    <x v="1"/>
    <x v="1"/>
    <s v="National Manufacturing"/>
    <x v="0"/>
    <x v="3"/>
    <x v="3"/>
    <s v="Black"/>
    <x v="136"/>
    <d v="2002-05-01T00:00:00"/>
    <n v="782.99"/>
    <n v="419.45890000000003"/>
    <n v="1"/>
    <n v="419.45890000000003"/>
  </r>
  <r>
    <x v="0"/>
    <x v="1"/>
    <x v="1"/>
    <s v="National Manufacturing"/>
    <x v="0"/>
    <x v="3"/>
    <x v="3"/>
    <s v="Black"/>
    <x v="135"/>
    <d v="2002-05-01T00:00:00"/>
    <n v="782.99"/>
    <n v="419.45890000000003"/>
    <n v="3"/>
    <n v="1258.3767"/>
  </r>
  <r>
    <x v="0"/>
    <x v="1"/>
    <x v="1"/>
    <s v="National Manufacturing"/>
    <x v="0"/>
    <x v="3"/>
    <x v="4"/>
    <s v="Red"/>
    <x v="141"/>
    <d v="2002-05-01T00:00:00"/>
    <n v="1457.99"/>
    <n v="874.79399999999998"/>
    <n v="3"/>
    <n v="2624.3820000000001"/>
  </r>
  <r>
    <x v="0"/>
    <x v="1"/>
    <x v="1"/>
    <s v="National Manufacturing"/>
    <x v="0"/>
    <x v="3"/>
    <x v="4"/>
    <s v="Red"/>
    <x v="139"/>
    <d v="2002-05-01T00:00:00"/>
    <n v="1457.99"/>
    <n v="874.79399999999998"/>
    <n v="1"/>
    <n v="874.79399999999998"/>
  </r>
  <r>
    <x v="0"/>
    <x v="1"/>
    <x v="1"/>
    <s v="National Manufacturing"/>
    <x v="2"/>
    <x v="6"/>
    <x v="8"/>
    <s v="Red"/>
    <x v="146"/>
    <d v="2002-05-01T00:00:00"/>
    <n v="337.22"/>
    <n v="183.93819999999999"/>
    <n v="2"/>
    <n v="367.87639999999999"/>
  </r>
  <r>
    <x v="0"/>
    <x v="1"/>
    <x v="1"/>
    <s v="National Manufacturing"/>
    <x v="0"/>
    <x v="3"/>
    <x v="7"/>
    <s v="Red"/>
    <x v="125"/>
    <d v="2002-05-01T00:00:00"/>
    <n v="3578.27"/>
    <n v="2146.962"/>
    <n v="2"/>
    <n v="4293.924"/>
  </r>
  <r>
    <x v="0"/>
    <x v="1"/>
    <x v="1"/>
    <s v="National Manufacturing"/>
    <x v="0"/>
    <x v="3"/>
    <x v="7"/>
    <s v="Red"/>
    <x v="134"/>
    <d v="2002-05-01T00:00:00"/>
    <n v="3578.27"/>
    <n v="2146.962"/>
    <n v="1"/>
    <n v="2146.962"/>
  </r>
  <r>
    <x v="0"/>
    <x v="1"/>
    <x v="1"/>
    <s v="National Manufacturing"/>
    <x v="0"/>
    <x v="3"/>
    <x v="3"/>
    <s v="Red"/>
    <x v="126"/>
    <d v="2002-05-01T00:00:00"/>
    <n v="782.99"/>
    <n v="419.45890000000003"/>
    <n v="6"/>
    <n v="2516.7534000000001"/>
  </r>
  <r>
    <x v="0"/>
    <x v="1"/>
    <x v="1"/>
    <s v="National Manufacturing"/>
    <x v="0"/>
    <x v="3"/>
    <x v="3"/>
    <s v="Red"/>
    <x v="138"/>
    <d v="2002-05-01T00:00:00"/>
    <n v="782.99"/>
    <n v="419.45890000000003"/>
    <n v="1"/>
    <n v="419.45890000000003"/>
  </r>
  <r>
    <x v="0"/>
    <x v="1"/>
    <x v="1"/>
    <s v="National Manufacturing"/>
    <x v="1"/>
    <x v="4"/>
    <x v="5"/>
    <s v="Multi"/>
    <x v="116"/>
    <d v="2002-05-01T00:00:00"/>
    <n v="49.99"/>
    <n v="28.840399999999999"/>
    <n v="2"/>
    <n v="57.680799999999998"/>
  </r>
  <r>
    <x v="0"/>
    <x v="1"/>
    <x v="1"/>
    <s v="National Manufacturing"/>
    <x v="0"/>
    <x v="3"/>
    <x v="4"/>
    <s v="Red"/>
    <x v="116"/>
    <d v="2002-05-01T00:00:00"/>
    <n v="1457.99"/>
    <n v="874.79399999999998"/>
    <n v="2"/>
    <n v="1749.588"/>
  </r>
  <r>
    <x v="0"/>
    <x v="1"/>
    <x v="1"/>
    <s v="National Manufacturing"/>
    <x v="2"/>
    <x v="6"/>
    <x v="8"/>
    <s v="Red"/>
    <x v="130"/>
    <d v="2002-05-01T00:00:00"/>
    <n v="337.22"/>
    <n v="183.93819999999999"/>
    <n v="1"/>
    <n v="183.93819999999999"/>
  </r>
  <r>
    <x v="0"/>
    <x v="1"/>
    <x v="1"/>
    <s v="National Manufacturing"/>
    <x v="0"/>
    <x v="3"/>
    <x v="3"/>
    <s v="Black"/>
    <x v="134"/>
    <d v="2002-05-01T00:00:00"/>
    <n v="782.99"/>
    <n v="419.45890000000003"/>
    <n v="4"/>
    <n v="1677.8356000000001"/>
  </r>
  <r>
    <x v="0"/>
    <x v="1"/>
    <x v="1"/>
    <s v="National Manufacturing"/>
    <x v="2"/>
    <x v="6"/>
    <x v="9"/>
    <s v="Red"/>
    <x v="133"/>
    <d v="2002-05-01T00:00:00"/>
    <n v="594.83000000000004"/>
    <n v="356.89800000000002"/>
    <n v="3"/>
    <n v="1070.694"/>
  </r>
  <r>
    <x v="0"/>
    <x v="0"/>
    <x v="3"/>
    <s v="Wholesale Bikes"/>
    <x v="0"/>
    <x v="3"/>
    <x v="4"/>
    <s v="Red"/>
    <x v="126"/>
    <d v="2002-05-01T00:00:00"/>
    <n v="1457.99"/>
    <n v="874.79399999999998"/>
    <n v="1"/>
    <n v="874.79399999999998"/>
  </r>
  <r>
    <x v="0"/>
    <x v="0"/>
    <x v="3"/>
    <s v="Wholesale Bikes"/>
    <x v="0"/>
    <x v="3"/>
    <x v="3"/>
    <s v="Red"/>
    <x v="130"/>
    <d v="2002-05-01T00:00:00"/>
    <n v="782.99"/>
    <n v="419.45890000000003"/>
    <n v="3"/>
    <n v="1258.3767"/>
  </r>
  <r>
    <x v="0"/>
    <x v="0"/>
    <x v="3"/>
    <s v="Wholesale Bikes"/>
    <x v="0"/>
    <x v="3"/>
    <x v="3"/>
    <s v="Red"/>
    <x v="136"/>
    <d v="2002-05-01T00:00:00"/>
    <n v="782.99"/>
    <n v="419.45890000000003"/>
    <n v="3"/>
    <n v="1258.3767"/>
  </r>
  <r>
    <x v="0"/>
    <x v="0"/>
    <x v="3"/>
    <s v="Wholesale Bikes"/>
    <x v="0"/>
    <x v="3"/>
    <x v="3"/>
    <s v="Red"/>
    <x v="121"/>
    <d v="2002-05-01T00:00:00"/>
    <n v="782.99"/>
    <n v="419.45890000000003"/>
    <n v="1"/>
    <n v="419.45890000000003"/>
  </r>
  <r>
    <x v="0"/>
    <x v="0"/>
    <x v="3"/>
    <s v="Wholesale Bikes"/>
    <x v="0"/>
    <x v="3"/>
    <x v="3"/>
    <s v="Red"/>
    <x v="150"/>
    <d v="2002-05-01T00:00:00"/>
    <n v="782.99"/>
    <n v="419.45890000000003"/>
    <n v="1"/>
    <n v="419.45890000000003"/>
  </r>
  <r>
    <x v="0"/>
    <x v="0"/>
    <x v="3"/>
    <s v="Wholesale Bikes"/>
    <x v="1"/>
    <x v="5"/>
    <x v="6"/>
    <s v="Multi"/>
    <x v="124"/>
    <d v="2002-05-01T00:00:00"/>
    <n v="8.99"/>
    <n v="5.1864999999999997"/>
    <n v="2"/>
    <n v="10.372999999999999"/>
  </r>
  <r>
    <x v="0"/>
    <x v="0"/>
    <x v="3"/>
    <s v="Wholesale Bikes"/>
    <x v="0"/>
    <x v="3"/>
    <x v="4"/>
    <s v="Red"/>
    <x v="133"/>
    <d v="2002-05-01T00:00:00"/>
    <n v="1457.99"/>
    <n v="874.79399999999998"/>
    <n v="3"/>
    <n v="2624.3820000000001"/>
  </r>
  <r>
    <x v="0"/>
    <x v="0"/>
    <x v="3"/>
    <s v="Wholesale Bikes"/>
    <x v="0"/>
    <x v="3"/>
    <x v="3"/>
    <s v="Black"/>
    <x v="131"/>
    <d v="2002-05-01T00:00:00"/>
    <n v="782.99"/>
    <n v="419.45890000000003"/>
    <n v="1"/>
    <n v="419.45890000000003"/>
  </r>
  <r>
    <x v="0"/>
    <x v="0"/>
    <x v="3"/>
    <s v="Wholesale Bikes"/>
    <x v="0"/>
    <x v="3"/>
    <x v="3"/>
    <s v="Black"/>
    <x v="147"/>
    <d v="2002-05-01T00:00:00"/>
    <n v="782.99"/>
    <n v="419.45890000000003"/>
    <n v="3"/>
    <n v="1258.3767"/>
  </r>
  <r>
    <x v="0"/>
    <x v="1"/>
    <x v="1"/>
    <s v="Wholesale Parts"/>
    <x v="0"/>
    <x v="3"/>
    <x v="3"/>
    <s v="Red"/>
    <x v="149"/>
    <d v="2002-05-01T00:00:00"/>
    <n v="782.99"/>
    <n v="419.45890000000003"/>
    <n v="4"/>
    <n v="1677.8356000000001"/>
  </r>
  <r>
    <x v="0"/>
    <x v="1"/>
    <x v="1"/>
    <s v="Wholesale Parts"/>
    <x v="0"/>
    <x v="3"/>
    <x v="3"/>
    <s v="Black"/>
    <x v="116"/>
    <d v="2002-05-01T00:00:00"/>
    <n v="782.99"/>
    <n v="419.45890000000003"/>
    <n v="2"/>
    <n v="838.91780000000006"/>
  </r>
  <r>
    <x v="0"/>
    <x v="1"/>
    <x v="1"/>
    <s v="Wholesale Parts"/>
    <x v="2"/>
    <x v="6"/>
    <x v="9"/>
    <s v="Red"/>
    <x v="137"/>
    <d v="2002-05-01T00:00:00"/>
    <n v="594.83000000000004"/>
    <n v="356.89800000000002"/>
    <n v="1"/>
    <n v="356.89800000000002"/>
  </r>
  <r>
    <x v="0"/>
    <x v="1"/>
    <x v="1"/>
    <s v="Wholesale Parts"/>
    <x v="0"/>
    <x v="3"/>
    <x v="4"/>
    <s v="Red"/>
    <x v="121"/>
    <d v="2002-05-01T00:00:00"/>
    <n v="1457.99"/>
    <n v="874.79399999999998"/>
    <n v="2"/>
    <n v="1749.588"/>
  </r>
  <r>
    <x v="0"/>
    <x v="1"/>
    <x v="1"/>
    <s v="Wholesale Parts"/>
    <x v="0"/>
    <x v="3"/>
    <x v="4"/>
    <s v="Red"/>
    <x v="134"/>
    <d v="2002-05-01T00:00:00"/>
    <n v="1457.99"/>
    <n v="874.79399999999998"/>
    <n v="2"/>
    <n v="1749.588"/>
  </r>
  <r>
    <x v="0"/>
    <x v="1"/>
    <x v="1"/>
    <s v="Wholesale Parts"/>
    <x v="2"/>
    <x v="6"/>
    <x v="11"/>
    <s v="Red"/>
    <x v="127"/>
    <d v="2002-05-01T00:00:00"/>
    <n v="1431.5"/>
    <n v="758.07590000000005"/>
    <n v="2"/>
    <n v="1516.1518000000001"/>
  </r>
  <r>
    <x v="0"/>
    <x v="1"/>
    <x v="1"/>
    <s v="Wholesale Parts"/>
    <x v="0"/>
    <x v="3"/>
    <x v="4"/>
    <s v="Red"/>
    <x v="142"/>
    <d v="2002-05-01T00:00:00"/>
    <n v="1457.99"/>
    <n v="874.79399999999998"/>
    <n v="6"/>
    <n v="5248.7640000000001"/>
  </r>
  <r>
    <x v="0"/>
    <x v="1"/>
    <x v="1"/>
    <s v="Wholesale Parts"/>
    <x v="2"/>
    <x v="6"/>
    <x v="8"/>
    <s v="Red"/>
    <x v="127"/>
    <d v="2002-05-01T00:00:00"/>
    <n v="337.22"/>
    <n v="183.93819999999999"/>
    <n v="1"/>
    <n v="183.93819999999999"/>
  </r>
  <r>
    <x v="0"/>
    <x v="1"/>
    <x v="1"/>
    <s v="Wholesale Parts"/>
    <x v="2"/>
    <x v="6"/>
    <x v="8"/>
    <s v="Black"/>
    <x v="123"/>
    <d v="2002-05-01T00:00:00"/>
    <n v="337.22"/>
    <n v="178.58080000000001"/>
    <n v="3"/>
    <n v="535.74240000000009"/>
  </r>
  <r>
    <x v="0"/>
    <x v="1"/>
    <x v="1"/>
    <s v="Wholesale Parts"/>
    <x v="2"/>
    <x v="6"/>
    <x v="8"/>
    <s v="Red"/>
    <x v="122"/>
    <d v="2002-05-01T00:00:00"/>
    <n v="337.22"/>
    <n v="183.93819999999999"/>
    <n v="1"/>
    <n v="183.93819999999999"/>
  </r>
  <r>
    <x v="0"/>
    <x v="1"/>
    <x v="1"/>
    <s v="Wholesale Parts"/>
    <x v="2"/>
    <x v="6"/>
    <x v="8"/>
    <s v="Red"/>
    <x v="126"/>
    <d v="2002-05-01T00:00:00"/>
    <n v="337.22"/>
    <n v="183.93819999999999"/>
    <n v="2"/>
    <n v="367.87639999999999"/>
  </r>
  <r>
    <x v="0"/>
    <x v="1"/>
    <x v="1"/>
    <s v="Wholesale Parts"/>
    <x v="0"/>
    <x v="3"/>
    <x v="3"/>
    <s v="Red"/>
    <x v="136"/>
    <d v="2002-05-01T00:00:00"/>
    <n v="782.99"/>
    <n v="419.45890000000003"/>
    <n v="5"/>
    <n v="2097.2945"/>
  </r>
  <r>
    <x v="0"/>
    <x v="1"/>
    <x v="1"/>
    <s v="Wholesale Parts"/>
    <x v="2"/>
    <x v="6"/>
    <x v="8"/>
    <s v="Red"/>
    <x v="128"/>
    <d v="2002-05-01T00:00:00"/>
    <n v="337.22"/>
    <n v="183.93819999999999"/>
    <n v="1"/>
    <n v="183.93819999999999"/>
  </r>
  <r>
    <x v="0"/>
    <x v="1"/>
    <x v="1"/>
    <s v="Wholesale Parts"/>
    <x v="2"/>
    <x v="6"/>
    <x v="11"/>
    <s v="Red"/>
    <x v="135"/>
    <d v="2002-05-01T00:00:00"/>
    <n v="1431.5"/>
    <n v="758.07590000000005"/>
    <n v="2"/>
    <n v="1516.1518000000001"/>
  </r>
  <r>
    <x v="0"/>
    <x v="0"/>
    <x v="3"/>
    <s v="Only Bikes and Accessories"/>
    <x v="0"/>
    <x v="0"/>
    <x v="0"/>
    <s v="Black"/>
    <x v="141"/>
    <d v="2002-05-01T00:00:00"/>
    <n v="3374.99"/>
    <n v="2024.9939999999999"/>
    <n v="1"/>
    <n v="2024.9939999999999"/>
  </r>
  <r>
    <x v="0"/>
    <x v="0"/>
    <x v="3"/>
    <s v="Only Bikes and Accessories"/>
    <x v="0"/>
    <x v="0"/>
    <x v="0"/>
    <s v="Black"/>
    <x v="123"/>
    <d v="2002-05-01T00:00:00"/>
    <n v="3374.99"/>
    <n v="2024.9939999999999"/>
    <n v="3"/>
    <n v="6074.982"/>
  </r>
  <r>
    <x v="0"/>
    <x v="0"/>
    <x v="3"/>
    <s v="Only Bikes and Accessories"/>
    <x v="0"/>
    <x v="0"/>
    <x v="0"/>
    <s v="Silver"/>
    <x v="136"/>
    <d v="2002-05-01T00:00:00"/>
    <n v="3399.99"/>
    <n v="2039.9939999999999"/>
    <n v="1"/>
    <n v="2039.9939999999999"/>
  </r>
  <r>
    <x v="0"/>
    <x v="0"/>
    <x v="3"/>
    <s v="Only Bikes and Accessories"/>
    <x v="0"/>
    <x v="0"/>
    <x v="0"/>
    <s v="Black"/>
    <x v="126"/>
    <d v="2002-05-01T00:00:00"/>
    <n v="3374.99"/>
    <n v="2024.9939999999999"/>
    <n v="2"/>
    <n v="4049.9879999999998"/>
  </r>
  <r>
    <x v="0"/>
    <x v="0"/>
    <x v="2"/>
    <s v="Raw Materials Inc"/>
    <x v="2"/>
    <x v="2"/>
    <x v="2"/>
    <s v="Silver"/>
    <x v="125"/>
    <d v="2002-05-01T00:00:00"/>
    <n v="1364.5"/>
    <n v="818.7"/>
    <n v="1"/>
    <n v="818.7"/>
  </r>
  <r>
    <x v="0"/>
    <x v="0"/>
    <x v="2"/>
    <s v="Raw Materials Inc"/>
    <x v="0"/>
    <x v="0"/>
    <x v="0"/>
    <s v="Silver"/>
    <x v="124"/>
    <d v="2002-05-01T00:00:00"/>
    <n v="3399.99"/>
    <n v="2039.9939999999999"/>
    <n v="3"/>
    <n v="6119.982"/>
  </r>
  <r>
    <x v="0"/>
    <x v="0"/>
    <x v="2"/>
    <s v="Raw Materials Inc"/>
    <x v="0"/>
    <x v="0"/>
    <x v="0"/>
    <s v="Silver"/>
    <x v="116"/>
    <d v="2002-05-01T00:00:00"/>
    <n v="3399.99"/>
    <n v="2039.9939999999999"/>
    <n v="2"/>
    <n v="4079.9879999999998"/>
  </r>
  <r>
    <x v="0"/>
    <x v="0"/>
    <x v="2"/>
    <s v="Raw Materials Inc"/>
    <x v="2"/>
    <x v="2"/>
    <x v="2"/>
    <s v="Silver"/>
    <x v="143"/>
    <d v="2002-05-01T00:00:00"/>
    <n v="1364.5"/>
    <n v="722.59490000000005"/>
    <n v="1"/>
    <n v="722.59490000000005"/>
  </r>
  <r>
    <x v="0"/>
    <x v="0"/>
    <x v="2"/>
    <s v="Raw Materials Inc"/>
    <x v="0"/>
    <x v="0"/>
    <x v="0"/>
    <s v="Silver"/>
    <x v="149"/>
    <d v="2002-05-01T00:00:00"/>
    <n v="3399.99"/>
    <n v="2039.9939999999999"/>
    <n v="2"/>
    <n v="4079.9879999999998"/>
  </r>
  <r>
    <x v="0"/>
    <x v="0"/>
    <x v="2"/>
    <s v="Raw Materials Inc"/>
    <x v="2"/>
    <x v="2"/>
    <x v="2"/>
    <s v="Black"/>
    <x v="137"/>
    <d v="2002-05-01T00:00:00"/>
    <n v="1349.6"/>
    <n v="714.70429999999999"/>
    <n v="1"/>
    <n v="714.70429999999999"/>
  </r>
  <r>
    <x v="0"/>
    <x v="0"/>
    <x v="2"/>
    <s v="Raw Materials Inc"/>
    <x v="1"/>
    <x v="4"/>
    <x v="5"/>
    <s v="Multi"/>
    <x v="148"/>
    <d v="2002-05-01T00:00:00"/>
    <n v="49.99"/>
    <n v="28.840399999999999"/>
    <n v="4"/>
    <n v="115.3616"/>
  </r>
  <r>
    <x v="0"/>
    <x v="0"/>
    <x v="2"/>
    <s v="Raw Materials Inc"/>
    <x v="0"/>
    <x v="0"/>
    <x v="0"/>
    <s v="Black"/>
    <x v="135"/>
    <d v="2002-05-01T00:00:00"/>
    <n v="3374.99"/>
    <n v="2024.9939999999999"/>
    <n v="5"/>
    <n v="10124.969999999999"/>
  </r>
  <r>
    <x v="0"/>
    <x v="0"/>
    <x v="2"/>
    <s v="Raw Materials Inc"/>
    <x v="1"/>
    <x v="4"/>
    <x v="5"/>
    <s v="Multi"/>
    <x v="130"/>
    <d v="2002-05-01T00:00:00"/>
    <n v="49.99"/>
    <n v="28.840399999999999"/>
    <n v="2"/>
    <n v="57.680799999999998"/>
  </r>
  <r>
    <x v="0"/>
    <x v="0"/>
    <x v="2"/>
    <s v="Raw Materials Inc"/>
    <x v="0"/>
    <x v="0"/>
    <x v="0"/>
    <s v="Black"/>
    <x v="147"/>
    <d v="2002-05-01T00:00:00"/>
    <n v="3374.99"/>
    <n v="2024.9939999999999"/>
    <n v="3"/>
    <n v="6074.982"/>
  </r>
  <r>
    <x v="0"/>
    <x v="0"/>
    <x v="2"/>
    <s v="Raw Materials Inc"/>
    <x v="3"/>
    <x v="7"/>
    <x v="10"/>
    <s v="Blue"/>
    <x v="146"/>
    <d v="2002-05-01T00:00:00"/>
    <n v="34.99"/>
    <n v="20.186499999999999"/>
    <n v="4"/>
    <n v="80.745999999999995"/>
  </r>
  <r>
    <x v="0"/>
    <x v="0"/>
    <x v="2"/>
    <s v="Raw Materials Inc"/>
    <x v="2"/>
    <x v="2"/>
    <x v="2"/>
    <s v="Black"/>
    <x v="135"/>
    <d v="2002-05-01T00:00:00"/>
    <n v="1349.6"/>
    <n v="809.76"/>
    <n v="1"/>
    <n v="809.76"/>
  </r>
  <r>
    <x v="0"/>
    <x v="0"/>
    <x v="2"/>
    <s v="Raw Materials Inc"/>
    <x v="0"/>
    <x v="0"/>
    <x v="0"/>
    <s v="Black"/>
    <x v="130"/>
    <d v="2002-05-01T00:00:00"/>
    <n v="3374.99"/>
    <n v="2024.9939999999999"/>
    <n v="3"/>
    <n v="6074.982"/>
  </r>
  <r>
    <x v="0"/>
    <x v="0"/>
    <x v="2"/>
    <s v="Raw Materials Inc"/>
    <x v="0"/>
    <x v="0"/>
    <x v="0"/>
    <s v="Black"/>
    <x v="145"/>
    <d v="2002-05-01T00:00:00"/>
    <n v="3374.99"/>
    <n v="2024.9939999999999"/>
    <n v="6"/>
    <n v="12149.964"/>
  </r>
  <r>
    <x v="0"/>
    <x v="0"/>
    <x v="2"/>
    <s v="Raw Materials Inc"/>
    <x v="2"/>
    <x v="2"/>
    <x v="2"/>
    <s v="Black"/>
    <x v="131"/>
    <d v="2002-05-01T00:00:00"/>
    <n v="1349.6"/>
    <n v="809.76"/>
    <n v="1"/>
    <n v="809.76"/>
  </r>
  <r>
    <x v="0"/>
    <x v="0"/>
    <x v="2"/>
    <s v="Raw Materials Inc"/>
    <x v="3"/>
    <x v="7"/>
    <x v="10"/>
    <s v="Red"/>
    <x v="147"/>
    <d v="2002-05-01T00:00:00"/>
    <n v="34.99"/>
    <n v="20.186499999999999"/>
    <n v="2"/>
    <n v="40.372999999999998"/>
  </r>
  <r>
    <x v="0"/>
    <x v="0"/>
    <x v="5"/>
    <s v="Lots of Bikes Storehouse"/>
    <x v="2"/>
    <x v="2"/>
    <x v="2"/>
    <s v="Silver"/>
    <x v="143"/>
    <d v="2002-05-01T00:00:00"/>
    <n v="1364.5"/>
    <n v="722.59490000000005"/>
    <n v="1"/>
    <n v="722.59490000000005"/>
  </r>
  <r>
    <x v="0"/>
    <x v="0"/>
    <x v="5"/>
    <s v="Lots of Bikes Storehouse"/>
    <x v="2"/>
    <x v="2"/>
    <x v="2"/>
    <s v="Black"/>
    <x v="122"/>
    <d v="2002-05-01T00:00:00"/>
    <n v="1349.6"/>
    <n v="809.76"/>
    <n v="1"/>
    <n v="809.76"/>
  </r>
  <r>
    <x v="0"/>
    <x v="0"/>
    <x v="3"/>
    <s v="Tire Company"/>
    <x v="1"/>
    <x v="4"/>
    <x v="5"/>
    <s v="Multi"/>
    <x v="136"/>
    <d v="2002-05-01T00:00:00"/>
    <n v="49.99"/>
    <n v="28.840399999999999"/>
    <n v="1"/>
    <n v="28.840399999999999"/>
  </r>
  <r>
    <x v="0"/>
    <x v="0"/>
    <x v="3"/>
    <s v="Tire Company"/>
    <x v="0"/>
    <x v="3"/>
    <x v="3"/>
    <s v="Red"/>
    <x v="149"/>
    <d v="2002-05-01T00:00:00"/>
    <n v="782.99"/>
    <n v="419.45890000000003"/>
    <n v="1"/>
    <n v="419.45890000000003"/>
  </r>
  <r>
    <x v="0"/>
    <x v="0"/>
    <x v="3"/>
    <s v="Tire Company"/>
    <x v="0"/>
    <x v="3"/>
    <x v="4"/>
    <s v="Red"/>
    <x v="137"/>
    <d v="2002-05-01T00:00:00"/>
    <n v="1457.99"/>
    <n v="874.79399999999998"/>
    <n v="1"/>
    <n v="874.79399999999998"/>
  </r>
  <r>
    <x v="0"/>
    <x v="0"/>
    <x v="3"/>
    <s v="Tire Company"/>
    <x v="0"/>
    <x v="3"/>
    <x v="3"/>
    <s v="Red"/>
    <x v="126"/>
    <d v="2002-05-01T00:00:00"/>
    <n v="782.99"/>
    <n v="419.45890000000003"/>
    <n v="1"/>
    <n v="419.45890000000003"/>
  </r>
  <r>
    <x v="0"/>
    <x v="0"/>
    <x v="3"/>
    <s v="Tire Company"/>
    <x v="0"/>
    <x v="3"/>
    <x v="3"/>
    <s v="Red"/>
    <x v="136"/>
    <d v="2002-05-01T00:00:00"/>
    <n v="782.99"/>
    <n v="419.45890000000003"/>
    <n v="2"/>
    <n v="838.91780000000006"/>
  </r>
  <r>
    <x v="0"/>
    <x v="0"/>
    <x v="3"/>
    <s v="Tire Company"/>
    <x v="0"/>
    <x v="3"/>
    <x v="4"/>
    <s v="Red"/>
    <x v="133"/>
    <d v="2002-05-01T00:00:00"/>
    <n v="1457.99"/>
    <n v="874.79399999999998"/>
    <n v="1"/>
    <n v="874.79399999999998"/>
  </r>
  <r>
    <x v="0"/>
    <x v="0"/>
    <x v="2"/>
    <s v="Suburban Cycle Shop"/>
    <x v="0"/>
    <x v="0"/>
    <x v="0"/>
    <s v="Silver"/>
    <x v="144"/>
    <d v="2002-05-01T00:00:00"/>
    <n v="3399.99"/>
    <n v="2039.9939999999999"/>
    <n v="2"/>
    <n v="4079.9879999999998"/>
  </r>
  <r>
    <x v="0"/>
    <x v="0"/>
    <x v="2"/>
    <s v="Suburban Cycle Shop"/>
    <x v="1"/>
    <x v="1"/>
    <x v="1"/>
    <s v="White"/>
    <x v="121"/>
    <d v="2002-05-01T00:00:00"/>
    <n v="9.5"/>
    <n v="5.7"/>
    <n v="6"/>
    <n v="34.200000000000003"/>
  </r>
  <r>
    <x v="0"/>
    <x v="0"/>
    <x v="2"/>
    <s v="Suburban Cycle Shop"/>
    <x v="0"/>
    <x v="0"/>
    <x v="0"/>
    <s v="Black"/>
    <x v="148"/>
    <d v="2002-05-01T00:00:00"/>
    <n v="3374.99"/>
    <n v="2024.9939999999999"/>
    <n v="2"/>
    <n v="4049.9879999999998"/>
  </r>
  <r>
    <x v="0"/>
    <x v="0"/>
    <x v="4"/>
    <s v="Farthermost Bike Shop"/>
    <x v="1"/>
    <x v="5"/>
    <x v="6"/>
    <s v="Multi"/>
    <x v="129"/>
    <d v="2002-05-01T00:00:00"/>
    <n v="8.99"/>
    <n v="5.1864999999999997"/>
    <n v="2"/>
    <n v="10.372999999999999"/>
  </r>
  <r>
    <x v="0"/>
    <x v="0"/>
    <x v="4"/>
    <s v="Farthermost Bike Shop"/>
    <x v="0"/>
    <x v="3"/>
    <x v="3"/>
    <s v="Black"/>
    <x v="139"/>
    <d v="2002-05-01T00:00:00"/>
    <n v="782.99"/>
    <n v="419.45890000000003"/>
    <n v="1"/>
    <n v="419.45890000000003"/>
  </r>
  <r>
    <x v="0"/>
    <x v="0"/>
    <x v="4"/>
    <s v="Farthermost Bike Shop"/>
    <x v="2"/>
    <x v="6"/>
    <x v="8"/>
    <s v="Red"/>
    <x v="133"/>
    <d v="2002-05-01T00:00:00"/>
    <n v="337.22"/>
    <n v="183.93819999999999"/>
    <n v="2"/>
    <n v="367.87639999999999"/>
  </r>
  <r>
    <x v="0"/>
    <x v="0"/>
    <x v="4"/>
    <s v="Farthermost Bike Shop"/>
    <x v="0"/>
    <x v="3"/>
    <x v="4"/>
    <s v="Red"/>
    <x v="146"/>
    <d v="2002-05-01T00:00:00"/>
    <n v="1457.99"/>
    <n v="874.79399999999998"/>
    <n v="1"/>
    <n v="874.79399999999998"/>
  </r>
  <r>
    <x v="0"/>
    <x v="0"/>
    <x v="4"/>
    <s v="Farthermost Bike Shop"/>
    <x v="0"/>
    <x v="3"/>
    <x v="7"/>
    <s v="Red"/>
    <x v="134"/>
    <d v="2002-05-01T00:00:00"/>
    <n v="3578.27"/>
    <n v="2146.962"/>
    <n v="4"/>
    <n v="8587.848"/>
  </r>
  <r>
    <x v="0"/>
    <x v="0"/>
    <x v="4"/>
    <s v="Farthermost Bike Shop"/>
    <x v="0"/>
    <x v="3"/>
    <x v="3"/>
    <s v="Red"/>
    <x v="130"/>
    <d v="2002-05-01T00:00:00"/>
    <n v="782.99"/>
    <n v="419.45890000000003"/>
    <n v="2"/>
    <n v="838.91780000000006"/>
  </r>
  <r>
    <x v="0"/>
    <x v="0"/>
    <x v="4"/>
    <s v="Farthermost Bike Shop"/>
    <x v="1"/>
    <x v="4"/>
    <x v="5"/>
    <s v="Multi"/>
    <x v="147"/>
    <d v="2002-05-01T00:00:00"/>
    <n v="49.99"/>
    <n v="28.840399999999999"/>
    <n v="1"/>
    <n v="28.840399999999999"/>
  </r>
  <r>
    <x v="0"/>
    <x v="0"/>
    <x v="4"/>
    <s v="Farthermost Bike Shop"/>
    <x v="0"/>
    <x v="3"/>
    <x v="3"/>
    <s v="Black"/>
    <x v="142"/>
    <d v="2002-05-01T00:00:00"/>
    <n v="782.99"/>
    <n v="419.45890000000003"/>
    <n v="3"/>
    <n v="1258.3767"/>
  </r>
  <r>
    <x v="0"/>
    <x v="0"/>
    <x v="4"/>
    <s v="Farthermost Bike Shop"/>
    <x v="0"/>
    <x v="3"/>
    <x v="3"/>
    <s v="Black"/>
    <x v="126"/>
    <d v="2002-05-01T00:00:00"/>
    <n v="782.99"/>
    <n v="419.45890000000003"/>
    <n v="1"/>
    <n v="419.45890000000003"/>
  </r>
  <r>
    <x v="0"/>
    <x v="0"/>
    <x v="4"/>
    <s v="Farthermost Bike Shop"/>
    <x v="0"/>
    <x v="3"/>
    <x v="7"/>
    <s v="Red"/>
    <x v="116"/>
    <d v="2002-05-01T00:00:00"/>
    <n v="3578.27"/>
    <n v="2146.962"/>
    <n v="3"/>
    <n v="6440.8860000000004"/>
  </r>
  <r>
    <x v="0"/>
    <x v="0"/>
    <x v="4"/>
    <s v="Farthermost Bike Shop"/>
    <x v="0"/>
    <x v="3"/>
    <x v="3"/>
    <s v="Red"/>
    <x v="134"/>
    <d v="2002-05-01T00:00:00"/>
    <n v="782.99"/>
    <n v="419.45890000000003"/>
    <n v="1"/>
    <n v="419.45890000000003"/>
  </r>
  <r>
    <x v="0"/>
    <x v="0"/>
    <x v="4"/>
    <s v="Farthermost Bike Shop"/>
    <x v="2"/>
    <x v="6"/>
    <x v="8"/>
    <s v="Black"/>
    <x v="125"/>
    <d v="2002-05-01T00:00:00"/>
    <n v="337.22"/>
    <n v="178.58080000000001"/>
    <n v="4"/>
    <n v="714.32320000000004"/>
  </r>
  <r>
    <x v="0"/>
    <x v="0"/>
    <x v="4"/>
    <s v="Farthermost Bike Shop"/>
    <x v="0"/>
    <x v="3"/>
    <x v="3"/>
    <s v="Red"/>
    <x v="135"/>
    <d v="2002-05-01T00:00:00"/>
    <n v="782.99"/>
    <n v="419.45890000000003"/>
    <n v="3"/>
    <n v="1258.3767"/>
  </r>
  <r>
    <x v="0"/>
    <x v="0"/>
    <x v="4"/>
    <s v="Farthermost Bike Shop"/>
    <x v="0"/>
    <x v="3"/>
    <x v="7"/>
    <s v="Red"/>
    <x v="126"/>
    <d v="2002-05-01T00:00:00"/>
    <n v="3578.27"/>
    <n v="2146.962"/>
    <n v="4"/>
    <n v="8587.848"/>
  </r>
  <r>
    <x v="0"/>
    <x v="0"/>
    <x v="4"/>
    <s v="Farthermost Bike Shop"/>
    <x v="0"/>
    <x v="3"/>
    <x v="4"/>
    <s v="Red"/>
    <x v="137"/>
    <d v="2002-05-01T00:00:00"/>
    <n v="1457.99"/>
    <n v="874.79399999999998"/>
    <n v="1"/>
    <n v="874.79399999999998"/>
  </r>
  <r>
    <x v="0"/>
    <x v="0"/>
    <x v="4"/>
    <s v="Farthermost Bike Shop"/>
    <x v="0"/>
    <x v="3"/>
    <x v="4"/>
    <s v="Red"/>
    <x v="134"/>
    <d v="2002-05-01T00:00:00"/>
    <n v="1457.99"/>
    <n v="874.79399999999998"/>
    <n v="2"/>
    <n v="1749.588"/>
  </r>
  <r>
    <x v="0"/>
    <x v="0"/>
    <x v="4"/>
    <s v="Farthermost Bike Shop"/>
    <x v="0"/>
    <x v="3"/>
    <x v="3"/>
    <s v="Red"/>
    <x v="123"/>
    <d v="2002-05-01T00:00:00"/>
    <n v="782.99"/>
    <n v="419.45890000000003"/>
    <n v="5"/>
    <n v="2097.2945"/>
  </r>
  <r>
    <x v="0"/>
    <x v="0"/>
    <x v="4"/>
    <s v="Farthermost Bike Shop"/>
    <x v="2"/>
    <x v="6"/>
    <x v="8"/>
    <s v="Red"/>
    <x v="135"/>
    <d v="2002-05-01T00:00:00"/>
    <n v="337.22"/>
    <n v="183.93819999999999"/>
    <n v="2"/>
    <n v="367.87639999999999"/>
  </r>
  <r>
    <x v="0"/>
    <x v="0"/>
    <x v="4"/>
    <s v="Farthermost Bike Shop"/>
    <x v="0"/>
    <x v="3"/>
    <x v="3"/>
    <s v="Red"/>
    <x v="149"/>
    <d v="2002-05-01T00:00:00"/>
    <n v="782.99"/>
    <n v="419.45890000000003"/>
    <n v="2"/>
    <n v="838.91780000000006"/>
  </r>
  <r>
    <x v="0"/>
    <x v="0"/>
    <x v="4"/>
    <s v="Farthermost Bike Shop"/>
    <x v="0"/>
    <x v="3"/>
    <x v="7"/>
    <s v="Red"/>
    <x v="138"/>
    <d v="2002-05-01T00:00:00"/>
    <n v="3578.27"/>
    <n v="2146.962"/>
    <n v="3"/>
    <n v="6440.8860000000004"/>
  </r>
  <r>
    <x v="0"/>
    <x v="0"/>
    <x v="4"/>
    <s v="Farthermost Bike Shop"/>
    <x v="0"/>
    <x v="3"/>
    <x v="4"/>
    <s v="Red"/>
    <x v="136"/>
    <d v="2002-05-01T00:00:00"/>
    <n v="1457.99"/>
    <n v="874.79399999999998"/>
    <n v="2"/>
    <n v="1749.588"/>
  </r>
  <r>
    <x v="0"/>
    <x v="0"/>
    <x v="4"/>
    <s v="Farthermost Bike Shop"/>
    <x v="2"/>
    <x v="6"/>
    <x v="8"/>
    <s v="Red"/>
    <x v="139"/>
    <d v="2002-05-01T00:00:00"/>
    <n v="337.22"/>
    <n v="183.93819999999999"/>
    <n v="3"/>
    <n v="551.81459999999993"/>
  </r>
  <r>
    <x v="0"/>
    <x v="0"/>
    <x v="4"/>
    <s v="Farthermost Bike Shop"/>
    <x v="3"/>
    <x v="7"/>
    <x v="10"/>
    <s v="Black"/>
    <x v="142"/>
    <d v="2002-05-01T00:00:00"/>
    <n v="34.99"/>
    <n v="20.186499999999999"/>
    <n v="3"/>
    <n v="60.5595"/>
  </r>
  <r>
    <x v="0"/>
    <x v="0"/>
    <x v="4"/>
    <s v="Farthermost Bike Shop"/>
    <x v="2"/>
    <x v="6"/>
    <x v="8"/>
    <s v="Red"/>
    <x v="126"/>
    <d v="2002-05-01T00:00:00"/>
    <n v="337.22"/>
    <n v="183.93819999999999"/>
    <n v="3"/>
    <n v="551.81459999999993"/>
  </r>
  <r>
    <x v="0"/>
    <x v="0"/>
    <x v="4"/>
    <s v="Farthermost Bike Shop"/>
    <x v="0"/>
    <x v="3"/>
    <x v="3"/>
    <s v="Black"/>
    <x v="149"/>
    <d v="2002-05-01T00:00:00"/>
    <n v="782.99"/>
    <n v="419.45890000000003"/>
    <n v="4"/>
    <n v="1677.8356000000001"/>
  </r>
  <r>
    <x v="0"/>
    <x v="0"/>
    <x v="4"/>
    <s v="Farthermost Bike Shop"/>
    <x v="0"/>
    <x v="3"/>
    <x v="3"/>
    <s v="Black"/>
    <x v="125"/>
    <d v="2002-05-01T00:00:00"/>
    <n v="782.99"/>
    <n v="419.45890000000003"/>
    <n v="5"/>
    <n v="2097.2945"/>
  </r>
  <r>
    <x v="0"/>
    <x v="0"/>
    <x v="4"/>
    <s v="Farthermost Bike Shop"/>
    <x v="3"/>
    <x v="7"/>
    <x v="10"/>
    <s v="Blue"/>
    <x v="136"/>
    <d v="2002-05-01T00:00:00"/>
    <n v="34.99"/>
    <n v="20.186499999999999"/>
    <n v="2"/>
    <n v="40.372999999999998"/>
  </r>
  <r>
    <x v="0"/>
    <x v="0"/>
    <x v="4"/>
    <s v="Farthermost Bike Shop"/>
    <x v="1"/>
    <x v="4"/>
    <x v="5"/>
    <s v="Multi"/>
    <x v="149"/>
    <d v="2002-05-01T00:00:00"/>
    <n v="49.99"/>
    <n v="28.840399999999999"/>
    <n v="2"/>
    <n v="57.680799999999998"/>
  </r>
  <r>
    <x v="0"/>
    <x v="0"/>
    <x v="4"/>
    <s v="Farthermost Bike Shop"/>
    <x v="0"/>
    <x v="3"/>
    <x v="3"/>
    <s v="Black"/>
    <x v="122"/>
    <d v="2002-05-01T00:00:00"/>
    <n v="782.99"/>
    <n v="419.45890000000003"/>
    <n v="2"/>
    <n v="838.91780000000006"/>
  </r>
  <r>
    <x v="0"/>
    <x v="0"/>
    <x v="4"/>
    <s v="Farthermost Bike Shop"/>
    <x v="2"/>
    <x v="6"/>
    <x v="9"/>
    <s v="Red"/>
    <x v="146"/>
    <d v="2002-05-01T00:00:00"/>
    <n v="594.83000000000004"/>
    <n v="356.89800000000002"/>
    <n v="5"/>
    <n v="1784.4900000000002"/>
  </r>
  <r>
    <x v="0"/>
    <x v="0"/>
    <x v="4"/>
    <s v="Farthermost Bike Shop"/>
    <x v="0"/>
    <x v="3"/>
    <x v="7"/>
    <s v="Red"/>
    <x v="144"/>
    <d v="2002-05-01T00:00:00"/>
    <n v="3578.27"/>
    <n v="2146.962"/>
    <n v="4"/>
    <n v="8587.848"/>
  </r>
  <r>
    <x v="0"/>
    <x v="0"/>
    <x v="4"/>
    <s v="Farthermost Bike Shop"/>
    <x v="0"/>
    <x v="3"/>
    <x v="4"/>
    <s v="Red"/>
    <x v="116"/>
    <d v="2002-05-01T00:00:00"/>
    <n v="1457.99"/>
    <n v="874.79399999999998"/>
    <n v="2"/>
    <n v="1749.588"/>
  </r>
  <r>
    <x v="0"/>
    <x v="1"/>
    <x v="1"/>
    <s v="Non-Slip Pedal Company"/>
    <x v="0"/>
    <x v="3"/>
    <x v="3"/>
    <s v="Black"/>
    <x v="131"/>
    <d v="2002-05-01T00:00:00"/>
    <n v="782.99"/>
    <n v="419.45890000000003"/>
    <n v="2"/>
    <n v="838.91780000000006"/>
  </r>
  <r>
    <x v="0"/>
    <x v="1"/>
    <x v="1"/>
    <s v="Non-Slip Pedal Company"/>
    <x v="2"/>
    <x v="6"/>
    <x v="9"/>
    <s v="Red"/>
    <x v="137"/>
    <d v="2002-05-01T00:00:00"/>
    <n v="594.83000000000004"/>
    <n v="356.89800000000002"/>
    <n v="2"/>
    <n v="713.79600000000005"/>
  </r>
  <r>
    <x v="0"/>
    <x v="1"/>
    <x v="1"/>
    <s v="Non-Slip Pedal Company"/>
    <x v="0"/>
    <x v="3"/>
    <x v="4"/>
    <s v="Red"/>
    <x v="136"/>
    <d v="2002-05-01T00:00:00"/>
    <n v="1457.99"/>
    <n v="874.79399999999998"/>
    <n v="1"/>
    <n v="874.79399999999998"/>
  </r>
  <r>
    <x v="0"/>
    <x v="1"/>
    <x v="1"/>
    <s v="Non-Slip Pedal Company"/>
    <x v="0"/>
    <x v="3"/>
    <x v="7"/>
    <s v="Red"/>
    <x v="141"/>
    <d v="2002-05-01T00:00:00"/>
    <n v="3578.27"/>
    <n v="2146.962"/>
    <n v="1"/>
    <n v="2146.962"/>
  </r>
  <r>
    <x v="0"/>
    <x v="1"/>
    <x v="1"/>
    <s v="Non-Slip Pedal Company"/>
    <x v="2"/>
    <x v="6"/>
    <x v="8"/>
    <s v="Black"/>
    <x v="130"/>
    <d v="2002-05-01T00:00:00"/>
    <n v="337.22"/>
    <n v="178.58080000000001"/>
    <n v="2"/>
    <n v="357.16160000000002"/>
  </r>
  <r>
    <x v="0"/>
    <x v="1"/>
    <x v="1"/>
    <s v="Non-Slip Pedal Company"/>
    <x v="0"/>
    <x v="3"/>
    <x v="3"/>
    <s v="Black"/>
    <x v="123"/>
    <d v="2002-05-01T00:00:00"/>
    <n v="782.99"/>
    <n v="419.45890000000003"/>
    <n v="1"/>
    <n v="419.45890000000003"/>
  </r>
  <r>
    <x v="0"/>
    <x v="1"/>
    <x v="1"/>
    <s v="Non-Slip Pedal Company"/>
    <x v="0"/>
    <x v="3"/>
    <x v="4"/>
    <s v="Red"/>
    <x v="121"/>
    <d v="2002-05-01T00:00:00"/>
    <n v="1457.99"/>
    <n v="874.79399999999998"/>
    <n v="1"/>
    <n v="874.79399999999998"/>
  </r>
  <r>
    <x v="0"/>
    <x v="1"/>
    <x v="1"/>
    <s v="Non-Slip Pedal Company"/>
    <x v="0"/>
    <x v="3"/>
    <x v="4"/>
    <s v="Red"/>
    <x v="133"/>
    <d v="2002-05-01T00:00:00"/>
    <n v="1457.99"/>
    <n v="874.79399999999998"/>
    <n v="2"/>
    <n v="1749.588"/>
  </r>
  <r>
    <x v="0"/>
    <x v="1"/>
    <x v="1"/>
    <s v="Non-Slip Pedal Company"/>
    <x v="0"/>
    <x v="3"/>
    <x v="3"/>
    <s v="Black"/>
    <x v="123"/>
    <d v="2002-05-01T00:00:00"/>
    <n v="782.99"/>
    <n v="419.45890000000003"/>
    <n v="3"/>
    <n v="1258.3767"/>
  </r>
  <r>
    <x v="0"/>
    <x v="1"/>
    <x v="1"/>
    <s v="Non-Slip Pedal Company"/>
    <x v="0"/>
    <x v="3"/>
    <x v="4"/>
    <s v="Red"/>
    <x v="126"/>
    <d v="2002-05-01T00:00:00"/>
    <n v="1457.99"/>
    <n v="874.79399999999998"/>
    <n v="1"/>
    <n v="874.79399999999998"/>
  </r>
  <r>
    <x v="0"/>
    <x v="1"/>
    <x v="1"/>
    <s v="Non-Slip Pedal Company"/>
    <x v="0"/>
    <x v="3"/>
    <x v="3"/>
    <s v="Red"/>
    <x v="149"/>
    <d v="2002-05-01T00:00:00"/>
    <n v="782.99"/>
    <n v="419.45890000000003"/>
    <n v="2"/>
    <n v="838.91780000000006"/>
  </r>
  <r>
    <x v="0"/>
    <x v="1"/>
    <x v="1"/>
    <s v="Non-Slip Pedal Company"/>
    <x v="0"/>
    <x v="3"/>
    <x v="4"/>
    <s v="Red"/>
    <x v="134"/>
    <d v="2002-05-01T00:00:00"/>
    <n v="1457.99"/>
    <n v="874.79399999999998"/>
    <n v="3"/>
    <n v="2624.3820000000001"/>
  </r>
  <r>
    <x v="0"/>
    <x v="1"/>
    <x v="1"/>
    <s v="Non-Slip Pedal Company"/>
    <x v="0"/>
    <x v="3"/>
    <x v="3"/>
    <s v="Red"/>
    <x v="140"/>
    <d v="2002-05-01T00:00:00"/>
    <n v="782.99"/>
    <n v="419.45890000000003"/>
    <n v="2"/>
    <n v="838.91780000000006"/>
  </r>
  <r>
    <x v="0"/>
    <x v="1"/>
    <x v="1"/>
    <s v="Non-Slip Pedal Company"/>
    <x v="2"/>
    <x v="6"/>
    <x v="8"/>
    <s v="Red"/>
    <x v="130"/>
    <d v="2002-05-01T00:00:00"/>
    <n v="337.22"/>
    <n v="183.93819999999999"/>
    <n v="1"/>
    <n v="183.93819999999999"/>
  </r>
  <r>
    <x v="0"/>
    <x v="1"/>
    <x v="1"/>
    <s v="Non-Slip Pedal Company"/>
    <x v="0"/>
    <x v="3"/>
    <x v="3"/>
    <s v="Black"/>
    <x v="130"/>
    <d v="2002-05-01T00:00:00"/>
    <n v="782.99"/>
    <n v="419.45890000000003"/>
    <n v="1"/>
    <n v="419.45890000000003"/>
  </r>
  <r>
    <x v="0"/>
    <x v="1"/>
    <x v="1"/>
    <s v="Non-Slip Pedal Company"/>
    <x v="0"/>
    <x v="3"/>
    <x v="3"/>
    <s v="Red"/>
    <x v="135"/>
    <d v="2002-05-01T00:00:00"/>
    <n v="782.99"/>
    <n v="419.45890000000003"/>
    <n v="1"/>
    <n v="419.45890000000003"/>
  </r>
  <r>
    <x v="0"/>
    <x v="1"/>
    <x v="1"/>
    <s v="Non-Slip Pedal Company"/>
    <x v="0"/>
    <x v="3"/>
    <x v="3"/>
    <s v="Red"/>
    <x v="123"/>
    <d v="2002-05-01T00:00:00"/>
    <n v="782.99"/>
    <n v="419.45890000000003"/>
    <n v="1"/>
    <n v="419.45890000000003"/>
  </r>
  <r>
    <x v="0"/>
    <x v="1"/>
    <x v="1"/>
    <s v="Non-Slip Pedal Company"/>
    <x v="2"/>
    <x v="6"/>
    <x v="8"/>
    <s v="Black"/>
    <x v="131"/>
    <d v="2002-05-01T00:00:00"/>
    <n v="337.22"/>
    <n v="178.58080000000001"/>
    <n v="1"/>
    <n v="178.58080000000001"/>
  </r>
  <r>
    <x v="0"/>
    <x v="1"/>
    <x v="1"/>
    <s v="Non-Slip Pedal Company"/>
    <x v="2"/>
    <x v="6"/>
    <x v="8"/>
    <s v="Red"/>
    <x v="125"/>
    <d v="2002-05-01T00:00:00"/>
    <n v="337.22"/>
    <n v="183.93819999999999"/>
    <n v="1"/>
    <n v="183.93819999999999"/>
  </r>
  <r>
    <x v="0"/>
    <x v="1"/>
    <x v="1"/>
    <s v="Non-Slip Pedal Company"/>
    <x v="0"/>
    <x v="3"/>
    <x v="7"/>
    <s v="Red"/>
    <x v="142"/>
    <d v="2002-05-01T00:00:00"/>
    <n v="3578.27"/>
    <n v="2146.962"/>
    <n v="4"/>
    <n v="8587.848"/>
  </r>
  <r>
    <x v="0"/>
    <x v="1"/>
    <x v="1"/>
    <s v="Non-Slip Pedal Company"/>
    <x v="0"/>
    <x v="3"/>
    <x v="3"/>
    <s v="Black"/>
    <x v="139"/>
    <d v="2002-05-01T00:00:00"/>
    <n v="782.99"/>
    <n v="419.45890000000003"/>
    <n v="1"/>
    <n v="419.45890000000003"/>
  </r>
  <r>
    <x v="0"/>
    <x v="1"/>
    <x v="1"/>
    <s v="Non-Slip Pedal Company"/>
    <x v="0"/>
    <x v="3"/>
    <x v="3"/>
    <s v="Red"/>
    <x v="121"/>
    <d v="2002-05-01T00:00:00"/>
    <n v="782.99"/>
    <n v="419.45890000000003"/>
    <n v="1"/>
    <n v="419.45890000000003"/>
  </r>
  <r>
    <x v="0"/>
    <x v="1"/>
    <x v="1"/>
    <s v="Non-Slip Pedal Company"/>
    <x v="0"/>
    <x v="3"/>
    <x v="7"/>
    <s v="Red"/>
    <x v="134"/>
    <d v="2002-05-01T00:00:00"/>
    <n v="3578.27"/>
    <n v="2146.962"/>
    <n v="2"/>
    <n v="4293.924"/>
  </r>
  <r>
    <x v="0"/>
    <x v="0"/>
    <x v="5"/>
    <s v="Field Trip Inc"/>
    <x v="0"/>
    <x v="3"/>
    <x v="3"/>
    <s v="Red"/>
    <x v="132"/>
    <d v="2002-05-01T00:00:00"/>
    <n v="782.99"/>
    <n v="419.45890000000003"/>
    <n v="1"/>
    <n v="419.45890000000003"/>
  </r>
  <r>
    <x v="0"/>
    <x v="0"/>
    <x v="0"/>
    <s v="New and Used Bicycles"/>
    <x v="0"/>
    <x v="3"/>
    <x v="4"/>
    <s v="Red"/>
    <x v="136"/>
    <d v="2002-05-01T00:00:00"/>
    <n v="1457.99"/>
    <n v="874.79399999999998"/>
    <n v="3"/>
    <n v="2624.3820000000001"/>
  </r>
  <r>
    <x v="0"/>
    <x v="0"/>
    <x v="0"/>
    <s v="New and Used Bicycles"/>
    <x v="0"/>
    <x v="3"/>
    <x v="4"/>
    <s v="Red"/>
    <x v="121"/>
    <d v="2002-05-01T00:00:00"/>
    <n v="1457.99"/>
    <n v="874.79399999999998"/>
    <n v="1"/>
    <n v="874.79399999999998"/>
  </r>
  <r>
    <x v="0"/>
    <x v="0"/>
    <x v="0"/>
    <s v="New and Used Bicycles"/>
    <x v="0"/>
    <x v="3"/>
    <x v="4"/>
    <s v="Red"/>
    <x v="140"/>
    <d v="2002-05-01T00:00:00"/>
    <n v="1457.99"/>
    <n v="874.79399999999998"/>
    <n v="2"/>
    <n v="1749.588"/>
  </r>
  <r>
    <x v="0"/>
    <x v="0"/>
    <x v="0"/>
    <s v="New and Used Bicycles"/>
    <x v="3"/>
    <x v="7"/>
    <x v="10"/>
    <s v="Black"/>
    <x v="145"/>
    <d v="2002-05-01T00:00:00"/>
    <n v="34.99"/>
    <n v="20.186499999999999"/>
    <n v="3"/>
    <n v="60.5595"/>
  </r>
  <r>
    <x v="0"/>
    <x v="0"/>
    <x v="0"/>
    <s v="New and Used Bicycles"/>
    <x v="1"/>
    <x v="4"/>
    <x v="5"/>
    <s v="Multi"/>
    <x v="141"/>
    <d v="2002-05-01T00:00:00"/>
    <n v="49.99"/>
    <n v="28.840399999999999"/>
    <n v="3"/>
    <n v="86.521199999999993"/>
  </r>
  <r>
    <x v="0"/>
    <x v="0"/>
    <x v="0"/>
    <s v="New and Used Bicycles"/>
    <x v="0"/>
    <x v="3"/>
    <x v="3"/>
    <s v="Red"/>
    <x v="150"/>
    <d v="2002-05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132"/>
    <d v="2002-05-01T00:00:00"/>
    <n v="782.99"/>
    <n v="419.45890000000003"/>
    <n v="3"/>
    <n v="1258.3767"/>
  </r>
  <r>
    <x v="0"/>
    <x v="0"/>
    <x v="0"/>
    <s v="New and Used Bicycles"/>
    <x v="0"/>
    <x v="3"/>
    <x v="3"/>
    <s v="Red"/>
    <x v="146"/>
    <d v="2002-05-01T00:00:00"/>
    <n v="782.99"/>
    <n v="419.45890000000003"/>
    <n v="1"/>
    <n v="419.45890000000003"/>
  </r>
  <r>
    <x v="0"/>
    <x v="0"/>
    <x v="0"/>
    <s v="New and Used Bicycles"/>
    <x v="2"/>
    <x v="6"/>
    <x v="8"/>
    <s v="Red"/>
    <x v="124"/>
    <d v="2002-05-01T00:00:00"/>
    <n v="337.22"/>
    <n v="183.93819999999999"/>
    <n v="2"/>
    <n v="367.87639999999999"/>
  </r>
  <r>
    <x v="0"/>
    <x v="0"/>
    <x v="0"/>
    <s v="New and Used Bicycles"/>
    <x v="1"/>
    <x v="4"/>
    <x v="5"/>
    <s v="Multi"/>
    <x v="132"/>
    <d v="2002-05-01T00:00:00"/>
    <n v="49.99"/>
    <n v="28.840399999999999"/>
    <n v="2"/>
    <n v="57.680799999999998"/>
  </r>
  <r>
    <x v="0"/>
    <x v="0"/>
    <x v="0"/>
    <s v="New and Used Bicycles"/>
    <x v="2"/>
    <x v="6"/>
    <x v="8"/>
    <s v="Red"/>
    <x v="140"/>
    <d v="2002-05-01T00:00:00"/>
    <n v="337.22"/>
    <n v="183.93819999999999"/>
    <n v="1"/>
    <n v="183.93819999999999"/>
  </r>
  <r>
    <x v="0"/>
    <x v="0"/>
    <x v="0"/>
    <s v="New and Used Bicycles"/>
    <x v="2"/>
    <x v="6"/>
    <x v="8"/>
    <s v="Black"/>
    <x v="144"/>
    <d v="2002-05-01T00:00:00"/>
    <n v="337.22"/>
    <n v="178.58080000000001"/>
    <n v="2"/>
    <n v="357.16160000000002"/>
  </r>
  <r>
    <x v="0"/>
    <x v="0"/>
    <x v="0"/>
    <s v="New and Used Bicycles"/>
    <x v="2"/>
    <x v="6"/>
    <x v="9"/>
    <s v="Red"/>
    <x v="145"/>
    <d v="2002-05-01T00:00:00"/>
    <n v="594.83000000000004"/>
    <n v="356.89800000000002"/>
    <n v="1"/>
    <n v="356.89800000000002"/>
  </r>
  <r>
    <x v="0"/>
    <x v="0"/>
    <x v="0"/>
    <s v="New and Used Bicycles"/>
    <x v="1"/>
    <x v="4"/>
    <x v="5"/>
    <s v="Multi"/>
    <x v="125"/>
    <d v="2002-05-01T00:00:00"/>
    <n v="49.99"/>
    <n v="28.840399999999999"/>
    <n v="1"/>
    <n v="28.840399999999999"/>
  </r>
  <r>
    <x v="0"/>
    <x v="0"/>
    <x v="0"/>
    <s v="New and Used Bicycles"/>
    <x v="0"/>
    <x v="3"/>
    <x v="3"/>
    <s v="Black"/>
    <x v="144"/>
    <d v="2002-05-01T00:00:00"/>
    <n v="782.99"/>
    <n v="419.45890000000003"/>
    <n v="2"/>
    <n v="838.91780000000006"/>
  </r>
  <r>
    <x v="0"/>
    <x v="0"/>
    <x v="0"/>
    <s v="New and Used Bicycles"/>
    <x v="0"/>
    <x v="3"/>
    <x v="3"/>
    <s v="Red"/>
    <x v="139"/>
    <d v="2002-05-01T00:00:00"/>
    <n v="782.99"/>
    <n v="419.45890000000003"/>
    <n v="1"/>
    <n v="419.45890000000003"/>
  </r>
  <r>
    <x v="0"/>
    <x v="0"/>
    <x v="0"/>
    <s v="New and Used Bicycles"/>
    <x v="0"/>
    <x v="3"/>
    <x v="3"/>
    <s v="Red"/>
    <x v="142"/>
    <d v="2002-05-01T00:00:00"/>
    <n v="782.99"/>
    <n v="419.45890000000003"/>
    <n v="1"/>
    <n v="419.45890000000003"/>
  </r>
  <r>
    <x v="0"/>
    <x v="0"/>
    <x v="0"/>
    <s v="New and Used Bicycles"/>
    <x v="0"/>
    <x v="3"/>
    <x v="7"/>
    <s v="Red"/>
    <x v="150"/>
    <d v="2002-05-01T00:00:00"/>
    <n v="3578.27"/>
    <n v="2146.962"/>
    <n v="1"/>
    <n v="2146.962"/>
  </r>
  <r>
    <x v="0"/>
    <x v="0"/>
    <x v="0"/>
    <s v="New and Used Bicycles"/>
    <x v="1"/>
    <x v="5"/>
    <x v="6"/>
    <s v="Multi"/>
    <x v="150"/>
    <d v="2002-05-01T00:00:00"/>
    <n v="8.99"/>
    <n v="5.1864999999999997"/>
    <n v="2"/>
    <n v="10.372999999999999"/>
  </r>
  <r>
    <x v="0"/>
    <x v="0"/>
    <x v="0"/>
    <s v="New and Used Bicycles"/>
    <x v="0"/>
    <x v="3"/>
    <x v="7"/>
    <s v="Red"/>
    <x v="140"/>
    <d v="2002-05-01T00:00:00"/>
    <n v="3578.27"/>
    <n v="2146.962"/>
    <n v="3"/>
    <n v="6440.8860000000004"/>
  </r>
  <r>
    <x v="0"/>
    <x v="0"/>
    <x v="0"/>
    <s v="New and Used Bicycles"/>
    <x v="0"/>
    <x v="3"/>
    <x v="7"/>
    <s v="Red"/>
    <x v="133"/>
    <d v="2002-05-01T00:00:00"/>
    <n v="3578.27"/>
    <n v="2146.962"/>
    <n v="1"/>
    <n v="2146.962"/>
  </r>
  <r>
    <x v="0"/>
    <x v="0"/>
    <x v="0"/>
    <s v="New and Used Bicycles"/>
    <x v="0"/>
    <x v="3"/>
    <x v="4"/>
    <s v="Red"/>
    <x v="129"/>
    <d v="2002-05-01T00:00:00"/>
    <n v="1457.99"/>
    <n v="874.79399999999998"/>
    <n v="2"/>
    <n v="1749.588"/>
  </r>
  <r>
    <x v="0"/>
    <x v="0"/>
    <x v="0"/>
    <s v="New and Used Bicycles"/>
    <x v="0"/>
    <x v="3"/>
    <x v="4"/>
    <s v="Red"/>
    <x v="138"/>
    <d v="2002-05-01T00:00:00"/>
    <n v="1457.99"/>
    <n v="874.79399999999998"/>
    <n v="2"/>
    <n v="1749.588"/>
  </r>
  <r>
    <x v="0"/>
    <x v="0"/>
    <x v="0"/>
    <s v="New and Used Bicycles"/>
    <x v="0"/>
    <x v="3"/>
    <x v="3"/>
    <s v="Black"/>
    <x v="139"/>
    <d v="2002-05-01T00:00:00"/>
    <n v="782.99"/>
    <n v="419.45890000000003"/>
    <n v="1"/>
    <n v="419.45890000000003"/>
  </r>
  <r>
    <x v="0"/>
    <x v="0"/>
    <x v="0"/>
    <s v="New and Used Bicycles"/>
    <x v="3"/>
    <x v="7"/>
    <x v="10"/>
    <s v="Blue"/>
    <x v="125"/>
    <d v="2002-05-01T00:00:00"/>
    <n v="34.99"/>
    <n v="20.186499999999999"/>
    <n v="1"/>
    <n v="20.186499999999999"/>
  </r>
  <r>
    <x v="0"/>
    <x v="0"/>
    <x v="0"/>
    <s v="New and Used Bicycles"/>
    <x v="0"/>
    <x v="3"/>
    <x v="3"/>
    <s v="Black"/>
    <x v="123"/>
    <d v="2002-05-01T00:00:00"/>
    <n v="782.99"/>
    <n v="419.45890000000003"/>
    <n v="1"/>
    <n v="419.45890000000003"/>
  </r>
  <r>
    <x v="0"/>
    <x v="0"/>
    <x v="0"/>
    <s v="New and Used Bicycles"/>
    <x v="0"/>
    <x v="3"/>
    <x v="3"/>
    <s v="Red"/>
    <x v="148"/>
    <d v="2002-05-01T00:00:00"/>
    <n v="782.99"/>
    <n v="419.45890000000003"/>
    <n v="1"/>
    <n v="419.45890000000003"/>
  </r>
  <r>
    <x v="0"/>
    <x v="0"/>
    <x v="0"/>
    <s v="New and Used Bicycles"/>
    <x v="2"/>
    <x v="6"/>
    <x v="8"/>
    <s v="Red"/>
    <x v="123"/>
    <d v="2002-05-01T00:00:00"/>
    <n v="337.22"/>
    <n v="183.93819999999999"/>
    <n v="1"/>
    <n v="183.93819999999999"/>
  </r>
  <r>
    <x v="0"/>
    <x v="0"/>
    <x v="0"/>
    <s v="New and Used Bicycles"/>
    <x v="3"/>
    <x v="7"/>
    <x v="10"/>
    <s v="Red"/>
    <x v="125"/>
    <d v="2002-05-01T00:00:00"/>
    <n v="34.99"/>
    <n v="20.186499999999999"/>
    <n v="2"/>
    <n v="40.372999999999998"/>
  </r>
  <r>
    <x v="0"/>
    <x v="1"/>
    <x v="1"/>
    <s v="Professional Cyclists"/>
    <x v="2"/>
    <x v="6"/>
    <x v="8"/>
    <s v="Black"/>
    <x v="136"/>
    <d v="2002-05-01T00:00:00"/>
    <n v="337.22"/>
    <n v="178.58080000000001"/>
    <n v="1"/>
    <n v="178.58080000000001"/>
  </r>
  <r>
    <x v="0"/>
    <x v="1"/>
    <x v="1"/>
    <s v="Professional Cyclists"/>
    <x v="0"/>
    <x v="3"/>
    <x v="3"/>
    <s v="Red"/>
    <x v="116"/>
    <d v="2002-05-01T00:00:00"/>
    <n v="782.99"/>
    <n v="419.45890000000003"/>
    <n v="2"/>
    <n v="838.91780000000006"/>
  </r>
  <r>
    <x v="0"/>
    <x v="1"/>
    <x v="1"/>
    <s v="Gasless Cycle Shop"/>
    <x v="0"/>
    <x v="3"/>
    <x v="3"/>
    <s v="Red"/>
    <x v="149"/>
    <d v="2002-05-01T00:00:00"/>
    <n v="782.99"/>
    <n v="419.45890000000003"/>
    <n v="2"/>
    <n v="838.91780000000006"/>
  </r>
  <r>
    <x v="0"/>
    <x v="1"/>
    <x v="1"/>
    <s v="Gasless Cycle Shop"/>
    <x v="0"/>
    <x v="3"/>
    <x v="3"/>
    <s v="Red"/>
    <x v="126"/>
    <d v="2002-05-01T00:00:00"/>
    <n v="782.99"/>
    <n v="419.45890000000003"/>
    <n v="2"/>
    <n v="838.91780000000006"/>
  </r>
  <r>
    <x v="0"/>
    <x v="1"/>
    <x v="1"/>
    <s v="Gasless Cycle Shop"/>
    <x v="0"/>
    <x v="3"/>
    <x v="4"/>
    <s v="Red"/>
    <x v="146"/>
    <d v="2002-05-01T00:00:00"/>
    <n v="1457.99"/>
    <n v="874.79399999999998"/>
    <n v="1"/>
    <n v="874.79399999999998"/>
  </r>
  <r>
    <x v="0"/>
    <x v="1"/>
    <x v="1"/>
    <s v="Gasless Cycle Shop"/>
    <x v="0"/>
    <x v="3"/>
    <x v="3"/>
    <s v="Red"/>
    <x v="123"/>
    <d v="2002-05-01T00:00:00"/>
    <n v="782.99"/>
    <n v="419.45890000000003"/>
    <n v="1"/>
    <n v="419.45890000000003"/>
  </r>
  <r>
    <x v="0"/>
    <x v="1"/>
    <x v="1"/>
    <s v="Gasless Cycle Shop"/>
    <x v="1"/>
    <x v="4"/>
    <x v="5"/>
    <s v="Multi"/>
    <x v="134"/>
    <d v="2002-05-01T00:00:00"/>
    <n v="49.99"/>
    <n v="28.840399999999999"/>
    <n v="1"/>
    <n v="28.840399999999999"/>
  </r>
  <r>
    <x v="0"/>
    <x v="1"/>
    <x v="1"/>
    <s v="Gasless Cycle Shop"/>
    <x v="1"/>
    <x v="5"/>
    <x v="6"/>
    <s v="Multi"/>
    <x v="125"/>
    <d v="2002-05-01T00:00:00"/>
    <n v="8.99"/>
    <n v="5.1864999999999997"/>
    <n v="3"/>
    <n v="15.5595"/>
  </r>
  <r>
    <x v="0"/>
    <x v="0"/>
    <x v="2"/>
    <s v="Sure &amp; Reliable Sporting Goods"/>
    <x v="0"/>
    <x v="3"/>
    <x v="4"/>
    <s v="Red"/>
    <x v="137"/>
    <d v="2002-05-01T00:00:00"/>
    <n v="1457.99"/>
    <n v="874.79399999999998"/>
    <n v="5"/>
    <n v="4373.97"/>
  </r>
  <r>
    <x v="0"/>
    <x v="0"/>
    <x v="2"/>
    <s v="Sure &amp; Reliable Sporting Goods"/>
    <x v="0"/>
    <x v="3"/>
    <x v="7"/>
    <s v="Red"/>
    <x v="132"/>
    <d v="2002-05-01T00:00:00"/>
    <n v="3578.27"/>
    <n v="2146.962"/>
    <n v="5"/>
    <n v="10734.81"/>
  </r>
  <r>
    <x v="0"/>
    <x v="0"/>
    <x v="2"/>
    <s v="Sure &amp; Reliable Sporting Goods"/>
    <x v="0"/>
    <x v="3"/>
    <x v="3"/>
    <s v="Red"/>
    <x v="133"/>
    <d v="2002-05-01T00:00:00"/>
    <n v="782.99"/>
    <n v="419.45890000000003"/>
    <n v="3"/>
    <n v="1258.3767"/>
  </r>
  <r>
    <x v="0"/>
    <x v="0"/>
    <x v="2"/>
    <s v="Sure &amp; Reliable Sporting Goods"/>
    <x v="0"/>
    <x v="3"/>
    <x v="7"/>
    <s v="Red"/>
    <x v="148"/>
    <d v="2002-05-01T00:00:00"/>
    <n v="3578.27"/>
    <n v="2146.962"/>
    <n v="2"/>
    <n v="4293.924"/>
  </r>
  <r>
    <x v="0"/>
    <x v="0"/>
    <x v="2"/>
    <s v="Sure &amp; Reliable Sporting Goods"/>
    <x v="3"/>
    <x v="7"/>
    <x v="10"/>
    <s v="Blue"/>
    <x v="141"/>
    <d v="2002-05-01T00:00:00"/>
    <n v="34.99"/>
    <n v="20.186499999999999"/>
    <n v="4"/>
    <n v="80.745999999999995"/>
  </r>
  <r>
    <x v="0"/>
    <x v="0"/>
    <x v="2"/>
    <s v="Sure &amp; Reliable Sporting Goods"/>
    <x v="2"/>
    <x v="6"/>
    <x v="9"/>
    <s v="Red"/>
    <x v="121"/>
    <d v="2002-05-01T00:00:00"/>
    <n v="594.83000000000004"/>
    <n v="356.89800000000002"/>
    <n v="2"/>
    <n v="713.79600000000005"/>
  </r>
  <r>
    <x v="0"/>
    <x v="0"/>
    <x v="2"/>
    <s v="Sure &amp; Reliable Sporting Goods"/>
    <x v="3"/>
    <x v="7"/>
    <x v="10"/>
    <s v="Red"/>
    <x v="145"/>
    <d v="2002-05-01T00:00:00"/>
    <n v="34.99"/>
    <n v="20.186499999999999"/>
    <n v="5"/>
    <n v="100.93249999999999"/>
  </r>
  <r>
    <x v="0"/>
    <x v="0"/>
    <x v="2"/>
    <s v="Sure &amp; Reliable Sporting Goods"/>
    <x v="0"/>
    <x v="3"/>
    <x v="7"/>
    <s v="Red"/>
    <x v="150"/>
    <d v="2002-05-01T00:00:00"/>
    <n v="3578.27"/>
    <n v="2146.962"/>
    <n v="2"/>
    <n v="4293.924"/>
  </r>
  <r>
    <x v="0"/>
    <x v="0"/>
    <x v="2"/>
    <s v="Sure &amp; Reliable Sporting Goods"/>
    <x v="0"/>
    <x v="3"/>
    <x v="3"/>
    <s v="Red"/>
    <x v="122"/>
    <d v="2002-05-01T00:00:00"/>
    <n v="782.99"/>
    <n v="419.45890000000003"/>
    <n v="3"/>
    <n v="1258.3767"/>
  </r>
  <r>
    <x v="0"/>
    <x v="0"/>
    <x v="2"/>
    <s v="Sure &amp; Reliable Sporting Goods"/>
    <x v="0"/>
    <x v="3"/>
    <x v="4"/>
    <s v="Red"/>
    <x v="135"/>
    <d v="2002-05-01T00:00:00"/>
    <n v="1457.99"/>
    <n v="874.79399999999998"/>
    <n v="3"/>
    <n v="2624.3820000000001"/>
  </r>
  <r>
    <x v="0"/>
    <x v="0"/>
    <x v="2"/>
    <s v="Sure &amp; Reliable Sporting Goods"/>
    <x v="0"/>
    <x v="3"/>
    <x v="3"/>
    <s v="Black"/>
    <x v="121"/>
    <d v="2002-05-01T00:00:00"/>
    <n v="782.99"/>
    <n v="419.45890000000003"/>
    <n v="1"/>
    <n v="419.45890000000003"/>
  </r>
  <r>
    <x v="0"/>
    <x v="0"/>
    <x v="2"/>
    <s v="Sure &amp; Reliable Sporting Goods"/>
    <x v="0"/>
    <x v="3"/>
    <x v="7"/>
    <s v="Red"/>
    <x v="124"/>
    <d v="2002-05-01T00:00:00"/>
    <n v="3578.27"/>
    <n v="2146.962"/>
    <n v="1"/>
    <n v="2146.962"/>
  </r>
  <r>
    <x v="0"/>
    <x v="0"/>
    <x v="2"/>
    <s v="Sure &amp; Reliable Sporting Goods"/>
    <x v="0"/>
    <x v="3"/>
    <x v="3"/>
    <s v="Red"/>
    <x v="145"/>
    <d v="2002-05-01T00:00:00"/>
    <n v="782.99"/>
    <n v="419.45890000000003"/>
    <n v="3"/>
    <n v="1258.3767"/>
  </r>
  <r>
    <x v="0"/>
    <x v="0"/>
    <x v="2"/>
    <s v="Sure &amp; Reliable Sporting Goods"/>
    <x v="1"/>
    <x v="5"/>
    <x v="6"/>
    <s v="Multi"/>
    <x v="143"/>
    <d v="2002-05-01T00:00:00"/>
    <n v="8.99"/>
    <n v="5.1864999999999997"/>
    <n v="4"/>
    <n v="20.745999999999999"/>
  </r>
  <r>
    <x v="0"/>
    <x v="0"/>
    <x v="2"/>
    <s v="Sure &amp; Reliable Sporting Goods"/>
    <x v="3"/>
    <x v="7"/>
    <x v="10"/>
    <s v="Black"/>
    <x v="134"/>
    <d v="2002-05-01T00:00:00"/>
    <n v="34.99"/>
    <n v="20.186499999999999"/>
    <n v="4"/>
    <n v="80.745999999999995"/>
  </r>
  <r>
    <x v="0"/>
    <x v="0"/>
    <x v="2"/>
    <s v="Sure &amp; Reliable Sporting Goods"/>
    <x v="2"/>
    <x v="6"/>
    <x v="8"/>
    <s v="Red"/>
    <x v="130"/>
    <d v="2002-05-01T00:00:00"/>
    <n v="337.22"/>
    <n v="183.93819999999999"/>
    <n v="3"/>
    <n v="551.81459999999993"/>
  </r>
  <r>
    <x v="0"/>
    <x v="0"/>
    <x v="2"/>
    <s v="Sure &amp; Reliable Sporting Goods"/>
    <x v="1"/>
    <x v="4"/>
    <x v="5"/>
    <s v="Multi"/>
    <x v="125"/>
    <d v="2002-05-01T00:00:00"/>
    <n v="49.99"/>
    <n v="28.840399999999999"/>
    <n v="3"/>
    <n v="86.521199999999993"/>
  </r>
  <r>
    <x v="0"/>
    <x v="0"/>
    <x v="2"/>
    <s v="Sure &amp; Reliable Sporting Goods"/>
    <x v="2"/>
    <x v="6"/>
    <x v="8"/>
    <s v="Red"/>
    <x v="141"/>
    <d v="2002-05-01T00:00:00"/>
    <n v="337.22"/>
    <n v="183.93819999999999"/>
    <n v="2"/>
    <n v="367.87639999999999"/>
  </r>
  <r>
    <x v="0"/>
    <x v="0"/>
    <x v="2"/>
    <s v="Sure &amp; Reliable Sporting Goods"/>
    <x v="1"/>
    <x v="4"/>
    <x v="5"/>
    <s v="Multi"/>
    <x v="131"/>
    <d v="2002-05-01T00:00:00"/>
    <n v="49.99"/>
    <n v="28.840399999999999"/>
    <n v="4"/>
    <n v="115.3616"/>
  </r>
  <r>
    <x v="0"/>
    <x v="0"/>
    <x v="2"/>
    <s v="Sure &amp; Reliable Sporting Goods"/>
    <x v="0"/>
    <x v="3"/>
    <x v="4"/>
    <s v="Red"/>
    <x v="147"/>
    <d v="2002-05-01T00:00:00"/>
    <n v="1457.99"/>
    <n v="874.79399999999998"/>
    <n v="4"/>
    <n v="3499.1759999999999"/>
  </r>
  <r>
    <x v="0"/>
    <x v="0"/>
    <x v="2"/>
    <s v="Sure &amp; Reliable Sporting Goods"/>
    <x v="0"/>
    <x v="3"/>
    <x v="4"/>
    <s v="Red"/>
    <x v="124"/>
    <d v="2002-05-01T00:00:00"/>
    <n v="1457.99"/>
    <n v="874.79399999999998"/>
    <n v="1"/>
    <n v="874.79399999999998"/>
  </r>
  <r>
    <x v="0"/>
    <x v="0"/>
    <x v="2"/>
    <s v="Sure &amp; Reliable Sporting Goods"/>
    <x v="0"/>
    <x v="3"/>
    <x v="3"/>
    <s v="Black"/>
    <x v="123"/>
    <d v="2002-05-01T00:00:00"/>
    <n v="782.99"/>
    <n v="419.45890000000003"/>
    <n v="2"/>
    <n v="838.91780000000006"/>
  </r>
  <r>
    <x v="0"/>
    <x v="0"/>
    <x v="2"/>
    <s v="Sure &amp; Reliable Sporting Goods"/>
    <x v="0"/>
    <x v="3"/>
    <x v="3"/>
    <s v="Black"/>
    <x v="128"/>
    <d v="2002-05-01T00:00:00"/>
    <n v="782.99"/>
    <n v="419.45890000000003"/>
    <n v="3"/>
    <n v="1258.3767"/>
  </r>
  <r>
    <x v="0"/>
    <x v="0"/>
    <x v="2"/>
    <s v="Sure &amp; Reliable Sporting Goods"/>
    <x v="2"/>
    <x v="6"/>
    <x v="8"/>
    <s v="Black"/>
    <x v="122"/>
    <d v="2002-05-01T00:00:00"/>
    <n v="337.22"/>
    <n v="178.58080000000001"/>
    <n v="1"/>
    <n v="178.58080000000001"/>
  </r>
  <r>
    <x v="0"/>
    <x v="0"/>
    <x v="2"/>
    <s v="Sure &amp; Reliable Sporting Goods"/>
    <x v="0"/>
    <x v="3"/>
    <x v="4"/>
    <s v="Red"/>
    <x v="123"/>
    <d v="2002-05-01T00:00:00"/>
    <n v="1457.99"/>
    <n v="874.79399999999998"/>
    <n v="2"/>
    <n v="1749.588"/>
  </r>
  <r>
    <x v="0"/>
    <x v="0"/>
    <x v="2"/>
    <s v="Sure &amp; Reliable Sporting Goods"/>
    <x v="2"/>
    <x v="6"/>
    <x v="8"/>
    <s v="Red"/>
    <x v="130"/>
    <d v="2002-05-01T00:00:00"/>
    <n v="337.22"/>
    <n v="183.93819999999999"/>
    <n v="1"/>
    <n v="183.93819999999999"/>
  </r>
  <r>
    <x v="0"/>
    <x v="0"/>
    <x v="2"/>
    <s v="Sure &amp; Reliable Sporting Goods"/>
    <x v="0"/>
    <x v="3"/>
    <x v="3"/>
    <s v="Black"/>
    <x v="116"/>
    <d v="2002-05-01T00:00:00"/>
    <n v="782.99"/>
    <n v="419.45890000000003"/>
    <n v="4"/>
    <n v="1677.8356000000001"/>
  </r>
  <r>
    <x v="0"/>
    <x v="0"/>
    <x v="2"/>
    <s v="Sure &amp; Reliable Sporting Goods"/>
    <x v="0"/>
    <x v="3"/>
    <x v="3"/>
    <s v="Red"/>
    <x v="139"/>
    <d v="2002-05-01T00:00:00"/>
    <n v="782.99"/>
    <n v="419.45890000000003"/>
    <n v="3"/>
    <n v="1258.3767"/>
  </r>
  <r>
    <x v="0"/>
    <x v="0"/>
    <x v="2"/>
    <s v="Sure &amp; Reliable Sporting Goods"/>
    <x v="0"/>
    <x v="3"/>
    <x v="3"/>
    <s v="Black"/>
    <x v="130"/>
    <d v="2002-05-01T00:00:00"/>
    <n v="782.99"/>
    <n v="419.45890000000003"/>
    <n v="3"/>
    <n v="1258.3767"/>
  </r>
  <r>
    <x v="0"/>
    <x v="0"/>
    <x v="2"/>
    <s v="Sure &amp; Reliable Sporting Goods"/>
    <x v="1"/>
    <x v="4"/>
    <x v="5"/>
    <s v="Multi"/>
    <x v="146"/>
    <d v="2002-05-01T00:00:00"/>
    <n v="49.99"/>
    <n v="28.840399999999999"/>
    <n v="4"/>
    <n v="115.3616"/>
  </r>
  <r>
    <x v="0"/>
    <x v="0"/>
    <x v="2"/>
    <s v="Sure &amp; Reliable Sporting Goods"/>
    <x v="0"/>
    <x v="3"/>
    <x v="3"/>
    <s v="Black"/>
    <x v="149"/>
    <d v="2002-05-01T00:00:00"/>
    <n v="782.99"/>
    <n v="419.45890000000003"/>
    <n v="2"/>
    <n v="838.91780000000006"/>
  </r>
  <r>
    <x v="0"/>
    <x v="0"/>
    <x v="2"/>
    <s v="Sure &amp; Reliable Sporting Goods"/>
    <x v="0"/>
    <x v="3"/>
    <x v="7"/>
    <s v="Red"/>
    <x v="144"/>
    <d v="2002-05-01T00:00:00"/>
    <n v="3578.27"/>
    <n v="2146.962"/>
    <n v="3"/>
    <n v="6440.8860000000004"/>
  </r>
  <r>
    <x v="0"/>
    <x v="0"/>
    <x v="2"/>
    <s v="Sure &amp; Reliable Sporting Goods"/>
    <x v="0"/>
    <x v="3"/>
    <x v="3"/>
    <s v="Red"/>
    <x v="127"/>
    <d v="2002-05-01T00:00:00"/>
    <n v="782.99"/>
    <n v="419.45890000000003"/>
    <n v="1"/>
    <n v="419.45890000000003"/>
  </r>
  <r>
    <x v="0"/>
    <x v="0"/>
    <x v="2"/>
    <s v="Sure &amp; Reliable Sporting Goods"/>
    <x v="2"/>
    <x v="6"/>
    <x v="8"/>
    <s v="Red"/>
    <x v="148"/>
    <d v="2002-05-01T00:00:00"/>
    <n v="337.22"/>
    <n v="183.93819999999999"/>
    <n v="1"/>
    <n v="183.93819999999999"/>
  </r>
  <r>
    <x v="0"/>
    <x v="0"/>
    <x v="2"/>
    <s v="Sure &amp; Reliable Sporting Goods"/>
    <x v="0"/>
    <x v="3"/>
    <x v="3"/>
    <s v="Red"/>
    <x v="127"/>
    <d v="2002-05-01T00:00:00"/>
    <n v="782.99"/>
    <n v="419.45890000000003"/>
    <n v="2"/>
    <n v="838.91780000000006"/>
  </r>
  <r>
    <x v="0"/>
    <x v="0"/>
    <x v="4"/>
    <s v="Wire Baskets and Parts"/>
    <x v="0"/>
    <x v="3"/>
    <x v="4"/>
    <s v="Red"/>
    <x v="144"/>
    <d v="2002-05-01T00:00:00"/>
    <n v="1457.99"/>
    <n v="874.79399999999998"/>
    <n v="3"/>
    <n v="2624.3820000000001"/>
  </r>
  <r>
    <x v="0"/>
    <x v="0"/>
    <x v="4"/>
    <s v="Wire Baskets and Parts"/>
    <x v="0"/>
    <x v="3"/>
    <x v="3"/>
    <s v="Black"/>
    <x v="131"/>
    <d v="2002-05-01T00:00:00"/>
    <n v="782.99"/>
    <n v="419.45890000000003"/>
    <n v="1"/>
    <n v="419.45890000000003"/>
  </r>
  <r>
    <x v="0"/>
    <x v="0"/>
    <x v="4"/>
    <s v="Wire Baskets and Parts"/>
    <x v="0"/>
    <x v="3"/>
    <x v="4"/>
    <s v="Red"/>
    <x v="122"/>
    <d v="2002-05-01T00:00:00"/>
    <n v="1457.99"/>
    <n v="874.79399999999998"/>
    <n v="3"/>
    <n v="2624.3820000000001"/>
  </r>
  <r>
    <x v="0"/>
    <x v="0"/>
    <x v="4"/>
    <s v="Wire Baskets and Parts"/>
    <x v="0"/>
    <x v="3"/>
    <x v="3"/>
    <s v="Red"/>
    <x v="122"/>
    <d v="2002-05-01T00:00:00"/>
    <n v="782.99"/>
    <n v="419.45890000000003"/>
    <n v="4"/>
    <n v="1677.8356000000001"/>
  </r>
  <r>
    <x v="0"/>
    <x v="0"/>
    <x v="4"/>
    <s v="Wire Baskets and Parts"/>
    <x v="0"/>
    <x v="3"/>
    <x v="4"/>
    <s v="Red"/>
    <x v="143"/>
    <d v="2002-05-01T00:00:00"/>
    <n v="1457.99"/>
    <n v="874.79399999999998"/>
    <n v="1"/>
    <n v="874.79399999999998"/>
  </r>
  <r>
    <x v="0"/>
    <x v="0"/>
    <x v="4"/>
    <s v="Wire Baskets and Parts"/>
    <x v="3"/>
    <x v="7"/>
    <x v="10"/>
    <s v="Black"/>
    <x v="137"/>
    <d v="2002-05-01T00:00:00"/>
    <n v="34.99"/>
    <n v="20.186499999999999"/>
    <n v="2"/>
    <n v="40.372999999999998"/>
  </r>
  <r>
    <x v="0"/>
    <x v="0"/>
    <x v="4"/>
    <s v="Wire Baskets and Parts"/>
    <x v="1"/>
    <x v="4"/>
    <x v="5"/>
    <s v="Multi"/>
    <x v="150"/>
    <d v="2002-05-01T00:00:00"/>
    <n v="49.99"/>
    <n v="28.840399999999999"/>
    <n v="1"/>
    <n v="28.840399999999999"/>
  </r>
  <r>
    <x v="0"/>
    <x v="0"/>
    <x v="4"/>
    <s v="Wire Baskets and Parts"/>
    <x v="1"/>
    <x v="5"/>
    <x v="6"/>
    <s v="Multi"/>
    <x v="134"/>
    <d v="2002-05-01T00:00:00"/>
    <n v="8.99"/>
    <n v="5.1864999999999997"/>
    <n v="3"/>
    <n v="15.5595"/>
  </r>
  <r>
    <x v="0"/>
    <x v="0"/>
    <x v="4"/>
    <s v="Wire Baskets and Parts"/>
    <x v="0"/>
    <x v="3"/>
    <x v="3"/>
    <s v="Red"/>
    <x v="132"/>
    <d v="2002-05-01T00:00:00"/>
    <n v="782.99"/>
    <n v="419.45890000000003"/>
    <n v="1"/>
    <n v="419.45890000000003"/>
  </r>
  <r>
    <x v="0"/>
    <x v="0"/>
    <x v="4"/>
    <s v="Wire Baskets and Parts"/>
    <x v="0"/>
    <x v="3"/>
    <x v="3"/>
    <s v="Black"/>
    <x v="126"/>
    <d v="2002-05-01T00:00:00"/>
    <n v="782.99"/>
    <n v="419.45890000000003"/>
    <n v="3"/>
    <n v="1258.3767"/>
  </r>
  <r>
    <x v="0"/>
    <x v="0"/>
    <x v="4"/>
    <s v="Wire Baskets and Parts"/>
    <x v="0"/>
    <x v="3"/>
    <x v="3"/>
    <s v="Black"/>
    <x v="128"/>
    <d v="2002-05-01T00:00:00"/>
    <n v="782.99"/>
    <n v="419.45890000000003"/>
    <n v="1"/>
    <n v="419.45890000000003"/>
  </r>
  <r>
    <x v="0"/>
    <x v="0"/>
    <x v="4"/>
    <s v="Wire Baskets and Parts"/>
    <x v="2"/>
    <x v="6"/>
    <x v="8"/>
    <s v="Red"/>
    <x v="128"/>
    <d v="2002-05-01T00:00:00"/>
    <n v="337.22"/>
    <n v="183.93819999999999"/>
    <n v="2"/>
    <n v="367.87639999999999"/>
  </r>
  <r>
    <x v="0"/>
    <x v="0"/>
    <x v="4"/>
    <s v="Wire Baskets and Parts"/>
    <x v="0"/>
    <x v="3"/>
    <x v="7"/>
    <s v="Red"/>
    <x v="130"/>
    <d v="2002-05-01T00:00:00"/>
    <n v="3578.27"/>
    <n v="2146.962"/>
    <n v="3"/>
    <n v="6440.8860000000004"/>
  </r>
  <r>
    <x v="0"/>
    <x v="0"/>
    <x v="4"/>
    <s v="Wire Baskets and Parts"/>
    <x v="0"/>
    <x v="3"/>
    <x v="3"/>
    <s v="Black"/>
    <x v="122"/>
    <d v="2002-05-01T00:00:00"/>
    <n v="782.99"/>
    <n v="419.45890000000003"/>
    <n v="1"/>
    <n v="419.45890000000003"/>
  </r>
  <r>
    <x v="0"/>
    <x v="0"/>
    <x v="4"/>
    <s v="Wire Baskets and Parts"/>
    <x v="0"/>
    <x v="3"/>
    <x v="3"/>
    <s v="Black"/>
    <x v="140"/>
    <d v="2002-05-01T00:00:00"/>
    <n v="782.99"/>
    <n v="419.45890000000003"/>
    <n v="1"/>
    <n v="419.45890000000003"/>
  </r>
  <r>
    <x v="0"/>
    <x v="0"/>
    <x v="4"/>
    <s v="Wire Baskets and Parts"/>
    <x v="3"/>
    <x v="7"/>
    <x v="10"/>
    <s v="Blue"/>
    <x v="139"/>
    <d v="2002-05-01T00:00:00"/>
    <n v="34.99"/>
    <n v="20.186499999999999"/>
    <n v="2"/>
    <n v="40.372999999999998"/>
  </r>
  <r>
    <x v="0"/>
    <x v="0"/>
    <x v="4"/>
    <s v="Wire Baskets and Parts"/>
    <x v="0"/>
    <x v="3"/>
    <x v="7"/>
    <s v="Red"/>
    <x v="126"/>
    <d v="2002-05-01T00:00:00"/>
    <n v="3578.27"/>
    <n v="2146.962"/>
    <n v="2"/>
    <n v="4293.924"/>
  </r>
  <r>
    <x v="0"/>
    <x v="0"/>
    <x v="4"/>
    <s v="Wire Baskets and Parts"/>
    <x v="0"/>
    <x v="3"/>
    <x v="7"/>
    <s v="Red"/>
    <x v="121"/>
    <d v="2002-05-01T00:00:00"/>
    <n v="3578.27"/>
    <n v="2146.962"/>
    <n v="2"/>
    <n v="4293.924"/>
  </r>
  <r>
    <x v="0"/>
    <x v="0"/>
    <x v="4"/>
    <s v="Wire Baskets and Parts"/>
    <x v="0"/>
    <x v="3"/>
    <x v="3"/>
    <s v="Red"/>
    <x v="143"/>
    <d v="2002-05-01T00:00:00"/>
    <n v="782.99"/>
    <n v="419.45890000000003"/>
    <n v="1"/>
    <n v="419.45890000000003"/>
  </r>
  <r>
    <x v="0"/>
    <x v="0"/>
    <x v="4"/>
    <s v="Wire Baskets and Parts"/>
    <x v="3"/>
    <x v="7"/>
    <x v="10"/>
    <s v="Red"/>
    <x v="125"/>
    <d v="2002-05-01T00:00:00"/>
    <n v="34.99"/>
    <n v="20.186499999999999"/>
    <n v="6"/>
    <n v="121.119"/>
  </r>
  <r>
    <x v="0"/>
    <x v="0"/>
    <x v="4"/>
    <s v="Wire Baskets and Parts"/>
    <x v="2"/>
    <x v="6"/>
    <x v="8"/>
    <s v="Red"/>
    <x v="146"/>
    <d v="2002-05-01T00:00:00"/>
    <n v="337.22"/>
    <n v="183.93819999999999"/>
    <n v="1"/>
    <n v="183.93819999999999"/>
  </r>
  <r>
    <x v="0"/>
    <x v="0"/>
    <x v="4"/>
    <s v="Wire Baskets and Parts"/>
    <x v="0"/>
    <x v="3"/>
    <x v="3"/>
    <s v="Red"/>
    <x v="116"/>
    <d v="2002-05-01T00:00:00"/>
    <n v="782.99"/>
    <n v="419.45890000000003"/>
    <n v="1"/>
    <n v="419.45890000000003"/>
  </r>
  <r>
    <x v="0"/>
    <x v="0"/>
    <x v="4"/>
    <s v="Wire Baskets and Parts"/>
    <x v="2"/>
    <x v="6"/>
    <x v="8"/>
    <s v="Red"/>
    <x v="140"/>
    <d v="2002-05-01T00:00:00"/>
    <n v="337.22"/>
    <n v="183.93819999999999"/>
    <n v="1"/>
    <n v="183.93819999999999"/>
  </r>
  <r>
    <x v="0"/>
    <x v="0"/>
    <x v="4"/>
    <s v="Wire Baskets and Parts"/>
    <x v="1"/>
    <x v="4"/>
    <x v="5"/>
    <s v="Multi"/>
    <x v="132"/>
    <d v="2002-05-01T00:00:00"/>
    <n v="49.99"/>
    <n v="28.840399999999999"/>
    <n v="2"/>
    <n v="57.680799999999998"/>
  </r>
  <r>
    <x v="0"/>
    <x v="0"/>
    <x v="4"/>
    <s v="Wire Baskets and Parts"/>
    <x v="2"/>
    <x v="6"/>
    <x v="8"/>
    <s v="Black"/>
    <x v="141"/>
    <d v="2002-05-01T00:00:00"/>
    <n v="337.22"/>
    <n v="178.58080000000001"/>
    <n v="3"/>
    <n v="535.74240000000009"/>
  </r>
  <r>
    <x v="0"/>
    <x v="0"/>
    <x v="4"/>
    <s v="Wire Baskets and Parts"/>
    <x v="1"/>
    <x v="4"/>
    <x v="5"/>
    <s v="Multi"/>
    <x v="121"/>
    <d v="2002-05-01T00:00:00"/>
    <n v="49.99"/>
    <n v="28.840399999999999"/>
    <n v="1"/>
    <n v="28.840399999999999"/>
  </r>
  <r>
    <x v="0"/>
    <x v="0"/>
    <x v="4"/>
    <s v="Wire Baskets and Parts"/>
    <x v="2"/>
    <x v="6"/>
    <x v="9"/>
    <s v="Red"/>
    <x v="133"/>
    <d v="2002-05-01T00:00:00"/>
    <n v="594.83000000000004"/>
    <n v="356.89800000000002"/>
    <n v="2"/>
    <n v="713.79600000000005"/>
  </r>
  <r>
    <x v="0"/>
    <x v="0"/>
    <x v="4"/>
    <s v="Wire Baskets and Parts"/>
    <x v="0"/>
    <x v="3"/>
    <x v="3"/>
    <s v="Red"/>
    <x v="130"/>
    <d v="2002-05-01T00:00:00"/>
    <n v="782.99"/>
    <n v="419.45890000000003"/>
    <n v="2"/>
    <n v="838.91780000000006"/>
  </r>
  <r>
    <x v="0"/>
    <x v="0"/>
    <x v="4"/>
    <s v="Swift Cycles"/>
    <x v="0"/>
    <x v="3"/>
    <x v="4"/>
    <s v="Red"/>
    <x v="150"/>
    <d v="2002-05-01T00:00:00"/>
    <n v="1457.99"/>
    <n v="874.79399999999998"/>
    <n v="1"/>
    <n v="874.79399999999998"/>
  </r>
  <r>
    <x v="0"/>
    <x v="0"/>
    <x v="4"/>
    <s v="Swift Cycles"/>
    <x v="0"/>
    <x v="3"/>
    <x v="3"/>
    <s v="Red"/>
    <x v="116"/>
    <d v="2002-05-01T00:00:00"/>
    <n v="782.99"/>
    <n v="419.45890000000003"/>
    <n v="3"/>
    <n v="1258.3767"/>
  </r>
  <r>
    <x v="0"/>
    <x v="0"/>
    <x v="4"/>
    <s v="Swift Cycles"/>
    <x v="0"/>
    <x v="3"/>
    <x v="4"/>
    <s v="Red"/>
    <x v="139"/>
    <d v="2002-05-01T00:00:00"/>
    <n v="1457.99"/>
    <n v="874.79399999999998"/>
    <n v="1"/>
    <n v="874.79399999999998"/>
  </r>
  <r>
    <x v="0"/>
    <x v="0"/>
    <x v="4"/>
    <s v="Swift Cycles"/>
    <x v="2"/>
    <x v="6"/>
    <x v="8"/>
    <s v="Red"/>
    <x v="144"/>
    <d v="2002-05-01T00:00:00"/>
    <n v="337.22"/>
    <n v="183.93819999999999"/>
    <n v="2"/>
    <n v="367.87639999999999"/>
  </r>
  <r>
    <x v="0"/>
    <x v="0"/>
    <x v="4"/>
    <s v="Swift Cycles"/>
    <x v="2"/>
    <x v="6"/>
    <x v="9"/>
    <s v="Red"/>
    <x v="144"/>
    <d v="2002-05-01T00:00:00"/>
    <n v="594.83000000000004"/>
    <n v="356.89800000000002"/>
    <n v="2"/>
    <n v="713.79600000000005"/>
  </r>
  <r>
    <x v="0"/>
    <x v="0"/>
    <x v="4"/>
    <s v="Swift Cycles"/>
    <x v="0"/>
    <x v="3"/>
    <x v="3"/>
    <s v="Red"/>
    <x v="137"/>
    <d v="2002-05-01T00:00:00"/>
    <n v="782.99"/>
    <n v="419.45890000000003"/>
    <n v="2"/>
    <n v="838.91780000000006"/>
  </r>
  <r>
    <x v="0"/>
    <x v="0"/>
    <x v="4"/>
    <s v="Swift Cycles"/>
    <x v="0"/>
    <x v="3"/>
    <x v="3"/>
    <s v="Red"/>
    <x v="132"/>
    <d v="2002-05-01T00:00:00"/>
    <n v="782.99"/>
    <n v="419.45890000000003"/>
    <n v="2"/>
    <n v="838.91780000000006"/>
  </r>
  <r>
    <x v="0"/>
    <x v="0"/>
    <x v="4"/>
    <s v="Swift Cycles"/>
    <x v="2"/>
    <x v="6"/>
    <x v="8"/>
    <s v="Black"/>
    <x v="130"/>
    <d v="2002-05-01T00:00:00"/>
    <n v="337.22"/>
    <n v="178.58080000000001"/>
    <n v="1"/>
    <n v="178.58080000000001"/>
  </r>
  <r>
    <x v="0"/>
    <x v="0"/>
    <x v="4"/>
    <s v="Swift Cycles"/>
    <x v="2"/>
    <x v="6"/>
    <x v="8"/>
    <s v="Black"/>
    <x v="130"/>
    <d v="2002-05-01T00:00:00"/>
    <n v="337.22"/>
    <n v="178.58080000000001"/>
    <n v="1"/>
    <n v="178.58080000000001"/>
  </r>
  <r>
    <x v="0"/>
    <x v="0"/>
    <x v="4"/>
    <s v="Swift Cycles"/>
    <x v="0"/>
    <x v="3"/>
    <x v="7"/>
    <s v="Red"/>
    <x v="135"/>
    <d v="2002-05-01T00:00:00"/>
    <n v="3578.27"/>
    <n v="2146.962"/>
    <n v="3"/>
    <n v="6440.8860000000004"/>
  </r>
  <r>
    <x v="0"/>
    <x v="0"/>
    <x v="4"/>
    <s v="Swift Cycles"/>
    <x v="0"/>
    <x v="3"/>
    <x v="3"/>
    <s v="Black"/>
    <x v="126"/>
    <d v="2002-05-01T00:00:00"/>
    <n v="782.99"/>
    <n v="419.45890000000003"/>
    <n v="3"/>
    <n v="1258.3767"/>
  </r>
  <r>
    <x v="0"/>
    <x v="0"/>
    <x v="4"/>
    <s v="Swift Cycles"/>
    <x v="0"/>
    <x v="3"/>
    <x v="3"/>
    <s v="Red"/>
    <x v="128"/>
    <d v="2002-05-01T00:00:00"/>
    <n v="782.99"/>
    <n v="419.45890000000003"/>
    <n v="3"/>
    <n v="1258.3767"/>
  </r>
  <r>
    <x v="0"/>
    <x v="0"/>
    <x v="4"/>
    <s v="Swift Cycles"/>
    <x v="0"/>
    <x v="3"/>
    <x v="4"/>
    <s v="Red"/>
    <x v="145"/>
    <d v="2002-05-01T00:00:00"/>
    <n v="1457.99"/>
    <n v="874.79399999999998"/>
    <n v="2"/>
    <n v="1749.588"/>
  </r>
  <r>
    <x v="0"/>
    <x v="0"/>
    <x v="4"/>
    <s v="Swift Cycles"/>
    <x v="0"/>
    <x v="3"/>
    <x v="3"/>
    <s v="Black"/>
    <x v="133"/>
    <d v="2002-05-01T00:00:00"/>
    <n v="782.99"/>
    <n v="419.45890000000003"/>
    <n v="3"/>
    <n v="1258.3767"/>
  </r>
  <r>
    <x v="0"/>
    <x v="0"/>
    <x v="4"/>
    <s v="Swift Cycles"/>
    <x v="0"/>
    <x v="3"/>
    <x v="7"/>
    <s v="Red"/>
    <x v="135"/>
    <d v="2002-05-01T00:00:00"/>
    <n v="3578.27"/>
    <n v="2146.962"/>
    <n v="1"/>
    <n v="2146.962"/>
  </r>
  <r>
    <x v="0"/>
    <x v="0"/>
    <x v="4"/>
    <s v="Swift Cycles"/>
    <x v="0"/>
    <x v="3"/>
    <x v="4"/>
    <s v="Red"/>
    <x v="141"/>
    <d v="2002-05-01T00:00:00"/>
    <n v="1457.99"/>
    <n v="874.79399999999998"/>
    <n v="1"/>
    <n v="874.79399999999998"/>
  </r>
  <r>
    <x v="0"/>
    <x v="0"/>
    <x v="4"/>
    <s v="Swift Cycles"/>
    <x v="0"/>
    <x v="3"/>
    <x v="7"/>
    <s v="Red"/>
    <x v="130"/>
    <d v="2002-05-01T00:00:00"/>
    <n v="3578.27"/>
    <n v="2146.962"/>
    <n v="1"/>
    <n v="2146.962"/>
  </r>
  <r>
    <x v="0"/>
    <x v="0"/>
    <x v="4"/>
    <s v="Swift Cycles"/>
    <x v="2"/>
    <x v="6"/>
    <x v="8"/>
    <s v="Red"/>
    <x v="137"/>
    <d v="2002-05-01T00:00:00"/>
    <n v="337.22"/>
    <n v="183.93819999999999"/>
    <n v="1"/>
    <n v="183.93819999999999"/>
  </r>
  <r>
    <x v="0"/>
    <x v="0"/>
    <x v="4"/>
    <s v="Swift Cycles"/>
    <x v="0"/>
    <x v="3"/>
    <x v="7"/>
    <s v="Red"/>
    <x v="136"/>
    <d v="2002-05-01T00:00:00"/>
    <n v="3578.27"/>
    <n v="2146.962"/>
    <n v="1"/>
    <n v="2146.962"/>
  </r>
  <r>
    <x v="0"/>
    <x v="0"/>
    <x v="4"/>
    <s v="Swift Cycles"/>
    <x v="0"/>
    <x v="3"/>
    <x v="3"/>
    <s v="Black"/>
    <x v="147"/>
    <d v="2002-05-01T00:00:00"/>
    <n v="782.99"/>
    <n v="419.45890000000003"/>
    <n v="1"/>
    <n v="419.45890000000003"/>
  </r>
  <r>
    <x v="0"/>
    <x v="0"/>
    <x v="4"/>
    <s v="Rental Bikes"/>
    <x v="1"/>
    <x v="5"/>
    <x v="6"/>
    <s v="Multi"/>
    <x v="148"/>
    <d v="2002-05-01T00:00:00"/>
    <n v="8.99"/>
    <n v="5.1864999999999997"/>
    <n v="1"/>
    <n v="5.1864999999999997"/>
  </r>
  <r>
    <x v="0"/>
    <x v="0"/>
    <x v="4"/>
    <s v="Rental Bikes"/>
    <x v="0"/>
    <x v="3"/>
    <x v="3"/>
    <s v="Black"/>
    <x v="136"/>
    <d v="2002-05-01T00:00:00"/>
    <n v="782.99"/>
    <n v="419.45890000000003"/>
    <n v="4"/>
    <n v="1677.8356000000001"/>
  </r>
  <r>
    <x v="0"/>
    <x v="0"/>
    <x v="4"/>
    <s v="Rental Bikes"/>
    <x v="0"/>
    <x v="3"/>
    <x v="4"/>
    <s v="Red"/>
    <x v="141"/>
    <d v="2002-05-01T00:00:00"/>
    <n v="1457.99"/>
    <n v="874.79399999999998"/>
    <n v="2"/>
    <n v="1749.588"/>
  </r>
  <r>
    <x v="0"/>
    <x v="0"/>
    <x v="4"/>
    <s v="Rental Bikes"/>
    <x v="0"/>
    <x v="3"/>
    <x v="3"/>
    <s v="Red"/>
    <x v="137"/>
    <d v="2002-05-01T00:00:00"/>
    <n v="782.99"/>
    <n v="419.45890000000003"/>
    <n v="3"/>
    <n v="1258.3767"/>
  </r>
  <r>
    <x v="0"/>
    <x v="0"/>
    <x v="4"/>
    <s v="Rental Bikes"/>
    <x v="1"/>
    <x v="4"/>
    <x v="5"/>
    <s v="Multi"/>
    <x v="134"/>
    <d v="2002-05-01T00:00:00"/>
    <n v="49.99"/>
    <n v="28.840399999999999"/>
    <n v="3"/>
    <n v="86.521199999999993"/>
  </r>
  <r>
    <x v="0"/>
    <x v="0"/>
    <x v="4"/>
    <s v="Rental Bikes"/>
    <x v="0"/>
    <x v="3"/>
    <x v="4"/>
    <s v="Red"/>
    <x v="129"/>
    <d v="2002-05-01T00:00:00"/>
    <n v="1457.99"/>
    <n v="874.79399999999998"/>
    <n v="1"/>
    <n v="874.79399999999998"/>
  </r>
  <r>
    <x v="0"/>
    <x v="0"/>
    <x v="4"/>
    <s v="Rental Bikes"/>
    <x v="0"/>
    <x v="3"/>
    <x v="3"/>
    <s v="Black"/>
    <x v="121"/>
    <d v="2002-05-01T00:00:00"/>
    <n v="782.99"/>
    <n v="419.45890000000003"/>
    <n v="3"/>
    <n v="1258.3767"/>
  </r>
  <r>
    <x v="0"/>
    <x v="0"/>
    <x v="4"/>
    <s v="Rental Bikes"/>
    <x v="0"/>
    <x v="3"/>
    <x v="3"/>
    <s v="Red"/>
    <x v="137"/>
    <d v="2002-05-01T00:00:00"/>
    <n v="782.99"/>
    <n v="419.45890000000003"/>
    <n v="4"/>
    <n v="1677.8356000000001"/>
  </r>
  <r>
    <x v="0"/>
    <x v="0"/>
    <x v="4"/>
    <s v="Rental Bikes"/>
    <x v="0"/>
    <x v="3"/>
    <x v="3"/>
    <s v="Red"/>
    <x v="121"/>
    <d v="2002-05-01T00:00:00"/>
    <n v="782.99"/>
    <n v="419.45890000000003"/>
    <n v="5"/>
    <n v="2097.2945"/>
  </r>
  <r>
    <x v="0"/>
    <x v="0"/>
    <x v="4"/>
    <s v="Rental Bikes"/>
    <x v="0"/>
    <x v="3"/>
    <x v="3"/>
    <s v="Red"/>
    <x v="129"/>
    <d v="2002-05-01T00:00:00"/>
    <n v="782.99"/>
    <n v="419.45890000000003"/>
    <n v="4"/>
    <n v="1677.8356000000001"/>
  </r>
  <r>
    <x v="0"/>
    <x v="0"/>
    <x v="4"/>
    <s v="Highway Bike Shop"/>
    <x v="1"/>
    <x v="5"/>
    <x v="6"/>
    <s v="Multi"/>
    <x v="129"/>
    <d v="2002-05-01T00:00:00"/>
    <n v="8.99"/>
    <n v="5.1864999999999997"/>
    <n v="3"/>
    <n v="15.5595"/>
  </r>
  <r>
    <x v="0"/>
    <x v="0"/>
    <x v="4"/>
    <s v="Highway Bike Shop"/>
    <x v="0"/>
    <x v="3"/>
    <x v="4"/>
    <s v="Red"/>
    <x v="127"/>
    <d v="2002-05-01T00:00:00"/>
    <n v="1457.99"/>
    <n v="874.79399999999998"/>
    <n v="1"/>
    <n v="874.79399999999998"/>
  </r>
  <r>
    <x v="0"/>
    <x v="0"/>
    <x v="4"/>
    <s v="Highway Bike Shop"/>
    <x v="0"/>
    <x v="3"/>
    <x v="3"/>
    <s v="Black"/>
    <x v="121"/>
    <d v="2002-05-01T00:00:00"/>
    <n v="782.99"/>
    <n v="419.45890000000003"/>
    <n v="1"/>
    <n v="419.45890000000003"/>
  </r>
  <r>
    <x v="0"/>
    <x v="0"/>
    <x v="4"/>
    <s v="Highway Bike Shop"/>
    <x v="0"/>
    <x v="3"/>
    <x v="3"/>
    <s v="Black"/>
    <x v="132"/>
    <d v="2002-05-01T00:00:00"/>
    <n v="782.99"/>
    <n v="419.45890000000003"/>
    <n v="1"/>
    <n v="419.45890000000003"/>
  </r>
  <r>
    <x v="0"/>
    <x v="0"/>
    <x v="4"/>
    <s v="Highway Bike Shop"/>
    <x v="0"/>
    <x v="3"/>
    <x v="3"/>
    <s v="Red"/>
    <x v="116"/>
    <d v="2002-05-01T00:00:00"/>
    <n v="782.99"/>
    <n v="419.45890000000003"/>
    <n v="1"/>
    <n v="419.45890000000003"/>
  </r>
  <r>
    <x v="0"/>
    <x v="0"/>
    <x v="4"/>
    <s v="Highway Bike Shop"/>
    <x v="1"/>
    <x v="4"/>
    <x v="5"/>
    <s v="Multi"/>
    <x v="141"/>
    <d v="2002-05-01T00:00:00"/>
    <n v="49.99"/>
    <n v="28.840399999999999"/>
    <n v="1"/>
    <n v="28.840399999999999"/>
  </r>
  <r>
    <x v="0"/>
    <x v="0"/>
    <x v="4"/>
    <s v="Highway Bike Shop"/>
    <x v="0"/>
    <x v="3"/>
    <x v="4"/>
    <s v="Red"/>
    <x v="134"/>
    <d v="2002-05-01T00:00:00"/>
    <n v="1457.99"/>
    <n v="874.79399999999998"/>
    <n v="1"/>
    <n v="874.79399999999998"/>
  </r>
  <r>
    <x v="0"/>
    <x v="0"/>
    <x v="4"/>
    <s v="Highway Bike Shop"/>
    <x v="0"/>
    <x v="3"/>
    <x v="3"/>
    <s v="Red"/>
    <x v="139"/>
    <d v="2002-05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25"/>
    <d v="2002-05-01T00:00:00"/>
    <n v="782.99"/>
    <n v="419.45890000000003"/>
    <n v="4"/>
    <n v="1677.8356000000001"/>
  </r>
  <r>
    <x v="0"/>
    <x v="0"/>
    <x v="3"/>
    <s v="Active Transport Inc."/>
    <x v="0"/>
    <x v="3"/>
    <x v="3"/>
    <s v="Red"/>
    <x v="145"/>
    <d v="2002-05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48"/>
    <d v="2002-05-01T00:00:00"/>
    <n v="782.99"/>
    <n v="419.45890000000003"/>
    <n v="2"/>
    <n v="838.91780000000006"/>
  </r>
  <r>
    <x v="0"/>
    <x v="0"/>
    <x v="3"/>
    <s v="Active Transport Inc."/>
    <x v="0"/>
    <x v="3"/>
    <x v="7"/>
    <s v="Red"/>
    <x v="116"/>
    <d v="2002-05-01T00:00:00"/>
    <n v="3578.27"/>
    <n v="2146.962"/>
    <n v="1"/>
    <n v="2146.962"/>
  </r>
  <r>
    <x v="0"/>
    <x v="0"/>
    <x v="3"/>
    <s v="Active Transport Inc."/>
    <x v="0"/>
    <x v="3"/>
    <x v="7"/>
    <s v="Red"/>
    <x v="122"/>
    <d v="2002-05-01T00:00:00"/>
    <n v="3578.27"/>
    <n v="2146.962"/>
    <n v="3"/>
    <n v="6440.8860000000004"/>
  </r>
  <r>
    <x v="0"/>
    <x v="0"/>
    <x v="3"/>
    <s v="Active Transport Inc."/>
    <x v="2"/>
    <x v="6"/>
    <x v="8"/>
    <s v="Red"/>
    <x v="142"/>
    <d v="2002-05-01T00:00:00"/>
    <n v="337.22"/>
    <n v="183.93819999999999"/>
    <n v="1"/>
    <n v="183.93819999999999"/>
  </r>
  <r>
    <x v="0"/>
    <x v="0"/>
    <x v="3"/>
    <s v="Active Transport Inc."/>
    <x v="0"/>
    <x v="3"/>
    <x v="7"/>
    <s v="Red"/>
    <x v="134"/>
    <d v="2002-05-01T00:00:00"/>
    <n v="3578.27"/>
    <n v="2146.962"/>
    <n v="2"/>
    <n v="4293.924"/>
  </r>
  <r>
    <x v="0"/>
    <x v="0"/>
    <x v="3"/>
    <s v="Active Transport Inc."/>
    <x v="0"/>
    <x v="3"/>
    <x v="3"/>
    <s v="Red"/>
    <x v="130"/>
    <d v="2002-05-01T00:00:00"/>
    <n v="782.99"/>
    <n v="419.45890000000003"/>
    <n v="3"/>
    <n v="1258.3767"/>
  </r>
  <r>
    <x v="0"/>
    <x v="0"/>
    <x v="3"/>
    <s v="Active Transport Inc."/>
    <x v="2"/>
    <x v="6"/>
    <x v="8"/>
    <s v="Red"/>
    <x v="131"/>
    <d v="2002-05-01T00:00:00"/>
    <n v="337.22"/>
    <n v="183.93819999999999"/>
    <n v="1"/>
    <n v="183.93819999999999"/>
  </r>
  <r>
    <x v="0"/>
    <x v="0"/>
    <x v="3"/>
    <s v="Active Transport Inc."/>
    <x v="0"/>
    <x v="3"/>
    <x v="4"/>
    <s v="Red"/>
    <x v="134"/>
    <d v="2002-05-01T00:00:00"/>
    <n v="1457.99"/>
    <n v="874.79399999999998"/>
    <n v="3"/>
    <n v="2624.3820000000001"/>
  </r>
  <r>
    <x v="0"/>
    <x v="0"/>
    <x v="3"/>
    <s v="Active Transport Inc."/>
    <x v="0"/>
    <x v="3"/>
    <x v="3"/>
    <s v="Red"/>
    <x v="138"/>
    <d v="2002-05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47"/>
    <d v="2002-05-01T00:00:00"/>
    <n v="782.99"/>
    <n v="419.45890000000003"/>
    <n v="1"/>
    <n v="419.45890000000003"/>
  </r>
  <r>
    <x v="0"/>
    <x v="0"/>
    <x v="3"/>
    <s v="Active Transport Inc."/>
    <x v="2"/>
    <x v="6"/>
    <x v="8"/>
    <s v="Red"/>
    <x v="129"/>
    <d v="2002-05-01T00:00:00"/>
    <n v="337.22"/>
    <n v="183.93819999999999"/>
    <n v="1"/>
    <n v="183.93819999999999"/>
  </r>
  <r>
    <x v="0"/>
    <x v="0"/>
    <x v="3"/>
    <s v="Active Transport Inc."/>
    <x v="2"/>
    <x v="6"/>
    <x v="8"/>
    <s v="Black"/>
    <x v="139"/>
    <d v="2002-05-01T00:00:00"/>
    <n v="337.22"/>
    <n v="178.58080000000001"/>
    <n v="1"/>
    <n v="178.58080000000001"/>
  </r>
  <r>
    <x v="0"/>
    <x v="0"/>
    <x v="3"/>
    <s v="Active Transport Inc."/>
    <x v="0"/>
    <x v="3"/>
    <x v="3"/>
    <s v="Red"/>
    <x v="135"/>
    <d v="2002-05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48"/>
    <d v="2002-05-01T00:00:00"/>
    <n v="782.99"/>
    <n v="419.45890000000003"/>
    <n v="1"/>
    <n v="419.45890000000003"/>
  </r>
  <r>
    <x v="0"/>
    <x v="0"/>
    <x v="3"/>
    <s v="Active Transport Inc."/>
    <x v="0"/>
    <x v="3"/>
    <x v="4"/>
    <s v="Red"/>
    <x v="136"/>
    <d v="2002-05-01T00:00:00"/>
    <n v="1457.99"/>
    <n v="874.79399999999998"/>
    <n v="3"/>
    <n v="2624.3820000000001"/>
  </r>
  <r>
    <x v="0"/>
    <x v="0"/>
    <x v="3"/>
    <s v="Active Transport Inc."/>
    <x v="0"/>
    <x v="3"/>
    <x v="3"/>
    <s v="Red"/>
    <x v="129"/>
    <d v="2002-05-01T00:00:00"/>
    <n v="782.99"/>
    <n v="419.45890000000003"/>
    <n v="1"/>
    <n v="419.45890000000003"/>
  </r>
  <r>
    <x v="0"/>
    <x v="0"/>
    <x v="3"/>
    <s v="Active Transport Inc."/>
    <x v="0"/>
    <x v="3"/>
    <x v="7"/>
    <s v="Red"/>
    <x v="123"/>
    <d v="2002-05-01T00:00:00"/>
    <n v="3578.27"/>
    <n v="2146.962"/>
    <n v="2"/>
    <n v="4293.924"/>
  </r>
  <r>
    <x v="0"/>
    <x v="0"/>
    <x v="2"/>
    <s v="Alternative Vehicles"/>
    <x v="0"/>
    <x v="3"/>
    <x v="3"/>
    <s v="Red"/>
    <x v="141"/>
    <d v="2002-05-01T00:00:00"/>
    <n v="782.99"/>
    <n v="419.45890000000003"/>
    <n v="1"/>
    <n v="419.45890000000003"/>
  </r>
  <r>
    <x v="0"/>
    <x v="0"/>
    <x v="2"/>
    <s v="Alternative Vehicles"/>
    <x v="0"/>
    <x v="3"/>
    <x v="4"/>
    <s v="Red"/>
    <x v="148"/>
    <d v="2002-05-01T00:00:00"/>
    <n v="1457.99"/>
    <n v="874.79399999999998"/>
    <n v="2"/>
    <n v="1749.588"/>
  </r>
  <r>
    <x v="0"/>
    <x v="0"/>
    <x v="2"/>
    <s v="Alternative Vehicles"/>
    <x v="0"/>
    <x v="3"/>
    <x v="3"/>
    <s v="Black"/>
    <x v="136"/>
    <d v="2002-05-01T00:00:00"/>
    <n v="782.99"/>
    <n v="419.45890000000003"/>
    <n v="1"/>
    <n v="419.45890000000003"/>
  </r>
  <r>
    <x v="0"/>
    <x v="0"/>
    <x v="2"/>
    <s v="Alternative Vehicles"/>
    <x v="1"/>
    <x v="4"/>
    <x v="5"/>
    <s v="Multi"/>
    <x v="146"/>
    <d v="2002-05-01T00:00:00"/>
    <n v="49.99"/>
    <n v="28.840399999999999"/>
    <n v="2"/>
    <n v="57.680799999999998"/>
  </r>
  <r>
    <x v="0"/>
    <x v="0"/>
    <x v="0"/>
    <s v="Tread Industries"/>
    <x v="0"/>
    <x v="0"/>
    <x v="0"/>
    <s v="Silver"/>
    <x v="129"/>
    <d v="2002-05-01T00:00:00"/>
    <n v="3399.99"/>
    <n v="2039.9939999999999"/>
    <n v="5"/>
    <n v="10199.969999999999"/>
  </r>
  <r>
    <x v="0"/>
    <x v="0"/>
    <x v="0"/>
    <s v="Tread Industries"/>
    <x v="3"/>
    <x v="7"/>
    <x v="10"/>
    <s v="Blue"/>
    <x v="142"/>
    <d v="2002-05-01T00:00:00"/>
    <n v="34.99"/>
    <n v="20.186499999999999"/>
    <n v="5"/>
    <n v="100.93249999999999"/>
  </r>
  <r>
    <x v="0"/>
    <x v="0"/>
    <x v="0"/>
    <s v="Tread Industries"/>
    <x v="0"/>
    <x v="0"/>
    <x v="0"/>
    <s v="Silver"/>
    <x v="133"/>
    <d v="2002-05-01T00:00:00"/>
    <n v="3399.99"/>
    <n v="2039.9939999999999"/>
    <n v="6"/>
    <n v="12239.964"/>
  </r>
  <r>
    <x v="0"/>
    <x v="0"/>
    <x v="0"/>
    <s v="Tread Industries"/>
    <x v="0"/>
    <x v="0"/>
    <x v="0"/>
    <s v="Black"/>
    <x v="145"/>
    <d v="2002-05-01T00:00:00"/>
    <n v="3374.99"/>
    <n v="2024.9939999999999"/>
    <n v="3"/>
    <n v="6074.982"/>
  </r>
  <r>
    <x v="0"/>
    <x v="0"/>
    <x v="0"/>
    <s v="Tread Industries"/>
    <x v="2"/>
    <x v="2"/>
    <x v="2"/>
    <s v="Black"/>
    <x v="146"/>
    <d v="2002-05-01T00:00:00"/>
    <n v="1349.6"/>
    <n v="714.70429999999999"/>
    <n v="4"/>
    <n v="2858.8172"/>
  </r>
  <r>
    <x v="0"/>
    <x v="0"/>
    <x v="0"/>
    <s v="Tread Industries"/>
    <x v="0"/>
    <x v="0"/>
    <x v="0"/>
    <s v="Black"/>
    <x v="149"/>
    <d v="2002-05-01T00:00:00"/>
    <n v="3374.99"/>
    <n v="2024.9939999999999"/>
    <n v="2"/>
    <n v="4049.9879999999998"/>
  </r>
  <r>
    <x v="0"/>
    <x v="0"/>
    <x v="0"/>
    <s v="Tread Industries"/>
    <x v="0"/>
    <x v="0"/>
    <x v="0"/>
    <s v="Silver"/>
    <x v="144"/>
    <d v="2002-05-01T00:00:00"/>
    <n v="3399.99"/>
    <n v="2039.9939999999999"/>
    <n v="5"/>
    <n v="10199.969999999999"/>
  </r>
  <r>
    <x v="0"/>
    <x v="0"/>
    <x v="0"/>
    <s v="Tread Industries"/>
    <x v="2"/>
    <x v="2"/>
    <x v="2"/>
    <s v="Black"/>
    <x v="131"/>
    <d v="2002-05-01T00:00:00"/>
    <n v="1349.6"/>
    <n v="714.70429999999999"/>
    <n v="2"/>
    <n v="1429.4086"/>
  </r>
  <r>
    <x v="0"/>
    <x v="0"/>
    <x v="0"/>
    <s v="Tread Industries"/>
    <x v="2"/>
    <x v="2"/>
    <x v="2"/>
    <s v="Silver"/>
    <x v="122"/>
    <d v="2002-05-01T00:00:00"/>
    <n v="1364.5"/>
    <n v="818.7"/>
    <n v="4"/>
    <n v="3274.8"/>
  </r>
  <r>
    <x v="0"/>
    <x v="0"/>
    <x v="0"/>
    <s v="Tread Industries"/>
    <x v="3"/>
    <x v="7"/>
    <x v="10"/>
    <s v="Black"/>
    <x v="135"/>
    <d v="2002-05-01T00:00:00"/>
    <n v="34.99"/>
    <n v="20.186499999999999"/>
    <n v="8"/>
    <n v="161.49199999999999"/>
  </r>
  <r>
    <x v="0"/>
    <x v="0"/>
    <x v="0"/>
    <s v="Tread Industries"/>
    <x v="0"/>
    <x v="0"/>
    <x v="0"/>
    <s v="Silver"/>
    <x v="141"/>
    <d v="2002-05-01T00:00:00"/>
    <n v="3399.99"/>
    <n v="2039.9939999999999"/>
    <n v="7"/>
    <n v="14279.957999999999"/>
  </r>
  <r>
    <x v="0"/>
    <x v="0"/>
    <x v="0"/>
    <s v="Tread Industries"/>
    <x v="3"/>
    <x v="7"/>
    <x v="10"/>
    <s v="Red"/>
    <x v="144"/>
    <d v="2002-05-01T00:00:00"/>
    <n v="34.99"/>
    <n v="20.186499999999999"/>
    <n v="3"/>
    <n v="60.5595"/>
  </r>
  <r>
    <x v="0"/>
    <x v="0"/>
    <x v="0"/>
    <s v="Tread Industries"/>
    <x v="1"/>
    <x v="1"/>
    <x v="1"/>
    <s v="White"/>
    <x v="128"/>
    <d v="2002-05-01T00:00:00"/>
    <n v="9.5"/>
    <n v="5.7"/>
    <n v="7"/>
    <n v="39.9"/>
  </r>
  <r>
    <x v="0"/>
    <x v="0"/>
    <x v="0"/>
    <s v="Tread Industries"/>
    <x v="2"/>
    <x v="2"/>
    <x v="2"/>
    <s v="Silver"/>
    <x v="124"/>
    <d v="2002-05-01T00:00:00"/>
    <n v="1364.5"/>
    <n v="722.59490000000005"/>
    <n v="4"/>
    <n v="2890.3796000000002"/>
  </r>
  <r>
    <x v="0"/>
    <x v="0"/>
    <x v="0"/>
    <s v="Tread Industries"/>
    <x v="0"/>
    <x v="0"/>
    <x v="0"/>
    <s v="Black"/>
    <x v="121"/>
    <d v="2002-05-01T00:00:00"/>
    <n v="3374.99"/>
    <n v="2024.9939999999999"/>
    <n v="8"/>
    <n v="16199.951999999999"/>
  </r>
  <r>
    <x v="0"/>
    <x v="0"/>
    <x v="0"/>
    <s v="Tread Industries"/>
    <x v="1"/>
    <x v="4"/>
    <x v="5"/>
    <s v="Multi"/>
    <x v="141"/>
    <d v="2002-05-01T00:00:00"/>
    <n v="49.99"/>
    <n v="28.840399999999999"/>
    <n v="2"/>
    <n v="57.680799999999998"/>
  </r>
  <r>
    <x v="0"/>
    <x v="0"/>
    <x v="0"/>
    <s v="Tread Industries"/>
    <x v="2"/>
    <x v="2"/>
    <x v="2"/>
    <s v="Silver"/>
    <x v="135"/>
    <d v="2002-05-01T00:00:00"/>
    <n v="1364.5"/>
    <n v="722.59490000000005"/>
    <n v="4"/>
    <n v="2890.3796000000002"/>
  </r>
  <r>
    <x v="0"/>
    <x v="0"/>
    <x v="0"/>
    <s v="Tread Industries"/>
    <x v="2"/>
    <x v="2"/>
    <x v="2"/>
    <s v="Black"/>
    <x v="123"/>
    <d v="2002-05-01T00:00:00"/>
    <n v="1349.6"/>
    <n v="809.76"/>
    <n v="4"/>
    <n v="3239.04"/>
  </r>
  <r>
    <x v="0"/>
    <x v="0"/>
    <x v="0"/>
    <s v="Tread Industries"/>
    <x v="1"/>
    <x v="4"/>
    <x v="5"/>
    <s v="Multi"/>
    <x v="141"/>
    <d v="2002-05-01T00:00:00"/>
    <n v="49.99"/>
    <n v="28.840399999999999"/>
    <n v="1"/>
    <n v="28.840399999999999"/>
  </r>
  <r>
    <x v="0"/>
    <x v="0"/>
    <x v="0"/>
    <s v="Tread Industries"/>
    <x v="0"/>
    <x v="0"/>
    <x v="0"/>
    <s v="Black"/>
    <x v="128"/>
    <d v="2002-05-01T00:00:00"/>
    <n v="3374.99"/>
    <n v="2024.9939999999999"/>
    <n v="2"/>
    <n v="4049.9879999999998"/>
  </r>
  <r>
    <x v="0"/>
    <x v="0"/>
    <x v="5"/>
    <s v="Handy Bike Services"/>
    <x v="1"/>
    <x v="1"/>
    <x v="1"/>
    <s v="White"/>
    <x v="127"/>
    <d v="2002-05-01T00:00:00"/>
    <n v="9.5"/>
    <n v="5.7"/>
    <n v="3"/>
    <n v="17.100000000000001"/>
  </r>
  <r>
    <x v="0"/>
    <x v="0"/>
    <x v="5"/>
    <s v="Handy Bike Services"/>
    <x v="2"/>
    <x v="2"/>
    <x v="2"/>
    <s v="Silver"/>
    <x v="132"/>
    <d v="2002-05-01T00:00:00"/>
    <n v="1364.5"/>
    <n v="722.59490000000005"/>
    <n v="3"/>
    <n v="2167.7847000000002"/>
  </r>
  <r>
    <x v="0"/>
    <x v="0"/>
    <x v="5"/>
    <s v="Handy Bike Services"/>
    <x v="2"/>
    <x v="2"/>
    <x v="2"/>
    <s v="Silver"/>
    <x v="138"/>
    <d v="2002-05-01T00:00:00"/>
    <n v="1364.5"/>
    <n v="722.59490000000005"/>
    <n v="1"/>
    <n v="722.59490000000005"/>
  </r>
  <r>
    <x v="0"/>
    <x v="0"/>
    <x v="2"/>
    <s v="Moderately-Priced Bikes Store"/>
    <x v="0"/>
    <x v="0"/>
    <x v="0"/>
    <s v="Silver"/>
    <x v="124"/>
    <d v="2002-05-01T00:00:00"/>
    <n v="3399.99"/>
    <n v="2039.9939999999999"/>
    <n v="1"/>
    <n v="2039.9939999999999"/>
  </r>
  <r>
    <x v="0"/>
    <x v="0"/>
    <x v="2"/>
    <s v="Moderately-Priced Bikes Store"/>
    <x v="1"/>
    <x v="4"/>
    <x v="5"/>
    <s v="Multi"/>
    <x v="130"/>
    <d v="2002-05-01T00:00:00"/>
    <n v="49.99"/>
    <n v="28.840399999999999"/>
    <n v="6"/>
    <n v="173.04239999999999"/>
  </r>
  <r>
    <x v="0"/>
    <x v="0"/>
    <x v="2"/>
    <s v="Moderately-Priced Bikes Store"/>
    <x v="0"/>
    <x v="0"/>
    <x v="0"/>
    <s v="Black"/>
    <x v="144"/>
    <d v="2002-05-01T00:00:00"/>
    <n v="3374.99"/>
    <n v="2024.9939999999999"/>
    <n v="2"/>
    <n v="4049.9879999999998"/>
  </r>
  <r>
    <x v="0"/>
    <x v="0"/>
    <x v="2"/>
    <s v="Moderately-Priced Bikes Store"/>
    <x v="1"/>
    <x v="1"/>
    <x v="1"/>
    <s v="White"/>
    <x v="150"/>
    <d v="2002-05-01T00:00:00"/>
    <n v="9.5"/>
    <n v="5.7"/>
    <n v="3"/>
    <n v="17.100000000000001"/>
  </r>
  <r>
    <x v="0"/>
    <x v="0"/>
    <x v="2"/>
    <s v="Moderately-Priced Bikes Store"/>
    <x v="0"/>
    <x v="0"/>
    <x v="0"/>
    <s v="Silver"/>
    <x v="145"/>
    <d v="2002-05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145"/>
    <d v="2002-05-01T00:00:00"/>
    <n v="3374.99"/>
    <n v="2024.9939999999999"/>
    <n v="2"/>
    <n v="4049.9879999999998"/>
  </r>
  <r>
    <x v="0"/>
    <x v="0"/>
    <x v="2"/>
    <s v="Moderately-Priced Bikes Store"/>
    <x v="0"/>
    <x v="0"/>
    <x v="0"/>
    <s v="Silver"/>
    <x v="136"/>
    <d v="2002-05-01T00:00:00"/>
    <n v="3399.99"/>
    <n v="2039.9939999999999"/>
    <n v="2"/>
    <n v="4079.9879999999998"/>
  </r>
  <r>
    <x v="0"/>
    <x v="0"/>
    <x v="2"/>
    <s v="Moderately-Priced Bikes Store"/>
    <x v="0"/>
    <x v="0"/>
    <x v="0"/>
    <s v="Black"/>
    <x v="127"/>
    <d v="2002-05-01T00:00:00"/>
    <n v="3374.99"/>
    <n v="2024.9939999999999"/>
    <n v="2"/>
    <n v="4049.9879999999998"/>
  </r>
  <r>
    <x v="0"/>
    <x v="0"/>
    <x v="2"/>
    <s v="Moderately-Priced Bikes Store"/>
    <x v="1"/>
    <x v="1"/>
    <x v="1"/>
    <s v="White"/>
    <x v="123"/>
    <d v="2002-05-01T00:00:00"/>
    <n v="9.5"/>
    <n v="5.7"/>
    <n v="3"/>
    <n v="17.100000000000001"/>
  </r>
  <r>
    <x v="0"/>
    <x v="0"/>
    <x v="2"/>
    <s v="Moderately-Priced Bikes Store"/>
    <x v="1"/>
    <x v="5"/>
    <x v="6"/>
    <s v="Multi"/>
    <x v="128"/>
    <d v="2002-05-01T00:00:00"/>
    <n v="8.99"/>
    <n v="5.1864999999999997"/>
    <n v="3"/>
    <n v="15.5595"/>
  </r>
  <r>
    <x v="0"/>
    <x v="0"/>
    <x v="2"/>
    <s v="Moderately-Priced Bikes Store"/>
    <x v="0"/>
    <x v="0"/>
    <x v="0"/>
    <s v="Black"/>
    <x v="127"/>
    <d v="2002-05-01T00:00:00"/>
    <n v="3374.99"/>
    <n v="2024.9939999999999"/>
    <n v="2"/>
    <n v="4049.9879999999998"/>
  </r>
  <r>
    <x v="0"/>
    <x v="0"/>
    <x v="4"/>
    <s v="The Gear Store"/>
    <x v="3"/>
    <x v="7"/>
    <x v="10"/>
    <s v="Blue"/>
    <x v="124"/>
    <d v="2002-05-01T00:00:00"/>
    <n v="34.99"/>
    <n v="20.186499999999999"/>
    <n v="2"/>
    <n v="40.372999999999998"/>
  </r>
  <r>
    <x v="0"/>
    <x v="0"/>
    <x v="4"/>
    <s v="The Gear Store"/>
    <x v="3"/>
    <x v="7"/>
    <x v="10"/>
    <s v="Black"/>
    <x v="125"/>
    <d v="2002-05-01T00:00:00"/>
    <n v="34.99"/>
    <n v="20.186499999999999"/>
    <n v="4"/>
    <n v="80.745999999999995"/>
  </r>
  <r>
    <x v="0"/>
    <x v="0"/>
    <x v="4"/>
    <s v="The Gear Store"/>
    <x v="3"/>
    <x v="7"/>
    <x v="10"/>
    <s v="Red"/>
    <x v="123"/>
    <d v="2002-05-01T00:00:00"/>
    <n v="34.99"/>
    <n v="20.186499999999999"/>
    <n v="5"/>
    <n v="100.93249999999999"/>
  </r>
  <r>
    <x v="0"/>
    <x v="0"/>
    <x v="4"/>
    <s v="The Gear Store"/>
    <x v="2"/>
    <x v="2"/>
    <x v="2"/>
    <s v="Silver"/>
    <x v="142"/>
    <d v="2002-05-01T00:00:00"/>
    <n v="1364.5"/>
    <n v="722.59490000000005"/>
    <n v="2"/>
    <n v="1445.1898000000001"/>
  </r>
  <r>
    <x v="0"/>
    <x v="0"/>
    <x v="4"/>
    <s v="The Gear Store"/>
    <x v="1"/>
    <x v="1"/>
    <x v="1"/>
    <s v="White"/>
    <x v="121"/>
    <d v="2002-05-01T00:00:00"/>
    <n v="9.5"/>
    <n v="5.7"/>
    <n v="6"/>
    <n v="34.200000000000003"/>
  </r>
  <r>
    <x v="0"/>
    <x v="0"/>
    <x v="4"/>
    <s v="The Gear Store"/>
    <x v="0"/>
    <x v="0"/>
    <x v="0"/>
    <s v="Silver"/>
    <x v="129"/>
    <d v="2002-05-01T00:00:00"/>
    <n v="3399.99"/>
    <n v="2039.9939999999999"/>
    <n v="7"/>
    <n v="14279.957999999999"/>
  </r>
  <r>
    <x v="0"/>
    <x v="0"/>
    <x v="4"/>
    <s v="The Gear Store"/>
    <x v="1"/>
    <x v="4"/>
    <x v="5"/>
    <s v="Multi"/>
    <x v="139"/>
    <d v="2002-05-01T00:00:00"/>
    <n v="49.99"/>
    <n v="28.840399999999999"/>
    <n v="5"/>
    <n v="144.202"/>
  </r>
  <r>
    <x v="0"/>
    <x v="0"/>
    <x v="4"/>
    <s v="The Gear Store"/>
    <x v="1"/>
    <x v="4"/>
    <x v="5"/>
    <s v="Multi"/>
    <x v="129"/>
    <d v="2002-05-01T00:00:00"/>
    <n v="49.99"/>
    <n v="28.840399999999999"/>
    <n v="3"/>
    <n v="86.521199999999993"/>
  </r>
  <r>
    <x v="0"/>
    <x v="0"/>
    <x v="4"/>
    <s v="The Gear Store"/>
    <x v="0"/>
    <x v="0"/>
    <x v="0"/>
    <s v="Black"/>
    <x v="147"/>
    <d v="2002-05-01T00:00:00"/>
    <n v="3374.99"/>
    <n v="2024.9939999999999"/>
    <n v="4"/>
    <n v="8099.9759999999997"/>
  </r>
  <r>
    <x v="0"/>
    <x v="0"/>
    <x v="4"/>
    <s v="The Gear Store"/>
    <x v="0"/>
    <x v="0"/>
    <x v="0"/>
    <s v="Black"/>
    <x v="126"/>
    <d v="2002-05-01T00:00:00"/>
    <n v="3374.99"/>
    <n v="2024.9939999999999"/>
    <n v="6"/>
    <n v="12149.964"/>
  </r>
  <r>
    <x v="0"/>
    <x v="0"/>
    <x v="4"/>
    <s v="The Gear Store"/>
    <x v="0"/>
    <x v="0"/>
    <x v="0"/>
    <s v="Silver"/>
    <x v="128"/>
    <d v="2002-05-01T00:00:00"/>
    <n v="3399.99"/>
    <n v="2039.9939999999999"/>
    <n v="5"/>
    <n v="10199.969999999999"/>
  </r>
  <r>
    <x v="0"/>
    <x v="0"/>
    <x v="4"/>
    <s v="The Gear Store"/>
    <x v="1"/>
    <x v="5"/>
    <x v="6"/>
    <s v="Multi"/>
    <x v="125"/>
    <d v="2002-05-01T00:00:00"/>
    <n v="8.99"/>
    <n v="5.1864999999999997"/>
    <n v="2"/>
    <n v="10.372999999999999"/>
  </r>
  <r>
    <x v="0"/>
    <x v="0"/>
    <x v="4"/>
    <s v="The Gear Store"/>
    <x v="0"/>
    <x v="0"/>
    <x v="0"/>
    <s v="Silver"/>
    <x v="127"/>
    <d v="2002-05-01T00:00:00"/>
    <n v="3399.99"/>
    <n v="2039.9939999999999"/>
    <n v="2"/>
    <n v="4079.9879999999998"/>
  </r>
  <r>
    <x v="0"/>
    <x v="0"/>
    <x v="4"/>
    <s v="The Gear Store"/>
    <x v="2"/>
    <x v="2"/>
    <x v="2"/>
    <s v="Black"/>
    <x v="142"/>
    <d v="2002-05-01T00:00:00"/>
    <n v="1349.6"/>
    <n v="714.70429999999999"/>
    <n v="2"/>
    <n v="1429.4086"/>
  </r>
  <r>
    <x v="0"/>
    <x v="0"/>
    <x v="4"/>
    <s v="The Gear Store"/>
    <x v="1"/>
    <x v="4"/>
    <x v="5"/>
    <s v="Multi"/>
    <x v="150"/>
    <d v="2002-05-01T00:00:00"/>
    <n v="49.99"/>
    <n v="28.840399999999999"/>
    <n v="6"/>
    <n v="173.04239999999999"/>
  </r>
  <r>
    <x v="0"/>
    <x v="0"/>
    <x v="4"/>
    <s v="The Gear Store"/>
    <x v="0"/>
    <x v="0"/>
    <x v="0"/>
    <s v="Black"/>
    <x v="136"/>
    <d v="2002-05-01T00:00:00"/>
    <n v="3374.99"/>
    <n v="2024.9939999999999"/>
    <n v="5"/>
    <n v="10124.969999999999"/>
  </r>
  <r>
    <x v="0"/>
    <x v="0"/>
    <x v="4"/>
    <s v="The Gear Store"/>
    <x v="0"/>
    <x v="0"/>
    <x v="0"/>
    <s v="Silver"/>
    <x v="148"/>
    <d v="2002-05-01T00:00:00"/>
    <n v="3399.99"/>
    <n v="2039.9939999999999"/>
    <n v="6"/>
    <n v="12239.964"/>
  </r>
  <r>
    <x v="0"/>
    <x v="0"/>
    <x v="4"/>
    <s v="Resale Services"/>
    <x v="0"/>
    <x v="0"/>
    <x v="0"/>
    <s v="Black"/>
    <x v="133"/>
    <d v="2002-05-01T00:00:00"/>
    <n v="3374.99"/>
    <n v="2024.9939999999999"/>
    <n v="5"/>
    <n v="10124.969999999999"/>
  </r>
  <r>
    <x v="0"/>
    <x v="0"/>
    <x v="4"/>
    <s v="Resale Services"/>
    <x v="0"/>
    <x v="0"/>
    <x v="0"/>
    <s v="Black"/>
    <x v="126"/>
    <d v="2002-05-01T00:00:00"/>
    <n v="3374.99"/>
    <n v="2024.9939999999999"/>
    <n v="2"/>
    <n v="4049.9879999999998"/>
  </r>
  <r>
    <x v="0"/>
    <x v="0"/>
    <x v="4"/>
    <s v="Resale Services"/>
    <x v="0"/>
    <x v="0"/>
    <x v="0"/>
    <s v="Silver"/>
    <x v="127"/>
    <d v="2002-05-01T00:00:00"/>
    <n v="3399.99"/>
    <n v="2039.9939999999999"/>
    <n v="2"/>
    <n v="4079.9879999999998"/>
  </r>
  <r>
    <x v="0"/>
    <x v="0"/>
    <x v="4"/>
    <s v="Resale Services"/>
    <x v="0"/>
    <x v="0"/>
    <x v="0"/>
    <s v="Silver"/>
    <x v="121"/>
    <d v="2002-05-01T00:00:00"/>
    <n v="3399.99"/>
    <n v="2039.9939999999999"/>
    <n v="2"/>
    <n v="4079.9879999999998"/>
  </r>
  <r>
    <x v="0"/>
    <x v="0"/>
    <x v="4"/>
    <s v="Resale Services"/>
    <x v="0"/>
    <x v="0"/>
    <x v="0"/>
    <s v="Black"/>
    <x v="139"/>
    <d v="2002-05-01T00:00:00"/>
    <n v="3374.99"/>
    <n v="2024.9939999999999"/>
    <n v="4"/>
    <n v="8099.9759999999997"/>
  </r>
  <r>
    <x v="0"/>
    <x v="0"/>
    <x v="4"/>
    <s v="Resale Services"/>
    <x v="1"/>
    <x v="4"/>
    <x v="5"/>
    <s v="Multi"/>
    <x v="116"/>
    <d v="2002-05-01T00:00:00"/>
    <n v="49.99"/>
    <n v="28.840399999999999"/>
    <n v="2"/>
    <n v="57.680799999999998"/>
  </r>
  <r>
    <x v="0"/>
    <x v="0"/>
    <x v="4"/>
    <s v="Resale Services"/>
    <x v="3"/>
    <x v="7"/>
    <x v="10"/>
    <s v="Blue"/>
    <x v="123"/>
    <d v="2002-05-01T00:00:00"/>
    <n v="34.99"/>
    <n v="20.186499999999999"/>
    <n v="2"/>
    <n v="40.372999999999998"/>
  </r>
  <r>
    <x v="0"/>
    <x v="0"/>
    <x v="4"/>
    <s v="Resale Services"/>
    <x v="2"/>
    <x v="2"/>
    <x v="2"/>
    <s v="Black"/>
    <x v="130"/>
    <d v="2002-05-01T00:00:00"/>
    <n v="1349.6"/>
    <n v="714.70429999999999"/>
    <n v="1"/>
    <n v="714.70429999999999"/>
  </r>
  <r>
    <x v="0"/>
    <x v="0"/>
    <x v="4"/>
    <s v="Resale Services"/>
    <x v="1"/>
    <x v="1"/>
    <x v="1"/>
    <s v="White"/>
    <x v="144"/>
    <d v="2002-05-01T00:00:00"/>
    <n v="9.5"/>
    <n v="5.7"/>
    <n v="6"/>
    <n v="34.200000000000003"/>
  </r>
  <r>
    <x v="0"/>
    <x v="0"/>
    <x v="4"/>
    <s v="Resale Services"/>
    <x v="1"/>
    <x v="5"/>
    <x v="6"/>
    <s v="Multi"/>
    <x v="146"/>
    <d v="2002-05-01T00:00:00"/>
    <n v="8.99"/>
    <n v="5.1864999999999997"/>
    <n v="3"/>
    <n v="15.5595"/>
  </r>
  <r>
    <x v="0"/>
    <x v="0"/>
    <x v="4"/>
    <s v="Resale Services"/>
    <x v="0"/>
    <x v="0"/>
    <x v="0"/>
    <s v="Black"/>
    <x v="126"/>
    <d v="2002-05-01T00:00:00"/>
    <n v="3374.99"/>
    <n v="2024.9939999999999"/>
    <n v="5"/>
    <n v="10124.969999999999"/>
  </r>
  <r>
    <x v="0"/>
    <x v="0"/>
    <x v="4"/>
    <s v="Resale Services"/>
    <x v="1"/>
    <x v="4"/>
    <x v="5"/>
    <s v="Multi"/>
    <x v="131"/>
    <d v="2002-05-01T00:00:00"/>
    <n v="49.99"/>
    <n v="28.840399999999999"/>
    <n v="3"/>
    <n v="86.521199999999993"/>
  </r>
  <r>
    <x v="0"/>
    <x v="0"/>
    <x v="4"/>
    <s v="Resale Services"/>
    <x v="3"/>
    <x v="7"/>
    <x v="10"/>
    <s v="Red"/>
    <x v="136"/>
    <d v="2002-05-01T00:00:00"/>
    <n v="34.99"/>
    <n v="20.186499999999999"/>
    <n v="2"/>
    <n v="40.372999999999998"/>
  </r>
  <r>
    <x v="0"/>
    <x v="0"/>
    <x v="4"/>
    <s v="Resale Services"/>
    <x v="1"/>
    <x v="4"/>
    <x v="5"/>
    <s v="Multi"/>
    <x v="124"/>
    <d v="2002-05-01T00:00:00"/>
    <n v="49.99"/>
    <n v="28.840399999999999"/>
    <n v="3"/>
    <n v="86.521199999999993"/>
  </r>
  <r>
    <x v="0"/>
    <x v="0"/>
    <x v="4"/>
    <s v="Resale Services"/>
    <x v="0"/>
    <x v="0"/>
    <x v="0"/>
    <s v="Silver"/>
    <x v="131"/>
    <d v="2002-05-01T00:00:00"/>
    <n v="3399.99"/>
    <n v="2039.9939999999999"/>
    <n v="2"/>
    <n v="4079.9879999999998"/>
  </r>
  <r>
    <x v="0"/>
    <x v="0"/>
    <x v="4"/>
    <s v="Resale Services"/>
    <x v="3"/>
    <x v="7"/>
    <x v="10"/>
    <s v="Black"/>
    <x v="136"/>
    <d v="2002-05-01T00:00:00"/>
    <n v="34.99"/>
    <n v="20.186499999999999"/>
    <n v="4"/>
    <n v="80.745999999999995"/>
  </r>
  <r>
    <x v="0"/>
    <x v="0"/>
    <x v="4"/>
    <s v="Resale Services"/>
    <x v="2"/>
    <x v="2"/>
    <x v="2"/>
    <s v="Silver"/>
    <x v="132"/>
    <d v="2002-05-01T00:00:00"/>
    <n v="1364.5"/>
    <n v="722.59490000000005"/>
    <n v="1"/>
    <n v="722.59490000000005"/>
  </r>
  <r>
    <x v="0"/>
    <x v="0"/>
    <x v="4"/>
    <s v="Metropolitan Manufacturing"/>
    <x v="0"/>
    <x v="3"/>
    <x v="3"/>
    <s v="Red"/>
    <x v="149"/>
    <d v="2002-05-01T00:00:00"/>
    <n v="782.99"/>
    <n v="419.45890000000003"/>
    <n v="2"/>
    <n v="838.91780000000006"/>
  </r>
  <r>
    <x v="0"/>
    <x v="0"/>
    <x v="4"/>
    <s v="Metropolitan Manufacturing"/>
    <x v="0"/>
    <x v="3"/>
    <x v="4"/>
    <s v="Red"/>
    <x v="122"/>
    <d v="2002-05-01T00:00:00"/>
    <n v="1457.99"/>
    <n v="874.79399999999998"/>
    <n v="1"/>
    <n v="874.79399999999998"/>
  </r>
  <r>
    <x v="0"/>
    <x v="1"/>
    <x v="1"/>
    <s v="Finer Riding Supplies"/>
    <x v="2"/>
    <x v="6"/>
    <x v="8"/>
    <s v="Red"/>
    <x v="139"/>
    <d v="2002-05-01T00:00:00"/>
    <n v="337.22"/>
    <n v="183.93819999999999"/>
    <n v="2"/>
    <n v="367.87639999999999"/>
  </r>
  <r>
    <x v="0"/>
    <x v="1"/>
    <x v="1"/>
    <s v="Finer Riding Supplies"/>
    <x v="2"/>
    <x v="6"/>
    <x v="8"/>
    <s v="Red"/>
    <x v="122"/>
    <d v="2002-05-01T00:00:00"/>
    <n v="337.22"/>
    <n v="183.93819999999999"/>
    <n v="1"/>
    <n v="183.93819999999999"/>
  </r>
  <r>
    <x v="0"/>
    <x v="1"/>
    <x v="1"/>
    <s v="Finer Riding Supplies"/>
    <x v="0"/>
    <x v="3"/>
    <x v="4"/>
    <s v="Red"/>
    <x v="116"/>
    <d v="2002-05-01T00:00:00"/>
    <n v="1457.99"/>
    <n v="874.79399999999998"/>
    <n v="1"/>
    <n v="874.79399999999998"/>
  </r>
  <r>
    <x v="0"/>
    <x v="1"/>
    <x v="1"/>
    <s v="Finer Riding Supplies"/>
    <x v="1"/>
    <x v="5"/>
    <x v="6"/>
    <s v="Multi"/>
    <x v="150"/>
    <d v="2002-05-01T00:00:00"/>
    <n v="8.99"/>
    <n v="5.1864999999999997"/>
    <n v="1"/>
    <n v="5.1864999999999997"/>
  </r>
  <r>
    <x v="0"/>
    <x v="1"/>
    <x v="1"/>
    <s v="Finer Riding Supplies"/>
    <x v="2"/>
    <x v="6"/>
    <x v="9"/>
    <s v="Red"/>
    <x v="135"/>
    <d v="2002-05-01T00:00:00"/>
    <n v="594.83000000000004"/>
    <n v="356.89800000000002"/>
    <n v="1"/>
    <n v="356.89800000000002"/>
  </r>
  <r>
    <x v="0"/>
    <x v="1"/>
    <x v="1"/>
    <s v="Finer Riding Supplies"/>
    <x v="0"/>
    <x v="3"/>
    <x v="4"/>
    <s v="Red"/>
    <x v="124"/>
    <d v="2002-05-01T00:00:00"/>
    <n v="1457.99"/>
    <n v="874.79399999999998"/>
    <n v="9"/>
    <n v="7873.1459999999997"/>
  </r>
  <r>
    <x v="0"/>
    <x v="1"/>
    <x v="1"/>
    <s v="Finer Riding Supplies"/>
    <x v="2"/>
    <x v="6"/>
    <x v="8"/>
    <s v="Black"/>
    <x v="139"/>
    <d v="2002-05-01T00:00:00"/>
    <n v="337.22"/>
    <n v="178.58080000000001"/>
    <n v="1"/>
    <n v="178.58080000000001"/>
  </r>
  <r>
    <x v="0"/>
    <x v="1"/>
    <x v="1"/>
    <s v="Finer Riding Supplies"/>
    <x v="0"/>
    <x v="3"/>
    <x v="3"/>
    <s v="Black"/>
    <x v="122"/>
    <d v="2002-05-01T00:00:00"/>
    <n v="782.99"/>
    <n v="419.45890000000003"/>
    <n v="2"/>
    <n v="838.91780000000006"/>
  </r>
  <r>
    <x v="0"/>
    <x v="1"/>
    <x v="1"/>
    <s v="Finer Riding Supplies"/>
    <x v="1"/>
    <x v="4"/>
    <x v="5"/>
    <s v="Multi"/>
    <x v="141"/>
    <d v="2002-05-01T00:00:00"/>
    <n v="49.99"/>
    <n v="28.840399999999999"/>
    <n v="3"/>
    <n v="86.521199999999993"/>
  </r>
  <r>
    <x v="0"/>
    <x v="1"/>
    <x v="1"/>
    <s v="Finer Riding Supplies"/>
    <x v="2"/>
    <x v="6"/>
    <x v="8"/>
    <s v="Black"/>
    <x v="150"/>
    <d v="2002-05-01T00:00:00"/>
    <n v="337.22"/>
    <n v="178.58080000000001"/>
    <n v="2"/>
    <n v="357.16160000000002"/>
  </r>
  <r>
    <x v="0"/>
    <x v="1"/>
    <x v="1"/>
    <s v="Finer Riding Supplies"/>
    <x v="1"/>
    <x v="4"/>
    <x v="5"/>
    <s v="Multi"/>
    <x v="124"/>
    <d v="2002-05-01T00:00:00"/>
    <n v="49.99"/>
    <n v="28.840399999999999"/>
    <n v="8"/>
    <n v="230.72319999999999"/>
  </r>
  <r>
    <x v="0"/>
    <x v="1"/>
    <x v="1"/>
    <s v="Finer Riding Supplies"/>
    <x v="2"/>
    <x v="6"/>
    <x v="8"/>
    <s v="Red"/>
    <x v="136"/>
    <d v="2002-05-01T00:00:00"/>
    <n v="337.22"/>
    <n v="183.93819999999999"/>
    <n v="1"/>
    <n v="183.93819999999999"/>
  </r>
  <r>
    <x v="0"/>
    <x v="1"/>
    <x v="1"/>
    <s v="Finer Riding Supplies"/>
    <x v="0"/>
    <x v="3"/>
    <x v="3"/>
    <s v="Red"/>
    <x v="141"/>
    <d v="2002-05-01T00:00:00"/>
    <n v="782.99"/>
    <n v="419.45890000000003"/>
    <n v="2"/>
    <n v="838.91780000000006"/>
  </r>
  <r>
    <x v="0"/>
    <x v="1"/>
    <x v="1"/>
    <s v="Finer Riding Supplies"/>
    <x v="1"/>
    <x v="4"/>
    <x v="5"/>
    <s v="Multi"/>
    <x v="139"/>
    <d v="2002-05-01T00:00:00"/>
    <n v="49.99"/>
    <n v="28.840399999999999"/>
    <n v="1"/>
    <n v="28.840399999999999"/>
  </r>
  <r>
    <x v="0"/>
    <x v="1"/>
    <x v="1"/>
    <s v="Finer Riding Supplies"/>
    <x v="3"/>
    <x v="7"/>
    <x v="10"/>
    <s v="Red"/>
    <x v="124"/>
    <d v="2002-05-01T00:00:00"/>
    <n v="34.99"/>
    <n v="20.186499999999999"/>
    <n v="5"/>
    <n v="100.93249999999999"/>
  </r>
  <r>
    <x v="0"/>
    <x v="1"/>
    <x v="1"/>
    <s v="Finer Riding Supplies"/>
    <x v="0"/>
    <x v="3"/>
    <x v="7"/>
    <s v="Red"/>
    <x v="136"/>
    <d v="2002-05-01T00:00:00"/>
    <n v="3578.27"/>
    <n v="2146.962"/>
    <n v="2"/>
    <n v="4293.924"/>
  </r>
  <r>
    <x v="0"/>
    <x v="1"/>
    <x v="1"/>
    <s v="Finer Riding Supplies"/>
    <x v="2"/>
    <x v="6"/>
    <x v="11"/>
    <s v="Red"/>
    <x v="135"/>
    <d v="2002-05-01T00:00:00"/>
    <n v="1431.5"/>
    <n v="758.07590000000005"/>
    <n v="1"/>
    <n v="758.07590000000005"/>
  </r>
  <r>
    <x v="0"/>
    <x v="1"/>
    <x v="1"/>
    <s v="Finer Riding Supplies"/>
    <x v="0"/>
    <x v="3"/>
    <x v="3"/>
    <s v="Black"/>
    <x v="148"/>
    <d v="2002-05-01T00:00:00"/>
    <n v="782.99"/>
    <n v="419.45890000000003"/>
    <n v="1"/>
    <n v="419.45890000000003"/>
  </r>
  <r>
    <x v="0"/>
    <x v="1"/>
    <x v="1"/>
    <s v="Finer Riding Supplies"/>
    <x v="2"/>
    <x v="6"/>
    <x v="9"/>
    <s v="Red"/>
    <x v="128"/>
    <d v="2002-05-01T00:00:00"/>
    <n v="594.83000000000004"/>
    <n v="356.89800000000002"/>
    <n v="2"/>
    <n v="713.79600000000005"/>
  </r>
  <r>
    <x v="0"/>
    <x v="1"/>
    <x v="1"/>
    <s v="Finer Riding Supplies"/>
    <x v="0"/>
    <x v="3"/>
    <x v="3"/>
    <s v="Red"/>
    <x v="122"/>
    <d v="2002-05-01T00:00:00"/>
    <n v="782.99"/>
    <n v="419.45890000000003"/>
    <n v="5"/>
    <n v="2097.2945"/>
  </r>
  <r>
    <x v="0"/>
    <x v="1"/>
    <x v="1"/>
    <s v="First-Rate Outlet"/>
    <x v="0"/>
    <x v="3"/>
    <x v="7"/>
    <s v="Red"/>
    <x v="132"/>
    <d v="2002-05-01T00:00:00"/>
    <n v="3578.27"/>
    <n v="2146.962"/>
    <n v="1"/>
    <n v="2146.962"/>
  </r>
  <r>
    <x v="0"/>
    <x v="1"/>
    <x v="1"/>
    <s v="First-Rate Outlet"/>
    <x v="1"/>
    <x v="4"/>
    <x v="5"/>
    <s v="Multi"/>
    <x v="131"/>
    <d v="2002-05-01T00:00:00"/>
    <n v="49.99"/>
    <n v="28.840399999999999"/>
    <n v="1"/>
    <n v="28.840399999999999"/>
  </r>
  <r>
    <x v="0"/>
    <x v="0"/>
    <x v="2"/>
    <s v="Year-Round Sports"/>
    <x v="2"/>
    <x v="2"/>
    <x v="2"/>
    <s v="Silver"/>
    <x v="125"/>
    <d v="2002-05-01T00:00:00"/>
    <n v="1364.5"/>
    <n v="722.59490000000005"/>
    <n v="1"/>
    <n v="722.59490000000005"/>
  </r>
  <r>
    <x v="0"/>
    <x v="0"/>
    <x v="2"/>
    <s v="Year-Round Sports"/>
    <x v="2"/>
    <x v="2"/>
    <x v="2"/>
    <s v="Black"/>
    <x v="122"/>
    <d v="2002-05-01T00:00:00"/>
    <n v="1349.6"/>
    <n v="714.70429999999999"/>
    <n v="1"/>
    <n v="714.70429999999999"/>
  </r>
  <r>
    <x v="0"/>
    <x v="0"/>
    <x v="2"/>
    <s v="Year-Round Sports"/>
    <x v="2"/>
    <x v="2"/>
    <x v="2"/>
    <s v="Silver"/>
    <x v="133"/>
    <d v="2002-05-01T00:00:00"/>
    <n v="1364.5"/>
    <n v="722.59490000000005"/>
    <n v="1"/>
    <n v="722.59490000000005"/>
  </r>
  <r>
    <x v="0"/>
    <x v="0"/>
    <x v="2"/>
    <s v="Year-Round Sports"/>
    <x v="2"/>
    <x v="2"/>
    <x v="2"/>
    <s v="Black"/>
    <x v="144"/>
    <d v="2002-05-01T00:00:00"/>
    <n v="1349.6"/>
    <n v="714.70429999999999"/>
    <n v="1"/>
    <n v="714.70429999999999"/>
  </r>
  <r>
    <x v="0"/>
    <x v="0"/>
    <x v="2"/>
    <s v="Year-Round Sports"/>
    <x v="0"/>
    <x v="0"/>
    <x v="0"/>
    <s v="Silver"/>
    <x v="131"/>
    <d v="2002-05-01T00:00:00"/>
    <n v="3399.99"/>
    <n v="2039.9939999999999"/>
    <n v="8"/>
    <n v="16319.951999999999"/>
  </r>
  <r>
    <x v="0"/>
    <x v="0"/>
    <x v="2"/>
    <s v="Year-Round Sports"/>
    <x v="2"/>
    <x v="2"/>
    <x v="2"/>
    <s v="Black"/>
    <x v="143"/>
    <d v="2002-05-01T00:00:00"/>
    <n v="1349.6"/>
    <n v="809.76"/>
    <n v="2"/>
    <n v="1619.52"/>
  </r>
  <r>
    <x v="0"/>
    <x v="0"/>
    <x v="2"/>
    <s v="Year-Round Sports"/>
    <x v="0"/>
    <x v="0"/>
    <x v="0"/>
    <s v="Silver"/>
    <x v="135"/>
    <d v="2002-05-01T00:00:00"/>
    <n v="3399.99"/>
    <n v="2039.9939999999999"/>
    <n v="5"/>
    <n v="10199.969999999999"/>
  </r>
  <r>
    <x v="0"/>
    <x v="0"/>
    <x v="2"/>
    <s v="Year-Round Sports"/>
    <x v="0"/>
    <x v="0"/>
    <x v="0"/>
    <s v="Black"/>
    <x v="130"/>
    <d v="2002-05-01T00:00:00"/>
    <n v="3374.99"/>
    <n v="2024.9939999999999"/>
    <n v="3"/>
    <n v="6074.982"/>
  </r>
  <r>
    <x v="0"/>
    <x v="0"/>
    <x v="2"/>
    <s v="Year-Round Sports"/>
    <x v="0"/>
    <x v="0"/>
    <x v="0"/>
    <s v="Silver"/>
    <x v="147"/>
    <d v="2002-05-01T00:00:00"/>
    <n v="3399.99"/>
    <n v="2039.9939999999999"/>
    <n v="1"/>
    <n v="2039.9939999999999"/>
  </r>
  <r>
    <x v="0"/>
    <x v="0"/>
    <x v="2"/>
    <s v="Year-Round Sports"/>
    <x v="1"/>
    <x v="1"/>
    <x v="1"/>
    <s v="White"/>
    <x v="144"/>
    <d v="2002-05-01T00:00:00"/>
    <n v="9.5"/>
    <n v="5.7"/>
    <n v="3"/>
    <n v="17.100000000000001"/>
  </r>
  <r>
    <x v="0"/>
    <x v="0"/>
    <x v="2"/>
    <s v="Year-Round Sports"/>
    <x v="0"/>
    <x v="0"/>
    <x v="0"/>
    <s v="Black"/>
    <x v="126"/>
    <d v="2002-05-01T00:00:00"/>
    <n v="3374.99"/>
    <n v="2024.9939999999999"/>
    <n v="3"/>
    <n v="6074.982"/>
  </r>
  <r>
    <x v="0"/>
    <x v="0"/>
    <x v="2"/>
    <s v="Year-Round Sports"/>
    <x v="0"/>
    <x v="0"/>
    <x v="0"/>
    <s v="Silver"/>
    <x v="138"/>
    <d v="2002-05-01T00:00:00"/>
    <n v="3399.99"/>
    <n v="2039.9939999999999"/>
    <n v="3"/>
    <n v="6119.982"/>
  </r>
  <r>
    <x v="0"/>
    <x v="0"/>
    <x v="4"/>
    <s v="Totes &amp; Baskets Company"/>
    <x v="0"/>
    <x v="3"/>
    <x v="3"/>
    <s v="Black"/>
    <x v="150"/>
    <d v="2002-05-01T00:00:00"/>
    <n v="782.99"/>
    <n v="419.45890000000003"/>
    <n v="4"/>
    <n v="1677.8356000000001"/>
  </r>
  <r>
    <x v="0"/>
    <x v="0"/>
    <x v="4"/>
    <s v="Totes &amp; Baskets Company"/>
    <x v="0"/>
    <x v="3"/>
    <x v="3"/>
    <s v="Black"/>
    <x v="141"/>
    <d v="2002-05-01T00:00:00"/>
    <n v="782.99"/>
    <n v="419.45890000000003"/>
    <n v="1"/>
    <n v="419.45890000000003"/>
  </r>
  <r>
    <x v="0"/>
    <x v="0"/>
    <x v="4"/>
    <s v="Totes &amp; Baskets Company"/>
    <x v="2"/>
    <x v="6"/>
    <x v="8"/>
    <s v="Black"/>
    <x v="140"/>
    <d v="2002-05-01T00:00:00"/>
    <n v="337.22"/>
    <n v="178.58080000000001"/>
    <n v="3"/>
    <n v="535.74240000000009"/>
  </r>
  <r>
    <x v="0"/>
    <x v="0"/>
    <x v="4"/>
    <s v="Totes &amp; Baskets Company"/>
    <x v="0"/>
    <x v="3"/>
    <x v="7"/>
    <s v="Red"/>
    <x v="140"/>
    <d v="2002-05-01T00:00:00"/>
    <n v="3578.27"/>
    <n v="2146.962"/>
    <n v="4"/>
    <n v="8587.848"/>
  </r>
  <r>
    <x v="0"/>
    <x v="0"/>
    <x v="4"/>
    <s v="Totes &amp; Baskets Company"/>
    <x v="0"/>
    <x v="3"/>
    <x v="3"/>
    <s v="Black"/>
    <x v="127"/>
    <d v="2002-05-01T00:00:00"/>
    <n v="782.99"/>
    <n v="419.45890000000003"/>
    <n v="3"/>
    <n v="1258.3767"/>
  </r>
  <r>
    <x v="0"/>
    <x v="0"/>
    <x v="4"/>
    <s v="Totes &amp; Baskets Company"/>
    <x v="0"/>
    <x v="3"/>
    <x v="3"/>
    <s v="Black"/>
    <x v="121"/>
    <d v="2002-05-01T00:00:00"/>
    <n v="782.99"/>
    <n v="419.45890000000003"/>
    <n v="2"/>
    <n v="838.91780000000006"/>
  </r>
  <r>
    <x v="0"/>
    <x v="0"/>
    <x v="4"/>
    <s v="Totes &amp; Baskets Company"/>
    <x v="2"/>
    <x v="6"/>
    <x v="8"/>
    <s v="Red"/>
    <x v="124"/>
    <d v="2002-05-01T00:00:00"/>
    <n v="337.22"/>
    <n v="183.93819999999999"/>
    <n v="3"/>
    <n v="551.81459999999993"/>
  </r>
  <r>
    <x v="0"/>
    <x v="0"/>
    <x v="4"/>
    <s v="Totes &amp; Baskets Company"/>
    <x v="0"/>
    <x v="3"/>
    <x v="4"/>
    <s v="Red"/>
    <x v="148"/>
    <d v="2002-05-01T00:00:00"/>
    <n v="1457.99"/>
    <n v="874.79399999999998"/>
    <n v="2"/>
    <n v="1749.588"/>
  </r>
  <r>
    <x v="0"/>
    <x v="0"/>
    <x v="4"/>
    <s v="Totes &amp; Baskets Company"/>
    <x v="0"/>
    <x v="3"/>
    <x v="7"/>
    <s v="Red"/>
    <x v="130"/>
    <d v="2002-05-01T00:00:00"/>
    <n v="3578.27"/>
    <n v="2146.962"/>
    <n v="1"/>
    <n v="2146.962"/>
  </r>
  <r>
    <x v="0"/>
    <x v="0"/>
    <x v="4"/>
    <s v="Totes &amp; Baskets Company"/>
    <x v="1"/>
    <x v="5"/>
    <x v="6"/>
    <s v="Multi"/>
    <x v="140"/>
    <d v="2002-05-01T00:00:00"/>
    <n v="8.99"/>
    <n v="5.1864999999999997"/>
    <n v="3"/>
    <n v="15.5595"/>
  </r>
  <r>
    <x v="0"/>
    <x v="0"/>
    <x v="4"/>
    <s v="Totes &amp; Baskets Company"/>
    <x v="2"/>
    <x v="6"/>
    <x v="8"/>
    <s v="Red"/>
    <x v="134"/>
    <d v="2002-05-01T00:00:00"/>
    <n v="337.22"/>
    <n v="183.93819999999999"/>
    <n v="3"/>
    <n v="551.81459999999993"/>
  </r>
  <r>
    <x v="0"/>
    <x v="0"/>
    <x v="4"/>
    <s v="Totes &amp; Baskets Company"/>
    <x v="1"/>
    <x v="4"/>
    <x v="5"/>
    <s v="Multi"/>
    <x v="123"/>
    <d v="2002-05-01T00:00:00"/>
    <n v="49.99"/>
    <n v="28.840399999999999"/>
    <n v="4"/>
    <n v="115.3616"/>
  </r>
  <r>
    <x v="0"/>
    <x v="0"/>
    <x v="4"/>
    <s v="Totes &amp; Baskets Company"/>
    <x v="2"/>
    <x v="6"/>
    <x v="8"/>
    <s v="Red"/>
    <x v="150"/>
    <d v="2002-05-01T00:00:00"/>
    <n v="337.22"/>
    <n v="183.93819999999999"/>
    <n v="5"/>
    <n v="919.69100000000003"/>
  </r>
  <r>
    <x v="0"/>
    <x v="0"/>
    <x v="4"/>
    <s v="Totes &amp; Baskets Company"/>
    <x v="1"/>
    <x v="4"/>
    <x v="5"/>
    <s v="Multi"/>
    <x v="131"/>
    <d v="2002-05-01T00:00:00"/>
    <n v="49.99"/>
    <n v="28.840399999999999"/>
    <n v="5"/>
    <n v="144.202"/>
  </r>
  <r>
    <x v="0"/>
    <x v="0"/>
    <x v="4"/>
    <s v="Totes &amp; Baskets Company"/>
    <x v="2"/>
    <x v="6"/>
    <x v="8"/>
    <s v="Red"/>
    <x v="133"/>
    <d v="2002-05-01T00:00:00"/>
    <n v="337.22"/>
    <n v="183.93819999999999"/>
    <n v="5"/>
    <n v="919.69100000000003"/>
  </r>
  <r>
    <x v="0"/>
    <x v="0"/>
    <x v="4"/>
    <s v="Totes &amp; Baskets Company"/>
    <x v="0"/>
    <x v="3"/>
    <x v="3"/>
    <s v="Red"/>
    <x v="121"/>
    <d v="2002-05-01T00:00:00"/>
    <n v="782.99"/>
    <n v="419.45890000000003"/>
    <n v="5"/>
    <n v="2097.2945"/>
  </r>
  <r>
    <x v="0"/>
    <x v="0"/>
    <x v="4"/>
    <s v="Totes &amp; Baskets Company"/>
    <x v="3"/>
    <x v="7"/>
    <x v="10"/>
    <s v="Blue"/>
    <x v="123"/>
    <d v="2002-05-01T00:00:00"/>
    <n v="34.99"/>
    <n v="20.186499999999999"/>
    <n v="3"/>
    <n v="60.5595"/>
  </r>
  <r>
    <x v="0"/>
    <x v="0"/>
    <x v="4"/>
    <s v="Totes &amp; Baskets Company"/>
    <x v="0"/>
    <x v="3"/>
    <x v="3"/>
    <s v="Red"/>
    <x v="129"/>
    <d v="2002-05-01T00:00:00"/>
    <n v="782.99"/>
    <n v="419.45890000000003"/>
    <n v="2"/>
    <n v="838.91780000000006"/>
  </r>
  <r>
    <x v="0"/>
    <x v="0"/>
    <x v="4"/>
    <s v="Totes &amp; Baskets Company"/>
    <x v="0"/>
    <x v="3"/>
    <x v="3"/>
    <s v="Red"/>
    <x v="132"/>
    <d v="2002-05-01T00:00:00"/>
    <n v="782.99"/>
    <n v="419.45890000000003"/>
    <n v="3"/>
    <n v="1258.3767"/>
  </r>
  <r>
    <x v="0"/>
    <x v="0"/>
    <x v="4"/>
    <s v="Totes &amp; Baskets Company"/>
    <x v="0"/>
    <x v="3"/>
    <x v="7"/>
    <s v="Red"/>
    <x v="127"/>
    <d v="2002-05-01T00:00:00"/>
    <n v="3578.27"/>
    <n v="2146.962"/>
    <n v="1"/>
    <n v="2146.962"/>
  </r>
  <r>
    <x v="0"/>
    <x v="0"/>
    <x v="4"/>
    <s v="Totes &amp; Baskets Company"/>
    <x v="0"/>
    <x v="3"/>
    <x v="4"/>
    <s v="Red"/>
    <x v="144"/>
    <d v="2002-05-01T00:00:00"/>
    <n v="1457.99"/>
    <n v="874.79399999999998"/>
    <n v="2"/>
    <n v="1749.588"/>
  </r>
  <r>
    <x v="0"/>
    <x v="0"/>
    <x v="4"/>
    <s v="Totes &amp; Baskets Company"/>
    <x v="3"/>
    <x v="7"/>
    <x v="10"/>
    <s v="Black"/>
    <x v="135"/>
    <d v="2002-05-01T00:00:00"/>
    <n v="34.99"/>
    <n v="20.186499999999999"/>
    <n v="4"/>
    <n v="80.745999999999995"/>
  </r>
  <r>
    <x v="0"/>
    <x v="0"/>
    <x v="4"/>
    <s v="Totes &amp; Baskets Company"/>
    <x v="2"/>
    <x v="6"/>
    <x v="9"/>
    <s v="Red"/>
    <x v="128"/>
    <d v="2002-05-01T00:00:00"/>
    <n v="594.83000000000004"/>
    <n v="356.89800000000002"/>
    <n v="3"/>
    <n v="1070.694"/>
  </r>
  <r>
    <x v="0"/>
    <x v="0"/>
    <x v="4"/>
    <s v="Totes &amp; Baskets Company"/>
    <x v="0"/>
    <x v="3"/>
    <x v="7"/>
    <s v="Red"/>
    <x v="129"/>
    <d v="2002-05-01T00:00:00"/>
    <n v="3578.27"/>
    <n v="2146.962"/>
    <n v="3"/>
    <n v="6440.8860000000004"/>
  </r>
  <r>
    <x v="0"/>
    <x v="0"/>
    <x v="4"/>
    <s v="Totes &amp; Baskets Company"/>
    <x v="0"/>
    <x v="3"/>
    <x v="3"/>
    <s v="Black"/>
    <x v="138"/>
    <d v="2002-05-01T00:00:00"/>
    <n v="782.99"/>
    <n v="419.45890000000003"/>
    <n v="1"/>
    <n v="419.45890000000003"/>
  </r>
  <r>
    <x v="0"/>
    <x v="0"/>
    <x v="4"/>
    <s v="Totes &amp; Baskets Company"/>
    <x v="0"/>
    <x v="3"/>
    <x v="3"/>
    <s v="Red"/>
    <x v="122"/>
    <d v="2002-05-01T00:00:00"/>
    <n v="782.99"/>
    <n v="419.45890000000003"/>
    <n v="4"/>
    <n v="1677.8356000000001"/>
  </r>
  <r>
    <x v="0"/>
    <x v="0"/>
    <x v="4"/>
    <s v="Totes &amp; Baskets Company"/>
    <x v="0"/>
    <x v="3"/>
    <x v="4"/>
    <s v="Red"/>
    <x v="116"/>
    <d v="2002-05-01T00:00:00"/>
    <n v="1457.99"/>
    <n v="874.79399999999998"/>
    <n v="3"/>
    <n v="2624.3820000000001"/>
  </r>
  <r>
    <x v="0"/>
    <x v="0"/>
    <x v="4"/>
    <s v="Totes &amp; Baskets Company"/>
    <x v="0"/>
    <x v="3"/>
    <x v="4"/>
    <s v="Red"/>
    <x v="145"/>
    <d v="2002-05-01T00:00:00"/>
    <n v="1457.99"/>
    <n v="874.79399999999998"/>
    <n v="4"/>
    <n v="3499.1759999999999"/>
  </r>
  <r>
    <x v="0"/>
    <x v="0"/>
    <x v="4"/>
    <s v="Totes &amp; Baskets Company"/>
    <x v="0"/>
    <x v="3"/>
    <x v="4"/>
    <s v="Red"/>
    <x v="142"/>
    <d v="2002-05-01T00:00:00"/>
    <n v="1457.99"/>
    <n v="874.79399999999998"/>
    <n v="2"/>
    <n v="1749.588"/>
  </r>
  <r>
    <x v="0"/>
    <x v="0"/>
    <x v="4"/>
    <s v="Totes &amp; Baskets Company"/>
    <x v="1"/>
    <x v="4"/>
    <x v="5"/>
    <s v="Multi"/>
    <x v="125"/>
    <d v="2002-05-01T00:00:00"/>
    <n v="49.99"/>
    <n v="28.840399999999999"/>
    <n v="4"/>
    <n v="115.3616"/>
  </r>
  <r>
    <x v="0"/>
    <x v="0"/>
    <x v="4"/>
    <s v="Totes &amp; Baskets Company"/>
    <x v="0"/>
    <x v="3"/>
    <x v="7"/>
    <s v="Red"/>
    <x v="133"/>
    <d v="2002-05-01T00:00:00"/>
    <n v="3578.27"/>
    <n v="2146.962"/>
    <n v="3"/>
    <n v="6440.8860000000004"/>
  </r>
  <r>
    <x v="0"/>
    <x v="0"/>
    <x v="4"/>
    <s v="Totes &amp; Baskets Company"/>
    <x v="0"/>
    <x v="3"/>
    <x v="3"/>
    <s v="Red"/>
    <x v="142"/>
    <d v="2002-05-01T00:00:00"/>
    <n v="782.99"/>
    <n v="419.45890000000003"/>
    <n v="1"/>
    <n v="419.45890000000003"/>
  </r>
  <r>
    <x v="0"/>
    <x v="0"/>
    <x v="4"/>
    <s v="Totes &amp; Baskets Company"/>
    <x v="3"/>
    <x v="7"/>
    <x v="10"/>
    <s v="Red"/>
    <x v="125"/>
    <d v="2002-05-01T00:00:00"/>
    <n v="34.99"/>
    <n v="20.186499999999999"/>
    <n v="5"/>
    <n v="100.93249999999999"/>
  </r>
  <r>
    <x v="0"/>
    <x v="0"/>
    <x v="4"/>
    <s v="Totes &amp; Baskets Company"/>
    <x v="0"/>
    <x v="3"/>
    <x v="3"/>
    <s v="Black"/>
    <x v="125"/>
    <d v="2002-05-01T00:00:00"/>
    <n v="782.99"/>
    <n v="419.45890000000003"/>
    <n v="4"/>
    <n v="1677.8356000000001"/>
  </r>
  <r>
    <x v="0"/>
    <x v="0"/>
    <x v="4"/>
    <s v="Totes &amp; Baskets Company"/>
    <x v="0"/>
    <x v="3"/>
    <x v="3"/>
    <s v="Red"/>
    <x v="137"/>
    <d v="2002-05-01T00:00:00"/>
    <n v="782.99"/>
    <n v="419.45890000000003"/>
    <n v="2"/>
    <n v="838.91780000000006"/>
  </r>
  <r>
    <x v="0"/>
    <x v="1"/>
    <x v="1"/>
    <s v="Scratch-Resistant Finishes Company"/>
    <x v="0"/>
    <x v="0"/>
    <x v="0"/>
    <s v="Black"/>
    <x v="145"/>
    <d v="2002-05-01T00:00:00"/>
    <n v="3374.99"/>
    <n v="2024.9939999999999"/>
    <n v="1"/>
    <n v="2024.9939999999999"/>
  </r>
  <r>
    <x v="0"/>
    <x v="1"/>
    <x v="1"/>
    <s v="Scratch-Resistant Finishes Company"/>
    <x v="0"/>
    <x v="0"/>
    <x v="0"/>
    <s v="Black"/>
    <x v="145"/>
    <d v="2002-05-01T00:00:00"/>
    <n v="3374.99"/>
    <n v="2024.9939999999999"/>
    <n v="3"/>
    <n v="6074.982"/>
  </r>
  <r>
    <x v="0"/>
    <x v="1"/>
    <x v="1"/>
    <s v="Scratch-Resistant Finishes Company"/>
    <x v="0"/>
    <x v="0"/>
    <x v="0"/>
    <s v="Silver"/>
    <x v="137"/>
    <d v="2002-05-01T00:00:00"/>
    <n v="3399.99"/>
    <n v="2039.9939999999999"/>
    <n v="1"/>
    <n v="2039.9939999999999"/>
  </r>
  <r>
    <x v="0"/>
    <x v="1"/>
    <x v="1"/>
    <s v="Scratch-Resistant Finishes Company"/>
    <x v="0"/>
    <x v="0"/>
    <x v="0"/>
    <s v="Black"/>
    <x v="138"/>
    <d v="2002-05-01T00:00:00"/>
    <n v="3374.99"/>
    <n v="2024.9939999999999"/>
    <n v="1"/>
    <n v="2024.9939999999999"/>
  </r>
  <r>
    <x v="0"/>
    <x v="1"/>
    <x v="1"/>
    <s v="Primary Bike Distributors"/>
    <x v="0"/>
    <x v="3"/>
    <x v="4"/>
    <s v="Red"/>
    <x v="143"/>
    <d v="2002-05-01T00:00:00"/>
    <n v="1457.99"/>
    <n v="874.79399999999998"/>
    <n v="2"/>
    <n v="1749.588"/>
  </r>
  <r>
    <x v="0"/>
    <x v="1"/>
    <x v="1"/>
    <s v="Primary Bike Distributors"/>
    <x v="0"/>
    <x v="3"/>
    <x v="3"/>
    <s v="Black"/>
    <x v="125"/>
    <d v="2002-05-01T00:00:00"/>
    <n v="782.99"/>
    <n v="419.45890000000003"/>
    <n v="3"/>
    <n v="1258.3767"/>
  </r>
  <r>
    <x v="0"/>
    <x v="1"/>
    <x v="1"/>
    <s v="Primary Bike Distributors"/>
    <x v="0"/>
    <x v="3"/>
    <x v="3"/>
    <s v="Black"/>
    <x v="128"/>
    <d v="2002-05-01T00:00:00"/>
    <n v="782.99"/>
    <n v="419.45890000000003"/>
    <n v="3"/>
    <n v="1258.3767"/>
  </r>
  <r>
    <x v="0"/>
    <x v="1"/>
    <x v="1"/>
    <s v="Primary Bike Distributors"/>
    <x v="0"/>
    <x v="3"/>
    <x v="3"/>
    <s v="Red"/>
    <x v="123"/>
    <d v="2002-05-01T00:00:00"/>
    <n v="782.99"/>
    <n v="419.45890000000003"/>
    <n v="5"/>
    <n v="2097.2945"/>
  </r>
  <r>
    <x v="0"/>
    <x v="1"/>
    <x v="1"/>
    <s v="Primary Bike Distributors"/>
    <x v="2"/>
    <x v="6"/>
    <x v="8"/>
    <s v="Red"/>
    <x v="116"/>
    <d v="2002-05-01T00:00:00"/>
    <n v="337.22"/>
    <n v="183.93819999999999"/>
    <n v="1"/>
    <n v="183.93819999999999"/>
  </r>
  <r>
    <x v="0"/>
    <x v="1"/>
    <x v="1"/>
    <s v="Primary Bike Distributors"/>
    <x v="0"/>
    <x v="3"/>
    <x v="3"/>
    <s v="Red"/>
    <x v="145"/>
    <d v="2002-05-01T00:00:00"/>
    <n v="782.99"/>
    <n v="419.45890000000003"/>
    <n v="4"/>
    <n v="1677.8356000000001"/>
  </r>
  <r>
    <x v="0"/>
    <x v="1"/>
    <x v="1"/>
    <s v="Primary Bike Distributors"/>
    <x v="0"/>
    <x v="3"/>
    <x v="3"/>
    <s v="Red"/>
    <x v="116"/>
    <d v="2002-05-01T00:00:00"/>
    <n v="782.99"/>
    <n v="419.45890000000003"/>
    <n v="3"/>
    <n v="1258.3767"/>
  </r>
  <r>
    <x v="0"/>
    <x v="1"/>
    <x v="1"/>
    <s v="Primary Bike Distributors"/>
    <x v="0"/>
    <x v="3"/>
    <x v="3"/>
    <s v="Black"/>
    <x v="138"/>
    <d v="2002-05-01T00:00:00"/>
    <n v="782.99"/>
    <n v="419.45890000000003"/>
    <n v="3"/>
    <n v="1258.3767"/>
  </r>
  <r>
    <x v="0"/>
    <x v="1"/>
    <x v="1"/>
    <s v="Primary Bike Distributors"/>
    <x v="0"/>
    <x v="3"/>
    <x v="3"/>
    <s v="Red"/>
    <x v="140"/>
    <d v="2002-05-01T00:00:00"/>
    <n v="782.99"/>
    <n v="419.45890000000003"/>
    <n v="1"/>
    <n v="419.45890000000003"/>
  </r>
  <r>
    <x v="0"/>
    <x v="1"/>
    <x v="1"/>
    <s v="Primary Bike Distributors"/>
    <x v="0"/>
    <x v="3"/>
    <x v="7"/>
    <s v="Red"/>
    <x v="127"/>
    <d v="2002-05-01T00:00:00"/>
    <n v="3578.27"/>
    <n v="2146.962"/>
    <n v="3"/>
    <n v="6440.8860000000004"/>
  </r>
  <r>
    <x v="0"/>
    <x v="1"/>
    <x v="1"/>
    <s v="Primary Bike Distributors"/>
    <x v="2"/>
    <x v="6"/>
    <x v="8"/>
    <s v="Red"/>
    <x v="129"/>
    <d v="2002-05-01T00:00:00"/>
    <n v="337.22"/>
    <n v="183.93819999999999"/>
    <n v="1"/>
    <n v="183.93819999999999"/>
  </r>
  <r>
    <x v="0"/>
    <x v="1"/>
    <x v="1"/>
    <s v="Primary Bike Distributors"/>
    <x v="0"/>
    <x v="3"/>
    <x v="3"/>
    <s v="Red"/>
    <x v="141"/>
    <d v="2002-05-01T00:00:00"/>
    <n v="782.99"/>
    <n v="419.45890000000003"/>
    <n v="2"/>
    <n v="838.91780000000006"/>
  </r>
  <r>
    <x v="0"/>
    <x v="1"/>
    <x v="1"/>
    <s v="Primary Bike Distributors"/>
    <x v="0"/>
    <x v="3"/>
    <x v="4"/>
    <s v="Red"/>
    <x v="137"/>
    <d v="2002-05-01T00:00:00"/>
    <n v="1457.99"/>
    <n v="874.79399999999998"/>
    <n v="4"/>
    <n v="3499.1759999999999"/>
  </r>
  <r>
    <x v="0"/>
    <x v="0"/>
    <x v="3"/>
    <s v="Leather and Vinyl Manufacturing"/>
    <x v="3"/>
    <x v="7"/>
    <x v="10"/>
    <s v="Black"/>
    <x v="125"/>
    <d v="2002-05-01T00:00:00"/>
    <n v="34.99"/>
    <n v="20.186499999999999"/>
    <n v="5"/>
    <n v="100.93249999999999"/>
  </r>
  <r>
    <x v="0"/>
    <x v="0"/>
    <x v="3"/>
    <s v="Leather and Vinyl Manufacturing"/>
    <x v="0"/>
    <x v="3"/>
    <x v="3"/>
    <s v="Red"/>
    <x v="133"/>
    <d v="2002-05-01T00:00:00"/>
    <n v="782.99"/>
    <n v="419.45890000000003"/>
    <n v="4"/>
    <n v="1677.8356000000001"/>
  </r>
  <r>
    <x v="0"/>
    <x v="0"/>
    <x v="3"/>
    <s v="Leather and Vinyl Manufacturing"/>
    <x v="2"/>
    <x v="6"/>
    <x v="8"/>
    <s v="Black"/>
    <x v="144"/>
    <d v="2002-05-01T00:00:00"/>
    <n v="337.22"/>
    <n v="178.58080000000001"/>
    <n v="2"/>
    <n v="357.16160000000002"/>
  </r>
  <r>
    <x v="0"/>
    <x v="0"/>
    <x v="3"/>
    <s v="Leather and Vinyl Manufacturing"/>
    <x v="2"/>
    <x v="6"/>
    <x v="8"/>
    <s v="Black"/>
    <x v="124"/>
    <d v="2002-05-01T00:00:00"/>
    <n v="337.22"/>
    <n v="178.58080000000001"/>
    <n v="2"/>
    <n v="357.16160000000002"/>
  </r>
  <r>
    <x v="0"/>
    <x v="0"/>
    <x v="3"/>
    <s v="Leather and Vinyl Manufacturing"/>
    <x v="1"/>
    <x v="5"/>
    <x v="6"/>
    <s v="Multi"/>
    <x v="132"/>
    <d v="2002-05-01T00:00:00"/>
    <n v="8.99"/>
    <n v="5.1864999999999997"/>
    <n v="2"/>
    <n v="10.372999999999999"/>
  </r>
  <r>
    <x v="0"/>
    <x v="0"/>
    <x v="3"/>
    <s v="Leather and Vinyl Manufacturing"/>
    <x v="3"/>
    <x v="7"/>
    <x v="10"/>
    <s v="Red"/>
    <x v="141"/>
    <d v="2002-05-01T00:00:00"/>
    <n v="34.99"/>
    <n v="20.186499999999999"/>
    <n v="5"/>
    <n v="100.93249999999999"/>
  </r>
  <r>
    <x v="0"/>
    <x v="0"/>
    <x v="3"/>
    <s v="Leather and Vinyl Manufacturing"/>
    <x v="1"/>
    <x v="4"/>
    <x v="5"/>
    <s v="Multi"/>
    <x v="135"/>
    <d v="2002-05-01T00:00:00"/>
    <n v="49.99"/>
    <n v="28.840399999999999"/>
    <n v="2"/>
    <n v="57.680799999999998"/>
  </r>
  <r>
    <x v="0"/>
    <x v="0"/>
    <x v="3"/>
    <s v="Leather and Vinyl Manufacturing"/>
    <x v="1"/>
    <x v="4"/>
    <x v="5"/>
    <s v="Multi"/>
    <x v="150"/>
    <d v="2002-05-01T00:00:00"/>
    <n v="49.99"/>
    <n v="28.840399999999999"/>
    <n v="3"/>
    <n v="86.521199999999993"/>
  </r>
  <r>
    <x v="0"/>
    <x v="0"/>
    <x v="3"/>
    <s v="Leather and Vinyl Manufacturing"/>
    <x v="0"/>
    <x v="3"/>
    <x v="3"/>
    <s v="Black"/>
    <x v="147"/>
    <d v="2002-05-01T00:00:00"/>
    <n v="782.99"/>
    <n v="419.45890000000003"/>
    <n v="4"/>
    <n v="1677.8356000000001"/>
  </r>
  <r>
    <x v="0"/>
    <x v="0"/>
    <x v="3"/>
    <s v="Leather and Vinyl Manufacturing"/>
    <x v="1"/>
    <x v="4"/>
    <x v="5"/>
    <s v="Multi"/>
    <x v="133"/>
    <d v="2002-05-01T00:00:00"/>
    <n v="49.99"/>
    <n v="28.840399999999999"/>
    <n v="3"/>
    <n v="86.521199999999993"/>
  </r>
  <r>
    <x v="0"/>
    <x v="0"/>
    <x v="3"/>
    <s v="Leather and Vinyl Manufacturing"/>
    <x v="0"/>
    <x v="3"/>
    <x v="4"/>
    <s v="Red"/>
    <x v="148"/>
    <d v="2002-05-01T00:00:00"/>
    <n v="1457.99"/>
    <n v="874.79399999999998"/>
    <n v="1"/>
    <n v="874.79399999999998"/>
  </r>
  <r>
    <x v="0"/>
    <x v="0"/>
    <x v="3"/>
    <s v="Leather and Vinyl Manufacturing"/>
    <x v="2"/>
    <x v="6"/>
    <x v="8"/>
    <s v="Red"/>
    <x v="136"/>
    <d v="2002-05-01T00:00:00"/>
    <n v="337.22"/>
    <n v="183.93819999999999"/>
    <n v="4"/>
    <n v="735.75279999999998"/>
  </r>
  <r>
    <x v="0"/>
    <x v="0"/>
    <x v="3"/>
    <s v="Leather and Vinyl Manufacturing"/>
    <x v="0"/>
    <x v="3"/>
    <x v="4"/>
    <s v="Red"/>
    <x v="132"/>
    <d v="2002-05-01T00:00:00"/>
    <n v="1457.99"/>
    <n v="874.79399999999998"/>
    <n v="2"/>
    <n v="1749.588"/>
  </r>
  <r>
    <x v="0"/>
    <x v="0"/>
    <x v="3"/>
    <s v="Leather and Vinyl Manufacturing"/>
    <x v="0"/>
    <x v="3"/>
    <x v="3"/>
    <s v="Black"/>
    <x v="148"/>
    <d v="2002-05-01T00:00:00"/>
    <n v="782.99"/>
    <n v="419.45890000000003"/>
    <n v="3"/>
    <n v="1258.3767"/>
  </r>
  <r>
    <x v="0"/>
    <x v="0"/>
    <x v="3"/>
    <s v="Leather and Vinyl Manufacturing"/>
    <x v="0"/>
    <x v="3"/>
    <x v="3"/>
    <s v="Black"/>
    <x v="146"/>
    <d v="2002-05-01T00:00:00"/>
    <n v="782.99"/>
    <n v="419.45890000000003"/>
    <n v="1"/>
    <n v="419.45890000000003"/>
  </r>
  <r>
    <x v="0"/>
    <x v="0"/>
    <x v="5"/>
    <s v="Great Bicycle Supply"/>
    <x v="0"/>
    <x v="0"/>
    <x v="0"/>
    <s v="Silver"/>
    <x v="150"/>
    <d v="2002-05-01T00:00:00"/>
    <n v="3399.99"/>
    <n v="2039.9939999999999"/>
    <n v="10"/>
    <n v="20399.939999999999"/>
  </r>
  <r>
    <x v="0"/>
    <x v="0"/>
    <x v="5"/>
    <s v="Great Bicycle Supply"/>
    <x v="2"/>
    <x v="2"/>
    <x v="2"/>
    <s v="Silver"/>
    <x v="139"/>
    <d v="2002-05-01T00:00:00"/>
    <n v="1364.5"/>
    <n v="722.59490000000005"/>
    <n v="2"/>
    <n v="1445.1898000000001"/>
  </r>
  <r>
    <x v="0"/>
    <x v="0"/>
    <x v="5"/>
    <s v="Great Bicycle Supply"/>
    <x v="1"/>
    <x v="1"/>
    <x v="1"/>
    <s v="White"/>
    <x v="123"/>
    <d v="2002-05-01T00:00:00"/>
    <n v="9.5"/>
    <n v="5.7"/>
    <n v="6"/>
    <n v="34.200000000000003"/>
  </r>
  <r>
    <x v="0"/>
    <x v="0"/>
    <x v="5"/>
    <s v="Great Bicycle Supply"/>
    <x v="0"/>
    <x v="0"/>
    <x v="0"/>
    <s v="Black"/>
    <x v="130"/>
    <d v="2002-05-01T00:00:00"/>
    <n v="3374.99"/>
    <n v="2024.9939999999999"/>
    <n v="6"/>
    <n v="12149.964"/>
  </r>
  <r>
    <x v="0"/>
    <x v="0"/>
    <x v="5"/>
    <s v="Great Bicycle Supply"/>
    <x v="0"/>
    <x v="0"/>
    <x v="0"/>
    <s v="Black"/>
    <x v="136"/>
    <d v="2002-05-01T00:00:00"/>
    <n v="3374.99"/>
    <n v="2024.9939999999999"/>
    <n v="3"/>
    <n v="6074.982"/>
  </r>
  <r>
    <x v="0"/>
    <x v="0"/>
    <x v="5"/>
    <s v="Great Bicycle Supply"/>
    <x v="0"/>
    <x v="0"/>
    <x v="0"/>
    <s v="Black"/>
    <x v="149"/>
    <d v="2002-05-01T00:00:00"/>
    <n v="3374.99"/>
    <n v="2024.9939999999999"/>
    <n v="4"/>
    <n v="8099.9759999999997"/>
  </r>
  <r>
    <x v="0"/>
    <x v="0"/>
    <x v="5"/>
    <s v="Great Bicycle Supply"/>
    <x v="0"/>
    <x v="0"/>
    <x v="0"/>
    <s v="Silver"/>
    <x v="148"/>
    <d v="2002-05-01T00:00:00"/>
    <n v="3399.99"/>
    <n v="2039.9939999999999"/>
    <n v="10"/>
    <n v="20399.939999999999"/>
  </r>
  <r>
    <x v="0"/>
    <x v="0"/>
    <x v="5"/>
    <s v="Great Bicycle Supply"/>
    <x v="0"/>
    <x v="0"/>
    <x v="0"/>
    <s v="Silver"/>
    <x v="129"/>
    <d v="2002-05-01T00:00:00"/>
    <n v="3399.99"/>
    <n v="2039.9939999999999"/>
    <n v="7"/>
    <n v="14279.957999999999"/>
  </r>
  <r>
    <x v="0"/>
    <x v="0"/>
    <x v="5"/>
    <s v="Great Bicycle Supply"/>
    <x v="2"/>
    <x v="2"/>
    <x v="2"/>
    <s v="Silver"/>
    <x v="128"/>
    <d v="2002-05-01T00:00:00"/>
    <n v="1364.5"/>
    <n v="818.7"/>
    <n v="4"/>
    <n v="3274.8"/>
  </r>
  <r>
    <x v="0"/>
    <x v="0"/>
    <x v="5"/>
    <s v="Great Bicycle Supply"/>
    <x v="0"/>
    <x v="0"/>
    <x v="0"/>
    <s v="Silver"/>
    <x v="143"/>
    <d v="2002-05-01T00:00:00"/>
    <n v="3399.99"/>
    <n v="2039.9939999999999"/>
    <n v="3"/>
    <n v="6119.982"/>
  </r>
  <r>
    <x v="0"/>
    <x v="0"/>
    <x v="5"/>
    <s v="Great Bicycle Supply"/>
    <x v="0"/>
    <x v="0"/>
    <x v="0"/>
    <s v="Black"/>
    <x v="147"/>
    <d v="2002-05-01T00:00:00"/>
    <n v="3374.99"/>
    <n v="2024.9939999999999"/>
    <n v="4"/>
    <n v="8099.9759999999997"/>
  </r>
  <r>
    <x v="0"/>
    <x v="0"/>
    <x v="5"/>
    <s v="Bold Bike Accessories"/>
    <x v="2"/>
    <x v="2"/>
    <x v="2"/>
    <s v="Black"/>
    <x v="124"/>
    <d v="2002-05-01T00:00:00"/>
    <n v="1349.6"/>
    <n v="809.76"/>
    <n v="2"/>
    <n v="1619.52"/>
  </r>
  <r>
    <x v="0"/>
    <x v="0"/>
    <x v="5"/>
    <s v="Bold Bike Accessories"/>
    <x v="0"/>
    <x v="0"/>
    <x v="0"/>
    <s v="Silver"/>
    <x v="140"/>
    <d v="2002-05-01T00:00:00"/>
    <n v="3399.99"/>
    <n v="2039.9939999999999"/>
    <n v="6"/>
    <n v="12239.964"/>
  </r>
  <r>
    <x v="0"/>
    <x v="0"/>
    <x v="5"/>
    <s v="Bold Bike Accessories"/>
    <x v="2"/>
    <x v="2"/>
    <x v="2"/>
    <s v="Black"/>
    <x v="116"/>
    <d v="2002-05-01T00:00:00"/>
    <n v="1349.6"/>
    <n v="714.70429999999999"/>
    <n v="2"/>
    <n v="1429.4086"/>
  </r>
  <r>
    <x v="0"/>
    <x v="0"/>
    <x v="5"/>
    <s v="Bold Bike Accessories"/>
    <x v="1"/>
    <x v="5"/>
    <x v="6"/>
    <s v="Multi"/>
    <x v="136"/>
    <d v="2002-05-01T00:00:00"/>
    <n v="8.99"/>
    <n v="5.1864999999999997"/>
    <n v="2"/>
    <n v="10.372999999999999"/>
  </r>
  <r>
    <x v="0"/>
    <x v="0"/>
    <x v="5"/>
    <s v="Bold Bike Accessories"/>
    <x v="0"/>
    <x v="0"/>
    <x v="0"/>
    <s v="Black"/>
    <x v="128"/>
    <d v="2002-05-01T00:00:00"/>
    <n v="3374.99"/>
    <n v="2024.9939999999999"/>
    <n v="2"/>
    <n v="4049.9879999999998"/>
  </r>
  <r>
    <x v="0"/>
    <x v="0"/>
    <x v="5"/>
    <s v="Bold Bike Accessories"/>
    <x v="0"/>
    <x v="0"/>
    <x v="0"/>
    <s v="Silver"/>
    <x v="148"/>
    <d v="2002-05-01T00:00:00"/>
    <n v="3399.99"/>
    <n v="2039.9939999999999"/>
    <n v="2"/>
    <n v="4079.9879999999998"/>
  </r>
  <r>
    <x v="0"/>
    <x v="0"/>
    <x v="5"/>
    <s v="Bold Bike Accessories"/>
    <x v="2"/>
    <x v="2"/>
    <x v="2"/>
    <s v="Black"/>
    <x v="140"/>
    <d v="2002-05-01T00:00:00"/>
    <n v="1349.6"/>
    <n v="809.76"/>
    <n v="1"/>
    <n v="809.76"/>
  </r>
  <r>
    <x v="0"/>
    <x v="0"/>
    <x v="5"/>
    <s v="Bold Bike Accessories"/>
    <x v="3"/>
    <x v="7"/>
    <x v="10"/>
    <s v="Black"/>
    <x v="125"/>
    <d v="2002-05-01T00:00:00"/>
    <n v="34.99"/>
    <n v="20.186499999999999"/>
    <n v="4"/>
    <n v="80.745999999999995"/>
  </r>
  <r>
    <x v="0"/>
    <x v="0"/>
    <x v="5"/>
    <s v="Bold Bike Accessories"/>
    <x v="1"/>
    <x v="4"/>
    <x v="5"/>
    <s v="Multi"/>
    <x v="128"/>
    <d v="2002-05-01T00:00:00"/>
    <n v="49.99"/>
    <n v="28.840399999999999"/>
    <n v="6"/>
    <n v="173.04239999999999"/>
  </r>
  <r>
    <x v="0"/>
    <x v="0"/>
    <x v="5"/>
    <s v="Bold Bike Accessories"/>
    <x v="1"/>
    <x v="4"/>
    <x v="5"/>
    <s v="Multi"/>
    <x v="149"/>
    <d v="2002-05-01T00:00:00"/>
    <n v="49.99"/>
    <n v="28.840399999999999"/>
    <n v="3"/>
    <n v="86.521199999999993"/>
  </r>
  <r>
    <x v="0"/>
    <x v="0"/>
    <x v="5"/>
    <s v="Bold Bike Accessories"/>
    <x v="3"/>
    <x v="7"/>
    <x v="10"/>
    <s v="Blue"/>
    <x v="125"/>
    <d v="2002-05-01T00:00:00"/>
    <n v="34.99"/>
    <n v="20.186499999999999"/>
    <n v="4"/>
    <n v="80.745999999999995"/>
  </r>
  <r>
    <x v="0"/>
    <x v="0"/>
    <x v="5"/>
    <s v="Bold Bike Accessories"/>
    <x v="0"/>
    <x v="0"/>
    <x v="0"/>
    <s v="Black"/>
    <x v="131"/>
    <d v="2002-05-01T00:00:00"/>
    <n v="3374.99"/>
    <n v="2024.9939999999999"/>
    <n v="2"/>
    <n v="4049.9879999999998"/>
  </r>
  <r>
    <x v="0"/>
    <x v="0"/>
    <x v="5"/>
    <s v="Bold Bike Accessories"/>
    <x v="1"/>
    <x v="1"/>
    <x v="1"/>
    <s v="White"/>
    <x v="130"/>
    <d v="2002-05-01T00:00:00"/>
    <n v="9.5"/>
    <n v="5.7"/>
    <n v="2"/>
    <n v="11.4"/>
  </r>
  <r>
    <x v="0"/>
    <x v="0"/>
    <x v="5"/>
    <s v="Bold Bike Accessories"/>
    <x v="0"/>
    <x v="0"/>
    <x v="0"/>
    <s v="Black"/>
    <x v="139"/>
    <d v="2002-05-01T00:00:00"/>
    <n v="3374.99"/>
    <n v="2024.9939999999999"/>
    <n v="8"/>
    <n v="16199.951999999999"/>
  </r>
  <r>
    <x v="0"/>
    <x v="0"/>
    <x v="5"/>
    <s v="Bold Bike Accessories"/>
    <x v="1"/>
    <x v="4"/>
    <x v="5"/>
    <s v="Multi"/>
    <x v="127"/>
    <d v="2002-05-01T00:00:00"/>
    <n v="49.99"/>
    <n v="28.840399999999999"/>
    <n v="1"/>
    <n v="28.840399999999999"/>
  </r>
  <r>
    <x v="0"/>
    <x v="0"/>
    <x v="5"/>
    <s v="Bold Bike Accessories"/>
    <x v="3"/>
    <x v="7"/>
    <x v="10"/>
    <s v="Red"/>
    <x v="126"/>
    <d v="2002-05-01T00:00:00"/>
    <n v="34.99"/>
    <n v="20.186499999999999"/>
    <n v="3"/>
    <n v="60.5595"/>
  </r>
  <r>
    <x v="0"/>
    <x v="0"/>
    <x v="5"/>
    <s v="Bold Bike Accessories"/>
    <x v="2"/>
    <x v="2"/>
    <x v="2"/>
    <s v="Black"/>
    <x v="137"/>
    <d v="2002-05-01T00:00:00"/>
    <n v="1349.6"/>
    <n v="714.70429999999999"/>
    <n v="1"/>
    <n v="714.70429999999999"/>
  </r>
  <r>
    <x v="0"/>
    <x v="1"/>
    <x v="1"/>
    <s v="Two-Wheeled Transit Company"/>
    <x v="0"/>
    <x v="0"/>
    <x v="0"/>
    <s v="Silver"/>
    <x v="131"/>
    <d v="2002-05-01T00:00:00"/>
    <n v="3399.99"/>
    <n v="2039.9939999999999"/>
    <n v="1"/>
    <n v="2039.9939999999999"/>
  </r>
  <r>
    <x v="0"/>
    <x v="1"/>
    <x v="1"/>
    <s v="Two-Wheeled Transit Company"/>
    <x v="1"/>
    <x v="1"/>
    <x v="1"/>
    <s v="White"/>
    <x v="122"/>
    <d v="2002-05-01T00:00:00"/>
    <n v="9.5"/>
    <n v="5.7"/>
    <n v="2"/>
    <n v="11.4"/>
  </r>
  <r>
    <x v="0"/>
    <x v="1"/>
    <x v="1"/>
    <s v="Two-Wheeled Transit Company"/>
    <x v="0"/>
    <x v="0"/>
    <x v="0"/>
    <s v="Silver"/>
    <x v="131"/>
    <d v="2002-05-01T00:00:00"/>
    <n v="3399.99"/>
    <n v="2039.9939999999999"/>
    <n v="1"/>
    <n v="2039.9939999999999"/>
  </r>
  <r>
    <x v="0"/>
    <x v="1"/>
    <x v="1"/>
    <s v="Two-Wheeled Transit Company"/>
    <x v="0"/>
    <x v="0"/>
    <x v="0"/>
    <s v="Black"/>
    <x v="122"/>
    <d v="2002-05-01T00:00:00"/>
    <n v="3374.99"/>
    <n v="2024.9939999999999"/>
    <n v="1"/>
    <n v="2024.9939999999999"/>
  </r>
  <r>
    <x v="0"/>
    <x v="1"/>
    <x v="1"/>
    <s v="Two-Wheeled Transit Company"/>
    <x v="0"/>
    <x v="0"/>
    <x v="0"/>
    <s v="Black"/>
    <x v="131"/>
    <d v="2002-05-01T00:00:00"/>
    <n v="3374.99"/>
    <n v="2024.9939999999999"/>
    <n v="2"/>
    <n v="4049.9879999999998"/>
  </r>
  <r>
    <x v="0"/>
    <x v="1"/>
    <x v="1"/>
    <s v="Two-Wheeled Transit Company"/>
    <x v="1"/>
    <x v="1"/>
    <x v="1"/>
    <s v="White"/>
    <x v="122"/>
    <d v="2002-05-01T00:00:00"/>
    <n v="9.5"/>
    <n v="5.7"/>
    <n v="6"/>
    <n v="34.200000000000003"/>
  </r>
  <r>
    <x v="0"/>
    <x v="1"/>
    <x v="1"/>
    <s v="Two-Wheeled Transit Company"/>
    <x v="0"/>
    <x v="0"/>
    <x v="0"/>
    <s v="Silver"/>
    <x v="123"/>
    <d v="2002-05-01T00:00:00"/>
    <n v="3399.99"/>
    <n v="2039.9939999999999"/>
    <n v="1"/>
    <n v="2039.9939999999999"/>
  </r>
  <r>
    <x v="0"/>
    <x v="1"/>
    <x v="1"/>
    <s v="Two-Wheeled Transit Company"/>
    <x v="0"/>
    <x v="0"/>
    <x v="0"/>
    <s v="Silver"/>
    <x v="139"/>
    <d v="2002-05-01T00:00:00"/>
    <n v="3399.99"/>
    <n v="2039.9939999999999"/>
    <n v="1"/>
    <n v="2039.9939999999999"/>
  </r>
  <r>
    <x v="0"/>
    <x v="1"/>
    <x v="1"/>
    <s v="Serious Cycles"/>
    <x v="2"/>
    <x v="2"/>
    <x v="2"/>
    <s v="Black"/>
    <x v="136"/>
    <d v="2002-05-01T00:00:00"/>
    <n v="1349.6"/>
    <n v="714.70429999999999"/>
    <n v="3"/>
    <n v="2144.1129000000001"/>
  </r>
  <r>
    <x v="0"/>
    <x v="1"/>
    <x v="1"/>
    <s v="Serious Cycles"/>
    <x v="0"/>
    <x v="0"/>
    <x v="0"/>
    <s v="Black"/>
    <x v="137"/>
    <d v="2002-05-01T00:00:00"/>
    <n v="3374.99"/>
    <n v="2024.9939999999999"/>
    <n v="3"/>
    <n v="6074.982"/>
  </r>
  <r>
    <x v="0"/>
    <x v="1"/>
    <x v="1"/>
    <s v="Serious Cycles"/>
    <x v="2"/>
    <x v="2"/>
    <x v="2"/>
    <s v="Black"/>
    <x v="141"/>
    <d v="2002-05-01T00:00:00"/>
    <n v="1349.6"/>
    <n v="714.70429999999999"/>
    <n v="2"/>
    <n v="1429.4086"/>
  </r>
  <r>
    <x v="0"/>
    <x v="1"/>
    <x v="1"/>
    <s v="Serious Cycles"/>
    <x v="0"/>
    <x v="0"/>
    <x v="0"/>
    <s v="Black"/>
    <x v="127"/>
    <d v="2002-05-01T00:00:00"/>
    <n v="3374.99"/>
    <n v="2024.9939999999999"/>
    <n v="4"/>
    <n v="8099.9759999999997"/>
  </r>
  <r>
    <x v="0"/>
    <x v="1"/>
    <x v="1"/>
    <s v="Serious Cycles"/>
    <x v="2"/>
    <x v="2"/>
    <x v="2"/>
    <s v="Silver"/>
    <x v="125"/>
    <d v="2002-05-01T00:00:00"/>
    <n v="1364.5"/>
    <n v="722.59490000000005"/>
    <n v="2"/>
    <n v="1445.1898000000001"/>
  </r>
  <r>
    <x v="0"/>
    <x v="1"/>
    <x v="1"/>
    <s v="Serious Cycles"/>
    <x v="0"/>
    <x v="0"/>
    <x v="0"/>
    <s v="Silver"/>
    <x v="131"/>
    <d v="2002-05-01T00:00:00"/>
    <n v="3399.99"/>
    <n v="2039.9939999999999"/>
    <n v="5"/>
    <n v="10199.969999999999"/>
  </r>
  <r>
    <x v="0"/>
    <x v="1"/>
    <x v="1"/>
    <s v="Serious Cycles"/>
    <x v="0"/>
    <x v="0"/>
    <x v="0"/>
    <s v="Silver"/>
    <x v="124"/>
    <d v="2002-05-01T00:00:00"/>
    <n v="3399.99"/>
    <n v="2039.9939999999999"/>
    <n v="2"/>
    <n v="4079.9879999999998"/>
  </r>
  <r>
    <x v="0"/>
    <x v="1"/>
    <x v="1"/>
    <s v="Serious Cycles"/>
    <x v="2"/>
    <x v="2"/>
    <x v="2"/>
    <s v="Silver"/>
    <x v="116"/>
    <d v="2002-05-01T00:00:00"/>
    <n v="1364.5"/>
    <n v="818.7"/>
    <n v="3"/>
    <n v="2456.1000000000004"/>
  </r>
  <r>
    <x v="0"/>
    <x v="1"/>
    <x v="1"/>
    <s v="Serious Cycles"/>
    <x v="0"/>
    <x v="0"/>
    <x v="0"/>
    <s v="Black"/>
    <x v="150"/>
    <d v="2002-05-01T00:00:00"/>
    <n v="3374.99"/>
    <n v="2024.9939999999999"/>
    <n v="8"/>
    <n v="16199.951999999999"/>
  </r>
  <r>
    <x v="0"/>
    <x v="1"/>
    <x v="1"/>
    <s v="Serious Cycles"/>
    <x v="1"/>
    <x v="1"/>
    <x v="1"/>
    <s v="White"/>
    <x v="136"/>
    <d v="2002-05-01T00:00:00"/>
    <n v="9.5"/>
    <n v="5.7"/>
    <n v="2"/>
    <n v="11.4"/>
  </r>
  <r>
    <x v="0"/>
    <x v="1"/>
    <x v="1"/>
    <s v="Serious Cycles"/>
    <x v="2"/>
    <x v="2"/>
    <x v="2"/>
    <s v="Black"/>
    <x v="138"/>
    <d v="2002-05-01T00:00:00"/>
    <n v="1349.6"/>
    <n v="809.76"/>
    <n v="1"/>
    <n v="809.76"/>
  </r>
  <r>
    <x v="0"/>
    <x v="1"/>
    <x v="1"/>
    <s v="Serious Cycles"/>
    <x v="0"/>
    <x v="0"/>
    <x v="0"/>
    <s v="Black"/>
    <x v="132"/>
    <d v="2002-05-01T00:00:00"/>
    <n v="3374.99"/>
    <n v="2024.9939999999999"/>
    <n v="2"/>
    <n v="4049.9879999999998"/>
  </r>
  <r>
    <x v="0"/>
    <x v="1"/>
    <x v="1"/>
    <s v="Serious Cycles"/>
    <x v="0"/>
    <x v="0"/>
    <x v="0"/>
    <s v="Silver"/>
    <x v="116"/>
    <d v="2002-05-01T00:00:00"/>
    <n v="3399.99"/>
    <n v="2039.9939999999999"/>
    <n v="2"/>
    <n v="4079.9879999999998"/>
  </r>
  <r>
    <x v="0"/>
    <x v="1"/>
    <x v="1"/>
    <s v="Serious Cycles"/>
    <x v="0"/>
    <x v="0"/>
    <x v="0"/>
    <s v="Silver"/>
    <x v="142"/>
    <d v="2002-05-01T00:00:00"/>
    <n v="3399.99"/>
    <n v="2039.9939999999999"/>
    <n v="2"/>
    <n v="4079.9879999999998"/>
  </r>
  <r>
    <x v="0"/>
    <x v="0"/>
    <x v="5"/>
    <s v="District Mall"/>
    <x v="2"/>
    <x v="6"/>
    <x v="8"/>
    <s v="Red"/>
    <x v="129"/>
    <d v="2002-05-01T00:00:00"/>
    <n v="337.22"/>
    <n v="183.93819999999999"/>
    <n v="1"/>
    <n v="183.93819999999999"/>
  </r>
  <r>
    <x v="0"/>
    <x v="0"/>
    <x v="5"/>
    <s v="District Mall"/>
    <x v="2"/>
    <x v="6"/>
    <x v="8"/>
    <s v="Black"/>
    <x v="137"/>
    <d v="2002-05-01T00:00:00"/>
    <n v="337.22"/>
    <n v="178.58080000000001"/>
    <n v="2"/>
    <n v="357.16160000000002"/>
  </r>
  <r>
    <x v="0"/>
    <x v="0"/>
    <x v="5"/>
    <s v="District Mall"/>
    <x v="0"/>
    <x v="3"/>
    <x v="7"/>
    <s v="Red"/>
    <x v="148"/>
    <d v="2002-05-01T00:00:00"/>
    <n v="3578.27"/>
    <n v="2146.962"/>
    <n v="1"/>
    <n v="2146.962"/>
  </r>
  <r>
    <x v="0"/>
    <x v="0"/>
    <x v="5"/>
    <s v="District Mall"/>
    <x v="0"/>
    <x v="3"/>
    <x v="3"/>
    <s v="Black"/>
    <x v="136"/>
    <d v="2002-05-01T00:00:00"/>
    <n v="782.99"/>
    <n v="419.45890000000003"/>
    <n v="3"/>
    <n v="1258.3767"/>
  </r>
  <r>
    <x v="0"/>
    <x v="0"/>
    <x v="5"/>
    <s v="District Mall"/>
    <x v="0"/>
    <x v="3"/>
    <x v="4"/>
    <s v="Red"/>
    <x v="132"/>
    <d v="2002-05-01T00:00:00"/>
    <n v="1457.99"/>
    <n v="874.79399999999998"/>
    <n v="1"/>
    <n v="874.79399999999998"/>
  </r>
  <r>
    <x v="0"/>
    <x v="0"/>
    <x v="5"/>
    <s v="District Mall"/>
    <x v="0"/>
    <x v="3"/>
    <x v="3"/>
    <s v="Black"/>
    <x v="138"/>
    <d v="2002-05-01T00:00:00"/>
    <n v="782.99"/>
    <n v="419.45890000000003"/>
    <n v="2"/>
    <n v="838.91780000000006"/>
  </r>
  <r>
    <x v="0"/>
    <x v="0"/>
    <x v="5"/>
    <s v="District Mall"/>
    <x v="2"/>
    <x v="6"/>
    <x v="8"/>
    <s v="Black"/>
    <x v="138"/>
    <d v="2002-05-01T00:00:00"/>
    <n v="337.22"/>
    <n v="178.58080000000001"/>
    <n v="2"/>
    <n v="357.16160000000002"/>
  </r>
  <r>
    <x v="0"/>
    <x v="0"/>
    <x v="5"/>
    <s v="District Mall"/>
    <x v="0"/>
    <x v="3"/>
    <x v="3"/>
    <s v="Black"/>
    <x v="129"/>
    <d v="2002-05-01T00:00:00"/>
    <n v="782.99"/>
    <n v="419.45890000000003"/>
    <n v="3"/>
    <n v="1258.3767"/>
  </r>
  <r>
    <x v="0"/>
    <x v="0"/>
    <x v="5"/>
    <s v="District Mall"/>
    <x v="0"/>
    <x v="3"/>
    <x v="3"/>
    <s v="Red"/>
    <x v="140"/>
    <d v="2002-05-01T00:00:00"/>
    <n v="782.99"/>
    <n v="419.45890000000003"/>
    <n v="1"/>
    <n v="419.45890000000003"/>
  </r>
  <r>
    <x v="0"/>
    <x v="0"/>
    <x v="5"/>
    <s v="District Mall"/>
    <x v="2"/>
    <x v="6"/>
    <x v="8"/>
    <s v="Red"/>
    <x v="123"/>
    <d v="2002-05-01T00:00:00"/>
    <n v="337.22"/>
    <n v="183.93819999999999"/>
    <n v="2"/>
    <n v="367.87639999999999"/>
  </r>
  <r>
    <x v="0"/>
    <x v="0"/>
    <x v="5"/>
    <s v="District Mall"/>
    <x v="0"/>
    <x v="3"/>
    <x v="7"/>
    <s v="Red"/>
    <x v="128"/>
    <d v="2002-05-01T00:00:00"/>
    <n v="3578.27"/>
    <n v="2146.962"/>
    <n v="1"/>
    <n v="2146.962"/>
  </r>
  <r>
    <x v="0"/>
    <x v="0"/>
    <x v="5"/>
    <s v="District Mall"/>
    <x v="0"/>
    <x v="3"/>
    <x v="3"/>
    <s v="Red"/>
    <x v="144"/>
    <d v="2002-05-01T00:00:00"/>
    <n v="782.99"/>
    <n v="419.45890000000003"/>
    <n v="2"/>
    <n v="838.91780000000006"/>
  </r>
  <r>
    <x v="0"/>
    <x v="0"/>
    <x v="5"/>
    <s v="District Mall"/>
    <x v="0"/>
    <x v="3"/>
    <x v="4"/>
    <s v="Red"/>
    <x v="137"/>
    <d v="2002-05-01T00:00:00"/>
    <n v="1457.99"/>
    <n v="874.79399999999998"/>
    <n v="1"/>
    <n v="874.79399999999998"/>
  </r>
  <r>
    <x v="0"/>
    <x v="0"/>
    <x v="5"/>
    <s v="District Mall"/>
    <x v="0"/>
    <x v="3"/>
    <x v="3"/>
    <s v="Red"/>
    <x v="140"/>
    <d v="2002-05-01T00:00:00"/>
    <n v="782.99"/>
    <n v="419.45890000000003"/>
    <n v="1"/>
    <n v="419.45890000000003"/>
  </r>
  <r>
    <x v="0"/>
    <x v="0"/>
    <x v="5"/>
    <s v="District Mall"/>
    <x v="0"/>
    <x v="3"/>
    <x v="3"/>
    <s v="Black"/>
    <x v="149"/>
    <d v="2002-05-01T00:00:00"/>
    <n v="782.99"/>
    <n v="419.45890000000003"/>
    <n v="3"/>
    <n v="1258.3767"/>
  </r>
  <r>
    <x v="0"/>
    <x v="0"/>
    <x v="5"/>
    <s v="District Mall"/>
    <x v="0"/>
    <x v="3"/>
    <x v="4"/>
    <s v="Red"/>
    <x v="122"/>
    <d v="2002-05-01T00:00:00"/>
    <n v="1457.99"/>
    <n v="874.79399999999998"/>
    <n v="1"/>
    <n v="874.79399999999998"/>
  </r>
  <r>
    <x v="0"/>
    <x v="0"/>
    <x v="5"/>
    <s v="District Mall"/>
    <x v="0"/>
    <x v="3"/>
    <x v="4"/>
    <s v="Red"/>
    <x v="144"/>
    <d v="2002-05-01T00:00:00"/>
    <n v="1457.99"/>
    <n v="874.79399999999998"/>
    <n v="3"/>
    <n v="2624.3820000000001"/>
  </r>
  <r>
    <x v="0"/>
    <x v="0"/>
    <x v="5"/>
    <s v="District Mall"/>
    <x v="0"/>
    <x v="3"/>
    <x v="7"/>
    <s v="Red"/>
    <x v="144"/>
    <d v="2002-05-01T00:00:00"/>
    <n v="3578.27"/>
    <n v="2146.962"/>
    <n v="1"/>
    <n v="2146.962"/>
  </r>
  <r>
    <x v="0"/>
    <x v="0"/>
    <x v="5"/>
    <s v="District Mall"/>
    <x v="0"/>
    <x v="3"/>
    <x v="3"/>
    <s v="Red"/>
    <x v="143"/>
    <d v="2002-05-01T00:00:00"/>
    <n v="782.99"/>
    <n v="419.45890000000003"/>
    <n v="1"/>
    <n v="419.45890000000003"/>
  </r>
  <r>
    <x v="0"/>
    <x v="0"/>
    <x v="5"/>
    <s v="District Mall"/>
    <x v="0"/>
    <x v="3"/>
    <x v="7"/>
    <s v="Red"/>
    <x v="150"/>
    <d v="2002-05-01T00:00:00"/>
    <n v="3578.27"/>
    <n v="2146.962"/>
    <n v="2"/>
    <n v="4293.924"/>
  </r>
  <r>
    <x v="0"/>
    <x v="0"/>
    <x v="5"/>
    <s v="District Mall"/>
    <x v="2"/>
    <x v="6"/>
    <x v="8"/>
    <s v="Red"/>
    <x v="140"/>
    <d v="2002-05-01T00:00:00"/>
    <n v="337.22"/>
    <n v="183.93819999999999"/>
    <n v="1"/>
    <n v="183.93819999999999"/>
  </r>
  <r>
    <x v="0"/>
    <x v="1"/>
    <x v="1"/>
    <s v="Acceptable Sales &amp; Service"/>
    <x v="0"/>
    <x v="3"/>
    <x v="3"/>
    <s v="Red"/>
    <x v="149"/>
    <d v="2002-05-01T00:00:00"/>
    <n v="782.99"/>
    <n v="419.45890000000003"/>
    <n v="1"/>
    <n v="419.45890000000003"/>
  </r>
  <r>
    <x v="0"/>
    <x v="1"/>
    <x v="1"/>
    <s v="Acceptable Sales &amp; Service"/>
    <x v="0"/>
    <x v="3"/>
    <x v="3"/>
    <s v="Red"/>
    <x v="146"/>
    <d v="2002-05-01T00:00:00"/>
    <n v="782.99"/>
    <n v="419.45890000000003"/>
    <n v="1"/>
    <n v="419.45890000000003"/>
  </r>
  <r>
    <x v="0"/>
    <x v="0"/>
    <x v="4"/>
    <s v="Sparkling Paint and Finishes"/>
    <x v="0"/>
    <x v="0"/>
    <x v="0"/>
    <s v="Black"/>
    <x v="116"/>
    <d v="2002-05-01T00:00:00"/>
    <n v="3374.99"/>
    <n v="2024.9939999999999"/>
    <n v="3"/>
    <n v="6074.982"/>
  </r>
  <r>
    <x v="0"/>
    <x v="0"/>
    <x v="4"/>
    <s v="Sparkling Paint and Finishes"/>
    <x v="0"/>
    <x v="0"/>
    <x v="0"/>
    <s v="Silver"/>
    <x v="136"/>
    <d v="2002-05-01T00:00:00"/>
    <n v="3399.99"/>
    <n v="2039.9939999999999"/>
    <n v="3"/>
    <n v="6119.982"/>
  </r>
  <r>
    <x v="0"/>
    <x v="0"/>
    <x v="4"/>
    <s v="Sparkling Paint and Finishes"/>
    <x v="1"/>
    <x v="1"/>
    <x v="1"/>
    <s v="White"/>
    <x v="143"/>
    <d v="2002-05-01T00:00:00"/>
    <n v="9.5"/>
    <n v="5.7"/>
    <n v="3"/>
    <n v="17.100000000000001"/>
  </r>
  <r>
    <x v="0"/>
    <x v="0"/>
    <x v="4"/>
    <s v="Sparkling Paint and Finishes"/>
    <x v="2"/>
    <x v="2"/>
    <x v="2"/>
    <s v="Silver"/>
    <x v="146"/>
    <d v="2002-05-01T00:00:00"/>
    <n v="1364.5"/>
    <n v="722.59490000000005"/>
    <n v="1"/>
    <n v="722.59490000000005"/>
  </r>
  <r>
    <x v="0"/>
    <x v="0"/>
    <x v="4"/>
    <s v="Sparkling Paint and Finishes"/>
    <x v="2"/>
    <x v="2"/>
    <x v="2"/>
    <s v="Silver"/>
    <x v="137"/>
    <d v="2002-05-01T00:00:00"/>
    <n v="1364.5"/>
    <n v="722.59490000000005"/>
    <n v="1"/>
    <n v="722.59490000000005"/>
  </r>
  <r>
    <x v="0"/>
    <x v="0"/>
    <x v="4"/>
    <s v="Sparkling Paint and Finishes"/>
    <x v="0"/>
    <x v="0"/>
    <x v="0"/>
    <s v="Black"/>
    <x v="133"/>
    <d v="2002-05-01T00:00:00"/>
    <n v="3374.99"/>
    <n v="2024.9939999999999"/>
    <n v="3"/>
    <n v="6074.982"/>
  </r>
  <r>
    <x v="0"/>
    <x v="0"/>
    <x v="4"/>
    <s v="Sparkling Paint and Finishes"/>
    <x v="0"/>
    <x v="0"/>
    <x v="0"/>
    <s v="Silver"/>
    <x v="122"/>
    <d v="2002-05-01T00:00:00"/>
    <n v="3399.99"/>
    <n v="2039.9939999999999"/>
    <n v="3"/>
    <n v="6119.982"/>
  </r>
  <r>
    <x v="0"/>
    <x v="0"/>
    <x v="4"/>
    <s v="Sparkling Paint and Finishes"/>
    <x v="0"/>
    <x v="0"/>
    <x v="0"/>
    <s v="Black"/>
    <x v="135"/>
    <d v="2002-05-01T00:00:00"/>
    <n v="3374.99"/>
    <n v="2024.9939999999999"/>
    <n v="4"/>
    <n v="8099.9759999999997"/>
  </r>
  <r>
    <x v="0"/>
    <x v="0"/>
    <x v="4"/>
    <s v="Sturdy Toys"/>
    <x v="3"/>
    <x v="7"/>
    <x v="10"/>
    <s v="Blue"/>
    <x v="134"/>
    <d v="2002-05-01T00:00:00"/>
    <n v="34.99"/>
    <n v="20.186499999999999"/>
    <n v="4"/>
    <n v="80.745999999999995"/>
  </r>
  <r>
    <x v="0"/>
    <x v="0"/>
    <x v="4"/>
    <s v="Sturdy Toys"/>
    <x v="0"/>
    <x v="0"/>
    <x v="0"/>
    <s v="Silver"/>
    <x v="149"/>
    <d v="2002-05-01T00:00:00"/>
    <n v="3399.99"/>
    <n v="2039.9939999999999"/>
    <n v="2"/>
    <n v="4079.9879999999998"/>
  </r>
  <r>
    <x v="0"/>
    <x v="0"/>
    <x v="4"/>
    <s v="Sturdy Toys"/>
    <x v="3"/>
    <x v="7"/>
    <x v="10"/>
    <s v="Red"/>
    <x v="130"/>
    <d v="2002-05-01T00:00:00"/>
    <n v="34.99"/>
    <n v="20.186499999999999"/>
    <n v="3"/>
    <n v="60.5595"/>
  </r>
  <r>
    <x v="0"/>
    <x v="0"/>
    <x v="4"/>
    <s v="Sturdy Toys"/>
    <x v="1"/>
    <x v="4"/>
    <x v="5"/>
    <s v="Multi"/>
    <x v="141"/>
    <d v="2002-05-01T00:00:00"/>
    <n v="49.99"/>
    <n v="28.840399999999999"/>
    <n v="3"/>
    <n v="86.521199999999993"/>
  </r>
  <r>
    <x v="0"/>
    <x v="0"/>
    <x v="4"/>
    <s v="Sturdy Toys"/>
    <x v="1"/>
    <x v="4"/>
    <x v="5"/>
    <s v="Multi"/>
    <x v="150"/>
    <d v="2002-05-01T00:00:00"/>
    <n v="49.99"/>
    <n v="28.840399999999999"/>
    <n v="3"/>
    <n v="86.521199999999993"/>
  </r>
  <r>
    <x v="0"/>
    <x v="0"/>
    <x v="4"/>
    <s v="Sturdy Toys"/>
    <x v="0"/>
    <x v="0"/>
    <x v="0"/>
    <s v="Black"/>
    <x v="132"/>
    <d v="2002-05-01T00:00:00"/>
    <n v="3374.99"/>
    <n v="2024.9939999999999"/>
    <n v="5"/>
    <n v="10124.969999999999"/>
  </r>
  <r>
    <x v="0"/>
    <x v="0"/>
    <x v="4"/>
    <s v="Sturdy Toys"/>
    <x v="0"/>
    <x v="0"/>
    <x v="0"/>
    <s v="Black"/>
    <x v="128"/>
    <d v="2002-05-01T00:00:00"/>
    <n v="3374.99"/>
    <n v="2024.9939999999999"/>
    <n v="5"/>
    <n v="10124.969999999999"/>
  </r>
  <r>
    <x v="0"/>
    <x v="0"/>
    <x v="4"/>
    <s v="Sturdy Toys"/>
    <x v="0"/>
    <x v="0"/>
    <x v="0"/>
    <s v="Silver"/>
    <x v="138"/>
    <d v="2002-05-01T00:00:00"/>
    <n v="3399.99"/>
    <n v="2039.9939999999999"/>
    <n v="4"/>
    <n v="8159.9759999999997"/>
  </r>
  <r>
    <x v="0"/>
    <x v="0"/>
    <x v="4"/>
    <s v="Sturdy Toys"/>
    <x v="0"/>
    <x v="0"/>
    <x v="0"/>
    <s v="Black"/>
    <x v="131"/>
    <d v="2002-05-01T00:00:00"/>
    <n v="3374.99"/>
    <n v="2024.9939999999999"/>
    <n v="6"/>
    <n v="12149.964"/>
  </r>
  <r>
    <x v="0"/>
    <x v="0"/>
    <x v="4"/>
    <s v="Sturdy Toys"/>
    <x v="0"/>
    <x v="0"/>
    <x v="0"/>
    <s v="Black"/>
    <x v="142"/>
    <d v="2002-05-01T00:00:00"/>
    <n v="3374.99"/>
    <n v="2024.9939999999999"/>
    <n v="6"/>
    <n v="12149.964"/>
  </r>
  <r>
    <x v="0"/>
    <x v="0"/>
    <x v="4"/>
    <s v="Sturdy Toys"/>
    <x v="1"/>
    <x v="5"/>
    <x v="6"/>
    <s v="Multi"/>
    <x v="146"/>
    <d v="2002-05-01T00:00:00"/>
    <n v="8.99"/>
    <n v="5.1864999999999997"/>
    <n v="5"/>
    <n v="25.932499999999997"/>
  </r>
  <r>
    <x v="0"/>
    <x v="0"/>
    <x v="4"/>
    <s v="Sturdy Toys"/>
    <x v="1"/>
    <x v="4"/>
    <x v="5"/>
    <s v="Multi"/>
    <x v="135"/>
    <d v="2002-05-01T00:00:00"/>
    <n v="49.99"/>
    <n v="28.840399999999999"/>
    <n v="2"/>
    <n v="57.680799999999998"/>
  </r>
  <r>
    <x v="0"/>
    <x v="0"/>
    <x v="4"/>
    <s v="Sturdy Toys"/>
    <x v="0"/>
    <x v="0"/>
    <x v="0"/>
    <s v="Silver"/>
    <x v="133"/>
    <d v="2002-05-01T00:00:00"/>
    <n v="3399.99"/>
    <n v="2039.9939999999999"/>
    <n v="4"/>
    <n v="8159.9759999999997"/>
  </r>
  <r>
    <x v="0"/>
    <x v="0"/>
    <x v="4"/>
    <s v="Sturdy Toys"/>
    <x v="0"/>
    <x v="0"/>
    <x v="0"/>
    <s v="Silver"/>
    <x v="125"/>
    <d v="2002-05-01T00:00:00"/>
    <n v="3399.99"/>
    <n v="2039.9939999999999"/>
    <n v="4"/>
    <n v="8159.9759999999997"/>
  </r>
  <r>
    <x v="0"/>
    <x v="0"/>
    <x v="4"/>
    <s v="Sturdy Toys"/>
    <x v="3"/>
    <x v="7"/>
    <x v="10"/>
    <s v="Black"/>
    <x v="137"/>
    <d v="2002-05-01T00:00:00"/>
    <n v="34.99"/>
    <n v="20.186499999999999"/>
    <n v="3"/>
    <n v="60.5595"/>
  </r>
  <r>
    <x v="0"/>
    <x v="1"/>
    <x v="1"/>
    <s v="Sixth Bike Store"/>
    <x v="0"/>
    <x v="0"/>
    <x v="0"/>
    <s v="Black"/>
    <x v="143"/>
    <d v="2002-05-01T00:00:00"/>
    <n v="3374.99"/>
    <n v="2024.9939999999999"/>
    <n v="1"/>
    <n v="2024.9939999999999"/>
  </r>
  <r>
    <x v="0"/>
    <x v="1"/>
    <x v="1"/>
    <s v="Sixth Bike Store"/>
    <x v="1"/>
    <x v="1"/>
    <x v="1"/>
    <s v="White"/>
    <x v="134"/>
    <d v="2002-05-01T00:00:00"/>
    <n v="9.5"/>
    <n v="5.7"/>
    <n v="5"/>
    <n v="28.5"/>
  </r>
  <r>
    <x v="0"/>
    <x v="1"/>
    <x v="1"/>
    <s v="Sixth Bike Store"/>
    <x v="0"/>
    <x v="0"/>
    <x v="0"/>
    <s v="Black"/>
    <x v="125"/>
    <d v="2002-05-01T00:00:00"/>
    <n v="3374.99"/>
    <n v="2024.9939999999999"/>
    <n v="2"/>
    <n v="4049.9879999999998"/>
  </r>
  <r>
    <x v="0"/>
    <x v="1"/>
    <x v="1"/>
    <s v="Sixth Bike Store"/>
    <x v="1"/>
    <x v="1"/>
    <x v="1"/>
    <s v="White"/>
    <x v="128"/>
    <d v="2002-05-01T00:00:00"/>
    <n v="9.5"/>
    <n v="5.7"/>
    <n v="1"/>
    <n v="5.7"/>
  </r>
  <r>
    <x v="0"/>
    <x v="1"/>
    <x v="1"/>
    <s v="Sixth Bike Store"/>
    <x v="0"/>
    <x v="0"/>
    <x v="0"/>
    <s v="Black"/>
    <x v="128"/>
    <d v="2002-05-01T00:00:00"/>
    <n v="3374.99"/>
    <n v="2024.9939999999999"/>
    <n v="2"/>
    <n v="4049.9879999999998"/>
  </r>
  <r>
    <x v="0"/>
    <x v="1"/>
    <x v="1"/>
    <s v="Sixth Bike Store"/>
    <x v="0"/>
    <x v="0"/>
    <x v="0"/>
    <s v="Silver"/>
    <x v="134"/>
    <d v="2002-05-01T00:00:00"/>
    <n v="3399.99"/>
    <n v="2039.9939999999999"/>
    <n v="2"/>
    <n v="4079.9879999999998"/>
  </r>
  <r>
    <x v="0"/>
    <x v="1"/>
    <x v="1"/>
    <s v="Sixth Bike Store"/>
    <x v="0"/>
    <x v="0"/>
    <x v="0"/>
    <s v="Silver"/>
    <x v="124"/>
    <d v="2002-05-01T00:00:00"/>
    <n v="3399.99"/>
    <n v="2039.9939999999999"/>
    <n v="2"/>
    <n v="4079.9879999999998"/>
  </r>
  <r>
    <x v="0"/>
    <x v="1"/>
    <x v="1"/>
    <s v="Sixth Bike Store"/>
    <x v="0"/>
    <x v="0"/>
    <x v="0"/>
    <s v="Black"/>
    <x v="138"/>
    <d v="2002-05-01T00:00:00"/>
    <n v="3374.99"/>
    <n v="2024.9939999999999"/>
    <n v="1"/>
    <n v="2024.9939999999999"/>
  </r>
  <r>
    <x v="0"/>
    <x v="1"/>
    <x v="1"/>
    <s v="Sixth Bike Store"/>
    <x v="0"/>
    <x v="0"/>
    <x v="0"/>
    <s v="Silver"/>
    <x v="146"/>
    <d v="2002-05-01T00:00:00"/>
    <n v="3399.99"/>
    <n v="2039.9939999999999"/>
    <n v="2"/>
    <n v="4079.9879999999998"/>
  </r>
  <r>
    <x v="0"/>
    <x v="1"/>
    <x v="1"/>
    <s v="Plastic Parts Company"/>
    <x v="0"/>
    <x v="0"/>
    <x v="0"/>
    <s v="Black"/>
    <x v="130"/>
    <d v="2002-05-01T00:00:00"/>
    <n v="3374.99"/>
    <n v="2024.9939999999999"/>
    <n v="3"/>
    <n v="6074.982"/>
  </r>
  <r>
    <x v="0"/>
    <x v="0"/>
    <x v="2"/>
    <s v="Brightwork Company"/>
    <x v="0"/>
    <x v="0"/>
    <x v="0"/>
    <s v="Silver"/>
    <x v="146"/>
    <d v="2002-05-01T00:00:00"/>
    <n v="3399.99"/>
    <n v="2039.9939999999999"/>
    <n v="1"/>
    <n v="2039.9939999999999"/>
  </r>
  <r>
    <x v="0"/>
    <x v="0"/>
    <x v="2"/>
    <s v="Brightwork Company"/>
    <x v="1"/>
    <x v="5"/>
    <x v="6"/>
    <s v="Multi"/>
    <x v="133"/>
    <d v="2002-05-01T00:00:00"/>
    <n v="8.99"/>
    <n v="5.1864999999999997"/>
    <n v="4"/>
    <n v="20.745999999999999"/>
  </r>
  <r>
    <x v="0"/>
    <x v="0"/>
    <x v="2"/>
    <s v="Brightwork Company"/>
    <x v="1"/>
    <x v="1"/>
    <x v="1"/>
    <s v="White"/>
    <x v="130"/>
    <d v="2002-05-01T00:00:00"/>
    <n v="9.5"/>
    <n v="5.7"/>
    <n v="3"/>
    <n v="17.100000000000001"/>
  </r>
  <r>
    <x v="0"/>
    <x v="0"/>
    <x v="2"/>
    <s v="Brightwork Company"/>
    <x v="0"/>
    <x v="0"/>
    <x v="0"/>
    <s v="Silver"/>
    <x v="129"/>
    <d v="2002-05-01T00:00:00"/>
    <n v="3399.99"/>
    <n v="2039.9939999999999"/>
    <n v="1"/>
    <n v="2039.9939999999999"/>
  </r>
  <r>
    <x v="0"/>
    <x v="0"/>
    <x v="2"/>
    <s v="Brightwork Company"/>
    <x v="1"/>
    <x v="4"/>
    <x v="5"/>
    <s v="Multi"/>
    <x v="134"/>
    <d v="2002-05-01T00:00:00"/>
    <n v="49.99"/>
    <n v="28.840399999999999"/>
    <n v="3"/>
    <n v="86.521199999999993"/>
  </r>
  <r>
    <x v="0"/>
    <x v="0"/>
    <x v="2"/>
    <s v="Brightwork Company"/>
    <x v="0"/>
    <x v="0"/>
    <x v="0"/>
    <s v="Black"/>
    <x v="125"/>
    <d v="2002-05-01T00:00:00"/>
    <n v="3374.99"/>
    <n v="2024.9939999999999"/>
    <n v="2"/>
    <n v="4049.9879999999998"/>
  </r>
  <r>
    <x v="0"/>
    <x v="0"/>
    <x v="2"/>
    <s v="Brightwork Company"/>
    <x v="0"/>
    <x v="0"/>
    <x v="0"/>
    <s v="Black"/>
    <x v="123"/>
    <d v="2002-05-01T00:00:00"/>
    <n v="3374.99"/>
    <n v="2024.9939999999999"/>
    <n v="1"/>
    <n v="2024.9939999999999"/>
  </r>
  <r>
    <x v="0"/>
    <x v="0"/>
    <x v="4"/>
    <s v="Affordable Sports Equipment"/>
    <x v="0"/>
    <x v="3"/>
    <x v="3"/>
    <s v="Red"/>
    <x v="149"/>
    <d v="2002-05-01T00:00:00"/>
    <n v="782.99"/>
    <n v="419.45890000000003"/>
    <n v="2"/>
    <n v="838.91780000000006"/>
  </r>
  <r>
    <x v="0"/>
    <x v="0"/>
    <x v="4"/>
    <s v="Affordable Sports Equipment"/>
    <x v="2"/>
    <x v="6"/>
    <x v="8"/>
    <s v="Red"/>
    <x v="142"/>
    <d v="2002-05-01T00:00:00"/>
    <n v="337.22"/>
    <n v="183.93819999999999"/>
    <n v="1"/>
    <n v="183.93819999999999"/>
  </r>
  <r>
    <x v="0"/>
    <x v="0"/>
    <x v="4"/>
    <s v="Affordable Sports Equipment"/>
    <x v="0"/>
    <x v="3"/>
    <x v="7"/>
    <s v="Red"/>
    <x v="124"/>
    <d v="2002-05-01T00:00:00"/>
    <n v="3578.27"/>
    <n v="2146.962"/>
    <n v="2"/>
    <n v="4293.924"/>
  </r>
  <r>
    <x v="0"/>
    <x v="0"/>
    <x v="4"/>
    <s v="Affordable Sports Equipment"/>
    <x v="0"/>
    <x v="3"/>
    <x v="3"/>
    <s v="Black"/>
    <x v="134"/>
    <d v="2002-05-01T00:00:00"/>
    <n v="782.99"/>
    <n v="419.45890000000003"/>
    <n v="1"/>
    <n v="419.45890000000003"/>
  </r>
  <r>
    <x v="0"/>
    <x v="0"/>
    <x v="4"/>
    <s v="Affordable Sports Equipment"/>
    <x v="1"/>
    <x v="4"/>
    <x v="5"/>
    <s v="Multi"/>
    <x v="122"/>
    <d v="2002-05-01T00:00:00"/>
    <n v="49.99"/>
    <n v="28.840399999999999"/>
    <n v="4"/>
    <n v="115.3616"/>
  </r>
  <r>
    <x v="0"/>
    <x v="0"/>
    <x v="4"/>
    <s v="Affordable Sports Equipment"/>
    <x v="0"/>
    <x v="3"/>
    <x v="7"/>
    <s v="Red"/>
    <x v="124"/>
    <d v="2002-05-01T00:00:00"/>
    <n v="3578.27"/>
    <n v="2146.962"/>
    <n v="3"/>
    <n v="6440.8860000000004"/>
  </r>
  <r>
    <x v="0"/>
    <x v="0"/>
    <x v="4"/>
    <s v="Affordable Sports Equipment"/>
    <x v="2"/>
    <x v="6"/>
    <x v="8"/>
    <s v="Red"/>
    <x v="132"/>
    <d v="2002-05-01T00:00:00"/>
    <n v="337.22"/>
    <n v="183.93819999999999"/>
    <n v="5"/>
    <n v="919.69100000000003"/>
  </r>
  <r>
    <x v="0"/>
    <x v="0"/>
    <x v="4"/>
    <s v="Affordable Sports Equipment"/>
    <x v="0"/>
    <x v="3"/>
    <x v="3"/>
    <s v="Black"/>
    <x v="122"/>
    <d v="2002-05-01T00:00:00"/>
    <n v="782.99"/>
    <n v="419.45890000000003"/>
    <n v="1"/>
    <n v="419.45890000000003"/>
  </r>
  <r>
    <x v="0"/>
    <x v="0"/>
    <x v="4"/>
    <s v="Affordable Sports Equipment"/>
    <x v="0"/>
    <x v="3"/>
    <x v="4"/>
    <s v="Red"/>
    <x v="129"/>
    <d v="2002-05-01T00:00:00"/>
    <n v="1457.99"/>
    <n v="874.79399999999998"/>
    <n v="1"/>
    <n v="874.79399999999998"/>
  </r>
  <r>
    <x v="0"/>
    <x v="0"/>
    <x v="4"/>
    <s v="Affordable Sports Equipment"/>
    <x v="1"/>
    <x v="4"/>
    <x v="5"/>
    <s v="Multi"/>
    <x v="140"/>
    <d v="2002-05-01T00:00:00"/>
    <n v="49.99"/>
    <n v="28.840399999999999"/>
    <n v="4"/>
    <n v="115.3616"/>
  </r>
  <r>
    <x v="0"/>
    <x v="0"/>
    <x v="4"/>
    <s v="Affordable Sports Equipment"/>
    <x v="0"/>
    <x v="3"/>
    <x v="3"/>
    <s v="Red"/>
    <x v="141"/>
    <d v="2002-05-01T00:00:00"/>
    <n v="782.99"/>
    <n v="419.45890000000003"/>
    <n v="3"/>
    <n v="1258.3767"/>
  </r>
  <r>
    <x v="0"/>
    <x v="0"/>
    <x v="4"/>
    <s v="Affordable Sports Equipment"/>
    <x v="0"/>
    <x v="3"/>
    <x v="4"/>
    <s v="Red"/>
    <x v="140"/>
    <d v="2002-05-01T00:00:00"/>
    <n v="1457.99"/>
    <n v="874.79399999999998"/>
    <n v="1"/>
    <n v="874.79399999999998"/>
  </r>
  <r>
    <x v="0"/>
    <x v="0"/>
    <x v="4"/>
    <s v="Affordable Sports Equipment"/>
    <x v="0"/>
    <x v="3"/>
    <x v="3"/>
    <s v="Red"/>
    <x v="133"/>
    <d v="2002-05-01T00:00:00"/>
    <n v="782.99"/>
    <n v="419.45890000000003"/>
    <n v="3"/>
    <n v="1258.3767"/>
  </r>
  <r>
    <x v="0"/>
    <x v="0"/>
    <x v="4"/>
    <s v="Affordable Sports Equipment"/>
    <x v="0"/>
    <x v="3"/>
    <x v="3"/>
    <s v="Black"/>
    <x v="123"/>
    <d v="2002-05-01T00:00:00"/>
    <n v="782.99"/>
    <n v="419.45890000000003"/>
    <n v="1"/>
    <n v="419.45890000000003"/>
  </r>
  <r>
    <x v="0"/>
    <x v="0"/>
    <x v="4"/>
    <s v="Affordable Sports Equipment"/>
    <x v="0"/>
    <x v="3"/>
    <x v="4"/>
    <s v="Red"/>
    <x v="139"/>
    <d v="2002-05-01T00:00:00"/>
    <n v="1457.99"/>
    <n v="874.79399999999998"/>
    <n v="1"/>
    <n v="874.79399999999998"/>
  </r>
  <r>
    <x v="0"/>
    <x v="0"/>
    <x v="4"/>
    <s v="Affordable Sports Equipment"/>
    <x v="0"/>
    <x v="3"/>
    <x v="4"/>
    <s v="Red"/>
    <x v="124"/>
    <d v="2002-05-01T00:00:00"/>
    <n v="1457.99"/>
    <n v="874.79399999999998"/>
    <n v="3"/>
    <n v="2624.3820000000001"/>
  </r>
  <r>
    <x v="0"/>
    <x v="0"/>
    <x v="4"/>
    <s v="Affordable Sports Equipment"/>
    <x v="0"/>
    <x v="3"/>
    <x v="7"/>
    <s v="Red"/>
    <x v="142"/>
    <d v="2002-05-01T00:00:00"/>
    <n v="3578.27"/>
    <n v="2146.962"/>
    <n v="1"/>
    <n v="2146.962"/>
  </r>
  <r>
    <x v="0"/>
    <x v="0"/>
    <x v="4"/>
    <s v="Affordable Sports Equipment"/>
    <x v="0"/>
    <x v="3"/>
    <x v="3"/>
    <s v="Black"/>
    <x v="125"/>
    <d v="2002-05-01T00:00:00"/>
    <n v="782.99"/>
    <n v="419.45890000000003"/>
    <n v="1"/>
    <n v="419.45890000000003"/>
  </r>
  <r>
    <x v="0"/>
    <x v="0"/>
    <x v="4"/>
    <s v="Affordable Sports Equipment"/>
    <x v="2"/>
    <x v="6"/>
    <x v="8"/>
    <s v="Black"/>
    <x v="125"/>
    <d v="2002-05-01T00:00:00"/>
    <n v="337.22"/>
    <n v="178.58080000000001"/>
    <n v="1"/>
    <n v="178.58080000000001"/>
  </r>
  <r>
    <x v="0"/>
    <x v="0"/>
    <x v="4"/>
    <s v="Affordable Sports Equipment"/>
    <x v="2"/>
    <x v="6"/>
    <x v="9"/>
    <s v="Red"/>
    <x v="123"/>
    <d v="2002-05-01T00:00:00"/>
    <n v="594.83000000000004"/>
    <n v="356.89800000000002"/>
    <n v="1"/>
    <n v="356.89800000000002"/>
  </r>
  <r>
    <x v="0"/>
    <x v="0"/>
    <x v="4"/>
    <s v="Affordable Sports Equipment"/>
    <x v="0"/>
    <x v="3"/>
    <x v="3"/>
    <s v="Red"/>
    <x v="144"/>
    <d v="2002-05-01T00:00:00"/>
    <n v="782.99"/>
    <n v="419.45890000000003"/>
    <n v="2"/>
    <n v="838.91780000000006"/>
  </r>
  <r>
    <x v="0"/>
    <x v="0"/>
    <x v="4"/>
    <s v="Affordable Sports Equipment"/>
    <x v="0"/>
    <x v="3"/>
    <x v="3"/>
    <s v="Black"/>
    <x v="150"/>
    <d v="2002-05-01T00:00:00"/>
    <n v="782.99"/>
    <n v="419.45890000000003"/>
    <n v="3"/>
    <n v="1258.3767"/>
  </r>
  <r>
    <x v="0"/>
    <x v="0"/>
    <x v="4"/>
    <s v="Affordable Sports Equipment"/>
    <x v="2"/>
    <x v="6"/>
    <x v="8"/>
    <s v="Black"/>
    <x v="150"/>
    <d v="2002-05-01T00:00:00"/>
    <n v="337.22"/>
    <n v="178.58080000000001"/>
    <n v="1"/>
    <n v="178.58080000000001"/>
  </r>
  <r>
    <x v="0"/>
    <x v="0"/>
    <x v="4"/>
    <s v="Affordable Sports Equipment"/>
    <x v="2"/>
    <x v="6"/>
    <x v="8"/>
    <s v="Red"/>
    <x v="141"/>
    <d v="2002-05-01T00:00:00"/>
    <n v="337.22"/>
    <n v="183.93819999999999"/>
    <n v="2"/>
    <n v="367.87639999999999"/>
  </r>
  <r>
    <x v="0"/>
    <x v="0"/>
    <x v="4"/>
    <s v="Affordable Sports Equipment"/>
    <x v="0"/>
    <x v="3"/>
    <x v="3"/>
    <s v="Red"/>
    <x v="149"/>
    <d v="2002-05-01T00:00:00"/>
    <n v="782.99"/>
    <n v="419.45890000000003"/>
    <n v="1"/>
    <n v="419.45890000000003"/>
  </r>
  <r>
    <x v="0"/>
    <x v="0"/>
    <x v="0"/>
    <s v="Consolidated Sales"/>
    <x v="0"/>
    <x v="0"/>
    <x v="0"/>
    <s v="Silver"/>
    <x v="123"/>
    <d v="2002-05-01T00:00:00"/>
    <n v="3399.99"/>
    <n v="2039.9939999999999"/>
    <n v="2"/>
    <n v="4079.9879999999998"/>
  </r>
  <r>
    <x v="0"/>
    <x v="0"/>
    <x v="0"/>
    <s v="Consolidated Sales"/>
    <x v="1"/>
    <x v="1"/>
    <x v="1"/>
    <s v="White"/>
    <x v="138"/>
    <d v="2002-05-01T00:00:00"/>
    <n v="9.5"/>
    <n v="5.7"/>
    <n v="1"/>
    <n v="5.7"/>
  </r>
  <r>
    <x v="0"/>
    <x v="0"/>
    <x v="0"/>
    <s v="Consolidated Sales"/>
    <x v="1"/>
    <x v="4"/>
    <x v="5"/>
    <s v="Multi"/>
    <x v="136"/>
    <d v="2002-05-01T00:00:00"/>
    <n v="49.99"/>
    <n v="28.840399999999999"/>
    <n v="2"/>
    <n v="57.680799999999998"/>
  </r>
  <r>
    <x v="0"/>
    <x v="0"/>
    <x v="0"/>
    <s v="Consolidated Sales"/>
    <x v="1"/>
    <x v="5"/>
    <x v="6"/>
    <s v="Multi"/>
    <x v="143"/>
    <d v="2002-05-01T00:00:00"/>
    <n v="8.99"/>
    <n v="5.1864999999999997"/>
    <n v="6"/>
    <n v="31.119"/>
  </r>
  <r>
    <x v="0"/>
    <x v="0"/>
    <x v="0"/>
    <s v="Consolidated Sales"/>
    <x v="0"/>
    <x v="0"/>
    <x v="0"/>
    <s v="Black"/>
    <x v="128"/>
    <d v="2002-05-01T00:00:00"/>
    <n v="3374.99"/>
    <n v="2024.9939999999999"/>
    <n v="3"/>
    <n v="6074.982"/>
  </r>
  <r>
    <x v="0"/>
    <x v="0"/>
    <x v="0"/>
    <s v="Consolidated Sales"/>
    <x v="0"/>
    <x v="0"/>
    <x v="0"/>
    <s v="Black"/>
    <x v="122"/>
    <d v="2002-05-01T00:00:00"/>
    <n v="3374.99"/>
    <n v="2024.9939999999999"/>
    <n v="1"/>
    <n v="2024.9939999999999"/>
  </r>
  <r>
    <x v="0"/>
    <x v="0"/>
    <x v="0"/>
    <s v="Consolidated Sales"/>
    <x v="0"/>
    <x v="0"/>
    <x v="0"/>
    <s v="Silver"/>
    <x v="150"/>
    <d v="2002-05-01T00:00:00"/>
    <n v="3399.99"/>
    <n v="2039.9939999999999"/>
    <n v="1"/>
    <n v="2039.9939999999999"/>
  </r>
  <r>
    <x v="0"/>
    <x v="0"/>
    <x v="0"/>
    <s v="Consolidated Sales"/>
    <x v="0"/>
    <x v="0"/>
    <x v="0"/>
    <s v="Silver"/>
    <x v="140"/>
    <d v="2002-05-01T00:00:00"/>
    <n v="3399.99"/>
    <n v="2039.9939999999999"/>
    <n v="2"/>
    <n v="4079.9879999999998"/>
  </r>
  <r>
    <x v="0"/>
    <x v="0"/>
    <x v="0"/>
    <s v="Consolidated Sales"/>
    <x v="1"/>
    <x v="1"/>
    <x v="1"/>
    <s v="White"/>
    <x v="124"/>
    <d v="2002-05-01T00:00:00"/>
    <n v="9.5"/>
    <n v="5.7"/>
    <n v="4"/>
    <n v="22.8"/>
  </r>
  <r>
    <x v="0"/>
    <x v="0"/>
    <x v="0"/>
    <s v="Consolidated Sales"/>
    <x v="0"/>
    <x v="0"/>
    <x v="0"/>
    <s v="Silver"/>
    <x v="139"/>
    <d v="2002-05-01T00:00:00"/>
    <n v="3399.99"/>
    <n v="2039.9939999999999"/>
    <n v="2"/>
    <n v="4079.9879999999998"/>
  </r>
  <r>
    <x v="0"/>
    <x v="0"/>
    <x v="3"/>
    <s v="Super Sports Store"/>
    <x v="2"/>
    <x v="6"/>
    <x v="11"/>
    <s v="Red"/>
    <x v="140"/>
    <d v="2002-05-01T00:00:00"/>
    <n v="1431.5"/>
    <n v="758.07590000000005"/>
    <n v="2"/>
    <n v="1516.1518000000001"/>
  </r>
  <r>
    <x v="0"/>
    <x v="0"/>
    <x v="3"/>
    <s v="Super Sports Store"/>
    <x v="2"/>
    <x v="6"/>
    <x v="8"/>
    <s v="Red"/>
    <x v="121"/>
    <d v="2002-05-01T00:00:00"/>
    <n v="337.22"/>
    <n v="183.93819999999999"/>
    <n v="1"/>
    <n v="183.93819999999999"/>
  </r>
  <r>
    <x v="0"/>
    <x v="0"/>
    <x v="3"/>
    <s v="Super Sports Store"/>
    <x v="2"/>
    <x v="6"/>
    <x v="11"/>
    <s v="Red"/>
    <x v="128"/>
    <d v="2002-05-01T00:00:00"/>
    <n v="1431.5"/>
    <n v="758.07590000000005"/>
    <n v="2"/>
    <n v="1516.1518000000001"/>
  </r>
  <r>
    <x v="0"/>
    <x v="0"/>
    <x v="3"/>
    <s v="Super Sports Store"/>
    <x v="3"/>
    <x v="7"/>
    <x v="10"/>
    <s v="Blue"/>
    <x v="139"/>
    <d v="2002-05-01T00:00:00"/>
    <n v="34.99"/>
    <n v="20.186499999999999"/>
    <n v="2"/>
    <n v="40.372999999999998"/>
  </r>
  <r>
    <x v="0"/>
    <x v="0"/>
    <x v="2"/>
    <s v="Thorough Parts and Repair Services"/>
    <x v="0"/>
    <x v="3"/>
    <x v="3"/>
    <s v="Black"/>
    <x v="138"/>
    <d v="2002-05-01T00:00:00"/>
    <n v="782.99"/>
    <n v="419.45890000000003"/>
    <n v="4"/>
    <n v="1677.8356000000001"/>
  </r>
  <r>
    <x v="0"/>
    <x v="0"/>
    <x v="2"/>
    <s v="Thorough Parts and Repair Services"/>
    <x v="0"/>
    <x v="3"/>
    <x v="7"/>
    <s v="Red"/>
    <x v="150"/>
    <d v="2002-05-01T00:00:00"/>
    <n v="3578.27"/>
    <n v="2146.962"/>
    <n v="4"/>
    <n v="8587.848"/>
  </r>
  <r>
    <x v="0"/>
    <x v="0"/>
    <x v="2"/>
    <s v="Thorough Parts and Repair Services"/>
    <x v="0"/>
    <x v="3"/>
    <x v="7"/>
    <s v="Red"/>
    <x v="150"/>
    <d v="2002-05-01T00:00:00"/>
    <n v="3578.27"/>
    <n v="2146.962"/>
    <n v="1"/>
    <n v="2146.962"/>
  </r>
  <r>
    <x v="0"/>
    <x v="0"/>
    <x v="2"/>
    <s v="Thorough Parts and Repair Services"/>
    <x v="2"/>
    <x v="6"/>
    <x v="8"/>
    <s v="Red"/>
    <x v="144"/>
    <d v="2002-05-01T00:00:00"/>
    <n v="337.22"/>
    <n v="183.93819999999999"/>
    <n v="1"/>
    <n v="183.93819999999999"/>
  </r>
  <r>
    <x v="0"/>
    <x v="0"/>
    <x v="2"/>
    <s v="Thorough Parts and Repair Services"/>
    <x v="0"/>
    <x v="3"/>
    <x v="4"/>
    <s v="Red"/>
    <x v="127"/>
    <d v="2002-05-01T00:00:00"/>
    <n v="1457.99"/>
    <n v="874.79399999999998"/>
    <n v="2"/>
    <n v="1749.588"/>
  </r>
  <r>
    <x v="0"/>
    <x v="0"/>
    <x v="2"/>
    <s v="Thorough Parts and Repair Services"/>
    <x v="0"/>
    <x v="3"/>
    <x v="3"/>
    <s v="Red"/>
    <x v="136"/>
    <d v="2002-05-01T00:00:00"/>
    <n v="782.99"/>
    <n v="419.45890000000003"/>
    <n v="5"/>
    <n v="2097.2945"/>
  </r>
  <r>
    <x v="0"/>
    <x v="0"/>
    <x v="2"/>
    <s v="Thorough Parts and Repair Services"/>
    <x v="0"/>
    <x v="3"/>
    <x v="3"/>
    <s v="Black"/>
    <x v="145"/>
    <d v="2002-05-01T00:00:00"/>
    <n v="782.99"/>
    <n v="419.45890000000003"/>
    <n v="4"/>
    <n v="1677.8356000000001"/>
  </r>
  <r>
    <x v="0"/>
    <x v="0"/>
    <x v="2"/>
    <s v="Thorough Parts and Repair Services"/>
    <x v="0"/>
    <x v="3"/>
    <x v="3"/>
    <s v="Black"/>
    <x v="137"/>
    <d v="2002-05-01T00:00:00"/>
    <n v="782.99"/>
    <n v="419.45890000000003"/>
    <n v="5"/>
    <n v="2097.2945"/>
  </r>
  <r>
    <x v="0"/>
    <x v="0"/>
    <x v="2"/>
    <s v="Thorough Parts and Repair Services"/>
    <x v="3"/>
    <x v="7"/>
    <x v="10"/>
    <s v="Black"/>
    <x v="139"/>
    <d v="2002-05-01T00:00:00"/>
    <n v="34.99"/>
    <n v="20.186499999999999"/>
    <n v="2"/>
    <n v="40.372999999999998"/>
  </r>
  <r>
    <x v="0"/>
    <x v="0"/>
    <x v="2"/>
    <s v="Thorough Parts and Repair Services"/>
    <x v="0"/>
    <x v="3"/>
    <x v="7"/>
    <s v="Red"/>
    <x v="129"/>
    <d v="2002-05-01T00:00:00"/>
    <n v="3578.27"/>
    <n v="2146.962"/>
    <n v="2"/>
    <n v="4293.924"/>
  </r>
  <r>
    <x v="0"/>
    <x v="0"/>
    <x v="2"/>
    <s v="Thorough Parts and Repair Services"/>
    <x v="0"/>
    <x v="3"/>
    <x v="3"/>
    <s v="Black"/>
    <x v="150"/>
    <d v="2002-05-01T00:00:00"/>
    <n v="782.99"/>
    <n v="419.45890000000003"/>
    <n v="1"/>
    <n v="419.45890000000003"/>
  </r>
  <r>
    <x v="0"/>
    <x v="0"/>
    <x v="2"/>
    <s v="Thorough Parts and Repair Services"/>
    <x v="0"/>
    <x v="3"/>
    <x v="3"/>
    <s v="Red"/>
    <x v="123"/>
    <d v="2002-05-01T00:00:00"/>
    <n v="782.99"/>
    <n v="419.45890000000003"/>
    <n v="4"/>
    <n v="1677.8356000000001"/>
  </r>
  <r>
    <x v="0"/>
    <x v="0"/>
    <x v="2"/>
    <s v="Thorough Parts and Repair Services"/>
    <x v="0"/>
    <x v="3"/>
    <x v="3"/>
    <s v="Red"/>
    <x v="139"/>
    <d v="2002-05-01T00:00:00"/>
    <n v="782.99"/>
    <n v="419.45890000000003"/>
    <n v="2"/>
    <n v="838.91780000000006"/>
  </r>
  <r>
    <x v="0"/>
    <x v="0"/>
    <x v="2"/>
    <s v="Thorough Parts and Repair Services"/>
    <x v="1"/>
    <x v="5"/>
    <x v="6"/>
    <s v="Multi"/>
    <x v="127"/>
    <d v="2002-05-01T00:00:00"/>
    <n v="8.99"/>
    <n v="5.1864999999999997"/>
    <n v="2"/>
    <n v="10.372999999999999"/>
  </r>
  <r>
    <x v="0"/>
    <x v="0"/>
    <x v="2"/>
    <s v="Thorough Parts and Repair Services"/>
    <x v="0"/>
    <x v="3"/>
    <x v="3"/>
    <s v="Red"/>
    <x v="127"/>
    <d v="2002-05-01T00:00:00"/>
    <n v="782.99"/>
    <n v="419.45890000000003"/>
    <n v="2"/>
    <n v="838.91780000000006"/>
  </r>
  <r>
    <x v="0"/>
    <x v="0"/>
    <x v="2"/>
    <s v="Thorough Parts and Repair Services"/>
    <x v="3"/>
    <x v="7"/>
    <x v="10"/>
    <s v="Blue"/>
    <x v="133"/>
    <d v="2002-05-01T00:00:00"/>
    <n v="34.99"/>
    <n v="20.186499999999999"/>
    <n v="2"/>
    <n v="40.372999999999998"/>
  </r>
  <r>
    <x v="0"/>
    <x v="0"/>
    <x v="2"/>
    <s v="Thorough Parts and Repair Services"/>
    <x v="0"/>
    <x v="3"/>
    <x v="7"/>
    <s v="Red"/>
    <x v="136"/>
    <d v="2002-05-01T00:00:00"/>
    <n v="3578.27"/>
    <n v="2146.962"/>
    <n v="2"/>
    <n v="4293.924"/>
  </r>
  <r>
    <x v="0"/>
    <x v="0"/>
    <x v="2"/>
    <s v="Thorough Parts and Repair Services"/>
    <x v="0"/>
    <x v="3"/>
    <x v="4"/>
    <s v="Red"/>
    <x v="123"/>
    <d v="2002-05-01T00:00:00"/>
    <n v="1457.99"/>
    <n v="874.79399999999998"/>
    <n v="1"/>
    <n v="874.79399999999998"/>
  </r>
  <r>
    <x v="0"/>
    <x v="0"/>
    <x v="2"/>
    <s v="Thorough Parts and Repair Services"/>
    <x v="0"/>
    <x v="3"/>
    <x v="7"/>
    <s v="Red"/>
    <x v="128"/>
    <d v="2002-05-01T00:00:00"/>
    <n v="3578.27"/>
    <n v="2146.962"/>
    <n v="2"/>
    <n v="4293.924"/>
  </r>
  <r>
    <x v="0"/>
    <x v="0"/>
    <x v="2"/>
    <s v="Thorough Parts and Repair Services"/>
    <x v="0"/>
    <x v="3"/>
    <x v="4"/>
    <s v="Red"/>
    <x v="126"/>
    <d v="2002-05-01T00:00:00"/>
    <n v="1457.99"/>
    <n v="874.79399999999998"/>
    <n v="1"/>
    <n v="874.79399999999998"/>
  </r>
  <r>
    <x v="0"/>
    <x v="0"/>
    <x v="2"/>
    <s v="Thorough Parts and Repair Services"/>
    <x v="0"/>
    <x v="3"/>
    <x v="3"/>
    <s v="Black"/>
    <x v="135"/>
    <d v="2002-05-01T00:00:00"/>
    <n v="782.99"/>
    <n v="419.45890000000003"/>
    <n v="3"/>
    <n v="1258.3767"/>
  </r>
  <r>
    <x v="0"/>
    <x v="0"/>
    <x v="2"/>
    <s v="Thorough Parts and Repair Services"/>
    <x v="2"/>
    <x v="6"/>
    <x v="8"/>
    <s v="Black"/>
    <x v="131"/>
    <d v="2002-05-01T00:00:00"/>
    <n v="337.22"/>
    <n v="178.58080000000001"/>
    <n v="2"/>
    <n v="357.16160000000002"/>
  </r>
  <r>
    <x v="0"/>
    <x v="0"/>
    <x v="2"/>
    <s v="Thorough Parts and Repair Services"/>
    <x v="2"/>
    <x v="6"/>
    <x v="8"/>
    <s v="Red"/>
    <x v="134"/>
    <d v="2002-05-01T00:00:00"/>
    <n v="337.22"/>
    <n v="183.93819999999999"/>
    <n v="2"/>
    <n v="367.87639999999999"/>
  </r>
  <r>
    <x v="0"/>
    <x v="0"/>
    <x v="2"/>
    <s v="Thorough Parts and Repair Services"/>
    <x v="0"/>
    <x v="3"/>
    <x v="3"/>
    <s v="Red"/>
    <x v="132"/>
    <d v="2002-05-01T00:00:00"/>
    <n v="782.99"/>
    <n v="419.45890000000003"/>
    <n v="4"/>
    <n v="1677.8356000000001"/>
  </r>
  <r>
    <x v="0"/>
    <x v="0"/>
    <x v="2"/>
    <s v="Thorough Parts and Repair Services"/>
    <x v="0"/>
    <x v="3"/>
    <x v="4"/>
    <s v="Red"/>
    <x v="123"/>
    <d v="2002-05-01T00:00:00"/>
    <n v="1457.99"/>
    <n v="874.79399999999998"/>
    <n v="3"/>
    <n v="2624.3820000000001"/>
  </r>
  <r>
    <x v="0"/>
    <x v="0"/>
    <x v="2"/>
    <s v="Thorough Parts and Repair Services"/>
    <x v="1"/>
    <x v="4"/>
    <x v="5"/>
    <s v="Multi"/>
    <x v="126"/>
    <d v="2002-05-01T00:00:00"/>
    <n v="49.99"/>
    <n v="28.840399999999999"/>
    <n v="1"/>
    <n v="28.840399999999999"/>
  </r>
  <r>
    <x v="0"/>
    <x v="0"/>
    <x v="2"/>
    <s v="Thorough Parts and Repair Services"/>
    <x v="0"/>
    <x v="3"/>
    <x v="4"/>
    <s v="Red"/>
    <x v="133"/>
    <d v="2002-05-01T00:00:00"/>
    <n v="1457.99"/>
    <n v="874.79399999999998"/>
    <n v="3"/>
    <n v="2624.3820000000001"/>
  </r>
  <r>
    <x v="0"/>
    <x v="0"/>
    <x v="2"/>
    <s v="Vast Bike Sales and Rental"/>
    <x v="0"/>
    <x v="0"/>
    <x v="0"/>
    <s v="Black"/>
    <x v="131"/>
    <d v="2002-05-01T00:00:00"/>
    <n v="3374.99"/>
    <n v="2024.9939999999999"/>
    <n v="3"/>
    <n v="6074.982"/>
  </r>
  <r>
    <x v="0"/>
    <x v="0"/>
    <x v="2"/>
    <s v="Vast Bike Sales and Rental"/>
    <x v="0"/>
    <x v="0"/>
    <x v="0"/>
    <s v="Silver"/>
    <x v="145"/>
    <d v="2002-05-01T00:00:00"/>
    <n v="3399.99"/>
    <n v="2039.9939999999999"/>
    <n v="2"/>
    <n v="4079.9879999999998"/>
  </r>
  <r>
    <x v="0"/>
    <x v="0"/>
    <x v="2"/>
    <s v="Vast Bike Sales and Rental"/>
    <x v="0"/>
    <x v="0"/>
    <x v="0"/>
    <s v="Silver"/>
    <x v="136"/>
    <d v="2002-05-01T00:00:00"/>
    <n v="3399.99"/>
    <n v="2039.9939999999999"/>
    <n v="4"/>
    <n v="8159.9759999999997"/>
  </r>
  <r>
    <x v="0"/>
    <x v="0"/>
    <x v="2"/>
    <s v="Vast Bike Sales and Rental"/>
    <x v="0"/>
    <x v="0"/>
    <x v="0"/>
    <s v="Black"/>
    <x v="137"/>
    <d v="2002-05-01T00:00:00"/>
    <n v="3374.99"/>
    <n v="2024.9939999999999"/>
    <n v="2"/>
    <n v="4049.9879999999998"/>
  </r>
  <r>
    <x v="0"/>
    <x v="0"/>
    <x v="2"/>
    <s v="Vast Bike Sales and Rental"/>
    <x v="3"/>
    <x v="7"/>
    <x v="10"/>
    <s v="Red"/>
    <x v="138"/>
    <d v="2002-05-01T00:00:00"/>
    <n v="34.99"/>
    <n v="20.186499999999999"/>
    <n v="3"/>
    <n v="60.5595"/>
  </r>
  <r>
    <x v="0"/>
    <x v="0"/>
    <x v="2"/>
    <s v="Vast Bike Sales and Rental"/>
    <x v="2"/>
    <x v="2"/>
    <x v="2"/>
    <s v="Silver"/>
    <x v="138"/>
    <d v="2002-05-01T00:00:00"/>
    <n v="1364.5"/>
    <n v="722.59490000000005"/>
    <n v="1"/>
    <n v="722.59490000000005"/>
  </r>
  <r>
    <x v="0"/>
    <x v="0"/>
    <x v="2"/>
    <s v="Vast Bike Sales and Rental"/>
    <x v="2"/>
    <x v="2"/>
    <x v="2"/>
    <s v="Black"/>
    <x v="127"/>
    <d v="2002-05-01T00:00:00"/>
    <n v="1349.6"/>
    <n v="714.70429999999999"/>
    <n v="1"/>
    <n v="714.70429999999999"/>
  </r>
  <r>
    <x v="0"/>
    <x v="0"/>
    <x v="2"/>
    <s v="Vast Bike Sales and Rental"/>
    <x v="0"/>
    <x v="0"/>
    <x v="0"/>
    <s v="Silver"/>
    <x v="148"/>
    <d v="2002-05-01T00:00:00"/>
    <n v="3399.99"/>
    <n v="2039.9939999999999"/>
    <n v="4"/>
    <n v="8159.9759999999997"/>
  </r>
  <r>
    <x v="0"/>
    <x v="0"/>
    <x v="2"/>
    <s v="Vast Bike Sales and Rental"/>
    <x v="1"/>
    <x v="1"/>
    <x v="1"/>
    <s v="White"/>
    <x v="143"/>
    <d v="2002-05-01T00:00:00"/>
    <n v="9.5"/>
    <n v="5.7"/>
    <n v="6"/>
    <n v="34.200000000000003"/>
  </r>
  <r>
    <x v="0"/>
    <x v="0"/>
    <x v="2"/>
    <s v="Vast Bike Sales and Rental"/>
    <x v="3"/>
    <x v="7"/>
    <x v="10"/>
    <s v="Blue"/>
    <x v="116"/>
    <d v="2002-05-01T00:00:00"/>
    <n v="34.99"/>
    <n v="20.186499999999999"/>
    <n v="4"/>
    <n v="80.745999999999995"/>
  </r>
  <r>
    <x v="0"/>
    <x v="0"/>
    <x v="2"/>
    <s v="Vast Bike Sales and Rental"/>
    <x v="1"/>
    <x v="4"/>
    <x v="5"/>
    <s v="Multi"/>
    <x v="135"/>
    <d v="2002-05-01T00:00:00"/>
    <n v="49.99"/>
    <n v="28.840399999999999"/>
    <n v="3"/>
    <n v="86.521199999999993"/>
  </r>
  <r>
    <x v="0"/>
    <x v="0"/>
    <x v="2"/>
    <s v="Vast Bike Sales and Rental"/>
    <x v="1"/>
    <x v="4"/>
    <x v="5"/>
    <s v="Multi"/>
    <x v="121"/>
    <d v="2002-05-01T00:00:00"/>
    <n v="49.99"/>
    <n v="28.840399999999999"/>
    <n v="1"/>
    <n v="28.840399999999999"/>
  </r>
  <r>
    <x v="0"/>
    <x v="0"/>
    <x v="2"/>
    <s v="Vast Bike Sales and Rental"/>
    <x v="2"/>
    <x v="2"/>
    <x v="2"/>
    <s v="Silver"/>
    <x v="143"/>
    <d v="2002-05-01T00:00:00"/>
    <n v="1364.5"/>
    <n v="722.59490000000005"/>
    <n v="2"/>
    <n v="1445.1898000000001"/>
  </r>
  <r>
    <x v="0"/>
    <x v="0"/>
    <x v="2"/>
    <s v="Vast Bike Sales and Rental"/>
    <x v="1"/>
    <x v="5"/>
    <x v="6"/>
    <s v="Multi"/>
    <x v="135"/>
    <d v="2002-05-01T00:00:00"/>
    <n v="8.99"/>
    <n v="5.1864999999999997"/>
    <n v="6"/>
    <n v="31.119"/>
  </r>
  <r>
    <x v="0"/>
    <x v="0"/>
    <x v="2"/>
    <s v="Vast Bike Sales and Rental"/>
    <x v="0"/>
    <x v="0"/>
    <x v="0"/>
    <s v="Black"/>
    <x v="128"/>
    <d v="2002-05-01T00:00:00"/>
    <n v="3374.99"/>
    <n v="2024.9939999999999"/>
    <n v="2"/>
    <n v="4049.9879999999998"/>
  </r>
  <r>
    <x v="0"/>
    <x v="0"/>
    <x v="4"/>
    <s v="Social Activities Club"/>
    <x v="0"/>
    <x v="3"/>
    <x v="4"/>
    <s v="Red"/>
    <x v="135"/>
    <d v="2002-05-01T00:00:00"/>
    <n v="1457.99"/>
    <n v="874.79399999999998"/>
    <n v="1"/>
    <n v="874.79399999999998"/>
  </r>
  <r>
    <x v="0"/>
    <x v="1"/>
    <x v="1"/>
    <s v="Major Cycling"/>
    <x v="0"/>
    <x v="3"/>
    <x v="7"/>
    <s v="Red"/>
    <x v="139"/>
    <d v="2002-05-01T00:00:00"/>
    <n v="3578.27"/>
    <n v="2146.962"/>
    <n v="1"/>
    <n v="2146.962"/>
  </r>
  <r>
    <x v="0"/>
    <x v="1"/>
    <x v="1"/>
    <s v="Major Cycling"/>
    <x v="2"/>
    <x v="6"/>
    <x v="8"/>
    <s v="Black"/>
    <x v="135"/>
    <d v="2002-05-01T00:00:00"/>
    <n v="337.22"/>
    <n v="178.58080000000001"/>
    <n v="1"/>
    <n v="178.58080000000001"/>
  </r>
  <r>
    <x v="0"/>
    <x v="0"/>
    <x v="4"/>
    <s v="Basic Sports Equipment"/>
    <x v="1"/>
    <x v="4"/>
    <x v="5"/>
    <s v="Multi"/>
    <x v="148"/>
    <d v="2002-05-01T00:00:00"/>
    <n v="49.99"/>
    <n v="28.840399999999999"/>
    <n v="2"/>
    <n v="57.680799999999998"/>
  </r>
  <r>
    <x v="0"/>
    <x v="0"/>
    <x v="4"/>
    <s v="Basic Sports Equipment"/>
    <x v="1"/>
    <x v="1"/>
    <x v="1"/>
    <s v="White"/>
    <x v="125"/>
    <d v="2002-05-01T00:00:00"/>
    <n v="9.5"/>
    <n v="5.7"/>
    <n v="6"/>
    <n v="34.200000000000003"/>
  </r>
  <r>
    <x v="0"/>
    <x v="0"/>
    <x v="4"/>
    <s v="Basic Sports Equipment"/>
    <x v="0"/>
    <x v="0"/>
    <x v="0"/>
    <s v="Black"/>
    <x v="141"/>
    <d v="2002-05-01T00:00:00"/>
    <n v="3374.99"/>
    <n v="2024.9939999999999"/>
    <n v="1"/>
    <n v="2024.9939999999999"/>
  </r>
  <r>
    <x v="0"/>
    <x v="0"/>
    <x v="4"/>
    <s v="Basic Sports Equipment"/>
    <x v="0"/>
    <x v="0"/>
    <x v="0"/>
    <s v="Silver"/>
    <x v="148"/>
    <d v="2002-05-01T00:00:00"/>
    <n v="3399.99"/>
    <n v="2039.9939999999999"/>
    <n v="1"/>
    <n v="2039.9939999999999"/>
  </r>
  <r>
    <x v="0"/>
    <x v="0"/>
    <x v="4"/>
    <s v="Basic Sports Equipment"/>
    <x v="1"/>
    <x v="5"/>
    <x v="6"/>
    <s v="Multi"/>
    <x v="145"/>
    <d v="2002-05-01T00:00:00"/>
    <n v="8.99"/>
    <n v="5.1864999999999997"/>
    <n v="2"/>
    <n v="10.372999999999999"/>
  </r>
  <r>
    <x v="0"/>
    <x v="0"/>
    <x v="4"/>
    <s v="Basic Sports Equipment"/>
    <x v="0"/>
    <x v="0"/>
    <x v="0"/>
    <s v="Black"/>
    <x v="122"/>
    <d v="2002-05-01T00:00:00"/>
    <n v="3374.99"/>
    <n v="2024.9939999999999"/>
    <n v="1"/>
    <n v="2024.9939999999999"/>
  </r>
  <r>
    <x v="0"/>
    <x v="0"/>
    <x v="4"/>
    <s v="Basic Sports Equipment"/>
    <x v="0"/>
    <x v="0"/>
    <x v="0"/>
    <s v="Silver"/>
    <x v="116"/>
    <d v="2002-05-01T00:00:00"/>
    <n v="3399.99"/>
    <n v="2039.9939999999999"/>
    <n v="1"/>
    <n v="2039.9939999999999"/>
  </r>
  <r>
    <x v="0"/>
    <x v="0"/>
    <x v="0"/>
    <s v="Tough and Reliable Parts"/>
    <x v="0"/>
    <x v="3"/>
    <x v="3"/>
    <s v="Red"/>
    <x v="142"/>
    <d v="2002-05-01T00:00:00"/>
    <n v="782.99"/>
    <n v="419.45890000000003"/>
    <n v="1"/>
    <n v="419.45890000000003"/>
  </r>
  <r>
    <x v="0"/>
    <x v="0"/>
    <x v="5"/>
    <s v="Fun Times Club"/>
    <x v="2"/>
    <x v="6"/>
    <x v="9"/>
    <s v="Red"/>
    <x v="121"/>
    <d v="2002-05-01T00:00:00"/>
    <n v="594.83000000000004"/>
    <n v="356.89800000000002"/>
    <n v="1"/>
    <n v="356.89800000000002"/>
  </r>
  <r>
    <x v="0"/>
    <x v="0"/>
    <x v="5"/>
    <s v="Fun Times Club"/>
    <x v="0"/>
    <x v="3"/>
    <x v="7"/>
    <s v="Red"/>
    <x v="142"/>
    <d v="2002-05-01T00:00:00"/>
    <n v="3578.27"/>
    <n v="2146.962"/>
    <n v="3"/>
    <n v="6440.8860000000004"/>
  </r>
  <r>
    <x v="0"/>
    <x v="0"/>
    <x v="5"/>
    <s v="Fun Times Club"/>
    <x v="1"/>
    <x v="4"/>
    <x v="5"/>
    <s v="Multi"/>
    <x v="128"/>
    <d v="2002-05-01T00:00:00"/>
    <n v="49.99"/>
    <n v="28.840399999999999"/>
    <n v="2"/>
    <n v="57.680799999999998"/>
  </r>
  <r>
    <x v="0"/>
    <x v="0"/>
    <x v="5"/>
    <s v="Fun Times Club"/>
    <x v="2"/>
    <x v="6"/>
    <x v="8"/>
    <s v="Red"/>
    <x v="140"/>
    <d v="2002-05-01T00:00:00"/>
    <n v="337.22"/>
    <n v="183.93819999999999"/>
    <n v="1"/>
    <n v="183.93819999999999"/>
  </r>
  <r>
    <x v="0"/>
    <x v="0"/>
    <x v="5"/>
    <s v="Fun Times Club"/>
    <x v="3"/>
    <x v="7"/>
    <x v="10"/>
    <s v="Red"/>
    <x v="130"/>
    <d v="2002-05-01T00:00:00"/>
    <n v="34.99"/>
    <n v="20.186499999999999"/>
    <n v="2"/>
    <n v="40.372999999999998"/>
  </r>
  <r>
    <x v="0"/>
    <x v="0"/>
    <x v="5"/>
    <s v="Fun Times Club"/>
    <x v="0"/>
    <x v="3"/>
    <x v="3"/>
    <s v="Red"/>
    <x v="144"/>
    <d v="2002-05-01T00:00:00"/>
    <n v="782.99"/>
    <n v="419.45890000000003"/>
    <n v="1"/>
    <n v="419.45890000000003"/>
  </r>
  <r>
    <x v="0"/>
    <x v="0"/>
    <x v="5"/>
    <s v="Fun Times Club"/>
    <x v="2"/>
    <x v="6"/>
    <x v="8"/>
    <s v="Black"/>
    <x v="142"/>
    <d v="2002-05-01T00:00:00"/>
    <n v="337.22"/>
    <n v="178.58080000000001"/>
    <n v="2"/>
    <n v="357.16160000000002"/>
  </r>
  <r>
    <x v="0"/>
    <x v="0"/>
    <x v="5"/>
    <s v="Fun Times Club"/>
    <x v="3"/>
    <x v="7"/>
    <x v="10"/>
    <s v="Black"/>
    <x v="129"/>
    <d v="2002-05-01T00:00:00"/>
    <n v="34.99"/>
    <n v="20.186499999999999"/>
    <n v="5"/>
    <n v="100.93249999999999"/>
  </r>
  <r>
    <x v="0"/>
    <x v="0"/>
    <x v="5"/>
    <s v="Fun Times Club"/>
    <x v="0"/>
    <x v="3"/>
    <x v="4"/>
    <s v="Red"/>
    <x v="126"/>
    <d v="2002-05-01T00:00:00"/>
    <n v="1457.99"/>
    <n v="874.79399999999998"/>
    <n v="3"/>
    <n v="2624.3820000000001"/>
  </r>
  <r>
    <x v="0"/>
    <x v="0"/>
    <x v="5"/>
    <s v="Fun Times Club"/>
    <x v="2"/>
    <x v="6"/>
    <x v="8"/>
    <s v="Red"/>
    <x v="140"/>
    <d v="2002-05-01T00:00:00"/>
    <n v="337.22"/>
    <n v="183.93819999999999"/>
    <n v="1"/>
    <n v="183.93819999999999"/>
  </r>
  <r>
    <x v="0"/>
    <x v="0"/>
    <x v="5"/>
    <s v="Fun Times Club"/>
    <x v="0"/>
    <x v="3"/>
    <x v="7"/>
    <s v="Red"/>
    <x v="126"/>
    <d v="2002-05-01T00:00:00"/>
    <n v="3578.27"/>
    <n v="2146.962"/>
    <n v="2"/>
    <n v="4293.924"/>
  </r>
  <r>
    <x v="0"/>
    <x v="0"/>
    <x v="5"/>
    <s v="Fun Times Club"/>
    <x v="2"/>
    <x v="6"/>
    <x v="8"/>
    <s v="Black"/>
    <x v="116"/>
    <d v="2002-05-01T00:00:00"/>
    <n v="337.22"/>
    <n v="178.58080000000001"/>
    <n v="2"/>
    <n v="357.16160000000002"/>
  </r>
  <r>
    <x v="0"/>
    <x v="0"/>
    <x v="5"/>
    <s v="Fun Times Club"/>
    <x v="0"/>
    <x v="3"/>
    <x v="3"/>
    <s v="Black"/>
    <x v="121"/>
    <d v="2002-05-01T00:00:00"/>
    <n v="782.99"/>
    <n v="419.45890000000003"/>
    <n v="1"/>
    <n v="419.45890000000003"/>
  </r>
  <r>
    <x v="0"/>
    <x v="0"/>
    <x v="5"/>
    <s v="Fun Times Club"/>
    <x v="0"/>
    <x v="3"/>
    <x v="3"/>
    <s v="Black"/>
    <x v="143"/>
    <d v="2002-05-01T00:00:00"/>
    <n v="782.99"/>
    <n v="419.45890000000003"/>
    <n v="2"/>
    <n v="838.91780000000006"/>
  </r>
  <r>
    <x v="0"/>
    <x v="0"/>
    <x v="5"/>
    <s v="Fun Times Club"/>
    <x v="0"/>
    <x v="3"/>
    <x v="3"/>
    <s v="Red"/>
    <x v="139"/>
    <d v="2002-05-01T00:00:00"/>
    <n v="782.99"/>
    <n v="419.45890000000003"/>
    <n v="1"/>
    <n v="419.45890000000003"/>
  </r>
  <r>
    <x v="0"/>
    <x v="0"/>
    <x v="5"/>
    <s v="Fun Times Club"/>
    <x v="0"/>
    <x v="3"/>
    <x v="7"/>
    <s v="Red"/>
    <x v="132"/>
    <d v="2002-05-01T00:00:00"/>
    <n v="3578.27"/>
    <n v="2146.962"/>
    <n v="3"/>
    <n v="6440.8860000000004"/>
  </r>
  <r>
    <x v="0"/>
    <x v="0"/>
    <x v="5"/>
    <s v="Fun Times Club"/>
    <x v="0"/>
    <x v="3"/>
    <x v="3"/>
    <s v="Black"/>
    <x v="132"/>
    <d v="2002-05-01T00:00:00"/>
    <n v="782.99"/>
    <n v="419.45890000000003"/>
    <n v="1"/>
    <n v="419.45890000000003"/>
  </r>
  <r>
    <x v="0"/>
    <x v="0"/>
    <x v="5"/>
    <s v="Fun Times Club"/>
    <x v="0"/>
    <x v="3"/>
    <x v="3"/>
    <s v="Black"/>
    <x v="133"/>
    <d v="2002-05-01T00:00:00"/>
    <n v="782.99"/>
    <n v="419.45890000000003"/>
    <n v="2"/>
    <n v="838.91780000000006"/>
  </r>
  <r>
    <x v="0"/>
    <x v="0"/>
    <x v="5"/>
    <s v="Fun Times Club"/>
    <x v="0"/>
    <x v="3"/>
    <x v="3"/>
    <s v="Red"/>
    <x v="134"/>
    <d v="2002-05-01T00:00:00"/>
    <n v="782.99"/>
    <n v="419.45890000000003"/>
    <n v="2"/>
    <n v="838.91780000000006"/>
  </r>
  <r>
    <x v="0"/>
    <x v="0"/>
    <x v="5"/>
    <s v="Fun Times Club"/>
    <x v="0"/>
    <x v="3"/>
    <x v="3"/>
    <s v="Black"/>
    <x v="137"/>
    <d v="2002-05-01T00:00:00"/>
    <n v="782.99"/>
    <n v="419.45890000000003"/>
    <n v="1"/>
    <n v="419.45890000000003"/>
  </r>
  <r>
    <x v="0"/>
    <x v="0"/>
    <x v="5"/>
    <s v="Fun Times Club"/>
    <x v="1"/>
    <x v="4"/>
    <x v="5"/>
    <s v="Multi"/>
    <x v="141"/>
    <d v="2002-05-01T00:00:00"/>
    <n v="49.99"/>
    <n v="28.840399999999999"/>
    <n v="2"/>
    <n v="57.680799999999998"/>
  </r>
  <r>
    <x v="0"/>
    <x v="0"/>
    <x v="5"/>
    <s v="Fun Times Club"/>
    <x v="0"/>
    <x v="3"/>
    <x v="3"/>
    <s v="Black"/>
    <x v="149"/>
    <d v="2002-05-01T00:00:00"/>
    <n v="782.99"/>
    <n v="419.45890000000003"/>
    <n v="3"/>
    <n v="1258.3767"/>
  </r>
  <r>
    <x v="0"/>
    <x v="0"/>
    <x v="5"/>
    <s v="Fun Times Club"/>
    <x v="0"/>
    <x v="3"/>
    <x v="4"/>
    <s v="Red"/>
    <x v="138"/>
    <d v="2002-05-01T00:00:00"/>
    <n v="1457.99"/>
    <n v="874.79399999999998"/>
    <n v="1"/>
    <n v="874.79399999999998"/>
  </r>
  <r>
    <x v="0"/>
    <x v="0"/>
    <x v="5"/>
    <s v="Fun Times Club"/>
    <x v="0"/>
    <x v="3"/>
    <x v="4"/>
    <s v="Red"/>
    <x v="132"/>
    <d v="2002-05-01T00:00:00"/>
    <n v="1457.99"/>
    <n v="874.79399999999998"/>
    <n v="1"/>
    <n v="874.79399999999998"/>
  </r>
  <r>
    <x v="0"/>
    <x v="0"/>
    <x v="5"/>
    <s v="Fun Times Club"/>
    <x v="3"/>
    <x v="7"/>
    <x v="10"/>
    <s v="Blue"/>
    <x v="134"/>
    <d v="2002-05-01T00:00:00"/>
    <n v="34.99"/>
    <n v="20.186499999999999"/>
    <n v="3"/>
    <n v="60.5595"/>
  </r>
  <r>
    <x v="0"/>
    <x v="0"/>
    <x v="5"/>
    <s v="Fun Times Club"/>
    <x v="1"/>
    <x v="4"/>
    <x v="5"/>
    <s v="Multi"/>
    <x v="144"/>
    <d v="2002-05-01T00:00:00"/>
    <n v="49.99"/>
    <n v="28.840399999999999"/>
    <n v="1"/>
    <n v="28.840399999999999"/>
  </r>
  <r>
    <x v="0"/>
    <x v="0"/>
    <x v="5"/>
    <s v="Fun Times Club"/>
    <x v="0"/>
    <x v="3"/>
    <x v="3"/>
    <s v="Red"/>
    <x v="141"/>
    <d v="2002-05-01T00:00:00"/>
    <n v="782.99"/>
    <n v="419.45890000000003"/>
    <n v="4"/>
    <n v="1677.8356000000001"/>
  </r>
  <r>
    <x v="0"/>
    <x v="0"/>
    <x v="4"/>
    <s v="Alpine Ski House"/>
    <x v="0"/>
    <x v="3"/>
    <x v="3"/>
    <s v="Black"/>
    <x v="126"/>
    <d v="2002-05-01T00:00:00"/>
    <n v="782.99"/>
    <n v="419.45890000000003"/>
    <n v="2"/>
    <n v="838.91780000000006"/>
  </r>
  <r>
    <x v="0"/>
    <x v="0"/>
    <x v="4"/>
    <s v="Alpine Ski House"/>
    <x v="0"/>
    <x v="3"/>
    <x v="3"/>
    <s v="Red"/>
    <x v="122"/>
    <d v="2002-05-01T00:00:00"/>
    <n v="782.99"/>
    <n v="419.45890000000003"/>
    <n v="1"/>
    <n v="419.45890000000003"/>
  </r>
  <r>
    <x v="0"/>
    <x v="0"/>
    <x v="4"/>
    <s v="Alpine Ski House"/>
    <x v="0"/>
    <x v="3"/>
    <x v="4"/>
    <s v="Red"/>
    <x v="121"/>
    <d v="2002-05-01T00:00:00"/>
    <n v="1457.99"/>
    <n v="874.79399999999998"/>
    <n v="3"/>
    <n v="2624.3820000000001"/>
  </r>
  <r>
    <x v="0"/>
    <x v="0"/>
    <x v="0"/>
    <s v="Sunny Place Bikes"/>
    <x v="0"/>
    <x v="3"/>
    <x v="3"/>
    <s v="Red"/>
    <x v="132"/>
    <d v="2002-05-01T00:00:00"/>
    <n v="782.99"/>
    <n v="419.45890000000003"/>
    <n v="1"/>
    <n v="419.45890000000003"/>
  </r>
  <r>
    <x v="0"/>
    <x v="0"/>
    <x v="0"/>
    <s v="Sunny Place Bikes"/>
    <x v="0"/>
    <x v="3"/>
    <x v="3"/>
    <s v="Red"/>
    <x v="150"/>
    <d v="2002-05-01T00:00:00"/>
    <n v="782.99"/>
    <n v="419.45890000000003"/>
    <n v="1"/>
    <n v="419.45890000000003"/>
  </r>
  <r>
    <x v="0"/>
    <x v="0"/>
    <x v="0"/>
    <s v="Sunny Place Bikes"/>
    <x v="0"/>
    <x v="3"/>
    <x v="3"/>
    <s v="Black"/>
    <x v="126"/>
    <d v="2002-05-01T00:00:00"/>
    <n v="782.99"/>
    <n v="419.45890000000003"/>
    <n v="3"/>
    <n v="1258.3767"/>
  </r>
  <r>
    <x v="0"/>
    <x v="0"/>
    <x v="0"/>
    <s v="Sunny Place Bikes"/>
    <x v="0"/>
    <x v="3"/>
    <x v="3"/>
    <s v="Black"/>
    <x v="147"/>
    <d v="2002-05-01T00:00:00"/>
    <n v="782.99"/>
    <n v="419.45890000000003"/>
    <n v="2"/>
    <n v="838.91780000000006"/>
  </r>
  <r>
    <x v="0"/>
    <x v="0"/>
    <x v="0"/>
    <s v="Sunny Place Bikes"/>
    <x v="1"/>
    <x v="5"/>
    <x v="6"/>
    <s v="Multi"/>
    <x v="122"/>
    <d v="2002-05-01T00:00:00"/>
    <n v="8.99"/>
    <n v="5.1864999999999997"/>
    <n v="3"/>
    <n v="15.5595"/>
  </r>
  <r>
    <x v="0"/>
    <x v="0"/>
    <x v="0"/>
    <s v="Sunny Place Bikes"/>
    <x v="1"/>
    <x v="4"/>
    <x v="5"/>
    <s v="Multi"/>
    <x v="122"/>
    <d v="2002-05-01T00:00:00"/>
    <n v="49.99"/>
    <n v="28.840399999999999"/>
    <n v="3"/>
    <n v="86.521199999999993"/>
  </r>
  <r>
    <x v="0"/>
    <x v="0"/>
    <x v="0"/>
    <s v="Sunny Place Bikes"/>
    <x v="0"/>
    <x v="3"/>
    <x v="3"/>
    <s v="Red"/>
    <x v="148"/>
    <d v="2002-05-01T00:00:00"/>
    <n v="782.99"/>
    <n v="419.45890000000003"/>
    <n v="3"/>
    <n v="1258.3767"/>
  </r>
  <r>
    <x v="0"/>
    <x v="0"/>
    <x v="0"/>
    <s v="Sunny Place Bikes"/>
    <x v="0"/>
    <x v="3"/>
    <x v="3"/>
    <s v="Red"/>
    <x v="121"/>
    <d v="2002-05-01T00:00:00"/>
    <n v="782.99"/>
    <n v="419.45890000000003"/>
    <n v="1"/>
    <n v="419.45890000000003"/>
  </r>
  <r>
    <x v="0"/>
    <x v="1"/>
    <x v="1"/>
    <s v="The Showroom"/>
    <x v="0"/>
    <x v="3"/>
    <x v="3"/>
    <s v="Black"/>
    <x v="129"/>
    <d v="2002-05-01T00:00:00"/>
    <n v="782.99"/>
    <n v="419.45890000000003"/>
    <n v="2"/>
    <n v="838.91780000000006"/>
  </r>
  <r>
    <x v="0"/>
    <x v="1"/>
    <x v="1"/>
    <s v="Tenth Bike Store"/>
    <x v="0"/>
    <x v="3"/>
    <x v="3"/>
    <s v="Black"/>
    <x v="132"/>
    <d v="2002-05-01T00:00:00"/>
    <n v="782.99"/>
    <n v="419.45890000000003"/>
    <n v="1"/>
    <n v="419.45890000000003"/>
  </r>
  <r>
    <x v="0"/>
    <x v="1"/>
    <x v="1"/>
    <s v="Tenth Bike Store"/>
    <x v="2"/>
    <x v="6"/>
    <x v="9"/>
    <s v="Red"/>
    <x v="130"/>
    <d v="2002-05-01T00:00:00"/>
    <n v="594.83000000000004"/>
    <n v="356.89800000000002"/>
    <n v="1"/>
    <n v="356.89800000000002"/>
  </r>
  <r>
    <x v="0"/>
    <x v="1"/>
    <x v="1"/>
    <s v="Tenth Bike Store"/>
    <x v="0"/>
    <x v="3"/>
    <x v="3"/>
    <s v="Red"/>
    <x v="132"/>
    <d v="2002-05-01T00:00:00"/>
    <n v="782.99"/>
    <n v="419.45890000000003"/>
    <n v="1"/>
    <n v="419.45890000000003"/>
  </r>
  <r>
    <x v="0"/>
    <x v="1"/>
    <x v="1"/>
    <s v="Tenth Bike Store"/>
    <x v="0"/>
    <x v="3"/>
    <x v="7"/>
    <s v="Red"/>
    <x v="138"/>
    <d v="2002-05-01T00:00:00"/>
    <n v="3578.27"/>
    <n v="2146.962"/>
    <n v="1"/>
    <n v="2146.962"/>
  </r>
  <r>
    <x v="0"/>
    <x v="1"/>
    <x v="1"/>
    <s v="Tenth Bike Store"/>
    <x v="0"/>
    <x v="3"/>
    <x v="3"/>
    <s v="Black"/>
    <x v="142"/>
    <d v="2002-05-01T00:00:00"/>
    <n v="782.99"/>
    <n v="419.45890000000003"/>
    <n v="1"/>
    <n v="419.45890000000003"/>
  </r>
  <r>
    <x v="0"/>
    <x v="1"/>
    <x v="1"/>
    <s v="Tenth Bike Store"/>
    <x v="3"/>
    <x v="7"/>
    <x v="10"/>
    <s v="Blue"/>
    <x v="125"/>
    <d v="2002-05-01T00:00:00"/>
    <n v="34.99"/>
    <n v="20.186499999999999"/>
    <n v="2"/>
    <n v="40.372999999999998"/>
  </r>
  <r>
    <x v="0"/>
    <x v="1"/>
    <x v="1"/>
    <s v="Tenth Bike Store"/>
    <x v="2"/>
    <x v="6"/>
    <x v="8"/>
    <s v="Black"/>
    <x v="141"/>
    <d v="2002-05-01T00:00:00"/>
    <n v="337.22"/>
    <n v="178.58080000000001"/>
    <n v="1"/>
    <n v="178.58080000000001"/>
  </r>
  <r>
    <x v="0"/>
    <x v="1"/>
    <x v="1"/>
    <s v="Tenth Bike Store"/>
    <x v="0"/>
    <x v="3"/>
    <x v="7"/>
    <s v="Red"/>
    <x v="148"/>
    <d v="2002-05-01T00:00:00"/>
    <n v="3578.27"/>
    <n v="2146.962"/>
    <n v="2"/>
    <n v="4293.924"/>
  </r>
  <r>
    <x v="0"/>
    <x v="1"/>
    <x v="1"/>
    <s v="Tenth Bike Store"/>
    <x v="2"/>
    <x v="6"/>
    <x v="8"/>
    <s v="Red"/>
    <x v="116"/>
    <d v="2002-05-01T00:00:00"/>
    <n v="337.22"/>
    <n v="183.93819999999999"/>
    <n v="2"/>
    <n v="367.87639999999999"/>
  </r>
  <r>
    <x v="0"/>
    <x v="1"/>
    <x v="1"/>
    <s v="Tenth Bike Store"/>
    <x v="1"/>
    <x v="5"/>
    <x v="6"/>
    <s v="Multi"/>
    <x v="145"/>
    <d v="2002-05-01T00:00:00"/>
    <n v="8.99"/>
    <n v="5.1864999999999997"/>
    <n v="1"/>
    <n v="5.1864999999999997"/>
  </r>
  <r>
    <x v="0"/>
    <x v="1"/>
    <x v="1"/>
    <s v="Tenth Bike Store"/>
    <x v="3"/>
    <x v="7"/>
    <x v="10"/>
    <s v="Red"/>
    <x v="142"/>
    <d v="2002-05-01T00:00:00"/>
    <n v="34.99"/>
    <n v="20.186499999999999"/>
    <n v="2"/>
    <n v="40.372999999999998"/>
  </r>
  <r>
    <x v="0"/>
    <x v="1"/>
    <x v="1"/>
    <s v="Tenth Bike Store"/>
    <x v="0"/>
    <x v="3"/>
    <x v="3"/>
    <s v="Red"/>
    <x v="150"/>
    <d v="2002-05-01T00:00:00"/>
    <n v="782.99"/>
    <n v="419.45890000000003"/>
    <n v="2"/>
    <n v="838.91780000000006"/>
  </r>
  <r>
    <x v="0"/>
    <x v="1"/>
    <x v="1"/>
    <s v="Tenth Bike Store"/>
    <x v="1"/>
    <x v="4"/>
    <x v="5"/>
    <s v="Multi"/>
    <x v="149"/>
    <d v="2002-05-01T00:00:00"/>
    <n v="49.99"/>
    <n v="28.840399999999999"/>
    <n v="3"/>
    <n v="86.521199999999993"/>
  </r>
  <r>
    <x v="0"/>
    <x v="1"/>
    <x v="1"/>
    <s v="Tenth Bike Store"/>
    <x v="0"/>
    <x v="3"/>
    <x v="3"/>
    <s v="Red"/>
    <x v="135"/>
    <d v="2002-05-01T00:00:00"/>
    <n v="782.99"/>
    <n v="419.45890000000003"/>
    <n v="2"/>
    <n v="838.91780000000006"/>
  </r>
  <r>
    <x v="0"/>
    <x v="1"/>
    <x v="1"/>
    <s v="Tenth Bike Store"/>
    <x v="0"/>
    <x v="3"/>
    <x v="3"/>
    <s v="Black"/>
    <x v="142"/>
    <d v="2002-05-01T00:00:00"/>
    <n v="782.99"/>
    <n v="419.45890000000003"/>
    <n v="1"/>
    <n v="419.45890000000003"/>
  </r>
  <r>
    <x v="0"/>
    <x v="1"/>
    <x v="1"/>
    <s v="Tenth Bike Store"/>
    <x v="0"/>
    <x v="3"/>
    <x v="4"/>
    <s v="Red"/>
    <x v="145"/>
    <d v="2002-05-01T00:00:00"/>
    <n v="1457.99"/>
    <n v="874.79399999999998"/>
    <n v="1"/>
    <n v="874.79399999999998"/>
  </r>
  <r>
    <x v="0"/>
    <x v="1"/>
    <x v="1"/>
    <s v="Tenth Bike Store"/>
    <x v="0"/>
    <x v="3"/>
    <x v="3"/>
    <s v="Black"/>
    <x v="129"/>
    <d v="2002-05-01T00:00:00"/>
    <n v="782.99"/>
    <n v="419.45890000000003"/>
    <n v="1"/>
    <n v="419.45890000000003"/>
  </r>
  <r>
    <x v="0"/>
    <x v="1"/>
    <x v="1"/>
    <s v="Tenth Bike Store"/>
    <x v="0"/>
    <x v="3"/>
    <x v="7"/>
    <s v="Red"/>
    <x v="138"/>
    <d v="2002-05-01T00:00:00"/>
    <n v="3578.27"/>
    <n v="2146.962"/>
    <n v="1"/>
    <n v="2146.962"/>
  </r>
  <r>
    <x v="0"/>
    <x v="1"/>
    <x v="1"/>
    <s v="Tenth Bike Store"/>
    <x v="0"/>
    <x v="3"/>
    <x v="3"/>
    <s v="Red"/>
    <x v="116"/>
    <d v="2002-05-01T00:00:00"/>
    <n v="782.99"/>
    <n v="419.45890000000003"/>
    <n v="2"/>
    <n v="838.91780000000006"/>
  </r>
  <r>
    <x v="0"/>
    <x v="1"/>
    <x v="1"/>
    <s v="Tenth Bike Store"/>
    <x v="0"/>
    <x v="3"/>
    <x v="3"/>
    <s v="Red"/>
    <x v="124"/>
    <d v="2002-05-01T00:00:00"/>
    <n v="782.99"/>
    <n v="419.45890000000003"/>
    <n v="3"/>
    <n v="1258.3767"/>
  </r>
  <r>
    <x v="0"/>
    <x v="1"/>
    <x v="1"/>
    <s v="Tenth Bike Store"/>
    <x v="3"/>
    <x v="7"/>
    <x v="10"/>
    <s v="Black"/>
    <x v="142"/>
    <d v="2002-05-01T00:00:00"/>
    <n v="34.99"/>
    <n v="20.186499999999999"/>
    <n v="1"/>
    <n v="20.186499999999999"/>
  </r>
  <r>
    <x v="0"/>
    <x v="1"/>
    <x v="1"/>
    <s v="Tenth Bike Store"/>
    <x v="1"/>
    <x v="4"/>
    <x v="5"/>
    <s v="Multi"/>
    <x v="122"/>
    <d v="2002-05-01T00:00:00"/>
    <n v="49.99"/>
    <n v="28.840399999999999"/>
    <n v="2"/>
    <n v="57.680799999999998"/>
  </r>
  <r>
    <x v="0"/>
    <x v="1"/>
    <x v="1"/>
    <s v="Tenth Bike Store"/>
    <x v="0"/>
    <x v="3"/>
    <x v="4"/>
    <s v="Red"/>
    <x v="140"/>
    <d v="2002-05-01T00:00:00"/>
    <n v="1457.99"/>
    <n v="874.79399999999998"/>
    <n v="2"/>
    <n v="1749.588"/>
  </r>
  <r>
    <x v="0"/>
    <x v="1"/>
    <x v="1"/>
    <s v="Tenth Bike Store"/>
    <x v="0"/>
    <x v="3"/>
    <x v="7"/>
    <s v="Red"/>
    <x v="126"/>
    <d v="2002-05-01T00:00:00"/>
    <n v="3578.27"/>
    <n v="2146.962"/>
    <n v="3"/>
    <n v="6440.8860000000004"/>
  </r>
  <r>
    <x v="0"/>
    <x v="1"/>
    <x v="1"/>
    <s v="Tenth Bike Store"/>
    <x v="1"/>
    <x v="4"/>
    <x v="5"/>
    <s v="Multi"/>
    <x v="132"/>
    <d v="2002-05-01T00:00:00"/>
    <n v="49.99"/>
    <n v="28.840399999999999"/>
    <n v="1"/>
    <n v="28.840399999999999"/>
  </r>
  <r>
    <x v="0"/>
    <x v="1"/>
    <x v="1"/>
    <s v="Tenth Bike Store"/>
    <x v="0"/>
    <x v="3"/>
    <x v="3"/>
    <s v="Black"/>
    <x v="128"/>
    <d v="2002-05-01T00:00:00"/>
    <n v="782.99"/>
    <n v="419.45890000000003"/>
    <n v="1"/>
    <n v="419.45890000000003"/>
  </r>
  <r>
    <x v="0"/>
    <x v="1"/>
    <x v="1"/>
    <s v="Tenth Bike Store"/>
    <x v="0"/>
    <x v="3"/>
    <x v="3"/>
    <s v="Red"/>
    <x v="124"/>
    <d v="2002-05-01T00:00:00"/>
    <n v="782.99"/>
    <n v="419.45890000000003"/>
    <n v="1"/>
    <n v="419.45890000000003"/>
  </r>
  <r>
    <x v="0"/>
    <x v="1"/>
    <x v="1"/>
    <s v="Tenth Bike Store"/>
    <x v="2"/>
    <x v="6"/>
    <x v="8"/>
    <s v="Red"/>
    <x v="126"/>
    <d v="2002-05-01T00:00:00"/>
    <n v="337.22"/>
    <n v="183.93819999999999"/>
    <n v="3"/>
    <n v="551.81459999999993"/>
  </r>
  <r>
    <x v="0"/>
    <x v="1"/>
    <x v="1"/>
    <s v="Tenth Bike Store"/>
    <x v="0"/>
    <x v="3"/>
    <x v="4"/>
    <s v="Red"/>
    <x v="135"/>
    <d v="2002-05-01T00:00:00"/>
    <n v="1457.99"/>
    <n v="874.79399999999998"/>
    <n v="4"/>
    <n v="3499.1759999999999"/>
  </r>
  <r>
    <x v="0"/>
    <x v="1"/>
    <x v="1"/>
    <s v="Recommended Bicycles"/>
    <x v="0"/>
    <x v="3"/>
    <x v="4"/>
    <s v="Red"/>
    <x v="146"/>
    <d v="2002-05-01T00:00:00"/>
    <n v="1457.99"/>
    <n v="874.79399999999998"/>
    <n v="1"/>
    <n v="874.79399999999998"/>
  </r>
  <r>
    <x v="0"/>
    <x v="0"/>
    <x v="2"/>
    <s v="Nonskid Tire Company"/>
    <x v="2"/>
    <x v="2"/>
    <x v="2"/>
    <s v="Silver"/>
    <x v="141"/>
    <d v="2002-05-01T00:00:00"/>
    <n v="1364.5"/>
    <n v="722.59490000000005"/>
    <n v="1"/>
    <n v="722.59490000000005"/>
  </r>
  <r>
    <x v="0"/>
    <x v="0"/>
    <x v="0"/>
    <s v="New Bikes Company"/>
    <x v="2"/>
    <x v="6"/>
    <x v="11"/>
    <s v="Red"/>
    <x v="131"/>
    <d v="2002-05-01T00:00:00"/>
    <n v="1431.5"/>
    <n v="758.07590000000005"/>
    <n v="1"/>
    <n v="758.07590000000005"/>
  </r>
  <r>
    <x v="0"/>
    <x v="0"/>
    <x v="3"/>
    <s v="Retail Sales and Service"/>
    <x v="3"/>
    <x v="7"/>
    <x v="10"/>
    <s v="Red"/>
    <x v="148"/>
    <d v="2002-05-01T00:00:00"/>
    <n v="34.99"/>
    <n v="20.186499999999999"/>
    <n v="4"/>
    <n v="80.745999999999995"/>
  </r>
  <r>
    <x v="0"/>
    <x v="0"/>
    <x v="3"/>
    <s v="Retail Sales and Service"/>
    <x v="0"/>
    <x v="3"/>
    <x v="7"/>
    <s v="Red"/>
    <x v="128"/>
    <d v="2002-05-01T00:00:00"/>
    <n v="3578.27"/>
    <n v="2146.962"/>
    <n v="2"/>
    <n v="4293.924"/>
  </r>
  <r>
    <x v="0"/>
    <x v="0"/>
    <x v="3"/>
    <s v="Retail Sales and Service"/>
    <x v="0"/>
    <x v="3"/>
    <x v="7"/>
    <s v="Red"/>
    <x v="141"/>
    <d v="2002-05-01T00:00:00"/>
    <n v="3578.27"/>
    <n v="2146.962"/>
    <n v="1"/>
    <n v="2146.962"/>
  </r>
  <r>
    <x v="0"/>
    <x v="0"/>
    <x v="3"/>
    <s v="Retail Sales and Service"/>
    <x v="0"/>
    <x v="3"/>
    <x v="7"/>
    <s v="Red"/>
    <x v="143"/>
    <d v="2002-05-01T00:00:00"/>
    <n v="3578.27"/>
    <n v="2146.962"/>
    <n v="4"/>
    <n v="8587.848"/>
  </r>
  <r>
    <x v="0"/>
    <x v="0"/>
    <x v="3"/>
    <s v="Retail Sales and Service"/>
    <x v="0"/>
    <x v="3"/>
    <x v="3"/>
    <s v="Red"/>
    <x v="144"/>
    <d v="2002-05-01T00:00:00"/>
    <n v="782.99"/>
    <n v="419.45890000000003"/>
    <n v="2"/>
    <n v="838.91780000000006"/>
  </r>
  <r>
    <x v="0"/>
    <x v="0"/>
    <x v="3"/>
    <s v="Retail Sales and Service"/>
    <x v="2"/>
    <x v="6"/>
    <x v="8"/>
    <s v="Red"/>
    <x v="141"/>
    <d v="2002-05-01T00:00:00"/>
    <n v="337.22"/>
    <n v="183.93819999999999"/>
    <n v="2"/>
    <n v="367.87639999999999"/>
  </r>
  <r>
    <x v="0"/>
    <x v="0"/>
    <x v="3"/>
    <s v="Retail Sales and Service"/>
    <x v="0"/>
    <x v="3"/>
    <x v="3"/>
    <s v="Black"/>
    <x v="128"/>
    <d v="2002-05-01T00:00:00"/>
    <n v="782.99"/>
    <n v="419.45890000000003"/>
    <n v="1"/>
    <n v="419.45890000000003"/>
  </r>
  <r>
    <x v="0"/>
    <x v="0"/>
    <x v="3"/>
    <s v="Retail Sales and Service"/>
    <x v="0"/>
    <x v="3"/>
    <x v="4"/>
    <s v="Red"/>
    <x v="138"/>
    <d v="2002-05-01T00:00:00"/>
    <n v="1457.99"/>
    <n v="874.79399999999998"/>
    <n v="1"/>
    <n v="874.79399999999998"/>
  </r>
  <r>
    <x v="0"/>
    <x v="0"/>
    <x v="3"/>
    <s v="Retail Sales and Service"/>
    <x v="1"/>
    <x v="5"/>
    <x v="6"/>
    <s v="Multi"/>
    <x v="150"/>
    <d v="2002-05-01T00:00:00"/>
    <n v="8.99"/>
    <n v="5.1864999999999997"/>
    <n v="3"/>
    <n v="15.5595"/>
  </r>
  <r>
    <x v="0"/>
    <x v="0"/>
    <x v="3"/>
    <s v="Retail Sales and Service"/>
    <x v="1"/>
    <x v="4"/>
    <x v="5"/>
    <s v="Multi"/>
    <x v="122"/>
    <d v="2002-05-01T00:00:00"/>
    <n v="49.99"/>
    <n v="28.840399999999999"/>
    <n v="3"/>
    <n v="86.521199999999993"/>
  </r>
  <r>
    <x v="0"/>
    <x v="0"/>
    <x v="3"/>
    <s v="Retail Sales and Service"/>
    <x v="0"/>
    <x v="3"/>
    <x v="3"/>
    <s v="Black"/>
    <x v="142"/>
    <d v="2002-05-01T00:00:00"/>
    <n v="782.99"/>
    <n v="419.45890000000003"/>
    <n v="1"/>
    <n v="419.45890000000003"/>
  </r>
  <r>
    <x v="0"/>
    <x v="0"/>
    <x v="3"/>
    <s v="Retail Sales and Service"/>
    <x v="2"/>
    <x v="6"/>
    <x v="8"/>
    <s v="Red"/>
    <x v="123"/>
    <d v="2002-05-01T00:00:00"/>
    <n v="337.22"/>
    <n v="183.93819999999999"/>
    <n v="1"/>
    <n v="183.93819999999999"/>
  </r>
  <r>
    <x v="0"/>
    <x v="0"/>
    <x v="3"/>
    <s v="Retail Sales and Service"/>
    <x v="0"/>
    <x v="3"/>
    <x v="4"/>
    <s v="Red"/>
    <x v="136"/>
    <d v="2002-05-01T00:00:00"/>
    <n v="1457.99"/>
    <n v="874.79399999999998"/>
    <n v="3"/>
    <n v="2624.3820000000001"/>
  </r>
  <r>
    <x v="0"/>
    <x v="0"/>
    <x v="3"/>
    <s v="Retail Sales and Service"/>
    <x v="3"/>
    <x v="7"/>
    <x v="10"/>
    <s v="Blue"/>
    <x v="137"/>
    <d v="2002-05-01T00:00:00"/>
    <n v="34.99"/>
    <n v="20.186499999999999"/>
    <n v="2"/>
    <n v="40.372999999999998"/>
  </r>
  <r>
    <x v="0"/>
    <x v="0"/>
    <x v="3"/>
    <s v="Retail Sales and Service"/>
    <x v="0"/>
    <x v="3"/>
    <x v="3"/>
    <s v="Red"/>
    <x v="135"/>
    <d v="2002-05-01T00:00:00"/>
    <n v="782.99"/>
    <n v="419.45890000000003"/>
    <n v="1"/>
    <n v="419.45890000000003"/>
  </r>
  <r>
    <x v="0"/>
    <x v="0"/>
    <x v="3"/>
    <s v="Retail Sales and Service"/>
    <x v="1"/>
    <x v="4"/>
    <x v="5"/>
    <s v="Multi"/>
    <x v="148"/>
    <d v="2002-05-01T00:00:00"/>
    <n v="49.99"/>
    <n v="28.840399999999999"/>
    <n v="3"/>
    <n v="86.521199999999993"/>
  </r>
  <r>
    <x v="0"/>
    <x v="0"/>
    <x v="3"/>
    <s v="Retail Sales and Service"/>
    <x v="0"/>
    <x v="3"/>
    <x v="3"/>
    <s v="Red"/>
    <x v="143"/>
    <d v="2002-05-01T00:00:00"/>
    <n v="782.99"/>
    <n v="419.45890000000003"/>
    <n v="1"/>
    <n v="419.45890000000003"/>
  </r>
  <r>
    <x v="0"/>
    <x v="0"/>
    <x v="3"/>
    <s v="Retail Sales and Service"/>
    <x v="0"/>
    <x v="3"/>
    <x v="3"/>
    <s v="Black"/>
    <x v="140"/>
    <d v="2002-05-01T00:00:00"/>
    <n v="782.99"/>
    <n v="419.45890000000003"/>
    <n v="3"/>
    <n v="1258.3767"/>
  </r>
  <r>
    <x v="0"/>
    <x v="0"/>
    <x v="3"/>
    <s v="Retail Sales and Service"/>
    <x v="2"/>
    <x v="6"/>
    <x v="8"/>
    <s v="Black"/>
    <x v="126"/>
    <d v="2002-05-01T00:00:00"/>
    <n v="337.22"/>
    <n v="178.58080000000001"/>
    <n v="1"/>
    <n v="178.58080000000001"/>
  </r>
  <r>
    <x v="0"/>
    <x v="0"/>
    <x v="3"/>
    <s v="Retail Sales and Service"/>
    <x v="0"/>
    <x v="3"/>
    <x v="4"/>
    <s v="Red"/>
    <x v="121"/>
    <d v="2002-05-01T00:00:00"/>
    <n v="1457.99"/>
    <n v="874.79399999999998"/>
    <n v="1"/>
    <n v="874.79399999999998"/>
  </r>
  <r>
    <x v="0"/>
    <x v="0"/>
    <x v="3"/>
    <s v="Retail Sales and Service"/>
    <x v="3"/>
    <x v="7"/>
    <x v="10"/>
    <s v="Black"/>
    <x v="131"/>
    <d v="2002-05-01T00:00:00"/>
    <n v="34.99"/>
    <n v="20.186499999999999"/>
    <n v="1"/>
    <n v="20.186499999999999"/>
  </r>
  <r>
    <x v="0"/>
    <x v="0"/>
    <x v="3"/>
    <s v="Retail Sales and Service"/>
    <x v="0"/>
    <x v="3"/>
    <x v="3"/>
    <s v="Black"/>
    <x v="122"/>
    <d v="2002-05-01T00:00:00"/>
    <n v="782.99"/>
    <n v="419.45890000000003"/>
    <n v="1"/>
    <n v="419.45890000000003"/>
  </r>
  <r>
    <x v="0"/>
    <x v="0"/>
    <x v="3"/>
    <s v="Retail Sales and Service"/>
    <x v="0"/>
    <x v="3"/>
    <x v="3"/>
    <s v="Red"/>
    <x v="127"/>
    <d v="2002-05-01T00:00:00"/>
    <n v="782.99"/>
    <n v="419.45890000000003"/>
    <n v="2"/>
    <n v="838.91780000000006"/>
  </r>
  <r>
    <x v="0"/>
    <x v="0"/>
    <x v="3"/>
    <s v="Retail Sales and Service"/>
    <x v="0"/>
    <x v="3"/>
    <x v="4"/>
    <s v="Red"/>
    <x v="122"/>
    <d v="2002-05-01T00:00:00"/>
    <n v="1457.99"/>
    <n v="874.79399999999998"/>
    <n v="1"/>
    <n v="874.79399999999998"/>
  </r>
  <r>
    <x v="0"/>
    <x v="0"/>
    <x v="3"/>
    <s v="Retail Sales and Service"/>
    <x v="0"/>
    <x v="3"/>
    <x v="3"/>
    <s v="Black"/>
    <x v="147"/>
    <d v="2002-05-01T00:00:00"/>
    <n v="782.99"/>
    <n v="419.45890000000003"/>
    <n v="1"/>
    <n v="419.45890000000003"/>
  </r>
  <r>
    <x v="0"/>
    <x v="0"/>
    <x v="3"/>
    <s v="Retail Sales and Service"/>
    <x v="0"/>
    <x v="3"/>
    <x v="7"/>
    <s v="Red"/>
    <x v="116"/>
    <d v="2002-05-01T00:00:00"/>
    <n v="3578.27"/>
    <n v="2146.962"/>
    <n v="1"/>
    <n v="2146.962"/>
  </r>
  <r>
    <x v="0"/>
    <x v="0"/>
    <x v="3"/>
    <s v="Retail Sales and Service"/>
    <x v="2"/>
    <x v="6"/>
    <x v="8"/>
    <s v="Red"/>
    <x v="128"/>
    <d v="2002-05-01T00:00:00"/>
    <n v="337.22"/>
    <n v="183.93819999999999"/>
    <n v="3"/>
    <n v="551.81459999999993"/>
  </r>
  <r>
    <x v="0"/>
    <x v="0"/>
    <x v="3"/>
    <s v="Retail Sales and Service"/>
    <x v="0"/>
    <x v="3"/>
    <x v="3"/>
    <s v="Red"/>
    <x v="129"/>
    <d v="2002-05-01T00:00:00"/>
    <n v="782.99"/>
    <n v="419.45890000000003"/>
    <n v="2"/>
    <n v="838.91780000000006"/>
  </r>
  <r>
    <x v="0"/>
    <x v="0"/>
    <x v="3"/>
    <s v="Retail Sales and Service"/>
    <x v="2"/>
    <x v="6"/>
    <x v="8"/>
    <s v="Red"/>
    <x v="122"/>
    <d v="2002-05-01T00:00:00"/>
    <n v="337.22"/>
    <n v="183.93819999999999"/>
    <n v="1"/>
    <n v="183.93819999999999"/>
  </r>
  <r>
    <x v="0"/>
    <x v="0"/>
    <x v="2"/>
    <s v="Some Discount Store"/>
    <x v="0"/>
    <x v="0"/>
    <x v="0"/>
    <s v="Black"/>
    <x v="123"/>
    <d v="2002-05-01T00:00:00"/>
    <n v="3374.99"/>
    <n v="2024.9939999999999"/>
    <n v="1"/>
    <n v="2024.9939999999999"/>
  </r>
  <r>
    <x v="0"/>
    <x v="0"/>
    <x v="2"/>
    <s v="Some Discount Store"/>
    <x v="0"/>
    <x v="0"/>
    <x v="0"/>
    <s v="Black"/>
    <x v="131"/>
    <d v="2002-05-01T00:00:00"/>
    <n v="3374.99"/>
    <n v="2024.9939999999999"/>
    <n v="1"/>
    <n v="2024.9939999999999"/>
  </r>
  <r>
    <x v="0"/>
    <x v="0"/>
    <x v="2"/>
    <s v="Some Discount Store"/>
    <x v="0"/>
    <x v="0"/>
    <x v="0"/>
    <s v="Black"/>
    <x v="130"/>
    <d v="2002-05-01T00:00:00"/>
    <n v="3374.99"/>
    <n v="2024.9939999999999"/>
    <n v="2"/>
    <n v="4049.9879999999998"/>
  </r>
  <r>
    <x v="0"/>
    <x v="0"/>
    <x v="2"/>
    <s v="Some Discount Store"/>
    <x v="1"/>
    <x v="4"/>
    <x v="5"/>
    <s v="Multi"/>
    <x v="132"/>
    <d v="2002-05-01T00:00:00"/>
    <n v="49.99"/>
    <n v="28.840399999999999"/>
    <n v="1"/>
    <n v="28.840399999999999"/>
  </r>
  <r>
    <x v="0"/>
    <x v="0"/>
    <x v="2"/>
    <s v="Some Discount Store"/>
    <x v="0"/>
    <x v="0"/>
    <x v="0"/>
    <s v="Silver"/>
    <x v="134"/>
    <d v="2002-05-01T00:00:00"/>
    <n v="3399.99"/>
    <n v="2039.9939999999999"/>
    <n v="2"/>
    <n v="4079.9879999999998"/>
  </r>
  <r>
    <x v="0"/>
    <x v="0"/>
    <x v="2"/>
    <s v="Some Discount Store"/>
    <x v="0"/>
    <x v="0"/>
    <x v="0"/>
    <s v="Silver"/>
    <x v="145"/>
    <d v="2002-05-01T00:00:00"/>
    <n v="3399.99"/>
    <n v="2039.9939999999999"/>
    <n v="1"/>
    <n v="2039.9939999999999"/>
  </r>
  <r>
    <x v="0"/>
    <x v="0"/>
    <x v="0"/>
    <s v="eCommerce Bikes"/>
    <x v="0"/>
    <x v="0"/>
    <x v="0"/>
    <s v="Silver"/>
    <x v="133"/>
    <d v="2002-05-01T00:00:00"/>
    <n v="3399.99"/>
    <n v="2039.9939999999999"/>
    <n v="3"/>
    <n v="6119.982"/>
  </r>
  <r>
    <x v="0"/>
    <x v="0"/>
    <x v="0"/>
    <s v="eCommerce Bikes"/>
    <x v="0"/>
    <x v="0"/>
    <x v="0"/>
    <s v="Black"/>
    <x v="131"/>
    <d v="2002-05-01T00:00:00"/>
    <n v="3374.99"/>
    <n v="2024.9939999999999"/>
    <n v="2"/>
    <n v="4049.9879999999998"/>
  </r>
  <r>
    <x v="0"/>
    <x v="0"/>
    <x v="0"/>
    <s v="eCommerce Bikes"/>
    <x v="1"/>
    <x v="1"/>
    <x v="1"/>
    <s v="White"/>
    <x v="134"/>
    <d v="2002-05-01T00:00:00"/>
    <n v="9.5"/>
    <n v="5.7"/>
    <n v="6"/>
    <n v="34.200000000000003"/>
  </r>
  <r>
    <x v="0"/>
    <x v="0"/>
    <x v="0"/>
    <s v="eCommerce Bikes"/>
    <x v="2"/>
    <x v="2"/>
    <x v="2"/>
    <s v="Silver"/>
    <x v="127"/>
    <d v="2002-05-01T00:00:00"/>
    <n v="1364.5"/>
    <n v="722.59490000000005"/>
    <n v="2"/>
    <n v="1445.1898000000001"/>
  </r>
  <r>
    <x v="0"/>
    <x v="0"/>
    <x v="0"/>
    <s v="eCommerce Bikes"/>
    <x v="0"/>
    <x v="0"/>
    <x v="0"/>
    <s v="Black"/>
    <x v="149"/>
    <d v="2002-05-01T00:00:00"/>
    <n v="3374.99"/>
    <n v="2024.9939999999999"/>
    <n v="2"/>
    <n v="4049.9879999999998"/>
  </r>
  <r>
    <x v="0"/>
    <x v="0"/>
    <x v="0"/>
    <s v="eCommerce Bikes"/>
    <x v="2"/>
    <x v="2"/>
    <x v="2"/>
    <s v="Silver"/>
    <x v="145"/>
    <d v="2002-05-01T00:00:00"/>
    <n v="1364.5"/>
    <n v="818.7"/>
    <n v="4"/>
    <n v="3274.8"/>
  </r>
  <r>
    <x v="0"/>
    <x v="0"/>
    <x v="0"/>
    <s v="eCommerce Bikes"/>
    <x v="1"/>
    <x v="4"/>
    <x v="5"/>
    <s v="Multi"/>
    <x v="129"/>
    <d v="2002-05-01T00:00:00"/>
    <n v="49.99"/>
    <n v="28.840399999999999"/>
    <n v="6"/>
    <n v="173.04239999999999"/>
  </r>
  <r>
    <x v="0"/>
    <x v="0"/>
    <x v="0"/>
    <s v="eCommerce Bikes"/>
    <x v="2"/>
    <x v="2"/>
    <x v="2"/>
    <s v="Silver"/>
    <x v="138"/>
    <d v="2002-05-01T00:00:00"/>
    <n v="1364.5"/>
    <n v="722.59490000000005"/>
    <n v="1"/>
    <n v="722.59490000000005"/>
  </r>
  <r>
    <x v="0"/>
    <x v="0"/>
    <x v="0"/>
    <s v="eCommerce Bikes"/>
    <x v="2"/>
    <x v="2"/>
    <x v="2"/>
    <s v="Black"/>
    <x v="134"/>
    <d v="2002-05-01T00:00:00"/>
    <n v="1349.6"/>
    <n v="714.70429999999999"/>
    <n v="1"/>
    <n v="714.70429999999999"/>
  </r>
  <r>
    <x v="0"/>
    <x v="0"/>
    <x v="0"/>
    <s v="eCommerce Bikes"/>
    <x v="3"/>
    <x v="7"/>
    <x v="10"/>
    <s v="Red"/>
    <x v="138"/>
    <d v="2002-05-01T00:00:00"/>
    <n v="34.99"/>
    <n v="20.186499999999999"/>
    <n v="5"/>
    <n v="100.93249999999999"/>
  </r>
  <r>
    <x v="0"/>
    <x v="0"/>
    <x v="0"/>
    <s v="eCommerce Bikes"/>
    <x v="0"/>
    <x v="0"/>
    <x v="0"/>
    <s v="Silver"/>
    <x v="144"/>
    <d v="2002-05-01T00:00:00"/>
    <n v="3399.99"/>
    <n v="2039.9939999999999"/>
    <n v="5"/>
    <n v="10199.969999999999"/>
  </r>
  <r>
    <x v="0"/>
    <x v="0"/>
    <x v="0"/>
    <s v="eCommerce Bikes"/>
    <x v="2"/>
    <x v="2"/>
    <x v="2"/>
    <s v="Black"/>
    <x v="127"/>
    <d v="2002-05-01T00:00:00"/>
    <n v="1349.6"/>
    <n v="809.76"/>
    <n v="2"/>
    <n v="1619.52"/>
  </r>
  <r>
    <x v="0"/>
    <x v="0"/>
    <x v="0"/>
    <s v="eCommerce Bikes"/>
    <x v="0"/>
    <x v="0"/>
    <x v="0"/>
    <s v="Silver"/>
    <x v="116"/>
    <d v="2002-05-01T00:00:00"/>
    <n v="3399.99"/>
    <n v="2039.9939999999999"/>
    <n v="7"/>
    <n v="14279.957999999999"/>
  </r>
  <r>
    <x v="0"/>
    <x v="0"/>
    <x v="0"/>
    <s v="eCommerce Bikes"/>
    <x v="3"/>
    <x v="7"/>
    <x v="10"/>
    <s v="Black"/>
    <x v="122"/>
    <d v="2002-05-01T00:00:00"/>
    <n v="34.99"/>
    <n v="20.186499999999999"/>
    <n v="2"/>
    <n v="40.372999999999998"/>
  </r>
  <r>
    <x v="0"/>
    <x v="0"/>
    <x v="0"/>
    <s v="eCommerce Bikes"/>
    <x v="1"/>
    <x v="4"/>
    <x v="5"/>
    <s v="Multi"/>
    <x v="116"/>
    <d v="2002-05-01T00:00:00"/>
    <n v="49.99"/>
    <n v="28.840399999999999"/>
    <n v="1"/>
    <n v="28.840399999999999"/>
  </r>
  <r>
    <x v="0"/>
    <x v="0"/>
    <x v="0"/>
    <s v="eCommerce Bikes"/>
    <x v="0"/>
    <x v="0"/>
    <x v="0"/>
    <s v="Black"/>
    <x v="138"/>
    <d v="2002-05-01T00:00:00"/>
    <n v="3374.99"/>
    <n v="1957.4942000000001"/>
    <n v="12"/>
    <n v="23489.930400000001"/>
  </r>
  <r>
    <x v="0"/>
    <x v="0"/>
    <x v="0"/>
    <s v="eCommerce Bikes"/>
    <x v="1"/>
    <x v="5"/>
    <x v="6"/>
    <s v="Multi"/>
    <x v="141"/>
    <d v="2002-05-01T00:00:00"/>
    <n v="8.99"/>
    <n v="5.1864999999999997"/>
    <n v="2"/>
    <n v="10.372999999999999"/>
  </r>
  <r>
    <x v="0"/>
    <x v="0"/>
    <x v="0"/>
    <s v="eCommerce Bikes"/>
    <x v="1"/>
    <x v="4"/>
    <x v="5"/>
    <s v="Multi"/>
    <x v="122"/>
    <d v="2002-05-01T00:00:00"/>
    <n v="49.99"/>
    <n v="28.840399999999999"/>
    <n v="1"/>
    <n v="28.840399999999999"/>
  </r>
  <r>
    <x v="0"/>
    <x v="0"/>
    <x v="0"/>
    <s v="eCommerce Bikes"/>
    <x v="0"/>
    <x v="0"/>
    <x v="0"/>
    <s v="Black"/>
    <x v="137"/>
    <d v="2002-05-01T00:00:00"/>
    <n v="3374.99"/>
    <n v="2024.9939999999999"/>
    <n v="6"/>
    <n v="12149.964"/>
  </r>
  <r>
    <x v="0"/>
    <x v="0"/>
    <x v="0"/>
    <s v="eCommerce Bikes"/>
    <x v="2"/>
    <x v="2"/>
    <x v="2"/>
    <s v="Black"/>
    <x v="121"/>
    <d v="2002-05-01T00:00:00"/>
    <n v="1349.6"/>
    <n v="714.70429999999999"/>
    <n v="2"/>
    <n v="1429.4086"/>
  </r>
  <r>
    <x v="0"/>
    <x v="0"/>
    <x v="0"/>
    <s v="eCommerce Bikes"/>
    <x v="3"/>
    <x v="7"/>
    <x v="10"/>
    <s v="Blue"/>
    <x v="116"/>
    <d v="2002-05-01T00:00:00"/>
    <n v="34.99"/>
    <n v="20.186499999999999"/>
    <n v="7"/>
    <n v="141.30549999999999"/>
  </r>
  <r>
    <x v="0"/>
    <x v="0"/>
    <x v="0"/>
    <s v="eCommerce Bikes"/>
    <x v="0"/>
    <x v="0"/>
    <x v="0"/>
    <s v="Silver"/>
    <x v="143"/>
    <d v="2002-05-01T00:00:00"/>
    <n v="3399.99"/>
    <n v="2039.9939999999999"/>
    <n v="5"/>
    <n v="10199.969999999999"/>
  </r>
  <r>
    <x v="0"/>
    <x v="1"/>
    <x v="1"/>
    <s v="Designated Distributors"/>
    <x v="2"/>
    <x v="6"/>
    <x v="8"/>
    <s v="Black"/>
    <x v="143"/>
    <d v="2002-05-01T00:00:00"/>
    <n v="337.22"/>
    <n v="178.58080000000001"/>
    <n v="2"/>
    <n v="357.16160000000002"/>
  </r>
  <r>
    <x v="0"/>
    <x v="1"/>
    <x v="1"/>
    <s v="Designated Distributors"/>
    <x v="0"/>
    <x v="3"/>
    <x v="7"/>
    <s v="Red"/>
    <x v="121"/>
    <d v="2002-05-01T00:00:00"/>
    <n v="3578.27"/>
    <n v="2146.962"/>
    <n v="1"/>
    <n v="2146.962"/>
  </r>
  <r>
    <x v="0"/>
    <x v="1"/>
    <x v="1"/>
    <s v="Designated Distributors"/>
    <x v="0"/>
    <x v="3"/>
    <x v="3"/>
    <s v="Red"/>
    <x v="121"/>
    <d v="2002-05-01T00:00:00"/>
    <n v="782.99"/>
    <n v="419.45890000000003"/>
    <n v="9"/>
    <n v="3775.1301000000003"/>
  </r>
  <r>
    <x v="0"/>
    <x v="1"/>
    <x v="1"/>
    <s v="Designated Distributors"/>
    <x v="2"/>
    <x v="6"/>
    <x v="9"/>
    <s v="Red"/>
    <x v="127"/>
    <d v="2002-05-01T00:00:00"/>
    <n v="594.83000000000004"/>
    <n v="356.89800000000002"/>
    <n v="1"/>
    <n v="356.89800000000002"/>
  </r>
  <r>
    <x v="0"/>
    <x v="1"/>
    <x v="1"/>
    <s v="Designated Distributors"/>
    <x v="2"/>
    <x v="6"/>
    <x v="8"/>
    <s v="Black"/>
    <x v="145"/>
    <d v="2002-05-01T00:00:00"/>
    <n v="337.22"/>
    <n v="178.58080000000001"/>
    <n v="1"/>
    <n v="178.58080000000001"/>
  </r>
  <r>
    <x v="0"/>
    <x v="1"/>
    <x v="1"/>
    <s v="Designated Distributors"/>
    <x v="0"/>
    <x v="3"/>
    <x v="4"/>
    <s v="Red"/>
    <x v="116"/>
    <d v="2002-05-01T00:00:00"/>
    <n v="1457.99"/>
    <n v="874.79399999999998"/>
    <n v="2"/>
    <n v="1749.588"/>
  </r>
  <r>
    <x v="0"/>
    <x v="1"/>
    <x v="1"/>
    <s v="Designated Distributors"/>
    <x v="3"/>
    <x v="7"/>
    <x v="10"/>
    <s v="Blue"/>
    <x v="127"/>
    <d v="2002-05-01T00:00:00"/>
    <n v="34.99"/>
    <n v="20.186499999999999"/>
    <n v="8"/>
    <n v="161.49199999999999"/>
  </r>
  <r>
    <x v="0"/>
    <x v="1"/>
    <x v="1"/>
    <s v="Designated Distributors"/>
    <x v="3"/>
    <x v="7"/>
    <x v="10"/>
    <s v="Black"/>
    <x v="140"/>
    <d v="2002-05-01T00:00:00"/>
    <n v="34.99"/>
    <n v="20.186499999999999"/>
    <n v="6"/>
    <n v="121.119"/>
  </r>
  <r>
    <x v="0"/>
    <x v="1"/>
    <x v="1"/>
    <s v="Designated Distributors"/>
    <x v="0"/>
    <x v="3"/>
    <x v="3"/>
    <s v="Red"/>
    <x v="147"/>
    <d v="2002-05-01T00:00:00"/>
    <n v="782.99"/>
    <n v="419.45890000000003"/>
    <n v="1"/>
    <n v="419.45890000000003"/>
  </r>
  <r>
    <x v="0"/>
    <x v="1"/>
    <x v="1"/>
    <s v="Designated Distributors"/>
    <x v="2"/>
    <x v="6"/>
    <x v="9"/>
    <s v="Red"/>
    <x v="146"/>
    <d v="2002-05-01T00:00:00"/>
    <n v="594.83000000000004"/>
    <n v="356.89800000000002"/>
    <n v="1"/>
    <n v="356.89800000000002"/>
  </r>
  <r>
    <x v="0"/>
    <x v="1"/>
    <x v="1"/>
    <s v="Designated Distributors"/>
    <x v="1"/>
    <x v="4"/>
    <x v="5"/>
    <s v="Multi"/>
    <x v="121"/>
    <d v="2002-05-01T00:00:00"/>
    <n v="49.99"/>
    <n v="28.840399999999999"/>
    <n v="3"/>
    <n v="86.521199999999993"/>
  </r>
  <r>
    <x v="0"/>
    <x v="1"/>
    <x v="1"/>
    <s v="Designated Distributors"/>
    <x v="0"/>
    <x v="3"/>
    <x v="3"/>
    <s v="Black"/>
    <x v="150"/>
    <d v="2002-05-01T00:00:00"/>
    <n v="782.99"/>
    <n v="419.45890000000003"/>
    <n v="3"/>
    <n v="1258.3767"/>
  </r>
  <r>
    <x v="0"/>
    <x v="1"/>
    <x v="1"/>
    <s v="Designated Distributors"/>
    <x v="1"/>
    <x v="5"/>
    <x v="6"/>
    <s v="Multi"/>
    <x v="126"/>
    <d v="2002-05-01T00:00:00"/>
    <n v="8.99"/>
    <n v="5.0136000000000003"/>
    <n v="14"/>
    <n v="70.190400000000011"/>
  </r>
  <r>
    <x v="0"/>
    <x v="1"/>
    <x v="1"/>
    <s v="Designated Distributors"/>
    <x v="0"/>
    <x v="3"/>
    <x v="4"/>
    <s v="Red"/>
    <x v="139"/>
    <d v="2002-05-01T00:00:00"/>
    <n v="1457.99"/>
    <n v="874.79399999999998"/>
    <n v="8"/>
    <n v="6998.3519999999999"/>
  </r>
  <r>
    <x v="0"/>
    <x v="1"/>
    <x v="1"/>
    <s v="Designated Distributors"/>
    <x v="0"/>
    <x v="3"/>
    <x v="3"/>
    <s v="Red"/>
    <x v="125"/>
    <d v="2002-05-01T00:00:00"/>
    <n v="782.99"/>
    <n v="419.45890000000003"/>
    <n v="3"/>
    <n v="1258.3767"/>
  </r>
  <r>
    <x v="0"/>
    <x v="1"/>
    <x v="1"/>
    <s v="Designated Distributors"/>
    <x v="2"/>
    <x v="6"/>
    <x v="8"/>
    <s v="Red"/>
    <x v="141"/>
    <d v="2002-05-01T00:00:00"/>
    <n v="337.22"/>
    <n v="183.93819999999999"/>
    <n v="1"/>
    <n v="183.93819999999999"/>
  </r>
  <r>
    <x v="0"/>
    <x v="1"/>
    <x v="1"/>
    <s v="Designated Distributors"/>
    <x v="0"/>
    <x v="3"/>
    <x v="3"/>
    <s v="Black"/>
    <x v="116"/>
    <d v="2002-05-01T00:00:00"/>
    <n v="782.99"/>
    <n v="419.45890000000003"/>
    <n v="3"/>
    <n v="1258.3767"/>
  </r>
  <r>
    <x v="0"/>
    <x v="1"/>
    <x v="1"/>
    <s v="Designated Distributors"/>
    <x v="0"/>
    <x v="3"/>
    <x v="4"/>
    <s v="Red"/>
    <x v="130"/>
    <d v="2002-05-01T00:00:00"/>
    <n v="1457.99"/>
    <n v="874.79399999999998"/>
    <n v="2"/>
    <n v="1749.588"/>
  </r>
  <r>
    <x v="0"/>
    <x v="1"/>
    <x v="1"/>
    <s v="Designated Distributors"/>
    <x v="0"/>
    <x v="3"/>
    <x v="3"/>
    <s v="Red"/>
    <x v="123"/>
    <d v="2002-05-01T00:00:00"/>
    <n v="782.99"/>
    <n v="419.45890000000003"/>
    <n v="6"/>
    <n v="2516.7534000000001"/>
  </r>
  <r>
    <x v="0"/>
    <x v="1"/>
    <x v="1"/>
    <s v="Designated Distributors"/>
    <x v="2"/>
    <x v="6"/>
    <x v="8"/>
    <s v="Red"/>
    <x v="133"/>
    <d v="2002-05-01T00:00:00"/>
    <n v="337.22"/>
    <n v="183.93819999999999"/>
    <n v="1"/>
    <n v="183.93819999999999"/>
  </r>
  <r>
    <x v="0"/>
    <x v="1"/>
    <x v="1"/>
    <s v="Designated Distributors"/>
    <x v="3"/>
    <x v="7"/>
    <x v="10"/>
    <s v="Red"/>
    <x v="142"/>
    <d v="2002-05-01T00:00:00"/>
    <n v="34.99"/>
    <n v="20.186499999999999"/>
    <n v="2"/>
    <n v="40.372999999999998"/>
  </r>
  <r>
    <x v="0"/>
    <x v="1"/>
    <x v="1"/>
    <s v="Designated Distributors"/>
    <x v="0"/>
    <x v="3"/>
    <x v="4"/>
    <s v="Red"/>
    <x v="143"/>
    <d v="2002-05-01T00:00:00"/>
    <n v="1457.99"/>
    <n v="874.79399999999998"/>
    <n v="3"/>
    <n v="2624.3820000000001"/>
  </r>
  <r>
    <x v="0"/>
    <x v="1"/>
    <x v="1"/>
    <s v="Designated Distributors"/>
    <x v="1"/>
    <x v="4"/>
    <x v="5"/>
    <s v="Multi"/>
    <x v="127"/>
    <d v="2002-05-01T00:00:00"/>
    <n v="49.99"/>
    <n v="28.840399999999999"/>
    <n v="6"/>
    <n v="173.04239999999999"/>
  </r>
  <r>
    <x v="0"/>
    <x v="1"/>
    <x v="1"/>
    <s v="Designated Distributors"/>
    <x v="0"/>
    <x v="3"/>
    <x v="3"/>
    <s v="Black"/>
    <x v="149"/>
    <d v="2002-05-01T00:00:00"/>
    <n v="782.99"/>
    <n v="419.45890000000003"/>
    <n v="2"/>
    <n v="838.91780000000006"/>
  </r>
  <r>
    <x v="0"/>
    <x v="1"/>
    <x v="1"/>
    <s v="Designated Distributors"/>
    <x v="1"/>
    <x v="4"/>
    <x v="5"/>
    <s v="Multi"/>
    <x v="116"/>
    <d v="2002-05-01T00:00:00"/>
    <n v="49.99"/>
    <n v="28.840399999999999"/>
    <n v="5"/>
    <n v="144.202"/>
  </r>
  <r>
    <x v="0"/>
    <x v="1"/>
    <x v="1"/>
    <s v="Designated Distributors"/>
    <x v="0"/>
    <x v="3"/>
    <x v="3"/>
    <s v="Red"/>
    <x v="135"/>
    <d v="2002-05-01T00:00:00"/>
    <n v="782.99"/>
    <n v="419.45890000000003"/>
    <n v="4"/>
    <n v="1677.8356000000001"/>
  </r>
  <r>
    <x v="0"/>
    <x v="1"/>
    <x v="1"/>
    <s v="Designated Distributors"/>
    <x v="0"/>
    <x v="3"/>
    <x v="7"/>
    <s v="Red"/>
    <x v="149"/>
    <d v="2002-05-01T00:00:00"/>
    <n v="3578.27"/>
    <n v="2146.962"/>
    <n v="4"/>
    <n v="8587.848"/>
  </r>
  <r>
    <x v="0"/>
    <x v="0"/>
    <x v="0"/>
    <s v="Qualified Sales and Repair Services"/>
    <x v="2"/>
    <x v="6"/>
    <x v="11"/>
    <s v="Red"/>
    <x v="136"/>
    <d v="2002-05-01T00:00:00"/>
    <n v="1431.5"/>
    <n v="758.07590000000005"/>
    <n v="1"/>
    <n v="758.07590000000005"/>
  </r>
  <r>
    <x v="0"/>
    <x v="0"/>
    <x v="0"/>
    <s v="Qualified Sales and Repair Services"/>
    <x v="1"/>
    <x v="5"/>
    <x v="6"/>
    <s v="Multi"/>
    <x v="146"/>
    <d v="2002-05-01T00:00:00"/>
    <n v="8.99"/>
    <n v="5.1864999999999997"/>
    <n v="6"/>
    <n v="31.119"/>
  </r>
  <r>
    <x v="0"/>
    <x v="0"/>
    <x v="0"/>
    <s v="Qualified Sales and Repair Services"/>
    <x v="2"/>
    <x v="6"/>
    <x v="8"/>
    <s v="Black"/>
    <x v="132"/>
    <d v="2002-05-01T00:00:00"/>
    <n v="337.22"/>
    <n v="178.58080000000001"/>
    <n v="2"/>
    <n v="357.16160000000002"/>
  </r>
  <r>
    <x v="0"/>
    <x v="0"/>
    <x v="0"/>
    <s v="Qualified Sales and Repair Services"/>
    <x v="2"/>
    <x v="6"/>
    <x v="8"/>
    <s v="Red"/>
    <x v="141"/>
    <d v="2002-05-01T00:00:00"/>
    <n v="337.22"/>
    <n v="183.93819999999999"/>
    <n v="3"/>
    <n v="551.81459999999993"/>
  </r>
  <r>
    <x v="0"/>
    <x v="0"/>
    <x v="0"/>
    <s v="Qualified Sales and Repair Services"/>
    <x v="0"/>
    <x v="3"/>
    <x v="7"/>
    <s v="Red"/>
    <x v="116"/>
    <d v="2002-05-01T00:00:00"/>
    <n v="3578.27"/>
    <n v="2146.962"/>
    <n v="6"/>
    <n v="12881.772000000001"/>
  </r>
  <r>
    <x v="0"/>
    <x v="0"/>
    <x v="0"/>
    <s v="Qualified Sales and Repair Services"/>
    <x v="0"/>
    <x v="3"/>
    <x v="4"/>
    <s v="Red"/>
    <x v="145"/>
    <d v="2002-05-01T00:00:00"/>
    <n v="1457.99"/>
    <n v="874.79399999999998"/>
    <n v="1"/>
    <n v="874.79399999999998"/>
  </r>
  <r>
    <x v="0"/>
    <x v="0"/>
    <x v="0"/>
    <s v="Qualified Sales and Repair Services"/>
    <x v="1"/>
    <x v="4"/>
    <x v="5"/>
    <s v="Multi"/>
    <x v="140"/>
    <d v="2002-05-01T00:00:00"/>
    <n v="49.99"/>
    <n v="28.840399999999999"/>
    <n v="5"/>
    <n v="144.202"/>
  </r>
  <r>
    <x v="0"/>
    <x v="0"/>
    <x v="0"/>
    <s v="Qualified Sales and Repair Services"/>
    <x v="0"/>
    <x v="3"/>
    <x v="3"/>
    <s v="Black"/>
    <x v="139"/>
    <d v="2002-05-01T00:00:00"/>
    <n v="782.99"/>
    <n v="419.45890000000003"/>
    <n v="2"/>
    <n v="838.91780000000006"/>
  </r>
  <r>
    <x v="0"/>
    <x v="0"/>
    <x v="0"/>
    <s v="Qualified Sales and Repair Services"/>
    <x v="0"/>
    <x v="3"/>
    <x v="3"/>
    <s v="Red"/>
    <x v="128"/>
    <d v="2002-05-01T00:00:00"/>
    <n v="782.99"/>
    <n v="419.45890000000003"/>
    <n v="6"/>
    <n v="2516.7534000000001"/>
  </r>
  <r>
    <x v="0"/>
    <x v="0"/>
    <x v="0"/>
    <s v="Qualified Sales and Repair Services"/>
    <x v="0"/>
    <x v="3"/>
    <x v="3"/>
    <s v="Red"/>
    <x v="127"/>
    <d v="2002-05-01T00:00:00"/>
    <n v="782.99"/>
    <n v="419.45890000000003"/>
    <n v="5"/>
    <n v="2097.2945"/>
  </r>
  <r>
    <x v="0"/>
    <x v="0"/>
    <x v="0"/>
    <s v="Qualified Sales and Repair Services"/>
    <x v="0"/>
    <x v="3"/>
    <x v="4"/>
    <s v="Red"/>
    <x v="128"/>
    <d v="2002-05-01T00:00:00"/>
    <n v="1457.99"/>
    <n v="874.79399999999998"/>
    <n v="1"/>
    <n v="874.79399999999998"/>
  </r>
  <r>
    <x v="0"/>
    <x v="0"/>
    <x v="0"/>
    <s v="Qualified Sales and Repair Services"/>
    <x v="0"/>
    <x v="3"/>
    <x v="7"/>
    <s v="Red"/>
    <x v="132"/>
    <d v="2002-05-01T00:00:00"/>
    <n v="3578.27"/>
    <n v="2146.962"/>
    <n v="2"/>
    <n v="4293.924"/>
  </r>
  <r>
    <x v="0"/>
    <x v="0"/>
    <x v="0"/>
    <s v="Qualified Sales and Repair Services"/>
    <x v="3"/>
    <x v="7"/>
    <x v="10"/>
    <s v="Blue"/>
    <x v="140"/>
    <d v="2002-05-01T00:00:00"/>
    <n v="34.99"/>
    <n v="20.186499999999999"/>
    <n v="2"/>
    <n v="40.372999999999998"/>
  </r>
  <r>
    <x v="0"/>
    <x v="0"/>
    <x v="0"/>
    <s v="Qualified Sales and Repair Services"/>
    <x v="0"/>
    <x v="3"/>
    <x v="3"/>
    <s v="Red"/>
    <x v="129"/>
    <d v="2002-05-01T00:00:00"/>
    <n v="782.99"/>
    <n v="419.45890000000003"/>
    <n v="9"/>
    <n v="3775.1301000000003"/>
  </r>
  <r>
    <x v="0"/>
    <x v="0"/>
    <x v="0"/>
    <s v="Qualified Sales and Repair Services"/>
    <x v="0"/>
    <x v="3"/>
    <x v="4"/>
    <s v="Red"/>
    <x v="127"/>
    <d v="2002-05-01T00:00:00"/>
    <n v="1457.99"/>
    <n v="874.79399999999998"/>
    <n v="5"/>
    <n v="4373.97"/>
  </r>
  <r>
    <x v="0"/>
    <x v="0"/>
    <x v="0"/>
    <s v="Qualified Sales and Repair Services"/>
    <x v="2"/>
    <x v="6"/>
    <x v="8"/>
    <s v="Red"/>
    <x v="144"/>
    <d v="2002-05-01T00:00:00"/>
    <n v="337.22"/>
    <n v="183.93819999999999"/>
    <n v="3"/>
    <n v="551.81459999999993"/>
  </r>
  <r>
    <x v="0"/>
    <x v="0"/>
    <x v="0"/>
    <s v="Qualified Sales and Repair Services"/>
    <x v="0"/>
    <x v="3"/>
    <x v="4"/>
    <s v="Red"/>
    <x v="140"/>
    <d v="2002-05-01T00:00:00"/>
    <n v="1457.99"/>
    <n v="874.79399999999998"/>
    <n v="2"/>
    <n v="1749.588"/>
  </r>
  <r>
    <x v="0"/>
    <x v="0"/>
    <x v="0"/>
    <s v="Qualified Sales and Repair Services"/>
    <x v="3"/>
    <x v="7"/>
    <x v="10"/>
    <s v="Red"/>
    <x v="134"/>
    <d v="2002-05-01T00:00:00"/>
    <n v="34.99"/>
    <n v="20.186499999999999"/>
    <n v="4"/>
    <n v="80.745999999999995"/>
  </r>
  <r>
    <x v="0"/>
    <x v="0"/>
    <x v="0"/>
    <s v="Qualified Sales and Repair Services"/>
    <x v="2"/>
    <x v="6"/>
    <x v="8"/>
    <s v="Red"/>
    <x v="122"/>
    <d v="2002-05-01T00:00:00"/>
    <n v="337.22"/>
    <n v="183.93819999999999"/>
    <n v="3"/>
    <n v="551.81459999999993"/>
  </r>
  <r>
    <x v="0"/>
    <x v="0"/>
    <x v="0"/>
    <s v="Qualified Sales and Repair Services"/>
    <x v="0"/>
    <x v="3"/>
    <x v="3"/>
    <s v="Black"/>
    <x v="142"/>
    <d v="2002-05-01T00:00:00"/>
    <n v="782.99"/>
    <n v="419.45890000000003"/>
    <n v="2"/>
    <n v="838.91780000000006"/>
  </r>
  <r>
    <x v="0"/>
    <x v="0"/>
    <x v="0"/>
    <s v="Qualified Sales and Repair Services"/>
    <x v="2"/>
    <x v="6"/>
    <x v="8"/>
    <s v="Red"/>
    <x v="139"/>
    <d v="2002-05-01T00:00:00"/>
    <n v="337.22"/>
    <n v="183.93819999999999"/>
    <n v="2"/>
    <n v="367.87639999999999"/>
  </r>
  <r>
    <x v="0"/>
    <x v="0"/>
    <x v="0"/>
    <s v="Qualified Sales and Repair Services"/>
    <x v="3"/>
    <x v="7"/>
    <x v="10"/>
    <s v="Black"/>
    <x v="133"/>
    <d v="2002-05-01T00:00:00"/>
    <n v="34.99"/>
    <n v="20.186499999999999"/>
    <n v="6"/>
    <n v="121.119"/>
  </r>
  <r>
    <x v="0"/>
    <x v="0"/>
    <x v="0"/>
    <s v="Qualified Sales and Repair Services"/>
    <x v="0"/>
    <x v="3"/>
    <x v="3"/>
    <s v="Red"/>
    <x v="130"/>
    <d v="2002-05-01T00:00:00"/>
    <n v="782.99"/>
    <n v="419.45890000000003"/>
    <n v="5"/>
    <n v="2097.2945"/>
  </r>
  <r>
    <x v="0"/>
    <x v="0"/>
    <x v="0"/>
    <s v="Qualified Sales and Repair Services"/>
    <x v="2"/>
    <x v="6"/>
    <x v="11"/>
    <s v="Red"/>
    <x v="122"/>
    <d v="2002-05-01T00:00:00"/>
    <n v="1431.5"/>
    <n v="758.07590000000005"/>
    <n v="1"/>
    <n v="758.07590000000005"/>
  </r>
  <r>
    <x v="0"/>
    <x v="0"/>
    <x v="0"/>
    <s v="Qualified Sales and Repair Services"/>
    <x v="0"/>
    <x v="3"/>
    <x v="3"/>
    <s v="Black"/>
    <x v="145"/>
    <d v="2002-05-01T00:00:00"/>
    <n v="782.99"/>
    <n v="419.45890000000003"/>
    <n v="6"/>
    <n v="2516.7534000000001"/>
  </r>
  <r>
    <x v="0"/>
    <x v="0"/>
    <x v="0"/>
    <s v="Qualified Sales and Repair Services"/>
    <x v="2"/>
    <x v="6"/>
    <x v="8"/>
    <s v="Black"/>
    <x v="143"/>
    <d v="2002-05-01T00:00:00"/>
    <n v="337.22"/>
    <n v="178.58080000000001"/>
    <n v="3"/>
    <n v="535.74240000000009"/>
  </r>
  <r>
    <x v="0"/>
    <x v="0"/>
    <x v="0"/>
    <s v="Qualified Sales and Repair Services"/>
    <x v="0"/>
    <x v="3"/>
    <x v="3"/>
    <s v="Red"/>
    <x v="140"/>
    <d v="2002-05-01T00:00:00"/>
    <n v="782.99"/>
    <n v="419.45890000000003"/>
    <n v="7"/>
    <n v="2936.2123000000001"/>
  </r>
  <r>
    <x v="0"/>
    <x v="0"/>
    <x v="0"/>
    <s v="Qualified Sales and Repair Services"/>
    <x v="1"/>
    <x v="4"/>
    <x v="5"/>
    <s v="Multi"/>
    <x v="145"/>
    <d v="2002-05-01T00:00:00"/>
    <n v="49.99"/>
    <n v="28.840399999999999"/>
    <n v="2"/>
    <n v="57.680799999999998"/>
  </r>
  <r>
    <x v="0"/>
    <x v="0"/>
    <x v="0"/>
    <s v="Qualified Sales and Repair Services"/>
    <x v="2"/>
    <x v="6"/>
    <x v="9"/>
    <s v="Red"/>
    <x v="146"/>
    <d v="2002-05-01T00:00:00"/>
    <n v="594.83000000000004"/>
    <n v="356.89800000000002"/>
    <n v="3"/>
    <n v="1070.694"/>
  </r>
  <r>
    <x v="0"/>
    <x v="0"/>
    <x v="0"/>
    <s v="Qualified Sales and Repair Services"/>
    <x v="2"/>
    <x v="6"/>
    <x v="8"/>
    <s v="Black"/>
    <x v="122"/>
    <d v="2002-05-01T00:00:00"/>
    <n v="337.22"/>
    <n v="178.58080000000001"/>
    <n v="1"/>
    <n v="178.58080000000001"/>
  </r>
  <r>
    <x v="0"/>
    <x v="0"/>
    <x v="0"/>
    <s v="Qualified Sales and Repair Services"/>
    <x v="1"/>
    <x v="4"/>
    <x v="5"/>
    <s v="Multi"/>
    <x v="146"/>
    <d v="2002-05-01T00:00:00"/>
    <n v="49.99"/>
    <n v="28.840399999999999"/>
    <n v="3"/>
    <n v="86.521199999999993"/>
  </r>
  <r>
    <x v="0"/>
    <x v="0"/>
    <x v="0"/>
    <s v="General Associates"/>
    <x v="0"/>
    <x v="3"/>
    <x v="7"/>
    <s v="Red"/>
    <x v="128"/>
    <d v="2002-05-01T00:00:00"/>
    <n v="3578.27"/>
    <n v="2146.962"/>
    <n v="1"/>
    <n v="2146.962"/>
  </r>
  <r>
    <x v="0"/>
    <x v="0"/>
    <x v="0"/>
    <s v="General Associates"/>
    <x v="0"/>
    <x v="3"/>
    <x v="3"/>
    <s v="Black"/>
    <x v="130"/>
    <d v="2002-05-01T00:00:00"/>
    <n v="782.99"/>
    <n v="419.45890000000003"/>
    <n v="3"/>
    <n v="1258.3767"/>
  </r>
  <r>
    <x v="0"/>
    <x v="0"/>
    <x v="0"/>
    <s v="General Associates"/>
    <x v="2"/>
    <x v="6"/>
    <x v="8"/>
    <s v="Red"/>
    <x v="132"/>
    <d v="2002-05-01T00:00:00"/>
    <n v="337.22"/>
    <n v="183.93819999999999"/>
    <n v="1"/>
    <n v="183.93819999999999"/>
  </r>
  <r>
    <x v="0"/>
    <x v="0"/>
    <x v="0"/>
    <s v="General Associates"/>
    <x v="0"/>
    <x v="3"/>
    <x v="3"/>
    <s v="Red"/>
    <x v="126"/>
    <d v="2002-05-01T00:00:00"/>
    <n v="782.99"/>
    <n v="419.45890000000003"/>
    <n v="1"/>
    <n v="419.45890000000003"/>
  </r>
  <r>
    <x v="0"/>
    <x v="0"/>
    <x v="0"/>
    <s v="General Associates"/>
    <x v="0"/>
    <x v="3"/>
    <x v="4"/>
    <s v="Red"/>
    <x v="145"/>
    <d v="2002-05-01T00:00:00"/>
    <n v="1457.99"/>
    <n v="874.79399999999998"/>
    <n v="1"/>
    <n v="874.79399999999998"/>
  </r>
  <r>
    <x v="0"/>
    <x v="0"/>
    <x v="0"/>
    <s v="General Associates"/>
    <x v="2"/>
    <x v="6"/>
    <x v="8"/>
    <s v="Black"/>
    <x v="145"/>
    <d v="2002-05-01T00:00:00"/>
    <n v="337.22"/>
    <n v="178.58080000000001"/>
    <n v="1"/>
    <n v="178.58080000000001"/>
  </r>
  <r>
    <x v="0"/>
    <x v="0"/>
    <x v="0"/>
    <s v="General Associates"/>
    <x v="0"/>
    <x v="3"/>
    <x v="3"/>
    <s v="Black"/>
    <x v="143"/>
    <d v="2002-05-01T00:00:00"/>
    <n v="782.99"/>
    <n v="419.45890000000003"/>
    <n v="2"/>
    <n v="838.91780000000006"/>
  </r>
  <r>
    <x v="0"/>
    <x v="0"/>
    <x v="0"/>
    <s v="General Associates"/>
    <x v="2"/>
    <x v="6"/>
    <x v="8"/>
    <s v="Red"/>
    <x v="121"/>
    <d v="2002-05-01T00:00:00"/>
    <n v="337.22"/>
    <n v="183.93819999999999"/>
    <n v="3"/>
    <n v="551.81459999999993"/>
  </r>
  <r>
    <x v="0"/>
    <x v="0"/>
    <x v="0"/>
    <s v="General Associates"/>
    <x v="2"/>
    <x v="6"/>
    <x v="9"/>
    <s v="Red"/>
    <x v="124"/>
    <d v="2002-05-01T00:00:00"/>
    <n v="594.83000000000004"/>
    <n v="356.89800000000002"/>
    <n v="1"/>
    <n v="356.89800000000002"/>
  </r>
  <r>
    <x v="0"/>
    <x v="0"/>
    <x v="0"/>
    <s v="General Associates"/>
    <x v="2"/>
    <x v="6"/>
    <x v="8"/>
    <s v="Red"/>
    <x v="121"/>
    <d v="2002-05-01T00:00:00"/>
    <n v="337.22"/>
    <n v="183.93819999999999"/>
    <n v="2"/>
    <n v="367.87639999999999"/>
  </r>
  <r>
    <x v="0"/>
    <x v="0"/>
    <x v="0"/>
    <s v="General Associates"/>
    <x v="0"/>
    <x v="3"/>
    <x v="4"/>
    <s v="Red"/>
    <x v="134"/>
    <d v="2002-05-01T00:00:00"/>
    <n v="1457.99"/>
    <n v="874.79399999999998"/>
    <n v="3"/>
    <n v="2624.3820000000001"/>
  </r>
  <r>
    <x v="0"/>
    <x v="0"/>
    <x v="0"/>
    <s v="General Associates"/>
    <x v="0"/>
    <x v="3"/>
    <x v="3"/>
    <s v="Black"/>
    <x v="146"/>
    <d v="2002-05-01T00:00:00"/>
    <n v="782.99"/>
    <n v="419.45890000000003"/>
    <n v="3"/>
    <n v="1258.3767"/>
  </r>
  <r>
    <x v="0"/>
    <x v="0"/>
    <x v="0"/>
    <s v="General Associates"/>
    <x v="2"/>
    <x v="6"/>
    <x v="8"/>
    <s v="Red"/>
    <x v="129"/>
    <d v="2002-05-01T00:00:00"/>
    <n v="337.22"/>
    <n v="183.93819999999999"/>
    <n v="1"/>
    <n v="183.93819999999999"/>
  </r>
  <r>
    <x v="0"/>
    <x v="0"/>
    <x v="0"/>
    <s v="General Associates"/>
    <x v="0"/>
    <x v="3"/>
    <x v="7"/>
    <s v="Red"/>
    <x v="116"/>
    <d v="2002-05-01T00:00:00"/>
    <n v="3578.27"/>
    <n v="2146.962"/>
    <n v="1"/>
    <n v="2146.962"/>
  </r>
  <r>
    <x v="0"/>
    <x v="0"/>
    <x v="0"/>
    <s v="General Associates"/>
    <x v="0"/>
    <x v="3"/>
    <x v="7"/>
    <s v="Red"/>
    <x v="133"/>
    <d v="2002-05-01T00:00:00"/>
    <n v="3578.27"/>
    <n v="2146.962"/>
    <n v="1"/>
    <n v="2146.962"/>
  </r>
  <r>
    <x v="0"/>
    <x v="0"/>
    <x v="0"/>
    <s v="General Associates"/>
    <x v="0"/>
    <x v="3"/>
    <x v="4"/>
    <s v="Red"/>
    <x v="136"/>
    <d v="2002-05-01T00:00:00"/>
    <n v="1457.99"/>
    <n v="874.79399999999998"/>
    <n v="2"/>
    <n v="1749.588"/>
  </r>
  <r>
    <x v="0"/>
    <x v="0"/>
    <x v="0"/>
    <s v="General Associates"/>
    <x v="0"/>
    <x v="3"/>
    <x v="3"/>
    <s v="Red"/>
    <x v="150"/>
    <d v="2002-05-01T00:00:00"/>
    <n v="782.99"/>
    <n v="419.45890000000003"/>
    <n v="3"/>
    <n v="1258.3767"/>
  </r>
  <r>
    <x v="0"/>
    <x v="0"/>
    <x v="0"/>
    <s v="General Associates"/>
    <x v="0"/>
    <x v="3"/>
    <x v="3"/>
    <s v="Red"/>
    <x v="138"/>
    <d v="2002-05-01T00:00:00"/>
    <n v="782.99"/>
    <n v="419.45890000000003"/>
    <n v="1"/>
    <n v="419.45890000000003"/>
  </r>
  <r>
    <x v="0"/>
    <x v="0"/>
    <x v="0"/>
    <s v="General Associates"/>
    <x v="2"/>
    <x v="6"/>
    <x v="8"/>
    <s v="Black"/>
    <x v="116"/>
    <d v="2002-05-01T00:00:00"/>
    <n v="337.22"/>
    <n v="178.58080000000001"/>
    <n v="1"/>
    <n v="178.58080000000001"/>
  </r>
  <r>
    <x v="0"/>
    <x v="0"/>
    <x v="0"/>
    <s v="General Associates"/>
    <x v="0"/>
    <x v="3"/>
    <x v="7"/>
    <s v="Red"/>
    <x v="128"/>
    <d v="2002-05-01T00:00:00"/>
    <n v="3578.27"/>
    <n v="2146.962"/>
    <n v="1"/>
    <n v="2146.962"/>
  </r>
  <r>
    <x v="0"/>
    <x v="0"/>
    <x v="0"/>
    <s v="General Associates"/>
    <x v="0"/>
    <x v="3"/>
    <x v="3"/>
    <s v="Red"/>
    <x v="143"/>
    <d v="2002-05-01T00:00:00"/>
    <n v="782.99"/>
    <n v="419.45890000000003"/>
    <n v="1"/>
    <n v="419.45890000000003"/>
  </r>
  <r>
    <x v="0"/>
    <x v="0"/>
    <x v="0"/>
    <s v="General Associates"/>
    <x v="0"/>
    <x v="3"/>
    <x v="3"/>
    <s v="Red"/>
    <x v="139"/>
    <d v="2002-05-01T00:00:00"/>
    <n v="782.99"/>
    <n v="419.45890000000003"/>
    <n v="1"/>
    <n v="419.45890000000003"/>
  </r>
  <r>
    <x v="0"/>
    <x v="0"/>
    <x v="5"/>
    <s v="Hardware Components"/>
    <x v="2"/>
    <x v="2"/>
    <x v="2"/>
    <s v="Silver"/>
    <x v="135"/>
    <d v="2002-05-01T00:00:00"/>
    <n v="1364.5"/>
    <n v="722.59490000000005"/>
    <n v="2"/>
    <n v="1445.1898000000001"/>
  </r>
  <r>
    <x v="0"/>
    <x v="0"/>
    <x v="5"/>
    <s v="Hardware Components"/>
    <x v="2"/>
    <x v="2"/>
    <x v="2"/>
    <s v="Silver"/>
    <x v="116"/>
    <d v="2002-05-01T00:00:00"/>
    <n v="1364.5"/>
    <n v="722.59490000000005"/>
    <n v="2"/>
    <n v="1445.1898000000001"/>
  </r>
  <r>
    <x v="0"/>
    <x v="0"/>
    <x v="5"/>
    <s v="Hardware Components"/>
    <x v="3"/>
    <x v="7"/>
    <x v="10"/>
    <s v="Red"/>
    <x v="150"/>
    <d v="2002-05-01T00:00:00"/>
    <n v="34.99"/>
    <n v="20.186499999999999"/>
    <n v="3"/>
    <n v="60.5595"/>
  </r>
  <r>
    <x v="0"/>
    <x v="0"/>
    <x v="5"/>
    <s v="Hardware Components"/>
    <x v="2"/>
    <x v="2"/>
    <x v="2"/>
    <s v="Black"/>
    <x v="134"/>
    <d v="2002-05-01T00:00:00"/>
    <n v="1349.6"/>
    <n v="714.70429999999999"/>
    <n v="3"/>
    <n v="2144.1129000000001"/>
  </r>
  <r>
    <x v="0"/>
    <x v="0"/>
    <x v="5"/>
    <s v="Hardware Components"/>
    <x v="2"/>
    <x v="2"/>
    <x v="2"/>
    <s v="Silver"/>
    <x v="134"/>
    <d v="2002-05-01T00:00:00"/>
    <n v="1364.5"/>
    <n v="818.7"/>
    <n v="4"/>
    <n v="3274.8"/>
  </r>
  <r>
    <x v="0"/>
    <x v="0"/>
    <x v="5"/>
    <s v="Hardware Components"/>
    <x v="0"/>
    <x v="0"/>
    <x v="0"/>
    <s v="Silver"/>
    <x v="142"/>
    <d v="2002-05-01T00:00:00"/>
    <n v="3399.99"/>
    <n v="2039.9939999999999"/>
    <n v="5"/>
    <n v="10199.969999999999"/>
  </r>
  <r>
    <x v="0"/>
    <x v="0"/>
    <x v="5"/>
    <s v="Hardware Components"/>
    <x v="0"/>
    <x v="0"/>
    <x v="0"/>
    <s v="Black"/>
    <x v="136"/>
    <d v="2002-05-01T00:00:00"/>
    <n v="3374.99"/>
    <n v="2024.9939999999999"/>
    <n v="6"/>
    <n v="12149.964"/>
  </r>
  <r>
    <x v="0"/>
    <x v="0"/>
    <x v="5"/>
    <s v="Hardware Components"/>
    <x v="1"/>
    <x v="5"/>
    <x v="6"/>
    <s v="Multi"/>
    <x v="142"/>
    <d v="2002-05-01T00:00:00"/>
    <n v="8.99"/>
    <n v="5.1864999999999997"/>
    <n v="4"/>
    <n v="20.745999999999999"/>
  </r>
  <r>
    <x v="0"/>
    <x v="0"/>
    <x v="5"/>
    <s v="Hardware Components"/>
    <x v="2"/>
    <x v="2"/>
    <x v="2"/>
    <s v="Black"/>
    <x v="131"/>
    <d v="2002-05-01T00:00:00"/>
    <n v="1349.6"/>
    <n v="714.70429999999999"/>
    <n v="4"/>
    <n v="2858.8172"/>
  </r>
  <r>
    <x v="0"/>
    <x v="0"/>
    <x v="5"/>
    <s v="Hardware Components"/>
    <x v="0"/>
    <x v="0"/>
    <x v="0"/>
    <s v="Silver"/>
    <x v="132"/>
    <d v="2002-05-01T00:00:00"/>
    <n v="3399.99"/>
    <n v="2039.9939999999999"/>
    <n v="7"/>
    <n v="14279.957999999999"/>
  </r>
  <r>
    <x v="0"/>
    <x v="0"/>
    <x v="5"/>
    <s v="Hardware Components"/>
    <x v="3"/>
    <x v="7"/>
    <x v="10"/>
    <s v="Blue"/>
    <x v="127"/>
    <d v="2002-05-01T00:00:00"/>
    <n v="34.99"/>
    <n v="20.186499999999999"/>
    <n v="9"/>
    <n v="181.67849999999999"/>
  </r>
  <r>
    <x v="0"/>
    <x v="0"/>
    <x v="5"/>
    <s v="Hardware Components"/>
    <x v="1"/>
    <x v="1"/>
    <x v="1"/>
    <s v="White"/>
    <x v="122"/>
    <d v="2002-05-01T00:00:00"/>
    <n v="9.5"/>
    <n v="5.7"/>
    <n v="5"/>
    <n v="28.5"/>
  </r>
  <r>
    <x v="0"/>
    <x v="0"/>
    <x v="5"/>
    <s v="Hardware Components"/>
    <x v="1"/>
    <x v="4"/>
    <x v="5"/>
    <s v="Multi"/>
    <x v="116"/>
    <d v="2002-05-01T00:00:00"/>
    <n v="49.99"/>
    <n v="28.840399999999999"/>
    <n v="5"/>
    <n v="144.202"/>
  </r>
  <r>
    <x v="0"/>
    <x v="0"/>
    <x v="5"/>
    <s v="Hardware Components"/>
    <x v="3"/>
    <x v="7"/>
    <x v="10"/>
    <s v="Black"/>
    <x v="130"/>
    <d v="2002-05-01T00:00:00"/>
    <n v="34.99"/>
    <n v="20.186499999999999"/>
    <n v="5"/>
    <n v="100.93249999999999"/>
  </r>
  <r>
    <x v="0"/>
    <x v="0"/>
    <x v="5"/>
    <s v="Hardware Components"/>
    <x v="0"/>
    <x v="0"/>
    <x v="0"/>
    <s v="Black"/>
    <x v="122"/>
    <d v="2002-05-01T00:00:00"/>
    <n v="3374.99"/>
    <n v="2024.9939999999999"/>
    <n v="5"/>
    <n v="10124.969999999999"/>
  </r>
  <r>
    <x v="0"/>
    <x v="0"/>
    <x v="5"/>
    <s v="Hardware Components"/>
    <x v="0"/>
    <x v="0"/>
    <x v="0"/>
    <s v="Silver"/>
    <x v="133"/>
    <d v="2002-05-01T00:00:00"/>
    <n v="3399.99"/>
    <n v="2039.9939999999999"/>
    <n v="6"/>
    <n v="12239.964"/>
  </r>
  <r>
    <x v="0"/>
    <x v="0"/>
    <x v="5"/>
    <s v="Hardware Components"/>
    <x v="1"/>
    <x v="4"/>
    <x v="5"/>
    <s v="Multi"/>
    <x v="132"/>
    <d v="2002-05-01T00:00:00"/>
    <n v="49.99"/>
    <n v="26.437000000000001"/>
    <n v="18"/>
    <n v="475.86600000000004"/>
  </r>
  <r>
    <x v="0"/>
    <x v="0"/>
    <x v="5"/>
    <s v="Hardware Components"/>
    <x v="1"/>
    <x v="4"/>
    <x v="5"/>
    <s v="Multi"/>
    <x v="147"/>
    <d v="2002-05-01T00:00:00"/>
    <n v="49.99"/>
    <n v="28.840399999999999"/>
    <n v="7"/>
    <n v="201.8828"/>
  </r>
  <r>
    <x v="0"/>
    <x v="0"/>
    <x v="5"/>
    <s v="Hardware Components"/>
    <x v="0"/>
    <x v="0"/>
    <x v="0"/>
    <s v="Black"/>
    <x v="138"/>
    <d v="2002-05-01T00:00:00"/>
    <n v="3374.99"/>
    <n v="2024.9939999999999"/>
    <n v="8"/>
    <n v="16199.951999999999"/>
  </r>
  <r>
    <x v="0"/>
    <x v="0"/>
    <x v="5"/>
    <s v="Hardware Components"/>
    <x v="0"/>
    <x v="0"/>
    <x v="0"/>
    <s v="Silver"/>
    <x v="124"/>
    <d v="2002-05-01T00:00:00"/>
    <n v="3399.99"/>
    <n v="2039.9939999999999"/>
    <n v="7"/>
    <n v="14279.957999999999"/>
  </r>
  <r>
    <x v="0"/>
    <x v="0"/>
    <x v="2"/>
    <s v="Permanent Finish Products"/>
    <x v="1"/>
    <x v="1"/>
    <x v="1"/>
    <s v="White"/>
    <x v="143"/>
    <d v="2002-05-01T00:00:00"/>
    <n v="9.5"/>
    <n v="5.7"/>
    <n v="9"/>
    <n v="51.300000000000004"/>
  </r>
  <r>
    <x v="0"/>
    <x v="0"/>
    <x v="2"/>
    <s v="Permanent Finish Products"/>
    <x v="0"/>
    <x v="0"/>
    <x v="0"/>
    <s v="Silver"/>
    <x v="116"/>
    <d v="2002-05-01T00:00:00"/>
    <n v="3399.99"/>
    <n v="2039.9939999999999"/>
    <n v="2"/>
    <n v="4079.9879999999998"/>
  </r>
  <r>
    <x v="0"/>
    <x v="0"/>
    <x v="2"/>
    <s v="Permanent Finish Products"/>
    <x v="2"/>
    <x v="2"/>
    <x v="2"/>
    <s v="Silver"/>
    <x v="121"/>
    <d v="2002-05-01T00:00:00"/>
    <n v="1364.5"/>
    <n v="818.7"/>
    <n v="1"/>
    <n v="818.7"/>
  </r>
  <r>
    <x v="0"/>
    <x v="0"/>
    <x v="2"/>
    <s v="Permanent Finish Products"/>
    <x v="0"/>
    <x v="0"/>
    <x v="0"/>
    <s v="Black"/>
    <x v="135"/>
    <d v="2002-05-01T00:00:00"/>
    <n v="3374.99"/>
    <n v="2024.9939999999999"/>
    <n v="4"/>
    <n v="8099.9759999999997"/>
  </r>
  <r>
    <x v="0"/>
    <x v="0"/>
    <x v="2"/>
    <s v="Permanent Finish Products"/>
    <x v="0"/>
    <x v="0"/>
    <x v="0"/>
    <s v="Silver"/>
    <x v="131"/>
    <d v="2002-05-01T00:00:00"/>
    <n v="3399.99"/>
    <n v="2039.9939999999999"/>
    <n v="3"/>
    <n v="6119.982"/>
  </r>
  <r>
    <x v="0"/>
    <x v="0"/>
    <x v="2"/>
    <s v="Permanent Finish Products"/>
    <x v="2"/>
    <x v="2"/>
    <x v="2"/>
    <s v="Black"/>
    <x v="143"/>
    <d v="2002-05-01T00:00:00"/>
    <n v="1349.6"/>
    <n v="809.76"/>
    <n v="2"/>
    <n v="1619.52"/>
  </r>
  <r>
    <x v="0"/>
    <x v="0"/>
    <x v="2"/>
    <s v="Permanent Finish Products"/>
    <x v="2"/>
    <x v="2"/>
    <x v="2"/>
    <s v="Silver"/>
    <x v="128"/>
    <d v="2002-05-01T00:00:00"/>
    <n v="1364.5"/>
    <n v="722.59490000000005"/>
    <n v="2"/>
    <n v="1445.1898000000001"/>
  </r>
  <r>
    <x v="0"/>
    <x v="0"/>
    <x v="2"/>
    <s v="Permanent Finish Products"/>
    <x v="0"/>
    <x v="0"/>
    <x v="0"/>
    <s v="Black"/>
    <x v="130"/>
    <d v="2002-05-01T00:00:00"/>
    <n v="3374.99"/>
    <n v="2024.9939999999999"/>
    <n v="5"/>
    <n v="10124.969999999999"/>
  </r>
  <r>
    <x v="0"/>
    <x v="0"/>
    <x v="2"/>
    <s v="Permanent Finish Products"/>
    <x v="2"/>
    <x v="2"/>
    <x v="2"/>
    <s v="Black"/>
    <x v="123"/>
    <d v="2002-05-01T00:00:00"/>
    <n v="1349.6"/>
    <n v="714.70429999999999"/>
    <n v="1"/>
    <n v="714.70429999999999"/>
  </r>
  <r>
    <x v="0"/>
    <x v="1"/>
    <x v="1"/>
    <s v="General Department Stores"/>
    <x v="2"/>
    <x v="2"/>
    <x v="2"/>
    <s v="Black"/>
    <x v="141"/>
    <d v="2002-05-01T00:00:00"/>
    <n v="1349.6"/>
    <n v="714.70429999999999"/>
    <n v="1"/>
    <n v="714.70429999999999"/>
  </r>
  <r>
    <x v="0"/>
    <x v="0"/>
    <x v="3"/>
    <s v="Lease-a-Bike Shop"/>
    <x v="0"/>
    <x v="3"/>
    <x v="4"/>
    <s v="Red"/>
    <x v="131"/>
    <d v="2002-05-01T00:00:00"/>
    <n v="1457.99"/>
    <n v="874.79399999999998"/>
    <n v="6"/>
    <n v="5248.7640000000001"/>
  </r>
  <r>
    <x v="0"/>
    <x v="0"/>
    <x v="3"/>
    <s v="Lease-a-Bike Shop"/>
    <x v="0"/>
    <x v="3"/>
    <x v="4"/>
    <s v="Red"/>
    <x v="132"/>
    <d v="2002-05-01T00:00:00"/>
    <n v="1457.99"/>
    <n v="874.79399999999998"/>
    <n v="4"/>
    <n v="3499.1759999999999"/>
  </r>
  <r>
    <x v="0"/>
    <x v="0"/>
    <x v="3"/>
    <s v="Lease-a-Bike Shop"/>
    <x v="2"/>
    <x v="6"/>
    <x v="8"/>
    <s v="Red"/>
    <x v="147"/>
    <d v="2002-05-01T00:00:00"/>
    <n v="337.22"/>
    <n v="183.93819999999999"/>
    <n v="1"/>
    <n v="183.93819999999999"/>
  </r>
  <r>
    <x v="0"/>
    <x v="0"/>
    <x v="3"/>
    <s v="Lease-a-Bike Shop"/>
    <x v="2"/>
    <x v="6"/>
    <x v="8"/>
    <s v="Red"/>
    <x v="122"/>
    <d v="2002-05-01T00:00:00"/>
    <n v="337.22"/>
    <n v="183.93819999999999"/>
    <n v="1"/>
    <n v="183.93819999999999"/>
  </r>
  <r>
    <x v="0"/>
    <x v="0"/>
    <x v="3"/>
    <s v="Lease-a-Bike Shop"/>
    <x v="0"/>
    <x v="3"/>
    <x v="3"/>
    <s v="Black"/>
    <x v="133"/>
    <d v="2002-05-01T00:00:00"/>
    <n v="782.99"/>
    <n v="419.45890000000003"/>
    <n v="1"/>
    <n v="419.45890000000003"/>
  </r>
  <r>
    <x v="0"/>
    <x v="0"/>
    <x v="3"/>
    <s v="Lease-a-Bike Shop"/>
    <x v="0"/>
    <x v="3"/>
    <x v="3"/>
    <s v="Black"/>
    <x v="150"/>
    <d v="2002-05-01T00:00:00"/>
    <n v="782.99"/>
    <n v="419.45890000000003"/>
    <n v="2"/>
    <n v="838.91780000000006"/>
  </r>
  <r>
    <x v="0"/>
    <x v="0"/>
    <x v="3"/>
    <s v="Lease-a-Bike Shop"/>
    <x v="0"/>
    <x v="3"/>
    <x v="3"/>
    <s v="Black"/>
    <x v="131"/>
    <d v="2002-05-01T00:00:00"/>
    <n v="782.99"/>
    <n v="419.45890000000003"/>
    <n v="2"/>
    <n v="838.91780000000006"/>
  </r>
  <r>
    <x v="0"/>
    <x v="0"/>
    <x v="3"/>
    <s v="Lease-a-Bike Shop"/>
    <x v="0"/>
    <x v="3"/>
    <x v="3"/>
    <s v="Red"/>
    <x v="143"/>
    <d v="2002-05-01T00:00:00"/>
    <n v="782.99"/>
    <n v="419.45890000000003"/>
    <n v="4"/>
    <n v="1677.8356000000001"/>
  </r>
  <r>
    <x v="0"/>
    <x v="0"/>
    <x v="3"/>
    <s v="Lease-a-Bike Shop"/>
    <x v="0"/>
    <x v="3"/>
    <x v="3"/>
    <s v="Red"/>
    <x v="135"/>
    <d v="2002-05-01T00:00:00"/>
    <n v="782.99"/>
    <n v="419.45890000000003"/>
    <n v="2"/>
    <n v="838.91780000000006"/>
  </r>
  <r>
    <x v="0"/>
    <x v="0"/>
    <x v="3"/>
    <s v="Lease-a-Bike Shop"/>
    <x v="0"/>
    <x v="3"/>
    <x v="3"/>
    <s v="Red"/>
    <x v="150"/>
    <d v="2002-05-01T00:00:00"/>
    <n v="782.99"/>
    <n v="419.45890000000003"/>
    <n v="2"/>
    <n v="838.91780000000006"/>
  </r>
  <r>
    <x v="0"/>
    <x v="0"/>
    <x v="3"/>
    <s v="Lease-a-Bike Shop"/>
    <x v="0"/>
    <x v="3"/>
    <x v="4"/>
    <s v="Red"/>
    <x v="135"/>
    <d v="2002-05-01T00:00:00"/>
    <n v="1457.99"/>
    <n v="874.79399999999998"/>
    <n v="2"/>
    <n v="1749.588"/>
  </r>
  <r>
    <x v="0"/>
    <x v="0"/>
    <x v="3"/>
    <s v="Lease-a-Bike Shop"/>
    <x v="2"/>
    <x v="6"/>
    <x v="8"/>
    <s v="Red"/>
    <x v="145"/>
    <d v="2002-05-01T00:00:00"/>
    <n v="337.22"/>
    <n v="183.93819999999999"/>
    <n v="1"/>
    <n v="183.93819999999999"/>
  </r>
  <r>
    <x v="0"/>
    <x v="0"/>
    <x v="3"/>
    <s v="Lease-a-Bike Shop"/>
    <x v="0"/>
    <x v="3"/>
    <x v="3"/>
    <s v="Black"/>
    <x v="125"/>
    <d v="2002-05-01T00:00:00"/>
    <n v="782.99"/>
    <n v="419.45890000000003"/>
    <n v="3"/>
    <n v="1258.3767"/>
  </r>
  <r>
    <x v="0"/>
    <x v="0"/>
    <x v="3"/>
    <s v="Lease-a-Bike Shop"/>
    <x v="0"/>
    <x v="3"/>
    <x v="3"/>
    <s v="Black"/>
    <x v="137"/>
    <d v="2002-05-01T00:00:00"/>
    <n v="782.99"/>
    <n v="419.45890000000003"/>
    <n v="1"/>
    <n v="419.45890000000003"/>
  </r>
  <r>
    <x v="0"/>
    <x v="0"/>
    <x v="3"/>
    <s v="Lease-a-Bike Shop"/>
    <x v="0"/>
    <x v="3"/>
    <x v="3"/>
    <s v="Red"/>
    <x v="137"/>
    <d v="2002-05-01T00:00:00"/>
    <n v="782.99"/>
    <n v="419.45890000000003"/>
    <n v="2"/>
    <n v="838.91780000000006"/>
  </r>
  <r>
    <x v="0"/>
    <x v="0"/>
    <x v="3"/>
    <s v="Lease-a-Bike Shop"/>
    <x v="0"/>
    <x v="3"/>
    <x v="7"/>
    <s v="Red"/>
    <x v="143"/>
    <d v="2002-05-01T00:00:00"/>
    <n v="3578.27"/>
    <n v="2146.962"/>
    <n v="2"/>
    <n v="4293.924"/>
  </r>
  <r>
    <x v="0"/>
    <x v="0"/>
    <x v="2"/>
    <s v="Brakes and Gears"/>
    <x v="0"/>
    <x v="0"/>
    <x v="0"/>
    <s v="Silver"/>
    <x v="142"/>
    <d v="2002-05-01T00:00:00"/>
    <n v="3399.99"/>
    <n v="2039.9939999999999"/>
    <n v="2"/>
    <n v="4079.9879999999998"/>
  </r>
  <r>
    <x v="0"/>
    <x v="0"/>
    <x v="2"/>
    <s v="Brakes and Gears"/>
    <x v="3"/>
    <x v="7"/>
    <x v="10"/>
    <s v="Blue"/>
    <x v="145"/>
    <d v="2002-05-01T00:00:00"/>
    <n v="34.99"/>
    <n v="20.186499999999999"/>
    <n v="3"/>
    <n v="60.5595"/>
  </r>
  <r>
    <x v="0"/>
    <x v="0"/>
    <x v="2"/>
    <s v="Brakes and Gears"/>
    <x v="1"/>
    <x v="4"/>
    <x v="5"/>
    <s v="Multi"/>
    <x v="148"/>
    <d v="2002-05-01T00:00:00"/>
    <n v="49.99"/>
    <n v="28.840399999999999"/>
    <n v="2"/>
    <n v="57.680799999999998"/>
  </r>
  <r>
    <x v="0"/>
    <x v="0"/>
    <x v="2"/>
    <s v="Brakes and Gears"/>
    <x v="2"/>
    <x v="2"/>
    <x v="2"/>
    <s v="Silver"/>
    <x v="142"/>
    <d v="2002-05-01T00:00:00"/>
    <n v="1364.5"/>
    <n v="722.59490000000005"/>
    <n v="1"/>
    <n v="722.59490000000005"/>
  </r>
  <r>
    <x v="0"/>
    <x v="0"/>
    <x v="2"/>
    <s v="Brakes and Gears"/>
    <x v="0"/>
    <x v="0"/>
    <x v="0"/>
    <s v="Silver"/>
    <x v="126"/>
    <d v="2002-05-01T00:00:00"/>
    <n v="3399.99"/>
    <n v="2039.9939999999999"/>
    <n v="2"/>
    <n v="4079.9879999999998"/>
  </r>
  <r>
    <x v="0"/>
    <x v="0"/>
    <x v="2"/>
    <s v="Brakes and Gears"/>
    <x v="3"/>
    <x v="7"/>
    <x v="10"/>
    <s v="Black"/>
    <x v="130"/>
    <d v="2002-05-01T00:00:00"/>
    <n v="34.99"/>
    <n v="20.186499999999999"/>
    <n v="4"/>
    <n v="80.745999999999995"/>
  </r>
  <r>
    <x v="0"/>
    <x v="0"/>
    <x v="2"/>
    <s v="Brakes and Gears"/>
    <x v="2"/>
    <x v="2"/>
    <x v="2"/>
    <s v="Black"/>
    <x v="149"/>
    <d v="2002-05-01T00:00:00"/>
    <n v="1349.6"/>
    <n v="714.70429999999999"/>
    <n v="2"/>
    <n v="1429.4086"/>
  </r>
  <r>
    <x v="0"/>
    <x v="0"/>
    <x v="2"/>
    <s v="Brakes and Gears"/>
    <x v="3"/>
    <x v="7"/>
    <x v="10"/>
    <s v="Red"/>
    <x v="135"/>
    <d v="2002-05-01T00:00:00"/>
    <n v="34.99"/>
    <n v="20.186499999999999"/>
    <n v="2"/>
    <n v="40.372999999999998"/>
  </r>
  <r>
    <x v="0"/>
    <x v="0"/>
    <x v="2"/>
    <s v="Brakes and Gears"/>
    <x v="0"/>
    <x v="0"/>
    <x v="0"/>
    <s v="Black"/>
    <x v="143"/>
    <d v="2002-05-01T00:00:00"/>
    <n v="3374.99"/>
    <n v="2024.9939999999999"/>
    <n v="2"/>
    <n v="4049.9879999999998"/>
  </r>
  <r>
    <x v="0"/>
    <x v="0"/>
    <x v="2"/>
    <s v="Brakes and Gears"/>
    <x v="1"/>
    <x v="5"/>
    <x v="6"/>
    <s v="Multi"/>
    <x v="134"/>
    <d v="2002-05-01T00:00:00"/>
    <n v="8.99"/>
    <n v="5.1864999999999997"/>
    <n v="2"/>
    <n v="10.372999999999999"/>
  </r>
  <r>
    <x v="0"/>
    <x v="0"/>
    <x v="2"/>
    <s v="Brakes and Gears"/>
    <x v="1"/>
    <x v="4"/>
    <x v="5"/>
    <s v="Multi"/>
    <x v="138"/>
    <d v="2002-05-01T00:00:00"/>
    <n v="49.99"/>
    <n v="28.840399999999999"/>
    <n v="3"/>
    <n v="86.521199999999993"/>
  </r>
  <r>
    <x v="0"/>
    <x v="0"/>
    <x v="2"/>
    <s v="Brakes and Gears"/>
    <x v="0"/>
    <x v="0"/>
    <x v="0"/>
    <s v="Silver"/>
    <x v="130"/>
    <d v="2002-05-01T00:00:00"/>
    <n v="3399.99"/>
    <n v="2039.9939999999999"/>
    <n v="4"/>
    <n v="8159.9759999999997"/>
  </r>
  <r>
    <x v="0"/>
    <x v="0"/>
    <x v="2"/>
    <s v="Brakes and Gears"/>
    <x v="0"/>
    <x v="0"/>
    <x v="0"/>
    <s v="Black"/>
    <x v="136"/>
    <d v="2002-05-01T00:00:00"/>
    <n v="3374.99"/>
    <n v="2024.9939999999999"/>
    <n v="4"/>
    <n v="8099.9759999999997"/>
  </r>
  <r>
    <x v="0"/>
    <x v="0"/>
    <x v="2"/>
    <s v="Brakes and Gears"/>
    <x v="1"/>
    <x v="1"/>
    <x v="1"/>
    <s v="White"/>
    <x v="124"/>
    <d v="2002-05-01T00:00:00"/>
    <n v="9.5"/>
    <n v="5.7"/>
    <n v="7"/>
    <n v="39.9"/>
  </r>
  <r>
    <x v="0"/>
    <x v="0"/>
    <x v="4"/>
    <s v="Advanced Bike Components"/>
    <x v="0"/>
    <x v="3"/>
    <x v="3"/>
    <s v="Black"/>
    <x v="151"/>
    <d v="2002-06-01T00:00:00"/>
    <n v="782.99"/>
    <n v="419.45890000000003"/>
    <n v="2"/>
    <n v="838.91780000000006"/>
  </r>
  <r>
    <x v="0"/>
    <x v="0"/>
    <x v="4"/>
    <s v="Advanced Bike Components"/>
    <x v="3"/>
    <x v="7"/>
    <x v="10"/>
    <s v="Blue"/>
    <x v="152"/>
    <d v="2002-06-01T00:00:00"/>
    <n v="34.99"/>
    <n v="20.186499999999999"/>
    <n v="2"/>
    <n v="40.372999999999998"/>
  </r>
  <r>
    <x v="0"/>
    <x v="0"/>
    <x v="4"/>
    <s v="Advanced Bike Components"/>
    <x v="1"/>
    <x v="4"/>
    <x v="5"/>
    <s v="Multi"/>
    <x v="153"/>
    <d v="2002-06-01T00:00:00"/>
    <n v="49.99"/>
    <n v="28.840399999999999"/>
    <n v="6"/>
    <n v="173.04239999999999"/>
  </r>
  <r>
    <x v="0"/>
    <x v="0"/>
    <x v="4"/>
    <s v="Advanced Bike Components"/>
    <x v="3"/>
    <x v="7"/>
    <x v="10"/>
    <s v="Black"/>
    <x v="154"/>
    <d v="2002-06-01T00:00:00"/>
    <n v="34.99"/>
    <n v="20.186499999999999"/>
    <n v="7"/>
    <n v="141.30549999999999"/>
  </r>
  <r>
    <x v="0"/>
    <x v="0"/>
    <x v="4"/>
    <s v="Advanced Bike Components"/>
    <x v="3"/>
    <x v="7"/>
    <x v="10"/>
    <s v="Red"/>
    <x v="152"/>
    <d v="2002-06-01T00:00:00"/>
    <n v="34.99"/>
    <n v="20.186499999999999"/>
    <n v="1"/>
    <n v="20.186499999999999"/>
  </r>
  <r>
    <x v="0"/>
    <x v="0"/>
    <x v="4"/>
    <s v="Advanced Bike Components"/>
    <x v="1"/>
    <x v="4"/>
    <x v="5"/>
    <s v="Multi"/>
    <x v="155"/>
    <d v="2002-06-01T00:00:00"/>
    <n v="49.99"/>
    <n v="28.840399999999999"/>
    <n v="1"/>
    <n v="28.840399999999999"/>
  </r>
  <r>
    <x v="0"/>
    <x v="0"/>
    <x v="4"/>
    <s v="Advanced Bike Components"/>
    <x v="2"/>
    <x v="6"/>
    <x v="8"/>
    <s v="Red"/>
    <x v="156"/>
    <d v="2002-06-01T00:00:00"/>
    <n v="337.22"/>
    <n v="183.93819999999999"/>
    <n v="2"/>
    <n v="367.87639999999999"/>
  </r>
  <r>
    <x v="0"/>
    <x v="0"/>
    <x v="4"/>
    <s v="Advanced Bike Components"/>
    <x v="1"/>
    <x v="5"/>
    <x v="6"/>
    <s v="Multi"/>
    <x v="157"/>
    <d v="2002-06-01T00:00:00"/>
    <n v="8.99"/>
    <n v="5.1864999999999997"/>
    <n v="6"/>
    <n v="31.119"/>
  </r>
  <r>
    <x v="0"/>
    <x v="0"/>
    <x v="4"/>
    <s v="Advanced Bike Components"/>
    <x v="0"/>
    <x v="3"/>
    <x v="3"/>
    <s v="Red"/>
    <x v="158"/>
    <d v="2002-06-01T00:00:00"/>
    <n v="782.99"/>
    <n v="419.45890000000003"/>
    <n v="3"/>
    <n v="1258.3767"/>
  </r>
  <r>
    <x v="0"/>
    <x v="0"/>
    <x v="4"/>
    <s v="Advanced Bike Components"/>
    <x v="0"/>
    <x v="3"/>
    <x v="3"/>
    <s v="Black"/>
    <x v="159"/>
    <d v="2002-06-01T00:00:00"/>
    <n v="782.99"/>
    <n v="419.45890000000003"/>
    <n v="2"/>
    <n v="838.91780000000006"/>
  </r>
  <r>
    <x v="0"/>
    <x v="0"/>
    <x v="4"/>
    <s v="Advanced Bike Components"/>
    <x v="0"/>
    <x v="3"/>
    <x v="3"/>
    <s v="Red"/>
    <x v="160"/>
    <d v="2002-06-01T00:00:00"/>
    <n v="782.99"/>
    <n v="419.45890000000003"/>
    <n v="2"/>
    <n v="838.91780000000006"/>
  </r>
  <r>
    <x v="0"/>
    <x v="0"/>
    <x v="4"/>
    <s v="Advanced Bike Components"/>
    <x v="2"/>
    <x v="6"/>
    <x v="8"/>
    <s v="Red"/>
    <x v="161"/>
    <d v="2002-06-01T00:00:00"/>
    <n v="337.22"/>
    <n v="183.93819999999999"/>
    <n v="3"/>
    <n v="551.81459999999993"/>
  </r>
  <r>
    <x v="0"/>
    <x v="0"/>
    <x v="4"/>
    <s v="Advanced Bike Components"/>
    <x v="1"/>
    <x v="4"/>
    <x v="5"/>
    <s v="Multi"/>
    <x v="162"/>
    <d v="2002-06-01T00:00:00"/>
    <n v="49.99"/>
    <n v="28.840399999999999"/>
    <n v="1"/>
    <n v="28.840399999999999"/>
  </r>
  <r>
    <x v="0"/>
    <x v="0"/>
    <x v="4"/>
    <s v="Advanced Bike Components"/>
    <x v="0"/>
    <x v="3"/>
    <x v="3"/>
    <s v="Black"/>
    <x v="163"/>
    <d v="2002-06-01T00:00:00"/>
    <n v="782.99"/>
    <n v="419.45890000000003"/>
    <n v="2"/>
    <n v="838.91780000000006"/>
  </r>
  <r>
    <x v="0"/>
    <x v="0"/>
    <x v="4"/>
    <s v="Advanced Bike Components"/>
    <x v="2"/>
    <x v="6"/>
    <x v="8"/>
    <s v="Black"/>
    <x v="160"/>
    <d v="2002-06-01T00:00:00"/>
    <n v="337.22"/>
    <n v="178.58080000000001"/>
    <n v="2"/>
    <n v="357.16160000000002"/>
  </r>
  <r>
    <x v="0"/>
    <x v="0"/>
    <x v="4"/>
    <s v="Advanced Bike Components"/>
    <x v="0"/>
    <x v="3"/>
    <x v="4"/>
    <s v="Red"/>
    <x v="163"/>
    <d v="2002-06-01T00:00:00"/>
    <n v="1457.99"/>
    <n v="874.79399999999998"/>
    <n v="1"/>
    <n v="874.79399999999998"/>
  </r>
  <r>
    <x v="0"/>
    <x v="0"/>
    <x v="4"/>
    <s v="Advanced Bike Components"/>
    <x v="0"/>
    <x v="3"/>
    <x v="4"/>
    <s v="Red"/>
    <x v="164"/>
    <d v="2002-06-01T00:00:00"/>
    <n v="1457.99"/>
    <n v="874.79399999999998"/>
    <n v="3"/>
    <n v="2624.3820000000001"/>
  </r>
  <r>
    <x v="0"/>
    <x v="0"/>
    <x v="2"/>
    <s v="Central Discount Store"/>
    <x v="1"/>
    <x v="5"/>
    <x v="6"/>
    <s v="Multi"/>
    <x v="154"/>
    <d v="2002-06-01T00:00:00"/>
    <n v="8.99"/>
    <n v="5.1864999999999997"/>
    <n v="1"/>
    <n v="5.1864999999999997"/>
  </r>
  <r>
    <x v="0"/>
    <x v="0"/>
    <x v="2"/>
    <s v="Central Discount Store"/>
    <x v="1"/>
    <x v="4"/>
    <x v="5"/>
    <s v="Multi"/>
    <x v="165"/>
    <d v="2002-06-01T00:00:00"/>
    <n v="49.99"/>
    <n v="28.840399999999999"/>
    <n v="4"/>
    <n v="115.3616"/>
  </r>
  <r>
    <x v="0"/>
    <x v="0"/>
    <x v="2"/>
    <s v="Central Discount Store"/>
    <x v="1"/>
    <x v="1"/>
    <x v="1"/>
    <s v="White"/>
    <x v="166"/>
    <d v="2002-06-01T00:00:00"/>
    <n v="9.5"/>
    <n v="5.7"/>
    <n v="6"/>
    <n v="34.200000000000003"/>
  </r>
  <r>
    <x v="0"/>
    <x v="0"/>
    <x v="2"/>
    <s v="Central Discount Store"/>
    <x v="0"/>
    <x v="0"/>
    <x v="0"/>
    <s v="Silver"/>
    <x v="151"/>
    <d v="2002-06-01T00:00:00"/>
    <n v="3399.99"/>
    <n v="849.99749999999995"/>
    <n v="1"/>
    <n v="849.99749999999995"/>
  </r>
  <r>
    <x v="0"/>
    <x v="0"/>
    <x v="2"/>
    <s v="Central Discount Store"/>
    <x v="0"/>
    <x v="0"/>
    <x v="0"/>
    <s v="Black"/>
    <x v="167"/>
    <d v="2002-06-01T00:00:00"/>
    <n v="3374.99"/>
    <n v="843.74749999999995"/>
    <n v="1"/>
    <n v="843.74749999999995"/>
  </r>
  <r>
    <x v="0"/>
    <x v="0"/>
    <x v="2"/>
    <s v="Central Discount Store"/>
    <x v="0"/>
    <x v="0"/>
    <x v="0"/>
    <s v="Silver"/>
    <x v="154"/>
    <d v="2002-06-01T00:00:00"/>
    <n v="3399.99"/>
    <n v="849.99749999999995"/>
    <n v="2"/>
    <n v="1699.9949999999999"/>
  </r>
  <r>
    <x v="0"/>
    <x v="0"/>
    <x v="2"/>
    <s v="Central Discount Store"/>
    <x v="0"/>
    <x v="0"/>
    <x v="0"/>
    <s v="Black"/>
    <x v="158"/>
    <d v="2002-06-01T00:00:00"/>
    <n v="3374.99"/>
    <n v="843.74749999999995"/>
    <n v="1"/>
    <n v="843.74749999999995"/>
  </r>
  <r>
    <x v="0"/>
    <x v="0"/>
    <x v="0"/>
    <s v="Stylish Department Stores"/>
    <x v="0"/>
    <x v="3"/>
    <x v="3"/>
    <s v="Black"/>
    <x v="151"/>
    <d v="2002-06-01T00:00:00"/>
    <n v="782.99"/>
    <n v="419.45890000000003"/>
    <n v="3"/>
    <n v="1258.3767"/>
  </r>
  <r>
    <x v="0"/>
    <x v="0"/>
    <x v="0"/>
    <s v="Stylish Department Stores"/>
    <x v="0"/>
    <x v="3"/>
    <x v="3"/>
    <s v="Red"/>
    <x v="168"/>
    <d v="2002-06-01T00:00:00"/>
    <n v="782.99"/>
    <n v="419.45890000000003"/>
    <n v="2"/>
    <n v="838.91780000000006"/>
  </r>
  <r>
    <x v="0"/>
    <x v="0"/>
    <x v="0"/>
    <s v="Stylish Department Stores"/>
    <x v="0"/>
    <x v="3"/>
    <x v="3"/>
    <s v="Red"/>
    <x v="155"/>
    <d v="2002-06-01T00:00:00"/>
    <n v="782.99"/>
    <n v="419.45890000000003"/>
    <n v="1"/>
    <n v="419.45890000000003"/>
  </r>
  <r>
    <x v="0"/>
    <x v="0"/>
    <x v="0"/>
    <s v="Stylish Department Stores"/>
    <x v="1"/>
    <x v="5"/>
    <x v="6"/>
    <s v="Multi"/>
    <x v="163"/>
    <d v="2002-06-01T00:00:00"/>
    <n v="8.99"/>
    <n v="5.1864999999999997"/>
    <n v="2"/>
    <n v="10.372999999999999"/>
  </r>
  <r>
    <x v="0"/>
    <x v="0"/>
    <x v="0"/>
    <s v="Stylish Department Stores"/>
    <x v="1"/>
    <x v="4"/>
    <x v="5"/>
    <s v="Multi"/>
    <x v="169"/>
    <d v="2002-06-01T00:00:00"/>
    <n v="49.99"/>
    <n v="28.840399999999999"/>
    <n v="1"/>
    <n v="28.840399999999999"/>
  </r>
  <r>
    <x v="0"/>
    <x v="1"/>
    <x v="1"/>
    <s v="Greater Bike Store"/>
    <x v="0"/>
    <x v="0"/>
    <x v="0"/>
    <s v="Silver"/>
    <x v="157"/>
    <d v="2002-06-01T00:00:00"/>
    <n v="3399.99"/>
    <n v="849.99749999999995"/>
    <n v="3"/>
    <n v="2549.9924999999998"/>
  </r>
  <r>
    <x v="0"/>
    <x v="1"/>
    <x v="1"/>
    <s v="Greater Bike Store"/>
    <x v="0"/>
    <x v="0"/>
    <x v="0"/>
    <s v="Black"/>
    <x v="170"/>
    <d v="2002-06-01T00:00:00"/>
    <n v="3374.99"/>
    <n v="843.74749999999995"/>
    <n v="1"/>
    <n v="843.74749999999995"/>
  </r>
  <r>
    <x v="0"/>
    <x v="1"/>
    <x v="1"/>
    <s v="Greater Bike Store"/>
    <x v="0"/>
    <x v="0"/>
    <x v="0"/>
    <s v="Silver"/>
    <x v="158"/>
    <d v="2002-06-01T00:00:00"/>
    <n v="3399.99"/>
    <n v="849.99749999999995"/>
    <n v="2"/>
    <n v="1699.9949999999999"/>
  </r>
  <r>
    <x v="0"/>
    <x v="1"/>
    <x v="1"/>
    <s v="Greater Bike Store"/>
    <x v="0"/>
    <x v="0"/>
    <x v="0"/>
    <s v="Black"/>
    <x v="166"/>
    <d v="2002-06-01T00:00:00"/>
    <n v="3374.99"/>
    <n v="843.74749999999995"/>
    <n v="1"/>
    <n v="843.74749999999995"/>
  </r>
  <r>
    <x v="0"/>
    <x v="1"/>
    <x v="1"/>
    <s v="Greater Bike Store"/>
    <x v="0"/>
    <x v="0"/>
    <x v="0"/>
    <s v="Silver"/>
    <x v="155"/>
    <d v="2002-06-01T00:00:00"/>
    <n v="3399.99"/>
    <n v="849.99749999999995"/>
    <n v="1"/>
    <n v="849.99749999999995"/>
  </r>
  <r>
    <x v="0"/>
    <x v="1"/>
    <x v="1"/>
    <s v="Greater Bike Store"/>
    <x v="0"/>
    <x v="0"/>
    <x v="0"/>
    <s v="Black"/>
    <x v="158"/>
    <d v="2002-06-01T00:00:00"/>
    <n v="3374.99"/>
    <n v="843.74749999999995"/>
    <n v="1"/>
    <n v="843.74749999999995"/>
  </r>
  <r>
    <x v="0"/>
    <x v="1"/>
    <x v="1"/>
    <s v="Greater Bike Store"/>
    <x v="1"/>
    <x v="1"/>
    <x v="1"/>
    <s v="White"/>
    <x v="163"/>
    <d v="2002-06-01T00:00:00"/>
    <n v="9.5"/>
    <n v="5.7"/>
    <n v="1"/>
    <n v="5.7"/>
  </r>
  <r>
    <x v="0"/>
    <x v="1"/>
    <x v="1"/>
    <s v="Greater Bike Store"/>
    <x v="1"/>
    <x v="1"/>
    <x v="1"/>
    <s v="White"/>
    <x v="161"/>
    <d v="2002-06-01T00:00:00"/>
    <n v="9.5"/>
    <n v="5.7"/>
    <n v="3"/>
    <n v="17.100000000000001"/>
  </r>
  <r>
    <x v="0"/>
    <x v="1"/>
    <x v="1"/>
    <s v="Greater Bike Store"/>
    <x v="1"/>
    <x v="4"/>
    <x v="5"/>
    <s v="Multi"/>
    <x v="171"/>
    <d v="2002-06-01T00:00:00"/>
    <n v="49.99"/>
    <n v="28.840399999999999"/>
    <n v="2"/>
    <n v="57.680799999999998"/>
  </r>
  <r>
    <x v="0"/>
    <x v="1"/>
    <x v="1"/>
    <s v="Greater Bike Store"/>
    <x v="0"/>
    <x v="0"/>
    <x v="0"/>
    <s v="Silver"/>
    <x v="165"/>
    <d v="2002-06-01T00:00:00"/>
    <n v="3399.99"/>
    <n v="849.99749999999995"/>
    <n v="1"/>
    <n v="849.99749999999995"/>
  </r>
  <r>
    <x v="0"/>
    <x v="0"/>
    <x v="3"/>
    <s v="Larger Cycle Shop"/>
    <x v="2"/>
    <x v="6"/>
    <x v="8"/>
    <s v="Red"/>
    <x v="161"/>
    <d v="2002-06-01T00:00:00"/>
    <n v="337.22"/>
    <n v="183.93819999999999"/>
    <n v="1"/>
    <n v="183.93819999999999"/>
  </r>
  <r>
    <x v="0"/>
    <x v="0"/>
    <x v="3"/>
    <s v="Larger Cycle Shop"/>
    <x v="1"/>
    <x v="4"/>
    <x v="5"/>
    <s v="Multi"/>
    <x v="157"/>
    <d v="2002-06-01T00:00:00"/>
    <n v="49.99"/>
    <n v="28.840399999999999"/>
    <n v="2"/>
    <n v="57.680799999999998"/>
  </r>
  <r>
    <x v="0"/>
    <x v="0"/>
    <x v="3"/>
    <s v="Larger Cycle Shop"/>
    <x v="2"/>
    <x v="6"/>
    <x v="8"/>
    <s v="Black"/>
    <x v="159"/>
    <d v="2002-06-01T00:00:00"/>
    <n v="337.22"/>
    <n v="178.58080000000001"/>
    <n v="1"/>
    <n v="178.58080000000001"/>
  </r>
  <r>
    <x v="0"/>
    <x v="0"/>
    <x v="3"/>
    <s v="Larger Cycle Shop"/>
    <x v="0"/>
    <x v="3"/>
    <x v="4"/>
    <s v="Red"/>
    <x v="172"/>
    <d v="2002-06-01T00:00:00"/>
    <n v="1457.99"/>
    <n v="874.79399999999998"/>
    <n v="5"/>
    <n v="4373.97"/>
  </r>
  <r>
    <x v="0"/>
    <x v="0"/>
    <x v="3"/>
    <s v="Larger Cycle Shop"/>
    <x v="2"/>
    <x v="6"/>
    <x v="11"/>
    <s v="Red"/>
    <x v="173"/>
    <d v="2002-06-01T00:00:00"/>
    <n v="1431.5"/>
    <n v="758.07590000000005"/>
    <n v="3"/>
    <n v="2274.2277000000004"/>
  </r>
  <r>
    <x v="0"/>
    <x v="0"/>
    <x v="3"/>
    <s v="Larger Cycle Shop"/>
    <x v="3"/>
    <x v="7"/>
    <x v="10"/>
    <s v="Red"/>
    <x v="155"/>
    <d v="2002-06-01T00:00:00"/>
    <n v="34.99"/>
    <n v="20.186499999999999"/>
    <n v="6"/>
    <n v="121.119"/>
  </r>
  <r>
    <x v="0"/>
    <x v="0"/>
    <x v="3"/>
    <s v="Larger Cycle Shop"/>
    <x v="0"/>
    <x v="3"/>
    <x v="7"/>
    <s v="Red"/>
    <x v="171"/>
    <d v="2002-06-01T00:00:00"/>
    <n v="3578.27"/>
    <n v="2146.962"/>
    <n v="1"/>
    <n v="2146.962"/>
  </r>
  <r>
    <x v="0"/>
    <x v="0"/>
    <x v="3"/>
    <s v="Larger Cycle Shop"/>
    <x v="2"/>
    <x v="6"/>
    <x v="9"/>
    <s v="Red"/>
    <x v="173"/>
    <d v="2002-06-01T00:00:00"/>
    <n v="594.83000000000004"/>
    <n v="356.89800000000002"/>
    <n v="2"/>
    <n v="713.79600000000005"/>
  </r>
  <r>
    <x v="0"/>
    <x v="0"/>
    <x v="3"/>
    <s v="Larger Cycle Shop"/>
    <x v="0"/>
    <x v="3"/>
    <x v="4"/>
    <s v="Red"/>
    <x v="160"/>
    <d v="2002-06-01T00:00:00"/>
    <n v="1457.99"/>
    <n v="874.79399999999998"/>
    <n v="1"/>
    <n v="874.79399999999998"/>
  </r>
  <r>
    <x v="0"/>
    <x v="0"/>
    <x v="3"/>
    <s v="Larger Cycle Shop"/>
    <x v="3"/>
    <x v="7"/>
    <x v="10"/>
    <s v="Black"/>
    <x v="172"/>
    <d v="2002-06-01T00:00:00"/>
    <n v="34.99"/>
    <n v="20.186499999999999"/>
    <n v="4"/>
    <n v="80.745999999999995"/>
  </r>
  <r>
    <x v="0"/>
    <x v="0"/>
    <x v="3"/>
    <s v="Larger Cycle Shop"/>
    <x v="1"/>
    <x v="5"/>
    <x v="6"/>
    <s v="Multi"/>
    <x v="162"/>
    <d v="2002-06-01T00:00:00"/>
    <n v="8.99"/>
    <n v="5.1864999999999997"/>
    <n v="6"/>
    <n v="31.119"/>
  </r>
  <r>
    <x v="0"/>
    <x v="0"/>
    <x v="3"/>
    <s v="Larger Cycle Shop"/>
    <x v="2"/>
    <x v="6"/>
    <x v="9"/>
    <s v="Red"/>
    <x v="174"/>
    <d v="2002-06-01T00:00:00"/>
    <n v="594.83000000000004"/>
    <n v="356.89800000000002"/>
    <n v="8"/>
    <n v="2855.1840000000002"/>
  </r>
  <r>
    <x v="0"/>
    <x v="0"/>
    <x v="3"/>
    <s v="Larger Cycle Shop"/>
    <x v="0"/>
    <x v="3"/>
    <x v="3"/>
    <s v="Red"/>
    <x v="161"/>
    <d v="2002-06-01T00:00:00"/>
    <n v="782.99"/>
    <n v="419.45890000000003"/>
    <n v="9"/>
    <n v="3775.1301000000003"/>
  </r>
  <r>
    <x v="0"/>
    <x v="0"/>
    <x v="3"/>
    <s v="Larger Cycle Shop"/>
    <x v="0"/>
    <x v="3"/>
    <x v="3"/>
    <s v="Red"/>
    <x v="157"/>
    <d v="2002-06-01T00:00:00"/>
    <n v="782.99"/>
    <n v="419.45890000000003"/>
    <n v="4"/>
    <n v="1677.8356000000001"/>
  </r>
  <r>
    <x v="0"/>
    <x v="0"/>
    <x v="3"/>
    <s v="Larger Cycle Shop"/>
    <x v="0"/>
    <x v="3"/>
    <x v="3"/>
    <s v="Red"/>
    <x v="175"/>
    <d v="2002-06-01T00:00:00"/>
    <n v="782.99"/>
    <n v="419.45890000000003"/>
    <n v="4"/>
    <n v="1677.8356000000001"/>
  </r>
  <r>
    <x v="0"/>
    <x v="0"/>
    <x v="3"/>
    <s v="Larger Cycle Shop"/>
    <x v="0"/>
    <x v="3"/>
    <x v="3"/>
    <s v="Red"/>
    <x v="176"/>
    <d v="2002-06-01T00:00:00"/>
    <n v="782.99"/>
    <n v="419.45890000000003"/>
    <n v="6"/>
    <n v="2516.7534000000001"/>
  </r>
  <r>
    <x v="0"/>
    <x v="0"/>
    <x v="3"/>
    <s v="Larger Cycle Shop"/>
    <x v="0"/>
    <x v="3"/>
    <x v="3"/>
    <s v="Black"/>
    <x v="157"/>
    <d v="2002-06-01T00:00:00"/>
    <n v="782.99"/>
    <n v="419.45890000000003"/>
    <n v="5"/>
    <n v="2097.2945"/>
  </r>
  <r>
    <x v="0"/>
    <x v="0"/>
    <x v="3"/>
    <s v="Larger Cycle Shop"/>
    <x v="0"/>
    <x v="3"/>
    <x v="3"/>
    <s v="Black"/>
    <x v="176"/>
    <d v="2002-06-01T00:00:00"/>
    <n v="782.99"/>
    <n v="419.45890000000003"/>
    <n v="7"/>
    <n v="2936.2123000000001"/>
  </r>
  <r>
    <x v="0"/>
    <x v="0"/>
    <x v="3"/>
    <s v="Larger Cycle Shop"/>
    <x v="2"/>
    <x v="6"/>
    <x v="8"/>
    <s v="Red"/>
    <x v="162"/>
    <d v="2002-06-01T00:00:00"/>
    <n v="337.22"/>
    <n v="183.93819999999999"/>
    <n v="2"/>
    <n v="367.87639999999999"/>
  </r>
  <r>
    <x v="0"/>
    <x v="0"/>
    <x v="3"/>
    <s v="Larger Cycle Shop"/>
    <x v="1"/>
    <x v="4"/>
    <x v="5"/>
    <s v="Multi"/>
    <x v="156"/>
    <d v="2002-06-01T00:00:00"/>
    <n v="49.99"/>
    <n v="28.840399999999999"/>
    <n v="2"/>
    <n v="57.680799999999998"/>
  </r>
  <r>
    <x v="0"/>
    <x v="0"/>
    <x v="3"/>
    <s v="Larger Cycle Shop"/>
    <x v="0"/>
    <x v="3"/>
    <x v="4"/>
    <s v="Red"/>
    <x v="156"/>
    <d v="2002-06-01T00:00:00"/>
    <n v="1457.99"/>
    <n v="874.79399999999998"/>
    <n v="3"/>
    <n v="2624.3820000000001"/>
  </r>
  <r>
    <x v="0"/>
    <x v="0"/>
    <x v="3"/>
    <s v="Larger Cycle Shop"/>
    <x v="0"/>
    <x v="3"/>
    <x v="3"/>
    <s v="Black"/>
    <x v="158"/>
    <d v="2002-06-01T00:00:00"/>
    <n v="782.99"/>
    <n v="419.45890000000003"/>
    <n v="2"/>
    <n v="838.91780000000006"/>
  </r>
  <r>
    <x v="0"/>
    <x v="0"/>
    <x v="3"/>
    <s v="Larger Cycle Shop"/>
    <x v="2"/>
    <x v="6"/>
    <x v="11"/>
    <s v="Red"/>
    <x v="152"/>
    <d v="2002-06-01T00:00:00"/>
    <n v="1431.5"/>
    <n v="758.07590000000005"/>
    <n v="1"/>
    <n v="758.07590000000005"/>
  </r>
  <r>
    <x v="0"/>
    <x v="0"/>
    <x v="3"/>
    <s v="Larger Cycle Shop"/>
    <x v="3"/>
    <x v="7"/>
    <x v="10"/>
    <s v="Blue"/>
    <x v="167"/>
    <d v="2002-06-01T00:00:00"/>
    <n v="34.99"/>
    <n v="20.186499999999999"/>
    <n v="5"/>
    <n v="100.93249999999999"/>
  </r>
  <r>
    <x v="0"/>
    <x v="0"/>
    <x v="3"/>
    <s v="Larger Cycle Shop"/>
    <x v="2"/>
    <x v="6"/>
    <x v="8"/>
    <s v="Red"/>
    <x v="152"/>
    <d v="2002-06-01T00:00:00"/>
    <n v="337.22"/>
    <n v="183.93819999999999"/>
    <n v="2"/>
    <n v="367.87639999999999"/>
  </r>
  <r>
    <x v="0"/>
    <x v="0"/>
    <x v="3"/>
    <s v="Larger Cycle Shop"/>
    <x v="0"/>
    <x v="3"/>
    <x v="4"/>
    <s v="Red"/>
    <x v="155"/>
    <d v="2002-06-01T00:00:00"/>
    <n v="1457.99"/>
    <n v="874.79399999999998"/>
    <n v="2"/>
    <n v="1749.588"/>
  </r>
  <r>
    <x v="0"/>
    <x v="0"/>
    <x v="3"/>
    <s v="Larger Cycle Shop"/>
    <x v="0"/>
    <x v="3"/>
    <x v="3"/>
    <s v="Black"/>
    <x v="160"/>
    <d v="2002-06-01T00:00:00"/>
    <n v="782.99"/>
    <n v="419.45890000000003"/>
    <n v="5"/>
    <n v="2097.2945"/>
  </r>
  <r>
    <x v="0"/>
    <x v="0"/>
    <x v="3"/>
    <s v="Larger Cycle Shop"/>
    <x v="0"/>
    <x v="3"/>
    <x v="3"/>
    <s v="Red"/>
    <x v="177"/>
    <d v="2002-06-01T00:00:00"/>
    <n v="782.99"/>
    <n v="419.45890000000003"/>
    <n v="6"/>
    <n v="2516.7534000000001"/>
  </r>
  <r>
    <x v="0"/>
    <x v="0"/>
    <x v="3"/>
    <s v="Larger Cycle Shop"/>
    <x v="1"/>
    <x v="4"/>
    <x v="5"/>
    <s v="Multi"/>
    <x v="159"/>
    <d v="2002-06-01T00:00:00"/>
    <n v="49.99"/>
    <n v="28.840399999999999"/>
    <n v="5"/>
    <n v="144.202"/>
  </r>
  <r>
    <x v="0"/>
    <x v="0"/>
    <x v="3"/>
    <s v="Larger Cycle Shop"/>
    <x v="0"/>
    <x v="3"/>
    <x v="3"/>
    <s v="Black"/>
    <x v="159"/>
    <d v="2002-06-01T00:00:00"/>
    <n v="782.99"/>
    <n v="405.47699999999998"/>
    <n v="14"/>
    <n v="5676.6779999999999"/>
  </r>
  <r>
    <x v="0"/>
    <x v="0"/>
    <x v="3"/>
    <s v="Larger Cycle Shop"/>
    <x v="2"/>
    <x v="6"/>
    <x v="8"/>
    <s v="Black"/>
    <x v="171"/>
    <d v="2002-06-01T00:00:00"/>
    <n v="337.22"/>
    <n v="178.58080000000001"/>
    <n v="2"/>
    <n v="357.16160000000002"/>
  </r>
  <r>
    <x v="0"/>
    <x v="0"/>
    <x v="3"/>
    <s v="Larger Cycle Shop"/>
    <x v="2"/>
    <x v="6"/>
    <x v="8"/>
    <s v="Red"/>
    <x v="151"/>
    <d v="2002-06-01T00:00:00"/>
    <n v="337.22"/>
    <n v="183.93819999999999"/>
    <n v="1"/>
    <n v="183.93819999999999"/>
  </r>
  <r>
    <x v="0"/>
    <x v="0"/>
    <x v="5"/>
    <s v="Leading Sales &amp; Repair"/>
    <x v="2"/>
    <x v="6"/>
    <x v="8"/>
    <s v="Red"/>
    <x v="178"/>
    <d v="2002-06-01T00:00:00"/>
    <n v="337.22"/>
    <n v="183.93819999999999"/>
    <n v="5"/>
    <n v="919.69100000000003"/>
  </r>
  <r>
    <x v="0"/>
    <x v="0"/>
    <x v="5"/>
    <s v="Leading Sales &amp; Repair"/>
    <x v="1"/>
    <x v="5"/>
    <x v="6"/>
    <s v="Multi"/>
    <x v="179"/>
    <d v="2002-06-01T00:00:00"/>
    <n v="8.99"/>
    <n v="5.1864999999999997"/>
    <n v="4"/>
    <n v="20.745999999999999"/>
  </r>
  <r>
    <x v="0"/>
    <x v="0"/>
    <x v="5"/>
    <s v="Leading Sales &amp; Repair"/>
    <x v="0"/>
    <x v="3"/>
    <x v="3"/>
    <s v="Black"/>
    <x v="180"/>
    <d v="2002-06-01T00:00:00"/>
    <n v="782.99"/>
    <n v="419.45890000000003"/>
    <n v="8"/>
    <n v="3355.6712000000002"/>
  </r>
  <r>
    <x v="0"/>
    <x v="0"/>
    <x v="5"/>
    <s v="Leading Sales &amp; Repair"/>
    <x v="0"/>
    <x v="3"/>
    <x v="4"/>
    <s v="Red"/>
    <x v="172"/>
    <d v="2002-06-01T00:00:00"/>
    <n v="1457.99"/>
    <n v="874.79399999999998"/>
    <n v="9"/>
    <n v="7873.1459999999997"/>
  </r>
  <r>
    <x v="0"/>
    <x v="0"/>
    <x v="5"/>
    <s v="Leading Sales &amp; Repair"/>
    <x v="1"/>
    <x v="4"/>
    <x v="5"/>
    <s v="Multi"/>
    <x v="167"/>
    <d v="2002-06-01T00:00:00"/>
    <n v="49.99"/>
    <n v="28.840399999999999"/>
    <n v="1"/>
    <n v="28.840399999999999"/>
  </r>
  <r>
    <x v="0"/>
    <x v="0"/>
    <x v="5"/>
    <s v="Leading Sales &amp; Repair"/>
    <x v="2"/>
    <x v="6"/>
    <x v="8"/>
    <s v="Black"/>
    <x v="152"/>
    <d v="2002-06-01T00:00:00"/>
    <n v="337.22"/>
    <n v="178.58080000000001"/>
    <n v="2"/>
    <n v="357.16160000000002"/>
  </r>
  <r>
    <x v="0"/>
    <x v="0"/>
    <x v="5"/>
    <s v="Leading Sales &amp; Repair"/>
    <x v="3"/>
    <x v="7"/>
    <x v="10"/>
    <s v="Black"/>
    <x v="173"/>
    <d v="2002-06-01T00:00:00"/>
    <n v="34.99"/>
    <n v="20.186499999999999"/>
    <n v="7"/>
    <n v="141.30549999999999"/>
  </r>
  <r>
    <x v="0"/>
    <x v="0"/>
    <x v="5"/>
    <s v="Leading Sales &amp; Repair"/>
    <x v="0"/>
    <x v="3"/>
    <x v="3"/>
    <s v="Red"/>
    <x v="165"/>
    <d v="2002-06-01T00:00:00"/>
    <n v="782.99"/>
    <n v="419.45890000000003"/>
    <n v="5"/>
    <n v="2097.2945"/>
  </r>
  <r>
    <x v="0"/>
    <x v="0"/>
    <x v="5"/>
    <s v="Leading Sales &amp; Repair"/>
    <x v="0"/>
    <x v="3"/>
    <x v="3"/>
    <s v="Black"/>
    <x v="170"/>
    <d v="2002-06-01T00:00:00"/>
    <n v="782.99"/>
    <n v="419.45890000000003"/>
    <n v="2"/>
    <n v="838.91780000000006"/>
  </r>
  <r>
    <x v="0"/>
    <x v="0"/>
    <x v="5"/>
    <s v="Leading Sales &amp; Repair"/>
    <x v="2"/>
    <x v="6"/>
    <x v="8"/>
    <s v="Red"/>
    <x v="154"/>
    <d v="2002-06-01T00:00:00"/>
    <n v="337.22"/>
    <n v="183.93819999999999"/>
    <n v="3"/>
    <n v="551.81459999999993"/>
  </r>
  <r>
    <x v="0"/>
    <x v="0"/>
    <x v="5"/>
    <s v="Leading Sales &amp; Repair"/>
    <x v="1"/>
    <x v="4"/>
    <x v="5"/>
    <s v="Multi"/>
    <x v="163"/>
    <d v="2002-06-01T00:00:00"/>
    <n v="49.99"/>
    <n v="28.840399999999999"/>
    <n v="8"/>
    <n v="230.72319999999999"/>
  </r>
  <r>
    <x v="0"/>
    <x v="0"/>
    <x v="5"/>
    <s v="Leading Sales &amp; Repair"/>
    <x v="0"/>
    <x v="3"/>
    <x v="4"/>
    <s v="Red"/>
    <x v="155"/>
    <d v="2002-06-01T00:00:00"/>
    <n v="1457.99"/>
    <n v="874.79399999999998"/>
    <n v="7"/>
    <n v="6123.558"/>
  </r>
  <r>
    <x v="0"/>
    <x v="0"/>
    <x v="5"/>
    <s v="Leading Sales &amp; Repair"/>
    <x v="0"/>
    <x v="3"/>
    <x v="3"/>
    <s v="Red"/>
    <x v="158"/>
    <d v="2002-06-01T00:00:00"/>
    <n v="782.99"/>
    <n v="419.45890000000003"/>
    <n v="8"/>
    <n v="3355.6712000000002"/>
  </r>
  <r>
    <x v="0"/>
    <x v="0"/>
    <x v="5"/>
    <s v="Leading Sales &amp; Repair"/>
    <x v="0"/>
    <x v="3"/>
    <x v="7"/>
    <s v="Red"/>
    <x v="180"/>
    <d v="2002-06-01T00:00:00"/>
    <n v="3578.27"/>
    <n v="2146.962"/>
    <n v="3"/>
    <n v="6440.8860000000004"/>
  </r>
  <r>
    <x v="0"/>
    <x v="0"/>
    <x v="5"/>
    <s v="Leading Sales &amp; Repair"/>
    <x v="0"/>
    <x v="3"/>
    <x v="4"/>
    <s v="Red"/>
    <x v="151"/>
    <d v="2002-06-01T00:00:00"/>
    <n v="1457.99"/>
    <n v="874.79399999999998"/>
    <n v="2"/>
    <n v="1749.588"/>
  </r>
  <r>
    <x v="0"/>
    <x v="0"/>
    <x v="5"/>
    <s v="Leading Sales &amp; Repair"/>
    <x v="0"/>
    <x v="3"/>
    <x v="7"/>
    <s v="Red"/>
    <x v="157"/>
    <d v="2002-06-01T00:00:00"/>
    <n v="3578.27"/>
    <n v="2146.962"/>
    <n v="3"/>
    <n v="6440.8860000000004"/>
  </r>
  <r>
    <x v="0"/>
    <x v="0"/>
    <x v="5"/>
    <s v="Leading Sales &amp; Repair"/>
    <x v="2"/>
    <x v="6"/>
    <x v="9"/>
    <s v="Red"/>
    <x v="170"/>
    <d v="2002-06-01T00:00:00"/>
    <n v="594.83000000000004"/>
    <n v="356.89800000000002"/>
    <n v="2"/>
    <n v="713.79600000000005"/>
  </r>
  <r>
    <x v="0"/>
    <x v="0"/>
    <x v="5"/>
    <s v="Leading Sales &amp; Repair"/>
    <x v="2"/>
    <x v="6"/>
    <x v="9"/>
    <s v="Red"/>
    <x v="156"/>
    <d v="2002-06-01T00:00:00"/>
    <n v="594.83000000000004"/>
    <n v="356.89800000000002"/>
    <n v="1"/>
    <n v="356.89800000000002"/>
  </r>
  <r>
    <x v="0"/>
    <x v="0"/>
    <x v="5"/>
    <s v="Leading Sales &amp; Repair"/>
    <x v="1"/>
    <x v="4"/>
    <x v="5"/>
    <s v="Multi"/>
    <x v="163"/>
    <d v="2002-06-01T00:00:00"/>
    <n v="49.99"/>
    <n v="28.840399999999999"/>
    <n v="3"/>
    <n v="86.521199999999993"/>
  </r>
  <r>
    <x v="0"/>
    <x v="0"/>
    <x v="5"/>
    <s v="Leading Sales &amp; Repair"/>
    <x v="0"/>
    <x v="3"/>
    <x v="3"/>
    <s v="Red"/>
    <x v="168"/>
    <d v="2002-06-01T00:00:00"/>
    <n v="782.99"/>
    <n v="419.45890000000003"/>
    <n v="2"/>
    <n v="838.91780000000006"/>
  </r>
  <r>
    <x v="0"/>
    <x v="0"/>
    <x v="5"/>
    <s v="Leading Sales &amp; Repair"/>
    <x v="2"/>
    <x v="6"/>
    <x v="8"/>
    <s v="Red"/>
    <x v="172"/>
    <d v="2002-06-01T00:00:00"/>
    <n v="337.22"/>
    <n v="183.93819999999999"/>
    <n v="2"/>
    <n v="367.87639999999999"/>
  </r>
  <r>
    <x v="0"/>
    <x v="0"/>
    <x v="5"/>
    <s v="Leading Sales &amp; Repair"/>
    <x v="0"/>
    <x v="3"/>
    <x v="3"/>
    <s v="Black"/>
    <x v="180"/>
    <d v="2002-06-01T00:00:00"/>
    <n v="782.99"/>
    <n v="419.45890000000003"/>
    <n v="5"/>
    <n v="2097.2945"/>
  </r>
  <r>
    <x v="0"/>
    <x v="0"/>
    <x v="5"/>
    <s v="Leading Sales &amp; Repair"/>
    <x v="3"/>
    <x v="7"/>
    <x v="10"/>
    <s v="Blue"/>
    <x v="160"/>
    <d v="2002-06-01T00:00:00"/>
    <n v="34.99"/>
    <n v="20.186499999999999"/>
    <n v="6"/>
    <n v="121.119"/>
  </r>
  <r>
    <x v="0"/>
    <x v="0"/>
    <x v="5"/>
    <s v="Leading Sales &amp; Repair"/>
    <x v="0"/>
    <x v="3"/>
    <x v="4"/>
    <s v="Red"/>
    <x v="165"/>
    <d v="2002-06-01T00:00:00"/>
    <n v="1457.99"/>
    <n v="874.79399999999998"/>
    <n v="4"/>
    <n v="3499.1759999999999"/>
  </r>
  <r>
    <x v="0"/>
    <x v="0"/>
    <x v="5"/>
    <s v="Leading Sales &amp; Repair"/>
    <x v="3"/>
    <x v="7"/>
    <x v="10"/>
    <s v="Red"/>
    <x v="176"/>
    <d v="2002-06-01T00:00:00"/>
    <n v="34.99"/>
    <n v="20.186499999999999"/>
    <n v="7"/>
    <n v="141.30549999999999"/>
  </r>
  <r>
    <x v="0"/>
    <x v="0"/>
    <x v="4"/>
    <s v="Paint Supply"/>
    <x v="2"/>
    <x v="2"/>
    <x v="2"/>
    <s v="Silver"/>
    <x v="157"/>
    <d v="2002-06-01T00:00:00"/>
    <n v="1364.5"/>
    <n v="722.59490000000005"/>
    <n v="1"/>
    <n v="722.59490000000005"/>
  </r>
  <r>
    <x v="0"/>
    <x v="0"/>
    <x v="4"/>
    <s v="Paint Supply"/>
    <x v="2"/>
    <x v="2"/>
    <x v="2"/>
    <s v="Silver"/>
    <x v="163"/>
    <d v="2002-06-01T00:00:00"/>
    <n v="1364.5"/>
    <n v="818.7"/>
    <n v="1"/>
    <n v="818.7"/>
  </r>
  <r>
    <x v="0"/>
    <x v="0"/>
    <x v="4"/>
    <s v="Paint Supply"/>
    <x v="3"/>
    <x v="7"/>
    <x v="10"/>
    <s v="Red"/>
    <x v="162"/>
    <d v="2002-06-01T00:00:00"/>
    <n v="34.99"/>
    <n v="20.186499999999999"/>
    <n v="2"/>
    <n v="40.372999999999998"/>
  </r>
  <r>
    <x v="0"/>
    <x v="0"/>
    <x v="4"/>
    <s v="Paint Supply"/>
    <x v="2"/>
    <x v="2"/>
    <x v="2"/>
    <s v="Black"/>
    <x v="155"/>
    <d v="2002-06-01T00:00:00"/>
    <n v="1349.6"/>
    <n v="809.76"/>
    <n v="1"/>
    <n v="809.76"/>
  </r>
  <r>
    <x v="0"/>
    <x v="0"/>
    <x v="4"/>
    <s v="Paint Supply"/>
    <x v="1"/>
    <x v="4"/>
    <x v="5"/>
    <s v="Multi"/>
    <x v="152"/>
    <d v="2002-06-01T00:00:00"/>
    <n v="49.99"/>
    <n v="28.840399999999999"/>
    <n v="3"/>
    <n v="86.521199999999993"/>
  </r>
  <r>
    <x v="0"/>
    <x v="0"/>
    <x v="4"/>
    <s v="Paint Supply"/>
    <x v="2"/>
    <x v="2"/>
    <x v="2"/>
    <s v="Black"/>
    <x v="155"/>
    <d v="2002-06-01T00:00:00"/>
    <n v="1349.6"/>
    <n v="714.70429999999999"/>
    <n v="1"/>
    <n v="714.70429999999999"/>
  </r>
  <r>
    <x v="0"/>
    <x v="0"/>
    <x v="4"/>
    <s v="Paint Supply"/>
    <x v="0"/>
    <x v="0"/>
    <x v="0"/>
    <s v="Black"/>
    <x v="158"/>
    <d v="2002-06-01T00:00:00"/>
    <n v="3374.99"/>
    <n v="843.74749999999995"/>
    <n v="2"/>
    <n v="1687.4949999999999"/>
  </r>
  <r>
    <x v="0"/>
    <x v="0"/>
    <x v="4"/>
    <s v="Paint Supply"/>
    <x v="1"/>
    <x v="4"/>
    <x v="5"/>
    <s v="Multi"/>
    <x v="178"/>
    <d v="2002-06-01T00:00:00"/>
    <n v="49.99"/>
    <n v="28.840399999999999"/>
    <n v="2"/>
    <n v="57.680799999999998"/>
  </r>
  <r>
    <x v="0"/>
    <x v="0"/>
    <x v="4"/>
    <s v="Paint Supply"/>
    <x v="1"/>
    <x v="4"/>
    <x v="5"/>
    <s v="Multi"/>
    <x v="179"/>
    <d v="2002-06-01T00:00:00"/>
    <n v="49.99"/>
    <n v="28.840399999999999"/>
    <n v="2"/>
    <n v="57.680799999999998"/>
  </r>
  <r>
    <x v="0"/>
    <x v="0"/>
    <x v="4"/>
    <s v="Paint Supply"/>
    <x v="0"/>
    <x v="0"/>
    <x v="0"/>
    <s v="Silver"/>
    <x v="163"/>
    <d v="2002-06-01T00:00:00"/>
    <n v="3399.99"/>
    <n v="849.99749999999995"/>
    <n v="3"/>
    <n v="2549.9924999999998"/>
  </r>
  <r>
    <x v="0"/>
    <x v="0"/>
    <x v="4"/>
    <s v="Paint Supply"/>
    <x v="0"/>
    <x v="0"/>
    <x v="0"/>
    <s v="Silver"/>
    <x v="176"/>
    <d v="2002-06-01T00:00:00"/>
    <n v="3399.99"/>
    <n v="849.99749999999995"/>
    <n v="2"/>
    <n v="1699.9949999999999"/>
  </r>
  <r>
    <x v="0"/>
    <x v="0"/>
    <x v="4"/>
    <s v="Paint Supply"/>
    <x v="3"/>
    <x v="7"/>
    <x v="10"/>
    <s v="Blue"/>
    <x v="179"/>
    <d v="2002-06-01T00:00:00"/>
    <n v="34.99"/>
    <n v="20.186499999999999"/>
    <n v="6"/>
    <n v="121.119"/>
  </r>
  <r>
    <x v="0"/>
    <x v="0"/>
    <x v="4"/>
    <s v="Paint Supply"/>
    <x v="0"/>
    <x v="0"/>
    <x v="0"/>
    <s v="Black"/>
    <x v="155"/>
    <d v="2002-06-01T00:00:00"/>
    <n v="3374.99"/>
    <n v="843.74749999999995"/>
    <n v="3"/>
    <n v="2531.2424999999998"/>
  </r>
  <r>
    <x v="0"/>
    <x v="0"/>
    <x v="4"/>
    <s v="Paint Supply"/>
    <x v="0"/>
    <x v="0"/>
    <x v="0"/>
    <s v="Silver"/>
    <x v="166"/>
    <d v="2002-06-01T00:00:00"/>
    <n v="3399.99"/>
    <n v="849.99749999999995"/>
    <n v="5"/>
    <n v="4249.9874999999993"/>
  </r>
  <r>
    <x v="0"/>
    <x v="0"/>
    <x v="4"/>
    <s v="Paint Supply"/>
    <x v="1"/>
    <x v="5"/>
    <x v="6"/>
    <s v="Multi"/>
    <x v="178"/>
    <d v="2002-06-01T00:00:00"/>
    <n v="8.99"/>
    <n v="5.1864999999999997"/>
    <n v="8"/>
    <n v="41.491999999999997"/>
  </r>
  <r>
    <x v="0"/>
    <x v="0"/>
    <x v="2"/>
    <s v="Scooters and Bikes Store"/>
    <x v="3"/>
    <x v="7"/>
    <x v="10"/>
    <s v="Black"/>
    <x v="153"/>
    <d v="2002-06-01T00:00:00"/>
    <n v="34.99"/>
    <n v="20.186499999999999"/>
    <n v="1"/>
    <n v="20.186499999999999"/>
  </r>
  <r>
    <x v="0"/>
    <x v="0"/>
    <x v="2"/>
    <s v="Scooters and Bikes Store"/>
    <x v="0"/>
    <x v="3"/>
    <x v="7"/>
    <s v="Red"/>
    <x v="178"/>
    <d v="2002-06-01T00:00:00"/>
    <n v="3578.27"/>
    <n v="2146.962"/>
    <n v="2"/>
    <n v="4293.924"/>
  </r>
  <r>
    <x v="0"/>
    <x v="0"/>
    <x v="2"/>
    <s v="Scooters and Bikes Store"/>
    <x v="3"/>
    <x v="7"/>
    <x v="10"/>
    <s v="Red"/>
    <x v="178"/>
    <d v="2002-06-01T00:00:00"/>
    <n v="34.99"/>
    <n v="20.186499999999999"/>
    <n v="2"/>
    <n v="40.372999999999998"/>
  </r>
  <r>
    <x v="0"/>
    <x v="0"/>
    <x v="2"/>
    <s v="Scooters and Bikes Store"/>
    <x v="0"/>
    <x v="3"/>
    <x v="4"/>
    <s v="Red"/>
    <x v="153"/>
    <d v="2002-06-01T00:00:00"/>
    <n v="1457.99"/>
    <n v="874.79399999999998"/>
    <n v="3"/>
    <n v="2624.3820000000001"/>
  </r>
  <r>
    <x v="0"/>
    <x v="0"/>
    <x v="2"/>
    <s v="Scooters and Bikes Store"/>
    <x v="0"/>
    <x v="3"/>
    <x v="3"/>
    <s v="Black"/>
    <x v="151"/>
    <d v="2002-06-01T00:00:00"/>
    <n v="782.99"/>
    <n v="419.45890000000003"/>
    <n v="2"/>
    <n v="838.91780000000006"/>
  </r>
  <r>
    <x v="0"/>
    <x v="0"/>
    <x v="2"/>
    <s v="Scooters and Bikes Store"/>
    <x v="2"/>
    <x v="6"/>
    <x v="8"/>
    <s v="Black"/>
    <x v="151"/>
    <d v="2002-06-01T00:00:00"/>
    <n v="337.22"/>
    <n v="178.58080000000001"/>
    <n v="4"/>
    <n v="714.32320000000004"/>
  </r>
  <r>
    <x v="0"/>
    <x v="0"/>
    <x v="2"/>
    <s v="Scooters and Bikes Store"/>
    <x v="0"/>
    <x v="3"/>
    <x v="3"/>
    <s v="Black"/>
    <x v="152"/>
    <d v="2002-06-01T00:00:00"/>
    <n v="782.99"/>
    <n v="419.45890000000003"/>
    <n v="2"/>
    <n v="838.91780000000006"/>
  </r>
  <r>
    <x v="0"/>
    <x v="0"/>
    <x v="2"/>
    <s v="Scooters and Bikes Store"/>
    <x v="0"/>
    <x v="3"/>
    <x v="3"/>
    <s v="Red"/>
    <x v="154"/>
    <d v="2002-06-01T00:00:00"/>
    <n v="782.99"/>
    <n v="419.45890000000003"/>
    <n v="1"/>
    <n v="419.45890000000003"/>
  </r>
  <r>
    <x v="0"/>
    <x v="0"/>
    <x v="2"/>
    <s v="Scooters and Bikes Store"/>
    <x v="1"/>
    <x v="4"/>
    <x v="5"/>
    <s v="Multi"/>
    <x v="169"/>
    <d v="2002-06-01T00:00:00"/>
    <n v="49.99"/>
    <n v="28.840399999999999"/>
    <n v="1"/>
    <n v="28.840399999999999"/>
  </r>
  <r>
    <x v="0"/>
    <x v="0"/>
    <x v="2"/>
    <s v="Scooters and Bikes Store"/>
    <x v="0"/>
    <x v="3"/>
    <x v="4"/>
    <s v="Red"/>
    <x v="172"/>
    <d v="2002-06-01T00:00:00"/>
    <n v="1457.99"/>
    <n v="874.79399999999998"/>
    <n v="4"/>
    <n v="3499.1759999999999"/>
  </r>
  <r>
    <x v="0"/>
    <x v="0"/>
    <x v="2"/>
    <s v="Scooters and Bikes Store"/>
    <x v="2"/>
    <x v="6"/>
    <x v="8"/>
    <s v="Red"/>
    <x v="165"/>
    <d v="2002-06-01T00:00:00"/>
    <n v="337.22"/>
    <n v="183.93819999999999"/>
    <n v="2"/>
    <n v="367.87639999999999"/>
  </r>
  <r>
    <x v="0"/>
    <x v="0"/>
    <x v="2"/>
    <s v="Scooters and Bikes Store"/>
    <x v="1"/>
    <x v="5"/>
    <x v="6"/>
    <s v="Multi"/>
    <x v="164"/>
    <d v="2002-06-01T00:00:00"/>
    <n v="8.99"/>
    <n v="5.1864999999999997"/>
    <n v="3"/>
    <n v="15.5595"/>
  </r>
  <r>
    <x v="0"/>
    <x v="0"/>
    <x v="2"/>
    <s v="Scooters and Bikes Store"/>
    <x v="0"/>
    <x v="3"/>
    <x v="7"/>
    <s v="Red"/>
    <x v="165"/>
    <d v="2002-06-01T00:00:00"/>
    <n v="3578.27"/>
    <n v="2146.962"/>
    <n v="4"/>
    <n v="8587.848"/>
  </r>
  <r>
    <x v="0"/>
    <x v="0"/>
    <x v="2"/>
    <s v="Scooters and Bikes Store"/>
    <x v="0"/>
    <x v="3"/>
    <x v="7"/>
    <s v="Red"/>
    <x v="153"/>
    <d v="2002-06-01T00:00:00"/>
    <n v="3578.27"/>
    <n v="2146.962"/>
    <n v="1"/>
    <n v="2146.962"/>
  </r>
  <r>
    <x v="0"/>
    <x v="0"/>
    <x v="2"/>
    <s v="Scooters and Bikes Store"/>
    <x v="1"/>
    <x v="4"/>
    <x v="5"/>
    <s v="Multi"/>
    <x v="172"/>
    <d v="2002-06-01T00:00:00"/>
    <n v="49.99"/>
    <n v="28.840399999999999"/>
    <n v="1"/>
    <n v="28.840399999999999"/>
  </r>
  <r>
    <x v="0"/>
    <x v="0"/>
    <x v="2"/>
    <s v="Scooters and Bikes Store"/>
    <x v="0"/>
    <x v="3"/>
    <x v="3"/>
    <s v="Black"/>
    <x v="157"/>
    <d v="2002-06-01T00:00:00"/>
    <n v="782.99"/>
    <n v="419.45890000000003"/>
    <n v="2"/>
    <n v="838.91780000000006"/>
  </r>
  <r>
    <x v="0"/>
    <x v="0"/>
    <x v="2"/>
    <s v="Scooters and Bikes Store"/>
    <x v="0"/>
    <x v="3"/>
    <x v="3"/>
    <s v="Black"/>
    <x v="176"/>
    <d v="2002-06-01T00:00:00"/>
    <n v="782.99"/>
    <n v="419.45890000000003"/>
    <n v="4"/>
    <n v="1677.8356000000001"/>
  </r>
  <r>
    <x v="0"/>
    <x v="0"/>
    <x v="2"/>
    <s v="Scooters and Bikes Store"/>
    <x v="0"/>
    <x v="3"/>
    <x v="3"/>
    <s v="Red"/>
    <x v="159"/>
    <d v="2002-06-01T00:00:00"/>
    <n v="782.99"/>
    <n v="419.45890000000003"/>
    <n v="2"/>
    <n v="838.91780000000006"/>
  </r>
  <r>
    <x v="0"/>
    <x v="0"/>
    <x v="2"/>
    <s v="Scooters and Bikes Store"/>
    <x v="0"/>
    <x v="3"/>
    <x v="3"/>
    <s v="Red"/>
    <x v="176"/>
    <d v="2002-06-01T00:00:00"/>
    <n v="782.99"/>
    <n v="419.45890000000003"/>
    <n v="1"/>
    <n v="419.45890000000003"/>
  </r>
  <r>
    <x v="0"/>
    <x v="0"/>
    <x v="2"/>
    <s v="Scooters and Bikes Store"/>
    <x v="3"/>
    <x v="7"/>
    <x v="10"/>
    <s v="Blue"/>
    <x v="161"/>
    <d v="2002-06-01T00:00:00"/>
    <n v="34.99"/>
    <n v="20.186499999999999"/>
    <n v="3"/>
    <n v="60.5595"/>
  </r>
  <r>
    <x v="0"/>
    <x v="0"/>
    <x v="2"/>
    <s v="Scooters and Bikes Store"/>
    <x v="2"/>
    <x v="6"/>
    <x v="8"/>
    <s v="Black"/>
    <x v="154"/>
    <d v="2002-06-01T00:00:00"/>
    <n v="337.22"/>
    <n v="178.58080000000001"/>
    <n v="1"/>
    <n v="178.58080000000001"/>
  </r>
  <r>
    <x v="0"/>
    <x v="0"/>
    <x v="2"/>
    <s v="Scooters and Bikes Store"/>
    <x v="0"/>
    <x v="3"/>
    <x v="3"/>
    <s v="Red"/>
    <x v="180"/>
    <d v="2002-06-01T00:00:00"/>
    <n v="782.99"/>
    <n v="419.45890000000003"/>
    <n v="2"/>
    <n v="838.91780000000006"/>
  </r>
  <r>
    <x v="0"/>
    <x v="0"/>
    <x v="2"/>
    <s v="Scooters and Bikes Store"/>
    <x v="0"/>
    <x v="3"/>
    <x v="3"/>
    <s v="Black"/>
    <x v="181"/>
    <d v="2002-06-01T00:00:00"/>
    <n v="782.99"/>
    <n v="419.45890000000003"/>
    <n v="1"/>
    <n v="419.45890000000003"/>
  </r>
  <r>
    <x v="0"/>
    <x v="0"/>
    <x v="2"/>
    <s v="Scooters and Bikes Store"/>
    <x v="0"/>
    <x v="3"/>
    <x v="4"/>
    <s v="Red"/>
    <x v="164"/>
    <d v="2002-06-01T00:00:00"/>
    <n v="1457.99"/>
    <n v="874.79399999999998"/>
    <n v="4"/>
    <n v="3499.1759999999999"/>
  </r>
  <r>
    <x v="0"/>
    <x v="0"/>
    <x v="2"/>
    <s v="Scooters and Bikes Store"/>
    <x v="2"/>
    <x v="6"/>
    <x v="9"/>
    <s v="Red"/>
    <x v="159"/>
    <d v="2002-06-01T00:00:00"/>
    <n v="594.83000000000004"/>
    <n v="356.89800000000002"/>
    <n v="1"/>
    <n v="356.89800000000002"/>
  </r>
  <r>
    <x v="0"/>
    <x v="0"/>
    <x v="2"/>
    <s v="Scooters and Bikes Store"/>
    <x v="1"/>
    <x v="4"/>
    <x v="5"/>
    <s v="Multi"/>
    <x v="152"/>
    <d v="2002-06-01T00:00:00"/>
    <n v="49.99"/>
    <n v="28.840399999999999"/>
    <n v="1"/>
    <n v="28.840399999999999"/>
  </r>
  <r>
    <x v="0"/>
    <x v="0"/>
    <x v="2"/>
    <s v="Scooters and Bikes Store"/>
    <x v="0"/>
    <x v="3"/>
    <x v="7"/>
    <s v="Red"/>
    <x v="176"/>
    <d v="2002-06-01T00:00:00"/>
    <n v="3578.27"/>
    <n v="2146.962"/>
    <n v="4"/>
    <n v="8587.848"/>
  </r>
  <r>
    <x v="0"/>
    <x v="0"/>
    <x v="2"/>
    <s v="Scooters and Bikes Store"/>
    <x v="0"/>
    <x v="3"/>
    <x v="3"/>
    <s v="Red"/>
    <x v="160"/>
    <d v="2002-06-01T00:00:00"/>
    <n v="782.99"/>
    <n v="419.45890000000003"/>
    <n v="2"/>
    <n v="838.91780000000006"/>
  </r>
  <r>
    <x v="0"/>
    <x v="0"/>
    <x v="2"/>
    <s v="Scooters and Bikes Store"/>
    <x v="2"/>
    <x v="6"/>
    <x v="8"/>
    <s v="Red"/>
    <x v="166"/>
    <d v="2002-06-01T00:00:00"/>
    <n v="337.22"/>
    <n v="183.93819999999999"/>
    <n v="3"/>
    <n v="551.81459999999993"/>
  </r>
  <r>
    <x v="0"/>
    <x v="0"/>
    <x v="2"/>
    <s v="Scooters and Bikes Store"/>
    <x v="2"/>
    <x v="6"/>
    <x v="8"/>
    <s v="Red"/>
    <x v="154"/>
    <d v="2002-06-01T00:00:00"/>
    <n v="337.22"/>
    <n v="183.93819999999999"/>
    <n v="3"/>
    <n v="551.81459999999993"/>
  </r>
  <r>
    <x v="0"/>
    <x v="0"/>
    <x v="2"/>
    <s v="Scooters and Bikes Store"/>
    <x v="0"/>
    <x v="3"/>
    <x v="3"/>
    <s v="Black"/>
    <x v="164"/>
    <d v="2002-06-01T00:00:00"/>
    <n v="782.99"/>
    <n v="419.45890000000003"/>
    <n v="2"/>
    <n v="838.91780000000006"/>
  </r>
  <r>
    <x v="0"/>
    <x v="0"/>
    <x v="2"/>
    <s v="Scooters and Bikes Store"/>
    <x v="0"/>
    <x v="3"/>
    <x v="7"/>
    <s v="Red"/>
    <x v="175"/>
    <d v="2002-06-01T00:00:00"/>
    <n v="3578.27"/>
    <n v="2146.962"/>
    <n v="4"/>
    <n v="8587.848"/>
  </r>
  <r>
    <x v="0"/>
    <x v="0"/>
    <x v="2"/>
    <s v="Scooters and Bikes Store"/>
    <x v="0"/>
    <x v="3"/>
    <x v="4"/>
    <s v="Red"/>
    <x v="152"/>
    <d v="2002-06-01T00:00:00"/>
    <n v="1457.99"/>
    <n v="874.79399999999998"/>
    <n v="3"/>
    <n v="2624.3820000000001"/>
  </r>
  <r>
    <x v="0"/>
    <x v="0"/>
    <x v="2"/>
    <s v="Scooters and Bikes Store"/>
    <x v="2"/>
    <x v="6"/>
    <x v="8"/>
    <s v="Red"/>
    <x v="159"/>
    <d v="2002-06-01T00:00:00"/>
    <n v="337.22"/>
    <n v="183.93819999999999"/>
    <n v="1"/>
    <n v="183.93819999999999"/>
  </r>
  <r>
    <x v="0"/>
    <x v="0"/>
    <x v="2"/>
    <s v="Scooters and Bikes Store"/>
    <x v="0"/>
    <x v="3"/>
    <x v="3"/>
    <s v="Red"/>
    <x v="179"/>
    <d v="2002-06-01T00:00:00"/>
    <n v="782.99"/>
    <n v="419.45890000000003"/>
    <n v="2"/>
    <n v="838.91780000000006"/>
  </r>
  <r>
    <x v="0"/>
    <x v="0"/>
    <x v="2"/>
    <s v="Scooters and Bikes Store"/>
    <x v="0"/>
    <x v="3"/>
    <x v="4"/>
    <s v="Red"/>
    <x v="181"/>
    <d v="2002-06-01T00:00:00"/>
    <n v="1457.99"/>
    <n v="874.79399999999998"/>
    <n v="2"/>
    <n v="1749.588"/>
  </r>
  <r>
    <x v="0"/>
    <x v="0"/>
    <x v="2"/>
    <s v="Sports Commodities"/>
    <x v="0"/>
    <x v="0"/>
    <x v="0"/>
    <s v="Silver"/>
    <x v="177"/>
    <d v="2002-06-01T00:00:00"/>
    <n v="3399.99"/>
    <n v="849.99749999999995"/>
    <n v="1"/>
    <n v="849.99749999999995"/>
  </r>
  <r>
    <x v="0"/>
    <x v="0"/>
    <x v="2"/>
    <s v="Sports Commodities"/>
    <x v="0"/>
    <x v="0"/>
    <x v="0"/>
    <s v="Silver"/>
    <x v="179"/>
    <d v="2002-06-01T00:00:00"/>
    <n v="3399.99"/>
    <n v="849.99749999999995"/>
    <n v="1"/>
    <n v="849.99749999999995"/>
  </r>
  <r>
    <x v="0"/>
    <x v="0"/>
    <x v="2"/>
    <s v="Sports Commodities"/>
    <x v="0"/>
    <x v="0"/>
    <x v="0"/>
    <s v="Silver"/>
    <x v="175"/>
    <d v="2002-06-01T00:00:00"/>
    <n v="3399.99"/>
    <n v="849.99749999999995"/>
    <n v="1"/>
    <n v="849.99749999999995"/>
  </r>
  <r>
    <x v="0"/>
    <x v="0"/>
    <x v="2"/>
    <s v="Sports Commodities"/>
    <x v="0"/>
    <x v="0"/>
    <x v="0"/>
    <s v="Silver"/>
    <x v="158"/>
    <d v="2002-06-01T00:00:00"/>
    <n v="3399.99"/>
    <n v="849.99749999999995"/>
    <n v="1"/>
    <n v="849.99749999999995"/>
  </r>
  <r>
    <x v="0"/>
    <x v="0"/>
    <x v="2"/>
    <s v="Sports Commodities"/>
    <x v="1"/>
    <x v="1"/>
    <x v="1"/>
    <s v="White"/>
    <x v="170"/>
    <d v="2002-06-01T00:00:00"/>
    <n v="9.5"/>
    <n v="5.7"/>
    <n v="2"/>
    <n v="11.4"/>
  </r>
  <r>
    <x v="0"/>
    <x v="0"/>
    <x v="2"/>
    <s v="Sports Commodities"/>
    <x v="1"/>
    <x v="1"/>
    <x v="1"/>
    <s v="White"/>
    <x v="152"/>
    <d v="2002-06-01T00:00:00"/>
    <n v="9.5"/>
    <n v="5.7"/>
    <n v="3"/>
    <n v="17.100000000000001"/>
  </r>
  <r>
    <x v="0"/>
    <x v="0"/>
    <x v="4"/>
    <s v="Stationary Bikes and Stands"/>
    <x v="0"/>
    <x v="3"/>
    <x v="4"/>
    <s v="Red"/>
    <x v="165"/>
    <d v="2002-06-01T00:00:00"/>
    <n v="1457.99"/>
    <n v="874.79399999999998"/>
    <n v="2"/>
    <n v="1749.588"/>
  </r>
  <r>
    <x v="0"/>
    <x v="0"/>
    <x v="4"/>
    <s v="Stationary Bikes and Stands"/>
    <x v="1"/>
    <x v="4"/>
    <x v="5"/>
    <s v="Multi"/>
    <x v="162"/>
    <d v="2002-06-01T00:00:00"/>
    <n v="49.99"/>
    <n v="28.840399999999999"/>
    <n v="2"/>
    <n v="57.680799999999998"/>
  </r>
  <r>
    <x v="0"/>
    <x v="0"/>
    <x v="4"/>
    <s v="Stationary Bikes and Stands"/>
    <x v="0"/>
    <x v="3"/>
    <x v="7"/>
    <s v="Red"/>
    <x v="153"/>
    <d v="2002-06-01T00:00:00"/>
    <n v="3578.27"/>
    <n v="2146.962"/>
    <n v="1"/>
    <n v="2146.962"/>
  </r>
  <r>
    <x v="0"/>
    <x v="0"/>
    <x v="4"/>
    <s v="Stationary Bikes and Stands"/>
    <x v="0"/>
    <x v="3"/>
    <x v="4"/>
    <s v="Red"/>
    <x v="152"/>
    <d v="2002-06-01T00:00:00"/>
    <n v="1457.99"/>
    <n v="874.79399999999998"/>
    <n v="5"/>
    <n v="4373.97"/>
  </r>
  <r>
    <x v="0"/>
    <x v="0"/>
    <x v="4"/>
    <s v="Stationary Bikes and Stands"/>
    <x v="2"/>
    <x v="6"/>
    <x v="9"/>
    <s v="Red"/>
    <x v="175"/>
    <d v="2002-06-01T00:00:00"/>
    <n v="594.83000000000004"/>
    <n v="356.89800000000002"/>
    <n v="3"/>
    <n v="1070.694"/>
  </r>
  <r>
    <x v="0"/>
    <x v="0"/>
    <x v="4"/>
    <s v="Stationary Bikes and Stands"/>
    <x v="0"/>
    <x v="3"/>
    <x v="3"/>
    <s v="Black"/>
    <x v="178"/>
    <d v="2002-06-01T00:00:00"/>
    <n v="782.99"/>
    <n v="419.45890000000003"/>
    <n v="1"/>
    <n v="419.45890000000003"/>
  </r>
  <r>
    <x v="0"/>
    <x v="0"/>
    <x v="4"/>
    <s v="Stationary Bikes and Stands"/>
    <x v="0"/>
    <x v="3"/>
    <x v="3"/>
    <s v="Black"/>
    <x v="157"/>
    <d v="2002-06-01T00:00:00"/>
    <n v="782.99"/>
    <n v="419.45890000000003"/>
    <n v="2"/>
    <n v="838.91780000000006"/>
  </r>
  <r>
    <x v="0"/>
    <x v="0"/>
    <x v="4"/>
    <s v="Stationary Bikes and Stands"/>
    <x v="0"/>
    <x v="3"/>
    <x v="3"/>
    <s v="Red"/>
    <x v="169"/>
    <d v="2002-06-01T00:00:00"/>
    <n v="782.99"/>
    <n v="419.45890000000003"/>
    <n v="8"/>
    <n v="3355.6712000000002"/>
  </r>
  <r>
    <x v="0"/>
    <x v="0"/>
    <x v="4"/>
    <s v="Stationary Bikes and Stands"/>
    <x v="2"/>
    <x v="6"/>
    <x v="8"/>
    <s v="Black"/>
    <x v="169"/>
    <d v="2002-06-01T00:00:00"/>
    <n v="337.22"/>
    <n v="178.58080000000001"/>
    <n v="1"/>
    <n v="178.58080000000001"/>
  </r>
  <r>
    <x v="0"/>
    <x v="0"/>
    <x v="4"/>
    <s v="Stationary Bikes and Stands"/>
    <x v="3"/>
    <x v="7"/>
    <x v="10"/>
    <s v="Red"/>
    <x v="154"/>
    <d v="2002-06-01T00:00:00"/>
    <n v="34.99"/>
    <n v="20.186499999999999"/>
    <n v="1"/>
    <n v="20.186499999999999"/>
  </r>
  <r>
    <x v="0"/>
    <x v="0"/>
    <x v="4"/>
    <s v="Stationary Bikes and Stands"/>
    <x v="0"/>
    <x v="3"/>
    <x v="7"/>
    <s v="Red"/>
    <x v="165"/>
    <d v="2002-06-01T00:00:00"/>
    <n v="3578.27"/>
    <n v="2146.962"/>
    <n v="2"/>
    <n v="4293.924"/>
  </r>
  <r>
    <x v="0"/>
    <x v="0"/>
    <x v="4"/>
    <s v="Stationary Bikes and Stands"/>
    <x v="0"/>
    <x v="3"/>
    <x v="3"/>
    <s v="Red"/>
    <x v="153"/>
    <d v="2002-06-01T00:00:00"/>
    <n v="782.99"/>
    <n v="419.45890000000003"/>
    <n v="2"/>
    <n v="838.91780000000006"/>
  </r>
  <r>
    <x v="0"/>
    <x v="0"/>
    <x v="4"/>
    <s v="Stationary Bikes and Stands"/>
    <x v="2"/>
    <x v="6"/>
    <x v="8"/>
    <s v="Red"/>
    <x v="157"/>
    <d v="2002-06-01T00:00:00"/>
    <n v="337.22"/>
    <n v="183.93819999999999"/>
    <n v="3"/>
    <n v="551.81459999999993"/>
  </r>
  <r>
    <x v="0"/>
    <x v="0"/>
    <x v="4"/>
    <s v="Stationary Bikes and Stands"/>
    <x v="0"/>
    <x v="3"/>
    <x v="4"/>
    <s v="Red"/>
    <x v="152"/>
    <d v="2002-06-01T00:00:00"/>
    <n v="1457.99"/>
    <n v="874.79399999999998"/>
    <n v="2"/>
    <n v="1749.588"/>
  </r>
  <r>
    <x v="0"/>
    <x v="0"/>
    <x v="4"/>
    <s v="Stationary Bikes and Stands"/>
    <x v="3"/>
    <x v="7"/>
    <x v="10"/>
    <s v="Blue"/>
    <x v="164"/>
    <d v="2002-06-01T00:00:00"/>
    <n v="34.99"/>
    <n v="20.186499999999999"/>
    <n v="6"/>
    <n v="121.119"/>
  </r>
  <r>
    <x v="0"/>
    <x v="0"/>
    <x v="4"/>
    <s v="Stationary Bikes and Stands"/>
    <x v="0"/>
    <x v="3"/>
    <x v="4"/>
    <s v="Red"/>
    <x v="165"/>
    <d v="2002-06-01T00:00:00"/>
    <n v="1457.99"/>
    <n v="874.79399999999998"/>
    <n v="1"/>
    <n v="874.79399999999998"/>
  </r>
  <r>
    <x v="0"/>
    <x v="0"/>
    <x v="4"/>
    <s v="Stationary Bikes and Stands"/>
    <x v="1"/>
    <x v="4"/>
    <x v="5"/>
    <s v="Multi"/>
    <x v="154"/>
    <d v="2002-06-01T00:00:00"/>
    <n v="49.99"/>
    <n v="28.840399999999999"/>
    <n v="4"/>
    <n v="115.3616"/>
  </r>
  <r>
    <x v="0"/>
    <x v="0"/>
    <x v="4"/>
    <s v="Stationary Bikes and Stands"/>
    <x v="0"/>
    <x v="3"/>
    <x v="3"/>
    <s v="Red"/>
    <x v="177"/>
    <d v="2002-06-01T00:00:00"/>
    <n v="782.99"/>
    <n v="419.45890000000003"/>
    <n v="2"/>
    <n v="838.91780000000006"/>
  </r>
  <r>
    <x v="0"/>
    <x v="0"/>
    <x v="4"/>
    <s v="Stationary Bikes and Stands"/>
    <x v="0"/>
    <x v="3"/>
    <x v="3"/>
    <s v="Black"/>
    <x v="152"/>
    <d v="2002-06-01T00:00:00"/>
    <n v="782.99"/>
    <n v="419.45890000000003"/>
    <n v="4"/>
    <n v="1677.8356000000001"/>
  </r>
  <r>
    <x v="0"/>
    <x v="0"/>
    <x v="4"/>
    <s v="Stationary Bikes and Stands"/>
    <x v="2"/>
    <x v="6"/>
    <x v="8"/>
    <s v="Black"/>
    <x v="158"/>
    <d v="2002-06-01T00:00:00"/>
    <n v="337.22"/>
    <n v="178.58080000000001"/>
    <n v="2"/>
    <n v="357.16160000000002"/>
  </r>
  <r>
    <x v="0"/>
    <x v="0"/>
    <x v="4"/>
    <s v="Stationary Bikes and Stands"/>
    <x v="1"/>
    <x v="5"/>
    <x v="6"/>
    <s v="Multi"/>
    <x v="154"/>
    <d v="2002-06-01T00:00:00"/>
    <n v="8.99"/>
    <n v="5.1864999999999997"/>
    <n v="2"/>
    <n v="10.372999999999999"/>
  </r>
  <r>
    <x v="0"/>
    <x v="0"/>
    <x v="4"/>
    <s v="Stationary Bikes and Stands"/>
    <x v="1"/>
    <x v="4"/>
    <x v="5"/>
    <s v="Multi"/>
    <x v="173"/>
    <d v="2002-06-01T00:00:00"/>
    <n v="49.99"/>
    <n v="28.840399999999999"/>
    <n v="1"/>
    <n v="28.840399999999999"/>
  </r>
  <r>
    <x v="0"/>
    <x v="0"/>
    <x v="4"/>
    <s v="More Bikes!"/>
    <x v="0"/>
    <x v="3"/>
    <x v="3"/>
    <s v="Black"/>
    <x v="152"/>
    <d v="2002-06-01T00:00:00"/>
    <n v="782.99"/>
    <n v="419.45890000000003"/>
    <n v="1"/>
    <n v="419.45890000000003"/>
  </r>
  <r>
    <x v="0"/>
    <x v="0"/>
    <x v="5"/>
    <s v="Westside Cycle Store"/>
    <x v="1"/>
    <x v="4"/>
    <x v="5"/>
    <s v="Multi"/>
    <x v="171"/>
    <d v="2002-06-01T00:00:00"/>
    <n v="49.99"/>
    <n v="28.840399999999999"/>
    <n v="1"/>
    <n v="28.840399999999999"/>
  </r>
  <r>
    <x v="0"/>
    <x v="0"/>
    <x v="5"/>
    <s v="Westside Cycle Store"/>
    <x v="0"/>
    <x v="3"/>
    <x v="4"/>
    <s v="Red"/>
    <x v="169"/>
    <d v="2002-06-01T00:00:00"/>
    <n v="1457.99"/>
    <n v="874.79399999999998"/>
    <n v="1"/>
    <n v="874.79399999999998"/>
  </r>
  <r>
    <x v="0"/>
    <x v="0"/>
    <x v="4"/>
    <s v="Two Wheels Cycle Store"/>
    <x v="1"/>
    <x v="4"/>
    <x v="5"/>
    <s v="Multi"/>
    <x v="174"/>
    <d v="2002-06-01T00:00:00"/>
    <n v="49.99"/>
    <n v="28.840399999999999"/>
    <n v="2"/>
    <n v="57.680799999999998"/>
  </r>
  <r>
    <x v="0"/>
    <x v="0"/>
    <x v="4"/>
    <s v="Two Wheels Cycle Store"/>
    <x v="0"/>
    <x v="3"/>
    <x v="3"/>
    <s v="Red"/>
    <x v="158"/>
    <d v="2002-06-01T00:00:00"/>
    <n v="782.99"/>
    <n v="419.45890000000003"/>
    <n v="2"/>
    <n v="838.91780000000006"/>
  </r>
  <r>
    <x v="0"/>
    <x v="0"/>
    <x v="4"/>
    <s v="Two Wheels Cycle Store"/>
    <x v="1"/>
    <x v="5"/>
    <x v="6"/>
    <s v="Multi"/>
    <x v="167"/>
    <d v="2002-06-01T00:00:00"/>
    <n v="8.99"/>
    <n v="5.1864999999999997"/>
    <n v="4"/>
    <n v="20.745999999999999"/>
  </r>
  <r>
    <x v="0"/>
    <x v="0"/>
    <x v="4"/>
    <s v="Two Wheels Cycle Store"/>
    <x v="0"/>
    <x v="3"/>
    <x v="3"/>
    <s v="Red"/>
    <x v="153"/>
    <d v="2002-06-01T00:00:00"/>
    <n v="782.99"/>
    <n v="419.45890000000003"/>
    <n v="2"/>
    <n v="838.91780000000006"/>
  </r>
  <r>
    <x v="0"/>
    <x v="0"/>
    <x v="4"/>
    <s v="Two Wheels Cycle Store"/>
    <x v="0"/>
    <x v="3"/>
    <x v="3"/>
    <s v="Red"/>
    <x v="175"/>
    <d v="2002-06-01T00:00:00"/>
    <n v="782.99"/>
    <n v="419.45890000000003"/>
    <n v="2"/>
    <n v="838.91780000000006"/>
  </r>
  <r>
    <x v="0"/>
    <x v="0"/>
    <x v="4"/>
    <s v="Two Wheels Cycle Store"/>
    <x v="0"/>
    <x v="3"/>
    <x v="3"/>
    <s v="Red"/>
    <x v="174"/>
    <d v="2002-06-01T00:00:00"/>
    <n v="782.99"/>
    <n v="419.45890000000003"/>
    <n v="1"/>
    <n v="419.45890000000003"/>
  </r>
  <r>
    <x v="0"/>
    <x v="0"/>
    <x v="0"/>
    <s v="Retirement Activities Association"/>
    <x v="0"/>
    <x v="3"/>
    <x v="3"/>
    <s v="Black"/>
    <x v="180"/>
    <d v="2002-06-01T00:00:00"/>
    <n v="782.99"/>
    <n v="419.45890000000003"/>
    <n v="1"/>
    <n v="419.45890000000003"/>
  </r>
  <r>
    <x v="0"/>
    <x v="1"/>
    <x v="1"/>
    <s v="Rapid Bikes"/>
    <x v="0"/>
    <x v="0"/>
    <x v="0"/>
    <s v="Black"/>
    <x v="173"/>
    <d v="2002-06-01T00:00:00"/>
    <n v="3374.99"/>
    <n v="843.74749999999995"/>
    <n v="2"/>
    <n v="1687.4949999999999"/>
  </r>
  <r>
    <x v="0"/>
    <x v="1"/>
    <x v="1"/>
    <s v="Rapid Bikes"/>
    <x v="1"/>
    <x v="1"/>
    <x v="1"/>
    <s v="White"/>
    <x v="174"/>
    <d v="2002-06-01T00:00:00"/>
    <n v="9.5"/>
    <n v="5.7"/>
    <n v="6"/>
    <n v="34.200000000000003"/>
  </r>
  <r>
    <x v="0"/>
    <x v="1"/>
    <x v="1"/>
    <s v="Rapid Bikes"/>
    <x v="2"/>
    <x v="2"/>
    <x v="2"/>
    <s v="Black"/>
    <x v="166"/>
    <d v="2002-06-01T00:00:00"/>
    <n v="1349.6"/>
    <n v="714.70429999999999"/>
    <n v="1"/>
    <n v="714.70429999999999"/>
  </r>
  <r>
    <x v="0"/>
    <x v="1"/>
    <x v="1"/>
    <s v="Rapid Bikes"/>
    <x v="2"/>
    <x v="2"/>
    <x v="2"/>
    <s v="Silver"/>
    <x v="164"/>
    <d v="2002-06-01T00:00:00"/>
    <n v="1364.5"/>
    <n v="722.59490000000005"/>
    <n v="2"/>
    <n v="1445.1898000000001"/>
  </r>
  <r>
    <x v="0"/>
    <x v="1"/>
    <x v="1"/>
    <s v="Rapid Bikes"/>
    <x v="3"/>
    <x v="7"/>
    <x v="10"/>
    <s v="Red"/>
    <x v="153"/>
    <d v="2002-06-01T00:00:00"/>
    <n v="34.99"/>
    <n v="20.186499999999999"/>
    <n v="1"/>
    <n v="20.186499999999999"/>
  </r>
  <r>
    <x v="0"/>
    <x v="1"/>
    <x v="1"/>
    <s v="Rapid Bikes"/>
    <x v="2"/>
    <x v="2"/>
    <x v="2"/>
    <s v="Black"/>
    <x v="152"/>
    <d v="2002-06-01T00:00:00"/>
    <n v="1349.6"/>
    <n v="809.76"/>
    <n v="1"/>
    <n v="809.76"/>
  </r>
  <r>
    <x v="0"/>
    <x v="1"/>
    <x v="1"/>
    <s v="Rapid Bikes"/>
    <x v="1"/>
    <x v="4"/>
    <x v="5"/>
    <s v="Multi"/>
    <x v="176"/>
    <d v="2002-06-01T00:00:00"/>
    <n v="49.99"/>
    <n v="28.840399999999999"/>
    <n v="2"/>
    <n v="57.680799999999998"/>
  </r>
  <r>
    <x v="0"/>
    <x v="1"/>
    <x v="1"/>
    <s v="Rapid Bikes"/>
    <x v="0"/>
    <x v="0"/>
    <x v="0"/>
    <s v="Silver"/>
    <x v="172"/>
    <d v="2002-06-01T00:00:00"/>
    <n v="3399.99"/>
    <n v="849.99749999999995"/>
    <n v="2"/>
    <n v="1699.9949999999999"/>
  </r>
  <r>
    <x v="0"/>
    <x v="1"/>
    <x v="1"/>
    <s v="Rapid Bikes"/>
    <x v="0"/>
    <x v="0"/>
    <x v="0"/>
    <s v="Silver"/>
    <x v="161"/>
    <d v="2002-06-01T00:00:00"/>
    <n v="3399.99"/>
    <n v="849.99749999999995"/>
    <n v="5"/>
    <n v="4249.9874999999993"/>
  </r>
  <r>
    <x v="0"/>
    <x v="1"/>
    <x v="1"/>
    <s v="Rapid Bikes"/>
    <x v="1"/>
    <x v="4"/>
    <x v="5"/>
    <s v="Multi"/>
    <x v="167"/>
    <d v="2002-06-01T00:00:00"/>
    <n v="49.99"/>
    <n v="28.840399999999999"/>
    <n v="1"/>
    <n v="28.840399999999999"/>
  </r>
  <r>
    <x v="0"/>
    <x v="1"/>
    <x v="1"/>
    <s v="Rapid Bikes"/>
    <x v="0"/>
    <x v="0"/>
    <x v="0"/>
    <s v="Black"/>
    <x v="157"/>
    <d v="2002-06-01T00:00:00"/>
    <n v="3374.99"/>
    <n v="843.74749999999995"/>
    <n v="3"/>
    <n v="2531.2424999999998"/>
  </r>
  <r>
    <x v="0"/>
    <x v="1"/>
    <x v="1"/>
    <s v="Rapid Bikes"/>
    <x v="2"/>
    <x v="2"/>
    <x v="2"/>
    <s v="Silver"/>
    <x v="178"/>
    <d v="2002-06-01T00:00:00"/>
    <n v="1364.5"/>
    <n v="722.59490000000005"/>
    <n v="1"/>
    <n v="722.59490000000005"/>
  </r>
  <r>
    <x v="0"/>
    <x v="1"/>
    <x v="1"/>
    <s v="Rapid Bikes"/>
    <x v="2"/>
    <x v="2"/>
    <x v="2"/>
    <s v="Black"/>
    <x v="155"/>
    <d v="2002-06-01T00:00:00"/>
    <n v="1349.6"/>
    <n v="714.70429999999999"/>
    <n v="2"/>
    <n v="1429.4086"/>
  </r>
  <r>
    <x v="0"/>
    <x v="1"/>
    <x v="1"/>
    <s v="Rapid Bikes"/>
    <x v="3"/>
    <x v="7"/>
    <x v="10"/>
    <s v="Black"/>
    <x v="166"/>
    <d v="2002-06-01T00:00:00"/>
    <n v="34.99"/>
    <n v="20.186499999999999"/>
    <n v="5"/>
    <n v="100.93249999999999"/>
  </r>
  <r>
    <x v="0"/>
    <x v="1"/>
    <x v="1"/>
    <s v="Rapid Bikes"/>
    <x v="0"/>
    <x v="0"/>
    <x v="0"/>
    <s v="Silver"/>
    <x v="154"/>
    <d v="2002-06-01T00:00:00"/>
    <n v="3399.99"/>
    <n v="849.99749999999995"/>
    <n v="2"/>
    <n v="1699.9949999999999"/>
  </r>
  <r>
    <x v="0"/>
    <x v="1"/>
    <x v="1"/>
    <s v="Rapid Bikes"/>
    <x v="3"/>
    <x v="7"/>
    <x v="10"/>
    <s v="Blue"/>
    <x v="154"/>
    <d v="2002-06-01T00:00:00"/>
    <n v="34.99"/>
    <n v="20.186499999999999"/>
    <n v="1"/>
    <n v="20.186499999999999"/>
  </r>
  <r>
    <x v="0"/>
    <x v="1"/>
    <x v="1"/>
    <s v="Rapid Bikes"/>
    <x v="1"/>
    <x v="5"/>
    <x v="6"/>
    <s v="Multi"/>
    <x v="164"/>
    <d v="2002-06-01T00:00:00"/>
    <n v="8.99"/>
    <n v="5.1864999999999997"/>
    <n v="6"/>
    <n v="31.119"/>
  </r>
  <r>
    <x v="0"/>
    <x v="0"/>
    <x v="3"/>
    <s v="Famous Bike Sales and Service"/>
    <x v="0"/>
    <x v="3"/>
    <x v="3"/>
    <s v="Red"/>
    <x v="167"/>
    <d v="2002-06-01T00:00:00"/>
    <n v="782.99"/>
    <n v="419.45890000000003"/>
    <n v="1"/>
    <n v="419.45890000000003"/>
  </r>
  <r>
    <x v="0"/>
    <x v="0"/>
    <x v="3"/>
    <s v="Famous Bike Sales and Service"/>
    <x v="0"/>
    <x v="3"/>
    <x v="4"/>
    <s v="Red"/>
    <x v="179"/>
    <d v="2002-06-01T00:00:00"/>
    <n v="1457.99"/>
    <n v="874.79399999999998"/>
    <n v="1"/>
    <n v="874.79399999999998"/>
  </r>
  <r>
    <x v="0"/>
    <x v="0"/>
    <x v="3"/>
    <s v="Famous Bike Sales and Service"/>
    <x v="0"/>
    <x v="3"/>
    <x v="3"/>
    <s v="Red"/>
    <x v="170"/>
    <d v="2002-06-01T00:00:00"/>
    <n v="782.99"/>
    <n v="419.45890000000003"/>
    <n v="1"/>
    <n v="419.45890000000003"/>
  </r>
  <r>
    <x v="0"/>
    <x v="0"/>
    <x v="3"/>
    <s v="Famous Bike Sales and Service"/>
    <x v="0"/>
    <x v="3"/>
    <x v="3"/>
    <s v="Black"/>
    <x v="162"/>
    <d v="2002-06-01T00:00:00"/>
    <n v="782.99"/>
    <n v="419.45890000000003"/>
    <n v="1"/>
    <n v="419.45890000000003"/>
  </r>
  <r>
    <x v="0"/>
    <x v="0"/>
    <x v="3"/>
    <s v="Famous Bike Sales and Service"/>
    <x v="0"/>
    <x v="3"/>
    <x v="3"/>
    <s v="Red"/>
    <x v="167"/>
    <d v="2002-06-01T00:00:00"/>
    <n v="782.99"/>
    <n v="419.45890000000003"/>
    <n v="2"/>
    <n v="838.91780000000006"/>
  </r>
  <r>
    <x v="0"/>
    <x v="0"/>
    <x v="3"/>
    <s v="Famous Bike Sales and Service"/>
    <x v="1"/>
    <x v="4"/>
    <x v="5"/>
    <s v="Multi"/>
    <x v="161"/>
    <d v="2002-06-01T00:00:00"/>
    <n v="49.99"/>
    <n v="28.840399999999999"/>
    <n v="4"/>
    <n v="115.3616"/>
  </r>
  <r>
    <x v="0"/>
    <x v="0"/>
    <x v="3"/>
    <s v="Famous Bike Sales and Service"/>
    <x v="0"/>
    <x v="3"/>
    <x v="4"/>
    <s v="Red"/>
    <x v="159"/>
    <d v="2002-06-01T00:00:00"/>
    <n v="1457.99"/>
    <n v="874.79399999999998"/>
    <n v="1"/>
    <n v="874.79399999999998"/>
  </r>
  <r>
    <x v="0"/>
    <x v="0"/>
    <x v="2"/>
    <s v="Demand Distributors"/>
    <x v="2"/>
    <x v="6"/>
    <x v="8"/>
    <s v="Black"/>
    <x v="170"/>
    <d v="2002-06-01T00:00:00"/>
    <n v="337.22"/>
    <n v="178.58080000000001"/>
    <n v="1"/>
    <n v="178.58080000000001"/>
  </r>
  <r>
    <x v="0"/>
    <x v="0"/>
    <x v="3"/>
    <s v="Modern Bike Store"/>
    <x v="0"/>
    <x v="3"/>
    <x v="7"/>
    <s v="Red"/>
    <x v="171"/>
    <d v="2002-06-01T00:00:00"/>
    <n v="3578.27"/>
    <n v="2146.962"/>
    <n v="1"/>
    <n v="2146.962"/>
  </r>
  <r>
    <x v="0"/>
    <x v="0"/>
    <x v="3"/>
    <s v="Modern Bike Store"/>
    <x v="0"/>
    <x v="3"/>
    <x v="4"/>
    <s v="Red"/>
    <x v="158"/>
    <d v="2002-06-01T00:00:00"/>
    <n v="1457.99"/>
    <n v="874.79399999999998"/>
    <n v="2"/>
    <n v="1749.588"/>
  </r>
  <r>
    <x v="0"/>
    <x v="0"/>
    <x v="3"/>
    <s v="Modern Bike Store"/>
    <x v="2"/>
    <x v="6"/>
    <x v="8"/>
    <s v="Black"/>
    <x v="158"/>
    <d v="2002-06-01T00:00:00"/>
    <n v="337.22"/>
    <n v="178.58080000000001"/>
    <n v="2"/>
    <n v="357.16160000000002"/>
  </r>
  <r>
    <x v="0"/>
    <x v="0"/>
    <x v="3"/>
    <s v="Modern Bike Store"/>
    <x v="2"/>
    <x v="6"/>
    <x v="8"/>
    <s v="Red"/>
    <x v="159"/>
    <d v="2002-06-01T00:00:00"/>
    <n v="337.22"/>
    <n v="183.93819999999999"/>
    <n v="3"/>
    <n v="551.81459999999993"/>
  </r>
  <r>
    <x v="0"/>
    <x v="0"/>
    <x v="3"/>
    <s v="Modern Bike Store"/>
    <x v="0"/>
    <x v="3"/>
    <x v="4"/>
    <s v="Red"/>
    <x v="151"/>
    <d v="2002-06-01T00:00:00"/>
    <n v="1457.99"/>
    <n v="874.79399999999998"/>
    <n v="1"/>
    <n v="874.79399999999998"/>
  </r>
  <r>
    <x v="0"/>
    <x v="0"/>
    <x v="3"/>
    <s v="Modern Bike Store"/>
    <x v="0"/>
    <x v="3"/>
    <x v="7"/>
    <s v="Red"/>
    <x v="171"/>
    <d v="2002-06-01T00:00:00"/>
    <n v="3578.27"/>
    <n v="2146.962"/>
    <n v="1"/>
    <n v="2146.962"/>
  </r>
  <r>
    <x v="0"/>
    <x v="0"/>
    <x v="3"/>
    <s v="Modern Bike Store"/>
    <x v="0"/>
    <x v="3"/>
    <x v="3"/>
    <s v="Black"/>
    <x v="177"/>
    <d v="2002-06-01T00:00:00"/>
    <n v="782.99"/>
    <n v="419.45890000000003"/>
    <n v="2"/>
    <n v="838.91780000000006"/>
  </r>
  <r>
    <x v="0"/>
    <x v="0"/>
    <x v="3"/>
    <s v="Modern Bike Store"/>
    <x v="2"/>
    <x v="6"/>
    <x v="8"/>
    <s v="Black"/>
    <x v="167"/>
    <d v="2002-06-01T00:00:00"/>
    <n v="337.22"/>
    <n v="178.58080000000001"/>
    <n v="2"/>
    <n v="357.16160000000002"/>
  </r>
  <r>
    <x v="0"/>
    <x v="0"/>
    <x v="3"/>
    <s v="Modern Bike Store"/>
    <x v="0"/>
    <x v="3"/>
    <x v="4"/>
    <s v="Red"/>
    <x v="164"/>
    <d v="2002-06-01T00:00:00"/>
    <n v="1457.99"/>
    <n v="874.79399999999998"/>
    <n v="3"/>
    <n v="2624.3820000000001"/>
  </r>
  <r>
    <x v="0"/>
    <x v="0"/>
    <x v="3"/>
    <s v="Modern Bike Store"/>
    <x v="0"/>
    <x v="3"/>
    <x v="3"/>
    <s v="Black"/>
    <x v="166"/>
    <d v="2002-06-01T00:00:00"/>
    <n v="782.99"/>
    <n v="419.45890000000003"/>
    <n v="3"/>
    <n v="1258.3767"/>
  </r>
  <r>
    <x v="0"/>
    <x v="0"/>
    <x v="3"/>
    <s v="Modern Bike Store"/>
    <x v="2"/>
    <x v="6"/>
    <x v="8"/>
    <s v="Red"/>
    <x v="176"/>
    <d v="2002-06-01T00:00:00"/>
    <n v="337.22"/>
    <n v="183.93819999999999"/>
    <n v="2"/>
    <n v="367.87639999999999"/>
  </r>
  <r>
    <x v="0"/>
    <x v="0"/>
    <x v="3"/>
    <s v="Modern Bike Store"/>
    <x v="0"/>
    <x v="3"/>
    <x v="3"/>
    <s v="Red"/>
    <x v="155"/>
    <d v="2002-06-01T00:00:00"/>
    <n v="782.99"/>
    <n v="419.45890000000003"/>
    <n v="1"/>
    <n v="419.45890000000003"/>
  </r>
  <r>
    <x v="0"/>
    <x v="0"/>
    <x v="3"/>
    <s v="Modern Bike Store"/>
    <x v="2"/>
    <x v="6"/>
    <x v="8"/>
    <s v="Red"/>
    <x v="156"/>
    <d v="2002-06-01T00:00:00"/>
    <n v="337.22"/>
    <n v="183.93819999999999"/>
    <n v="4"/>
    <n v="735.75279999999998"/>
  </r>
  <r>
    <x v="0"/>
    <x v="0"/>
    <x v="3"/>
    <s v="Modern Bike Store"/>
    <x v="0"/>
    <x v="3"/>
    <x v="3"/>
    <s v="Red"/>
    <x v="151"/>
    <d v="2002-06-01T00:00:00"/>
    <n v="782.99"/>
    <n v="419.45890000000003"/>
    <n v="1"/>
    <n v="419.45890000000003"/>
  </r>
  <r>
    <x v="0"/>
    <x v="0"/>
    <x v="3"/>
    <s v="Modern Bike Store"/>
    <x v="0"/>
    <x v="3"/>
    <x v="3"/>
    <s v="Red"/>
    <x v="163"/>
    <d v="2002-06-01T00:00:00"/>
    <n v="782.99"/>
    <n v="419.45890000000003"/>
    <n v="1"/>
    <n v="419.45890000000003"/>
  </r>
  <r>
    <x v="0"/>
    <x v="0"/>
    <x v="3"/>
    <s v="Modern Bike Store"/>
    <x v="0"/>
    <x v="3"/>
    <x v="7"/>
    <s v="Red"/>
    <x v="165"/>
    <d v="2002-06-01T00:00:00"/>
    <n v="3578.27"/>
    <n v="2146.962"/>
    <n v="1"/>
    <n v="2146.962"/>
  </r>
  <r>
    <x v="0"/>
    <x v="0"/>
    <x v="3"/>
    <s v="Modern Bike Store"/>
    <x v="2"/>
    <x v="6"/>
    <x v="8"/>
    <s v="Red"/>
    <x v="176"/>
    <d v="2002-06-01T00:00:00"/>
    <n v="337.22"/>
    <n v="183.93819999999999"/>
    <n v="1"/>
    <n v="183.93819999999999"/>
  </r>
  <r>
    <x v="0"/>
    <x v="0"/>
    <x v="3"/>
    <s v="Modern Bike Store"/>
    <x v="0"/>
    <x v="3"/>
    <x v="3"/>
    <s v="Black"/>
    <x v="172"/>
    <d v="2002-06-01T00:00:00"/>
    <n v="782.99"/>
    <n v="419.45890000000003"/>
    <n v="2"/>
    <n v="838.91780000000006"/>
  </r>
  <r>
    <x v="0"/>
    <x v="0"/>
    <x v="3"/>
    <s v="Modern Bike Store"/>
    <x v="0"/>
    <x v="3"/>
    <x v="3"/>
    <s v="Black"/>
    <x v="155"/>
    <d v="2002-06-01T00:00:00"/>
    <n v="782.99"/>
    <n v="419.45890000000003"/>
    <n v="3"/>
    <n v="1258.3767"/>
  </r>
  <r>
    <x v="0"/>
    <x v="0"/>
    <x v="3"/>
    <s v="Modern Bike Store"/>
    <x v="0"/>
    <x v="3"/>
    <x v="3"/>
    <s v="Red"/>
    <x v="177"/>
    <d v="2002-06-01T00:00:00"/>
    <n v="782.99"/>
    <n v="419.45890000000003"/>
    <n v="2"/>
    <n v="838.91780000000006"/>
  </r>
  <r>
    <x v="0"/>
    <x v="0"/>
    <x v="3"/>
    <s v="Modern Bike Store"/>
    <x v="2"/>
    <x v="6"/>
    <x v="9"/>
    <s v="Red"/>
    <x v="156"/>
    <d v="2002-06-01T00:00:00"/>
    <n v="594.83000000000004"/>
    <n v="356.89800000000002"/>
    <n v="1"/>
    <n v="356.89800000000002"/>
  </r>
  <r>
    <x v="0"/>
    <x v="0"/>
    <x v="3"/>
    <s v="Modern Bike Store"/>
    <x v="0"/>
    <x v="3"/>
    <x v="7"/>
    <s v="Red"/>
    <x v="178"/>
    <d v="2002-06-01T00:00:00"/>
    <n v="3578.27"/>
    <n v="2146.962"/>
    <n v="1"/>
    <n v="2146.962"/>
  </r>
  <r>
    <x v="0"/>
    <x v="0"/>
    <x v="3"/>
    <s v="Modern Bike Store"/>
    <x v="0"/>
    <x v="3"/>
    <x v="4"/>
    <s v="Red"/>
    <x v="162"/>
    <d v="2002-06-01T00:00:00"/>
    <n v="1457.99"/>
    <n v="874.79399999999998"/>
    <n v="1"/>
    <n v="874.79399999999998"/>
  </r>
  <r>
    <x v="0"/>
    <x v="1"/>
    <x v="1"/>
    <s v="Corner Bicycle Supply"/>
    <x v="0"/>
    <x v="3"/>
    <x v="4"/>
    <s v="Red"/>
    <x v="167"/>
    <d v="2002-06-01T00:00:00"/>
    <n v="1457.99"/>
    <n v="874.79399999999998"/>
    <n v="4"/>
    <n v="3499.1759999999999"/>
  </r>
  <r>
    <x v="0"/>
    <x v="1"/>
    <x v="1"/>
    <s v="Corner Bicycle Supply"/>
    <x v="0"/>
    <x v="3"/>
    <x v="3"/>
    <s v="Red"/>
    <x v="174"/>
    <d v="2002-06-01T00:00:00"/>
    <n v="782.99"/>
    <n v="419.45890000000003"/>
    <n v="4"/>
    <n v="1677.8356000000001"/>
  </r>
  <r>
    <x v="0"/>
    <x v="1"/>
    <x v="1"/>
    <s v="Corner Bicycle Supply"/>
    <x v="0"/>
    <x v="3"/>
    <x v="7"/>
    <s v="Red"/>
    <x v="155"/>
    <d v="2002-06-01T00:00:00"/>
    <n v="3578.27"/>
    <n v="2146.962"/>
    <n v="3"/>
    <n v="6440.8860000000004"/>
  </r>
  <r>
    <x v="0"/>
    <x v="1"/>
    <x v="1"/>
    <s v="Corner Bicycle Supply"/>
    <x v="0"/>
    <x v="3"/>
    <x v="3"/>
    <s v="Black"/>
    <x v="163"/>
    <d v="2002-06-01T00:00:00"/>
    <n v="782.99"/>
    <n v="419.45890000000003"/>
    <n v="2"/>
    <n v="838.91780000000006"/>
  </r>
  <r>
    <x v="0"/>
    <x v="1"/>
    <x v="1"/>
    <s v="Corner Bicycle Supply"/>
    <x v="0"/>
    <x v="3"/>
    <x v="7"/>
    <s v="Red"/>
    <x v="162"/>
    <d v="2002-06-01T00:00:00"/>
    <n v="3578.27"/>
    <n v="2146.962"/>
    <n v="2"/>
    <n v="4293.924"/>
  </r>
  <r>
    <x v="0"/>
    <x v="1"/>
    <x v="1"/>
    <s v="Corner Bicycle Supply"/>
    <x v="2"/>
    <x v="6"/>
    <x v="8"/>
    <s v="Black"/>
    <x v="171"/>
    <d v="2002-06-01T00:00:00"/>
    <n v="337.22"/>
    <n v="178.58080000000001"/>
    <n v="3"/>
    <n v="535.74240000000009"/>
  </r>
  <r>
    <x v="0"/>
    <x v="1"/>
    <x v="1"/>
    <s v="Corner Bicycle Supply"/>
    <x v="0"/>
    <x v="3"/>
    <x v="4"/>
    <s v="Red"/>
    <x v="163"/>
    <d v="2002-06-01T00:00:00"/>
    <n v="1457.99"/>
    <n v="874.79399999999998"/>
    <n v="1"/>
    <n v="874.79399999999998"/>
  </r>
  <r>
    <x v="0"/>
    <x v="1"/>
    <x v="1"/>
    <s v="Corner Bicycle Supply"/>
    <x v="0"/>
    <x v="3"/>
    <x v="3"/>
    <s v="Red"/>
    <x v="172"/>
    <d v="2002-06-01T00:00:00"/>
    <n v="782.99"/>
    <n v="419.45890000000003"/>
    <n v="4"/>
    <n v="1677.8356000000001"/>
  </r>
  <r>
    <x v="0"/>
    <x v="1"/>
    <x v="1"/>
    <s v="Corner Bicycle Supply"/>
    <x v="2"/>
    <x v="6"/>
    <x v="8"/>
    <s v="Red"/>
    <x v="176"/>
    <d v="2002-06-01T00:00:00"/>
    <n v="337.22"/>
    <n v="183.93819999999999"/>
    <n v="3"/>
    <n v="551.81459999999993"/>
  </r>
  <r>
    <x v="0"/>
    <x v="1"/>
    <x v="1"/>
    <s v="Corner Bicycle Supply"/>
    <x v="0"/>
    <x v="3"/>
    <x v="3"/>
    <s v="Black"/>
    <x v="175"/>
    <d v="2002-06-01T00:00:00"/>
    <n v="782.99"/>
    <n v="419.45890000000003"/>
    <n v="2"/>
    <n v="838.91780000000006"/>
  </r>
  <r>
    <x v="0"/>
    <x v="1"/>
    <x v="1"/>
    <s v="Corner Bicycle Supply"/>
    <x v="1"/>
    <x v="4"/>
    <x v="5"/>
    <s v="Multi"/>
    <x v="158"/>
    <d v="2002-06-01T00:00:00"/>
    <n v="49.99"/>
    <n v="28.840399999999999"/>
    <n v="6"/>
    <n v="173.04239999999999"/>
  </r>
  <r>
    <x v="0"/>
    <x v="1"/>
    <x v="1"/>
    <s v="Corner Bicycle Supply"/>
    <x v="1"/>
    <x v="4"/>
    <x v="5"/>
    <s v="Multi"/>
    <x v="157"/>
    <d v="2002-06-01T00:00:00"/>
    <n v="49.99"/>
    <n v="28.840399999999999"/>
    <n v="5"/>
    <n v="144.202"/>
  </r>
  <r>
    <x v="0"/>
    <x v="1"/>
    <x v="1"/>
    <s v="Corner Bicycle Supply"/>
    <x v="2"/>
    <x v="6"/>
    <x v="9"/>
    <s v="Red"/>
    <x v="164"/>
    <d v="2002-06-01T00:00:00"/>
    <n v="594.83000000000004"/>
    <n v="356.89800000000002"/>
    <n v="1"/>
    <n v="356.89800000000002"/>
  </r>
  <r>
    <x v="0"/>
    <x v="1"/>
    <x v="1"/>
    <s v="Corner Bicycle Supply"/>
    <x v="2"/>
    <x v="6"/>
    <x v="8"/>
    <s v="Red"/>
    <x v="175"/>
    <d v="2002-06-01T00:00:00"/>
    <n v="337.22"/>
    <n v="183.93819999999999"/>
    <n v="2"/>
    <n v="367.87639999999999"/>
  </r>
  <r>
    <x v="0"/>
    <x v="1"/>
    <x v="1"/>
    <s v="Corner Bicycle Supply"/>
    <x v="0"/>
    <x v="3"/>
    <x v="3"/>
    <s v="Red"/>
    <x v="169"/>
    <d v="2002-06-01T00:00:00"/>
    <n v="782.99"/>
    <n v="419.45890000000003"/>
    <n v="1"/>
    <n v="419.45890000000003"/>
  </r>
  <r>
    <x v="0"/>
    <x v="1"/>
    <x v="1"/>
    <s v="Corner Bicycle Supply"/>
    <x v="0"/>
    <x v="3"/>
    <x v="3"/>
    <s v="Red"/>
    <x v="166"/>
    <d v="2002-06-01T00:00:00"/>
    <n v="782.99"/>
    <n v="419.45890000000003"/>
    <n v="4"/>
    <n v="1677.8356000000001"/>
  </r>
  <r>
    <x v="0"/>
    <x v="1"/>
    <x v="1"/>
    <s v="Corner Bicycle Supply"/>
    <x v="2"/>
    <x v="6"/>
    <x v="8"/>
    <s v="Black"/>
    <x v="171"/>
    <d v="2002-06-01T00:00:00"/>
    <n v="337.22"/>
    <n v="178.58080000000001"/>
    <n v="2"/>
    <n v="357.16160000000002"/>
  </r>
  <r>
    <x v="0"/>
    <x v="1"/>
    <x v="1"/>
    <s v="Corner Bicycle Supply"/>
    <x v="0"/>
    <x v="3"/>
    <x v="7"/>
    <s v="Red"/>
    <x v="166"/>
    <d v="2002-06-01T00:00:00"/>
    <n v="3578.27"/>
    <n v="2146.962"/>
    <n v="2"/>
    <n v="4293.924"/>
  </r>
  <r>
    <x v="0"/>
    <x v="1"/>
    <x v="1"/>
    <s v="Corner Bicycle Supply"/>
    <x v="2"/>
    <x v="6"/>
    <x v="8"/>
    <s v="Red"/>
    <x v="153"/>
    <d v="2002-06-01T00:00:00"/>
    <n v="337.22"/>
    <n v="183.93819999999999"/>
    <n v="1"/>
    <n v="183.93819999999999"/>
  </r>
  <r>
    <x v="0"/>
    <x v="1"/>
    <x v="1"/>
    <s v="Corner Bicycle Supply"/>
    <x v="0"/>
    <x v="3"/>
    <x v="3"/>
    <s v="Black"/>
    <x v="180"/>
    <d v="2002-06-01T00:00:00"/>
    <n v="782.99"/>
    <n v="419.45890000000003"/>
    <n v="1"/>
    <n v="419.45890000000003"/>
  </r>
  <r>
    <x v="0"/>
    <x v="1"/>
    <x v="1"/>
    <s v="Corner Bicycle Supply"/>
    <x v="3"/>
    <x v="7"/>
    <x v="10"/>
    <s v="Blue"/>
    <x v="160"/>
    <d v="2002-06-01T00:00:00"/>
    <n v="34.99"/>
    <n v="20.186499999999999"/>
    <n v="5"/>
    <n v="100.93249999999999"/>
  </r>
  <r>
    <x v="0"/>
    <x v="1"/>
    <x v="1"/>
    <s v="Corner Bicycle Supply"/>
    <x v="0"/>
    <x v="3"/>
    <x v="4"/>
    <s v="Red"/>
    <x v="159"/>
    <d v="2002-06-01T00:00:00"/>
    <n v="1457.99"/>
    <n v="874.79399999999998"/>
    <n v="4"/>
    <n v="3499.1759999999999"/>
  </r>
  <r>
    <x v="0"/>
    <x v="1"/>
    <x v="1"/>
    <s v="Corner Bicycle Supply"/>
    <x v="0"/>
    <x v="3"/>
    <x v="4"/>
    <s v="Red"/>
    <x v="173"/>
    <d v="2002-06-01T00:00:00"/>
    <n v="1457.99"/>
    <n v="874.79399999999998"/>
    <n v="4"/>
    <n v="3499.1759999999999"/>
  </r>
  <r>
    <x v="0"/>
    <x v="1"/>
    <x v="1"/>
    <s v="Corner Bicycle Supply"/>
    <x v="0"/>
    <x v="3"/>
    <x v="3"/>
    <s v="Black"/>
    <x v="171"/>
    <d v="2002-06-01T00:00:00"/>
    <n v="782.99"/>
    <n v="419.45890000000003"/>
    <n v="2"/>
    <n v="838.91780000000006"/>
  </r>
  <r>
    <x v="0"/>
    <x v="1"/>
    <x v="1"/>
    <s v="Corner Bicycle Supply"/>
    <x v="0"/>
    <x v="3"/>
    <x v="7"/>
    <s v="Red"/>
    <x v="161"/>
    <d v="2002-06-01T00:00:00"/>
    <n v="3578.27"/>
    <n v="2146.962"/>
    <n v="1"/>
    <n v="2146.962"/>
  </r>
  <r>
    <x v="0"/>
    <x v="1"/>
    <x v="1"/>
    <s v="Corner Bicycle Supply"/>
    <x v="0"/>
    <x v="3"/>
    <x v="3"/>
    <s v="Red"/>
    <x v="160"/>
    <d v="2002-06-01T00:00:00"/>
    <n v="782.99"/>
    <n v="419.45890000000003"/>
    <n v="3"/>
    <n v="1258.3767"/>
  </r>
  <r>
    <x v="0"/>
    <x v="1"/>
    <x v="1"/>
    <s v="Corner Bicycle Supply"/>
    <x v="0"/>
    <x v="3"/>
    <x v="3"/>
    <s v="Red"/>
    <x v="163"/>
    <d v="2002-06-01T00:00:00"/>
    <n v="782.99"/>
    <n v="419.45890000000003"/>
    <n v="3"/>
    <n v="1258.3767"/>
  </r>
  <r>
    <x v="0"/>
    <x v="1"/>
    <x v="1"/>
    <s v="Corner Bicycle Supply"/>
    <x v="2"/>
    <x v="6"/>
    <x v="8"/>
    <s v="Red"/>
    <x v="180"/>
    <d v="2002-06-01T00:00:00"/>
    <n v="337.22"/>
    <n v="183.93819999999999"/>
    <n v="2"/>
    <n v="367.87639999999999"/>
  </r>
  <r>
    <x v="0"/>
    <x v="1"/>
    <x v="1"/>
    <s v="Corner Bicycle Supply"/>
    <x v="1"/>
    <x v="4"/>
    <x v="5"/>
    <s v="Multi"/>
    <x v="165"/>
    <d v="2002-06-01T00:00:00"/>
    <n v="49.99"/>
    <n v="28.840399999999999"/>
    <n v="3"/>
    <n v="86.521199999999993"/>
  </r>
  <r>
    <x v="0"/>
    <x v="1"/>
    <x v="1"/>
    <s v="Corner Bicycle Supply"/>
    <x v="0"/>
    <x v="3"/>
    <x v="3"/>
    <s v="Black"/>
    <x v="155"/>
    <d v="2002-06-01T00:00:00"/>
    <n v="782.99"/>
    <n v="419.45890000000003"/>
    <n v="1"/>
    <n v="419.45890000000003"/>
  </r>
  <r>
    <x v="0"/>
    <x v="1"/>
    <x v="1"/>
    <s v="Corner Bicycle Supply"/>
    <x v="0"/>
    <x v="3"/>
    <x v="3"/>
    <s v="Black"/>
    <x v="159"/>
    <d v="2002-06-01T00:00:00"/>
    <n v="782.99"/>
    <n v="419.45890000000003"/>
    <n v="2"/>
    <n v="838.91780000000006"/>
  </r>
  <r>
    <x v="0"/>
    <x v="1"/>
    <x v="1"/>
    <s v="Corner Bicycle Supply"/>
    <x v="3"/>
    <x v="7"/>
    <x v="10"/>
    <s v="Red"/>
    <x v="157"/>
    <d v="2002-06-01T00:00:00"/>
    <n v="34.99"/>
    <n v="20.186499999999999"/>
    <n v="3"/>
    <n v="60.5595"/>
  </r>
  <r>
    <x v="0"/>
    <x v="1"/>
    <x v="1"/>
    <s v="Corner Bicycle Supply"/>
    <x v="0"/>
    <x v="3"/>
    <x v="4"/>
    <s v="Red"/>
    <x v="167"/>
    <d v="2002-06-01T00:00:00"/>
    <n v="1457.99"/>
    <n v="874.79399999999998"/>
    <n v="2"/>
    <n v="1749.588"/>
  </r>
  <r>
    <x v="0"/>
    <x v="1"/>
    <x v="1"/>
    <s v="Corner Bicycle Supply"/>
    <x v="0"/>
    <x v="3"/>
    <x v="7"/>
    <s v="Red"/>
    <x v="159"/>
    <d v="2002-06-01T00:00:00"/>
    <n v="3578.27"/>
    <n v="2146.962"/>
    <n v="2"/>
    <n v="4293.924"/>
  </r>
  <r>
    <x v="0"/>
    <x v="1"/>
    <x v="1"/>
    <s v="Corner Bicycle Supply"/>
    <x v="1"/>
    <x v="5"/>
    <x v="6"/>
    <s v="Multi"/>
    <x v="166"/>
    <d v="2002-06-01T00:00:00"/>
    <n v="8.99"/>
    <n v="5.1864999999999997"/>
    <n v="6"/>
    <n v="31.119"/>
  </r>
  <r>
    <x v="0"/>
    <x v="1"/>
    <x v="1"/>
    <s v="Corner Bicycle Supply"/>
    <x v="3"/>
    <x v="7"/>
    <x v="10"/>
    <s v="Black"/>
    <x v="168"/>
    <d v="2002-06-01T00:00:00"/>
    <n v="34.99"/>
    <n v="20.186499999999999"/>
    <n v="4"/>
    <n v="80.745999999999995"/>
  </r>
  <r>
    <x v="0"/>
    <x v="1"/>
    <x v="1"/>
    <s v="Metal Processing Company"/>
    <x v="0"/>
    <x v="3"/>
    <x v="3"/>
    <s v="Black"/>
    <x v="156"/>
    <d v="2002-06-01T00:00:00"/>
    <n v="782.99"/>
    <n v="419.45890000000003"/>
    <n v="1"/>
    <n v="419.45890000000003"/>
  </r>
  <r>
    <x v="0"/>
    <x v="1"/>
    <x v="1"/>
    <s v="Metal Processing Company"/>
    <x v="0"/>
    <x v="3"/>
    <x v="4"/>
    <s v="Red"/>
    <x v="180"/>
    <d v="2002-06-01T00:00:00"/>
    <n v="1457.99"/>
    <n v="874.79399999999998"/>
    <n v="1"/>
    <n v="874.79399999999998"/>
  </r>
  <r>
    <x v="0"/>
    <x v="1"/>
    <x v="1"/>
    <s v="Metal Processing Company"/>
    <x v="0"/>
    <x v="3"/>
    <x v="3"/>
    <s v="Red"/>
    <x v="181"/>
    <d v="2002-06-01T00:00:00"/>
    <n v="782.99"/>
    <n v="419.45890000000003"/>
    <n v="2"/>
    <n v="838.91780000000006"/>
  </r>
  <r>
    <x v="0"/>
    <x v="1"/>
    <x v="1"/>
    <s v="Metal Processing Company"/>
    <x v="0"/>
    <x v="3"/>
    <x v="3"/>
    <s v="Red"/>
    <x v="174"/>
    <d v="2002-06-01T00:00:00"/>
    <n v="782.99"/>
    <n v="419.45890000000003"/>
    <n v="2"/>
    <n v="838.91780000000006"/>
  </r>
  <r>
    <x v="0"/>
    <x v="1"/>
    <x v="1"/>
    <s v="Metal Processing Company"/>
    <x v="1"/>
    <x v="5"/>
    <x v="6"/>
    <s v="Multi"/>
    <x v="168"/>
    <d v="2002-06-01T00:00:00"/>
    <n v="8.99"/>
    <n v="5.1864999999999997"/>
    <n v="2"/>
    <n v="10.372999999999999"/>
  </r>
  <r>
    <x v="0"/>
    <x v="1"/>
    <x v="1"/>
    <s v="Metal Processing Company"/>
    <x v="1"/>
    <x v="4"/>
    <x v="5"/>
    <s v="Multi"/>
    <x v="156"/>
    <d v="2002-06-01T00:00:00"/>
    <n v="49.99"/>
    <n v="28.840399999999999"/>
    <n v="2"/>
    <n v="57.680799999999998"/>
  </r>
  <r>
    <x v="0"/>
    <x v="1"/>
    <x v="1"/>
    <s v="Metal Processing Company"/>
    <x v="0"/>
    <x v="3"/>
    <x v="4"/>
    <s v="Red"/>
    <x v="175"/>
    <d v="2002-06-01T00:00:00"/>
    <n v="1457.99"/>
    <n v="874.79399999999998"/>
    <n v="1"/>
    <n v="874.79399999999998"/>
  </r>
  <r>
    <x v="0"/>
    <x v="0"/>
    <x v="2"/>
    <s v="Downtown Hotel"/>
    <x v="0"/>
    <x v="0"/>
    <x v="0"/>
    <s v="Silver"/>
    <x v="156"/>
    <d v="2002-06-01T00:00:00"/>
    <n v="3399.99"/>
    <n v="849.99749999999995"/>
    <n v="2"/>
    <n v="1699.9949999999999"/>
  </r>
  <r>
    <x v="0"/>
    <x v="0"/>
    <x v="2"/>
    <s v="Downtown Hotel"/>
    <x v="0"/>
    <x v="0"/>
    <x v="0"/>
    <s v="Black"/>
    <x v="154"/>
    <d v="2002-06-01T00:00:00"/>
    <n v="3374.99"/>
    <n v="843.74749999999995"/>
    <n v="8"/>
    <n v="6749.98"/>
  </r>
  <r>
    <x v="0"/>
    <x v="0"/>
    <x v="2"/>
    <s v="Downtown Hotel"/>
    <x v="0"/>
    <x v="0"/>
    <x v="0"/>
    <s v="Silver"/>
    <x v="156"/>
    <d v="2002-06-01T00:00:00"/>
    <n v="3399.99"/>
    <n v="849.99749999999995"/>
    <n v="6"/>
    <n v="5099.9849999999997"/>
  </r>
  <r>
    <x v="0"/>
    <x v="0"/>
    <x v="2"/>
    <s v="Downtown Hotel"/>
    <x v="0"/>
    <x v="0"/>
    <x v="0"/>
    <s v="Black"/>
    <x v="156"/>
    <d v="2002-06-01T00:00:00"/>
    <n v="3374.99"/>
    <n v="843.74749999999995"/>
    <n v="5"/>
    <n v="4218.7374999999993"/>
  </r>
  <r>
    <x v="0"/>
    <x v="0"/>
    <x v="2"/>
    <s v="Downtown Hotel"/>
    <x v="1"/>
    <x v="1"/>
    <x v="1"/>
    <s v="White"/>
    <x v="165"/>
    <d v="2002-06-01T00:00:00"/>
    <n v="9.5"/>
    <n v="5.7"/>
    <n v="3"/>
    <n v="17.100000000000001"/>
  </r>
  <r>
    <x v="0"/>
    <x v="0"/>
    <x v="2"/>
    <s v="Downtown Hotel"/>
    <x v="2"/>
    <x v="2"/>
    <x v="2"/>
    <s v="Black"/>
    <x v="158"/>
    <d v="2002-06-01T00:00:00"/>
    <n v="1349.6"/>
    <n v="714.70429999999999"/>
    <n v="2"/>
    <n v="1429.4086"/>
  </r>
  <r>
    <x v="0"/>
    <x v="0"/>
    <x v="2"/>
    <s v="Downtown Hotel"/>
    <x v="2"/>
    <x v="2"/>
    <x v="2"/>
    <s v="Black"/>
    <x v="163"/>
    <d v="2002-06-01T00:00:00"/>
    <n v="1349.6"/>
    <n v="714.70429999999999"/>
    <n v="1"/>
    <n v="714.70429999999999"/>
  </r>
  <r>
    <x v="0"/>
    <x v="0"/>
    <x v="2"/>
    <s v="Downtown Hotel"/>
    <x v="0"/>
    <x v="0"/>
    <x v="0"/>
    <s v="Black"/>
    <x v="152"/>
    <d v="2002-06-01T00:00:00"/>
    <n v="3374.99"/>
    <n v="843.74749999999995"/>
    <n v="2"/>
    <n v="1687.4949999999999"/>
  </r>
  <r>
    <x v="0"/>
    <x v="0"/>
    <x v="2"/>
    <s v="Downtown Hotel"/>
    <x v="2"/>
    <x v="2"/>
    <x v="2"/>
    <s v="Black"/>
    <x v="173"/>
    <d v="2002-06-01T00:00:00"/>
    <n v="1349.6"/>
    <n v="809.76"/>
    <n v="1"/>
    <n v="809.76"/>
  </r>
  <r>
    <x v="0"/>
    <x v="0"/>
    <x v="2"/>
    <s v="Downtown Hotel"/>
    <x v="2"/>
    <x v="2"/>
    <x v="2"/>
    <s v="Silver"/>
    <x v="153"/>
    <d v="2002-06-01T00:00:00"/>
    <n v="1364.5"/>
    <n v="722.59490000000005"/>
    <n v="2"/>
    <n v="1445.1898000000001"/>
  </r>
  <r>
    <x v="0"/>
    <x v="0"/>
    <x v="2"/>
    <s v="Downtown Hotel"/>
    <x v="2"/>
    <x v="2"/>
    <x v="2"/>
    <s v="Silver"/>
    <x v="178"/>
    <d v="2002-06-01T00:00:00"/>
    <n v="1364.5"/>
    <n v="722.59490000000005"/>
    <n v="1"/>
    <n v="722.59490000000005"/>
  </r>
  <r>
    <x v="0"/>
    <x v="0"/>
    <x v="2"/>
    <s v="Downtown Hotel"/>
    <x v="0"/>
    <x v="0"/>
    <x v="0"/>
    <s v="Silver"/>
    <x v="174"/>
    <d v="2002-06-01T00:00:00"/>
    <n v="3399.99"/>
    <n v="849.99749999999995"/>
    <n v="6"/>
    <n v="5099.9849999999997"/>
  </r>
  <r>
    <x v="0"/>
    <x v="0"/>
    <x v="2"/>
    <s v="Downtown Hotel"/>
    <x v="0"/>
    <x v="0"/>
    <x v="0"/>
    <s v="Silver"/>
    <x v="168"/>
    <d v="2002-06-01T00:00:00"/>
    <n v="3399.99"/>
    <n v="849.99749999999995"/>
    <n v="4"/>
    <n v="3399.99"/>
  </r>
  <r>
    <x v="0"/>
    <x v="0"/>
    <x v="2"/>
    <s v="Downtown Hotel"/>
    <x v="2"/>
    <x v="2"/>
    <x v="2"/>
    <s v="Silver"/>
    <x v="159"/>
    <d v="2002-06-01T00:00:00"/>
    <n v="1364.5"/>
    <n v="818.7"/>
    <n v="2"/>
    <n v="1637.4"/>
  </r>
  <r>
    <x v="0"/>
    <x v="0"/>
    <x v="2"/>
    <s v="Downtown Hotel"/>
    <x v="0"/>
    <x v="0"/>
    <x v="0"/>
    <s v="Black"/>
    <x v="151"/>
    <d v="2002-06-01T00:00:00"/>
    <n v="3374.99"/>
    <n v="843.74749999999995"/>
    <n v="7"/>
    <n v="5906.2325000000001"/>
  </r>
  <r>
    <x v="0"/>
    <x v="0"/>
    <x v="0"/>
    <s v="Excellent Riding Supplies"/>
    <x v="0"/>
    <x v="3"/>
    <x v="4"/>
    <s v="Red"/>
    <x v="172"/>
    <d v="2002-06-01T00:00:00"/>
    <n v="1457.99"/>
    <n v="874.79399999999998"/>
    <n v="3"/>
    <n v="2624.3820000000001"/>
  </r>
  <r>
    <x v="0"/>
    <x v="0"/>
    <x v="0"/>
    <s v="Excellent Riding Supplies"/>
    <x v="0"/>
    <x v="3"/>
    <x v="7"/>
    <s v="Red"/>
    <x v="169"/>
    <d v="2002-06-01T00:00:00"/>
    <n v="3578.27"/>
    <n v="2146.962"/>
    <n v="1"/>
    <n v="2146.962"/>
  </r>
  <r>
    <x v="0"/>
    <x v="0"/>
    <x v="0"/>
    <s v="Excellent Riding Supplies"/>
    <x v="2"/>
    <x v="6"/>
    <x v="8"/>
    <s v="Red"/>
    <x v="166"/>
    <d v="2002-06-01T00:00:00"/>
    <n v="337.22"/>
    <n v="183.93819999999999"/>
    <n v="1"/>
    <n v="183.93819999999999"/>
  </r>
  <r>
    <x v="0"/>
    <x v="0"/>
    <x v="0"/>
    <s v="Excellent Riding Supplies"/>
    <x v="0"/>
    <x v="3"/>
    <x v="4"/>
    <s v="Red"/>
    <x v="156"/>
    <d v="2002-06-01T00:00:00"/>
    <n v="1457.99"/>
    <n v="874.79399999999998"/>
    <n v="3"/>
    <n v="2624.3820000000001"/>
  </r>
  <r>
    <x v="0"/>
    <x v="0"/>
    <x v="0"/>
    <s v="Excellent Riding Supplies"/>
    <x v="0"/>
    <x v="3"/>
    <x v="4"/>
    <s v="Red"/>
    <x v="164"/>
    <d v="2002-06-01T00:00:00"/>
    <n v="1457.99"/>
    <n v="874.79399999999998"/>
    <n v="4"/>
    <n v="3499.1759999999999"/>
  </r>
  <r>
    <x v="0"/>
    <x v="0"/>
    <x v="0"/>
    <s v="Excellent Riding Supplies"/>
    <x v="2"/>
    <x v="6"/>
    <x v="9"/>
    <s v="Red"/>
    <x v="168"/>
    <d v="2002-06-01T00:00:00"/>
    <n v="594.83000000000004"/>
    <n v="356.89800000000002"/>
    <n v="2"/>
    <n v="713.79600000000005"/>
  </r>
  <r>
    <x v="0"/>
    <x v="0"/>
    <x v="0"/>
    <s v="Excellent Riding Supplies"/>
    <x v="0"/>
    <x v="3"/>
    <x v="3"/>
    <s v="Red"/>
    <x v="157"/>
    <d v="2002-06-01T00:00:00"/>
    <n v="782.99"/>
    <n v="419.45890000000003"/>
    <n v="3"/>
    <n v="1258.3767"/>
  </r>
  <r>
    <x v="0"/>
    <x v="0"/>
    <x v="0"/>
    <s v="Excellent Riding Supplies"/>
    <x v="0"/>
    <x v="3"/>
    <x v="3"/>
    <s v="Black"/>
    <x v="159"/>
    <d v="2002-06-01T00:00:00"/>
    <n v="782.99"/>
    <n v="419.45890000000003"/>
    <n v="2"/>
    <n v="838.91780000000006"/>
  </r>
  <r>
    <x v="0"/>
    <x v="0"/>
    <x v="0"/>
    <s v="Excellent Riding Supplies"/>
    <x v="0"/>
    <x v="3"/>
    <x v="3"/>
    <s v="Red"/>
    <x v="168"/>
    <d v="2002-06-01T00:00:00"/>
    <n v="782.99"/>
    <n v="419.45890000000003"/>
    <n v="1"/>
    <n v="419.45890000000003"/>
  </r>
  <r>
    <x v="0"/>
    <x v="0"/>
    <x v="0"/>
    <s v="Excellent Riding Supplies"/>
    <x v="0"/>
    <x v="3"/>
    <x v="3"/>
    <s v="Red"/>
    <x v="178"/>
    <d v="2002-06-01T00:00:00"/>
    <n v="782.99"/>
    <n v="419.45890000000003"/>
    <n v="3"/>
    <n v="1258.3767"/>
  </r>
  <r>
    <x v="0"/>
    <x v="0"/>
    <x v="0"/>
    <s v="Excellent Riding Supplies"/>
    <x v="0"/>
    <x v="3"/>
    <x v="3"/>
    <s v="Red"/>
    <x v="172"/>
    <d v="2002-06-01T00:00:00"/>
    <n v="782.99"/>
    <n v="419.45890000000003"/>
    <n v="3"/>
    <n v="1258.3767"/>
  </r>
  <r>
    <x v="0"/>
    <x v="0"/>
    <x v="0"/>
    <s v="Excellent Riding Supplies"/>
    <x v="0"/>
    <x v="3"/>
    <x v="7"/>
    <s v="Red"/>
    <x v="178"/>
    <d v="2002-06-01T00:00:00"/>
    <n v="3578.27"/>
    <n v="2146.962"/>
    <n v="1"/>
    <n v="2146.962"/>
  </r>
  <r>
    <x v="0"/>
    <x v="0"/>
    <x v="0"/>
    <s v="Excellent Riding Supplies"/>
    <x v="2"/>
    <x v="6"/>
    <x v="8"/>
    <s v="Red"/>
    <x v="171"/>
    <d v="2002-06-01T00:00:00"/>
    <n v="337.22"/>
    <n v="183.93819999999999"/>
    <n v="1"/>
    <n v="183.93819999999999"/>
  </r>
  <r>
    <x v="0"/>
    <x v="0"/>
    <x v="0"/>
    <s v="Excellent Riding Supplies"/>
    <x v="2"/>
    <x v="6"/>
    <x v="8"/>
    <s v="Black"/>
    <x v="176"/>
    <d v="2002-06-01T00:00:00"/>
    <n v="337.22"/>
    <n v="178.58080000000001"/>
    <n v="2"/>
    <n v="357.16160000000002"/>
  </r>
  <r>
    <x v="0"/>
    <x v="0"/>
    <x v="0"/>
    <s v="Excellent Riding Supplies"/>
    <x v="0"/>
    <x v="3"/>
    <x v="7"/>
    <s v="Red"/>
    <x v="160"/>
    <d v="2002-06-01T00:00:00"/>
    <n v="3578.27"/>
    <n v="2146.962"/>
    <n v="2"/>
    <n v="4293.924"/>
  </r>
  <r>
    <x v="0"/>
    <x v="0"/>
    <x v="0"/>
    <s v="Excellent Riding Supplies"/>
    <x v="0"/>
    <x v="3"/>
    <x v="7"/>
    <s v="Red"/>
    <x v="160"/>
    <d v="2002-06-01T00:00:00"/>
    <n v="3578.27"/>
    <n v="2146.962"/>
    <n v="2"/>
    <n v="4293.924"/>
  </r>
  <r>
    <x v="0"/>
    <x v="0"/>
    <x v="0"/>
    <s v="Excellent Riding Supplies"/>
    <x v="0"/>
    <x v="3"/>
    <x v="3"/>
    <s v="Black"/>
    <x v="181"/>
    <d v="2002-06-01T00:00:00"/>
    <n v="782.99"/>
    <n v="419.45890000000003"/>
    <n v="1"/>
    <n v="419.45890000000003"/>
  </r>
  <r>
    <x v="0"/>
    <x v="0"/>
    <x v="0"/>
    <s v="Excellent Riding Supplies"/>
    <x v="0"/>
    <x v="3"/>
    <x v="3"/>
    <s v="Black"/>
    <x v="168"/>
    <d v="2002-06-01T00:00:00"/>
    <n v="782.99"/>
    <n v="419.45890000000003"/>
    <n v="4"/>
    <n v="1677.8356000000001"/>
  </r>
  <r>
    <x v="0"/>
    <x v="0"/>
    <x v="0"/>
    <s v="Excellent Riding Supplies"/>
    <x v="2"/>
    <x v="6"/>
    <x v="8"/>
    <s v="Red"/>
    <x v="159"/>
    <d v="2002-06-01T00:00:00"/>
    <n v="337.22"/>
    <n v="183.93819999999999"/>
    <n v="2"/>
    <n v="367.87639999999999"/>
  </r>
  <r>
    <x v="0"/>
    <x v="0"/>
    <x v="0"/>
    <s v="Excellent Riding Supplies"/>
    <x v="0"/>
    <x v="3"/>
    <x v="3"/>
    <s v="Black"/>
    <x v="156"/>
    <d v="2002-06-01T00:00:00"/>
    <n v="782.99"/>
    <n v="419.45890000000003"/>
    <n v="2"/>
    <n v="838.91780000000006"/>
  </r>
  <r>
    <x v="0"/>
    <x v="0"/>
    <x v="0"/>
    <s v="Excellent Riding Supplies"/>
    <x v="0"/>
    <x v="3"/>
    <x v="3"/>
    <s v="Red"/>
    <x v="168"/>
    <d v="2002-06-01T00:00:00"/>
    <n v="782.99"/>
    <n v="419.45890000000003"/>
    <n v="3"/>
    <n v="1258.3767"/>
  </r>
  <r>
    <x v="0"/>
    <x v="0"/>
    <x v="0"/>
    <s v="Excellent Riding Supplies"/>
    <x v="2"/>
    <x v="6"/>
    <x v="8"/>
    <s v="Black"/>
    <x v="176"/>
    <d v="2002-06-01T00:00:00"/>
    <n v="337.22"/>
    <n v="178.58080000000001"/>
    <n v="5"/>
    <n v="892.904"/>
  </r>
  <r>
    <x v="0"/>
    <x v="0"/>
    <x v="0"/>
    <s v="Excellent Riding Supplies"/>
    <x v="0"/>
    <x v="3"/>
    <x v="7"/>
    <s v="Red"/>
    <x v="170"/>
    <d v="2002-06-01T00:00:00"/>
    <n v="3578.27"/>
    <n v="2146.962"/>
    <n v="2"/>
    <n v="4293.924"/>
  </r>
  <r>
    <x v="0"/>
    <x v="0"/>
    <x v="0"/>
    <s v="Excellent Riding Supplies"/>
    <x v="0"/>
    <x v="3"/>
    <x v="3"/>
    <s v="Red"/>
    <x v="170"/>
    <d v="2002-06-01T00:00:00"/>
    <n v="782.99"/>
    <n v="419.45890000000003"/>
    <n v="4"/>
    <n v="1677.8356000000001"/>
  </r>
  <r>
    <x v="0"/>
    <x v="0"/>
    <x v="0"/>
    <s v="Excellent Riding Supplies"/>
    <x v="0"/>
    <x v="3"/>
    <x v="4"/>
    <s v="Red"/>
    <x v="159"/>
    <d v="2002-06-01T00:00:00"/>
    <n v="1457.99"/>
    <n v="874.79399999999998"/>
    <n v="2"/>
    <n v="1749.588"/>
  </r>
  <r>
    <x v="0"/>
    <x v="0"/>
    <x v="0"/>
    <s v="Excellent Riding Supplies"/>
    <x v="0"/>
    <x v="3"/>
    <x v="4"/>
    <s v="Red"/>
    <x v="153"/>
    <d v="2002-06-01T00:00:00"/>
    <n v="1457.99"/>
    <n v="874.79399999999998"/>
    <n v="5"/>
    <n v="4373.97"/>
  </r>
  <r>
    <x v="0"/>
    <x v="0"/>
    <x v="0"/>
    <s v="Excellent Riding Supplies"/>
    <x v="0"/>
    <x v="3"/>
    <x v="3"/>
    <s v="Black"/>
    <x v="157"/>
    <d v="2002-06-01T00:00:00"/>
    <n v="782.99"/>
    <n v="419.45890000000003"/>
    <n v="2"/>
    <n v="838.91780000000006"/>
  </r>
  <r>
    <x v="0"/>
    <x v="0"/>
    <x v="0"/>
    <s v="Excellent Riding Supplies"/>
    <x v="2"/>
    <x v="6"/>
    <x v="8"/>
    <s v="Red"/>
    <x v="164"/>
    <d v="2002-06-01T00:00:00"/>
    <n v="337.22"/>
    <n v="183.93819999999999"/>
    <n v="2"/>
    <n v="367.87639999999999"/>
  </r>
  <r>
    <x v="0"/>
    <x v="0"/>
    <x v="0"/>
    <s v="Excellent Riding Supplies"/>
    <x v="0"/>
    <x v="3"/>
    <x v="3"/>
    <s v="Black"/>
    <x v="176"/>
    <d v="2002-06-01T00:00:00"/>
    <n v="782.99"/>
    <n v="419.45890000000003"/>
    <n v="3"/>
    <n v="1258.3767"/>
  </r>
  <r>
    <x v="0"/>
    <x v="1"/>
    <x v="1"/>
    <s v="Sundry Sporting Goods"/>
    <x v="1"/>
    <x v="4"/>
    <x v="5"/>
    <s v="Multi"/>
    <x v="169"/>
    <d v="2002-06-01T00:00:00"/>
    <n v="49.99"/>
    <n v="28.840399999999999"/>
    <n v="1"/>
    <n v="28.840399999999999"/>
  </r>
  <r>
    <x v="0"/>
    <x v="1"/>
    <x v="1"/>
    <s v="Sundry Sporting Goods"/>
    <x v="0"/>
    <x v="3"/>
    <x v="3"/>
    <s v="Red"/>
    <x v="154"/>
    <d v="2002-06-01T00:00:00"/>
    <n v="782.99"/>
    <n v="419.45890000000003"/>
    <n v="1"/>
    <n v="419.45890000000003"/>
  </r>
  <r>
    <x v="0"/>
    <x v="1"/>
    <x v="1"/>
    <s v="Sundry Sporting Goods"/>
    <x v="2"/>
    <x v="6"/>
    <x v="8"/>
    <s v="Red"/>
    <x v="178"/>
    <d v="2002-06-01T00:00:00"/>
    <n v="337.22"/>
    <n v="183.93819999999999"/>
    <n v="1"/>
    <n v="183.93819999999999"/>
  </r>
  <r>
    <x v="0"/>
    <x v="1"/>
    <x v="1"/>
    <s v="Sundry Sporting Goods"/>
    <x v="3"/>
    <x v="7"/>
    <x v="10"/>
    <s v="Black"/>
    <x v="156"/>
    <d v="2002-06-01T00:00:00"/>
    <n v="34.99"/>
    <n v="20.186499999999999"/>
    <n v="2"/>
    <n v="40.372999999999998"/>
  </r>
  <r>
    <x v="0"/>
    <x v="1"/>
    <x v="1"/>
    <s v="Sundry Sporting Goods"/>
    <x v="3"/>
    <x v="7"/>
    <x v="10"/>
    <s v="Red"/>
    <x v="178"/>
    <d v="2002-06-01T00:00:00"/>
    <n v="34.99"/>
    <n v="20.186499999999999"/>
    <n v="3"/>
    <n v="60.5595"/>
  </r>
  <r>
    <x v="0"/>
    <x v="1"/>
    <x v="1"/>
    <s v="Sundry Sporting Goods"/>
    <x v="0"/>
    <x v="3"/>
    <x v="3"/>
    <s v="Red"/>
    <x v="158"/>
    <d v="2002-06-01T00:00:00"/>
    <n v="782.99"/>
    <n v="419.45890000000003"/>
    <n v="1"/>
    <n v="419.45890000000003"/>
  </r>
  <r>
    <x v="0"/>
    <x v="1"/>
    <x v="1"/>
    <s v="Sundry Sporting Goods"/>
    <x v="3"/>
    <x v="7"/>
    <x v="10"/>
    <s v="Blue"/>
    <x v="175"/>
    <d v="2002-06-01T00:00:00"/>
    <n v="34.99"/>
    <n v="20.186499999999999"/>
    <n v="2"/>
    <n v="40.372999999999998"/>
  </r>
  <r>
    <x v="0"/>
    <x v="1"/>
    <x v="1"/>
    <s v="Sundry Sporting Goods"/>
    <x v="0"/>
    <x v="3"/>
    <x v="3"/>
    <s v="Red"/>
    <x v="171"/>
    <d v="2002-06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181"/>
    <d v="2002-06-01T00:00:00"/>
    <n v="1457.99"/>
    <n v="874.79399999999998"/>
    <n v="2"/>
    <n v="1749.588"/>
  </r>
  <r>
    <x v="0"/>
    <x v="1"/>
    <x v="1"/>
    <s v="Sundry Sporting Goods"/>
    <x v="2"/>
    <x v="6"/>
    <x v="8"/>
    <s v="Red"/>
    <x v="174"/>
    <d v="2002-06-01T00:00:00"/>
    <n v="337.22"/>
    <n v="183.93819999999999"/>
    <n v="1"/>
    <n v="183.93819999999999"/>
  </r>
  <r>
    <x v="0"/>
    <x v="1"/>
    <x v="1"/>
    <s v="Sundry Sporting Goods"/>
    <x v="0"/>
    <x v="3"/>
    <x v="4"/>
    <s v="Red"/>
    <x v="152"/>
    <d v="2002-06-01T00:00:00"/>
    <n v="1457.99"/>
    <n v="874.79399999999998"/>
    <n v="1"/>
    <n v="874.79399999999998"/>
  </r>
  <r>
    <x v="0"/>
    <x v="1"/>
    <x v="1"/>
    <s v="Sundry Sporting Goods"/>
    <x v="1"/>
    <x v="4"/>
    <x v="5"/>
    <s v="Multi"/>
    <x v="160"/>
    <d v="2002-06-01T00:00:00"/>
    <n v="49.99"/>
    <n v="28.840399999999999"/>
    <n v="2"/>
    <n v="57.680799999999998"/>
  </r>
  <r>
    <x v="0"/>
    <x v="1"/>
    <x v="1"/>
    <s v="Sundry Sporting Goods"/>
    <x v="0"/>
    <x v="3"/>
    <x v="4"/>
    <s v="Red"/>
    <x v="164"/>
    <d v="2002-06-01T00:00:00"/>
    <n v="1457.99"/>
    <n v="874.79399999999998"/>
    <n v="2"/>
    <n v="1749.588"/>
  </r>
  <r>
    <x v="0"/>
    <x v="1"/>
    <x v="1"/>
    <s v="Sundry Sporting Goods"/>
    <x v="0"/>
    <x v="3"/>
    <x v="7"/>
    <s v="Red"/>
    <x v="178"/>
    <d v="2002-06-01T00:00:00"/>
    <n v="3578.27"/>
    <n v="2146.962"/>
    <n v="4"/>
    <n v="8587.848"/>
  </r>
  <r>
    <x v="0"/>
    <x v="1"/>
    <x v="1"/>
    <s v="Sundry Sporting Goods"/>
    <x v="0"/>
    <x v="3"/>
    <x v="7"/>
    <s v="Red"/>
    <x v="151"/>
    <d v="2002-06-01T00:00:00"/>
    <n v="3578.27"/>
    <n v="2146.962"/>
    <n v="1"/>
    <n v="2146.962"/>
  </r>
  <r>
    <x v="0"/>
    <x v="1"/>
    <x v="1"/>
    <s v="Sundry Sporting Goods"/>
    <x v="0"/>
    <x v="3"/>
    <x v="3"/>
    <s v="Black"/>
    <x v="166"/>
    <d v="2002-06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160"/>
    <d v="2002-06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168"/>
    <d v="2002-06-01T00:00:00"/>
    <n v="782.99"/>
    <n v="419.45890000000003"/>
    <n v="3"/>
    <n v="1258.3767"/>
  </r>
  <r>
    <x v="0"/>
    <x v="1"/>
    <x v="1"/>
    <s v="Sundry Sporting Goods"/>
    <x v="0"/>
    <x v="3"/>
    <x v="7"/>
    <s v="Red"/>
    <x v="171"/>
    <d v="2002-06-01T00:00:00"/>
    <n v="3578.27"/>
    <n v="2146.962"/>
    <n v="2"/>
    <n v="4293.924"/>
  </r>
  <r>
    <x v="0"/>
    <x v="1"/>
    <x v="1"/>
    <s v="Sundry Sporting Goods"/>
    <x v="0"/>
    <x v="3"/>
    <x v="3"/>
    <s v="Red"/>
    <x v="153"/>
    <d v="2002-06-01T00:00:00"/>
    <n v="782.99"/>
    <n v="419.45890000000003"/>
    <n v="1"/>
    <n v="419.45890000000003"/>
  </r>
  <r>
    <x v="0"/>
    <x v="1"/>
    <x v="1"/>
    <s v="Sundry Sporting Goods"/>
    <x v="1"/>
    <x v="5"/>
    <x v="6"/>
    <s v="Multi"/>
    <x v="162"/>
    <d v="2002-06-01T00:00:00"/>
    <n v="8.99"/>
    <n v="5.1864999999999997"/>
    <n v="1"/>
    <n v="5.1864999999999997"/>
  </r>
  <r>
    <x v="0"/>
    <x v="1"/>
    <x v="1"/>
    <s v="Sundry Sporting Goods"/>
    <x v="0"/>
    <x v="3"/>
    <x v="3"/>
    <s v="Black"/>
    <x v="159"/>
    <d v="2002-06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179"/>
    <d v="2002-06-01T00:00:00"/>
    <n v="1457.99"/>
    <n v="874.79399999999998"/>
    <n v="3"/>
    <n v="2624.3820000000001"/>
  </r>
  <r>
    <x v="0"/>
    <x v="1"/>
    <x v="1"/>
    <s v="Sundry Sporting Goods"/>
    <x v="2"/>
    <x v="6"/>
    <x v="8"/>
    <s v="Black"/>
    <x v="159"/>
    <d v="2002-06-01T00:00:00"/>
    <n v="337.22"/>
    <n v="178.58080000000001"/>
    <n v="1"/>
    <n v="178.58080000000001"/>
  </r>
  <r>
    <x v="0"/>
    <x v="1"/>
    <x v="1"/>
    <s v="Sundry Sporting Goods"/>
    <x v="0"/>
    <x v="3"/>
    <x v="3"/>
    <s v="Red"/>
    <x v="166"/>
    <d v="2002-06-01T00:00:00"/>
    <n v="782.99"/>
    <n v="419.45890000000003"/>
    <n v="1"/>
    <n v="419.45890000000003"/>
  </r>
  <r>
    <x v="0"/>
    <x v="1"/>
    <x v="1"/>
    <s v="Sundry Sporting Goods"/>
    <x v="1"/>
    <x v="4"/>
    <x v="5"/>
    <s v="Multi"/>
    <x v="177"/>
    <d v="2002-06-01T00:00:00"/>
    <n v="49.99"/>
    <n v="28.840399999999999"/>
    <n v="3"/>
    <n v="86.521199999999993"/>
  </r>
  <r>
    <x v="0"/>
    <x v="1"/>
    <x v="1"/>
    <s v="Sundry Sporting Goods"/>
    <x v="0"/>
    <x v="3"/>
    <x v="4"/>
    <s v="Red"/>
    <x v="167"/>
    <d v="2002-06-01T00:00:00"/>
    <n v="1457.99"/>
    <n v="874.79399999999998"/>
    <n v="1"/>
    <n v="874.79399999999998"/>
  </r>
  <r>
    <x v="0"/>
    <x v="0"/>
    <x v="5"/>
    <s v="Full-Service Bike Store"/>
    <x v="0"/>
    <x v="0"/>
    <x v="0"/>
    <s v="Silver"/>
    <x v="172"/>
    <d v="2002-06-01T00:00:00"/>
    <n v="3399.99"/>
    <n v="849.99749999999995"/>
    <n v="1"/>
    <n v="849.99749999999995"/>
  </r>
  <r>
    <x v="0"/>
    <x v="0"/>
    <x v="5"/>
    <s v="Full-Service Bike Store"/>
    <x v="1"/>
    <x v="5"/>
    <x v="6"/>
    <s v="Multi"/>
    <x v="178"/>
    <d v="2002-06-01T00:00:00"/>
    <n v="8.99"/>
    <n v="5.1864999999999997"/>
    <n v="1"/>
    <n v="5.1864999999999997"/>
  </r>
  <r>
    <x v="0"/>
    <x v="0"/>
    <x v="5"/>
    <s v="Full-Service Bike Store"/>
    <x v="0"/>
    <x v="0"/>
    <x v="0"/>
    <s v="Silver"/>
    <x v="179"/>
    <d v="2002-06-01T00:00:00"/>
    <n v="3399.99"/>
    <n v="849.99749999999995"/>
    <n v="2"/>
    <n v="1699.9949999999999"/>
  </r>
  <r>
    <x v="0"/>
    <x v="0"/>
    <x v="5"/>
    <s v="Full-Service Bike Store"/>
    <x v="0"/>
    <x v="0"/>
    <x v="0"/>
    <s v="Black"/>
    <x v="154"/>
    <d v="2002-06-01T00:00:00"/>
    <n v="3374.99"/>
    <n v="843.74749999999995"/>
    <n v="2"/>
    <n v="1687.4949999999999"/>
  </r>
  <r>
    <x v="0"/>
    <x v="0"/>
    <x v="5"/>
    <s v="Full-Service Bike Store"/>
    <x v="0"/>
    <x v="0"/>
    <x v="0"/>
    <s v="Black"/>
    <x v="169"/>
    <d v="2002-06-01T00:00:00"/>
    <n v="3374.99"/>
    <n v="843.74749999999995"/>
    <n v="1"/>
    <n v="843.74749999999995"/>
  </r>
  <r>
    <x v="0"/>
    <x v="0"/>
    <x v="5"/>
    <s v="Full-Service Bike Store"/>
    <x v="0"/>
    <x v="0"/>
    <x v="0"/>
    <s v="Silver"/>
    <x v="160"/>
    <d v="2002-06-01T00:00:00"/>
    <n v="3399.99"/>
    <n v="849.99749999999995"/>
    <n v="4"/>
    <n v="3399.99"/>
  </r>
  <r>
    <x v="0"/>
    <x v="0"/>
    <x v="5"/>
    <s v="Full-Service Bike Store"/>
    <x v="1"/>
    <x v="1"/>
    <x v="1"/>
    <s v="White"/>
    <x v="181"/>
    <d v="2002-06-01T00:00:00"/>
    <n v="9.5"/>
    <n v="5.7"/>
    <n v="6"/>
    <n v="34.200000000000003"/>
  </r>
  <r>
    <x v="0"/>
    <x v="0"/>
    <x v="5"/>
    <s v="Full-Service Bike Store"/>
    <x v="0"/>
    <x v="0"/>
    <x v="0"/>
    <s v="Silver"/>
    <x v="162"/>
    <d v="2002-06-01T00:00:00"/>
    <n v="3399.99"/>
    <n v="849.99749999999995"/>
    <n v="3"/>
    <n v="2549.9924999999998"/>
  </r>
  <r>
    <x v="0"/>
    <x v="0"/>
    <x v="5"/>
    <s v="Full-Service Bike Store"/>
    <x v="0"/>
    <x v="0"/>
    <x v="0"/>
    <s v="Black"/>
    <x v="151"/>
    <d v="2002-06-01T00:00:00"/>
    <n v="3374.99"/>
    <n v="843.74749999999995"/>
    <n v="2"/>
    <n v="1687.4949999999999"/>
  </r>
  <r>
    <x v="0"/>
    <x v="0"/>
    <x v="5"/>
    <s v="Full-Service Bike Store"/>
    <x v="1"/>
    <x v="4"/>
    <x v="5"/>
    <s v="Multi"/>
    <x v="178"/>
    <d v="2002-06-01T00:00:00"/>
    <n v="49.99"/>
    <n v="28.840399999999999"/>
    <n v="2"/>
    <n v="57.680799999999998"/>
  </r>
  <r>
    <x v="0"/>
    <x v="0"/>
    <x v="5"/>
    <s v="Full-Service Bike Store"/>
    <x v="0"/>
    <x v="0"/>
    <x v="0"/>
    <s v="Black"/>
    <x v="181"/>
    <d v="2002-06-01T00:00:00"/>
    <n v="3374.99"/>
    <n v="843.74749999999995"/>
    <n v="1"/>
    <n v="843.74749999999995"/>
  </r>
  <r>
    <x v="0"/>
    <x v="0"/>
    <x v="4"/>
    <s v="Trailblazing Sports"/>
    <x v="1"/>
    <x v="1"/>
    <x v="1"/>
    <s v="White"/>
    <x v="152"/>
    <d v="2002-06-01T00:00:00"/>
    <n v="9.5"/>
    <n v="5.7"/>
    <n v="8"/>
    <n v="45.6"/>
  </r>
  <r>
    <x v="0"/>
    <x v="0"/>
    <x v="4"/>
    <s v="Trailblazing Sports"/>
    <x v="2"/>
    <x v="2"/>
    <x v="2"/>
    <s v="Black"/>
    <x v="172"/>
    <d v="2002-06-01T00:00:00"/>
    <n v="1349.6"/>
    <n v="714.70429999999999"/>
    <n v="1"/>
    <n v="714.70429999999999"/>
  </r>
  <r>
    <x v="0"/>
    <x v="0"/>
    <x v="4"/>
    <s v="Trailblazing Sports"/>
    <x v="0"/>
    <x v="0"/>
    <x v="0"/>
    <s v="Silver"/>
    <x v="174"/>
    <d v="2002-06-01T00:00:00"/>
    <n v="3399.99"/>
    <n v="849.99749999999995"/>
    <n v="2"/>
    <n v="1699.9949999999999"/>
  </r>
  <r>
    <x v="0"/>
    <x v="0"/>
    <x v="4"/>
    <s v="Trailblazing Sports"/>
    <x v="0"/>
    <x v="0"/>
    <x v="0"/>
    <s v="Black"/>
    <x v="154"/>
    <d v="2002-06-01T00:00:00"/>
    <n v="3374.99"/>
    <n v="843.74749999999995"/>
    <n v="3"/>
    <n v="2531.2424999999998"/>
  </r>
  <r>
    <x v="0"/>
    <x v="0"/>
    <x v="4"/>
    <s v="Trailblazing Sports"/>
    <x v="2"/>
    <x v="2"/>
    <x v="2"/>
    <s v="Silver"/>
    <x v="179"/>
    <d v="2002-06-01T00:00:00"/>
    <n v="1364.5"/>
    <n v="818.7"/>
    <n v="2"/>
    <n v="1637.4"/>
  </r>
  <r>
    <x v="0"/>
    <x v="0"/>
    <x v="4"/>
    <s v="Trailblazing Sports"/>
    <x v="0"/>
    <x v="0"/>
    <x v="0"/>
    <s v="Black"/>
    <x v="164"/>
    <d v="2002-06-01T00:00:00"/>
    <n v="3374.99"/>
    <n v="843.74749999999995"/>
    <n v="3"/>
    <n v="2531.2424999999998"/>
  </r>
  <r>
    <x v="0"/>
    <x v="0"/>
    <x v="4"/>
    <s v="Trailblazing Sports"/>
    <x v="1"/>
    <x v="4"/>
    <x v="5"/>
    <s v="Multi"/>
    <x v="158"/>
    <d v="2002-06-01T00:00:00"/>
    <n v="49.99"/>
    <n v="28.840399999999999"/>
    <n v="4"/>
    <n v="115.3616"/>
  </r>
  <r>
    <x v="0"/>
    <x v="0"/>
    <x v="4"/>
    <s v="Trailblazing Sports"/>
    <x v="2"/>
    <x v="2"/>
    <x v="2"/>
    <s v="Silver"/>
    <x v="154"/>
    <d v="2002-06-01T00:00:00"/>
    <n v="1364.5"/>
    <n v="722.59490000000005"/>
    <n v="1"/>
    <n v="722.59490000000005"/>
  </r>
  <r>
    <x v="0"/>
    <x v="0"/>
    <x v="4"/>
    <s v="Trailblazing Sports"/>
    <x v="0"/>
    <x v="0"/>
    <x v="0"/>
    <s v="Black"/>
    <x v="176"/>
    <d v="2002-06-01T00:00:00"/>
    <n v="3374.99"/>
    <n v="843.74749999999995"/>
    <n v="3"/>
    <n v="2531.2424999999998"/>
  </r>
  <r>
    <x v="0"/>
    <x v="0"/>
    <x v="4"/>
    <s v="Trailblazing Sports"/>
    <x v="2"/>
    <x v="2"/>
    <x v="2"/>
    <s v="Silver"/>
    <x v="164"/>
    <d v="2002-06-01T00:00:00"/>
    <n v="1364.5"/>
    <n v="722.59490000000005"/>
    <n v="1"/>
    <n v="722.59490000000005"/>
  </r>
  <r>
    <x v="0"/>
    <x v="0"/>
    <x v="4"/>
    <s v="Trailblazing Sports"/>
    <x v="2"/>
    <x v="2"/>
    <x v="2"/>
    <s v="Black"/>
    <x v="166"/>
    <d v="2002-06-01T00:00:00"/>
    <n v="1349.6"/>
    <n v="809.76"/>
    <n v="1"/>
    <n v="809.76"/>
  </r>
  <r>
    <x v="0"/>
    <x v="0"/>
    <x v="4"/>
    <s v="Trailblazing Sports"/>
    <x v="3"/>
    <x v="7"/>
    <x v="10"/>
    <s v="Blue"/>
    <x v="179"/>
    <d v="2002-06-01T00:00:00"/>
    <n v="34.99"/>
    <n v="20.186499999999999"/>
    <n v="4"/>
    <n v="80.745999999999995"/>
  </r>
  <r>
    <x v="0"/>
    <x v="0"/>
    <x v="4"/>
    <s v="Trailblazing Sports"/>
    <x v="0"/>
    <x v="0"/>
    <x v="0"/>
    <s v="Silver"/>
    <x v="158"/>
    <d v="2002-06-01T00:00:00"/>
    <n v="3399.99"/>
    <n v="849.99749999999995"/>
    <n v="4"/>
    <n v="3399.99"/>
  </r>
  <r>
    <x v="0"/>
    <x v="0"/>
    <x v="4"/>
    <s v="Trailblazing Sports"/>
    <x v="1"/>
    <x v="4"/>
    <x v="5"/>
    <s v="Multi"/>
    <x v="151"/>
    <d v="2002-06-01T00:00:00"/>
    <n v="49.99"/>
    <n v="28.840399999999999"/>
    <n v="2"/>
    <n v="57.680799999999998"/>
  </r>
  <r>
    <x v="0"/>
    <x v="0"/>
    <x v="4"/>
    <s v="Trailblazing Sports"/>
    <x v="1"/>
    <x v="5"/>
    <x v="6"/>
    <s v="Multi"/>
    <x v="165"/>
    <d v="2002-06-01T00:00:00"/>
    <n v="8.99"/>
    <n v="5.1864999999999997"/>
    <n v="4"/>
    <n v="20.745999999999999"/>
  </r>
  <r>
    <x v="0"/>
    <x v="0"/>
    <x v="4"/>
    <s v="Trailblazing Sports"/>
    <x v="3"/>
    <x v="7"/>
    <x v="10"/>
    <s v="Black"/>
    <x v="155"/>
    <d v="2002-06-01T00:00:00"/>
    <n v="34.99"/>
    <n v="20.186499999999999"/>
    <n v="7"/>
    <n v="141.30549999999999"/>
  </r>
  <r>
    <x v="0"/>
    <x v="0"/>
    <x v="3"/>
    <s v="Painters Bicycle Specialists"/>
    <x v="1"/>
    <x v="4"/>
    <x v="5"/>
    <s v="Multi"/>
    <x v="159"/>
    <d v="2002-06-01T00:00:00"/>
    <n v="49.99"/>
    <n v="28.840399999999999"/>
    <n v="1"/>
    <n v="28.840399999999999"/>
  </r>
  <r>
    <x v="0"/>
    <x v="0"/>
    <x v="3"/>
    <s v="Painters Bicycle Specialists"/>
    <x v="0"/>
    <x v="3"/>
    <x v="3"/>
    <s v="Red"/>
    <x v="172"/>
    <d v="2002-06-01T00:00:00"/>
    <n v="782.99"/>
    <n v="419.45890000000003"/>
    <n v="2"/>
    <n v="838.91780000000006"/>
  </r>
  <r>
    <x v="0"/>
    <x v="0"/>
    <x v="3"/>
    <s v="Painters Bicycle Specialists"/>
    <x v="0"/>
    <x v="3"/>
    <x v="3"/>
    <s v="Red"/>
    <x v="178"/>
    <d v="2002-06-01T00:00:00"/>
    <n v="782.99"/>
    <n v="419.45890000000003"/>
    <n v="2"/>
    <n v="838.91780000000006"/>
  </r>
  <r>
    <x v="0"/>
    <x v="0"/>
    <x v="3"/>
    <s v="Painters Bicycle Specialists"/>
    <x v="1"/>
    <x v="5"/>
    <x v="6"/>
    <s v="Multi"/>
    <x v="170"/>
    <d v="2002-06-01T00:00:00"/>
    <n v="8.99"/>
    <n v="5.1864999999999997"/>
    <n v="3"/>
    <n v="15.5595"/>
  </r>
  <r>
    <x v="0"/>
    <x v="0"/>
    <x v="3"/>
    <s v="Painters Bicycle Specialists"/>
    <x v="0"/>
    <x v="3"/>
    <x v="4"/>
    <s v="Red"/>
    <x v="152"/>
    <d v="2002-06-01T00:00:00"/>
    <n v="1457.99"/>
    <n v="874.79399999999998"/>
    <n v="1"/>
    <n v="874.79399999999998"/>
  </r>
  <r>
    <x v="0"/>
    <x v="0"/>
    <x v="3"/>
    <s v="Painters Bicycle Specialists"/>
    <x v="0"/>
    <x v="3"/>
    <x v="4"/>
    <s v="Red"/>
    <x v="162"/>
    <d v="2002-06-01T00:00:00"/>
    <n v="1457.99"/>
    <n v="874.79399999999998"/>
    <n v="1"/>
    <n v="874.79399999999998"/>
  </r>
  <r>
    <x v="0"/>
    <x v="0"/>
    <x v="3"/>
    <s v="Painters Bicycle Specialists"/>
    <x v="0"/>
    <x v="3"/>
    <x v="3"/>
    <s v="Black"/>
    <x v="155"/>
    <d v="2002-06-01T00:00:00"/>
    <n v="782.99"/>
    <n v="419.45890000000003"/>
    <n v="2"/>
    <n v="838.91780000000006"/>
  </r>
  <r>
    <x v="0"/>
    <x v="0"/>
    <x v="5"/>
    <s v="Sample Bike Store"/>
    <x v="0"/>
    <x v="3"/>
    <x v="7"/>
    <s v="Red"/>
    <x v="170"/>
    <d v="2002-06-01T00:00:00"/>
    <n v="3578.27"/>
    <n v="2146.962"/>
    <n v="1"/>
    <n v="2146.962"/>
  </r>
  <r>
    <x v="0"/>
    <x v="0"/>
    <x v="5"/>
    <s v="Sample Bike Store"/>
    <x v="2"/>
    <x v="6"/>
    <x v="8"/>
    <s v="Red"/>
    <x v="181"/>
    <d v="2002-06-01T00:00:00"/>
    <n v="337.22"/>
    <n v="183.93819999999999"/>
    <n v="1"/>
    <n v="183.93819999999999"/>
  </r>
  <r>
    <x v="0"/>
    <x v="0"/>
    <x v="5"/>
    <s v="Sample Bike Store"/>
    <x v="0"/>
    <x v="3"/>
    <x v="4"/>
    <s v="Red"/>
    <x v="161"/>
    <d v="2002-06-01T00:00:00"/>
    <n v="1457.99"/>
    <n v="874.79399999999998"/>
    <n v="1"/>
    <n v="874.79399999999998"/>
  </r>
  <r>
    <x v="0"/>
    <x v="0"/>
    <x v="5"/>
    <s v="Sample Bike Store"/>
    <x v="0"/>
    <x v="3"/>
    <x v="3"/>
    <s v="Black"/>
    <x v="168"/>
    <d v="2002-06-01T00:00:00"/>
    <n v="782.99"/>
    <n v="419.45890000000003"/>
    <n v="2"/>
    <n v="838.91780000000006"/>
  </r>
  <r>
    <x v="0"/>
    <x v="0"/>
    <x v="5"/>
    <s v="Sample Bike Store"/>
    <x v="2"/>
    <x v="6"/>
    <x v="8"/>
    <s v="Red"/>
    <x v="151"/>
    <d v="2002-06-01T00:00:00"/>
    <n v="337.22"/>
    <n v="183.93819999999999"/>
    <n v="2"/>
    <n v="367.87639999999999"/>
  </r>
  <r>
    <x v="0"/>
    <x v="0"/>
    <x v="5"/>
    <s v="Sample Bike Store"/>
    <x v="0"/>
    <x v="3"/>
    <x v="3"/>
    <s v="Red"/>
    <x v="161"/>
    <d v="2002-06-01T00:00:00"/>
    <n v="782.99"/>
    <n v="419.45890000000003"/>
    <n v="1"/>
    <n v="419.45890000000003"/>
  </r>
  <r>
    <x v="0"/>
    <x v="0"/>
    <x v="5"/>
    <s v="Sample Bike Store"/>
    <x v="0"/>
    <x v="3"/>
    <x v="4"/>
    <s v="Red"/>
    <x v="178"/>
    <d v="2002-06-01T00:00:00"/>
    <n v="1457.99"/>
    <n v="874.79399999999998"/>
    <n v="1"/>
    <n v="874.79399999999998"/>
  </r>
  <r>
    <x v="0"/>
    <x v="0"/>
    <x v="5"/>
    <s v="Sample Bike Store"/>
    <x v="0"/>
    <x v="3"/>
    <x v="7"/>
    <s v="Red"/>
    <x v="168"/>
    <d v="2002-06-01T00:00:00"/>
    <n v="3578.27"/>
    <n v="2146.962"/>
    <n v="2"/>
    <n v="4293.924"/>
  </r>
  <r>
    <x v="0"/>
    <x v="0"/>
    <x v="5"/>
    <s v="Sample Bike Store"/>
    <x v="0"/>
    <x v="3"/>
    <x v="4"/>
    <s v="Red"/>
    <x v="180"/>
    <d v="2002-06-01T00:00:00"/>
    <n v="1457.99"/>
    <n v="874.79399999999998"/>
    <n v="1"/>
    <n v="874.79399999999998"/>
  </r>
  <r>
    <x v="0"/>
    <x v="0"/>
    <x v="5"/>
    <s v="Sample Bike Store"/>
    <x v="0"/>
    <x v="3"/>
    <x v="7"/>
    <s v="Red"/>
    <x v="153"/>
    <d v="2002-06-01T00:00:00"/>
    <n v="3578.27"/>
    <n v="2146.962"/>
    <n v="1"/>
    <n v="2146.962"/>
  </r>
  <r>
    <x v="0"/>
    <x v="0"/>
    <x v="5"/>
    <s v="Sample Bike Store"/>
    <x v="0"/>
    <x v="3"/>
    <x v="3"/>
    <s v="Black"/>
    <x v="167"/>
    <d v="2002-06-01T00:00:00"/>
    <n v="782.99"/>
    <n v="419.45890000000003"/>
    <n v="2"/>
    <n v="838.91780000000006"/>
  </r>
  <r>
    <x v="0"/>
    <x v="0"/>
    <x v="5"/>
    <s v="Sample Bike Store"/>
    <x v="0"/>
    <x v="3"/>
    <x v="3"/>
    <s v="Red"/>
    <x v="179"/>
    <d v="2002-06-01T00:00:00"/>
    <n v="782.99"/>
    <n v="419.45890000000003"/>
    <n v="3"/>
    <n v="1258.3767"/>
  </r>
  <r>
    <x v="0"/>
    <x v="0"/>
    <x v="5"/>
    <s v="Sample Bike Store"/>
    <x v="2"/>
    <x v="6"/>
    <x v="8"/>
    <s v="Black"/>
    <x v="154"/>
    <d v="2002-06-01T00:00:00"/>
    <n v="337.22"/>
    <n v="178.58080000000001"/>
    <n v="1"/>
    <n v="178.58080000000001"/>
  </r>
  <r>
    <x v="0"/>
    <x v="0"/>
    <x v="5"/>
    <s v="Sample Bike Store"/>
    <x v="0"/>
    <x v="3"/>
    <x v="3"/>
    <s v="Red"/>
    <x v="173"/>
    <d v="2002-06-01T00:00:00"/>
    <n v="782.99"/>
    <n v="419.45890000000003"/>
    <n v="2"/>
    <n v="838.91780000000006"/>
  </r>
  <r>
    <x v="0"/>
    <x v="0"/>
    <x v="5"/>
    <s v="Sample Bike Store"/>
    <x v="0"/>
    <x v="3"/>
    <x v="3"/>
    <s v="Black"/>
    <x v="181"/>
    <d v="2002-06-01T00:00:00"/>
    <n v="782.99"/>
    <n v="419.45890000000003"/>
    <n v="1"/>
    <n v="419.45890000000003"/>
  </r>
  <r>
    <x v="0"/>
    <x v="0"/>
    <x v="5"/>
    <s v="Sample Bike Store"/>
    <x v="0"/>
    <x v="3"/>
    <x v="4"/>
    <s v="Red"/>
    <x v="179"/>
    <d v="2002-06-01T00:00:00"/>
    <n v="1457.99"/>
    <n v="874.79399999999998"/>
    <n v="1"/>
    <n v="874.79399999999998"/>
  </r>
  <r>
    <x v="0"/>
    <x v="0"/>
    <x v="5"/>
    <s v="Sample Bike Store"/>
    <x v="0"/>
    <x v="3"/>
    <x v="7"/>
    <s v="Red"/>
    <x v="178"/>
    <d v="2002-06-01T00:00:00"/>
    <n v="3578.27"/>
    <n v="2146.962"/>
    <n v="2"/>
    <n v="4293.924"/>
  </r>
  <r>
    <x v="0"/>
    <x v="0"/>
    <x v="5"/>
    <s v="Sample Bike Store"/>
    <x v="0"/>
    <x v="3"/>
    <x v="4"/>
    <s v="Red"/>
    <x v="158"/>
    <d v="2002-06-01T00:00:00"/>
    <n v="1457.99"/>
    <n v="874.79399999999998"/>
    <n v="1"/>
    <n v="874.79399999999998"/>
  </r>
  <r>
    <x v="0"/>
    <x v="0"/>
    <x v="5"/>
    <s v="Sample Bike Store"/>
    <x v="0"/>
    <x v="3"/>
    <x v="3"/>
    <s v="Red"/>
    <x v="163"/>
    <d v="2002-06-01T00:00:00"/>
    <n v="782.99"/>
    <n v="419.45890000000003"/>
    <n v="1"/>
    <n v="419.45890000000003"/>
  </r>
  <r>
    <x v="0"/>
    <x v="0"/>
    <x v="5"/>
    <s v="Sample Bike Store"/>
    <x v="0"/>
    <x v="3"/>
    <x v="3"/>
    <s v="Black"/>
    <x v="172"/>
    <d v="2002-06-01T00:00:00"/>
    <n v="782.99"/>
    <n v="419.45890000000003"/>
    <n v="3"/>
    <n v="1258.3767"/>
  </r>
  <r>
    <x v="0"/>
    <x v="0"/>
    <x v="5"/>
    <s v="A Great Bicycle Company"/>
    <x v="0"/>
    <x v="3"/>
    <x v="3"/>
    <s v="Red"/>
    <x v="161"/>
    <d v="2002-06-01T00:00:00"/>
    <n v="782.99"/>
    <n v="419.45890000000003"/>
    <n v="2"/>
    <n v="838.91780000000006"/>
  </r>
  <r>
    <x v="0"/>
    <x v="0"/>
    <x v="5"/>
    <s v="A Great Bicycle Company"/>
    <x v="0"/>
    <x v="3"/>
    <x v="3"/>
    <s v="Red"/>
    <x v="169"/>
    <d v="2002-06-01T00:00:00"/>
    <n v="782.99"/>
    <n v="419.45890000000003"/>
    <n v="1"/>
    <n v="419.45890000000003"/>
  </r>
  <r>
    <x v="0"/>
    <x v="0"/>
    <x v="5"/>
    <s v="A Great Bicycle Company"/>
    <x v="0"/>
    <x v="3"/>
    <x v="3"/>
    <s v="Red"/>
    <x v="166"/>
    <d v="2002-06-01T00:00:00"/>
    <n v="782.99"/>
    <n v="419.45890000000003"/>
    <n v="1"/>
    <n v="419.45890000000003"/>
  </r>
  <r>
    <x v="0"/>
    <x v="0"/>
    <x v="2"/>
    <s v="Metro Cycle Shop"/>
    <x v="2"/>
    <x v="2"/>
    <x v="2"/>
    <s v="Silver"/>
    <x v="160"/>
    <d v="2002-06-01T00:00:00"/>
    <n v="1364.5"/>
    <n v="818.7"/>
    <n v="2"/>
    <n v="1637.4"/>
  </r>
  <r>
    <x v="0"/>
    <x v="0"/>
    <x v="2"/>
    <s v="Metro Cycle Shop"/>
    <x v="0"/>
    <x v="0"/>
    <x v="0"/>
    <s v="Black"/>
    <x v="181"/>
    <d v="2002-06-01T00:00:00"/>
    <n v="3374.99"/>
    <n v="843.74749999999995"/>
    <n v="5"/>
    <n v="4218.7374999999993"/>
  </r>
  <r>
    <x v="0"/>
    <x v="0"/>
    <x v="2"/>
    <s v="Metro Cycle Shop"/>
    <x v="0"/>
    <x v="0"/>
    <x v="0"/>
    <s v="Black"/>
    <x v="164"/>
    <d v="2002-06-01T00:00:00"/>
    <n v="3374.99"/>
    <n v="843.74749999999995"/>
    <n v="2"/>
    <n v="1687.4949999999999"/>
  </r>
  <r>
    <x v="0"/>
    <x v="0"/>
    <x v="2"/>
    <s v="Metro Cycle Shop"/>
    <x v="0"/>
    <x v="0"/>
    <x v="0"/>
    <s v="Silver"/>
    <x v="156"/>
    <d v="2002-06-01T00:00:00"/>
    <n v="3399.99"/>
    <n v="849.99749999999995"/>
    <n v="2"/>
    <n v="1699.9949999999999"/>
  </r>
  <r>
    <x v="0"/>
    <x v="0"/>
    <x v="2"/>
    <s v="Metro Cycle Shop"/>
    <x v="2"/>
    <x v="2"/>
    <x v="2"/>
    <s v="Black"/>
    <x v="168"/>
    <d v="2002-06-01T00:00:00"/>
    <n v="1349.6"/>
    <n v="714.70429999999999"/>
    <n v="1"/>
    <n v="714.70429999999999"/>
  </r>
  <r>
    <x v="0"/>
    <x v="0"/>
    <x v="2"/>
    <s v="Metro Cycle Shop"/>
    <x v="0"/>
    <x v="0"/>
    <x v="0"/>
    <s v="Silver"/>
    <x v="171"/>
    <d v="2002-06-01T00:00:00"/>
    <n v="3399.99"/>
    <n v="849.99749999999995"/>
    <n v="3"/>
    <n v="2549.9924999999998"/>
  </r>
  <r>
    <x v="0"/>
    <x v="0"/>
    <x v="2"/>
    <s v="Metro Cycle Shop"/>
    <x v="2"/>
    <x v="2"/>
    <x v="2"/>
    <s v="Silver"/>
    <x v="167"/>
    <d v="2002-06-01T00:00:00"/>
    <n v="1364.5"/>
    <n v="722.59490000000005"/>
    <n v="1"/>
    <n v="722.59490000000005"/>
  </r>
  <r>
    <x v="0"/>
    <x v="0"/>
    <x v="2"/>
    <s v="Metro Cycle Shop"/>
    <x v="0"/>
    <x v="0"/>
    <x v="0"/>
    <s v="Black"/>
    <x v="163"/>
    <d v="2002-06-01T00:00:00"/>
    <n v="3374.99"/>
    <n v="843.74749999999995"/>
    <n v="2"/>
    <n v="1687.4949999999999"/>
  </r>
  <r>
    <x v="0"/>
    <x v="0"/>
    <x v="2"/>
    <s v="Metro Cycle Shop"/>
    <x v="1"/>
    <x v="5"/>
    <x v="6"/>
    <s v="Multi"/>
    <x v="164"/>
    <d v="2002-06-01T00:00:00"/>
    <n v="8.99"/>
    <n v="5.1864999999999997"/>
    <n v="2"/>
    <n v="10.372999999999999"/>
  </r>
  <r>
    <x v="0"/>
    <x v="0"/>
    <x v="2"/>
    <s v="Metro Cycle Shop"/>
    <x v="2"/>
    <x v="2"/>
    <x v="2"/>
    <s v="Black"/>
    <x v="172"/>
    <d v="2002-06-01T00:00:00"/>
    <n v="1349.6"/>
    <n v="809.76"/>
    <n v="2"/>
    <n v="1619.52"/>
  </r>
  <r>
    <x v="0"/>
    <x v="0"/>
    <x v="2"/>
    <s v="Metro Cycle Shop"/>
    <x v="2"/>
    <x v="2"/>
    <x v="2"/>
    <s v="Silver"/>
    <x v="171"/>
    <d v="2002-06-01T00:00:00"/>
    <n v="1364.5"/>
    <n v="722.59490000000005"/>
    <n v="1"/>
    <n v="722.59490000000005"/>
  </r>
  <r>
    <x v="0"/>
    <x v="0"/>
    <x v="4"/>
    <s v="A Typical Bike Shop"/>
    <x v="0"/>
    <x v="3"/>
    <x v="3"/>
    <s v="Red"/>
    <x v="162"/>
    <d v="2002-06-01T00:00:00"/>
    <n v="782.99"/>
    <n v="419.45890000000003"/>
    <n v="2"/>
    <n v="838.91780000000006"/>
  </r>
  <r>
    <x v="0"/>
    <x v="0"/>
    <x v="4"/>
    <s v="A Typical Bike Shop"/>
    <x v="3"/>
    <x v="7"/>
    <x v="10"/>
    <s v="Black"/>
    <x v="171"/>
    <d v="2002-06-01T00:00:00"/>
    <n v="34.99"/>
    <n v="20.186499999999999"/>
    <n v="3"/>
    <n v="60.5595"/>
  </r>
  <r>
    <x v="0"/>
    <x v="0"/>
    <x v="4"/>
    <s v="A Typical Bike Shop"/>
    <x v="0"/>
    <x v="3"/>
    <x v="3"/>
    <s v="Black"/>
    <x v="151"/>
    <d v="2002-06-01T00:00:00"/>
    <n v="782.99"/>
    <n v="419.45890000000003"/>
    <n v="2"/>
    <n v="838.91780000000006"/>
  </r>
  <r>
    <x v="0"/>
    <x v="0"/>
    <x v="4"/>
    <s v="A Typical Bike Shop"/>
    <x v="0"/>
    <x v="3"/>
    <x v="3"/>
    <s v="Black"/>
    <x v="153"/>
    <d v="2002-06-01T00:00:00"/>
    <n v="782.99"/>
    <n v="419.45890000000003"/>
    <n v="3"/>
    <n v="1258.3767"/>
  </r>
  <r>
    <x v="0"/>
    <x v="0"/>
    <x v="4"/>
    <s v="A Typical Bike Shop"/>
    <x v="0"/>
    <x v="3"/>
    <x v="4"/>
    <s v="Red"/>
    <x v="158"/>
    <d v="2002-06-01T00:00:00"/>
    <n v="1457.99"/>
    <n v="874.79399999999998"/>
    <n v="1"/>
    <n v="874.79399999999998"/>
  </r>
  <r>
    <x v="0"/>
    <x v="0"/>
    <x v="4"/>
    <s v="A Typical Bike Shop"/>
    <x v="0"/>
    <x v="3"/>
    <x v="7"/>
    <s v="Red"/>
    <x v="158"/>
    <d v="2002-06-01T00:00:00"/>
    <n v="3578.27"/>
    <n v="2146.962"/>
    <n v="3"/>
    <n v="6440.8860000000004"/>
  </r>
  <r>
    <x v="0"/>
    <x v="0"/>
    <x v="4"/>
    <s v="A Typical Bike Shop"/>
    <x v="0"/>
    <x v="3"/>
    <x v="7"/>
    <s v="Red"/>
    <x v="176"/>
    <d v="2002-06-01T00:00:00"/>
    <n v="3578.27"/>
    <n v="2146.962"/>
    <n v="1"/>
    <n v="2146.962"/>
  </r>
  <r>
    <x v="0"/>
    <x v="0"/>
    <x v="4"/>
    <s v="A Typical Bike Shop"/>
    <x v="0"/>
    <x v="3"/>
    <x v="3"/>
    <s v="Black"/>
    <x v="180"/>
    <d v="2002-06-01T00:00:00"/>
    <n v="782.99"/>
    <n v="419.45890000000003"/>
    <n v="2"/>
    <n v="838.91780000000006"/>
  </r>
  <r>
    <x v="0"/>
    <x v="0"/>
    <x v="4"/>
    <s v="A Typical Bike Shop"/>
    <x v="0"/>
    <x v="3"/>
    <x v="7"/>
    <s v="Red"/>
    <x v="168"/>
    <d v="2002-06-01T00:00:00"/>
    <n v="3578.27"/>
    <n v="2146.962"/>
    <n v="3"/>
    <n v="6440.8860000000004"/>
  </r>
  <r>
    <x v="0"/>
    <x v="0"/>
    <x v="4"/>
    <s v="A Typical Bike Shop"/>
    <x v="0"/>
    <x v="3"/>
    <x v="4"/>
    <s v="Red"/>
    <x v="158"/>
    <d v="2002-06-01T00:00:00"/>
    <n v="1457.99"/>
    <n v="874.79399999999998"/>
    <n v="1"/>
    <n v="874.79399999999998"/>
  </r>
  <r>
    <x v="0"/>
    <x v="0"/>
    <x v="4"/>
    <s v="A Typical Bike Shop"/>
    <x v="0"/>
    <x v="3"/>
    <x v="3"/>
    <s v="Black"/>
    <x v="174"/>
    <d v="2002-06-01T00:00:00"/>
    <n v="782.99"/>
    <n v="419.45890000000003"/>
    <n v="1"/>
    <n v="419.45890000000003"/>
  </r>
  <r>
    <x v="0"/>
    <x v="0"/>
    <x v="4"/>
    <s v="A Typical Bike Shop"/>
    <x v="0"/>
    <x v="3"/>
    <x v="3"/>
    <s v="Red"/>
    <x v="163"/>
    <d v="2002-06-01T00:00:00"/>
    <n v="782.99"/>
    <n v="419.45890000000003"/>
    <n v="1"/>
    <n v="419.45890000000003"/>
  </r>
  <r>
    <x v="0"/>
    <x v="0"/>
    <x v="4"/>
    <s v="A Typical Bike Shop"/>
    <x v="3"/>
    <x v="7"/>
    <x v="10"/>
    <s v="Blue"/>
    <x v="164"/>
    <d v="2002-06-01T00:00:00"/>
    <n v="34.99"/>
    <n v="20.186499999999999"/>
    <n v="1"/>
    <n v="20.186499999999999"/>
  </r>
  <r>
    <x v="0"/>
    <x v="0"/>
    <x v="4"/>
    <s v="A Typical Bike Shop"/>
    <x v="2"/>
    <x v="6"/>
    <x v="8"/>
    <s v="Red"/>
    <x v="156"/>
    <d v="2002-06-01T00:00:00"/>
    <n v="337.22"/>
    <n v="183.93819999999999"/>
    <n v="1"/>
    <n v="183.93819999999999"/>
  </r>
  <r>
    <x v="0"/>
    <x v="0"/>
    <x v="4"/>
    <s v="A Typical Bike Shop"/>
    <x v="0"/>
    <x v="3"/>
    <x v="3"/>
    <s v="Black"/>
    <x v="173"/>
    <d v="2002-06-01T00:00:00"/>
    <n v="782.99"/>
    <n v="419.45890000000003"/>
    <n v="2"/>
    <n v="838.91780000000006"/>
  </r>
  <r>
    <x v="0"/>
    <x v="0"/>
    <x v="4"/>
    <s v="A Typical Bike Shop"/>
    <x v="0"/>
    <x v="3"/>
    <x v="3"/>
    <s v="Black"/>
    <x v="164"/>
    <d v="2002-06-01T00:00:00"/>
    <n v="782.99"/>
    <n v="419.45890000000003"/>
    <n v="1"/>
    <n v="419.45890000000003"/>
  </r>
  <r>
    <x v="0"/>
    <x v="0"/>
    <x v="4"/>
    <s v="A Typical Bike Shop"/>
    <x v="1"/>
    <x v="5"/>
    <x v="6"/>
    <s v="Multi"/>
    <x v="151"/>
    <d v="2002-06-01T00:00:00"/>
    <n v="8.99"/>
    <n v="5.1864999999999997"/>
    <n v="3"/>
    <n v="15.5595"/>
  </r>
  <r>
    <x v="0"/>
    <x v="0"/>
    <x v="4"/>
    <s v="A Typical Bike Shop"/>
    <x v="0"/>
    <x v="3"/>
    <x v="3"/>
    <s v="Red"/>
    <x v="167"/>
    <d v="2002-06-01T00:00:00"/>
    <n v="782.99"/>
    <n v="419.45890000000003"/>
    <n v="4"/>
    <n v="1677.8356000000001"/>
  </r>
  <r>
    <x v="0"/>
    <x v="0"/>
    <x v="4"/>
    <s v="A Typical Bike Shop"/>
    <x v="2"/>
    <x v="6"/>
    <x v="8"/>
    <s v="Red"/>
    <x v="161"/>
    <d v="2002-06-01T00:00:00"/>
    <n v="337.22"/>
    <n v="183.93819999999999"/>
    <n v="3"/>
    <n v="551.81459999999993"/>
  </r>
  <r>
    <x v="0"/>
    <x v="0"/>
    <x v="4"/>
    <s v="A Typical Bike Shop"/>
    <x v="0"/>
    <x v="3"/>
    <x v="4"/>
    <s v="Red"/>
    <x v="152"/>
    <d v="2002-06-01T00:00:00"/>
    <n v="1457.99"/>
    <n v="874.79399999999998"/>
    <n v="3"/>
    <n v="2624.3820000000001"/>
  </r>
  <r>
    <x v="0"/>
    <x v="0"/>
    <x v="4"/>
    <s v="A Typical Bike Shop"/>
    <x v="0"/>
    <x v="3"/>
    <x v="4"/>
    <s v="Red"/>
    <x v="178"/>
    <d v="2002-06-01T00:00:00"/>
    <n v="1457.99"/>
    <n v="874.79399999999998"/>
    <n v="1"/>
    <n v="874.79399999999998"/>
  </r>
  <r>
    <x v="0"/>
    <x v="0"/>
    <x v="4"/>
    <s v="A Typical Bike Shop"/>
    <x v="0"/>
    <x v="3"/>
    <x v="3"/>
    <s v="Red"/>
    <x v="170"/>
    <d v="2002-06-01T00:00:00"/>
    <n v="782.99"/>
    <n v="419.45890000000003"/>
    <n v="1"/>
    <n v="419.45890000000003"/>
  </r>
  <r>
    <x v="0"/>
    <x v="0"/>
    <x v="4"/>
    <s v="A Typical Bike Shop"/>
    <x v="1"/>
    <x v="4"/>
    <x v="5"/>
    <s v="Multi"/>
    <x v="180"/>
    <d v="2002-06-01T00:00:00"/>
    <n v="49.99"/>
    <n v="28.840399999999999"/>
    <n v="3"/>
    <n v="86.521199999999993"/>
  </r>
  <r>
    <x v="0"/>
    <x v="0"/>
    <x v="4"/>
    <s v="A Typical Bike Shop"/>
    <x v="2"/>
    <x v="6"/>
    <x v="9"/>
    <s v="Red"/>
    <x v="154"/>
    <d v="2002-06-01T00:00:00"/>
    <n v="594.83000000000004"/>
    <n v="356.89800000000002"/>
    <n v="1"/>
    <n v="356.89800000000002"/>
  </r>
  <r>
    <x v="0"/>
    <x v="0"/>
    <x v="0"/>
    <s v="Reliable Brake Systems"/>
    <x v="0"/>
    <x v="0"/>
    <x v="0"/>
    <s v="Black"/>
    <x v="166"/>
    <d v="2002-06-01T00:00:00"/>
    <n v="3374.99"/>
    <n v="843.74749999999995"/>
    <n v="4"/>
    <n v="3374.99"/>
  </r>
  <r>
    <x v="0"/>
    <x v="0"/>
    <x v="0"/>
    <s v="Reliable Brake Systems"/>
    <x v="0"/>
    <x v="0"/>
    <x v="0"/>
    <s v="Black"/>
    <x v="167"/>
    <d v="2002-06-01T00:00:00"/>
    <n v="3374.99"/>
    <n v="843.74749999999995"/>
    <n v="2"/>
    <n v="1687.4949999999999"/>
  </r>
  <r>
    <x v="0"/>
    <x v="0"/>
    <x v="0"/>
    <s v="Reliable Brake Systems"/>
    <x v="0"/>
    <x v="0"/>
    <x v="0"/>
    <s v="Black"/>
    <x v="179"/>
    <d v="2002-06-01T00:00:00"/>
    <n v="3374.99"/>
    <n v="843.74749999999995"/>
    <n v="1"/>
    <n v="843.74749999999995"/>
  </r>
  <r>
    <x v="0"/>
    <x v="0"/>
    <x v="0"/>
    <s v="Reliable Brake Systems"/>
    <x v="3"/>
    <x v="7"/>
    <x v="10"/>
    <s v="Blue"/>
    <x v="181"/>
    <d v="2002-06-01T00:00:00"/>
    <n v="34.99"/>
    <n v="20.186499999999999"/>
    <n v="4"/>
    <n v="80.745999999999995"/>
  </r>
  <r>
    <x v="0"/>
    <x v="0"/>
    <x v="0"/>
    <s v="Reliable Brake Systems"/>
    <x v="1"/>
    <x v="4"/>
    <x v="5"/>
    <s v="Multi"/>
    <x v="173"/>
    <d v="2002-06-01T00:00:00"/>
    <n v="49.99"/>
    <n v="28.840399999999999"/>
    <n v="2"/>
    <n v="57.680799999999998"/>
  </r>
  <r>
    <x v="0"/>
    <x v="0"/>
    <x v="0"/>
    <s v="Reliable Brake Systems"/>
    <x v="1"/>
    <x v="4"/>
    <x v="5"/>
    <s v="Multi"/>
    <x v="164"/>
    <d v="2002-06-01T00:00:00"/>
    <n v="49.99"/>
    <n v="28.840399999999999"/>
    <n v="3"/>
    <n v="86.521199999999993"/>
  </r>
  <r>
    <x v="0"/>
    <x v="0"/>
    <x v="0"/>
    <s v="Reliable Brake Systems"/>
    <x v="0"/>
    <x v="0"/>
    <x v="0"/>
    <s v="Black"/>
    <x v="159"/>
    <d v="2002-06-01T00:00:00"/>
    <n v="3374.99"/>
    <n v="843.74749999999995"/>
    <n v="2"/>
    <n v="1687.4949999999999"/>
  </r>
  <r>
    <x v="0"/>
    <x v="0"/>
    <x v="0"/>
    <s v="Reliable Brake Systems"/>
    <x v="2"/>
    <x v="2"/>
    <x v="2"/>
    <s v="Silver"/>
    <x v="169"/>
    <d v="2002-06-01T00:00:00"/>
    <n v="1364.5"/>
    <n v="818.7"/>
    <n v="3"/>
    <n v="2456.1000000000004"/>
  </r>
  <r>
    <x v="0"/>
    <x v="0"/>
    <x v="0"/>
    <s v="Reliable Brake Systems"/>
    <x v="1"/>
    <x v="5"/>
    <x v="6"/>
    <s v="Multi"/>
    <x v="154"/>
    <d v="2002-06-01T00:00:00"/>
    <n v="8.99"/>
    <n v="5.1864999999999997"/>
    <n v="1"/>
    <n v="5.1864999999999997"/>
  </r>
  <r>
    <x v="0"/>
    <x v="0"/>
    <x v="0"/>
    <s v="Reliable Brake Systems"/>
    <x v="0"/>
    <x v="0"/>
    <x v="0"/>
    <s v="Silver"/>
    <x v="166"/>
    <d v="2002-06-01T00:00:00"/>
    <n v="3399.99"/>
    <n v="849.99749999999995"/>
    <n v="2"/>
    <n v="1699.9949999999999"/>
  </r>
  <r>
    <x v="0"/>
    <x v="0"/>
    <x v="0"/>
    <s v="Reliable Brake Systems"/>
    <x v="0"/>
    <x v="0"/>
    <x v="0"/>
    <s v="Silver"/>
    <x v="174"/>
    <d v="2002-06-01T00:00:00"/>
    <n v="3399.99"/>
    <n v="849.99749999999995"/>
    <n v="4"/>
    <n v="3399.99"/>
  </r>
  <r>
    <x v="0"/>
    <x v="0"/>
    <x v="0"/>
    <s v="Reliable Brake Systems"/>
    <x v="3"/>
    <x v="7"/>
    <x v="10"/>
    <s v="Red"/>
    <x v="160"/>
    <d v="2002-06-01T00:00:00"/>
    <n v="34.99"/>
    <n v="20.186499999999999"/>
    <n v="1"/>
    <n v="20.186499999999999"/>
  </r>
  <r>
    <x v="0"/>
    <x v="0"/>
    <x v="0"/>
    <s v="Reliable Brake Systems"/>
    <x v="3"/>
    <x v="7"/>
    <x v="10"/>
    <s v="Black"/>
    <x v="163"/>
    <d v="2002-06-01T00:00:00"/>
    <n v="34.99"/>
    <n v="20.186499999999999"/>
    <n v="3"/>
    <n v="60.5595"/>
  </r>
  <r>
    <x v="0"/>
    <x v="0"/>
    <x v="0"/>
    <s v="Reliable Brake Systems"/>
    <x v="2"/>
    <x v="2"/>
    <x v="2"/>
    <s v="Silver"/>
    <x v="165"/>
    <d v="2002-06-01T00:00:00"/>
    <n v="1364.5"/>
    <n v="722.59490000000005"/>
    <n v="2"/>
    <n v="1445.1898000000001"/>
  </r>
  <r>
    <x v="0"/>
    <x v="0"/>
    <x v="0"/>
    <s v="Reliable Brake Systems"/>
    <x v="1"/>
    <x v="1"/>
    <x v="1"/>
    <s v="White"/>
    <x v="154"/>
    <d v="2002-06-01T00:00:00"/>
    <n v="9.5"/>
    <n v="5.7"/>
    <n v="6"/>
    <n v="34.200000000000003"/>
  </r>
  <r>
    <x v="0"/>
    <x v="0"/>
    <x v="2"/>
    <s v="Fashionable Bikes and Accessories"/>
    <x v="1"/>
    <x v="5"/>
    <x v="6"/>
    <s v="Multi"/>
    <x v="181"/>
    <d v="2002-06-01T00:00:00"/>
    <n v="8.99"/>
    <n v="5.1864999999999997"/>
    <n v="8"/>
    <n v="41.491999999999997"/>
  </r>
  <r>
    <x v="0"/>
    <x v="0"/>
    <x v="2"/>
    <s v="Fashionable Bikes and Accessories"/>
    <x v="0"/>
    <x v="0"/>
    <x v="0"/>
    <s v="Silver"/>
    <x v="161"/>
    <d v="2002-06-01T00:00:00"/>
    <n v="3399.99"/>
    <n v="849.99749999999995"/>
    <n v="2"/>
    <n v="1699.9949999999999"/>
  </r>
  <r>
    <x v="0"/>
    <x v="0"/>
    <x v="2"/>
    <s v="Fashionable Bikes and Accessories"/>
    <x v="2"/>
    <x v="2"/>
    <x v="2"/>
    <s v="Black"/>
    <x v="161"/>
    <d v="2002-06-01T00:00:00"/>
    <n v="1349.6"/>
    <n v="809.76"/>
    <n v="2"/>
    <n v="1619.52"/>
  </r>
  <r>
    <x v="0"/>
    <x v="0"/>
    <x v="2"/>
    <s v="Fashionable Bikes and Accessories"/>
    <x v="0"/>
    <x v="0"/>
    <x v="0"/>
    <s v="Silver"/>
    <x v="164"/>
    <d v="2002-06-01T00:00:00"/>
    <n v="3399.99"/>
    <n v="849.99749999999995"/>
    <n v="3"/>
    <n v="2549.9924999999998"/>
  </r>
  <r>
    <x v="0"/>
    <x v="0"/>
    <x v="2"/>
    <s v="Fashionable Bikes and Accessories"/>
    <x v="2"/>
    <x v="2"/>
    <x v="2"/>
    <s v="Silver"/>
    <x v="156"/>
    <d v="2002-06-01T00:00:00"/>
    <n v="1364.5"/>
    <n v="818.7"/>
    <n v="2"/>
    <n v="1637.4"/>
  </r>
  <r>
    <x v="0"/>
    <x v="0"/>
    <x v="2"/>
    <s v="Fashionable Bikes and Accessories"/>
    <x v="0"/>
    <x v="0"/>
    <x v="0"/>
    <s v="Black"/>
    <x v="177"/>
    <d v="2002-06-01T00:00:00"/>
    <n v="3374.99"/>
    <n v="843.74749999999995"/>
    <n v="3"/>
    <n v="2531.2424999999998"/>
  </r>
  <r>
    <x v="0"/>
    <x v="0"/>
    <x v="2"/>
    <s v="Fashionable Bikes and Accessories"/>
    <x v="0"/>
    <x v="0"/>
    <x v="0"/>
    <s v="Black"/>
    <x v="166"/>
    <d v="2002-06-01T00:00:00"/>
    <n v="3374.99"/>
    <n v="843.74749999999995"/>
    <n v="3"/>
    <n v="2531.2424999999998"/>
  </r>
  <r>
    <x v="0"/>
    <x v="0"/>
    <x v="2"/>
    <s v="Fashionable Bikes and Accessories"/>
    <x v="1"/>
    <x v="4"/>
    <x v="5"/>
    <s v="Multi"/>
    <x v="156"/>
    <d v="2002-06-01T00:00:00"/>
    <n v="49.99"/>
    <n v="28.840399999999999"/>
    <n v="1"/>
    <n v="28.840399999999999"/>
  </r>
  <r>
    <x v="0"/>
    <x v="0"/>
    <x v="2"/>
    <s v="Fashionable Bikes and Accessories"/>
    <x v="3"/>
    <x v="7"/>
    <x v="10"/>
    <s v="Black"/>
    <x v="152"/>
    <d v="2002-06-01T00:00:00"/>
    <n v="34.99"/>
    <n v="20.186499999999999"/>
    <n v="9"/>
    <n v="181.67849999999999"/>
  </r>
  <r>
    <x v="0"/>
    <x v="0"/>
    <x v="2"/>
    <s v="Fashionable Bikes and Accessories"/>
    <x v="0"/>
    <x v="0"/>
    <x v="0"/>
    <s v="Silver"/>
    <x v="177"/>
    <d v="2002-06-01T00:00:00"/>
    <n v="3399.99"/>
    <n v="849.99749999999995"/>
    <n v="2"/>
    <n v="1699.9949999999999"/>
  </r>
  <r>
    <x v="0"/>
    <x v="0"/>
    <x v="2"/>
    <s v="Fashionable Bikes and Accessories"/>
    <x v="1"/>
    <x v="4"/>
    <x v="5"/>
    <s v="Multi"/>
    <x v="175"/>
    <d v="2002-06-01T00:00:00"/>
    <n v="49.99"/>
    <n v="28.840399999999999"/>
    <n v="8"/>
    <n v="230.72319999999999"/>
  </r>
  <r>
    <x v="0"/>
    <x v="0"/>
    <x v="2"/>
    <s v="Fashionable Bikes and Accessories"/>
    <x v="2"/>
    <x v="2"/>
    <x v="2"/>
    <s v="Silver"/>
    <x v="154"/>
    <d v="2002-06-01T00:00:00"/>
    <n v="1364.5"/>
    <n v="722.59490000000005"/>
    <n v="1"/>
    <n v="722.59490000000005"/>
  </r>
  <r>
    <x v="0"/>
    <x v="0"/>
    <x v="2"/>
    <s v="Fashionable Bikes and Accessories"/>
    <x v="2"/>
    <x v="2"/>
    <x v="2"/>
    <s v="Silver"/>
    <x v="160"/>
    <d v="2002-06-01T00:00:00"/>
    <n v="1364.5"/>
    <n v="722.59490000000005"/>
    <n v="3"/>
    <n v="2167.7847000000002"/>
  </r>
  <r>
    <x v="0"/>
    <x v="0"/>
    <x v="2"/>
    <s v="Fashionable Bikes and Accessories"/>
    <x v="2"/>
    <x v="2"/>
    <x v="2"/>
    <s v="Black"/>
    <x v="166"/>
    <d v="2002-06-01T00:00:00"/>
    <n v="1349.6"/>
    <n v="714.70429999999999"/>
    <n v="1"/>
    <n v="714.70429999999999"/>
  </r>
  <r>
    <x v="0"/>
    <x v="0"/>
    <x v="2"/>
    <s v="Fashionable Bikes and Accessories"/>
    <x v="0"/>
    <x v="0"/>
    <x v="0"/>
    <s v="Black"/>
    <x v="159"/>
    <d v="2002-06-01T00:00:00"/>
    <n v="3374.99"/>
    <n v="843.74749999999995"/>
    <n v="5"/>
    <n v="4218.7374999999993"/>
  </r>
  <r>
    <x v="0"/>
    <x v="0"/>
    <x v="2"/>
    <s v="Fashionable Bikes and Accessories"/>
    <x v="1"/>
    <x v="4"/>
    <x v="5"/>
    <s v="Multi"/>
    <x v="157"/>
    <d v="2002-06-01T00:00:00"/>
    <n v="49.99"/>
    <n v="28.840399999999999"/>
    <n v="5"/>
    <n v="144.202"/>
  </r>
  <r>
    <x v="0"/>
    <x v="0"/>
    <x v="2"/>
    <s v="Fashionable Bikes and Accessories"/>
    <x v="3"/>
    <x v="7"/>
    <x v="10"/>
    <s v="Blue"/>
    <x v="178"/>
    <d v="2002-06-01T00:00:00"/>
    <n v="34.99"/>
    <n v="20.186499999999999"/>
    <n v="3"/>
    <n v="60.5595"/>
  </r>
  <r>
    <x v="0"/>
    <x v="0"/>
    <x v="2"/>
    <s v="Fashionable Bikes and Accessories"/>
    <x v="2"/>
    <x v="2"/>
    <x v="2"/>
    <s v="Black"/>
    <x v="177"/>
    <d v="2002-06-01T00:00:00"/>
    <n v="1349.6"/>
    <n v="714.70429999999999"/>
    <n v="3"/>
    <n v="2144.1129000000001"/>
  </r>
  <r>
    <x v="0"/>
    <x v="0"/>
    <x v="2"/>
    <s v="Fashionable Bikes and Accessories"/>
    <x v="1"/>
    <x v="1"/>
    <x v="1"/>
    <s v="White"/>
    <x v="180"/>
    <d v="2002-06-01T00:00:00"/>
    <n v="9.5"/>
    <n v="5.7"/>
    <n v="3"/>
    <n v="17.100000000000001"/>
  </r>
  <r>
    <x v="0"/>
    <x v="0"/>
    <x v="2"/>
    <s v="Fashionable Bikes and Accessories"/>
    <x v="0"/>
    <x v="0"/>
    <x v="0"/>
    <s v="Black"/>
    <x v="162"/>
    <d v="2002-06-01T00:00:00"/>
    <n v="3374.99"/>
    <n v="843.74749999999995"/>
    <n v="9"/>
    <n v="7593.7274999999991"/>
  </r>
  <r>
    <x v="0"/>
    <x v="0"/>
    <x v="2"/>
    <s v="Fashionable Bikes and Accessories"/>
    <x v="3"/>
    <x v="7"/>
    <x v="10"/>
    <s v="Red"/>
    <x v="160"/>
    <d v="2002-06-01T00:00:00"/>
    <n v="34.99"/>
    <n v="20.186499999999999"/>
    <n v="3"/>
    <n v="60.5595"/>
  </r>
  <r>
    <x v="0"/>
    <x v="0"/>
    <x v="0"/>
    <s v="One-Piece Handle Bars"/>
    <x v="2"/>
    <x v="2"/>
    <x v="2"/>
    <s v="Silver"/>
    <x v="174"/>
    <d v="2002-06-01T00:00:00"/>
    <n v="1364.5"/>
    <n v="722.59490000000005"/>
    <n v="1"/>
    <n v="722.59490000000005"/>
  </r>
  <r>
    <x v="0"/>
    <x v="0"/>
    <x v="4"/>
    <s v="The New Bike Store"/>
    <x v="2"/>
    <x v="6"/>
    <x v="9"/>
    <s v="Red"/>
    <x v="163"/>
    <d v="2002-06-01T00:00:00"/>
    <n v="594.83000000000004"/>
    <n v="356.89800000000002"/>
    <n v="1"/>
    <n v="356.89800000000002"/>
  </r>
  <r>
    <x v="0"/>
    <x v="0"/>
    <x v="4"/>
    <s v="Distinctive Store"/>
    <x v="0"/>
    <x v="3"/>
    <x v="4"/>
    <s v="Red"/>
    <x v="161"/>
    <d v="2002-06-01T00:00:00"/>
    <n v="1457.99"/>
    <n v="874.79399999999998"/>
    <n v="2"/>
    <n v="1749.588"/>
  </r>
  <r>
    <x v="0"/>
    <x v="0"/>
    <x v="4"/>
    <s v="Distinctive Store"/>
    <x v="0"/>
    <x v="3"/>
    <x v="4"/>
    <s v="Red"/>
    <x v="162"/>
    <d v="2002-06-01T00:00:00"/>
    <n v="1457.99"/>
    <n v="874.79399999999998"/>
    <n v="3"/>
    <n v="2624.3820000000001"/>
  </r>
  <r>
    <x v="0"/>
    <x v="0"/>
    <x v="4"/>
    <s v="Distinctive Store"/>
    <x v="0"/>
    <x v="3"/>
    <x v="3"/>
    <s v="Red"/>
    <x v="179"/>
    <d v="2002-06-01T00:00:00"/>
    <n v="782.99"/>
    <n v="419.45890000000003"/>
    <n v="1"/>
    <n v="419.45890000000003"/>
  </r>
  <r>
    <x v="0"/>
    <x v="0"/>
    <x v="4"/>
    <s v="Distinctive Store"/>
    <x v="1"/>
    <x v="5"/>
    <x v="6"/>
    <s v="Multi"/>
    <x v="162"/>
    <d v="2002-06-01T00:00:00"/>
    <n v="8.99"/>
    <n v="5.1864999999999997"/>
    <n v="1"/>
    <n v="5.1864999999999997"/>
  </r>
  <r>
    <x v="0"/>
    <x v="0"/>
    <x v="4"/>
    <s v="Distinctive Store"/>
    <x v="0"/>
    <x v="3"/>
    <x v="3"/>
    <s v="Black"/>
    <x v="172"/>
    <d v="2002-06-01T00:00:00"/>
    <n v="782.99"/>
    <n v="419.45890000000003"/>
    <n v="3"/>
    <n v="1258.3767"/>
  </r>
  <r>
    <x v="0"/>
    <x v="0"/>
    <x v="4"/>
    <s v="Distinctive Store"/>
    <x v="0"/>
    <x v="3"/>
    <x v="3"/>
    <s v="Black"/>
    <x v="160"/>
    <d v="2002-06-01T00:00:00"/>
    <n v="782.99"/>
    <n v="419.45890000000003"/>
    <n v="4"/>
    <n v="1677.8356000000001"/>
  </r>
  <r>
    <x v="0"/>
    <x v="0"/>
    <x v="4"/>
    <s v="Distinctive Store"/>
    <x v="0"/>
    <x v="3"/>
    <x v="3"/>
    <s v="Red"/>
    <x v="168"/>
    <d v="2002-06-01T00:00:00"/>
    <n v="782.99"/>
    <n v="419.45890000000003"/>
    <n v="2"/>
    <n v="838.91780000000006"/>
  </r>
  <r>
    <x v="0"/>
    <x v="0"/>
    <x v="4"/>
    <s v="Extended Bike Sales"/>
    <x v="0"/>
    <x v="0"/>
    <x v="0"/>
    <s v="Black"/>
    <x v="171"/>
    <d v="2002-06-01T00:00:00"/>
    <n v="3374.99"/>
    <n v="843.74749999999995"/>
    <n v="7"/>
    <n v="5906.2325000000001"/>
  </r>
  <r>
    <x v="0"/>
    <x v="0"/>
    <x v="4"/>
    <s v="Extended Bike Sales"/>
    <x v="2"/>
    <x v="2"/>
    <x v="2"/>
    <s v="Silver"/>
    <x v="176"/>
    <d v="2002-06-01T00:00:00"/>
    <n v="1364.5"/>
    <n v="722.59490000000005"/>
    <n v="2"/>
    <n v="1445.1898000000001"/>
  </r>
  <r>
    <x v="0"/>
    <x v="0"/>
    <x v="4"/>
    <s v="Extended Bike Sales"/>
    <x v="0"/>
    <x v="0"/>
    <x v="0"/>
    <s v="Silver"/>
    <x v="163"/>
    <d v="2002-06-01T00:00:00"/>
    <n v="3399.99"/>
    <n v="849.99749999999995"/>
    <n v="2"/>
    <n v="1699.9949999999999"/>
  </r>
  <r>
    <x v="0"/>
    <x v="0"/>
    <x v="4"/>
    <s v="Extended Bike Sales"/>
    <x v="2"/>
    <x v="2"/>
    <x v="2"/>
    <s v="Black"/>
    <x v="175"/>
    <d v="2002-06-01T00:00:00"/>
    <n v="1349.6"/>
    <n v="714.70429999999999"/>
    <n v="4"/>
    <n v="2858.8172"/>
  </r>
  <r>
    <x v="0"/>
    <x v="0"/>
    <x v="4"/>
    <s v="Extended Bike Sales"/>
    <x v="1"/>
    <x v="1"/>
    <x v="1"/>
    <s v="White"/>
    <x v="179"/>
    <d v="2002-06-01T00:00:00"/>
    <n v="9.5"/>
    <n v="5.7"/>
    <n v="5"/>
    <n v="28.5"/>
  </r>
  <r>
    <x v="0"/>
    <x v="0"/>
    <x v="4"/>
    <s v="Extended Bike Sales"/>
    <x v="0"/>
    <x v="0"/>
    <x v="0"/>
    <s v="Black"/>
    <x v="176"/>
    <d v="2002-06-01T00:00:00"/>
    <n v="3374.99"/>
    <n v="843.74749999999995"/>
    <n v="8"/>
    <n v="6749.98"/>
  </r>
  <r>
    <x v="0"/>
    <x v="0"/>
    <x v="4"/>
    <s v="Extended Bike Sales"/>
    <x v="0"/>
    <x v="0"/>
    <x v="0"/>
    <s v="Black"/>
    <x v="171"/>
    <d v="2002-06-01T00:00:00"/>
    <n v="3374.99"/>
    <n v="843.74749999999995"/>
    <n v="5"/>
    <n v="4218.7374999999993"/>
  </r>
  <r>
    <x v="0"/>
    <x v="0"/>
    <x v="4"/>
    <s v="Extended Bike Sales"/>
    <x v="1"/>
    <x v="4"/>
    <x v="5"/>
    <s v="Multi"/>
    <x v="156"/>
    <d v="2002-06-01T00:00:00"/>
    <n v="49.99"/>
    <n v="28.840399999999999"/>
    <n v="9"/>
    <n v="259.56360000000001"/>
  </r>
  <r>
    <x v="0"/>
    <x v="0"/>
    <x v="4"/>
    <s v="Extended Bike Sales"/>
    <x v="2"/>
    <x v="2"/>
    <x v="2"/>
    <s v="Silver"/>
    <x v="179"/>
    <d v="2002-06-01T00:00:00"/>
    <n v="1364.5"/>
    <n v="722.59490000000005"/>
    <n v="1"/>
    <n v="722.59490000000005"/>
  </r>
  <r>
    <x v="0"/>
    <x v="0"/>
    <x v="4"/>
    <s v="Extended Bike Sales"/>
    <x v="2"/>
    <x v="2"/>
    <x v="2"/>
    <s v="Black"/>
    <x v="151"/>
    <d v="2002-06-01T00:00:00"/>
    <n v="1349.6"/>
    <n v="714.70429999999999"/>
    <n v="2"/>
    <n v="1429.4086"/>
  </r>
  <r>
    <x v="0"/>
    <x v="0"/>
    <x v="4"/>
    <s v="Extended Bike Sales"/>
    <x v="3"/>
    <x v="7"/>
    <x v="10"/>
    <s v="Black"/>
    <x v="170"/>
    <d v="2002-06-01T00:00:00"/>
    <n v="34.99"/>
    <n v="20.186499999999999"/>
    <n v="4"/>
    <n v="80.745999999999995"/>
  </r>
  <r>
    <x v="0"/>
    <x v="0"/>
    <x v="4"/>
    <s v="Extended Bike Sales"/>
    <x v="0"/>
    <x v="0"/>
    <x v="0"/>
    <s v="Silver"/>
    <x v="165"/>
    <d v="2002-06-01T00:00:00"/>
    <n v="3399.99"/>
    <n v="849.99749999999995"/>
    <n v="2"/>
    <n v="1699.9949999999999"/>
  </r>
  <r>
    <x v="0"/>
    <x v="0"/>
    <x v="4"/>
    <s v="Extended Bike Sales"/>
    <x v="3"/>
    <x v="7"/>
    <x v="10"/>
    <s v="Blue"/>
    <x v="167"/>
    <d v="2002-06-01T00:00:00"/>
    <n v="34.99"/>
    <n v="20.186499999999999"/>
    <n v="8"/>
    <n v="161.49199999999999"/>
  </r>
  <r>
    <x v="0"/>
    <x v="0"/>
    <x v="4"/>
    <s v="Extended Bike Sales"/>
    <x v="1"/>
    <x v="4"/>
    <x v="5"/>
    <s v="Multi"/>
    <x v="171"/>
    <d v="2002-06-01T00:00:00"/>
    <n v="49.99"/>
    <n v="28.840399999999999"/>
    <n v="3"/>
    <n v="86.521199999999993"/>
  </r>
  <r>
    <x v="0"/>
    <x v="0"/>
    <x v="4"/>
    <s v="Extended Bike Sales"/>
    <x v="0"/>
    <x v="0"/>
    <x v="0"/>
    <s v="Black"/>
    <x v="151"/>
    <d v="2002-06-01T00:00:00"/>
    <n v="3374.99"/>
    <n v="843.74749999999995"/>
    <n v="3"/>
    <n v="2531.2424999999998"/>
  </r>
  <r>
    <x v="0"/>
    <x v="0"/>
    <x v="4"/>
    <s v="Extended Bike Sales"/>
    <x v="2"/>
    <x v="2"/>
    <x v="2"/>
    <s v="Black"/>
    <x v="169"/>
    <d v="2002-06-01T00:00:00"/>
    <n v="1349.6"/>
    <n v="809.76"/>
    <n v="2"/>
    <n v="1619.52"/>
  </r>
  <r>
    <x v="0"/>
    <x v="0"/>
    <x v="4"/>
    <s v="Extended Bike Sales"/>
    <x v="2"/>
    <x v="2"/>
    <x v="2"/>
    <s v="Silver"/>
    <x v="151"/>
    <d v="2002-06-01T00:00:00"/>
    <n v="1364.5"/>
    <n v="818.7"/>
    <n v="1"/>
    <n v="818.7"/>
  </r>
  <r>
    <x v="0"/>
    <x v="0"/>
    <x v="4"/>
    <s v="Extended Bike Sales"/>
    <x v="0"/>
    <x v="0"/>
    <x v="0"/>
    <s v="Silver"/>
    <x v="154"/>
    <d v="2002-06-01T00:00:00"/>
    <n v="3399.99"/>
    <n v="849.99749999999995"/>
    <n v="3"/>
    <n v="2549.9924999999998"/>
  </r>
  <r>
    <x v="0"/>
    <x v="0"/>
    <x v="4"/>
    <s v="Extended Bike Sales"/>
    <x v="1"/>
    <x v="4"/>
    <x v="5"/>
    <s v="Multi"/>
    <x v="171"/>
    <d v="2002-06-01T00:00:00"/>
    <n v="49.99"/>
    <n v="28.840399999999999"/>
    <n v="2"/>
    <n v="57.680799999999998"/>
  </r>
  <r>
    <x v="0"/>
    <x v="0"/>
    <x v="4"/>
    <s v="Extended Bike Sales"/>
    <x v="3"/>
    <x v="7"/>
    <x v="10"/>
    <s v="Red"/>
    <x v="174"/>
    <d v="2002-06-01T00:00:00"/>
    <n v="34.99"/>
    <n v="20.186499999999999"/>
    <n v="4"/>
    <n v="80.745999999999995"/>
  </r>
  <r>
    <x v="0"/>
    <x v="0"/>
    <x v="4"/>
    <s v="Extended Bike Sales"/>
    <x v="0"/>
    <x v="0"/>
    <x v="0"/>
    <s v="Silver"/>
    <x v="167"/>
    <d v="2002-06-01T00:00:00"/>
    <n v="3399.99"/>
    <n v="849.99749999999995"/>
    <n v="6"/>
    <n v="5099.9849999999997"/>
  </r>
  <r>
    <x v="0"/>
    <x v="0"/>
    <x v="0"/>
    <s v="Elemental Sporting Goods"/>
    <x v="1"/>
    <x v="1"/>
    <x v="1"/>
    <s v="White"/>
    <x v="161"/>
    <d v="2002-06-01T00:00:00"/>
    <n v="9.5"/>
    <n v="5.7"/>
    <n v="1"/>
    <n v="5.7"/>
  </r>
  <r>
    <x v="0"/>
    <x v="0"/>
    <x v="0"/>
    <s v="Elemental Sporting Goods"/>
    <x v="0"/>
    <x v="0"/>
    <x v="0"/>
    <s v="Silver"/>
    <x v="170"/>
    <d v="2002-06-01T00:00:00"/>
    <n v="3399.99"/>
    <n v="849.99749999999995"/>
    <n v="1"/>
    <n v="849.99749999999995"/>
  </r>
  <r>
    <x v="0"/>
    <x v="0"/>
    <x v="0"/>
    <s v="Elemental Sporting Goods"/>
    <x v="0"/>
    <x v="0"/>
    <x v="0"/>
    <s v="Silver"/>
    <x v="178"/>
    <d v="2002-06-01T00:00:00"/>
    <n v="3399.99"/>
    <n v="849.99749999999995"/>
    <n v="1"/>
    <n v="849.99749999999995"/>
  </r>
  <r>
    <x v="0"/>
    <x v="0"/>
    <x v="0"/>
    <s v="Elemental Sporting Goods"/>
    <x v="0"/>
    <x v="0"/>
    <x v="0"/>
    <s v="Black"/>
    <x v="165"/>
    <d v="2002-06-01T00:00:00"/>
    <n v="3374.99"/>
    <n v="843.74749999999995"/>
    <n v="2"/>
    <n v="1687.4949999999999"/>
  </r>
  <r>
    <x v="0"/>
    <x v="0"/>
    <x v="0"/>
    <s v="Elemental Sporting Goods"/>
    <x v="0"/>
    <x v="0"/>
    <x v="0"/>
    <s v="Black"/>
    <x v="154"/>
    <d v="2002-06-01T00:00:00"/>
    <n v="3374.99"/>
    <n v="843.74749999999995"/>
    <n v="2"/>
    <n v="1687.4949999999999"/>
  </r>
  <r>
    <x v="0"/>
    <x v="0"/>
    <x v="0"/>
    <s v="Distinctive Cycles Sales &amp; Service"/>
    <x v="2"/>
    <x v="2"/>
    <x v="2"/>
    <s v="Black"/>
    <x v="160"/>
    <d v="2002-06-01T00:00:00"/>
    <n v="1349.6"/>
    <n v="809.76"/>
    <n v="2"/>
    <n v="1619.52"/>
  </r>
  <r>
    <x v="0"/>
    <x v="0"/>
    <x v="0"/>
    <s v="Touring Services"/>
    <x v="0"/>
    <x v="3"/>
    <x v="3"/>
    <s v="Red"/>
    <x v="166"/>
    <d v="2002-06-01T00:00:00"/>
    <n v="782.99"/>
    <n v="419.45890000000003"/>
    <n v="1"/>
    <n v="419.45890000000003"/>
  </r>
  <r>
    <x v="0"/>
    <x v="0"/>
    <x v="0"/>
    <s v="Touring Services"/>
    <x v="0"/>
    <x v="3"/>
    <x v="4"/>
    <s v="Red"/>
    <x v="171"/>
    <d v="2002-06-01T00:00:00"/>
    <n v="1457.99"/>
    <n v="874.79399999999998"/>
    <n v="2"/>
    <n v="1749.588"/>
  </r>
  <r>
    <x v="0"/>
    <x v="0"/>
    <x v="0"/>
    <s v="Touring Services"/>
    <x v="0"/>
    <x v="3"/>
    <x v="3"/>
    <s v="Black"/>
    <x v="165"/>
    <d v="2002-06-01T00:00:00"/>
    <n v="782.99"/>
    <n v="419.45890000000003"/>
    <n v="2"/>
    <n v="838.91780000000006"/>
  </r>
  <r>
    <x v="0"/>
    <x v="0"/>
    <x v="0"/>
    <s v="Touring Services"/>
    <x v="0"/>
    <x v="3"/>
    <x v="3"/>
    <s v="Red"/>
    <x v="165"/>
    <d v="2002-06-01T00:00:00"/>
    <n v="782.99"/>
    <n v="419.45890000000003"/>
    <n v="1"/>
    <n v="419.45890000000003"/>
  </r>
  <r>
    <x v="0"/>
    <x v="0"/>
    <x v="4"/>
    <s v="Genuine Bike Shop"/>
    <x v="0"/>
    <x v="3"/>
    <x v="4"/>
    <s v="Red"/>
    <x v="157"/>
    <d v="2002-06-01T00:00:00"/>
    <n v="1457.99"/>
    <n v="874.79399999999998"/>
    <n v="1"/>
    <n v="874.79399999999998"/>
  </r>
  <r>
    <x v="0"/>
    <x v="0"/>
    <x v="4"/>
    <s v="Genuine Bike Shop"/>
    <x v="2"/>
    <x v="6"/>
    <x v="8"/>
    <s v="Red"/>
    <x v="174"/>
    <d v="2002-06-01T00:00:00"/>
    <n v="337.22"/>
    <n v="183.93819999999999"/>
    <n v="3"/>
    <n v="551.81459999999993"/>
  </r>
  <r>
    <x v="0"/>
    <x v="0"/>
    <x v="4"/>
    <s v="Genuine Bike Shop"/>
    <x v="0"/>
    <x v="3"/>
    <x v="7"/>
    <s v="Red"/>
    <x v="177"/>
    <d v="2002-06-01T00:00:00"/>
    <n v="3578.27"/>
    <n v="2146.962"/>
    <n v="1"/>
    <n v="2146.962"/>
  </r>
  <r>
    <x v="0"/>
    <x v="0"/>
    <x v="4"/>
    <s v="Genuine Bike Shop"/>
    <x v="0"/>
    <x v="3"/>
    <x v="4"/>
    <s v="Red"/>
    <x v="158"/>
    <d v="2002-06-01T00:00:00"/>
    <n v="1457.99"/>
    <n v="874.79399999999998"/>
    <n v="3"/>
    <n v="2624.3820000000001"/>
  </r>
  <r>
    <x v="0"/>
    <x v="0"/>
    <x v="4"/>
    <s v="Genuine Bike Shop"/>
    <x v="0"/>
    <x v="3"/>
    <x v="3"/>
    <s v="Red"/>
    <x v="161"/>
    <d v="2002-06-01T00:00:00"/>
    <n v="782.99"/>
    <n v="419.45890000000003"/>
    <n v="4"/>
    <n v="1677.8356000000001"/>
  </r>
  <r>
    <x v="0"/>
    <x v="0"/>
    <x v="4"/>
    <s v="Genuine Bike Shop"/>
    <x v="3"/>
    <x v="7"/>
    <x v="10"/>
    <s v="Black"/>
    <x v="168"/>
    <d v="2002-06-01T00:00:00"/>
    <n v="34.99"/>
    <n v="20.186499999999999"/>
    <n v="4"/>
    <n v="80.745999999999995"/>
  </r>
  <r>
    <x v="0"/>
    <x v="0"/>
    <x v="4"/>
    <s v="Genuine Bike Shop"/>
    <x v="1"/>
    <x v="4"/>
    <x v="5"/>
    <s v="Multi"/>
    <x v="154"/>
    <d v="2002-06-01T00:00:00"/>
    <n v="49.99"/>
    <n v="28.840399999999999"/>
    <n v="2"/>
    <n v="57.680799999999998"/>
  </r>
  <r>
    <x v="0"/>
    <x v="0"/>
    <x v="4"/>
    <s v="Genuine Bike Shop"/>
    <x v="0"/>
    <x v="3"/>
    <x v="3"/>
    <s v="Black"/>
    <x v="169"/>
    <d v="2002-06-01T00:00:00"/>
    <n v="782.99"/>
    <n v="419.45890000000003"/>
    <n v="4"/>
    <n v="1677.8356000000001"/>
  </r>
  <r>
    <x v="0"/>
    <x v="0"/>
    <x v="4"/>
    <s v="Genuine Bike Shop"/>
    <x v="2"/>
    <x v="6"/>
    <x v="8"/>
    <s v="Red"/>
    <x v="169"/>
    <d v="2002-06-01T00:00:00"/>
    <n v="337.22"/>
    <n v="183.93819999999999"/>
    <n v="3"/>
    <n v="551.81459999999993"/>
  </r>
  <r>
    <x v="0"/>
    <x v="0"/>
    <x v="4"/>
    <s v="Genuine Bike Shop"/>
    <x v="0"/>
    <x v="3"/>
    <x v="3"/>
    <s v="Red"/>
    <x v="174"/>
    <d v="2002-06-01T00:00:00"/>
    <n v="782.99"/>
    <n v="419.45890000000003"/>
    <n v="1"/>
    <n v="419.45890000000003"/>
  </r>
  <r>
    <x v="0"/>
    <x v="0"/>
    <x v="4"/>
    <s v="Genuine Bike Shop"/>
    <x v="0"/>
    <x v="3"/>
    <x v="4"/>
    <s v="Red"/>
    <x v="161"/>
    <d v="2002-06-01T00:00:00"/>
    <n v="1457.99"/>
    <n v="874.79399999999998"/>
    <n v="2"/>
    <n v="1749.588"/>
  </r>
  <r>
    <x v="0"/>
    <x v="0"/>
    <x v="4"/>
    <s v="Genuine Bike Shop"/>
    <x v="1"/>
    <x v="4"/>
    <x v="5"/>
    <s v="Multi"/>
    <x v="171"/>
    <d v="2002-06-01T00:00:00"/>
    <n v="49.99"/>
    <n v="28.840399999999999"/>
    <n v="4"/>
    <n v="115.3616"/>
  </r>
  <r>
    <x v="0"/>
    <x v="0"/>
    <x v="4"/>
    <s v="Genuine Bike Shop"/>
    <x v="1"/>
    <x v="5"/>
    <x v="6"/>
    <s v="Multi"/>
    <x v="165"/>
    <d v="2002-06-01T00:00:00"/>
    <n v="8.99"/>
    <n v="5.1864999999999997"/>
    <n v="6"/>
    <n v="31.119"/>
  </r>
  <r>
    <x v="0"/>
    <x v="0"/>
    <x v="4"/>
    <s v="Genuine Bike Shop"/>
    <x v="2"/>
    <x v="6"/>
    <x v="8"/>
    <s v="Black"/>
    <x v="152"/>
    <d v="2002-06-01T00:00:00"/>
    <n v="337.22"/>
    <n v="178.58080000000001"/>
    <n v="2"/>
    <n v="357.16160000000002"/>
  </r>
  <r>
    <x v="0"/>
    <x v="0"/>
    <x v="4"/>
    <s v="Genuine Bike Shop"/>
    <x v="0"/>
    <x v="3"/>
    <x v="3"/>
    <s v="Black"/>
    <x v="165"/>
    <d v="2002-06-01T00:00:00"/>
    <n v="782.99"/>
    <n v="419.45890000000003"/>
    <n v="2"/>
    <n v="838.91780000000006"/>
  </r>
  <r>
    <x v="0"/>
    <x v="0"/>
    <x v="4"/>
    <s v="Genuine Bike Shop"/>
    <x v="0"/>
    <x v="3"/>
    <x v="4"/>
    <s v="Red"/>
    <x v="163"/>
    <d v="2002-06-01T00:00:00"/>
    <n v="1457.99"/>
    <n v="874.79399999999998"/>
    <n v="6"/>
    <n v="5248.7640000000001"/>
  </r>
  <r>
    <x v="0"/>
    <x v="0"/>
    <x v="4"/>
    <s v="Genuine Bike Shop"/>
    <x v="3"/>
    <x v="7"/>
    <x v="10"/>
    <s v="Blue"/>
    <x v="158"/>
    <d v="2002-06-01T00:00:00"/>
    <n v="34.99"/>
    <n v="20.186499999999999"/>
    <n v="2"/>
    <n v="40.372999999999998"/>
  </r>
  <r>
    <x v="0"/>
    <x v="0"/>
    <x v="5"/>
    <s v="Good Bike Shop"/>
    <x v="2"/>
    <x v="6"/>
    <x v="8"/>
    <s v="Black"/>
    <x v="162"/>
    <d v="2002-06-01T00:00:00"/>
    <n v="337.22"/>
    <n v="178.58080000000001"/>
    <n v="3"/>
    <n v="535.74240000000009"/>
  </r>
  <r>
    <x v="0"/>
    <x v="0"/>
    <x v="5"/>
    <s v="Good Bike Shop"/>
    <x v="0"/>
    <x v="3"/>
    <x v="7"/>
    <s v="Red"/>
    <x v="176"/>
    <d v="2002-06-01T00:00:00"/>
    <n v="3578.27"/>
    <n v="2146.962"/>
    <n v="3"/>
    <n v="6440.8860000000004"/>
  </r>
  <r>
    <x v="0"/>
    <x v="0"/>
    <x v="5"/>
    <s v="Good Bike Shop"/>
    <x v="0"/>
    <x v="3"/>
    <x v="4"/>
    <s v="Red"/>
    <x v="153"/>
    <d v="2002-06-01T00:00:00"/>
    <n v="1457.99"/>
    <n v="874.79399999999998"/>
    <n v="1"/>
    <n v="874.79399999999998"/>
  </r>
  <r>
    <x v="0"/>
    <x v="0"/>
    <x v="5"/>
    <s v="Good Bike Shop"/>
    <x v="0"/>
    <x v="3"/>
    <x v="7"/>
    <s v="Red"/>
    <x v="160"/>
    <d v="2002-06-01T00:00:00"/>
    <n v="3578.27"/>
    <n v="2146.962"/>
    <n v="2"/>
    <n v="4293.924"/>
  </r>
  <r>
    <x v="0"/>
    <x v="0"/>
    <x v="5"/>
    <s v="Good Bike Shop"/>
    <x v="0"/>
    <x v="3"/>
    <x v="3"/>
    <s v="Black"/>
    <x v="154"/>
    <d v="2002-06-01T00:00:00"/>
    <n v="782.99"/>
    <n v="419.45890000000003"/>
    <n v="1"/>
    <n v="419.45890000000003"/>
  </r>
  <r>
    <x v="0"/>
    <x v="0"/>
    <x v="5"/>
    <s v="Good Bike Shop"/>
    <x v="0"/>
    <x v="3"/>
    <x v="3"/>
    <s v="Red"/>
    <x v="160"/>
    <d v="2002-06-01T00:00:00"/>
    <n v="782.99"/>
    <n v="419.45890000000003"/>
    <n v="4"/>
    <n v="1677.8356000000001"/>
  </r>
  <r>
    <x v="0"/>
    <x v="0"/>
    <x v="5"/>
    <s v="Good Bike Shop"/>
    <x v="0"/>
    <x v="3"/>
    <x v="3"/>
    <s v="Black"/>
    <x v="166"/>
    <d v="2002-06-01T00:00:00"/>
    <n v="782.99"/>
    <n v="419.45890000000003"/>
    <n v="2"/>
    <n v="838.91780000000006"/>
  </r>
  <r>
    <x v="0"/>
    <x v="0"/>
    <x v="5"/>
    <s v="Good Bike Shop"/>
    <x v="0"/>
    <x v="3"/>
    <x v="3"/>
    <s v="Black"/>
    <x v="151"/>
    <d v="2002-06-01T00:00:00"/>
    <n v="782.99"/>
    <n v="419.45890000000003"/>
    <n v="2"/>
    <n v="838.91780000000006"/>
  </r>
  <r>
    <x v="0"/>
    <x v="0"/>
    <x v="5"/>
    <s v="Good Bike Shop"/>
    <x v="3"/>
    <x v="7"/>
    <x v="10"/>
    <s v="Blue"/>
    <x v="168"/>
    <d v="2002-06-01T00:00:00"/>
    <n v="34.99"/>
    <n v="20.186499999999999"/>
    <n v="3"/>
    <n v="60.5595"/>
  </r>
  <r>
    <x v="0"/>
    <x v="0"/>
    <x v="5"/>
    <s v="Good Bike Shop"/>
    <x v="1"/>
    <x v="5"/>
    <x v="6"/>
    <s v="Multi"/>
    <x v="161"/>
    <d v="2002-06-01T00:00:00"/>
    <n v="8.99"/>
    <n v="5.1864999999999997"/>
    <n v="2"/>
    <n v="10.372999999999999"/>
  </r>
  <r>
    <x v="0"/>
    <x v="0"/>
    <x v="5"/>
    <s v="Good Bike Shop"/>
    <x v="0"/>
    <x v="3"/>
    <x v="7"/>
    <s v="Red"/>
    <x v="159"/>
    <d v="2002-06-01T00:00:00"/>
    <n v="3578.27"/>
    <n v="2146.962"/>
    <n v="1"/>
    <n v="2146.962"/>
  </r>
  <r>
    <x v="0"/>
    <x v="0"/>
    <x v="5"/>
    <s v="Good Bike Shop"/>
    <x v="0"/>
    <x v="3"/>
    <x v="3"/>
    <s v="Black"/>
    <x v="175"/>
    <d v="2002-06-01T00:00:00"/>
    <n v="782.99"/>
    <n v="419.45890000000003"/>
    <n v="2"/>
    <n v="838.91780000000006"/>
  </r>
  <r>
    <x v="0"/>
    <x v="0"/>
    <x v="5"/>
    <s v="Good Bike Shop"/>
    <x v="0"/>
    <x v="3"/>
    <x v="3"/>
    <s v="Black"/>
    <x v="180"/>
    <d v="2002-06-01T00:00:00"/>
    <n v="782.99"/>
    <n v="419.45890000000003"/>
    <n v="1"/>
    <n v="419.45890000000003"/>
  </r>
  <r>
    <x v="0"/>
    <x v="0"/>
    <x v="5"/>
    <s v="Good Bike Shop"/>
    <x v="0"/>
    <x v="3"/>
    <x v="4"/>
    <s v="Red"/>
    <x v="176"/>
    <d v="2002-06-01T00:00:00"/>
    <n v="1457.99"/>
    <n v="874.79399999999998"/>
    <n v="2"/>
    <n v="1749.588"/>
  </r>
  <r>
    <x v="0"/>
    <x v="0"/>
    <x v="5"/>
    <s v="Good Bike Shop"/>
    <x v="0"/>
    <x v="3"/>
    <x v="3"/>
    <s v="Red"/>
    <x v="172"/>
    <d v="2002-06-01T00:00:00"/>
    <n v="782.99"/>
    <n v="419.45890000000003"/>
    <n v="1"/>
    <n v="419.45890000000003"/>
  </r>
  <r>
    <x v="0"/>
    <x v="0"/>
    <x v="5"/>
    <s v="Good Bike Shop"/>
    <x v="2"/>
    <x v="6"/>
    <x v="8"/>
    <s v="Red"/>
    <x v="166"/>
    <d v="2002-06-01T00:00:00"/>
    <n v="337.22"/>
    <n v="183.93819999999999"/>
    <n v="1"/>
    <n v="183.93819999999999"/>
  </r>
  <r>
    <x v="0"/>
    <x v="0"/>
    <x v="5"/>
    <s v="Good Bike Shop"/>
    <x v="1"/>
    <x v="4"/>
    <x v="5"/>
    <s v="Multi"/>
    <x v="155"/>
    <d v="2002-06-01T00:00:00"/>
    <n v="49.99"/>
    <n v="28.840399999999999"/>
    <n v="3"/>
    <n v="86.521199999999993"/>
  </r>
  <r>
    <x v="0"/>
    <x v="0"/>
    <x v="5"/>
    <s v="Good Bike Shop"/>
    <x v="0"/>
    <x v="3"/>
    <x v="3"/>
    <s v="Red"/>
    <x v="172"/>
    <d v="2002-06-01T00:00:00"/>
    <n v="782.99"/>
    <n v="419.45890000000003"/>
    <n v="1"/>
    <n v="419.45890000000003"/>
  </r>
  <r>
    <x v="0"/>
    <x v="0"/>
    <x v="5"/>
    <s v="Good Bike Shop"/>
    <x v="1"/>
    <x v="4"/>
    <x v="5"/>
    <s v="Multi"/>
    <x v="156"/>
    <d v="2002-06-01T00:00:00"/>
    <n v="49.99"/>
    <n v="28.840399999999999"/>
    <n v="1"/>
    <n v="28.840399999999999"/>
  </r>
  <r>
    <x v="0"/>
    <x v="0"/>
    <x v="5"/>
    <s v="Good Bike Shop"/>
    <x v="0"/>
    <x v="3"/>
    <x v="4"/>
    <s v="Red"/>
    <x v="181"/>
    <d v="2002-06-01T00:00:00"/>
    <n v="1457.99"/>
    <n v="874.79399999999998"/>
    <n v="1"/>
    <n v="874.79399999999998"/>
  </r>
  <r>
    <x v="0"/>
    <x v="0"/>
    <x v="5"/>
    <s v="Good Bike Shop"/>
    <x v="2"/>
    <x v="6"/>
    <x v="8"/>
    <s v="Red"/>
    <x v="175"/>
    <d v="2002-06-01T00:00:00"/>
    <n v="337.22"/>
    <n v="183.93819999999999"/>
    <n v="2"/>
    <n v="367.87639999999999"/>
  </r>
  <r>
    <x v="0"/>
    <x v="0"/>
    <x v="5"/>
    <s v="Good Bike Shop"/>
    <x v="0"/>
    <x v="3"/>
    <x v="4"/>
    <s v="Red"/>
    <x v="153"/>
    <d v="2002-06-01T00:00:00"/>
    <n v="1457.99"/>
    <n v="874.79399999999998"/>
    <n v="1"/>
    <n v="874.79399999999998"/>
  </r>
  <r>
    <x v="0"/>
    <x v="0"/>
    <x v="5"/>
    <s v="Good Bike Shop"/>
    <x v="1"/>
    <x v="4"/>
    <x v="5"/>
    <s v="Multi"/>
    <x v="158"/>
    <d v="2002-06-01T00:00:00"/>
    <n v="49.99"/>
    <n v="28.840399999999999"/>
    <n v="2"/>
    <n v="57.680799999999998"/>
  </r>
  <r>
    <x v="0"/>
    <x v="0"/>
    <x v="5"/>
    <s v="Good Bike Shop"/>
    <x v="0"/>
    <x v="3"/>
    <x v="3"/>
    <s v="Red"/>
    <x v="176"/>
    <d v="2002-06-01T00:00:00"/>
    <n v="782.99"/>
    <n v="419.45890000000003"/>
    <n v="3"/>
    <n v="1258.3767"/>
  </r>
  <r>
    <x v="0"/>
    <x v="0"/>
    <x v="5"/>
    <s v="Good Bike Shop"/>
    <x v="3"/>
    <x v="7"/>
    <x v="10"/>
    <s v="Red"/>
    <x v="166"/>
    <d v="2002-06-01T00:00:00"/>
    <n v="34.99"/>
    <n v="20.186499999999999"/>
    <n v="1"/>
    <n v="20.186499999999999"/>
  </r>
  <r>
    <x v="0"/>
    <x v="0"/>
    <x v="2"/>
    <s v="Remarkable Bike Store"/>
    <x v="0"/>
    <x v="3"/>
    <x v="3"/>
    <s v="Red"/>
    <x v="158"/>
    <d v="2002-06-01T00:00:00"/>
    <n v="782.99"/>
    <n v="419.45890000000003"/>
    <n v="5"/>
    <n v="2097.2945"/>
  </r>
  <r>
    <x v="0"/>
    <x v="0"/>
    <x v="2"/>
    <s v="Remarkable Bike Store"/>
    <x v="0"/>
    <x v="3"/>
    <x v="3"/>
    <s v="Red"/>
    <x v="153"/>
    <d v="2002-06-01T00:00:00"/>
    <n v="782.99"/>
    <n v="419.45890000000003"/>
    <n v="1"/>
    <n v="419.45890000000003"/>
  </r>
  <r>
    <x v="0"/>
    <x v="0"/>
    <x v="2"/>
    <s v="Remarkable Bike Store"/>
    <x v="0"/>
    <x v="3"/>
    <x v="4"/>
    <s v="Red"/>
    <x v="152"/>
    <d v="2002-06-01T00:00:00"/>
    <n v="1457.99"/>
    <n v="874.79399999999998"/>
    <n v="3"/>
    <n v="2624.3820000000001"/>
  </r>
  <r>
    <x v="0"/>
    <x v="0"/>
    <x v="2"/>
    <s v="Remarkable Bike Store"/>
    <x v="0"/>
    <x v="3"/>
    <x v="4"/>
    <s v="Red"/>
    <x v="170"/>
    <d v="2002-06-01T00:00:00"/>
    <n v="1457.99"/>
    <n v="874.79399999999998"/>
    <n v="4"/>
    <n v="3499.1759999999999"/>
  </r>
  <r>
    <x v="0"/>
    <x v="0"/>
    <x v="2"/>
    <s v="Remarkable Bike Store"/>
    <x v="0"/>
    <x v="3"/>
    <x v="3"/>
    <s v="Black"/>
    <x v="176"/>
    <d v="2002-06-01T00:00:00"/>
    <n v="782.99"/>
    <n v="419.45890000000003"/>
    <n v="3"/>
    <n v="1258.3767"/>
  </r>
  <r>
    <x v="0"/>
    <x v="0"/>
    <x v="2"/>
    <s v="Remarkable Bike Store"/>
    <x v="0"/>
    <x v="3"/>
    <x v="3"/>
    <s v="Black"/>
    <x v="161"/>
    <d v="2002-06-01T00:00:00"/>
    <n v="782.99"/>
    <n v="419.45890000000003"/>
    <n v="5"/>
    <n v="2097.2945"/>
  </r>
  <r>
    <x v="0"/>
    <x v="0"/>
    <x v="2"/>
    <s v="Remarkable Bike Store"/>
    <x v="0"/>
    <x v="3"/>
    <x v="3"/>
    <s v="Red"/>
    <x v="161"/>
    <d v="2002-06-01T00:00:00"/>
    <n v="782.99"/>
    <n v="419.45890000000003"/>
    <n v="3"/>
    <n v="1258.3767"/>
  </r>
  <r>
    <x v="0"/>
    <x v="0"/>
    <x v="2"/>
    <s v="Remarkable Bike Store"/>
    <x v="0"/>
    <x v="3"/>
    <x v="3"/>
    <s v="Red"/>
    <x v="167"/>
    <d v="2002-06-01T00:00:00"/>
    <n v="782.99"/>
    <n v="419.45890000000003"/>
    <n v="1"/>
    <n v="419.45890000000003"/>
  </r>
  <r>
    <x v="0"/>
    <x v="0"/>
    <x v="5"/>
    <s v="Unique Bikes"/>
    <x v="0"/>
    <x v="0"/>
    <x v="0"/>
    <s v="Black"/>
    <x v="159"/>
    <d v="2002-06-01T00:00:00"/>
    <n v="3374.99"/>
    <n v="843.74749999999995"/>
    <n v="2"/>
    <n v="1687.4949999999999"/>
  </r>
  <r>
    <x v="0"/>
    <x v="0"/>
    <x v="5"/>
    <s v="Unique Bikes"/>
    <x v="0"/>
    <x v="0"/>
    <x v="0"/>
    <s v="Silver"/>
    <x v="175"/>
    <d v="2002-06-01T00:00:00"/>
    <n v="3399.99"/>
    <n v="849.99749999999995"/>
    <n v="1"/>
    <n v="849.99749999999995"/>
  </r>
  <r>
    <x v="0"/>
    <x v="0"/>
    <x v="5"/>
    <s v="Unique Bikes"/>
    <x v="0"/>
    <x v="0"/>
    <x v="0"/>
    <s v="Black"/>
    <x v="156"/>
    <d v="2002-06-01T00:00:00"/>
    <n v="3374.99"/>
    <n v="843.74749999999995"/>
    <n v="3"/>
    <n v="2531.2424999999998"/>
  </r>
  <r>
    <x v="0"/>
    <x v="0"/>
    <x v="5"/>
    <s v="Unique Bikes"/>
    <x v="1"/>
    <x v="5"/>
    <x v="6"/>
    <s v="Multi"/>
    <x v="180"/>
    <d v="2002-06-01T00:00:00"/>
    <n v="8.99"/>
    <n v="5.1864999999999997"/>
    <n v="1"/>
    <n v="5.1864999999999997"/>
  </r>
  <r>
    <x v="0"/>
    <x v="0"/>
    <x v="5"/>
    <s v="Unique Bikes"/>
    <x v="0"/>
    <x v="0"/>
    <x v="0"/>
    <s v="Black"/>
    <x v="166"/>
    <d v="2002-06-01T00:00:00"/>
    <n v="3374.99"/>
    <n v="843.74749999999995"/>
    <n v="1"/>
    <n v="843.74749999999995"/>
  </r>
  <r>
    <x v="0"/>
    <x v="0"/>
    <x v="5"/>
    <s v="Unique Bikes"/>
    <x v="1"/>
    <x v="1"/>
    <x v="1"/>
    <s v="White"/>
    <x v="172"/>
    <d v="2002-06-01T00:00:00"/>
    <n v="9.5"/>
    <n v="5.7"/>
    <n v="3"/>
    <n v="17.100000000000001"/>
  </r>
  <r>
    <x v="0"/>
    <x v="0"/>
    <x v="5"/>
    <s v="Unique Bikes"/>
    <x v="1"/>
    <x v="4"/>
    <x v="5"/>
    <s v="Multi"/>
    <x v="174"/>
    <d v="2002-06-01T00:00:00"/>
    <n v="49.99"/>
    <n v="28.840399999999999"/>
    <n v="1"/>
    <n v="28.840399999999999"/>
  </r>
  <r>
    <x v="0"/>
    <x v="1"/>
    <x v="1"/>
    <s v="Price-Cutter Discount Bikes"/>
    <x v="2"/>
    <x v="6"/>
    <x v="8"/>
    <s v="Red"/>
    <x v="175"/>
    <d v="2002-06-01T00:00:00"/>
    <n v="337.22"/>
    <n v="183.93819999999999"/>
    <n v="1"/>
    <n v="183.93819999999999"/>
  </r>
  <r>
    <x v="0"/>
    <x v="1"/>
    <x v="1"/>
    <s v="Price-Cutter Discount Bikes"/>
    <x v="1"/>
    <x v="4"/>
    <x v="5"/>
    <s v="Multi"/>
    <x v="152"/>
    <d v="2002-06-01T00:00:00"/>
    <n v="49.99"/>
    <n v="28.840399999999999"/>
    <n v="4"/>
    <n v="115.3616"/>
  </r>
  <r>
    <x v="0"/>
    <x v="1"/>
    <x v="1"/>
    <s v="Price-Cutter Discount Bikes"/>
    <x v="2"/>
    <x v="6"/>
    <x v="8"/>
    <s v="Red"/>
    <x v="154"/>
    <d v="2002-06-01T00:00:00"/>
    <n v="337.22"/>
    <n v="183.93819999999999"/>
    <n v="1"/>
    <n v="183.93819999999999"/>
  </r>
  <r>
    <x v="0"/>
    <x v="1"/>
    <x v="1"/>
    <s v="Price-Cutter Discount Bikes"/>
    <x v="1"/>
    <x v="5"/>
    <x v="6"/>
    <s v="Multi"/>
    <x v="172"/>
    <d v="2002-06-01T00:00:00"/>
    <n v="8.99"/>
    <n v="5.1864999999999997"/>
    <n v="2"/>
    <n v="10.372999999999999"/>
  </r>
  <r>
    <x v="0"/>
    <x v="1"/>
    <x v="1"/>
    <s v="Price-Cutter Discount Bikes"/>
    <x v="1"/>
    <x v="4"/>
    <x v="5"/>
    <s v="Multi"/>
    <x v="152"/>
    <d v="2002-06-01T00:00:00"/>
    <n v="49.99"/>
    <n v="28.840399999999999"/>
    <n v="3"/>
    <n v="86.521199999999993"/>
  </r>
  <r>
    <x v="0"/>
    <x v="1"/>
    <x v="1"/>
    <s v="Price-Cutter Discount Bikes"/>
    <x v="0"/>
    <x v="3"/>
    <x v="4"/>
    <s v="Red"/>
    <x v="177"/>
    <d v="2002-06-01T00:00:00"/>
    <n v="1457.99"/>
    <n v="874.79399999999998"/>
    <n v="6"/>
    <n v="5248.7640000000001"/>
  </r>
  <r>
    <x v="0"/>
    <x v="1"/>
    <x v="1"/>
    <s v="Price-Cutter Discount Bikes"/>
    <x v="0"/>
    <x v="3"/>
    <x v="3"/>
    <s v="Red"/>
    <x v="179"/>
    <d v="2002-06-01T00:00:00"/>
    <n v="782.99"/>
    <n v="419.45890000000003"/>
    <n v="4"/>
    <n v="1677.8356000000001"/>
  </r>
  <r>
    <x v="0"/>
    <x v="1"/>
    <x v="1"/>
    <s v="Price-Cutter Discount Bikes"/>
    <x v="3"/>
    <x v="7"/>
    <x v="10"/>
    <s v="Blue"/>
    <x v="176"/>
    <d v="2002-06-01T00:00:00"/>
    <n v="34.99"/>
    <n v="20.186499999999999"/>
    <n v="7"/>
    <n v="141.30549999999999"/>
  </r>
  <r>
    <x v="0"/>
    <x v="1"/>
    <x v="1"/>
    <s v="Price-Cutter Discount Bikes"/>
    <x v="0"/>
    <x v="3"/>
    <x v="3"/>
    <s v="Red"/>
    <x v="171"/>
    <d v="2002-06-01T00:00:00"/>
    <n v="782.99"/>
    <n v="419.45890000000003"/>
    <n v="2"/>
    <n v="838.91780000000006"/>
  </r>
  <r>
    <x v="0"/>
    <x v="1"/>
    <x v="1"/>
    <s v="Price-Cutter Discount Bikes"/>
    <x v="3"/>
    <x v="7"/>
    <x v="10"/>
    <s v="Black"/>
    <x v="175"/>
    <d v="2002-06-01T00:00:00"/>
    <n v="34.99"/>
    <n v="20.186499999999999"/>
    <n v="3"/>
    <n v="60.5595"/>
  </r>
  <r>
    <x v="0"/>
    <x v="1"/>
    <x v="1"/>
    <s v="Price-Cutter Discount Bikes"/>
    <x v="0"/>
    <x v="3"/>
    <x v="7"/>
    <s v="Red"/>
    <x v="161"/>
    <d v="2002-06-01T00:00:00"/>
    <n v="3578.27"/>
    <n v="2146.962"/>
    <n v="1"/>
    <n v="2146.962"/>
  </r>
  <r>
    <x v="0"/>
    <x v="1"/>
    <x v="1"/>
    <s v="Price-Cutter Discount Bikes"/>
    <x v="2"/>
    <x v="6"/>
    <x v="9"/>
    <s v="Red"/>
    <x v="176"/>
    <d v="2002-06-01T00:00:00"/>
    <n v="594.83000000000004"/>
    <n v="356.89800000000002"/>
    <n v="1"/>
    <n v="356.89800000000002"/>
  </r>
  <r>
    <x v="0"/>
    <x v="1"/>
    <x v="1"/>
    <s v="Price-Cutter Discount Bikes"/>
    <x v="0"/>
    <x v="3"/>
    <x v="3"/>
    <s v="Red"/>
    <x v="176"/>
    <d v="2002-06-01T00:00:00"/>
    <n v="782.99"/>
    <n v="419.45890000000003"/>
    <n v="2"/>
    <n v="838.91780000000006"/>
  </r>
  <r>
    <x v="0"/>
    <x v="1"/>
    <x v="1"/>
    <s v="Price-Cutter Discount Bikes"/>
    <x v="2"/>
    <x v="6"/>
    <x v="8"/>
    <s v="Black"/>
    <x v="172"/>
    <d v="2002-06-01T00:00:00"/>
    <n v="337.22"/>
    <n v="178.58080000000001"/>
    <n v="2"/>
    <n v="357.16160000000002"/>
  </r>
  <r>
    <x v="0"/>
    <x v="1"/>
    <x v="1"/>
    <s v="Price-Cutter Discount Bikes"/>
    <x v="0"/>
    <x v="3"/>
    <x v="7"/>
    <s v="Red"/>
    <x v="161"/>
    <d v="2002-06-01T00:00:00"/>
    <n v="3578.27"/>
    <n v="2146.962"/>
    <n v="2"/>
    <n v="4293.924"/>
  </r>
  <r>
    <x v="0"/>
    <x v="1"/>
    <x v="1"/>
    <s v="Price-Cutter Discount Bikes"/>
    <x v="0"/>
    <x v="3"/>
    <x v="3"/>
    <s v="Black"/>
    <x v="171"/>
    <d v="2002-06-01T00:00:00"/>
    <n v="782.99"/>
    <n v="419.45890000000003"/>
    <n v="2"/>
    <n v="838.91780000000006"/>
  </r>
  <r>
    <x v="0"/>
    <x v="1"/>
    <x v="1"/>
    <s v="Price-Cutter Discount Bikes"/>
    <x v="2"/>
    <x v="6"/>
    <x v="8"/>
    <s v="Black"/>
    <x v="181"/>
    <d v="2002-06-01T00:00:00"/>
    <n v="337.22"/>
    <n v="178.58080000000001"/>
    <n v="1"/>
    <n v="178.58080000000001"/>
  </r>
  <r>
    <x v="0"/>
    <x v="1"/>
    <x v="1"/>
    <s v="Price-Cutter Discount Bikes"/>
    <x v="2"/>
    <x v="6"/>
    <x v="9"/>
    <s v="Red"/>
    <x v="163"/>
    <d v="2002-06-01T00:00:00"/>
    <n v="594.83000000000004"/>
    <n v="356.89800000000002"/>
    <n v="3"/>
    <n v="1070.694"/>
  </r>
  <r>
    <x v="0"/>
    <x v="1"/>
    <x v="1"/>
    <s v="Price-Cutter Discount Bikes"/>
    <x v="1"/>
    <x v="4"/>
    <x v="5"/>
    <s v="Multi"/>
    <x v="168"/>
    <d v="2002-06-01T00:00:00"/>
    <n v="49.99"/>
    <n v="28.840399999999999"/>
    <n v="6"/>
    <n v="173.04239999999999"/>
  </r>
  <r>
    <x v="0"/>
    <x v="0"/>
    <x v="4"/>
    <s v="Racing Toys"/>
    <x v="2"/>
    <x v="6"/>
    <x v="8"/>
    <s v="Black"/>
    <x v="169"/>
    <d v="2002-06-01T00:00:00"/>
    <n v="337.22"/>
    <n v="178.58080000000001"/>
    <n v="2"/>
    <n v="357.16160000000002"/>
  </r>
  <r>
    <x v="0"/>
    <x v="0"/>
    <x v="4"/>
    <s v="Racing Toys"/>
    <x v="0"/>
    <x v="3"/>
    <x v="3"/>
    <s v="Black"/>
    <x v="162"/>
    <d v="2002-06-01T00:00:00"/>
    <n v="782.99"/>
    <n v="419.45890000000003"/>
    <n v="1"/>
    <n v="419.45890000000003"/>
  </r>
  <r>
    <x v="0"/>
    <x v="0"/>
    <x v="4"/>
    <s v="Racing Toys"/>
    <x v="2"/>
    <x v="6"/>
    <x v="8"/>
    <s v="Red"/>
    <x v="174"/>
    <d v="2002-06-01T00:00:00"/>
    <n v="337.22"/>
    <n v="183.93819999999999"/>
    <n v="1"/>
    <n v="183.93819999999999"/>
  </r>
  <r>
    <x v="0"/>
    <x v="0"/>
    <x v="4"/>
    <s v="Racing Toys"/>
    <x v="2"/>
    <x v="6"/>
    <x v="8"/>
    <s v="Red"/>
    <x v="166"/>
    <d v="2002-06-01T00:00:00"/>
    <n v="337.22"/>
    <n v="183.93819999999999"/>
    <n v="1"/>
    <n v="183.93819999999999"/>
  </r>
  <r>
    <x v="0"/>
    <x v="1"/>
    <x v="1"/>
    <s v="Quick Delivery Service"/>
    <x v="0"/>
    <x v="0"/>
    <x v="0"/>
    <s v="Black"/>
    <x v="172"/>
    <d v="2002-06-01T00:00:00"/>
    <n v="3374.99"/>
    <n v="843.74749999999995"/>
    <n v="3"/>
    <n v="2531.2424999999998"/>
  </r>
  <r>
    <x v="0"/>
    <x v="1"/>
    <x v="1"/>
    <s v="Quick Delivery Service"/>
    <x v="0"/>
    <x v="0"/>
    <x v="0"/>
    <s v="Silver"/>
    <x v="177"/>
    <d v="2002-06-01T00:00:00"/>
    <n v="3399.99"/>
    <n v="849.99749999999995"/>
    <n v="1"/>
    <n v="849.99749999999995"/>
  </r>
  <r>
    <x v="0"/>
    <x v="1"/>
    <x v="1"/>
    <s v="Quick Delivery Service"/>
    <x v="0"/>
    <x v="0"/>
    <x v="0"/>
    <s v="Black"/>
    <x v="180"/>
    <d v="2002-06-01T00:00:00"/>
    <n v="3374.99"/>
    <n v="843.74749999999995"/>
    <n v="2"/>
    <n v="1687.4949999999999"/>
  </r>
  <r>
    <x v="0"/>
    <x v="1"/>
    <x v="1"/>
    <s v="Quick Delivery Service"/>
    <x v="0"/>
    <x v="0"/>
    <x v="0"/>
    <s v="Silver"/>
    <x v="174"/>
    <d v="2002-06-01T00:00:00"/>
    <n v="3399.99"/>
    <n v="849.99749999999995"/>
    <n v="1"/>
    <n v="849.99749999999995"/>
  </r>
  <r>
    <x v="0"/>
    <x v="0"/>
    <x v="3"/>
    <s v="Metropolitan Sales and Rental"/>
    <x v="0"/>
    <x v="3"/>
    <x v="3"/>
    <s v="Red"/>
    <x v="164"/>
    <d v="2002-06-01T00:00:00"/>
    <n v="782.99"/>
    <n v="419.45890000000003"/>
    <n v="1"/>
    <n v="419.45890000000003"/>
  </r>
  <r>
    <x v="0"/>
    <x v="0"/>
    <x v="3"/>
    <s v="Metropolitan Sales and Rental"/>
    <x v="2"/>
    <x v="6"/>
    <x v="9"/>
    <s v="Red"/>
    <x v="155"/>
    <d v="2002-06-01T00:00:00"/>
    <n v="594.83000000000004"/>
    <n v="356.89800000000002"/>
    <n v="1"/>
    <n v="356.89800000000002"/>
  </r>
  <r>
    <x v="0"/>
    <x v="0"/>
    <x v="0"/>
    <s v="Cycles and Scooters"/>
    <x v="0"/>
    <x v="3"/>
    <x v="3"/>
    <s v="Red"/>
    <x v="157"/>
    <d v="2002-06-01T00:00:00"/>
    <n v="782.99"/>
    <n v="419.45890000000003"/>
    <n v="3"/>
    <n v="1258.3767"/>
  </r>
  <r>
    <x v="0"/>
    <x v="0"/>
    <x v="0"/>
    <s v="Cycles and Scooters"/>
    <x v="0"/>
    <x v="3"/>
    <x v="3"/>
    <s v="Black"/>
    <x v="155"/>
    <d v="2002-06-01T00:00:00"/>
    <n v="782.99"/>
    <n v="419.45890000000003"/>
    <n v="3"/>
    <n v="1258.3767"/>
  </r>
  <r>
    <x v="0"/>
    <x v="0"/>
    <x v="0"/>
    <s v="Cycles and Scooters"/>
    <x v="0"/>
    <x v="3"/>
    <x v="4"/>
    <s v="Red"/>
    <x v="180"/>
    <d v="2002-06-01T00:00:00"/>
    <n v="1457.99"/>
    <n v="874.79399999999998"/>
    <n v="2"/>
    <n v="1749.588"/>
  </r>
  <r>
    <x v="0"/>
    <x v="0"/>
    <x v="0"/>
    <s v="Cycles and Scooters"/>
    <x v="1"/>
    <x v="5"/>
    <x v="6"/>
    <s v="Multi"/>
    <x v="161"/>
    <d v="2002-06-01T00:00:00"/>
    <n v="8.99"/>
    <n v="5.1864999999999997"/>
    <n v="1"/>
    <n v="5.1864999999999997"/>
  </r>
  <r>
    <x v="0"/>
    <x v="0"/>
    <x v="0"/>
    <s v="Cycles and Scooters"/>
    <x v="0"/>
    <x v="3"/>
    <x v="3"/>
    <s v="Red"/>
    <x v="165"/>
    <d v="2002-06-01T00:00:00"/>
    <n v="782.99"/>
    <n v="419.45890000000003"/>
    <n v="3"/>
    <n v="1258.3767"/>
  </r>
  <r>
    <x v="0"/>
    <x v="0"/>
    <x v="2"/>
    <s v="Finer Parts Shop"/>
    <x v="2"/>
    <x v="2"/>
    <x v="2"/>
    <s v="Black"/>
    <x v="175"/>
    <d v="2002-06-01T00:00:00"/>
    <n v="1349.6"/>
    <n v="714.70429999999999"/>
    <n v="2"/>
    <n v="1429.4086"/>
  </r>
  <r>
    <x v="0"/>
    <x v="0"/>
    <x v="4"/>
    <s v="Finish and Sealant Products"/>
    <x v="2"/>
    <x v="6"/>
    <x v="8"/>
    <s v="Black"/>
    <x v="166"/>
    <d v="2002-06-01T00:00:00"/>
    <n v="337.22"/>
    <n v="178.58080000000001"/>
    <n v="3"/>
    <n v="535.74240000000009"/>
  </r>
  <r>
    <x v="0"/>
    <x v="0"/>
    <x v="4"/>
    <s v="Finish and Sealant Products"/>
    <x v="0"/>
    <x v="3"/>
    <x v="3"/>
    <s v="Red"/>
    <x v="163"/>
    <d v="2002-06-01T00:00:00"/>
    <n v="782.99"/>
    <n v="419.45890000000003"/>
    <n v="1"/>
    <n v="419.45890000000003"/>
  </r>
  <r>
    <x v="0"/>
    <x v="1"/>
    <x v="1"/>
    <s v="Vinyl and Plastic Goods Corporation"/>
    <x v="2"/>
    <x v="2"/>
    <x v="2"/>
    <s v="Silver"/>
    <x v="174"/>
    <d v="2002-06-01T00:00:00"/>
    <n v="1364.5"/>
    <n v="722.59490000000005"/>
    <n v="1"/>
    <n v="722.59490000000005"/>
  </r>
  <r>
    <x v="0"/>
    <x v="0"/>
    <x v="4"/>
    <s v="Mountain Toy Store"/>
    <x v="2"/>
    <x v="6"/>
    <x v="9"/>
    <s v="Red"/>
    <x v="170"/>
    <d v="2002-06-01T00:00:00"/>
    <n v="594.83000000000004"/>
    <n v="356.89800000000002"/>
    <n v="1"/>
    <n v="356.89800000000002"/>
  </r>
  <r>
    <x v="0"/>
    <x v="0"/>
    <x v="0"/>
    <s v="Global Plaza"/>
    <x v="0"/>
    <x v="0"/>
    <x v="0"/>
    <s v="Silver"/>
    <x v="163"/>
    <d v="2002-06-01T00:00:00"/>
    <n v="3399.99"/>
    <n v="849.99749999999995"/>
    <n v="4"/>
    <n v="3399.99"/>
  </r>
  <r>
    <x v="0"/>
    <x v="0"/>
    <x v="0"/>
    <s v="Global Plaza"/>
    <x v="0"/>
    <x v="0"/>
    <x v="0"/>
    <s v="Black"/>
    <x v="179"/>
    <d v="2002-06-01T00:00:00"/>
    <n v="3374.99"/>
    <n v="843.74749999999995"/>
    <n v="4"/>
    <n v="3374.99"/>
  </r>
  <r>
    <x v="0"/>
    <x v="0"/>
    <x v="0"/>
    <s v="Global Plaza"/>
    <x v="0"/>
    <x v="0"/>
    <x v="0"/>
    <s v="Black"/>
    <x v="172"/>
    <d v="2002-06-01T00:00:00"/>
    <n v="3374.99"/>
    <n v="843.74749999999995"/>
    <n v="2"/>
    <n v="1687.4949999999999"/>
  </r>
  <r>
    <x v="0"/>
    <x v="0"/>
    <x v="0"/>
    <s v="Global Plaza"/>
    <x v="2"/>
    <x v="2"/>
    <x v="2"/>
    <s v="Black"/>
    <x v="157"/>
    <d v="2002-06-01T00:00:00"/>
    <n v="1349.6"/>
    <n v="714.70429999999999"/>
    <n v="1"/>
    <n v="714.70429999999999"/>
  </r>
  <r>
    <x v="0"/>
    <x v="0"/>
    <x v="0"/>
    <s v="Global Plaza"/>
    <x v="2"/>
    <x v="2"/>
    <x v="2"/>
    <s v="Silver"/>
    <x v="166"/>
    <d v="2002-06-01T00:00:00"/>
    <n v="1364.5"/>
    <n v="722.59490000000005"/>
    <n v="5"/>
    <n v="3612.9745000000003"/>
  </r>
  <r>
    <x v="0"/>
    <x v="0"/>
    <x v="0"/>
    <s v="Global Plaza"/>
    <x v="2"/>
    <x v="2"/>
    <x v="2"/>
    <s v="Silver"/>
    <x v="179"/>
    <d v="2002-06-01T00:00:00"/>
    <n v="1364.5"/>
    <n v="818.7"/>
    <n v="2"/>
    <n v="1637.4"/>
  </r>
  <r>
    <x v="0"/>
    <x v="0"/>
    <x v="0"/>
    <s v="Global Plaza"/>
    <x v="1"/>
    <x v="1"/>
    <x v="1"/>
    <s v="White"/>
    <x v="161"/>
    <d v="2002-06-01T00:00:00"/>
    <n v="9.5"/>
    <n v="4.75"/>
    <n v="32"/>
    <n v="152"/>
  </r>
  <r>
    <x v="0"/>
    <x v="0"/>
    <x v="0"/>
    <s v="Global Plaza"/>
    <x v="0"/>
    <x v="0"/>
    <x v="0"/>
    <s v="Silver"/>
    <x v="173"/>
    <d v="2002-06-01T00:00:00"/>
    <n v="3399.99"/>
    <n v="849.99749999999995"/>
    <n v="2"/>
    <n v="1699.9949999999999"/>
  </r>
  <r>
    <x v="0"/>
    <x v="0"/>
    <x v="0"/>
    <s v="Global Plaza"/>
    <x v="0"/>
    <x v="0"/>
    <x v="0"/>
    <s v="Silver"/>
    <x v="160"/>
    <d v="2002-06-01T00:00:00"/>
    <n v="3399.99"/>
    <n v="849.99749999999995"/>
    <n v="3"/>
    <n v="2549.9924999999998"/>
  </r>
  <r>
    <x v="0"/>
    <x v="0"/>
    <x v="0"/>
    <s v="Global Plaza"/>
    <x v="0"/>
    <x v="0"/>
    <x v="0"/>
    <s v="Silver"/>
    <x v="170"/>
    <d v="2002-06-01T00:00:00"/>
    <n v="3399.99"/>
    <n v="849.99749999999995"/>
    <n v="4"/>
    <n v="3399.99"/>
  </r>
  <r>
    <x v="0"/>
    <x v="0"/>
    <x v="0"/>
    <s v="Global Plaza"/>
    <x v="0"/>
    <x v="0"/>
    <x v="0"/>
    <s v="Black"/>
    <x v="164"/>
    <d v="2002-06-01T00:00:00"/>
    <n v="3374.99"/>
    <n v="843.74749999999995"/>
    <n v="2"/>
    <n v="1687.4949999999999"/>
  </r>
  <r>
    <x v="0"/>
    <x v="0"/>
    <x v="3"/>
    <s v="Bicycle Outfitters"/>
    <x v="2"/>
    <x v="6"/>
    <x v="8"/>
    <s v="Red"/>
    <x v="159"/>
    <d v="2002-06-01T00:00:00"/>
    <n v="337.22"/>
    <n v="183.93819999999999"/>
    <n v="3"/>
    <n v="551.81459999999993"/>
  </r>
  <r>
    <x v="0"/>
    <x v="0"/>
    <x v="3"/>
    <s v="Bicycle Outfitters"/>
    <x v="2"/>
    <x v="6"/>
    <x v="9"/>
    <s v="Red"/>
    <x v="174"/>
    <d v="2002-06-01T00:00:00"/>
    <n v="594.83000000000004"/>
    <n v="356.89800000000002"/>
    <n v="1"/>
    <n v="356.89800000000002"/>
  </r>
  <r>
    <x v="0"/>
    <x v="0"/>
    <x v="3"/>
    <s v="Bicycle Outfitters"/>
    <x v="2"/>
    <x v="6"/>
    <x v="8"/>
    <s v="Red"/>
    <x v="164"/>
    <d v="2002-06-01T00:00:00"/>
    <n v="337.22"/>
    <n v="183.93819999999999"/>
    <n v="4"/>
    <n v="735.75279999999998"/>
  </r>
  <r>
    <x v="0"/>
    <x v="0"/>
    <x v="3"/>
    <s v="Bicycle Outfitters"/>
    <x v="0"/>
    <x v="3"/>
    <x v="4"/>
    <s v="Red"/>
    <x v="158"/>
    <d v="2002-06-01T00:00:00"/>
    <n v="1457.99"/>
    <n v="845.63419999999996"/>
    <n v="12"/>
    <n v="10147.6104"/>
  </r>
  <r>
    <x v="0"/>
    <x v="0"/>
    <x v="3"/>
    <s v="Bicycle Outfitters"/>
    <x v="0"/>
    <x v="3"/>
    <x v="7"/>
    <s v="Red"/>
    <x v="174"/>
    <d v="2002-06-01T00:00:00"/>
    <n v="3578.27"/>
    <n v="2146.962"/>
    <n v="3"/>
    <n v="6440.8860000000004"/>
  </r>
  <r>
    <x v="0"/>
    <x v="0"/>
    <x v="3"/>
    <s v="Bicycle Outfitters"/>
    <x v="2"/>
    <x v="6"/>
    <x v="9"/>
    <s v="Red"/>
    <x v="170"/>
    <d v="2002-06-01T00:00:00"/>
    <n v="594.83000000000004"/>
    <n v="356.89800000000002"/>
    <n v="2"/>
    <n v="713.79600000000005"/>
  </r>
  <r>
    <x v="0"/>
    <x v="0"/>
    <x v="3"/>
    <s v="Bicycle Outfitters"/>
    <x v="0"/>
    <x v="3"/>
    <x v="3"/>
    <s v="Black"/>
    <x v="165"/>
    <d v="2002-06-01T00:00:00"/>
    <n v="782.99"/>
    <n v="419.45890000000003"/>
    <n v="1"/>
    <n v="419.45890000000003"/>
  </r>
  <r>
    <x v="0"/>
    <x v="0"/>
    <x v="3"/>
    <s v="Bicycle Outfitters"/>
    <x v="0"/>
    <x v="3"/>
    <x v="4"/>
    <s v="Red"/>
    <x v="173"/>
    <d v="2002-06-01T00:00:00"/>
    <n v="1457.99"/>
    <n v="874.79399999999998"/>
    <n v="7"/>
    <n v="6123.558"/>
  </r>
  <r>
    <x v="0"/>
    <x v="0"/>
    <x v="3"/>
    <s v="Bicycle Outfitters"/>
    <x v="2"/>
    <x v="6"/>
    <x v="8"/>
    <s v="Red"/>
    <x v="172"/>
    <d v="2002-06-01T00:00:00"/>
    <n v="337.22"/>
    <n v="183.93819999999999"/>
    <n v="2"/>
    <n v="367.87639999999999"/>
  </r>
  <r>
    <x v="0"/>
    <x v="0"/>
    <x v="3"/>
    <s v="Bicycle Outfitters"/>
    <x v="0"/>
    <x v="3"/>
    <x v="3"/>
    <s v="Red"/>
    <x v="161"/>
    <d v="2002-06-01T00:00:00"/>
    <n v="782.99"/>
    <n v="419.45890000000003"/>
    <n v="4"/>
    <n v="1677.8356000000001"/>
  </r>
  <r>
    <x v="0"/>
    <x v="0"/>
    <x v="3"/>
    <s v="Bicycle Outfitters"/>
    <x v="0"/>
    <x v="3"/>
    <x v="7"/>
    <s v="Red"/>
    <x v="173"/>
    <d v="2002-06-01T00:00:00"/>
    <n v="3578.27"/>
    <n v="2146.962"/>
    <n v="1"/>
    <n v="2146.962"/>
  </r>
  <r>
    <x v="0"/>
    <x v="0"/>
    <x v="3"/>
    <s v="Bicycle Outfitters"/>
    <x v="0"/>
    <x v="3"/>
    <x v="3"/>
    <s v="Red"/>
    <x v="173"/>
    <d v="2002-06-01T00:00:00"/>
    <n v="782.99"/>
    <n v="419.45890000000003"/>
    <n v="5"/>
    <n v="2097.2945"/>
  </r>
  <r>
    <x v="0"/>
    <x v="0"/>
    <x v="3"/>
    <s v="Bicycle Outfitters"/>
    <x v="0"/>
    <x v="3"/>
    <x v="3"/>
    <s v="Red"/>
    <x v="177"/>
    <d v="2002-06-01T00:00:00"/>
    <n v="782.99"/>
    <n v="419.45890000000003"/>
    <n v="1"/>
    <n v="419.45890000000003"/>
  </r>
  <r>
    <x v="0"/>
    <x v="0"/>
    <x v="3"/>
    <s v="Bicycle Outfitters"/>
    <x v="0"/>
    <x v="3"/>
    <x v="3"/>
    <s v="Black"/>
    <x v="155"/>
    <d v="2002-06-01T00:00:00"/>
    <n v="782.99"/>
    <n v="419.45890000000003"/>
    <n v="1"/>
    <n v="419.45890000000003"/>
  </r>
  <r>
    <x v="0"/>
    <x v="0"/>
    <x v="3"/>
    <s v="Bicycle Outfitters"/>
    <x v="2"/>
    <x v="6"/>
    <x v="8"/>
    <s v="Black"/>
    <x v="153"/>
    <d v="2002-06-01T00:00:00"/>
    <n v="337.22"/>
    <n v="178.58080000000001"/>
    <n v="3"/>
    <n v="535.74240000000009"/>
  </r>
  <r>
    <x v="0"/>
    <x v="0"/>
    <x v="3"/>
    <s v="Bicycle Outfitters"/>
    <x v="2"/>
    <x v="6"/>
    <x v="8"/>
    <s v="Red"/>
    <x v="164"/>
    <d v="2002-06-01T00:00:00"/>
    <n v="337.22"/>
    <n v="183.93819999999999"/>
    <n v="1"/>
    <n v="183.93819999999999"/>
  </r>
  <r>
    <x v="0"/>
    <x v="0"/>
    <x v="3"/>
    <s v="Bicycle Outfitters"/>
    <x v="2"/>
    <x v="6"/>
    <x v="8"/>
    <s v="Black"/>
    <x v="152"/>
    <d v="2002-06-01T00:00:00"/>
    <n v="337.22"/>
    <n v="178.58080000000001"/>
    <n v="1"/>
    <n v="178.58080000000001"/>
  </r>
  <r>
    <x v="0"/>
    <x v="0"/>
    <x v="3"/>
    <s v="The Bike Mechanics"/>
    <x v="0"/>
    <x v="0"/>
    <x v="0"/>
    <s v="Black"/>
    <x v="165"/>
    <d v="2002-06-01T00:00:00"/>
    <n v="3374.99"/>
    <n v="843.74749999999995"/>
    <n v="4"/>
    <n v="3374.99"/>
  </r>
  <r>
    <x v="0"/>
    <x v="0"/>
    <x v="3"/>
    <s v="The Bike Mechanics"/>
    <x v="0"/>
    <x v="0"/>
    <x v="0"/>
    <s v="Black"/>
    <x v="163"/>
    <d v="2002-06-01T00:00:00"/>
    <n v="3374.99"/>
    <n v="843.74749999999995"/>
    <n v="1"/>
    <n v="843.74749999999995"/>
  </r>
  <r>
    <x v="0"/>
    <x v="0"/>
    <x v="3"/>
    <s v="The Bike Mechanics"/>
    <x v="0"/>
    <x v="0"/>
    <x v="0"/>
    <s v="Black"/>
    <x v="160"/>
    <d v="2002-06-01T00:00:00"/>
    <n v="3374.99"/>
    <n v="843.74749999999995"/>
    <n v="4"/>
    <n v="3374.99"/>
  </r>
  <r>
    <x v="0"/>
    <x v="0"/>
    <x v="3"/>
    <s v="The Bike Mechanics"/>
    <x v="2"/>
    <x v="2"/>
    <x v="2"/>
    <s v="Silver"/>
    <x v="160"/>
    <d v="2002-06-01T00:00:00"/>
    <n v="1364.5"/>
    <n v="722.59490000000005"/>
    <n v="3"/>
    <n v="2167.7847000000002"/>
  </r>
  <r>
    <x v="0"/>
    <x v="0"/>
    <x v="3"/>
    <s v="The Bike Mechanics"/>
    <x v="2"/>
    <x v="2"/>
    <x v="2"/>
    <s v="Silver"/>
    <x v="156"/>
    <d v="2002-06-01T00:00:00"/>
    <n v="1364.5"/>
    <n v="818.7"/>
    <n v="1"/>
    <n v="818.7"/>
  </r>
  <r>
    <x v="0"/>
    <x v="0"/>
    <x v="3"/>
    <s v="The Bike Mechanics"/>
    <x v="1"/>
    <x v="4"/>
    <x v="5"/>
    <s v="Multi"/>
    <x v="172"/>
    <d v="2002-06-01T00:00:00"/>
    <n v="49.99"/>
    <n v="28.840399999999999"/>
    <n v="1"/>
    <n v="28.840399999999999"/>
  </r>
  <r>
    <x v="0"/>
    <x v="0"/>
    <x v="3"/>
    <s v="The Bike Mechanics"/>
    <x v="0"/>
    <x v="0"/>
    <x v="0"/>
    <s v="Silver"/>
    <x v="161"/>
    <d v="2002-06-01T00:00:00"/>
    <n v="3399.99"/>
    <n v="849.99749999999995"/>
    <n v="2"/>
    <n v="1699.9949999999999"/>
  </r>
  <r>
    <x v="0"/>
    <x v="0"/>
    <x v="3"/>
    <s v="The Bike Mechanics"/>
    <x v="1"/>
    <x v="1"/>
    <x v="1"/>
    <s v="White"/>
    <x v="180"/>
    <d v="2002-06-01T00:00:00"/>
    <n v="9.5"/>
    <n v="5.7"/>
    <n v="6"/>
    <n v="34.200000000000003"/>
  </r>
  <r>
    <x v="0"/>
    <x v="0"/>
    <x v="5"/>
    <s v="Riders Company"/>
    <x v="0"/>
    <x v="3"/>
    <x v="7"/>
    <s v="Red"/>
    <x v="171"/>
    <d v="2002-06-01T00:00:00"/>
    <n v="3578.27"/>
    <n v="2146.962"/>
    <n v="4"/>
    <n v="8587.848"/>
  </r>
  <r>
    <x v="0"/>
    <x v="0"/>
    <x v="5"/>
    <s v="Riders Company"/>
    <x v="0"/>
    <x v="3"/>
    <x v="7"/>
    <s v="Red"/>
    <x v="161"/>
    <d v="2002-06-01T00:00:00"/>
    <n v="3578.27"/>
    <n v="2146.962"/>
    <n v="4"/>
    <n v="8587.848"/>
  </r>
  <r>
    <x v="0"/>
    <x v="0"/>
    <x v="5"/>
    <s v="Riders Company"/>
    <x v="0"/>
    <x v="3"/>
    <x v="3"/>
    <s v="Red"/>
    <x v="178"/>
    <d v="2002-06-01T00:00:00"/>
    <n v="782.99"/>
    <n v="419.45890000000003"/>
    <n v="1"/>
    <n v="419.45890000000003"/>
  </r>
  <r>
    <x v="0"/>
    <x v="0"/>
    <x v="5"/>
    <s v="Riders Company"/>
    <x v="2"/>
    <x v="6"/>
    <x v="8"/>
    <s v="Red"/>
    <x v="165"/>
    <d v="2002-06-01T00:00:00"/>
    <n v="337.22"/>
    <n v="183.93819999999999"/>
    <n v="4"/>
    <n v="735.75279999999998"/>
  </r>
  <r>
    <x v="0"/>
    <x v="0"/>
    <x v="5"/>
    <s v="Riders Company"/>
    <x v="0"/>
    <x v="3"/>
    <x v="7"/>
    <s v="Red"/>
    <x v="158"/>
    <d v="2002-06-01T00:00:00"/>
    <n v="3578.27"/>
    <n v="2146.962"/>
    <n v="2"/>
    <n v="4293.924"/>
  </r>
  <r>
    <x v="0"/>
    <x v="0"/>
    <x v="5"/>
    <s v="Riders Company"/>
    <x v="0"/>
    <x v="3"/>
    <x v="3"/>
    <s v="Red"/>
    <x v="158"/>
    <d v="2002-06-01T00:00:00"/>
    <n v="782.99"/>
    <n v="419.45890000000003"/>
    <n v="2"/>
    <n v="838.91780000000006"/>
  </r>
  <r>
    <x v="0"/>
    <x v="0"/>
    <x v="5"/>
    <s v="Riders Company"/>
    <x v="3"/>
    <x v="7"/>
    <x v="10"/>
    <s v="Black"/>
    <x v="159"/>
    <d v="2002-06-01T00:00:00"/>
    <n v="34.99"/>
    <n v="20.186499999999999"/>
    <n v="2"/>
    <n v="40.372999999999998"/>
  </r>
  <r>
    <x v="0"/>
    <x v="0"/>
    <x v="5"/>
    <s v="Riders Company"/>
    <x v="3"/>
    <x v="7"/>
    <x v="10"/>
    <s v="Blue"/>
    <x v="168"/>
    <d v="2002-06-01T00:00:00"/>
    <n v="34.99"/>
    <n v="20.186499999999999"/>
    <n v="3"/>
    <n v="60.5595"/>
  </r>
  <r>
    <x v="0"/>
    <x v="0"/>
    <x v="5"/>
    <s v="Riders Company"/>
    <x v="0"/>
    <x v="3"/>
    <x v="7"/>
    <s v="Red"/>
    <x v="151"/>
    <d v="2002-06-01T00:00:00"/>
    <n v="3578.27"/>
    <n v="2146.962"/>
    <n v="3"/>
    <n v="6440.8860000000004"/>
  </r>
  <r>
    <x v="0"/>
    <x v="0"/>
    <x v="5"/>
    <s v="Riders Company"/>
    <x v="2"/>
    <x v="6"/>
    <x v="8"/>
    <s v="Black"/>
    <x v="181"/>
    <d v="2002-06-01T00:00:00"/>
    <n v="337.22"/>
    <n v="178.58080000000001"/>
    <n v="1"/>
    <n v="178.58080000000001"/>
  </r>
  <r>
    <x v="0"/>
    <x v="0"/>
    <x v="5"/>
    <s v="Riders Company"/>
    <x v="2"/>
    <x v="6"/>
    <x v="9"/>
    <s v="Red"/>
    <x v="170"/>
    <d v="2002-06-01T00:00:00"/>
    <n v="594.83000000000004"/>
    <n v="356.89800000000002"/>
    <n v="3"/>
    <n v="1070.694"/>
  </r>
  <r>
    <x v="0"/>
    <x v="0"/>
    <x v="5"/>
    <s v="Riders Company"/>
    <x v="0"/>
    <x v="3"/>
    <x v="4"/>
    <s v="Red"/>
    <x v="153"/>
    <d v="2002-06-01T00:00:00"/>
    <n v="1457.99"/>
    <n v="874.79399999999998"/>
    <n v="1"/>
    <n v="874.79399999999998"/>
  </r>
  <r>
    <x v="0"/>
    <x v="0"/>
    <x v="5"/>
    <s v="Riders Company"/>
    <x v="2"/>
    <x v="6"/>
    <x v="8"/>
    <s v="Red"/>
    <x v="173"/>
    <d v="2002-06-01T00:00:00"/>
    <n v="337.22"/>
    <n v="183.93819999999999"/>
    <n v="2"/>
    <n v="367.87639999999999"/>
  </r>
  <r>
    <x v="0"/>
    <x v="0"/>
    <x v="5"/>
    <s v="Riders Company"/>
    <x v="0"/>
    <x v="3"/>
    <x v="3"/>
    <s v="Red"/>
    <x v="169"/>
    <d v="2002-06-01T00:00:00"/>
    <n v="782.99"/>
    <n v="419.45890000000003"/>
    <n v="2"/>
    <n v="838.91780000000006"/>
  </r>
  <r>
    <x v="0"/>
    <x v="0"/>
    <x v="5"/>
    <s v="Riders Company"/>
    <x v="1"/>
    <x v="4"/>
    <x v="5"/>
    <s v="Multi"/>
    <x v="176"/>
    <d v="2002-06-01T00:00:00"/>
    <n v="49.99"/>
    <n v="28.840399999999999"/>
    <n v="1"/>
    <n v="28.840399999999999"/>
  </r>
  <r>
    <x v="0"/>
    <x v="0"/>
    <x v="5"/>
    <s v="Riders Company"/>
    <x v="0"/>
    <x v="3"/>
    <x v="4"/>
    <s v="Red"/>
    <x v="175"/>
    <d v="2002-06-01T00:00:00"/>
    <n v="1457.99"/>
    <n v="874.79399999999998"/>
    <n v="3"/>
    <n v="2624.3820000000001"/>
  </r>
  <r>
    <x v="0"/>
    <x v="0"/>
    <x v="5"/>
    <s v="Riders Company"/>
    <x v="0"/>
    <x v="3"/>
    <x v="3"/>
    <s v="Red"/>
    <x v="155"/>
    <d v="2002-06-01T00:00:00"/>
    <n v="782.99"/>
    <n v="419.45890000000003"/>
    <n v="1"/>
    <n v="419.45890000000003"/>
  </r>
  <r>
    <x v="0"/>
    <x v="0"/>
    <x v="5"/>
    <s v="Riders Company"/>
    <x v="1"/>
    <x v="4"/>
    <x v="5"/>
    <s v="Multi"/>
    <x v="174"/>
    <d v="2002-06-01T00:00:00"/>
    <n v="49.99"/>
    <n v="28.840399999999999"/>
    <n v="2"/>
    <n v="57.680799999999998"/>
  </r>
  <r>
    <x v="0"/>
    <x v="0"/>
    <x v="5"/>
    <s v="Riders Company"/>
    <x v="2"/>
    <x v="6"/>
    <x v="8"/>
    <s v="Red"/>
    <x v="155"/>
    <d v="2002-06-01T00:00:00"/>
    <n v="337.22"/>
    <n v="183.93819999999999"/>
    <n v="3"/>
    <n v="551.81459999999993"/>
  </r>
  <r>
    <x v="0"/>
    <x v="0"/>
    <x v="5"/>
    <s v="Riders Company"/>
    <x v="0"/>
    <x v="3"/>
    <x v="7"/>
    <s v="Red"/>
    <x v="171"/>
    <d v="2002-06-01T00:00:00"/>
    <n v="3578.27"/>
    <n v="2146.962"/>
    <n v="4"/>
    <n v="8587.848"/>
  </r>
  <r>
    <x v="0"/>
    <x v="0"/>
    <x v="5"/>
    <s v="Riders Company"/>
    <x v="0"/>
    <x v="3"/>
    <x v="3"/>
    <s v="Red"/>
    <x v="169"/>
    <d v="2002-06-01T00:00:00"/>
    <n v="782.99"/>
    <n v="419.45890000000003"/>
    <n v="3"/>
    <n v="1258.3767"/>
  </r>
  <r>
    <x v="0"/>
    <x v="0"/>
    <x v="5"/>
    <s v="Riders Company"/>
    <x v="0"/>
    <x v="3"/>
    <x v="3"/>
    <s v="Red"/>
    <x v="181"/>
    <d v="2002-06-01T00:00:00"/>
    <n v="782.99"/>
    <n v="419.45890000000003"/>
    <n v="5"/>
    <n v="2097.2945"/>
  </r>
  <r>
    <x v="0"/>
    <x v="0"/>
    <x v="5"/>
    <s v="Riders Company"/>
    <x v="0"/>
    <x v="3"/>
    <x v="3"/>
    <s v="Black"/>
    <x v="178"/>
    <d v="2002-06-01T00:00:00"/>
    <n v="782.99"/>
    <n v="419.45890000000003"/>
    <n v="2"/>
    <n v="838.91780000000006"/>
  </r>
  <r>
    <x v="0"/>
    <x v="0"/>
    <x v="5"/>
    <s v="Riders Company"/>
    <x v="1"/>
    <x v="4"/>
    <x v="5"/>
    <s v="Multi"/>
    <x v="159"/>
    <d v="2002-06-01T00:00:00"/>
    <n v="49.99"/>
    <n v="28.840399999999999"/>
    <n v="1"/>
    <n v="28.840399999999999"/>
  </r>
  <r>
    <x v="0"/>
    <x v="0"/>
    <x v="5"/>
    <s v="Riders Company"/>
    <x v="0"/>
    <x v="3"/>
    <x v="4"/>
    <s v="Red"/>
    <x v="151"/>
    <d v="2002-06-01T00:00:00"/>
    <n v="1457.99"/>
    <n v="874.79399999999998"/>
    <n v="1"/>
    <n v="874.79399999999998"/>
  </r>
  <r>
    <x v="0"/>
    <x v="0"/>
    <x v="5"/>
    <s v="Riders Company"/>
    <x v="0"/>
    <x v="3"/>
    <x v="4"/>
    <s v="Red"/>
    <x v="170"/>
    <d v="2002-06-01T00:00:00"/>
    <n v="1457.99"/>
    <n v="874.79399999999998"/>
    <n v="1"/>
    <n v="874.79399999999998"/>
  </r>
  <r>
    <x v="0"/>
    <x v="0"/>
    <x v="5"/>
    <s v="Riders Company"/>
    <x v="0"/>
    <x v="3"/>
    <x v="3"/>
    <s v="Black"/>
    <x v="157"/>
    <d v="2002-06-01T00:00:00"/>
    <n v="782.99"/>
    <n v="419.45890000000003"/>
    <n v="3"/>
    <n v="1258.3767"/>
  </r>
  <r>
    <x v="0"/>
    <x v="0"/>
    <x v="5"/>
    <s v="Riders Company"/>
    <x v="0"/>
    <x v="3"/>
    <x v="3"/>
    <s v="Black"/>
    <x v="153"/>
    <d v="2002-06-01T00:00:00"/>
    <n v="782.99"/>
    <n v="419.45890000000003"/>
    <n v="2"/>
    <n v="838.91780000000006"/>
  </r>
  <r>
    <x v="0"/>
    <x v="0"/>
    <x v="5"/>
    <s v="Riders Company"/>
    <x v="0"/>
    <x v="3"/>
    <x v="4"/>
    <s v="Red"/>
    <x v="155"/>
    <d v="2002-06-01T00:00:00"/>
    <n v="1457.99"/>
    <n v="874.79399999999998"/>
    <n v="4"/>
    <n v="3499.1759999999999"/>
  </r>
  <r>
    <x v="0"/>
    <x v="0"/>
    <x v="5"/>
    <s v="Riders Company"/>
    <x v="0"/>
    <x v="3"/>
    <x v="3"/>
    <s v="Black"/>
    <x v="180"/>
    <d v="2002-06-01T00:00:00"/>
    <n v="782.99"/>
    <n v="419.45890000000003"/>
    <n v="1"/>
    <n v="419.45890000000003"/>
  </r>
  <r>
    <x v="0"/>
    <x v="0"/>
    <x v="5"/>
    <s v="Riders Company"/>
    <x v="2"/>
    <x v="6"/>
    <x v="8"/>
    <s v="Black"/>
    <x v="162"/>
    <d v="2002-06-01T00:00:00"/>
    <n v="337.22"/>
    <n v="178.58080000000001"/>
    <n v="2"/>
    <n v="357.16160000000002"/>
  </r>
  <r>
    <x v="0"/>
    <x v="0"/>
    <x v="5"/>
    <s v="Riders Company"/>
    <x v="3"/>
    <x v="7"/>
    <x v="10"/>
    <s v="Red"/>
    <x v="172"/>
    <d v="2002-06-01T00:00:00"/>
    <n v="34.99"/>
    <n v="20.186499999999999"/>
    <n v="4"/>
    <n v="80.745999999999995"/>
  </r>
  <r>
    <x v="0"/>
    <x v="0"/>
    <x v="5"/>
    <s v="Riders Company"/>
    <x v="2"/>
    <x v="6"/>
    <x v="8"/>
    <s v="Red"/>
    <x v="154"/>
    <d v="2002-06-01T00:00:00"/>
    <n v="337.22"/>
    <n v="183.93819999999999"/>
    <n v="2"/>
    <n v="367.87639999999999"/>
  </r>
  <r>
    <x v="0"/>
    <x v="0"/>
    <x v="5"/>
    <s v="Riders Company"/>
    <x v="0"/>
    <x v="3"/>
    <x v="3"/>
    <s v="Black"/>
    <x v="168"/>
    <d v="2002-06-01T00:00:00"/>
    <n v="782.99"/>
    <n v="419.45890000000003"/>
    <n v="2"/>
    <n v="838.91780000000006"/>
  </r>
  <r>
    <x v="0"/>
    <x v="0"/>
    <x v="5"/>
    <s v="Riders Company"/>
    <x v="0"/>
    <x v="3"/>
    <x v="3"/>
    <s v="Black"/>
    <x v="156"/>
    <d v="2002-06-01T00:00:00"/>
    <n v="782.99"/>
    <n v="419.45890000000003"/>
    <n v="2"/>
    <n v="838.91780000000006"/>
  </r>
  <r>
    <x v="0"/>
    <x v="0"/>
    <x v="4"/>
    <s v="Rural Sales and Service"/>
    <x v="0"/>
    <x v="3"/>
    <x v="4"/>
    <s v="Red"/>
    <x v="171"/>
    <d v="2002-06-01T00:00:00"/>
    <n v="1457.99"/>
    <n v="874.79399999999998"/>
    <n v="3"/>
    <n v="2624.3820000000001"/>
  </r>
  <r>
    <x v="0"/>
    <x v="0"/>
    <x v="4"/>
    <s v="Rural Sales and Service"/>
    <x v="0"/>
    <x v="3"/>
    <x v="3"/>
    <s v="Red"/>
    <x v="159"/>
    <d v="2002-06-01T00:00:00"/>
    <n v="782.99"/>
    <n v="419.45890000000003"/>
    <n v="1"/>
    <n v="419.45890000000003"/>
  </r>
  <r>
    <x v="0"/>
    <x v="0"/>
    <x v="4"/>
    <s v="Rural Sales and Service"/>
    <x v="0"/>
    <x v="3"/>
    <x v="3"/>
    <s v="Black"/>
    <x v="167"/>
    <d v="2002-06-01T00:00:00"/>
    <n v="782.99"/>
    <n v="419.45890000000003"/>
    <n v="2"/>
    <n v="838.91780000000006"/>
  </r>
  <r>
    <x v="0"/>
    <x v="0"/>
    <x v="4"/>
    <s v="Rural Sales and Service"/>
    <x v="1"/>
    <x v="5"/>
    <x v="6"/>
    <s v="Multi"/>
    <x v="169"/>
    <d v="2002-06-01T00:00:00"/>
    <n v="8.99"/>
    <n v="5.1864999999999997"/>
    <n v="1"/>
    <n v="5.1864999999999997"/>
  </r>
  <r>
    <x v="0"/>
    <x v="0"/>
    <x v="4"/>
    <s v="Safe Toys"/>
    <x v="0"/>
    <x v="0"/>
    <x v="0"/>
    <s v="Silver"/>
    <x v="174"/>
    <d v="2002-06-01T00:00:00"/>
    <n v="3399.99"/>
    <n v="849.99749999999995"/>
    <n v="3"/>
    <n v="2549.9924999999998"/>
  </r>
  <r>
    <x v="0"/>
    <x v="0"/>
    <x v="4"/>
    <s v="Safe Toys"/>
    <x v="0"/>
    <x v="0"/>
    <x v="0"/>
    <s v="Black"/>
    <x v="155"/>
    <d v="2002-06-01T00:00:00"/>
    <n v="3374.99"/>
    <n v="843.74749999999995"/>
    <n v="3"/>
    <n v="2531.2424999999998"/>
  </r>
  <r>
    <x v="0"/>
    <x v="0"/>
    <x v="4"/>
    <s v="Safe Toys"/>
    <x v="0"/>
    <x v="0"/>
    <x v="0"/>
    <s v="Silver"/>
    <x v="159"/>
    <d v="2002-06-01T00:00:00"/>
    <n v="3399.99"/>
    <n v="849.99749999999995"/>
    <n v="2"/>
    <n v="1699.9949999999999"/>
  </r>
  <r>
    <x v="0"/>
    <x v="0"/>
    <x v="4"/>
    <s v="Safe Toys"/>
    <x v="2"/>
    <x v="2"/>
    <x v="2"/>
    <s v="Silver"/>
    <x v="161"/>
    <d v="2002-06-01T00:00:00"/>
    <n v="1364.5"/>
    <n v="818.7"/>
    <n v="2"/>
    <n v="1637.4"/>
  </r>
  <r>
    <x v="0"/>
    <x v="0"/>
    <x v="4"/>
    <s v="Safe Toys"/>
    <x v="0"/>
    <x v="0"/>
    <x v="0"/>
    <s v="Black"/>
    <x v="159"/>
    <d v="2002-06-01T00:00:00"/>
    <n v="3374.99"/>
    <n v="843.74749999999995"/>
    <n v="4"/>
    <n v="3374.99"/>
  </r>
  <r>
    <x v="0"/>
    <x v="0"/>
    <x v="4"/>
    <s v="Safe Toys"/>
    <x v="0"/>
    <x v="0"/>
    <x v="0"/>
    <s v="Black"/>
    <x v="175"/>
    <d v="2002-06-01T00:00:00"/>
    <n v="3374.99"/>
    <n v="843.74749999999995"/>
    <n v="3"/>
    <n v="2531.2424999999998"/>
  </r>
  <r>
    <x v="0"/>
    <x v="0"/>
    <x v="4"/>
    <s v="Safe Toys"/>
    <x v="2"/>
    <x v="2"/>
    <x v="2"/>
    <s v="Black"/>
    <x v="172"/>
    <d v="2002-06-01T00:00:00"/>
    <n v="1349.6"/>
    <n v="714.70429999999999"/>
    <n v="1"/>
    <n v="714.70429999999999"/>
  </r>
  <r>
    <x v="0"/>
    <x v="0"/>
    <x v="4"/>
    <s v="Safe Toys"/>
    <x v="2"/>
    <x v="2"/>
    <x v="2"/>
    <s v="Black"/>
    <x v="162"/>
    <d v="2002-06-01T00:00:00"/>
    <n v="1349.6"/>
    <n v="714.70429999999999"/>
    <n v="1"/>
    <n v="714.70429999999999"/>
  </r>
  <r>
    <x v="0"/>
    <x v="0"/>
    <x v="4"/>
    <s v="Safe Toys"/>
    <x v="0"/>
    <x v="0"/>
    <x v="0"/>
    <s v="Silver"/>
    <x v="169"/>
    <d v="2002-06-01T00:00:00"/>
    <n v="3399.99"/>
    <n v="849.99749999999995"/>
    <n v="5"/>
    <n v="4249.9874999999993"/>
  </r>
  <r>
    <x v="0"/>
    <x v="0"/>
    <x v="0"/>
    <s v="Next-Door Bike Store"/>
    <x v="0"/>
    <x v="0"/>
    <x v="0"/>
    <s v="Silver"/>
    <x v="163"/>
    <d v="2002-06-01T00:00:00"/>
    <n v="3399.99"/>
    <n v="849.99749999999995"/>
    <n v="2"/>
    <n v="1699.9949999999999"/>
  </r>
  <r>
    <x v="0"/>
    <x v="1"/>
    <x v="1"/>
    <s v="General Cycle Storehouse"/>
    <x v="0"/>
    <x v="0"/>
    <x v="0"/>
    <s v="Silver"/>
    <x v="151"/>
    <d v="2002-06-01T00:00:00"/>
    <n v="3399.99"/>
    <n v="849.99749999999995"/>
    <n v="2"/>
    <n v="1699.9949999999999"/>
  </r>
  <r>
    <x v="0"/>
    <x v="1"/>
    <x v="1"/>
    <s v="General Cycle Storehouse"/>
    <x v="1"/>
    <x v="1"/>
    <x v="1"/>
    <s v="White"/>
    <x v="174"/>
    <d v="2002-06-01T00:00:00"/>
    <n v="9.5"/>
    <n v="5.7"/>
    <n v="6"/>
    <n v="34.200000000000003"/>
  </r>
  <r>
    <x v="0"/>
    <x v="1"/>
    <x v="1"/>
    <s v="General Cycle Storehouse"/>
    <x v="0"/>
    <x v="0"/>
    <x v="0"/>
    <s v="Black"/>
    <x v="154"/>
    <d v="2002-06-01T00:00:00"/>
    <n v="3374.99"/>
    <n v="843.74749999999995"/>
    <n v="3"/>
    <n v="2531.2424999999998"/>
  </r>
  <r>
    <x v="0"/>
    <x v="1"/>
    <x v="1"/>
    <s v="General Cycle Storehouse"/>
    <x v="0"/>
    <x v="0"/>
    <x v="0"/>
    <s v="Black"/>
    <x v="164"/>
    <d v="2002-06-01T00:00:00"/>
    <n v="3374.99"/>
    <n v="843.74749999999995"/>
    <n v="2"/>
    <n v="1687.4949999999999"/>
  </r>
  <r>
    <x v="0"/>
    <x v="1"/>
    <x v="1"/>
    <s v="General Cycle Storehouse"/>
    <x v="0"/>
    <x v="0"/>
    <x v="0"/>
    <s v="Black"/>
    <x v="164"/>
    <d v="2002-06-01T00:00:00"/>
    <n v="3374.99"/>
    <n v="843.74749999999995"/>
    <n v="2"/>
    <n v="1687.4949999999999"/>
  </r>
  <r>
    <x v="0"/>
    <x v="1"/>
    <x v="1"/>
    <s v="General Cycle Storehouse"/>
    <x v="3"/>
    <x v="7"/>
    <x v="10"/>
    <s v="Red"/>
    <x v="165"/>
    <d v="2002-06-01T00:00:00"/>
    <n v="34.99"/>
    <n v="20.186499999999999"/>
    <n v="2"/>
    <n v="40.372999999999998"/>
  </r>
  <r>
    <x v="0"/>
    <x v="1"/>
    <x v="1"/>
    <s v="General Cycle Storehouse"/>
    <x v="3"/>
    <x v="7"/>
    <x v="10"/>
    <s v="Black"/>
    <x v="179"/>
    <d v="2002-06-01T00:00:00"/>
    <n v="34.99"/>
    <n v="20.186499999999999"/>
    <n v="3"/>
    <n v="60.5595"/>
  </r>
  <r>
    <x v="0"/>
    <x v="1"/>
    <x v="1"/>
    <s v="General Cycle Storehouse"/>
    <x v="1"/>
    <x v="4"/>
    <x v="5"/>
    <s v="Multi"/>
    <x v="180"/>
    <d v="2002-06-01T00:00:00"/>
    <n v="49.99"/>
    <n v="28.840399999999999"/>
    <n v="1"/>
    <n v="28.840399999999999"/>
  </r>
  <r>
    <x v="0"/>
    <x v="1"/>
    <x v="1"/>
    <s v="General Cycle Storehouse"/>
    <x v="1"/>
    <x v="5"/>
    <x v="6"/>
    <s v="Multi"/>
    <x v="174"/>
    <d v="2002-06-01T00:00:00"/>
    <n v="8.99"/>
    <n v="5.1864999999999997"/>
    <n v="2"/>
    <n v="10.372999999999999"/>
  </r>
  <r>
    <x v="0"/>
    <x v="1"/>
    <x v="1"/>
    <s v="General Cycle Storehouse"/>
    <x v="0"/>
    <x v="0"/>
    <x v="0"/>
    <s v="Silver"/>
    <x v="178"/>
    <d v="2002-06-01T00:00:00"/>
    <n v="3399.99"/>
    <n v="849.99749999999995"/>
    <n v="2"/>
    <n v="1699.9949999999999"/>
  </r>
  <r>
    <x v="0"/>
    <x v="0"/>
    <x v="0"/>
    <s v="Ultimate Bike Shop"/>
    <x v="2"/>
    <x v="2"/>
    <x v="2"/>
    <s v="Black"/>
    <x v="160"/>
    <d v="2002-06-01T00:00:00"/>
    <n v="1349.6"/>
    <n v="809.76"/>
    <n v="2"/>
    <n v="1619.52"/>
  </r>
  <r>
    <x v="0"/>
    <x v="0"/>
    <x v="0"/>
    <s v="Ultimate Bike Shop"/>
    <x v="0"/>
    <x v="0"/>
    <x v="0"/>
    <s v="Black"/>
    <x v="178"/>
    <d v="2002-06-01T00:00:00"/>
    <n v="3374.99"/>
    <n v="843.74749999999995"/>
    <n v="3"/>
    <n v="2531.2424999999998"/>
  </r>
  <r>
    <x v="0"/>
    <x v="0"/>
    <x v="0"/>
    <s v="Ultimate Bike Shop"/>
    <x v="0"/>
    <x v="0"/>
    <x v="0"/>
    <s v="Black"/>
    <x v="167"/>
    <d v="2002-06-01T00:00:00"/>
    <n v="3374.99"/>
    <n v="843.74749999999995"/>
    <n v="2"/>
    <n v="1687.4949999999999"/>
  </r>
  <r>
    <x v="0"/>
    <x v="0"/>
    <x v="0"/>
    <s v="Ultimate Bike Shop"/>
    <x v="2"/>
    <x v="2"/>
    <x v="2"/>
    <s v="Black"/>
    <x v="174"/>
    <d v="2002-06-01T00:00:00"/>
    <n v="1349.6"/>
    <n v="714.70429999999999"/>
    <n v="2"/>
    <n v="1429.4086"/>
  </r>
  <r>
    <x v="0"/>
    <x v="0"/>
    <x v="0"/>
    <s v="Ultimate Bike Shop"/>
    <x v="0"/>
    <x v="0"/>
    <x v="0"/>
    <s v="Silver"/>
    <x v="161"/>
    <d v="2002-06-01T00:00:00"/>
    <n v="3399.99"/>
    <n v="849.99749999999995"/>
    <n v="5"/>
    <n v="4249.9874999999993"/>
  </r>
  <r>
    <x v="0"/>
    <x v="0"/>
    <x v="0"/>
    <s v="Ultimate Bike Shop"/>
    <x v="0"/>
    <x v="0"/>
    <x v="0"/>
    <s v="Silver"/>
    <x v="180"/>
    <d v="2002-06-01T00:00:00"/>
    <n v="3399.99"/>
    <n v="849.99749999999995"/>
    <n v="2"/>
    <n v="1699.9949999999999"/>
  </r>
  <r>
    <x v="0"/>
    <x v="0"/>
    <x v="0"/>
    <s v="Ultimate Bike Shop"/>
    <x v="2"/>
    <x v="2"/>
    <x v="2"/>
    <s v="Silver"/>
    <x v="179"/>
    <d v="2002-06-01T00:00:00"/>
    <n v="1364.5"/>
    <n v="722.59490000000005"/>
    <n v="2"/>
    <n v="1445.1898000000001"/>
  </r>
  <r>
    <x v="0"/>
    <x v="0"/>
    <x v="0"/>
    <s v="Ultimate Bike Shop"/>
    <x v="0"/>
    <x v="0"/>
    <x v="0"/>
    <s v="Silver"/>
    <x v="162"/>
    <d v="2002-06-01T00:00:00"/>
    <n v="3399.99"/>
    <n v="849.99749999999995"/>
    <n v="2"/>
    <n v="1699.9949999999999"/>
  </r>
  <r>
    <x v="0"/>
    <x v="0"/>
    <x v="0"/>
    <s v="Ultimate Bike Shop"/>
    <x v="0"/>
    <x v="0"/>
    <x v="0"/>
    <s v="Black"/>
    <x v="155"/>
    <d v="2002-06-01T00:00:00"/>
    <n v="3374.99"/>
    <n v="843.74749999999995"/>
    <n v="5"/>
    <n v="4218.7374999999993"/>
  </r>
  <r>
    <x v="0"/>
    <x v="0"/>
    <x v="4"/>
    <s v="Golf and Cycle Store"/>
    <x v="3"/>
    <x v="7"/>
    <x v="10"/>
    <s v="Blue"/>
    <x v="164"/>
    <d v="2002-06-01T00:00:00"/>
    <n v="34.99"/>
    <n v="20.186499999999999"/>
    <n v="5"/>
    <n v="100.93249999999999"/>
  </r>
  <r>
    <x v="0"/>
    <x v="0"/>
    <x v="4"/>
    <s v="Golf and Cycle Store"/>
    <x v="1"/>
    <x v="1"/>
    <x v="1"/>
    <s v="White"/>
    <x v="168"/>
    <d v="2002-06-01T00:00:00"/>
    <n v="9.5"/>
    <n v="5.7"/>
    <n v="2"/>
    <n v="11.4"/>
  </r>
  <r>
    <x v="0"/>
    <x v="0"/>
    <x v="4"/>
    <s v="Golf and Cycle Store"/>
    <x v="0"/>
    <x v="0"/>
    <x v="0"/>
    <s v="Black"/>
    <x v="171"/>
    <d v="2002-06-01T00:00:00"/>
    <n v="3374.99"/>
    <n v="843.74749999999995"/>
    <n v="11"/>
    <n v="9281.2224999999999"/>
  </r>
  <r>
    <x v="0"/>
    <x v="0"/>
    <x v="4"/>
    <s v="Golf and Cycle Store"/>
    <x v="2"/>
    <x v="2"/>
    <x v="2"/>
    <s v="Black"/>
    <x v="168"/>
    <d v="2002-06-01T00:00:00"/>
    <n v="1349.6"/>
    <n v="714.70429999999999"/>
    <n v="3"/>
    <n v="2144.1129000000001"/>
  </r>
  <r>
    <x v="0"/>
    <x v="0"/>
    <x v="4"/>
    <s v="Golf and Cycle Store"/>
    <x v="2"/>
    <x v="2"/>
    <x v="2"/>
    <s v="Silver"/>
    <x v="173"/>
    <d v="2002-06-01T00:00:00"/>
    <n v="1364.5"/>
    <n v="722.59490000000005"/>
    <n v="4"/>
    <n v="2890.3796000000002"/>
  </r>
  <r>
    <x v="0"/>
    <x v="0"/>
    <x v="4"/>
    <s v="Golf and Cycle Store"/>
    <x v="2"/>
    <x v="2"/>
    <x v="2"/>
    <s v="Silver"/>
    <x v="166"/>
    <d v="2002-06-01T00:00:00"/>
    <n v="1364.5"/>
    <n v="818.7"/>
    <n v="2"/>
    <n v="1637.4"/>
  </r>
  <r>
    <x v="0"/>
    <x v="0"/>
    <x v="4"/>
    <s v="Golf and Cycle Store"/>
    <x v="1"/>
    <x v="5"/>
    <x v="6"/>
    <s v="Multi"/>
    <x v="153"/>
    <d v="2002-06-01T00:00:00"/>
    <n v="8.99"/>
    <n v="5.1864999999999997"/>
    <n v="4"/>
    <n v="20.745999999999999"/>
  </r>
  <r>
    <x v="0"/>
    <x v="0"/>
    <x v="4"/>
    <s v="Golf and Cycle Store"/>
    <x v="0"/>
    <x v="0"/>
    <x v="0"/>
    <s v="Silver"/>
    <x v="178"/>
    <d v="2002-06-01T00:00:00"/>
    <n v="3399.99"/>
    <n v="849.99749999999995"/>
    <n v="9"/>
    <n v="7649.9774999999991"/>
  </r>
  <r>
    <x v="0"/>
    <x v="0"/>
    <x v="4"/>
    <s v="Golf and Cycle Store"/>
    <x v="2"/>
    <x v="2"/>
    <x v="2"/>
    <s v="Black"/>
    <x v="177"/>
    <d v="2002-06-01T00:00:00"/>
    <n v="1349.6"/>
    <n v="714.70429999999999"/>
    <n v="3"/>
    <n v="2144.1129000000001"/>
  </r>
  <r>
    <x v="0"/>
    <x v="0"/>
    <x v="4"/>
    <s v="Golf and Cycle Store"/>
    <x v="1"/>
    <x v="4"/>
    <x v="5"/>
    <s v="Multi"/>
    <x v="175"/>
    <d v="2002-06-01T00:00:00"/>
    <n v="49.99"/>
    <n v="28.840399999999999"/>
    <n v="1"/>
    <n v="28.840399999999999"/>
  </r>
  <r>
    <x v="0"/>
    <x v="0"/>
    <x v="4"/>
    <s v="Golf and Cycle Store"/>
    <x v="0"/>
    <x v="0"/>
    <x v="0"/>
    <s v="Black"/>
    <x v="166"/>
    <d v="2002-06-01T00:00:00"/>
    <n v="3374.99"/>
    <n v="843.74749999999995"/>
    <n v="8"/>
    <n v="6749.98"/>
  </r>
  <r>
    <x v="0"/>
    <x v="0"/>
    <x v="4"/>
    <s v="Golf and Cycle Store"/>
    <x v="0"/>
    <x v="0"/>
    <x v="0"/>
    <s v="Black"/>
    <x v="154"/>
    <d v="2002-06-01T00:00:00"/>
    <n v="3374.99"/>
    <n v="843.74749999999995"/>
    <n v="5"/>
    <n v="4218.7374999999993"/>
  </r>
  <r>
    <x v="0"/>
    <x v="0"/>
    <x v="4"/>
    <s v="Golf and Cycle Store"/>
    <x v="1"/>
    <x v="4"/>
    <x v="5"/>
    <s v="Multi"/>
    <x v="154"/>
    <d v="2002-06-01T00:00:00"/>
    <n v="49.99"/>
    <n v="28.840399999999999"/>
    <n v="2"/>
    <n v="57.680799999999998"/>
  </r>
  <r>
    <x v="0"/>
    <x v="0"/>
    <x v="4"/>
    <s v="Golf and Cycle Store"/>
    <x v="3"/>
    <x v="7"/>
    <x v="10"/>
    <s v="Black"/>
    <x v="168"/>
    <d v="2002-06-01T00:00:00"/>
    <n v="34.99"/>
    <n v="20.186499999999999"/>
    <n v="1"/>
    <n v="20.186499999999999"/>
  </r>
  <r>
    <x v="0"/>
    <x v="0"/>
    <x v="4"/>
    <s v="Golf and Cycle Store"/>
    <x v="2"/>
    <x v="2"/>
    <x v="2"/>
    <s v="Silver"/>
    <x v="152"/>
    <d v="2002-06-01T00:00:00"/>
    <n v="1364.5"/>
    <n v="722.59490000000005"/>
    <n v="1"/>
    <n v="722.59490000000005"/>
  </r>
  <r>
    <x v="0"/>
    <x v="0"/>
    <x v="4"/>
    <s v="Golf and Cycle Store"/>
    <x v="2"/>
    <x v="2"/>
    <x v="2"/>
    <s v="Black"/>
    <x v="151"/>
    <d v="2002-06-01T00:00:00"/>
    <n v="1349.6"/>
    <n v="809.76"/>
    <n v="1"/>
    <n v="809.76"/>
  </r>
  <r>
    <x v="0"/>
    <x v="0"/>
    <x v="4"/>
    <s v="Golf and Cycle Store"/>
    <x v="0"/>
    <x v="0"/>
    <x v="0"/>
    <s v="Silver"/>
    <x v="160"/>
    <d v="2002-06-01T00:00:00"/>
    <n v="3399.99"/>
    <n v="849.99749999999995"/>
    <n v="3"/>
    <n v="2549.9924999999998"/>
  </r>
  <r>
    <x v="0"/>
    <x v="0"/>
    <x v="4"/>
    <s v="Golf and Cycle Store"/>
    <x v="0"/>
    <x v="0"/>
    <x v="0"/>
    <s v="Silver"/>
    <x v="164"/>
    <d v="2002-06-01T00:00:00"/>
    <n v="3399.99"/>
    <n v="849.99749999999995"/>
    <n v="2"/>
    <n v="1699.9949999999999"/>
  </r>
  <r>
    <x v="0"/>
    <x v="0"/>
    <x v="4"/>
    <s v="Golf and Cycle Store"/>
    <x v="2"/>
    <x v="2"/>
    <x v="2"/>
    <s v="Silver"/>
    <x v="152"/>
    <d v="2002-06-01T00:00:00"/>
    <n v="1364.5"/>
    <n v="722.59490000000005"/>
    <n v="4"/>
    <n v="2890.3796000000002"/>
  </r>
  <r>
    <x v="0"/>
    <x v="0"/>
    <x v="4"/>
    <s v="Golf and Cycle Store"/>
    <x v="1"/>
    <x v="4"/>
    <x v="5"/>
    <s v="Multi"/>
    <x v="159"/>
    <d v="2002-06-01T00:00:00"/>
    <n v="49.99"/>
    <n v="28.840399999999999"/>
    <n v="3"/>
    <n v="86.521199999999993"/>
  </r>
  <r>
    <x v="0"/>
    <x v="0"/>
    <x v="4"/>
    <s v="Golf and Cycle Store"/>
    <x v="0"/>
    <x v="0"/>
    <x v="0"/>
    <s v="Black"/>
    <x v="164"/>
    <d v="2002-06-01T00:00:00"/>
    <n v="3374.99"/>
    <n v="843.74749999999995"/>
    <n v="10"/>
    <n v="8437.4749999999985"/>
  </r>
  <r>
    <x v="0"/>
    <x v="0"/>
    <x v="4"/>
    <s v="Golf and Cycle Store"/>
    <x v="3"/>
    <x v="7"/>
    <x v="10"/>
    <s v="Red"/>
    <x v="175"/>
    <d v="2002-06-01T00:00:00"/>
    <n v="34.99"/>
    <n v="20.186499999999999"/>
    <n v="1"/>
    <n v="20.186499999999999"/>
  </r>
  <r>
    <x v="0"/>
    <x v="0"/>
    <x v="4"/>
    <s v="Golf and Cycle Store"/>
    <x v="0"/>
    <x v="0"/>
    <x v="0"/>
    <s v="Silver"/>
    <x v="155"/>
    <d v="2002-06-01T00:00:00"/>
    <n v="3399.99"/>
    <n v="849.99749999999995"/>
    <n v="5"/>
    <n v="4249.9874999999993"/>
  </r>
  <r>
    <x v="0"/>
    <x v="1"/>
    <x v="1"/>
    <s v="Tandem Sales and Service"/>
    <x v="0"/>
    <x v="3"/>
    <x v="3"/>
    <s v="Red"/>
    <x v="162"/>
    <d v="2002-06-01T00:00:00"/>
    <n v="782.99"/>
    <n v="419.45890000000003"/>
    <n v="1"/>
    <n v="419.45890000000003"/>
  </r>
  <r>
    <x v="0"/>
    <x v="1"/>
    <x v="1"/>
    <s v="Tandem Sales and Service"/>
    <x v="0"/>
    <x v="3"/>
    <x v="3"/>
    <s v="Red"/>
    <x v="153"/>
    <d v="2002-06-01T00:00:00"/>
    <n v="782.99"/>
    <n v="419.45890000000003"/>
    <n v="1"/>
    <n v="419.45890000000003"/>
  </r>
  <r>
    <x v="0"/>
    <x v="1"/>
    <x v="1"/>
    <s v="Tandem Sales and Service"/>
    <x v="0"/>
    <x v="3"/>
    <x v="4"/>
    <s v="Red"/>
    <x v="175"/>
    <d v="2002-06-01T00:00:00"/>
    <n v="1457.99"/>
    <n v="874.79399999999998"/>
    <n v="2"/>
    <n v="1749.588"/>
  </r>
  <r>
    <x v="0"/>
    <x v="1"/>
    <x v="1"/>
    <s v="Tandem Sales and Service"/>
    <x v="0"/>
    <x v="3"/>
    <x v="3"/>
    <s v="Black"/>
    <x v="156"/>
    <d v="2002-06-01T00:00:00"/>
    <n v="782.99"/>
    <n v="419.45890000000003"/>
    <n v="2"/>
    <n v="838.91780000000006"/>
  </r>
  <r>
    <x v="0"/>
    <x v="1"/>
    <x v="1"/>
    <s v="Tandem Sales and Service"/>
    <x v="1"/>
    <x v="5"/>
    <x v="6"/>
    <s v="Multi"/>
    <x v="181"/>
    <d v="2002-06-01T00:00:00"/>
    <n v="8.99"/>
    <n v="5.1864999999999997"/>
    <n v="2"/>
    <n v="10.372999999999999"/>
  </r>
  <r>
    <x v="0"/>
    <x v="1"/>
    <x v="1"/>
    <s v="Tandem Sales and Service"/>
    <x v="0"/>
    <x v="3"/>
    <x v="3"/>
    <s v="Black"/>
    <x v="160"/>
    <d v="2002-06-01T00:00:00"/>
    <n v="782.99"/>
    <n v="419.45890000000003"/>
    <n v="1"/>
    <n v="419.45890000000003"/>
  </r>
  <r>
    <x v="0"/>
    <x v="1"/>
    <x v="1"/>
    <s v="Tandem Sales and Service"/>
    <x v="0"/>
    <x v="3"/>
    <x v="4"/>
    <s v="Red"/>
    <x v="167"/>
    <d v="2002-06-01T00:00:00"/>
    <n v="1457.99"/>
    <n v="874.79399999999998"/>
    <n v="2"/>
    <n v="1749.588"/>
  </r>
  <r>
    <x v="0"/>
    <x v="1"/>
    <x v="1"/>
    <s v="Tandem Sales and Service"/>
    <x v="1"/>
    <x v="4"/>
    <x v="5"/>
    <s v="Multi"/>
    <x v="161"/>
    <d v="2002-06-01T00:00:00"/>
    <n v="49.99"/>
    <n v="28.840399999999999"/>
    <n v="2"/>
    <n v="57.680799999999998"/>
  </r>
  <r>
    <x v="0"/>
    <x v="0"/>
    <x v="4"/>
    <s v="Solid Bike Parts"/>
    <x v="0"/>
    <x v="3"/>
    <x v="7"/>
    <s v="Red"/>
    <x v="173"/>
    <d v="2002-06-01T00:00:00"/>
    <n v="3578.27"/>
    <n v="2146.962"/>
    <n v="3"/>
    <n v="6440.8860000000004"/>
  </r>
  <r>
    <x v="0"/>
    <x v="0"/>
    <x v="4"/>
    <s v="Solid Bike Parts"/>
    <x v="0"/>
    <x v="3"/>
    <x v="3"/>
    <s v="Black"/>
    <x v="174"/>
    <d v="2002-06-01T00:00:00"/>
    <n v="782.99"/>
    <n v="419.45890000000003"/>
    <n v="1"/>
    <n v="419.45890000000003"/>
  </r>
  <r>
    <x v="0"/>
    <x v="0"/>
    <x v="4"/>
    <s v="Solid Bike Parts"/>
    <x v="2"/>
    <x v="6"/>
    <x v="8"/>
    <s v="Black"/>
    <x v="178"/>
    <d v="2002-06-01T00:00:00"/>
    <n v="337.22"/>
    <n v="178.58080000000001"/>
    <n v="1"/>
    <n v="178.58080000000001"/>
  </r>
  <r>
    <x v="0"/>
    <x v="0"/>
    <x v="4"/>
    <s v="Solid Bike Parts"/>
    <x v="0"/>
    <x v="3"/>
    <x v="3"/>
    <s v="Black"/>
    <x v="169"/>
    <d v="2002-06-01T00:00:00"/>
    <n v="782.99"/>
    <n v="419.45890000000003"/>
    <n v="2"/>
    <n v="838.91780000000006"/>
  </r>
  <r>
    <x v="0"/>
    <x v="0"/>
    <x v="4"/>
    <s v="Solid Bike Parts"/>
    <x v="3"/>
    <x v="7"/>
    <x v="10"/>
    <s v="Black"/>
    <x v="154"/>
    <d v="2002-06-01T00:00:00"/>
    <n v="34.99"/>
    <n v="20.186499999999999"/>
    <n v="2"/>
    <n v="40.372999999999998"/>
  </r>
  <r>
    <x v="0"/>
    <x v="0"/>
    <x v="4"/>
    <s v="Solid Bike Parts"/>
    <x v="2"/>
    <x v="6"/>
    <x v="8"/>
    <s v="Red"/>
    <x v="176"/>
    <d v="2002-06-01T00:00:00"/>
    <n v="337.22"/>
    <n v="183.93819999999999"/>
    <n v="1"/>
    <n v="183.93819999999999"/>
  </r>
  <r>
    <x v="0"/>
    <x v="0"/>
    <x v="4"/>
    <s v="Solid Bike Parts"/>
    <x v="0"/>
    <x v="3"/>
    <x v="3"/>
    <s v="Red"/>
    <x v="178"/>
    <d v="2002-06-01T00:00:00"/>
    <n v="782.99"/>
    <n v="419.45890000000003"/>
    <n v="5"/>
    <n v="2097.2945"/>
  </r>
  <r>
    <x v="0"/>
    <x v="0"/>
    <x v="4"/>
    <s v="Solid Bike Parts"/>
    <x v="0"/>
    <x v="3"/>
    <x v="3"/>
    <s v="Red"/>
    <x v="164"/>
    <d v="2002-06-01T00:00:00"/>
    <n v="782.99"/>
    <n v="419.45890000000003"/>
    <n v="2"/>
    <n v="838.91780000000006"/>
  </r>
  <r>
    <x v="0"/>
    <x v="0"/>
    <x v="4"/>
    <s v="Solid Bike Parts"/>
    <x v="0"/>
    <x v="3"/>
    <x v="3"/>
    <s v="Red"/>
    <x v="152"/>
    <d v="2002-06-01T00:00:00"/>
    <n v="782.99"/>
    <n v="419.45890000000003"/>
    <n v="5"/>
    <n v="2097.2945"/>
  </r>
  <r>
    <x v="0"/>
    <x v="0"/>
    <x v="4"/>
    <s v="Solid Bike Parts"/>
    <x v="0"/>
    <x v="3"/>
    <x v="3"/>
    <s v="Red"/>
    <x v="168"/>
    <d v="2002-06-01T00:00:00"/>
    <n v="782.99"/>
    <n v="419.45890000000003"/>
    <n v="4"/>
    <n v="1677.8356000000001"/>
  </r>
  <r>
    <x v="0"/>
    <x v="0"/>
    <x v="4"/>
    <s v="Solid Bike Parts"/>
    <x v="1"/>
    <x v="4"/>
    <x v="5"/>
    <s v="Multi"/>
    <x v="151"/>
    <d v="2002-06-01T00:00:00"/>
    <n v="49.99"/>
    <n v="28.840399999999999"/>
    <n v="5"/>
    <n v="144.202"/>
  </r>
  <r>
    <x v="0"/>
    <x v="0"/>
    <x v="4"/>
    <s v="Solid Bike Parts"/>
    <x v="0"/>
    <x v="3"/>
    <x v="7"/>
    <s v="Red"/>
    <x v="164"/>
    <d v="2002-06-01T00:00:00"/>
    <n v="3578.27"/>
    <n v="2146.962"/>
    <n v="2"/>
    <n v="4293.924"/>
  </r>
  <r>
    <x v="0"/>
    <x v="0"/>
    <x v="4"/>
    <s v="Solid Bike Parts"/>
    <x v="2"/>
    <x v="6"/>
    <x v="8"/>
    <s v="Black"/>
    <x v="158"/>
    <d v="2002-06-01T00:00:00"/>
    <n v="337.22"/>
    <n v="178.58080000000001"/>
    <n v="1"/>
    <n v="178.58080000000001"/>
  </r>
  <r>
    <x v="0"/>
    <x v="0"/>
    <x v="4"/>
    <s v="Solid Bike Parts"/>
    <x v="1"/>
    <x v="4"/>
    <x v="5"/>
    <s v="Multi"/>
    <x v="171"/>
    <d v="2002-06-01T00:00:00"/>
    <n v="49.99"/>
    <n v="28.840399999999999"/>
    <n v="3"/>
    <n v="86.521199999999993"/>
  </r>
  <r>
    <x v="0"/>
    <x v="0"/>
    <x v="4"/>
    <s v="Solid Bike Parts"/>
    <x v="2"/>
    <x v="6"/>
    <x v="8"/>
    <s v="Red"/>
    <x v="156"/>
    <d v="2002-06-01T00:00:00"/>
    <n v="337.22"/>
    <n v="183.93819999999999"/>
    <n v="3"/>
    <n v="551.81459999999993"/>
  </r>
  <r>
    <x v="0"/>
    <x v="0"/>
    <x v="4"/>
    <s v="Solid Bike Parts"/>
    <x v="1"/>
    <x v="5"/>
    <x v="6"/>
    <s v="Multi"/>
    <x v="165"/>
    <d v="2002-06-01T00:00:00"/>
    <n v="8.99"/>
    <n v="5.1864999999999997"/>
    <n v="8"/>
    <n v="41.491999999999997"/>
  </r>
  <r>
    <x v="0"/>
    <x v="0"/>
    <x v="4"/>
    <s v="Solid Bike Parts"/>
    <x v="2"/>
    <x v="6"/>
    <x v="8"/>
    <s v="Red"/>
    <x v="178"/>
    <d v="2002-06-01T00:00:00"/>
    <n v="337.22"/>
    <n v="183.93819999999999"/>
    <n v="1"/>
    <n v="183.93819999999999"/>
  </r>
  <r>
    <x v="0"/>
    <x v="0"/>
    <x v="4"/>
    <s v="Solid Bike Parts"/>
    <x v="3"/>
    <x v="7"/>
    <x v="10"/>
    <s v="Red"/>
    <x v="156"/>
    <d v="2002-06-01T00:00:00"/>
    <n v="34.99"/>
    <n v="20.186499999999999"/>
    <n v="3"/>
    <n v="60.5595"/>
  </r>
  <r>
    <x v="0"/>
    <x v="0"/>
    <x v="4"/>
    <s v="Solid Bike Parts"/>
    <x v="2"/>
    <x v="6"/>
    <x v="8"/>
    <s v="Black"/>
    <x v="151"/>
    <d v="2002-06-01T00:00:00"/>
    <n v="337.22"/>
    <n v="178.58080000000001"/>
    <n v="1"/>
    <n v="178.58080000000001"/>
  </r>
  <r>
    <x v="0"/>
    <x v="0"/>
    <x v="4"/>
    <s v="Solid Bike Parts"/>
    <x v="0"/>
    <x v="3"/>
    <x v="4"/>
    <s v="Red"/>
    <x v="161"/>
    <d v="2002-06-01T00:00:00"/>
    <n v="1457.99"/>
    <n v="874.79399999999998"/>
    <n v="2"/>
    <n v="1749.588"/>
  </r>
  <r>
    <x v="0"/>
    <x v="0"/>
    <x v="4"/>
    <s v="Solid Bike Parts"/>
    <x v="2"/>
    <x v="6"/>
    <x v="9"/>
    <s v="Red"/>
    <x v="151"/>
    <d v="2002-06-01T00:00:00"/>
    <n v="594.83000000000004"/>
    <n v="356.89800000000002"/>
    <n v="2"/>
    <n v="713.79600000000005"/>
  </r>
  <r>
    <x v="0"/>
    <x v="0"/>
    <x v="4"/>
    <s v="Small Bike Shop"/>
    <x v="0"/>
    <x v="0"/>
    <x v="0"/>
    <s v="Silver"/>
    <x v="172"/>
    <d v="2002-06-01T00:00:00"/>
    <n v="3399.99"/>
    <n v="849.99749999999995"/>
    <n v="5"/>
    <n v="4249.9874999999993"/>
  </r>
  <r>
    <x v="0"/>
    <x v="0"/>
    <x v="4"/>
    <s v="Small Bike Shop"/>
    <x v="2"/>
    <x v="2"/>
    <x v="2"/>
    <s v="Silver"/>
    <x v="155"/>
    <d v="2002-06-01T00:00:00"/>
    <n v="1364.5"/>
    <n v="722.59490000000005"/>
    <n v="2"/>
    <n v="1445.1898000000001"/>
  </r>
  <r>
    <x v="0"/>
    <x v="0"/>
    <x v="4"/>
    <s v="Small Bike Shop"/>
    <x v="3"/>
    <x v="7"/>
    <x v="10"/>
    <s v="Red"/>
    <x v="159"/>
    <d v="2002-06-01T00:00:00"/>
    <n v="34.99"/>
    <n v="20.186499999999999"/>
    <n v="3"/>
    <n v="60.5595"/>
  </r>
  <r>
    <x v="0"/>
    <x v="0"/>
    <x v="4"/>
    <s v="Small Bike Shop"/>
    <x v="0"/>
    <x v="0"/>
    <x v="0"/>
    <s v="Black"/>
    <x v="178"/>
    <d v="2002-06-01T00:00:00"/>
    <n v="3374.99"/>
    <n v="843.74749999999995"/>
    <n v="6"/>
    <n v="5062.4849999999997"/>
  </r>
  <r>
    <x v="0"/>
    <x v="0"/>
    <x v="4"/>
    <s v="Small Bike Shop"/>
    <x v="3"/>
    <x v="7"/>
    <x v="10"/>
    <s v="Blue"/>
    <x v="175"/>
    <d v="2002-06-01T00:00:00"/>
    <n v="34.99"/>
    <n v="20.186499999999999"/>
    <n v="3"/>
    <n v="60.5595"/>
  </r>
  <r>
    <x v="0"/>
    <x v="0"/>
    <x v="4"/>
    <s v="Small Bike Shop"/>
    <x v="0"/>
    <x v="0"/>
    <x v="0"/>
    <s v="Silver"/>
    <x v="174"/>
    <d v="2002-06-01T00:00:00"/>
    <n v="3399.99"/>
    <n v="849.99749999999995"/>
    <n v="2"/>
    <n v="1699.9949999999999"/>
  </r>
  <r>
    <x v="0"/>
    <x v="0"/>
    <x v="4"/>
    <s v="Small Bike Shop"/>
    <x v="0"/>
    <x v="0"/>
    <x v="0"/>
    <s v="Silver"/>
    <x v="159"/>
    <d v="2002-06-01T00:00:00"/>
    <n v="3399.99"/>
    <n v="849.99749999999995"/>
    <n v="4"/>
    <n v="3399.99"/>
  </r>
  <r>
    <x v="0"/>
    <x v="0"/>
    <x v="4"/>
    <s v="Small Bike Shop"/>
    <x v="0"/>
    <x v="0"/>
    <x v="0"/>
    <s v="Black"/>
    <x v="172"/>
    <d v="2002-06-01T00:00:00"/>
    <n v="3374.99"/>
    <n v="843.74749999999995"/>
    <n v="2"/>
    <n v="1687.4949999999999"/>
  </r>
  <r>
    <x v="0"/>
    <x v="0"/>
    <x v="4"/>
    <s v="Small Bike Shop"/>
    <x v="1"/>
    <x v="4"/>
    <x v="5"/>
    <s v="Multi"/>
    <x v="177"/>
    <d v="2002-06-01T00:00:00"/>
    <n v="49.99"/>
    <n v="28.840399999999999"/>
    <n v="4"/>
    <n v="115.3616"/>
  </r>
  <r>
    <x v="0"/>
    <x v="0"/>
    <x v="4"/>
    <s v="Small Bike Shop"/>
    <x v="1"/>
    <x v="4"/>
    <x v="5"/>
    <s v="Multi"/>
    <x v="165"/>
    <d v="2002-06-01T00:00:00"/>
    <n v="49.99"/>
    <n v="28.840399999999999"/>
    <n v="5"/>
    <n v="144.202"/>
  </r>
  <r>
    <x v="0"/>
    <x v="0"/>
    <x v="4"/>
    <s v="Small Bike Shop"/>
    <x v="3"/>
    <x v="7"/>
    <x v="10"/>
    <s v="Black"/>
    <x v="161"/>
    <d v="2002-06-01T00:00:00"/>
    <n v="34.99"/>
    <n v="20.186499999999999"/>
    <n v="2"/>
    <n v="40.372999999999998"/>
  </r>
  <r>
    <x v="0"/>
    <x v="0"/>
    <x v="4"/>
    <s v="Small Bike Shop"/>
    <x v="0"/>
    <x v="0"/>
    <x v="0"/>
    <s v="Silver"/>
    <x v="159"/>
    <d v="2002-06-01T00:00:00"/>
    <n v="3399.99"/>
    <n v="849.99749999999995"/>
    <n v="3"/>
    <n v="2549.9924999999998"/>
  </r>
  <r>
    <x v="0"/>
    <x v="0"/>
    <x v="4"/>
    <s v="Small Bike Shop"/>
    <x v="1"/>
    <x v="4"/>
    <x v="5"/>
    <s v="Multi"/>
    <x v="158"/>
    <d v="2002-06-01T00:00:00"/>
    <n v="49.99"/>
    <n v="28.840399999999999"/>
    <n v="3"/>
    <n v="86.521199999999993"/>
  </r>
  <r>
    <x v="0"/>
    <x v="0"/>
    <x v="4"/>
    <s v="Small Bike Shop"/>
    <x v="2"/>
    <x v="2"/>
    <x v="2"/>
    <s v="Silver"/>
    <x v="156"/>
    <d v="2002-06-01T00:00:00"/>
    <n v="1364.5"/>
    <n v="818.7"/>
    <n v="3"/>
    <n v="2456.1000000000004"/>
  </r>
  <r>
    <x v="0"/>
    <x v="0"/>
    <x v="4"/>
    <s v="Small Bike Shop"/>
    <x v="0"/>
    <x v="0"/>
    <x v="0"/>
    <s v="Black"/>
    <x v="164"/>
    <d v="2002-06-01T00:00:00"/>
    <n v="3374.99"/>
    <n v="843.74749999999995"/>
    <n v="5"/>
    <n v="4218.7374999999993"/>
  </r>
  <r>
    <x v="0"/>
    <x v="0"/>
    <x v="4"/>
    <s v="Small Bike Shop"/>
    <x v="0"/>
    <x v="0"/>
    <x v="0"/>
    <s v="Black"/>
    <x v="179"/>
    <d v="2002-06-01T00:00:00"/>
    <n v="3374.99"/>
    <n v="843.74749999999995"/>
    <n v="6"/>
    <n v="5062.4849999999997"/>
  </r>
  <r>
    <x v="0"/>
    <x v="0"/>
    <x v="4"/>
    <s v="Small Bike Shop"/>
    <x v="1"/>
    <x v="5"/>
    <x v="6"/>
    <s v="Multi"/>
    <x v="172"/>
    <d v="2002-06-01T00:00:00"/>
    <n v="8.99"/>
    <n v="5.1864999999999997"/>
    <n v="3"/>
    <n v="15.5595"/>
  </r>
  <r>
    <x v="0"/>
    <x v="0"/>
    <x v="4"/>
    <s v="Discount Tours"/>
    <x v="0"/>
    <x v="3"/>
    <x v="3"/>
    <s v="Red"/>
    <x v="173"/>
    <d v="2002-06-01T00:00:00"/>
    <n v="782.99"/>
    <n v="419.45890000000003"/>
    <n v="2"/>
    <n v="838.91780000000006"/>
  </r>
  <r>
    <x v="0"/>
    <x v="0"/>
    <x v="4"/>
    <s v="Discount Tours"/>
    <x v="1"/>
    <x v="4"/>
    <x v="5"/>
    <s v="Multi"/>
    <x v="170"/>
    <d v="2002-06-01T00:00:00"/>
    <n v="49.99"/>
    <n v="28.840399999999999"/>
    <n v="2"/>
    <n v="57.680799999999998"/>
  </r>
  <r>
    <x v="0"/>
    <x v="0"/>
    <x v="4"/>
    <s v="Discount Tours"/>
    <x v="0"/>
    <x v="3"/>
    <x v="3"/>
    <s v="Red"/>
    <x v="179"/>
    <d v="2002-06-01T00:00:00"/>
    <n v="782.99"/>
    <n v="419.45890000000003"/>
    <n v="2"/>
    <n v="838.91780000000006"/>
  </r>
  <r>
    <x v="0"/>
    <x v="0"/>
    <x v="4"/>
    <s v="Discount Tours"/>
    <x v="1"/>
    <x v="5"/>
    <x v="6"/>
    <s v="Multi"/>
    <x v="153"/>
    <d v="2002-06-01T00:00:00"/>
    <n v="8.99"/>
    <n v="5.1864999999999997"/>
    <n v="4"/>
    <n v="20.745999999999999"/>
  </r>
  <r>
    <x v="0"/>
    <x v="0"/>
    <x v="4"/>
    <s v="Discount Tours"/>
    <x v="0"/>
    <x v="3"/>
    <x v="3"/>
    <s v="Black"/>
    <x v="163"/>
    <d v="2002-06-01T00:00:00"/>
    <n v="782.99"/>
    <n v="419.45890000000003"/>
    <n v="2"/>
    <n v="838.91780000000006"/>
  </r>
  <r>
    <x v="0"/>
    <x v="0"/>
    <x v="4"/>
    <s v="Discount Tours"/>
    <x v="0"/>
    <x v="3"/>
    <x v="4"/>
    <s v="Red"/>
    <x v="174"/>
    <d v="2002-06-01T00:00:00"/>
    <n v="1457.99"/>
    <n v="874.79399999999998"/>
    <n v="4"/>
    <n v="3499.1759999999999"/>
  </r>
  <r>
    <x v="0"/>
    <x v="0"/>
    <x v="0"/>
    <s v="Bike Goods"/>
    <x v="0"/>
    <x v="3"/>
    <x v="3"/>
    <s v="Black"/>
    <x v="153"/>
    <d v="2002-06-01T00:00:00"/>
    <n v="782.99"/>
    <n v="419.45890000000003"/>
    <n v="2"/>
    <n v="838.91780000000006"/>
  </r>
  <r>
    <x v="0"/>
    <x v="0"/>
    <x v="0"/>
    <s v="Bike Goods"/>
    <x v="2"/>
    <x v="6"/>
    <x v="11"/>
    <s v="Red"/>
    <x v="166"/>
    <d v="2002-06-01T00:00:00"/>
    <n v="1431.5"/>
    <n v="758.07590000000005"/>
    <n v="1"/>
    <n v="758.07590000000005"/>
  </r>
  <r>
    <x v="0"/>
    <x v="0"/>
    <x v="0"/>
    <s v="Bike Goods"/>
    <x v="2"/>
    <x v="6"/>
    <x v="8"/>
    <s v="Black"/>
    <x v="180"/>
    <d v="2002-06-01T00:00:00"/>
    <n v="337.22"/>
    <n v="178.58080000000001"/>
    <n v="1"/>
    <n v="178.58080000000001"/>
  </r>
  <r>
    <x v="0"/>
    <x v="0"/>
    <x v="0"/>
    <s v="Bike Goods"/>
    <x v="0"/>
    <x v="3"/>
    <x v="3"/>
    <s v="Red"/>
    <x v="163"/>
    <d v="2002-06-01T00:00:00"/>
    <n v="782.99"/>
    <n v="419.45890000000003"/>
    <n v="2"/>
    <n v="838.91780000000006"/>
  </r>
  <r>
    <x v="0"/>
    <x v="0"/>
    <x v="0"/>
    <s v="Bike Goods"/>
    <x v="0"/>
    <x v="3"/>
    <x v="3"/>
    <s v="Black"/>
    <x v="170"/>
    <d v="2002-06-01T00:00:00"/>
    <n v="782.99"/>
    <n v="419.45890000000003"/>
    <n v="3"/>
    <n v="1258.3767"/>
  </r>
  <r>
    <x v="0"/>
    <x v="0"/>
    <x v="0"/>
    <s v="Bike Goods"/>
    <x v="0"/>
    <x v="3"/>
    <x v="3"/>
    <s v="Black"/>
    <x v="152"/>
    <d v="2002-06-01T00:00:00"/>
    <n v="782.99"/>
    <n v="419.45890000000003"/>
    <n v="1"/>
    <n v="419.45890000000003"/>
  </r>
  <r>
    <x v="0"/>
    <x v="1"/>
    <x v="1"/>
    <s v="Vigorous Exercise Company"/>
    <x v="1"/>
    <x v="5"/>
    <x v="6"/>
    <s v="Multi"/>
    <x v="165"/>
    <d v="2002-06-01T00:00:00"/>
    <n v="8.99"/>
    <n v="5.1864999999999997"/>
    <n v="4"/>
    <n v="20.745999999999999"/>
  </r>
  <r>
    <x v="0"/>
    <x v="1"/>
    <x v="1"/>
    <s v="Vigorous Exercise Company"/>
    <x v="2"/>
    <x v="2"/>
    <x v="2"/>
    <s v="Silver"/>
    <x v="178"/>
    <d v="2002-06-01T00:00:00"/>
    <n v="1364.5"/>
    <n v="722.59490000000005"/>
    <n v="2"/>
    <n v="1445.1898000000001"/>
  </r>
  <r>
    <x v="0"/>
    <x v="1"/>
    <x v="1"/>
    <s v="Vigorous Exercise Company"/>
    <x v="2"/>
    <x v="2"/>
    <x v="2"/>
    <s v="Silver"/>
    <x v="163"/>
    <d v="2002-06-01T00:00:00"/>
    <n v="1364.5"/>
    <n v="818.7"/>
    <n v="1"/>
    <n v="818.7"/>
  </r>
  <r>
    <x v="0"/>
    <x v="1"/>
    <x v="1"/>
    <s v="Vigorous Exercise Company"/>
    <x v="3"/>
    <x v="7"/>
    <x v="10"/>
    <s v="Red"/>
    <x v="162"/>
    <d v="2002-06-01T00:00:00"/>
    <n v="34.99"/>
    <n v="20.186499999999999"/>
    <n v="4"/>
    <n v="80.745999999999995"/>
  </r>
  <r>
    <x v="0"/>
    <x v="1"/>
    <x v="1"/>
    <s v="Vigorous Exercise Company"/>
    <x v="0"/>
    <x v="0"/>
    <x v="0"/>
    <s v="Black"/>
    <x v="159"/>
    <d v="2002-06-01T00:00:00"/>
    <n v="3374.99"/>
    <n v="843.74749999999995"/>
    <n v="2"/>
    <n v="1687.4949999999999"/>
  </r>
  <r>
    <x v="0"/>
    <x v="1"/>
    <x v="1"/>
    <s v="Vigorous Exercise Company"/>
    <x v="2"/>
    <x v="2"/>
    <x v="2"/>
    <s v="Black"/>
    <x v="179"/>
    <d v="2002-06-01T00:00:00"/>
    <n v="1349.6"/>
    <n v="714.70429999999999"/>
    <n v="4"/>
    <n v="2858.8172"/>
  </r>
  <r>
    <x v="0"/>
    <x v="1"/>
    <x v="1"/>
    <s v="Vigorous Exercise Company"/>
    <x v="1"/>
    <x v="4"/>
    <x v="5"/>
    <s v="Multi"/>
    <x v="154"/>
    <d v="2002-06-01T00:00:00"/>
    <n v="49.99"/>
    <n v="28.840399999999999"/>
    <n v="4"/>
    <n v="115.3616"/>
  </r>
  <r>
    <x v="0"/>
    <x v="1"/>
    <x v="1"/>
    <s v="Vigorous Exercise Company"/>
    <x v="3"/>
    <x v="7"/>
    <x v="10"/>
    <s v="Blue"/>
    <x v="157"/>
    <d v="2002-06-01T00:00:00"/>
    <n v="34.99"/>
    <n v="20.186499999999999"/>
    <n v="7"/>
    <n v="141.30549999999999"/>
  </r>
  <r>
    <x v="0"/>
    <x v="1"/>
    <x v="1"/>
    <s v="Vigorous Exercise Company"/>
    <x v="0"/>
    <x v="0"/>
    <x v="0"/>
    <s v="Black"/>
    <x v="174"/>
    <d v="2002-06-01T00:00:00"/>
    <n v="3374.99"/>
    <n v="843.74749999999995"/>
    <n v="6"/>
    <n v="5062.4849999999997"/>
  </r>
  <r>
    <x v="0"/>
    <x v="1"/>
    <x v="1"/>
    <s v="Vigorous Exercise Company"/>
    <x v="0"/>
    <x v="0"/>
    <x v="0"/>
    <s v="Black"/>
    <x v="177"/>
    <d v="2002-06-01T00:00:00"/>
    <n v="3374.99"/>
    <n v="843.74749999999995"/>
    <n v="8"/>
    <n v="6749.98"/>
  </r>
  <r>
    <x v="0"/>
    <x v="1"/>
    <x v="1"/>
    <s v="Vigorous Exercise Company"/>
    <x v="3"/>
    <x v="7"/>
    <x v="10"/>
    <s v="Black"/>
    <x v="180"/>
    <d v="2002-06-01T00:00:00"/>
    <n v="34.99"/>
    <n v="20.186499999999999"/>
    <n v="1"/>
    <n v="20.186499999999999"/>
  </r>
  <r>
    <x v="0"/>
    <x v="1"/>
    <x v="1"/>
    <s v="Vigorous Exercise Company"/>
    <x v="1"/>
    <x v="4"/>
    <x v="5"/>
    <s v="Multi"/>
    <x v="156"/>
    <d v="2002-06-01T00:00:00"/>
    <n v="49.99"/>
    <n v="28.840399999999999"/>
    <n v="8"/>
    <n v="230.72319999999999"/>
  </r>
  <r>
    <x v="0"/>
    <x v="1"/>
    <x v="1"/>
    <s v="Vigorous Exercise Company"/>
    <x v="0"/>
    <x v="0"/>
    <x v="0"/>
    <s v="Silver"/>
    <x v="181"/>
    <d v="2002-06-01T00:00:00"/>
    <n v="3399.99"/>
    <n v="849.99749999999995"/>
    <n v="7"/>
    <n v="5949.9825000000001"/>
  </r>
  <r>
    <x v="0"/>
    <x v="1"/>
    <x v="1"/>
    <s v="Vigorous Exercise Company"/>
    <x v="0"/>
    <x v="0"/>
    <x v="0"/>
    <s v="Silver"/>
    <x v="170"/>
    <d v="2002-06-01T00:00:00"/>
    <n v="3399.99"/>
    <n v="849.99749999999995"/>
    <n v="8"/>
    <n v="6799.98"/>
  </r>
  <r>
    <x v="0"/>
    <x v="1"/>
    <x v="1"/>
    <s v="Vigorous Exercise Company"/>
    <x v="2"/>
    <x v="2"/>
    <x v="2"/>
    <s v="Black"/>
    <x v="173"/>
    <d v="2002-06-01T00:00:00"/>
    <n v="1349.6"/>
    <n v="809.76"/>
    <n v="1"/>
    <n v="809.76"/>
  </r>
  <r>
    <x v="0"/>
    <x v="1"/>
    <x v="1"/>
    <s v="Vigorous Exercise Company"/>
    <x v="1"/>
    <x v="4"/>
    <x v="5"/>
    <s v="Multi"/>
    <x v="165"/>
    <d v="2002-06-01T00:00:00"/>
    <n v="49.99"/>
    <n v="28.840399999999999"/>
    <n v="2"/>
    <n v="57.680799999999998"/>
  </r>
  <r>
    <x v="0"/>
    <x v="1"/>
    <x v="1"/>
    <s v="Vigorous Exercise Company"/>
    <x v="0"/>
    <x v="0"/>
    <x v="0"/>
    <s v="Silver"/>
    <x v="169"/>
    <d v="2002-06-01T00:00:00"/>
    <n v="3399.99"/>
    <n v="849.99749999999995"/>
    <n v="9"/>
    <n v="7649.9774999999991"/>
  </r>
  <r>
    <x v="0"/>
    <x v="1"/>
    <x v="1"/>
    <s v="Vigorous Exercise Company"/>
    <x v="0"/>
    <x v="0"/>
    <x v="0"/>
    <s v="Silver"/>
    <x v="158"/>
    <d v="2002-06-01T00:00:00"/>
    <n v="3399.99"/>
    <n v="849.99749999999995"/>
    <n v="7"/>
    <n v="5949.9825000000001"/>
  </r>
  <r>
    <x v="0"/>
    <x v="1"/>
    <x v="1"/>
    <s v="Vigorous Exercise Company"/>
    <x v="0"/>
    <x v="0"/>
    <x v="0"/>
    <s v="Black"/>
    <x v="172"/>
    <d v="2002-06-01T00:00:00"/>
    <n v="3374.99"/>
    <n v="843.74749999999995"/>
    <n v="8"/>
    <n v="6749.98"/>
  </r>
  <r>
    <x v="0"/>
    <x v="1"/>
    <x v="1"/>
    <s v="Vigorous Exercise Company"/>
    <x v="2"/>
    <x v="2"/>
    <x v="2"/>
    <s v="Black"/>
    <x v="165"/>
    <d v="2002-06-01T00:00:00"/>
    <n v="1349.6"/>
    <n v="714.70429999999999"/>
    <n v="1"/>
    <n v="714.70429999999999"/>
  </r>
  <r>
    <x v="0"/>
    <x v="1"/>
    <x v="1"/>
    <s v="Vigorous Exercise Company"/>
    <x v="2"/>
    <x v="2"/>
    <x v="2"/>
    <s v="Black"/>
    <x v="178"/>
    <d v="2002-06-01T00:00:00"/>
    <n v="1349.6"/>
    <n v="809.76"/>
    <n v="2"/>
    <n v="1619.52"/>
  </r>
  <r>
    <x v="0"/>
    <x v="1"/>
    <x v="1"/>
    <s v="Vigorous Exercise Company"/>
    <x v="1"/>
    <x v="1"/>
    <x v="1"/>
    <s v="White"/>
    <x v="171"/>
    <d v="2002-06-01T00:00:00"/>
    <n v="9.5"/>
    <n v="5.7"/>
    <n v="7"/>
    <n v="39.9"/>
  </r>
  <r>
    <x v="0"/>
    <x v="1"/>
    <x v="1"/>
    <s v="Vigorous Exercise Company"/>
    <x v="2"/>
    <x v="2"/>
    <x v="2"/>
    <s v="Silver"/>
    <x v="154"/>
    <d v="2002-06-01T00:00:00"/>
    <n v="1364.5"/>
    <n v="722.59490000000005"/>
    <n v="2"/>
    <n v="1445.1898000000001"/>
  </r>
  <r>
    <x v="0"/>
    <x v="0"/>
    <x v="4"/>
    <s v="Modular Cycle Systems"/>
    <x v="0"/>
    <x v="3"/>
    <x v="12"/>
    <s v="Black"/>
    <x v="182"/>
    <d v="2002-07-01T00:00:00"/>
    <n v="2443.35"/>
    <n v="1308.9375"/>
    <n v="4"/>
    <n v="5235.75"/>
  </r>
  <r>
    <x v="0"/>
    <x v="0"/>
    <x v="4"/>
    <s v="Modular Cycle Systems"/>
    <x v="2"/>
    <x v="8"/>
    <x v="13"/>
    <s v="Black"/>
    <x v="183"/>
    <d v="2002-07-01T00:00:00"/>
    <n v="330.06"/>
    <n v="198.036"/>
    <n v="4"/>
    <n v="792.14400000000001"/>
  </r>
  <r>
    <x v="0"/>
    <x v="0"/>
    <x v="4"/>
    <s v="Modular Cycle Systems"/>
    <x v="2"/>
    <x v="8"/>
    <x v="14"/>
    <s v="Black"/>
    <x v="182"/>
    <d v="2002-07-01T00:00:00"/>
    <n v="248.38499999999999"/>
    <n v="149.03100000000001"/>
    <n v="6"/>
    <n v="894.18600000000004"/>
  </r>
  <r>
    <x v="0"/>
    <x v="0"/>
    <x v="4"/>
    <s v="Modular Cycle Systems"/>
    <x v="2"/>
    <x v="6"/>
    <x v="15"/>
    <s v="Yellow"/>
    <x v="184"/>
    <d v="2002-07-01T00:00:00"/>
    <n v="594.83000000000004"/>
    <n v="324.45269999999999"/>
    <n v="6"/>
    <n v="1946.7161999999998"/>
  </r>
  <r>
    <x v="0"/>
    <x v="0"/>
    <x v="4"/>
    <s v="Modular Cycle Systems"/>
    <x v="2"/>
    <x v="6"/>
    <x v="8"/>
    <s v="Red"/>
    <x v="185"/>
    <d v="2002-07-01T00:00:00"/>
    <n v="337.22"/>
    <n v="202.33199999999999"/>
    <n v="9"/>
    <n v="1820.9879999999998"/>
  </r>
  <r>
    <x v="0"/>
    <x v="0"/>
    <x v="4"/>
    <s v="Modular Cycle Systems"/>
    <x v="0"/>
    <x v="3"/>
    <x v="12"/>
    <s v="Red"/>
    <x v="186"/>
    <d v="2002-07-01T00:00:00"/>
    <n v="2443.35"/>
    <n v="1466.01"/>
    <n v="3"/>
    <n v="4398.03"/>
  </r>
  <r>
    <x v="0"/>
    <x v="0"/>
    <x v="4"/>
    <s v="Modular Cycle Systems"/>
    <x v="2"/>
    <x v="9"/>
    <x v="16"/>
    <m/>
    <x v="187"/>
    <d v="2002-07-01T00:00:00"/>
    <n v="120.27"/>
    <n v="65.601799999999997"/>
    <n v="2"/>
    <n v="131.20359999999999"/>
  </r>
  <r>
    <x v="0"/>
    <x v="0"/>
    <x v="4"/>
    <s v="Modular Cycle Systems"/>
    <x v="2"/>
    <x v="6"/>
    <x v="8"/>
    <s v="Black"/>
    <x v="188"/>
    <d v="2002-07-01T00:00:00"/>
    <n v="337.22"/>
    <n v="183.93819999999999"/>
    <n v="4"/>
    <n v="735.75279999999998"/>
  </r>
  <r>
    <x v="0"/>
    <x v="0"/>
    <x v="4"/>
    <s v="Modular Cycle Systems"/>
    <x v="2"/>
    <x v="6"/>
    <x v="8"/>
    <s v="Black"/>
    <x v="189"/>
    <d v="2002-07-01T00:00:00"/>
    <n v="337.22"/>
    <n v="183.93819999999999"/>
    <n v="4"/>
    <n v="735.75279999999998"/>
  </r>
  <r>
    <x v="0"/>
    <x v="0"/>
    <x v="4"/>
    <s v="Modular Cycle Systems"/>
    <x v="0"/>
    <x v="3"/>
    <x v="12"/>
    <s v="Red"/>
    <x v="190"/>
    <d v="2002-07-01T00:00:00"/>
    <n v="2443.35"/>
    <n v="1466.01"/>
    <n v="5"/>
    <n v="7330.05"/>
  </r>
  <r>
    <x v="0"/>
    <x v="0"/>
    <x v="4"/>
    <s v="Modular Cycle Systems"/>
    <x v="0"/>
    <x v="3"/>
    <x v="3"/>
    <s v="Red"/>
    <x v="191"/>
    <d v="2002-07-01T00:00:00"/>
    <n v="782.99"/>
    <n v="234.89699999999999"/>
    <n v="3"/>
    <n v="704.69100000000003"/>
  </r>
  <r>
    <x v="0"/>
    <x v="0"/>
    <x v="4"/>
    <s v="Modular Cycle Systems"/>
    <x v="0"/>
    <x v="3"/>
    <x v="3"/>
    <s v="Red"/>
    <x v="192"/>
    <d v="2002-07-01T00:00:00"/>
    <n v="782.99"/>
    <n v="469.79399999999998"/>
    <n v="2"/>
    <n v="939.58799999999997"/>
  </r>
  <r>
    <x v="0"/>
    <x v="0"/>
    <x v="4"/>
    <s v="Modular Cycle Systems"/>
    <x v="0"/>
    <x v="3"/>
    <x v="3"/>
    <s v="Red"/>
    <x v="184"/>
    <d v="2002-07-01T00:00:00"/>
    <n v="782.99"/>
    <n v="469.79399999999998"/>
    <n v="2"/>
    <n v="939.58799999999997"/>
  </r>
  <r>
    <x v="0"/>
    <x v="0"/>
    <x v="4"/>
    <s v="Modular Cycle Systems"/>
    <x v="0"/>
    <x v="3"/>
    <x v="17"/>
    <s v="Yellow"/>
    <x v="193"/>
    <d v="2002-07-01T00:00:00"/>
    <n v="1120.49"/>
    <n v="600.26250000000005"/>
    <n v="3"/>
    <n v="1800.7875000000001"/>
  </r>
  <r>
    <x v="0"/>
    <x v="0"/>
    <x v="4"/>
    <s v="Modular Cycle Systems"/>
    <x v="0"/>
    <x v="3"/>
    <x v="17"/>
    <s v="Yellow"/>
    <x v="194"/>
    <d v="2002-07-01T00:00:00"/>
    <n v="1120.49"/>
    <n v="600.26250000000005"/>
    <n v="3"/>
    <n v="1800.7875000000001"/>
  </r>
  <r>
    <x v="0"/>
    <x v="0"/>
    <x v="4"/>
    <s v="Modular Cycle Systems"/>
    <x v="0"/>
    <x v="3"/>
    <x v="17"/>
    <s v="Yellow"/>
    <x v="195"/>
    <d v="2002-07-01T00:00:00"/>
    <n v="1120.49"/>
    <n v="600.26250000000005"/>
    <n v="4"/>
    <n v="2401.0500000000002"/>
  </r>
  <r>
    <x v="0"/>
    <x v="0"/>
    <x v="4"/>
    <s v="Modular Cycle Systems"/>
    <x v="0"/>
    <x v="3"/>
    <x v="17"/>
    <s v="Yellow"/>
    <x v="196"/>
    <d v="2002-07-01T00:00:00"/>
    <n v="1120.49"/>
    <n v="600.26250000000005"/>
    <n v="6"/>
    <n v="3601.5750000000003"/>
  </r>
  <r>
    <x v="0"/>
    <x v="0"/>
    <x v="4"/>
    <s v="Modular Cycle Systems"/>
    <x v="0"/>
    <x v="3"/>
    <x v="3"/>
    <s v="Red"/>
    <x v="187"/>
    <d v="2002-07-01T00:00:00"/>
    <n v="782.99"/>
    <n v="469.79399999999998"/>
    <n v="2"/>
    <n v="939.58799999999997"/>
  </r>
  <r>
    <x v="0"/>
    <x v="0"/>
    <x v="4"/>
    <s v="Modular Cycle Systems"/>
    <x v="0"/>
    <x v="3"/>
    <x v="12"/>
    <s v="Black"/>
    <x v="189"/>
    <d v="2002-07-01T00:00:00"/>
    <n v="2443.35"/>
    <n v="1308.9375"/>
    <n v="6"/>
    <n v="7853.625"/>
  </r>
  <r>
    <x v="0"/>
    <x v="0"/>
    <x v="4"/>
    <s v="Modular Cycle Systems"/>
    <x v="0"/>
    <x v="3"/>
    <x v="3"/>
    <s v="Black"/>
    <x v="197"/>
    <d v="2002-07-01T00:00:00"/>
    <n v="782.99"/>
    <n v="469.79399999999998"/>
    <n v="9"/>
    <n v="4228.1459999999997"/>
  </r>
  <r>
    <x v="0"/>
    <x v="0"/>
    <x v="4"/>
    <s v="Modular Cycle Systems"/>
    <x v="0"/>
    <x v="3"/>
    <x v="17"/>
    <s v="Yellow"/>
    <x v="187"/>
    <d v="2002-07-01T00:00:00"/>
    <n v="1120.49"/>
    <n v="600.26250000000005"/>
    <n v="5"/>
    <n v="3001.3125"/>
  </r>
  <r>
    <x v="0"/>
    <x v="0"/>
    <x v="4"/>
    <s v="Modular Cycle Systems"/>
    <x v="2"/>
    <x v="8"/>
    <x v="18"/>
    <s v="Black"/>
    <x v="198"/>
    <d v="2002-07-01T00:00:00"/>
    <n v="112.565"/>
    <n v="67.539000000000001"/>
    <n v="1"/>
    <n v="67.539000000000001"/>
  </r>
  <r>
    <x v="0"/>
    <x v="0"/>
    <x v="4"/>
    <s v="Modular Cycle Systems"/>
    <x v="0"/>
    <x v="3"/>
    <x v="3"/>
    <s v="Red"/>
    <x v="199"/>
    <d v="2002-07-01T00:00:00"/>
    <n v="782.99"/>
    <n v="469.79399999999998"/>
    <n v="5"/>
    <n v="2348.9699999999998"/>
  </r>
  <r>
    <x v="0"/>
    <x v="0"/>
    <x v="4"/>
    <s v="Modular Cycle Systems"/>
    <x v="0"/>
    <x v="3"/>
    <x v="12"/>
    <s v="Black"/>
    <x v="185"/>
    <d v="2002-07-01T00:00:00"/>
    <n v="2443.35"/>
    <n v="1308.9375"/>
    <n v="3"/>
    <n v="3926.8125"/>
  </r>
  <r>
    <x v="0"/>
    <x v="0"/>
    <x v="4"/>
    <s v="Modular Cycle Systems"/>
    <x v="0"/>
    <x v="3"/>
    <x v="12"/>
    <s v="Red"/>
    <x v="200"/>
    <d v="2002-07-01T00:00:00"/>
    <n v="2443.35"/>
    <n v="1308.9375"/>
    <n v="4"/>
    <n v="5235.75"/>
  </r>
  <r>
    <x v="0"/>
    <x v="0"/>
    <x v="4"/>
    <s v="Modular Cycle Systems"/>
    <x v="2"/>
    <x v="6"/>
    <x v="15"/>
    <s v="Yellow"/>
    <x v="151"/>
    <d v="2002-07-01T00:00:00"/>
    <n v="594.83000000000004"/>
    <n v="324.45269999999999"/>
    <n v="5"/>
    <n v="1622.2635"/>
  </r>
  <r>
    <x v="0"/>
    <x v="0"/>
    <x v="4"/>
    <s v="Modular Cycle Systems"/>
    <x v="0"/>
    <x v="3"/>
    <x v="12"/>
    <s v="Red"/>
    <x v="151"/>
    <d v="2002-07-01T00:00:00"/>
    <n v="2443.35"/>
    <n v="1466.01"/>
    <n v="6"/>
    <n v="8796.06"/>
  </r>
  <r>
    <x v="0"/>
    <x v="0"/>
    <x v="4"/>
    <s v="Modular Cycle Systems"/>
    <x v="2"/>
    <x v="6"/>
    <x v="15"/>
    <s v="Yellow"/>
    <x v="200"/>
    <d v="2002-07-01T00:00:00"/>
    <n v="594.83000000000004"/>
    <n v="324.45269999999999"/>
    <n v="5"/>
    <n v="1622.2635"/>
  </r>
  <r>
    <x v="0"/>
    <x v="0"/>
    <x v="4"/>
    <s v="Modular Cycle Systems"/>
    <x v="2"/>
    <x v="6"/>
    <x v="8"/>
    <s v="Red"/>
    <x v="191"/>
    <d v="2002-07-01T00:00:00"/>
    <n v="337.22"/>
    <n v="202.33199999999999"/>
    <n v="7"/>
    <n v="1416.3240000000001"/>
  </r>
  <r>
    <x v="0"/>
    <x v="0"/>
    <x v="4"/>
    <s v="Modular Cycle Systems"/>
    <x v="2"/>
    <x v="6"/>
    <x v="8"/>
    <s v="Red"/>
    <x v="189"/>
    <d v="2002-07-01T00:00:00"/>
    <n v="337.22"/>
    <n v="202.33199999999999"/>
    <n v="5"/>
    <n v="1011.66"/>
  </r>
  <r>
    <x v="0"/>
    <x v="0"/>
    <x v="4"/>
    <s v="Modular Cycle Systems"/>
    <x v="0"/>
    <x v="3"/>
    <x v="3"/>
    <s v="Red"/>
    <x v="183"/>
    <d v="2002-07-01T00:00:00"/>
    <n v="782.99"/>
    <n v="469.79399999999998"/>
    <n v="4"/>
    <n v="1879.1759999999999"/>
  </r>
  <r>
    <x v="0"/>
    <x v="0"/>
    <x v="4"/>
    <s v="Modular Cycle Systems"/>
    <x v="0"/>
    <x v="3"/>
    <x v="3"/>
    <s v="Black"/>
    <x v="201"/>
    <d v="2002-07-01T00:00:00"/>
    <n v="782.99"/>
    <n v="469.79399999999998"/>
    <n v="3"/>
    <n v="1409.3820000000001"/>
  </r>
  <r>
    <x v="0"/>
    <x v="0"/>
    <x v="4"/>
    <s v="Modular Cycle Systems"/>
    <x v="0"/>
    <x v="3"/>
    <x v="3"/>
    <s v="Black"/>
    <x v="184"/>
    <d v="2002-07-01T00:00:00"/>
    <n v="782.99"/>
    <n v="469.79399999999998"/>
    <n v="3"/>
    <n v="1409.3820000000001"/>
  </r>
  <r>
    <x v="0"/>
    <x v="0"/>
    <x v="4"/>
    <s v="Modular Cycle Systems"/>
    <x v="0"/>
    <x v="3"/>
    <x v="12"/>
    <s v="Black"/>
    <x v="183"/>
    <d v="2002-07-01T00:00:00"/>
    <n v="2443.35"/>
    <n v="1308.9375"/>
    <n v="4"/>
    <n v="5235.75"/>
  </r>
  <r>
    <x v="0"/>
    <x v="0"/>
    <x v="4"/>
    <s v="Modular Cycle Systems"/>
    <x v="0"/>
    <x v="3"/>
    <x v="3"/>
    <s v="Black"/>
    <x v="197"/>
    <d v="2002-07-01T00:00:00"/>
    <n v="782.99"/>
    <n v="469.79399999999998"/>
    <n v="6"/>
    <n v="2818.7640000000001"/>
  </r>
  <r>
    <x v="0"/>
    <x v="0"/>
    <x v="4"/>
    <s v="Modular Cycle Systems"/>
    <x v="0"/>
    <x v="3"/>
    <x v="3"/>
    <s v="Black"/>
    <x v="186"/>
    <d v="2002-07-01T00:00:00"/>
    <n v="782.99"/>
    <n v="469.79399999999998"/>
    <n v="10"/>
    <n v="4697.9399999999996"/>
  </r>
  <r>
    <x v="0"/>
    <x v="0"/>
    <x v="4"/>
    <s v="Modular Cycle Systems"/>
    <x v="0"/>
    <x v="3"/>
    <x v="3"/>
    <s v="Black"/>
    <x v="193"/>
    <d v="2002-07-01T00:00:00"/>
    <n v="782.99"/>
    <n v="469.79399999999998"/>
    <n v="4"/>
    <n v="1879.1759999999999"/>
  </r>
  <r>
    <x v="0"/>
    <x v="0"/>
    <x v="4"/>
    <s v="Modular Cycle Systems"/>
    <x v="2"/>
    <x v="6"/>
    <x v="8"/>
    <s v="Red"/>
    <x v="182"/>
    <d v="2002-07-01T00:00:00"/>
    <n v="337.22"/>
    <n v="202.33199999999999"/>
    <n v="2"/>
    <n v="404.66399999999999"/>
  </r>
  <r>
    <x v="0"/>
    <x v="0"/>
    <x v="2"/>
    <s v="Associated Bikes"/>
    <x v="2"/>
    <x v="2"/>
    <x v="2"/>
    <s v="Silver"/>
    <x v="195"/>
    <d v="2002-07-01T00:00:00"/>
    <n v="1364.5"/>
    <n v="744.27269999999999"/>
    <n v="2"/>
    <n v="1488.5454"/>
  </r>
  <r>
    <x v="0"/>
    <x v="0"/>
    <x v="2"/>
    <s v="Associated Bikes"/>
    <x v="0"/>
    <x v="0"/>
    <x v="19"/>
    <s v="Silver"/>
    <x v="184"/>
    <d v="2002-07-01T00:00:00"/>
    <n v="2319.9899999999998"/>
    <n v="1242.8517999999999"/>
    <n v="1"/>
    <n v="1242.8517999999999"/>
  </r>
  <r>
    <x v="0"/>
    <x v="0"/>
    <x v="2"/>
    <s v="Associated Bikes"/>
    <x v="2"/>
    <x v="8"/>
    <x v="20"/>
    <s v="Black"/>
    <x v="193"/>
    <d v="2002-07-01T00:00:00"/>
    <n v="327.21499999999997"/>
    <n v="196.32900000000001"/>
    <n v="1"/>
    <n v="196.32900000000001"/>
  </r>
  <r>
    <x v="0"/>
    <x v="0"/>
    <x v="0"/>
    <s v="Trusted Catalog Store"/>
    <x v="3"/>
    <x v="7"/>
    <x v="10"/>
    <s v="Red"/>
    <x v="199"/>
    <d v="2002-07-01T00:00:00"/>
    <n v="34.99"/>
    <n v="16.822099999999999"/>
    <n v="5"/>
    <n v="84.110500000000002"/>
  </r>
  <r>
    <x v="0"/>
    <x v="0"/>
    <x v="0"/>
    <s v="Trusted Catalog Store"/>
    <x v="0"/>
    <x v="0"/>
    <x v="19"/>
    <s v="Black"/>
    <x v="189"/>
    <d v="2002-07-01T00:00:00"/>
    <n v="2294.9899999999998"/>
    <n v="1229.4589000000001"/>
    <n v="1"/>
    <n v="1229.4589000000001"/>
  </r>
  <r>
    <x v="0"/>
    <x v="0"/>
    <x v="0"/>
    <s v="Trusted Catalog Store"/>
    <x v="3"/>
    <x v="7"/>
    <x v="10"/>
    <s v="Black"/>
    <x v="202"/>
    <d v="2002-07-01T00:00:00"/>
    <n v="34.99"/>
    <n v="16.822099999999999"/>
    <n v="4"/>
    <n v="67.288399999999996"/>
  </r>
  <r>
    <x v="0"/>
    <x v="0"/>
    <x v="0"/>
    <s v="Trusted Catalog Store"/>
    <x v="0"/>
    <x v="0"/>
    <x v="19"/>
    <s v="Silver"/>
    <x v="201"/>
    <d v="2002-07-01T00:00:00"/>
    <n v="2319.9899999999998"/>
    <n v="1242.8517999999999"/>
    <n v="3"/>
    <n v="3728.5553999999997"/>
  </r>
  <r>
    <x v="0"/>
    <x v="0"/>
    <x v="0"/>
    <s v="Trusted Catalog Store"/>
    <x v="1"/>
    <x v="10"/>
    <x v="21"/>
    <s v="Black"/>
    <x v="203"/>
    <d v="2002-07-01T00:00:00"/>
    <n v="37.99"/>
    <n v="20.894500000000001"/>
    <n v="16"/>
    <n v="334.31200000000001"/>
  </r>
  <r>
    <x v="0"/>
    <x v="0"/>
    <x v="0"/>
    <s v="Trusted Catalog Store"/>
    <x v="3"/>
    <x v="7"/>
    <x v="10"/>
    <s v="Blue"/>
    <x v="191"/>
    <d v="2002-07-01T00:00:00"/>
    <n v="34.99"/>
    <n v="16.822099999999999"/>
    <n v="4"/>
    <n v="67.288399999999996"/>
  </r>
  <r>
    <x v="0"/>
    <x v="0"/>
    <x v="0"/>
    <s v="Trusted Catalog Store"/>
    <x v="1"/>
    <x v="5"/>
    <x v="6"/>
    <s v="Multi"/>
    <x v="204"/>
    <d v="2002-07-01T00:00:00"/>
    <n v="8.99"/>
    <n v="5.1864999999999997"/>
    <n v="4"/>
    <n v="20.745999999999999"/>
  </r>
  <r>
    <x v="0"/>
    <x v="0"/>
    <x v="0"/>
    <s v="Trusted Catalog Store"/>
    <x v="1"/>
    <x v="10"/>
    <x v="21"/>
    <s v="Black"/>
    <x v="198"/>
    <d v="2002-07-01T00:00:00"/>
    <n v="37.99"/>
    <n v="22.794"/>
    <n v="2"/>
    <n v="45.588000000000001"/>
  </r>
  <r>
    <x v="0"/>
    <x v="0"/>
    <x v="0"/>
    <s v="Trusted Catalog Store"/>
    <x v="2"/>
    <x v="9"/>
    <x v="22"/>
    <m/>
    <x v="186"/>
    <d v="2002-07-01T00:00:00"/>
    <n v="61.92"/>
    <n v="33.774500000000003"/>
    <n v="2"/>
    <n v="67.549000000000007"/>
  </r>
  <r>
    <x v="0"/>
    <x v="0"/>
    <x v="0"/>
    <s v="Trusted Catalog Store"/>
    <x v="2"/>
    <x v="8"/>
    <x v="20"/>
    <s v="Black"/>
    <x v="201"/>
    <d v="2002-07-01T00:00:00"/>
    <n v="327.21499999999997"/>
    <n v="196.32900000000001"/>
    <n v="3"/>
    <n v="588.98700000000008"/>
  </r>
  <r>
    <x v="0"/>
    <x v="0"/>
    <x v="0"/>
    <s v="Trusted Catalog Store"/>
    <x v="2"/>
    <x v="2"/>
    <x v="23"/>
    <s v="Black"/>
    <x v="192"/>
    <d v="2002-07-01T00:00:00"/>
    <n v="348.76"/>
    <n v="209.256"/>
    <n v="2"/>
    <n v="418.512"/>
  </r>
  <r>
    <x v="0"/>
    <x v="0"/>
    <x v="0"/>
    <s v="Trusted Catalog Store"/>
    <x v="1"/>
    <x v="11"/>
    <x v="24"/>
    <s v="Black"/>
    <x v="190"/>
    <d v="2002-07-01T00:00:00"/>
    <n v="74.989999999999995"/>
    <n v="44.994"/>
    <n v="2"/>
    <n v="89.988"/>
  </r>
  <r>
    <x v="0"/>
    <x v="0"/>
    <x v="0"/>
    <s v="Trusted Catalog Store"/>
    <x v="1"/>
    <x v="12"/>
    <x v="25"/>
    <s v="Multi"/>
    <x v="182"/>
    <d v="2002-07-01T00:00:00"/>
    <n v="89.99"/>
    <n v="53.994"/>
    <n v="5"/>
    <n v="269.97000000000003"/>
  </r>
  <r>
    <x v="0"/>
    <x v="0"/>
    <x v="0"/>
    <s v="Trusted Catalog Store"/>
    <x v="2"/>
    <x v="8"/>
    <x v="26"/>
    <s v="Black"/>
    <x v="189"/>
    <d v="2002-07-01T00:00:00"/>
    <n v="60.744999999999997"/>
    <n v="36.447000000000003"/>
    <n v="2"/>
    <n v="72.894000000000005"/>
  </r>
  <r>
    <x v="0"/>
    <x v="0"/>
    <x v="0"/>
    <s v="Trusted Catalog Store"/>
    <x v="1"/>
    <x v="4"/>
    <x v="5"/>
    <s v="Multi"/>
    <x v="190"/>
    <d v="2002-07-01T00:00:00"/>
    <n v="49.99"/>
    <n v="28.840399999999999"/>
    <n v="5"/>
    <n v="144.202"/>
  </r>
  <r>
    <x v="0"/>
    <x v="0"/>
    <x v="0"/>
    <s v="Trusted Catalog Store"/>
    <x v="1"/>
    <x v="11"/>
    <x v="24"/>
    <s v="Black"/>
    <x v="202"/>
    <d v="2002-07-01T00:00:00"/>
    <n v="74.989999999999995"/>
    <n v="44.994"/>
    <n v="4"/>
    <n v="179.976"/>
  </r>
  <r>
    <x v="0"/>
    <x v="0"/>
    <x v="0"/>
    <s v="Sports Sales and Rental"/>
    <x v="2"/>
    <x v="2"/>
    <x v="23"/>
    <s v="Black"/>
    <x v="201"/>
    <d v="2002-07-01T00:00:00"/>
    <n v="348.76"/>
    <n v="209.256"/>
    <n v="1"/>
    <n v="209.256"/>
  </r>
  <r>
    <x v="0"/>
    <x v="0"/>
    <x v="4"/>
    <s v="Distant Inn"/>
    <x v="3"/>
    <x v="7"/>
    <x v="10"/>
    <s v="Red"/>
    <x v="201"/>
    <d v="2002-07-01T00:00:00"/>
    <n v="34.99"/>
    <n v="16.822099999999999"/>
    <n v="4"/>
    <n v="67.288399999999996"/>
  </r>
  <r>
    <x v="0"/>
    <x v="0"/>
    <x v="4"/>
    <s v="Distant Inn"/>
    <x v="1"/>
    <x v="4"/>
    <x v="5"/>
    <s v="Multi"/>
    <x v="188"/>
    <d v="2002-07-01T00:00:00"/>
    <n v="49.99"/>
    <n v="28.840399999999999"/>
    <n v="2"/>
    <n v="57.680799999999998"/>
  </r>
  <r>
    <x v="0"/>
    <x v="0"/>
    <x v="4"/>
    <s v="Distant Inn"/>
    <x v="1"/>
    <x v="5"/>
    <x v="6"/>
    <s v="Multi"/>
    <x v="191"/>
    <d v="2002-07-01T00:00:00"/>
    <n v="8.99"/>
    <n v="5.1864999999999997"/>
    <n v="2"/>
    <n v="10.372999999999999"/>
  </r>
  <r>
    <x v="0"/>
    <x v="0"/>
    <x v="4"/>
    <s v="Distant Inn"/>
    <x v="0"/>
    <x v="3"/>
    <x v="3"/>
    <s v="Black"/>
    <x v="205"/>
    <d v="2002-07-01T00:00:00"/>
    <n v="782.99"/>
    <n v="469.79399999999998"/>
    <n v="3"/>
    <n v="1409.3820000000001"/>
  </r>
  <r>
    <x v="0"/>
    <x v="0"/>
    <x v="4"/>
    <s v="Distant Inn"/>
    <x v="2"/>
    <x v="6"/>
    <x v="8"/>
    <s v="Red"/>
    <x v="199"/>
    <d v="2002-07-01T00:00:00"/>
    <n v="337.22"/>
    <n v="202.33199999999999"/>
    <n v="3"/>
    <n v="606.99599999999998"/>
  </r>
  <r>
    <x v="0"/>
    <x v="0"/>
    <x v="4"/>
    <s v="Distant Inn"/>
    <x v="3"/>
    <x v="7"/>
    <x v="10"/>
    <s v="Blue"/>
    <x v="206"/>
    <d v="2002-07-01T00:00:00"/>
    <n v="34.99"/>
    <n v="16.822099999999999"/>
    <n v="4"/>
    <n v="67.288399999999996"/>
  </r>
  <r>
    <x v="0"/>
    <x v="0"/>
    <x v="4"/>
    <s v="Distant Inn"/>
    <x v="2"/>
    <x v="6"/>
    <x v="8"/>
    <s v="Red"/>
    <x v="184"/>
    <d v="2002-07-01T00:00:00"/>
    <n v="337.22"/>
    <n v="202.33199999999999"/>
    <n v="1"/>
    <n v="202.33199999999999"/>
  </r>
  <r>
    <x v="0"/>
    <x v="0"/>
    <x v="4"/>
    <s v="Distant Inn"/>
    <x v="1"/>
    <x v="11"/>
    <x v="24"/>
    <s v="Black"/>
    <x v="203"/>
    <d v="2002-07-01T00:00:00"/>
    <n v="74.989999999999995"/>
    <n v="44.994"/>
    <n v="5"/>
    <n v="224.97"/>
  </r>
  <r>
    <x v="0"/>
    <x v="0"/>
    <x v="4"/>
    <s v="Distant Inn"/>
    <x v="2"/>
    <x v="8"/>
    <x v="18"/>
    <s v="Black"/>
    <x v="199"/>
    <d v="2002-07-01T00:00:00"/>
    <n v="112.565"/>
    <n v="67.539000000000001"/>
    <n v="2"/>
    <n v="135.078"/>
  </r>
  <r>
    <x v="0"/>
    <x v="0"/>
    <x v="4"/>
    <s v="Distant Inn"/>
    <x v="3"/>
    <x v="7"/>
    <x v="10"/>
    <s v="Black"/>
    <x v="207"/>
    <d v="2002-07-01T00:00:00"/>
    <n v="34.99"/>
    <n v="16.822099999999999"/>
    <n v="1"/>
    <n v="16.822099999999999"/>
  </r>
  <r>
    <x v="0"/>
    <x v="0"/>
    <x v="4"/>
    <s v="Distant Inn"/>
    <x v="2"/>
    <x v="8"/>
    <x v="14"/>
    <s v="Black"/>
    <x v="198"/>
    <d v="2002-07-01T00:00:00"/>
    <n v="248.38499999999999"/>
    <n v="149.03100000000001"/>
    <n v="1"/>
    <n v="149.03100000000001"/>
  </r>
  <r>
    <x v="0"/>
    <x v="0"/>
    <x v="4"/>
    <s v="Distant Inn"/>
    <x v="0"/>
    <x v="3"/>
    <x v="3"/>
    <s v="Red"/>
    <x v="196"/>
    <d v="2002-07-01T00:00:00"/>
    <n v="782.99"/>
    <n v="469.79399999999998"/>
    <n v="2"/>
    <n v="939.58799999999997"/>
  </r>
  <r>
    <x v="0"/>
    <x v="0"/>
    <x v="4"/>
    <s v="Distant Inn"/>
    <x v="1"/>
    <x v="11"/>
    <x v="24"/>
    <s v="Black"/>
    <x v="204"/>
    <d v="2002-07-01T00:00:00"/>
    <n v="74.989999999999995"/>
    <n v="43.494199999999999"/>
    <n v="11"/>
    <n v="478.43619999999999"/>
  </r>
  <r>
    <x v="0"/>
    <x v="0"/>
    <x v="4"/>
    <s v="Distant Inn"/>
    <x v="0"/>
    <x v="3"/>
    <x v="3"/>
    <s v="Red"/>
    <x v="184"/>
    <d v="2002-07-01T00:00:00"/>
    <n v="782.99"/>
    <n v="469.79399999999998"/>
    <n v="1"/>
    <n v="469.79399999999998"/>
  </r>
  <r>
    <x v="0"/>
    <x v="0"/>
    <x v="4"/>
    <s v="Distant Inn"/>
    <x v="0"/>
    <x v="3"/>
    <x v="3"/>
    <s v="Red"/>
    <x v="198"/>
    <d v="2002-07-01T00:00:00"/>
    <n v="782.99"/>
    <n v="234.89699999999999"/>
    <n v="3"/>
    <n v="704.69100000000003"/>
  </r>
  <r>
    <x v="0"/>
    <x v="0"/>
    <x v="4"/>
    <s v="Distant Inn"/>
    <x v="1"/>
    <x v="12"/>
    <x v="25"/>
    <s v="Multi"/>
    <x v="207"/>
    <d v="2002-07-01T00:00:00"/>
    <n v="89.99"/>
    <n v="53.994"/>
    <n v="4"/>
    <n v="215.976"/>
  </r>
  <r>
    <x v="0"/>
    <x v="0"/>
    <x v="0"/>
    <s v="Rally Day Mall"/>
    <x v="2"/>
    <x v="6"/>
    <x v="15"/>
    <s v="Yellow"/>
    <x v="186"/>
    <d v="2002-07-01T00:00:00"/>
    <n v="594.83000000000004"/>
    <n v="324.45269999999999"/>
    <n v="4"/>
    <n v="1297.8108"/>
  </r>
  <r>
    <x v="0"/>
    <x v="0"/>
    <x v="0"/>
    <s v="Rally Day Mall"/>
    <x v="1"/>
    <x v="11"/>
    <x v="24"/>
    <s v="Black"/>
    <x v="202"/>
    <d v="2002-07-01T00:00:00"/>
    <n v="74.989999999999995"/>
    <n v="41.244500000000002"/>
    <n v="17"/>
    <n v="701.15650000000005"/>
  </r>
  <r>
    <x v="0"/>
    <x v="0"/>
    <x v="0"/>
    <s v="Rally Day Mall"/>
    <x v="0"/>
    <x v="3"/>
    <x v="3"/>
    <s v="Black"/>
    <x v="208"/>
    <d v="2002-07-01T00:00:00"/>
    <n v="782.99"/>
    <n v="469.79399999999998"/>
    <n v="1"/>
    <n v="469.79399999999998"/>
  </r>
  <r>
    <x v="0"/>
    <x v="0"/>
    <x v="0"/>
    <s v="Rally Day Mall"/>
    <x v="3"/>
    <x v="7"/>
    <x v="10"/>
    <s v="Black"/>
    <x v="195"/>
    <d v="2002-07-01T00:00:00"/>
    <n v="34.99"/>
    <n v="16.822099999999999"/>
    <n v="6"/>
    <n v="100.93259999999999"/>
  </r>
  <r>
    <x v="0"/>
    <x v="0"/>
    <x v="0"/>
    <s v="Rally Day Mall"/>
    <x v="0"/>
    <x v="3"/>
    <x v="12"/>
    <s v="Black"/>
    <x v="183"/>
    <d v="2002-07-01T00:00:00"/>
    <n v="2443.35"/>
    <n v="1308.9375"/>
    <n v="2"/>
    <n v="2617.875"/>
  </r>
  <r>
    <x v="0"/>
    <x v="0"/>
    <x v="0"/>
    <s v="Rally Day Mall"/>
    <x v="0"/>
    <x v="3"/>
    <x v="17"/>
    <s v="Yellow"/>
    <x v="203"/>
    <d v="2002-07-01T00:00:00"/>
    <n v="1120.49"/>
    <n v="600.26250000000005"/>
    <n v="3"/>
    <n v="1800.7875000000001"/>
  </r>
  <r>
    <x v="0"/>
    <x v="0"/>
    <x v="0"/>
    <s v="Rally Day Mall"/>
    <x v="0"/>
    <x v="3"/>
    <x v="17"/>
    <s v="Yellow"/>
    <x v="190"/>
    <d v="2002-07-01T00:00:00"/>
    <n v="1120.49"/>
    <n v="600.26250000000005"/>
    <n v="2"/>
    <n v="1200.5250000000001"/>
  </r>
  <r>
    <x v="0"/>
    <x v="0"/>
    <x v="0"/>
    <s v="Rally Day Mall"/>
    <x v="3"/>
    <x v="13"/>
    <x v="27"/>
    <m/>
    <x v="193"/>
    <d v="2002-07-01T00:00:00"/>
    <n v="19.989999999999998"/>
    <n v="11.994"/>
    <n v="4"/>
    <n v="47.975999999999999"/>
  </r>
  <r>
    <x v="0"/>
    <x v="0"/>
    <x v="0"/>
    <s v="Rally Day Mall"/>
    <x v="1"/>
    <x v="12"/>
    <x v="25"/>
    <s v="Multi"/>
    <x v="209"/>
    <d v="2002-07-01T00:00:00"/>
    <n v="89.99"/>
    <n v="53.994"/>
    <n v="3"/>
    <n v="161.982"/>
  </r>
  <r>
    <x v="0"/>
    <x v="0"/>
    <x v="0"/>
    <s v="Rally Day Mall"/>
    <x v="0"/>
    <x v="3"/>
    <x v="3"/>
    <s v="Red"/>
    <x v="185"/>
    <d v="2002-07-01T00:00:00"/>
    <n v="782.99"/>
    <n v="469.79399999999998"/>
    <n v="5"/>
    <n v="2348.9699999999998"/>
  </r>
  <r>
    <x v="0"/>
    <x v="0"/>
    <x v="0"/>
    <s v="Rally Day Mall"/>
    <x v="0"/>
    <x v="3"/>
    <x v="3"/>
    <s v="Black"/>
    <x v="186"/>
    <d v="2002-07-01T00:00:00"/>
    <n v="782.99"/>
    <n v="469.79399999999998"/>
    <n v="4"/>
    <n v="1879.1759999999999"/>
  </r>
  <r>
    <x v="0"/>
    <x v="0"/>
    <x v="0"/>
    <s v="Rally Day Mall"/>
    <x v="2"/>
    <x v="8"/>
    <x v="14"/>
    <s v="Black"/>
    <x v="200"/>
    <d v="2002-07-01T00:00:00"/>
    <n v="248.38499999999999"/>
    <n v="149.03100000000001"/>
    <n v="1"/>
    <n v="149.03100000000001"/>
  </r>
  <r>
    <x v="0"/>
    <x v="0"/>
    <x v="0"/>
    <s v="Rally Day Mall"/>
    <x v="2"/>
    <x v="6"/>
    <x v="8"/>
    <s v="Red"/>
    <x v="207"/>
    <d v="2002-07-01T00:00:00"/>
    <n v="337.22"/>
    <n v="202.33199999999999"/>
    <n v="2"/>
    <n v="404.66399999999999"/>
  </r>
  <r>
    <x v="0"/>
    <x v="0"/>
    <x v="0"/>
    <s v="Rally Day Mall"/>
    <x v="1"/>
    <x v="11"/>
    <x v="24"/>
    <s v="Black"/>
    <x v="196"/>
    <d v="2002-07-01T00:00:00"/>
    <n v="74.989999999999995"/>
    <n v="43.494199999999999"/>
    <n v="14"/>
    <n v="608.91880000000003"/>
  </r>
  <r>
    <x v="0"/>
    <x v="0"/>
    <x v="0"/>
    <s v="Rally Day Mall"/>
    <x v="0"/>
    <x v="3"/>
    <x v="3"/>
    <s v="Red"/>
    <x v="188"/>
    <d v="2002-07-01T00:00:00"/>
    <n v="782.99"/>
    <n v="469.79399999999998"/>
    <n v="3"/>
    <n v="1409.3820000000001"/>
  </r>
  <r>
    <x v="0"/>
    <x v="0"/>
    <x v="0"/>
    <s v="Rally Day Mall"/>
    <x v="1"/>
    <x v="14"/>
    <x v="28"/>
    <s v="Black"/>
    <x v="203"/>
    <d v="2002-07-01T00:00:00"/>
    <n v="59.99"/>
    <n v="35.994"/>
    <n v="4"/>
    <n v="143.976"/>
  </r>
  <r>
    <x v="0"/>
    <x v="0"/>
    <x v="0"/>
    <s v="Rally Day Mall"/>
    <x v="0"/>
    <x v="3"/>
    <x v="3"/>
    <s v="Black"/>
    <x v="198"/>
    <d v="2002-07-01T00:00:00"/>
    <n v="782.99"/>
    <n v="469.79399999999998"/>
    <n v="3"/>
    <n v="1409.3820000000001"/>
  </r>
  <r>
    <x v="0"/>
    <x v="0"/>
    <x v="0"/>
    <s v="Rally Day Mall"/>
    <x v="1"/>
    <x v="10"/>
    <x v="29"/>
    <s v="Black"/>
    <x v="197"/>
    <d v="2002-07-01T00:00:00"/>
    <n v="24.49"/>
    <n v="14.1289"/>
    <n v="5"/>
    <n v="70.644499999999994"/>
  </r>
  <r>
    <x v="0"/>
    <x v="0"/>
    <x v="0"/>
    <s v="Rally Day Mall"/>
    <x v="0"/>
    <x v="3"/>
    <x v="3"/>
    <s v="Black"/>
    <x v="208"/>
    <d v="2002-07-01T00:00:00"/>
    <n v="782.99"/>
    <n v="469.79399999999998"/>
    <n v="6"/>
    <n v="2818.7640000000001"/>
  </r>
  <r>
    <x v="0"/>
    <x v="0"/>
    <x v="0"/>
    <s v="Rally Day Mall"/>
    <x v="1"/>
    <x v="14"/>
    <x v="28"/>
    <s v="Black"/>
    <x v="196"/>
    <d v="2002-07-01T00:00:00"/>
    <n v="59.99"/>
    <n v="35.994"/>
    <n v="8"/>
    <n v="287.952"/>
  </r>
  <r>
    <x v="0"/>
    <x v="0"/>
    <x v="0"/>
    <s v="Rally Day Mall"/>
    <x v="1"/>
    <x v="14"/>
    <x v="28"/>
    <s v="Black"/>
    <x v="205"/>
    <d v="2002-07-01T00:00:00"/>
    <n v="59.99"/>
    <n v="35.994"/>
    <n v="2"/>
    <n v="71.988"/>
  </r>
  <r>
    <x v="0"/>
    <x v="0"/>
    <x v="0"/>
    <s v="Rally Day Mall"/>
    <x v="0"/>
    <x v="3"/>
    <x v="3"/>
    <s v="Red"/>
    <x v="205"/>
    <d v="2002-07-01T00:00:00"/>
    <n v="782.99"/>
    <n v="469.79399999999998"/>
    <n v="6"/>
    <n v="2818.7640000000001"/>
  </r>
  <r>
    <x v="0"/>
    <x v="0"/>
    <x v="0"/>
    <s v="Rally Day Mall"/>
    <x v="3"/>
    <x v="15"/>
    <x v="30"/>
    <m/>
    <x v="200"/>
    <d v="2002-07-01T00:00:00"/>
    <n v="25"/>
    <n v="15"/>
    <n v="5"/>
    <n v="75"/>
  </r>
  <r>
    <x v="0"/>
    <x v="0"/>
    <x v="0"/>
    <s v="Rally Day Mall"/>
    <x v="0"/>
    <x v="3"/>
    <x v="17"/>
    <s v="Yellow"/>
    <x v="202"/>
    <d v="2002-07-01T00:00:00"/>
    <n v="1120.49"/>
    <n v="580.25379999999996"/>
    <n v="11"/>
    <n v="6382.7917999999991"/>
  </r>
  <r>
    <x v="0"/>
    <x v="0"/>
    <x v="0"/>
    <s v="Rally Day Mall"/>
    <x v="2"/>
    <x v="6"/>
    <x v="15"/>
    <s v="Yellow"/>
    <x v="200"/>
    <d v="2002-07-01T00:00:00"/>
    <n v="594.83000000000004"/>
    <n v="324.45269999999999"/>
    <n v="1"/>
    <n v="324.45269999999999"/>
  </r>
  <r>
    <x v="0"/>
    <x v="0"/>
    <x v="0"/>
    <s v="Rally Day Mall"/>
    <x v="1"/>
    <x v="12"/>
    <x v="25"/>
    <s v="Multi"/>
    <x v="182"/>
    <d v="2002-07-01T00:00:00"/>
    <n v="89.99"/>
    <n v="53.994"/>
    <n v="4"/>
    <n v="215.976"/>
  </r>
  <r>
    <x v="0"/>
    <x v="0"/>
    <x v="0"/>
    <s v="Rally Day Mall"/>
    <x v="1"/>
    <x v="10"/>
    <x v="29"/>
    <s v="Black"/>
    <x v="192"/>
    <d v="2002-07-01T00:00:00"/>
    <n v="24.49"/>
    <n v="14.1289"/>
    <n v="2"/>
    <n v="28.2578"/>
  </r>
  <r>
    <x v="0"/>
    <x v="0"/>
    <x v="0"/>
    <s v="Rally Day Mall"/>
    <x v="2"/>
    <x v="9"/>
    <x v="31"/>
    <m/>
    <x v="195"/>
    <d v="2002-07-01T00:00:00"/>
    <n v="44.54"/>
    <n v="24.294499999999999"/>
    <n v="1"/>
    <n v="24.294499999999999"/>
  </r>
  <r>
    <x v="0"/>
    <x v="0"/>
    <x v="0"/>
    <s v="Rally Day Mall"/>
    <x v="2"/>
    <x v="9"/>
    <x v="16"/>
    <m/>
    <x v="185"/>
    <d v="2002-07-01T00:00:00"/>
    <n v="120.27"/>
    <n v="65.601799999999997"/>
    <n v="2"/>
    <n v="131.20359999999999"/>
  </r>
  <r>
    <x v="0"/>
    <x v="0"/>
    <x v="0"/>
    <s v="Rally Day Mall"/>
    <x v="1"/>
    <x v="10"/>
    <x v="29"/>
    <s v="Black"/>
    <x v="210"/>
    <d v="2002-07-01T00:00:00"/>
    <n v="24.49"/>
    <n v="14.1289"/>
    <n v="1"/>
    <n v="14.1289"/>
  </r>
  <r>
    <x v="0"/>
    <x v="0"/>
    <x v="0"/>
    <s v="Rally Day Mall"/>
    <x v="2"/>
    <x v="6"/>
    <x v="15"/>
    <s v="Yellow"/>
    <x v="195"/>
    <d v="2002-07-01T00:00:00"/>
    <n v="594.83000000000004"/>
    <n v="324.45269999999999"/>
    <n v="3"/>
    <n v="973.35809999999992"/>
  </r>
  <r>
    <x v="0"/>
    <x v="0"/>
    <x v="0"/>
    <s v="Rally Day Mall"/>
    <x v="2"/>
    <x v="6"/>
    <x v="8"/>
    <s v="Red"/>
    <x v="208"/>
    <d v="2002-07-01T00:00:00"/>
    <n v="337.22"/>
    <n v="202.33199999999999"/>
    <n v="4"/>
    <n v="809.32799999999997"/>
  </r>
  <r>
    <x v="0"/>
    <x v="0"/>
    <x v="0"/>
    <s v="Rally Day Mall"/>
    <x v="2"/>
    <x v="6"/>
    <x v="11"/>
    <s v="Red"/>
    <x v="183"/>
    <d v="2002-07-01T00:00:00"/>
    <n v="1431.5"/>
    <n v="780.81820000000005"/>
    <n v="4"/>
    <n v="3123.2728000000002"/>
  </r>
  <r>
    <x v="0"/>
    <x v="0"/>
    <x v="0"/>
    <s v="Rally Day Mall"/>
    <x v="0"/>
    <x v="3"/>
    <x v="12"/>
    <s v="Black"/>
    <x v="194"/>
    <d v="2002-07-01T00:00:00"/>
    <n v="2443.35"/>
    <n v="1308.9375"/>
    <n v="2"/>
    <n v="2617.875"/>
  </r>
  <r>
    <x v="0"/>
    <x v="0"/>
    <x v="0"/>
    <s v="Rally Day Mall"/>
    <x v="2"/>
    <x v="6"/>
    <x v="8"/>
    <s v="Black"/>
    <x v="188"/>
    <d v="2002-07-01T00:00:00"/>
    <n v="337.22"/>
    <n v="183.93819999999999"/>
    <n v="10"/>
    <n v="1839.3820000000001"/>
  </r>
  <r>
    <x v="0"/>
    <x v="0"/>
    <x v="0"/>
    <s v="Rally Day Mall"/>
    <x v="3"/>
    <x v="7"/>
    <x v="10"/>
    <s v="Blue"/>
    <x v="202"/>
    <d v="2002-07-01T00:00:00"/>
    <n v="34.99"/>
    <n v="16.822099999999999"/>
    <n v="4"/>
    <n v="67.288399999999996"/>
  </r>
  <r>
    <x v="0"/>
    <x v="0"/>
    <x v="0"/>
    <s v="Rally Day Mall"/>
    <x v="0"/>
    <x v="3"/>
    <x v="3"/>
    <s v="Red"/>
    <x v="208"/>
    <d v="2002-07-01T00:00:00"/>
    <n v="782.99"/>
    <n v="469.79399999999998"/>
    <n v="10"/>
    <n v="4697.9399999999996"/>
  </r>
  <r>
    <x v="0"/>
    <x v="0"/>
    <x v="0"/>
    <s v="Rally Day Mall"/>
    <x v="2"/>
    <x v="6"/>
    <x v="11"/>
    <s v="Red"/>
    <x v="196"/>
    <d v="2002-07-01T00:00:00"/>
    <n v="1431.5"/>
    <n v="780.81820000000005"/>
    <n v="1"/>
    <n v="780.81820000000005"/>
  </r>
  <r>
    <x v="0"/>
    <x v="0"/>
    <x v="0"/>
    <s v="Rally Day Mall"/>
    <x v="1"/>
    <x v="4"/>
    <x v="5"/>
    <s v="Multi"/>
    <x v="151"/>
    <d v="2002-07-01T00:00:00"/>
    <n v="49.99"/>
    <n v="27.879000000000001"/>
    <n v="13"/>
    <n v="362.42700000000002"/>
  </r>
  <r>
    <x v="0"/>
    <x v="0"/>
    <x v="0"/>
    <s v="Rally Day Mall"/>
    <x v="1"/>
    <x v="12"/>
    <x v="25"/>
    <s v="Multi"/>
    <x v="208"/>
    <d v="2002-07-01T00:00:00"/>
    <n v="89.99"/>
    <n v="53.994"/>
    <n v="6"/>
    <n v="323.964"/>
  </r>
  <r>
    <x v="0"/>
    <x v="0"/>
    <x v="0"/>
    <s v="Rally Day Mall"/>
    <x v="0"/>
    <x v="3"/>
    <x v="12"/>
    <s v="Red"/>
    <x v="186"/>
    <d v="2002-07-01T00:00:00"/>
    <n v="2443.35"/>
    <n v="1466.01"/>
    <n v="4"/>
    <n v="5864.04"/>
  </r>
  <r>
    <x v="0"/>
    <x v="0"/>
    <x v="0"/>
    <s v="Rally Day Mall"/>
    <x v="1"/>
    <x v="11"/>
    <x v="24"/>
    <s v="Black"/>
    <x v="185"/>
    <d v="2002-07-01T00:00:00"/>
    <n v="74.989999999999995"/>
    <n v="44.994"/>
    <n v="2"/>
    <n v="89.988"/>
  </r>
  <r>
    <x v="0"/>
    <x v="0"/>
    <x v="0"/>
    <s v="Rally Day Mall"/>
    <x v="1"/>
    <x v="4"/>
    <x v="5"/>
    <s v="Multi"/>
    <x v="200"/>
    <d v="2002-07-01T00:00:00"/>
    <n v="49.99"/>
    <n v="27.879000000000001"/>
    <n v="12"/>
    <n v="334.548"/>
  </r>
  <r>
    <x v="0"/>
    <x v="0"/>
    <x v="0"/>
    <s v="Rally Day Mall"/>
    <x v="2"/>
    <x v="6"/>
    <x v="8"/>
    <s v="Black"/>
    <x v="188"/>
    <d v="2002-07-01T00:00:00"/>
    <n v="337.22"/>
    <n v="183.93819999999999"/>
    <n v="2"/>
    <n v="367.87639999999999"/>
  </r>
  <r>
    <x v="0"/>
    <x v="0"/>
    <x v="0"/>
    <s v="Rally Day Mall"/>
    <x v="2"/>
    <x v="6"/>
    <x v="11"/>
    <s v="Red"/>
    <x v="182"/>
    <d v="2002-07-01T00:00:00"/>
    <n v="1431.5"/>
    <n v="780.81820000000005"/>
    <n v="1"/>
    <n v="780.81820000000005"/>
  </r>
  <r>
    <x v="0"/>
    <x v="0"/>
    <x v="0"/>
    <s v="Rally Day Mall"/>
    <x v="2"/>
    <x v="6"/>
    <x v="8"/>
    <s v="Red"/>
    <x v="211"/>
    <d v="2002-07-01T00:00:00"/>
    <n v="337.22"/>
    <n v="202.33199999999999"/>
    <n v="6"/>
    <n v="1213.992"/>
  </r>
  <r>
    <x v="0"/>
    <x v="0"/>
    <x v="0"/>
    <s v="Rally Day Mall"/>
    <x v="2"/>
    <x v="8"/>
    <x v="13"/>
    <s v="Black"/>
    <x v="207"/>
    <d v="2002-07-01T00:00:00"/>
    <n v="330.06"/>
    <n v="198.036"/>
    <n v="1"/>
    <n v="198.036"/>
  </r>
  <r>
    <x v="0"/>
    <x v="0"/>
    <x v="0"/>
    <s v="Rally Day Mall"/>
    <x v="0"/>
    <x v="3"/>
    <x v="3"/>
    <s v="Black"/>
    <x v="185"/>
    <d v="2002-07-01T00:00:00"/>
    <n v="782.99"/>
    <n v="469.79399999999998"/>
    <n v="2"/>
    <n v="939.58799999999997"/>
  </r>
  <r>
    <x v="0"/>
    <x v="0"/>
    <x v="0"/>
    <s v="Rally Day Mall"/>
    <x v="3"/>
    <x v="7"/>
    <x v="10"/>
    <s v="Red"/>
    <x v="202"/>
    <d v="2002-07-01T00:00:00"/>
    <n v="34.99"/>
    <n v="16.822099999999999"/>
    <n v="8"/>
    <n v="134.57679999999999"/>
  </r>
  <r>
    <x v="0"/>
    <x v="0"/>
    <x v="0"/>
    <s v="Rally Day Mall"/>
    <x v="0"/>
    <x v="3"/>
    <x v="17"/>
    <s v="Yellow"/>
    <x v="186"/>
    <d v="2002-07-01T00:00:00"/>
    <n v="1120.49"/>
    <n v="600.26250000000005"/>
    <n v="4"/>
    <n v="2401.0500000000002"/>
  </r>
  <r>
    <x v="0"/>
    <x v="0"/>
    <x v="0"/>
    <s v="Rally Day Mall"/>
    <x v="0"/>
    <x v="3"/>
    <x v="3"/>
    <s v="Red"/>
    <x v="204"/>
    <d v="2002-07-01T00:00:00"/>
    <n v="782.99"/>
    <n v="234.89699999999999"/>
    <n v="15"/>
    <n v="3523.4549999999999"/>
  </r>
  <r>
    <x v="0"/>
    <x v="0"/>
    <x v="0"/>
    <s v="Rally Day Mall"/>
    <x v="1"/>
    <x v="5"/>
    <x v="6"/>
    <s v="Multi"/>
    <x v="210"/>
    <d v="2002-07-01T00:00:00"/>
    <n v="8.99"/>
    <n v="4.7542999999999997"/>
    <n v="15"/>
    <n v="71.314499999999995"/>
  </r>
  <r>
    <x v="0"/>
    <x v="0"/>
    <x v="0"/>
    <s v="Rally Day Mall"/>
    <x v="2"/>
    <x v="6"/>
    <x v="8"/>
    <s v="Red"/>
    <x v="187"/>
    <d v="2002-07-01T00:00:00"/>
    <n v="337.22"/>
    <n v="202.33199999999999"/>
    <n v="1"/>
    <n v="202.33199999999999"/>
  </r>
  <r>
    <x v="0"/>
    <x v="0"/>
    <x v="0"/>
    <s v="Rally Day Mall"/>
    <x v="2"/>
    <x v="6"/>
    <x v="8"/>
    <s v="Black"/>
    <x v="208"/>
    <d v="2002-07-01T00:00:00"/>
    <n v="337.22"/>
    <n v="183.93819999999999"/>
    <n v="1"/>
    <n v="183.93819999999999"/>
  </r>
  <r>
    <x v="0"/>
    <x v="0"/>
    <x v="0"/>
    <s v="Rally Day Mall"/>
    <x v="2"/>
    <x v="6"/>
    <x v="15"/>
    <s v="Yellow"/>
    <x v="195"/>
    <d v="2002-07-01T00:00:00"/>
    <n v="594.83000000000004"/>
    <n v="324.45269999999999"/>
    <n v="8"/>
    <n v="2595.6215999999999"/>
  </r>
  <r>
    <x v="0"/>
    <x v="0"/>
    <x v="4"/>
    <s v="Specialty Sports Store"/>
    <x v="2"/>
    <x v="2"/>
    <x v="2"/>
    <s v="Silver"/>
    <x v="184"/>
    <d v="2002-07-01T00:00:00"/>
    <n v="1364.5"/>
    <n v="744.27269999999999"/>
    <n v="2"/>
    <n v="1488.5454"/>
  </r>
  <r>
    <x v="0"/>
    <x v="0"/>
    <x v="4"/>
    <s v="Specialty Sports Store"/>
    <x v="1"/>
    <x v="14"/>
    <x v="28"/>
    <s v="Black"/>
    <x v="211"/>
    <d v="2002-07-01T00:00:00"/>
    <n v="59.99"/>
    <n v="35.994"/>
    <n v="1"/>
    <n v="35.994"/>
  </r>
  <r>
    <x v="0"/>
    <x v="1"/>
    <x v="1"/>
    <s v="Red Bicycle Company"/>
    <x v="2"/>
    <x v="2"/>
    <x v="2"/>
    <s v="Black"/>
    <x v="191"/>
    <d v="2002-07-01T00:00:00"/>
    <n v="1349.6"/>
    <n v="736.14549999999997"/>
    <n v="2"/>
    <n v="1472.2909999999999"/>
  </r>
  <r>
    <x v="0"/>
    <x v="1"/>
    <x v="1"/>
    <s v="Red Bicycle Company"/>
    <x v="2"/>
    <x v="8"/>
    <x v="32"/>
    <s v="Black"/>
    <x v="187"/>
    <d v="2002-07-01T00:00:00"/>
    <n v="87.745000000000005"/>
    <n v="52.646999999999998"/>
    <n v="3"/>
    <n v="157.941"/>
  </r>
  <r>
    <x v="0"/>
    <x v="1"/>
    <x v="1"/>
    <s v="Red Bicycle Company"/>
    <x v="2"/>
    <x v="8"/>
    <x v="33"/>
    <s v="Black"/>
    <x v="210"/>
    <d v="2002-07-01T00:00:00"/>
    <n v="300.21499999999997"/>
    <n v="180.12899999999999"/>
    <n v="1"/>
    <n v="180.12899999999999"/>
  </r>
  <r>
    <x v="0"/>
    <x v="1"/>
    <x v="1"/>
    <s v="Red Bicycle Company"/>
    <x v="2"/>
    <x v="8"/>
    <x v="34"/>
    <s v="Black"/>
    <x v="201"/>
    <d v="2002-07-01T00:00:00"/>
    <n v="209.02500000000001"/>
    <n v="125.41500000000001"/>
    <n v="2"/>
    <n v="250.83"/>
  </r>
  <r>
    <x v="0"/>
    <x v="1"/>
    <x v="1"/>
    <s v="Red Bicycle Company"/>
    <x v="0"/>
    <x v="0"/>
    <x v="19"/>
    <s v="Black"/>
    <x v="211"/>
    <d v="2002-07-01T00:00:00"/>
    <n v="2294.9899999999998"/>
    <n v="1229.4589000000001"/>
    <n v="5"/>
    <n v="6147.2945"/>
  </r>
  <r>
    <x v="0"/>
    <x v="1"/>
    <x v="1"/>
    <s v="Red Bicycle Company"/>
    <x v="0"/>
    <x v="0"/>
    <x v="19"/>
    <s v="Black"/>
    <x v="191"/>
    <d v="2002-07-01T00:00:00"/>
    <n v="2294.9899999999998"/>
    <n v="1229.4589000000001"/>
    <n v="2"/>
    <n v="2458.9178000000002"/>
  </r>
  <r>
    <x v="0"/>
    <x v="1"/>
    <x v="1"/>
    <s v="Red Bicycle Company"/>
    <x v="0"/>
    <x v="0"/>
    <x v="19"/>
    <s v="Black"/>
    <x v="185"/>
    <d v="2002-07-01T00:00:00"/>
    <n v="2294.9899999999998"/>
    <n v="1229.4589000000001"/>
    <n v="1"/>
    <n v="1229.4589000000001"/>
  </r>
  <r>
    <x v="0"/>
    <x v="1"/>
    <x v="1"/>
    <s v="Red Bicycle Company"/>
    <x v="2"/>
    <x v="2"/>
    <x v="23"/>
    <s v="Black"/>
    <x v="209"/>
    <d v="2002-07-01T00:00:00"/>
    <n v="348.76"/>
    <n v="209.256"/>
    <n v="4"/>
    <n v="837.024"/>
  </r>
  <r>
    <x v="0"/>
    <x v="1"/>
    <x v="1"/>
    <s v="Red Bicycle Company"/>
    <x v="0"/>
    <x v="0"/>
    <x v="19"/>
    <s v="Silver"/>
    <x v="207"/>
    <d v="2002-07-01T00:00:00"/>
    <n v="2319.9899999999998"/>
    <n v="1242.8517999999999"/>
    <n v="8"/>
    <n v="9942.8143999999993"/>
  </r>
  <r>
    <x v="0"/>
    <x v="1"/>
    <x v="1"/>
    <s v="Red Bicycle Company"/>
    <x v="1"/>
    <x v="10"/>
    <x v="21"/>
    <s v="Black"/>
    <x v="188"/>
    <d v="2002-07-01T00:00:00"/>
    <n v="37.99"/>
    <n v="18.995000000000001"/>
    <n v="27"/>
    <n v="512.86500000000001"/>
  </r>
  <r>
    <x v="0"/>
    <x v="1"/>
    <x v="1"/>
    <s v="Red Bicycle Company"/>
    <x v="0"/>
    <x v="0"/>
    <x v="35"/>
    <s v="Black"/>
    <x v="208"/>
    <d v="2002-07-01T00:00:00"/>
    <n v="1079.99"/>
    <n v="647.99400000000003"/>
    <n v="6"/>
    <n v="3887.9639999999999"/>
  </r>
  <r>
    <x v="0"/>
    <x v="1"/>
    <x v="1"/>
    <s v="Red Bicycle Company"/>
    <x v="2"/>
    <x v="8"/>
    <x v="26"/>
    <s v="Black"/>
    <x v="190"/>
    <d v="2002-07-01T00:00:00"/>
    <n v="60.744999999999997"/>
    <n v="36.447000000000003"/>
    <n v="4"/>
    <n v="145.78800000000001"/>
  </r>
  <r>
    <x v="0"/>
    <x v="1"/>
    <x v="1"/>
    <s v="Red Bicycle Company"/>
    <x v="0"/>
    <x v="0"/>
    <x v="19"/>
    <s v="Silver"/>
    <x v="208"/>
    <d v="2002-07-01T00:00:00"/>
    <n v="2319.9899999999998"/>
    <n v="1242.8517999999999"/>
    <n v="3"/>
    <n v="3728.5553999999997"/>
  </r>
  <r>
    <x v="0"/>
    <x v="1"/>
    <x v="1"/>
    <s v="Red Bicycle Company"/>
    <x v="1"/>
    <x v="10"/>
    <x v="21"/>
    <s v="Black"/>
    <x v="193"/>
    <d v="2002-07-01T00:00:00"/>
    <n v="37.99"/>
    <n v="22.034199999999998"/>
    <n v="12"/>
    <n v="264.41039999999998"/>
  </r>
  <r>
    <x v="0"/>
    <x v="1"/>
    <x v="1"/>
    <s v="Red Bicycle Company"/>
    <x v="0"/>
    <x v="0"/>
    <x v="35"/>
    <s v="Black"/>
    <x v="195"/>
    <d v="2002-07-01T00:00:00"/>
    <n v="1079.99"/>
    <n v="647.99400000000003"/>
    <n v="6"/>
    <n v="3887.9639999999999"/>
  </r>
  <r>
    <x v="0"/>
    <x v="1"/>
    <x v="1"/>
    <s v="Red Bicycle Company"/>
    <x v="0"/>
    <x v="0"/>
    <x v="35"/>
    <s v="Black"/>
    <x v="194"/>
    <d v="2002-07-01T00:00:00"/>
    <n v="1079.99"/>
    <n v="647.99400000000003"/>
    <n v="3"/>
    <n v="1943.982"/>
  </r>
  <r>
    <x v="0"/>
    <x v="1"/>
    <x v="1"/>
    <s v="Red Bicycle Company"/>
    <x v="0"/>
    <x v="0"/>
    <x v="19"/>
    <s v="Silver"/>
    <x v="183"/>
    <d v="2002-07-01T00:00:00"/>
    <n v="2319.9899999999998"/>
    <n v="1242.8517999999999"/>
    <n v="4"/>
    <n v="4971.4071999999996"/>
  </r>
  <r>
    <x v="0"/>
    <x v="1"/>
    <x v="1"/>
    <s v="Red Bicycle Company"/>
    <x v="1"/>
    <x v="10"/>
    <x v="21"/>
    <s v="Black"/>
    <x v="201"/>
    <d v="2002-07-01T00:00:00"/>
    <n v="37.99"/>
    <n v="22.794"/>
    <n v="1"/>
    <n v="22.794"/>
  </r>
  <r>
    <x v="0"/>
    <x v="1"/>
    <x v="1"/>
    <s v="Red Bicycle Company"/>
    <x v="2"/>
    <x v="9"/>
    <x v="22"/>
    <m/>
    <x v="210"/>
    <d v="2002-07-01T00:00:00"/>
    <n v="61.92"/>
    <n v="33.774500000000003"/>
    <n v="2"/>
    <n v="67.549000000000007"/>
  </r>
  <r>
    <x v="0"/>
    <x v="1"/>
    <x v="1"/>
    <s v="Red Bicycle Company"/>
    <x v="2"/>
    <x v="2"/>
    <x v="23"/>
    <s v="Black"/>
    <x v="210"/>
    <d v="2002-07-01T00:00:00"/>
    <n v="348.76"/>
    <n v="209.256"/>
    <n v="1"/>
    <n v="209.256"/>
  </r>
  <r>
    <x v="0"/>
    <x v="0"/>
    <x v="3"/>
    <s v="Immediate Repair Shop"/>
    <x v="2"/>
    <x v="2"/>
    <x v="2"/>
    <s v="Silver"/>
    <x v="189"/>
    <d v="2002-07-01T00:00:00"/>
    <n v="1364.5"/>
    <n v="744.27269999999999"/>
    <n v="1"/>
    <n v="744.27269999999999"/>
  </r>
  <r>
    <x v="0"/>
    <x v="0"/>
    <x v="3"/>
    <s v="Immediate Repair Shop"/>
    <x v="0"/>
    <x v="0"/>
    <x v="19"/>
    <s v="Black"/>
    <x v="207"/>
    <d v="2002-07-01T00:00:00"/>
    <n v="2294.9899999999998"/>
    <n v="1229.4589000000001"/>
    <n v="6"/>
    <n v="7376.7534000000005"/>
  </r>
  <r>
    <x v="0"/>
    <x v="0"/>
    <x v="3"/>
    <s v="Immediate Repair Shop"/>
    <x v="2"/>
    <x v="8"/>
    <x v="33"/>
    <s v="Black"/>
    <x v="209"/>
    <d v="2002-07-01T00:00:00"/>
    <n v="300.21499999999997"/>
    <n v="180.12899999999999"/>
    <n v="3"/>
    <n v="540.38699999999994"/>
  </r>
  <r>
    <x v="0"/>
    <x v="0"/>
    <x v="3"/>
    <s v="Immediate Repair Shop"/>
    <x v="2"/>
    <x v="8"/>
    <x v="36"/>
    <s v="Black"/>
    <x v="182"/>
    <d v="2002-07-01T00:00:00"/>
    <n v="236.02500000000001"/>
    <n v="141.61500000000001"/>
    <n v="2"/>
    <n v="283.23"/>
  </r>
  <r>
    <x v="0"/>
    <x v="0"/>
    <x v="3"/>
    <s v="Immediate Repair Shop"/>
    <x v="2"/>
    <x v="9"/>
    <x v="37"/>
    <m/>
    <x v="194"/>
    <d v="2002-07-01T00:00:00"/>
    <n v="44.54"/>
    <n v="24.294499999999999"/>
    <n v="2"/>
    <n v="48.588999999999999"/>
  </r>
  <r>
    <x v="0"/>
    <x v="0"/>
    <x v="3"/>
    <s v="Immediate Repair Shop"/>
    <x v="2"/>
    <x v="2"/>
    <x v="23"/>
    <s v="Black"/>
    <x v="184"/>
    <d v="2002-07-01T00:00:00"/>
    <n v="348.76"/>
    <n v="209.256"/>
    <n v="4"/>
    <n v="837.024"/>
  </r>
  <r>
    <x v="0"/>
    <x v="0"/>
    <x v="3"/>
    <s v="Immediate Repair Shop"/>
    <x v="0"/>
    <x v="0"/>
    <x v="19"/>
    <s v="Silver"/>
    <x v="206"/>
    <d v="2002-07-01T00:00:00"/>
    <n v="2319.9899999999998"/>
    <n v="1242.8517999999999"/>
    <n v="4"/>
    <n v="4971.4071999999996"/>
  </r>
  <r>
    <x v="0"/>
    <x v="0"/>
    <x v="3"/>
    <s v="Immediate Repair Shop"/>
    <x v="0"/>
    <x v="0"/>
    <x v="19"/>
    <s v="Black"/>
    <x v="187"/>
    <d v="2002-07-01T00:00:00"/>
    <n v="2294.9899999999998"/>
    <n v="1229.4589000000001"/>
    <n v="1"/>
    <n v="1229.4589000000001"/>
  </r>
  <r>
    <x v="0"/>
    <x v="0"/>
    <x v="3"/>
    <s v="Immediate Repair Shop"/>
    <x v="2"/>
    <x v="2"/>
    <x v="38"/>
    <s v="Black"/>
    <x v="195"/>
    <d v="2002-07-01T00:00:00"/>
    <n v="348.76"/>
    <n v="209.256"/>
    <n v="1"/>
    <n v="209.256"/>
  </r>
  <r>
    <x v="0"/>
    <x v="0"/>
    <x v="3"/>
    <s v="Immediate Repair Shop"/>
    <x v="0"/>
    <x v="0"/>
    <x v="35"/>
    <s v="Black"/>
    <x v="196"/>
    <d v="2002-07-01T00:00:00"/>
    <n v="1079.99"/>
    <n v="647.99400000000003"/>
    <n v="3"/>
    <n v="1943.982"/>
  </r>
  <r>
    <x v="0"/>
    <x v="0"/>
    <x v="3"/>
    <s v="Immediate Repair Shop"/>
    <x v="2"/>
    <x v="8"/>
    <x v="32"/>
    <s v="Black"/>
    <x v="196"/>
    <d v="2002-07-01T00:00:00"/>
    <n v="87.745000000000005"/>
    <n v="52.646999999999998"/>
    <n v="4"/>
    <n v="210.58799999999999"/>
  </r>
  <r>
    <x v="0"/>
    <x v="0"/>
    <x v="3"/>
    <s v="Immediate Repair Shop"/>
    <x v="1"/>
    <x v="10"/>
    <x v="21"/>
    <s v="Black"/>
    <x v="194"/>
    <d v="2002-07-01T00:00:00"/>
    <n v="37.99"/>
    <n v="18.995000000000001"/>
    <n v="35"/>
    <n v="664.82500000000005"/>
  </r>
  <r>
    <x v="0"/>
    <x v="0"/>
    <x v="3"/>
    <s v="Immediate Repair Shop"/>
    <x v="1"/>
    <x v="10"/>
    <x v="21"/>
    <s v="Black"/>
    <x v="182"/>
    <d v="2002-07-01T00:00:00"/>
    <n v="37.99"/>
    <n v="22.034199999999998"/>
    <n v="11"/>
    <n v="242.37619999999998"/>
  </r>
  <r>
    <x v="0"/>
    <x v="0"/>
    <x v="3"/>
    <s v="Immediate Repair Shop"/>
    <x v="2"/>
    <x v="8"/>
    <x v="34"/>
    <s v="Black"/>
    <x v="187"/>
    <d v="2002-07-01T00:00:00"/>
    <n v="209.02500000000001"/>
    <n v="125.41500000000001"/>
    <n v="4"/>
    <n v="501.66"/>
  </r>
  <r>
    <x v="0"/>
    <x v="0"/>
    <x v="3"/>
    <s v="Immediate Repair Shop"/>
    <x v="1"/>
    <x v="10"/>
    <x v="21"/>
    <s v="Black"/>
    <x v="186"/>
    <d v="2002-07-01T00:00:00"/>
    <n v="37.99"/>
    <n v="22.794"/>
    <n v="1"/>
    <n v="22.794"/>
  </r>
  <r>
    <x v="0"/>
    <x v="0"/>
    <x v="3"/>
    <s v="Immediate Repair Shop"/>
    <x v="0"/>
    <x v="0"/>
    <x v="35"/>
    <s v="Black"/>
    <x v="195"/>
    <d v="2002-07-01T00:00:00"/>
    <n v="1079.99"/>
    <n v="647.99400000000003"/>
    <n v="3"/>
    <n v="1943.982"/>
  </r>
  <r>
    <x v="0"/>
    <x v="0"/>
    <x v="3"/>
    <s v="Immediate Repair Shop"/>
    <x v="0"/>
    <x v="0"/>
    <x v="35"/>
    <s v="Black"/>
    <x v="186"/>
    <d v="2002-07-01T00:00:00"/>
    <n v="1079.99"/>
    <n v="647.99400000000003"/>
    <n v="6"/>
    <n v="3887.9639999999999"/>
  </r>
  <r>
    <x v="0"/>
    <x v="0"/>
    <x v="3"/>
    <s v="Immediate Repair Shop"/>
    <x v="2"/>
    <x v="2"/>
    <x v="2"/>
    <s v="Black"/>
    <x v="184"/>
    <d v="2002-07-01T00:00:00"/>
    <n v="1349.6"/>
    <n v="736.14549999999997"/>
    <n v="1"/>
    <n v="736.14549999999997"/>
  </r>
  <r>
    <x v="0"/>
    <x v="0"/>
    <x v="3"/>
    <s v="Immediate Repair Shop"/>
    <x v="2"/>
    <x v="8"/>
    <x v="20"/>
    <s v="Black"/>
    <x v="211"/>
    <d v="2002-07-01T00:00:00"/>
    <n v="327.21499999999997"/>
    <n v="196.32900000000001"/>
    <n v="1"/>
    <n v="196.32900000000001"/>
  </r>
  <r>
    <x v="0"/>
    <x v="0"/>
    <x v="3"/>
    <s v="Immediate Repair Shop"/>
    <x v="0"/>
    <x v="0"/>
    <x v="19"/>
    <s v="Silver"/>
    <x v="204"/>
    <d v="2002-07-01T00:00:00"/>
    <n v="2319.9899999999998"/>
    <n v="1242.8517999999999"/>
    <n v="8"/>
    <n v="9942.8143999999993"/>
  </r>
  <r>
    <x v="0"/>
    <x v="0"/>
    <x v="3"/>
    <s v="Immediate Repair Shop"/>
    <x v="2"/>
    <x v="8"/>
    <x v="26"/>
    <s v="Black"/>
    <x v="191"/>
    <d v="2002-07-01T00:00:00"/>
    <n v="60.744999999999997"/>
    <n v="36.447000000000003"/>
    <n v="3"/>
    <n v="109.34100000000001"/>
  </r>
  <r>
    <x v="1"/>
    <x v="2"/>
    <x v="6"/>
    <s v="Steel Inc."/>
    <x v="2"/>
    <x v="6"/>
    <x v="8"/>
    <s v="Black"/>
    <x v="205"/>
    <d v="2002-07-01T00:00:00"/>
    <n v="337.22"/>
    <n v="183.93819999999999"/>
    <n v="3"/>
    <n v="551.81459999999993"/>
  </r>
  <r>
    <x v="1"/>
    <x v="2"/>
    <x v="6"/>
    <s v="Steel Inc."/>
    <x v="1"/>
    <x v="4"/>
    <x v="5"/>
    <s v="Multi"/>
    <x v="194"/>
    <d v="2002-07-01T00:00:00"/>
    <n v="49.99"/>
    <n v="28.840399999999999"/>
    <n v="5"/>
    <n v="144.202"/>
  </r>
  <r>
    <x v="1"/>
    <x v="2"/>
    <x v="6"/>
    <s v="Steel Inc."/>
    <x v="0"/>
    <x v="3"/>
    <x v="17"/>
    <s v="Yellow"/>
    <x v="151"/>
    <d v="2002-07-01T00:00:00"/>
    <n v="1120.49"/>
    <n v="600.26250000000005"/>
    <n v="4"/>
    <n v="2401.0500000000002"/>
  </r>
  <r>
    <x v="1"/>
    <x v="2"/>
    <x v="6"/>
    <s v="Steel Inc."/>
    <x v="0"/>
    <x v="3"/>
    <x v="17"/>
    <s v="Yellow"/>
    <x v="186"/>
    <d v="2002-07-01T00:00:00"/>
    <n v="1120.49"/>
    <n v="600.26250000000005"/>
    <n v="3"/>
    <n v="1800.7875000000001"/>
  </r>
  <r>
    <x v="1"/>
    <x v="2"/>
    <x v="6"/>
    <s v="Steel Inc."/>
    <x v="1"/>
    <x v="5"/>
    <x v="6"/>
    <s v="Multi"/>
    <x v="208"/>
    <d v="2002-07-01T00:00:00"/>
    <n v="8.99"/>
    <n v="5.1864999999999997"/>
    <n v="9"/>
    <n v="46.6785"/>
  </r>
  <r>
    <x v="1"/>
    <x v="2"/>
    <x v="6"/>
    <s v="Steel Inc."/>
    <x v="3"/>
    <x v="13"/>
    <x v="27"/>
    <m/>
    <x v="151"/>
    <d v="2002-07-01T00:00:00"/>
    <n v="19.989999999999998"/>
    <n v="11.594200000000001"/>
    <n v="13"/>
    <n v="150.72460000000001"/>
  </r>
  <r>
    <x v="1"/>
    <x v="2"/>
    <x v="6"/>
    <s v="Steel Inc."/>
    <x v="1"/>
    <x v="14"/>
    <x v="28"/>
    <s v="Black"/>
    <x v="183"/>
    <d v="2002-07-01T00:00:00"/>
    <n v="59.99"/>
    <n v="35.994"/>
    <n v="8"/>
    <n v="287.952"/>
  </r>
  <r>
    <x v="1"/>
    <x v="2"/>
    <x v="6"/>
    <s v="Steel Inc."/>
    <x v="2"/>
    <x v="6"/>
    <x v="15"/>
    <s v="Yellow"/>
    <x v="182"/>
    <d v="2002-07-01T00:00:00"/>
    <n v="594.83000000000004"/>
    <n v="324.45269999999999"/>
    <n v="8"/>
    <n v="2595.6215999999999"/>
  </r>
  <r>
    <x v="1"/>
    <x v="2"/>
    <x v="6"/>
    <s v="Steel Inc."/>
    <x v="0"/>
    <x v="3"/>
    <x v="3"/>
    <s v="Red"/>
    <x v="200"/>
    <d v="2002-07-01T00:00:00"/>
    <n v="782.99"/>
    <n v="469.79399999999998"/>
    <n v="3"/>
    <n v="1409.3820000000001"/>
  </r>
  <r>
    <x v="1"/>
    <x v="2"/>
    <x v="6"/>
    <s v="Steel Inc."/>
    <x v="0"/>
    <x v="3"/>
    <x v="17"/>
    <s v="Yellow"/>
    <x v="191"/>
    <d v="2002-07-01T00:00:00"/>
    <n v="1120.49"/>
    <n v="600.26250000000005"/>
    <n v="2"/>
    <n v="1200.5250000000001"/>
  </r>
  <r>
    <x v="1"/>
    <x v="2"/>
    <x v="6"/>
    <s v="Steel Inc."/>
    <x v="1"/>
    <x v="4"/>
    <x v="5"/>
    <s v="Multi"/>
    <x v="200"/>
    <d v="2002-07-01T00:00:00"/>
    <n v="49.99"/>
    <n v="28.840399999999999"/>
    <n v="4"/>
    <n v="115.3616"/>
  </r>
  <r>
    <x v="1"/>
    <x v="2"/>
    <x v="6"/>
    <s v="Steel Inc."/>
    <x v="1"/>
    <x v="12"/>
    <x v="25"/>
    <s v="Multi"/>
    <x v="196"/>
    <d v="2002-07-01T00:00:00"/>
    <n v="89.99"/>
    <n v="53.994"/>
    <n v="2"/>
    <n v="107.988"/>
  </r>
  <r>
    <x v="1"/>
    <x v="2"/>
    <x v="6"/>
    <s v="Steel Inc."/>
    <x v="1"/>
    <x v="14"/>
    <x v="28"/>
    <s v="Black"/>
    <x v="151"/>
    <d v="2002-07-01T00:00:00"/>
    <n v="59.99"/>
    <n v="35.994"/>
    <n v="5"/>
    <n v="179.97"/>
  </r>
  <r>
    <x v="1"/>
    <x v="2"/>
    <x v="6"/>
    <s v="Steel Inc."/>
    <x v="1"/>
    <x v="14"/>
    <x v="28"/>
    <s v="Black"/>
    <x v="203"/>
    <d v="2002-07-01T00:00:00"/>
    <n v="59.99"/>
    <n v="35.994"/>
    <n v="4"/>
    <n v="143.976"/>
  </r>
  <r>
    <x v="1"/>
    <x v="2"/>
    <x v="6"/>
    <s v="Steel Inc."/>
    <x v="2"/>
    <x v="8"/>
    <x v="13"/>
    <s v="Black"/>
    <x v="211"/>
    <d v="2002-07-01T00:00:00"/>
    <n v="330.06"/>
    <n v="198.036"/>
    <n v="2"/>
    <n v="396.072"/>
  </r>
  <r>
    <x v="1"/>
    <x v="2"/>
    <x v="6"/>
    <s v="Steel Inc."/>
    <x v="0"/>
    <x v="3"/>
    <x v="3"/>
    <s v="Black"/>
    <x v="205"/>
    <d v="2002-07-01T00:00:00"/>
    <n v="782.99"/>
    <n v="469.79399999999998"/>
    <n v="8"/>
    <n v="3758.3519999999999"/>
  </r>
  <r>
    <x v="1"/>
    <x v="2"/>
    <x v="6"/>
    <s v="Steel Inc."/>
    <x v="3"/>
    <x v="7"/>
    <x v="10"/>
    <s v="Red"/>
    <x v="188"/>
    <d v="2002-07-01T00:00:00"/>
    <n v="34.99"/>
    <n v="16.822099999999999"/>
    <n v="4"/>
    <n v="67.288399999999996"/>
  </r>
  <r>
    <x v="1"/>
    <x v="2"/>
    <x v="6"/>
    <s v="Steel Inc."/>
    <x v="1"/>
    <x v="10"/>
    <x v="29"/>
    <s v="Black"/>
    <x v="201"/>
    <d v="2002-07-01T00:00:00"/>
    <n v="24.49"/>
    <n v="14.1289"/>
    <n v="4"/>
    <n v="56.515599999999999"/>
  </r>
  <r>
    <x v="1"/>
    <x v="2"/>
    <x v="6"/>
    <s v="Steel Inc."/>
    <x v="0"/>
    <x v="3"/>
    <x v="3"/>
    <s v="Black"/>
    <x v="196"/>
    <d v="2002-07-01T00:00:00"/>
    <n v="782.99"/>
    <n v="469.79399999999998"/>
    <n v="2"/>
    <n v="939.58799999999997"/>
  </r>
  <r>
    <x v="1"/>
    <x v="2"/>
    <x v="6"/>
    <s v="Steel Inc."/>
    <x v="3"/>
    <x v="7"/>
    <x v="10"/>
    <s v="Blue"/>
    <x v="201"/>
    <d v="2002-07-01T00:00:00"/>
    <n v="34.99"/>
    <n v="16.822099999999999"/>
    <n v="8"/>
    <n v="134.57679999999999"/>
  </r>
  <r>
    <x v="1"/>
    <x v="2"/>
    <x v="6"/>
    <s v="Steel Inc."/>
    <x v="2"/>
    <x v="6"/>
    <x v="15"/>
    <s v="Yellow"/>
    <x v="197"/>
    <d v="2002-07-01T00:00:00"/>
    <n v="594.83000000000004"/>
    <n v="324.45269999999999"/>
    <n v="1"/>
    <n v="324.45269999999999"/>
  </r>
  <r>
    <x v="1"/>
    <x v="2"/>
    <x v="6"/>
    <s v="Steel Inc."/>
    <x v="0"/>
    <x v="3"/>
    <x v="12"/>
    <s v="Black"/>
    <x v="205"/>
    <d v="2002-07-01T00:00:00"/>
    <n v="2443.35"/>
    <n v="1308.9375"/>
    <n v="5"/>
    <n v="6544.6875"/>
  </r>
  <r>
    <x v="1"/>
    <x v="2"/>
    <x v="6"/>
    <s v="Steel Inc."/>
    <x v="0"/>
    <x v="3"/>
    <x v="3"/>
    <s v="Red"/>
    <x v="189"/>
    <d v="2002-07-01T00:00:00"/>
    <n v="782.99"/>
    <n v="234.89699999999999"/>
    <n v="8"/>
    <n v="1879.1759999999999"/>
  </r>
  <r>
    <x v="1"/>
    <x v="2"/>
    <x v="6"/>
    <s v="Steel Inc."/>
    <x v="1"/>
    <x v="12"/>
    <x v="25"/>
    <s v="Multi"/>
    <x v="200"/>
    <d v="2002-07-01T00:00:00"/>
    <n v="89.99"/>
    <n v="53.994"/>
    <n v="5"/>
    <n v="269.97000000000003"/>
  </r>
  <r>
    <x v="1"/>
    <x v="2"/>
    <x v="6"/>
    <s v="Steel Inc."/>
    <x v="1"/>
    <x v="12"/>
    <x v="25"/>
    <s v="Multi"/>
    <x v="200"/>
    <d v="2002-07-01T00:00:00"/>
    <n v="89.99"/>
    <n v="53.994"/>
    <n v="6"/>
    <n v="323.964"/>
  </r>
  <r>
    <x v="1"/>
    <x v="2"/>
    <x v="6"/>
    <s v="Steel Inc."/>
    <x v="1"/>
    <x v="11"/>
    <x v="24"/>
    <s v="Black"/>
    <x v="207"/>
    <d v="2002-07-01T00:00:00"/>
    <n v="74.989999999999995"/>
    <n v="44.994"/>
    <n v="3"/>
    <n v="134.982"/>
  </r>
  <r>
    <x v="1"/>
    <x v="2"/>
    <x v="6"/>
    <s v="Steel Inc."/>
    <x v="1"/>
    <x v="10"/>
    <x v="29"/>
    <s v="Black"/>
    <x v="198"/>
    <d v="2002-07-01T00:00:00"/>
    <n v="24.49"/>
    <n v="14.1289"/>
    <n v="2"/>
    <n v="28.2578"/>
  </r>
  <r>
    <x v="1"/>
    <x v="2"/>
    <x v="6"/>
    <s v="Steel Inc."/>
    <x v="2"/>
    <x v="6"/>
    <x v="8"/>
    <s v="Red"/>
    <x v="187"/>
    <d v="2002-07-01T00:00:00"/>
    <n v="337.22"/>
    <n v="202.33199999999999"/>
    <n v="7"/>
    <n v="1416.3240000000001"/>
  </r>
  <r>
    <x v="1"/>
    <x v="2"/>
    <x v="6"/>
    <s v="Steel Inc."/>
    <x v="2"/>
    <x v="8"/>
    <x v="14"/>
    <s v="Black"/>
    <x v="194"/>
    <d v="2002-07-01T00:00:00"/>
    <n v="248.38499999999999"/>
    <n v="149.03100000000001"/>
    <n v="1"/>
    <n v="149.03100000000001"/>
  </r>
  <r>
    <x v="1"/>
    <x v="2"/>
    <x v="6"/>
    <s v="Steel Inc."/>
    <x v="3"/>
    <x v="15"/>
    <x v="30"/>
    <m/>
    <x v="197"/>
    <d v="2002-07-01T00:00:00"/>
    <n v="25"/>
    <n v="15"/>
    <n v="5"/>
    <n v="75"/>
  </r>
  <r>
    <x v="1"/>
    <x v="2"/>
    <x v="6"/>
    <s v="Steel Inc."/>
    <x v="1"/>
    <x v="10"/>
    <x v="29"/>
    <s v="Black"/>
    <x v="193"/>
    <d v="2002-07-01T00:00:00"/>
    <n v="24.49"/>
    <n v="14.1289"/>
    <n v="9"/>
    <n v="127.1601"/>
  </r>
  <r>
    <x v="1"/>
    <x v="2"/>
    <x v="6"/>
    <s v="Steel Inc."/>
    <x v="2"/>
    <x v="6"/>
    <x v="8"/>
    <s v="Black"/>
    <x v="200"/>
    <d v="2002-07-01T00:00:00"/>
    <n v="337.22"/>
    <n v="183.93819999999999"/>
    <n v="3"/>
    <n v="551.81459999999993"/>
  </r>
  <r>
    <x v="1"/>
    <x v="2"/>
    <x v="6"/>
    <s v="Steel Inc."/>
    <x v="2"/>
    <x v="6"/>
    <x v="8"/>
    <s v="Red"/>
    <x v="188"/>
    <d v="2002-07-01T00:00:00"/>
    <n v="337.22"/>
    <n v="202.33199999999999"/>
    <n v="3"/>
    <n v="606.99599999999998"/>
  </r>
  <r>
    <x v="1"/>
    <x v="2"/>
    <x v="6"/>
    <s v="Steel Inc."/>
    <x v="0"/>
    <x v="3"/>
    <x v="12"/>
    <s v="Red"/>
    <x v="151"/>
    <d v="2002-07-01T00:00:00"/>
    <n v="2443.35"/>
    <n v="1466.01"/>
    <n v="6"/>
    <n v="8796.06"/>
  </r>
  <r>
    <x v="1"/>
    <x v="2"/>
    <x v="6"/>
    <s v="Steel Inc."/>
    <x v="0"/>
    <x v="3"/>
    <x v="3"/>
    <s v="Red"/>
    <x v="195"/>
    <d v="2002-07-01T00:00:00"/>
    <n v="782.99"/>
    <n v="469.79399999999998"/>
    <n v="3"/>
    <n v="1409.3820000000001"/>
  </r>
  <r>
    <x v="1"/>
    <x v="2"/>
    <x v="6"/>
    <s v="Steel Inc."/>
    <x v="3"/>
    <x v="7"/>
    <x v="10"/>
    <s v="Black"/>
    <x v="211"/>
    <d v="2002-07-01T00:00:00"/>
    <n v="34.99"/>
    <n v="16.822099999999999"/>
    <n v="11"/>
    <n v="185.04309999999998"/>
  </r>
  <r>
    <x v="1"/>
    <x v="2"/>
    <x v="6"/>
    <s v="Steel Inc."/>
    <x v="2"/>
    <x v="8"/>
    <x v="18"/>
    <s v="Black"/>
    <x v="200"/>
    <d v="2002-07-01T00:00:00"/>
    <n v="112.565"/>
    <n v="67.539000000000001"/>
    <n v="4"/>
    <n v="270.15600000000001"/>
  </r>
  <r>
    <x v="1"/>
    <x v="2"/>
    <x v="6"/>
    <s v="Steel Inc."/>
    <x v="1"/>
    <x v="4"/>
    <x v="5"/>
    <s v="Multi"/>
    <x v="204"/>
    <d v="2002-07-01T00:00:00"/>
    <n v="49.99"/>
    <n v="28.840399999999999"/>
    <n v="7"/>
    <n v="201.8828"/>
  </r>
  <r>
    <x v="1"/>
    <x v="2"/>
    <x v="6"/>
    <s v="Steel Inc."/>
    <x v="0"/>
    <x v="3"/>
    <x v="3"/>
    <s v="Red"/>
    <x v="195"/>
    <d v="2002-07-01T00:00:00"/>
    <n v="782.99"/>
    <n v="469.79399999999998"/>
    <n v="3"/>
    <n v="1409.3820000000001"/>
  </r>
  <r>
    <x v="1"/>
    <x v="2"/>
    <x v="6"/>
    <s v="Steel Inc."/>
    <x v="1"/>
    <x v="11"/>
    <x v="24"/>
    <s v="Black"/>
    <x v="202"/>
    <d v="2002-07-01T00:00:00"/>
    <n v="74.989999999999995"/>
    <n v="41.244500000000002"/>
    <n v="15"/>
    <n v="618.66750000000002"/>
  </r>
  <r>
    <x v="1"/>
    <x v="2"/>
    <x v="6"/>
    <s v="Steel Inc."/>
    <x v="2"/>
    <x v="6"/>
    <x v="15"/>
    <s v="Yellow"/>
    <x v="188"/>
    <d v="2002-07-01T00:00:00"/>
    <n v="594.83000000000004"/>
    <n v="324.45269999999999"/>
    <n v="1"/>
    <n v="324.45269999999999"/>
  </r>
  <r>
    <x v="1"/>
    <x v="2"/>
    <x v="6"/>
    <s v="Steel Inc."/>
    <x v="0"/>
    <x v="3"/>
    <x v="3"/>
    <s v="Black"/>
    <x v="208"/>
    <d v="2002-07-01T00:00:00"/>
    <n v="782.99"/>
    <n v="469.79399999999998"/>
    <n v="2"/>
    <n v="939.58799999999997"/>
  </r>
  <r>
    <x v="0"/>
    <x v="0"/>
    <x v="2"/>
    <s v="Latest Sports Equipment"/>
    <x v="0"/>
    <x v="0"/>
    <x v="35"/>
    <s v="Black"/>
    <x v="194"/>
    <d v="2002-07-01T00:00:00"/>
    <n v="1079.99"/>
    <n v="647.99400000000003"/>
    <n v="9"/>
    <n v="5831.9459999999999"/>
  </r>
  <r>
    <x v="0"/>
    <x v="0"/>
    <x v="2"/>
    <s v="Latest Sports Equipment"/>
    <x v="1"/>
    <x v="10"/>
    <x v="21"/>
    <s v="Black"/>
    <x v="200"/>
    <d v="2002-07-01T00:00:00"/>
    <n v="37.99"/>
    <n v="22.794"/>
    <n v="5"/>
    <n v="113.97"/>
  </r>
  <r>
    <x v="0"/>
    <x v="0"/>
    <x v="2"/>
    <s v="Latest Sports Equipment"/>
    <x v="1"/>
    <x v="4"/>
    <x v="5"/>
    <s v="Multi"/>
    <x v="199"/>
    <d v="2002-07-01T00:00:00"/>
    <n v="49.99"/>
    <n v="28.840399999999999"/>
    <n v="2"/>
    <n v="57.680799999999998"/>
  </r>
  <r>
    <x v="0"/>
    <x v="0"/>
    <x v="2"/>
    <s v="Latest Sports Equipment"/>
    <x v="2"/>
    <x v="8"/>
    <x v="20"/>
    <s v="Black"/>
    <x v="190"/>
    <d v="2002-07-01T00:00:00"/>
    <n v="327.21499999999997"/>
    <n v="196.32900000000001"/>
    <n v="3"/>
    <n v="588.98700000000008"/>
  </r>
  <r>
    <x v="0"/>
    <x v="0"/>
    <x v="2"/>
    <s v="Latest Sports Equipment"/>
    <x v="1"/>
    <x v="10"/>
    <x v="29"/>
    <s v="Black"/>
    <x v="210"/>
    <d v="2002-07-01T00:00:00"/>
    <n v="24.49"/>
    <n v="14.1289"/>
    <n v="8"/>
    <n v="113.0312"/>
  </r>
  <r>
    <x v="0"/>
    <x v="0"/>
    <x v="2"/>
    <s v="Latest Sports Equipment"/>
    <x v="2"/>
    <x v="8"/>
    <x v="32"/>
    <s v="Black"/>
    <x v="197"/>
    <d v="2002-07-01T00:00:00"/>
    <n v="87.745000000000005"/>
    <n v="52.646999999999998"/>
    <n v="1"/>
    <n v="52.646999999999998"/>
  </r>
  <r>
    <x v="0"/>
    <x v="0"/>
    <x v="2"/>
    <s v="Latest Sports Equipment"/>
    <x v="0"/>
    <x v="0"/>
    <x v="19"/>
    <s v="Silver"/>
    <x v="151"/>
    <d v="2002-07-01T00:00:00"/>
    <n v="2319.9899999999998"/>
    <n v="1242.8517999999999"/>
    <n v="3"/>
    <n v="3728.5553999999997"/>
  </r>
  <r>
    <x v="0"/>
    <x v="0"/>
    <x v="2"/>
    <s v="Latest Sports Equipment"/>
    <x v="3"/>
    <x v="7"/>
    <x v="10"/>
    <s v="Black"/>
    <x v="189"/>
    <d v="2002-07-01T00:00:00"/>
    <n v="34.99"/>
    <n v="16.822099999999999"/>
    <n v="2"/>
    <n v="33.644199999999998"/>
  </r>
  <r>
    <x v="0"/>
    <x v="0"/>
    <x v="2"/>
    <s v="Latest Sports Equipment"/>
    <x v="1"/>
    <x v="4"/>
    <x v="5"/>
    <s v="Multi"/>
    <x v="184"/>
    <d v="2002-07-01T00:00:00"/>
    <n v="49.99"/>
    <n v="28.840399999999999"/>
    <n v="3"/>
    <n v="86.521199999999993"/>
  </r>
  <r>
    <x v="0"/>
    <x v="0"/>
    <x v="2"/>
    <s v="Latest Sports Equipment"/>
    <x v="1"/>
    <x v="10"/>
    <x v="21"/>
    <s v="Black"/>
    <x v="206"/>
    <d v="2002-07-01T00:00:00"/>
    <n v="37.99"/>
    <n v="20.894500000000001"/>
    <n v="18"/>
    <n v="376.101"/>
  </r>
  <r>
    <x v="0"/>
    <x v="0"/>
    <x v="2"/>
    <s v="Latest Sports Equipment"/>
    <x v="0"/>
    <x v="0"/>
    <x v="19"/>
    <s v="Silver"/>
    <x v="202"/>
    <d v="2002-07-01T00:00:00"/>
    <n v="2319.9899999999998"/>
    <n v="1242.8517999999999"/>
    <n v="2"/>
    <n v="2485.7035999999998"/>
  </r>
  <r>
    <x v="0"/>
    <x v="0"/>
    <x v="2"/>
    <s v="Latest Sports Equipment"/>
    <x v="2"/>
    <x v="9"/>
    <x v="39"/>
    <m/>
    <x v="202"/>
    <d v="2002-07-01T00:00:00"/>
    <n v="120.27"/>
    <n v="65.601799999999997"/>
    <n v="3"/>
    <n v="196.80539999999999"/>
  </r>
  <r>
    <x v="0"/>
    <x v="0"/>
    <x v="2"/>
    <s v="Latest Sports Equipment"/>
    <x v="1"/>
    <x v="14"/>
    <x v="28"/>
    <s v="Black"/>
    <x v="199"/>
    <d v="2002-07-01T00:00:00"/>
    <n v="59.99"/>
    <n v="35.994"/>
    <n v="5"/>
    <n v="179.97"/>
  </r>
  <r>
    <x v="0"/>
    <x v="0"/>
    <x v="2"/>
    <s v="Latest Sports Equipment"/>
    <x v="3"/>
    <x v="15"/>
    <x v="30"/>
    <m/>
    <x v="211"/>
    <d v="2002-07-01T00:00:00"/>
    <n v="25"/>
    <n v="15"/>
    <n v="7"/>
    <n v="105"/>
  </r>
  <r>
    <x v="0"/>
    <x v="0"/>
    <x v="2"/>
    <s v="Latest Sports Equipment"/>
    <x v="2"/>
    <x v="8"/>
    <x v="26"/>
    <s v="Black"/>
    <x v="197"/>
    <d v="2002-07-01T00:00:00"/>
    <n v="60.744999999999997"/>
    <n v="36.447000000000003"/>
    <n v="5"/>
    <n v="182.23500000000001"/>
  </r>
  <r>
    <x v="0"/>
    <x v="0"/>
    <x v="2"/>
    <s v="Latest Sports Equipment"/>
    <x v="2"/>
    <x v="8"/>
    <x v="34"/>
    <s v="Black"/>
    <x v="151"/>
    <d v="2002-07-01T00:00:00"/>
    <n v="209.02500000000001"/>
    <n v="125.41500000000001"/>
    <n v="2"/>
    <n v="250.83"/>
  </r>
  <r>
    <x v="0"/>
    <x v="0"/>
    <x v="2"/>
    <s v="Latest Sports Equipment"/>
    <x v="0"/>
    <x v="0"/>
    <x v="19"/>
    <s v="Silver"/>
    <x v="206"/>
    <d v="2002-07-01T00:00:00"/>
    <n v="2319.9899999999998"/>
    <n v="1242.8517999999999"/>
    <n v="6"/>
    <n v="7457.1107999999995"/>
  </r>
  <r>
    <x v="0"/>
    <x v="0"/>
    <x v="2"/>
    <s v="Latest Sports Equipment"/>
    <x v="1"/>
    <x v="5"/>
    <x v="6"/>
    <s v="Multi"/>
    <x v="187"/>
    <d v="2002-07-01T00:00:00"/>
    <n v="8.99"/>
    <n v="5.1864999999999997"/>
    <n v="3"/>
    <n v="15.5595"/>
  </r>
  <r>
    <x v="0"/>
    <x v="0"/>
    <x v="2"/>
    <s v="Latest Sports Equipment"/>
    <x v="0"/>
    <x v="0"/>
    <x v="19"/>
    <s v="Black"/>
    <x v="204"/>
    <d v="2002-07-01T00:00:00"/>
    <n v="2294.9899999999998"/>
    <n v="1229.4589000000001"/>
    <n v="10"/>
    <n v="12294.589"/>
  </r>
  <r>
    <x v="0"/>
    <x v="0"/>
    <x v="2"/>
    <s v="Latest Sports Equipment"/>
    <x v="1"/>
    <x v="11"/>
    <x v="24"/>
    <s v="Black"/>
    <x v="151"/>
    <d v="2002-07-01T00:00:00"/>
    <n v="74.989999999999995"/>
    <n v="44.994"/>
    <n v="7"/>
    <n v="314.95799999999997"/>
  </r>
  <r>
    <x v="0"/>
    <x v="0"/>
    <x v="2"/>
    <s v="Latest Sports Equipment"/>
    <x v="1"/>
    <x v="11"/>
    <x v="24"/>
    <s v="Black"/>
    <x v="193"/>
    <d v="2002-07-01T00:00:00"/>
    <n v="74.989999999999995"/>
    <n v="44.994"/>
    <n v="2"/>
    <n v="89.988"/>
  </r>
  <r>
    <x v="0"/>
    <x v="0"/>
    <x v="2"/>
    <s v="Latest Sports Equipment"/>
    <x v="2"/>
    <x v="2"/>
    <x v="23"/>
    <s v="Black"/>
    <x v="184"/>
    <d v="2002-07-01T00:00:00"/>
    <n v="348.76"/>
    <n v="209.256"/>
    <n v="4"/>
    <n v="837.024"/>
  </r>
  <r>
    <x v="0"/>
    <x v="0"/>
    <x v="2"/>
    <s v="Latest Sports Equipment"/>
    <x v="2"/>
    <x v="9"/>
    <x v="37"/>
    <m/>
    <x v="208"/>
    <d v="2002-07-01T00:00:00"/>
    <n v="44.54"/>
    <n v="24.294499999999999"/>
    <n v="4"/>
    <n v="97.177999999999997"/>
  </r>
  <r>
    <x v="0"/>
    <x v="0"/>
    <x v="2"/>
    <s v="Latest Sports Equipment"/>
    <x v="2"/>
    <x v="2"/>
    <x v="2"/>
    <s v="Silver"/>
    <x v="188"/>
    <d v="2002-07-01T00:00:00"/>
    <n v="1364.5"/>
    <n v="744.27269999999999"/>
    <n v="7"/>
    <n v="5209.9089000000004"/>
  </r>
  <r>
    <x v="0"/>
    <x v="0"/>
    <x v="2"/>
    <s v="Latest Sports Equipment"/>
    <x v="2"/>
    <x v="8"/>
    <x v="36"/>
    <s v="Black"/>
    <x v="182"/>
    <d v="2002-07-01T00:00:00"/>
    <n v="236.02500000000001"/>
    <n v="141.61500000000001"/>
    <n v="2"/>
    <n v="283.23"/>
  </r>
  <r>
    <x v="0"/>
    <x v="0"/>
    <x v="2"/>
    <s v="Latest Sports Equipment"/>
    <x v="1"/>
    <x v="12"/>
    <x v="25"/>
    <s v="Multi"/>
    <x v="200"/>
    <d v="2002-07-01T00:00:00"/>
    <n v="89.99"/>
    <n v="53.994"/>
    <n v="3"/>
    <n v="161.982"/>
  </r>
  <r>
    <x v="0"/>
    <x v="0"/>
    <x v="2"/>
    <s v="Latest Sports Equipment"/>
    <x v="2"/>
    <x v="2"/>
    <x v="38"/>
    <s v="Black"/>
    <x v="183"/>
    <d v="2002-07-01T00:00:00"/>
    <n v="348.76"/>
    <n v="209.256"/>
    <n v="7"/>
    <n v="1464.7919999999999"/>
  </r>
  <r>
    <x v="0"/>
    <x v="0"/>
    <x v="2"/>
    <s v="Latest Sports Equipment"/>
    <x v="0"/>
    <x v="0"/>
    <x v="35"/>
    <s v="Black"/>
    <x v="191"/>
    <d v="2002-07-01T00:00:00"/>
    <n v="1079.99"/>
    <n v="647.99400000000003"/>
    <n v="1"/>
    <n v="647.99400000000003"/>
  </r>
  <r>
    <x v="0"/>
    <x v="0"/>
    <x v="2"/>
    <s v="Latest Sports Equipment"/>
    <x v="3"/>
    <x v="7"/>
    <x v="10"/>
    <s v="Red"/>
    <x v="194"/>
    <d v="2002-07-01T00:00:00"/>
    <n v="34.99"/>
    <n v="16.822099999999999"/>
    <n v="5"/>
    <n v="84.110500000000002"/>
  </r>
  <r>
    <x v="0"/>
    <x v="0"/>
    <x v="2"/>
    <s v="Latest Sports Equipment"/>
    <x v="3"/>
    <x v="7"/>
    <x v="10"/>
    <s v="Blue"/>
    <x v="188"/>
    <d v="2002-07-01T00:00:00"/>
    <n v="34.99"/>
    <n v="16.822099999999999"/>
    <n v="5"/>
    <n v="84.110500000000002"/>
  </r>
  <r>
    <x v="0"/>
    <x v="0"/>
    <x v="2"/>
    <s v="Latest Sports Equipment"/>
    <x v="0"/>
    <x v="0"/>
    <x v="35"/>
    <s v="Black"/>
    <x v="200"/>
    <d v="2002-07-01T00:00:00"/>
    <n v="1079.99"/>
    <n v="647.99400000000003"/>
    <n v="7"/>
    <n v="4535.9580000000005"/>
  </r>
  <r>
    <x v="0"/>
    <x v="0"/>
    <x v="2"/>
    <s v="Latest Sports Equipment"/>
    <x v="1"/>
    <x v="10"/>
    <x v="21"/>
    <s v="Black"/>
    <x v="200"/>
    <d v="2002-07-01T00:00:00"/>
    <n v="37.99"/>
    <n v="18.995000000000001"/>
    <n v="34"/>
    <n v="645.83000000000004"/>
  </r>
  <r>
    <x v="0"/>
    <x v="0"/>
    <x v="2"/>
    <s v="Latest Sports Equipment"/>
    <x v="0"/>
    <x v="0"/>
    <x v="19"/>
    <s v="Black"/>
    <x v="203"/>
    <d v="2002-07-01T00:00:00"/>
    <n v="2294.9899999999998"/>
    <n v="1188.4770000000001"/>
    <n v="12"/>
    <n v="14261.724000000002"/>
  </r>
  <r>
    <x v="0"/>
    <x v="0"/>
    <x v="2"/>
    <s v="Latest Sports Equipment"/>
    <x v="0"/>
    <x v="0"/>
    <x v="19"/>
    <s v="Black"/>
    <x v="210"/>
    <d v="2002-07-01T00:00:00"/>
    <n v="2294.9899999999998"/>
    <n v="1229.4589000000001"/>
    <n v="8"/>
    <n v="9835.6712000000007"/>
  </r>
  <r>
    <x v="0"/>
    <x v="0"/>
    <x v="2"/>
    <s v="Latest Sports Equipment"/>
    <x v="1"/>
    <x v="12"/>
    <x v="25"/>
    <s v="Multi"/>
    <x v="182"/>
    <d v="2002-07-01T00:00:00"/>
    <n v="89.99"/>
    <n v="53.994"/>
    <n v="2"/>
    <n v="107.988"/>
  </r>
  <r>
    <x v="0"/>
    <x v="0"/>
    <x v="2"/>
    <s v="Latest Sports Equipment"/>
    <x v="0"/>
    <x v="0"/>
    <x v="35"/>
    <s v="Black"/>
    <x v="202"/>
    <d v="2002-07-01T00:00:00"/>
    <n v="1079.99"/>
    <n v="647.99400000000003"/>
    <n v="6"/>
    <n v="3887.9639999999999"/>
  </r>
  <r>
    <x v="0"/>
    <x v="0"/>
    <x v="2"/>
    <s v="Latest Sports Equipment"/>
    <x v="1"/>
    <x v="4"/>
    <x v="5"/>
    <s v="Multi"/>
    <x v="209"/>
    <d v="2002-07-01T00:00:00"/>
    <n v="49.99"/>
    <n v="28.840399999999999"/>
    <n v="9"/>
    <n v="259.56360000000001"/>
  </r>
  <r>
    <x v="0"/>
    <x v="0"/>
    <x v="2"/>
    <s v="Latest Sports Equipment"/>
    <x v="2"/>
    <x v="9"/>
    <x v="22"/>
    <m/>
    <x v="205"/>
    <d v="2002-07-01T00:00:00"/>
    <n v="61.92"/>
    <n v="33.774500000000003"/>
    <n v="6"/>
    <n v="202.64700000000002"/>
  </r>
  <r>
    <x v="0"/>
    <x v="0"/>
    <x v="2"/>
    <s v="Latest Sports Equipment"/>
    <x v="3"/>
    <x v="13"/>
    <x v="27"/>
    <m/>
    <x v="198"/>
    <d v="2002-07-01T00:00:00"/>
    <n v="19.989999999999998"/>
    <n v="11.994"/>
    <n v="3"/>
    <n v="35.981999999999999"/>
  </r>
  <r>
    <x v="0"/>
    <x v="0"/>
    <x v="2"/>
    <s v="Latest Sports Equipment"/>
    <x v="2"/>
    <x v="2"/>
    <x v="23"/>
    <s v="Black"/>
    <x v="202"/>
    <d v="2002-07-01T00:00:00"/>
    <n v="348.76"/>
    <n v="209.256"/>
    <n v="6"/>
    <n v="1255.5360000000001"/>
  </r>
  <r>
    <x v="0"/>
    <x v="0"/>
    <x v="3"/>
    <s v="Weekend Tours"/>
    <x v="0"/>
    <x v="3"/>
    <x v="3"/>
    <s v="Red"/>
    <x v="198"/>
    <d v="2002-07-01T00:00:00"/>
    <n v="782.99"/>
    <n v="469.79399999999998"/>
    <n v="1"/>
    <n v="469.79399999999998"/>
  </r>
  <r>
    <x v="0"/>
    <x v="0"/>
    <x v="3"/>
    <s v="Weekend Tours"/>
    <x v="2"/>
    <x v="8"/>
    <x v="40"/>
    <s v="Black"/>
    <x v="182"/>
    <d v="2002-07-01T00:00:00"/>
    <n v="357.06"/>
    <n v="214.23599999999999"/>
    <n v="1"/>
    <n v="214.23599999999999"/>
  </r>
  <r>
    <x v="0"/>
    <x v="0"/>
    <x v="4"/>
    <s v="Fitness Toy Store"/>
    <x v="0"/>
    <x v="3"/>
    <x v="12"/>
    <s v="Black"/>
    <x v="198"/>
    <d v="2002-07-01T00:00:00"/>
    <n v="2443.35"/>
    <n v="1308.9375"/>
    <n v="4"/>
    <n v="5235.75"/>
  </r>
  <r>
    <x v="0"/>
    <x v="0"/>
    <x v="4"/>
    <s v="Fitness Toy Store"/>
    <x v="0"/>
    <x v="3"/>
    <x v="12"/>
    <s v="Red"/>
    <x v="208"/>
    <d v="2002-07-01T00:00:00"/>
    <n v="2443.35"/>
    <n v="1466.01"/>
    <n v="4"/>
    <n v="5864.04"/>
  </r>
  <r>
    <x v="0"/>
    <x v="0"/>
    <x v="4"/>
    <s v="Fitness Toy Store"/>
    <x v="0"/>
    <x v="3"/>
    <x v="3"/>
    <s v="Red"/>
    <x v="187"/>
    <d v="2002-07-01T00:00:00"/>
    <n v="782.99"/>
    <n v="469.79399999999998"/>
    <n v="2"/>
    <n v="939.58799999999997"/>
  </r>
  <r>
    <x v="0"/>
    <x v="0"/>
    <x v="4"/>
    <s v="Fitness Toy Store"/>
    <x v="2"/>
    <x v="6"/>
    <x v="15"/>
    <s v="Yellow"/>
    <x v="204"/>
    <d v="2002-07-01T00:00:00"/>
    <n v="594.83000000000004"/>
    <n v="324.45269999999999"/>
    <n v="4"/>
    <n v="1297.8108"/>
  </r>
  <r>
    <x v="0"/>
    <x v="0"/>
    <x v="4"/>
    <s v="Fitness Toy Store"/>
    <x v="2"/>
    <x v="9"/>
    <x v="16"/>
    <m/>
    <x v="191"/>
    <d v="2002-07-01T00:00:00"/>
    <n v="120.27"/>
    <n v="65.601799999999997"/>
    <n v="1"/>
    <n v="65.601799999999997"/>
  </r>
  <r>
    <x v="0"/>
    <x v="0"/>
    <x v="4"/>
    <s v="Fitness Toy Store"/>
    <x v="0"/>
    <x v="3"/>
    <x v="3"/>
    <s v="Red"/>
    <x v="188"/>
    <d v="2002-07-01T00:00:00"/>
    <n v="782.99"/>
    <n v="234.89699999999999"/>
    <n v="16"/>
    <n v="3758.3519999999999"/>
  </r>
  <r>
    <x v="0"/>
    <x v="0"/>
    <x v="4"/>
    <s v="Fitness Toy Store"/>
    <x v="0"/>
    <x v="3"/>
    <x v="3"/>
    <s v="Black"/>
    <x v="203"/>
    <d v="2002-07-01T00:00:00"/>
    <n v="782.99"/>
    <n v="469.79399999999998"/>
    <n v="3"/>
    <n v="1409.3820000000001"/>
  </r>
  <r>
    <x v="0"/>
    <x v="0"/>
    <x v="4"/>
    <s v="Fitness Toy Store"/>
    <x v="2"/>
    <x v="6"/>
    <x v="8"/>
    <s v="Red"/>
    <x v="210"/>
    <d v="2002-07-01T00:00:00"/>
    <n v="337.22"/>
    <n v="202.33199999999999"/>
    <n v="2"/>
    <n v="404.66399999999999"/>
  </r>
  <r>
    <x v="0"/>
    <x v="0"/>
    <x v="4"/>
    <s v="Fitness Toy Store"/>
    <x v="2"/>
    <x v="6"/>
    <x v="15"/>
    <s v="Yellow"/>
    <x v="202"/>
    <d v="2002-07-01T00:00:00"/>
    <n v="594.83000000000004"/>
    <n v="324.45269999999999"/>
    <n v="5"/>
    <n v="1622.2635"/>
  </r>
  <r>
    <x v="0"/>
    <x v="0"/>
    <x v="4"/>
    <s v="Fitness Toy Store"/>
    <x v="2"/>
    <x v="6"/>
    <x v="8"/>
    <s v="Black"/>
    <x v="183"/>
    <d v="2002-07-01T00:00:00"/>
    <n v="337.22"/>
    <n v="183.93819999999999"/>
    <n v="4"/>
    <n v="735.75279999999998"/>
  </r>
  <r>
    <x v="0"/>
    <x v="0"/>
    <x v="4"/>
    <s v="Fitness Toy Store"/>
    <x v="2"/>
    <x v="6"/>
    <x v="8"/>
    <s v="Red"/>
    <x v="209"/>
    <d v="2002-07-01T00:00:00"/>
    <n v="337.22"/>
    <n v="202.33199999999999"/>
    <n v="5"/>
    <n v="1011.66"/>
  </r>
  <r>
    <x v="0"/>
    <x v="0"/>
    <x v="4"/>
    <s v="Fitness Toy Store"/>
    <x v="2"/>
    <x v="6"/>
    <x v="11"/>
    <s v="Red"/>
    <x v="205"/>
    <d v="2002-07-01T00:00:00"/>
    <n v="1431.5"/>
    <n v="780.81820000000005"/>
    <n v="6"/>
    <n v="4684.9092000000001"/>
  </r>
  <r>
    <x v="0"/>
    <x v="0"/>
    <x v="4"/>
    <s v="Fitness Toy Store"/>
    <x v="0"/>
    <x v="3"/>
    <x v="3"/>
    <s v="Red"/>
    <x v="185"/>
    <d v="2002-07-01T00:00:00"/>
    <n v="782.99"/>
    <n v="454.13420000000002"/>
    <n v="12"/>
    <n v="5449.6104000000005"/>
  </r>
  <r>
    <x v="0"/>
    <x v="0"/>
    <x v="4"/>
    <s v="Fitness Toy Store"/>
    <x v="0"/>
    <x v="3"/>
    <x v="12"/>
    <s v="Black"/>
    <x v="210"/>
    <d v="2002-07-01T00:00:00"/>
    <n v="2443.35"/>
    <n v="1308.9375"/>
    <n v="6"/>
    <n v="7853.625"/>
  </r>
  <r>
    <x v="0"/>
    <x v="0"/>
    <x v="4"/>
    <s v="Fitness Toy Store"/>
    <x v="0"/>
    <x v="3"/>
    <x v="12"/>
    <s v="Black"/>
    <x v="185"/>
    <d v="2002-07-01T00:00:00"/>
    <n v="2443.35"/>
    <n v="1308.9375"/>
    <n v="2"/>
    <n v="2617.875"/>
  </r>
  <r>
    <x v="0"/>
    <x v="0"/>
    <x v="4"/>
    <s v="Fitness Toy Store"/>
    <x v="2"/>
    <x v="6"/>
    <x v="15"/>
    <s v="Yellow"/>
    <x v="199"/>
    <d v="2002-07-01T00:00:00"/>
    <n v="594.83000000000004"/>
    <n v="324.45269999999999"/>
    <n v="9"/>
    <n v="2920.0742999999998"/>
  </r>
  <r>
    <x v="0"/>
    <x v="0"/>
    <x v="4"/>
    <s v="Fitness Toy Store"/>
    <x v="2"/>
    <x v="8"/>
    <x v="13"/>
    <s v="Black"/>
    <x v="192"/>
    <d v="2002-07-01T00:00:00"/>
    <n v="330.06"/>
    <n v="198.036"/>
    <n v="4"/>
    <n v="792.14400000000001"/>
  </r>
  <r>
    <x v="0"/>
    <x v="0"/>
    <x v="4"/>
    <s v="Fitness Toy Store"/>
    <x v="0"/>
    <x v="3"/>
    <x v="3"/>
    <s v="Red"/>
    <x v="198"/>
    <d v="2002-07-01T00:00:00"/>
    <n v="782.99"/>
    <n v="469.79399999999998"/>
    <n v="2"/>
    <n v="939.58799999999997"/>
  </r>
  <r>
    <x v="0"/>
    <x v="0"/>
    <x v="4"/>
    <s v="Fitness Toy Store"/>
    <x v="2"/>
    <x v="6"/>
    <x v="11"/>
    <s v="Red"/>
    <x v="192"/>
    <d v="2002-07-01T00:00:00"/>
    <n v="1431.5"/>
    <n v="780.81820000000005"/>
    <n v="5"/>
    <n v="3904.0910000000003"/>
  </r>
  <r>
    <x v="0"/>
    <x v="0"/>
    <x v="4"/>
    <s v="Fitness Toy Store"/>
    <x v="2"/>
    <x v="8"/>
    <x v="18"/>
    <s v="Black"/>
    <x v="202"/>
    <d v="2002-07-01T00:00:00"/>
    <n v="112.565"/>
    <n v="67.539000000000001"/>
    <n v="1"/>
    <n v="67.539000000000001"/>
  </r>
  <r>
    <x v="0"/>
    <x v="0"/>
    <x v="4"/>
    <s v="Fitness Toy Store"/>
    <x v="0"/>
    <x v="3"/>
    <x v="3"/>
    <s v="Red"/>
    <x v="192"/>
    <d v="2002-07-01T00:00:00"/>
    <n v="782.99"/>
    <n v="469.79399999999998"/>
    <n v="6"/>
    <n v="2818.7640000000001"/>
  </r>
  <r>
    <x v="0"/>
    <x v="0"/>
    <x v="4"/>
    <s v="Fitness Toy Store"/>
    <x v="0"/>
    <x v="3"/>
    <x v="12"/>
    <s v="Red"/>
    <x v="151"/>
    <d v="2002-07-01T00:00:00"/>
    <n v="2443.35"/>
    <n v="1466.01"/>
    <n v="4"/>
    <n v="5864.04"/>
  </r>
  <r>
    <x v="0"/>
    <x v="0"/>
    <x v="4"/>
    <s v="Fitness Toy Store"/>
    <x v="2"/>
    <x v="6"/>
    <x v="11"/>
    <s v="Red"/>
    <x v="210"/>
    <d v="2002-07-01T00:00:00"/>
    <n v="1431.5"/>
    <n v="780.81820000000005"/>
    <n v="4"/>
    <n v="3123.2728000000002"/>
  </r>
  <r>
    <x v="0"/>
    <x v="0"/>
    <x v="4"/>
    <s v="Fitness Toy Store"/>
    <x v="0"/>
    <x v="3"/>
    <x v="3"/>
    <s v="Black"/>
    <x v="208"/>
    <d v="2002-07-01T00:00:00"/>
    <n v="782.99"/>
    <n v="430.64449999999999"/>
    <n v="21"/>
    <n v="9043.5344999999998"/>
  </r>
  <r>
    <x v="0"/>
    <x v="0"/>
    <x v="4"/>
    <s v="Fitness Toy Store"/>
    <x v="2"/>
    <x v="8"/>
    <x v="40"/>
    <s v="Black"/>
    <x v="208"/>
    <d v="2002-07-01T00:00:00"/>
    <n v="357.06"/>
    <n v="214.23599999999999"/>
    <n v="3"/>
    <n v="642.70799999999997"/>
  </r>
  <r>
    <x v="0"/>
    <x v="0"/>
    <x v="4"/>
    <s v="Fitness Toy Store"/>
    <x v="2"/>
    <x v="6"/>
    <x v="8"/>
    <s v="Red"/>
    <x v="197"/>
    <d v="2002-07-01T00:00:00"/>
    <n v="337.22"/>
    <n v="202.33199999999999"/>
    <n v="7"/>
    <n v="1416.3240000000001"/>
  </r>
  <r>
    <x v="0"/>
    <x v="0"/>
    <x v="4"/>
    <s v="Fitness Toy Store"/>
    <x v="0"/>
    <x v="3"/>
    <x v="17"/>
    <s v="Yellow"/>
    <x v="184"/>
    <d v="2002-07-01T00:00:00"/>
    <n v="1120.49"/>
    <n v="600.26250000000005"/>
    <n v="5"/>
    <n v="3001.3125"/>
  </r>
  <r>
    <x v="0"/>
    <x v="0"/>
    <x v="4"/>
    <s v="Fitness Toy Store"/>
    <x v="0"/>
    <x v="3"/>
    <x v="3"/>
    <s v="Red"/>
    <x v="188"/>
    <d v="2002-07-01T00:00:00"/>
    <n v="782.99"/>
    <n v="469.79399999999998"/>
    <n v="6"/>
    <n v="2818.7640000000001"/>
  </r>
  <r>
    <x v="0"/>
    <x v="0"/>
    <x v="4"/>
    <s v="Fitness Toy Store"/>
    <x v="2"/>
    <x v="6"/>
    <x v="8"/>
    <s v="Black"/>
    <x v="195"/>
    <d v="2002-07-01T00:00:00"/>
    <n v="337.22"/>
    <n v="183.93819999999999"/>
    <n v="7"/>
    <n v="1287.5673999999999"/>
  </r>
  <r>
    <x v="0"/>
    <x v="0"/>
    <x v="4"/>
    <s v="Fitness Toy Store"/>
    <x v="0"/>
    <x v="3"/>
    <x v="3"/>
    <s v="Black"/>
    <x v="193"/>
    <d v="2002-07-01T00:00:00"/>
    <n v="782.99"/>
    <n v="469.79399999999998"/>
    <n v="6"/>
    <n v="2818.7640000000001"/>
  </r>
  <r>
    <x v="0"/>
    <x v="0"/>
    <x v="4"/>
    <s v="Fitness Toy Store"/>
    <x v="2"/>
    <x v="8"/>
    <x v="14"/>
    <s v="Black"/>
    <x v="185"/>
    <d v="2002-07-01T00:00:00"/>
    <n v="248.38499999999999"/>
    <n v="149.03100000000001"/>
    <n v="2"/>
    <n v="298.06200000000001"/>
  </r>
  <r>
    <x v="0"/>
    <x v="0"/>
    <x v="4"/>
    <s v="Fitness Toy Store"/>
    <x v="0"/>
    <x v="3"/>
    <x v="3"/>
    <s v="Black"/>
    <x v="202"/>
    <d v="2002-07-01T00:00:00"/>
    <n v="782.99"/>
    <n v="469.79399999999998"/>
    <n v="3"/>
    <n v="1409.3820000000001"/>
  </r>
  <r>
    <x v="0"/>
    <x v="0"/>
    <x v="4"/>
    <s v="Fitness Toy Store"/>
    <x v="0"/>
    <x v="3"/>
    <x v="17"/>
    <s v="Yellow"/>
    <x v="191"/>
    <d v="2002-07-01T00:00:00"/>
    <n v="1120.49"/>
    <n v="600.26250000000005"/>
    <n v="4"/>
    <n v="2401.0500000000002"/>
  </r>
  <r>
    <x v="0"/>
    <x v="0"/>
    <x v="4"/>
    <s v="Fitness Toy Store"/>
    <x v="2"/>
    <x v="9"/>
    <x v="31"/>
    <m/>
    <x v="183"/>
    <d v="2002-07-01T00:00:00"/>
    <n v="44.54"/>
    <n v="24.294499999999999"/>
    <n v="5"/>
    <n v="121.4725"/>
  </r>
  <r>
    <x v="0"/>
    <x v="0"/>
    <x v="4"/>
    <s v="Fitness Toy Store"/>
    <x v="0"/>
    <x v="3"/>
    <x v="3"/>
    <s v="Black"/>
    <x v="208"/>
    <d v="2002-07-01T00:00:00"/>
    <n v="782.99"/>
    <n v="469.79399999999998"/>
    <n v="8"/>
    <n v="3758.3519999999999"/>
  </r>
  <r>
    <x v="0"/>
    <x v="0"/>
    <x v="4"/>
    <s v="Fitness Toy Store"/>
    <x v="2"/>
    <x v="8"/>
    <x v="41"/>
    <s v="Black"/>
    <x v="206"/>
    <d v="2002-07-01T00:00:00"/>
    <n v="275.38499999999999"/>
    <n v="165.23099999999999"/>
    <n v="1"/>
    <n v="165.23099999999999"/>
  </r>
  <r>
    <x v="0"/>
    <x v="0"/>
    <x v="4"/>
    <s v="Fitness Toy Store"/>
    <x v="2"/>
    <x v="6"/>
    <x v="8"/>
    <s v="Black"/>
    <x v="190"/>
    <d v="2002-07-01T00:00:00"/>
    <n v="337.22"/>
    <n v="183.93819999999999"/>
    <n v="3"/>
    <n v="551.81459999999993"/>
  </r>
  <r>
    <x v="0"/>
    <x v="0"/>
    <x v="4"/>
    <s v="Fitness Toy Store"/>
    <x v="0"/>
    <x v="3"/>
    <x v="12"/>
    <s v="Red"/>
    <x v="210"/>
    <d v="2002-07-01T00:00:00"/>
    <n v="2443.35"/>
    <n v="1466.01"/>
    <n v="2"/>
    <n v="2932.02"/>
  </r>
  <r>
    <x v="0"/>
    <x v="0"/>
    <x v="4"/>
    <s v="Fitness Toy Store"/>
    <x v="2"/>
    <x v="6"/>
    <x v="8"/>
    <s v="Red"/>
    <x v="183"/>
    <d v="2002-07-01T00:00:00"/>
    <n v="337.22"/>
    <n v="202.33199999999999"/>
    <n v="10"/>
    <n v="2023.32"/>
  </r>
  <r>
    <x v="0"/>
    <x v="0"/>
    <x v="4"/>
    <s v="Fitness Toy Store"/>
    <x v="0"/>
    <x v="3"/>
    <x v="17"/>
    <s v="Yellow"/>
    <x v="207"/>
    <d v="2002-07-01T00:00:00"/>
    <n v="1120.49"/>
    <n v="600.26250000000005"/>
    <n v="6"/>
    <n v="3601.5750000000003"/>
  </r>
  <r>
    <x v="0"/>
    <x v="0"/>
    <x v="4"/>
    <s v="Fitness Toy Store"/>
    <x v="2"/>
    <x v="6"/>
    <x v="11"/>
    <s v="Black"/>
    <x v="151"/>
    <d v="2002-07-01T00:00:00"/>
    <n v="1431.5"/>
    <n v="780.81820000000005"/>
    <n v="3"/>
    <n v="2342.4546"/>
  </r>
  <r>
    <x v="0"/>
    <x v="0"/>
    <x v="4"/>
    <s v="Fitness Toy Store"/>
    <x v="0"/>
    <x v="3"/>
    <x v="3"/>
    <s v="Black"/>
    <x v="186"/>
    <d v="2002-07-01T00:00:00"/>
    <n v="782.99"/>
    <n v="430.64449999999999"/>
    <n v="21"/>
    <n v="9043.5344999999998"/>
  </r>
  <r>
    <x v="0"/>
    <x v="0"/>
    <x v="4"/>
    <s v="Fitness Toy Store"/>
    <x v="2"/>
    <x v="6"/>
    <x v="15"/>
    <s v="Yellow"/>
    <x v="193"/>
    <d v="2002-07-01T00:00:00"/>
    <n v="594.83000000000004"/>
    <n v="324.45269999999999"/>
    <n v="6"/>
    <n v="1946.7161999999998"/>
  </r>
  <r>
    <x v="0"/>
    <x v="0"/>
    <x v="4"/>
    <s v="Fitness Toy Store"/>
    <x v="2"/>
    <x v="6"/>
    <x v="8"/>
    <s v="Black"/>
    <x v="189"/>
    <d v="2002-07-01T00:00:00"/>
    <n v="337.22"/>
    <n v="183.93819999999999"/>
    <n v="7"/>
    <n v="1287.5673999999999"/>
  </r>
  <r>
    <x v="0"/>
    <x v="0"/>
    <x v="4"/>
    <s v="Fitness Toy Store"/>
    <x v="2"/>
    <x v="6"/>
    <x v="11"/>
    <s v="Black"/>
    <x v="198"/>
    <d v="2002-07-01T00:00:00"/>
    <n v="1431.5"/>
    <n v="780.81820000000005"/>
    <n v="4"/>
    <n v="3123.2728000000002"/>
  </r>
  <r>
    <x v="0"/>
    <x v="0"/>
    <x v="5"/>
    <s v="This Area Sporting Goods"/>
    <x v="2"/>
    <x v="9"/>
    <x v="22"/>
    <m/>
    <x v="192"/>
    <d v="2002-07-01T00:00:00"/>
    <n v="61.92"/>
    <n v="33.774500000000003"/>
    <n v="1"/>
    <n v="33.774500000000003"/>
  </r>
  <r>
    <x v="0"/>
    <x v="0"/>
    <x v="5"/>
    <s v="This Area Sporting Goods"/>
    <x v="0"/>
    <x v="0"/>
    <x v="19"/>
    <s v="Black"/>
    <x v="182"/>
    <d v="2002-07-01T00:00:00"/>
    <n v="2294.9899999999998"/>
    <n v="1229.4589000000001"/>
    <n v="2"/>
    <n v="2458.9178000000002"/>
  </r>
  <r>
    <x v="0"/>
    <x v="0"/>
    <x v="5"/>
    <s v="This Area Sporting Goods"/>
    <x v="1"/>
    <x v="10"/>
    <x v="21"/>
    <s v="Black"/>
    <x v="198"/>
    <d v="2002-07-01T00:00:00"/>
    <n v="37.99"/>
    <n v="22.034199999999998"/>
    <n v="12"/>
    <n v="264.41039999999998"/>
  </r>
  <r>
    <x v="0"/>
    <x v="0"/>
    <x v="5"/>
    <s v="This Area Sporting Goods"/>
    <x v="2"/>
    <x v="8"/>
    <x v="26"/>
    <s v="Black"/>
    <x v="194"/>
    <d v="2002-07-01T00:00:00"/>
    <n v="60.744999999999997"/>
    <n v="36.447000000000003"/>
    <n v="5"/>
    <n v="182.23500000000001"/>
  </r>
  <r>
    <x v="0"/>
    <x v="0"/>
    <x v="5"/>
    <s v="This Area Sporting Goods"/>
    <x v="2"/>
    <x v="8"/>
    <x v="36"/>
    <s v="Black"/>
    <x v="191"/>
    <d v="2002-07-01T00:00:00"/>
    <n v="236.02500000000001"/>
    <n v="141.61500000000001"/>
    <n v="2"/>
    <n v="283.23"/>
  </r>
  <r>
    <x v="0"/>
    <x v="0"/>
    <x v="5"/>
    <s v="This Area Sporting Goods"/>
    <x v="0"/>
    <x v="0"/>
    <x v="19"/>
    <s v="Silver"/>
    <x v="189"/>
    <d v="2002-07-01T00:00:00"/>
    <n v="2319.9899999999998"/>
    <n v="1242.8517999999999"/>
    <n v="5"/>
    <n v="6214.259"/>
  </r>
  <r>
    <x v="0"/>
    <x v="0"/>
    <x v="5"/>
    <s v="This Area Sporting Goods"/>
    <x v="2"/>
    <x v="8"/>
    <x v="32"/>
    <s v="Black"/>
    <x v="184"/>
    <d v="2002-07-01T00:00:00"/>
    <n v="87.745000000000005"/>
    <n v="52.646999999999998"/>
    <n v="3"/>
    <n v="157.941"/>
  </r>
  <r>
    <x v="0"/>
    <x v="0"/>
    <x v="5"/>
    <s v="This Area Sporting Goods"/>
    <x v="0"/>
    <x v="0"/>
    <x v="19"/>
    <s v="Silver"/>
    <x v="189"/>
    <d v="2002-07-01T00:00:00"/>
    <n v="2319.9899999999998"/>
    <n v="1242.8517999999999"/>
    <n v="1"/>
    <n v="1242.8517999999999"/>
  </r>
  <r>
    <x v="0"/>
    <x v="0"/>
    <x v="5"/>
    <s v="This Area Sporting Goods"/>
    <x v="2"/>
    <x v="2"/>
    <x v="23"/>
    <s v="Black"/>
    <x v="204"/>
    <d v="2002-07-01T00:00:00"/>
    <n v="348.76"/>
    <n v="209.256"/>
    <n v="3"/>
    <n v="627.76800000000003"/>
  </r>
  <r>
    <x v="0"/>
    <x v="0"/>
    <x v="5"/>
    <s v="This Area Sporting Goods"/>
    <x v="2"/>
    <x v="8"/>
    <x v="20"/>
    <s v="Black"/>
    <x v="183"/>
    <d v="2002-07-01T00:00:00"/>
    <n v="327.21499999999997"/>
    <n v="196.32900000000001"/>
    <n v="3"/>
    <n v="588.98700000000008"/>
  </r>
  <r>
    <x v="0"/>
    <x v="0"/>
    <x v="5"/>
    <s v="This Area Sporting Goods"/>
    <x v="1"/>
    <x v="10"/>
    <x v="21"/>
    <s v="Black"/>
    <x v="188"/>
    <d v="2002-07-01T00:00:00"/>
    <n v="37.99"/>
    <n v="22.794"/>
    <n v="4"/>
    <n v="91.176000000000002"/>
  </r>
  <r>
    <x v="0"/>
    <x v="0"/>
    <x v="4"/>
    <s v="Go-cart and Bike Specialists"/>
    <x v="1"/>
    <x v="14"/>
    <x v="28"/>
    <s v="Black"/>
    <x v="203"/>
    <d v="2002-07-01T00:00:00"/>
    <n v="59.99"/>
    <n v="35.994"/>
    <n v="4"/>
    <n v="143.976"/>
  </r>
  <r>
    <x v="0"/>
    <x v="0"/>
    <x v="4"/>
    <s v="Go-cart and Bike Specialists"/>
    <x v="0"/>
    <x v="0"/>
    <x v="35"/>
    <s v="Black"/>
    <x v="194"/>
    <d v="2002-07-01T00:00:00"/>
    <n v="1079.99"/>
    <n v="647.99400000000003"/>
    <n v="2"/>
    <n v="1295.9880000000001"/>
  </r>
  <r>
    <x v="0"/>
    <x v="0"/>
    <x v="4"/>
    <s v="Go-cart and Bike Specialists"/>
    <x v="2"/>
    <x v="9"/>
    <x v="22"/>
    <m/>
    <x v="184"/>
    <d v="2002-07-01T00:00:00"/>
    <n v="61.92"/>
    <n v="33.774500000000003"/>
    <n v="2"/>
    <n v="67.549000000000007"/>
  </r>
  <r>
    <x v="0"/>
    <x v="0"/>
    <x v="4"/>
    <s v="Go-cart and Bike Specialists"/>
    <x v="1"/>
    <x v="14"/>
    <x v="28"/>
    <s v="Black"/>
    <x v="186"/>
    <d v="2002-07-01T00:00:00"/>
    <n v="59.99"/>
    <n v="34.794199999999996"/>
    <n v="11"/>
    <n v="382.73619999999994"/>
  </r>
  <r>
    <x v="0"/>
    <x v="0"/>
    <x v="4"/>
    <s v="Go-cart and Bike Specialists"/>
    <x v="0"/>
    <x v="0"/>
    <x v="19"/>
    <s v="Silver"/>
    <x v="195"/>
    <d v="2002-07-01T00:00:00"/>
    <n v="2319.9899999999998"/>
    <n v="1242.8517999999999"/>
    <n v="2"/>
    <n v="2485.7035999999998"/>
  </r>
  <r>
    <x v="0"/>
    <x v="0"/>
    <x v="4"/>
    <s v="Go-cart and Bike Specialists"/>
    <x v="2"/>
    <x v="9"/>
    <x v="37"/>
    <m/>
    <x v="209"/>
    <d v="2002-07-01T00:00:00"/>
    <n v="44.54"/>
    <n v="24.294499999999999"/>
    <n v="4"/>
    <n v="97.177999999999997"/>
  </r>
  <r>
    <x v="0"/>
    <x v="0"/>
    <x v="4"/>
    <s v="Go-cart and Bike Specialists"/>
    <x v="1"/>
    <x v="10"/>
    <x v="29"/>
    <s v="Black"/>
    <x v="198"/>
    <d v="2002-07-01T00:00:00"/>
    <n v="24.49"/>
    <n v="14.1289"/>
    <n v="4"/>
    <n v="56.515599999999999"/>
  </r>
  <r>
    <x v="0"/>
    <x v="0"/>
    <x v="4"/>
    <s v="Go-cart and Bike Specialists"/>
    <x v="2"/>
    <x v="2"/>
    <x v="2"/>
    <s v="Silver"/>
    <x v="208"/>
    <d v="2002-07-01T00:00:00"/>
    <n v="1364.5"/>
    <n v="744.27269999999999"/>
    <n v="2"/>
    <n v="1488.5454"/>
  </r>
  <r>
    <x v="0"/>
    <x v="0"/>
    <x v="4"/>
    <s v="Go-cart and Bike Specialists"/>
    <x v="0"/>
    <x v="0"/>
    <x v="35"/>
    <s v="Black"/>
    <x v="198"/>
    <d v="2002-07-01T00:00:00"/>
    <n v="1079.99"/>
    <n v="647.99400000000003"/>
    <n v="2"/>
    <n v="1295.9880000000001"/>
  </r>
  <r>
    <x v="0"/>
    <x v="0"/>
    <x v="4"/>
    <s v="Go-cart and Bike Specialists"/>
    <x v="2"/>
    <x v="2"/>
    <x v="23"/>
    <s v="Black"/>
    <x v="193"/>
    <d v="2002-07-01T00:00:00"/>
    <n v="348.76"/>
    <n v="209.256"/>
    <n v="2"/>
    <n v="418.512"/>
  </r>
  <r>
    <x v="0"/>
    <x v="0"/>
    <x v="4"/>
    <s v="Go-cart and Bike Specialists"/>
    <x v="2"/>
    <x v="2"/>
    <x v="23"/>
    <s v="Black"/>
    <x v="205"/>
    <d v="2002-07-01T00:00:00"/>
    <n v="348.76"/>
    <n v="209.256"/>
    <n v="3"/>
    <n v="627.76800000000003"/>
  </r>
  <r>
    <x v="0"/>
    <x v="0"/>
    <x v="4"/>
    <s v="Go-cart and Bike Specialists"/>
    <x v="3"/>
    <x v="15"/>
    <x v="30"/>
    <m/>
    <x v="211"/>
    <d v="2002-07-01T00:00:00"/>
    <n v="25"/>
    <n v="15"/>
    <n v="4"/>
    <n v="60"/>
  </r>
  <r>
    <x v="0"/>
    <x v="0"/>
    <x v="4"/>
    <s v="Go-cart and Bike Specialists"/>
    <x v="1"/>
    <x v="14"/>
    <x v="28"/>
    <s v="Black"/>
    <x v="200"/>
    <d v="2002-07-01T00:00:00"/>
    <n v="59.99"/>
    <n v="35.994"/>
    <n v="3"/>
    <n v="107.982"/>
  </r>
  <r>
    <x v="0"/>
    <x v="0"/>
    <x v="4"/>
    <s v="Go-cart and Bike Specialists"/>
    <x v="3"/>
    <x v="7"/>
    <x v="10"/>
    <s v="Blue"/>
    <x v="203"/>
    <d v="2002-07-01T00:00:00"/>
    <n v="34.99"/>
    <n v="16.822099999999999"/>
    <n v="16"/>
    <n v="269.15359999999998"/>
  </r>
  <r>
    <x v="0"/>
    <x v="0"/>
    <x v="4"/>
    <s v="Go-cart and Bike Specialists"/>
    <x v="2"/>
    <x v="16"/>
    <x v="42"/>
    <m/>
    <x v="198"/>
    <d v="2002-07-01T00:00:00"/>
    <n v="148.22"/>
    <n v="88.932000000000002"/>
    <n v="3"/>
    <n v="266.79599999999999"/>
  </r>
  <r>
    <x v="0"/>
    <x v="0"/>
    <x v="4"/>
    <s v="Go-cart and Bike Specialists"/>
    <x v="0"/>
    <x v="0"/>
    <x v="35"/>
    <s v="Black"/>
    <x v="189"/>
    <d v="2002-07-01T00:00:00"/>
    <n v="1079.99"/>
    <n v="647.99400000000003"/>
    <n v="4"/>
    <n v="2591.9760000000001"/>
  </r>
  <r>
    <x v="0"/>
    <x v="0"/>
    <x v="4"/>
    <s v="Go-cart and Bike Specialists"/>
    <x v="1"/>
    <x v="4"/>
    <x v="5"/>
    <s v="Multi"/>
    <x v="210"/>
    <d v="2002-07-01T00:00:00"/>
    <n v="49.99"/>
    <n v="28.840399999999999"/>
    <n v="8"/>
    <n v="230.72319999999999"/>
  </r>
  <r>
    <x v="0"/>
    <x v="0"/>
    <x v="4"/>
    <s v="Go-cart and Bike Specialists"/>
    <x v="2"/>
    <x v="2"/>
    <x v="2"/>
    <s v="Silver"/>
    <x v="203"/>
    <d v="2002-07-01T00:00:00"/>
    <n v="1364.5"/>
    <n v="744.27269999999999"/>
    <n v="5"/>
    <n v="3721.3634999999999"/>
  </r>
  <r>
    <x v="0"/>
    <x v="0"/>
    <x v="4"/>
    <s v="Go-cart and Bike Specialists"/>
    <x v="3"/>
    <x v="7"/>
    <x v="10"/>
    <s v="Black"/>
    <x v="197"/>
    <d v="2002-07-01T00:00:00"/>
    <n v="34.99"/>
    <n v="16.822099999999999"/>
    <n v="6"/>
    <n v="100.93259999999999"/>
  </r>
  <r>
    <x v="0"/>
    <x v="0"/>
    <x v="4"/>
    <s v="Go-cart and Bike Specialists"/>
    <x v="1"/>
    <x v="12"/>
    <x v="25"/>
    <s v="Multi"/>
    <x v="206"/>
    <d v="2002-07-01T00:00:00"/>
    <n v="89.99"/>
    <n v="53.994"/>
    <n v="4"/>
    <n v="215.976"/>
  </r>
  <r>
    <x v="0"/>
    <x v="0"/>
    <x v="4"/>
    <s v="Go-cart and Bike Specialists"/>
    <x v="2"/>
    <x v="17"/>
    <x v="43"/>
    <m/>
    <x v="184"/>
    <d v="2002-07-01T00:00:00"/>
    <n v="102.29"/>
    <n v="61.374000000000002"/>
    <n v="3"/>
    <n v="184.12200000000001"/>
  </r>
  <r>
    <x v="0"/>
    <x v="0"/>
    <x v="4"/>
    <s v="Go-cart and Bike Specialists"/>
    <x v="2"/>
    <x v="17"/>
    <x v="44"/>
    <m/>
    <x v="211"/>
    <d v="2002-07-01T00:00:00"/>
    <n v="34.200000000000003"/>
    <n v="20.52"/>
    <n v="3"/>
    <n v="61.56"/>
  </r>
  <r>
    <x v="0"/>
    <x v="0"/>
    <x v="4"/>
    <s v="Go-cart and Bike Specialists"/>
    <x v="0"/>
    <x v="0"/>
    <x v="19"/>
    <s v="Black"/>
    <x v="192"/>
    <d v="2002-07-01T00:00:00"/>
    <n v="2294.9899999999998"/>
    <n v="1229.4589000000001"/>
    <n v="5"/>
    <n v="6147.2945"/>
  </r>
  <r>
    <x v="0"/>
    <x v="0"/>
    <x v="4"/>
    <s v="Go-cart and Bike Specialists"/>
    <x v="1"/>
    <x v="10"/>
    <x v="21"/>
    <s v="Black"/>
    <x v="210"/>
    <d v="2002-07-01T00:00:00"/>
    <n v="37.99"/>
    <n v="22.034199999999998"/>
    <n v="12"/>
    <n v="264.41039999999998"/>
  </r>
  <r>
    <x v="0"/>
    <x v="0"/>
    <x v="4"/>
    <s v="Go-cart and Bike Specialists"/>
    <x v="1"/>
    <x v="11"/>
    <x v="24"/>
    <s v="Black"/>
    <x v="210"/>
    <d v="2002-07-01T00:00:00"/>
    <n v="74.989999999999995"/>
    <n v="44.994"/>
    <n v="2"/>
    <n v="89.988"/>
  </r>
  <r>
    <x v="0"/>
    <x v="0"/>
    <x v="4"/>
    <s v="Go-cart and Bike Specialists"/>
    <x v="1"/>
    <x v="12"/>
    <x v="25"/>
    <s v="Multi"/>
    <x v="198"/>
    <d v="2002-07-01T00:00:00"/>
    <n v="89.99"/>
    <n v="53.994"/>
    <n v="7"/>
    <n v="377.95799999999997"/>
  </r>
  <r>
    <x v="0"/>
    <x v="0"/>
    <x v="4"/>
    <s v="Go-cart and Bike Specialists"/>
    <x v="1"/>
    <x v="10"/>
    <x v="29"/>
    <s v="Black"/>
    <x v="210"/>
    <d v="2002-07-01T00:00:00"/>
    <n v="24.49"/>
    <n v="14.1289"/>
    <n v="3"/>
    <n v="42.386699999999998"/>
  </r>
  <r>
    <x v="0"/>
    <x v="0"/>
    <x v="4"/>
    <s v="Go-cart and Bike Specialists"/>
    <x v="0"/>
    <x v="0"/>
    <x v="19"/>
    <s v="Black"/>
    <x v="206"/>
    <d v="2002-07-01T00:00:00"/>
    <n v="2294.9899999999998"/>
    <n v="1229.4589000000001"/>
    <n v="7"/>
    <n v="8606.2123000000011"/>
  </r>
  <r>
    <x v="0"/>
    <x v="0"/>
    <x v="4"/>
    <s v="Go-cart and Bike Specialists"/>
    <x v="3"/>
    <x v="13"/>
    <x v="27"/>
    <m/>
    <x v="192"/>
    <d v="2002-07-01T00:00:00"/>
    <n v="19.989999999999998"/>
    <n v="11.594200000000001"/>
    <n v="11"/>
    <n v="127.53620000000001"/>
  </r>
  <r>
    <x v="0"/>
    <x v="0"/>
    <x v="4"/>
    <s v="Go-cart and Bike Specialists"/>
    <x v="0"/>
    <x v="0"/>
    <x v="35"/>
    <s v="Black"/>
    <x v="205"/>
    <d v="2002-07-01T00:00:00"/>
    <n v="1079.99"/>
    <n v="647.99400000000003"/>
    <n v="1"/>
    <n v="647.99400000000003"/>
  </r>
  <r>
    <x v="0"/>
    <x v="0"/>
    <x v="4"/>
    <s v="Go-cart and Bike Specialists"/>
    <x v="2"/>
    <x v="8"/>
    <x v="20"/>
    <s v="Black"/>
    <x v="196"/>
    <d v="2002-07-01T00:00:00"/>
    <n v="327.21499999999997"/>
    <n v="196.32900000000001"/>
    <n v="5"/>
    <n v="981.64499999999998"/>
  </r>
  <r>
    <x v="0"/>
    <x v="0"/>
    <x v="4"/>
    <s v="Go-cart and Bike Specialists"/>
    <x v="1"/>
    <x v="12"/>
    <x v="25"/>
    <s v="Multi"/>
    <x v="190"/>
    <d v="2002-07-01T00:00:00"/>
    <n v="89.99"/>
    <n v="53.994"/>
    <n v="6"/>
    <n v="323.964"/>
  </r>
  <r>
    <x v="0"/>
    <x v="0"/>
    <x v="4"/>
    <s v="Go-cart and Bike Specialists"/>
    <x v="2"/>
    <x v="2"/>
    <x v="2"/>
    <s v="Silver"/>
    <x v="196"/>
    <d v="2002-07-01T00:00:00"/>
    <n v="1364.5"/>
    <n v="744.27269999999999"/>
    <n v="2"/>
    <n v="1488.5454"/>
  </r>
  <r>
    <x v="0"/>
    <x v="0"/>
    <x v="4"/>
    <s v="Go-cart and Bike Specialists"/>
    <x v="0"/>
    <x v="0"/>
    <x v="19"/>
    <s v="Silver"/>
    <x v="199"/>
    <d v="2002-07-01T00:00:00"/>
    <n v="2319.9899999999998"/>
    <n v="1242.8517999999999"/>
    <n v="4"/>
    <n v="4971.4071999999996"/>
  </r>
  <r>
    <x v="0"/>
    <x v="0"/>
    <x v="4"/>
    <s v="Go-cart and Bike Specialists"/>
    <x v="1"/>
    <x v="4"/>
    <x v="5"/>
    <s v="Multi"/>
    <x v="151"/>
    <d v="2002-07-01T00:00:00"/>
    <n v="49.99"/>
    <n v="28.840399999999999"/>
    <n v="7"/>
    <n v="201.8828"/>
  </r>
  <r>
    <x v="0"/>
    <x v="0"/>
    <x v="4"/>
    <s v="Go-cart and Bike Specialists"/>
    <x v="1"/>
    <x v="4"/>
    <x v="5"/>
    <s v="Multi"/>
    <x v="183"/>
    <d v="2002-07-01T00:00:00"/>
    <n v="49.99"/>
    <n v="28.840399999999999"/>
    <n v="10"/>
    <n v="288.404"/>
  </r>
  <r>
    <x v="0"/>
    <x v="0"/>
    <x v="4"/>
    <s v="Go-cart and Bike Specialists"/>
    <x v="2"/>
    <x v="2"/>
    <x v="23"/>
    <s v="Black"/>
    <x v="194"/>
    <d v="2002-07-01T00:00:00"/>
    <n v="348.76"/>
    <n v="209.256"/>
    <n v="2"/>
    <n v="418.512"/>
  </r>
  <r>
    <x v="0"/>
    <x v="0"/>
    <x v="4"/>
    <s v="Go-cart and Bike Specialists"/>
    <x v="2"/>
    <x v="8"/>
    <x v="36"/>
    <s v="Black"/>
    <x v="204"/>
    <d v="2002-07-01T00:00:00"/>
    <n v="236.02500000000001"/>
    <n v="141.61500000000001"/>
    <n v="2"/>
    <n v="283.23"/>
  </r>
  <r>
    <x v="0"/>
    <x v="0"/>
    <x v="4"/>
    <s v="Go-cart and Bike Specialists"/>
    <x v="1"/>
    <x v="10"/>
    <x v="21"/>
    <s v="Black"/>
    <x v="195"/>
    <d v="2002-07-01T00:00:00"/>
    <n v="37.99"/>
    <n v="22.794"/>
    <n v="3"/>
    <n v="68.382000000000005"/>
  </r>
  <r>
    <x v="0"/>
    <x v="0"/>
    <x v="4"/>
    <s v="Go-cart and Bike Specialists"/>
    <x v="1"/>
    <x v="10"/>
    <x v="21"/>
    <s v="Black"/>
    <x v="207"/>
    <d v="2002-07-01T00:00:00"/>
    <n v="37.99"/>
    <n v="22.794"/>
    <n v="1"/>
    <n v="22.794"/>
  </r>
  <r>
    <x v="0"/>
    <x v="0"/>
    <x v="4"/>
    <s v="Go-cart and Bike Specialists"/>
    <x v="2"/>
    <x v="2"/>
    <x v="38"/>
    <s v="Black"/>
    <x v="183"/>
    <d v="2002-07-01T00:00:00"/>
    <n v="348.76"/>
    <n v="209.256"/>
    <n v="2"/>
    <n v="418.512"/>
  </r>
  <r>
    <x v="0"/>
    <x v="0"/>
    <x v="4"/>
    <s v="Go-cart and Bike Specialists"/>
    <x v="2"/>
    <x v="8"/>
    <x v="32"/>
    <s v="Black"/>
    <x v="208"/>
    <d v="2002-07-01T00:00:00"/>
    <n v="87.745000000000005"/>
    <n v="52.646999999999998"/>
    <n v="2"/>
    <n v="105.294"/>
  </r>
  <r>
    <x v="0"/>
    <x v="0"/>
    <x v="4"/>
    <s v="Go-cart and Bike Specialists"/>
    <x v="2"/>
    <x v="8"/>
    <x v="34"/>
    <s v="Black"/>
    <x v="192"/>
    <d v="2002-07-01T00:00:00"/>
    <n v="209.02500000000001"/>
    <n v="125.41500000000001"/>
    <n v="2"/>
    <n v="250.83"/>
  </r>
  <r>
    <x v="0"/>
    <x v="0"/>
    <x v="4"/>
    <s v="Go-cart and Bike Specialists"/>
    <x v="1"/>
    <x v="5"/>
    <x v="6"/>
    <s v="Multi"/>
    <x v="187"/>
    <d v="2002-07-01T00:00:00"/>
    <n v="8.99"/>
    <n v="5.1864999999999997"/>
    <n v="8"/>
    <n v="41.491999999999997"/>
  </r>
  <r>
    <x v="0"/>
    <x v="0"/>
    <x v="4"/>
    <s v="Go-cart and Bike Specialists"/>
    <x v="2"/>
    <x v="2"/>
    <x v="2"/>
    <s v="Black"/>
    <x v="185"/>
    <d v="2002-07-01T00:00:00"/>
    <n v="1349.6"/>
    <n v="736.14549999999997"/>
    <n v="5"/>
    <n v="3680.7275"/>
  </r>
  <r>
    <x v="0"/>
    <x v="0"/>
    <x v="4"/>
    <s v="Go-cart and Bike Specialists"/>
    <x v="0"/>
    <x v="0"/>
    <x v="19"/>
    <s v="Black"/>
    <x v="186"/>
    <d v="2002-07-01T00:00:00"/>
    <n v="2294.9899999999998"/>
    <n v="1229.4589000000001"/>
    <n v="3"/>
    <n v="3688.3767000000003"/>
  </r>
  <r>
    <x v="0"/>
    <x v="0"/>
    <x v="4"/>
    <s v="Go-cart and Bike Specialists"/>
    <x v="0"/>
    <x v="0"/>
    <x v="19"/>
    <s v="Silver"/>
    <x v="200"/>
    <d v="2002-07-01T00:00:00"/>
    <n v="2319.9899999999998"/>
    <n v="1242.8517999999999"/>
    <n v="4"/>
    <n v="4971.4071999999996"/>
  </r>
  <r>
    <x v="0"/>
    <x v="0"/>
    <x v="4"/>
    <s v="Go-cart and Bike Specialists"/>
    <x v="1"/>
    <x v="11"/>
    <x v="24"/>
    <s v="Black"/>
    <x v="198"/>
    <d v="2002-07-01T00:00:00"/>
    <n v="74.989999999999995"/>
    <n v="44.994"/>
    <n v="5"/>
    <n v="224.97"/>
  </r>
  <r>
    <x v="0"/>
    <x v="0"/>
    <x v="4"/>
    <s v="Go-cart and Bike Specialists"/>
    <x v="3"/>
    <x v="7"/>
    <x v="10"/>
    <s v="Red"/>
    <x v="185"/>
    <d v="2002-07-01T00:00:00"/>
    <n v="34.99"/>
    <n v="16.822099999999999"/>
    <n v="8"/>
    <n v="134.57679999999999"/>
  </r>
  <r>
    <x v="0"/>
    <x v="0"/>
    <x v="4"/>
    <s v="Go-cart and Bike Specialists"/>
    <x v="2"/>
    <x v="2"/>
    <x v="2"/>
    <s v="Black"/>
    <x v="197"/>
    <d v="2002-07-01T00:00:00"/>
    <n v="1349.6"/>
    <n v="736.14549999999997"/>
    <n v="3"/>
    <n v="2208.4364999999998"/>
  </r>
  <r>
    <x v="0"/>
    <x v="0"/>
    <x v="2"/>
    <s v="Basic Bike Company"/>
    <x v="1"/>
    <x v="14"/>
    <x v="28"/>
    <s v="Black"/>
    <x v="188"/>
    <d v="2002-07-01T00:00:00"/>
    <n v="59.99"/>
    <n v="35.994"/>
    <n v="2"/>
    <n v="71.988"/>
  </r>
  <r>
    <x v="0"/>
    <x v="0"/>
    <x v="4"/>
    <s v="Separate Parts Corporation"/>
    <x v="2"/>
    <x v="6"/>
    <x v="8"/>
    <s v="Black"/>
    <x v="200"/>
    <d v="2002-07-01T00:00:00"/>
    <n v="337.22"/>
    <n v="183.93819999999999"/>
    <n v="2"/>
    <n v="367.87639999999999"/>
  </r>
  <r>
    <x v="0"/>
    <x v="0"/>
    <x v="4"/>
    <s v="Separate Parts Corporation"/>
    <x v="0"/>
    <x v="3"/>
    <x v="3"/>
    <s v="Red"/>
    <x v="197"/>
    <d v="2002-07-01T00:00:00"/>
    <n v="782.99"/>
    <n v="469.79399999999998"/>
    <n v="1"/>
    <n v="469.79399999999998"/>
  </r>
  <r>
    <x v="0"/>
    <x v="0"/>
    <x v="4"/>
    <s v="Separate Parts Corporation"/>
    <x v="1"/>
    <x v="10"/>
    <x v="29"/>
    <s v="Black"/>
    <x v="189"/>
    <d v="2002-07-01T00:00:00"/>
    <n v="24.49"/>
    <n v="14.1289"/>
    <n v="4"/>
    <n v="56.515599999999999"/>
  </r>
  <r>
    <x v="0"/>
    <x v="0"/>
    <x v="4"/>
    <s v="Separate Parts Corporation"/>
    <x v="0"/>
    <x v="3"/>
    <x v="12"/>
    <s v="Black"/>
    <x v="210"/>
    <d v="2002-07-01T00:00:00"/>
    <n v="2443.35"/>
    <n v="1308.9375"/>
    <n v="4"/>
    <n v="5235.75"/>
  </r>
  <r>
    <x v="0"/>
    <x v="0"/>
    <x v="4"/>
    <s v="Separate Parts Corporation"/>
    <x v="0"/>
    <x v="3"/>
    <x v="3"/>
    <s v="Red"/>
    <x v="197"/>
    <d v="2002-07-01T00:00:00"/>
    <n v="782.99"/>
    <n v="469.79399999999998"/>
    <n v="1"/>
    <n v="469.79399999999998"/>
  </r>
  <r>
    <x v="0"/>
    <x v="0"/>
    <x v="4"/>
    <s v="Separate Parts Corporation"/>
    <x v="0"/>
    <x v="3"/>
    <x v="17"/>
    <s v="Yellow"/>
    <x v="205"/>
    <d v="2002-07-01T00:00:00"/>
    <n v="1120.49"/>
    <n v="600.26250000000005"/>
    <n v="1"/>
    <n v="600.26250000000005"/>
  </r>
  <r>
    <x v="0"/>
    <x v="0"/>
    <x v="4"/>
    <s v="Separate Parts Corporation"/>
    <x v="0"/>
    <x v="3"/>
    <x v="3"/>
    <s v="Red"/>
    <x v="196"/>
    <d v="2002-07-01T00:00:00"/>
    <n v="782.99"/>
    <n v="469.79399999999998"/>
    <n v="3"/>
    <n v="1409.3820000000001"/>
  </r>
  <r>
    <x v="0"/>
    <x v="0"/>
    <x v="4"/>
    <s v="Separate Parts Corporation"/>
    <x v="1"/>
    <x v="4"/>
    <x v="5"/>
    <s v="Multi"/>
    <x v="202"/>
    <d v="2002-07-01T00:00:00"/>
    <n v="49.99"/>
    <n v="28.840399999999999"/>
    <n v="4"/>
    <n v="115.3616"/>
  </r>
  <r>
    <x v="0"/>
    <x v="0"/>
    <x v="4"/>
    <s v="Separate Parts Corporation"/>
    <x v="2"/>
    <x v="6"/>
    <x v="11"/>
    <s v="Red"/>
    <x v="206"/>
    <d v="2002-07-01T00:00:00"/>
    <n v="1431.5"/>
    <n v="780.81820000000005"/>
    <n v="4"/>
    <n v="3123.2728000000002"/>
  </r>
  <r>
    <x v="0"/>
    <x v="0"/>
    <x v="4"/>
    <s v="Separate Parts Corporation"/>
    <x v="2"/>
    <x v="9"/>
    <x v="16"/>
    <m/>
    <x v="193"/>
    <d v="2002-07-01T00:00:00"/>
    <n v="120.27"/>
    <n v="65.601799999999997"/>
    <n v="2"/>
    <n v="131.20359999999999"/>
  </r>
  <r>
    <x v="0"/>
    <x v="0"/>
    <x v="4"/>
    <s v="Separate Parts Corporation"/>
    <x v="2"/>
    <x v="8"/>
    <x v="14"/>
    <s v="Black"/>
    <x v="205"/>
    <d v="2002-07-01T00:00:00"/>
    <n v="248.38499999999999"/>
    <n v="149.03100000000001"/>
    <n v="1"/>
    <n v="149.03100000000001"/>
  </r>
  <r>
    <x v="0"/>
    <x v="0"/>
    <x v="4"/>
    <s v="Separate Parts Corporation"/>
    <x v="0"/>
    <x v="3"/>
    <x v="3"/>
    <s v="Black"/>
    <x v="192"/>
    <d v="2002-07-01T00:00:00"/>
    <n v="782.99"/>
    <n v="469.79399999999998"/>
    <n v="1"/>
    <n v="469.79399999999998"/>
  </r>
  <r>
    <x v="0"/>
    <x v="0"/>
    <x v="4"/>
    <s v="Separate Parts Corporation"/>
    <x v="2"/>
    <x v="6"/>
    <x v="8"/>
    <s v="Black"/>
    <x v="195"/>
    <d v="2002-07-01T00:00:00"/>
    <n v="337.22"/>
    <n v="183.93819999999999"/>
    <n v="2"/>
    <n v="367.87639999999999"/>
  </r>
  <r>
    <x v="0"/>
    <x v="0"/>
    <x v="4"/>
    <s v="Separate Parts Corporation"/>
    <x v="0"/>
    <x v="3"/>
    <x v="12"/>
    <s v="Red"/>
    <x v="200"/>
    <d v="2002-07-01T00:00:00"/>
    <n v="2443.35"/>
    <n v="1308.9375"/>
    <n v="1"/>
    <n v="1308.9375"/>
  </r>
  <r>
    <x v="0"/>
    <x v="0"/>
    <x v="4"/>
    <s v="Separate Parts Corporation"/>
    <x v="0"/>
    <x v="3"/>
    <x v="12"/>
    <s v="Black"/>
    <x v="200"/>
    <d v="2002-07-01T00:00:00"/>
    <n v="2443.35"/>
    <n v="1308.9375"/>
    <n v="3"/>
    <n v="3926.8125"/>
  </r>
  <r>
    <x v="0"/>
    <x v="0"/>
    <x v="4"/>
    <s v="Separate Parts Corporation"/>
    <x v="3"/>
    <x v="13"/>
    <x v="27"/>
    <m/>
    <x v="209"/>
    <d v="2002-07-01T00:00:00"/>
    <n v="19.989999999999998"/>
    <n v="11.994"/>
    <n v="10"/>
    <n v="119.94"/>
  </r>
  <r>
    <x v="0"/>
    <x v="0"/>
    <x v="4"/>
    <s v="Separate Parts Corporation"/>
    <x v="0"/>
    <x v="3"/>
    <x v="17"/>
    <s v="Yellow"/>
    <x v="184"/>
    <d v="2002-07-01T00:00:00"/>
    <n v="1120.49"/>
    <n v="600.26250000000005"/>
    <n v="3"/>
    <n v="1800.7875000000001"/>
  </r>
  <r>
    <x v="0"/>
    <x v="0"/>
    <x v="4"/>
    <s v="Separate Parts Corporation"/>
    <x v="0"/>
    <x v="3"/>
    <x v="3"/>
    <s v="Red"/>
    <x v="205"/>
    <d v="2002-07-01T00:00:00"/>
    <n v="782.99"/>
    <n v="234.89699999999999"/>
    <n v="2"/>
    <n v="469.79399999999998"/>
  </r>
  <r>
    <x v="0"/>
    <x v="0"/>
    <x v="4"/>
    <s v="Separate Parts Corporation"/>
    <x v="0"/>
    <x v="3"/>
    <x v="3"/>
    <s v="Black"/>
    <x v="198"/>
    <d v="2002-07-01T00:00:00"/>
    <n v="782.99"/>
    <n v="469.79399999999998"/>
    <n v="1"/>
    <n v="469.79399999999998"/>
  </r>
  <r>
    <x v="0"/>
    <x v="0"/>
    <x v="4"/>
    <s v="Separate Parts Corporation"/>
    <x v="3"/>
    <x v="7"/>
    <x v="10"/>
    <s v="Blue"/>
    <x v="207"/>
    <d v="2002-07-01T00:00:00"/>
    <n v="34.99"/>
    <n v="16.822099999999999"/>
    <n v="4"/>
    <n v="67.288399999999996"/>
  </r>
  <r>
    <x v="0"/>
    <x v="0"/>
    <x v="4"/>
    <s v="Separate Parts Corporation"/>
    <x v="0"/>
    <x v="3"/>
    <x v="12"/>
    <s v="Red"/>
    <x v="185"/>
    <d v="2002-07-01T00:00:00"/>
    <n v="2443.35"/>
    <n v="1466.01"/>
    <n v="3"/>
    <n v="4398.03"/>
  </r>
  <r>
    <x v="0"/>
    <x v="0"/>
    <x v="4"/>
    <s v="Separate Parts Corporation"/>
    <x v="2"/>
    <x v="6"/>
    <x v="8"/>
    <s v="Red"/>
    <x v="182"/>
    <d v="2002-07-01T00:00:00"/>
    <n v="337.22"/>
    <n v="202.33199999999999"/>
    <n v="1"/>
    <n v="202.33199999999999"/>
  </r>
  <r>
    <x v="0"/>
    <x v="0"/>
    <x v="4"/>
    <s v="Separate Parts Corporation"/>
    <x v="1"/>
    <x v="4"/>
    <x v="5"/>
    <s v="Multi"/>
    <x v="195"/>
    <d v="2002-07-01T00:00:00"/>
    <n v="49.99"/>
    <n v="28.840399999999999"/>
    <n v="7"/>
    <n v="201.8828"/>
  </r>
  <r>
    <x v="0"/>
    <x v="0"/>
    <x v="4"/>
    <s v="Separate Parts Corporation"/>
    <x v="1"/>
    <x v="12"/>
    <x v="25"/>
    <s v="Multi"/>
    <x v="205"/>
    <d v="2002-07-01T00:00:00"/>
    <n v="89.99"/>
    <n v="53.994"/>
    <n v="3"/>
    <n v="161.982"/>
  </r>
  <r>
    <x v="0"/>
    <x v="0"/>
    <x v="4"/>
    <s v="Separate Parts Corporation"/>
    <x v="0"/>
    <x v="3"/>
    <x v="12"/>
    <s v="Red"/>
    <x v="198"/>
    <d v="2002-07-01T00:00:00"/>
    <n v="2443.35"/>
    <n v="1466.01"/>
    <n v="4"/>
    <n v="5864.04"/>
  </r>
  <r>
    <x v="0"/>
    <x v="0"/>
    <x v="4"/>
    <s v="Separate Parts Corporation"/>
    <x v="0"/>
    <x v="3"/>
    <x v="3"/>
    <s v="Black"/>
    <x v="203"/>
    <d v="2002-07-01T00:00:00"/>
    <n v="782.99"/>
    <n v="469.79399999999998"/>
    <n v="4"/>
    <n v="1879.1759999999999"/>
  </r>
  <r>
    <x v="0"/>
    <x v="0"/>
    <x v="4"/>
    <s v="Separate Parts Corporation"/>
    <x v="0"/>
    <x v="3"/>
    <x v="3"/>
    <s v="Red"/>
    <x v="194"/>
    <d v="2002-07-01T00:00:00"/>
    <n v="782.99"/>
    <n v="469.79399999999998"/>
    <n v="2"/>
    <n v="939.58799999999997"/>
  </r>
  <r>
    <x v="0"/>
    <x v="0"/>
    <x v="4"/>
    <s v="Separate Parts Corporation"/>
    <x v="0"/>
    <x v="3"/>
    <x v="3"/>
    <s v="Black"/>
    <x v="199"/>
    <d v="2002-07-01T00:00:00"/>
    <n v="782.99"/>
    <n v="469.79399999999998"/>
    <n v="2"/>
    <n v="939.58799999999997"/>
  </r>
  <r>
    <x v="0"/>
    <x v="0"/>
    <x v="4"/>
    <s v="Separate Parts Corporation"/>
    <x v="3"/>
    <x v="15"/>
    <x v="30"/>
    <m/>
    <x v="207"/>
    <d v="2002-07-01T00:00:00"/>
    <n v="25"/>
    <n v="15"/>
    <n v="3"/>
    <n v="45"/>
  </r>
  <r>
    <x v="0"/>
    <x v="0"/>
    <x v="4"/>
    <s v="Separate Parts Corporation"/>
    <x v="3"/>
    <x v="7"/>
    <x v="10"/>
    <s v="Black"/>
    <x v="151"/>
    <d v="2002-07-01T00:00:00"/>
    <n v="34.99"/>
    <n v="16.822099999999999"/>
    <n v="2"/>
    <n v="33.644199999999998"/>
  </r>
  <r>
    <x v="0"/>
    <x v="0"/>
    <x v="4"/>
    <s v="Separate Parts Corporation"/>
    <x v="2"/>
    <x v="9"/>
    <x v="31"/>
    <m/>
    <x v="211"/>
    <d v="2002-07-01T00:00:00"/>
    <n v="44.54"/>
    <n v="24.294499999999999"/>
    <n v="2"/>
    <n v="48.588999999999999"/>
  </r>
  <r>
    <x v="0"/>
    <x v="0"/>
    <x v="4"/>
    <s v="Separate Parts Corporation"/>
    <x v="0"/>
    <x v="3"/>
    <x v="3"/>
    <s v="Black"/>
    <x v="210"/>
    <d v="2002-07-01T00:00:00"/>
    <n v="782.99"/>
    <n v="469.79399999999998"/>
    <n v="3"/>
    <n v="1409.3820000000001"/>
  </r>
  <r>
    <x v="0"/>
    <x v="0"/>
    <x v="4"/>
    <s v="Separate Parts Corporation"/>
    <x v="2"/>
    <x v="6"/>
    <x v="15"/>
    <s v="Yellow"/>
    <x v="198"/>
    <d v="2002-07-01T00:00:00"/>
    <n v="594.83000000000004"/>
    <n v="324.45269999999999"/>
    <n v="2"/>
    <n v="648.90539999999999"/>
  </r>
  <r>
    <x v="0"/>
    <x v="0"/>
    <x v="4"/>
    <s v="Separate Parts Corporation"/>
    <x v="2"/>
    <x v="6"/>
    <x v="8"/>
    <s v="Red"/>
    <x v="190"/>
    <d v="2002-07-01T00:00:00"/>
    <n v="337.22"/>
    <n v="202.33199999999999"/>
    <n v="1"/>
    <n v="202.33199999999999"/>
  </r>
  <r>
    <x v="0"/>
    <x v="0"/>
    <x v="4"/>
    <s v="Separate Parts Corporation"/>
    <x v="0"/>
    <x v="3"/>
    <x v="17"/>
    <s v="Yellow"/>
    <x v="187"/>
    <d v="2002-07-01T00:00:00"/>
    <n v="1120.49"/>
    <n v="600.26250000000005"/>
    <n v="2"/>
    <n v="1200.5250000000001"/>
  </r>
  <r>
    <x v="0"/>
    <x v="0"/>
    <x v="4"/>
    <s v="Separate Parts Corporation"/>
    <x v="2"/>
    <x v="6"/>
    <x v="15"/>
    <s v="Yellow"/>
    <x v="184"/>
    <d v="2002-07-01T00:00:00"/>
    <n v="594.83000000000004"/>
    <n v="324.45269999999999"/>
    <n v="2"/>
    <n v="648.90539999999999"/>
  </r>
  <r>
    <x v="0"/>
    <x v="0"/>
    <x v="4"/>
    <s v="Separate Parts Corporation"/>
    <x v="0"/>
    <x v="3"/>
    <x v="3"/>
    <s v="Black"/>
    <x v="187"/>
    <d v="2002-07-01T00:00:00"/>
    <n v="782.99"/>
    <n v="469.79399999999998"/>
    <n v="3"/>
    <n v="1409.3820000000001"/>
  </r>
  <r>
    <x v="0"/>
    <x v="0"/>
    <x v="4"/>
    <s v="Separate Parts Corporation"/>
    <x v="0"/>
    <x v="3"/>
    <x v="12"/>
    <s v="Black"/>
    <x v="206"/>
    <d v="2002-07-01T00:00:00"/>
    <n v="2443.35"/>
    <n v="1308.9375"/>
    <n v="5"/>
    <n v="6544.6875"/>
  </r>
  <r>
    <x v="0"/>
    <x v="0"/>
    <x v="4"/>
    <s v="Separate Parts Corporation"/>
    <x v="0"/>
    <x v="3"/>
    <x v="3"/>
    <s v="Red"/>
    <x v="189"/>
    <d v="2002-07-01T00:00:00"/>
    <n v="782.99"/>
    <n v="469.79399999999998"/>
    <n v="1"/>
    <n v="469.79399999999998"/>
  </r>
  <r>
    <x v="0"/>
    <x v="0"/>
    <x v="4"/>
    <s v="Separate Parts Corporation"/>
    <x v="0"/>
    <x v="3"/>
    <x v="17"/>
    <s v="Yellow"/>
    <x v="184"/>
    <d v="2002-07-01T00:00:00"/>
    <n v="1120.49"/>
    <n v="600.26250000000005"/>
    <n v="2"/>
    <n v="1200.5250000000001"/>
  </r>
  <r>
    <x v="0"/>
    <x v="0"/>
    <x v="4"/>
    <s v="Separate Parts Corporation"/>
    <x v="1"/>
    <x v="12"/>
    <x v="25"/>
    <s v="Multi"/>
    <x v="184"/>
    <d v="2002-07-01T00:00:00"/>
    <n v="89.99"/>
    <n v="53.994"/>
    <n v="2"/>
    <n v="107.988"/>
  </r>
  <r>
    <x v="0"/>
    <x v="0"/>
    <x v="4"/>
    <s v="Separate Parts Corporation"/>
    <x v="1"/>
    <x v="12"/>
    <x v="25"/>
    <s v="Multi"/>
    <x v="207"/>
    <d v="2002-07-01T00:00:00"/>
    <n v="89.99"/>
    <n v="53.994"/>
    <n v="3"/>
    <n v="161.982"/>
  </r>
  <r>
    <x v="0"/>
    <x v="0"/>
    <x v="4"/>
    <s v="Separate Parts Corporation"/>
    <x v="1"/>
    <x v="11"/>
    <x v="24"/>
    <s v="Black"/>
    <x v="204"/>
    <d v="2002-07-01T00:00:00"/>
    <n v="74.989999999999995"/>
    <n v="44.994"/>
    <n v="5"/>
    <n v="224.97"/>
  </r>
  <r>
    <x v="0"/>
    <x v="0"/>
    <x v="4"/>
    <s v="Separate Parts Corporation"/>
    <x v="0"/>
    <x v="3"/>
    <x v="12"/>
    <s v="Red"/>
    <x v="207"/>
    <d v="2002-07-01T00:00:00"/>
    <n v="2443.35"/>
    <n v="1466.01"/>
    <n v="6"/>
    <n v="8796.06"/>
  </r>
  <r>
    <x v="0"/>
    <x v="0"/>
    <x v="4"/>
    <s v="Separate Parts Corporation"/>
    <x v="2"/>
    <x v="6"/>
    <x v="15"/>
    <s v="Yellow"/>
    <x v="193"/>
    <d v="2002-07-01T00:00:00"/>
    <n v="594.83000000000004"/>
    <n v="324.45269999999999"/>
    <n v="3"/>
    <n v="973.35809999999992"/>
  </r>
  <r>
    <x v="0"/>
    <x v="0"/>
    <x v="4"/>
    <s v="Separate Parts Corporation"/>
    <x v="2"/>
    <x v="8"/>
    <x v="40"/>
    <s v="Black"/>
    <x v="204"/>
    <d v="2002-07-01T00:00:00"/>
    <n v="357.06"/>
    <n v="214.23599999999999"/>
    <n v="1"/>
    <n v="214.23599999999999"/>
  </r>
  <r>
    <x v="0"/>
    <x v="0"/>
    <x v="4"/>
    <s v="Separate Parts Corporation"/>
    <x v="1"/>
    <x v="14"/>
    <x v="28"/>
    <s v="Black"/>
    <x v="199"/>
    <d v="2002-07-01T00:00:00"/>
    <n v="59.99"/>
    <n v="35.994"/>
    <n v="4"/>
    <n v="143.976"/>
  </r>
  <r>
    <x v="0"/>
    <x v="0"/>
    <x v="4"/>
    <s v="Separate Parts Corporation"/>
    <x v="1"/>
    <x v="11"/>
    <x v="24"/>
    <s v="Black"/>
    <x v="194"/>
    <d v="2002-07-01T00:00:00"/>
    <n v="74.989999999999995"/>
    <n v="44.994"/>
    <n v="1"/>
    <n v="44.994"/>
  </r>
  <r>
    <x v="0"/>
    <x v="0"/>
    <x v="4"/>
    <s v="Separate Parts Corporation"/>
    <x v="1"/>
    <x v="4"/>
    <x v="5"/>
    <s v="Multi"/>
    <x v="186"/>
    <d v="2002-07-01T00:00:00"/>
    <n v="49.99"/>
    <n v="28.840399999999999"/>
    <n v="4"/>
    <n v="115.3616"/>
  </r>
  <r>
    <x v="0"/>
    <x v="0"/>
    <x v="4"/>
    <s v="Separate Parts Corporation"/>
    <x v="2"/>
    <x v="6"/>
    <x v="8"/>
    <s v="Red"/>
    <x v="182"/>
    <d v="2002-07-01T00:00:00"/>
    <n v="337.22"/>
    <n v="202.33199999999999"/>
    <n v="5"/>
    <n v="1011.66"/>
  </r>
  <r>
    <x v="0"/>
    <x v="0"/>
    <x v="4"/>
    <s v="Separate Parts Corporation"/>
    <x v="3"/>
    <x v="7"/>
    <x v="10"/>
    <s v="Red"/>
    <x v="151"/>
    <d v="2002-07-01T00:00:00"/>
    <n v="34.99"/>
    <n v="16.822099999999999"/>
    <n v="3"/>
    <n v="50.466299999999997"/>
  </r>
  <r>
    <x v="0"/>
    <x v="0"/>
    <x v="4"/>
    <s v="Separate Parts Corporation"/>
    <x v="2"/>
    <x v="8"/>
    <x v="13"/>
    <s v="Black"/>
    <x v="185"/>
    <d v="2002-07-01T00:00:00"/>
    <n v="330.06"/>
    <n v="198.036"/>
    <n v="2"/>
    <n v="396.072"/>
  </r>
  <r>
    <x v="0"/>
    <x v="0"/>
    <x v="4"/>
    <s v="Separate Parts Corporation"/>
    <x v="1"/>
    <x v="5"/>
    <x v="6"/>
    <s v="Multi"/>
    <x v="198"/>
    <d v="2002-07-01T00:00:00"/>
    <n v="8.99"/>
    <n v="5.1864999999999997"/>
    <n v="9"/>
    <n v="46.6785"/>
  </r>
  <r>
    <x v="0"/>
    <x v="0"/>
    <x v="4"/>
    <s v="Bike Dealers Association"/>
    <x v="0"/>
    <x v="3"/>
    <x v="3"/>
    <s v="Black"/>
    <x v="185"/>
    <d v="2002-07-01T00:00:00"/>
    <n v="782.99"/>
    <n v="469.79399999999998"/>
    <n v="2"/>
    <n v="939.58799999999997"/>
  </r>
  <r>
    <x v="0"/>
    <x v="0"/>
    <x v="4"/>
    <s v="Bike Dealers Association"/>
    <x v="2"/>
    <x v="6"/>
    <x v="15"/>
    <s v="Yellow"/>
    <x v="184"/>
    <d v="2002-07-01T00:00:00"/>
    <n v="594.83000000000004"/>
    <n v="324.45269999999999"/>
    <n v="2"/>
    <n v="648.90539999999999"/>
  </r>
  <r>
    <x v="0"/>
    <x v="0"/>
    <x v="4"/>
    <s v="Bike Dealers Association"/>
    <x v="0"/>
    <x v="3"/>
    <x v="17"/>
    <s v="Yellow"/>
    <x v="205"/>
    <d v="2002-07-01T00:00:00"/>
    <n v="1120.49"/>
    <n v="600.26250000000005"/>
    <n v="2"/>
    <n v="1200.5250000000001"/>
  </r>
  <r>
    <x v="0"/>
    <x v="0"/>
    <x v="4"/>
    <s v="Bike Dealers Association"/>
    <x v="1"/>
    <x v="4"/>
    <x v="5"/>
    <s v="Multi"/>
    <x v="204"/>
    <d v="2002-07-01T00:00:00"/>
    <n v="49.99"/>
    <n v="28.840399999999999"/>
    <n v="8"/>
    <n v="230.72319999999999"/>
  </r>
  <r>
    <x v="0"/>
    <x v="0"/>
    <x v="4"/>
    <s v="Bike Dealers Association"/>
    <x v="3"/>
    <x v="7"/>
    <x v="10"/>
    <s v="Black"/>
    <x v="204"/>
    <d v="2002-07-01T00:00:00"/>
    <n v="34.99"/>
    <n v="16.822099999999999"/>
    <n v="10"/>
    <n v="168.221"/>
  </r>
  <r>
    <x v="0"/>
    <x v="0"/>
    <x v="4"/>
    <s v="Bike Dealers Association"/>
    <x v="0"/>
    <x v="3"/>
    <x v="12"/>
    <s v="Red"/>
    <x v="151"/>
    <d v="2002-07-01T00:00:00"/>
    <n v="2443.35"/>
    <n v="1466.01"/>
    <n v="3"/>
    <n v="4398.03"/>
  </r>
  <r>
    <x v="0"/>
    <x v="0"/>
    <x v="4"/>
    <s v="Bike Dealers Association"/>
    <x v="0"/>
    <x v="3"/>
    <x v="3"/>
    <s v="Red"/>
    <x v="202"/>
    <d v="2002-07-01T00:00:00"/>
    <n v="782.99"/>
    <n v="469.79399999999998"/>
    <n v="6"/>
    <n v="2818.7640000000001"/>
  </r>
  <r>
    <x v="0"/>
    <x v="0"/>
    <x v="4"/>
    <s v="Bike Dealers Association"/>
    <x v="2"/>
    <x v="6"/>
    <x v="8"/>
    <s v="Black"/>
    <x v="202"/>
    <d v="2002-07-01T00:00:00"/>
    <n v="337.22"/>
    <n v="183.93819999999999"/>
    <n v="3"/>
    <n v="551.81459999999993"/>
  </r>
  <r>
    <x v="0"/>
    <x v="0"/>
    <x v="4"/>
    <s v="Bike Dealers Association"/>
    <x v="2"/>
    <x v="6"/>
    <x v="15"/>
    <s v="Yellow"/>
    <x v="183"/>
    <d v="2002-07-01T00:00:00"/>
    <n v="594.83000000000004"/>
    <n v="324.45269999999999"/>
    <n v="2"/>
    <n v="648.90539999999999"/>
  </r>
  <r>
    <x v="0"/>
    <x v="0"/>
    <x v="4"/>
    <s v="Bike Dealers Association"/>
    <x v="0"/>
    <x v="3"/>
    <x v="17"/>
    <s v="Yellow"/>
    <x v="199"/>
    <d v="2002-07-01T00:00:00"/>
    <n v="1120.49"/>
    <n v="600.26250000000005"/>
    <n v="1"/>
    <n v="600.26250000000005"/>
  </r>
  <r>
    <x v="0"/>
    <x v="0"/>
    <x v="4"/>
    <s v="Bike Dealers Association"/>
    <x v="2"/>
    <x v="6"/>
    <x v="8"/>
    <s v="Black"/>
    <x v="189"/>
    <d v="2002-07-01T00:00:00"/>
    <n v="337.22"/>
    <n v="183.93819999999999"/>
    <n v="1"/>
    <n v="183.93819999999999"/>
  </r>
  <r>
    <x v="0"/>
    <x v="0"/>
    <x v="4"/>
    <s v="Bike Dealers Association"/>
    <x v="1"/>
    <x v="12"/>
    <x v="25"/>
    <s v="Multi"/>
    <x v="189"/>
    <d v="2002-07-01T00:00:00"/>
    <n v="89.99"/>
    <n v="53.994"/>
    <n v="2"/>
    <n v="107.988"/>
  </r>
  <r>
    <x v="0"/>
    <x v="0"/>
    <x v="4"/>
    <s v="Bike Dealers Association"/>
    <x v="2"/>
    <x v="6"/>
    <x v="8"/>
    <s v="Red"/>
    <x v="192"/>
    <d v="2002-07-01T00:00:00"/>
    <n v="337.22"/>
    <n v="202.33199999999999"/>
    <n v="7"/>
    <n v="1416.3240000000001"/>
  </r>
  <r>
    <x v="0"/>
    <x v="0"/>
    <x v="4"/>
    <s v="Bike Dealers Association"/>
    <x v="2"/>
    <x v="6"/>
    <x v="11"/>
    <s v="Red"/>
    <x v="182"/>
    <d v="2002-07-01T00:00:00"/>
    <n v="1431.5"/>
    <n v="780.81820000000005"/>
    <n v="1"/>
    <n v="780.81820000000005"/>
  </r>
  <r>
    <x v="0"/>
    <x v="0"/>
    <x v="4"/>
    <s v="Bike Dealers Association"/>
    <x v="0"/>
    <x v="3"/>
    <x v="17"/>
    <s v="Yellow"/>
    <x v="197"/>
    <d v="2002-07-01T00:00:00"/>
    <n v="1120.49"/>
    <n v="600.26250000000005"/>
    <n v="1"/>
    <n v="600.26250000000005"/>
  </r>
  <r>
    <x v="0"/>
    <x v="0"/>
    <x v="4"/>
    <s v="Bike Dealers Association"/>
    <x v="2"/>
    <x v="6"/>
    <x v="8"/>
    <s v="Black"/>
    <x v="199"/>
    <d v="2002-07-01T00:00:00"/>
    <n v="337.22"/>
    <n v="183.93819999999999"/>
    <n v="1"/>
    <n v="183.93819999999999"/>
  </r>
  <r>
    <x v="0"/>
    <x v="0"/>
    <x v="4"/>
    <s v="Bike Dealers Association"/>
    <x v="1"/>
    <x v="4"/>
    <x v="5"/>
    <s v="Multi"/>
    <x v="186"/>
    <d v="2002-07-01T00:00:00"/>
    <n v="49.99"/>
    <n v="28.840399999999999"/>
    <n v="6"/>
    <n v="173.04239999999999"/>
  </r>
  <r>
    <x v="0"/>
    <x v="0"/>
    <x v="4"/>
    <s v="Bike Dealers Association"/>
    <x v="1"/>
    <x v="12"/>
    <x v="25"/>
    <s v="Multi"/>
    <x v="190"/>
    <d v="2002-07-01T00:00:00"/>
    <n v="89.99"/>
    <n v="53.994"/>
    <n v="5"/>
    <n v="269.97000000000003"/>
  </r>
  <r>
    <x v="0"/>
    <x v="0"/>
    <x v="4"/>
    <s v="Bike Dealers Association"/>
    <x v="1"/>
    <x v="10"/>
    <x v="29"/>
    <s v="Black"/>
    <x v="210"/>
    <d v="2002-07-01T00:00:00"/>
    <n v="24.49"/>
    <n v="14.1289"/>
    <n v="4"/>
    <n v="56.515599999999999"/>
  </r>
  <r>
    <x v="0"/>
    <x v="0"/>
    <x v="4"/>
    <s v="Bike Dealers Association"/>
    <x v="0"/>
    <x v="3"/>
    <x v="17"/>
    <s v="Yellow"/>
    <x v="188"/>
    <d v="2002-07-01T00:00:00"/>
    <n v="1120.49"/>
    <n v="600.26250000000005"/>
    <n v="4"/>
    <n v="2401.0500000000002"/>
  </r>
  <r>
    <x v="0"/>
    <x v="0"/>
    <x v="4"/>
    <s v="Bike Dealers Association"/>
    <x v="0"/>
    <x v="3"/>
    <x v="3"/>
    <s v="Black"/>
    <x v="190"/>
    <d v="2002-07-01T00:00:00"/>
    <n v="782.99"/>
    <n v="430.64449999999999"/>
    <n v="17"/>
    <n v="7320.9565000000002"/>
  </r>
  <r>
    <x v="0"/>
    <x v="0"/>
    <x v="4"/>
    <s v="Bike Dealers Association"/>
    <x v="2"/>
    <x v="6"/>
    <x v="15"/>
    <s v="Yellow"/>
    <x v="209"/>
    <d v="2002-07-01T00:00:00"/>
    <n v="594.83000000000004"/>
    <n v="324.45269999999999"/>
    <n v="4"/>
    <n v="1297.8108"/>
  </r>
  <r>
    <x v="0"/>
    <x v="0"/>
    <x v="4"/>
    <s v="Bike Dealers Association"/>
    <x v="1"/>
    <x v="14"/>
    <x v="28"/>
    <s v="Black"/>
    <x v="188"/>
    <d v="2002-07-01T00:00:00"/>
    <n v="59.99"/>
    <n v="35.994"/>
    <n v="2"/>
    <n v="71.988"/>
  </r>
  <r>
    <x v="0"/>
    <x v="0"/>
    <x v="4"/>
    <s v="Bike Dealers Association"/>
    <x v="1"/>
    <x v="14"/>
    <x v="28"/>
    <s v="Black"/>
    <x v="201"/>
    <d v="2002-07-01T00:00:00"/>
    <n v="59.99"/>
    <n v="35.994"/>
    <n v="3"/>
    <n v="107.982"/>
  </r>
  <r>
    <x v="0"/>
    <x v="0"/>
    <x v="4"/>
    <s v="Bike Dealers Association"/>
    <x v="0"/>
    <x v="3"/>
    <x v="12"/>
    <s v="Red"/>
    <x v="199"/>
    <d v="2002-07-01T00:00:00"/>
    <n v="2443.35"/>
    <n v="1466.01"/>
    <n v="2"/>
    <n v="2932.02"/>
  </r>
  <r>
    <x v="0"/>
    <x v="0"/>
    <x v="4"/>
    <s v="Bike Dealers Association"/>
    <x v="1"/>
    <x v="4"/>
    <x v="5"/>
    <s v="Multi"/>
    <x v="198"/>
    <d v="2002-07-01T00:00:00"/>
    <n v="49.99"/>
    <n v="28.840399999999999"/>
    <n v="10"/>
    <n v="288.404"/>
  </r>
  <r>
    <x v="0"/>
    <x v="0"/>
    <x v="4"/>
    <s v="Bike Dealers Association"/>
    <x v="2"/>
    <x v="6"/>
    <x v="8"/>
    <s v="Red"/>
    <x v="187"/>
    <d v="2002-07-01T00:00:00"/>
    <n v="337.22"/>
    <n v="202.33199999999999"/>
    <n v="1"/>
    <n v="202.33199999999999"/>
  </r>
  <r>
    <x v="0"/>
    <x v="0"/>
    <x v="4"/>
    <s v="Bike Dealers Association"/>
    <x v="1"/>
    <x v="10"/>
    <x v="29"/>
    <s v="Black"/>
    <x v="194"/>
    <d v="2002-07-01T00:00:00"/>
    <n v="24.49"/>
    <n v="14.1289"/>
    <n v="5"/>
    <n v="70.644499999999994"/>
  </r>
  <r>
    <x v="0"/>
    <x v="0"/>
    <x v="4"/>
    <s v="Bike Dealers Association"/>
    <x v="0"/>
    <x v="3"/>
    <x v="3"/>
    <s v="Black"/>
    <x v="211"/>
    <d v="2002-07-01T00:00:00"/>
    <n v="782.99"/>
    <n v="469.79399999999998"/>
    <n v="6"/>
    <n v="2818.7640000000001"/>
  </r>
  <r>
    <x v="0"/>
    <x v="0"/>
    <x v="4"/>
    <s v="Bike Dealers Association"/>
    <x v="2"/>
    <x v="6"/>
    <x v="11"/>
    <s v="Black"/>
    <x v="151"/>
    <d v="2002-07-01T00:00:00"/>
    <n v="1431.5"/>
    <n v="780.81820000000005"/>
    <n v="3"/>
    <n v="2342.4546"/>
  </r>
  <r>
    <x v="0"/>
    <x v="0"/>
    <x v="4"/>
    <s v="Bike Dealers Association"/>
    <x v="0"/>
    <x v="3"/>
    <x v="12"/>
    <s v="Red"/>
    <x v="187"/>
    <d v="2002-07-01T00:00:00"/>
    <n v="2443.35"/>
    <n v="1466.01"/>
    <n v="1"/>
    <n v="1466.01"/>
  </r>
  <r>
    <x v="0"/>
    <x v="0"/>
    <x v="4"/>
    <s v="Bike Dealers Association"/>
    <x v="3"/>
    <x v="15"/>
    <x v="30"/>
    <m/>
    <x v="182"/>
    <d v="2002-07-01T00:00:00"/>
    <n v="25"/>
    <n v="15"/>
    <n v="3"/>
    <n v="45"/>
  </r>
  <r>
    <x v="0"/>
    <x v="0"/>
    <x v="4"/>
    <s v="Bike Dealers Association"/>
    <x v="1"/>
    <x v="12"/>
    <x v="25"/>
    <s v="Multi"/>
    <x v="193"/>
    <d v="2002-07-01T00:00:00"/>
    <n v="89.99"/>
    <n v="53.994"/>
    <n v="2"/>
    <n v="107.988"/>
  </r>
  <r>
    <x v="0"/>
    <x v="0"/>
    <x v="4"/>
    <s v="Bike Dealers Association"/>
    <x v="0"/>
    <x v="3"/>
    <x v="12"/>
    <s v="Black"/>
    <x v="198"/>
    <d v="2002-07-01T00:00:00"/>
    <n v="2443.35"/>
    <n v="1308.9375"/>
    <n v="3"/>
    <n v="3926.8125"/>
  </r>
  <r>
    <x v="0"/>
    <x v="0"/>
    <x v="4"/>
    <s v="Bike Dealers Association"/>
    <x v="2"/>
    <x v="9"/>
    <x v="16"/>
    <m/>
    <x v="199"/>
    <d v="2002-07-01T00:00:00"/>
    <n v="120.27"/>
    <n v="65.601799999999997"/>
    <n v="5"/>
    <n v="328.00900000000001"/>
  </r>
  <r>
    <x v="0"/>
    <x v="0"/>
    <x v="4"/>
    <s v="Bike Dealers Association"/>
    <x v="1"/>
    <x v="11"/>
    <x v="24"/>
    <s v="Black"/>
    <x v="202"/>
    <d v="2002-07-01T00:00:00"/>
    <n v="74.989999999999995"/>
    <n v="44.994"/>
    <n v="8"/>
    <n v="359.952"/>
  </r>
  <r>
    <x v="0"/>
    <x v="0"/>
    <x v="4"/>
    <s v="Bike Dealers Association"/>
    <x v="3"/>
    <x v="13"/>
    <x v="27"/>
    <m/>
    <x v="204"/>
    <d v="2002-07-01T00:00:00"/>
    <n v="19.989999999999998"/>
    <n v="11.994"/>
    <n v="4"/>
    <n v="47.975999999999999"/>
  </r>
  <r>
    <x v="0"/>
    <x v="0"/>
    <x v="4"/>
    <s v="Bike Dealers Association"/>
    <x v="2"/>
    <x v="6"/>
    <x v="11"/>
    <s v="Red"/>
    <x v="185"/>
    <d v="2002-07-01T00:00:00"/>
    <n v="1431.5"/>
    <n v="780.81820000000005"/>
    <n v="2"/>
    <n v="1561.6364000000001"/>
  </r>
  <r>
    <x v="0"/>
    <x v="0"/>
    <x v="4"/>
    <s v="Bike Dealers Association"/>
    <x v="2"/>
    <x v="6"/>
    <x v="8"/>
    <s v="Red"/>
    <x v="208"/>
    <d v="2002-07-01T00:00:00"/>
    <n v="337.22"/>
    <n v="202.33199999999999"/>
    <n v="4"/>
    <n v="809.32799999999997"/>
  </r>
  <r>
    <x v="0"/>
    <x v="0"/>
    <x v="4"/>
    <s v="Bike Dealers Association"/>
    <x v="1"/>
    <x v="14"/>
    <x v="28"/>
    <s v="Black"/>
    <x v="194"/>
    <d v="2002-07-01T00:00:00"/>
    <n v="59.99"/>
    <n v="34.794199999999996"/>
    <n v="11"/>
    <n v="382.73619999999994"/>
  </r>
  <r>
    <x v="0"/>
    <x v="0"/>
    <x v="4"/>
    <s v="Bike Dealers Association"/>
    <x v="1"/>
    <x v="5"/>
    <x v="6"/>
    <s v="Multi"/>
    <x v="196"/>
    <d v="2002-07-01T00:00:00"/>
    <n v="8.99"/>
    <n v="4.7542999999999997"/>
    <n v="15"/>
    <n v="71.314499999999995"/>
  </r>
  <r>
    <x v="0"/>
    <x v="0"/>
    <x v="4"/>
    <s v="Bike Dealers Association"/>
    <x v="1"/>
    <x v="10"/>
    <x v="29"/>
    <s v="Black"/>
    <x v="202"/>
    <d v="2002-07-01T00:00:00"/>
    <n v="24.49"/>
    <n v="14.1289"/>
    <n v="5"/>
    <n v="70.644499999999994"/>
  </r>
  <r>
    <x v="0"/>
    <x v="0"/>
    <x v="4"/>
    <s v="Bike Dealers Association"/>
    <x v="3"/>
    <x v="7"/>
    <x v="10"/>
    <s v="Red"/>
    <x v="205"/>
    <d v="2002-07-01T00:00:00"/>
    <n v="34.99"/>
    <n v="16.822099999999999"/>
    <n v="8"/>
    <n v="134.57679999999999"/>
  </r>
  <r>
    <x v="0"/>
    <x v="0"/>
    <x v="4"/>
    <s v="Bike Dealers Association"/>
    <x v="3"/>
    <x v="7"/>
    <x v="10"/>
    <s v="Blue"/>
    <x v="151"/>
    <d v="2002-07-01T00:00:00"/>
    <n v="34.99"/>
    <n v="16.822099999999999"/>
    <n v="6"/>
    <n v="100.93259999999999"/>
  </r>
  <r>
    <x v="0"/>
    <x v="0"/>
    <x v="4"/>
    <s v="Bike Dealers Association"/>
    <x v="1"/>
    <x v="11"/>
    <x v="24"/>
    <s v="Black"/>
    <x v="183"/>
    <d v="2002-07-01T00:00:00"/>
    <n v="74.989999999999995"/>
    <n v="44.994"/>
    <n v="4"/>
    <n v="179.976"/>
  </r>
  <r>
    <x v="0"/>
    <x v="0"/>
    <x v="4"/>
    <s v="Bike Dealers Association"/>
    <x v="2"/>
    <x v="8"/>
    <x v="13"/>
    <s v="Black"/>
    <x v="211"/>
    <d v="2002-07-01T00:00:00"/>
    <n v="330.06"/>
    <n v="198.036"/>
    <n v="2"/>
    <n v="396.072"/>
  </r>
  <r>
    <x v="0"/>
    <x v="0"/>
    <x v="4"/>
    <s v="Bike Dealers Association"/>
    <x v="0"/>
    <x v="3"/>
    <x v="3"/>
    <s v="Red"/>
    <x v="196"/>
    <d v="2002-07-01T00:00:00"/>
    <n v="782.99"/>
    <n v="469.79399999999998"/>
    <n v="5"/>
    <n v="2348.9699999999998"/>
  </r>
  <r>
    <x v="0"/>
    <x v="0"/>
    <x v="4"/>
    <s v="Bike Dealers Association"/>
    <x v="2"/>
    <x v="6"/>
    <x v="8"/>
    <s v="Red"/>
    <x v="182"/>
    <d v="2002-07-01T00:00:00"/>
    <n v="337.22"/>
    <n v="202.33199999999999"/>
    <n v="5"/>
    <n v="1011.66"/>
  </r>
  <r>
    <x v="0"/>
    <x v="0"/>
    <x v="4"/>
    <s v="Bike Dealers Association"/>
    <x v="0"/>
    <x v="3"/>
    <x v="3"/>
    <s v="Red"/>
    <x v="211"/>
    <d v="2002-07-01T00:00:00"/>
    <n v="782.99"/>
    <n v="430.64449999999999"/>
    <n v="15"/>
    <n v="6459.6674999999996"/>
  </r>
  <r>
    <x v="0"/>
    <x v="0"/>
    <x v="4"/>
    <s v="Bike Dealers Association"/>
    <x v="0"/>
    <x v="3"/>
    <x v="3"/>
    <s v="Red"/>
    <x v="209"/>
    <d v="2002-07-01T00:00:00"/>
    <n v="782.99"/>
    <n v="469.79399999999998"/>
    <n v="7"/>
    <n v="3288.558"/>
  </r>
  <r>
    <x v="0"/>
    <x v="0"/>
    <x v="4"/>
    <s v="Bike Dealers Association"/>
    <x v="1"/>
    <x v="11"/>
    <x v="24"/>
    <s v="Black"/>
    <x v="186"/>
    <d v="2002-07-01T00:00:00"/>
    <n v="74.989999999999995"/>
    <n v="43.494199999999999"/>
    <n v="12"/>
    <n v="521.93039999999996"/>
  </r>
  <r>
    <x v="0"/>
    <x v="0"/>
    <x v="4"/>
    <s v="Bike Dealers Association"/>
    <x v="0"/>
    <x v="3"/>
    <x v="3"/>
    <s v="Black"/>
    <x v="196"/>
    <d v="2002-07-01T00:00:00"/>
    <n v="782.99"/>
    <n v="469.79399999999998"/>
    <n v="1"/>
    <n v="469.79399999999998"/>
  </r>
  <r>
    <x v="0"/>
    <x v="0"/>
    <x v="4"/>
    <s v="Bike Dealers Association"/>
    <x v="2"/>
    <x v="8"/>
    <x v="18"/>
    <s v="Black"/>
    <x v="194"/>
    <d v="2002-07-01T00:00:00"/>
    <n v="112.565"/>
    <n v="67.539000000000001"/>
    <n v="1"/>
    <n v="67.539000000000001"/>
  </r>
  <r>
    <x v="0"/>
    <x v="1"/>
    <x v="1"/>
    <s v="Health Spa, Limited"/>
    <x v="0"/>
    <x v="3"/>
    <x v="3"/>
    <s v="Black"/>
    <x v="192"/>
    <d v="2002-07-01T00:00:00"/>
    <n v="782.99"/>
    <n v="469.79399999999998"/>
    <n v="6"/>
    <n v="2818.7640000000001"/>
  </r>
  <r>
    <x v="0"/>
    <x v="1"/>
    <x v="1"/>
    <s v="Health Spa, Limited"/>
    <x v="0"/>
    <x v="3"/>
    <x v="17"/>
    <s v="Yellow"/>
    <x v="188"/>
    <d v="2002-07-01T00:00:00"/>
    <n v="1120.49"/>
    <n v="600.26250000000005"/>
    <n v="2"/>
    <n v="1200.5250000000001"/>
  </r>
  <r>
    <x v="0"/>
    <x v="1"/>
    <x v="1"/>
    <s v="Health Spa, Limited"/>
    <x v="2"/>
    <x v="8"/>
    <x v="13"/>
    <s v="Black"/>
    <x v="151"/>
    <d v="2002-07-01T00:00:00"/>
    <n v="330.06"/>
    <n v="198.036"/>
    <n v="6"/>
    <n v="1188.2159999999999"/>
  </r>
  <r>
    <x v="0"/>
    <x v="1"/>
    <x v="1"/>
    <s v="Health Spa, Limited"/>
    <x v="1"/>
    <x v="4"/>
    <x v="5"/>
    <s v="Multi"/>
    <x v="208"/>
    <d v="2002-07-01T00:00:00"/>
    <n v="49.99"/>
    <n v="28.840399999999999"/>
    <n v="2"/>
    <n v="57.680799999999998"/>
  </r>
  <r>
    <x v="0"/>
    <x v="1"/>
    <x v="1"/>
    <s v="Health Spa, Limited"/>
    <x v="0"/>
    <x v="3"/>
    <x v="3"/>
    <s v="Red"/>
    <x v="201"/>
    <d v="2002-07-01T00:00:00"/>
    <n v="782.99"/>
    <n v="454.13420000000002"/>
    <n v="14"/>
    <n v="6357.8788000000004"/>
  </r>
  <r>
    <x v="0"/>
    <x v="1"/>
    <x v="1"/>
    <s v="Health Spa, Limited"/>
    <x v="0"/>
    <x v="3"/>
    <x v="12"/>
    <s v="Black"/>
    <x v="191"/>
    <d v="2002-07-01T00:00:00"/>
    <n v="2443.35"/>
    <n v="1308.9375"/>
    <n v="4"/>
    <n v="5235.75"/>
  </r>
  <r>
    <x v="0"/>
    <x v="1"/>
    <x v="1"/>
    <s v="Health Spa, Limited"/>
    <x v="0"/>
    <x v="3"/>
    <x v="12"/>
    <s v="Black"/>
    <x v="200"/>
    <d v="2002-07-01T00:00:00"/>
    <n v="2443.35"/>
    <n v="1308.9375"/>
    <n v="5"/>
    <n v="6544.6875"/>
  </r>
  <r>
    <x v="0"/>
    <x v="1"/>
    <x v="1"/>
    <s v="Health Spa, Limited"/>
    <x v="2"/>
    <x v="6"/>
    <x v="8"/>
    <s v="Black"/>
    <x v="198"/>
    <d v="2002-07-01T00:00:00"/>
    <n v="337.22"/>
    <n v="183.93819999999999"/>
    <n v="6"/>
    <n v="1103.6291999999999"/>
  </r>
  <r>
    <x v="0"/>
    <x v="1"/>
    <x v="1"/>
    <s v="Health Spa, Limited"/>
    <x v="0"/>
    <x v="3"/>
    <x v="17"/>
    <s v="Yellow"/>
    <x v="202"/>
    <d v="2002-07-01T00:00:00"/>
    <n v="1120.49"/>
    <n v="580.25379999999996"/>
    <n v="14"/>
    <n v="8123.5531999999994"/>
  </r>
  <r>
    <x v="0"/>
    <x v="1"/>
    <x v="1"/>
    <s v="Health Spa, Limited"/>
    <x v="2"/>
    <x v="6"/>
    <x v="8"/>
    <s v="Red"/>
    <x v="205"/>
    <d v="2002-07-01T00:00:00"/>
    <n v="337.22"/>
    <n v="202.33199999999999"/>
    <n v="2"/>
    <n v="404.66399999999999"/>
  </r>
  <r>
    <x v="0"/>
    <x v="1"/>
    <x v="1"/>
    <s v="Health Spa, Limited"/>
    <x v="0"/>
    <x v="3"/>
    <x v="3"/>
    <s v="Red"/>
    <x v="151"/>
    <d v="2002-07-01T00:00:00"/>
    <n v="782.99"/>
    <n v="454.13420000000002"/>
    <n v="14"/>
    <n v="6357.8788000000004"/>
  </r>
  <r>
    <x v="0"/>
    <x v="1"/>
    <x v="1"/>
    <s v="Health Spa, Limited"/>
    <x v="0"/>
    <x v="3"/>
    <x v="3"/>
    <s v="Black"/>
    <x v="206"/>
    <d v="2002-07-01T00:00:00"/>
    <n v="782.99"/>
    <n v="454.13420000000002"/>
    <n v="11"/>
    <n v="4995.4762000000001"/>
  </r>
  <r>
    <x v="0"/>
    <x v="1"/>
    <x v="1"/>
    <s v="Health Spa, Limited"/>
    <x v="2"/>
    <x v="8"/>
    <x v="14"/>
    <s v="Black"/>
    <x v="206"/>
    <d v="2002-07-01T00:00:00"/>
    <n v="248.38499999999999"/>
    <n v="149.03100000000001"/>
    <n v="6"/>
    <n v="894.18600000000004"/>
  </r>
  <r>
    <x v="0"/>
    <x v="1"/>
    <x v="1"/>
    <s v="Health Spa, Limited"/>
    <x v="0"/>
    <x v="3"/>
    <x v="12"/>
    <s v="Black"/>
    <x v="186"/>
    <d v="2002-07-01T00:00:00"/>
    <n v="2443.35"/>
    <n v="1308.9375"/>
    <n v="10"/>
    <n v="13089.375"/>
  </r>
  <r>
    <x v="0"/>
    <x v="1"/>
    <x v="1"/>
    <s v="Health Spa, Limited"/>
    <x v="2"/>
    <x v="6"/>
    <x v="11"/>
    <s v="Red"/>
    <x v="194"/>
    <d v="2002-07-01T00:00:00"/>
    <n v="1431.5"/>
    <n v="780.81820000000005"/>
    <n v="3"/>
    <n v="2342.4546"/>
  </r>
  <r>
    <x v="0"/>
    <x v="1"/>
    <x v="1"/>
    <s v="Health Spa, Limited"/>
    <x v="2"/>
    <x v="6"/>
    <x v="15"/>
    <s v="Yellow"/>
    <x v="195"/>
    <d v="2002-07-01T00:00:00"/>
    <n v="594.83000000000004"/>
    <n v="324.45269999999999"/>
    <n v="3"/>
    <n v="973.35809999999992"/>
  </r>
  <r>
    <x v="0"/>
    <x v="1"/>
    <x v="1"/>
    <s v="Health Spa, Limited"/>
    <x v="2"/>
    <x v="6"/>
    <x v="15"/>
    <s v="Yellow"/>
    <x v="187"/>
    <d v="2002-07-01T00:00:00"/>
    <n v="594.83000000000004"/>
    <n v="324.45269999999999"/>
    <n v="3"/>
    <n v="973.35809999999992"/>
  </r>
  <r>
    <x v="0"/>
    <x v="1"/>
    <x v="1"/>
    <s v="Health Spa, Limited"/>
    <x v="2"/>
    <x v="8"/>
    <x v="41"/>
    <s v="Black"/>
    <x v="200"/>
    <d v="2002-07-01T00:00:00"/>
    <n v="275.38499999999999"/>
    <n v="165.23099999999999"/>
    <n v="2"/>
    <n v="330.46199999999999"/>
  </r>
  <r>
    <x v="0"/>
    <x v="1"/>
    <x v="1"/>
    <s v="Health Spa, Limited"/>
    <x v="0"/>
    <x v="3"/>
    <x v="3"/>
    <s v="Red"/>
    <x v="204"/>
    <d v="2002-07-01T00:00:00"/>
    <n v="782.99"/>
    <n v="469.79399999999998"/>
    <n v="9"/>
    <n v="4228.1459999999997"/>
  </r>
  <r>
    <x v="0"/>
    <x v="1"/>
    <x v="1"/>
    <s v="Health Spa, Limited"/>
    <x v="0"/>
    <x v="3"/>
    <x v="3"/>
    <s v="Black"/>
    <x v="198"/>
    <d v="2002-07-01T00:00:00"/>
    <n v="782.99"/>
    <n v="469.79399999999998"/>
    <n v="10"/>
    <n v="4697.9399999999996"/>
  </r>
  <r>
    <x v="0"/>
    <x v="1"/>
    <x v="1"/>
    <s v="Health Spa, Limited"/>
    <x v="2"/>
    <x v="9"/>
    <x v="16"/>
    <m/>
    <x v="206"/>
    <d v="2002-07-01T00:00:00"/>
    <n v="120.27"/>
    <n v="65.601799999999997"/>
    <n v="4"/>
    <n v="262.40719999999999"/>
  </r>
  <r>
    <x v="0"/>
    <x v="1"/>
    <x v="1"/>
    <s v="Health Spa, Limited"/>
    <x v="0"/>
    <x v="3"/>
    <x v="12"/>
    <s v="Red"/>
    <x v="188"/>
    <d v="2002-07-01T00:00:00"/>
    <n v="2443.35"/>
    <n v="1466.01"/>
    <n v="3"/>
    <n v="4398.03"/>
  </r>
  <r>
    <x v="0"/>
    <x v="1"/>
    <x v="1"/>
    <s v="Health Spa, Limited"/>
    <x v="0"/>
    <x v="3"/>
    <x v="3"/>
    <s v="Black"/>
    <x v="204"/>
    <d v="2002-07-01T00:00:00"/>
    <n v="782.99"/>
    <n v="469.79399999999998"/>
    <n v="5"/>
    <n v="2348.9699999999998"/>
  </r>
  <r>
    <x v="0"/>
    <x v="1"/>
    <x v="1"/>
    <s v="Health Spa, Limited"/>
    <x v="0"/>
    <x v="3"/>
    <x v="12"/>
    <s v="Red"/>
    <x v="191"/>
    <d v="2002-07-01T00:00:00"/>
    <n v="2443.35"/>
    <n v="1466.01"/>
    <n v="4"/>
    <n v="5864.04"/>
  </r>
  <r>
    <x v="0"/>
    <x v="1"/>
    <x v="1"/>
    <s v="Health Spa, Limited"/>
    <x v="2"/>
    <x v="6"/>
    <x v="15"/>
    <s v="Yellow"/>
    <x v="191"/>
    <d v="2002-07-01T00:00:00"/>
    <n v="594.83000000000004"/>
    <n v="324.45269999999999"/>
    <n v="2"/>
    <n v="648.90539999999999"/>
  </r>
  <r>
    <x v="0"/>
    <x v="1"/>
    <x v="1"/>
    <s v="Health Spa, Limited"/>
    <x v="2"/>
    <x v="6"/>
    <x v="8"/>
    <s v="Black"/>
    <x v="192"/>
    <d v="2002-07-01T00:00:00"/>
    <n v="337.22"/>
    <n v="183.93819999999999"/>
    <n v="6"/>
    <n v="1103.6291999999999"/>
  </r>
  <r>
    <x v="0"/>
    <x v="1"/>
    <x v="1"/>
    <s v="Health Spa, Limited"/>
    <x v="2"/>
    <x v="8"/>
    <x v="40"/>
    <s v="Black"/>
    <x v="194"/>
    <d v="2002-07-01T00:00:00"/>
    <n v="357.06"/>
    <n v="214.23599999999999"/>
    <n v="4"/>
    <n v="856.94399999999996"/>
  </r>
  <r>
    <x v="0"/>
    <x v="1"/>
    <x v="1"/>
    <s v="Health Spa, Limited"/>
    <x v="2"/>
    <x v="6"/>
    <x v="11"/>
    <s v="Red"/>
    <x v="202"/>
    <d v="2002-07-01T00:00:00"/>
    <n v="1431.5"/>
    <n v="780.81820000000005"/>
    <n v="1"/>
    <n v="780.81820000000005"/>
  </r>
  <r>
    <x v="0"/>
    <x v="1"/>
    <x v="1"/>
    <s v="Health Spa, Limited"/>
    <x v="2"/>
    <x v="6"/>
    <x v="8"/>
    <s v="Red"/>
    <x v="195"/>
    <d v="2002-07-01T00:00:00"/>
    <n v="337.22"/>
    <n v="202.33199999999999"/>
    <n v="3"/>
    <n v="606.99599999999998"/>
  </r>
  <r>
    <x v="0"/>
    <x v="1"/>
    <x v="1"/>
    <s v="Health Spa, Limited"/>
    <x v="0"/>
    <x v="3"/>
    <x v="12"/>
    <s v="Red"/>
    <x v="184"/>
    <d v="2002-07-01T00:00:00"/>
    <n v="2443.35"/>
    <n v="1466.01"/>
    <n v="6"/>
    <n v="8796.06"/>
  </r>
  <r>
    <x v="0"/>
    <x v="1"/>
    <x v="1"/>
    <s v="Health Spa, Limited"/>
    <x v="0"/>
    <x v="3"/>
    <x v="17"/>
    <s v="Yellow"/>
    <x v="194"/>
    <d v="2002-07-01T00:00:00"/>
    <n v="1120.49"/>
    <n v="600.26250000000005"/>
    <n v="3"/>
    <n v="1800.7875000000001"/>
  </r>
  <r>
    <x v="0"/>
    <x v="1"/>
    <x v="1"/>
    <s v="Health Spa, Limited"/>
    <x v="2"/>
    <x v="6"/>
    <x v="8"/>
    <s v="Black"/>
    <x v="203"/>
    <d v="2002-07-01T00:00:00"/>
    <n v="337.22"/>
    <n v="183.93819999999999"/>
    <n v="10"/>
    <n v="1839.3820000000001"/>
  </r>
  <r>
    <x v="0"/>
    <x v="1"/>
    <x v="1"/>
    <s v="Health Spa, Limited"/>
    <x v="2"/>
    <x v="6"/>
    <x v="8"/>
    <s v="Red"/>
    <x v="201"/>
    <d v="2002-07-01T00:00:00"/>
    <n v="337.22"/>
    <n v="202.33199999999999"/>
    <n v="6"/>
    <n v="1213.992"/>
  </r>
  <r>
    <x v="0"/>
    <x v="1"/>
    <x v="1"/>
    <s v="Health Spa, Limited"/>
    <x v="2"/>
    <x v="6"/>
    <x v="8"/>
    <s v="Red"/>
    <x v="201"/>
    <d v="2002-07-01T00:00:00"/>
    <n v="337.22"/>
    <n v="202.33199999999999"/>
    <n v="2"/>
    <n v="404.66399999999999"/>
  </r>
  <r>
    <x v="0"/>
    <x v="1"/>
    <x v="1"/>
    <s v="Health Spa, Limited"/>
    <x v="2"/>
    <x v="6"/>
    <x v="11"/>
    <s v="Black"/>
    <x v="196"/>
    <d v="2002-07-01T00:00:00"/>
    <n v="1431.5"/>
    <n v="780.81820000000005"/>
    <n v="4"/>
    <n v="3123.2728000000002"/>
  </r>
  <r>
    <x v="0"/>
    <x v="1"/>
    <x v="1"/>
    <s v="Health Spa, Limited"/>
    <x v="0"/>
    <x v="3"/>
    <x v="17"/>
    <s v="Yellow"/>
    <x v="151"/>
    <d v="2002-07-01T00:00:00"/>
    <n v="1120.49"/>
    <n v="600.26250000000005"/>
    <n v="4"/>
    <n v="2401.0500000000002"/>
  </r>
  <r>
    <x v="0"/>
    <x v="1"/>
    <x v="1"/>
    <s v="Health Spa, Limited"/>
    <x v="0"/>
    <x v="3"/>
    <x v="3"/>
    <s v="Black"/>
    <x v="188"/>
    <d v="2002-07-01T00:00:00"/>
    <n v="782.99"/>
    <n v="469.79399999999998"/>
    <n v="1"/>
    <n v="469.79399999999998"/>
  </r>
  <r>
    <x v="0"/>
    <x v="1"/>
    <x v="1"/>
    <s v="Health Spa, Limited"/>
    <x v="0"/>
    <x v="3"/>
    <x v="3"/>
    <s v="Red"/>
    <x v="208"/>
    <d v="2002-07-01T00:00:00"/>
    <n v="782.99"/>
    <n v="234.89699999999999"/>
    <n v="3"/>
    <n v="704.69100000000003"/>
  </r>
  <r>
    <x v="0"/>
    <x v="1"/>
    <x v="1"/>
    <s v="Health Spa, Limited"/>
    <x v="2"/>
    <x v="9"/>
    <x v="31"/>
    <m/>
    <x v="195"/>
    <d v="2002-07-01T00:00:00"/>
    <n v="44.54"/>
    <n v="24.294499999999999"/>
    <n v="3"/>
    <n v="72.883499999999998"/>
  </r>
  <r>
    <x v="0"/>
    <x v="1"/>
    <x v="1"/>
    <s v="Health Spa, Limited"/>
    <x v="2"/>
    <x v="8"/>
    <x v="18"/>
    <s v="Black"/>
    <x v="205"/>
    <d v="2002-07-01T00:00:00"/>
    <n v="112.565"/>
    <n v="67.539000000000001"/>
    <n v="4"/>
    <n v="270.15600000000001"/>
  </r>
  <r>
    <x v="0"/>
    <x v="1"/>
    <x v="1"/>
    <s v="Health Spa, Limited"/>
    <x v="2"/>
    <x v="6"/>
    <x v="8"/>
    <s v="Red"/>
    <x v="210"/>
    <d v="2002-07-01T00:00:00"/>
    <n v="337.22"/>
    <n v="202.33199999999999"/>
    <n v="2"/>
    <n v="404.66399999999999"/>
  </r>
  <r>
    <x v="0"/>
    <x v="1"/>
    <x v="1"/>
    <s v="Health Spa, Limited"/>
    <x v="2"/>
    <x v="6"/>
    <x v="8"/>
    <s v="Black"/>
    <x v="195"/>
    <d v="2002-07-01T00:00:00"/>
    <n v="337.22"/>
    <n v="183.93819999999999"/>
    <n v="4"/>
    <n v="735.75279999999998"/>
  </r>
  <r>
    <x v="0"/>
    <x v="1"/>
    <x v="1"/>
    <s v="Health Spa, Limited"/>
    <x v="2"/>
    <x v="6"/>
    <x v="11"/>
    <s v="Black"/>
    <x v="207"/>
    <d v="2002-07-01T00:00:00"/>
    <n v="1431.5"/>
    <n v="780.81820000000005"/>
    <n v="2"/>
    <n v="1561.6364000000001"/>
  </r>
  <r>
    <x v="0"/>
    <x v="1"/>
    <x v="1"/>
    <s v="Health Spa, Limited"/>
    <x v="0"/>
    <x v="3"/>
    <x v="3"/>
    <s v="Red"/>
    <x v="182"/>
    <d v="2002-07-01T00:00:00"/>
    <n v="782.99"/>
    <n v="454.13420000000002"/>
    <n v="14"/>
    <n v="6357.8788000000004"/>
  </r>
  <r>
    <x v="0"/>
    <x v="1"/>
    <x v="1"/>
    <s v="Health Spa, Limited"/>
    <x v="2"/>
    <x v="6"/>
    <x v="15"/>
    <s v="Yellow"/>
    <x v="202"/>
    <d v="2002-07-01T00:00:00"/>
    <n v="594.83000000000004"/>
    <n v="324.45269999999999"/>
    <n v="5"/>
    <n v="1622.2635"/>
  </r>
  <r>
    <x v="0"/>
    <x v="1"/>
    <x v="1"/>
    <s v="Health Spa, Limited"/>
    <x v="0"/>
    <x v="3"/>
    <x v="3"/>
    <s v="Red"/>
    <x v="184"/>
    <d v="2002-07-01T00:00:00"/>
    <n v="782.99"/>
    <n v="469.79399999999998"/>
    <n v="1"/>
    <n v="469.79399999999998"/>
  </r>
  <r>
    <x v="1"/>
    <x v="2"/>
    <x v="6"/>
    <s v="Instant Cycle Store"/>
    <x v="1"/>
    <x v="4"/>
    <x v="5"/>
    <s v="Multi"/>
    <x v="196"/>
    <d v="2002-07-01T00:00:00"/>
    <n v="49.99"/>
    <n v="28.840399999999999"/>
    <n v="1"/>
    <n v="28.840399999999999"/>
  </r>
  <r>
    <x v="1"/>
    <x v="2"/>
    <x v="6"/>
    <s v="Instant Cycle Store"/>
    <x v="1"/>
    <x v="14"/>
    <x v="28"/>
    <s v="Black"/>
    <x v="201"/>
    <d v="2002-07-01T00:00:00"/>
    <n v="59.99"/>
    <n v="35.994"/>
    <n v="1"/>
    <n v="35.994"/>
  </r>
  <r>
    <x v="1"/>
    <x v="2"/>
    <x v="6"/>
    <s v="Instant Cycle Store"/>
    <x v="2"/>
    <x v="6"/>
    <x v="11"/>
    <s v="Red"/>
    <x v="190"/>
    <d v="2002-07-01T00:00:00"/>
    <n v="1431.5"/>
    <n v="780.81820000000005"/>
    <n v="2"/>
    <n v="1561.6364000000001"/>
  </r>
  <r>
    <x v="1"/>
    <x v="2"/>
    <x v="6"/>
    <s v="Instant Cycle Store"/>
    <x v="2"/>
    <x v="6"/>
    <x v="11"/>
    <s v="Red"/>
    <x v="200"/>
    <d v="2002-07-01T00:00:00"/>
    <n v="1431.5"/>
    <n v="780.81820000000005"/>
    <n v="1"/>
    <n v="780.81820000000005"/>
  </r>
  <r>
    <x v="1"/>
    <x v="2"/>
    <x v="6"/>
    <s v="Instant Cycle Store"/>
    <x v="3"/>
    <x v="13"/>
    <x v="27"/>
    <m/>
    <x v="203"/>
    <d v="2002-07-01T00:00:00"/>
    <n v="19.989999999999998"/>
    <n v="11.994"/>
    <n v="1"/>
    <n v="11.994"/>
  </r>
  <r>
    <x v="1"/>
    <x v="2"/>
    <x v="6"/>
    <s v="Instant Cycle Store"/>
    <x v="1"/>
    <x v="4"/>
    <x v="5"/>
    <s v="Multi"/>
    <x v="198"/>
    <d v="2002-07-01T00:00:00"/>
    <n v="49.99"/>
    <n v="28.840399999999999"/>
    <n v="2"/>
    <n v="57.680799999999998"/>
  </r>
  <r>
    <x v="0"/>
    <x v="0"/>
    <x v="3"/>
    <s v="Eastside Sporting Goods"/>
    <x v="0"/>
    <x v="3"/>
    <x v="3"/>
    <s v="Black"/>
    <x v="200"/>
    <d v="2002-07-01T00:00:00"/>
    <n v="782.99"/>
    <n v="469.79399999999998"/>
    <n v="2"/>
    <n v="939.58799999999997"/>
  </r>
  <r>
    <x v="0"/>
    <x v="0"/>
    <x v="3"/>
    <s v="Eastside Sporting Goods"/>
    <x v="0"/>
    <x v="3"/>
    <x v="3"/>
    <s v="Red"/>
    <x v="151"/>
    <d v="2002-07-01T00:00:00"/>
    <n v="782.99"/>
    <n v="469.79399999999998"/>
    <n v="4"/>
    <n v="1879.1759999999999"/>
  </r>
  <r>
    <x v="0"/>
    <x v="0"/>
    <x v="3"/>
    <s v="Eastside Sporting Goods"/>
    <x v="1"/>
    <x v="11"/>
    <x v="24"/>
    <s v="Black"/>
    <x v="199"/>
    <d v="2002-07-01T00:00:00"/>
    <n v="74.989999999999995"/>
    <n v="44.994"/>
    <n v="10"/>
    <n v="449.94"/>
  </r>
  <r>
    <x v="0"/>
    <x v="0"/>
    <x v="3"/>
    <s v="Eastside Sporting Goods"/>
    <x v="2"/>
    <x v="9"/>
    <x v="16"/>
    <m/>
    <x v="194"/>
    <d v="2002-07-01T00:00:00"/>
    <n v="120.27"/>
    <n v="65.601799999999997"/>
    <n v="7"/>
    <n v="459.21259999999995"/>
  </r>
  <r>
    <x v="0"/>
    <x v="0"/>
    <x v="3"/>
    <s v="Eastside Sporting Goods"/>
    <x v="2"/>
    <x v="9"/>
    <x v="31"/>
    <m/>
    <x v="199"/>
    <d v="2002-07-01T00:00:00"/>
    <n v="44.54"/>
    <n v="24.294499999999999"/>
    <n v="2"/>
    <n v="48.588999999999999"/>
  </r>
  <r>
    <x v="0"/>
    <x v="0"/>
    <x v="3"/>
    <s v="Eastside Sporting Goods"/>
    <x v="3"/>
    <x v="15"/>
    <x v="30"/>
    <m/>
    <x v="208"/>
    <d v="2002-07-01T00:00:00"/>
    <n v="25"/>
    <n v="15"/>
    <n v="2"/>
    <n v="30"/>
  </r>
  <r>
    <x v="0"/>
    <x v="0"/>
    <x v="3"/>
    <s v="Eastside Sporting Goods"/>
    <x v="0"/>
    <x v="3"/>
    <x v="12"/>
    <s v="Black"/>
    <x v="190"/>
    <d v="2002-07-01T00:00:00"/>
    <n v="2443.35"/>
    <n v="1308.9375"/>
    <n v="3"/>
    <n v="3926.8125"/>
  </r>
  <r>
    <x v="0"/>
    <x v="0"/>
    <x v="3"/>
    <s v="Eastside Sporting Goods"/>
    <x v="2"/>
    <x v="8"/>
    <x v="13"/>
    <s v="Black"/>
    <x v="207"/>
    <d v="2002-07-01T00:00:00"/>
    <n v="330.06"/>
    <n v="198.036"/>
    <n v="6"/>
    <n v="1188.2159999999999"/>
  </r>
  <r>
    <x v="0"/>
    <x v="0"/>
    <x v="3"/>
    <s v="Eastside Sporting Goods"/>
    <x v="0"/>
    <x v="3"/>
    <x v="17"/>
    <s v="Yellow"/>
    <x v="199"/>
    <d v="2002-07-01T00:00:00"/>
    <n v="1120.49"/>
    <n v="600.26250000000005"/>
    <n v="7"/>
    <n v="4201.8375000000005"/>
  </r>
  <r>
    <x v="0"/>
    <x v="0"/>
    <x v="3"/>
    <s v="Eastside Sporting Goods"/>
    <x v="2"/>
    <x v="6"/>
    <x v="15"/>
    <s v="Yellow"/>
    <x v="203"/>
    <d v="2002-07-01T00:00:00"/>
    <n v="594.83000000000004"/>
    <n v="324.45269999999999"/>
    <n v="3"/>
    <n v="973.35809999999992"/>
  </r>
  <r>
    <x v="0"/>
    <x v="0"/>
    <x v="3"/>
    <s v="Eastside Sporting Goods"/>
    <x v="1"/>
    <x v="5"/>
    <x v="6"/>
    <s v="Multi"/>
    <x v="191"/>
    <d v="2002-07-01T00:00:00"/>
    <n v="8.99"/>
    <n v="5.0136000000000003"/>
    <n v="11"/>
    <n v="55.149600000000007"/>
  </r>
  <r>
    <x v="0"/>
    <x v="0"/>
    <x v="3"/>
    <s v="Eastside Sporting Goods"/>
    <x v="0"/>
    <x v="3"/>
    <x v="3"/>
    <s v="Red"/>
    <x v="204"/>
    <d v="2002-07-01T00:00:00"/>
    <n v="782.99"/>
    <n v="469.79399999999998"/>
    <n v="3"/>
    <n v="1409.3820000000001"/>
  </r>
  <r>
    <x v="0"/>
    <x v="0"/>
    <x v="3"/>
    <s v="Eastside Sporting Goods"/>
    <x v="1"/>
    <x v="12"/>
    <x v="25"/>
    <s v="Multi"/>
    <x v="203"/>
    <d v="2002-07-01T00:00:00"/>
    <n v="89.99"/>
    <n v="53.994"/>
    <n v="5"/>
    <n v="269.97000000000003"/>
  </r>
  <r>
    <x v="0"/>
    <x v="0"/>
    <x v="3"/>
    <s v="Eastside Sporting Goods"/>
    <x v="0"/>
    <x v="3"/>
    <x v="3"/>
    <s v="Black"/>
    <x v="185"/>
    <d v="2002-07-01T00:00:00"/>
    <n v="782.99"/>
    <n v="469.79399999999998"/>
    <n v="2"/>
    <n v="939.58799999999997"/>
  </r>
  <r>
    <x v="0"/>
    <x v="0"/>
    <x v="3"/>
    <s v="Eastside Sporting Goods"/>
    <x v="0"/>
    <x v="3"/>
    <x v="3"/>
    <s v="Red"/>
    <x v="207"/>
    <d v="2002-07-01T00:00:00"/>
    <n v="782.99"/>
    <n v="469.79399999999998"/>
    <n v="3"/>
    <n v="1409.3820000000001"/>
  </r>
  <r>
    <x v="0"/>
    <x v="0"/>
    <x v="3"/>
    <s v="Eastside Sporting Goods"/>
    <x v="2"/>
    <x v="8"/>
    <x v="14"/>
    <s v="Black"/>
    <x v="194"/>
    <d v="2002-07-01T00:00:00"/>
    <n v="248.38499999999999"/>
    <n v="149.03100000000001"/>
    <n v="4"/>
    <n v="596.12400000000002"/>
  </r>
  <r>
    <x v="0"/>
    <x v="0"/>
    <x v="3"/>
    <s v="Eastside Sporting Goods"/>
    <x v="0"/>
    <x v="3"/>
    <x v="17"/>
    <s v="Yellow"/>
    <x v="196"/>
    <d v="2002-07-01T00:00:00"/>
    <n v="1120.49"/>
    <n v="600.26250000000005"/>
    <n v="3"/>
    <n v="1800.7875000000001"/>
  </r>
  <r>
    <x v="0"/>
    <x v="0"/>
    <x v="3"/>
    <s v="Eastside Sporting Goods"/>
    <x v="1"/>
    <x v="4"/>
    <x v="5"/>
    <s v="Multi"/>
    <x v="196"/>
    <d v="2002-07-01T00:00:00"/>
    <n v="49.99"/>
    <n v="28.840399999999999"/>
    <n v="3"/>
    <n v="86.521199999999993"/>
  </r>
  <r>
    <x v="0"/>
    <x v="0"/>
    <x v="3"/>
    <s v="Eastside Sporting Goods"/>
    <x v="1"/>
    <x v="11"/>
    <x v="24"/>
    <s v="Black"/>
    <x v="200"/>
    <d v="2002-07-01T00:00:00"/>
    <n v="74.989999999999995"/>
    <n v="44.994"/>
    <n v="4"/>
    <n v="179.976"/>
  </r>
  <r>
    <x v="0"/>
    <x v="0"/>
    <x v="3"/>
    <s v="Eastside Sporting Goods"/>
    <x v="1"/>
    <x v="14"/>
    <x v="28"/>
    <s v="Black"/>
    <x v="151"/>
    <d v="2002-07-01T00:00:00"/>
    <n v="59.99"/>
    <n v="35.994"/>
    <n v="1"/>
    <n v="35.994"/>
  </r>
  <r>
    <x v="0"/>
    <x v="0"/>
    <x v="3"/>
    <s v="Eastside Sporting Goods"/>
    <x v="0"/>
    <x v="3"/>
    <x v="3"/>
    <s v="Black"/>
    <x v="203"/>
    <d v="2002-07-01T00:00:00"/>
    <n v="782.99"/>
    <n v="469.79399999999998"/>
    <n v="4"/>
    <n v="1879.1759999999999"/>
  </r>
  <r>
    <x v="0"/>
    <x v="0"/>
    <x v="3"/>
    <s v="Eastside Sporting Goods"/>
    <x v="2"/>
    <x v="6"/>
    <x v="11"/>
    <s v="Black"/>
    <x v="204"/>
    <d v="2002-07-01T00:00:00"/>
    <n v="1431.5"/>
    <n v="780.81820000000005"/>
    <n v="1"/>
    <n v="780.81820000000005"/>
  </r>
  <r>
    <x v="0"/>
    <x v="0"/>
    <x v="3"/>
    <s v="Eastside Sporting Goods"/>
    <x v="1"/>
    <x v="10"/>
    <x v="29"/>
    <s v="Black"/>
    <x v="201"/>
    <d v="2002-07-01T00:00:00"/>
    <n v="24.49"/>
    <n v="14.1289"/>
    <n v="2"/>
    <n v="28.2578"/>
  </r>
  <r>
    <x v="0"/>
    <x v="0"/>
    <x v="3"/>
    <s v="Eastside Sporting Goods"/>
    <x v="1"/>
    <x v="12"/>
    <x v="25"/>
    <s v="Multi"/>
    <x v="200"/>
    <d v="2002-07-01T00:00:00"/>
    <n v="89.99"/>
    <n v="53.994"/>
    <n v="3"/>
    <n v="161.982"/>
  </r>
  <r>
    <x v="0"/>
    <x v="0"/>
    <x v="3"/>
    <s v="Eastside Sporting Goods"/>
    <x v="2"/>
    <x v="6"/>
    <x v="8"/>
    <s v="Red"/>
    <x v="211"/>
    <d v="2002-07-01T00:00:00"/>
    <n v="337.22"/>
    <n v="202.33199999999999"/>
    <n v="5"/>
    <n v="1011.66"/>
  </r>
  <r>
    <x v="0"/>
    <x v="0"/>
    <x v="3"/>
    <s v="Eastside Sporting Goods"/>
    <x v="3"/>
    <x v="7"/>
    <x v="10"/>
    <s v="Black"/>
    <x v="205"/>
    <d v="2002-07-01T00:00:00"/>
    <n v="34.99"/>
    <n v="16.822099999999999"/>
    <n v="2"/>
    <n v="33.644199999999998"/>
  </r>
  <r>
    <x v="0"/>
    <x v="0"/>
    <x v="3"/>
    <s v="Eastside Sporting Goods"/>
    <x v="0"/>
    <x v="3"/>
    <x v="17"/>
    <s v="Yellow"/>
    <x v="206"/>
    <d v="2002-07-01T00:00:00"/>
    <n v="1120.49"/>
    <n v="600.26250000000005"/>
    <n v="10"/>
    <n v="6002.625"/>
  </r>
  <r>
    <x v="0"/>
    <x v="0"/>
    <x v="3"/>
    <s v="Eastside Sporting Goods"/>
    <x v="1"/>
    <x v="4"/>
    <x v="5"/>
    <s v="Multi"/>
    <x v="189"/>
    <d v="2002-07-01T00:00:00"/>
    <n v="49.99"/>
    <n v="28.840399999999999"/>
    <n v="4"/>
    <n v="115.3616"/>
  </r>
  <r>
    <x v="0"/>
    <x v="0"/>
    <x v="3"/>
    <s v="Eastside Sporting Goods"/>
    <x v="0"/>
    <x v="3"/>
    <x v="3"/>
    <s v="Black"/>
    <x v="194"/>
    <d v="2002-07-01T00:00:00"/>
    <n v="782.99"/>
    <n v="469.79399999999998"/>
    <n v="3"/>
    <n v="1409.3820000000001"/>
  </r>
  <r>
    <x v="0"/>
    <x v="0"/>
    <x v="3"/>
    <s v="Eastside Sporting Goods"/>
    <x v="2"/>
    <x v="8"/>
    <x v="40"/>
    <s v="Black"/>
    <x v="199"/>
    <d v="2002-07-01T00:00:00"/>
    <n v="357.06"/>
    <n v="214.23599999999999"/>
    <n v="1"/>
    <n v="214.23599999999999"/>
  </r>
  <r>
    <x v="0"/>
    <x v="0"/>
    <x v="3"/>
    <s v="Eastside Sporting Goods"/>
    <x v="3"/>
    <x v="13"/>
    <x v="27"/>
    <m/>
    <x v="191"/>
    <d v="2002-07-01T00:00:00"/>
    <n v="19.989999999999998"/>
    <n v="11.994"/>
    <n v="3"/>
    <n v="35.981999999999999"/>
  </r>
  <r>
    <x v="0"/>
    <x v="0"/>
    <x v="3"/>
    <s v="Eastside Sporting Goods"/>
    <x v="2"/>
    <x v="6"/>
    <x v="8"/>
    <s v="Black"/>
    <x v="209"/>
    <d v="2002-07-01T00:00:00"/>
    <n v="337.22"/>
    <n v="183.93819999999999"/>
    <n v="5"/>
    <n v="919.69100000000003"/>
  </r>
  <r>
    <x v="0"/>
    <x v="0"/>
    <x v="3"/>
    <s v="Eastside Sporting Goods"/>
    <x v="2"/>
    <x v="6"/>
    <x v="15"/>
    <s v="Yellow"/>
    <x v="186"/>
    <d v="2002-07-01T00:00:00"/>
    <n v="594.83000000000004"/>
    <n v="324.45269999999999"/>
    <n v="3"/>
    <n v="973.35809999999992"/>
  </r>
  <r>
    <x v="0"/>
    <x v="0"/>
    <x v="3"/>
    <s v="Eastside Sporting Goods"/>
    <x v="0"/>
    <x v="3"/>
    <x v="12"/>
    <s v="Black"/>
    <x v="190"/>
    <d v="2002-07-01T00:00:00"/>
    <n v="2443.35"/>
    <n v="1308.9375"/>
    <n v="4"/>
    <n v="5235.75"/>
  </r>
  <r>
    <x v="0"/>
    <x v="0"/>
    <x v="3"/>
    <s v="Eastside Sporting Goods"/>
    <x v="0"/>
    <x v="3"/>
    <x v="12"/>
    <s v="Red"/>
    <x v="189"/>
    <d v="2002-07-01T00:00:00"/>
    <n v="2443.35"/>
    <n v="1308.9375"/>
    <n v="3"/>
    <n v="3926.8125"/>
  </r>
  <r>
    <x v="0"/>
    <x v="0"/>
    <x v="3"/>
    <s v="Eastside Sporting Goods"/>
    <x v="0"/>
    <x v="3"/>
    <x v="17"/>
    <s v="Yellow"/>
    <x v="184"/>
    <d v="2002-07-01T00:00:00"/>
    <n v="1120.49"/>
    <n v="600.26250000000005"/>
    <n v="4"/>
    <n v="2401.0500000000002"/>
  </r>
  <r>
    <x v="0"/>
    <x v="0"/>
    <x v="3"/>
    <s v="Eastside Sporting Goods"/>
    <x v="3"/>
    <x v="7"/>
    <x v="10"/>
    <s v="Red"/>
    <x v="187"/>
    <d v="2002-07-01T00:00:00"/>
    <n v="34.99"/>
    <n v="16.822099999999999"/>
    <n v="5"/>
    <n v="84.110500000000002"/>
  </r>
  <r>
    <x v="0"/>
    <x v="0"/>
    <x v="3"/>
    <s v="Eastside Sporting Goods"/>
    <x v="2"/>
    <x v="6"/>
    <x v="8"/>
    <s v="Red"/>
    <x v="207"/>
    <d v="2002-07-01T00:00:00"/>
    <n v="337.22"/>
    <n v="202.33199999999999"/>
    <n v="5"/>
    <n v="1011.66"/>
  </r>
  <r>
    <x v="0"/>
    <x v="0"/>
    <x v="3"/>
    <s v="Eastside Sporting Goods"/>
    <x v="2"/>
    <x v="6"/>
    <x v="8"/>
    <s v="Red"/>
    <x v="193"/>
    <d v="2002-07-01T00:00:00"/>
    <n v="337.22"/>
    <n v="202.33199999999999"/>
    <n v="3"/>
    <n v="606.99599999999998"/>
  </r>
  <r>
    <x v="0"/>
    <x v="0"/>
    <x v="3"/>
    <s v="Eastside Sporting Goods"/>
    <x v="2"/>
    <x v="6"/>
    <x v="8"/>
    <s v="Black"/>
    <x v="209"/>
    <d v="2002-07-01T00:00:00"/>
    <n v="337.22"/>
    <n v="183.93819999999999"/>
    <n v="5"/>
    <n v="919.69100000000003"/>
  </r>
  <r>
    <x v="0"/>
    <x v="0"/>
    <x v="3"/>
    <s v="Eastside Sporting Goods"/>
    <x v="2"/>
    <x v="6"/>
    <x v="11"/>
    <s v="Red"/>
    <x v="209"/>
    <d v="2002-07-01T00:00:00"/>
    <n v="1431.5"/>
    <n v="780.81820000000005"/>
    <n v="2"/>
    <n v="1561.6364000000001"/>
  </r>
  <r>
    <x v="0"/>
    <x v="0"/>
    <x v="3"/>
    <s v="Eastside Sporting Goods"/>
    <x v="0"/>
    <x v="3"/>
    <x v="12"/>
    <s v="Red"/>
    <x v="210"/>
    <d v="2002-07-01T00:00:00"/>
    <n v="2443.35"/>
    <n v="1466.01"/>
    <n v="2"/>
    <n v="2932.02"/>
  </r>
  <r>
    <x v="0"/>
    <x v="0"/>
    <x v="3"/>
    <s v="Eastside Sporting Goods"/>
    <x v="0"/>
    <x v="3"/>
    <x v="17"/>
    <s v="Yellow"/>
    <x v="211"/>
    <d v="2002-07-01T00:00:00"/>
    <n v="1120.49"/>
    <n v="600.26250000000005"/>
    <n v="9"/>
    <n v="5402.3625000000002"/>
  </r>
  <r>
    <x v="0"/>
    <x v="0"/>
    <x v="3"/>
    <s v="Eastside Sporting Goods"/>
    <x v="2"/>
    <x v="6"/>
    <x v="11"/>
    <s v="Red"/>
    <x v="202"/>
    <d v="2002-07-01T00:00:00"/>
    <n v="1431.5"/>
    <n v="780.81820000000005"/>
    <n v="1"/>
    <n v="780.81820000000005"/>
  </r>
  <r>
    <x v="0"/>
    <x v="0"/>
    <x v="3"/>
    <s v="Eastside Sporting Goods"/>
    <x v="0"/>
    <x v="3"/>
    <x v="3"/>
    <s v="Red"/>
    <x v="193"/>
    <d v="2002-07-01T00:00:00"/>
    <n v="782.99"/>
    <n v="469.79399999999998"/>
    <n v="8"/>
    <n v="3758.3519999999999"/>
  </r>
  <r>
    <x v="0"/>
    <x v="0"/>
    <x v="3"/>
    <s v="Eastside Sporting Goods"/>
    <x v="2"/>
    <x v="8"/>
    <x v="18"/>
    <s v="Black"/>
    <x v="200"/>
    <d v="2002-07-01T00:00:00"/>
    <n v="112.565"/>
    <n v="67.539000000000001"/>
    <n v="5"/>
    <n v="337.69499999999999"/>
  </r>
  <r>
    <x v="0"/>
    <x v="0"/>
    <x v="3"/>
    <s v="Eastside Sporting Goods"/>
    <x v="0"/>
    <x v="3"/>
    <x v="3"/>
    <s v="Red"/>
    <x v="189"/>
    <d v="2002-07-01T00:00:00"/>
    <n v="782.99"/>
    <n v="469.79399999999998"/>
    <n v="7"/>
    <n v="3288.558"/>
  </r>
  <r>
    <x v="0"/>
    <x v="0"/>
    <x v="3"/>
    <s v="Eastside Sporting Goods"/>
    <x v="3"/>
    <x v="7"/>
    <x v="10"/>
    <s v="Blue"/>
    <x v="211"/>
    <d v="2002-07-01T00:00:00"/>
    <n v="34.99"/>
    <n v="16.822099999999999"/>
    <n v="4"/>
    <n v="67.288399999999996"/>
  </r>
  <r>
    <x v="0"/>
    <x v="0"/>
    <x v="3"/>
    <s v="Eastside Sporting Goods"/>
    <x v="0"/>
    <x v="3"/>
    <x v="3"/>
    <s v="Red"/>
    <x v="207"/>
    <d v="2002-07-01T00:00:00"/>
    <n v="782.99"/>
    <n v="234.89699999999999"/>
    <n v="3"/>
    <n v="704.69100000000003"/>
  </r>
  <r>
    <x v="0"/>
    <x v="0"/>
    <x v="3"/>
    <s v="Eastside Sporting Goods"/>
    <x v="2"/>
    <x v="6"/>
    <x v="15"/>
    <s v="Yellow"/>
    <x v="195"/>
    <d v="2002-07-01T00:00:00"/>
    <n v="594.83000000000004"/>
    <n v="324.45269999999999"/>
    <n v="3"/>
    <n v="973.35809999999992"/>
  </r>
  <r>
    <x v="0"/>
    <x v="0"/>
    <x v="3"/>
    <s v="Eastside Sporting Goods"/>
    <x v="2"/>
    <x v="6"/>
    <x v="8"/>
    <s v="Red"/>
    <x v="201"/>
    <d v="2002-07-01T00:00:00"/>
    <n v="337.22"/>
    <n v="202.33199999999999"/>
    <n v="6"/>
    <n v="1213.992"/>
  </r>
  <r>
    <x v="0"/>
    <x v="0"/>
    <x v="3"/>
    <s v="Eastside Sporting Goods"/>
    <x v="0"/>
    <x v="3"/>
    <x v="3"/>
    <s v="Black"/>
    <x v="206"/>
    <d v="2002-07-01T00:00:00"/>
    <n v="782.99"/>
    <n v="469.79399999999998"/>
    <n v="3"/>
    <n v="1409.3820000000001"/>
  </r>
  <r>
    <x v="0"/>
    <x v="0"/>
    <x v="3"/>
    <s v="Eastside Sporting Goods"/>
    <x v="0"/>
    <x v="3"/>
    <x v="12"/>
    <s v="Red"/>
    <x v="190"/>
    <d v="2002-07-01T00:00:00"/>
    <n v="2443.35"/>
    <n v="1466.01"/>
    <n v="2"/>
    <n v="2932.02"/>
  </r>
  <r>
    <x v="0"/>
    <x v="0"/>
    <x v="3"/>
    <s v="Eastside Sporting Goods"/>
    <x v="0"/>
    <x v="3"/>
    <x v="12"/>
    <s v="Black"/>
    <x v="204"/>
    <d v="2002-07-01T00:00:00"/>
    <n v="2443.35"/>
    <n v="1308.9375"/>
    <n v="5"/>
    <n v="6544.6875"/>
  </r>
  <r>
    <x v="0"/>
    <x v="0"/>
    <x v="3"/>
    <s v="Eastside Sporting Goods"/>
    <x v="0"/>
    <x v="3"/>
    <x v="3"/>
    <s v="Black"/>
    <x v="196"/>
    <d v="2002-07-01T00:00:00"/>
    <n v="782.99"/>
    <n v="469.79399999999998"/>
    <n v="2"/>
    <n v="939.58799999999997"/>
  </r>
  <r>
    <x v="0"/>
    <x v="0"/>
    <x v="3"/>
    <s v="Eastside Sporting Goods"/>
    <x v="1"/>
    <x v="12"/>
    <x v="25"/>
    <s v="Multi"/>
    <x v="206"/>
    <d v="2002-07-01T00:00:00"/>
    <n v="89.99"/>
    <n v="53.994"/>
    <n v="6"/>
    <n v="323.964"/>
  </r>
  <r>
    <x v="0"/>
    <x v="0"/>
    <x v="3"/>
    <s v="Eastside Sporting Goods"/>
    <x v="1"/>
    <x v="4"/>
    <x v="5"/>
    <s v="Multi"/>
    <x v="204"/>
    <d v="2002-07-01T00:00:00"/>
    <n v="49.99"/>
    <n v="28.840399999999999"/>
    <n v="9"/>
    <n v="259.56360000000001"/>
  </r>
  <r>
    <x v="0"/>
    <x v="0"/>
    <x v="3"/>
    <s v="Eastside Sporting Goods"/>
    <x v="0"/>
    <x v="3"/>
    <x v="12"/>
    <s v="Black"/>
    <x v="199"/>
    <d v="2002-07-01T00:00:00"/>
    <n v="2443.35"/>
    <n v="1308.9375"/>
    <n v="3"/>
    <n v="3926.8125"/>
  </r>
  <r>
    <x v="0"/>
    <x v="0"/>
    <x v="3"/>
    <s v="Eastside Sporting Goods"/>
    <x v="0"/>
    <x v="3"/>
    <x v="12"/>
    <s v="Red"/>
    <x v="204"/>
    <d v="2002-07-01T00:00:00"/>
    <n v="2443.35"/>
    <n v="1466.01"/>
    <n v="2"/>
    <n v="2932.02"/>
  </r>
  <r>
    <x v="0"/>
    <x v="0"/>
    <x v="0"/>
    <s v="Spoke Manufacturers"/>
    <x v="0"/>
    <x v="3"/>
    <x v="3"/>
    <s v="Red"/>
    <x v="196"/>
    <d v="2002-07-01T00:00:00"/>
    <n v="782.99"/>
    <n v="469.79399999999998"/>
    <n v="1"/>
    <n v="469.79399999999998"/>
  </r>
  <r>
    <x v="0"/>
    <x v="1"/>
    <x v="1"/>
    <s v="Leather Seat Factory"/>
    <x v="0"/>
    <x v="0"/>
    <x v="19"/>
    <s v="Silver"/>
    <x v="196"/>
    <d v="2002-07-01T00:00:00"/>
    <n v="2319.9899999999998"/>
    <n v="1242.8517999999999"/>
    <n v="10"/>
    <n v="12428.518"/>
  </r>
  <r>
    <x v="0"/>
    <x v="1"/>
    <x v="1"/>
    <s v="Leather Seat Factory"/>
    <x v="2"/>
    <x v="8"/>
    <x v="20"/>
    <s v="Black"/>
    <x v="199"/>
    <d v="2002-07-01T00:00:00"/>
    <n v="327.21499999999997"/>
    <n v="196.32900000000001"/>
    <n v="9"/>
    <n v="1766.961"/>
  </r>
  <r>
    <x v="0"/>
    <x v="1"/>
    <x v="1"/>
    <s v="Leather Seat Factory"/>
    <x v="2"/>
    <x v="17"/>
    <x v="45"/>
    <m/>
    <x v="210"/>
    <d v="2002-07-01T00:00:00"/>
    <n v="124.73"/>
    <n v="74.837999999999994"/>
    <n v="3"/>
    <n v="224.51399999999998"/>
  </r>
  <r>
    <x v="0"/>
    <x v="1"/>
    <x v="1"/>
    <s v="Leather Seat Factory"/>
    <x v="2"/>
    <x v="8"/>
    <x v="33"/>
    <s v="Black"/>
    <x v="186"/>
    <d v="2002-07-01T00:00:00"/>
    <n v="300.21499999999997"/>
    <n v="180.12899999999999"/>
    <n v="2"/>
    <n v="360.25799999999998"/>
  </r>
  <r>
    <x v="0"/>
    <x v="1"/>
    <x v="1"/>
    <s v="Leather Seat Factory"/>
    <x v="2"/>
    <x v="9"/>
    <x v="37"/>
    <m/>
    <x v="193"/>
    <d v="2002-07-01T00:00:00"/>
    <n v="44.54"/>
    <n v="24.294499999999999"/>
    <n v="4"/>
    <n v="97.177999999999997"/>
  </r>
  <r>
    <x v="0"/>
    <x v="1"/>
    <x v="1"/>
    <s v="Leather Seat Factory"/>
    <x v="2"/>
    <x v="2"/>
    <x v="2"/>
    <s v="Silver"/>
    <x v="184"/>
    <d v="2002-07-01T00:00:00"/>
    <n v="1364.5"/>
    <n v="744.27269999999999"/>
    <n v="2"/>
    <n v="1488.5454"/>
  </r>
  <r>
    <x v="0"/>
    <x v="1"/>
    <x v="1"/>
    <s v="Leather Seat Factory"/>
    <x v="2"/>
    <x v="2"/>
    <x v="2"/>
    <s v="Silver"/>
    <x v="198"/>
    <d v="2002-07-01T00:00:00"/>
    <n v="1364.5"/>
    <n v="744.27269999999999"/>
    <n v="3"/>
    <n v="2232.8181"/>
  </r>
  <r>
    <x v="0"/>
    <x v="1"/>
    <x v="1"/>
    <s v="Leather Seat Factory"/>
    <x v="2"/>
    <x v="2"/>
    <x v="23"/>
    <s v="Black"/>
    <x v="203"/>
    <d v="2002-07-01T00:00:00"/>
    <n v="348.76"/>
    <n v="209.256"/>
    <n v="8"/>
    <n v="1674.048"/>
  </r>
  <r>
    <x v="0"/>
    <x v="1"/>
    <x v="1"/>
    <s v="Leather Seat Factory"/>
    <x v="1"/>
    <x v="10"/>
    <x v="21"/>
    <s v="Black"/>
    <x v="190"/>
    <d v="2002-07-01T00:00:00"/>
    <n v="37.99"/>
    <n v="22.794"/>
    <n v="4"/>
    <n v="91.176000000000002"/>
  </r>
  <r>
    <x v="0"/>
    <x v="1"/>
    <x v="1"/>
    <s v="Leather Seat Factory"/>
    <x v="2"/>
    <x v="8"/>
    <x v="26"/>
    <s v="Black"/>
    <x v="183"/>
    <d v="2002-07-01T00:00:00"/>
    <n v="60.744999999999997"/>
    <n v="36.447000000000003"/>
    <n v="5"/>
    <n v="182.23500000000001"/>
  </r>
  <r>
    <x v="0"/>
    <x v="1"/>
    <x v="1"/>
    <s v="Leather Seat Factory"/>
    <x v="2"/>
    <x v="9"/>
    <x v="22"/>
    <m/>
    <x v="196"/>
    <d v="2002-07-01T00:00:00"/>
    <n v="61.92"/>
    <n v="33.774500000000003"/>
    <n v="8"/>
    <n v="270.19600000000003"/>
  </r>
  <r>
    <x v="0"/>
    <x v="1"/>
    <x v="1"/>
    <s v="Leather Seat Factory"/>
    <x v="2"/>
    <x v="16"/>
    <x v="46"/>
    <m/>
    <x v="195"/>
    <d v="2002-07-01T00:00:00"/>
    <n v="229.49"/>
    <n v="137.69399999999999"/>
    <n v="8"/>
    <n v="1101.5519999999999"/>
  </r>
  <r>
    <x v="0"/>
    <x v="1"/>
    <x v="1"/>
    <s v="Leather Seat Factory"/>
    <x v="2"/>
    <x v="2"/>
    <x v="23"/>
    <s v="Black"/>
    <x v="188"/>
    <d v="2002-07-01T00:00:00"/>
    <n v="348.76"/>
    <n v="209.256"/>
    <n v="10"/>
    <n v="2092.56"/>
  </r>
  <r>
    <x v="0"/>
    <x v="1"/>
    <x v="1"/>
    <s v="Leather Seat Factory"/>
    <x v="0"/>
    <x v="0"/>
    <x v="19"/>
    <s v="Black"/>
    <x v="199"/>
    <d v="2002-07-01T00:00:00"/>
    <n v="2294.9899999999998"/>
    <n v="1229.4589000000001"/>
    <n v="5"/>
    <n v="6147.2945"/>
  </r>
  <r>
    <x v="0"/>
    <x v="1"/>
    <x v="1"/>
    <s v="Leather Seat Factory"/>
    <x v="2"/>
    <x v="8"/>
    <x v="36"/>
    <s v="Black"/>
    <x v="206"/>
    <d v="2002-07-01T00:00:00"/>
    <n v="236.02500000000001"/>
    <n v="136.89449999999999"/>
    <n v="11"/>
    <n v="1505.8395"/>
  </r>
  <r>
    <x v="0"/>
    <x v="1"/>
    <x v="1"/>
    <s v="Leather Seat Factory"/>
    <x v="2"/>
    <x v="2"/>
    <x v="2"/>
    <s v="Silver"/>
    <x v="187"/>
    <d v="2002-07-01T00:00:00"/>
    <n v="1364.5"/>
    <n v="744.27269999999999"/>
    <n v="6"/>
    <n v="4465.6361999999999"/>
  </r>
  <r>
    <x v="0"/>
    <x v="1"/>
    <x v="1"/>
    <s v="Leather Seat Factory"/>
    <x v="1"/>
    <x v="10"/>
    <x v="21"/>
    <s v="Black"/>
    <x v="207"/>
    <d v="2002-07-01T00:00:00"/>
    <n v="37.99"/>
    <n v="22.034199999999998"/>
    <n v="14"/>
    <n v="308.47879999999998"/>
  </r>
  <r>
    <x v="0"/>
    <x v="1"/>
    <x v="1"/>
    <s v="Leather Seat Factory"/>
    <x v="0"/>
    <x v="0"/>
    <x v="19"/>
    <s v="Silver"/>
    <x v="203"/>
    <d v="2002-07-01T00:00:00"/>
    <n v="2319.9899999999998"/>
    <n v="1242.8517999999999"/>
    <n v="6"/>
    <n v="7457.1107999999995"/>
  </r>
  <r>
    <x v="0"/>
    <x v="1"/>
    <x v="1"/>
    <s v="Leather Seat Factory"/>
    <x v="2"/>
    <x v="2"/>
    <x v="2"/>
    <s v="Black"/>
    <x v="193"/>
    <d v="2002-07-01T00:00:00"/>
    <n v="1349.6"/>
    <n v="736.14549999999997"/>
    <n v="3"/>
    <n v="2208.4364999999998"/>
  </r>
  <r>
    <x v="0"/>
    <x v="1"/>
    <x v="1"/>
    <s v="Leather Seat Factory"/>
    <x v="0"/>
    <x v="0"/>
    <x v="35"/>
    <s v="Black"/>
    <x v="195"/>
    <d v="2002-07-01T00:00:00"/>
    <n v="1079.99"/>
    <n v="647.99400000000003"/>
    <n v="2"/>
    <n v="1295.9880000000001"/>
  </r>
  <r>
    <x v="0"/>
    <x v="1"/>
    <x v="1"/>
    <s v="Leather Seat Factory"/>
    <x v="2"/>
    <x v="2"/>
    <x v="23"/>
    <s v="Black"/>
    <x v="197"/>
    <d v="2002-07-01T00:00:00"/>
    <n v="348.76"/>
    <n v="209.256"/>
    <n v="2"/>
    <n v="418.512"/>
  </r>
  <r>
    <x v="0"/>
    <x v="1"/>
    <x v="1"/>
    <s v="Leather Seat Factory"/>
    <x v="0"/>
    <x v="0"/>
    <x v="35"/>
    <s v="Black"/>
    <x v="204"/>
    <d v="2002-07-01T00:00:00"/>
    <n v="1079.99"/>
    <n v="647.99400000000003"/>
    <n v="9"/>
    <n v="5831.9459999999999"/>
  </r>
  <r>
    <x v="0"/>
    <x v="1"/>
    <x v="1"/>
    <s v="Leather Seat Factory"/>
    <x v="0"/>
    <x v="0"/>
    <x v="19"/>
    <s v="Silver"/>
    <x v="203"/>
    <d v="2002-07-01T00:00:00"/>
    <n v="2319.9899999999998"/>
    <n v="1242.8517999999999"/>
    <n v="6"/>
    <n v="7457.1107999999995"/>
  </r>
  <r>
    <x v="0"/>
    <x v="1"/>
    <x v="1"/>
    <s v="Leather Seat Factory"/>
    <x v="0"/>
    <x v="0"/>
    <x v="19"/>
    <s v="Black"/>
    <x v="190"/>
    <d v="2002-07-01T00:00:00"/>
    <n v="2294.9899999999998"/>
    <n v="1229.4589000000001"/>
    <n v="10"/>
    <n v="12294.589"/>
  </r>
  <r>
    <x v="0"/>
    <x v="1"/>
    <x v="1"/>
    <s v="Leather Seat Factory"/>
    <x v="0"/>
    <x v="0"/>
    <x v="19"/>
    <s v="Black"/>
    <x v="185"/>
    <d v="2002-07-01T00:00:00"/>
    <n v="2294.9899999999998"/>
    <n v="1229.4589000000001"/>
    <n v="10"/>
    <n v="12294.589"/>
  </r>
  <r>
    <x v="0"/>
    <x v="1"/>
    <x v="1"/>
    <s v="Leather Seat Factory"/>
    <x v="0"/>
    <x v="0"/>
    <x v="35"/>
    <s v="Black"/>
    <x v="195"/>
    <d v="2002-07-01T00:00:00"/>
    <n v="1079.99"/>
    <n v="647.99400000000003"/>
    <n v="5"/>
    <n v="3239.9700000000003"/>
  </r>
  <r>
    <x v="0"/>
    <x v="1"/>
    <x v="1"/>
    <s v="Leather Seat Factory"/>
    <x v="2"/>
    <x v="16"/>
    <x v="42"/>
    <m/>
    <x v="203"/>
    <d v="2002-07-01T00:00:00"/>
    <n v="148.22"/>
    <n v="88.932000000000002"/>
    <n v="2"/>
    <n v="177.864"/>
  </r>
  <r>
    <x v="0"/>
    <x v="1"/>
    <x v="1"/>
    <s v="Leather Seat Factory"/>
    <x v="2"/>
    <x v="8"/>
    <x v="34"/>
    <s v="Black"/>
    <x v="204"/>
    <d v="2002-07-01T00:00:00"/>
    <n v="209.02500000000001"/>
    <n v="125.41500000000001"/>
    <n v="2"/>
    <n v="250.83"/>
  </r>
  <r>
    <x v="0"/>
    <x v="1"/>
    <x v="1"/>
    <s v="Leather Seat Factory"/>
    <x v="2"/>
    <x v="8"/>
    <x v="32"/>
    <s v="Black"/>
    <x v="206"/>
    <d v="2002-07-01T00:00:00"/>
    <n v="87.745000000000005"/>
    <n v="52.646999999999998"/>
    <n v="3"/>
    <n v="157.941"/>
  </r>
  <r>
    <x v="0"/>
    <x v="1"/>
    <x v="1"/>
    <s v="Leather Seat Factory"/>
    <x v="2"/>
    <x v="17"/>
    <x v="44"/>
    <m/>
    <x v="201"/>
    <d v="2002-07-01T00:00:00"/>
    <n v="34.200000000000003"/>
    <n v="20.52"/>
    <n v="1"/>
    <n v="20.52"/>
  </r>
  <r>
    <x v="0"/>
    <x v="1"/>
    <x v="1"/>
    <s v="Leather Seat Factory"/>
    <x v="2"/>
    <x v="17"/>
    <x v="43"/>
    <m/>
    <x v="198"/>
    <d v="2002-07-01T00:00:00"/>
    <n v="102.29"/>
    <n v="61.374000000000002"/>
    <n v="5"/>
    <n v="306.87"/>
  </r>
  <r>
    <x v="0"/>
    <x v="1"/>
    <x v="1"/>
    <s v="Leather Seat Factory"/>
    <x v="2"/>
    <x v="2"/>
    <x v="2"/>
    <s v="Black"/>
    <x v="202"/>
    <d v="2002-07-01T00:00:00"/>
    <n v="1349.6"/>
    <n v="736.14549999999997"/>
    <n v="6"/>
    <n v="4416.8729999999996"/>
  </r>
  <r>
    <x v="0"/>
    <x v="1"/>
    <x v="1"/>
    <s v="Leather Seat Factory"/>
    <x v="0"/>
    <x v="0"/>
    <x v="35"/>
    <s v="Black"/>
    <x v="190"/>
    <d v="2002-07-01T00:00:00"/>
    <n v="1079.99"/>
    <n v="647.99400000000003"/>
    <n v="9"/>
    <n v="5831.9459999999999"/>
  </r>
  <r>
    <x v="0"/>
    <x v="1"/>
    <x v="1"/>
    <s v="Leather Seat Factory"/>
    <x v="1"/>
    <x v="10"/>
    <x v="21"/>
    <s v="Black"/>
    <x v="200"/>
    <d v="2002-07-01T00:00:00"/>
    <n v="37.99"/>
    <n v="22.794"/>
    <n v="10"/>
    <n v="227.94"/>
  </r>
  <r>
    <x v="0"/>
    <x v="1"/>
    <x v="1"/>
    <s v="Leather Seat Factory"/>
    <x v="2"/>
    <x v="2"/>
    <x v="38"/>
    <s v="Black"/>
    <x v="206"/>
    <d v="2002-07-01T00:00:00"/>
    <n v="348.76"/>
    <n v="209.256"/>
    <n v="5"/>
    <n v="1046.28"/>
  </r>
  <r>
    <x v="0"/>
    <x v="1"/>
    <x v="1"/>
    <s v="Large Bike Shop"/>
    <x v="2"/>
    <x v="9"/>
    <x v="37"/>
    <m/>
    <x v="203"/>
    <d v="2002-07-01T00:00:00"/>
    <n v="44.54"/>
    <n v="24.294499999999999"/>
    <n v="1"/>
    <n v="24.294499999999999"/>
  </r>
  <r>
    <x v="0"/>
    <x v="0"/>
    <x v="3"/>
    <s v="Classic Cycle Store"/>
    <x v="1"/>
    <x v="10"/>
    <x v="21"/>
    <s v="Black"/>
    <x v="187"/>
    <d v="2002-07-01T00:00:00"/>
    <n v="37.99"/>
    <n v="22.794"/>
    <n v="6"/>
    <n v="136.76400000000001"/>
  </r>
  <r>
    <x v="0"/>
    <x v="0"/>
    <x v="3"/>
    <s v="Classic Cycle Store"/>
    <x v="1"/>
    <x v="10"/>
    <x v="21"/>
    <s v="Black"/>
    <x v="193"/>
    <d v="2002-07-01T00:00:00"/>
    <n v="37.99"/>
    <n v="22.794"/>
    <n v="3"/>
    <n v="68.382000000000005"/>
  </r>
  <r>
    <x v="0"/>
    <x v="0"/>
    <x v="3"/>
    <s v="Classic Cycle Store"/>
    <x v="0"/>
    <x v="0"/>
    <x v="19"/>
    <s v="Silver"/>
    <x v="182"/>
    <d v="2002-07-01T00:00:00"/>
    <n v="2319.9899999999998"/>
    <n v="1242.8517999999999"/>
    <n v="4"/>
    <n v="4971.4071999999996"/>
  </r>
  <r>
    <x v="0"/>
    <x v="0"/>
    <x v="3"/>
    <s v="Classic Cycle Store"/>
    <x v="2"/>
    <x v="9"/>
    <x v="22"/>
    <m/>
    <x v="204"/>
    <d v="2002-07-01T00:00:00"/>
    <n v="61.92"/>
    <n v="33.774500000000003"/>
    <n v="5"/>
    <n v="168.8725"/>
  </r>
  <r>
    <x v="0"/>
    <x v="0"/>
    <x v="3"/>
    <s v="Classic Cycle Store"/>
    <x v="2"/>
    <x v="8"/>
    <x v="33"/>
    <s v="Black"/>
    <x v="188"/>
    <d v="2002-07-01T00:00:00"/>
    <n v="300.21499999999997"/>
    <n v="180.12899999999999"/>
    <n v="1"/>
    <n v="180.12899999999999"/>
  </r>
  <r>
    <x v="0"/>
    <x v="0"/>
    <x v="3"/>
    <s v="Classic Cycle Store"/>
    <x v="0"/>
    <x v="0"/>
    <x v="19"/>
    <s v="Black"/>
    <x v="206"/>
    <d v="2002-07-01T00:00:00"/>
    <n v="2294.9899999999998"/>
    <n v="1229.4589000000001"/>
    <n v="1"/>
    <n v="1229.4589000000001"/>
  </r>
  <r>
    <x v="0"/>
    <x v="0"/>
    <x v="3"/>
    <s v="Classic Cycle Store"/>
    <x v="2"/>
    <x v="2"/>
    <x v="23"/>
    <s v="Black"/>
    <x v="195"/>
    <d v="2002-07-01T00:00:00"/>
    <n v="348.76"/>
    <n v="209.256"/>
    <n v="4"/>
    <n v="837.024"/>
  </r>
  <r>
    <x v="0"/>
    <x v="0"/>
    <x v="3"/>
    <s v="Classic Cycle Store"/>
    <x v="2"/>
    <x v="9"/>
    <x v="37"/>
    <m/>
    <x v="204"/>
    <d v="2002-07-01T00:00:00"/>
    <n v="44.54"/>
    <n v="24.294499999999999"/>
    <n v="2"/>
    <n v="48.588999999999999"/>
  </r>
  <r>
    <x v="0"/>
    <x v="0"/>
    <x v="3"/>
    <s v="Classic Cycle Store"/>
    <x v="2"/>
    <x v="8"/>
    <x v="34"/>
    <s v="Black"/>
    <x v="186"/>
    <d v="2002-07-01T00:00:00"/>
    <n v="209.02500000000001"/>
    <n v="125.41500000000001"/>
    <n v="1"/>
    <n v="125.41500000000001"/>
  </r>
  <r>
    <x v="0"/>
    <x v="0"/>
    <x v="3"/>
    <s v="Classic Cycle Store"/>
    <x v="2"/>
    <x v="2"/>
    <x v="2"/>
    <s v="Silver"/>
    <x v="188"/>
    <d v="2002-07-01T00:00:00"/>
    <n v="1364.5"/>
    <n v="744.27269999999999"/>
    <n v="1"/>
    <n v="744.27269999999999"/>
  </r>
  <r>
    <x v="0"/>
    <x v="0"/>
    <x v="3"/>
    <s v="Classic Cycle Store"/>
    <x v="2"/>
    <x v="9"/>
    <x v="39"/>
    <m/>
    <x v="199"/>
    <d v="2002-07-01T00:00:00"/>
    <n v="120.27"/>
    <n v="65.601799999999997"/>
    <n v="2"/>
    <n v="131.20359999999999"/>
  </r>
  <r>
    <x v="0"/>
    <x v="0"/>
    <x v="3"/>
    <s v="Classic Cycle Store"/>
    <x v="2"/>
    <x v="2"/>
    <x v="38"/>
    <s v="Black"/>
    <x v="196"/>
    <d v="2002-07-01T00:00:00"/>
    <n v="348.76"/>
    <n v="209.256"/>
    <n v="3"/>
    <n v="627.76800000000003"/>
  </r>
  <r>
    <x v="0"/>
    <x v="0"/>
    <x v="3"/>
    <s v="Classic Cycle Store"/>
    <x v="2"/>
    <x v="8"/>
    <x v="20"/>
    <s v="Black"/>
    <x v="211"/>
    <d v="2002-07-01T00:00:00"/>
    <n v="327.21499999999997"/>
    <n v="196.32900000000001"/>
    <n v="2"/>
    <n v="392.65800000000002"/>
  </r>
  <r>
    <x v="0"/>
    <x v="0"/>
    <x v="3"/>
    <s v="Classic Cycle Store"/>
    <x v="2"/>
    <x v="2"/>
    <x v="2"/>
    <s v="Black"/>
    <x v="207"/>
    <d v="2002-07-01T00:00:00"/>
    <n v="1349.6"/>
    <n v="736.14549999999997"/>
    <n v="4"/>
    <n v="2944.5819999999999"/>
  </r>
  <r>
    <x v="0"/>
    <x v="0"/>
    <x v="3"/>
    <s v="Classic Cycle Store"/>
    <x v="0"/>
    <x v="0"/>
    <x v="19"/>
    <s v="Black"/>
    <x v="182"/>
    <d v="2002-07-01T00:00:00"/>
    <n v="2294.9899999999998"/>
    <n v="1229.4589000000001"/>
    <n v="4"/>
    <n v="4917.8356000000003"/>
  </r>
  <r>
    <x v="0"/>
    <x v="0"/>
    <x v="3"/>
    <s v="Classic Cycle Store"/>
    <x v="0"/>
    <x v="0"/>
    <x v="19"/>
    <s v="Black"/>
    <x v="209"/>
    <d v="2002-07-01T00:00:00"/>
    <n v="2294.9899999999998"/>
    <n v="1229.4589000000001"/>
    <n v="7"/>
    <n v="8606.2123000000011"/>
  </r>
  <r>
    <x v="0"/>
    <x v="0"/>
    <x v="3"/>
    <s v="Classic Cycle Store"/>
    <x v="0"/>
    <x v="0"/>
    <x v="35"/>
    <s v="Black"/>
    <x v="211"/>
    <d v="2002-07-01T00:00:00"/>
    <n v="1079.99"/>
    <n v="647.99400000000003"/>
    <n v="4"/>
    <n v="2591.9760000000001"/>
  </r>
  <r>
    <x v="0"/>
    <x v="0"/>
    <x v="3"/>
    <s v="Classic Cycle Store"/>
    <x v="2"/>
    <x v="8"/>
    <x v="36"/>
    <s v="Black"/>
    <x v="187"/>
    <d v="2002-07-01T00:00:00"/>
    <n v="236.02500000000001"/>
    <n v="141.61500000000001"/>
    <n v="1"/>
    <n v="141.61500000000001"/>
  </r>
  <r>
    <x v="0"/>
    <x v="0"/>
    <x v="3"/>
    <s v="Classic Cycle Store"/>
    <x v="0"/>
    <x v="0"/>
    <x v="19"/>
    <s v="Silver"/>
    <x v="201"/>
    <d v="2002-07-01T00:00:00"/>
    <n v="2319.9899999999998"/>
    <n v="1242.8517999999999"/>
    <n v="2"/>
    <n v="2485.7035999999998"/>
  </r>
  <r>
    <x v="0"/>
    <x v="0"/>
    <x v="3"/>
    <s v="Classic Cycle Store"/>
    <x v="0"/>
    <x v="0"/>
    <x v="35"/>
    <s v="Black"/>
    <x v="201"/>
    <d v="2002-07-01T00:00:00"/>
    <n v="1079.99"/>
    <n v="647.99400000000003"/>
    <n v="3"/>
    <n v="1943.982"/>
  </r>
  <r>
    <x v="0"/>
    <x v="0"/>
    <x v="2"/>
    <s v="Roving Sports"/>
    <x v="1"/>
    <x v="4"/>
    <x v="5"/>
    <s v="Multi"/>
    <x v="185"/>
    <d v="2002-07-01T00:00:00"/>
    <n v="49.99"/>
    <n v="28.840399999999999"/>
    <n v="3"/>
    <n v="86.521199999999993"/>
  </r>
  <r>
    <x v="1"/>
    <x v="2"/>
    <x v="6"/>
    <s v="Full Sports Supply"/>
    <x v="0"/>
    <x v="0"/>
    <x v="19"/>
    <s v="Black"/>
    <x v="204"/>
    <d v="2002-07-01T00:00:00"/>
    <n v="2294.9899999999998"/>
    <n v="1229.4589000000001"/>
    <n v="3"/>
    <n v="3688.3767000000003"/>
  </r>
  <r>
    <x v="1"/>
    <x v="2"/>
    <x v="6"/>
    <s v="Full Sports Supply"/>
    <x v="1"/>
    <x v="10"/>
    <x v="21"/>
    <s v="Black"/>
    <x v="199"/>
    <d v="2002-07-01T00:00:00"/>
    <n v="37.99"/>
    <n v="22.794"/>
    <n v="8"/>
    <n v="182.352"/>
  </r>
  <r>
    <x v="1"/>
    <x v="2"/>
    <x v="6"/>
    <s v="Full Sports Supply"/>
    <x v="2"/>
    <x v="2"/>
    <x v="23"/>
    <s v="Black"/>
    <x v="197"/>
    <d v="2002-07-01T00:00:00"/>
    <n v="348.76"/>
    <n v="209.256"/>
    <n v="2"/>
    <n v="418.512"/>
  </r>
  <r>
    <x v="1"/>
    <x v="2"/>
    <x v="6"/>
    <s v="Full Sports Supply"/>
    <x v="1"/>
    <x v="10"/>
    <x v="21"/>
    <s v="Black"/>
    <x v="203"/>
    <d v="2002-07-01T00:00:00"/>
    <n v="37.99"/>
    <n v="22.794"/>
    <n v="4"/>
    <n v="91.176000000000002"/>
  </r>
  <r>
    <x v="1"/>
    <x v="2"/>
    <x v="6"/>
    <s v="Full Sports Supply"/>
    <x v="1"/>
    <x v="11"/>
    <x v="24"/>
    <s v="Black"/>
    <x v="211"/>
    <d v="2002-07-01T00:00:00"/>
    <n v="74.989999999999995"/>
    <n v="44.994"/>
    <n v="2"/>
    <n v="89.988"/>
  </r>
  <r>
    <x v="1"/>
    <x v="2"/>
    <x v="6"/>
    <s v="Full Sports Supply"/>
    <x v="1"/>
    <x v="12"/>
    <x v="25"/>
    <s v="Multi"/>
    <x v="188"/>
    <d v="2002-07-01T00:00:00"/>
    <n v="89.99"/>
    <n v="53.994"/>
    <n v="6"/>
    <n v="323.964"/>
  </r>
  <r>
    <x v="1"/>
    <x v="2"/>
    <x v="6"/>
    <s v="Full Sports Supply"/>
    <x v="1"/>
    <x v="4"/>
    <x v="5"/>
    <s v="Multi"/>
    <x v="182"/>
    <d v="2002-07-01T00:00:00"/>
    <n v="49.99"/>
    <n v="28.840399999999999"/>
    <n v="1"/>
    <n v="28.840399999999999"/>
  </r>
  <r>
    <x v="1"/>
    <x v="2"/>
    <x v="6"/>
    <s v="Full Sports Supply"/>
    <x v="3"/>
    <x v="7"/>
    <x v="10"/>
    <s v="Red"/>
    <x v="206"/>
    <d v="2002-07-01T00:00:00"/>
    <n v="34.99"/>
    <n v="16.822099999999999"/>
    <n v="5"/>
    <n v="84.110500000000002"/>
  </r>
  <r>
    <x v="1"/>
    <x v="2"/>
    <x v="6"/>
    <s v="Full Sports Supply"/>
    <x v="2"/>
    <x v="8"/>
    <x v="20"/>
    <s v="Black"/>
    <x v="196"/>
    <d v="2002-07-01T00:00:00"/>
    <n v="327.21499999999997"/>
    <n v="196.32900000000001"/>
    <n v="4"/>
    <n v="785.31600000000003"/>
  </r>
  <r>
    <x v="1"/>
    <x v="2"/>
    <x v="6"/>
    <s v="Full Sports Supply"/>
    <x v="3"/>
    <x v="7"/>
    <x v="10"/>
    <s v="Black"/>
    <x v="200"/>
    <d v="2002-07-01T00:00:00"/>
    <n v="34.99"/>
    <n v="16.822099999999999"/>
    <n v="5"/>
    <n v="84.110500000000002"/>
  </r>
  <r>
    <x v="1"/>
    <x v="2"/>
    <x v="6"/>
    <s v="Full Sports Supply"/>
    <x v="2"/>
    <x v="8"/>
    <x v="32"/>
    <s v="Black"/>
    <x v="190"/>
    <d v="2002-07-01T00:00:00"/>
    <n v="87.745000000000005"/>
    <n v="52.646999999999998"/>
    <n v="3"/>
    <n v="157.941"/>
  </r>
  <r>
    <x v="1"/>
    <x v="2"/>
    <x v="6"/>
    <s v="Full Sports Supply"/>
    <x v="1"/>
    <x v="5"/>
    <x v="6"/>
    <s v="Multi"/>
    <x v="198"/>
    <d v="2002-07-01T00:00:00"/>
    <n v="8.99"/>
    <n v="5.1864999999999997"/>
    <n v="5"/>
    <n v="25.932499999999997"/>
  </r>
  <r>
    <x v="1"/>
    <x v="2"/>
    <x v="6"/>
    <s v="Full Sports Supply"/>
    <x v="0"/>
    <x v="0"/>
    <x v="19"/>
    <s v="Silver"/>
    <x v="205"/>
    <d v="2002-07-01T00:00:00"/>
    <n v="2319.9899999999998"/>
    <n v="1242.8517999999999"/>
    <n v="1"/>
    <n v="1242.8517999999999"/>
  </r>
  <r>
    <x v="1"/>
    <x v="2"/>
    <x v="6"/>
    <s v="Full Sports Supply"/>
    <x v="3"/>
    <x v="7"/>
    <x v="10"/>
    <s v="Blue"/>
    <x v="192"/>
    <d v="2002-07-01T00:00:00"/>
    <n v="34.99"/>
    <n v="16.822099999999999"/>
    <n v="1"/>
    <n v="16.822099999999999"/>
  </r>
  <r>
    <x v="1"/>
    <x v="2"/>
    <x v="6"/>
    <s v="Full Sports Supply"/>
    <x v="2"/>
    <x v="8"/>
    <x v="26"/>
    <s v="Black"/>
    <x v="189"/>
    <d v="2002-07-01T00:00:00"/>
    <n v="60.744999999999997"/>
    <n v="36.447000000000003"/>
    <n v="1"/>
    <n v="36.447000000000003"/>
  </r>
  <r>
    <x v="1"/>
    <x v="2"/>
    <x v="6"/>
    <s v="Full Sports Supply"/>
    <x v="0"/>
    <x v="0"/>
    <x v="19"/>
    <s v="Silver"/>
    <x v="185"/>
    <d v="2002-07-01T00:00:00"/>
    <n v="2319.9899999999998"/>
    <n v="1242.8517999999999"/>
    <n v="2"/>
    <n v="2485.7035999999998"/>
  </r>
  <r>
    <x v="1"/>
    <x v="2"/>
    <x v="6"/>
    <s v="Full Sports Supply"/>
    <x v="1"/>
    <x v="11"/>
    <x v="24"/>
    <s v="Black"/>
    <x v="206"/>
    <d v="2002-07-01T00:00:00"/>
    <n v="74.989999999999995"/>
    <n v="44.994"/>
    <n v="3"/>
    <n v="134.982"/>
  </r>
  <r>
    <x v="1"/>
    <x v="2"/>
    <x v="6"/>
    <s v="Full Sports Supply"/>
    <x v="2"/>
    <x v="8"/>
    <x v="36"/>
    <s v="Black"/>
    <x v="208"/>
    <d v="2002-07-01T00:00:00"/>
    <n v="236.02500000000001"/>
    <n v="141.61500000000001"/>
    <n v="5"/>
    <n v="708.07500000000005"/>
  </r>
  <r>
    <x v="1"/>
    <x v="2"/>
    <x v="6"/>
    <s v="Full Sports Supply"/>
    <x v="0"/>
    <x v="0"/>
    <x v="19"/>
    <s v="Black"/>
    <x v="196"/>
    <d v="2002-07-01T00:00:00"/>
    <n v="2294.9899999999998"/>
    <n v="1229.4589000000001"/>
    <n v="2"/>
    <n v="2458.9178000000002"/>
  </r>
  <r>
    <x v="1"/>
    <x v="2"/>
    <x v="6"/>
    <s v="Full Sports Supply"/>
    <x v="1"/>
    <x v="10"/>
    <x v="21"/>
    <s v="Black"/>
    <x v="199"/>
    <d v="2002-07-01T00:00:00"/>
    <n v="37.99"/>
    <n v="22.794"/>
    <n v="3"/>
    <n v="68.382000000000005"/>
  </r>
  <r>
    <x v="0"/>
    <x v="0"/>
    <x v="5"/>
    <s v="Active Systems"/>
    <x v="3"/>
    <x v="7"/>
    <x v="10"/>
    <s v="Red"/>
    <x v="200"/>
    <d v="2002-07-01T00:00:00"/>
    <n v="34.99"/>
    <n v="16.822099999999999"/>
    <n v="2"/>
    <n v="33.644199999999998"/>
  </r>
  <r>
    <x v="1"/>
    <x v="3"/>
    <x v="7"/>
    <s v="Number One Bike Co."/>
    <x v="0"/>
    <x v="3"/>
    <x v="3"/>
    <s v="Red"/>
    <x v="188"/>
    <d v="2002-07-01T00:00:00"/>
    <n v="782.99"/>
    <n v="469.79399999999998"/>
    <n v="2"/>
    <n v="939.58799999999997"/>
  </r>
  <r>
    <x v="1"/>
    <x v="3"/>
    <x v="7"/>
    <s v="Number One Bike Co."/>
    <x v="2"/>
    <x v="8"/>
    <x v="14"/>
    <s v="Black"/>
    <x v="187"/>
    <d v="2002-07-01T00:00:00"/>
    <n v="248.38499999999999"/>
    <n v="149.03100000000001"/>
    <n v="2"/>
    <n v="298.06200000000001"/>
  </r>
  <r>
    <x v="1"/>
    <x v="3"/>
    <x v="7"/>
    <s v="Number One Bike Co."/>
    <x v="0"/>
    <x v="3"/>
    <x v="3"/>
    <s v="Red"/>
    <x v="206"/>
    <d v="2002-07-01T00:00:00"/>
    <n v="782.99"/>
    <n v="469.79399999999998"/>
    <n v="3"/>
    <n v="1409.3820000000001"/>
  </r>
  <r>
    <x v="1"/>
    <x v="3"/>
    <x v="7"/>
    <s v="Number One Bike Co."/>
    <x v="2"/>
    <x v="6"/>
    <x v="11"/>
    <s v="Red"/>
    <x v="203"/>
    <d v="2002-07-01T00:00:00"/>
    <n v="1431.5"/>
    <n v="780.81820000000005"/>
    <n v="1"/>
    <n v="780.81820000000005"/>
  </r>
  <r>
    <x v="1"/>
    <x v="3"/>
    <x v="7"/>
    <s v="Number One Bike Co."/>
    <x v="1"/>
    <x v="4"/>
    <x v="5"/>
    <s v="Multi"/>
    <x v="193"/>
    <d v="2002-07-01T00:00:00"/>
    <n v="49.99"/>
    <n v="28.840399999999999"/>
    <n v="3"/>
    <n v="86.521199999999993"/>
  </r>
  <r>
    <x v="1"/>
    <x v="3"/>
    <x v="7"/>
    <s v="Number One Bike Co."/>
    <x v="2"/>
    <x v="8"/>
    <x v="13"/>
    <s v="Black"/>
    <x v="195"/>
    <d v="2002-07-01T00:00:00"/>
    <n v="330.06"/>
    <n v="198.036"/>
    <n v="2"/>
    <n v="396.072"/>
  </r>
  <r>
    <x v="1"/>
    <x v="3"/>
    <x v="7"/>
    <s v="Number One Bike Co."/>
    <x v="2"/>
    <x v="6"/>
    <x v="11"/>
    <s v="Red"/>
    <x v="191"/>
    <d v="2002-07-01T00:00:00"/>
    <n v="1431.5"/>
    <n v="780.81820000000005"/>
    <n v="2"/>
    <n v="1561.6364000000001"/>
  </r>
  <r>
    <x v="1"/>
    <x v="3"/>
    <x v="7"/>
    <s v="Number One Bike Co."/>
    <x v="2"/>
    <x v="6"/>
    <x v="11"/>
    <s v="Black"/>
    <x v="206"/>
    <d v="2002-07-01T00:00:00"/>
    <n v="1431.5"/>
    <n v="780.81820000000005"/>
    <n v="2"/>
    <n v="1561.6364000000001"/>
  </r>
  <r>
    <x v="1"/>
    <x v="3"/>
    <x v="7"/>
    <s v="Number One Bike Co."/>
    <x v="0"/>
    <x v="3"/>
    <x v="3"/>
    <s v="Red"/>
    <x v="184"/>
    <d v="2002-07-01T00:00:00"/>
    <n v="782.99"/>
    <n v="469.79399999999998"/>
    <n v="2"/>
    <n v="939.58799999999997"/>
  </r>
  <r>
    <x v="0"/>
    <x v="0"/>
    <x v="2"/>
    <s v="Friendly Bike Shop"/>
    <x v="0"/>
    <x v="3"/>
    <x v="3"/>
    <s v="Black"/>
    <x v="195"/>
    <d v="2002-07-01T00:00:00"/>
    <n v="782.99"/>
    <n v="469.79399999999998"/>
    <n v="8"/>
    <n v="3758.3519999999999"/>
  </r>
  <r>
    <x v="0"/>
    <x v="0"/>
    <x v="2"/>
    <s v="Friendly Bike Shop"/>
    <x v="2"/>
    <x v="8"/>
    <x v="14"/>
    <s v="Black"/>
    <x v="193"/>
    <d v="2002-07-01T00:00:00"/>
    <n v="248.38499999999999"/>
    <n v="149.03100000000001"/>
    <n v="3"/>
    <n v="447.09300000000002"/>
  </r>
  <r>
    <x v="0"/>
    <x v="0"/>
    <x v="2"/>
    <s v="Friendly Bike Shop"/>
    <x v="2"/>
    <x v="6"/>
    <x v="11"/>
    <s v="Red"/>
    <x v="151"/>
    <d v="2002-07-01T00:00:00"/>
    <n v="1431.5"/>
    <n v="780.81820000000005"/>
    <n v="3"/>
    <n v="2342.4546"/>
  </r>
  <r>
    <x v="0"/>
    <x v="0"/>
    <x v="2"/>
    <s v="Friendly Bike Shop"/>
    <x v="1"/>
    <x v="5"/>
    <x v="6"/>
    <s v="Multi"/>
    <x v="190"/>
    <d v="2002-07-01T00:00:00"/>
    <n v="8.99"/>
    <n v="5.1864999999999997"/>
    <n v="2"/>
    <n v="10.372999999999999"/>
  </r>
  <r>
    <x v="0"/>
    <x v="0"/>
    <x v="2"/>
    <s v="Friendly Bike Shop"/>
    <x v="0"/>
    <x v="3"/>
    <x v="3"/>
    <s v="Red"/>
    <x v="198"/>
    <d v="2002-07-01T00:00:00"/>
    <n v="782.99"/>
    <n v="454.13420000000002"/>
    <n v="11"/>
    <n v="4995.4762000000001"/>
  </r>
  <r>
    <x v="0"/>
    <x v="0"/>
    <x v="2"/>
    <s v="Friendly Bike Shop"/>
    <x v="0"/>
    <x v="3"/>
    <x v="17"/>
    <s v="Yellow"/>
    <x v="184"/>
    <d v="2002-07-01T00:00:00"/>
    <n v="1120.49"/>
    <n v="600.26250000000005"/>
    <n v="10"/>
    <n v="6002.625"/>
  </r>
  <r>
    <x v="0"/>
    <x v="0"/>
    <x v="2"/>
    <s v="Friendly Bike Shop"/>
    <x v="2"/>
    <x v="8"/>
    <x v="13"/>
    <s v="Black"/>
    <x v="209"/>
    <d v="2002-07-01T00:00:00"/>
    <n v="330.06"/>
    <n v="198.036"/>
    <n v="4"/>
    <n v="792.14400000000001"/>
  </r>
  <r>
    <x v="0"/>
    <x v="0"/>
    <x v="2"/>
    <s v="Friendly Bike Shop"/>
    <x v="1"/>
    <x v="4"/>
    <x v="5"/>
    <s v="Multi"/>
    <x v="211"/>
    <d v="2002-07-01T00:00:00"/>
    <n v="49.99"/>
    <n v="28.840399999999999"/>
    <n v="3"/>
    <n v="86.521199999999993"/>
  </r>
  <r>
    <x v="0"/>
    <x v="0"/>
    <x v="2"/>
    <s v="Friendly Bike Shop"/>
    <x v="2"/>
    <x v="6"/>
    <x v="8"/>
    <s v="Red"/>
    <x v="183"/>
    <d v="2002-07-01T00:00:00"/>
    <n v="337.22"/>
    <n v="202.33199999999999"/>
    <n v="8"/>
    <n v="1618.6559999999999"/>
  </r>
  <r>
    <x v="0"/>
    <x v="0"/>
    <x v="2"/>
    <s v="Friendly Bike Shop"/>
    <x v="2"/>
    <x v="6"/>
    <x v="8"/>
    <s v="Red"/>
    <x v="210"/>
    <d v="2002-07-01T00:00:00"/>
    <n v="337.22"/>
    <n v="202.33199999999999"/>
    <n v="5"/>
    <n v="1011.66"/>
  </r>
  <r>
    <x v="0"/>
    <x v="0"/>
    <x v="2"/>
    <s v="Friendly Bike Shop"/>
    <x v="0"/>
    <x v="3"/>
    <x v="3"/>
    <s v="Red"/>
    <x v="205"/>
    <d v="2002-07-01T00:00:00"/>
    <n v="782.99"/>
    <n v="469.79399999999998"/>
    <n v="3"/>
    <n v="1409.3820000000001"/>
  </r>
  <r>
    <x v="0"/>
    <x v="0"/>
    <x v="2"/>
    <s v="Friendly Bike Shop"/>
    <x v="2"/>
    <x v="9"/>
    <x v="16"/>
    <m/>
    <x v="186"/>
    <d v="2002-07-01T00:00:00"/>
    <n v="120.27"/>
    <n v="65.601799999999997"/>
    <n v="4"/>
    <n v="262.40719999999999"/>
  </r>
  <r>
    <x v="0"/>
    <x v="0"/>
    <x v="2"/>
    <s v="Friendly Bike Shop"/>
    <x v="0"/>
    <x v="3"/>
    <x v="12"/>
    <s v="Red"/>
    <x v="185"/>
    <d v="2002-07-01T00:00:00"/>
    <n v="2443.35"/>
    <n v="1466.01"/>
    <n v="8"/>
    <n v="11728.08"/>
  </r>
  <r>
    <x v="0"/>
    <x v="0"/>
    <x v="2"/>
    <s v="Friendly Bike Shop"/>
    <x v="1"/>
    <x v="11"/>
    <x v="24"/>
    <s v="Black"/>
    <x v="192"/>
    <d v="2002-07-01T00:00:00"/>
    <n v="74.989999999999995"/>
    <n v="44.994"/>
    <n v="2"/>
    <n v="89.988"/>
  </r>
  <r>
    <x v="0"/>
    <x v="0"/>
    <x v="2"/>
    <s v="Friendly Bike Shop"/>
    <x v="0"/>
    <x v="3"/>
    <x v="12"/>
    <s v="Black"/>
    <x v="192"/>
    <d v="2002-07-01T00:00:00"/>
    <n v="2443.35"/>
    <n v="1308.9375"/>
    <n v="2"/>
    <n v="2617.875"/>
  </r>
  <r>
    <x v="0"/>
    <x v="0"/>
    <x v="2"/>
    <s v="Friendly Bike Shop"/>
    <x v="2"/>
    <x v="6"/>
    <x v="8"/>
    <s v="Red"/>
    <x v="198"/>
    <d v="2002-07-01T00:00:00"/>
    <n v="337.22"/>
    <n v="195.58760000000001"/>
    <n v="11"/>
    <n v="2151.4636"/>
  </r>
  <r>
    <x v="0"/>
    <x v="0"/>
    <x v="2"/>
    <s v="Friendly Bike Shop"/>
    <x v="2"/>
    <x v="8"/>
    <x v="18"/>
    <s v="Black"/>
    <x v="210"/>
    <d v="2002-07-01T00:00:00"/>
    <n v="112.565"/>
    <n v="67.539000000000001"/>
    <n v="7"/>
    <n v="472.77300000000002"/>
  </r>
  <r>
    <x v="0"/>
    <x v="0"/>
    <x v="2"/>
    <s v="Friendly Bike Shop"/>
    <x v="0"/>
    <x v="3"/>
    <x v="12"/>
    <s v="Red"/>
    <x v="209"/>
    <d v="2002-07-01T00:00:00"/>
    <n v="2443.35"/>
    <n v="1417.143"/>
    <n v="12"/>
    <n v="17005.716"/>
  </r>
  <r>
    <x v="0"/>
    <x v="0"/>
    <x v="2"/>
    <s v="Friendly Bike Shop"/>
    <x v="2"/>
    <x v="6"/>
    <x v="8"/>
    <s v="Black"/>
    <x v="200"/>
    <d v="2002-07-01T00:00:00"/>
    <n v="337.22"/>
    <n v="183.93819999999999"/>
    <n v="8"/>
    <n v="1471.5056"/>
  </r>
  <r>
    <x v="0"/>
    <x v="0"/>
    <x v="2"/>
    <s v="Friendly Bike Shop"/>
    <x v="0"/>
    <x v="3"/>
    <x v="3"/>
    <s v="Black"/>
    <x v="187"/>
    <d v="2002-07-01T00:00:00"/>
    <n v="782.99"/>
    <n v="469.79399999999998"/>
    <n v="5"/>
    <n v="2348.9699999999998"/>
  </r>
  <r>
    <x v="0"/>
    <x v="0"/>
    <x v="2"/>
    <s v="Friendly Bike Shop"/>
    <x v="2"/>
    <x v="6"/>
    <x v="11"/>
    <s v="Black"/>
    <x v="202"/>
    <d v="2002-07-01T00:00:00"/>
    <n v="1431.5"/>
    <n v="780.81820000000005"/>
    <n v="1"/>
    <n v="780.81820000000005"/>
  </r>
  <r>
    <x v="0"/>
    <x v="0"/>
    <x v="2"/>
    <s v="Friendly Bike Shop"/>
    <x v="2"/>
    <x v="6"/>
    <x v="8"/>
    <s v="Red"/>
    <x v="201"/>
    <d v="2002-07-01T00:00:00"/>
    <n v="337.22"/>
    <n v="202.33199999999999"/>
    <n v="5"/>
    <n v="1011.66"/>
  </r>
  <r>
    <x v="0"/>
    <x v="0"/>
    <x v="2"/>
    <s v="Friendly Bike Shop"/>
    <x v="2"/>
    <x v="6"/>
    <x v="15"/>
    <s v="Yellow"/>
    <x v="195"/>
    <d v="2002-07-01T00:00:00"/>
    <n v="594.83000000000004"/>
    <n v="324.45269999999999"/>
    <n v="6"/>
    <n v="1946.7161999999998"/>
  </r>
  <r>
    <x v="0"/>
    <x v="0"/>
    <x v="2"/>
    <s v="Friendly Bike Shop"/>
    <x v="0"/>
    <x v="3"/>
    <x v="17"/>
    <s v="Yellow"/>
    <x v="211"/>
    <d v="2002-07-01T00:00:00"/>
    <n v="1120.49"/>
    <n v="600.26250000000005"/>
    <n v="4"/>
    <n v="2401.0500000000002"/>
  </r>
  <r>
    <x v="0"/>
    <x v="0"/>
    <x v="2"/>
    <s v="Friendly Bike Shop"/>
    <x v="1"/>
    <x v="11"/>
    <x v="24"/>
    <s v="Black"/>
    <x v="206"/>
    <d v="2002-07-01T00:00:00"/>
    <n v="74.989999999999995"/>
    <n v="44.994"/>
    <n v="2"/>
    <n v="89.988"/>
  </r>
  <r>
    <x v="0"/>
    <x v="0"/>
    <x v="2"/>
    <s v="Friendly Bike Shop"/>
    <x v="0"/>
    <x v="3"/>
    <x v="12"/>
    <s v="Black"/>
    <x v="203"/>
    <d v="2002-07-01T00:00:00"/>
    <n v="2443.35"/>
    <n v="1308.9375"/>
    <n v="2"/>
    <n v="2617.875"/>
  </r>
  <r>
    <x v="0"/>
    <x v="0"/>
    <x v="2"/>
    <s v="Friendly Bike Shop"/>
    <x v="2"/>
    <x v="6"/>
    <x v="15"/>
    <s v="Yellow"/>
    <x v="195"/>
    <d v="2002-07-01T00:00:00"/>
    <n v="594.83000000000004"/>
    <n v="324.45269999999999"/>
    <n v="5"/>
    <n v="1622.2635"/>
  </r>
  <r>
    <x v="0"/>
    <x v="0"/>
    <x v="2"/>
    <s v="Friendly Bike Shop"/>
    <x v="0"/>
    <x v="3"/>
    <x v="12"/>
    <s v="Red"/>
    <x v="206"/>
    <d v="2002-07-01T00:00:00"/>
    <n v="2443.35"/>
    <n v="1466.01"/>
    <n v="2"/>
    <n v="2932.02"/>
  </r>
  <r>
    <x v="0"/>
    <x v="0"/>
    <x v="2"/>
    <s v="Friendly Bike Shop"/>
    <x v="0"/>
    <x v="3"/>
    <x v="3"/>
    <s v="Red"/>
    <x v="151"/>
    <d v="2002-07-01T00:00:00"/>
    <n v="782.99"/>
    <n v="454.13420000000002"/>
    <n v="12"/>
    <n v="5449.6104000000005"/>
  </r>
  <r>
    <x v="0"/>
    <x v="0"/>
    <x v="2"/>
    <s v="Friendly Bike Shop"/>
    <x v="2"/>
    <x v="6"/>
    <x v="11"/>
    <s v="Red"/>
    <x v="187"/>
    <d v="2002-07-01T00:00:00"/>
    <n v="1431.5"/>
    <n v="780.81820000000005"/>
    <n v="2"/>
    <n v="1561.6364000000001"/>
  </r>
  <r>
    <x v="0"/>
    <x v="0"/>
    <x v="2"/>
    <s v="Friendly Bike Shop"/>
    <x v="0"/>
    <x v="3"/>
    <x v="3"/>
    <s v="Black"/>
    <x v="183"/>
    <d v="2002-07-01T00:00:00"/>
    <n v="782.99"/>
    <n v="469.79399999999998"/>
    <n v="8"/>
    <n v="3758.3519999999999"/>
  </r>
  <r>
    <x v="0"/>
    <x v="0"/>
    <x v="2"/>
    <s v="Friendly Bike Shop"/>
    <x v="2"/>
    <x v="6"/>
    <x v="8"/>
    <s v="Black"/>
    <x v="201"/>
    <d v="2002-07-01T00:00:00"/>
    <n v="337.22"/>
    <n v="183.93819999999999"/>
    <n v="5"/>
    <n v="919.69100000000003"/>
  </r>
  <r>
    <x v="0"/>
    <x v="0"/>
    <x v="2"/>
    <s v="Friendly Bike Shop"/>
    <x v="2"/>
    <x v="6"/>
    <x v="8"/>
    <s v="Red"/>
    <x v="196"/>
    <d v="2002-07-01T00:00:00"/>
    <n v="337.22"/>
    <n v="202.33199999999999"/>
    <n v="2"/>
    <n v="404.66399999999999"/>
  </r>
  <r>
    <x v="0"/>
    <x v="0"/>
    <x v="2"/>
    <s v="Friendly Bike Shop"/>
    <x v="0"/>
    <x v="3"/>
    <x v="3"/>
    <s v="Red"/>
    <x v="199"/>
    <d v="2002-07-01T00:00:00"/>
    <n v="782.99"/>
    <n v="234.89699999999999"/>
    <n v="12"/>
    <n v="2818.7640000000001"/>
  </r>
  <r>
    <x v="0"/>
    <x v="0"/>
    <x v="2"/>
    <s v="Friendly Bike Shop"/>
    <x v="2"/>
    <x v="6"/>
    <x v="15"/>
    <s v="Yellow"/>
    <x v="185"/>
    <d v="2002-07-01T00:00:00"/>
    <n v="594.83000000000004"/>
    <n v="324.45269999999999"/>
    <n v="2"/>
    <n v="648.90539999999999"/>
  </r>
  <r>
    <x v="0"/>
    <x v="0"/>
    <x v="2"/>
    <s v="Friendly Bike Shop"/>
    <x v="0"/>
    <x v="3"/>
    <x v="17"/>
    <s v="Yellow"/>
    <x v="207"/>
    <d v="2002-07-01T00:00:00"/>
    <n v="1120.49"/>
    <n v="580.25379999999996"/>
    <n v="12"/>
    <n v="6963.0455999999995"/>
  </r>
  <r>
    <x v="0"/>
    <x v="0"/>
    <x v="2"/>
    <s v="Friendly Bike Shop"/>
    <x v="0"/>
    <x v="3"/>
    <x v="3"/>
    <s v="Black"/>
    <x v="192"/>
    <d v="2002-07-01T00:00:00"/>
    <n v="782.99"/>
    <n v="469.79399999999998"/>
    <n v="8"/>
    <n v="3758.3519999999999"/>
  </r>
  <r>
    <x v="0"/>
    <x v="0"/>
    <x v="2"/>
    <s v="Friendly Bike Shop"/>
    <x v="2"/>
    <x v="6"/>
    <x v="8"/>
    <s v="Black"/>
    <x v="188"/>
    <d v="2002-07-01T00:00:00"/>
    <n v="337.22"/>
    <n v="183.93819999999999"/>
    <n v="4"/>
    <n v="735.75279999999998"/>
  </r>
  <r>
    <x v="0"/>
    <x v="0"/>
    <x v="2"/>
    <s v="Friendly Bike Shop"/>
    <x v="0"/>
    <x v="3"/>
    <x v="12"/>
    <s v="Black"/>
    <x v="201"/>
    <d v="2002-07-01T00:00:00"/>
    <n v="2443.35"/>
    <n v="1308.9375"/>
    <n v="3"/>
    <n v="3926.8125"/>
  </r>
  <r>
    <x v="0"/>
    <x v="0"/>
    <x v="2"/>
    <s v="Friendly Bike Shop"/>
    <x v="0"/>
    <x v="3"/>
    <x v="3"/>
    <s v="Red"/>
    <x v="200"/>
    <d v="2002-07-01T00:00:00"/>
    <n v="782.99"/>
    <n v="469.79399999999998"/>
    <n v="5"/>
    <n v="2348.9699999999998"/>
  </r>
  <r>
    <x v="0"/>
    <x v="0"/>
    <x v="2"/>
    <s v="Friendly Bike Shop"/>
    <x v="2"/>
    <x v="6"/>
    <x v="15"/>
    <s v="Yellow"/>
    <x v="183"/>
    <d v="2002-07-01T00:00:00"/>
    <n v="594.83000000000004"/>
    <n v="324.45269999999999"/>
    <n v="3"/>
    <n v="973.35809999999992"/>
  </r>
  <r>
    <x v="0"/>
    <x v="0"/>
    <x v="2"/>
    <s v="Friendly Bike Shop"/>
    <x v="2"/>
    <x v="6"/>
    <x v="8"/>
    <s v="Black"/>
    <x v="187"/>
    <d v="2002-07-01T00:00:00"/>
    <n v="337.22"/>
    <n v="183.93819999999999"/>
    <n v="4"/>
    <n v="735.75279999999998"/>
  </r>
  <r>
    <x v="0"/>
    <x v="0"/>
    <x v="2"/>
    <s v="Friendly Bike Shop"/>
    <x v="0"/>
    <x v="3"/>
    <x v="17"/>
    <s v="Yellow"/>
    <x v="196"/>
    <d v="2002-07-01T00:00:00"/>
    <n v="1120.49"/>
    <n v="600.26250000000005"/>
    <n v="3"/>
    <n v="1800.7875000000001"/>
  </r>
  <r>
    <x v="0"/>
    <x v="0"/>
    <x v="4"/>
    <s v="Grease and Oil Products Company"/>
    <x v="2"/>
    <x v="8"/>
    <x v="14"/>
    <s v="Black"/>
    <x v="151"/>
    <d v="2002-07-01T00:00:00"/>
    <n v="248.38499999999999"/>
    <n v="149.03100000000001"/>
    <n v="1"/>
    <n v="149.03100000000001"/>
  </r>
  <r>
    <x v="0"/>
    <x v="0"/>
    <x v="4"/>
    <s v="Grease and Oil Products Company"/>
    <x v="0"/>
    <x v="3"/>
    <x v="3"/>
    <s v="Red"/>
    <x v="183"/>
    <d v="2002-07-01T00:00:00"/>
    <n v="782.99"/>
    <n v="234.89699999999999"/>
    <n v="4"/>
    <n v="939.58799999999997"/>
  </r>
  <r>
    <x v="0"/>
    <x v="0"/>
    <x v="4"/>
    <s v="Grease and Oil Products Company"/>
    <x v="2"/>
    <x v="6"/>
    <x v="8"/>
    <s v="Red"/>
    <x v="210"/>
    <d v="2002-07-01T00:00:00"/>
    <n v="337.22"/>
    <n v="202.33199999999999"/>
    <n v="4"/>
    <n v="809.32799999999997"/>
  </r>
  <r>
    <x v="0"/>
    <x v="0"/>
    <x v="4"/>
    <s v="Grease and Oil Products Company"/>
    <x v="2"/>
    <x v="6"/>
    <x v="8"/>
    <s v="Black"/>
    <x v="151"/>
    <d v="2002-07-01T00:00:00"/>
    <n v="337.22"/>
    <n v="183.93819999999999"/>
    <n v="3"/>
    <n v="551.81459999999993"/>
  </r>
  <r>
    <x v="0"/>
    <x v="0"/>
    <x v="4"/>
    <s v="Grease and Oil Products Company"/>
    <x v="2"/>
    <x v="6"/>
    <x v="15"/>
    <s v="Yellow"/>
    <x v="205"/>
    <d v="2002-07-01T00:00:00"/>
    <n v="594.83000000000004"/>
    <n v="324.45269999999999"/>
    <n v="1"/>
    <n v="324.45269999999999"/>
  </r>
  <r>
    <x v="0"/>
    <x v="0"/>
    <x v="4"/>
    <s v="Grease and Oil Products Company"/>
    <x v="1"/>
    <x v="11"/>
    <x v="24"/>
    <s v="Black"/>
    <x v="189"/>
    <d v="2002-07-01T00:00:00"/>
    <n v="74.989999999999995"/>
    <n v="44.994"/>
    <n v="4"/>
    <n v="179.976"/>
  </r>
  <r>
    <x v="0"/>
    <x v="0"/>
    <x v="4"/>
    <s v="Grease and Oil Products Company"/>
    <x v="2"/>
    <x v="6"/>
    <x v="8"/>
    <s v="Red"/>
    <x v="187"/>
    <d v="2002-07-01T00:00:00"/>
    <n v="337.22"/>
    <n v="202.33199999999999"/>
    <n v="1"/>
    <n v="202.33199999999999"/>
  </r>
  <r>
    <x v="0"/>
    <x v="0"/>
    <x v="4"/>
    <s v="Grease and Oil Products Company"/>
    <x v="0"/>
    <x v="3"/>
    <x v="3"/>
    <s v="Black"/>
    <x v="183"/>
    <d v="2002-07-01T00:00:00"/>
    <n v="782.99"/>
    <n v="469.79399999999998"/>
    <n v="1"/>
    <n v="469.79399999999998"/>
  </r>
  <r>
    <x v="0"/>
    <x v="0"/>
    <x v="4"/>
    <s v="Grease and Oil Products Company"/>
    <x v="0"/>
    <x v="3"/>
    <x v="3"/>
    <s v="Black"/>
    <x v="208"/>
    <d v="2002-07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184"/>
    <d v="2002-07-01T00:00:00"/>
    <n v="782.99"/>
    <n v="469.79399999999998"/>
    <n v="1"/>
    <n v="469.79399999999998"/>
  </r>
  <r>
    <x v="0"/>
    <x v="0"/>
    <x v="4"/>
    <s v="Grease and Oil Products Company"/>
    <x v="1"/>
    <x v="11"/>
    <x v="24"/>
    <s v="Black"/>
    <x v="192"/>
    <d v="2002-07-01T00:00:00"/>
    <n v="74.989999999999995"/>
    <n v="44.994"/>
    <n v="1"/>
    <n v="44.994"/>
  </r>
  <r>
    <x v="0"/>
    <x v="0"/>
    <x v="4"/>
    <s v="Grease and Oil Products Company"/>
    <x v="1"/>
    <x v="12"/>
    <x v="25"/>
    <s v="Multi"/>
    <x v="200"/>
    <d v="2002-07-01T00:00:00"/>
    <n v="89.99"/>
    <n v="53.994"/>
    <n v="1"/>
    <n v="53.994"/>
  </r>
  <r>
    <x v="0"/>
    <x v="0"/>
    <x v="4"/>
    <s v="Grease and Oil Products Company"/>
    <x v="3"/>
    <x v="7"/>
    <x v="10"/>
    <s v="Blue"/>
    <x v="201"/>
    <d v="2002-07-01T00:00:00"/>
    <n v="34.99"/>
    <n v="16.822099999999999"/>
    <n v="3"/>
    <n v="50.466299999999997"/>
  </r>
  <r>
    <x v="0"/>
    <x v="0"/>
    <x v="4"/>
    <s v="Grease and Oil Products Company"/>
    <x v="0"/>
    <x v="3"/>
    <x v="3"/>
    <s v="Red"/>
    <x v="189"/>
    <d v="2002-07-01T00:00:00"/>
    <n v="782.99"/>
    <n v="469.79399999999998"/>
    <n v="5"/>
    <n v="2348.9699999999998"/>
  </r>
  <r>
    <x v="0"/>
    <x v="0"/>
    <x v="4"/>
    <s v="Grease and Oil Products Company"/>
    <x v="2"/>
    <x v="8"/>
    <x v="13"/>
    <s v="Black"/>
    <x v="196"/>
    <d v="2002-07-01T00:00:00"/>
    <n v="330.06"/>
    <n v="198.036"/>
    <n v="3"/>
    <n v="594.10799999999995"/>
  </r>
  <r>
    <x v="0"/>
    <x v="0"/>
    <x v="4"/>
    <s v="Grease and Oil Products Company"/>
    <x v="1"/>
    <x v="4"/>
    <x v="5"/>
    <s v="Multi"/>
    <x v="211"/>
    <d v="2002-07-01T00:00:00"/>
    <n v="49.99"/>
    <n v="28.840399999999999"/>
    <n v="5"/>
    <n v="144.202"/>
  </r>
  <r>
    <x v="0"/>
    <x v="0"/>
    <x v="4"/>
    <s v="Grease and Oil Products Company"/>
    <x v="1"/>
    <x v="5"/>
    <x v="6"/>
    <s v="Multi"/>
    <x v="195"/>
    <d v="2002-07-01T00:00:00"/>
    <n v="8.99"/>
    <n v="5.1864999999999997"/>
    <n v="5"/>
    <n v="25.932499999999997"/>
  </r>
  <r>
    <x v="0"/>
    <x v="0"/>
    <x v="4"/>
    <s v="Grease and Oil Products Company"/>
    <x v="3"/>
    <x v="7"/>
    <x v="10"/>
    <s v="Black"/>
    <x v="209"/>
    <d v="2002-07-01T00:00:00"/>
    <n v="34.99"/>
    <n v="16.822099999999999"/>
    <n v="3"/>
    <n v="50.466299999999997"/>
  </r>
  <r>
    <x v="0"/>
    <x v="0"/>
    <x v="4"/>
    <s v="Grease and Oil Products Company"/>
    <x v="0"/>
    <x v="3"/>
    <x v="3"/>
    <s v="Red"/>
    <x v="209"/>
    <d v="2002-07-01T00:00:00"/>
    <n v="782.99"/>
    <n v="469.79399999999998"/>
    <n v="2"/>
    <n v="939.58799999999997"/>
  </r>
  <r>
    <x v="0"/>
    <x v="1"/>
    <x v="1"/>
    <s v="Citywide Service and Repair"/>
    <x v="0"/>
    <x v="3"/>
    <x v="3"/>
    <s v="Red"/>
    <x v="203"/>
    <d v="2002-07-01T00:00:00"/>
    <n v="782.99"/>
    <n v="469.79399999999998"/>
    <n v="7"/>
    <n v="3288.558"/>
  </r>
  <r>
    <x v="0"/>
    <x v="1"/>
    <x v="1"/>
    <s v="Citywide Service and Repair"/>
    <x v="2"/>
    <x v="6"/>
    <x v="8"/>
    <s v="Red"/>
    <x v="198"/>
    <d v="2002-07-01T00:00:00"/>
    <n v="337.22"/>
    <n v="202.33199999999999"/>
    <n v="1"/>
    <n v="202.33199999999999"/>
  </r>
  <r>
    <x v="0"/>
    <x v="1"/>
    <x v="1"/>
    <s v="Citywide Service and Repair"/>
    <x v="3"/>
    <x v="7"/>
    <x v="10"/>
    <s v="Red"/>
    <x v="183"/>
    <d v="2002-07-01T00:00:00"/>
    <n v="34.99"/>
    <n v="16.822099999999999"/>
    <n v="10"/>
    <n v="168.221"/>
  </r>
  <r>
    <x v="0"/>
    <x v="1"/>
    <x v="1"/>
    <s v="Citywide Service and Repair"/>
    <x v="2"/>
    <x v="8"/>
    <x v="40"/>
    <s v="Black"/>
    <x v="189"/>
    <d v="2002-07-01T00:00:00"/>
    <n v="357.06"/>
    <n v="214.23599999999999"/>
    <n v="1"/>
    <n v="214.23599999999999"/>
  </r>
  <r>
    <x v="0"/>
    <x v="1"/>
    <x v="1"/>
    <s v="Citywide Service and Repair"/>
    <x v="2"/>
    <x v="6"/>
    <x v="15"/>
    <s v="Yellow"/>
    <x v="182"/>
    <d v="2002-07-01T00:00:00"/>
    <n v="594.83000000000004"/>
    <n v="324.45269999999999"/>
    <n v="2"/>
    <n v="648.90539999999999"/>
  </r>
  <r>
    <x v="0"/>
    <x v="1"/>
    <x v="1"/>
    <s v="Citywide Service and Repair"/>
    <x v="1"/>
    <x v="14"/>
    <x v="28"/>
    <s v="Black"/>
    <x v="201"/>
    <d v="2002-07-01T00:00:00"/>
    <n v="59.99"/>
    <n v="35.994"/>
    <n v="4"/>
    <n v="143.976"/>
  </r>
  <r>
    <x v="0"/>
    <x v="1"/>
    <x v="1"/>
    <s v="Citywide Service and Repair"/>
    <x v="0"/>
    <x v="3"/>
    <x v="3"/>
    <s v="Black"/>
    <x v="199"/>
    <d v="2002-07-01T00:00:00"/>
    <n v="782.99"/>
    <n v="469.79399999999998"/>
    <n v="5"/>
    <n v="2348.9699999999998"/>
  </r>
  <r>
    <x v="0"/>
    <x v="1"/>
    <x v="1"/>
    <s v="Citywide Service and Repair"/>
    <x v="2"/>
    <x v="6"/>
    <x v="8"/>
    <s v="Red"/>
    <x v="197"/>
    <d v="2002-07-01T00:00:00"/>
    <n v="337.22"/>
    <n v="202.33199999999999"/>
    <n v="2"/>
    <n v="404.66399999999999"/>
  </r>
  <r>
    <x v="0"/>
    <x v="1"/>
    <x v="1"/>
    <s v="Citywide Service and Repair"/>
    <x v="1"/>
    <x v="14"/>
    <x v="28"/>
    <s v="Black"/>
    <x v="209"/>
    <d v="2002-07-01T00:00:00"/>
    <n v="59.99"/>
    <n v="35.994"/>
    <n v="7"/>
    <n v="251.958"/>
  </r>
  <r>
    <x v="0"/>
    <x v="1"/>
    <x v="1"/>
    <s v="Citywide Service and Repair"/>
    <x v="2"/>
    <x v="8"/>
    <x v="18"/>
    <s v="Black"/>
    <x v="201"/>
    <d v="2002-07-01T00:00:00"/>
    <n v="112.565"/>
    <n v="67.539000000000001"/>
    <n v="1"/>
    <n v="67.539000000000001"/>
  </r>
  <r>
    <x v="0"/>
    <x v="1"/>
    <x v="1"/>
    <s v="Citywide Service and Repair"/>
    <x v="3"/>
    <x v="15"/>
    <x v="30"/>
    <m/>
    <x v="211"/>
    <d v="2002-07-01T00:00:00"/>
    <n v="25"/>
    <n v="14.5"/>
    <n v="11"/>
    <n v="159.5"/>
  </r>
  <r>
    <x v="0"/>
    <x v="1"/>
    <x v="1"/>
    <s v="Citywide Service and Repair"/>
    <x v="2"/>
    <x v="6"/>
    <x v="8"/>
    <s v="Red"/>
    <x v="192"/>
    <d v="2002-07-01T00:00:00"/>
    <n v="337.22"/>
    <n v="202.33199999999999"/>
    <n v="2"/>
    <n v="404.66399999999999"/>
  </r>
  <r>
    <x v="0"/>
    <x v="1"/>
    <x v="1"/>
    <s v="Citywide Service and Repair"/>
    <x v="3"/>
    <x v="13"/>
    <x v="27"/>
    <m/>
    <x v="202"/>
    <d v="2002-07-01T00:00:00"/>
    <n v="19.989999999999998"/>
    <n v="11.994"/>
    <n v="4"/>
    <n v="47.975999999999999"/>
  </r>
  <r>
    <x v="0"/>
    <x v="1"/>
    <x v="1"/>
    <s v="Citywide Service and Repair"/>
    <x v="1"/>
    <x v="4"/>
    <x v="5"/>
    <s v="Multi"/>
    <x v="210"/>
    <d v="2002-07-01T00:00:00"/>
    <n v="49.99"/>
    <n v="28.840399999999999"/>
    <n v="10"/>
    <n v="288.404"/>
  </r>
  <r>
    <x v="0"/>
    <x v="1"/>
    <x v="1"/>
    <s v="Citywide Service and Repair"/>
    <x v="0"/>
    <x v="3"/>
    <x v="3"/>
    <s v="Red"/>
    <x v="202"/>
    <d v="2002-07-01T00:00:00"/>
    <n v="782.99"/>
    <n v="469.79399999999998"/>
    <n v="4"/>
    <n v="1879.1759999999999"/>
  </r>
  <r>
    <x v="0"/>
    <x v="1"/>
    <x v="1"/>
    <s v="Citywide Service and Repair"/>
    <x v="0"/>
    <x v="3"/>
    <x v="17"/>
    <s v="Yellow"/>
    <x v="202"/>
    <d v="2002-07-01T00:00:00"/>
    <n v="1120.49"/>
    <n v="600.26250000000005"/>
    <n v="1"/>
    <n v="600.26250000000005"/>
  </r>
  <r>
    <x v="0"/>
    <x v="1"/>
    <x v="1"/>
    <s v="Citywide Service and Repair"/>
    <x v="1"/>
    <x v="10"/>
    <x v="29"/>
    <s v="Black"/>
    <x v="192"/>
    <d v="2002-07-01T00:00:00"/>
    <n v="24.49"/>
    <n v="14.1289"/>
    <n v="1"/>
    <n v="14.1289"/>
  </r>
  <r>
    <x v="0"/>
    <x v="1"/>
    <x v="1"/>
    <s v="Citywide Service and Repair"/>
    <x v="0"/>
    <x v="3"/>
    <x v="12"/>
    <s v="Black"/>
    <x v="211"/>
    <d v="2002-07-01T00:00:00"/>
    <n v="2443.35"/>
    <n v="1308.9375"/>
    <n v="6"/>
    <n v="7853.625"/>
  </r>
  <r>
    <x v="0"/>
    <x v="1"/>
    <x v="1"/>
    <s v="Citywide Service and Repair"/>
    <x v="0"/>
    <x v="3"/>
    <x v="3"/>
    <s v="Red"/>
    <x v="187"/>
    <d v="2002-07-01T00:00:00"/>
    <n v="782.99"/>
    <n v="234.89699999999999"/>
    <n v="3"/>
    <n v="704.69100000000003"/>
  </r>
  <r>
    <x v="0"/>
    <x v="1"/>
    <x v="1"/>
    <s v="Citywide Service and Repair"/>
    <x v="1"/>
    <x v="10"/>
    <x v="29"/>
    <s v="Black"/>
    <x v="197"/>
    <d v="2002-07-01T00:00:00"/>
    <n v="24.49"/>
    <n v="13.6579"/>
    <n v="11"/>
    <n v="150.23689999999999"/>
  </r>
  <r>
    <x v="0"/>
    <x v="1"/>
    <x v="1"/>
    <s v="Citywide Service and Repair"/>
    <x v="0"/>
    <x v="3"/>
    <x v="17"/>
    <s v="Yellow"/>
    <x v="202"/>
    <d v="2002-07-01T00:00:00"/>
    <n v="1120.49"/>
    <n v="600.26250000000005"/>
    <n v="6"/>
    <n v="3601.5750000000003"/>
  </r>
  <r>
    <x v="0"/>
    <x v="1"/>
    <x v="1"/>
    <s v="Citywide Service and Repair"/>
    <x v="2"/>
    <x v="6"/>
    <x v="15"/>
    <s v="Yellow"/>
    <x v="208"/>
    <d v="2002-07-01T00:00:00"/>
    <n v="594.83000000000004"/>
    <n v="324.45269999999999"/>
    <n v="3"/>
    <n v="973.35809999999992"/>
  </r>
  <r>
    <x v="0"/>
    <x v="1"/>
    <x v="1"/>
    <s v="Citywide Service and Repair"/>
    <x v="2"/>
    <x v="8"/>
    <x v="14"/>
    <s v="Black"/>
    <x v="151"/>
    <d v="2002-07-01T00:00:00"/>
    <n v="248.38499999999999"/>
    <n v="149.03100000000001"/>
    <n v="4"/>
    <n v="596.12400000000002"/>
  </r>
  <r>
    <x v="0"/>
    <x v="1"/>
    <x v="1"/>
    <s v="Citywide Service and Repair"/>
    <x v="2"/>
    <x v="6"/>
    <x v="8"/>
    <s v="Red"/>
    <x v="208"/>
    <d v="2002-07-01T00:00:00"/>
    <n v="337.22"/>
    <n v="202.33199999999999"/>
    <n v="2"/>
    <n v="404.66399999999999"/>
  </r>
  <r>
    <x v="0"/>
    <x v="1"/>
    <x v="1"/>
    <s v="Citywide Service and Repair"/>
    <x v="0"/>
    <x v="3"/>
    <x v="3"/>
    <s v="Black"/>
    <x v="206"/>
    <d v="2002-07-01T00:00:00"/>
    <n v="782.99"/>
    <n v="469.79399999999998"/>
    <n v="7"/>
    <n v="3288.558"/>
  </r>
  <r>
    <x v="0"/>
    <x v="1"/>
    <x v="1"/>
    <s v="Citywide Service and Repair"/>
    <x v="2"/>
    <x v="9"/>
    <x v="31"/>
    <m/>
    <x v="205"/>
    <d v="2002-07-01T00:00:00"/>
    <n v="44.54"/>
    <n v="24.294499999999999"/>
    <n v="2"/>
    <n v="48.588999999999999"/>
  </r>
  <r>
    <x v="0"/>
    <x v="1"/>
    <x v="1"/>
    <s v="Citywide Service and Repair"/>
    <x v="1"/>
    <x v="4"/>
    <x v="5"/>
    <s v="Multi"/>
    <x v="185"/>
    <d v="2002-07-01T00:00:00"/>
    <n v="49.99"/>
    <n v="28.840399999999999"/>
    <n v="9"/>
    <n v="259.56360000000001"/>
  </r>
  <r>
    <x v="0"/>
    <x v="1"/>
    <x v="1"/>
    <s v="Citywide Service and Repair"/>
    <x v="3"/>
    <x v="7"/>
    <x v="10"/>
    <s v="Blue"/>
    <x v="202"/>
    <d v="2002-07-01T00:00:00"/>
    <n v="34.99"/>
    <n v="16.822099999999999"/>
    <n v="11"/>
    <n v="185.04309999999998"/>
  </r>
  <r>
    <x v="0"/>
    <x v="1"/>
    <x v="1"/>
    <s v="Citywide Service and Repair"/>
    <x v="0"/>
    <x v="3"/>
    <x v="3"/>
    <s v="Black"/>
    <x v="211"/>
    <d v="2002-07-01T00:00:00"/>
    <n v="782.99"/>
    <n v="469.79399999999998"/>
    <n v="3"/>
    <n v="1409.3820000000001"/>
  </r>
  <r>
    <x v="0"/>
    <x v="1"/>
    <x v="1"/>
    <s v="Citywide Service and Repair"/>
    <x v="1"/>
    <x v="10"/>
    <x v="29"/>
    <s v="Black"/>
    <x v="191"/>
    <d v="2002-07-01T00:00:00"/>
    <n v="24.49"/>
    <n v="14.1289"/>
    <n v="4"/>
    <n v="56.515599999999999"/>
  </r>
  <r>
    <x v="0"/>
    <x v="1"/>
    <x v="1"/>
    <s v="Citywide Service and Repair"/>
    <x v="1"/>
    <x v="5"/>
    <x v="6"/>
    <s v="Multi"/>
    <x v="209"/>
    <d v="2002-07-01T00:00:00"/>
    <n v="8.99"/>
    <n v="5.1864999999999997"/>
    <n v="10"/>
    <n v="51.864999999999995"/>
  </r>
  <r>
    <x v="0"/>
    <x v="1"/>
    <x v="1"/>
    <s v="Citywide Service and Repair"/>
    <x v="2"/>
    <x v="6"/>
    <x v="11"/>
    <s v="Red"/>
    <x v="188"/>
    <d v="2002-07-01T00:00:00"/>
    <n v="1431.5"/>
    <n v="780.81820000000005"/>
    <n v="2"/>
    <n v="1561.6364000000001"/>
  </r>
  <r>
    <x v="0"/>
    <x v="1"/>
    <x v="1"/>
    <s v="Citywide Service and Repair"/>
    <x v="2"/>
    <x v="6"/>
    <x v="8"/>
    <s v="Red"/>
    <x v="188"/>
    <d v="2002-07-01T00:00:00"/>
    <n v="337.22"/>
    <n v="202.33199999999999"/>
    <n v="2"/>
    <n v="404.66399999999999"/>
  </r>
  <r>
    <x v="0"/>
    <x v="1"/>
    <x v="1"/>
    <s v="Citywide Service and Repair"/>
    <x v="2"/>
    <x v="6"/>
    <x v="11"/>
    <s v="Red"/>
    <x v="183"/>
    <d v="2002-07-01T00:00:00"/>
    <n v="1431.5"/>
    <n v="780.81820000000005"/>
    <n v="1"/>
    <n v="780.81820000000005"/>
  </r>
  <r>
    <x v="0"/>
    <x v="1"/>
    <x v="1"/>
    <s v="Citywide Service and Repair"/>
    <x v="0"/>
    <x v="3"/>
    <x v="12"/>
    <s v="Red"/>
    <x v="192"/>
    <d v="2002-07-01T00:00:00"/>
    <n v="2443.35"/>
    <n v="1466.01"/>
    <n v="1"/>
    <n v="1466.01"/>
  </r>
  <r>
    <x v="0"/>
    <x v="1"/>
    <x v="1"/>
    <s v="Citywide Service and Repair"/>
    <x v="2"/>
    <x v="6"/>
    <x v="11"/>
    <s v="Black"/>
    <x v="184"/>
    <d v="2002-07-01T00:00:00"/>
    <n v="1431.5"/>
    <n v="780.81820000000005"/>
    <n v="5"/>
    <n v="3904.0910000000003"/>
  </r>
  <r>
    <x v="0"/>
    <x v="1"/>
    <x v="1"/>
    <s v="Citywide Service and Repair"/>
    <x v="0"/>
    <x v="3"/>
    <x v="3"/>
    <s v="Black"/>
    <x v="201"/>
    <d v="2002-07-01T00:00:00"/>
    <n v="782.99"/>
    <n v="469.79399999999998"/>
    <n v="2"/>
    <n v="939.58799999999997"/>
  </r>
  <r>
    <x v="0"/>
    <x v="1"/>
    <x v="1"/>
    <s v="Citywide Service and Repair"/>
    <x v="2"/>
    <x v="6"/>
    <x v="8"/>
    <s v="Black"/>
    <x v="206"/>
    <d v="2002-07-01T00:00:00"/>
    <n v="337.22"/>
    <n v="183.93819999999999"/>
    <n v="1"/>
    <n v="183.93819999999999"/>
  </r>
  <r>
    <x v="0"/>
    <x v="1"/>
    <x v="1"/>
    <s v="Citywide Service and Repair"/>
    <x v="1"/>
    <x v="4"/>
    <x v="5"/>
    <s v="Multi"/>
    <x v="187"/>
    <d v="2002-07-01T00:00:00"/>
    <n v="49.99"/>
    <n v="28.840399999999999"/>
    <n v="6"/>
    <n v="173.04239999999999"/>
  </r>
  <r>
    <x v="0"/>
    <x v="1"/>
    <x v="1"/>
    <s v="Citywide Service and Repair"/>
    <x v="2"/>
    <x v="8"/>
    <x v="13"/>
    <s v="Black"/>
    <x v="211"/>
    <d v="2002-07-01T00:00:00"/>
    <n v="330.06"/>
    <n v="198.036"/>
    <n v="2"/>
    <n v="396.072"/>
  </r>
  <r>
    <x v="0"/>
    <x v="1"/>
    <x v="1"/>
    <s v="Citywide Service and Repair"/>
    <x v="1"/>
    <x v="14"/>
    <x v="28"/>
    <s v="Black"/>
    <x v="194"/>
    <d v="2002-07-01T00:00:00"/>
    <n v="59.99"/>
    <n v="35.994"/>
    <n v="5"/>
    <n v="179.97"/>
  </r>
  <r>
    <x v="0"/>
    <x v="1"/>
    <x v="1"/>
    <s v="Citywide Service and Repair"/>
    <x v="0"/>
    <x v="3"/>
    <x v="12"/>
    <s v="Red"/>
    <x v="195"/>
    <d v="2002-07-01T00:00:00"/>
    <n v="2443.35"/>
    <n v="1466.01"/>
    <n v="6"/>
    <n v="8796.06"/>
  </r>
  <r>
    <x v="0"/>
    <x v="1"/>
    <x v="1"/>
    <s v="Citywide Service and Repair"/>
    <x v="3"/>
    <x v="7"/>
    <x v="10"/>
    <s v="Black"/>
    <x v="208"/>
    <d v="2002-07-01T00:00:00"/>
    <n v="34.99"/>
    <n v="16.822099999999999"/>
    <n v="4"/>
    <n v="67.288399999999996"/>
  </r>
  <r>
    <x v="0"/>
    <x v="1"/>
    <x v="1"/>
    <s v="Citywide Service and Repair"/>
    <x v="0"/>
    <x v="3"/>
    <x v="3"/>
    <s v="Red"/>
    <x v="200"/>
    <d v="2002-07-01T00:00:00"/>
    <n v="782.99"/>
    <n v="469.79399999999998"/>
    <n v="2"/>
    <n v="939.58799999999997"/>
  </r>
  <r>
    <x v="0"/>
    <x v="1"/>
    <x v="1"/>
    <s v="Citywide Service and Repair"/>
    <x v="0"/>
    <x v="3"/>
    <x v="12"/>
    <s v="Red"/>
    <x v="188"/>
    <d v="2002-07-01T00:00:00"/>
    <n v="2443.35"/>
    <n v="1466.01"/>
    <n v="1"/>
    <n v="1466.01"/>
  </r>
  <r>
    <x v="0"/>
    <x v="1"/>
    <x v="1"/>
    <s v="Citywide Service and Repair"/>
    <x v="0"/>
    <x v="3"/>
    <x v="12"/>
    <s v="Black"/>
    <x v="198"/>
    <d v="2002-07-01T00:00:00"/>
    <n v="2443.35"/>
    <n v="1308.9375"/>
    <n v="3"/>
    <n v="3926.8125"/>
  </r>
  <r>
    <x v="0"/>
    <x v="1"/>
    <x v="1"/>
    <s v="Citywide Service and Repair"/>
    <x v="1"/>
    <x v="11"/>
    <x v="24"/>
    <s v="Black"/>
    <x v="151"/>
    <d v="2002-07-01T00:00:00"/>
    <n v="74.989999999999995"/>
    <n v="44.994"/>
    <n v="10"/>
    <n v="449.94"/>
  </r>
  <r>
    <x v="0"/>
    <x v="1"/>
    <x v="1"/>
    <s v="Citywide Service and Repair"/>
    <x v="1"/>
    <x v="11"/>
    <x v="24"/>
    <s v="Black"/>
    <x v="208"/>
    <d v="2002-07-01T00:00:00"/>
    <n v="74.989999999999995"/>
    <n v="44.994"/>
    <n v="4"/>
    <n v="179.976"/>
  </r>
  <r>
    <x v="0"/>
    <x v="1"/>
    <x v="1"/>
    <s v="Citywide Service and Repair"/>
    <x v="2"/>
    <x v="6"/>
    <x v="8"/>
    <s v="Black"/>
    <x v="195"/>
    <d v="2002-07-01T00:00:00"/>
    <n v="337.22"/>
    <n v="183.93819999999999"/>
    <n v="2"/>
    <n v="367.87639999999999"/>
  </r>
  <r>
    <x v="0"/>
    <x v="1"/>
    <x v="1"/>
    <s v="Citywide Service and Repair"/>
    <x v="1"/>
    <x v="12"/>
    <x v="25"/>
    <s v="Multi"/>
    <x v="189"/>
    <d v="2002-07-01T00:00:00"/>
    <n v="89.99"/>
    <n v="53.994"/>
    <n v="7"/>
    <n v="377.95799999999997"/>
  </r>
  <r>
    <x v="0"/>
    <x v="1"/>
    <x v="1"/>
    <s v="Citywide Service and Repair"/>
    <x v="1"/>
    <x v="12"/>
    <x v="25"/>
    <s v="Multi"/>
    <x v="183"/>
    <d v="2002-07-01T00:00:00"/>
    <n v="89.99"/>
    <n v="53.994"/>
    <n v="9"/>
    <n v="485.94600000000003"/>
  </r>
  <r>
    <x v="0"/>
    <x v="1"/>
    <x v="1"/>
    <s v="Citywide Service and Repair"/>
    <x v="2"/>
    <x v="9"/>
    <x v="16"/>
    <m/>
    <x v="195"/>
    <d v="2002-07-01T00:00:00"/>
    <n v="120.27"/>
    <n v="65.601799999999997"/>
    <n v="2"/>
    <n v="131.20359999999999"/>
  </r>
  <r>
    <x v="0"/>
    <x v="1"/>
    <x v="1"/>
    <s v="Citywide Service and Repair"/>
    <x v="2"/>
    <x v="6"/>
    <x v="11"/>
    <s v="Red"/>
    <x v="199"/>
    <d v="2002-07-01T00:00:00"/>
    <n v="1431.5"/>
    <n v="780.81820000000005"/>
    <n v="3"/>
    <n v="2342.4546"/>
  </r>
  <r>
    <x v="0"/>
    <x v="1"/>
    <x v="1"/>
    <s v="Citywide Service and Repair"/>
    <x v="1"/>
    <x v="12"/>
    <x v="25"/>
    <s v="Multi"/>
    <x v="192"/>
    <d v="2002-07-01T00:00:00"/>
    <n v="89.99"/>
    <n v="53.994"/>
    <n v="3"/>
    <n v="161.982"/>
  </r>
  <r>
    <x v="0"/>
    <x v="1"/>
    <x v="1"/>
    <s v="Citywide Service and Repair"/>
    <x v="0"/>
    <x v="3"/>
    <x v="3"/>
    <s v="Black"/>
    <x v="183"/>
    <d v="2002-07-01T00:00:00"/>
    <n v="782.99"/>
    <n v="469.79399999999998"/>
    <n v="1"/>
    <n v="469.79399999999998"/>
  </r>
  <r>
    <x v="0"/>
    <x v="1"/>
    <x v="1"/>
    <s v="Citywide Service and Repair"/>
    <x v="1"/>
    <x v="11"/>
    <x v="24"/>
    <s v="Black"/>
    <x v="208"/>
    <d v="2002-07-01T00:00:00"/>
    <n v="74.989999999999995"/>
    <n v="44.994"/>
    <n v="2"/>
    <n v="89.988"/>
  </r>
  <r>
    <x v="0"/>
    <x v="1"/>
    <x v="1"/>
    <s v="Citywide Service and Repair"/>
    <x v="0"/>
    <x v="3"/>
    <x v="12"/>
    <s v="Black"/>
    <x v="208"/>
    <d v="2002-07-01T00:00:00"/>
    <n v="2443.35"/>
    <n v="1308.9375"/>
    <n v="6"/>
    <n v="7853.625"/>
  </r>
  <r>
    <x v="0"/>
    <x v="1"/>
    <x v="1"/>
    <s v="Citywide Service and Repair"/>
    <x v="0"/>
    <x v="3"/>
    <x v="17"/>
    <s v="Yellow"/>
    <x v="206"/>
    <d v="2002-07-01T00:00:00"/>
    <n v="1120.49"/>
    <n v="600.26250000000005"/>
    <n v="3"/>
    <n v="1800.7875000000001"/>
  </r>
  <r>
    <x v="0"/>
    <x v="1"/>
    <x v="1"/>
    <s v="Citywide Service and Repair"/>
    <x v="2"/>
    <x v="6"/>
    <x v="8"/>
    <s v="Black"/>
    <x v="188"/>
    <d v="2002-07-01T00:00:00"/>
    <n v="337.22"/>
    <n v="183.93819999999999"/>
    <n v="2"/>
    <n v="367.87639999999999"/>
  </r>
  <r>
    <x v="0"/>
    <x v="1"/>
    <x v="1"/>
    <s v="Citywide Service and Repair"/>
    <x v="0"/>
    <x v="3"/>
    <x v="3"/>
    <s v="Black"/>
    <x v="192"/>
    <d v="2002-07-01T00:00:00"/>
    <n v="782.99"/>
    <n v="469.79399999999998"/>
    <n v="3"/>
    <n v="1409.3820000000001"/>
  </r>
  <r>
    <x v="0"/>
    <x v="0"/>
    <x v="0"/>
    <s v="Juvenile Sports Equipment"/>
    <x v="2"/>
    <x v="2"/>
    <x v="23"/>
    <s v="Black"/>
    <x v="198"/>
    <d v="2002-07-01T00:00:00"/>
    <n v="348.76"/>
    <n v="209.256"/>
    <n v="4"/>
    <n v="837.024"/>
  </r>
  <r>
    <x v="0"/>
    <x v="0"/>
    <x v="0"/>
    <s v="Juvenile Sports Equipment"/>
    <x v="1"/>
    <x v="11"/>
    <x v="24"/>
    <s v="Black"/>
    <x v="195"/>
    <d v="2002-07-01T00:00:00"/>
    <n v="74.989999999999995"/>
    <n v="44.994"/>
    <n v="3"/>
    <n v="134.982"/>
  </r>
  <r>
    <x v="0"/>
    <x v="0"/>
    <x v="0"/>
    <s v="Juvenile Sports Equipment"/>
    <x v="0"/>
    <x v="0"/>
    <x v="35"/>
    <s v="Black"/>
    <x v="184"/>
    <d v="2002-07-01T00:00:00"/>
    <n v="1079.99"/>
    <n v="647.99400000000003"/>
    <n v="3"/>
    <n v="1943.982"/>
  </r>
  <r>
    <x v="0"/>
    <x v="0"/>
    <x v="0"/>
    <s v="Juvenile Sports Equipment"/>
    <x v="1"/>
    <x v="10"/>
    <x v="29"/>
    <s v="Black"/>
    <x v="197"/>
    <d v="2002-07-01T00:00:00"/>
    <n v="24.49"/>
    <n v="14.1289"/>
    <n v="1"/>
    <n v="14.1289"/>
  </r>
  <r>
    <x v="0"/>
    <x v="0"/>
    <x v="0"/>
    <s v="Juvenile Sports Equipment"/>
    <x v="3"/>
    <x v="7"/>
    <x v="10"/>
    <s v="Blue"/>
    <x v="186"/>
    <d v="2002-07-01T00:00:00"/>
    <n v="34.99"/>
    <n v="16.822099999999999"/>
    <n v="10"/>
    <n v="168.221"/>
  </r>
  <r>
    <x v="0"/>
    <x v="0"/>
    <x v="0"/>
    <s v="Juvenile Sports Equipment"/>
    <x v="1"/>
    <x v="12"/>
    <x v="25"/>
    <s v="Multi"/>
    <x v="206"/>
    <d v="2002-07-01T00:00:00"/>
    <n v="89.99"/>
    <n v="53.994"/>
    <n v="4"/>
    <n v="215.976"/>
  </r>
  <r>
    <x v="0"/>
    <x v="0"/>
    <x v="0"/>
    <s v="Juvenile Sports Equipment"/>
    <x v="0"/>
    <x v="0"/>
    <x v="19"/>
    <s v="Black"/>
    <x v="191"/>
    <d v="2002-07-01T00:00:00"/>
    <n v="2294.9899999999998"/>
    <n v="1229.4589000000001"/>
    <n v="1"/>
    <n v="1229.4589000000001"/>
  </r>
  <r>
    <x v="0"/>
    <x v="0"/>
    <x v="0"/>
    <s v="Juvenile Sports Equipment"/>
    <x v="1"/>
    <x v="4"/>
    <x v="5"/>
    <s v="Multi"/>
    <x v="207"/>
    <d v="2002-07-01T00:00:00"/>
    <n v="49.99"/>
    <n v="28.840399999999999"/>
    <n v="5"/>
    <n v="144.202"/>
  </r>
  <r>
    <x v="0"/>
    <x v="0"/>
    <x v="0"/>
    <s v="Juvenile Sports Equipment"/>
    <x v="3"/>
    <x v="7"/>
    <x v="10"/>
    <s v="Black"/>
    <x v="190"/>
    <d v="2002-07-01T00:00:00"/>
    <n v="34.99"/>
    <n v="16.822099999999999"/>
    <n v="4"/>
    <n v="67.288399999999996"/>
  </r>
  <r>
    <x v="0"/>
    <x v="0"/>
    <x v="0"/>
    <s v="Juvenile Sports Equipment"/>
    <x v="0"/>
    <x v="0"/>
    <x v="19"/>
    <s v="Black"/>
    <x v="201"/>
    <d v="2002-07-01T00:00:00"/>
    <n v="2294.9899999999998"/>
    <n v="1229.4589000000001"/>
    <n v="4"/>
    <n v="4917.8356000000003"/>
  </r>
  <r>
    <x v="0"/>
    <x v="0"/>
    <x v="0"/>
    <s v="Juvenile Sports Equipment"/>
    <x v="3"/>
    <x v="7"/>
    <x v="10"/>
    <s v="Red"/>
    <x v="200"/>
    <d v="2002-07-01T00:00:00"/>
    <n v="34.99"/>
    <n v="16.822099999999999"/>
    <n v="3"/>
    <n v="50.466299999999997"/>
  </r>
  <r>
    <x v="0"/>
    <x v="0"/>
    <x v="0"/>
    <s v="Juvenile Sports Equipment"/>
    <x v="1"/>
    <x v="11"/>
    <x v="24"/>
    <s v="Black"/>
    <x v="191"/>
    <d v="2002-07-01T00:00:00"/>
    <n v="74.989999999999995"/>
    <n v="44.994"/>
    <n v="4"/>
    <n v="179.976"/>
  </r>
  <r>
    <x v="0"/>
    <x v="0"/>
    <x v="0"/>
    <s v="Juvenile Sports Equipment"/>
    <x v="2"/>
    <x v="9"/>
    <x v="37"/>
    <m/>
    <x v="187"/>
    <d v="2002-07-01T00:00:00"/>
    <n v="44.54"/>
    <n v="24.294499999999999"/>
    <n v="2"/>
    <n v="48.588999999999999"/>
  </r>
  <r>
    <x v="0"/>
    <x v="0"/>
    <x v="0"/>
    <s v="Juvenile Sports Equipment"/>
    <x v="1"/>
    <x v="12"/>
    <x v="25"/>
    <s v="Multi"/>
    <x v="206"/>
    <d v="2002-07-01T00:00:00"/>
    <n v="89.99"/>
    <n v="53.994"/>
    <n v="2"/>
    <n v="107.988"/>
  </r>
  <r>
    <x v="0"/>
    <x v="0"/>
    <x v="0"/>
    <s v="Juvenile Sports Equipment"/>
    <x v="1"/>
    <x v="4"/>
    <x v="5"/>
    <s v="Multi"/>
    <x v="208"/>
    <d v="2002-07-01T00:00:00"/>
    <n v="49.99"/>
    <n v="28.840399999999999"/>
    <n v="4"/>
    <n v="115.3616"/>
  </r>
  <r>
    <x v="0"/>
    <x v="0"/>
    <x v="0"/>
    <s v="Juvenile Sports Equipment"/>
    <x v="2"/>
    <x v="8"/>
    <x v="34"/>
    <s v="Black"/>
    <x v="197"/>
    <d v="2002-07-01T00:00:00"/>
    <n v="209.02500000000001"/>
    <n v="125.41500000000001"/>
    <n v="2"/>
    <n v="250.83"/>
  </r>
  <r>
    <x v="0"/>
    <x v="0"/>
    <x v="0"/>
    <s v="Juvenile Sports Equipment"/>
    <x v="1"/>
    <x v="14"/>
    <x v="28"/>
    <s v="Black"/>
    <x v="211"/>
    <d v="2002-07-01T00:00:00"/>
    <n v="59.99"/>
    <n v="35.994"/>
    <n v="1"/>
    <n v="35.994"/>
  </r>
  <r>
    <x v="0"/>
    <x v="0"/>
    <x v="0"/>
    <s v="Juvenile Sports Equipment"/>
    <x v="2"/>
    <x v="2"/>
    <x v="2"/>
    <s v="Silver"/>
    <x v="188"/>
    <d v="2002-07-01T00:00:00"/>
    <n v="1364.5"/>
    <n v="744.27269999999999"/>
    <n v="1"/>
    <n v="744.27269999999999"/>
  </r>
  <r>
    <x v="0"/>
    <x v="0"/>
    <x v="0"/>
    <s v="Juvenile Sports Equipment"/>
    <x v="3"/>
    <x v="13"/>
    <x v="27"/>
    <m/>
    <x v="201"/>
    <d v="2002-07-01T00:00:00"/>
    <n v="19.989999999999998"/>
    <n v="11.994"/>
    <n v="2"/>
    <n v="23.988"/>
  </r>
  <r>
    <x v="0"/>
    <x v="0"/>
    <x v="0"/>
    <s v="Juvenile Sports Equipment"/>
    <x v="3"/>
    <x v="15"/>
    <x v="30"/>
    <m/>
    <x v="192"/>
    <d v="2002-07-01T00:00:00"/>
    <n v="25"/>
    <n v="15"/>
    <n v="3"/>
    <n v="45"/>
  </r>
  <r>
    <x v="0"/>
    <x v="0"/>
    <x v="0"/>
    <s v="Juvenile Sports Equipment"/>
    <x v="0"/>
    <x v="0"/>
    <x v="19"/>
    <s v="Silver"/>
    <x v="186"/>
    <d v="2002-07-01T00:00:00"/>
    <n v="2319.9899999999998"/>
    <n v="1242.8517999999999"/>
    <n v="2"/>
    <n v="2485.7035999999998"/>
  </r>
  <r>
    <x v="0"/>
    <x v="0"/>
    <x v="0"/>
    <s v="Juvenile Sports Equipment"/>
    <x v="2"/>
    <x v="2"/>
    <x v="2"/>
    <s v="Black"/>
    <x v="198"/>
    <d v="2002-07-01T00:00:00"/>
    <n v="1349.6"/>
    <n v="736.14549999999997"/>
    <n v="2"/>
    <n v="1472.2909999999999"/>
  </r>
  <r>
    <x v="0"/>
    <x v="0"/>
    <x v="0"/>
    <s v="Juvenile Sports Equipment"/>
    <x v="1"/>
    <x v="5"/>
    <x v="6"/>
    <s v="Multi"/>
    <x v="199"/>
    <d v="2002-07-01T00:00:00"/>
    <n v="8.99"/>
    <n v="5.1864999999999997"/>
    <n v="4"/>
    <n v="20.745999999999999"/>
  </r>
  <r>
    <x v="0"/>
    <x v="0"/>
    <x v="0"/>
    <s v="Juvenile Sports Equipment"/>
    <x v="2"/>
    <x v="8"/>
    <x v="33"/>
    <s v="Black"/>
    <x v="195"/>
    <d v="2002-07-01T00:00:00"/>
    <n v="300.21499999999997"/>
    <n v="180.12899999999999"/>
    <n v="5"/>
    <n v="900.64499999999998"/>
  </r>
  <r>
    <x v="0"/>
    <x v="0"/>
    <x v="0"/>
    <s v="Juvenile Sports Equipment"/>
    <x v="1"/>
    <x v="4"/>
    <x v="5"/>
    <s v="Multi"/>
    <x v="189"/>
    <d v="2002-07-01T00:00:00"/>
    <n v="49.99"/>
    <n v="28.840399999999999"/>
    <n v="6"/>
    <n v="173.04239999999999"/>
  </r>
  <r>
    <x v="0"/>
    <x v="0"/>
    <x v="0"/>
    <s v="Juvenile Sports Equipment"/>
    <x v="2"/>
    <x v="8"/>
    <x v="32"/>
    <s v="Black"/>
    <x v="202"/>
    <d v="2002-07-01T00:00:00"/>
    <n v="87.745000000000005"/>
    <n v="52.646999999999998"/>
    <n v="2"/>
    <n v="105.294"/>
  </r>
  <r>
    <x v="0"/>
    <x v="0"/>
    <x v="0"/>
    <s v="Juvenile Sports Equipment"/>
    <x v="2"/>
    <x v="9"/>
    <x v="39"/>
    <m/>
    <x v="198"/>
    <d v="2002-07-01T00:00:00"/>
    <n v="120.27"/>
    <n v="65.601799999999997"/>
    <n v="1"/>
    <n v="65.601799999999997"/>
  </r>
  <r>
    <x v="0"/>
    <x v="0"/>
    <x v="0"/>
    <s v="Juvenile Sports Equipment"/>
    <x v="0"/>
    <x v="0"/>
    <x v="19"/>
    <s v="Silver"/>
    <x v="193"/>
    <d v="2002-07-01T00:00:00"/>
    <n v="2319.9899999999998"/>
    <n v="1242.8517999999999"/>
    <n v="4"/>
    <n v="4971.4071999999996"/>
  </r>
  <r>
    <x v="0"/>
    <x v="0"/>
    <x v="0"/>
    <s v="Juvenile Sports Equipment"/>
    <x v="2"/>
    <x v="2"/>
    <x v="23"/>
    <s v="Black"/>
    <x v="196"/>
    <d v="2002-07-01T00:00:00"/>
    <n v="348.76"/>
    <n v="209.256"/>
    <n v="4"/>
    <n v="837.024"/>
  </r>
  <r>
    <x v="0"/>
    <x v="0"/>
    <x v="0"/>
    <s v="Juvenile Sports Equipment"/>
    <x v="0"/>
    <x v="0"/>
    <x v="35"/>
    <s v="Black"/>
    <x v="192"/>
    <d v="2002-07-01T00:00:00"/>
    <n v="1079.99"/>
    <n v="647.99400000000003"/>
    <n v="5"/>
    <n v="3239.9700000000003"/>
  </r>
  <r>
    <x v="0"/>
    <x v="0"/>
    <x v="0"/>
    <s v="Juvenile Sports Equipment"/>
    <x v="2"/>
    <x v="8"/>
    <x v="26"/>
    <s v="Black"/>
    <x v="205"/>
    <d v="2002-07-01T00:00:00"/>
    <n v="60.744999999999997"/>
    <n v="36.447000000000003"/>
    <n v="2"/>
    <n v="72.894000000000005"/>
  </r>
  <r>
    <x v="0"/>
    <x v="0"/>
    <x v="0"/>
    <s v="Juvenile Sports Equipment"/>
    <x v="1"/>
    <x v="10"/>
    <x v="21"/>
    <s v="Black"/>
    <x v="200"/>
    <d v="2002-07-01T00:00:00"/>
    <n v="37.99"/>
    <n v="20.894500000000001"/>
    <n v="18"/>
    <n v="376.101"/>
  </r>
  <r>
    <x v="0"/>
    <x v="0"/>
    <x v="0"/>
    <s v="Juvenile Sports Equipment"/>
    <x v="1"/>
    <x v="12"/>
    <x v="25"/>
    <s v="Multi"/>
    <x v="195"/>
    <d v="2002-07-01T00:00:00"/>
    <n v="89.99"/>
    <n v="53.994"/>
    <n v="6"/>
    <n v="323.964"/>
  </r>
  <r>
    <x v="0"/>
    <x v="0"/>
    <x v="0"/>
    <s v="Juvenile Sports Equipment"/>
    <x v="2"/>
    <x v="2"/>
    <x v="2"/>
    <s v="Silver"/>
    <x v="187"/>
    <d v="2002-07-01T00:00:00"/>
    <n v="1364.5"/>
    <n v="744.27269999999999"/>
    <n v="1"/>
    <n v="744.27269999999999"/>
  </r>
  <r>
    <x v="0"/>
    <x v="0"/>
    <x v="0"/>
    <s v="Juvenile Sports Equipment"/>
    <x v="2"/>
    <x v="8"/>
    <x v="20"/>
    <s v="Black"/>
    <x v="151"/>
    <d v="2002-07-01T00:00:00"/>
    <n v="327.21499999999997"/>
    <n v="196.32900000000001"/>
    <n v="2"/>
    <n v="392.65800000000002"/>
  </r>
  <r>
    <x v="0"/>
    <x v="0"/>
    <x v="0"/>
    <s v="Juvenile Sports Equipment"/>
    <x v="1"/>
    <x v="10"/>
    <x v="21"/>
    <s v="Black"/>
    <x v="192"/>
    <d v="2002-07-01T00:00:00"/>
    <n v="37.99"/>
    <n v="18.995000000000001"/>
    <n v="35"/>
    <n v="664.82500000000005"/>
  </r>
  <r>
    <x v="0"/>
    <x v="0"/>
    <x v="2"/>
    <s v="All Cycle Shop"/>
    <x v="3"/>
    <x v="7"/>
    <x v="10"/>
    <s v="Blue"/>
    <x v="205"/>
    <d v="2002-07-01T00:00:00"/>
    <n v="34.99"/>
    <n v="16.822099999999999"/>
    <n v="5"/>
    <n v="84.110500000000002"/>
  </r>
  <r>
    <x v="0"/>
    <x v="0"/>
    <x v="2"/>
    <s v="All Cycle Shop"/>
    <x v="1"/>
    <x v="10"/>
    <x v="21"/>
    <s v="Black"/>
    <x v="205"/>
    <d v="2002-07-01T00:00:00"/>
    <n v="37.99"/>
    <n v="22.794"/>
    <n v="4"/>
    <n v="91.176000000000002"/>
  </r>
  <r>
    <x v="0"/>
    <x v="0"/>
    <x v="2"/>
    <s v="All Cycle Shop"/>
    <x v="1"/>
    <x v="10"/>
    <x v="21"/>
    <s v="Black"/>
    <x v="183"/>
    <d v="2002-07-01T00:00:00"/>
    <n v="37.99"/>
    <n v="22.794"/>
    <n v="2"/>
    <n v="45.588000000000001"/>
  </r>
  <r>
    <x v="0"/>
    <x v="0"/>
    <x v="2"/>
    <s v="All Cycle Shop"/>
    <x v="2"/>
    <x v="9"/>
    <x v="22"/>
    <m/>
    <x v="196"/>
    <d v="2002-07-01T00:00:00"/>
    <n v="61.92"/>
    <n v="33.774500000000003"/>
    <n v="2"/>
    <n v="67.549000000000007"/>
  </r>
  <r>
    <x v="0"/>
    <x v="0"/>
    <x v="2"/>
    <s v="All Cycle Shop"/>
    <x v="1"/>
    <x v="11"/>
    <x v="24"/>
    <s v="Black"/>
    <x v="151"/>
    <d v="2002-07-01T00:00:00"/>
    <n v="74.989999999999995"/>
    <n v="44.994"/>
    <n v="4"/>
    <n v="179.976"/>
  </r>
  <r>
    <x v="0"/>
    <x v="0"/>
    <x v="2"/>
    <s v="All Cycle Shop"/>
    <x v="1"/>
    <x v="4"/>
    <x v="5"/>
    <s v="Multi"/>
    <x v="202"/>
    <d v="2002-07-01T00:00:00"/>
    <n v="49.99"/>
    <n v="28.840399999999999"/>
    <n v="3"/>
    <n v="86.521199999999993"/>
  </r>
  <r>
    <x v="0"/>
    <x v="0"/>
    <x v="2"/>
    <s v="All Cycle Shop"/>
    <x v="2"/>
    <x v="8"/>
    <x v="26"/>
    <s v="Black"/>
    <x v="203"/>
    <d v="2002-07-01T00:00:00"/>
    <n v="60.744999999999997"/>
    <n v="36.447000000000003"/>
    <n v="2"/>
    <n v="72.894000000000005"/>
  </r>
  <r>
    <x v="0"/>
    <x v="0"/>
    <x v="2"/>
    <s v="All Cycle Shop"/>
    <x v="1"/>
    <x v="11"/>
    <x v="24"/>
    <s v="Black"/>
    <x v="207"/>
    <d v="2002-07-01T00:00:00"/>
    <n v="74.989999999999995"/>
    <n v="44.994"/>
    <n v="5"/>
    <n v="224.97"/>
  </r>
  <r>
    <x v="0"/>
    <x v="0"/>
    <x v="2"/>
    <s v="All Cycle Shop"/>
    <x v="1"/>
    <x v="10"/>
    <x v="21"/>
    <s v="Black"/>
    <x v="189"/>
    <d v="2002-07-01T00:00:00"/>
    <n v="37.99"/>
    <n v="22.794"/>
    <n v="4"/>
    <n v="91.176000000000002"/>
  </r>
  <r>
    <x v="0"/>
    <x v="0"/>
    <x v="2"/>
    <s v="All Cycle Shop"/>
    <x v="1"/>
    <x v="5"/>
    <x v="6"/>
    <s v="Multi"/>
    <x v="200"/>
    <d v="2002-07-01T00:00:00"/>
    <n v="8.99"/>
    <n v="5.1864999999999997"/>
    <n v="3"/>
    <n v="15.5595"/>
  </r>
  <r>
    <x v="0"/>
    <x v="0"/>
    <x v="2"/>
    <s v="All Cycle Shop"/>
    <x v="2"/>
    <x v="8"/>
    <x v="20"/>
    <s v="Black"/>
    <x v="192"/>
    <d v="2002-07-01T00:00:00"/>
    <n v="327.21499999999997"/>
    <n v="196.32900000000001"/>
    <n v="1"/>
    <n v="196.32900000000001"/>
  </r>
  <r>
    <x v="1"/>
    <x v="2"/>
    <x v="6"/>
    <s v="Recreation Toy Store"/>
    <x v="2"/>
    <x v="2"/>
    <x v="2"/>
    <s v="Silver"/>
    <x v="191"/>
    <d v="2002-07-01T00:00:00"/>
    <n v="1364.5"/>
    <n v="744.27269999999999"/>
    <n v="2"/>
    <n v="1488.5454"/>
  </r>
  <r>
    <x v="1"/>
    <x v="2"/>
    <x v="6"/>
    <s v="Recreation Toy Store"/>
    <x v="2"/>
    <x v="8"/>
    <x v="36"/>
    <s v="Black"/>
    <x v="205"/>
    <d v="2002-07-01T00:00:00"/>
    <n v="236.02500000000001"/>
    <n v="141.61500000000001"/>
    <n v="1"/>
    <n v="141.61500000000001"/>
  </r>
  <r>
    <x v="1"/>
    <x v="2"/>
    <x v="6"/>
    <s v="Recreation Toy Store"/>
    <x v="0"/>
    <x v="0"/>
    <x v="35"/>
    <s v="Black"/>
    <x v="182"/>
    <d v="2002-07-01T00:00:00"/>
    <n v="1079.99"/>
    <n v="647.99400000000003"/>
    <n v="1"/>
    <n v="647.99400000000003"/>
  </r>
  <r>
    <x v="1"/>
    <x v="2"/>
    <x v="6"/>
    <s v="Spare Parts Co."/>
    <x v="0"/>
    <x v="0"/>
    <x v="35"/>
    <s v="Black"/>
    <x v="182"/>
    <d v="2002-07-01T00:00:00"/>
    <n v="1079.99"/>
    <n v="647.99400000000003"/>
    <n v="1"/>
    <n v="647.99400000000003"/>
  </r>
  <r>
    <x v="1"/>
    <x v="2"/>
    <x v="6"/>
    <s v="Spare Parts Co."/>
    <x v="2"/>
    <x v="8"/>
    <x v="34"/>
    <s v="Black"/>
    <x v="194"/>
    <d v="2002-07-01T00:00:00"/>
    <n v="209.02500000000001"/>
    <n v="125.41500000000001"/>
    <n v="2"/>
    <n v="250.83"/>
  </r>
  <r>
    <x v="1"/>
    <x v="2"/>
    <x v="6"/>
    <s v="Spare Parts Co."/>
    <x v="0"/>
    <x v="0"/>
    <x v="19"/>
    <s v="Black"/>
    <x v="193"/>
    <d v="2002-07-01T00:00:00"/>
    <n v="2294.9899999999998"/>
    <n v="1229.4589000000001"/>
    <n v="4"/>
    <n v="4917.8356000000003"/>
  </r>
  <r>
    <x v="1"/>
    <x v="2"/>
    <x v="6"/>
    <s v="Spare Parts Co."/>
    <x v="3"/>
    <x v="7"/>
    <x v="10"/>
    <s v="Black"/>
    <x v="210"/>
    <d v="2002-07-01T00:00:00"/>
    <n v="34.99"/>
    <n v="16.822099999999999"/>
    <n v="6"/>
    <n v="100.93259999999999"/>
  </r>
  <r>
    <x v="1"/>
    <x v="2"/>
    <x v="6"/>
    <s v="Spare Parts Co."/>
    <x v="2"/>
    <x v="2"/>
    <x v="38"/>
    <s v="Black"/>
    <x v="151"/>
    <d v="2002-07-01T00:00:00"/>
    <n v="348.76"/>
    <n v="209.256"/>
    <n v="2"/>
    <n v="418.512"/>
  </r>
  <r>
    <x v="1"/>
    <x v="2"/>
    <x v="6"/>
    <s v="Spare Parts Co."/>
    <x v="1"/>
    <x v="5"/>
    <x v="6"/>
    <s v="Multi"/>
    <x v="187"/>
    <d v="2002-07-01T00:00:00"/>
    <n v="8.99"/>
    <n v="5.1864999999999997"/>
    <n v="4"/>
    <n v="20.745999999999999"/>
  </r>
  <r>
    <x v="1"/>
    <x v="2"/>
    <x v="6"/>
    <s v="Spare Parts Co."/>
    <x v="1"/>
    <x v="10"/>
    <x v="21"/>
    <s v="Black"/>
    <x v="206"/>
    <d v="2002-07-01T00:00:00"/>
    <n v="37.99"/>
    <n v="20.894500000000001"/>
    <n v="18"/>
    <n v="376.101"/>
  </r>
  <r>
    <x v="1"/>
    <x v="2"/>
    <x v="6"/>
    <s v="Spare Parts Co."/>
    <x v="0"/>
    <x v="0"/>
    <x v="19"/>
    <s v="Black"/>
    <x v="199"/>
    <d v="2002-07-01T00:00:00"/>
    <n v="2294.9899999999998"/>
    <n v="1229.4589000000001"/>
    <n v="3"/>
    <n v="3688.3767000000003"/>
  </r>
  <r>
    <x v="1"/>
    <x v="2"/>
    <x v="6"/>
    <s v="Spare Parts Co."/>
    <x v="1"/>
    <x v="4"/>
    <x v="5"/>
    <s v="Multi"/>
    <x v="204"/>
    <d v="2002-07-01T00:00:00"/>
    <n v="49.99"/>
    <n v="28.840399999999999"/>
    <n v="3"/>
    <n v="86.521199999999993"/>
  </r>
  <r>
    <x v="1"/>
    <x v="2"/>
    <x v="6"/>
    <s v="Spare Parts Co."/>
    <x v="2"/>
    <x v="8"/>
    <x v="20"/>
    <s v="Black"/>
    <x v="206"/>
    <d v="2002-07-01T00:00:00"/>
    <n v="327.21499999999997"/>
    <n v="196.32900000000001"/>
    <n v="2"/>
    <n v="392.65800000000002"/>
  </r>
  <r>
    <x v="1"/>
    <x v="2"/>
    <x v="6"/>
    <s v="Spare Parts Co."/>
    <x v="2"/>
    <x v="2"/>
    <x v="2"/>
    <s v="Silver"/>
    <x v="198"/>
    <d v="2002-07-01T00:00:00"/>
    <n v="1364.5"/>
    <n v="744.27269999999999"/>
    <n v="1"/>
    <n v="744.27269999999999"/>
  </r>
  <r>
    <x v="1"/>
    <x v="2"/>
    <x v="6"/>
    <s v="Spare Parts Co."/>
    <x v="0"/>
    <x v="0"/>
    <x v="35"/>
    <s v="Black"/>
    <x v="199"/>
    <d v="2002-07-01T00:00:00"/>
    <n v="1079.99"/>
    <n v="647.99400000000003"/>
    <n v="2"/>
    <n v="1295.9880000000001"/>
  </r>
  <r>
    <x v="1"/>
    <x v="2"/>
    <x v="6"/>
    <s v="Spare Parts Co."/>
    <x v="1"/>
    <x v="12"/>
    <x v="25"/>
    <s v="Multi"/>
    <x v="186"/>
    <d v="2002-07-01T00:00:00"/>
    <n v="89.99"/>
    <n v="53.994"/>
    <n v="4"/>
    <n v="215.976"/>
  </r>
  <r>
    <x v="1"/>
    <x v="2"/>
    <x v="6"/>
    <s v="Spare Parts Co."/>
    <x v="2"/>
    <x v="8"/>
    <x v="32"/>
    <s v="Black"/>
    <x v="197"/>
    <d v="2002-07-01T00:00:00"/>
    <n v="87.745000000000005"/>
    <n v="52.646999999999998"/>
    <n v="1"/>
    <n v="52.646999999999998"/>
  </r>
  <r>
    <x v="1"/>
    <x v="2"/>
    <x v="6"/>
    <s v="Spare Parts Co."/>
    <x v="0"/>
    <x v="0"/>
    <x v="35"/>
    <s v="Black"/>
    <x v="205"/>
    <d v="2002-07-01T00:00:00"/>
    <n v="1079.99"/>
    <n v="647.99400000000003"/>
    <n v="4"/>
    <n v="2591.9760000000001"/>
  </r>
  <r>
    <x v="1"/>
    <x v="2"/>
    <x v="6"/>
    <s v="Spare Parts Co."/>
    <x v="1"/>
    <x v="4"/>
    <x v="5"/>
    <s v="Multi"/>
    <x v="202"/>
    <d v="2002-07-01T00:00:00"/>
    <n v="49.99"/>
    <n v="28.840399999999999"/>
    <n v="3"/>
    <n v="86.521199999999993"/>
  </r>
  <r>
    <x v="1"/>
    <x v="2"/>
    <x v="6"/>
    <s v="Spare Parts Co."/>
    <x v="0"/>
    <x v="0"/>
    <x v="19"/>
    <s v="Black"/>
    <x v="200"/>
    <d v="2002-07-01T00:00:00"/>
    <n v="2294.9899999999998"/>
    <n v="1229.4589000000001"/>
    <n v="8"/>
    <n v="9835.6712000000007"/>
  </r>
  <r>
    <x v="1"/>
    <x v="2"/>
    <x v="6"/>
    <s v="Spare Parts Co."/>
    <x v="1"/>
    <x v="11"/>
    <x v="24"/>
    <s v="Black"/>
    <x v="208"/>
    <d v="2002-07-01T00:00:00"/>
    <n v="74.989999999999995"/>
    <n v="44.994"/>
    <n v="4"/>
    <n v="179.976"/>
  </r>
  <r>
    <x v="1"/>
    <x v="2"/>
    <x v="6"/>
    <s v="Spare Parts Co."/>
    <x v="1"/>
    <x v="10"/>
    <x v="29"/>
    <s v="Black"/>
    <x v="186"/>
    <d v="2002-07-01T00:00:00"/>
    <n v="24.49"/>
    <n v="14.1289"/>
    <n v="3"/>
    <n v="42.386699999999998"/>
  </r>
  <r>
    <x v="1"/>
    <x v="2"/>
    <x v="6"/>
    <s v="Spare Parts Co."/>
    <x v="2"/>
    <x v="2"/>
    <x v="23"/>
    <s v="Black"/>
    <x v="206"/>
    <d v="2002-07-01T00:00:00"/>
    <n v="348.76"/>
    <n v="209.256"/>
    <n v="4"/>
    <n v="837.024"/>
  </r>
  <r>
    <x v="1"/>
    <x v="2"/>
    <x v="6"/>
    <s v="Spare Parts Co."/>
    <x v="1"/>
    <x v="14"/>
    <x v="28"/>
    <s v="Black"/>
    <x v="209"/>
    <d v="2002-07-01T00:00:00"/>
    <n v="59.99"/>
    <n v="35.994"/>
    <n v="10"/>
    <n v="359.94"/>
  </r>
  <r>
    <x v="1"/>
    <x v="2"/>
    <x v="6"/>
    <s v="Spare Parts Co."/>
    <x v="1"/>
    <x v="12"/>
    <x v="25"/>
    <s v="Multi"/>
    <x v="183"/>
    <d v="2002-07-01T00:00:00"/>
    <n v="89.99"/>
    <n v="53.994"/>
    <n v="5"/>
    <n v="269.97000000000003"/>
  </r>
  <r>
    <x v="1"/>
    <x v="2"/>
    <x v="6"/>
    <s v="Spare Parts Co."/>
    <x v="3"/>
    <x v="7"/>
    <x v="10"/>
    <s v="Red"/>
    <x v="211"/>
    <d v="2002-07-01T00:00:00"/>
    <n v="34.99"/>
    <n v="16.822099999999999"/>
    <n v="2"/>
    <n v="33.644199999999998"/>
  </r>
  <r>
    <x v="1"/>
    <x v="2"/>
    <x v="6"/>
    <s v="Spare Parts Co."/>
    <x v="3"/>
    <x v="15"/>
    <x v="30"/>
    <m/>
    <x v="211"/>
    <d v="2002-07-01T00:00:00"/>
    <n v="25"/>
    <n v="15"/>
    <n v="4"/>
    <n v="60"/>
  </r>
  <r>
    <x v="1"/>
    <x v="2"/>
    <x v="6"/>
    <s v="Spare Parts Co."/>
    <x v="3"/>
    <x v="13"/>
    <x v="27"/>
    <m/>
    <x v="196"/>
    <d v="2002-07-01T00:00:00"/>
    <n v="19.989999999999998"/>
    <n v="11.994"/>
    <n v="2"/>
    <n v="23.988"/>
  </r>
  <r>
    <x v="1"/>
    <x v="2"/>
    <x v="6"/>
    <s v="Spare Parts Co."/>
    <x v="0"/>
    <x v="0"/>
    <x v="19"/>
    <s v="Silver"/>
    <x v="185"/>
    <d v="2002-07-01T00:00:00"/>
    <n v="2319.9899999999998"/>
    <n v="1242.8517999999999"/>
    <n v="6"/>
    <n v="7457.1107999999995"/>
  </r>
  <r>
    <x v="1"/>
    <x v="2"/>
    <x v="6"/>
    <s v="Spare Parts Co."/>
    <x v="2"/>
    <x v="2"/>
    <x v="23"/>
    <s v="Black"/>
    <x v="197"/>
    <d v="2002-07-01T00:00:00"/>
    <n v="348.76"/>
    <n v="209.256"/>
    <n v="5"/>
    <n v="1046.28"/>
  </r>
  <r>
    <x v="1"/>
    <x v="2"/>
    <x v="6"/>
    <s v="Spare Parts Co."/>
    <x v="2"/>
    <x v="8"/>
    <x v="33"/>
    <s v="Black"/>
    <x v="210"/>
    <d v="2002-07-01T00:00:00"/>
    <n v="300.21499999999997"/>
    <n v="180.12899999999999"/>
    <n v="1"/>
    <n v="180.12899999999999"/>
  </r>
  <r>
    <x v="1"/>
    <x v="2"/>
    <x v="6"/>
    <s v="Spare Parts Co."/>
    <x v="3"/>
    <x v="7"/>
    <x v="10"/>
    <s v="Blue"/>
    <x v="198"/>
    <d v="2002-07-01T00:00:00"/>
    <n v="34.99"/>
    <n v="16.822099999999999"/>
    <n v="3"/>
    <n v="50.466299999999997"/>
  </r>
  <r>
    <x v="1"/>
    <x v="2"/>
    <x v="6"/>
    <s v="Spare Parts Co."/>
    <x v="1"/>
    <x v="12"/>
    <x v="25"/>
    <s v="Multi"/>
    <x v="207"/>
    <d v="2002-07-01T00:00:00"/>
    <n v="89.99"/>
    <n v="53.994"/>
    <n v="5"/>
    <n v="269.97000000000003"/>
  </r>
  <r>
    <x v="1"/>
    <x v="2"/>
    <x v="6"/>
    <s v="Spare Parts Co."/>
    <x v="1"/>
    <x v="11"/>
    <x v="24"/>
    <s v="Black"/>
    <x v="210"/>
    <d v="2002-07-01T00:00:00"/>
    <n v="74.989999999999995"/>
    <n v="44.994"/>
    <n v="4"/>
    <n v="179.976"/>
  </r>
  <r>
    <x v="1"/>
    <x v="2"/>
    <x v="6"/>
    <s v="Spare Parts Co."/>
    <x v="1"/>
    <x v="10"/>
    <x v="21"/>
    <s v="Black"/>
    <x v="183"/>
    <d v="2002-07-01T00:00:00"/>
    <n v="37.99"/>
    <n v="22.034199999999998"/>
    <n v="12"/>
    <n v="264.41039999999998"/>
  </r>
  <r>
    <x v="1"/>
    <x v="2"/>
    <x v="6"/>
    <s v="Spare Parts Co."/>
    <x v="1"/>
    <x v="4"/>
    <x v="5"/>
    <s v="Multi"/>
    <x v="198"/>
    <d v="2002-07-01T00:00:00"/>
    <n v="49.99"/>
    <n v="28.840399999999999"/>
    <n v="2"/>
    <n v="57.680799999999998"/>
  </r>
  <r>
    <x v="1"/>
    <x v="2"/>
    <x v="6"/>
    <s v="Spare Parts Co."/>
    <x v="2"/>
    <x v="9"/>
    <x v="37"/>
    <m/>
    <x v="201"/>
    <d v="2002-07-01T00:00:00"/>
    <n v="44.54"/>
    <n v="24.294499999999999"/>
    <n v="3"/>
    <n v="72.883499999999998"/>
  </r>
  <r>
    <x v="1"/>
    <x v="2"/>
    <x v="6"/>
    <s v="Spare Parts Co."/>
    <x v="2"/>
    <x v="8"/>
    <x v="36"/>
    <s v="Black"/>
    <x v="200"/>
    <d v="2002-07-01T00:00:00"/>
    <n v="236.02500000000001"/>
    <n v="141.61500000000001"/>
    <n v="1"/>
    <n v="141.61500000000001"/>
  </r>
  <r>
    <x v="0"/>
    <x v="0"/>
    <x v="2"/>
    <s v="First Department Stores"/>
    <x v="2"/>
    <x v="8"/>
    <x v="20"/>
    <s v="Black"/>
    <x v="151"/>
    <d v="2002-07-01T00:00:00"/>
    <n v="327.21499999999997"/>
    <n v="196.32900000000001"/>
    <n v="2"/>
    <n v="392.65800000000002"/>
  </r>
  <r>
    <x v="0"/>
    <x v="0"/>
    <x v="2"/>
    <s v="First Department Stores"/>
    <x v="2"/>
    <x v="2"/>
    <x v="23"/>
    <s v="Black"/>
    <x v="196"/>
    <d v="2002-07-01T00:00:00"/>
    <n v="348.76"/>
    <n v="209.256"/>
    <n v="2"/>
    <n v="418.512"/>
  </r>
  <r>
    <x v="0"/>
    <x v="0"/>
    <x v="2"/>
    <s v="First Department Stores"/>
    <x v="3"/>
    <x v="7"/>
    <x v="10"/>
    <s v="Blue"/>
    <x v="187"/>
    <d v="2002-07-01T00:00:00"/>
    <n v="34.99"/>
    <n v="16.822099999999999"/>
    <n v="3"/>
    <n v="50.466299999999997"/>
  </r>
  <r>
    <x v="0"/>
    <x v="0"/>
    <x v="2"/>
    <s v="First Department Stores"/>
    <x v="1"/>
    <x v="12"/>
    <x v="25"/>
    <s v="Multi"/>
    <x v="191"/>
    <d v="2002-07-01T00:00:00"/>
    <n v="89.99"/>
    <n v="53.994"/>
    <n v="1"/>
    <n v="53.994"/>
  </r>
  <r>
    <x v="0"/>
    <x v="0"/>
    <x v="2"/>
    <s v="First Department Stores"/>
    <x v="0"/>
    <x v="0"/>
    <x v="19"/>
    <s v="Silver"/>
    <x v="195"/>
    <d v="2002-07-01T00:00:00"/>
    <n v="2319.9899999999998"/>
    <n v="1242.8517999999999"/>
    <n v="1"/>
    <n v="1242.8517999999999"/>
  </r>
  <r>
    <x v="0"/>
    <x v="0"/>
    <x v="2"/>
    <s v="First Department Stores"/>
    <x v="1"/>
    <x v="10"/>
    <x v="21"/>
    <s v="Black"/>
    <x v="192"/>
    <d v="2002-07-01T00:00:00"/>
    <n v="37.99"/>
    <n v="22.794"/>
    <n v="6"/>
    <n v="136.76400000000001"/>
  </r>
  <r>
    <x v="0"/>
    <x v="0"/>
    <x v="2"/>
    <s v="First Department Stores"/>
    <x v="1"/>
    <x v="11"/>
    <x v="24"/>
    <s v="Black"/>
    <x v="203"/>
    <d v="2002-07-01T00:00:00"/>
    <n v="74.989999999999995"/>
    <n v="44.994"/>
    <n v="2"/>
    <n v="89.988"/>
  </r>
  <r>
    <x v="0"/>
    <x v="0"/>
    <x v="2"/>
    <s v="First Department Stores"/>
    <x v="3"/>
    <x v="7"/>
    <x v="10"/>
    <s v="Black"/>
    <x v="195"/>
    <d v="2002-07-01T00:00:00"/>
    <n v="34.99"/>
    <n v="16.822099999999999"/>
    <n v="2"/>
    <n v="33.644199999999998"/>
  </r>
  <r>
    <x v="0"/>
    <x v="0"/>
    <x v="2"/>
    <s v="First Department Stores"/>
    <x v="1"/>
    <x v="10"/>
    <x v="21"/>
    <s v="Black"/>
    <x v="199"/>
    <d v="2002-07-01T00:00:00"/>
    <n v="37.99"/>
    <n v="22.794"/>
    <n v="1"/>
    <n v="22.794"/>
  </r>
  <r>
    <x v="0"/>
    <x v="0"/>
    <x v="2"/>
    <s v="First Department Stores"/>
    <x v="0"/>
    <x v="0"/>
    <x v="19"/>
    <s v="Black"/>
    <x v="194"/>
    <d v="2002-07-01T00:00:00"/>
    <n v="2294.9899999999998"/>
    <n v="1229.4589000000001"/>
    <n v="2"/>
    <n v="2458.9178000000002"/>
  </r>
  <r>
    <x v="0"/>
    <x v="0"/>
    <x v="2"/>
    <s v="First Department Stores"/>
    <x v="2"/>
    <x v="9"/>
    <x v="22"/>
    <m/>
    <x v="190"/>
    <d v="2002-07-01T00:00:00"/>
    <n v="61.92"/>
    <n v="33.774500000000003"/>
    <n v="2"/>
    <n v="67.549000000000007"/>
  </r>
  <r>
    <x v="0"/>
    <x v="0"/>
    <x v="2"/>
    <s v="First Department Stores"/>
    <x v="1"/>
    <x v="5"/>
    <x v="6"/>
    <s v="Multi"/>
    <x v="189"/>
    <d v="2002-07-01T00:00:00"/>
    <n v="8.99"/>
    <n v="5.1864999999999997"/>
    <n v="2"/>
    <n v="10.372999999999999"/>
  </r>
  <r>
    <x v="0"/>
    <x v="0"/>
    <x v="2"/>
    <s v="First Department Stores"/>
    <x v="2"/>
    <x v="8"/>
    <x v="36"/>
    <s v="Black"/>
    <x v="210"/>
    <d v="2002-07-01T00:00:00"/>
    <n v="236.02500000000001"/>
    <n v="141.61500000000001"/>
    <n v="1"/>
    <n v="141.61500000000001"/>
  </r>
  <r>
    <x v="0"/>
    <x v="0"/>
    <x v="2"/>
    <s v="First Department Stores"/>
    <x v="0"/>
    <x v="0"/>
    <x v="19"/>
    <s v="Silver"/>
    <x v="199"/>
    <d v="2002-07-01T00:00:00"/>
    <n v="2319.9899999999998"/>
    <n v="1242.8517999999999"/>
    <n v="4"/>
    <n v="4971.4071999999996"/>
  </r>
  <r>
    <x v="0"/>
    <x v="0"/>
    <x v="2"/>
    <s v="First Department Stores"/>
    <x v="2"/>
    <x v="8"/>
    <x v="26"/>
    <s v="Black"/>
    <x v="191"/>
    <d v="2002-07-01T00:00:00"/>
    <n v="60.744999999999997"/>
    <n v="36.447000000000003"/>
    <n v="1"/>
    <n v="36.447000000000003"/>
  </r>
  <r>
    <x v="0"/>
    <x v="0"/>
    <x v="2"/>
    <s v="First Department Stores"/>
    <x v="2"/>
    <x v="8"/>
    <x v="32"/>
    <s v="Black"/>
    <x v="191"/>
    <d v="2002-07-01T00:00:00"/>
    <n v="87.745000000000005"/>
    <n v="52.646999999999998"/>
    <n v="1"/>
    <n v="52.646999999999998"/>
  </r>
  <r>
    <x v="0"/>
    <x v="0"/>
    <x v="2"/>
    <s v="First Department Stores"/>
    <x v="1"/>
    <x v="11"/>
    <x v="24"/>
    <s v="Black"/>
    <x v="209"/>
    <d v="2002-07-01T00:00:00"/>
    <n v="74.989999999999995"/>
    <n v="44.994"/>
    <n v="2"/>
    <n v="89.988"/>
  </r>
  <r>
    <x v="0"/>
    <x v="0"/>
    <x v="2"/>
    <s v="First Department Stores"/>
    <x v="3"/>
    <x v="7"/>
    <x v="10"/>
    <s v="Red"/>
    <x v="189"/>
    <d v="2002-07-01T00:00:00"/>
    <n v="34.99"/>
    <n v="16.822099999999999"/>
    <n v="6"/>
    <n v="100.93259999999999"/>
  </r>
  <r>
    <x v="0"/>
    <x v="0"/>
    <x v="2"/>
    <s v="First Department Stores"/>
    <x v="1"/>
    <x v="10"/>
    <x v="21"/>
    <s v="Black"/>
    <x v="200"/>
    <d v="2002-07-01T00:00:00"/>
    <n v="37.99"/>
    <n v="22.794"/>
    <n v="4"/>
    <n v="91.176000000000002"/>
  </r>
  <r>
    <x v="0"/>
    <x v="0"/>
    <x v="2"/>
    <s v="First Department Stores"/>
    <x v="1"/>
    <x v="4"/>
    <x v="5"/>
    <s v="Multi"/>
    <x v="208"/>
    <d v="2002-07-01T00:00:00"/>
    <n v="49.99"/>
    <n v="28.840399999999999"/>
    <n v="1"/>
    <n v="28.840399999999999"/>
  </r>
  <r>
    <x v="0"/>
    <x v="0"/>
    <x v="4"/>
    <s v="Vehicle Shop"/>
    <x v="0"/>
    <x v="3"/>
    <x v="3"/>
    <s v="Red"/>
    <x v="201"/>
    <d v="2002-07-01T00:00:00"/>
    <n v="782.99"/>
    <n v="234.89699999999999"/>
    <n v="4"/>
    <n v="939.58799999999997"/>
  </r>
  <r>
    <x v="0"/>
    <x v="0"/>
    <x v="4"/>
    <s v="Vehicle Shop"/>
    <x v="2"/>
    <x v="6"/>
    <x v="8"/>
    <s v="Red"/>
    <x v="193"/>
    <d v="2002-07-01T00:00:00"/>
    <n v="337.22"/>
    <n v="202.33199999999999"/>
    <n v="1"/>
    <n v="202.33199999999999"/>
  </r>
  <r>
    <x v="0"/>
    <x v="0"/>
    <x v="4"/>
    <s v="Vehicle Shop"/>
    <x v="0"/>
    <x v="3"/>
    <x v="3"/>
    <s v="Black"/>
    <x v="183"/>
    <d v="2002-07-01T00:00:00"/>
    <n v="782.99"/>
    <n v="469.79399999999998"/>
    <n v="4"/>
    <n v="1879.1759999999999"/>
  </r>
  <r>
    <x v="0"/>
    <x v="0"/>
    <x v="4"/>
    <s v="Vehicle Shop"/>
    <x v="2"/>
    <x v="8"/>
    <x v="18"/>
    <s v="Black"/>
    <x v="189"/>
    <d v="2002-07-01T00:00:00"/>
    <n v="112.565"/>
    <n v="67.539000000000001"/>
    <n v="1"/>
    <n v="67.539000000000001"/>
  </r>
  <r>
    <x v="0"/>
    <x v="0"/>
    <x v="4"/>
    <s v="Vehicle Shop"/>
    <x v="2"/>
    <x v="6"/>
    <x v="8"/>
    <s v="Black"/>
    <x v="194"/>
    <d v="2002-07-01T00:00:00"/>
    <n v="337.22"/>
    <n v="183.93819999999999"/>
    <n v="3"/>
    <n v="551.81459999999993"/>
  </r>
  <r>
    <x v="0"/>
    <x v="0"/>
    <x v="4"/>
    <s v="Vehicle Shop"/>
    <x v="2"/>
    <x v="6"/>
    <x v="15"/>
    <s v="Yellow"/>
    <x v="211"/>
    <d v="2002-07-01T00:00:00"/>
    <n v="594.83000000000004"/>
    <n v="324.45269999999999"/>
    <n v="2"/>
    <n v="648.90539999999999"/>
  </r>
  <r>
    <x v="0"/>
    <x v="0"/>
    <x v="0"/>
    <s v="Racing Association"/>
    <x v="2"/>
    <x v="6"/>
    <x v="8"/>
    <s v="Black"/>
    <x v="204"/>
    <d v="2002-07-01T00:00:00"/>
    <n v="337.22"/>
    <n v="183.93819999999999"/>
    <n v="2"/>
    <n v="367.87639999999999"/>
  </r>
  <r>
    <x v="0"/>
    <x v="0"/>
    <x v="2"/>
    <s v="Commendable Bikes"/>
    <x v="2"/>
    <x v="6"/>
    <x v="11"/>
    <s v="Red"/>
    <x v="195"/>
    <d v="2002-07-01T00:00:00"/>
    <n v="1431.5"/>
    <n v="780.81820000000005"/>
    <n v="1"/>
    <n v="780.81820000000005"/>
  </r>
  <r>
    <x v="0"/>
    <x v="0"/>
    <x v="2"/>
    <s v="Commendable Bikes"/>
    <x v="1"/>
    <x v="14"/>
    <x v="28"/>
    <s v="Black"/>
    <x v="202"/>
    <d v="2002-07-01T00:00:00"/>
    <n v="59.99"/>
    <n v="35.994"/>
    <n v="1"/>
    <n v="35.994"/>
  </r>
  <r>
    <x v="0"/>
    <x v="0"/>
    <x v="2"/>
    <s v="Commendable Bikes"/>
    <x v="1"/>
    <x v="4"/>
    <x v="5"/>
    <s v="Multi"/>
    <x v="193"/>
    <d v="2002-07-01T00:00:00"/>
    <n v="49.99"/>
    <n v="28.840399999999999"/>
    <n v="1"/>
    <n v="28.840399999999999"/>
  </r>
  <r>
    <x v="0"/>
    <x v="0"/>
    <x v="2"/>
    <s v="Commendable Bikes"/>
    <x v="2"/>
    <x v="6"/>
    <x v="11"/>
    <s v="Red"/>
    <x v="202"/>
    <d v="2002-07-01T00:00:00"/>
    <n v="1431.5"/>
    <n v="780.81820000000005"/>
    <n v="1"/>
    <n v="780.81820000000005"/>
  </r>
  <r>
    <x v="0"/>
    <x v="0"/>
    <x v="0"/>
    <s v="Activity Center"/>
    <x v="2"/>
    <x v="8"/>
    <x v="14"/>
    <s v="Black"/>
    <x v="211"/>
    <d v="2002-07-01T00:00:00"/>
    <n v="248.38499999999999"/>
    <n v="149.03100000000001"/>
    <n v="3"/>
    <n v="447.09300000000002"/>
  </r>
  <r>
    <x v="0"/>
    <x v="0"/>
    <x v="0"/>
    <s v="Activity Center"/>
    <x v="1"/>
    <x v="12"/>
    <x v="25"/>
    <s v="Multi"/>
    <x v="190"/>
    <d v="2002-07-01T00:00:00"/>
    <n v="89.99"/>
    <n v="53.994"/>
    <n v="1"/>
    <n v="53.994"/>
  </r>
  <r>
    <x v="0"/>
    <x v="0"/>
    <x v="0"/>
    <s v="Activity Center"/>
    <x v="1"/>
    <x v="4"/>
    <x v="5"/>
    <s v="Multi"/>
    <x v="195"/>
    <d v="2002-07-01T00:00:00"/>
    <n v="49.99"/>
    <n v="28.840399999999999"/>
    <n v="1"/>
    <n v="28.840399999999999"/>
  </r>
  <r>
    <x v="0"/>
    <x v="0"/>
    <x v="0"/>
    <s v="Activity Center"/>
    <x v="2"/>
    <x v="8"/>
    <x v="18"/>
    <s v="Black"/>
    <x v="211"/>
    <d v="2002-07-01T00:00:00"/>
    <n v="112.565"/>
    <n v="67.539000000000001"/>
    <n v="2"/>
    <n v="135.078"/>
  </r>
  <r>
    <x v="0"/>
    <x v="0"/>
    <x v="0"/>
    <s v="Activity Center"/>
    <x v="1"/>
    <x v="11"/>
    <x v="24"/>
    <s v="Black"/>
    <x v="195"/>
    <d v="2002-07-01T00:00:00"/>
    <n v="74.989999999999995"/>
    <n v="44.994"/>
    <n v="2"/>
    <n v="89.988"/>
  </r>
  <r>
    <x v="0"/>
    <x v="0"/>
    <x v="0"/>
    <s v="Activity Center"/>
    <x v="0"/>
    <x v="3"/>
    <x v="3"/>
    <s v="Black"/>
    <x v="209"/>
    <d v="2002-07-01T00:00:00"/>
    <n v="782.99"/>
    <n v="469.79399999999998"/>
    <n v="3"/>
    <n v="1409.3820000000001"/>
  </r>
  <r>
    <x v="0"/>
    <x v="0"/>
    <x v="0"/>
    <s v="Activity Center"/>
    <x v="0"/>
    <x v="3"/>
    <x v="3"/>
    <s v="Red"/>
    <x v="201"/>
    <d v="2002-07-01T00:00:00"/>
    <n v="782.99"/>
    <n v="234.89699999999999"/>
    <n v="2"/>
    <n v="469.79399999999998"/>
  </r>
  <r>
    <x v="0"/>
    <x v="0"/>
    <x v="0"/>
    <s v="Activity Center"/>
    <x v="1"/>
    <x v="11"/>
    <x v="24"/>
    <s v="Black"/>
    <x v="198"/>
    <d v="2002-07-01T00:00:00"/>
    <n v="74.989999999999995"/>
    <n v="44.994"/>
    <n v="1"/>
    <n v="44.994"/>
  </r>
  <r>
    <x v="0"/>
    <x v="0"/>
    <x v="0"/>
    <s v="Activity Center"/>
    <x v="2"/>
    <x v="6"/>
    <x v="15"/>
    <s v="Yellow"/>
    <x v="186"/>
    <d v="2002-07-01T00:00:00"/>
    <n v="594.83000000000004"/>
    <n v="324.45269999999999"/>
    <n v="3"/>
    <n v="973.35809999999992"/>
  </r>
  <r>
    <x v="0"/>
    <x v="0"/>
    <x v="0"/>
    <s v="Activity Center"/>
    <x v="0"/>
    <x v="3"/>
    <x v="3"/>
    <s v="Red"/>
    <x v="210"/>
    <d v="2002-07-01T00:00:00"/>
    <n v="782.99"/>
    <n v="469.79399999999998"/>
    <n v="4"/>
    <n v="1879.1759999999999"/>
  </r>
  <r>
    <x v="0"/>
    <x v="0"/>
    <x v="0"/>
    <s v="Activity Center"/>
    <x v="1"/>
    <x v="4"/>
    <x v="5"/>
    <s v="Multi"/>
    <x v="194"/>
    <d v="2002-07-01T00:00:00"/>
    <n v="49.99"/>
    <n v="28.840399999999999"/>
    <n v="4"/>
    <n v="115.3616"/>
  </r>
  <r>
    <x v="0"/>
    <x v="0"/>
    <x v="0"/>
    <s v="Activity Center"/>
    <x v="3"/>
    <x v="7"/>
    <x v="10"/>
    <s v="Red"/>
    <x v="204"/>
    <d v="2002-07-01T00:00:00"/>
    <n v="34.99"/>
    <n v="16.822099999999999"/>
    <n v="3"/>
    <n v="50.466299999999997"/>
  </r>
  <r>
    <x v="0"/>
    <x v="0"/>
    <x v="0"/>
    <s v="Activity Center"/>
    <x v="3"/>
    <x v="7"/>
    <x v="10"/>
    <s v="Black"/>
    <x v="204"/>
    <d v="2002-07-01T00:00:00"/>
    <n v="34.99"/>
    <n v="16.822099999999999"/>
    <n v="2"/>
    <n v="33.644199999999998"/>
  </r>
  <r>
    <x v="0"/>
    <x v="0"/>
    <x v="0"/>
    <s v="Activity Center"/>
    <x v="1"/>
    <x v="14"/>
    <x v="28"/>
    <s v="Black"/>
    <x v="187"/>
    <d v="2002-07-01T00:00:00"/>
    <n v="59.99"/>
    <n v="35.994"/>
    <n v="1"/>
    <n v="35.994"/>
  </r>
  <r>
    <x v="0"/>
    <x v="0"/>
    <x v="0"/>
    <s v="Activity Center"/>
    <x v="1"/>
    <x v="5"/>
    <x v="6"/>
    <s v="Multi"/>
    <x v="182"/>
    <d v="2002-07-01T00:00:00"/>
    <n v="8.99"/>
    <n v="5.1864999999999997"/>
    <n v="4"/>
    <n v="20.745999999999999"/>
  </r>
  <r>
    <x v="0"/>
    <x v="0"/>
    <x v="0"/>
    <s v="Activity Center"/>
    <x v="0"/>
    <x v="3"/>
    <x v="3"/>
    <s v="Red"/>
    <x v="195"/>
    <d v="2002-07-01T00:00:00"/>
    <n v="782.99"/>
    <n v="469.79399999999998"/>
    <n v="2"/>
    <n v="939.58799999999997"/>
  </r>
  <r>
    <x v="0"/>
    <x v="0"/>
    <x v="0"/>
    <s v="Activity Center"/>
    <x v="3"/>
    <x v="7"/>
    <x v="10"/>
    <s v="Blue"/>
    <x v="187"/>
    <d v="2002-07-01T00:00:00"/>
    <n v="34.99"/>
    <n v="16.822099999999999"/>
    <n v="2"/>
    <n v="33.644199999999998"/>
  </r>
  <r>
    <x v="0"/>
    <x v="0"/>
    <x v="0"/>
    <s v="Activity Center"/>
    <x v="2"/>
    <x v="8"/>
    <x v="13"/>
    <s v="Black"/>
    <x v="206"/>
    <d v="2002-07-01T00:00:00"/>
    <n v="330.06"/>
    <n v="198.036"/>
    <n v="2"/>
    <n v="396.072"/>
  </r>
  <r>
    <x v="0"/>
    <x v="0"/>
    <x v="3"/>
    <s v="Grand Discount Store"/>
    <x v="2"/>
    <x v="2"/>
    <x v="2"/>
    <s v="Silver"/>
    <x v="204"/>
    <d v="2002-07-01T00:00:00"/>
    <n v="1364.5"/>
    <n v="744.27269999999999"/>
    <n v="1"/>
    <n v="744.27269999999999"/>
  </r>
  <r>
    <x v="0"/>
    <x v="0"/>
    <x v="3"/>
    <s v="Grand Discount Store"/>
    <x v="0"/>
    <x v="0"/>
    <x v="19"/>
    <s v="Silver"/>
    <x v="184"/>
    <d v="2002-07-01T00:00:00"/>
    <n v="2319.9899999999998"/>
    <n v="1242.8517999999999"/>
    <n v="6"/>
    <n v="7457.1107999999995"/>
  </r>
  <r>
    <x v="0"/>
    <x v="0"/>
    <x v="3"/>
    <s v="Grand Discount Store"/>
    <x v="2"/>
    <x v="16"/>
    <x v="42"/>
    <m/>
    <x v="205"/>
    <d v="2002-07-01T00:00:00"/>
    <n v="148.22"/>
    <n v="88.932000000000002"/>
    <n v="2"/>
    <n v="177.864"/>
  </r>
  <r>
    <x v="0"/>
    <x v="0"/>
    <x v="3"/>
    <s v="Grand Discount Store"/>
    <x v="2"/>
    <x v="8"/>
    <x v="36"/>
    <s v="Black"/>
    <x v="187"/>
    <d v="2002-07-01T00:00:00"/>
    <n v="236.02500000000001"/>
    <n v="141.61500000000001"/>
    <n v="3"/>
    <n v="424.84500000000003"/>
  </r>
  <r>
    <x v="0"/>
    <x v="0"/>
    <x v="3"/>
    <s v="Grand Discount Store"/>
    <x v="2"/>
    <x v="2"/>
    <x v="38"/>
    <s v="Black"/>
    <x v="195"/>
    <d v="2002-07-01T00:00:00"/>
    <n v="348.76"/>
    <n v="209.256"/>
    <n v="2"/>
    <n v="418.512"/>
  </r>
  <r>
    <x v="0"/>
    <x v="0"/>
    <x v="3"/>
    <s v="Grand Discount Store"/>
    <x v="1"/>
    <x v="10"/>
    <x v="21"/>
    <s v="Black"/>
    <x v="196"/>
    <d v="2002-07-01T00:00:00"/>
    <n v="37.99"/>
    <n v="22.794"/>
    <n v="1"/>
    <n v="22.794"/>
  </r>
  <r>
    <x v="0"/>
    <x v="0"/>
    <x v="3"/>
    <s v="Grand Discount Store"/>
    <x v="2"/>
    <x v="2"/>
    <x v="2"/>
    <s v="Black"/>
    <x v="194"/>
    <d v="2002-07-01T00:00:00"/>
    <n v="1349.6"/>
    <n v="736.14549999999997"/>
    <n v="3"/>
    <n v="2208.4364999999998"/>
  </r>
  <r>
    <x v="0"/>
    <x v="0"/>
    <x v="3"/>
    <s v="Grand Discount Store"/>
    <x v="1"/>
    <x v="10"/>
    <x v="29"/>
    <s v="Black"/>
    <x v="182"/>
    <d v="2002-07-01T00:00:00"/>
    <n v="24.49"/>
    <n v="14.1289"/>
    <n v="1"/>
    <n v="14.1289"/>
  </r>
  <r>
    <x v="0"/>
    <x v="0"/>
    <x v="3"/>
    <s v="Grand Discount Store"/>
    <x v="2"/>
    <x v="17"/>
    <x v="44"/>
    <m/>
    <x v="185"/>
    <d v="2002-07-01T00:00:00"/>
    <n v="34.200000000000003"/>
    <n v="20.52"/>
    <n v="2"/>
    <n v="41.04"/>
  </r>
  <r>
    <x v="0"/>
    <x v="0"/>
    <x v="3"/>
    <s v="Grand Discount Store"/>
    <x v="0"/>
    <x v="0"/>
    <x v="19"/>
    <s v="Silver"/>
    <x v="199"/>
    <d v="2002-07-01T00:00:00"/>
    <n v="2319.9899999999998"/>
    <n v="1242.8517999999999"/>
    <n v="4"/>
    <n v="4971.4071999999996"/>
  </r>
  <r>
    <x v="0"/>
    <x v="0"/>
    <x v="3"/>
    <s v="Grand Discount Store"/>
    <x v="2"/>
    <x v="8"/>
    <x v="32"/>
    <s v="Black"/>
    <x v="186"/>
    <d v="2002-07-01T00:00:00"/>
    <n v="87.745000000000005"/>
    <n v="52.646999999999998"/>
    <n v="3"/>
    <n v="157.941"/>
  </r>
  <r>
    <x v="0"/>
    <x v="0"/>
    <x v="3"/>
    <s v="Grand Discount Store"/>
    <x v="2"/>
    <x v="2"/>
    <x v="2"/>
    <s v="Silver"/>
    <x v="205"/>
    <d v="2002-07-01T00:00:00"/>
    <n v="1364.5"/>
    <n v="744.27269999999999"/>
    <n v="1"/>
    <n v="744.27269999999999"/>
  </r>
  <r>
    <x v="0"/>
    <x v="0"/>
    <x v="3"/>
    <s v="Grand Discount Store"/>
    <x v="2"/>
    <x v="9"/>
    <x v="22"/>
    <m/>
    <x v="209"/>
    <d v="2002-07-01T00:00:00"/>
    <n v="61.92"/>
    <n v="33.774500000000003"/>
    <n v="6"/>
    <n v="202.64700000000002"/>
  </r>
  <r>
    <x v="0"/>
    <x v="0"/>
    <x v="3"/>
    <s v="Grand Discount Store"/>
    <x v="0"/>
    <x v="0"/>
    <x v="35"/>
    <s v="Black"/>
    <x v="199"/>
    <d v="2002-07-01T00:00:00"/>
    <n v="1079.99"/>
    <n v="647.99400000000003"/>
    <n v="2"/>
    <n v="1295.9880000000001"/>
  </r>
  <r>
    <x v="0"/>
    <x v="0"/>
    <x v="3"/>
    <s v="Grand Discount Store"/>
    <x v="2"/>
    <x v="17"/>
    <x v="45"/>
    <m/>
    <x v="189"/>
    <d v="2002-07-01T00:00:00"/>
    <n v="124.73"/>
    <n v="74.837999999999994"/>
    <n v="2"/>
    <n v="149.67599999999999"/>
  </r>
  <r>
    <x v="0"/>
    <x v="0"/>
    <x v="3"/>
    <s v="Grand Discount Store"/>
    <x v="2"/>
    <x v="8"/>
    <x v="34"/>
    <s v="Black"/>
    <x v="207"/>
    <d v="2002-07-01T00:00:00"/>
    <n v="209.02500000000001"/>
    <n v="125.41500000000001"/>
    <n v="3"/>
    <n v="376.245"/>
  </r>
  <r>
    <x v="0"/>
    <x v="0"/>
    <x v="3"/>
    <s v="Grand Discount Store"/>
    <x v="0"/>
    <x v="0"/>
    <x v="19"/>
    <s v="Black"/>
    <x v="202"/>
    <d v="2002-07-01T00:00:00"/>
    <n v="2294.9899999999998"/>
    <n v="1229.4589000000001"/>
    <n v="4"/>
    <n v="4917.8356000000003"/>
  </r>
  <r>
    <x v="0"/>
    <x v="0"/>
    <x v="3"/>
    <s v="Grand Discount Store"/>
    <x v="2"/>
    <x v="2"/>
    <x v="2"/>
    <s v="Black"/>
    <x v="184"/>
    <d v="2002-07-01T00:00:00"/>
    <n v="1349.6"/>
    <n v="736.14549999999997"/>
    <n v="5"/>
    <n v="3680.7275"/>
  </r>
  <r>
    <x v="0"/>
    <x v="0"/>
    <x v="3"/>
    <s v="Grand Discount Store"/>
    <x v="0"/>
    <x v="0"/>
    <x v="35"/>
    <s v="Black"/>
    <x v="211"/>
    <d v="2002-07-01T00:00:00"/>
    <n v="1079.99"/>
    <n v="647.99400000000003"/>
    <n v="4"/>
    <n v="2591.9760000000001"/>
  </r>
  <r>
    <x v="0"/>
    <x v="0"/>
    <x v="3"/>
    <s v="Grand Discount Store"/>
    <x v="2"/>
    <x v="16"/>
    <x v="46"/>
    <m/>
    <x v="195"/>
    <d v="2002-07-01T00:00:00"/>
    <n v="229.49"/>
    <n v="137.69399999999999"/>
    <n v="2"/>
    <n v="275.38799999999998"/>
  </r>
  <r>
    <x v="0"/>
    <x v="0"/>
    <x v="3"/>
    <s v="Grand Discount Store"/>
    <x v="2"/>
    <x v="8"/>
    <x v="33"/>
    <s v="Black"/>
    <x v="198"/>
    <d v="2002-07-01T00:00:00"/>
    <n v="300.21499999999997"/>
    <n v="180.12899999999999"/>
    <n v="2"/>
    <n v="360.25799999999998"/>
  </r>
  <r>
    <x v="0"/>
    <x v="0"/>
    <x v="3"/>
    <s v="Grand Discount Store"/>
    <x v="0"/>
    <x v="0"/>
    <x v="35"/>
    <s v="Black"/>
    <x v="209"/>
    <d v="2002-07-01T00:00:00"/>
    <n v="1079.99"/>
    <n v="647.99400000000003"/>
    <n v="2"/>
    <n v="1295.9880000000001"/>
  </r>
  <r>
    <x v="0"/>
    <x v="0"/>
    <x v="3"/>
    <s v="Grand Discount Store"/>
    <x v="1"/>
    <x v="10"/>
    <x v="21"/>
    <s v="Black"/>
    <x v="182"/>
    <d v="2002-07-01T00:00:00"/>
    <n v="37.99"/>
    <n v="22.794"/>
    <n v="3"/>
    <n v="68.382000000000005"/>
  </r>
  <r>
    <x v="0"/>
    <x v="0"/>
    <x v="3"/>
    <s v="Grand Discount Store"/>
    <x v="0"/>
    <x v="0"/>
    <x v="19"/>
    <s v="Black"/>
    <x v="184"/>
    <d v="2002-07-01T00:00:00"/>
    <n v="2294.9899999999998"/>
    <n v="1229.4589000000001"/>
    <n v="2"/>
    <n v="2458.9178000000002"/>
  </r>
  <r>
    <x v="0"/>
    <x v="0"/>
    <x v="3"/>
    <s v="Grand Discount Store"/>
    <x v="2"/>
    <x v="2"/>
    <x v="23"/>
    <s v="Black"/>
    <x v="198"/>
    <d v="2002-07-01T00:00:00"/>
    <n v="348.76"/>
    <n v="209.256"/>
    <n v="4"/>
    <n v="837.024"/>
  </r>
  <r>
    <x v="0"/>
    <x v="0"/>
    <x v="3"/>
    <s v="Grand Discount Store"/>
    <x v="1"/>
    <x v="10"/>
    <x v="21"/>
    <s v="Black"/>
    <x v="184"/>
    <d v="2002-07-01T00:00:00"/>
    <n v="37.99"/>
    <n v="22.794"/>
    <n v="8"/>
    <n v="182.352"/>
  </r>
  <r>
    <x v="0"/>
    <x v="0"/>
    <x v="3"/>
    <s v="Grand Discount Store"/>
    <x v="2"/>
    <x v="2"/>
    <x v="23"/>
    <s v="Black"/>
    <x v="209"/>
    <d v="2002-07-01T00:00:00"/>
    <n v="348.76"/>
    <n v="209.256"/>
    <n v="2"/>
    <n v="418.512"/>
  </r>
  <r>
    <x v="0"/>
    <x v="0"/>
    <x v="3"/>
    <s v="Grand Discount Store"/>
    <x v="2"/>
    <x v="2"/>
    <x v="23"/>
    <s v="Black"/>
    <x v="210"/>
    <d v="2002-07-01T00:00:00"/>
    <n v="348.76"/>
    <n v="209.256"/>
    <n v="2"/>
    <n v="418.512"/>
  </r>
  <r>
    <x v="0"/>
    <x v="0"/>
    <x v="3"/>
    <s v="Grand Discount Store"/>
    <x v="0"/>
    <x v="0"/>
    <x v="35"/>
    <s v="Black"/>
    <x v="199"/>
    <d v="2002-07-01T00:00:00"/>
    <n v="1079.99"/>
    <n v="647.99400000000003"/>
    <n v="1"/>
    <n v="647.99400000000003"/>
  </r>
  <r>
    <x v="0"/>
    <x v="0"/>
    <x v="3"/>
    <s v="Grand Discount Store"/>
    <x v="0"/>
    <x v="0"/>
    <x v="19"/>
    <s v="Black"/>
    <x v="206"/>
    <d v="2002-07-01T00:00:00"/>
    <n v="2294.9899999999998"/>
    <n v="1229.4589000000001"/>
    <n v="2"/>
    <n v="2458.9178000000002"/>
  </r>
  <r>
    <x v="0"/>
    <x v="0"/>
    <x v="3"/>
    <s v="Grand Discount Store"/>
    <x v="0"/>
    <x v="0"/>
    <x v="19"/>
    <s v="Silver"/>
    <x v="202"/>
    <d v="2002-07-01T00:00:00"/>
    <n v="2319.9899999999998"/>
    <n v="1242.8517999999999"/>
    <n v="4"/>
    <n v="4971.4071999999996"/>
  </r>
  <r>
    <x v="0"/>
    <x v="0"/>
    <x v="3"/>
    <s v="Grand Discount Store"/>
    <x v="2"/>
    <x v="8"/>
    <x v="26"/>
    <s v="Black"/>
    <x v="194"/>
    <d v="2002-07-01T00:00:00"/>
    <n v="60.744999999999997"/>
    <n v="36.447000000000003"/>
    <n v="2"/>
    <n v="72.894000000000005"/>
  </r>
  <r>
    <x v="0"/>
    <x v="0"/>
    <x v="0"/>
    <s v="Bike Rims Company"/>
    <x v="0"/>
    <x v="3"/>
    <x v="12"/>
    <s v="Black"/>
    <x v="190"/>
    <d v="2002-07-01T00:00:00"/>
    <n v="2443.35"/>
    <n v="1308.9375"/>
    <n v="1"/>
    <n v="1308.9375"/>
  </r>
  <r>
    <x v="0"/>
    <x v="1"/>
    <x v="1"/>
    <s v="Bikes for Kids and Adults"/>
    <x v="2"/>
    <x v="8"/>
    <x v="20"/>
    <s v="Black"/>
    <x v="182"/>
    <d v="2002-07-01T00:00:00"/>
    <n v="327.21499999999997"/>
    <n v="196.32900000000001"/>
    <n v="1"/>
    <n v="196.32900000000001"/>
  </r>
  <r>
    <x v="0"/>
    <x v="1"/>
    <x v="1"/>
    <s v="Bikes for Kids and Adults"/>
    <x v="2"/>
    <x v="8"/>
    <x v="36"/>
    <s v="Black"/>
    <x v="186"/>
    <d v="2002-07-01T00:00:00"/>
    <n v="236.02500000000001"/>
    <n v="141.61500000000001"/>
    <n v="2"/>
    <n v="283.23"/>
  </r>
  <r>
    <x v="0"/>
    <x v="1"/>
    <x v="1"/>
    <s v="Bikes for Kids and Adults"/>
    <x v="2"/>
    <x v="9"/>
    <x v="22"/>
    <m/>
    <x v="184"/>
    <d v="2002-07-01T00:00:00"/>
    <n v="61.92"/>
    <n v="33.774500000000003"/>
    <n v="4"/>
    <n v="135.09800000000001"/>
  </r>
  <r>
    <x v="0"/>
    <x v="1"/>
    <x v="1"/>
    <s v="Bikes for Kids and Adults"/>
    <x v="2"/>
    <x v="8"/>
    <x v="26"/>
    <s v="Black"/>
    <x v="187"/>
    <d v="2002-07-01T00:00:00"/>
    <n v="60.744999999999997"/>
    <n v="36.447000000000003"/>
    <n v="1"/>
    <n v="36.447000000000003"/>
  </r>
  <r>
    <x v="0"/>
    <x v="1"/>
    <x v="1"/>
    <s v="Bikes for Kids and Adults"/>
    <x v="0"/>
    <x v="0"/>
    <x v="19"/>
    <s v="Black"/>
    <x v="191"/>
    <d v="2002-07-01T00:00:00"/>
    <n v="2294.9899999999998"/>
    <n v="1229.4589000000001"/>
    <n v="2"/>
    <n v="2458.9178000000002"/>
  </r>
  <r>
    <x v="0"/>
    <x v="1"/>
    <x v="1"/>
    <s v="Bikes for Kids and Adults"/>
    <x v="3"/>
    <x v="7"/>
    <x v="10"/>
    <s v="Red"/>
    <x v="205"/>
    <d v="2002-07-01T00:00:00"/>
    <n v="34.99"/>
    <n v="16.822099999999999"/>
    <n v="4"/>
    <n v="67.288399999999996"/>
  </r>
  <r>
    <x v="0"/>
    <x v="1"/>
    <x v="1"/>
    <s v="Bikes for Kids and Adults"/>
    <x v="0"/>
    <x v="0"/>
    <x v="19"/>
    <s v="Silver"/>
    <x v="185"/>
    <d v="2002-07-01T00:00:00"/>
    <n v="2319.9899999999998"/>
    <n v="1242.8517999999999"/>
    <n v="1"/>
    <n v="1242.8517999999999"/>
  </r>
  <r>
    <x v="0"/>
    <x v="1"/>
    <x v="1"/>
    <s v="Bikes for Kids and Adults"/>
    <x v="2"/>
    <x v="2"/>
    <x v="23"/>
    <s v="Black"/>
    <x v="183"/>
    <d v="2002-07-01T00:00:00"/>
    <n v="348.76"/>
    <n v="209.256"/>
    <n v="2"/>
    <n v="418.512"/>
  </r>
  <r>
    <x v="0"/>
    <x v="0"/>
    <x v="5"/>
    <s v="Small Cycle Store"/>
    <x v="1"/>
    <x v="5"/>
    <x v="6"/>
    <s v="Multi"/>
    <x v="189"/>
    <d v="2002-07-01T00:00:00"/>
    <n v="8.99"/>
    <n v="5.1864999999999997"/>
    <n v="3"/>
    <n v="15.5595"/>
  </r>
  <r>
    <x v="0"/>
    <x v="0"/>
    <x v="5"/>
    <s v="Small Cycle Store"/>
    <x v="1"/>
    <x v="4"/>
    <x v="5"/>
    <s v="Multi"/>
    <x v="198"/>
    <d v="2002-07-01T00:00:00"/>
    <n v="49.99"/>
    <n v="28.840399999999999"/>
    <n v="3"/>
    <n v="86.521199999999993"/>
  </r>
  <r>
    <x v="0"/>
    <x v="0"/>
    <x v="5"/>
    <s v="Small Cycle Store"/>
    <x v="1"/>
    <x v="11"/>
    <x v="24"/>
    <s v="Black"/>
    <x v="196"/>
    <d v="2002-07-01T00:00:00"/>
    <n v="74.989999999999995"/>
    <n v="44.994"/>
    <n v="1"/>
    <n v="44.994"/>
  </r>
  <r>
    <x v="0"/>
    <x v="0"/>
    <x v="5"/>
    <s v="Small Cycle Store"/>
    <x v="3"/>
    <x v="7"/>
    <x v="10"/>
    <s v="Black"/>
    <x v="207"/>
    <d v="2002-07-01T00:00:00"/>
    <n v="34.99"/>
    <n v="16.822099999999999"/>
    <n v="2"/>
    <n v="33.644199999999998"/>
  </r>
  <r>
    <x v="0"/>
    <x v="0"/>
    <x v="5"/>
    <s v="Small Cycle Store"/>
    <x v="0"/>
    <x v="3"/>
    <x v="3"/>
    <s v="Red"/>
    <x v="192"/>
    <d v="2002-07-01T00:00:00"/>
    <n v="782.99"/>
    <n v="469.79399999999998"/>
    <n v="1"/>
    <n v="469.79399999999998"/>
  </r>
  <r>
    <x v="0"/>
    <x v="0"/>
    <x v="5"/>
    <s v="Small Cycle Store"/>
    <x v="0"/>
    <x v="3"/>
    <x v="3"/>
    <s v="Black"/>
    <x v="205"/>
    <d v="2002-07-01T00:00:00"/>
    <n v="782.99"/>
    <n v="469.79399999999998"/>
    <n v="2"/>
    <n v="939.58799999999997"/>
  </r>
  <r>
    <x v="0"/>
    <x v="0"/>
    <x v="5"/>
    <s v="Small Cycle Store"/>
    <x v="1"/>
    <x v="4"/>
    <x v="5"/>
    <s v="Multi"/>
    <x v="187"/>
    <d v="2002-07-01T00:00:00"/>
    <n v="49.99"/>
    <n v="28.840399999999999"/>
    <n v="1"/>
    <n v="28.840399999999999"/>
  </r>
  <r>
    <x v="0"/>
    <x v="0"/>
    <x v="5"/>
    <s v="Small Cycle Store"/>
    <x v="2"/>
    <x v="6"/>
    <x v="8"/>
    <s v="Black"/>
    <x v="194"/>
    <d v="2002-07-01T00:00:00"/>
    <n v="337.22"/>
    <n v="183.93819999999999"/>
    <n v="4"/>
    <n v="735.75279999999998"/>
  </r>
  <r>
    <x v="0"/>
    <x v="0"/>
    <x v="5"/>
    <s v="Small Cycle Store"/>
    <x v="2"/>
    <x v="6"/>
    <x v="8"/>
    <s v="Red"/>
    <x v="195"/>
    <d v="2002-07-01T00:00:00"/>
    <n v="337.22"/>
    <n v="202.33199999999999"/>
    <n v="1"/>
    <n v="202.33199999999999"/>
  </r>
  <r>
    <x v="0"/>
    <x v="0"/>
    <x v="5"/>
    <s v="Small Cycle Store"/>
    <x v="2"/>
    <x v="6"/>
    <x v="15"/>
    <s v="Yellow"/>
    <x v="211"/>
    <d v="2002-07-01T00:00:00"/>
    <n v="594.83000000000004"/>
    <n v="324.45269999999999"/>
    <n v="2"/>
    <n v="648.90539999999999"/>
  </r>
  <r>
    <x v="0"/>
    <x v="0"/>
    <x v="5"/>
    <s v="Small Cycle Store"/>
    <x v="2"/>
    <x v="6"/>
    <x v="11"/>
    <s v="Red"/>
    <x v="204"/>
    <d v="2002-07-01T00:00:00"/>
    <n v="1431.5"/>
    <n v="780.81820000000005"/>
    <n v="3"/>
    <n v="2342.4546"/>
  </r>
  <r>
    <x v="0"/>
    <x v="0"/>
    <x v="5"/>
    <s v="Small Cycle Store"/>
    <x v="1"/>
    <x v="11"/>
    <x v="24"/>
    <s v="Black"/>
    <x v="193"/>
    <d v="2002-07-01T00:00:00"/>
    <n v="74.989999999999995"/>
    <n v="44.994"/>
    <n v="1"/>
    <n v="44.994"/>
  </r>
  <r>
    <x v="0"/>
    <x v="0"/>
    <x v="5"/>
    <s v="Small Cycle Store"/>
    <x v="2"/>
    <x v="6"/>
    <x v="11"/>
    <s v="Red"/>
    <x v="198"/>
    <d v="2002-07-01T00:00:00"/>
    <n v="1431.5"/>
    <n v="780.81820000000005"/>
    <n v="3"/>
    <n v="2342.4546"/>
  </r>
  <r>
    <x v="0"/>
    <x v="0"/>
    <x v="5"/>
    <s v="Small Cycle Store"/>
    <x v="1"/>
    <x v="12"/>
    <x v="25"/>
    <s v="Multi"/>
    <x v="200"/>
    <d v="2002-07-01T00:00:00"/>
    <n v="89.99"/>
    <n v="53.994"/>
    <n v="5"/>
    <n v="269.97000000000003"/>
  </r>
  <r>
    <x v="0"/>
    <x v="0"/>
    <x v="5"/>
    <s v="Small Cycle Store"/>
    <x v="0"/>
    <x v="3"/>
    <x v="3"/>
    <s v="Red"/>
    <x v="182"/>
    <d v="2002-07-01T00:00:00"/>
    <n v="782.99"/>
    <n v="469.79399999999998"/>
    <n v="5"/>
    <n v="2348.9699999999998"/>
  </r>
  <r>
    <x v="0"/>
    <x v="0"/>
    <x v="5"/>
    <s v="Small Cycle Store"/>
    <x v="0"/>
    <x v="3"/>
    <x v="3"/>
    <s v="Red"/>
    <x v="203"/>
    <d v="2002-07-01T00:00:00"/>
    <n v="782.99"/>
    <n v="469.79399999999998"/>
    <n v="1"/>
    <n v="469.79399999999998"/>
  </r>
  <r>
    <x v="0"/>
    <x v="0"/>
    <x v="5"/>
    <s v="Small Cycle Store"/>
    <x v="0"/>
    <x v="3"/>
    <x v="3"/>
    <s v="Red"/>
    <x v="151"/>
    <d v="2002-07-01T00:00:00"/>
    <n v="782.99"/>
    <n v="234.89699999999999"/>
    <n v="2"/>
    <n v="469.79399999999998"/>
  </r>
  <r>
    <x v="0"/>
    <x v="0"/>
    <x v="5"/>
    <s v="Small Cycle Store"/>
    <x v="2"/>
    <x v="8"/>
    <x v="18"/>
    <s v="Black"/>
    <x v="190"/>
    <d v="2002-07-01T00:00:00"/>
    <n v="112.565"/>
    <n v="67.539000000000001"/>
    <n v="3"/>
    <n v="202.61700000000002"/>
  </r>
  <r>
    <x v="0"/>
    <x v="0"/>
    <x v="5"/>
    <s v="Small Cycle Store"/>
    <x v="2"/>
    <x v="6"/>
    <x v="11"/>
    <s v="Black"/>
    <x v="195"/>
    <d v="2002-07-01T00:00:00"/>
    <n v="1431.5"/>
    <n v="780.81820000000005"/>
    <n v="3"/>
    <n v="2342.4546"/>
  </r>
  <r>
    <x v="0"/>
    <x v="0"/>
    <x v="5"/>
    <s v="Small Cycle Store"/>
    <x v="3"/>
    <x v="7"/>
    <x v="10"/>
    <s v="Red"/>
    <x v="196"/>
    <d v="2002-07-01T00:00:00"/>
    <n v="34.99"/>
    <n v="16.822099999999999"/>
    <n v="2"/>
    <n v="33.644199999999998"/>
  </r>
  <r>
    <x v="0"/>
    <x v="0"/>
    <x v="5"/>
    <s v="Small Cycle Store"/>
    <x v="3"/>
    <x v="7"/>
    <x v="10"/>
    <s v="Blue"/>
    <x v="199"/>
    <d v="2002-07-01T00:00:00"/>
    <n v="34.99"/>
    <n v="16.822099999999999"/>
    <n v="1"/>
    <n v="16.822099999999999"/>
  </r>
  <r>
    <x v="0"/>
    <x v="0"/>
    <x v="5"/>
    <s v="Small Cycle Store"/>
    <x v="2"/>
    <x v="8"/>
    <x v="14"/>
    <s v="Black"/>
    <x v="203"/>
    <d v="2002-07-01T00:00:00"/>
    <n v="248.38499999999999"/>
    <n v="149.03100000000001"/>
    <n v="3"/>
    <n v="447.09300000000002"/>
  </r>
  <r>
    <x v="0"/>
    <x v="0"/>
    <x v="5"/>
    <s v="Small Cycle Store"/>
    <x v="0"/>
    <x v="3"/>
    <x v="3"/>
    <s v="Black"/>
    <x v="183"/>
    <d v="2002-07-01T00:00:00"/>
    <n v="782.99"/>
    <n v="469.79399999999998"/>
    <n v="3"/>
    <n v="1409.3820000000001"/>
  </r>
  <r>
    <x v="0"/>
    <x v="0"/>
    <x v="4"/>
    <s v="Professional Cycle Store"/>
    <x v="1"/>
    <x v="10"/>
    <x v="21"/>
    <s v="Black"/>
    <x v="191"/>
    <d v="2002-07-01T00:00:00"/>
    <n v="37.99"/>
    <n v="22.794"/>
    <n v="3"/>
    <n v="68.382000000000005"/>
  </r>
  <r>
    <x v="0"/>
    <x v="0"/>
    <x v="4"/>
    <s v="Professional Cycle Store"/>
    <x v="2"/>
    <x v="2"/>
    <x v="2"/>
    <s v="Silver"/>
    <x v="208"/>
    <d v="2002-07-01T00:00:00"/>
    <n v="1364.5"/>
    <n v="744.27269999999999"/>
    <n v="2"/>
    <n v="1488.5454"/>
  </r>
  <r>
    <x v="0"/>
    <x v="0"/>
    <x v="4"/>
    <s v="Professional Cycle Store"/>
    <x v="2"/>
    <x v="2"/>
    <x v="23"/>
    <s v="Black"/>
    <x v="195"/>
    <d v="2002-07-01T00:00:00"/>
    <n v="348.76"/>
    <n v="209.256"/>
    <n v="10"/>
    <n v="2092.56"/>
  </r>
  <r>
    <x v="0"/>
    <x v="0"/>
    <x v="4"/>
    <s v="Professional Cycle Store"/>
    <x v="0"/>
    <x v="0"/>
    <x v="35"/>
    <s v="Black"/>
    <x v="183"/>
    <d v="2002-07-01T00:00:00"/>
    <n v="1079.99"/>
    <n v="647.99400000000003"/>
    <n v="1"/>
    <n v="647.99400000000003"/>
  </r>
  <r>
    <x v="0"/>
    <x v="0"/>
    <x v="4"/>
    <s v="Professional Cycle Store"/>
    <x v="2"/>
    <x v="9"/>
    <x v="22"/>
    <m/>
    <x v="183"/>
    <d v="2002-07-01T00:00:00"/>
    <n v="61.92"/>
    <n v="33.774500000000003"/>
    <n v="3"/>
    <n v="101.32350000000001"/>
  </r>
  <r>
    <x v="0"/>
    <x v="0"/>
    <x v="4"/>
    <s v="Professional Cycle Store"/>
    <x v="2"/>
    <x v="9"/>
    <x v="39"/>
    <m/>
    <x v="195"/>
    <d v="2002-07-01T00:00:00"/>
    <n v="120.27"/>
    <n v="65.601799999999997"/>
    <n v="1"/>
    <n v="65.601799999999997"/>
  </r>
  <r>
    <x v="0"/>
    <x v="0"/>
    <x v="4"/>
    <s v="Professional Cycle Store"/>
    <x v="2"/>
    <x v="2"/>
    <x v="2"/>
    <s v="Black"/>
    <x v="196"/>
    <d v="2002-07-01T00:00:00"/>
    <n v="1349.6"/>
    <n v="736.14549999999997"/>
    <n v="2"/>
    <n v="1472.2909999999999"/>
  </r>
  <r>
    <x v="0"/>
    <x v="0"/>
    <x v="4"/>
    <s v="Professional Cycle Store"/>
    <x v="0"/>
    <x v="0"/>
    <x v="19"/>
    <s v="Black"/>
    <x v="194"/>
    <d v="2002-07-01T00:00:00"/>
    <n v="2294.9899999999998"/>
    <n v="1229.4589000000001"/>
    <n v="5"/>
    <n v="6147.2945"/>
  </r>
  <r>
    <x v="0"/>
    <x v="0"/>
    <x v="4"/>
    <s v="Professional Cycle Store"/>
    <x v="2"/>
    <x v="2"/>
    <x v="38"/>
    <s v="Black"/>
    <x v="210"/>
    <d v="2002-07-01T00:00:00"/>
    <n v="348.76"/>
    <n v="209.256"/>
    <n v="4"/>
    <n v="837.024"/>
  </r>
  <r>
    <x v="0"/>
    <x v="0"/>
    <x v="4"/>
    <s v="Professional Cycle Store"/>
    <x v="1"/>
    <x v="10"/>
    <x v="21"/>
    <s v="Black"/>
    <x v="193"/>
    <d v="2002-07-01T00:00:00"/>
    <n v="37.99"/>
    <n v="20.894500000000001"/>
    <n v="17"/>
    <n v="355.20650000000001"/>
  </r>
  <r>
    <x v="0"/>
    <x v="0"/>
    <x v="4"/>
    <s v="Professional Cycle Store"/>
    <x v="0"/>
    <x v="0"/>
    <x v="19"/>
    <s v="Silver"/>
    <x v="188"/>
    <d v="2002-07-01T00:00:00"/>
    <n v="2319.9899999999998"/>
    <n v="1242.8517999999999"/>
    <n v="3"/>
    <n v="3728.5553999999997"/>
  </r>
  <r>
    <x v="0"/>
    <x v="0"/>
    <x v="4"/>
    <s v="Professional Cycle Store"/>
    <x v="0"/>
    <x v="0"/>
    <x v="35"/>
    <s v="Black"/>
    <x v="209"/>
    <d v="2002-07-01T00:00:00"/>
    <n v="1079.99"/>
    <n v="647.99400000000003"/>
    <n v="2"/>
    <n v="1295.9880000000001"/>
  </r>
  <r>
    <x v="0"/>
    <x v="0"/>
    <x v="4"/>
    <s v="Professional Cycle Store"/>
    <x v="0"/>
    <x v="0"/>
    <x v="35"/>
    <s v="Black"/>
    <x v="151"/>
    <d v="2002-07-01T00:00:00"/>
    <n v="1079.99"/>
    <n v="647.99400000000003"/>
    <n v="5"/>
    <n v="3239.9700000000003"/>
  </r>
  <r>
    <x v="0"/>
    <x v="0"/>
    <x v="4"/>
    <s v="Professional Cycle Store"/>
    <x v="0"/>
    <x v="0"/>
    <x v="19"/>
    <s v="Black"/>
    <x v="188"/>
    <d v="2002-07-01T00:00:00"/>
    <n v="2294.9899999999998"/>
    <n v="1229.4589000000001"/>
    <n v="4"/>
    <n v="4917.8356000000003"/>
  </r>
  <r>
    <x v="0"/>
    <x v="0"/>
    <x v="4"/>
    <s v="Professional Cycle Store"/>
    <x v="0"/>
    <x v="0"/>
    <x v="19"/>
    <s v="Black"/>
    <x v="202"/>
    <d v="2002-07-01T00:00:00"/>
    <n v="2294.9899999999998"/>
    <n v="1229.4589000000001"/>
    <n v="8"/>
    <n v="9835.6712000000007"/>
  </r>
  <r>
    <x v="0"/>
    <x v="0"/>
    <x v="4"/>
    <s v="Professional Cycle Store"/>
    <x v="2"/>
    <x v="8"/>
    <x v="26"/>
    <s v="Black"/>
    <x v="211"/>
    <d v="2002-07-01T00:00:00"/>
    <n v="60.744999999999997"/>
    <n v="36.447000000000003"/>
    <n v="1"/>
    <n v="36.447000000000003"/>
  </r>
  <r>
    <x v="0"/>
    <x v="0"/>
    <x v="4"/>
    <s v="Professional Cycle Store"/>
    <x v="2"/>
    <x v="2"/>
    <x v="23"/>
    <s v="Black"/>
    <x v="186"/>
    <d v="2002-07-01T00:00:00"/>
    <n v="348.76"/>
    <n v="209.256"/>
    <n v="2"/>
    <n v="418.512"/>
  </r>
  <r>
    <x v="0"/>
    <x v="0"/>
    <x v="4"/>
    <s v="Professional Cycle Store"/>
    <x v="2"/>
    <x v="8"/>
    <x v="33"/>
    <s v="Black"/>
    <x v="187"/>
    <d v="2002-07-01T00:00:00"/>
    <n v="300.21499999999997"/>
    <n v="180.12899999999999"/>
    <n v="2"/>
    <n v="360.25799999999998"/>
  </r>
  <r>
    <x v="0"/>
    <x v="0"/>
    <x v="4"/>
    <s v="Professional Cycle Store"/>
    <x v="2"/>
    <x v="9"/>
    <x v="37"/>
    <m/>
    <x v="182"/>
    <d v="2002-07-01T00:00:00"/>
    <n v="44.54"/>
    <n v="24.294499999999999"/>
    <n v="1"/>
    <n v="24.294499999999999"/>
  </r>
  <r>
    <x v="0"/>
    <x v="0"/>
    <x v="4"/>
    <s v="Professional Cycle Store"/>
    <x v="2"/>
    <x v="8"/>
    <x v="36"/>
    <s v="Black"/>
    <x v="188"/>
    <d v="2002-07-01T00:00:00"/>
    <n v="236.02500000000001"/>
    <n v="141.61500000000001"/>
    <n v="1"/>
    <n v="141.61500000000001"/>
  </r>
  <r>
    <x v="0"/>
    <x v="0"/>
    <x v="4"/>
    <s v="Professional Cycle Store"/>
    <x v="2"/>
    <x v="8"/>
    <x v="20"/>
    <s v="Black"/>
    <x v="202"/>
    <d v="2002-07-01T00:00:00"/>
    <n v="327.21499999999997"/>
    <n v="196.32900000000001"/>
    <n v="2"/>
    <n v="392.65800000000002"/>
  </r>
  <r>
    <x v="0"/>
    <x v="0"/>
    <x v="0"/>
    <s v="Hobby Store"/>
    <x v="0"/>
    <x v="0"/>
    <x v="35"/>
    <s v="Black"/>
    <x v="203"/>
    <d v="2002-07-01T00:00:00"/>
    <n v="1079.99"/>
    <n v="647.99400000000003"/>
    <n v="1"/>
    <n v="647.99400000000003"/>
  </r>
  <r>
    <x v="0"/>
    <x v="1"/>
    <x v="1"/>
    <s v="Original Bicycle Supply Company"/>
    <x v="1"/>
    <x v="12"/>
    <x v="25"/>
    <s v="Multi"/>
    <x v="186"/>
    <d v="2002-07-01T00:00:00"/>
    <n v="89.99"/>
    <n v="53.994"/>
    <n v="8"/>
    <n v="431.952"/>
  </r>
  <r>
    <x v="0"/>
    <x v="1"/>
    <x v="1"/>
    <s v="Original Bicycle Supply Company"/>
    <x v="1"/>
    <x v="11"/>
    <x v="24"/>
    <s v="Black"/>
    <x v="198"/>
    <d v="2002-07-01T00:00:00"/>
    <n v="74.989999999999995"/>
    <n v="44.994"/>
    <n v="3"/>
    <n v="134.982"/>
  </r>
  <r>
    <x v="0"/>
    <x v="1"/>
    <x v="1"/>
    <s v="Original Bicycle Supply Company"/>
    <x v="2"/>
    <x v="2"/>
    <x v="23"/>
    <s v="Black"/>
    <x v="211"/>
    <d v="2002-07-01T00:00:00"/>
    <n v="348.76"/>
    <n v="209.256"/>
    <n v="2"/>
    <n v="418.512"/>
  </r>
  <r>
    <x v="0"/>
    <x v="1"/>
    <x v="1"/>
    <s v="Original Bicycle Supply Company"/>
    <x v="0"/>
    <x v="0"/>
    <x v="35"/>
    <s v="Black"/>
    <x v="188"/>
    <d v="2002-07-01T00:00:00"/>
    <n v="1079.99"/>
    <n v="647.99400000000003"/>
    <n v="2"/>
    <n v="1295.9880000000001"/>
  </r>
  <r>
    <x v="0"/>
    <x v="1"/>
    <x v="1"/>
    <s v="Original Bicycle Supply Company"/>
    <x v="1"/>
    <x v="4"/>
    <x v="5"/>
    <s v="Multi"/>
    <x v="210"/>
    <d v="2002-07-01T00:00:00"/>
    <n v="49.99"/>
    <n v="28.840399999999999"/>
    <n v="10"/>
    <n v="288.404"/>
  </r>
  <r>
    <x v="0"/>
    <x v="1"/>
    <x v="1"/>
    <s v="Original Bicycle Supply Company"/>
    <x v="2"/>
    <x v="8"/>
    <x v="20"/>
    <s v="Black"/>
    <x v="207"/>
    <d v="2002-07-01T00:00:00"/>
    <n v="327.21499999999997"/>
    <n v="196.32900000000001"/>
    <n v="2"/>
    <n v="392.65800000000002"/>
  </r>
  <r>
    <x v="0"/>
    <x v="1"/>
    <x v="1"/>
    <s v="Original Bicycle Supply Company"/>
    <x v="1"/>
    <x v="12"/>
    <x v="25"/>
    <s v="Multi"/>
    <x v="193"/>
    <d v="2002-07-01T00:00:00"/>
    <n v="89.99"/>
    <n v="53.994"/>
    <n v="3"/>
    <n v="161.982"/>
  </r>
  <r>
    <x v="0"/>
    <x v="1"/>
    <x v="1"/>
    <s v="Original Bicycle Supply Company"/>
    <x v="2"/>
    <x v="8"/>
    <x v="33"/>
    <s v="Black"/>
    <x v="202"/>
    <d v="2002-07-01T00:00:00"/>
    <n v="300.21499999999997"/>
    <n v="180.12899999999999"/>
    <n v="1"/>
    <n v="180.12899999999999"/>
  </r>
  <r>
    <x v="0"/>
    <x v="1"/>
    <x v="1"/>
    <s v="Original Bicycle Supply Company"/>
    <x v="1"/>
    <x v="14"/>
    <x v="28"/>
    <s v="Black"/>
    <x v="201"/>
    <d v="2002-07-01T00:00:00"/>
    <n v="59.99"/>
    <n v="35.994"/>
    <n v="4"/>
    <n v="143.976"/>
  </r>
  <r>
    <x v="0"/>
    <x v="1"/>
    <x v="1"/>
    <s v="Original Bicycle Supply Company"/>
    <x v="1"/>
    <x v="10"/>
    <x v="29"/>
    <s v="Black"/>
    <x v="210"/>
    <d v="2002-07-01T00:00:00"/>
    <n v="24.49"/>
    <n v="14.1289"/>
    <n v="7"/>
    <n v="98.902299999999997"/>
  </r>
  <r>
    <x v="0"/>
    <x v="1"/>
    <x v="1"/>
    <s v="Original Bicycle Supply Company"/>
    <x v="2"/>
    <x v="2"/>
    <x v="2"/>
    <s v="Silver"/>
    <x v="187"/>
    <d v="2002-07-01T00:00:00"/>
    <n v="1364.5"/>
    <n v="744.27269999999999"/>
    <n v="4"/>
    <n v="2977.0907999999999"/>
  </r>
  <r>
    <x v="0"/>
    <x v="1"/>
    <x v="1"/>
    <s v="Original Bicycle Supply Company"/>
    <x v="1"/>
    <x v="10"/>
    <x v="29"/>
    <s v="Black"/>
    <x v="184"/>
    <d v="2002-07-01T00:00:00"/>
    <n v="24.49"/>
    <n v="14.1289"/>
    <n v="3"/>
    <n v="42.386699999999998"/>
  </r>
  <r>
    <x v="0"/>
    <x v="1"/>
    <x v="1"/>
    <s v="Original Bicycle Supply Company"/>
    <x v="1"/>
    <x v="10"/>
    <x v="21"/>
    <s v="Black"/>
    <x v="208"/>
    <d v="2002-07-01T00:00:00"/>
    <n v="37.99"/>
    <n v="22.794"/>
    <n v="1"/>
    <n v="22.794"/>
  </r>
  <r>
    <x v="0"/>
    <x v="1"/>
    <x v="1"/>
    <s v="Original Bicycle Supply Company"/>
    <x v="0"/>
    <x v="0"/>
    <x v="35"/>
    <s v="Black"/>
    <x v="196"/>
    <d v="2002-07-01T00:00:00"/>
    <n v="1079.99"/>
    <n v="647.99400000000003"/>
    <n v="2"/>
    <n v="1295.9880000000001"/>
  </r>
  <r>
    <x v="0"/>
    <x v="1"/>
    <x v="1"/>
    <s v="Original Bicycle Supply Company"/>
    <x v="2"/>
    <x v="16"/>
    <x v="42"/>
    <m/>
    <x v="189"/>
    <d v="2002-07-01T00:00:00"/>
    <n v="148.22"/>
    <n v="88.932000000000002"/>
    <n v="1"/>
    <n v="88.932000000000002"/>
  </r>
  <r>
    <x v="0"/>
    <x v="1"/>
    <x v="1"/>
    <s v="Original Bicycle Supply Company"/>
    <x v="2"/>
    <x v="8"/>
    <x v="32"/>
    <s v="Black"/>
    <x v="189"/>
    <d v="2002-07-01T00:00:00"/>
    <n v="87.745000000000005"/>
    <n v="52.646999999999998"/>
    <n v="3"/>
    <n v="157.941"/>
  </r>
  <r>
    <x v="0"/>
    <x v="1"/>
    <x v="1"/>
    <s v="Original Bicycle Supply Company"/>
    <x v="1"/>
    <x v="4"/>
    <x v="5"/>
    <s v="Multi"/>
    <x v="206"/>
    <d v="2002-07-01T00:00:00"/>
    <n v="49.99"/>
    <n v="28.840399999999999"/>
    <n v="4"/>
    <n v="115.3616"/>
  </r>
  <r>
    <x v="0"/>
    <x v="1"/>
    <x v="1"/>
    <s v="Original Bicycle Supply Company"/>
    <x v="2"/>
    <x v="9"/>
    <x v="39"/>
    <m/>
    <x v="151"/>
    <d v="2002-07-01T00:00:00"/>
    <n v="120.27"/>
    <n v="65.601799999999997"/>
    <n v="3"/>
    <n v="196.80539999999999"/>
  </r>
  <r>
    <x v="0"/>
    <x v="1"/>
    <x v="1"/>
    <s v="Original Bicycle Supply Company"/>
    <x v="0"/>
    <x v="0"/>
    <x v="35"/>
    <s v="Black"/>
    <x v="191"/>
    <d v="2002-07-01T00:00:00"/>
    <n v="1079.99"/>
    <n v="647.99400000000003"/>
    <n v="2"/>
    <n v="1295.9880000000001"/>
  </r>
  <r>
    <x v="0"/>
    <x v="1"/>
    <x v="1"/>
    <s v="Original Bicycle Supply Company"/>
    <x v="3"/>
    <x v="7"/>
    <x v="10"/>
    <s v="Red"/>
    <x v="196"/>
    <d v="2002-07-01T00:00:00"/>
    <n v="34.99"/>
    <n v="16.822099999999999"/>
    <n v="5"/>
    <n v="84.110500000000002"/>
  </r>
  <r>
    <x v="0"/>
    <x v="1"/>
    <x v="1"/>
    <s v="Original Bicycle Supply Company"/>
    <x v="1"/>
    <x v="10"/>
    <x v="21"/>
    <s v="Black"/>
    <x v="195"/>
    <d v="2002-07-01T00:00:00"/>
    <n v="37.99"/>
    <n v="22.794"/>
    <n v="3"/>
    <n v="68.382000000000005"/>
  </r>
  <r>
    <x v="0"/>
    <x v="1"/>
    <x v="1"/>
    <s v="Original Bicycle Supply Company"/>
    <x v="2"/>
    <x v="2"/>
    <x v="2"/>
    <s v="Silver"/>
    <x v="207"/>
    <d v="2002-07-01T00:00:00"/>
    <n v="1364.5"/>
    <n v="744.27269999999999"/>
    <n v="1"/>
    <n v="744.27269999999999"/>
  </r>
  <r>
    <x v="0"/>
    <x v="1"/>
    <x v="1"/>
    <s v="Original Bicycle Supply Company"/>
    <x v="2"/>
    <x v="9"/>
    <x v="22"/>
    <m/>
    <x v="188"/>
    <d v="2002-07-01T00:00:00"/>
    <n v="61.92"/>
    <n v="33.774500000000003"/>
    <n v="4"/>
    <n v="135.09800000000001"/>
  </r>
  <r>
    <x v="0"/>
    <x v="1"/>
    <x v="1"/>
    <s v="Original Bicycle Supply Company"/>
    <x v="0"/>
    <x v="0"/>
    <x v="35"/>
    <s v="Black"/>
    <x v="202"/>
    <d v="2002-07-01T00:00:00"/>
    <n v="1079.99"/>
    <n v="647.99400000000003"/>
    <n v="5"/>
    <n v="3239.9700000000003"/>
  </r>
  <r>
    <x v="0"/>
    <x v="1"/>
    <x v="1"/>
    <s v="Original Bicycle Supply Company"/>
    <x v="2"/>
    <x v="8"/>
    <x v="34"/>
    <s v="Black"/>
    <x v="200"/>
    <d v="2002-07-01T00:00:00"/>
    <n v="209.02500000000001"/>
    <n v="125.41500000000001"/>
    <n v="1"/>
    <n v="125.41500000000001"/>
  </r>
  <r>
    <x v="0"/>
    <x v="1"/>
    <x v="1"/>
    <s v="Original Bicycle Supply Company"/>
    <x v="1"/>
    <x v="4"/>
    <x v="5"/>
    <s v="Multi"/>
    <x v="195"/>
    <d v="2002-07-01T00:00:00"/>
    <n v="49.99"/>
    <n v="28.840399999999999"/>
    <n v="6"/>
    <n v="173.04239999999999"/>
  </r>
  <r>
    <x v="0"/>
    <x v="1"/>
    <x v="1"/>
    <s v="Original Bicycle Supply Company"/>
    <x v="2"/>
    <x v="2"/>
    <x v="23"/>
    <s v="Black"/>
    <x v="195"/>
    <d v="2002-07-01T00:00:00"/>
    <n v="348.76"/>
    <n v="209.256"/>
    <n v="6"/>
    <n v="1255.5360000000001"/>
  </r>
  <r>
    <x v="0"/>
    <x v="1"/>
    <x v="1"/>
    <s v="Original Bicycle Supply Company"/>
    <x v="2"/>
    <x v="8"/>
    <x v="36"/>
    <s v="Black"/>
    <x v="186"/>
    <d v="2002-07-01T00:00:00"/>
    <n v="236.02500000000001"/>
    <n v="141.61500000000001"/>
    <n v="5"/>
    <n v="708.07500000000005"/>
  </r>
  <r>
    <x v="0"/>
    <x v="1"/>
    <x v="1"/>
    <s v="Original Bicycle Supply Company"/>
    <x v="2"/>
    <x v="17"/>
    <x v="45"/>
    <m/>
    <x v="190"/>
    <d v="2002-07-01T00:00:00"/>
    <n v="124.73"/>
    <n v="74.837999999999994"/>
    <n v="3"/>
    <n v="224.51399999999998"/>
  </r>
  <r>
    <x v="0"/>
    <x v="1"/>
    <x v="1"/>
    <s v="Original Bicycle Supply Company"/>
    <x v="3"/>
    <x v="15"/>
    <x v="30"/>
    <m/>
    <x v="182"/>
    <d v="2002-07-01T00:00:00"/>
    <n v="25"/>
    <n v="14.5"/>
    <n v="11"/>
    <n v="159.5"/>
  </r>
  <r>
    <x v="0"/>
    <x v="1"/>
    <x v="1"/>
    <s v="Original Bicycle Supply Company"/>
    <x v="2"/>
    <x v="17"/>
    <x v="44"/>
    <m/>
    <x v="151"/>
    <d v="2002-07-01T00:00:00"/>
    <n v="34.200000000000003"/>
    <n v="20.52"/>
    <n v="1"/>
    <n v="20.52"/>
  </r>
  <r>
    <x v="0"/>
    <x v="1"/>
    <x v="1"/>
    <s v="Original Bicycle Supply Company"/>
    <x v="0"/>
    <x v="0"/>
    <x v="19"/>
    <s v="Black"/>
    <x v="183"/>
    <d v="2002-07-01T00:00:00"/>
    <n v="2294.9899999999998"/>
    <n v="1229.4589000000001"/>
    <n v="5"/>
    <n v="6147.2945"/>
  </r>
  <r>
    <x v="0"/>
    <x v="1"/>
    <x v="1"/>
    <s v="Original Bicycle Supply Company"/>
    <x v="3"/>
    <x v="13"/>
    <x v="27"/>
    <m/>
    <x v="195"/>
    <d v="2002-07-01T00:00:00"/>
    <n v="19.989999999999998"/>
    <n v="11.594200000000001"/>
    <n v="11"/>
    <n v="127.53620000000001"/>
  </r>
  <r>
    <x v="0"/>
    <x v="1"/>
    <x v="1"/>
    <s v="Original Bicycle Supply Company"/>
    <x v="3"/>
    <x v="7"/>
    <x v="10"/>
    <s v="Blue"/>
    <x v="191"/>
    <d v="2002-07-01T00:00:00"/>
    <n v="34.99"/>
    <n v="16.822099999999999"/>
    <n v="3"/>
    <n v="50.466299999999997"/>
  </r>
  <r>
    <x v="0"/>
    <x v="1"/>
    <x v="1"/>
    <s v="Original Bicycle Supply Company"/>
    <x v="1"/>
    <x v="14"/>
    <x v="28"/>
    <s v="Black"/>
    <x v="202"/>
    <d v="2002-07-01T00:00:00"/>
    <n v="59.99"/>
    <n v="35.994"/>
    <n v="2"/>
    <n v="71.988"/>
  </r>
  <r>
    <x v="0"/>
    <x v="1"/>
    <x v="1"/>
    <s v="Original Bicycle Supply Company"/>
    <x v="2"/>
    <x v="16"/>
    <x v="46"/>
    <m/>
    <x v="200"/>
    <d v="2002-07-01T00:00:00"/>
    <n v="229.49"/>
    <n v="137.69399999999999"/>
    <n v="4"/>
    <n v="550.77599999999995"/>
  </r>
  <r>
    <x v="0"/>
    <x v="1"/>
    <x v="1"/>
    <s v="Original Bicycle Supply Company"/>
    <x v="1"/>
    <x v="11"/>
    <x v="24"/>
    <s v="Black"/>
    <x v="203"/>
    <d v="2002-07-01T00:00:00"/>
    <n v="74.989999999999995"/>
    <n v="44.994"/>
    <n v="9"/>
    <n v="404.94600000000003"/>
  </r>
  <r>
    <x v="0"/>
    <x v="1"/>
    <x v="1"/>
    <s v="Original Bicycle Supply Company"/>
    <x v="1"/>
    <x v="14"/>
    <x v="28"/>
    <s v="Black"/>
    <x v="189"/>
    <d v="2002-07-01T00:00:00"/>
    <n v="59.99"/>
    <n v="34.794199999999996"/>
    <n v="12"/>
    <n v="417.53039999999999"/>
  </r>
  <r>
    <x v="0"/>
    <x v="1"/>
    <x v="1"/>
    <s v="Original Bicycle Supply Company"/>
    <x v="0"/>
    <x v="0"/>
    <x v="19"/>
    <s v="Silver"/>
    <x v="201"/>
    <d v="2002-07-01T00:00:00"/>
    <n v="2319.9899999999998"/>
    <n v="1242.8517999999999"/>
    <n v="3"/>
    <n v="3728.5553999999997"/>
  </r>
  <r>
    <x v="0"/>
    <x v="1"/>
    <x v="1"/>
    <s v="Original Bicycle Supply Company"/>
    <x v="3"/>
    <x v="7"/>
    <x v="10"/>
    <s v="Black"/>
    <x v="195"/>
    <d v="2002-07-01T00:00:00"/>
    <n v="34.99"/>
    <n v="16.822099999999999"/>
    <n v="10"/>
    <n v="168.221"/>
  </r>
  <r>
    <x v="0"/>
    <x v="1"/>
    <x v="1"/>
    <s v="Original Bicycle Supply Company"/>
    <x v="1"/>
    <x v="5"/>
    <x v="6"/>
    <s v="Multi"/>
    <x v="195"/>
    <d v="2002-07-01T00:00:00"/>
    <n v="8.99"/>
    <n v="5.0136000000000003"/>
    <n v="11"/>
    <n v="55.149600000000007"/>
  </r>
  <r>
    <x v="0"/>
    <x v="1"/>
    <x v="1"/>
    <s v="Original Bicycle Supply Company"/>
    <x v="0"/>
    <x v="0"/>
    <x v="19"/>
    <s v="Black"/>
    <x v="191"/>
    <d v="2002-07-01T00:00:00"/>
    <n v="2294.9899999999998"/>
    <n v="1229.4589000000001"/>
    <n v="4"/>
    <n v="4917.8356000000003"/>
  </r>
  <r>
    <x v="0"/>
    <x v="1"/>
    <x v="1"/>
    <s v="Original Bicycle Supply Company"/>
    <x v="2"/>
    <x v="2"/>
    <x v="2"/>
    <s v="Black"/>
    <x v="182"/>
    <d v="2002-07-01T00:00:00"/>
    <n v="1349.6"/>
    <n v="736.14549999999997"/>
    <n v="2"/>
    <n v="1472.2909999999999"/>
  </r>
  <r>
    <x v="0"/>
    <x v="1"/>
    <x v="1"/>
    <s v="Original Bicycle Supply Company"/>
    <x v="1"/>
    <x v="12"/>
    <x v="25"/>
    <s v="Multi"/>
    <x v="187"/>
    <d v="2002-07-01T00:00:00"/>
    <n v="89.99"/>
    <n v="53.994"/>
    <n v="9"/>
    <n v="485.94600000000003"/>
  </r>
  <r>
    <x v="0"/>
    <x v="1"/>
    <x v="1"/>
    <s v="Original Bicycle Supply Company"/>
    <x v="1"/>
    <x v="10"/>
    <x v="29"/>
    <s v="Black"/>
    <x v="203"/>
    <d v="2002-07-01T00:00:00"/>
    <n v="24.49"/>
    <n v="14.1289"/>
    <n v="5"/>
    <n v="70.644499999999994"/>
  </r>
  <r>
    <x v="0"/>
    <x v="1"/>
    <x v="1"/>
    <s v="Original Bicycle Supply Company"/>
    <x v="1"/>
    <x v="11"/>
    <x v="24"/>
    <s v="Black"/>
    <x v="192"/>
    <d v="2002-07-01T00:00:00"/>
    <n v="74.989999999999995"/>
    <n v="44.994"/>
    <n v="8"/>
    <n v="359.952"/>
  </r>
  <r>
    <x v="0"/>
    <x v="1"/>
    <x v="1"/>
    <s v="Original Bicycle Supply Company"/>
    <x v="2"/>
    <x v="17"/>
    <x v="43"/>
    <m/>
    <x v="186"/>
    <d v="2002-07-01T00:00:00"/>
    <n v="102.29"/>
    <n v="61.374000000000002"/>
    <n v="3"/>
    <n v="184.12200000000001"/>
  </r>
  <r>
    <x v="0"/>
    <x v="1"/>
    <x v="1"/>
    <s v="Original Bicycle Supply Company"/>
    <x v="2"/>
    <x v="2"/>
    <x v="2"/>
    <s v="Black"/>
    <x v="201"/>
    <d v="2002-07-01T00:00:00"/>
    <n v="1349.6"/>
    <n v="736.14549999999997"/>
    <n v="4"/>
    <n v="2944.5819999999999"/>
  </r>
  <r>
    <x v="0"/>
    <x v="1"/>
    <x v="1"/>
    <s v="Original Bicycle Supply Company"/>
    <x v="2"/>
    <x v="8"/>
    <x v="26"/>
    <s v="Black"/>
    <x v="187"/>
    <d v="2002-07-01T00:00:00"/>
    <n v="60.744999999999997"/>
    <n v="36.447000000000003"/>
    <n v="3"/>
    <n v="109.34100000000001"/>
  </r>
  <r>
    <x v="0"/>
    <x v="1"/>
    <x v="1"/>
    <s v="Original Bicycle Supply Company"/>
    <x v="2"/>
    <x v="2"/>
    <x v="23"/>
    <s v="Black"/>
    <x v="183"/>
    <d v="2002-07-01T00:00:00"/>
    <n v="348.76"/>
    <n v="209.256"/>
    <n v="5"/>
    <n v="1046.28"/>
  </r>
  <r>
    <x v="0"/>
    <x v="1"/>
    <x v="1"/>
    <s v="Original Bicycle Supply Company"/>
    <x v="0"/>
    <x v="0"/>
    <x v="19"/>
    <s v="Silver"/>
    <x v="209"/>
    <d v="2002-07-01T00:00:00"/>
    <n v="2319.9899999999998"/>
    <n v="1242.8517999999999"/>
    <n v="6"/>
    <n v="7457.1107999999995"/>
  </r>
  <r>
    <x v="0"/>
    <x v="0"/>
    <x v="4"/>
    <s v="Real Sporting Goods"/>
    <x v="2"/>
    <x v="9"/>
    <x v="37"/>
    <m/>
    <x v="203"/>
    <d v="2002-07-01T00:00:00"/>
    <n v="44.54"/>
    <n v="24.294499999999999"/>
    <n v="8"/>
    <n v="194.35599999999999"/>
  </r>
  <r>
    <x v="0"/>
    <x v="0"/>
    <x v="4"/>
    <s v="Real Sporting Goods"/>
    <x v="2"/>
    <x v="8"/>
    <x v="32"/>
    <s v="Black"/>
    <x v="190"/>
    <d v="2002-07-01T00:00:00"/>
    <n v="87.745000000000005"/>
    <n v="52.646999999999998"/>
    <n v="1"/>
    <n v="52.646999999999998"/>
  </r>
  <r>
    <x v="0"/>
    <x v="0"/>
    <x v="4"/>
    <s v="Real Sporting Goods"/>
    <x v="1"/>
    <x v="10"/>
    <x v="21"/>
    <s v="Black"/>
    <x v="187"/>
    <d v="2002-07-01T00:00:00"/>
    <n v="37.99"/>
    <n v="22.794"/>
    <n v="7"/>
    <n v="159.55799999999999"/>
  </r>
  <r>
    <x v="0"/>
    <x v="0"/>
    <x v="4"/>
    <s v="Real Sporting Goods"/>
    <x v="1"/>
    <x v="10"/>
    <x v="29"/>
    <s v="Black"/>
    <x v="194"/>
    <d v="2002-07-01T00:00:00"/>
    <n v="24.49"/>
    <n v="14.1289"/>
    <n v="5"/>
    <n v="70.644499999999994"/>
  </r>
  <r>
    <x v="0"/>
    <x v="0"/>
    <x v="4"/>
    <s v="Real Sporting Goods"/>
    <x v="3"/>
    <x v="15"/>
    <x v="30"/>
    <m/>
    <x v="199"/>
    <d v="2002-07-01T00:00:00"/>
    <n v="25"/>
    <n v="15"/>
    <n v="4"/>
    <n v="60"/>
  </r>
  <r>
    <x v="0"/>
    <x v="0"/>
    <x v="4"/>
    <s v="Real Sporting Goods"/>
    <x v="1"/>
    <x v="14"/>
    <x v="28"/>
    <s v="Black"/>
    <x v="182"/>
    <d v="2002-07-01T00:00:00"/>
    <n v="59.99"/>
    <n v="35.994"/>
    <n v="1"/>
    <n v="35.994"/>
  </r>
  <r>
    <x v="0"/>
    <x v="0"/>
    <x v="4"/>
    <s v="Real Sporting Goods"/>
    <x v="0"/>
    <x v="0"/>
    <x v="35"/>
    <s v="Black"/>
    <x v="188"/>
    <d v="2002-07-01T00:00:00"/>
    <n v="1079.99"/>
    <n v="647.99400000000003"/>
    <n v="3"/>
    <n v="1943.982"/>
  </r>
  <r>
    <x v="0"/>
    <x v="0"/>
    <x v="4"/>
    <s v="Real Sporting Goods"/>
    <x v="0"/>
    <x v="0"/>
    <x v="19"/>
    <s v="Black"/>
    <x v="208"/>
    <d v="2002-07-01T00:00:00"/>
    <n v="2294.9899999999998"/>
    <n v="1229.4589000000001"/>
    <n v="1"/>
    <n v="1229.4589000000001"/>
  </r>
  <r>
    <x v="0"/>
    <x v="0"/>
    <x v="4"/>
    <s v="Real Sporting Goods"/>
    <x v="3"/>
    <x v="7"/>
    <x v="10"/>
    <s v="Red"/>
    <x v="182"/>
    <d v="2002-07-01T00:00:00"/>
    <n v="34.99"/>
    <n v="16.822099999999999"/>
    <n v="10"/>
    <n v="168.221"/>
  </r>
  <r>
    <x v="0"/>
    <x v="0"/>
    <x v="4"/>
    <s v="Real Sporting Goods"/>
    <x v="2"/>
    <x v="8"/>
    <x v="36"/>
    <s v="Black"/>
    <x v="188"/>
    <d v="2002-07-01T00:00:00"/>
    <n v="236.02500000000001"/>
    <n v="141.61500000000001"/>
    <n v="4"/>
    <n v="566.46"/>
  </r>
  <r>
    <x v="0"/>
    <x v="0"/>
    <x v="4"/>
    <s v="Real Sporting Goods"/>
    <x v="0"/>
    <x v="0"/>
    <x v="19"/>
    <s v="Black"/>
    <x v="190"/>
    <d v="2002-07-01T00:00:00"/>
    <n v="2294.9899999999998"/>
    <n v="1229.4589000000001"/>
    <n v="6"/>
    <n v="7376.7534000000005"/>
  </r>
  <r>
    <x v="0"/>
    <x v="0"/>
    <x v="4"/>
    <s v="Real Sporting Goods"/>
    <x v="2"/>
    <x v="8"/>
    <x v="34"/>
    <s v="Black"/>
    <x v="200"/>
    <d v="2002-07-01T00:00:00"/>
    <n v="209.02500000000001"/>
    <n v="125.41500000000001"/>
    <n v="3"/>
    <n v="376.245"/>
  </r>
  <r>
    <x v="0"/>
    <x v="0"/>
    <x v="4"/>
    <s v="Real Sporting Goods"/>
    <x v="2"/>
    <x v="2"/>
    <x v="2"/>
    <s v="Silver"/>
    <x v="190"/>
    <d v="2002-07-01T00:00:00"/>
    <n v="1364.5"/>
    <n v="744.27269999999999"/>
    <n v="3"/>
    <n v="2232.8181"/>
  </r>
  <r>
    <x v="0"/>
    <x v="0"/>
    <x v="4"/>
    <s v="Real Sporting Goods"/>
    <x v="0"/>
    <x v="0"/>
    <x v="35"/>
    <s v="Black"/>
    <x v="204"/>
    <d v="2002-07-01T00:00:00"/>
    <n v="1079.99"/>
    <n v="647.99400000000003"/>
    <n v="3"/>
    <n v="1943.982"/>
  </r>
  <r>
    <x v="0"/>
    <x v="0"/>
    <x v="4"/>
    <s v="Real Sporting Goods"/>
    <x v="1"/>
    <x v="4"/>
    <x v="5"/>
    <s v="Multi"/>
    <x v="208"/>
    <d v="2002-07-01T00:00:00"/>
    <n v="49.99"/>
    <n v="28.840399999999999"/>
    <n v="8"/>
    <n v="230.72319999999999"/>
  </r>
  <r>
    <x v="0"/>
    <x v="0"/>
    <x v="4"/>
    <s v="Real Sporting Goods"/>
    <x v="1"/>
    <x v="10"/>
    <x v="29"/>
    <s v="Black"/>
    <x v="204"/>
    <d v="2002-07-01T00:00:00"/>
    <n v="24.49"/>
    <n v="14.1289"/>
    <n v="5"/>
    <n v="70.644499999999994"/>
  </r>
  <r>
    <x v="0"/>
    <x v="0"/>
    <x v="4"/>
    <s v="Real Sporting Goods"/>
    <x v="2"/>
    <x v="2"/>
    <x v="2"/>
    <s v="Silver"/>
    <x v="198"/>
    <d v="2002-07-01T00:00:00"/>
    <n v="1364.5"/>
    <n v="744.27269999999999"/>
    <n v="1"/>
    <n v="744.27269999999999"/>
  </r>
  <r>
    <x v="0"/>
    <x v="0"/>
    <x v="4"/>
    <s v="Real Sporting Goods"/>
    <x v="2"/>
    <x v="2"/>
    <x v="23"/>
    <s v="Black"/>
    <x v="188"/>
    <d v="2002-07-01T00:00:00"/>
    <n v="348.76"/>
    <n v="209.256"/>
    <n v="2"/>
    <n v="418.512"/>
  </r>
  <r>
    <x v="0"/>
    <x v="0"/>
    <x v="4"/>
    <s v="Real Sporting Goods"/>
    <x v="1"/>
    <x v="12"/>
    <x v="25"/>
    <s v="Multi"/>
    <x v="197"/>
    <d v="2002-07-01T00:00:00"/>
    <n v="89.99"/>
    <n v="53.994"/>
    <n v="4"/>
    <n v="215.976"/>
  </r>
  <r>
    <x v="0"/>
    <x v="0"/>
    <x v="4"/>
    <s v="Real Sporting Goods"/>
    <x v="2"/>
    <x v="2"/>
    <x v="2"/>
    <s v="Silver"/>
    <x v="209"/>
    <d v="2002-07-01T00:00:00"/>
    <n v="1364.5"/>
    <n v="744.27269999999999"/>
    <n v="1"/>
    <n v="744.27269999999999"/>
  </r>
  <r>
    <x v="0"/>
    <x v="0"/>
    <x v="4"/>
    <s v="Real Sporting Goods"/>
    <x v="1"/>
    <x v="4"/>
    <x v="5"/>
    <s v="Multi"/>
    <x v="208"/>
    <d v="2002-07-01T00:00:00"/>
    <n v="49.99"/>
    <n v="27.879000000000001"/>
    <n v="11"/>
    <n v="306.66900000000004"/>
  </r>
  <r>
    <x v="0"/>
    <x v="0"/>
    <x v="4"/>
    <s v="Real Sporting Goods"/>
    <x v="2"/>
    <x v="8"/>
    <x v="20"/>
    <s v="Black"/>
    <x v="197"/>
    <d v="2002-07-01T00:00:00"/>
    <n v="327.21499999999997"/>
    <n v="196.32900000000001"/>
    <n v="4"/>
    <n v="785.31600000000003"/>
  </r>
  <r>
    <x v="0"/>
    <x v="0"/>
    <x v="4"/>
    <s v="Real Sporting Goods"/>
    <x v="2"/>
    <x v="16"/>
    <x v="46"/>
    <m/>
    <x v="205"/>
    <d v="2002-07-01T00:00:00"/>
    <n v="229.49"/>
    <n v="137.69399999999999"/>
    <n v="2"/>
    <n v="275.38799999999998"/>
  </r>
  <r>
    <x v="0"/>
    <x v="0"/>
    <x v="4"/>
    <s v="Real Sporting Goods"/>
    <x v="2"/>
    <x v="17"/>
    <x v="44"/>
    <m/>
    <x v="203"/>
    <d v="2002-07-01T00:00:00"/>
    <n v="34.200000000000003"/>
    <n v="20.52"/>
    <n v="1"/>
    <n v="20.52"/>
  </r>
  <r>
    <x v="0"/>
    <x v="0"/>
    <x v="4"/>
    <s v="Real Sporting Goods"/>
    <x v="3"/>
    <x v="7"/>
    <x v="10"/>
    <s v="Black"/>
    <x v="189"/>
    <d v="2002-07-01T00:00:00"/>
    <n v="34.99"/>
    <n v="16.822099999999999"/>
    <n v="4"/>
    <n v="67.288399999999996"/>
  </r>
  <r>
    <x v="0"/>
    <x v="0"/>
    <x v="4"/>
    <s v="Real Sporting Goods"/>
    <x v="1"/>
    <x v="14"/>
    <x v="28"/>
    <s v="Black"/>
    <x v="202"/>
    <d v="2002-07-01T00:00:00"/>
    <n v="59.99"/>
    <n v="35.994"/>
    <n v="6"/>
    <n v="215.964"/>
  </r>
  <r>
    <x v="0"/>
    <x v="0"/>
    <x v="4"/>
    <s v="Real Sporting Goods"/>
    <x v="0"/>
    <x v="0"/>
    <x v="19"/>
    <s v="Silver"/>
    <x v="184"/>
    <d v="2002-07-01T00:00:00"/>
    <n v="2319.9899999999998"/>
    <n v="1242.8517999999999"/>
    <n v="4"/>
    <n v="4971.4071999999996"/>
  </r>
  <r>
    <x v="0"/>
    <x v="0"/>
    <x v="4"/>
    <s v="Real Sporting Goods"/>
    <x v="2"/>
    <x v="8"/>
    <x v="33"/>
    <s v="Black"/>
    <x v="194"/>
    <d v="2002-07-01T00:00:00"/>
    <n v="300.21499999999997"/>
    <n v="180.12899999999999"/>
    <n v="3"/>
    <n v="540.38699999999994"/>
  </r>
  <r>
    <x v="0"/>
    <x v="0"/>
    <x v="4"/>
    <s v="Real Sporting Goods"/>
    <x v="1"/>
    <x v="11"/>
    <x v="24"/>
    <s v="Black"/>
    <x v="190"/>
    <d v="2002-07-01T00:00:00"/>
    <n v="74.989999999999995"/>
    <n v="44.994"/>
    <n v="5"/>
    <n v="224.97"/>
  </r>
  <r>
    <x v="0"/>
    <x v="0"/>
    <x v="4"/>
    <s v="Real Sporting Goods"/>
    <x v="1"/>
    <x v="10"/>
    <x v="29"/>
    <s v="Black"/>
    <x v="187"/>
    <d v="2002-07-01T00:00:00"/>
    <n v="24.49"/>
    <n v="14.1289"/>
    <n v="4"/>
    <n v="56.515599999999999"/>
  </r>
  <r>
    <x v="0"/>
    <x v="0"/>
    <x v="4"/>
    <s v="Real Sporting Goods"/>
    <x v="1"/>
    <x v="14"/>
    <x v="28"/>
    <s v="Black"/>
    <x v="203"/>
    <d v="2002-07-01T00:00:00"/>
    <n v="59.99"/>
    <n v="35.994"/>
    <n v="4"/>
    <n v="143.976"/>
  </r>
  <r>
    <x v="0"/>
    <x v="0"/>
    <x v="4"/>
    <s v="Real Sporting Goods"/>
    <x v="1"/>
    <x v="10"/>
    <x v="21"/>
    <s v="Black"/>
    <x v="195"/>
    <d v="2002-07-01T00:00:00"/>
    <n v="37.99"/>
    <n v="22.794"/>
    <n v="2"/>
    <n v="45.588000000000001"/>
  </r>
  <r>
    <x v="0"/>
    <x v="0"/>
    <x v="4"/>
    <s v="Real Sporting Goods"/>
    <x v="1"/>
    <x v="12"/>
    <x v="25"/>
    <s v="Multi"/>
    <x v="193"/>
    <d v="2002-07-01T00:00:00"/>
    <n v="89.99"/>
    <n v="53.994"/>
    <n v="1"/>
    <n v="53.994"/>
  </r>
  <r>
    <x v="0"/>
    <x v="0"/>
    <x v="4"/>
    <s v="Real Sporting Goods"/>
    <x v="2"/>
    <x v="9"/>
    <x v="22"/>
    <m/>
    <x v="201"/>
    <d v="2002-07-01T00:00:00"/>
    <n v="61.92"/>
    <n v="33.774500000000003"/>
    <n v="4"/>
    <n v="135.09800000000001"/>
  </r>
  <r>
    <x v="0"/>
    <x v="0"/>
    <x v="4"/>
    <s v="Real Sporting Goods"/>
    <x v="1"/>
    <x v="11"/>
    <x v="24"/>
    <s v="Black"/>
    <x v="190"/>
    <d v="2002-07-01T00:00:00"/>
    <n v="74.989999999999995"/>
    <n v="44.994"/>
    <n v="4"/>
    <n v="179.976"/>
  </r>
  <r>
    <x v="0"/>
    <x v="0"/>
    <x v="4"/>
    <s v="Real Sporting Goods"/>
    <x v="1"/>
    <x v="5"/>
    <x v="6"/>
    <s v="Multi"/>
    <x v="193"/>
    <d v="2002-07-01T00:00:00"/>
    <n v="8.99"/>
    <n v="5.1864999999999997"/>
    <n v="6"/>
    <n v="31.119"/>
  </r>
  <r>
    <x v="0"/>
    <x v="0"/>
    <x v="4"/>
    <s v="Real Sporting Goods"/>
    <x v="3"/>
    <x v="13"/>
    <x v="27"/>
    <m/>
    <x v="193"/>
    <d v="2002-07-01T00:00:00"/>
    <n v="19.989999999999998"/>
    <n v="11.994"/>
    <n v="7"/>
    <n v="83.957999999999998"/>
  </r>
  <r>
    <x v="0"/>
    <x v="0"/>
    <x v="4"/>
    <s v="Real Sporting Goods"/>
    <x v="2"/>
    <x v="9"/>
    <x v="39"/>
    <m/>
    <x v="206"/>
    <d v="2002-07-01T00:00:00"/>
    <n v="120.27"/>
    <n v="65.601799999999997"/>
    <n v="3"/>
    <n v="196.80539999999999"/>
  </r>
  <r>
    <x v="0"/>
    <x v="0"/>
    <x v="4"/>
    <s v="Real Sporting Goods"/>
    <x v="1"/>
    <x v="10"/>
    <x v="21"/>
    <s v="Black"/>
    <x v="187"/>
    <d v="2002-07-01T00:00:00"/>
    <n v="37.99"/>
    <n v="22.034199999999998"/>
    <n v="12"/>
    <n v="264.41039999999998"/>
  </r>
  <r>
    <x v="0"/>
    <x v="0"/>
    <x v="4"/>
    <s v="Real Sporting Goods"/>
    <x v="1"/>
    <x v="4"/>
    <x v="5"/>
    <s v="Multi"/>
    <x v="192"/>
    <d v="2002-07-01T00:00:00"/>
    <n v="49.99"/>
    <n v="28.840399999999999"/>
    <n v="6"/>
    <n v="173.04239999999999"/>
  </r>
  <r>
    <x v="0"/>
    <x v="0"/>
    <x v="4"/>
    <s v="Real Sporting Goods"/>
    <x v="1"/>
    <x v="11"/>
    <x v="24"/>
    <s v="Black"/>
    <x v="193"/>
    <d v="2002-07-01T00:00:00"/>
    <n v="74.989999999999995"/>
    <n v="41.244500000000002"/>
    <n v="18"/>
    <n v="742.40100000000007"/>
  </r>
  <r>
    <x v="0"/>
    <x v="0"/>
    <x v="4"/>
    <s v="Real Sporting Goods"/>
    <x v="2"/>
    <x v="2"/>
    <x v="23"/>
    <s v="Black"/>
    <x v="204"/>
    <d v="2002-07-01T00:00:00"/>
    <n v="348.76"/>
    <n v="209.256"/>
    <n v="3"/>
    <n v="627.76800000000003"/>
  </r>
  <r>
    <x v="0"/>
    <x v="0"/>
    <x v="4"/>
    <s v="Real Sporting Goods"/>
    <x v="2"/>
    <x v="17"/>
    <x v="45"/>
    <m/>
    <x v="206"/>
    <d v="2002-07-01T00:00:00"/>
    <n v="124.73"/>
    <n v="74.837999999999994"/>
    <n v="2"/>
    <n v="149.67599999999999"/>
  </r>
  <r>
    <x v="0"/>
    <x v="0"/>
    <x v="4"/>
    <s v="Real Sporting Goods"/>
    <x v="2"/>
    <x v="2"/>
    <x v="2"/>
    <s v="Black"/>
    <x v="183"/>
    <d v="2002-07-01T00:00:00"/>
    <n v="1349.6"/>
    <n v="736.14549999999997"/>
    <n v="3"/>
    <n v="2208.4364999999998"/>
  </r>
  <r>
    <x v="0"/>
    <x v="0"/>
    <x v="4"/>
    <s v="Real Sporting Goods"/>
    <x v="3"/>
    <x v="7"/>
    <x v="10"/>
    <s v="Blue"/>
    <x v="201"/>
    <d v="2002-07-01T00:00:00"/>
    <n v="34.99"/>
    <n v="16.822099999999999"/>
    <n v="10"/>
    <n v="168.221"/>
  </r>
  <r>
    <x v="0"/>
    <x v="0"/>
    <x v="4"/>
    <s v="Real Sporting Goods"/>
    <x v="2"/>
    <x v="16"/>
    <x v="42"/>
    <m/>
    <x v="190"/>
    <d v="2002-07-01T00:00:00"/>
    <n v="148.22"/>
    <n v="88.932000000000002"/>
    <n v="3"/>
    <n v="266.79599999999999"/>
  </r>
  <r>
    <x v="0"/>
    <x v="0"/>
    <x v="4"/>
    <s v="Real Sporting Goods"/>
    <x v="2"/>
    <x v="2"/>
    <x v="38"/>
    <s v="Black"/>
    <x v="183"/>
    <d v="2002-07-01T00:00:00"/>
    <n v="348.76"/>
    <n v="209.256"/>
    <n v="2"/>
    <n v="418.512"/>
  </r>
  <r>
    <x v="0"/>
    <x v="0"/>
    <x v="4"/>
    <s v="Real Sporting Goods"/>
    <x v="0"/>
    <x v="0"/>
    <x v="35"/>
    <s v="Black"/>
    <x v="197"/>
    <d v="2002-07-01T00:00:00"/>
    <n v="1079.99"/>
    <n v="647.99400000000003"/>
    <n v="4"/>
    <n v="2591.9760000000001"/>
  </r>
  <r>
    <x v="0"/>
    <x v="0"/>
    <x v="4"/>
    <s v="Real Sporting Goods"/>
    <x v="1"/>
    <x v="12"/>
    <x v="25"/>
    <s v="Multi"/>
    <x v="185"/>
    <d v="2002-07-01T00:00:00"/>
    <n v="89.99"/>
    <n v="52.194200000000002"/>
    <n v="12"/>
    <n v="626.33040000000005"/>
  </r>
  <r>
    <x v="0"/>
    <x v="0"/>
    <x v="4"/>
    <s v="Real Sporting Goods"/>
    <x v="0"/>
    <x v="0"/>
    <x v="19"/>
    <s v="Silver"/>
    <x v="151"/>
    <d v="2002-07-01T00:00:00"/>
    <n v="2319.9899999999998"/>
    <n v="1242.8517999999999"/>
    <n v="2"/>
    <n v="2485.7035999999998"/>
  </r>
  <r>
    <x v="0"/>
    <x v="0"/>
    <x v="4"/>
    <s v="Real Sporting Goods"/>
    <x v="2"/>
    <x v="8"/>
    <x v="26"/>
    <s v="Black"/>
    <x v="210"/>
    <d v="2002-07-01T00:00:00"/>
    <n v="60.744999999999997"/>
    <n v="36.447000000000003"/>
    <n v="2"/>
    <n v="72.894000000000005"/>
  </r>
  <r>
    <x v="0"/>
    <x v="0"/>
    <x v="4"/>
    <s v="Real Sporting Goods"/>
    <x v="2"/>
    <x v="2"/>
    <x v="2"/>
    <s v="Black"/>
    <x v="190"/>
    <d v="2002-07-01T00:00:00"/>
    <n v="1349.6"/>
    <n v="736.14549999999997"/>
    <n v="3"/>
    <n v="2208.4364999999998"/>
  </r>
  <r>
    <x v="0"/>
    <x v="0"/>
    <x v="4"/>
    <s v="Real Sporting Goods"/>
    <x v="0"/>
    <x v="0"/>
    <x v="19"/>
    <s v="Black"/>
    <x v="184"/>
    <d v="2002-07-01T00:00:00"/>
    <n v="2294.9899999999998"/>
    <n v="1229.4589000000001"/>
    <n v="4"/>
    <n v="4917.8356000000003"/>
  </r>
  <r>
    <x v="0"/>
    <x v="1"/>
    <x v="1"/>
    <s v="General Bike Corporation"/>
    <x v="2"/>
    <x v="8"/>
    <x v="13"/>
    <s v="Black"/>
    <x v="210"/>
    <d v="2002-07-01T00:00:00"/>
    <n v="330.06"/>
    <n v="198.036"/>
    <n v="1"/>
    <n v="198.036"/>
  </r>
  <r>
    <x v="0"/>
    <x v="1"/>
    <x v="1"/>
    <s v="General Bike Corporation"/>
    <x v="3"/>
    <x v="7"/>
    <x v="10"/>
    <s v="Red"/>
    <x v="190"/>
    <d v="2002-07-01T00:00:00"/>
    <n v="34.99"/>
    <n v="16.822099999999999"/>
    <n v="4"/>
    <n v="67.288399999999996"/>
  </r>
  <r>
    <x v="0"/>
    <x v="1"/>
    <x v="1"/>
    <s v="General Bike Corporation"/>
    <x v="3"/>
    <x v="7"/>
    <x v="10"/>
    <s v="Blue"/>
    <x v="194"/>
    <d v="2002-07-01T00:00:00"/>
    <n v="34.99"/>
    <n v="16.822099999999999"/>
    <n v="2"/>
    <n v="33.644199999999998"/>
  </r>
  <r>
    <x v="0"/>
    <x v="1"/>
    <x v="1"/>
    <s v="General Bike Corporation"/>
    <x v="2"/>
    <x v="6"/>
    <x v="8"/>
    <s v="Black"/>
    <x v="192"/>
    <d v="2002-07-01T00:00:00"/>
    <n v="337.22"/>
    <n v="183.93819999999999"/>
    <n v="2"/>
    <n v="367.87639999999999"/>
  </r>
  <r>
    <x v="0"/>
    <x v="1"/>
    <x v="1"/>
    <s v="General Bike Corporation"/>
    <x v="0"/>
    <x v="3"/>
    <x v="3"/>
    <s v="Red"/>
    <x v="190"/>
    <d v="2002-07-01T00:00:00"/>
    <n v="782.99"/>
    <n v="469.79399999999998"/>
    <n v="3"/>
    <n v="1409.3820000000001"/>
  </r>
  <r>
    <x v="0"/>
    <x v="1"/>
    <x v="1"/>
    <s v="General Bike Corporation"/>
    <x v="1"/>
    <x v="4"/>
    <x v="5"/>
    <s v="Multi"/>
    <x v="200"/>
    <d v="2002-07-01T00:00:00"/>
    <n v="49.99"/>
    <n v="28.840399999999999"/>
    <n v="2"/>
    <n v="57.680799999999998"/>
  </r>
  <r>
    <x v="0"/>
    <x v="1"/>
    <x v="1"/>
    <s v="General Bike Corporation"/>
    <x v="1"/>
    <x v="4"/>
    <x v="5"/>
    <s v="Multi"/>
    <x v="203"/>
    <d v="2002-07-01T00:00:00"/>
    <n v="49.99"/>
    <n v="28.840399999999999"/>
    <n v="4"/>
    <n v="115.3616"/>
  </r>
  <r>
    <x v="0"/>
    <x v="1"/>
    <x v="1"/>
    <s v="General Bike Corporation"/>
    <x v="1"/>
    <x v="11"/>
    <x v="24"/>
    <s v="Black"/>
    <x v="184"/>
    <d v="2002-07-01T00:00:00"/>
    <n v="74.989999999999995"/>
    <n v="44.994"/>
    <n v="2"/>
    <n v="89.988"/>
  </r>
  <r>
    <x v="0"/>
    <x v="1"/>
    <x v="1"/>
    <s v="General Bike Corporation"/>
    <x v="0"/>
    <x v="3"/>
    <x v="3"/>
    <s v="Red"/>
    <x v="193"/>
    <d v="2002-07-01T00:00:00"/>
    <n v="782.99"/>
    <n v="234.89699999999999"/>
    <n v="3"/>
    <n v="704.69100000000003"/>
  </r>
  <r>
    <x v="0"/>
    <x v="1"/>
    <x v="1"/>
    <s v="General Bike Corporation"/>
    <x v="0"/>
    <x v="3"/>
    <x v="3"/>
    <s v="Black"/>
    <x v="190"/>
    <d v="2002-07-01T00:00:00"/>
    <n v="782.99"/>
    <n v="469.79399999999998"/>
    <n v="1"/>
    <n v="469.79399999999998"/>
  </r>
  <r>
    <x v="0"/>
    <x v="1"/>
    <x v="1"/>
    <s v="General Bike Corporation"/>
    <x v="2"/>
    <x v="6"/>
    <x v="8"/>
    <s v="Red"/>
    <x v="193"/>
    <d v="2002-07-01T00:00:00"/>
    <n v="337.22"/>
    <n v="202.33199999999999"/>
    <n v="1"/>
    <n v="202.33199999999999"/>
  </r>
  <r>
    <x v="0"/>
    <x v="1"/>
    <x v="1"/>
    <s v="General Bike Corporation"/>
    <x v="3"/>
    <x v="7"/>
    <x v="10"/>
    <s v="Black"/>
    <x v="194"/>
    <d v="2002-07-01T00:00:00"/>
    <n v="34.99"/>
    <n v="16.822099999999999"/>
    <n v="5"/>
    <n v="84.110500000000002"/>
  </r>
  <r>
    <x v="0"/>
    <x v="1"/>
    <x v="1"/>
    <s v="General Bike Corporation"/>
    <x v="2"/>
    <x v="8"/>
    <x v="14"/>
    <s v="Black"/>
    <x v="186"/>
    <d v="2002-07-01T00:00:00"/>
    <n v="248.38499999999999"/>
    <n v="149.03100000000001"/>
    <n v="1"/>
    <n v="149.03100000000001"/>
  </r>
  <r>
    <x v="0"/>
    <x v="1"/>
    <x v="1"/>
    <s v="General Bike Corporation"/>
    <x v="1"/>
    <x v="12"/>
    <x v="25"/>
    <s v="Multi"/>
    <x v="194"/>
    <d v="2002-07-01T00:00:00"/>
    <n v="89.99"/>
    <n v="53.994"/>
    <n v="5"/>
    <n v="269.97000000000003"/>
  </r>
  <r>
    <x v="0"/>
    <x v="1"/>
    <x v="1"/>
    <s v="General Bike Corporation"/>
    <x v="0"/>
    <x v="3"/>
    <x v="3"/>
    <s v="Red"/>
    <x v="187"/>
    <d v="2002-07-01T00:00:00"/>
    <n v="782.99"/>
    <n v="469.79399999999998"/>
    <n v="2"/>
    <n v="939.58799999999997"/>
  </r>
  <r>
    <x v="0"/>
    <x v="1"/>
    <x v="1"/>
    <s v="General Bike Corporation"/>
    <x v="1"/>
    <x v="5"/>
    <x v="6"/>
    <s v="Multi"/>
    <x v="192"/>
    <d v="2002-07-01T00:00:00"/>
    <n v="8.99"/>
    <n v="5.1864999999999997"/>
    <n v="3"/>
    <n v="15.5595"/>
  </r>
  <r>
    <x v="0"/>
    <x v="1"/>
    <x v="1"/>
    <s v="General Bike Corporation"/>
    <x v="2"/>
    <x v="6"/>
    <x v="15"/>
    <s v="Yellow"/>
    <x v="185"/>
    <d v="2002-07-01T00:00:00"/>
    <n v="594.83000000000004"/>
    <n v="324.45269999999999"/>
    <n v="3"/>
    <n v="973.35809999999992"/>
  </r>
  <r>
    <x v="0"/>
    <x v="1"/>
    <x v="1"/>
    <s v="General Bike Corporation"/>
    <x v="1"/>
    <x v="11"/>
    <x v="24"/>
    <s v="Black"/>
    <x v="198"/>
    <d v="2002-07-01T00:00:00"/>
    <n v="74.989999999999995"/>
    <n v="43.494199999999999"/>
    <n v="11"/>
    <n v="478.43619999999999"/>
  </r>
  <r>
    <x v="0"/>
    <x v="0"/>
    <x v="4"/>
    <s v="Area Bike Accessories"/>
    <x v="2"/>
    <x v="8"/>
    <x v="41"/>
    <s v="Black"/>
    <x v="206"/>
    <d v="2002-07-01T00:00:00"/>
    <n v="275.38499999999999"/>
    <n v="165.23099999999999"/>
    <n v="2"/>
    <n v="330.46199999999999"/>
  </r>
  <r>
    <x v="0"/>
    <x v="0"/>
    <x v="4"/>
    <s v="Area Bike Accessories"/>
    <x v="2"/>
    <x v="6"/>
    <x v="8"/>
    <s v="Red"/>
    <x v="151"/>
    <d v="2002-07-01T00:00:00"/>
    <n v="337.22"/>
    <n v="202.33199999999999"/>
    <n v="1"/>
    <n v="202.33199999999999"/>
  </r>
  <r>
    <x v="0"/>
    <x v="0"/>
    <x v="4"/>
    <s v="Area Bike Accessories"/>
    <x v="0"/>
    <x v="3"/>
    <x v="3"/>
    <s v="Red"/>
    <x v="208"/>
    <d v="2002-07-01T00:00:00"/>
    <n v="782.99"/>
    <n v="234.89699999999999"/>
    <n v="1"/>
    <n v="234.89699999999999"/>
  </r>
  <r>
    <x v="0"/>
    <x v="0"/>
    <x v="4"/>
    <s v="Area Bike Accessories"/>
    <x v="1"/>
    <x v="14"/>
    <x v="28"/>
    <s v="Black"/>
    <x v="190"/>
    <d v="2002-07-01T00:00:00"/>
    <n v="59.99"/>
    <n v="35.994"/>
    <n v="1"/>
    <n v="35.994"/>
  </r>
  <r>
    <x v="0"/>
    <x v="0"/>
    <x v="0"/>
    <s v="Worthwhile Activity Store"/>
    <x v="2"/>
    <x v="8"/>
    <x v="33"/>
    <s v="Black"/>
    <x v="202"/>
    <d v="2002-07-01T00:00:00"/>
    <n v="300.21499999999997"/>
    <n v="180.12899999999999"/>
    <n v="1"/>
    <n v="180.12899999999999"/>
  </r>
  <r>
    <x v="0"/>
    <x v="1"/>
    <x v="1"/>
    <s v="Top Sports Supply"/>
    <x v="0"/>
    <x v="0"/>
    <x v="19"/>
    <s v="Silver"/>
    <x v="199"/>
    <d v="2002-07-01T00:00:00"/>
    <n v="2319.9899999999998"/>
    <n v="1242.8517999999999"/>
    <n v="6"/>
    <n v="7457.1107999999995"/>
  </r>
  <r>
    <x v="0"/>
    <x v="1"/>
    <x v="1"/>
    <s v="Top Sports Supply"/>
    <x v="2"/>
    <x v="8"/>
    <x v="26"/>
    <s v="Black"/>
    <x v="185"/>
    <d v="2002-07-01T00:00:00"/>
    <n v="60.744999999999997"/>
    <n v="36.447000000000003"/>
    <n v="6"/>
    <n v="218.68200000000002"/>
  </r>
  <r>
    <x v="0"/>
    <x v="1"/>
    <x v="1"/>
    <s v="Top Sports Supply"/>
    <x v="1"/>
    <x v="11"/>
    <x v="24"/>
    <s v="Black"/>
    <x v="210"/>
    <d v="2002-07-01T00:00:00"/>
    <n v="74.989999999999995"/>
    <n v="41.244500000000002"/>
    <n v="15"/>
    <n v="618.66750000000002"/>
  </r>
  <r>
    <x v="0"/>
    <x v="1"/>
    <x v="1"/>
    <s v="Top Sports Supply"/>
    <x v="2"/>
    <x v="8"/>
    <x v="36"/>
    <s v="Black"/>
    <x v="186"/>
    <d v="2002-07-01T00:00:00"/>
    <n v="236.02500000000001"/>
    <n v="136.89449999999999"/>
    <n v="11"/>
    <n v="1505.8395"/>
  </r>
  <r>
    <x v="0"/>
    <x v="1"/>
    <x v="1"/>
    <s v="Top Sports Supply"/>
    <x v="3"/>
    <x v="7"/>
    <x v="10"/>
    <s v="Red"/>
    <x v="211"/>
    <d v="2002-07-01T00:00:00"/>
    <n v="34.99"/>
    <n v="16.822099999999999"/>
    <n v="5"/>
    <n v="84.110500000000002"/>
  </r>
  <r>
    <x v="0"/>
    <x v="1"/>
    <x v="1"/>
    <s v="Top Sports Supply"/>
    <x v="0"/>
    <x v="0"/>
    <x v="35"/>
    <s v="Black"/>
    <x v="198"/>
    <d v="2002-07-01T00:00:00"/>
    <n v="1079.99"/>
    <n v="647.99400000000003"/>
    <n v="6"/>
    <n v="3887.9639999999999"/>
  </r>
  <r>
    <x v="0"/>
    <x v="1"/>
    <x v="1"/>
    <s v="Top Sports Supply"/>
    <x v="2"/>
    <x v="17"/>
    <x v="45"/>
    <m/>
    <x v="200"/>
    <d v="2002-07-01T00:00:00"/>
    <n v="124.73"/>
    <n v="74.837999999999994"/>
    <n v="3"/>
    <n v="224.51399999999998"/>
  </r>
  <r>
    <x v="0"/>
    <x v="1"/>
    <x v="1"/>
    <s v="Top Sports Supply"/>
    <x v="0"/>
    <x v="0"/>
    <x v="19"/>
    <s v="Silver"/>
    <x v="211"/>
    <d v="2002-07-01T00:00:00"/>
    <n v="2319.9899999999998"/>
    <n v="1242.8517999999999"/>
    <n v="8"/>
    <n v="9942.8143999999993"/>
  </r>
  <r>
    <x v="0"/>
    <x v="1"/>
    <x v="1"/>
    <s v="Top Sports Supply"/>
    <x v="1"/>
    <x v="14"/>
    <x v="28"/>
    <s v="Black"/>
    <x v="194"/>
    <d v="2002-07-01T00:00:00"/>
    <n v="59.99"/>
    <n v="35.994"/>
    <n v="7"/>
    <n v="251.958"/>
  </r>
  <r>
    <x v="0"/>
    <x v="1"/>
    <x v="1"/>
    <s v="Top Sports Supply"/>
    <x v="0"/>
    <x v="0"/>
    <x v="19"/>
    <s v="Silver"/>
    <x v="151"/>
    <d v="2002-07-01T00:00:00"/>
    <n v="2319.9899999999998"/>
    <n v="1242.8517999999999"/>
    <n v="8"/>
    <n v="9942.8143999999993"/>
  </r>
  <r>
    <x v="0"/>
    <x v="1"/>
    <x v="1"/>
    <s v="Top Sports Supply"/>
    <x v="1"/>
    <x v="4"/>
    <x v="5"/>
    <s v="Multi"/>
    <x v="182"/>
    <d v="2002-07-01T00:00:00"/>
    <n v="49.99"/>
    <n v="28.840399999999999"/>
    <n v="8"/>
    <n v="230.72319999999999"/>
  </r>
  <r>
    <x v="0"/>
    <x v="1"/>
    <x v="1"/>
    <s v="Top Sports Supply"/>
    <x v="1"/>
    <x v="12"/>
    <x v="25"/>
    <s v="Multi"/>
    <x v="208"/>
    <d v="2002-07-01T00:00:00"/>
    <n v="89.99"/>
    <n v="53.994"/>
    <n v="2"/>
    <n v="107.988"/>
  </r>
  <r>
    <x v="0"/>
    <x v="1"/>
    <x v="1"/>
    <s v="Top Sports Supply"/>
    <x v="2"/>
    <x v="2"/>
    <x v="2"/>
    <s v="Silver"/>
    <x v="210"/>
    <d v="2002-07-01T00:00:00"/>
    <n v="1364.5"/>
    <n v="744.27269999999999"/>
    <n v="5"/>
    <n v="3721.3634999999999"/>
  </r>
  <r>
    <x v="0"/>
    <x v="1"/>
    <x v="1"/>
    <s v="Top Sports Supply"/>
    <x v="1"/>
    <x v="10"/>
    <x v="29"/>
    <s v="Black"/>
    <x v="209"/>
    <d v="2002-07-01T00:00:00"/>
    <n v="24.49"/>
    <n v="14.1289"/>
    <n v="2"/>
    <n v="28.2578"/>
  </r>
  <r>
    <x v="0"/>
    <x v="1"/>
    <x v="1"/>
    <s v="Top Sports Supply"/>
    <x v="1"/>
    <x v="11"/>
    <x v="24"/>
    <s v="Black"/>
    <x v="196"/>
    <d v="2002-07-01T00:00:00"/>
    <n v="74.989999999999995"/>
    <n v="44.994"/>
    <n v="4"/>
    <n v="179.976"/>
  </r>
  <r>
    <x v="0"/>
    <x v="1"/>
    <x v="1"/>
    <s v="Top Sports Supply"/>
    <x v="2"/>
    <x v="8"/>
    <x v="32"/>
    <s v="Black"/>
    <x v="209"/>
    <d v="2002-07-01T00:00:00"/>
    <n v="87.745000000000005"/>
    <n v="52.646999999999998"/>
    <n v="1"/>
    <n v="52.646999999999998"/>
  </r>
  <r>
    <x v="0"/>
    <x v="1"/>
    <x v="1"/>
    <s v="Top Sports Supply"/>
    <x v="2"/>
    <x v="8"/>
    <x v="33"/>
    <s v="Black"/>
    <x v="205"/>
    <d v="2002-07-01T00:00:00"/>
    <n v="300.21499999999997"/>
    <n v="180.12899999999999"/>
    <n v="5"/>
    <n v="900.64499999999998"/>
  </r>
  <r>
    <x v="0"/>
    <x v="1"/>
    <x v="1"/>
    <s v="Top Sports Supply"/>
    <x v="2"/>
    <x v="16"/>
    <x v="46"/>
    <m/>
    <x v="205"/>
    <d v="2002-07-01T00:00:00"/>
    <n v="229.49"/>
    <n v="137.69399999999999"/>
    <n v="8"/>
    <n v="1101.5519999999999"/>
  </r>
  <r>
    <x v="0"/>
    <x v="1"/>
    <x v="1"/>
    <s v="Top Sports Supply"/>
    <x v="2"/>
    <x v="17"/>
    <x v="43"/>
    <m/>
    <x v="208"/>
    <d v="2002-07-01T00:00:00"/>
    <n v="102.29"/>
    <n v="59.328200000000002"/>
    <n v="12"/>
    <n v="711.9384"/>
  </r>
  <r>
    <x v="0"/>
    <x v="1"/>
    <x v="1"/>
    <s v="Top Sports Supply"/>
    <x v="2"/>
    <x v="2"/>
    <x v="38"/>
    <s v="Black"/>
    <x v="187"/>
    <d v="2002-07-01T00:00:00"/>
    <n v="348.76"/>
    <n v="209.256"/>
    <n v="3"/>
    <n v="627.76800000000003"/>
  </r>
  <r>
    <x v="0"/>
    <x v="1"/>
    <x v="1"/>
    <s v="Top Sports Supply"/>
    <x v="3"/>
    <x v="15"/>
    <x v="30"/>
    <m/>
    <x v="205"/>
    <d v="2002-07-01T00:00:00"/>
    <n v="25"/>
    <n v="15"/>
    <n v="6"/>
    <n v="90"/>
  </r>
  <r>
    <x v="0"/>
    <x v="1"/>
    <x v="1"/>
    <s v="Top Sports Supply"/>
    <x v="2"/>
    <x v="9"/>
    <x v="37"/>
    <m/>
    <x v="188"/>
    <d v="2002-07-01T00:00:00"/>
    <n v="44.54"/>
    <n v="24.294499999999999"/>
    <n v="10"/>
    <n v="242.94499999999999"/>
  </r>
  <r>
    <x v="0"/>
    <x v="1"/>
    <x v="1"/>
    <s v="Top Sports Supply"/>
    <x v="2"/>
    <x v="9"/>
    <x v="22"/>
    <m/>
    <x v="194"/>
    <d v="2002-07-01T00:00:00"/>
    <n v="61.92"/>
    <n v="33.774500000000003"/>
    <n v="4"/>
    <n v="135.09800000000001"/>
  </r>
  <r>
    <x v="0"/>
    <x v="1"/>
    <x v="1"/>
    <s v="Top Sports Supply"/>
    <x v="0"/>
    <x v="0"/>
    <x v="19"/>
    <s v="Black"/>
    <x v="190"/>
    <d v="2002-07-01T00:00:00"/>
    <n v="2294.9899999999998"/>
    <n v="1229.4589000000001"/>
    <n v="6"/>
    <n v="7376.7534000000005"/>
  </r>
  <r>
    <x v="0"/>
    <x v="1"/>
    <x v="1"/>
    <s v="Top Sports Supply"/>
    <x v="1"/>
    <x v="14"/>
    <x v="28"/>
    <s v="Black"/>
    <x v="192"/>
    <d v="2002-07-01T00:00:00"/>
    <n v="59.99"/>
    <n v="35.994"/>
    <n v="2"/>
    <n v="71.988"/>
  </r>
  <r>
    <x v="0"/>
    <x v="1"/>
    <x v="1"/>
    <s v="Top Sports Supply"/>
    <x v="3"/>
    <x v="7"/>
    <x v="10"/>
    <s v="Blue"/>
    <x v="207"/>
    <d v="2002-07-01T00:00:00"/>
    <n v="34.99"/>
    <n v="16.822099999999999"/>
    <n v="8"/>
    <n v="134.57679999999999"/>
  </r>
  <r>
    <x v="0"/>
    <x v="1"/>
    <x v="1"/>
    <s v="Top Sports Supply"/>
    <x v="0"/>
    <x v="0"/>
    <x v="35"/>
    <s v="Black"/>
    <x v="193"/>
    <d v="2002-07-01T00:00:00"/>
    <n v="1079.99"/>
    <n v="647.99400000000003"/>
    <n v="3"/>
    <n v="1943.982"/>
  </r>
  <r>
    <x v="0"/>
    <x v="1"/>
    <x v="1"/>
    <s v="Top Sports Supply"/>
    <x v="1"/>
    <x v="10"/>
    <x v="21"/>
    <s v="Black"/>
    <x v="196"/>
    <d v="2002-07-01T00:00:00"/>
    <n v="37.99"/>
    <n v="22.794"/>
    <n v="9"/>
    <n v="205.14600000000002"/>
  </r>
  <r>
    <x v="0"/>
    <x v="1"/>
    <x v="1"/>
    <s v="Top Sports Supply"/>
    <x v="2"/>
    <x v="2"/>
    <x v="23"/>
    <s v="Black"/>
    <x v="182"/>
    <d v="2002-07-01T00:00:00"/>
    <n v="348.76"/>
    <n v="209.256"/>
    <n v="6"/>
    <n v="1255.5360000000001"/>
  </r>
  <r>
    <x v="0"/>
    <x v="1"/>
    <x v="1"/>
    <s v="Top Sports Supply"/>
    <x v="2"/>
    <x v="9"/>
    <x v="39"/>
    <m/>
    <x v="198"/>
    <d v="2002-07-01T00:00:00"/>
    <n v="120.27"/>
    <n v="65.601799999999997"/>
    <n v="1"/>
    <n v="65.601799999999997"/>
  </r>
  <r>
    <x v="0"/>
    <x v="1"/>
    <x v="1"/>
    <s v="Top Sports Supply"/>
    <x v="0"/>
    <x v="0"/>
    <x v="35"/>
    <s v="Black"/>
    <x v="207"/>
    <d v="2002-07-01T00:00:00"/>
    <n v="1079.99"/>
    <n v="647.99400000000003"/>
    <n v="6"/>
    <n v="3887.9639999999999"/>
  </r>
  <r>
    <x v="0"/>
    <x v="1"/>
    <x v="1"/>
    <s v="Top Sports Supply"/>
    <x v="1"/>
    <x v="12"/>
    <x v="25"/>
    <s v="Multi"/>
    <x v="208"/>
    <d v="2002-07-01T00:00:00"/>
    <n v="89.99"/>
    <n v="53.994"/>
    <n v="4"/>
    <n v="215.976"/>
  </r>
  <r>
    <x v="0"/>
    <x v="1"/>
    <x v="1"/>
    <s v="Top Sports Supply"/>
    <x v="2"/>
    <x v="2"/>
    <x v="23"/>
    <s v="Black"/>
    <x v="186"/>
    <d v="2002-07-01T00:00:00"/>
    <n v="348.76"/>
    <n v="209.256"/>
    <n v="4"/>
    <n v="837.024"/>
  </r>
  <r>
    <x v="0"/>
    <x v="1"/>
    <x v="1"/>
    <s v="Top Sports Supply"/>
    <x v="2"/>
    <x v="8"/>
    <x v="34"/>
    <s v="Black"/>
    <x v="188"/>
    <d v="2002-07-01T00:00:00"/>
    <n v="209.02500000000001"/>
    <n v="125.41500000000001"/>
    <n v="2"/>
    <n v="250.83"/>
  </r>
  <r>
    <x v="0"/>
    <x v="1"/>
    <x v="1"/>
    <s v="Top Sports Supply"/>
    <x v="1"/>
    <x v="10"/>
    <x v="21"/>
    <s v="Black"/>
    <x v="198"/>
    <d v="2002-07-01T00:00:00"/>
    <n v="37.99"/>
    <n v="22.794"/>
    <n v="8"/>
    <n v="182.352"/>
  </r>
  <r>
    <x v="0"/>
    <x v="1"/>
    <x v="1"/>
    <s v="Top Sports Supply"/>
    <x v="1"/>
    <x v="14"/>
    <x v="28"/>
    <s v="Black"/>
    <x v="201"/>
    <d v="2002-07-01T00:00:00"/>
    <n v="59.99"/>
    <n v="35.994"/>
    <n v="5"/>
    <n v="179.97"/>
  </r>
  <r>
    <x v="0"/>
    <x v="1"/>
    <x v="1"/>
    <s v="Top Sports Supply"/>
    <x v="3"/>
    <x v="7"/>
    <x v="10"/>
    <s v="Black"/>
    <x v="205"/>
    <d v="2002-07-01T00:00:00"/>
    <n v="34.99"/>
    <n v="16.822099999999999"/>
    <n v="14"/>
    <n v="235.50939999999997"/>
  </r>
  <r>
    <x v="0"/>
    <x v="1"/>
    <x v="1"/>
    <s v="Top Sports Supply"/>
    <x v="1"/>
    <x v="4"/>
    <x v="5"/>
    <s v="Multi"/>
    <x v="196"/>
    <d v="2002-07-01T00:00:00"/>
    <n v="49.99"/>
    <n v="28.840399999999999"/>
    <n v="3"/>
    <n v="86.521199999999993"/>
  </r>
  <r>
    <x v="0"/>
    <x v="1"/>
    <x v="1"/>
    <s v="Top Sports Supply"/>
    <x v="2"/>
    <x v="2"/>
    <x v="23"/>
    <s v="Black"/>
    <x v="207"/>
    <d v="2002-07-01T00:00:00"/>
    <n v="348.76"/>
    <n v="209.256"/>
    <n v="1"/>
    <n v="209.256"/>
  </r>
  <r>
    <x v="0"/>
    <x v="1"/>
    <x v="1"/>
    <s v="Top Sports Supply"/>
    <x v="2"/>
    <x v="17"/>
    <x v="44"/>
    <m/>
    <x v="195"/>
    <d v="2002-07-01T00:00:00"/>
    <n v="34.200000000000003"/>
    <n v="20.52"/>
    <n v="2"/>
    <n v="41.04"/>
  </r>
  <r>
    <x v="0"/>
    <x v="1"/>
    <x v="1"/>
    <s v="Top Sports Supply"/>
    <x v="1"/>
    <x v="4"/>
    <x v="5"/>
    <s v="Multi"/>
    <x v="193"/>
    <d v="2002-07-01T00:00:00"/>
    <n v="49.99"/>
    <n v="27.879000000000001"/>
    <n v="14"/>
    <n v="390.30600000000004"/>
  </r>
  <r>
    <x v="0"/>
    <x v="1"/>
    <x v="1"/>
    <s v="Top Sports Supply"/>
    <x v="0"/>
    <x v="0"/>
    <x v="19"/>
    <s v="Black"/>
    <x v="211"/>
    <d v="2002-07-01T00:00:00"/>
    <n v="2294.9899999999998"/>
    <n v="1229.4589000000001"/>
    <n v="3"/>
    <n v="3688.3767000000003"/>
  </r>
  <r>
    <x v="0"/>
    <x v="1"/>
    <x v="1"/>
    <s v="Top Sports Supply"/>
    <x v="1"/>
    <x v="11"/>
    <x v="24"/>
    <s v="Black"/>
    <x v="211"/>
    <d v="2002-07-01T00:00:00"/>
    <n v="74.989999999999995"/>
    <n v="44.994"/>
    <n v="10"/>
    <n v="449.94"/>
  </r>
  <r>
    <x v="0"/>
    <x v="1"/>
    <x v="1"/>
    <s v="Top Sports Supply"/>
    <x v="2"/>
    <x v="2"/>
    <x v="2"/>
    <s v="Black"/>
    <x v="189"/>
    <d v="2002-07-01T00:00:00"/>
    <n v="1349.6"/>
    <n v="736.14549999999997"/>
    <n v="3"/>
    <n v="2208.4364999999998"/>
  </r>
  <r>
    <x v="0"/>
    <x v="1"/>
    <x v="1"/>
    <s v="Top Sports Supply"/>
    <x v="2"/>
    <x v="16"/>
    <x v="42"/>
    <m/>
    <x v="202"/>
    <d v="2002-07-01T00:00:00"/>
    <n v="148.22"/>
    <n v="88.932000000000002"/>
    <n v="4"/>
    <n v="355.72800000000001"/>
  </r>
  <r>
    <x v="0"/>
    <x v="1"/>
    <x v="1"/>
    <s v="Top Sports Supply"/>
    <x v="2"/>
    <x v="2"/>
    <x v="2"/>
    <s v="Silver"/>
    <x v="194"/>
    <d v="2002-07-01T00:00:00"/>
    <n v="1364.5"/>
    <n v="744.27269999999999"/>
    <n v="4"/>
    <n v="2977.0907999999999"/>
  </r>
  <r>
    <x v="0"/>
    <x v="1"/>
    <x v="1"/>
    <s v="Top Sports Supply"/>
    <x v="0"/>
    <x v="0"/>
    <x v="19"/>
    <s v="Black"/>
    <x v="194"/>
    <d v="2002-07-01T00:00:00"/>
    <n v="2294.9899999999998"/>
    <n v="1229.4589000000001"/>
    <n v="6"/>
    <n v="7376.7534000000005"/>
  </r>
  <r>
    <x v="0"/>
    <x v="1"/>
    <x v="1"/>
    <s v="Top Sports Supply"/>
    <x v="2"/>
    <x v="2"/>
    <x v="2"/>
    <s v="Black"/>
    <x v="201"/>
    <d v="2002-07-01T00:00:00"/>
    <n v="1349.6"/>
    <n v="736.14549999999997"/>
    <n v="4"/>
    <n v="2944.5819999999999"/>
  </r>
  <r>
    <x v="0"/>
    <x v="1"/>
    <x v="1"/>
    <s v="Top Sports Supply"/>
    <x v="1"/>
    <x v="10"/>
    <x v="21"/>
    <s v="Black"/>
    <x v="151"/>
    <d v="2002-07-01T00:00:00"/>
    <n v="37.99"/>
    <n v="22.794"/>
    <n v="4"/>
    <n v="91.176000000000002"/>
  </r>
  <r>
    <x v="0"/>
    <x v="1"/>
    <x v="1"/>
    <s v="Top Sports Supply"/>
    <x v="1"/>
    <x v="5"/>
    <x v="6"/>
    <s v="Multi"/>
    <x v="188"/>
    <d v="2002-07-01T00:00:00"/>
    <n v="8.99"/>
    <n v="5.0136000000000003"/>
    <n v="14"/>
    <n v="70.190400000000011"/>
  </r>
  <r>
    <x v="0"/>
    <x v="1"/>
    <x v="1"/>
    <s v="Top Sports Supply"/>
    <x v="3"/>
    <x v="13"/>
    <x v="27"/>
    <m/>
    <x v="187"/>
    <d v="2002-07-01T00:00:00"/>
    <n v="19.989999999999998"/>
    <n v="11.994"/>
    <n v="8"/>
    <n v="95.951999999999998"/>
  </r>
  <r>
    <x v="0"/>
    <x v="1"/>
    <x v="1"/>
    <s v="Top Sports Supply"/>
    <x v="0"/>
    <x v="0"/>
    <x v="35"/>
    <s v="Black"/>
    <x v="183"/>
    <d v="2002-07-01T00:00:00"/>
    <n v="1079.99"/>
    <n v="647.99400000000003"/>
    <n v="8"/>
    <n v="5183.9520000000002"/>
  </r>
  <r>
    <x v="0"/>
    <x v="1"/>
    <x v="1"/>
    <s v="Top Sports Supply"/>
    <x v="2"/>
    <x v="8"/>
    <x v="20"/>
    <s v="Black"/>
    <x v="183"/>
    <d v="2002-07-01T00:00:00"/>
    <n v="327.21499999999997"/>
    <n v="189.78469999999999"/>
    <n v="12"/>
    <n v="2277.4164000000001"/>
  </r>
  <r>
    <x v="0"/>
    <x v="1"/>
    <x v="1"/>
    <s v="Top Sports Supply"/>
    <x v="2"/>
    <x v="2"/>
    <x v="2"/>
    <s v="Silver"/>
    <x v="184"/>
    <d v="2002-07-01T00:00:00"/>
    <n v="1364.5"/>
    <n v="744.27269999999999"/>
    <n v="7"/>
    <n v="5209.9089000000004"/>
  </r>
  <r>
    <x v="0"/>
    <x v="1"/>
    <x v="1"/>
    <s v="Top Sports Supply"/>
    <x v="1"/>
    <x v="10"/>
    <x v="29"/>
    <s v="Black"/>
    <x v="205"/>
    <d v="2002-07-01T00:00:00"/>
    <n v="24.49"/>
    <n v="14.1289"/>
    <n v="7"/>
    <n v="98.902299999999997"/>
  </r>
  <r>
    <x v="0"/>
    <x v="1"/>
    <x v="1"/>
    <s v="Top Sports Supply"/>
    <x v="1"/>
    <x v="10"/>
    <x v="29"/>
    <s v="Black"/>
    <x v="189"/>
    <d v="2002-07-01T00:00:00"/>
    <n v="24.49"/>
    <n v="14.1289"/>
    <n v="2"/>
    <n v="28.2578"/>
  </r>
  <r>
    <x v="0"/>
    <x v="0"/>
    <x v="2"/>
    <s v="Great Bikes"/>
    <x v="1"/>
    <x v="12"/>
    <x v="25"/>
    <s v="Multi"/>
    <x v="151"/>
    <d v="2002-07-01T00:00:00"/>
    <n v="89.99"/>
    <n v="53.994"/>
    <n v="6"/>
    <n v="323.964"/>
  </r>
  <r>
    <x v="0"/>
    <x v="0"/>
    <x v="2"/>
    <s v="Great Bikes"/>
    <x v="0"/>
    <x v="0"/>
    <x v="35"/>
    <s v="Black"/>
    <x v="208"/>
    <d v="2002-07-01T00:00:00"/>
    <n v="1079.99"/>
    <n v="647.99400000000003"/>
    <n v="6"/>
    <n v="3887.9639999999999"/>
  </r>
  <r>
    <x v="0"/>
    <x v="0"/>
    <x v="2"/>
    <s v="Great Bikes"/>
    <x v="1"/>
    <x v="14"/>
    <x v="28"/>
    <s v="Black"/>
    <x v="202"/>
    <d v="2002-07-01T00:00:00"/>
    <n v="59.99"/>
    <n v="35.994"/>
    <n v="4"/>
    <n v="143.976"/>
  </r>
  <r>
    <x v="0"/>
    <x v="0"/>
    <x v="2"/>
    <s v="Great Bikes"/>
    <x v="3"/>
    <x v="7"/>
    <x v="10"/>
    <s v="Blue"/>
    <x v="205"/>
    <d v="2002-07-01T00:00:00"/>
    <n v="34.99"/>
    <n v="16.822099999999999"/>
    <n v="4"/>
    <n v="67.288399999999996"/>
  </r>
  <r>
    <x v="0"/>
    <x v="0"/>
    <x v="2"/>
    <s v="Great Bikes"/>
    <x v="0"/>
    <x v="0"/>
    <x v="35"/>
    <s v="Black"/>
    <x v="197"/>
    <d v="2002-07-01T00:00:00"/>
    <n v="1079.99"/>
    <n v="647.99400000000003"/>
    <n v="9"/>
    <n v="5831.9459999999999"/>
  </r>
  <r>
    <x v="0"/>
    <x v="0"/>
    <x v="2"/>
    <s v="Great Bikes"/>
    <x v="1"/>
    <x v="11"/>
    <x v="24"/>
    <s v="Black"/>
    <x v="208"/>
    <d v="2002-07-01T00:00:00"/>
    <n v="74.989999999999995"/>
    <n v="44.994"/>
    <n v="5"/>
    <n v="224.97"/>
  </r>
  <r>
    <x v="0"/>
    <x v="0"/>
    <x v="2"/>
    <s v="Great Bikes"/>
    <x v="1"/>
    <x v="11"/>
    <x v="24"/>
    <s v="Black"/>
    <x v="191"/>
    <d v="2002-07-01T00:00:00"/>
    <n v="74.989999999999995"/>
    <n v="44.994"/>
    <n v="2"/>
    <n v="89.988"/>
  </r>
  <r>
    <x v="0"/>
    <x v="0"/>
    <x v="2"/>
    <s v="Great Bikes"/>
    <x v="3"/>
    <x v="15"/>
    <x v="30"/>
    <m/>
    <x v="205"/>
    <d v="2002-07-01T00:00:00"/>
    <n v="25"/>
    <n v="15"/>
    <n v="6"/>
    <n v="90"/>
  </r>
  <r>
    <x v="0"/>
    <x v="0"/>
    <x v="2"/>
    <s v="Great Bikes"/>
    <x v="0"/>
    <x v="0"/>
    <x v="19"/>
    <s v="Silver"/>
    <x v="191"/>
    <d v="2002-07-01T00:00:00"/>
    <n v="2319.9899999999998"/>
    <n v="1201.4233999999999"/>
    <n v="11"/>
    <n v="13215.657399999998"/>
  </r>
  <r>
    <x v="0"/>
    <x v="0"/>
    <x v="2"/>
    <s v="Great Bikes"/>
    <x v="1"/>
    <x v="10"/>
    <x v="21"/>
    <s v="Black"/>
    <x v="210"/>
    <d v="2002-07-01T00:00:00"/>
    <n v="37.99"/>
    <n v="18.995000000000001"/>
    <n v="34"/>
    <n v="645.83000000000004"/>
  </r>
  <r>
    <x v="0"/>
    <x v="0"/>
    <x v="2"/>
    <s v="Great Bikes"/>
    <x v="1"/>
    <x v="4"/>
    <x v="5"/>
    <s v="Multi"/>
    <x v="151"/>
    <d v="2002-07-01T00:00:00"/>
    <n v="49.99"/>
    <n v="28.840399999999999"/>
    <n v="6"/>
    <n v="173.04239999999999"/>
  </r>
  <r>
    <x v="0"/>
    <x v="0"/>
    <x v="2"/>
    <s v="Great Bikes"/>
    <x v="2"/>
    <x v="9"/>
    <x v="39"/>
    <m/>
    <x v="188"/>
    <d v="2002-07-01T00:00:00"/>
    <n v="120.27"/>
    <n v="65.601799999999997"/>
    <n v="6"/>
    <n v="393.61079999999998"/>
  </r>
  <r>
    <x v="0"/>
    <x v="0"/>
    <x v="2"/>
    <s v="Great Bikes"/>
    <x v="3"/>
    <x v="7"/>
    <x v="10"/>
    <s v="Red"/>
    <x v="196"/>
    <d v="2002-07-01T00:00:00"/>
    <n v="34.99"/>
    <n v="16.822099999999999"/>
    <n v="4"/>
    <n v="67.288399999999996"/>
  </r>
  <r>
    <x v="0"/>
    <x v="0"/>
    <x v="2"/>
    <s v="Great Bikes"/>
    <x v="0"/>
    <x v="0"/>
    <x v="19"/>
    <s v="Black"/>
    <x v="199"/>
    <d v="2002-07-01T00:00:00"/>
    <n v="2294.9899999999998"/>
    <n v="1229.4589000000001"/>
    <n v="10"/>
    <n v="12294.589"/>
  </r>
  <r>
    <x v="0"/>
    <x v="0"/>
    <x v="2"/>
    <s v="Great Bikes"/>
    <x v="1"/>
    <x v="12"/>
    <x v="25"/>
    <s v="Multi"/>
    <x v="210"/>
    <d v="2002-07-01T00:00:00"/>
    <n v="89.99"/>
    <n v="53.994"/>
    <n v="3"/>
    <n v="161.982"/>
  </r>
  <r>
    <x v="0"/>
    <x v="0"/>
    <x v="2"/>
    <s v="Great Bikes"/>
    <x v="2"/>
    <x v="8"/>
    <x v="32"/>
    <s v="Black"/>
    <x v="186"/>
    <d v="2002-07-01T00:00:00"/>
    <n v="87.745000000000005"/>
    <n v="52.646999999999998"/>
    <n v="4"/>
    <n v="210.58799999999999"/>
  </r>
  <r>
    <x v="0"/>
    <x v="0"/>
    <x v="2"/>
    <s v="Great Bikes"/>
    <x v="2"/>
    <x v="2"/>
    <x v="38"/>
    <s v="Black"/>
    <x v="211"/>
    <d v="2002-07-01T00:00:00"/>
    <n v="348.76"/>
    <n v="209.256"/>
    <n v="2"/>
    <n v="418.512"/>
  </r>
  <r>
    <x v="0"/>
    <x v="0"/>
    <x v="2"/>
    <s v="Great Bikes"/>
    <x v="3"/>
    <x v="7"/>
    <x v="10"/>
    <s v="Black"/>
    <x v="192"/>
    <d v="2002-07-01T00:00:00"/>
    <n v="34.99"/>
    <n v="16.822099999999999"/>
    <n v="5"/>
    <n v="84.110500000000002"/>
  </r>
  <r>
    <x v="0"/>
    <x v="0"/>
    <x v="2"/>
    <s v="Great Bikes"/>
    <x v="2"/>
    <x v="8"/>
    <x v="36"/>
    <s v="Black"/>
    <x v="209"/>
    <d v="2002-07-01T00:00:00"/>
    <n v="236.02500000000001"/>
    <n v="141.61500000000001"/>
    <n v="1"/>
    <n v="141.61500000000001"/>
  </r>
  <r>
    <x v="0"/>
    <x v="0"/>
    <x v="2"/>
    <s v="Great Bikes"/>
    <x v="1"/>
    <x v="10"/>
    <x v="21"/>
    <s v="Black"/>
    <x v="184"/>
    <d v="2002-07-01T00:00:00"/>
    <n v="37.99"/>
    <n v="22.794"/>
    <n v="1"/>
    <n v="22.794"/>
  </r>
  <r>
    <x v="0"/>
    <x v="0"/>
    <x v="2"/>
    <s v="Great Bikes"/>
    <x v="3"/>
    <x v="13"/>
    <x v="27"/>
    <m/>
    <x v="194"/>
    <d v="2002-07-01T00:00:00"/>
    <n v="19.989999999999998"/>
    <n v="11.994"/>
    <n v="4"/>
    <n v="47.975999999999999"/>
  </r>
  <r>
    <x v="0"/>
    <x v="0"/>
    <x v="2"/>
    <s v="Great Bikes"/>
    <x v="0"/>
    <x v="0"/>
    <x v="19"/>
    <s v="Black"/>
    <x v="197"/>
    <d v="2002-07-01T00:00:00"/>
    <n v="2294.9899999999998"/>
    <n v="1229.4589000000001"/>
    <n v="3"/>
    <n v="3688.3767000000003"/>
  </r>
  <r>
    <x v="0"/>
    <x v="0"/>
    <x v="2"/>
    <s v="Great Bikes"/>
    <x v="2"/>
    <x v="8"/>
    <x v="34"/>
    <s v="Black"/>
    <x v="184"/>
    <d v="2002-07-01T00:00:00"/>
    <n v="209.02500000000001"/>
    <n v="125.41500000000001"/>
    <n v="3"/>
    <n v="376.245"/>
  </r>
  <r>
    <x v="0"/>
    <x v="0"/>
    <x v="2"/>
    <s v="Great Bikes"/>
    <x v="1"/>
    <x v="4"/>
    <x v="5"/>
    <s v="Multi"/>
    <x v="192"/>
    <d v="2002-07-01T00:00:00"/>
    <n v="49.99"/>
    <n v="28.840399999999999"/>
    <n v="5"/>
    <n v="144.202"/>
  </r>
  <r>
    <x v="0"/>
    <x v="0"/>
    <x v="2"/>
    <s v="Great Bikes"/>
    <x v="1"/>
    <x v="10"/>
    <x v="21"/>
    <s v="Black"/>
    <x v="184"/>
    <d v="2002-07-01T00:00:00"/>
    <n v="37.99"/>
    <n v="22.794"/>
    <n v="6"/>
    <n v="136.76400000000001"/>
  </r>
  <r>
    <x v="0"/>
    <x v="0"/>
    <x v="2"/>
    <s v="Great Bikes"/>
    <x v="1"/>
    <x v="5"/>
    <x v="6"/>
    <s v="Multi"/>
    <x v="151"/>
    <d v="2002-07-01T00:00:00"/>
    <n v="8.99"/>
    <n v="5.1864999999999997"/>
    <n v="6"/>
    <n v="31.119"/>
  </r>
  <r>
    <x v="0"/>
    <x v="0"/>
    <x v="2"/>
    <s v="Great Bikes"/>
    <x v="2"/>
    <x v="2"/>
    <x v="23"/>
    <s v="Black"/>
    <x v="191"/>
    <d v="2002-07-01T00:00:00"/>
    <n v="348.76"/>
    <n v="209.256"/>
    <n v="4"/>
    <n v="837.024"/>
  </r>
  <r>
    <x v="0"/>
    <x v="0"/>
    <x v="2"/>
    <s v="Great Bikes"/>
    <x v="2"/>
    <x v="2"/>
    <x v="2"/>
    <s v="Black"/>
    <x v="201"/>
    <d v="2002-07-01T00:00:00"/>
    <n v="1349.6"/>
    <n v="736.14549999999997"/>
    <n v="7"/>
    <n v="5153.0185000000001"/>
  </r>
  <r>
    <x v="0"/>
    <x v="0"/>
    <x v="2"/>
    <s v="Great Bikes"/>
    <x v="0"/>
    <x v="0"/>
    <x v="35"/>
    <s v="Black"/>
    <x v="209"/>
    <d v="2002-07-01T00:00:00"/>
    <n v="1079.99"/>
    <n v="647.99400000000003"/>
    <n v="2"/>
    <n v="1295.9880000000001"/>
  </r>
  <r>
    <x v="0"/>
    <x v="0"/>
    <x v="2"/>
    <s v="Great Bikes"/>
    <x v="2"/>
    <x v="8"/>
    <x v="26"/>
    <s v="Black"/>
    <x v="192"/>
    <d v="2002-07-01T00:00:00"/>
    <n v="60.744999999999997"/>
    <n v="36.447000000000003"/>
    <n v="5"/>
    <n v="182.23500000000001"/>
  </r>
  <r>
    <x v="0"/>
    <x v="0"/>
    <x v="2"/>
    <s v="Great Bikes"/>
    <x v="2"/>
    <x v="8"/>
    <x v="20"/>
    <s v="Black"/>
    <x v="206"/>
    <d v="2002-07-01T00:00:00"/>
    <n v="327.21499999999997"/>
    <n v="196.32900000000001"/>
    <n v="2"/>
    <n v="392.65800000000002"/>
  </r>
  <r>
    <x v="0"/>
    <x v="0"/>
    <x v="2"/>
    <s v="Great Bikes"/>
    <x v="1"/>
    <x v="4"/>
    <x v="5"/>
    <s v="Multi"/>
    <x v="205"/>
    <d v="2002-07-01T00:00:00"/>
    <n v="49.99"/>
    <n v="28.840399999999999"/>
    <n v="4"/>
    <n v="115.3616"/>
  </r>
  <r>
    <x v="0"/>
    <x v="0"/>
    <x v="2"/>
    <s v="Great Bikes"/>
    <x v="0"/>
    <x v="0"/>
    <x v="19"/>
    <s v="Black"/>
    <x v="190"/>
    <d v="2002-07-01T00:00:00"/>
    <n v="2294.9899999999998"/>
    <n v="1229.4589000000001"/>
    <n v="4"/>
    <n v="4917.8356000000003"/>
  </r>
  <r>
    <x v="0"/>
    <x v="0"/>
    <x v="2"/>
    <s v="Great Bikes"/>
    <x v="0"/>
    <x v="0"/>
    <x v="19"/>
    <s v="Silver"/>
    <x v="204"/>
    <d v="2002-07-01T00:00:00"/>
    <n v="2319.9899999999998"/>
    <n v="1242.8517999999999"/>
    <n v="8"/>
    <n v="9942.8143999999993"/>
  </r>
  <r>
    <x v="0"/>
    <x v="0"/>
    <x v="2"/>
    <s v="Great Bikes"/>
    <x v="0"/>
    <x v="0"/>
    <x v="19"/>
    <s v="Silver"/>
    <x v="193"/>
    <d v="2002-07-01T00:00:00"/>
    <n v="2319.9899999999998"/>
    <n v="1242.8517999999999"/>
    <n v="7"/>
    <n v="8699.9625999999989"/>
  </r>
  <r>
    <x v="0"/>
    <x v="0"/>
    <x v="2"/>
    <s v="Great Bikes"/>
    <x v="2"/>
    <x v="9"/>
    <x v="37"/>
    <m/>
    <x v="209"/>
    <d v="2002-07-01T00:00:00"/>
    <n v="44.54"/>
    <n v="24.294499999999999"/>
    <n v="3"/>
    <n v="72.883499999999998"/>
  </r>
  <r>
    <x v="0"/>
    <x v="0"/>
    <x v="2"/>
    <s v="Great Bikes"/>
    <x v="2"/>
    <x v="2"/>
    <x v="23"/>
    <s v="Black"/>
    <x v="202"/>
    <d v="2002-07-01T00:00:00"/>
    <n v="348.76"/>
    <n v="202.2808"/>
    <n v="14"/>
    <n v="2831.9312"/>
  </r>
  <r>
    <x v="0"/>
    <x v="0"/>
    <x v="2"/>
    <s v="Great Bikes"/>
    <x v="2"/>
    <x v="9"/>
    <x v="22"/>
    <m/>
    <x v="208"/>
    <d v="2002-07-01T00:00:00"/>
    <n v="61.92"/>
    <n v="33.774500000000003"/>
    <n v="5"/>
    <n v="168.8725"/>
  </r>
  <r>
    <x v="0"/>
    <x v="0"/>
    <x v="2"/>
    <s v="Great Bikes"/>
    <x v="0"/>
    <x v="0"/>
    <x v="35"/>
    <s v="Black"/>
    <x v="195"/>
    <d v="2002-07-01T00:00:00"/>
    <n v="1079.99"/>
    <n v="647.99400000000003"/>
    <n v="3"/>
    <n v="1943.982"/>
  </r>
  <r>
    <x v="0"/>
    <x v="0"/>
    <x v="2"/>
    <s v="Great Bikes"/>
    <x v="1"/>
    <x v="10"/>
    <x v="29"/>
    <s v="Black"/>
    <x v="192"/>
    <d v="2002-07-01T00:00:00"/>
    <n v="24.49"/>
    <n v="14.1289"/>
    <n v="6"/>
    <n v="84.773399999999995"/>
  </r>
  <r>
    <x v="0"/>
    <x v="0"/>
    <x v="2"/>
    <s v="Great Bikes"/>
    <x v="2"/>
    <x v="2"/>
    <x v="2"/>
    <s v="Silver"/>
    <x v="209"/>
    <d v="2002-07-01T00:00:00"/>
    <n v="1364.5"/>
    <n v="744.27269999999999"/>
    <n v="2"/>
    <n v="1488.5454"/>
  </r>
  <r>
    <x v="0"/>
    <x v="0"/>
    <x v="4"/>
    <s v="World Bike Discount Store"/>
    <x v="1"/>
    <x v="4"/>
    <x v="5"/>
    <s v="Multi"/>
    <x v="189"/>
    <d v="2002-07-01T00:00:00"/>
    <n v="49.99"/>
    <n v="28.840399999999999"/>
    <n v="2"/>
    <n v="57.680799999999998"/>
  </r>
  <r>
    <x v="0"/>
    <x v="1"/>
    <x v="1"/>
    <s v="Retail Mall"/>
    <x v="0"/>
    <x v="3"/>
    <x v="17"/>
    <s v="Yellow"/>
    <x v="200"/>
    <d v="2002-07-01T00:00:00"/>
    <n v="1120.49"/>
    <n v="600.26250000000005"/>
    <n v="3"/>
    <n v="1800.7875000000001"/>
  </r>
  <r>
    <x v="0"/>
    <x v="1"/>
    <x v="1"/>
    <s v="Retail Mall"/>
    <x v="2"/>
    <x v="9"/>
    <x v="31"/>
    <m/>
    <x v="211"/>
    <d v="2002-07-01T00:00:00"/>
    <n v="44.54"/>
    <n v="24.294499999999999"/>
    <n v="2"/>
    <n v="48.588999999999999"/>
  </r>
  <r>
    <x v="0"/>
    <x v="1"/>
    <x v="1"/>
    <s v="Retail Mall"/>
    <x v="0"/>
    <x v="3"/>
    <x v="17"/>
    <s v="Yellow"/>
    <x v="209"/>
    <d v="2002-07-01T00:00:00"/>
    <n v="1120.49"/>
    <n v="600.26250000000005"/>
    <n v="3"/>
    <n v="1800.7875000000001"/>
  </r>
  <r>
    <x v="0"/>
    <x v="1"/>
    <x v="1"/>
    <s v="Retail Mall"/>
    <x v="2"/>
    <x v="6"/>
    <x v="11"/>
    <s v="Black"/>
    <x v="204"/>
    <d v="2002-07-01T00:00:00"/>
    <n v="1431.5"/>
    <n v="780.81820000000005"/>
    <n v="4"/>
    <n v="3123.2728000000002"/>
  </r>
  <r>
    <x v="0"/>
    <x v="1"/>
    <x v="1"/>
    <s v="Retail Mall"/>
    <x v="1"/>
    <x v="14"/>
    <x v="28"/>
    <s v="Black"/>
    <x v="196"/>
    <d v="2002-07-01T00:00:00"/>
    <n v="59.99"/>
    <n v="35.994"/>
    <n v="3"/>
    <n v="107.982"/>
  </r>
  <r>
    <x v="0"/>
    <x v="1"/>
    <x v="1"/>
    <s v="Retail Mall"/>
    <x v="1"/>
    <x v="12"/>
    <x v="25"/>
    <s v="Multi"/>
    <x v="183"/>
    <d v="2002-07-01T00:00:00"/>
    <n v="89.99"/>
    <n v="49.494500000000002"/>
    <n v="16"/>
    <n v="791.91200000000003"/>
  </r>
  <r>
    <x v="0"/>
    <x v="1"/>
    <x v="1"/>
    <s v="Retail Mall"/>
    <x v="1"/>
    <x v="11"/>
    <x v="24"/>
    <s v="Black"/>
    <x v="198"/>
    <d v="2002-07-01T00:00:00"/>
    <n v="74.989999999999995"/>
    <n v="44.994"/>
    <n v="5"/>
    <n v="224.97"/>
  </r>
  <r>
    <x v="0"/>
    <x v="1"/>
    <x v="1"/>
    <s v="Retail Mall"/>
    <x v="1"/>
    <x v="10"/>
    <x v="29"/>
    <s v="Black"/>
    <x v="200"/>
    <d v="2002-07-01T00:00:00"/>
    <n v="24.49"/>
    <n v="14.1289"/>
    <n v="6"/>
    <n v="84.773399999999995"/>
  </r>
  <r>
    <x v="0"/>
    <x v="1"/>
    <x v="1"/>
    <s v="Retail Mall"/>
    <x v="2"/>
    <x v="6"/>
    <x v="15"/>
    <s v="Yellow"/>
    <x v="202"/>
    <d v="2002-07-01T00:00:00"/>
    <n v="594.83000000000004"/>
    <n v="324.45269999999999"/>
    <n v="7"/>
    <n v="2271.1689000000001"/>
  </r>
  <r>
    <x v="0"/>
    <x v="1"/>
    <x v="1"/>
    <s v="Retail Mall"/>
    <x v="2"/>
    <x v="6"/>
    <x v="8"/>
    <s v="Black"/>
    <x v="188"/>
    <d v="2002-07-01T00:00:00"/>
    <n v="337.22"/>
    <n v="183.93819999999999"/>
    <n v="4"/>
    <n v="735.75279999999998"/>
  </r>
  <r>
    <x v="0"/>
    <x v="1"/>
    <x v="1"/>
    <s v="Retail Mall"/>
    <x v="1"/>
    <x v="14"/>
    <x v="28"/>
    <s v="Black"/>
    <x v="209"/>
    <d v="2002-07-01T00:00:00"/>
    <n v="59.99"/>
    <n v="34.794199999999996"/>
    <n v="11"/>
    <n v="382.73619999999994"/>
  </r>
  <r>
    <x v="0"/>
    <x v="1"/>
    <x v="1"/>
    <s v="Retail Mall"/>
    <x v="1"/>
    <x v="4"/>
    <x v="5"/>
    <s v="Multi"/>
    <x v="188"/>
    <d v="2002-07-01T00:00:00"/>
    <n v="49.99"/>
    <n v="28.840399999999999"/>
    <n v="6"/>
    <n v="173.04239999999999"/>
  </r>
  <r>
    <x v="0"/>
    <x v="1"/>
    <x v="1"/>
    <s v="Retail Mall"/>
    <x v="2"/>
    <x v="6"/>
    <x v="15"/>
    <s v="Yellow"/>
    <x v="192"/>
    <d v="2002-07-01T00:00:00"/>
    <n v="594.83000000000004"/>
    <n v="313.63760000000002"/>
    <n v="13"/>
    <n v="4077.2888000000003"/>
  </r>
  <r>
    <x v="0"/>
    <x v="1"/>
    <x v="1"/>
    <s v="Retail Mall"/>
    <x v="3"/>
    <x v="7"/>
    <x v="10"/>
    <s v="Red"/>
    <x v="151"/>
    <d v="2002-07-01T00:00:00"/>
    <n v="34.99"/>
    <n v="16.822099999999999"/>
    <n v="4"/>
    <n v="67.288399999999996"/>
  </r>
  <r>
    <x v="0"/>
    <x v="1"/>
    <x v="1"/>
    <s v="Retail Mall"/>
    <x v="1"/>
    <x v="11"/>
    <x v="24"/>
    <s v="Black"/>
    <x v="190"/>
    <d v="2002-07-01T00:00:00"/>
    <n v="74.989999999999995"/>
    <n v="44.994"/>
    <n v="9"/>
    <n v="404.94600000000003"/>
  </r>
  <r>
    <x v="0"/>
    <x v="1"/>
    <x v="1"/>
    <s v="Retail Mall"/>
    <x v="0"/>
    <x v="3"/>
    <x v="12"/>
    <s v="Black"/>
    <x v="151"/>
    <d v="2002-07-01T00:00:00"/>
    <n v="2443.35"/>
    <n v="1265.3063"/>
    <n v="12"/>
    <n v="15183.675599999999"/>
  </r>
  <r>
    <x v="0"/>
    <x v="1"/>
    <x v="1"/>
    <s v="Retail Mall"/>
    <x v="1"/>
    <x v="4"/>
    <x v="5"/>
    <s v="Multi"/>
    <x v="197"/>
    <d v="2002-07-01T00:00:00"/>
    <n v="49.99"/>
    <n v="28.840399999999999"/>
    <n v="6"/>
    <n v="173.04239999999999"/>
  </r>
  <r>
    <x v="0"/>
    <x v="1"/>
    <x v="1"/>
    <s v="Retail Mall"/>
    <x v="0"/>
    <x v="3"/>
    <x v="12"/>
    <s v="Black"/>
    <x v="182"/>
    <d v="2002-07-01T00:00:00"/>
    <n v="2443.35"/>
    <n v="1308.9375"/>
    <n v="4"/>
    <n v="5235.75"/>
  </r>
  <r>
    <x v="0"/>
    <x v="1"/>
    <x v="1"/>
    <s v="Retail Mall"/>
    <x v="2"/>
    <x v="8"/>
    <x v="41"/>
    <s v="Black"/>
    <x v="191"/>
    <d v="2002-07-01T00:00:00"/>
    <n v="275.38499999999999"/>
    <n v="165.23099999999999"/>
    <n v="3"/>
    <n v="495.69299999999998"/>
  </r>
  <r>
    <x v="0"/>
    <x v="1"/>
    <x v="1"/>
    <s v="Retail Mall"/>
    <x v="2"/>
    <x v="6"/>
    <x v="15"/>
    <s v="Yellow"/>
    <x v="192"/>
    <d v="2002-07-01T00:00:00"/>
    <n v="594.83000000000004"/>
    <n v="324.45269999999999"/>
    <n v="1"/>
    <n v="324.45269999999999"/>
  </r>
  <r>
    <x v="0"/>
    <x v="1"/>
    <x v="1"/>
    <s v="Retail Mall"/>
    <x v="2"/>
    <x v="6"/>
    <x v="11"/>
    <s v="Red"/>
    <x v="211"/>
    <d v="2002-07-01T00:00:00"/>
    <n v="1431.5"/>
    <n v="780.81820000000005"/>
    <n v="4"/>
    <n v="3123.2728000000002"/>
  </r>
  <r>
    <x v="0"/>
    <x v="1"/>
    <x v="1"/>
    <s v="Retail Mall"/>
    <x v="0"/>
    <x v="3"/>
    <x v="3"/>
    <s v="Black"/>
    <x v="187"/>
    <d v="2002-07-01T00:00:00"/>
    <n v="782.99"/>
    <n v="469.79399999999998"/>
    <n v="9"/>
    <n v="4228.1459999999997"/>
  </r>
  <r>
    <x v="0"/>
    <x v="1"/>
    <x v="1"/>
    <s v="Retail Mall"/>
    <x v="2"/>
    <x v="6"/>
    <x v="8"/>
    <s v="Red"/>
    <x v="204"/>
    <d v="2002-07-01T00:00:00"/>
    <n v="337.22"/>
    <n v="202.33199999999999"/>
    <n v="2"/>
    <n v="404.66399999999999"/>
  </r>
  <r>
    <x v="0"/>
    <x v="1"/>
    <x v="1"/>
    <s v="Retail Mall"/>
    <x v="0"/>
    <x v="3"/>
    <x v="17"/>
    <s v="Yellow"/>
    <x v="210"/>
    <d v="2002-07-01T00:00:00"/>
    <n v="1120.49"/>
    <n v="580.25379999999996"/>
    <n v="12"/>
    <n v="6963.0455999999995"/>
  </r>
  <r>
    <x v="0"/>
    <x v="1"/>
    <x v="1"/>
    <s v="Retail Mall"/>
    <x v="0"/>
    <x v="3"/>
    <x v="12"/>
    <s v="Red"/>
    <x v="192"/>
    <d v="2002-07-01T00:00:00"/>
    <n v="2443.35"/>
    <n v="1466.01"/>
    <n v="7"/>
    <n v="10262.07"/>
  </r>
  <r>
    <x v="0"/>
    <x v="1"/>
    <x v="1"/>
    <s v="Retail Mall"/>
    <x v="0"/>
    <x v="3"/>
    <x v="3"/>
    <s v="Red"/>
    <x v="193"/>
    <d v="2002-07-01T00:00:00"/>
    <n v="782.99"/>
    <n v="469.79399999999998"/>
    <n v="9"/>
    <n v="4228.1459999999997"/>
  </r>
  <r>
    <x v="0"/>
    <x v="1"/>
    <x v="1"/>
    <s v="Retail Mall"/>
    <x v="0"/>
    <x v="3"/>
    <x v="3"/>
    <s v="Red"/>
    <x v="185"/>
    <d v="2002-07-01T00:00:00"/>
    <n v="782.99"/>
    <n v="469.79399999999998"/>
    <n v="7"/>
    <n v="3288.558"/>
  </r>
  <r>
    <x v="0"/>
    <x v="1"/>
    <x v="1"/>
    <s v="Retail Mall"/>
    <x v="2"/>
    <x v="8"/>
    <x v="40"/>
    <s v="Black"/>
    <x v="202"/>
    <d v="2002-07-01T00:00:00"/>
    <n v="357.06"/>
    <n v="214.23599999999999"/>
    <n v="2"/>
    <n v="428.47199999999998"/>
  </r>
  <r>
    <x v="0"/>
    <x v="1"/>
    <x v="1"/>
    <s v="Retail Mall"/>
    <x v="0"/>
    <x v="3"/>
    <x v="12"/>
    <s v="Red"/>
    <x v="188"/>
    <d v="2002-07-01T00:00:00"/>
    <n v="2443.35"/>
    <n v="1466.01"/>
    <n v="6"/>
    <n v="8796.06"/>
  </r>
  <r>
    <x v="0"/>
    <x v="1"/>
    <x v="1"/>
    <s v="Retail Mall"/>
    <x v="2"/>
    <x v="9"/>
    <x v="16"/>
    <m/>
    <x v="186"/>
    <d v="2002-07-01T00:00:00"/>
    <n v="120.27"/>
    <n v="65.601799999999997"/>
    <n v="3"/>
    <n v="196.80539999999999"/>
  </r>
  <r>
    <x v="0"/>
    <x v="1"/>
    <x v="1"/>
    <s v="Retail Mall"/>
    <x v="0"/>
    <x v="3"/>
    <x v="17"/>
    <s v="Yellow"/>
    <x v="195"/>
    <d v="2002-07-01T00:00:00"/>
    <n v="1120.49"/>
    <n v="600.26250000000005"/>
    <n v="7"/>
    <n v="4201.8375000000005"/>
  </r>
  <r>
    <x v="0"/>
    <x v="1"/>
    <x v="1"/>
    <s v="Retail Mall"/>
    <x v="2"/>
    <x v="6"/>
    <x v="15"/>
    <s v="Yellow"/>
    <x v="199"/>
    <d v="2002-07-01T00:00:00"/>
    <n v="594.83000000000004"/>
    <n v="324.45269999999999"/>
    <n v="6"/>
    <n v="1946.7161999999998"/>
  </r>
  <r>
    <x v="0"/>
    <x v="1"/>
    <x v="1"/>
    <s v="Retail Mall"/>
    <x v="0"/>
    <x v="3"/>
    <x v="3"/>
    <s v="Black"/>
    <x v="198"/>
    <d v="2002-07-01T00:00:00"/>
    <n v="782.99"/>
    <n v="454.13420000000002"/>
    <n v="13"/>
    <n v="5903.7446"/>
  </r>
  <r>
    <x v="0"/>
    <x v="1"/>
    <x v="1"/>
    <s v="Retail Mall"/>
    <x v="1"/>
    <x v="5"/>
    <x v="6"/>
    <s v="Multi"/>
    <x v="201"/>
    <d v="2002-07-01T00:00:00"/>
    <n v="8.99"/>
    <n v="5.0136000000000003"/>
    <n v="13"/>
    <n v="65.1768"/>
  </r>
  <r>
    <x v="0"/>
    <x v="1"/>
    <x v="1"/>
    <s v="Retail Mall"/>
    <x v="0"/>
    <x v="3"/>
    <x v="12"/>
    <s v="Black"/>
    <x v="204"/>
    <d v="2002-07-01T00:00:00"/>
    <n v="2443.35"/>
    <n v="1308.9375"/>
    <n v="6"/>
    <n v="7853.625"/>
  </r>
  <r>
    <x v="0"/>
    <x v="1"/>
    <x v="1"/>
    <s v="Retail Mall"/>
    <x v="2"/>
    <x v="6"/>
    <x v="8"/>
    <s v="Black"/>
    <x v="208"/>
    <d v="2002-07-01T00:00:00"/>
    <n v="337.22"/>
    <n v="183.93819999999999"/>
    <n v="2"/>
    <n v="367.87639999999999"/>
  </r>
  <r>
    <x v="0"/>
    <x v="1"/>
    <x v="1"/>
    <s v="Retail Mall"/>
    <x v="2"/>
    <x v="6"/>
    <x v="8"/>
    <s v="Red"/>
    <x v="207"/>
    <d v="2002-07-01T00:00:00"/>
    <n v="337.22"/>
    <n v="202.33199999999999"/>
    <n v="6"/>
    <n v="1213.992"/>
  </r>
  <r>
    <x v="0"/>
    <x v="1"/>
    <x v="1"/>
    <s v="Retail Mall"/>
    <x v="3"/>
    <x v="7"/>
    <x v="10"/>
    <s v="Black"/>
    <x v="209"/>
    <d v="2002-07-01T00:00:00"/>
    <n v="34.99"/>
    <n v="16.822099999999999"/>
    <n v="8"/>
    <n v="134.57679999999999"/>
  </r>
  <r>
    <x v="0"/>
    <x v="1"/>
    <x v="1"/>
    <s v="Retail Mall"/>
    <x v="2"/>
    <x v="8"/>
    <x v="13"/>
    <s v="Black"/>
    <x v="211"/>
    <d v="2002-07-01T00:00:00"/>
    <n v="330.06"/>
    <n v="198.036"/>
    <n v="4"/>
    <n v="792.14400000000001"/>
  </r>
  <r>
    <x v="0"/>
    <x v="1"/>
    <x v="1"/>
    <s v="Retail Mall"/>
    <x v="2"/>
    <x v="6"/>
    <x v="8"/>
    <s v="Red"/>
    <x v="184"/>
    <d v="2002-07-01T00:00:00"/>
    <n v="337.22"/>
    <n v="202.33199999999999"/>
    <n v="2"/>
    <n v="404.66399999999999"/>
  </r>
  <r>
    <x v="0"/>
    <x v="1"/>
    <x v="1"/>
    <s v="Retail Mall"/>
    <x v="2"/>
    <x v="8"/>
    <x v="18"/>
    <s v="Black"/>
    <x v="151"/>
    <d v="2002-07-01T00:00:00"/>
    <n v="112.565"/>
    <n v="67.539000000000001"/>
    <n v="3"/>
    <n v="202.61700000000002"/>
  </r>
  <r>
    <x v="0"/>
    <x v="1"/>
    <x v="1"/>
    <s v="Retail Mall"/>
    <x v="0"/>
    <x v="3"/>
    <x v="3"/>
    <s v="Red"/>
    <x v="201"/>
    <d v="2002-07-01T00:00:00"/>
    <n v="782.99"/>
    <n v="469.79399999999998"/>
    <n v="2"/>
    <n v="939.58799999999997"/>
  </r>
  <r>
    <x v="0"/>
    <x v="1"/>
    <x v="1"/>
    <s v="Retail Mall"/>
    <x v="2"/>
    <x v="6"/>
    <x v="8"/>
    <s v="Red"/>
    <x v="182"/>
    <d v="2002-07-01T00:00:00"/>
    <n v="337.22"/>
    <n v="202.33199999999999"/>
    <n v="3"/>
    <n v="606.99599999999998"/>
  </r>
  <r>
    <x v="0"/>
    <x v="1"/>
    <x v="1"/>
    <s v="Retail Mall"/>
    <x v="0"/>
    <x v="3"/>
    <x v="3"/>
    <s v="Red"/>
    <x v="189"/>
    <d v="2002-07-01T00:00:00"/>
    <n v="782.99"/>
    <n v="430.64449999999999"/>
    <n v="16"/>
    <n v="6890.3119999999999"/>
  </r>
  <r>
    <x v="0"/>
    <x v="1"/>
    <x v="1"/>
    <s v="Retail Mall"/>
    <x v="0"/>
    <x v="3"/>
    <x v="3"/>
    <s v="Black"/>
    <x v="203"/>
    <d v="2002-07-01T00:00:00"/>
    <n v="782.99"/>
    <n v="469.79399999999998"/>
    <n v="2"/>
    <n v="939.58799999999997"/>
  </r>
  <r>
    <x v="0"/>
    <x v="1"/>
    <x v="1"/>
    <s v="Retail Mall"/>
    <x v="1"/>
    <x v="12"/>
    <x v="25"/>
    <s v="Multi"/>
    <x v="211"/>
    <d v="2002-07-01T00:00:00"/>
    <n v="89.99"/>
    <n v="53.994"/>
    <n v="7"/>
    <n v="377.95799999999997"/>
  </r>
  <r>
    <x v="0"/>
    <x v="1"/>
    <x v="1"/>
    <s v="Retail Mall"/>
    <x v="1"/>
    <x v="10"/>
    <x v="29"/>
    <s v="Black"/>
    <x v="195"/>
    <d v="2002-07-01T00:00:00"/>
    <n v="24.49"/>
    <n v="14.1289"/>
    <n v="5"/>
    <n v="70.644499999999994"/>
  </r>
  <r>
    <x v="0"/>
    <x v="1"/>
    <x v="1"/>
    <s v="Retail Mall"/>
    <x v="3"/>
    <x v="7"/>
    <x v="10"/>
    <s v="Blue"/>
    <x v="151"/>
    <d v="2002-07-01T00:00:00"/>
    <n v="34.99"/>
    <n v="16.822099999999999"/>
    <n v="14"/>
    <n v="235.50939999999997"/>
  </r>
  <r>
    <x v="0"/>
    <x v="1"/>
    <x v="1"/>
    <s v="Retail Mall"/>
    <x v="1"/>
    <x v="4"/>
    <x v="5"/>
    <s v="Multi"/>
    <x v="197"/>
    <d v="2002-07-01T00:00:00"/>
    <n v="49.99"/>
    <n v="26.437000000000001"/>
    <n v="15"/>
    <n v="396.55500000000001"/>
  </r>
  <r>
    <x v="0"/>
    <x v="1"/>
    <x v="1"/>
    <s v="Retail Mall"/>
    <x v="0"/>
    <x v="3"/>
    <x v="3"/>
    <s v="Black"/>
    <x v="200"/>
    <d v="2002-07-01T00:00:00"/>
    <n v="782.99"/>
    <n v="454.13420000000002"/>
    <n v="14"/>
    <n v="6357.8788000000004"/>
  </r>
  <r>
    <x v="0"/>
    <x v="1"/>
    <x v="1"/>
    <s v="Retail Mall"/>
    <x v="0"/>
    <x v="3"/>
    <x v="3"/>
    <s v="Red"/>
    <x v="194"/>
    <d v="2002-07-01T00:00:00"/>
    <n v="782.99"/>
    <n v="234.89699999999999"/>
    <n v="13"/>
    <n v="3053.6610000000001"/>
  </r>
  <r>
    <x v="0"/>
    <x v="1"/>
    <x v="1"/>
    <s v="Retail Mall"/>
    <x v="1"/>
    <x v="14"/>
    <x v="28"/>
    <s v="Black"/>
    <x v="151"/>
    <d v="2002-07-01T00:00:00"/>
    <n v="59.99"/>
    <n v="35.994"/>
    <n v="4"/>
    <n v="143.976"/>
  </r>
  <r>
    <x v="0"/>
    <x v="1"/>
    <x v="1"/>
    <s v="Retail Mall"/>
    <x v="0"/>
    <x v="3"/>
    <x v="3"/>
    <s v="Red"/>
    <x v="151"/>
    <d v="2002-07-01T00:00:00"/>
    <n v="782.99"/>
    <n v="430.64449999999999"/>
    <n v="21"/>
    <n v="9043.5344999999998"/>
  </r>
  <r>
    <x v="0"/>
    <x v="1"/>
    <x v="1"/>
    <s v="Retail Mall"/>
    <x v="1"/>
    <x v="11"/>
    <x v="24"/>
    <s v="Black"/>
    <x v="207"/>
    <d v="2002-07-01T00:00:00"/>
    <n v="74.989999999999995"/>
    <n v="44.994"/>
    <n v="1"/>
    <n v="44.994"/>
  </r>
  <r>
    <x v="0"/>
    <x v="1"/>
    <x v="1"/>
    <s v="Retail Mall"/>
    <x v="0"/>
    <x v="3"/>
    <x v="12"/>
    <s v="Red"/>
    <x v="185"/>
    <d v="2002-07-01T00:00:00"/>
    <n v="2443.35"/>
    <n v="1466.01"/>
    <n v="9"/>
    <n v="13194.09"/>
  </r>
  <r>
    <x v="0"/>
    <x v="1"/>
    <x v="1"/>
    <s v="Retail Mall"/>
    <x v="0"/>
    <x v="3"/>
    <x v="3"/>
    <s v="Black"/>
    <x v="186"/>
    <d v="2002-07-01T00:00:00"/>
    <n v="782.99"/>
    <n v="469.79399999999998"/>
    <n v="4"/>
    <n v="1879.1759999999999"/>
  </r>
  <r>
    <x v="0"/>
    <x v="1"/>
    <x v="1"/>
    <s v="Retail Mall"/>
    <x v="2"/>
    <x v="6"/>
    <x v="8"/>
    <s v="Black"/>
    <x v="210"/>
    <d v="2002-07-01T00:00:00"/>
    <n v="337.22"/>
    <n v="183.93819999999999"/>
    <n v="2"/>
    <n v="367.87639999999999"/>
  </r>
  <r>
    <x v="0"/>
    <x v="1"/>
    <x v="1"/>
    <s v="Retail Mall"/>
    <x v="2"/>
    <x v="6"/>
    <x v="8"/>
    <s v="Red"/>
    <x v="194"/>
    <d v="2002-07-01T00:00:00"/>
    <n v="337.22"/>
    <n v="202.33199999999999"/>
    <n v="1"/>
    <n v="202.33199999999999"/>
  </r>
  <r>
    <x v="0"/>
    <x v="1"/>
    <x v="1"/>
    <s v="Retail Mall"/>
    <x v="3"/>
    <x v="15"/>
    <x v="30"/>
    <m/>
    <x v="208"/>
    <d v="2002-07-01T00:00:00"/>
    <n v="25"/>
    <n v="15"/>
    <n v="2"/>
    <n v="30"/>
  </r>
  <r>
    <x v="0"/>
    <x v="1"/>
    <x v="1"/>
    <s v="Retail Mall"/>
    <x v="2"/>
    <x v="8"/>
    <x v="14"/>
    <s v="Black"/>
    <x v="193"/>
    <d v="2002-07-01T00:00:00"/>
    <n v="248.38499999999999"/>
    <n v="149.03100000000001"/>
    <n v="3"/>
    <n v="447.09300000000002"/>
  </r>
  <r>
    <x v="0"/>
    <x v="1"/>
    <x v="1"/>
    <s v="Retail Mall"/>
    <x v="3"/>
    <x v="13"/>
    <x v="27"/>
    <m/>
    <x v="197"/>
    <d v="2002-07-01T00:00:00"/>
    <n v="19.989999999999998"/>
    <n v="11.994"/>
    <n v="10"/>
    <n v="119.94"/>
  </r>
  <r>
    <x v="0"/>
    <x v="1"/>
    <x v="1"/>
    <s v="Retail Mall"/>
    <x v="1"/>
    <x v="12"/>
    <x v="25"/>
    <s v="Multi"/>
    <x v="192"/>
    <d v="2002-07-01T00:00:00"/>
    <n v="89.99"/>
    <n v="53.994"/>
    <n v="1"/>
    <n v="53.994"/>
  </r>
  <r>
    <x v="0"/>
    <x v="1"/>
    <x v="1"/>
    <s v="Retail Mall"/>
    <x v="2"/>
    <x v="6"/>
    <x v="11"/>
    <s v="Black"/>
    <x v="193"/>
    <d v="2002-07-01T00:00:00"/>
    <n v="1431.5"/>
    <n v="780.81820000000005"/>
    <n v="4"/>
    <n v="3123.2728000000002"/>
  </r>
  <r>
    <x v="0"/>
    <x v="1"/>
    <x v="1"/>
    <s v="Retail Mall"/>
    <x v="2"/>
    <x v="6"/>
    <x v="11"/>
    <s v="Red"/>
    <x v="198"/>
    <d v="2002-07-01T00:00:00"/>
    <n v="1431.5"/>
    <n v="780.81820000000005"/>
    <n v="3"/>
    <n v="2342.4546"/>
  </r>
  <r>
    <x v="0"/>
    <x v="1"/>
    <x v="1"/>
    <s v="Retail Mall"/>
    <x v="1"/>
    <x v="10"/>
    <x v="29"/>
    <s v="Black"/>
    <x v="196"/>
    <d v="2002-07-01T00:00:00"/>
    <n v="24.49"/>
    <n v="14.1289"/>
    <n v="4"/>
    <n v="56.515599999999999"/>
  </r>
  <r>
    <x v="0"/>
    <x v="0"/>
    <x v="5"/>
    <s v="Futuristic Sport Distributors"/>
    <x v="1"/>
    <x v="14"/>
    <x v="28"/>
    <s v="Black"/>
    <x v="209"/>
    <d v="2002-07-01T00:00:00"/>
    <n v="59.99"/>
    <n v="35.994"/>
    <n v="9"/>
    <n v="323.94600000000003"/>
  </r>
  <r>
    <x v="0"/>
    <x v="0"/>
    <x v="5"/>
    <s v="Futuristic Sport Distributors"/>
    <x v="0"/>
    <x v="3"/>
    <x v="12"/>
    <s v="Red"/>
    <x v="207"/>
    <d v="2002-07-01T00:00:00"/>
    <n v="2443.35"/>
    <n v="1466.01"/>
    <n v="1"/>
    <n v="1466.01"/>
  </r>
  <r>
    <x v="0"/>
    <x v="0"/>
    <x v="5"/>
    <s v="Futuristic Sport Distributors"/>
    <x v="1"/>
    <x v="14"/>
    <x v="28"/>
    <s v="Black"/>
    <x v="201"/>
    <d v="2002-07-01T00:00:00"/>
    <n v="59.99"/>
    <n v="35.994"/>
    <n v="2"/>
    <n v="71.988"/>
  </r>
  <r>
    <x v="0"/>
    <x v="0"/>
    <x v="5"/>
    <s v="Futuristic Sport Distributors"/>
    <x v="2"/>
    <x v="6"/>
    <x v="15"/>
    <s v="Yellow"/>
    <x v="202"/>
    <d v="2002-07-01T00:00:00"/>
    <n v="594.83000000000004"/>
    <n v="324.45269999999999"/>
    <n v="3"/>
    <n v="973.35809999999992"/>
  </r>
  <r>
    <x v="0"/>
    <x v="0"/>
    <x v="5"/>
    <s v="Futuristic Sport Distributors"/>
    <x v="1"/>
    <x v="12"/>
    <x v="25"/>
    <s v="Multi"/>
    <x v="186"/>
    <d v="2002-07-01T00:00:00"/>
    <n v="89.99"/>
    <n v="53.994"/>
    <n v="10"/>
    <n v="539.94000000000005"/>
  </r>
  <r>
    <x v="0"/>
    <x v="0"/>
    <x v="5"/>
    <s v="Futuristic Sport Distributors"/>
    <x v="2"/>
    <x v="6"/>
    <x v="8"/>
    <s v="Black"/>
    <x v="182"/>
    <d v="2002-07-01T00:00:00"/>
    <n v="337.22"/>
    <n v="183.93819999999999"/>
    <n v="3"/>
    <n v="551.81459999999993"/>
  </r>
  <r>
    <x v="0"/>
    <x v="0"/>
    <x v="5"/>
    <s v="Futuristic Sport Distributors"/>
    <x v="2"/>
    <x v="8"/>
    <x v="13"/>
    <s v="Black"/>
    <x v="201"/>
    <d v="2002-07-01T00:00:00"/>
    <n v="330.06"/>
    <n v="198.036"/>
    <n v="2"/>
    <n v="396.072"/>
  </r>
  <r>
    <x v="0"/>
    <x v="0"/>
    <x v="5"/>
    <s v="Futuristic Sport Distributors"/>
    <x v="0"/>
    <x v="3"/>
    <x v="3"/>
    <s v="Red"/>
    <x v="209"/>
    <d v="2002-07-01T00:00:00"/>
    <n v="782.99"/>
    <n v="454.13420000000002"/>
    <n v="12"/>
    <n v="5449.6104000000005"/>
  </r>
  <r>
    <x v="0"/>
    <x v="0"/>
    <x v="5"/>
    <s v="Futuristic Sport Distributors"/>
    <x v="0"/>
    <x v="3"/>
    <x v="17"/>
    <s v="Yellow"/>
    <x v="198"/>
    <d v="2002-07-01T00:00:00"/>
    <n v="1120.49"/>
    <n v="600.26250000000005"/>
    <n v="2"/>
    <n v="1200.5250000000001"/>
  </r>
  <r>
    <x v="0"/>
    <x v="0"/>
    <x v="5"/>
    <s v="Futuristic Sport Distributors"/>
    <x v="1"/>
    <x v="5"/>
    <x v="6"/>
    <s v="Multi"/>
    <x v="184"/>
    <d v="2002-07-01T00:00:00"/>
    <n v="8.99"/>
    <n v="5.1864999999999997"/>
    <n v="8"/>
    <n v="41.491999999999997"/>
  </r>
  <r>
    <x v="0"/>
    <x v="0"/>
    <x v="5"/>
    <s v="Futuristic Sport Distributors"/>
    <x v="2"/>
    <x v="6"/>
    <x v="8"/>
    <s v="Black"/>
    <x v="151"/>
    <d v="2002-07-01T00:00:00"/>
    <n v="337.22"/>
    <n v="183.93819999999999"/>
    <n v="5"/>
    <n v="919.69100000000003"/>
  </r>
  <r>
    <x v="0"/>
    <x v="0"/>
    <x v="5"/>
    <s v="Futuristic Sport Distributors"/>
    <x v="1"/>
    <x v="10"/>
    <x v="29"/>
    <s v="Black"/>
    <x v="185"/>
    <d v="2002-07-01T00:00:00"/>
    <n v="24.49"/>
    <n v="14.1289"/>
    <n v="7"/>
    <n v="98.902299999999997"/>
  </r>
  <r>
    <x v="0"/>
    <x v="0"/>
    <x v="5"/>
    <s v="Futuristic Sport Distributors"/>
    <x v="2"/>
    <x v="6"/>
    <x v="8"/>
    <s v="Black"/>
    <x v="189"/>
    <d v="2002-07-01T00:00:00"/>
    <n v="337.22"/>
    <n v="183.93819999999999"/>
    <n v="1"/>
    <n v="183.93819999999999"/>
  </r>
  <r>
    <x v="0"/>
    <x v="0"/>
    <x v="5"/>
    <s v="Futuristic Sport Distributors"/>
    <x v="1"/>
    <x v="11"/>
    <x v="24"/>
    <s v="Black"/>
    <x v="185"/>
    <d v="2002-07-01T00:00:00"/>
    <n v="74.989999999999995"/>
    <n v="44.994"/>
    <n v="3"/>
    <n v="134.982"/>
  </r>
  <r>
    <x v="0"/>
    <x v="0"/>
    <x v="5"/>
    <s v="Futuristic Sport Distributors"/>
    <x v="0"/>
    <x v="3"/>
    <x v="17"/>
    <s v="Yellow"/>
    <x v="203"/>
    <d v="2002-07-01T00:00:00"/>
    <n v="1120.49"/>
    <n v="600.26250000000005"/>
    <n v="4"/>
    <n v="2401.0500000000002"/>
  </r>
  <r>
    <x v="0"/>
    <x v="0"/>
    <x v="5"/>
    <s v="Futuristic Sport Distributors"/>
    <x v="1"/>
    <x v="14"/>
    <x v="28"/>
    <s v="Black"/>
    <x v="204"/>
    <d v="2002-07-01T00:00:00"/>
    <n v="59.99"/>
    <n v="35.994"/>
    <n v="2"/>
    <n v="71.988"/>
  </r>
  <r>
    <x v="0"/>
    <x v="0"/>
    <x v="5"/>
    <s v="Futuristic Sport Distributors"/>
    <x v="0"/>
    <x v="3"/>
    <x v="3"/>
    <s v="Black"/>
    <x v="186"/>
    <d v="2002-07-01T00:00:00"/>
    <n v="782.99"/>
    <n v="469.79399999999998"/>
    <n v="8"/>
    <n v="3758.3519999999999"/>
  </r>
  <r>
    <x v="0"/>
    <x v="0"/>
    <x v="5"/>
    <s v="Futuristic Sport Distributors"/>
    <x v="1"/>
    <x v="4"/>
    <x v="5"/>
    <s v="Multi"/>
    <x v="202"/>
    <d v="2002-07-01T00:00:00"/>
    <n v="49.99"/>
    <n v="27.879000000000001"/>
    <n v="11"/>
    <n v="306.66900000000004"/>
  </r>
  <r>
    <x v="0"/>
    <x v="0"/>
    <x v="5"/>
    <s v="Futuristic Sport Distributors"/>
    <x v="3"/>
    <x v="7"/>
    <x v="10"/>
    <s v="Black"/>
    <x v="198"/>
    <d v="2002-07-01T00:00:00"/>
    <n v="34.99"/>
    <n v="16.822099999999999"/>
    <n v="4"/>
    <n v="67.288399999999996"/>
  </r>
  <r>
    <x v="0"/>
    <x v="0"/>
    <x v="5"/>
    <s v="Futuristic Sport Distributors"/>
    <x v="0"/>
    <x v="3"/>
    <x v="12"/>
    <s v="Black"/>
    <x v="210"/>
    <d v="2002-07-01T00:00:00"/>
    <n v="2443.35"/>
    <n v="1308.9375"/>
    <n v="3"/>
    <n v="3926.8125"/>
  </r>
  <r>
    <x v="0"/>
    <x v="0"/>
    <x v="5"/>
    <s v="Futuristic Sport Distributors"/>
    <x v="3"/>
    <x v="7"/>
    <x v="10"/>
    <s v="Red"/>
    <x v="207"/>
    <d v="2002-07-01T00:00:00"/>
    <n v="34.99"/>
    <n v="16.822099999999999"/>
    <n v="4"/>
    <n v="67.288399999999996"/>
  </r>
  <r>
    <x v="0"/>
    <x v="0"/>
    <x v="5"/>
    <s v="Futuristic Sport Distributors"/>
    <x v="0"/>
    <x v="3"/>
    <x v="17"/>
    <s v="Yellow"/>
    <x v="189"/>
    <d v="2002-07-01T00:00:00"/>
    <n v="1120.49"/>
    <n v="600.26250000000005"/>
    <n v="4"/>
    <n v="2401.0500000000002"/>
  </r>
  <r>
    <x v="0"/>
    <x v="0"/>
    <x v="5"/>
    <s v="Futuristic Sport Distributors"/>
    <x v="0"/>
    <x v="3"/>
    <x v="3"/>
    <s v="Red"/>
    <x v="191"/>
    <d v="2002-07-01T00:00:00"/>
    <n v="782.99"/>
    <n v="469.79399999999998"/>
    <n v="5"/>
    <n v="2348.9699999999998"/>
  </r>
  <r>
    <x v="0"/>
    <x v="0"/>
    <x v="5"/>
    <s v="Futuristic Sport Distributors"/>
    <x v="1"/>
    <x v="11"/>
    <x v="24"/>
    <s v="Black"/>
    <x v="203"/>
    <d v="2002-07-01T00:00:00"/>
    <n v="74.989999999999995"/>
    <n v="41.244500000000002"/>
    <n v="17"/>
    <n v="701.15650000000005"/>
  </r>
  <r>
    <x v="0"/>
    <x v="0"/>
    <x v="5"/>
    <s v="Futuristic Sport Distributors"/>
    <x v="3"/>
    <x v="7"/>
    <x v="10"/>
    <s v="Blue"/>
    <x v="204"/>
    <d v="2002-07-01T00:00:00"/>
    <n v="34.99"/>
    <n v="16.822099999999999"/>
    <n v="5"/>
    <n v="84.110500000000002"/>
  </r>
  <r>
    <x v="0"/>
    <x v="0"/>
    <x v="5"/>
    <s v="Futuristic Sport Distributors"/>
    <x v="3"/>
    <x v="13"/>
    <x v="27"/>
    <m/>
    <x v="197"/>
    <d v="2002-07-01T00:00:00"/>
    <n v="19.989999999999998"/>
    <n v="11.994"/>
    <n v="6"/>
    <n v="71.963999999999999"/>
  </r>
  <r>
    <x v="0"/>
    <x v="0"/>
    <x v="5"/>
    <s v="Futuristic Sport Distributors"/>
    <x v="2"/>
    <x v="6"/>
    <x v="8"/>
    <s v="Red"/>
    <x v="198"/>
    <d v="2002-07-01T00:00:00"/>
    <n v="337.22"/>
    <n v="202.33199999999999"/>
    <n v="3"/>
    <n v="606.99599999999998"/>
  </r>
  <r>
    <x v="0"/>
    <x v="0"/>
    <x v="5"/>
    <s v="Futuristic Sport Distributors"/>
    <x v="2"/>
    <x v="6"/>
    <x v="8"/>
    <s v="Red"/>
    <x v="211"/>
    <d v="2002-07-01T00:00:00"/>
    <n v="337.22"/>
    <n v="202.33199999999999"/>
    <n v="4"/>
    <n v="809.32799999999997"/>
  </r>
  <r>
    <x v="0"/>
    <x v="0"/>
    <x v="5"/>
    <s v="Futuristic Sport Distributors"/>
    <x v="1"/>
    <x v="4"/>
    <x v="5"/>
    <s v="Multi"/>
    <x v="207"/>
    <d v="2002-07-01T00:00:00"/>
    <n v="49.99"/>
    <n v="27.879000000000001"/>
    <n v="12"/>
    <n v="334.548"/>
  </r>
  <r>
    <x v="0"/>
    <x v="0"/>
    <x v="5"/>
    <s v="Futuristic Sport Distributors"/>
    <x v="1"/>
    <x v="4"/>
    <x v="5"/>
    <s v="Multi"/>
    <x v="189"/>
    <d v="2002-07-01T00:00:00"/>
    <n v="49.99"/>
    <n v="28.840399999999999"/>
    <n v="8"/>
    <n v="230.72319999999999"/>
  </r>
  <r>
    <x v="0"/>
    <x v="0"/>
    <x v="5"/>
    <s v="Futuristic Sport Distributors"/>
    <x v="1"/>
    <x v="11"/>
    <x v="24"/>
    <s v="Black"/>
    <x v="193"/>
    <d v="2002-07-01T00:00:00"/>
    <n v="74.989999999999995"/>
    <n v="44.994"/>
    <n v="7"/>
    <n v="314.95799999999997"/>
  </r>
  <r>
    <x v="0"/>
    <x v="0"/>
    <x v="5"/>
    <s v="Futuristic Sport Distributors"/>
    <x v="1"/>
    <x v="10"/>
    <x v="29"/>
    <s v="Black"/>
    <x v="194"/>
    <d v="2002-07-01T00:00:00"/>
    <n v="24.49"/>
    <n v="14.1289"/>
    <n v="3"/>
    <n v="42.386699999999998"/>
  </r>
  <r>
    <x v="0"/>
    <x v="0"/>
    <x v="5"/>
    <s v="Futuristic Sport Distributors"/>
    <x v="2"/>
    <x v="6"/>
    <x v="11"/>
    <s v="Black"/>
    <x v="209"/>
    <d v="2002-07-01T00:00:00"/>
    <n v="1431.5"/>
    <n v="780.81820000000005"/>
    <n v="2"/>
    <n v="1561.6364000000001"/>
  </r>
  <r>
    <x v="0"/>
    <x v="0"/>
    <x v="5"/>
    <s v="Futuristic Sport Distributors"/>
    <x v="1"/>
    <x v="12"/>
    <x v="25"/>
    <s v="Multi"/>
    <x v="188"/>
    <d v="2002-07-01T00:00:00"/>
    <n v="89.99"/>
    <n v="53.994"/>
    <n v="2"/>
    <n v="107.988"/>
  </r>
  <r>
    <x v="0"/>
    <x v="0"/>
    <x v="5"/>
    <s v="Futuristic Sport Distributors"/>
    <x v="1"/>
    <x v="12"/>
    <x v="25"/>
    <s v="Multi"/>
    <x v="211"/>
    <d v="2002-07-01T00:00:00"/>
    <n v="89.99"/>
    <n v="53.994"/>
    <n v="6"/>
    <n v="323.964"/>
  </r>
  <r>
    <x v="0"/>
    <x v="0"/>
    <x v="5"/>
    <s v="Futuristic Sport Distributors"/>
    <x v="2"/>
    <x v="6"/>
    <x v="15"/>
    <s v="Yellow"/>
    <x v="210"/>
    <d v="2002-07-01T00:00:00"/>
    <n v="594.83000000000004"/>
    <n v="324.45269999999999"/>
    <n v="1"/>
    <n v="324.45269999999999"/>
  </r>
  <r>
    <x v="0"/>
    <x v="0"/>
    <x v="5"/>
    <s v="Futuristic Sport Distributors"/>
    <x v="2"/>
    <x v="8"/>
    <x v="14"/>
    <s v="Black"/>
    <x v="189"/>
    <d v="2002-07-01T00:00:00"/>
    <n v="248.38499999999999"/>
    <n v="149.03100000000001"/>
    <n v="2"/>
    <n v="298.06200000000001"/>
  </r>
  <r>
    <x v="0"/>
    <x v="0"/>
    <x v="5"/>
    <s v="Futuristic Sport Distributors"/>
    <x v="2"/>
    <x v="8"/>
    <x v="18"/>
    <s v="Black"/>
    <x v="193"/>
    <d v="2002-07-01T00:00:00"/>
    <n v="112.565"/>
    <n v="67.539000000000001"/>
    <n v="2"/>
    <n v="135.078"/>
  </r>
  <r>
    <x v="0"/>
    <x v="0"/>
    <x v="5"/>
    <s v="Futuristic Sport Distributors"/>
    <x v="1"/>
    <x v="10"/>
    <x v="29"/>
    <s v="Black"/>
    <x v="191"/>
    <d v="2002-07-01T00:00:00"/>
    <n v="24.49"/>
    <n v="14.1289"/>
    <n v="1"/>
    <n v="14.1289"/>
  </r>
  <r>
    <x v="0"/>
    <x v="0"/>
    <x v="5"/>
    <s v="Futuristic Sport Distributors"/>
    <x v="0"/>
    <x v="3"/>
    <x v="12"/>
    <s v="Red"/>
    <x v="195"/>
    <d v="2002-07-01T00:00:00"/>
    <n v="2443.35"/>
    <n v="1466.01"/>
    <n v="5"/>
    <n v="7330.05"/>
  </r>
  <r>
    <x v="0"/>
    <x v="0"/>
    <x v="5"/>
    <s v="Futuristic Sport Distributors"/>
    <x v="0"/>
    <x v="3"/>
    <x v="3"/>
    <s v="Red"/>
    <x v="193"/>
    <d v="2002-07-01T00:00:00"/>
    <n v="782.99"/>
    <n v="430.64449999999999"/>
    <n v="19"/>
    <n v="8182.2455"/>
  </r>
  <r>
    <x v="0"/>
    <x v="0"/>
    <x v="5"/>
    <s v="Futuristic Sport Distributors"/>
    <x v="0"/>
    <x v="3"/>
    <x v="12"/>
    <s v="Black"/>
    <x v="186"/>
    <d v="2002-07-01T00:00:00"/>
    <n v="2443.35"/>
    <n v="1308.9375"/>
    <n v="4"/>
    <n v="5235.75"/>
  </r>
  <r>
    <x v="0"/>
    <x v="0"/>
    <x v="5"/>
    <s v="Futuristic Sport Distributors"/>
    <x v="3"/>
    <x v="15"/>
    <x v="30"/>
    <m/>
    <x v="197"/>
    <d v="2002-07-01T00:00:00"/>
    <n v="25"/>
    <n v="15"/>
    <n v="10"/>
    <n v="150"/>
  </r>
  <r>
    <x v="0"/>
    <x v="0"/>
    <x v="5"/>
    <s v="Futuristic Sport Distributors"/>
    <x v="0"/>
    <x v="3"/>
    <x v="3"/>
    <s v="Black"/>
    <x v="200"/>
    <d v="2002-07-01T00:00:00"/>
    <n v="782.99"/>
    <n v="469.79399999999998"/>
    <n v="5"/>
    <n v="2348.9699999999998"/>
  </r>
  <r>
    <x v="0"/>
    <x v="0"/>
    <x v="5"/>
    <s v="Futuristic Sport Distributors"/>
    <x v="2"/>
    <x v="6"/>
    <x v="8"/>
    <s v="Red"/>
    <x v="194"/>
    <d v="2002-07-01T00:00:00"/>
    <n v="337.22"/>
    <n v="202.33199999999999"/>
    <n v="1"/>
    <n v="202.33199999999999"/>
  </r>
  <r>
    <x v="0"/>
    <x v="0"/>
    <x v="5"/>
    <s v="Futuristic Sport Distributors"/>
    <x v="0"/>
    <x v="3"/>
    <x v="3"/>
    <s v="Black"/>
    <x v="198"/>
    <d v="2002-07-01T00:00:00"/>
    <n v="782.99"/>
    <n v="469.79399999999998"/>
    <n v="4"/>
    <n v="1879.1759999999999"/>
  </r>
  <r>
    <x v="0"/>
    <x v="0"/>
    <x v="5"/>
    <s v="Futuristic Sport Distributors"/>
    <x v="2"/>
    <x v="6"/>
    <x v="8"/>
    <s v="Red"/>
    <x v="204"/>
    <d v="2002-07-01T00:00:00"/>
    <n v="337.22"/>
    <n v="202.33199999999999"/>
    <n v="1"/>
    <n v="202.33199999999999"/>
  </r>
  <r>
    <x v="0"/>
    <x v="0"/>
    <x v="5"/>
    <s v="Futuristic Sport Distributors"/>
    <x v="2"/>
    <x v="6"/>
    <x v="11"/>
    <s v="Red"/>
    <x v="197"/>
    <d v="2002-07-01T00:00:00"/>
    <n v="1431.5"/>
    <n v="780.81820000000005"/>
    <n v="5"/>
    <n v="3904.0910000000003"/>
  </r>
  <r>
    <x v="0"/>
    <x v="0"/>
    <x v="0"/>
    <s v="Valuable Bike Parts Company"/>
    <x v="1"/>
    <x v="11"/>
    <x v="24"/>
    <s v="Black"/>
    <x v="200"/>
    <d v="2002-07-01T00:00:00"/>
    <n v="74.989999999999995"/>
    <n v="44.994"/>
    <n v="5"/>
    <n v="224.97"/>
  </r>
  <r>
    <x v="0"/>
    <x v="0"/>
    <x v="0"/>
    <s v="Valuable Bike Parts Company"/>
    <x v="2"/>
    <x v="8"/>
    <x v="36"/>
    <s v="Black"/>
    <x v="198"/>
    <d v="2002-07-01T00:00:00"/>
    <n v="236.02500000000001"/>
    <n v="141.61500000000001"/>
    <n v="2"/>
    <n v="283.23"/>
  </r>
  <r>
    <x v="0"/>
    <x v="0"/>
    <x v="0"/>
    <s v="Valuable Bike Parts Company"/>
    <x v="2"/>
    <x v="8"/>
    <x v="32"/>
    <s v="Black"/>
    <x v="192"/>
    <d v="2002-07-01T00:00:00"/>
    <n v="87.745000000000005"/>
    <n v="52.646999999999998"/>
    <n v="2"/>
    <n v="105.294"/>
  </r>
  <r>
    <x v="0"/>
    <x v="0"/>
    <x v="0"/>
    <s v="Valuable Bike Parts Company"/>
    <x v="2"/>
    <x v="2"/>
    <x v="38"/>
    <s v="Black"/>
    <x v="185"/>
    <d v="2002-07-01T00:00:00"/>
    <n v="348.76"/>
    <n v="209.256"/>
    <n v="1"/>
    <n v="209.256"/>
  </r>
  <r>
    <x v="0"/>
    <x v="0"/>
    <x v="0"/>
    <s v="Valuable Bike Parts Company"/>
    <x v="0"/>
    <x v="0"/>
    <x v="19"/>
    <s v="Black"/>
    <x v="203"/>
    <d v="2002-07-01T00:00:00"/>
    <n v="2294.9899999999998"/>
    <n v="1229.4589000000001"/>
    <n v="4"/>
    <n v="4917.8356000000003"/>
  </r>
  <r>
    <x v="0"/>
    <x v="0"/>
    <x v="0"/>
    <s v="Valuable Bike Parts Company"/>
    <x v="0"/>
    <x v="0"/>
    <x v="19"/>
    <s v="Silver"/>
    <x v="204"/>
    <d v="2002-07-01T00:00:00"/>
    <n v="2319.9899999999998"/>
    <n v="1242.8517999999999"/>
    <n v="3"/>
    <n v="3728.5553999999997"/>
  </r>
  <r>
    <x v="0"/>
    <x v="0"/>
    <x v="0"/>
    <s v="Valuable Bike Parts Company"/>
    <x v="1"/>
    <x v="12"/>
    <x v="25"/>
    <s v="Multi"/>
    <x v="203"/>
    <d v="2002-07-01T00:00:00"/>
    <n v="89.99"/>
    <n v="53.994"/>
    <n v="4"/>
    <n v="215.976"/>
  </r>
  <r>
    <x v="0"/>
    <x v="0"/>
    <x v="0"/>
    <s v="Valuable Bike Parts Company"/>
    <x v="1"/>
    <x v="12"/>
    <x v="25"/>
    <s v="Multi"/>
    <x v="191"/>
    <d v="2002-07-01T00:00:00"/>
    <n v="89.99"/>
    <n v="53.994"/>
    <n v="3"/>
    <n v="161.982"/>
  </r>
  <r>
    <x v="0"/>
    <x v="0"/>
    <x v="0"/>
    <s v="Valuable Bike Parts Company"/>
    <x v="3"/>
    <x v="7"/>
    <x v="10"/>
    <s v="Black"/>
    <x v="203"/>
    <d v="2002-07-01T00:00:00"/>
    <n v="34.99"/>
    <n v="16.822099999999999"/>
    <n v="4"/>
    <n v="67.288399999999996"/>
  </r>
  <r>
    <x v="0"/>
    <x v="0"/>
    <x v="0"/>
    <s v="Valuable Bike Parts Company"/>
    <x v="2"/>
    <x v="2"/>
    <x v="2"/>
    <s v="Silver"/>
    <x v="206"/>
    <d v="2002-07-01T00:00:00"/>
    <n v="1364.5"/>
    <n v="744.27269999999999"/>
    <n v="1"/>
    <n v="744.27269999999999"/>
  </r>
  <r>
    <x v="0"/>
    <x v="0"/>
    <x v="0"/>
    <s v="Valuable Bike Parts Company"/>
    <x v="1"/>
    <x v="10"/>
    <x v="21"/>
    <s v="Black"/>
    <x v="151"/>
    <d v="2002-07-01T00:00:00"/>
    <n v="37.99"/>
    <n v="22.794"/>
    <n v="2"/>
    <n v="45.588000000000001"/>
  </r>
  <r>
    <x v="0"/>
    <x v="0"/>
    <x v="0"/>
    <s v="Valuable Bike Parts Company"/>
    <x v="0"/>
    <x v="0"/>
    <x v="35"/>
    <s v="Black"/>
    <x v="207"/>
    <d v="2002-07-01T00:00:00"/>
    <n v="1079.99"/>
    <n v="647.99400000000003"/>
    <n v="7"/>
    <n v="4535.9580000000005"/>
  </r>
  <r>
    <x v="0"/>
    <x v="0"/>
    <x v="0"/>
    <s v="Valuable Bike Parts Company"/>
    <x v="0"/>
    <x v="0"/>
    <x v="35"/>
    <s v="Black"/>
    <x v="200"/>
    <d v="2002-07-01T00:00:00"/>
    <n v="1079.99"/>
    <n v="647.99400000000003"/>
    <n v="1"/>
    <n v="647.99400000000003"/>
  </r>
  <r>
    <x v="0"/>
    <x v="0"/>
    <x v="0"/>
    <s v="Valuable Bike Parts Company"/>
    <x v="2"/>
    <x v="2"/>
    <x v="2"/>
    <s v="Black"/>
    <x v="205"/>
    <d v="2002-07-01T00:00:00"/>
    <n v="1349.6"/>
    <n v="736.14549999999997"/>
    <n v="1"/>
    <n v="736.14549999999997"/>
  </r>
  <r>
    <x v="0"/>
    <x v="0"/>
    <x v="0"/>
    <s v="Valuable Bike Parts Company"/>
    <x v="3"/>
    <x v="13"/>
    <x v="27"/>
    <m/>
    <x v="206"/>
    <d v="2002-07-01T00:00:00"/>
    <n v="19.989999999999998"/>
    <n v="11.994"/>
    <n v="2"/>
    <n v="23.988"/>
  </r>
  <r>
    <x v="0"/>
    <x v="0"/>
    <x v="0"/>
    <s v="Valuable Bike Parts Company"/>
    <x v="1"/>
    <x v="12"/>
    <x v="25"/>
    <s v="Multi"/>
    <x v="196"/>
    <d v="2002-07-01T00:00:00"/>
    <n v="89.99"/>
    <n v="53.994"/>
    <n v="5"/>
    <n v="269.97000000000003"/>
  </r>
  <r>
    <x v="0"/>
    <x v="0"/>
    <x v="0"/>
    <s v="Valuable Bike Parts Company"/>
    <x v="0"/>
    <x v="0"/>
    <x v="35"/>
    <s v="Black"/>
    <x v="194"/>
    <d v="2002-07-01T00:00:00"/>
    <n v="1079.99"/>
    <n v="647.99400000000003"/>
    <n v="2"/>
    <n v="1295.9880000000001"/>
  </r>
  <r>
    <x v="0"/>
    <x v="0"/>
    <x v="0"/>
    <s v="Valuable Bike Parts Company"/>
    <x v="3"/>
    <x v="15"/>
    <x v="30"/>
    <m/>
    <x v="210"/>
    <d v="2002-07-01T00:00:00"/>
    <n v="25"/>
    <n v="15"/>
    <n v="2"/>
    <n v="30"/>
  </r>
  <r>
    <x v="0"/>
    <x v="0"/>
    <x v="0"/>
    <s v="Valuable Bike Parts Company"/>
    <x v="1"/>
    <x v="5"/>
    <x v="6"/>
    <s v="Multi"/>
    <x v="208"/>
    <d v="2002-07-01T00:00:00"/>
    <n v="8.99"/>
    <n v="5.1864999999999997"/>
    <n v="5"/>
    <n v="25.932499999999997"/>
  </r>
  <r>
    <x v="0"/>
    <x v="0"/>
    <x v="0"/>
    <s v="Valuable Bike Parts Company"/>
    <x v="2"/>
    <x v="8"/>
    <x v="20"/>
    <s v="Black"/>
    <x v="184"/>
    <d v="2002-07-01T00:00:00"/>
    <n v="327.21499999999997"/>
    <n v="196.32900000000001"/>
    <n v="5"/>
    <n v="981.64499999999998"/>
  </r>
  <r>
    <x v="0"/>
    <x v="0"/>
    <x v="0"/>
    <s v="Valuable Bike Parts Company"/>
    <x v="2"/>
    <x v="8"/>
    <x v="34"/>
    <s v="Black"/>
    <x v="185"/>
    <d v="2002-07-01T00:00:00"/>
    <n v="209.02500000000001"/>
    <n v="125.41500000000001"/>
    <n v="1"/>
    <n v="125.41500000000001"/>
  </r>
  <r>
    <x v="0"/>
    <x v="0"/>
    <x v="0"/>
    <s v="Valuable Bike Parts Company"/>
    <x v="2"/>
    <x v="9"/>
    <x v="39"/>
    <m/>
    <x v="202"/>
    <d v="2002-07-01T00:00:00"/>
    <n v="120.27"/>
    <n v="65.601799999999997"/>
    <n v="1"/>
    <n v="65.601799999999997"/>
  </r>
  <r>
    <x v="0"/>
    <x v="0"/>
    <x v="0"/>
    <s v="Valuable Bike Parts Company"/>
    <x v="1"/>
    <x v="4"/>
    <x v="5"/>
    <s v="Multi"/>
    <x v="199"/>
    <d v="2002-07-01T00:00:00"/>
    <n v="49.99"/>
    <n v="28.840399999999999"/>
    <n v="5"/>
    <n v="144.202"/>
  </r>
  <r>
    <x v="0"/>
    <x v="0"/>
    <x v="0"/>
    <s v="Valuable Bike Parts Company"/>
    <x v="1"/>
    <x v="14"/>
    <x v="28"/>
    <s v="Black"/>
    <x v="203"/>
    <d v="2002-07-01T00:00:00"/>
    <n v="59.99"/>
    <n v="35.994"/>
    <n v="3"/>
    <n v="107.982"/>
  </r>
  <r>
    <x v="0"/>
    <x v="0"/>
    <x v="0"/>
    <s v="Valuable Bike Parts Company"/>
    <x v="1"/>
    <x v="10"/>
    <x v="21"/>
    <s v="Black"/>
    <x v="208"/>
    <d v="2002-07-01T00:00:00"/>
    <n v="37.99"/>
    <n v="22.794"/>
    <n v="9"/>
    <n v="205.14600000000002"/>
  </r>
  <r>
    <x v="0"/>
    <x v="0"/>
    <x v="0"/>
    <s v="Valuable Bike Parts Company"/>
    <x v="3"/>
    <x v="7"/>
    <x v="10"/>
    <s v="Red"/>
    <x v="200"/>
    <d v="2002-07-01T00:00:00"/>
    <n v="34.99"/>
    <n v="16.822099999999999"/>
    <n v="6"/>
    <n v="100.93259999999999"/>
  </r>
  <r>
    <x v="0"/>
    <x v="0"/>
    <x v="0"/>
    <s v="Valuable Bike Parts Company"/>
    <x v="2"/>
    <x v="8"/>
    <x v="33"/>
    <s v="Black"/>
    <x v="191"/>
    <d v="2002-07-01T00:00:00"/>
    <n v="300.21499999999997"/>
    <n v="180.12899999999999"/>
    <n v="3"/>
    <n v="540.38699999999994"/>
  </r>
  <r>
    <x v="0"/>
    <x v="0"/>
    <x v="0"/>
    <s v="Valuable Bike Parts Company"/>
    <x v="2"/>
    <x v="2"/>
    <x v="23"/>
    <s v="Black"/>
    <x v="206"/>
    <d v="2002-07-01T00:00:00"/>
    <n v="348.76"/>
    <n v="209.256"/>
    <n v="2"/>
    <n v="418.512"/>
  </r>
  <r>
    <x v="0"/>
    <x v="0"/>
    <x v="0"/>
    <s v="Valuable Bike Parts Company"/>
    <x v="1"/>
    <x v="4"/>
    <x v="5"/>
    <s v="Multi"/>
    <x v="151"/>
    <d v="2002-07-01T00:00:00"/>
    <n v="49.99"/>
    <n v="28.840399999999999"/>
    <n v="2"/>
    <n v="57.680799999999998"/>
  </r>
  <r>
    <x v="0"/>
    <x v="0"/>
    <x v="0"/>
    <s v="Valuable Bike Parts Company"/>
    <x v="0"/>
    <x v="0"/>
    <x v="19"/>
    <s v="Silver"/>
    <x v="200"/>
    <d v="2002-07-01T00:00:00"/>
    <n v="2319.9899999999998"/>
    <n v="1242.8517999999999"/>
    <n v="6"/>
    <n v="7457.1107999999995"/>
  </r>
  <r>
    <x v="0"/>
    <x v="0"/>
    <x v="0"/>
    <s v="Valuable Bike Parts Company"/>
    <x v="0"/>
    <x v="0"/>
    <x v="19"/>
    <s v="Black"/>
    <x v="199"/>
    <d v="2002-07-01T00:00:00"/>
    <n v="2294.9899999999998"/>
    <n v="1229.4589000000001"/>
    <n v="3"/>
    <n v="3688.3767000000003"/>
  </r>
  <r>
    <x v="0"/>
    <x v="0"/>
    <x v="0"/>
    <s v="Valuable Bike Parts Company"/>
    <x v="1"/>
    <x v="10"/>
    <x v="29"/>
    <s v="Black"/>
    <x v="197"/>
    <d v="2002-07-01T00:00:00"/>
    <n v="24.49"/>
    <n v="14.1289"/>
    <n v="2"/>
    <n v="28.2578"/>
  </r>
  <r>
    <x v="0"/>
    <x v="0"/>
    <x v="0"/>
    <s v="Valuable Bike Parts Company"/>
    <x v="1"/>
    <x v="4"/>
    <x v="5"/>
    <s v="Multi"/>
    <x v="194"/>
    <d v="2002-07-01T00:00:00"/>
    <n v="49.99"/>
    <n v="28.840399999999999"/>
    <n v="10"/>
    <n v="288.404"/>
  </r>
  <r>
    <x v="0"/>
    <x v="0"/>
    <x v="0"/>
    <s v="Valuable Bike Parts Company"/>
    <x v="2"/>
    <x v="8"/>
    <x v="26"/>
    <s v="Black"/>
    <x v="211"/>
    <d v="2002-07-01T00:00:00"/>
    <n v="60.744999999999997"/>
    <n v="36.447000000000003"/>
    <n v="2"/>
    <n v="72.894000000000005"/>
  </r>
  <r>
    <x v="0"/>
    <x v="0"/>
    <x v="0"/>
    <s v="Valuable Bike Parts Company"/>
    <x v="3"/>
    <x v="7"/>
    <x v="10"/>
    <s v="Blue"/>
    <x v="184"/>
    <d v="2002-07-01T00:00:00"/>
    <n v="34.99"/>
    <n v="16.822099999999999"/>
    <n v="4"/>
    <n v="67.288399999999996"/>
  </r>
  <r>
    <x v="0"/>
    <x v="0"/>
    <x v="0"/>
    <s v="Valuable Bike Parts Company"/>
    <x v="1"/>
    <x v="10"/>
    <x v="21"/>
    <s v="Black"/>
    <x v="207"/>
    <d v="2002-07-01T00:00:00"/>
    <n v="37.99"/>
    <n v="22.034199999999998"/>
    <n v="12"/>
    <n v="264.41039999999998"/>
  </r>
  <r>
    <x v="0"/>
    <x v="0"/>
    <x v="0"/>
    <s v="Valuable Bike Parts Company"/>
    <x v="1"/>
    <x v="11"/>
    <x v="24"/>
    <s v="Black"/>
    <x v="186"/>
    <d v="2002-07-01T00:00:00"/>
    <n v="74.989999999999995"/>
    <n v="44.994"/>
    <n v="4"/>
    <n v="179.976"/>
  </r>
  <r>
    <x v="0"/>
    <x v="0"/>
    <x v="0"/>
    <s v="Valuable Bike Parts Company"/>
    <x v="0"/>
    <x v="0"/>
    <x v="35"/>
    <s v="Black"/>
    <x v="197"/>
    <d v="2002-07-01T00:00:00"/>
    <n v="1079.99"/>
    <n v="647.99400000000003"/>
    <n v="4"/>
    <n v="2591.9760000000001"/>
  </r>
  <r>
    <x v="0"/>
    <x v="0"/>
    <x v="0"/>
    <s v="Valuable Bike Parts Company"/>
    <x v="1"/>
    <x v="14"/>
    <x v="28"/>
    <s v="Black"/>
    <x v="190"/>
    <d v="2002-07-01T00:00:00"/>
    <n v="59.99"/>
    <n v="35.994"/>
    <n v="2"/>
    <n v="71.988"/>
  </r>
  <r>
    <x v="1"/>
    <x v="3"/>
    <x v="7"/>
    <s v="Prosperous Tours"/>
    <x v="2"/>
    <x v="6"/>
    <x v="11"/>
    <s v="Red"/>
    <x v="205"/>
    <d v="2002-07-01T00:00:00"/>
    <n v="1431.5"/>
    <n v="780.81820000000005"/>
    <n v="2"/>
    <n v="1561.6364000000001"/>
  </r>
  <r>
    <x v="1"/>
    <x v="3"/>
    <x v="7"/>
    <s v="Prosperous Tours"/>
    <x v="2"/>
    <x v="8"/>
    <x v="41"/>
    <s v="Black"/>
    <x v="185"/>
    <d v="2002-07-01T00:00:00"/>
    <n v="275.38499999999999"/>
    <n v="165.23099999999999"/>
    <n v="2"/>
    <n v="330.46199999999999"/>
  </r>
  <r>
    <x v="1"/>
    <x v="3"/>
    <x v="7"/>
    <s v="Prosperous Tours"/>
    <x v="2"/>
    <x v="6"/>
    <x v="11"/>
    <s v="Red"/>
    <x v="202"/>
    <d v="2002-07-01T00:00:00"/>
    <n v="1431.5"/>
    <n v="780.81820000000005"/>
    <n v="5"/>
    <n v="3904.0910000000003"/>
  </r>
  <r>
    <x v="1"/>
    <x v="3"/>
    <x v="7"/>
    <s v="Prosperous Tours"/>
    <x v="2"/>
    <x v="6"/>
    <x v="8"/>
    <s v="Black"/>
    <x v="187"/>
    <d v="2002-07-01T00:00:00"/>
    <n v="337.22"/>
    <n v="183.93819999999999"/>
    <n v="1"/>
    <n v="183.93819999999999"/>
  </r>
  <r>
    <x v="1"/>
    <x v="3"/>
    <x v="7"/>
    <s v="Prosperous Tours"/>
    <x v="0"/>
    <x v="3"/>
    <x v="12"/>
    <s v="Black"/>
    <x v="210"/>
    <d v="2002-07-01T00:00:00"/>
    <n v="2443.35"/>
    <n v="1308.9375"/>
    <n v="4"/>
    <n v="5235.75"/>
  </r>
  <r>
    <x v="1"/>
    <x v="3"/>
    <x v="7"/>
    <s v="Prosperous Tours"/>
    <x v="3"/>
    <x v="15"/>
    <x v="30"/>
    <m/>
    <x v="207"/>
    <d v="2002-07-01T00:00:00"/>
    <n v="25"/>
    <n v="15"/>
    <n v="5"/>
    <n v="75"/>
  </r>
  <r>
    <x v="1"/>
    <x v="3"/>
    <x v="7"/>
    <s v="Prosperous Tours"/>
    <x v="0"/>
    <x v="3"/>
    <x v="3"/>
    <s v="Black"/>
    <x v="189"/>
    <d v="2002-07-01T00:00:00"/>
    <n v="782.99"/>
    <n v="469.79399999999998"/>
    <n v="7"/>
    <n v="3288.558"/>
  </r>
  <r>
    <x v="1"/>
    <x v="3"/>
    <x v="7"/>
    <s v="Prosperous Tours"/>
    <x v="0"/>
    <x v="3"/>
    <x v="12"/>
    <s v="Red"/>
    <x v="198"/>
    <d v="2002-07-01T00:00:00"/>
    <n v="2443.35"/>
    <n v="1466.01"/>
    <n v="6"/>
    <n v="8796.06"/>
  </r>
  <r>
    <x v="1"/>
    <x v="3"/>
    <x v="7"/>
    <s v="Prosperous Tours"/>
    <x v="0"/>
    <x v="3"/>
    <x v="3"/>
    <s v="Black"/>
    <x v="193"/>
    <d v="2002-07-01T00:00:00"/>
    <n v="782.99"/>
    <n v="454.13420000000002"/>
    <n v="13"/>
    <n v="5903.7446"/>
  </r>
  <r>
    <x v="1"/>
    <x v="3"/>
    <x v="7"/>
    <s v="Prosperous Tours"/>
    <x v="2"/>
    <x v="8"/>
    <x v="40"/>
    <s v="Black"/>
    <x v="198"/>
    <d v="2002-07-01T00:00:00"/>
    <n v="357.06"/>
    <n v="214.23599999999999"/>
    <n v="4"/>
    <n v="856.94399999999996"/>
  </r>
  <r>
    <x v="1"/>
    <x v="3"/>
    <x v="7"/>
    <s v="Prosperous Tours"/>
    <x v="2"/>
    <x v="8"/>
    <x v="14"/>
    <s v="Black"/>
    <x v="204"/>
    <d v="2002-07-01T00:00:00"/>
    <n v="248.38499999999999"/>
    <n v="149.03100000000001"/>
    <n v="2"/>
    <n v="298.06200000000001"/>
  </r>
  <r>
    <x v="1"/>
    <x v="3"/>
    <x v="7"/>
    <s v="Prosperous Tours"/>
    <x v="1"/>
    <x v="12"/>
    <x v="25"/>
    <s v="Multi"/>
    <x v="208"/>
    <d v="2002-07-01T00:00:00"/>
    <n v="89.99"/>
    <n v="53.994"/>
    <n v="4"/>
    <n v="215.976"/>
  </r>
  <r>
    <x v="1"/>
    <x v="3"/>
    <x v="7"/>
    <s v="Prosperous Tours"/>
    <x v="1"/>
    <x v="11"/>
    <x v="24"/>
    <s v="Black"/>
    <x v="204"/>
    <d v="2002-07-01T00:00:00"/>
    <n v="74.989999999999995"/>
    <n v="44.994"/>
    <n v="3"/>
    <n v="134.982"/>
  </r>
  <r>
    <x v="1"/>
    <x v="3"/>
    <x v="7"/>
    <s v="Prosperous Tours"/>
    <x v="3"/>
    <x v="7"/>
    <x v="10"/>
    <s v="Black"/>
    <x v="199"/>
    <d v="2002-07-01T00:00:00"/>
    <n v="34.99"/>
    <n v="16.822099999999999"/>
    <n v="8"/>
    <n v="134.57679999999999"/>
  </r>
  <r>
    <x v="1"/>
    <x v="3"/>
    <x v="7"/>
    <s v="Prosperous Tours"/>
    <x v="1"/>
    <x v="4"/>
    <x v="5"/>
    <s v="Multi"/>
    <x v="204"/>
    <d v="2002-07-01T00:00:00"/>
    <n v="49.99"/>
    <n v="28.840399999999999"/>
    <n v="7"/>
    <n v="201.8828"/>
  </r>
  <r>
    <x v="1"/>
    <x v="3"/>
    <x v="7"/>
    <s v="Prosperous Tours"/>
    <x v="1"/>
    <x v="10"/>
    <x v="29"/>
    <s v="Black"/>
    <x v="203"/>
    <d v="2002-07-01T00:00:00"/>
    <n v="24.49"/>
    <n v="14.1289"/>
    <n v="4"/>
    <n v="56.515599999999999"/>
  </r>
  <r>
    <x v="1"/>
    <x v="3"/>
    <x v="7"/>
    <s v="Prosperous Tours"/>
    <x v="2"/>
    <x v="6"/>
    <x v="11"/>
    <s v="Red"/>
    <x v="186"/>
    <d v="2002-07-01T00:00:00"/>
    <n v="1431.5"/>
    <n v="780.81820000000005"/>
    <n v="2"/>
    <n v="1561.6364000000001"/>
  </r>
  <r>
    <x v="1"/>
    <x v="3"/>
    <x v="7"/>
    <s v="Prosperous Tours"/>
    <x v="1"/>
    <x v="10"/>
    <x v="29"/>
    <s v="Black"/>
    <x v="195"/>
    <d v="2002-07-01T00:00:00"/>
    <n v="24.49"/>
    <n v="14.1289"/>
    <n v="5"/>
    <n v="70.644499999999994"/>
  </r>
  <r>
    <x v="1"/>
    <x v="3"/>
    <x v="7"/>
    <s v="Prosperous Tours"/>
    <x v="2"/>
    <x v="6"/>
    <x v="8"/>
    <s v="Black"/>
    <x v="203"/>
    <d v="2002-07-01T00:00:00"/>
    <n v="337.22"/>
    <n v="183.93819999999999"/>
    <n v="2"/>
    <n v="367.87639999999999"/>
  </r>
  <r>
    <x v="1"/>
    <x v="3"/>
    <x v="7"/>
    <s v="Prosperous Tours"/>
    <x v="0"/>
    <x v="3"/>
    <x v="17"/>
    <s v="Yellow"/>
    <x v="197"/>
    <d v="2002-07-01T00:00:00"/>
    <n v="1120.49"/>
    <n v="600.26250000000005"/>
    <n v="3"/>
    <n v="1800.7875000000001"/>
  </r>
  <r>
    <x v="1"/>
    <x v="3"/>
    <x v="7"/>
    <s v="Prosperous Tours"/>
    <x v="0"/>
    <x v="3"/>
    <x v="3"/>
    <s v="Red"/>
    <x v="196"/>
    <d v="2002-07-01T00:00:00"/>
    <n v="782.99"/>
    <n v="469.79399999999998"/>
    <n v="6"/>
    <n v="2818.7640000000001"/>
  </r>
  <r>
    <x v="1"/>
    <x v="3"/>
    <x v="7"/>
    <s v="Prosperous Tours"/>
    <x v="1"/>
    <x v="14"/>
    <x v="28"/>
    <s v="Black"/>
    <x v="201"/>
    <d v="2002-07-01T00:00:00"/>
    <n v="59.99"/>
    <n v="35.994"/>
    <n v="3"/>
    <n v="107.982"/>
  </r>
  <r>
    <x v="1"/>
    <x v="3"/>
    <x v="7"/>
    <s v="Prosperous Tours"/>
    <x v="1"/>
    <x v="4"/>
    <x v="5"/>
    <s v="Multi"/>
    <x v="191"/>
    <d v="2002-07-01T00:00:00"/>
    <n v="49.99"/>
    <n v="27.879000000000001"/>
    <n v="13"/>
    <n v="362.42700000000002"/>
  </r>
  <r>
    <x v="1"/>
    <x v="3"/>
    <x v="7"/>
    <s v="Prosperous Tours"/>
    <x v="2"/>
    <x v="6"/>
    <x v="11"/>
    <s v="Black"/>
    <x v="182"/>
    <d v="2002-07-01T00:00:00"/>
    <n v="1431.5"/>
    <n v="780.81820000000005"/>
    <n v="4"/>
    <n v="3123.2728000000002"/>
  </r>
  <r>
    <x v="1"/>
    <x v="3"/>
    <x v="7"/>
    <s v="Prosperous Tours"/>
    <x v="0"/>
    <x v="3"/>
    <x v="17"/>
    <s v="Yellow"/>
    <x v="188"/>
    <d v="2002-07-01T00:00:00"/>
    <n v="1120.49"/>
    <n v="600.26250000000005"/>
    <n v="1"/>
    <n v="600.26250000000005"/>
  </r>
  <r>
    <x v="1"/>
    <x v="3"/>
    <x v="7"/>
    <s v="Prosperous Tours"/>
    <x v="1"/>
    <x v="4"/>
    <x v="5"/>
    <s v="Multi"/>
    <x v="188"/>
    <d v="2002-07-01T00:00:00"/>
    <n v="49.99"/>
    <n v="28.840399999999999"/>
    <n v="4"/>
    <n v="115.3616"/>
  </r>
  <r>
    <x v="1"/>
    <x v="3"/>
    <x v="7"/>
    <s v="Prosperous Tours"/>
    <x v="1"/>
    <x v="11"/>
    <x v="24"/>
    <s v="Black"/>
    <x v="205"/>
    <d v="2002-07-01T00:00:00"/>
    <n v="74.989999999999995"/>
    <n v="44.994"/>
    <n v="10"/>
    <n v="449.94"/>
  </r>
  <r>
    <x v="1"/>
    <x v="3"/>
    <x v="7"/>
    <s v="Prosperous Tours"/>
    <x v="0"/>
    <x v="3"/>
    <x v="12"/>
    <s v="Red"/>
    <x v="211"/>
    <d v="2002-07-01T00:00:00"/>
    <n v="2443.35"/>
    <n v="1466.01"/>
    <n v="1"/>
    <n v="1466.01"/>
  </r>
  <r>
    <x v="1"/>
    <x v="3"/>
    <x v="7"/>
    <s v="Prosperous Tours"/>
    <x v="2"/>
    <x v="8"/>
    <x v="18"/>
    <s v="Black"/>
    <x v="205"/>
    <d v="2002-07-01T00:00:00"/>
    <n v="112.565"/>
    <n v="67.539000000000001"/>
    <n v="5"/>
    <n v="337.69499999999999"/>
  </r>
  <r>
    <x v="1"/>
    <x v="3"/>
    <x v="7"/>
    <s v="Prosperous Tours"/>
    <x v="3"/>
    <x v="13"/>
    <x v="27"/>
    <m/>
    <x v="202"/>
    <d v="2002-07-01T00:00:00"/>
    <n v="19.989999999999998"/>
    <n v="11.994"/>
    <n v="3"/>
    <n v="35.981999999999999"/>
  </r>
  <r>
    <x v="1"/>
    <x v="3"/>
    <x v="7"/>
    <s v="Prosperous Tours"/>
    <x v="1"/>
    <x v="5"/>
    <x v="6"/>
    <s v="Multi"/>
    <x v="193"/>
    <d v="2002-07-01T00:00:00"/>
    <n v="8.99"/>
    <n v="5.1864999999999997"/>
    <n v="6"/>
    <n v="31.119"/>
  </r>
  <r>
    <x v="1"/>
    <x v="3"/>
    <x v="7"/>
    <s v="Prosperous Tours"/>
    <x v="2"/>
    <x v="6"/>
    <x v="8"/>
    <s v="Red"/>
    <x v="194"/>
    <d v="2002-07-01T00:00:00"/>
    <n v="337.22"/>
    <n v="202.33199999999999"/>
    <n v="1"/>
    <n v="202.33199999999999"/>
  </r>
  <r>
    <x v="1"/>
    <x v="3"/>
    <x v="7"/>
    <s v="Prosperous Tours"/>
    <x v="1"/>
    <x v="11"/>
    <x v="24"/>
    <s v="Black"/>
    <x v="185"/>
    <d v="2002-07-01T00:00:00"/>
    <n v="74.989999999999995"/>
    <n v="44.994"/>
    <n v="6"/>
    <n v="269.964"/>
  </r>
  <r>
    <x v="1"/>
    <x v="3"/>
    <x v="7"/>
    <s v="Prosperous Tours"/>
    <x v="2"/>
    <x v="6"/>
    <x v="11"/>
    <s v="Black"/>
    <x v="200"/>
    <d v="2002-07-01T00:00:00"/>
    <n v="1431.5"/>
    <n v="780.81820000000005"/>
    <n v="3"/>
    <n v="2342.4546"/>
  </r>
  <r>
    <x v="1"/>
    <x v="3"/>
    <x v="7"/>
    <s v="Prosperous Tours"/>
    <x v="1"/>
    <x v="14"/>
    <x v="28"/>
    <s v="Black"/>
    <x v="191"/>
    <d v="2002-07-01T00:00:00"/>
    <n v="59.99"/>
    <n v="35.994"/>
    <n v="5"/>
    <n v="179.97"/>
  </r>
  <r>
    <x v="1"/>
    <x v="3"/>
    <x v="7"/>
    <s v="Prosperous Tours"/>
    <x v="1"/>
    <x v="10"/>
    <x v="29"/>
    <s v="Black"/>
    <x v="202"/>
    <d v="2002-07-01T00:00:00"/>
    <n v="24.49"/>
    <n v="14.1289"/>
    <n v="5"/>
    <n v="70.644499999999994"/>
  </r>
  <r>
    <x v="1"/>
    <x v="3"/>
    <x v="7"/>
    <s v="Prosperous Tours"/>
    <x v="0"/>
    <x v="3"/>
    <x v="3"/>
    <s v="Red"/>
    <x v="206"/>
    <d v="2002-07-01T00:00:00"/>
    <n v="782.99"/>
    <n v="234.89699999999999"/>
    <n v="17"/>
    <n v="3993.2489999999998"/>
  </r>
  <r>
    <x v="1"/>
    <x v="3"/>
    <x v="7"/>
    <s v="Prosperous Tours"/>
    <x v="3"/>
    <x v="7"/>
    <x v="10"/>
    <s v="Blue"/>
    <x v="182"/>
    <d v="2002-07-01T00:00:00"/>
    <n v="34.99"/>
    <n v="16.822099999999999"/>
    <n v="10"/>
    <n v="168.221"/>
  </r>
  <r>
    <x v="1"/>
    <x v="3"/>
    <x v="7"/>
    <s v="Prosperous Tours"/>
    <x v="0"/>
    <x v="3"/>
    <x v="3"/>
    <s v="Black"/>
    <x v="182"/>
    <d v="2002-07-01T00:00:00"/>
    <n v="782.99"/>
    <n v="469.79399999999998"/>
    <n v="2"/>
    <n v="939.58799999999997"/>
  </r>
  <r>
    <x v="1"/>
    <x v="3"/>
    <x v="7"/>
    <s v="Prosperous Tours"/>
    <x v="0"/>
    <x v="3"/>
    <x v="12"/>
    <s v="Red"/>
    <x v="196"/>
    <d v="2002-07-01T00:00:00"/>
    <n v="2443.35"/>
    <n v="1466.01"/>
    <n v="1"/>
    <n v="1466.01"/>
  </r>
  <r>
    <x v="1"/>
    <x v="3"/>
    <x v="7"/>
    <s v="Prosperous Tours"/>
    <x v="2"/>
    <x v="6"/>
    <x v="15"/>
    <s v="Yellow"/>
    <x v="191"/>
    <d v="2002-07-01T00:00:00"/>
    <n v="594.83000000000004"/>
    <n v="324.45269999999999"/>
    <n v="2"/>
    <n v="648.90539999999999"/>
  </r>
  <r>
    <x v="1"/>
    <x v="3"/>
    <x v="7"/>
    <s v="Prosperous Tours"/>
    <x v="2"/>
    <x v="6"/>
    <x v="8"/>
    <s v="Red"/>
    <x v="210"/>
    <d v="2002-07-01T00:00:00"/>
    <n v="337.22"/>
    <n v="202.33199999999999"/>
    <n v="4"/>
    <n v="809.32799999999997"/>
  </r>
  <r>
    <x v="1"/>
    <x v="3"/>
    <x v="7"/>
    <s v="Prosperous Tours"/>
    <x v="1"/>
    <x v="12"/>
    <x v="25"/>
    <s v="Multi"/>
    <x v="190"/>
    <d v="2002-07-01T00:00:00"/>
    <n v="89.99"/>
    <n v="53.994"/>
    <n v="1"/>
    <n v="53.994"/>
  </r>
  <r>
    <x v="1"/>
    <x v="3"/>
    <x v="7"/>
    <s v="Prosperous Tours"/>
    <x v="0"/>
    <x v="3"/>
    <x v="3"/>
    <s v="Red"/>
    <x v="201"/>
    <d v="2002-07-01T00:00:00"/>
    <n v="782.99"/>
    <n v="469.79399999999998"/>
    <n v="4"/>
    <n v="1879.1759999999999"/>
  </r>
  <r>
    <x v="1"/>
    <x v="3"/>
    <x v="7"/>
    <s v="Prosperous Tours"/>
    <x v="2"/>
    <x v="9"/>
    <x v="16"/>
    <m/>
    <x v="197"/>
    <d v="2002-07-01T00:00:00"/>
    <n v="120.27"/>
    <n v="65.601799999999997"/>
    <n v="2"/>
    <n v="131.20359999999999"/>
  </r>
  <r>
    <x v="1"/>
    <x v="3"/>
    <x v="7"/>
    <s v="Prosperous Tours"/>
    <x v="2"/>
    <x v="6"/>
    <x v="8"/>
    <s v="Red"/>
    <x v="200"/>
    <d v="2002-07-01T00:00:00"/>
    <n v="337.22"/>
    <n v="202.33199999999999"/>
    <n v="2"/>
    <n v="404.66399999999999"/>
  </r>
  <r>
    <x v="1"/>
    <x v="3"/>
    <x v="7"/>
    <s v="Prosperous Tours"/>
    <x v="2"/>
    <x v="6"/>
    <x v="8"/>
    <s v="Red"/>
    <x v="185"/>
    <d v="2002-07-01T00:00:00"/>
    <n v="337.22"/>
    <n v="202.33199999999999"/>
    <n v="3"/>
    <n v="606.99599999999998"/>
  </r>
  <r>
    <x v="1"/>
    <x v="3"/>
    <x v="7"/>
    <s v="Prosperous Tours"/>
    <x v="3"/>
    <x v="7"/>
    <x v="10"/>
    <s v="Red"/>
    <x v="188"/>
    <d v="2002-07-01T00:00:00"/>
    <n v="34.99"/>
    <n v="16.822099999999999"/>
    <n v="4"/>
    <n v="67.288399999999996"/>
  </r>
  <r>
    <x v="1"/>
    <x v="3"/>
    <x v="7"/>
    <s v="Prosperous Tours"/>
    <x v="0"/>
    <x v="3"/>
    <x v="3"/>
    <s v="Red"/>
    <x v="195"/>
    <d v="2002-07-01T00:00:00"/>
    <n v="782.99"/>
    <n v="469.79399999999998"/>
    <n v="6"/>
    <n v="2818.7640000000001"/>
  </r>
  <r>
    <x v="1"/>
    <x v="3"/>
    <x v="7"/>
    <s v="Prosperous Tours"/>
    <x v="0"/>
    <x v="3"/>
    <x v="17"/>
    <s v="Yellow"/>
    <x v="191"/>
    <d v="2002-07-01T00:00:00"/>
    <n v="1120.49"/>
    <n v="600.26250000000005"/>
    <n v="2"/>
    <n v="1200.5250000000001"/>
  </r>
  <r>
    <x v="1"/>
    <x v="3"/>
    <x v="7"/>
    <s v="Prosperous Tours"/>
    <x v="0"/>
    <x v="3"/>
    <x v="3"/>
    <s v="Red"/>
    <x v="207"/>
    <d v="2002-07-01T00:00:00"/>
    <n v="782.99"/>
    <n v="469.79399999999998"/>
    <n v="10"/>
    <n v="4697.9399999999996"/>
  </r>
  <r>
    <x v="1"/>
    <x v="3"/>
    <x v="7"/>
    <s v="Prosperous Tours"/>
    <x v="2"/>
    <x v="6"/>
    <x v="8"/>
    <s v="Black"/>
    <x v="197"/>
    <d v="2002-07-01T00:00:00"/>
    <n v="337.22"/>
    <n v="183.93819999999999"/>
    <n v="5"/>
    <n v="919.69100000000003"/>
  </r>
  <r>
    <x v="1"/>
    <x v="3"/>
    <x v="7"/>
    <s v="Prosperous Tours"/>
    <x v="1"/>
    <x v="14"/>
    <x v="28"/>
    <s v="Black"/>
    <x v="203"/>
    <d v="2002-07-01T00:00:00"/>
    <n v="59.99"/>
    <n v="35.994"/>
    <n v="6"/>
    <n v="215.964"/>
  </r>
  <r>
    <x v="1"/>
    <x v="3"/>
    <x v="7"/>
    <s v="Prosperous Tours"/>
    <x v="2"/>
    <x v="6"/>
    <x v="8"/>
    <s v="Red"/>
    <x v="189"/>
    <d v="2002-07-01T00:00:00"/>
    <n v="337.22"/>
    <n v="202.33199999999999"/>
    <n v="6"/>
    <n v="1213.992"/>
  </r>
  <r>
    <x v="1"/>
    <x v="3"/>
    <x v="7"/>
    <s v="Prosperous Tours"/>
    <x v="1"/>
    <x v="12"/>
    <x v="25"/>
    <s v="Multi"/>
    <x v="200"/>
    <d v="2002-07-01T00:00:00"/>
    <n v="89.99"/>
    <n v="53.994"/>
    <n v="7"/>
    <n v="377.95799999999997"/>
  </r>
  <r>
    <x v="1"/>
    <x v="3"/>
    <x v="7"/>
    <s v="Prosperous Tours"/>
    <x v="0"/>
    <x v="3"/>
    <x v="3"/>
    <s v="Black"/>
    <x v="151"/>
    <d v="2002-07-01T00:00:00"/>
    <n v="782.99"/>
    <n v="469.79399999999998"/>
    <n v="4"/>
    <n v="1879.1759999999999"/>
  </r>
  <r>
    <x v="1"/>
    <x v="3"/>
    <x v="7"/>
    <s v="Prosperous Tours"/>
    <x v="2"/>
    <x v="6"/>
    <x v="15"/>
    <s v="Yellow"/>
    <x v="197"/>
    <d v="2002-07-01T00:00:00"/>
    <n v="594.83000000000004"/>
    <n v="324.45269999999999"/>
    <n v="2"/>
    <n v="648.90539999999999"/>
  </r>
  <r>
    <x v="0"/>
    <x v="0"/>
    <x v="2"/>
    <s v="Synthetic Materials Manufacturing"/>
    <x v="1"/>
    <x v="4"/>
    <x v="5"/>
    <s v="Multi"/>
    <x v="208"/>
    <d v="2002-07-01T00:00:00"/>
    <n v="49.99"/>
    <n v="28.840399999999999"/>
    <n v="1"/>
    <n v="28.840399999999999"/>
  </r>
  <r>
    <x v="0"/>
    <x v="0"/>
    <x v="2"/>
    <s v="Synthetic Materials Manufacturing"/>
    <x v="2"/>
    <x v="6"/>
    <x v="11"/>
    <s v="Red"/>
    <x v="184"/>
    <d v="2002-07-01T00:00:00"/>
    <n v="1431.5"/>
    <n v="780.81820000000005"/>
    <n v="2"/>
    <n v="1561.6364000000001"/>
  </r>
  <r>
    <x v="0"/>
    <x v="0"/>
    <x v="2"/>
    <s v="Synthetic Materials Manufacturing"/>
    <x v="2"/>
    <x v="6"/>
    <x v="11"/>
    <s v="Black"/>
    <x v="208"/>
    <d v="2002-07-01T00:00:00"/>
    <n v="1431.5"/>
    <n v="780.81820000000005"/>
    <n v="1"/>
    <n v="780.81820000000005"/>
  </r>
  <r>
    <x v="0"/>
    <x v="0"/>
    <x v="3"/>
    <s v="Casual Bicycle Store"/>
    <x v="3"/>
    <x v="15"/>
    <x v="30"/>
    <m/>
    <x v="201"/>
    <d v="2002-07-01T00:00:00"/>
    <n v="25"/>
    <n v="15"/>
    <n v="4"/>
    <n v="60"/>
  </r>
  <r>
    <x v="0"/>
    <x v="0"/>
    <x v="3"/>
    <s v="Casual Bicycle Store"/>
    <x v="0"/>
    <x v="0"/>
    <x v="35"/>
    <s v="Black"/>
    <x v="211"/>
    <d v="2002-07-01T00:00:00"/>
    <n v="1079.99"/>
    <n v="647.99400000000003"/>
    <n v="7"/>
    <n v="4535.9580000000005"/>
  </r>
  <r>
    <x v="0"/>
    <x v="0"/>
    <x v="3"/>
    <s v="Casual Bicycle Store"/>
    <x v="2"/>
    <x v="2"/>
    <x v="2"/>
    <s v="Silver"/>
    <x v="209"/>
    <d v="2002-07-01T00:00:00"/>
    <n v="1364.5"/>
    <n v="744.27269999999999"/>
    <n v="4"/>
    <n v="2977.0907999999999"/>
  </r>
  <r>
    <x v="0"/>
    <x v="0"/>
    <x v="3"/>
    <s v="Casual Bicycle Store"/>
    <x v="0"/>
    <x v="0"/>
    <x v="19"/>
    <s v="Black"/>
    <x v="200"/>
    <d v="2002-07-01T00:00:00"/>
    <n v="2294.9899999999998"/>
    <n v="1229.4589000000001"/>
    <n v="7"/>
    <n v="8606.2123000000011"/>
  </r>
  <r>
    <x v="0"/>
    <x v="0"/>
    <x v="3"/>
    <s v="Casual Bicycle Store"/>
    <x v="1"/>
    <x v="11"/>
    <x v="24"/>
    <s v="Black"/>
    <x v="186"/>
    <d v="2002-07-01T00:00:00"/>
    <n v="74.989999999999995"/>
    <n v="44.994"/>
    <n v="8"/>
    <n v="359.952"/>
  </r>
  <r>
    <x v="0"/>
    <x v="0"/>
    <x v="3"/>
    <s v="Casual Bicycle Store"/>
    <x v="0"/>
    <x v="0"/>
    <x v="19"/>
    <s v="Black"/>
    <x v="209"/>
    <d v="2002-07-01T00:00:00"/>
    <n v="2294.9899999999998"/>
    <n v="1229.4589000000001"/>
    <n v="9"/>
    <n v="11065.1301"/>
  </r>
  <r>
    <x v="0"/>
    <x v="0"/>
    <x v="3"/>
    <s v="Casual Bicycle Store"/>
    <x v="2"/>
    <x v="9"/>
    <x v="22"/>
    <m/>
    <x v="205"/>
    <d v="2002-07-01T00:00:00"/>
    <n v="61.92"/>
    <n v="33.774500000000003"/>
    <n v="4"/>
    <n v="135.09800000000001"/>
  </r>
  <r>
    <x v="0"/>
    <x v="0"/>
    <x v="3"/>
    <s v="Casual Bicycle Store"/>
    <x v="0"/>
    <x v="0"/>
    <x v="19"/>
    <s v="Silver"/>
    <x v="210"/>
    <d v="2002-07-01T00:00:00"/>
    <n v="2319.9899999999998"/>
    <n v="1242.8517999999999"/>
    <n v="1"/>
    <n v="1242.8517999999999"/>
  </r>
  <r>
    <x v="0"/>
    <x v="0"/>
    <x v="3"/>
    <s v="Casual Bicycle Store"/>
    <x v="1"/>
    <x v="5"/>
    <x v="6"/>
    <s v="Multi"/>
    <x v="183"/>
    <d v="2002-07-01T00:00:00"/>
    <n v="8.99"/>
    <n v="5.1864999999999997"/>
    <n v="3"/>
    <n v="15.5595"/>
  </r>
  <r>
    <x v="0"/>
    <x v="0"/>
    <x v="3"/>
    <s v="Casual Bicycle Store"/>
    <x v="2"/>
    <x v="2"/>
    <x v="2"/>
    <s v="Black"/>
    <x v="197"/>
    <d v="2002-07-01T00:00:00"/>
    <n v="1349.6"/>
    <n v="736.14549999999997"/>
    <n v="2"/>
    <n v="1472.2909999999999"/>
  </r>
  <r>
    <x v="0"/>
    <x v="0"/>
    <x v="3"/>
    <s v="Casual Bicycle Store"/>
    <x v="2"/>
    <x v="2"/>
    <x v="2"/>
    <s v="Silver"/>
    <x v="207"/>
    <d v="2002-07-01T00:00:00"/>
    <n v="1364.5"/>
    <n v="744.27269999999999"/>
    <n v="5"/>
    <n v="3721.3634999999999"/>
  </r>
  <r>
    <x v="0"/>
    <x v="0"/>
    <x v="3"/>
    <s v="Casual Bicycle Store"/>
    <x v="1"/>
    <x v="14"/>
    <x v="28"/>
    <s v="Black"/>
    <x v="205"/>
    <d v="2002-07-01T00:00:00"/>
    <n v="59.99"/>
    <n v="35.994"/>
    <n v="4"/>
    <n v="143.976"/>
  </r>
  <r>
    <x v="0"/>
    <x v="0"/>
    <x v="3"/>
    <s v="Casual Bicycle Store"/>
    <x v="2"/>
    <x v="2"/>
    <x v="38"/>
    <s v="Black"/>
    <x v="209"/>
    <d v="2002-07-01T00:00:00"/>
    <n v="348.76"/>
    <n v="209.256"/>
    <n v="3"/>
    <n v="627.76800000000003"/>
  </r>
  <r>
    <x v="0"/>
    <x v="0"/>
    <x v="3"/>
    <s v="Casual Bicycle Store"/>
    <x v="1"/>
    <x v="10"/>
    <x v="21"/>
    <s v="Black"/>
    <x v="205"/>
    <d v="2002-07-01T00:00:00"/>
    <n v="37.99"/>
    <n v="18.995000000000001"/>
    <n v="33"/>
    <n v="626.83500000000004"/>
  </r>
  <r>
    <x v="0"/>
    <x v="0"/>
    <x v="3"/>
    <s v="Casual Bicycle Store"/>
    <x v="0"/>
    <x v="0"/>
    <x v="19"/>
    <s v="Silver"/>
    <x v="182"/>
    <d v="2002-07-01T00:00:00"/>
    <n v="2319.9899999999998"/>
    <n v="1242.8517999999999"/>
    <n v="4"/>
    <n v="4971.4071999999996"/>
  </r>
  <r>
    <x v="0"/>
    <x v="0"/>
    <x v="3"/>
    <s v="Casual Bicycle Store"/>
    <x v="1"/>
    <x v="4"/>
    <x v="5"/>
    <s v="Multi"/>
    <x v="209"/>
    <d v="2002-07-01T00:00:00"/>
    <n v="49.99"/>
    <n v="28.840399999999999"/>
    <n v="3"/>
    <n v="86.521199999999993"/>
  </r>
  <r>
    <x v="0"/>
    <x v="0"/>
    <x v="3"/>
    <s v="Casual Bicycle Store"/>
    <x v="1"/>
    <x v="12"/>
    <x v="25"/>
    <s v="Multi"/>
    <x v="192"/>
    <d v="2002-07-01T00:00:00"/>
    <n v="89.99"/>
    <n v="53.994"/>
    <n v="1"/>
    <n v="53.994"/>
  </r>
  <r>
    <x v="0"/>
    <x v="0"/>
    <x v="3"/>
    <s v="Casual Bicycle Store"/>
    <x v="1"/>
    <x v="10"/>
    <x v="21"/>
    <s v="Black"/>
    <x v="183"/>
    <d v="2002-07-01T00:00:00"/>
    <n v="37.99"/>
    <n v="22.794"/>
    <n v="3"/>
    <n v="68.382000000000005"/>
  </r>
  <r>
    <x v="0"/>
    <x v="0"/>
    <x v="3"/>
    <s v="Casual Bicycle Store"/>
    <x v="1"/>
    <x v="4"/>
    <x v="5"/>
    <s v="Multi"/>
    <x v="195"/>
    <d v="2002-07-01T00:00:00"/>
    <n v="49.99"/>
    <n v="28.840399999999999"/>
    <n v="5"/>
    <n v="144.202"/>
  </r>
  <r>
    <x v="0"/>
    <x v="0"/>
    <x v="3"/>
    <s v="Casual Bicycle Store"/>
    <x v="1"/>
    <x v="10"/>
    <x v="29"/>
    <s v="Black"/>
    <x v="207"/>
    <d v="2002-07-01T00:00:00"/>
    <n v="24.49"/>
    <n v="14.1289"/>
    <n v="2"/>
    <n v="28.2578"/>
  </r>
  <r>
    <x v="0"/>
    <x v="0"/>
    <x v="3"/>
    <s v="Casual Bicycle Store"/>
    <x v="0"/>
    <x v="0"/>
    <x v="19"/>
    <s v="Silver"/>
    <x v="190"/>
    <d v="2002-07-01T00:00:00"/>
    <n v="2319.9899999999998"/>
    <n v="1242.8517999999999"/>
    <n v="4"/>
    <n v="4971.4071999999996"/>
  </r>
  <r>
    <x v="0"/>
    <x v="0"/>
    <x v="3"/>
    <s v="Casual Bicycle Store"/>
    <x v="2"/>
    <x v="2"/>
    <x v="23"/>
    <s v="Black"/>
    <x v="206"/>
    <d v="2002-07-01T00:00:00"/>
    <n v="348.76"/>
    <n v="209.256"/>
    <n v="4"/>
    <n v="837.024"/>
  </r>
  <r>
    <x v="0"/>
    <x v="0"/>
    <x v="3"/>
    <s v="Casual Bicycle Store"/>
    <x v="1"/>
    <x v="10"/>
    <x v="21"/>
    <s v="Black"/>
    <x v="193"/>
    <d v="2002-07-01T00:00:00"/>
    <n v="37.99"/>
    <n v="18.995000000000001"/>
    <n v="27"/>
    <n v="512.86500000000001"/>
  </r>
  <r>
    <x v="0"/>
    <x v="0"/>
    <x v="3"/>
    <s v="Casual Bicycle Store"/>
    <x v="2"/>
    <x v="2"/>
    <x v="23"/>
    <s v="Black"/>
    <x v="201"/>
    <d v="2002-07-01T00:00:00"/>
    <n v="348.76"/>
    <n v="209.256"/>
    <n v="3"/>
    <n v="627.76800000000003"/>
  </r>
  <r>
    <x v="0"/>
    <x v="0"/>
    <x v="3"/>
    <s v="Casual Bicycle Store"/>
    <x v="0"/>
    <x v="0"/>
    <x v="35"/>
    <s v="Black"/>
    <x v="206"/>
    <d v="2002-07-01T00:00:00"/>
    <n v="1079.99"/>
    <n v="647.99400000000003"/>
    <n v="3"/>
    <n v="1943.982"/>
  </r>
  <r>
    <x v="0"/>
    <x v="0"/>
    <x v="3"/>
    <s v="Casual Bicycle Store"/>
    <x v="1"/>
    <x v="12"/>
    <x v="25"/>
    <s v="Multi"/>
    <x v="182"/>
    <d v="2002-07-01T00:00:00"/>
    <n v="89.99"/>
    <n v="53.994"/>
    <n v="3"/>
    <n v="161.982"/>
  </r>
  <r>
    <x v="0"/>
    <x v="0"/>
    <x v="3"/>
    <s v="Casual Bicycle Store"/>
    <x v="1"/>
    <x v="4"/>
    <x v="5"/>
    <s v="Multi"/>
    <x v="192"/>
    <d v="2002-07-01T00:00:00"/>
    <n v="49.99"/>
    <n v="28.840399999999999"/>
    <n v="7"/>
    <n v="201.8828"/>
  </r>
  <r>
    <x v="0"/>
    <x v="0"/>
    <x v="3"/>
    <s v="Casual Bicycle Store"/>
    <x v="1"/>
    <x v="12"/>
    <x v="25"/>
    <s v="Multi"/>
    <x v="201"/>
    <d v="2002-07-01T00:00:00"/>
    <n v="89.99"/>
    <n v="53.994"/>
    <n v="3"/>
    <n v="161.982"/>
  </r>
  <r>
    <x v="0"/>
    <x v="0"/>
    <x v="3"/>
    <s v="Casual Bicycle Store"/>
    <x v="1"/>
    <x v="11"/>
    <x v="24"/>
    <s v="Black"/>
    <x v="193"/>
    <d v="2002-07-01T00:00:00"/>
    <n v="74.989999999999995"/>
    <n v="44.994"/>
    <n v="4"/>
    <n v="179.976"/>
  </r>
  <r>
    <x v="0"/>
    <x v="0"/>
    <x v="3"/>
    <s v="Casual Bicycle Store"/>
    <x v="3"/>
    <x v="13"/>
    <x v="27"/>
    <m/>
    <x v="199"/>
    <d v="2002-07-01T00:00:00"/>
    <n v="19.989999999999998"/>
    <n v="11.994"/>
    <n v="3"/>
    <n v="35.981999999999999"/>
  </r>
  <r>
    <x v="0"/>
    <x v="0"/>
    <x v="3"/>
    <s v="Casual Bicycle Store"/>
    <x v="0"/>
    <x v="0"/>
    <x v="35"/>
    <s v="Black"/>
    <x v="210"/>
    <d v="2002-07-01T00:00:00"/>
    <n v="1079.99"/>
    <n v="626.39419999999996"/>
    <n v="11"/>
    <n v="6890.3361999999997"/>
  </r>
  <r>
    <x v="0"/>
    <x v="0"/>
    <x v="3"/>
    <s v="Casual Bicycle Store"/>
    <x v="2"/>
    <x v="9"/>
    <x v="39"/>
    <m/>
    <x v="182"/>
    <d v="2002-07-01T00:00:00"/>
    <n v="120.27"/>
    <n v="65.601799999999997"/>
    <n v="7"/>
    <n v="459.21259999999995"/>
  </r>
  <r>
    <x v="0"/>
    <x v="0"/>
    <x v="3"/>
    <s v="Casual Bicycle Store"/>
    <x v="2"/>
    <x v="8"/>
    <x v="20"/>
    <s v="Black"/>
    <x v="196"/>
    <d v="2002-07-01T00:00:00"/>
    <n v="327.21499999999997"/>
    <n v="196.32900000000001"/>
    <n v="1"/>
    <n v="196.32900000000001"/>
  </r>
  <r>
    <x v="0"/>
    <x v="0"/>
    <x v="3"/>
    <s v="Casual Bicycle Store"/>
    <x v="0"/>
    <x v="0"/>
    <x v="35"/>
    <s v="Black"/>
    <x v="190"/>
    <d v="2002-07-01T00:00:00"/>
    <n v="1079.99"/>
    <n v="626.39419999999996"/>
    <n v="11"/>
    <n v="6890.3361999999997"/>
  </r>
  <r>
    <x v="0"/>
    <x v="0"/>
    <x v="3"/>
    <s v="Casual Bicycle Store"/>
    <x v="3"/>
    <x v="7"/>
    <x v="10"/>
    <s v="Blue"/>
    <x v="184"/>
    <d v="2002-07-01T00:00:00"/>
    <n v="34.99"/>
    <n v="16.822099999999999"/>
    <n v="6"/>
    <n v="100.93259999999999"/>
  </r>
  <r>
    <x v="0"/>
    <x v="0"/>
    <x v="3"/>
    <s v="Casual Bicycle Store"/>
    <x v="2"/>
    <x v="9"/>
    <x v="37"/>
    <m/>
    <x v="201"/>
    <d v="2002-07-01T00:00:00"/>
    <n v="44.54"/>
    <n v="24.294499999999999"/>
    <n v="2"/>
    <n v="48.588999999999999"/>
  </r>
  <r>
    <x v="0"/>
    <x v="0"/>
    <x v="3"/>
    <s v="Casual Bicycle Store"/>
    <x v="3"/>
    <x v="7"/>
    <x v="10"/>
    <s v="Black"/>
    <x v="196"/>
    <d v="2002-07-01T00:00:00"/>
    <n v="34.99"/>
    <n v="16.822099999999999"/>
    <n v="3"/>
    <n v="50.466299999999997"/>
  </r>
  <r>
    <x v="0"/>
    <x v="0"/>
    <x v="3"/>
    <s v="Casual Bicycle Store"/>
    <x v="2"/>
    <x v="8"/>
    <x v="26"/>
    <s v="Black"/>
    <x v="193"/>
    <d v="2002-07-01T00:00:00"/>
    <n v="60.744999999999997"/>
    <n v="36.447000000000003"/>
    <n v="3"/>
    <n v="109.34100000000001"/>
  </r>
  <r>
    <x v="0"/>
    <x v="0"/>
    <x v="3"/>
    <s v="Casual Bicycle Store"/>
    <x v="2"/>
    <x v="8"/>
    <x v="36"/>
    <s v="Black"/>
    <x v="210"/>
    <d v="2002-07-01T00:00:00"/>
    <n v="236.02500000000001"/>
    <n v="141.61500000000001"/>
    <n v="2"/>
    <n v="283.23"/>
  </r>
  <r>
    <x v="0"/>
    <x v="0"/>
    <x v="3"/>
    <s v="Casual Bicycle Store"/>
    <x v="3"/>
    <x v="7"/>
    <x v="10"/>
    <s v="Red"/>
    <x v="211"/>
    <d v="2002-07-01T00:00:00"/>
    <n v="34.99"/>
    <n v="16.822099999999999"/>
    <n v="10"/>
    <n v="168.221"/>
  </r>
  <r>
    <x v="0"/>
    <x v="0"/>
    <x v="3"/>
    <s v="Casual Bicycle Store"/>
    <x v="2"/>
    <x v="8"/>
    <x v="32"/>
    <s v="Black"/>
    <x v="199"/>
    <d v="2002-07-01T00:00:00"/>
    <n v="87.745000000000005"/>
    <n v="52.646999999999998"/>
    <n v="7"/>
    <n v="368.529"/>
  </r>
  <r>
    <x v="0"/>
    <x v="0"/>
    <x v="0"/>
    <s v="Retail Toy Store"/>
    <x v="2"/>
    <x v="6"/>
    <x v="15"/>
    <s v="Yellow"/>
    <x v="190"/>
    <d v="2002-07-01T00:00:00"/>
    <n v="594.83000000000004"/>
    <n v="324.45269999999999"/>
    <n v="1"/>
    <n v="324.45269999999999"/>
  </r>
  <r>
    <x v="0"/>
    <x v="0"/>
    <x v="3"/>
    <s v="Seventh Bike Store"/>
    <x v="2"/>
    <x v="8"/>
    <x v="13"/>
    <s v="Black"/>
    <x v="183"/>
    <d v="2002-07-01T00:00:00"/>
    <n v="330.06"/>
    <n v="198.036"/>
    <n v="4"/>
    <n v="792.14400000000001"/>
  </r>
  <r>
    <x v="0"/>
    <x v="0"/>
    <x v="3"/>
    <s v="Seventh Bike Store"/>
    <x v="1"/>
    <x v="14"/>
    <x v="28"/>
    <s v="Black"/>
    <x v="186"/>
    <d v="2002-07-01T00:00:00"/>
    <n v="59.99"/>
    <n v="35.994"/>
    <n v="3"/>
    <n v="107.982"/>
  </r>
  <r>
    <x v="0"/>
    <x v="0"/>
    <x v="3"/>
    <s v="Seventh Bike Store"/>
    <x v="2"/>
    <x v="6"/>
    <x v="8"/>
    <s v="Black"/>
    <x v="151"/>
    <d v="2002-07-01T00:00:00"/>
    <n v="337.22"/>
    <n v="183.93819999999999"/>
    <n v="1"/>
    <n v="183.93819999999999"/>
  </r>
  <r>
    <x v="0"/>
    <x v="0"/>
    <x v="3"/>
    <s v="Seventh Bike Store"/>
    <x v="0"/>
    <x v="3"/>
    <x v="3"/>
    <s v="Black"/>
    <x v="189"/>
    <d v="2002-07-01T00:00:00"/>
    <n v="782.99"/>
    <n v="469.79399999999998"/>
    <n v="3"/>
    <n v="1409.3820000000001"/>
  </r>
  <r>
    <x v="0"/>
    <x v="0"/>
    <x v="3"/>
    <s v="Seventh Bike Store"/>
    <x v="1"/>
    <x v="4"/>
    <x v="5"/>
    <s v="Multi"/>
    <x v="205"/>
    <d v="2002-07-01T00:00:00"/>
    <n v="49.99"/>
    <n v="28.840399999999999"/>
    <n v="4"/>
    <n v="115.3616"/>
  </r>
  <r>
    <x v="0"/>
    <x v="0"/>
    <x v="3"/>
    <s v="Seventh Bike Store"/>
    <x v="3"/>
    <x v="7"/>
    <x v="10"/>
    <s v="Blue"/>
    <x v="197"/>
    <d v="2002-07-01T00:00:00"/>
    <n v="34.99"/>
    <n v="16.822099999999999"/>
    <n v="2"/>
    <n v="33.644199999999998"/>
  </r>
  <r>
    <x v="0"/>
    <x v="0"/>
    <x v="3"/>
    <s v="Seventh Bike Store"/>
    <x v="0"/>
    <x v="3"/>
    <x v="12"/>
    <s v="Red"/>
    <x v="207"/>
    <d v="2002-07-01T00:00:00"/>
    <n v="2443.35"/>
    <n v="1466.01"/>
    <n v="2"/>
    <n v="2932.02"/>
  </r>
  <r>
    <x v="0"/>
    <x v="0"/>
    <x v="3"/>
    <s v="Seventh Bike Store"/>
    <x v="2"/>
    <x v="6"/>
    <x v="15"/>
    <s v="Yellow"/>
    <x v="206"/>
    <d v="2002-07-01T00:00:00"/>
    <n v="594.83000000000004"/>
    <n v="324.45269999999999"/>
    <n v="2"/>
    <n v="648.90539999999999"/>
  </r>
  <r>
    <x v="0"/>
    <x v="0"/>
    <x v="3"/>
    <s v="Seventh Bike Store"/>
    <x v="1"/>
    <x v="12"/>
    <x v="25"/>
    <s v="Multi"/>
    <x v="199"/>
    <d v="2002-07-01T00:00:00"/>
    <n v="89.99"/>
    <n v="53.994"/>
    <n v="5"/>
    <n v="269.97000000000003"/>
  </r>
  <r>
    <x v="0"/>
    <x v="0"/>
    <x v="3"/>
    <s v="Seventh Bike Store"/>
    <x v="0"/>
    <x v="3"/>
    <x v="3"/>
    <s v="Red"/>
    <x v="196"/>
    <d v="2002-07-01T00:00:00"/>
    <n v="782.99"/>
    <n v="469.79399999999998"/>
    <n v="1"/>
    <n v="469.79399999999998"/>
  </r>
  <r>
    <x v="0"/>
    <x v="0"/>
    <x v="3"/>
    <s v="Seventh Bike Store"/>
    <x v="1"/>
    <x v="12"/>
    <x v="25"/>
    <s v="Multi"/>
    <x v="151"/>
    <d v="2002-07-01T00:00:00"/>
    <n v="89.99"/>
    <n v="53.994"/>
    <n v="4"/>
    <n v="215.976"/>
  </r>
  <r>
    <x v="0"/>
    <x v="0"/>
    <x v="3"/>
    <s v="Seventh Bike Store"/>
    <x v="3"/>
    <x v="13"/>
    <x v="27"/>
    <m/>
    <x v="205"/>
    <d v="2002-07-01T00:00:00"/>
    <n v="19.989999999999998"/>
    <n v="11.994"/>
    <n v="4"/>
    <n v="47.975999999999999"/>
  </r>
  <r>
    <x v="0"/>
    <x v="0"/>
    <x v="3"/>
    <s v="Seventh Bike Store"/>
    <x v="0"/>
    <x v="3"/>
    <x v="3"/>
    <s v="Black"/>
    <x v="211"/>
    <d v="2002-07-01T00:00:00"/>
    <n v="782.99"/>
    <n v="469.79399999999998"/>
    <n v="4"/>
    <n v="1879.1759999999999"/>
  </r>
  <r>
    <x v="0"/>
    <x v="0"/>
    <x v="3"/>
    <s v="Seventh Bike Store"/>
    <x v="1"/>
    <x v="12"/>
    <x v="25"/>
    <s v="Multi"/>
    <x v="205"/>
    <d v="2002-07-01T00:00:00"/>
    <n v="89.99"/>
    <n v="53.994"/>
    <n v="4"/>
    <n v="215.976"/>
  </r>
  <r>
    <x v="0"/>
    <x v="0"/>
    <x v="3"/>
    <s v="Seventh Bike Store"/>
    <x v="0"/>
    <x v="3"/>
    <x v="17"/>
    <s v="Yellow"/>
    <x v="208"/>
    <d v="2002-07-01T00:00:00"/>
    <n v="1120.49"/>
    <n v="600.26250000000005"/>
    <n v="3"/>
    <n v="1800.7875000000001"/>
  </r>
  <r>
    <x v="0"/>
    <x v="0"/>
    <x v="3"/>
    <s v="Seventh Bike Store"/>
    <x v="0"/>
    <x v="3"/>
    <x v="12"/>
    <s v="Red"/>
    <x v="185"/>
    <d v="2002-07-01T00:00:00"/>
    <n v="2443.35"/>
    <n v="1308.9375"/>
    <n v="4"/>
    <n v="5235.75"/>
  </r>
  <r>
    <x v="0"/>
    <x v="0"/>
    <x v="3"/>
    <s v="Seventh Bike Store"/>
    <x v="2"/>
    <x v="9"/>
    <x v="16"/>
    <m/>
    <x v="197"/>
    <d v="2002-07-01T00:00:00"/>
    <n v="120.27"/>
    <n v="65.601799999999997"/>
    <n v="3"/>
    <n v="196.80539999999999"/>
  </r>
  <r>
    <x v="0"/>
    <x v="0"/>
    <x v="3"/>
    <s v="Seventh Bike Store"/>
    <x v="0"/>
    <x v="3"/>
    <x v="3"/>
    <s v="Red"/>
    <x v="190"/>
    <d v="2002-07-01T00:00:00"/>
    <n v="782.99"/>
    <n v="469.79399999999998"/>
    <n v="1"/>
    <n v="469.79399999999998"/>
  </r>
  <r>
    <x v="0"/>
    <x v="0"/>
    <x v="3"/>
    <s v="Seventh Bike Store"/>
    <x v="0"/>
    <x v="3"/>
    <x v="3"/>
    <s v="Red"/>
    <x v="201"/>
    <d v="2002-07-01T00:00:00"/>
    <n v="782.99"/>
    <n v="469.79399999999998"/>
    <n v="3"/>
    <n v="1409.3820000000001"/>
  </r>
  <r>
    <x v="0"/>
    <x v="0"/>
    <x v="3"/>
    <s v="Seventh Bike Store"/>
    <x v="3"/>
    <x v="7"/>
    <x v="10"/>
    <s v="Red"/>
    <x v="195"/>
    <d v="2002-07-01T00:00:00"/>
    <n v="34.99"/>
    <n v="16.822099999999999"/>
    <n v="2"/>
    <n v="33.644199999999998"/>
  </r>
  <r>
    <x v="0"/>
    <x v="0"/>
    <x v="3"/>
    <s v="Seventh Bike Store"/>
    <x v="0"/>
    <x v="3"/>
    <x v="12"/>
    <s v="Black"/>
    <x v="201"/>
    <d v="2002-07-01T00:00:00"/>
    <n v="2443.35"/>
    <n v="1308.9375"/>
    <n v="2"/>
    <n v="2617.875"/>
  </r>
  <r>
    <x v="0"/>
    <x v="0"/>
    <x v="3"/>
    <s v="Seventh Bike Store"/>
    <x v="1"/>
    <x v="11"/>
    <x v="24"/>
    <s v="Black"/>
    <x v="151"/>
    <d v="2002-07-01T00:00:00"/>
    <n v="74.989999999999995"/>
    <n v="44.994"/>
    <n v="3"/>
    <n v="134.982"/>
  </r>
  <r>
    <x v="0"/>
    <x v="0"/>
    <x v="3"/>
    <s v="Seventh Bike Store"/>
    <x v="0"/>
    <x v="3"/>
    <x v="17"/>
    <s v="Yellow"/>
    <x v="200"/>
    <d v="2002-07-01T00:00:00"/>
    <n v="1120.49"/>
    <n v="600.26250000000005"/>
    <n v="1"/>
    <n v="600.26250000000005"/>
  </r>
  <r>
    <x v="0"/>
    <x v="0"/>
    <x v="3"/>
    <s v="Seventh Bike Store"/>
    <x v="0"/>
    <x v="3"/>
    <x v="3"/>
    <s v="Black"/>
    <x v="189"/>
    <d v="2002-07-01T00:00:00"/>
    <n v="782.99"/>
    <n v="469.79399999999998"/>
    <n v="1"/>
    <n v="469.79399999999998"/>
  </r>
  <r>
    <x v="0"/>
    <x v="0"/>
    <x v="3"/>
    <s v="Seventh Bike Store"/>
    <x v="0"/>
    <x v="3"/>
    <x v="12"/>
    <s v="Black"/>
    <x v="198"/>
    <d v="2002-07-01T00:00:00"/>
    <n v="2443.35"/>
    <n v="1308.9375"/>
    <n v="1"/>
    <n v="1308.9375"/>
  </r>
  <r>
    <x v="0"/>
    <x v="0"/>
    <x v="3"/>
    <s v="Seventh Bike Store"/>
    <x v="1"/>
    <x v="11"/>
    <x v="24"/>
    <s v="Black"/>
    <x v="199"/>
    <d v="2002-07-01T00:00:00"/>
    <n v="74.989999999999995"/>
    <n v="43.494199999999999"/>
    <n v="11"/>
    <n v="478.43619999999999"/>
  </r>
  <r>
    <x v="0"/>
    <x v="0"/>
    <x v="3"/>
    <s v="Seventh Bike Store"/>
    <x v="0"/>
    <x v="3"/>
    <x v="17"/>
    <s v="Yellow"/>
    <x v="208"/>
    <d v="2002-07-01T00:00:00"/>
    <n v="1120.49"/>
    <n v="600.26250000000005"/>
    <n v="3"/>
    <n v="1800.7875000000001"/>
  </r>
  <r>
    <x v="0"/>
    <x v="0"/>
    <x v="3"/>
    <s v="Seventh Bike Store"/>
    <x v="1"/>
    <x v="4"/>
    <x v="5"/>
    <s v="Multi"/>
    <x v="203"/>
    <d v="2002-07-01T00:00:00"/>
    <n v="49.99"/>
    <n v="28.840399999999999"/>
    <n v="4"/>
    <n v="115.3616"/>
  </r>
  <r>
    <x v="0"/>
    <x v="0"/>
    <x v="3"/>
    <s v="Seventh Bike Store"/>
    <x v="0"/>
    <x v="3"/>
    <x v="3"/>
    <s v="Red"/>
    <x v="200"/>
    <d v="2002-07-01T00:00:00"/>
    <n v="782.99"/>
    <n v="469.79399999999998"/>
    <n v="4"/>
    <n v="1879.1759999999999"/>
  </r>
  <r>
    <x v="0"/>
    <x v="0"/>
    <x v="3"/>
    <s v="Seventh Bike Store"/>
    <x v="0"/>
    <x v="3"/>
    <x v="3"/>
    <s v="Red"/>
    <x v="208"/>
    <d v="2002-07-01T00:00:00"/>
    <n v="782.99"/>
    <n v="469.79399999999998"/>
    <n v="1"/>
    <n v="469.79399999999998"/>
  </r>
  <r>
    <x v="0"/>
    <x v="0"/>
    <x v="3"/>
    <s v="Seventh Bike Store"/>
    <x v="0"/>
    <x v="3"/>
    <x v="3"/>
    <s v="Black"/>
    <x v="182"/>
    <d v="2002-07-01T00:00:00"/>
    <n v="782.99"/>
    <n v="469.79399999999998"/>
    <n v="2"/>
    <n v="939.58799999999997"/>
  </r>
  <r>
    <x v="0"/>
    <x v="0"/>
    <x v="3"/>
    <s v="Seventh Bike Store"/>
    <x v="2"/>
    <x v="6"/>
    <x v="15"/>
    <s v="Yellow"/>
    <x v="209"/>
    <d v="2002-07-01T00:00:00"/>
    <n v="594.83000000000004"/>
    <n v="324.45269999999999"/>
    <n v="2"/>
    <n v="648.90539999999999"/>
  </r>
  <r>
    <x v="0"/>
    <x v="0"/>
    <x v="3"/>
    <s v="Seventh Bike Store"/>
    <x v="1"/>
    <x v="4"/>
    <x v="5"/>
    <s v="Multi"/>
    <x v="189"/>
    <d v="2002-07-01T00:00:00"/>
    <n v="49.99"/>
    <n v="28.840399999999999"/>
    <n v="2"/>
    <n v="57.680799999999998"/>
  </r>
  <r>
    <x v="0"/>
    <x v="0"/>
    <x v="3"/>
    <s v="Seventh Bike Store"/>
    <x v="2"/>
    <x v="6"/>
    <x v="8"/>
    <s v="Red"/>
    <x v="210"/>
    <d v="2002-07-01T00:00:00"/>
    <n v="337.22"/>
    <n v="202.33199999999999"/>
    <n v="5"/>
    <n v="1011.66"/>
  </r>
  <r>
    <x v="0"/>
    <x v="0"/>
    <x v="3"/>
    <s v="Seventh Bike Store"/>
    <x v="1"/>
    <x v="10"/>
    <x v="29"/>
    <s v="Black"/>
    <x v="203"/>
    <d v="2002-07-01T00:00:00"/>
    <n v="24.49"/>
    <n v="14.1289"/>
    <n v="5"/>
    <n v="70.644499999999994"/>
  </r>
  <r>
    <x v="0"/>
    <x v="0"/>
    <x v="3"/>
    <s v="Seventh Bike Store"/>
    <x v="2"/>
    <x v="6"/>
    <x v="8"/>
    <s v="Black"/>
    <x v="151"/>
    <d v="2002-07-01T00:00:00"/>
    <n v="337.22"/>
    <n v="183.93819999999999"/>
    <n v="1"/>
    <n v="183.93819999999999"/>
  </r>
  <r>
    <x v="0"/>
    <x v="0"/>
    <x v="3"/>
    <s v="Seventh Bike Store"/>
    <x v="0"/>
    <x v="3"/>
    <x v="12"/>
    <s v="Red"/>
    <x v="210"/>
    <d v="2002-07-01T00:00:00"/>
    <n v="2443.35"/>
    <n v="1466.01"/>
    <n v="2"/>
    <n v="2932.02"/>
  </r>
  <r>
    <x v="0"/>
    <x v="0"/>
    <x v="3"/>
    <s v="Seventh Bike Store"/>
    <x v="3"/>
    <x v="15"/>
    <x v="30"/>
    <m/>
    <x v="189"/>
    <d v="2002-07-01T00:00:00"/>
    <n v="25"/>
    <n v="15"/>
    <n v="3"/>
    <n v="45"/>
  </r>
  <r>
    <x v="0"/>
    <x v="0"/>
    <x v="3"/>
    <s v="Seventh Bike Store"/>
    <x v="2"/>
    <x v="6"/>
    <x v="8"/>
    <s v="Red"/>
    <x v="186"/>
    <d v="2002-07-01T00:00:00"/>
    <n v="337.22"/>
    <n v="202.33199999999999"/>
    <n v="1"/>
    <n v="202.33199999999999"/>
  </r>
  <r>
    <x v="0"/>
    <x v="0"/>
    <x v="3"/>
    <s v="Seventh Bike Store"/>
    <x v="2"/>
    <x v="8"/>
    <x v="18"/>
    <s v="Black"/>
    <x v="151"/>
    <d v="2002-07-01T00:00:00"/>
    <n v="112.565"/>
    <n v="67.539000000000001"/>
    <n v="2"/>
    <n v="135.078"/>
  </r>
  <r>
    <x v="0"/>
    <x v="0"/>
    <x v="3"/>
    <s v="Seventh Bike Store"/>
    <x v="0"/>
    <x v="3"/>
    <x v="12"/>
    <s v="Black"/>
    <x v="210"/>
    <d v="2002-07-01T00:00:00"/>
    <n v="2443.35"/>
    <n v="1308.9375"/>
    <n v="3"/>
    <n v="3926.8125"/>
  </r>
  <r>
    <x v="0"/>
    <x v="0"/>
    <x v="3"/>
    <s v="Seventh Bike Store"/>
    <x v="0"/>
    <x v="3"/>
    <x v="17"/>
    <s v="Yellow"/>
    <x v="211"/>
    <d v="2002-07-01T00:00:00"/>
    <n v="1120.49"/>
    <n v="600.26250000000005"/>
    <n v="1"/>
    <n v="600.26250000000005"/>
  </r>
  <r>
    <x v="0"/>
    <x v="0"/>
    <x v="3"/>
    <s v="Seventh Bike Store"/>
    <x v="3"/>
    <x v="7"/>
    <x v="10"/>
    <s v="Black"/>
    <x v="199"/>
    <d v="2002-07-01T00:00:00"/>
    <n v="34.99"/>
    <n v="16.822099999999999"/>
    <n v="2"/>
    <n v="33.644199999999998"/>
  </r>
  <r>
    <x v="0"/>
    <x v="0"/>
    <x v="3"/>
    <s v="Seventh Bike Store"/>
    <x v="2"/>
    <x v="8"/>
    <x v="14"/>
    <s v="Black"/>
    <x v="183"/>
    <d v="2002-07-01T00:00:00"/>
    <n v="248.38499999999999"/>
    <n v="149.03100000000001"/>
    <n v="3"/>
    <n v="447.09300000000002"/>
  </r>
  <r>
    <x v="0"/>
    <x v="0"/>
    <x v="3"/>
    <s v="Seventh Bike Store"/>
    <x v="0"/>
    <x v="3"/>
    <x v="17"/>
    <s v="Yellow"/>
    <x v="187"/>
    <d v="2002-07-01T00:00:00"/>
    <n v="1120.49"/>
    <n v="600.26250000000005"/>
    <n v="1"/>
    <n v="600.26250000000005"/>
  </r>
  <r>
    <x v="0"/>
    <x v="0"/>
    <x v="3"/>
    <s v="Seventh Bike Store"/>
    <x v="0"/>
    <x v="3"/>
    <x v="3"/>
    <s v="Red"/>
    <x v="210"/>
    <d v="2002-07-01T00:00:00"/>
    <n v="782.99"/>
    <n v="234.89699999999999"/>
    <n v="3"/>
    <n v="704.69100000000003"/>
  </r>
  <r>
    <x v="0"/>
    <x v="0"/>
    <x v="3"/>
    <s v="Seventh Bike Store"/>
    <x v="0"/>
    <x v="3"/>
    <x v="3"/>
    <s v="Black"/>
    <x v="199"/>
    <d v="2002-07-01T00:00:00"/>
    <n v="782.99"/>
    <n v="469.79399999999998"/>
    <n v="3"/>
    <n v="1409.3820000000001"/>
  </r>
  <r>
    <x v="0"/>
    <x v="0"/>
    <x v="3"/>
    <s v="Seventh Bike Store"/>
    <x v="0"/>
    <x v="3"/>
    <x v="12"/>
    <s v="Red"/>
    <x v="197"/>
    <d v="2002-07-01T00:00:00"/>
    <n v="2443.35"/>
    <n v="1466.01"/>
    <n v="5"/>
    <n v="7330.05"/>
  </r>
  <r>
    <x v="0"/>
    <x v="0"/>
    <x v="3"/>
    <s v="Seventh Bike Store"/>
    <x v="1"/>
    <x v="5"/>
    <x v="6"/>
    <s v="Multi"/>
    <x v="195"/>
    <d v="2002-07-01T00:00:00"/>
    <n v="8.99"/>
    <n v="5.1864999999999997"/>
    <n v="4"/>
    <n v="20.745999999999999"/>
  </r>
  <r>
    <x v="0"/>
    <x v="0"/>
    <x v="3"/>
    <s v="Seventh Bike Store"/>
    <x v="2"/>
    <x v="6"/>
    <x v="8"/>
    <s v="Red"/>
    <x v="191"/>
    <d v="2002-07-01T00:00:00"/>
    <n v="337.22"/>
    <n v="202.33199999999999"/>
    <n v="3"/>
    <n v="606.99599999999998"/>
  </r>
  <r>
    <x v="0"/>
    <x v="0"/>
    <x v="5"/>
    <s v="Gift and Toy Store"/>
    <x v="0"/>
    <x v="3"/>
    <x v="3"/>
    <s v="Red"/>
    <x v="186"/>
    <d v="2002-07-01T00:00:00"/>
    <n v="782.99"/>
    <n v="469.79399999999998"/>
    <n v="1"/>
    <n v="469.79399999999998"/>
  </r>
  <r>
    <x v="0"/>
    <x v="0"/>
    <x v="5"/>
    <s v="Gift and Toy Store"/>
    <x v="0"/>
    <x v="3"/>
    <x v="3"/>
    <s v="Black"/>
    <x v="192"/>
    <d v="2002-07-01T00:00:00"/>
    <n v="782.99"/>
    <n v="469.79399999999998"/>
    <n v="3"/>
    <n v="1409.3820000000001"/>
  </r>
  <r>
    <x v="0"/>
    <x v="0"/>
    <x v="5"/>
    <s v="Gift and Toy Store"/>
    <x v="1"/>
    <x v="4"/>
    <x v="5"/>
    <s v="Multi"/>
    <x v="200"/>
    <d v="2002-07-01T00:00:00"/>
    <n v="49.99"/>
    <n v="28.840399999999999"/>
    <n v="5"/>
    <n v="144.202"/>
  </r>
  <r>
    <x v="0"/>
    <x v="0"/>
    <x v="5"/>
    <s v="Gift and Toy Store"/>
    <x v="2"/>
    <x v="6"/>
    <x v="15"/>
    <s v="Yellow"/>
    <x v="195"/>
    <d v="2002-07-01T00:00:00"/>
    <n v="594.83000000000004"/>
    <n v="324.45269999999999"/>
    <n v="3"/>
    <n v="973.35809999999992"/>
  </r>
  <r>
    <x v="0"/>
    <x v="0"/>
    <x v="5"/>
    <s v="Gift and Toy Store"/>
    <x v="3"/>
    <x v="7"/>
    <x v="10"/>
    <s v="Red"/>
    <x v="211"/>
    <d v="2002-07-01T00:00:00"/>
    <n v="34.99"/>
    <n v="16.822099999999999"/>
    <n v="2"/>
    <n v="33.644199999999998"/>
  </r>
  <r>
    <x v="0"/>
    <x v="0"/>
    <x v="5"/>
    <s v="Gift and Toy Store"/>
    <x v="1"/>
    <x v="12"/>
    <x v="25"/>
    <s v="Multi"/>
    <x v="185"/>
    <d v="2002-07-01T00:00:00"/>
    <n v="89.99"/>
    <n v="53.994"/>
    <n v="3"/>
    <n v="161.982"/>
  </r>
  <r>
    <x v="0"/>
    <x v="0"/>
    <x v="5"/>
    <s v="Gift and Toy Store"/>
    <x v="2"/>
    <x v="8"/>
    <x v="13"/>
    <s v="Black"/>
    <x v="208"/>
    <d v="2002-07-01T00:00:00"/>
    <n v="330.06"/>
    <n v="198.036"/>
    <n v="1"/>
    <n v="198.036"/>
  </r>
  <r>
    <x v="0"/>
    <x v="0"/>
    <x v="5"/>
    <s v="Gift and Toy Store"/>
    <x v="2"/>
    <x v="8"/>
    <x v="18"/>
    <s v="Black"/>
    <x v="189"/>
    <d v="2002-07-01T00:00:00"/>
    <n v="112.565"/>
    <n v="67.539000000000001"/>
    <n v="2"/>
    <n v="135.078"/>
  </r>
  <r>
    <x v="0"/>
    <x v="0"/>
    <x v="5"/>
    <s v="Gift and Toy Store"/>
    <x v="2"/>
    <x v="6"/>
    <x v="11"/>
    <s v="Red"/>
    <x v="199"/>
    <d v="2002-07-01T00:00:00"/>
    <n v="1431.5"/>
    <n v="780.81820000000005"/>
    <n v="1"/>
    <n v="780.81820000000005"/>
  </r>
  <r>
    <x v="0"/>
    <x v="0"/>
    <x v="5"/>
    <s v="Gift and Toy Store"/>
    <x v="1"/>
    <x v="11"/>
    <x v="24"/>
    <s v="Black"/>
    <x v="209"/>
    <d v="2002-07-01T00:00:00"/>
    <n v="74.989999999999995"/>
    <n v="44.994"/>
    <n v="4"/>
    <n v="179.976"/>
  </r>
  <r>
    <x v="0"/>
    <x v="0"/>
    <x v="5"/>
    <s v="Gift and Toy Store"/>
    <x v="1"/>
    <x v="11"/>
    <x v="24"/>
    <s v="Black"/>
    <x v="211"/>
    <d v="2002-07-01T00:00:00"/>
    <n v="74.989999999999995"/>
    <n v="44.994"/>
    <n v="4"/>
    <n v="179.976"/>
  </r>
  <r>
    <x v="0"/>
    <x v="0"/>
    <x v="5"/>
    <s v="Gift and Toy Store"/>
    <x v="2"/>
    <x v="6"/>
    <x v="8"/>
    <s v="Black"/>
    <x v="187"/>
    <d v="2002-07-01T00:00:00"/>
    <n v="337.22"/>
    <n v="183.93819999999999"/>
    <n v="1"/>
    <n v="183.93819999999999"/>
  </r>
  <r>
    <x v="0"/>
    <x v="0"/>
    <x v="5"/>
    <s v="Gift and Toy Store"/>
    <x v="1"/>
    <x v="5"/>
    <x v="6"/>
    <s v="Multi"/>
    <x v="182"/>
    <d v="2002-07-01T00:00:00"/>
    <n v="8.99"/>
    <n v="5.1864999999999997"/>
    <n v="3"/>
    <n v="15.5595"/>
  </r>
  <r>
    <x v="0"/>
    <x v="0"/>
    <x v="5"/>
    <s v="Gift and Toy Store"/>
    <x v="1"/>
    <x v="4"/>
    <x v="5"/>
    <s v="Multi"/>
    <x v="197"/>
    <d v="2002-07-01T00:00:00"/>
    <n v="49.99"/>
    <n v="28.840399999999999"/>
    <n v="1"/>
    <n v="28.840399999999999"/>
  </r>
  <r>
    <x v="0"/>
    <x v="0"/>
    <x v="5"/>
    <s v="Gift and Toy Store"/>
    <x v="3"/>
    <x v="7"/>
    <x v="10"/>
    <s v="Blue"/>
    <x v="207"/>
    <d v="2002-07-01T00:00:00"/>
    <n v="34.99"/>
    <n v="16.822099999999999"/>
    <n v="2"/>
    <n v="33.644199999999998"/>
  </r>
  <r>
    <x v="0"/>
    <x v="0"/>
    <x v="5"/>
    <s v="Gift and Toy Store"/>
    <x v="2"/>
    <x v="6"/>
    <x v="8"/>
    <s v="Red"/>
    <x v="184"/>
    <d v="2002-07-01T00:00:00"/>
    <n v="337.22"/>
    <n v="202.33199999999999"/>
    <n v="3"/>
    <n v="606.99599999999998"/>
  </r>
  <r>
    <x v="0"/>
    <x v="0"/>
    <x v="5"/>
    <s v="Gift and Toy Store"/>
    <x v="3"/>
    <x v="7"/>
    <x v="10"/>
    <s v="Black"/>
    <x v="210"/>
    <d v="2002-07-01T00:00:00"/>
    <n v="34.99"/>
    <n v="16.822099999999999"/>
    <n v="1"/>
    <n v="16.822099999999999"/>
  </r>
  <r>
    <x v="0"/>
    <x v="0"/>
    <x v="5"/>
    <s v="Gift and Toy Store"/>
    <x v="2"/>
    <x v="6"/>
    <x v="8"/>
    <s v="Red"/>
    <x v="207"/>
    <d v="2002-07-01T00:00:00"/>
    <n v="337.22"/>
    <n v="202.33199999999999"/>
    <n v="2"/>
    <n v="404.66399999999999"/>
  </r>
  <r>
    <x v="0"/>
    <x v="0"/>
    <x v="0"/>
    <s v="Executive Discount Store"/>
    <x v="1"/>
    <x v="14"/>
    <x v="28"/>
    <s v="Black"/>
    <x v="204"/>
    <d v="2002-07-01T00:00:00"/>
    <n v="59.99"/>
    <n v="35.994"/>
    <n v="1"/>
    <n v="35.994"/>
  </r>
  <r>
    <x v="0"/>
    <x v="0"/>
    <x v="0"/>
    <s v="Executive Discount Store"/>
    <x v="2"/>
    <x v="6"/>
    <x v="11"/>
    <s v="Red"/>
    <x v="201"/>
    <d v="2002-07-01T00:00:00"/>
    <n v="1431.5"/>
    <n v="780.81820000000005"/>
    <n v="3"/>
    <n v="2342.4546"/>
  </r>
  <r>
    <x v="1"/>
    <x v="3"/>
    <x v="7"/>
    <s v="Extended Tours"/>
    <x v="1"/>
    <x v="14"/>
    <x v="28"/>
    <s v="Black"/>
    <x v="203"/>
    <d v="2002-07-01T00:00:00"/>
    <n v="59.99"/>
    <n v="35.994"/>
    <n v="1"/>
    <n v="35.994"/>
  </r>
  <r>
    <x v="1"/>
    <x v="3"/>
    <x v="7"/>
    <s v="Extended Tours"/>
    <x v="0"/>
    <x v="3"/>
    <x v="17"/>
    <s v="Yellow"/>
    <x v="191"/>
    <d v="2002-07-01T00:00:00"/>
    <n v="1120.49"/>
    <n v="600.26250000000005"/>
    <n v="2"/>
    <n v="1200.5250000000001"/>
  </r>
  <r>
    <x v="1"/>
    <x v="3"/>
    <x v="7"/>
    <s v="Extended Tours"/>
    <x v="2"/>
    <x v="6"/>
    <x v="8"/>
    <s v="Red"/>
    <x v="194"/>
    <d v="2002-07-01T00:00:00"/>
    <n v="337.22"/>
    <n v="202.33199999999999"/>
    <n v="1"/>
    <n v="202.33199999999999"/>
  </r>
  <r>
    <x v="0"/>
    <x v="0"/>
    <x v="5"/>
    <s v="Friendly Bike Shop"/>
    <x v="0"/>
    <x v="3"/>
    <x v="3"/>
    <s v="Black"/>
    <x v="187"/>
    <d v="2002-07-01T00:00:00"/>
    <n v="782.99"/>
    <n v="469.79399999999998"/>
    <n v="2"/>
    <n v="939.58799999999997"/>
  </r>
  <r>
    <x v="0"/>
    <x v="0"/>
    <x v="5"/>
    <s v="Friendly Bike Shop"/>
    <x v="2"/>
    <x v="8"/>
    <x v="13"/>
    <s v="Black"/>
    <x v="201"/>
    <d v="2002-07-01T00:00:00"/>
    <n v="330.06"/>
    <n v="198.036"/>
    <n v="1"/>
    <n v="198.036"/>
  </r>
  <r>
    <x v="0"/>
    <x v="0"/>
    <x v="5"/>
    <s v="Friendly Bike Shop"/>
    <x v="2"/>
    <x v="8"/>
    <x v="14"/>
    <s v="Black"/>
    <x v="151"/>
    <d v="2002-07-01T00:00:00"/>
    <n v="248.38499999999999"/>
    <n v="149.03100000000001"/>
    <n v="2"/>
    <n v="298.06200000000001"/>
  </r>
  <r>
    <x v="0"/>
    <x v="0"/>
    <x v="5"/>
    <s v="Friendly Bike Shop"/>
    <x v="0"/>
    <x v="3"/>
    <x v="3"/>
    <s v="Red"/>
    <x v="200"/>
    <d v="2002-07-01T00:00:00"/>
    <n v="782.99"/>
    <n v="469.79399999999998"/>
    <n v="2"/>
    <n v="939.58799999999997"/>
  </r>
  <r>
    <x v="0"/>
    <x v="0"/>
    <x v="5"/>
    <s v="Friendly Bike Shop"/>
    <x v="0"/>
    <x v="3"/>
    <x v="3"/>
    <s v="Red"/>
    <x v="203"/>
    <d v="2002-07-01T00:00:00"/>
    <n v="782.99"/>
    <n v="234.89699999999999"/>
    <n v="3"/>
    <n v="704.69100000000003"/>
  </r>
  <r>
    <x v="0"/>
    <x v="0"/>
    <x v="5"/>
    <s v="Friendly Bike Shop"/>
    <x v="0"/>
    <x v="3"/>
    <x v="3"/>
    <s v="Black"/>
    <x v="209"/>
    <d v="2002-07-01T00:00:00"/>
    <n v="782.99"/>
    <n v="469.79399999999998"/>
    <n v="3"/>
    <n v="1409.3820000000001"/>
  </r>
  <r>
    <x v="0"/>
    <x v="0"/>
    <x v="5"/>
    <s v="Friendly Bike Shop"/>
    <x v="0"/>
    <x v="3"/>
    <x v="3"/>
    <s v="Red"/>
    <x v="199"/>
    <d v="2002-07-01T00:00:00"/>
    <n v="782.99"/>
    <n v="469.79399999999998"/>
    <n v="1"/>
    <n v="469.79399999999998"/>
  </r>
  <r>
    <x v="0"/>
    <x v="0"/>
    <x v="5"/>
    <s v="Friendly Bike Shop"/>
    <x v="0"/>
    <x v="3"/>
    <x v="3"/>
    <s v="Red"/>
    <x v="198"/>
    <d v="2002-07-01T00:00:00"/>
    <n v="782.99"/>
    <n v="469.79399999999998"/>
    <n v="2"/>
    <n v="939.58799999999997"/>
  </r>
  <r>
    <x v="0"/>
    <x v="0"/>
    <x v="5"/>
    <s v="Exhilarating Cycles"/>
    <x v="2"/>
    <x v="6"/>
    <x v="15"/>
    <s v="Yellow"/>
    <x v="185"/>
    <d v="2002-07-01T00:00:00"/>
    <n v="594.83000000000004"/>
    <n v="324.45269999999999"/>
    <n v="1"/>
    <n v="324.45269999999999"/>
  </r>
  <r>
    <x v="0"/>
    <x v="0"/>
    <x v="5"/>
    <s v="Exhilarating Cycles"/>
    <x v="3"/>
    <x v="15"/>
    <x v="30"/>
    <m/>
    <x v="200"/>
    <d v="2002-07-01T00:00:00"/>
    <n v="25"/>
    <n v="15"/>
    <n v="7"/>
    <n v="105"/>
  </r>
  <r>
    <x v="0"/>
    <x v="0"/>
    <x v="5"/>
    <s v="Exhilarating Cycles"/>
    <x v="1"/>
    <x v="10"/>
    <x v="29"/>
    <s v="Black"/>
    <x v="188"/>
    <d v="2002-07-01T00:00:00"/>
    <n v="24.49"/>
    <n v="14.1289"/>
    <n v="6"/>
    <n v="84.773399999999995"/>
  </r>
  <r>
    <x v="0"/>
    <x v="0"/>
    <x v="5"/>
    <s v="Exhilarating Cycles"/>
    <x v="2"/>
    <x v="6"/>
    <x v="11"/>
    <s v="Black"/>
    <x v="193"/>
    <d v="2002-07-01T00:00:00"/>
    <n v="1431.5"/>
    <n v="780.81820000000005"/>
    <n v="4"/>
    <n v="3123.2728000000002"/>
  </r>
  <r>
    <x v="0"/>
    <x v="0"/>
    <x v="5"/>
    <s v="Exhilarating Cycles"/>
    <x v="0"/>
    <x v="3"/>
    <x v="3"/>
    <s v="Black"/>
    <x v="197"/>
    <d v="2002-07-01T00:00:00"/>
    <n v="782.99"/>
    <n v="469.79399999999998"/>
    <n v="6"/>
    <n v="2818.7640000000001"/>
  </r>
  <r>
    <x v="0"/>
    <x v="0"/>
    <x v="5"/>
    <s v="Exhilarating Cycles"/>
    <x v="2"/>
    <x v="8"/>
    <x v="13"/>
    <s v="Black"/>
    <x v="201"/>
    <d v="2002-07-01T00:00:00"/>
    <n v="330.06"/>
    <n v="198.036"/>
    <n v="2"/>
    <n v="396.072"/>
  </r>
  <r>
    <x v="0"/>
    <x v="0"/>
    <x v="5"/>
    <s v="Exhilarating Cycles"/>
    <x v="2"/>
    <x v="8"/>
    <x v="14"/>
    <s v="Black"/>
    <x v="204"/>
    <d v="2002-07-01T00:00:00"/>
    <n v="248.38499999999999"/>
    <n v="149.03100000000001"/>
    <n v="4"/>
    <n v="596.12400000000002"/>
  </r>
  <r>
    <x v="0"/>
    <x v="0"/>
    <x v="5"/>
    <s v="Exhilarating Cycles"/>
    <x v="1"/>
    <x v="4"/>
    <x v="5"/>
    <s v="Multi"/>
    <x v="183"/>
    <d v="2002-07-01T00:00:00"/>
    <n v="49.99"/>
    <n v="28.840399999999999"/>
    <n v="5"/>
    <n v="144.202"/>
  </r>
  <r>
    <x v="0"/>
    <x v="0"/>
    <x v="5"/>
    <s v="Exhilarating Cycles"/>
    <x v="2"/>
    <x v="6"/>
    <x v="8"/>
    <s v="Black"/>
    <x v="182"/>
    <d v="2002-07-01T00:00:00"/>
    <n v="337.22"/>
    <n v="183.93819999999999"/>
    <n v="5"/>
    <n v="919.69100000000003"/>
  </r>
  <r>
    <x v="0"/>
    <x v="0"/>
    <x v="5"/>
    <s v="Exhilarating Cycles"/>
    <x v="1"/>
    <x v="12"/>
    <x v="25"/>
    <s v="Multi"/>
    <x v="198"/>
    <d v="2002-07-01T00:00:00"/>
    <n v="89.99"/>
    <n v="53.994"/>
    <n v="4"/>
    <n v="215.976"/>
  </r>
  <r>
    <x v="0"/>
    <x v="0"/>
    <x v="5"/>
    <s v="Exhilarating Cycles"/>
    <x v="2"/>
    <x v="6"/>
    <x v="11"/>
    <s v="Red"/>
    <x v="183"/>
    <d v="2002-07-01T00:00:00"/>
    <n v="1431.5"/>
    <n v="780.81820000000005"/>
    <n v="3"/>
    <n v="2342.4546"/>
  </r>
  <r>
    <x v="0"/>
    <x v="0"/>
    <x v="5"/>
    <s v="Exhilarating Cycles"/>
    <x v="0"/>
    <x v="3"/>
    <x v="12"/>
    <s v="Red"/>
    <x v="201"/>
    <d v="2002-07-01T00:00:00"/>
    <n v="2443.35"/>
    <n v="1466.01"/>
    <n v="1"/>
    <n v="1466.01"/>
  </r>
  <r>
    <x v="0"/>
    <x v="0"/>
    <x v="5"/>
    <s v="Exhilarating Cycles"/>
    <x v="0"/>
    <x v="3"/>
    <x v="3"/>
    <s v="Black"/>
    <x v="151"/>
    <d v="2002-07-01T00:00:00"/>
    <n v="782.99"/>
    <n v="469.79399999999998"/>
    <n v="3"/>
    <n v="1409.3820000000001"/>
  </r>
  <r>
    <x v="0"/>
    <x v="0"/>
    <x v="5"/>
    <s v="Exhilarating Cycles"/>
    <x v="0"/>
    <x v="3"/>
    <x v="12"/>
    <s v="Black"/>
    <x v="201"/>
    <d v="2002-07-01T00:00:00"/>
    <n v="2443.35"/>
    <n v="1308.9375"/>
    <n v="2"/>
    <n v="2617.875"/>
  </r>
  <r>
    <x v="0"/>
    <x v="0"/>
    <x v="5"/>
    <s v="Exhilarating Cycles"/>
    <x v="3"/>
    <x v="7"/>
    <x v="10"/>
    <s v="Red"/>
    <x v="193"/>
    <d v="2002-07-01T00:00:00"/>
    <n v="34.99"/>
    <n v="16.822099999999999"/>
    <n v="10"/>
    <n v="168.221"/>
  </r>
  <r>
    <x v="0"/>
    <x v="0"/>
    <x v="5"/>
    <s v="Exhilarating Cycles"/>
    <x v="0"/>
    <x v="3"/>
    <x v="17"/>
    <s v="Yellow"/>
    <x v="184"/>
    <d v="2002-07-01T00:00:00"/>
    <n v="1120.49"/>
    <n v="600.26250000000005"/>
    <n v="4"/>
    <n v="2401.0500000000002"/>
  </r>
  <r>
    <x v="0"/>
    <x v="0"/>
    <x v="5"/>
    <s v="Exhilarating Cycles"/>
    <x v="2"/>
    <x v="6"/>
    <x v="8"/>
    <s v="Black"/>
    <x v="151"/>
    <d v="2002-07-01T00:00:00"/>
    <n v="337.22"/>
    <n v="183.93819999999999"/>
    <n v="4"/>
    <n v="735.75279999999998"/>
  </r>
  <r>
    <x v="0"/>
    <x v="0"/>
    <x v="5"/>
    <s v="Exhilarating Cycles"/>
    <x v="0"/>
    <x v="3"/>
    <x v="3"/>
    <s v="Red"/>
    <x v="190"/>
    <d v="2002-07-01T00:00:00"/>
    <n v="782.99"/>
    <n v="469.79399999999998"/>
    <n v="4"/>
    <n v="1879.1759999999999"/>
  </r>
  <r>
    <x v="0"/>
    <x v="0"/>
    <x v="5"/>
    <s v="Exhilarating Cycles"/>
    <x v="0"/>
    <x v="3"/>
    <x v="3"/>
    <s v="Red"/>
    <x v="198"/>
    <d v="2002-07-01T00:00:00"/>
    <n v="782.99"/>
    <n v="234.89699999999999"/>
    <n v="4"/>
    <n v="939.58799999999997"/>
  </r>
  <r>
    <x v="0"/>
    <x v="0"/>
    <x v="5"/>
    <s v="Exhilarating Cycles"/>
    <x v="0"/>
    <x v="3"/>
    <x v="3"/>
    <s v="Red"/>
    <x v="208"/>
    <d v="2002-07-01T00:00:00"/>
    <n v="782.99"/>
    <n v="469.79399999999998"/>
    <n v="3"/>
    <n v="1409.3820000000001"/>
  </r>
  <r>
    <x v="0"/>
    <x v="0"/>
    <x v="5"/>
    <s v="Exhilarating Cycles"/>
    <x v="0"/>
    <x v="3"/>
    <x v="3"/>
    <s v="Red"/>
    <x v="208"/>
    <d v="2002-07-01T00:00:00"/>
    <n v="782.99"/>
    <n v="469.79399999999998"/>
    <n v="4"/>
    <n v="1879.1759999999999"/>
  </r>
  <r>
    <x v="0"/>
    <x v="0"/>
    <x v="5"/>
    <s v="Exhilarating Cycles"/>
    <x v="1"/>
    <x v="11"/>
    <x v="24"/>
    <s v="Black"/>
    <x v="197"/>
    <d v="2002-07-01T00:00:00"/>
    <n v="74.989999999999995"/>
    <n v="44.994"/>
    <n v="1"/>
    <n v="44.994"/>
  </r>
  <r>
    <x v="0"/>
    <x v="0"/>
    <x v="5"/>
    <s v="Exhilarating Cycles"/>
    <x v="2"/>
    <x v="6"/>
    <x v="8"/>
    <s v="Red"/>
    <x v="182"/>
    <d v="2002-07-01T00:00:00"/>
    <n v="337.22"/>
    <n v="202.33199999999999"/>
    <n v="3"/>
    <n v="606.99599999999998"/>
  </r>
  <r>
    <x v="0"/>
    <x v="0"/>
    <x v="5"/>
    <s v="Exhilarating Cycles"/>
    <x v="0"/>
    <x v="3"/>
    <x v="3"/>
    <s v="Red"/>
    <x v="201"/>
    <d v="2002-07-01T00:00:00"/>
    <n v="782.99"/>
    <n v="469.79399999999998"/>
    <n v="7"/>
    <n v="3288.558"/>
  </r>
  <r>
    <x v="0"/>
    <x v="0"/>
    <x v="5"/>
    <s v="Exhilarating Cycles"/>
    <x v="1"/>
    <x v="5"/>
    <x v="6"/>
    <s v="Multi"/>
    <x v="206"/>
    <d v="2002-07-01T00:00:00"/>
    <n v="8.99"/>
    <n v="5.1864999999999997"/>
    <n v="6"/>
    <n v="31.119"/>
  </r>
  <r>
    <x v="0"/>
    <x v="0"/>
    <x v="5"/>
    <s v="Exhilarating Cycles"/>
    <x v="2"/>
    <x v="6"/>
    <x v="11"/>
    <s v="Red"/>
    <x v="205"/>
    <d v="2002-07-01T00:00:00"/>
    <n v="1431.5"/>
    <n v="780.81820000000005"/>
    <n v="2"/>
    <n v="1561.6364000000001"/>
  </r>
  <r>
    <x v="0"/>
    <x v="0"/>
    <x v="5"/>
    <s v="Exhilarating Cycles"/>
    <x v="2"/>
    <x v="6"/>
    <x v="8"/>
    <s v="Black"/>
    <x v="195"/>
    <d v="2002-07-01T00:00:00"/>
    <n v="337.22"/>
    <n v="183.93819999999999"/>
    <n v="1"/>
    <n v="183.93819999999999"/>
  </r>
  <r>
    <x v="0"/>
    <x v="0"/>
    <x v="5"/>
    <s v="Exhilarating Cycles"/>
    <x v="2"/>
    <x v="6"/>
    <x v="8"/>
    <s v="Red"/>
    <x v="188"/>
    <d v="2002-07-01T00:00:00"/>
    <n v="337.22"/>
    <n v="202.33199999999999"/>
    <n v="5"/>
    <n v="1011.66"/>
  </r>
  <r>
    <x v="0"/>
    <x v="0"/>
    <x v="5"/>
    <s v="Exhilarating Cycles"/>
    <x v="2"/>
    <x v="6"/>
    <x v="15"/>
    <s v="Yellow"/>
    <x v="199"/>
    <d v="2002-07-01T00:00:00"/>
    <n v="594.83000000000004"/>
    <n v="324.45269999999999"/>
    <n v="1"/>
    <n v="324.45269999999999"/>
  </r>
  <r>
    <x v="0"/>
    <x v="0"/>
    <x v="5"/>
    <s v="Exhilarating Cycles"/>
    <x v="0"/>
    <x v="3"/>
    <x v="12"/>
    <s v="Black"/>
    <x v="151"/>
    <d v="2002-07-01T00:00:00"/>
    <n v="2443.35"/>
    <n v="1308.9375"/>
    <n v="1"/>
    <n v="1308.9375"/>
  </r>
  <r>
    <x v="0"/>
    <x v="0"/>
    <x v="5"/>
    <s v="Exhilarating Cycles"/>
    <x v="2"/>
    <x v="8"/>
    <x v="18"/>
    <s v="Black"/>
    <x v="206"/>
    <d v="2002-07-01T00:00:00"/>
    <n v="112.565"/>
    <n v="67.539000000000001"/>
    <n v="1"/>
    <n v="67.539000000000001"/>
  </r>
  <r>
    <x v="0"/>
    <x v="0"/>
    <x v="5"/>
    <s v="Exhilarating Cycles"/>
    <x v="0"/>
    <x v="3"/>
    <x v="3"/>
    <s v="Black"/>
    <x v="200"/>
    <d v="2002-07-01T00:00:00"/>
    <n v="782.99"/>
    <n v="469.79399999999998"/>
    <n v="3"/>
    <n v="1409.3820000000001"/>
  </r>
  <r>
    <x v="0"/>
    <x v="0"/>
    <x v="5"/>
    <s v="Exhilarating Cycles"/>
    <x v="0"/>
    <x v="3"/>
    <x v="12"/>
    <s v="Black"/>
    <x v="186"/>
    <d v="2002-07-01T00:00:00"/>
    <n v="2443.35"/>
    <n v="1308.9375"/>
    <n v="3"/>
    <n v="3926.8125"/>
  </r>
  <r>
    <x v="0"/>
    <x v="0"/>
    <x v="5"/>
    <s v="Exhilarating Cycles"/>
    <x v="1"/>
    <x v="14"/>
    <x v="28"/>
    <s v="Black"/>
    <x v="184"/>
    <d v="2002-07-01T00:00:00"/>
    <n v="59.99"/>
    <n v="35.994"/>
    <n v="8"/>
    <n v="287.952"/>
  </r>
  <r>
    <x v="0"/>
    <x v="0"/>
    <x v="5"/>
    <s v="Exhilarating Cycles"/>
    <x v="3"/>
    <x v="13"/>
    <x v="27"/>
    <m/>
    <x v="151"/>
    <d v="2002-07-01T00:00:00"/>
    <n v="19.989999999999998"/>
    <n v="11.994"/>
    <n v="2"/>
    <n v="23.988"/>
  </r>
  <r>
    <x v="0"/>
    <x v="0"/>
    <x v="5"/>
    <s v="Exhilarating Cycles"/>
    <x v="1"/>
    <x v="14"/>
    <x v="28"/>
    <s v="Black"/>
    <x v="209"/>
    <d v="2002-07-01T00:00:00"/>
    <n v="59.99"/>
    <n v="35.994"/>
    <n v="3"/>
    <n v="107.982"/>
  </r>
  <r>
    <x v="0"/>
    <x v="0"/>
    <x v="5"/>
    <s v="Exhilarating Cycles"/>
    <x v="2"/>
    <x v="6"/>
    <x v="8"/>
    <s v="Red"/>
    <x v="189"/>
    <d v="2002-07-01T00:00:00"/>
    <n v="337.22"/>
    <n v="202.33199999999999"/>
    <n v="3"/>
    <n v="606.99599999999998"/>
  </r>
  <r>
    <x v="0"/>
    <x v="0"/>
    <x v="5"/>
    <s v="Exhilarating Cycles"/>
    <x v="2"/>
    <x v="6"/>
    <x v="11"/>
    <s v="Red"/>
    <x v="209"/>
    <d v="2002-07-01T00:00:00"/>
    <n v="1431.5"/>
    <n v="780.81820000000005"/>
    <n v="4"/>
    <n v="3123.2728000000002"/>
  </r>
  <r>
    <x v="0"/>
    <x v="0"/>
    <x v="5"/>
    <s v="Exhilarating Cycles"/>
    <x v="1"/>
    <x v="4"/>
    <x v="5"/>
    <s v="Multi"/>
    <x v="197"/>
    <d v="2002-07-01T00:00:00"/>
    <n v="49.99"/>
    <n v="26.437000000000001"/>
    <n v="18"/>
    <n v="475.86600000000004"/>
  </r>
  <r>
    <x v="0"/>
    <x v="0"/>
    <x v="5"/>
    <s v="Exhilarating Cycles"/>
    <x v="3"/>
    <x v="7"/>
    <x v="10"/>
    <s v="Black"/>
    <x v="201"/>
    <d v="2002-07-01T00:00:00"/>
    <n v="34.99"/>
    <n v="16.822099999999999"/>
    <n v="8"/>
    <n v="134.57679999999999"/>
  </r>
  <r>
    <x v="0"/>
    <x v="0"/>
    <x v="5"/>
    <s v="Exhilarating Cycles"/>
    <x v="1"/>
    <x v="14"/>
    <x v="28"/>
    <s v="Black"/>
    <x v="195"/>
    <d v="2002-07-01T00:00:00"/>
    <n v="59.99"/>
    <n v="35.994"/>
    <n v="5"/>
    <n v="179.97"/>
  </r>
  <r>
    <x v="0"/>
    <x v="0"/>
    <x v="5"/>
    <s v="Exhilarating Cycles"/>
    <x v="0"/>
    <x v="3"/>
    <x v="3"/>
    <s v="Black"/>
    <x v="185"/>
    <d v="2002-07-01T00:00:00"/>
    <n v="782.99"/>
    <n v="469.79399999999998"/>
    <n v="9"/>
    <n v="4228.1459999999997"/>
  </r>
  <r>
    <x v="0"/>
    <x v="0"/>
    <x v="5"/>
    <s v="Exhilarating Cycles"/>
    <x v="1"/>
    <x v="11"/>
    <x v="24"/>
    <s v="Black"/>
    <x v="197"/>
    <d v="2002-07-01T00:00:00"/>
    <n v="74.989999999999995"/>
    <n v="44.994"/>
    <n v="5"/>
    <n v="224.97"/>
  </r>
  <r>
    <x v="0"/>
    <x v="0"/>
    <x v="5"/>
    <s v="Exhilarating Cycles"/>
    <x v="1"/>
    <x v="10"/>
    <x v="29"/>
    <s v="Black"/>
    <x v="211"/>
    <d v="2002-07-01T00:00:00"/>
    <n v="24.49"/>
    <n v="14.1289"/>
    <n v="4"/>
    <n v="56.515599999999999"/>
  </r>
  <r>
    <x v="0"/>
    <x v="0"/>
    <x v="5"/>
    <s v="Exhilarating Cycles"/>
    <x v="1"/>
    <x v="12"/>
    <x v="25"/>
    <s v="Multi"/>
    <x v="192"/>
    <d v="2002-07-01T00:00:00"/>
    <n v="89.99"/>
    <n v="53.994"/>
    <n v="6"/>
    <n v="323.964"/>
  </r>
  <r>
    <x v="0"/>
    <x v="0"/>
    <x v="5"/>
    <s v="Exhilarating Cycles"/>
    <x v="2"/>
    <x v="6"/>
    <x v="8"/>
    <s v="Black"/>
    <x v="201"/>
    <d v="2002-07-01T00:00:00"/>
    <n v="337.22"/>
    <n v="183.93819999999999"/>
    <n v="1"/>
    <n v="183.93819999999999"/>
  </r>
  <r>
    <x v="0"/>
    <x v="0"/>
    <x v="5"/>
    <s v="Exhilarating Cycles"/>
    <x v="1"/>
    <x v="4"/>
    <x v="5"/>
    <s v="Multi"/>
    <x v="201"/>
    <d v="2002-07-01T00:00:00"/>
    <n v="49.99"/>
    <n v="28.840399999999999"/>
    <n v="4"/>
    <n v="115.3616"/>
  </r>
  <r>
    <x v="0"/>
    <x v="0"/>
    <x v="5"/>
    <s v="Exhilarating Cycles"/>
    <x v="0"/>
    <x v="3"/>
    <x v="3"/>
    <s v="Black"/>
    <x v="202"/>
    <d v="2002-07-01T00:00:00"/>
    <n v="782.99"/>
    <n v="454.13420000000002"/>
    <n v="12"/>
    <n v="5449.6104000000005"/>
  </r>
  <r>
    <x v="0"/>
    <x v="0"/>
    <x v="5"/>
    <s v="Exhilarating Cycles"/>
    <x v="2"/>
    <x v="9"/>
    <x v="16"/>
    <m/>
    <x v="188"/>
    <d v="2002-07-01T00:00:00"/>
    <n v="120.27"/>
    <n v="65.601799999999997"/>
    <n v="4"/>
    <n v="262.40719999999999"/>
  </r>
  <r>
    <x v="0"/>
    <x v="0"/>
    <x v="5"/>
    <s v="Exhilarating Cycles"/>
    <x v="1"/>
    <x v="12"/>
    <x v="25"/>
    <s v="Multi"/>
    <x v="193"/>
    <d v="2002-07-01T00:00:00"/>
    <n v="89.99"/>
    <n v="53.994"/>
    <n v="9"/>
    <n v="485.94600000000003"/>
  </r>
  <r>
    <x v="0"/>
    <x v="0"/>
    <x v="5"/>
    <s v="Exhilarating Cycles"/>
    <x v="0"/>
    <x v="3"/>
    <x v="12"/>
    <s v="Red"/>
    <x v="201"/>
    <d v="2002-07-01T00:00:00"/>
    <n v="2443.35"/>
    <n v="1466.01"/>
    <n v="4"/>
    <n v="5864.04"/>
  </r>
  <r>
    <x v="0"/>
    <x v="0"/>
    <x v="5"/>
    <s v="Exhilarating Cycles"/>
    <x v="0"/>
    <x v="3"/>
    <x v="12"/>
    <s v="Red"/>
    <x v="188"/>
    <d v="2002-07-01T00:00:00"/>
    <n v="2443.35"/>
    <n v="1466.01"/>
    <n v="1"/>
    <n v="1466.01"/>
  </r>
  <r>
    <x v="0"/>
    <x v="0"/>
    <x v="5"/>
    <s v="Exhilarating Cycles"/>
    <x v="2"/>
    <x v="6"/>
    <x v="15"/>
    <s v="Yellow"/>
    <x v="201"/>
    <d v="2002-07-01T00:00:00"/>
    <n v="594.83000000000004"/>
    <n v="324.45269999999999"/>
    <n v="3"/>
    <n v="973.35809999999992"/>
  </r>
  <r>
    <x v="0"/>
    <x v="0"/>
    <x v="5"/>
    <s v="Exhilarating Cycles"/>
    <x v="0"/>
    <x v="3"/>
    <x v="17"/>
    <s v="Yellow"/>
    <x v="194"/>
    <d v="2002-07-01T00:00:00"/>
    <n v="1120.49"/>
    <n v="600.26250000000005"/>
    <n v="6"/>
    <n v="3601.5750000000003"/>
  </r>
  <r>
    <x v="0"/>
    <x v="0"/>
    <x v="5"/>
    <s v="Exhilarating Cycles"/>
    <x v="3"/>
    <x v="7"/>
    <x v="10"/>
    <s v="Blue"/>
    <x v="203"/>
    <d v="2002-07-01T00:00:00"/>
    <n v="34.99"/>
    <n v="16.822099999999999"/>
    <n v="9"/>
    <n v="151.3989"/>
  </r>
  <r>
    <x v="0"/>
    <x v="0"/>
    <x v="5"/>
    <s v="Exhilarating Cycles"/>
    <x v="1"/>
    <x v="11"/>
    <x v="24"/>
    <s v="Black"/>
    <x v="151"/>
    <d v="2002-07-01T00:00:00"/>
    <n v="74.989999999999995"/>
    <n v="43.494199999999999"/>
    <n v="12"/>
    <n v="521.93039999999996"/>
  </r>
  <r>
    <x v="0"/>
    <x v="0"/>
    <x v="5"/>
    <s v="Exhilarating Cycles"/>
    <x v="2"/>
    <x v="6"/>
    <x v="15"/>
    <s v="Yellow"/>
    <x v="187"/>
    <d v="2002-07-01T00:00:00"/>
    <n v="594.83000000000004"/>
    <n v="324.45269999999999"/>
    <n v="8"/>
    <n v="2595.6215999999999"/>
  </r>
  <r>
    <x v="0"/>
    <x v="0"/>
    <x v="2"/>
    <s v="Official Parts Shop"/>
    <x v="2"/>
    <x v="6"/>
    <x v="8"/>
    <s v="Red"/>
    <x v="192"/>
    <d v="2002-07-01T00:00:00"/>
    <n v="337.22"/>
    <n v="202.33199999999999"/>
    <n v="3"/>
    <n v="606.99599999999998"/>
  </r>
  <r>
    <x v="0"/>
    <x v="0"/>
    <x v="2"/>
    <s v="Official Parts Shop"/>
    <x v="0"/>
    <x v="3"/>
    <x v="3"/>
    <s v="Red"/>
    <x v="207"/>
    <d v="2002-07-01T00:00:00"/>
    <n v="782.99"/>
    <n v="469.79399999999998"/>
    <n v="2"/>
    <n v="939.58799999999997"/>
  </r>
  <r>
    <x v="0"/>
    <x v="0"/>
    <x v="2"/>
    <s v="Official Parts Shop"/>
    <x v="0"/>
    <x v="3"/>
    <x v="3"/>
    <s v="Red"/>
    <x v="190"/>
    <d v="2002-07-01T00:00:00"/>
    <n v="782.99"/>
    <n v="469.79399999999998"/>
    <n v="5"/>
    <n v="2348.9699999999998"/>
  </r>
  <r>
    <x v="0"/>
    <x v="0"/>
    <x v="2"/>
    <s v="Official Parts Shop"/>
    <x v="0"/>
    <x v="3"/>
    <x v="3"/>
    <s v="Red"/>
    <x v="183"/>
    <d v="2002-07-01T00:00:00"/>
    <n v="782.99"/>
    <n v="234.89699999999999"/>
    <n v="2"/>
    <n v="469.79399999999998"/>
  </r>
  <r>
    <x v="0"/>
    <x v="0"/>
    <x v="2"/>
    <s v="Official Parts Shop"/>
    <x v="2"/>
    <x v="8"/>
    <x v="18"/>
    <s v="Black"/>
    <x v="200"/>
    <d v="2002-07-01T00:00:00"/>
    <n v="112.565"/>
    <n v="67.539000000000001"/>
    <n v="6"/>
    <n v="405.23400000000004"/>
  </r>
  <r>
    <x v="0"/>
    <x v="0"/>
    <x v="2"/>
    <s v="Official Parts Shop"/>
    <x v="3"/>
    <x v="7"/>
    <x v="10"/>
    <s v="Red"/>
    <x v="199"/>
    <d v="2002-07-01T00:00:00"/>
    <n v="34.99"/>
    <n v="16.822099999999999"/>
    <n v="1"/>
    <n v="16.822099999999999"/>
  </r>
  <r>
    <x v="0"/>
    <x v="0"/>
    <x v="2"/>
    <s v="Official Parts Shop"/>
    <x v="1"/>
    <x v="4"/>
    <x v="5"/>
    <s v="Multi"/>
    <x v="205"/>
    <d v="2002-07-01T00:00:00"/>
    <n v="49.99"/>
    <n v="28.840399999999999"/>
    <n v="1"/>
    <n v="28.840399999999999"/>
  </r>
  <r>
    <x v="0"/>
    <x v="0"/>
    <x v="2"/>
    <s v="Official Parts Shop"/>
    <x v="2"/>
    <x v="6"/>
    <x v="8"/>
    <s v="Black"/>
    <x v="193"/>
    <d v="2002-07-01T00:00:00"/>
    <n v="337.22"/>
    <n v="183.93819999999999"/>
    <n v="3"/>
    <n v="551.81459999999993"/>
  </r>
  <r>
    <x v="0"/>
    <x v="0"/>
    <x v="2"/>
    <s v="Official Parts Shop"/>
    <x v="2"/>
    <x v="6"/>
    <x v="15"/>
    <s v="Yellow"/>
    <x v="182"/>
    <d v="2002-07-01T00:00:00"/>
    <n v="594.83000000000004"/>
    <n v="324.45269999999999"/>
    <n v="5"/>
    <n v="1622.2635"/>
  </r>
  <r>
    <x v="0"/>
    <x v="0"/>
    <x v="2"/>
    <s v="Official Parts Shop"/>
    <x v="2"/>
    <x v="8"/>
    <x v="13"/>
    <s v="Black"/>
    <x v="194"/>
    <d v="2002-07-01T00:00:00"/>
    <n v="330.06"/>
    <n v="198.036"/>
    <n v="8"/>
    <n v="1584.288"/>
  </r>
  <r>
    <x v="0"/>
    <x v="0"/>
    <x v="2"/>
    <s v="Official Parts Shop"/>
    <x v="0"/>
    <x v="3"/>
    <x v="3"/>
    <s v="Black"/>
    <x v="204"/>
    <d v="2002-07-01T00:00:00"/>
    <n v="782.99"/>
    <n v="469.79399999999998"/>
    <n v="2"/>
    <n v="939.58799999999997"/>
  </r>
  <r>
    <x v="0"/>
    <x v="0"/>
    <x v="2"/>
    <s v="Official Parts Shop"/>
    <x v="2"/>
    <x v="6"/>
    <x v="8"/>
    <s v="Red"/>
    <x v="198"/>
    <d v="2002-07-01T00:00:00"/>
    <n v="337.22"/>
    <n v="202.33199999999999"/>
    <n v="7"/>
    <n v="1416.3240000000001"/>
  </r>
  <r>
    <x v="0"/>
    <x v="0"/>
    <x v="2"/>
    <s v="Official Parts Shop"/>
    <x v="0"/>
    <x v="3"/>
    <x v="3"/>
    <s v="Black"/>
    <x v="195"/>
    <d v="2002-07-01T00:00:00"/>
    <n v="782.99"/>
    <n v="469.79399999999998"/>
    <n v="3"/>
    <n v="1409.3820000000001"/>
  </r>
  <r>
    <x v="0"/>
    <x v="0"/>
    <x v="2"/>
    <s v="Official Parts Shop"/>
    <x v="3"/>
    <x v="7"/>
    <x v="10"/>
    <s v="Blue"/>
    <x v="208"/>
    <d v="2002-07-01T00:00:00"/>
    <n v="34.99"/>
    <n v="16.822099999999999"/>
    <n v="1"/>
    <n v="16.822099999999999"/>
  </r>
  <r>
    <x v="0"/>
    <x v="0"/>
    <x v="2"/>
    <s v="Official Parts Shop"/>
    <x v="0"/>
    <x v="3"/>
    <x v="3"/>
    <s v="Red"/>
    <x v="194"/>
    <d v="2002-07-01T00:00:00"/>
    <n v="782.99"/>
    <n v="469.79399999999998"/>
    <n v="3"/>
    <n v="1409.3820000000001"/>
  </r>
  <r>
    <x v="0"/>
    <x v="0"/>
    <x v="2"/>
    <s v="Official Parts Shop"/>
    <x v="2"/>
    <x v="8"/>
    <x v="14"/>
    <s v="Black"/>
    <x v="186"/>
    <d v="2002-07-01T00:00:00"/>
    <n v="248.38499999999999"/>
    <n v="149.03100000000001"/>
    <n v="6"/>
    <n v="894.18600000000004"/>
  </r>
  <r>
    <x v="0"/>
    <x v="0"/>
    <x v="5"/>
    <s v="First Bike Store"/>
    <x v="2"/>
    <x v="6"/>
    <x v="8"/>
    <s v="Red"/>
    <x v="211"/>
    <d v="2002-07-01T00:00:00"/>
    <n v="337.22"/>
    <n v="202.33199999999999"/>
    <n v="4"/>
    <n v="809.32799999999997"/>
  </r>
  <r>
    <x v="0"/>
    <x v="0"/>
    <x v="5"/>
    <s v="First Bike Store"/>
    <x v="0"/>
    <x v="3"/>
    <x v="3"/>
    <s v="Black"/>
    <x v="207"/>
    <d v="2002-07-01T00:00:00"/>
    <n v="782.99"/>
    <n v="469.79399999999998"/>
    <n v="5"/>
    <n v="2348.9699999999998"/>
  </r>
  <r>
    <x v="0"/>
    <x v="0"/>
    <x v="5"/>
    <s v="First Bike Store"/>
    <x v="0"/>
    <x v="3"/>
    <x v="12"/>
    <s v="Red"/>
    <x v="198"/>
    <d v="2002-07-01T00:00:00"/>
    <n v="2443.35"/>
    <n v="1466.01"/>
    <n v="3"/>
    <n v="4398.03"/>
  </r>
  <r>
    <x v="0"/>
    <x v="0"/>
    <x v="5"/>
    <s v="First Bike Store"/>
    <x v="0"/>
    <x v="3"/>
    <x v="17"/>
    <s v="Yellow"/>
    <x v="191"/>
    <d v="2002-07-01T00:00:00"/>
    <n v="1120.49"/>
    <n v="600.26250000000005"/>
    <n v="3"/>
    <n v="1800.7875000000001"/>
  </r>
  <r>
    <x v="0"/>
    <x v="0"/>
    <x v="5"/>
    <s v="First Bike Store"/>
    <x v="2"/>
    <x v="6"/>
    <x v="8"/>
    <s v="Black"/>
    <x v="183"/>
    <d v="2002-07-01T00:00:00"/>
    <n v="337.22"/>
    <n v="183.93819999999999"/>
    <n v="3"/>
    <n v="551.81459999999993"/>
  </r>
  <r>
    <x v="0"/>
    <x v="0"/>
    <x v="5"/>
    <s v="First Bike Store"/>
    <x v="2"/>
    <x v="9"/>
    <x v="16"/>
    <m/>
    <x v="182"/>
    <d v="2002-07-01T00:00:00"/>
    <n v="120.27"/>
    <n v="65.601799999999997"/>
    <n v="3"/>
    <n v="196.80539999999999"/>
  </r>
  <r>
    <x v="0"/>
    <x v="0"/>
    <x v="5"/>
    <s v="First Bike Store"/>
    <x v="0"/>
    <x v="3"/>
    <x v="12"/>
    <s v="Red"/>
    <x v="207"/>
    <d v="2002-07-01T00:00:00"/>
    <n v="2443.35"/>
    <n v="1466.01"/>
    <n v="4"/>
    <n v="5864.04"/>
  </r>
  <r>
    <x v="0"/>
    <x v="0"/>
    <x v="5"/>
    <s v="First Bike Store"/>
    <x v="0"/>
    <x v="3"/>
    <x v="3"/>
    <s v="Red"/>
    <x v="188"/>
    <d v="2002-07-01T00:00:00"/>
    <n v="782.99"/>
    <n v="469.79399999999998"/>
    <n v="3"/>
    <n v="1409.3820000000001"/>
  </r>
  <r>
    <x v="0"/>
    <x v="0"/>
    <x v="5"/>
    <s v="First Bike Store"/>
    <x v="0"/>
    <x v="3"/>
    <x v="3"/>
    <s v="Black"/>
    <x v="193"/>
    <d v="2002-07-01T00:00:00"/>
    <n v="782.99"/>
    <n v="469.79399999999998"/>
    <n v="3"/>
    <n v="1409.3820000000001"/>
  </r>
  <r>
    <x v="0"/>
    <x v="0"/>
    <x v="5"/>
    <s v="First Bike Store"/>
    <x v="2"/>
    <x v="6"/>
    <x v="8"/>
    <s v="Red"/>
    <x v="184"/>
    <d v="2002-07-01T00:00:00"/>
    <n v="337.22"/>
    <n v="202.33199999999999"/>
    <n v="3"/>
    <n v="606.99599999999998"/>
  </r>
  <r>
    <x v="0"/>
    <x v="0"/>
    <x v="5"/>
    <s v="First Bike Store"/>
    <x v="2"/>
    <x v="6"/>
    <x v="8"/>
    <s v="Red"/>
    <x v="192"/>
    <d v="2002-07-01T00:00:00"/>
    <n v="337.22"/>
    <n v="202.33199999999999"/>
    <n v="3"/>
    <n v="606.99599999999998"/>
  </r>
  <r>
    <x v="0"/>
    <x v="0"/>
    <x v="5"/>
    <s v="First Bike Store"/>
    <x v="0"/>
    <x v="3"/>
    <x v="3"/>
    <s v="Red"/>
    <x v="192"/>
    <d v="2002-07-01T00:00:00"/>
    <n v="782.99"/>
    <n v="469.79399999999998"/>
    <n v="6"/>
    <n v="2818.7640000000001"/>
  </r>
  <r>
    <x v="0"/>
    <x v="0"/>
    <x v="5"/>
    <s v="First Bike Store"/>
    <x v="0"/>
    <x v="3"/>
    <x v="3"/>
    <s v="Black"/>
    <x v="207"/>
    <d v="2002-07-01T00:00:00"/>
    <n v="782.99"/>
    <n v="469.79399999999998"/>
    <n v="4"/>
    <n v="1879.1759999999999"/>
  </r>
  <r>
    <x v="0"/>
    <x v="0"/>
    <x v="5"/>
    <s v="First Bike Store"/>
    <x v="0"/>
    <x v="3"/>
    <x v="17"/>
    <s v="Yellow"/>
    <x v="203"/>
    <d v="2002-07-01T00:00:00"/>
    <n v="1120.49"/>
    <n v="600.26250000000005"/>
    <n v="2"/>
    <n v="1200.5250000000001"/>
  </r>
  <r>
    <x v="0"/>
    <x v="0"/>
    <x v="5"/>
    <s v="First Bike Store"/>
    <x v="0"/>
    <x v="3"/>
    <x v="12"/>
    <s v="Black"/>
    <x v="206"/>
    <d v="2002-07-01T00:00:00"/>
    <n v="2443.35"/>
    <n v="1308.9375"/>
    <n v="7"/>
    <n v="9162.5625"/>
  </r>
  <r>
    <x v="0"/>
    <x v="0"/>
    <x v="5"/>
    <s v="First Bike Store"/>
    <x v="0"/>
    <x v="3"/>
    <x v="3"/>
    <s v="Red"/>
    <x v="197"/>
    <d v="2002-07-01T00:00:00"/>
    <n v="782.99"/>
    <n v="234.89699999999999"/>
    <n v="6"/>
    <n v="1409.3820000000001"/>
  </r>
  <r>
    <x v="0"/>
    <x v="0"/>
    <x v="5"/>
    <s v="First Bike Store"/>
    <x v="0"/>
    <x v="3"/>
    <x v="17"/>
    <s v="Yellow"/>
    <x v="209"/>
    <d v="2002-07-01T00:00:00"/>
    <n v="1120.49"/>
    <n v="600.26250000000005"/>
    <n v="3"/>
    <n v="1800.7875000000001"/>
  </r>
  <r>
    <x v="0"/>
    <x v="0"/>
    <x v="5"/>
    <s v="First Bike Store"/>
    <x v="2"/>
    <x v="6"/>
    <x v="8"/>
    <s v="Black"/>
    <x v="195"/>
    <d v="2002-07-01T00:00:00"/>
    <n v="337.22"/>
    <n v="183.93819999999999"/>
    <n v="5"/>
    <n v="919.69100000000003"/>
  </r>
  <r>
    <x v="0"/>
    <x v="0"/>
    <x v="5"/>
    <s v="First Bike Store"/>
    <x v="0"/>
    <x v="3"/>
    <x v="3"/>
    <s v="Red"/>
    <x v="184"/>
    <d v="2002-07-01T00:00:00"/>
    <n v="782.99"/>
    <n v="469.79399999999998"/>
    <n v="6"/>
    <n v="2818.7640000000001"/>
  </r>
  <r>
    <x v="0"/>
    <x v="0"/>
    <x v="5"/>
    <s v="First Bike Store"/>
    <x v="0"/>
    <x v="3"/>
    <x v="12"/>
    <s v="Black"/>
    <x v="199"/>
    <d v="2002-07-01T00:00:00"/>
    <n v="2443.35"/>
    <n v="1308.9375"/>
    <n v="4"/>
    <n v="5235.75"/>
  </r>
  <r>
    <x v="0"/>
    <x v="0"/>
    <x v="5"/>
    <s v="First Bike Store"/>
    <x v="0"/>
    <x v="3"/>
    <x v="12"/>
    <s v="Black"/>
    <x v="198"/>
    <d v="2002-07-01T00:00:00"/>
    <n v="2443.35"/>
    <n v="1308.9375"/>
    <n v="4"/>
    <n v="5235.75"/>
  </r>
  <r>
    <x v="0"/>
    <x v="0"/>
    <x v="5"/>
    <s v="First Bike Store"/>
    <x v="0"/>
    <x v="3"/>
    <x v="3"/>
    <s v="Red"/>
    <x v="210"/>
    <d v="2002-07-01T00:00:00"/>
    <n v="782.99"/>
    <n v="469.79399999999998"/>
    <n v="4"/>
    <n v="1879.1759999999999"/>
  </r>
  <r>
    <x v="0"/>
    <x v="0"/>
    <x v="5"/>
    <s v="First Bike Store"/>
    <x v="2"/>
    <x v="6"/>
    <x v="15"/>
    <s v="Yellow"/>
    <x v="211"/>
    <d v="2002-07-01T00:00:00"/>
    <n v="594.83000000000004"/>
    <n v="324.45269999999999"/>
    <n v="2"/>
    <n v="648.90539999999999"/>
  </r>
  <r>
    <x v="0"/>
    <x v="0"/>
    <x v="5"/>
    <s v="First Bike Store"/>
    <x v="3"/>
    <x v="7"/>
    <x v="10"/>
    <s v="Black"/>
    <x v="203"/>
    <d v="2002-07-01T00:00:00"/>
    <n v="34.99"/>
    <n v="16.822099999999999"/>
    <n v="1"/>
    <n v="16.822099999999999"/>
  </r>
  <r>
    <x v="0"/>
    <x v="0"/>
    <x v="5"/>
    <s v="First Bike Store"/>
    <x v="0"/>
    <x v="3"/>
    <x v="17"/>
    <s v="Yellow"/>
    <x v="182"/>
    <d v="2002-07-01T00:00:00"/>
    <n v="1120.49"/>
    <n v="600.26250000000005"/>
    <n v="2"/>
    <n v="1200.5250000000001"/>
  </r>
  <r>
    <x v="0"/>
    <x v="0"/>
    <x v="5"/>
    <s v="First Bike Store"/>
    <x v="2"/>
    <x v="6"/>
    <x v="15"/>
    <s v="Yellow"/>
    <x v="196"/>
    <d v="2002-07-01T00:00:00"/>
    <n v="594.83000000000004"/>
    <n v="324.45269999999999"/>
    <n v="10"/>
    <n v="3244.527"/>
  </r>
  <r>
    <x v="0"/>
    <x v="0"/>
    <x v="5"/>
    <s v="First Bike Store"/>
    <x v="0"/>
    <x v="3"/>
    <x v="3"/>
    <s v="Red"/>
    <x v="189"/>
    <d v="2002-07-01T00:00:00"/>
    <n v="782.99"/>
    <n v="469.79399999999998"/>
    <n v="4"/>
    <n v="1879.1759999999999"/>
  </r>
  <r>
    <x v="0"/>
    <x v="0"/>
    <x v="5"/>
    <s v="First Bike Store"/>
    <x v="0"/>
    <x v="3"/>
    <x v="3"/>
    <s v="Black"/>
    <x v="202"/>
    <d v="2002-07-01T00:00:00"/>
    <n v="782.99"/>
    <n v="469.79399999999998"/>
    <n v="4"/>
    <n v="1879.1759999999999"/>
  </r>
  <r>
    <x v="0"/>
    <x v="0"/>
    <x v="5"/>
    <s v="First Bike Store"/>
    <x v="2"/>
    <x v="8"/>
    <x v="13"/>
    <s v="Black"/>
    <x v="202"/>
    <d v="2002-07-01T00:00:00"/>
    <n v="330.06"/>
    <n v="198.036"/>
    <n v="4"/>
    <n v="792.14400000000001"/>
  </r>
  <r>
    <x v="0"/>
    <x v="0"/>
    <x v="5"/>
    <s v="First Bike Store"/>
    <x v="0"/>
    <x v="3"/>
    <x v="12"/>
    <s v="Red"/>
    <x v="202"/>
    <d v="2002-07-01T00:00:00"/>
    <n v="2443.35"/>
    <n v="1308.9375"/>
    <n v="7"/>
    <n v="9162.5625"/>
  </r>
  <r>
    <x v="0"/>
    <x v="0"/>
    <x v="5"/>
    <s v="First Bike Store"/>
    <x v="2"/>
    <x v="8"/>
    <x v="18"/>
    <s v="Black"/>
    <x v="191"/>
    <d v="2002-07-01T00:00:00"/>
    <n v="112.565"/>
    <n v="67.539000000000001"/>
    <n v="4"/>
    <n v="270.15600000000001"/>
  </r>
  <r>
    <x v="0"/>
    <x v="0"/>
    <x v="5"/>
    <s v="First Bike Store"/>
    <x v="0"/>
    <x v="3"/>
    <x v="17"/>
    <s v="Yellow"/>
    <x v="198"/>
    <d v="2002-07-01T00:00:00"/>
    <n v="1120.49"/>
    <n v="600.26250000000005"/>
    <n v="2"/>
    <n v="1200.5250000000001"/>
  </r>
  <r>
    <x v="0"/>
    <x v="0"/>
    <x v="5"/>
    <s v="First Bike Store"/>
    <x v="0"/>
    <x v="3"/>
    <x v="12"/>
    <s v="Red"/>
    <x v="200"/>
    <d v="2002-07-01T00:00:00"/>
    <n v="2443.35"/>
    <n v="1466.01"/>
    <n v="9"/>
    <n v="13194.09"/>
  </r>
  <r>
    <x v="0"/>
    <x v="0"/>
    <x v="5"/>
    <s v="First Bike Store"/>
    <x v="0"/>
    <x v="3"/>
    <x v="3"/>
    <s v="Black"/>
    <x v="208"/>
    <d v="2002-07-01T00:00:00"/>
    <n v="782.99"/>
    <n v="469.79399999999998"/>
    <n v="6"/>
    <n v="2818.7640000000001"/>
  </r>
  <r>
    <x v="0"/>
    <x v="0"/>
    <x v="5"/>
    <s v="First Bike Store"/>
    <x v="2"/>
    <x v="6"/>
    <x v="8"/>
    <s v="Red"/>
    <x v="204"/>
    <d v="2002-07-01T00:00:00"/>
    <n v="337.22"/>
    <n v="202.33199999999999"/>
    <n v="4"/>
    <n v="809.32799999999997"/>
  </r>
  <r>
    <x v="0"/>
    <x v="0"/>
    <x v="5"/>
    <s v="First Bike Store"/>
    <x v="0"/>
    <x v="3"/>
    <x v="12"/>
    <s v="Black"/>
    <x v="201"/>
    <d v="2002-07-01T00:00:00"/>
    <n v="2443.35"/>
    <n v="1308.9375"/>
    <n v="3"/>
    <n v="3926.8125"/>
  </r>
  <r>
    <x v="0"/>
    <x v="0"/>
    <x v="5"/>
    <s v="First Bike Store"/>
    <x v="2"/>
    <x v="6"/>
    <x v="15"/>
    <s v="Yellow"/>
    <x v="193"/>
    <d v="2002-07-01T00:00:00"/>
    <n v="594.83000000000004"/>
    <n v="324.45269999999999"/>
    <n v="1"/>
    <n v="324.45269999999999"/>
  </r>
  <r>
    <x v="0"/>
    <x v="0"/>
    <x v="5"/>
    <s v="First Bike Store"/>
    <x v="0"/>
    <x v="3"/>
    <x v="3"/>
    <s v="Black"/>
    <x v="207"/>
    <d v="2002-07-01T00:00:00"/>
    <n v="782.99"/>
    <n v="469.79399999999998"/>
    <n v="5"/>
    <n v="2348.9699999999998"/>
  </r>
  <r>
    <x v="0"/>
    <x v="0"/>
    <x v="5"/>
    <s v="First Bike Store"/>
    <x v="2"/>
    <x v="8"/>
    <x v="14"/>
    <s v="Black"/>
    <x v="191"/>
    <d v="2002-07-01T00:00:00"/>
    <n v="248.38499999999999"/>
    <n v="149.03100000000001"/>
    <n v="9"/>
    <n v="1341.279"/>
  </r>
  <r>
    <x v="0"/>
    <x v="0"/>
    <x v="0"/>
    <s v="Better Bike Shop"/>
    <x v="1"/>
    <x v="4"/>
    <x v="5"/>
    <s v="Multi"/>
    <x v="210"/>
    <d v="2002-07-01T00:00:00"/>
    <n v="49.99"/>
    <n v="28.840399999999999"/>
    <n v="2"/>
    <n v="57.680799999999998"/>
  </r>
  <r>
    <x v="0"/>
    <x v="0"/>
    <x v="0"/>
    <s v="Better Bike Shop"/>
    <x v="3"/>
    <x v="13"/>
    <x v="27"/>
    <m/>
    <x v="185"/>
    <d v="2002-07-01T00:00:00"/>
    <n v="19.989999999999998"/>
    <n v="11.994"/>
    <n v="5"/>
    <n v="59.97"/>
  </r>
  <r>
    <x v="0"/>
    <x v="0"/>
    <x v="0"/>
    <s v="Better Bike Shop"/>
    <x v="0"/>
    <x v="0"/>
    <x v="19"/>
    <s v="Black"/>
    <x v="204"/>
    <d v="2002-07-01T00:00:00"/>
    <n v="2294.9899999999998"/>
    <n v="1229.4589000000001"/>
    <n v="3"/>
    <n v="3688.3767000000003"/>
  </r>
  <r>
    <x v="0"/>
    <x v="0"/>
    <x v="0"/>
    <s v="Better Bike Shop"/>
    <x v="2"/>
    <x v="2"/>
    <x v="2"/>
    <s v="Silver"/>
    <x v="185"/>
    <d v="2002-07-01T00:00:00"/>
    <n v="1364.5"/>
    <n v="744.27269999999999"/>
    <n v="1"/>
    <n v="744.27269999999999"/>
  </r>
  <r>
    <x v="0"/>
    <x v="0"/>
    <x v="0"/>
    <s v="Better Bike Shop"/>
    <x v="2"/>
    <x v="9"/>
    <x v="22"/>
    <m/>
    <x v="207"/>
    <d v="2002-07-01T00:00:00"/>
    <n v="61.92"/>
    <n v="33.774500000000003"/>
    <n v="1"/>
    <n v="33.774500000000003"/>
  </r>
  <r>
    <x v="0"/>
    <x v="0"/>
    <x v="0"/>
    <s v="Better Bike Shop"/>
    <x v="0"/>
    <x v="0"/>
    <x v="35"/>
    <s v="Black"/>
    <x v="187"/>
    <d v="2002-07-01T00:00:00"/>
    <n v="1079.99"/>
    <n v="647.99400000000003"/>
    <n v="3"/>
    <n v="1943.982"/>
  </r>
  <r>
    <x v="0"/>
    <x v="0"/>
    <x v="0"/>
    <s v="Better Bike Shop"/>
    <x v="3"/>
    <x v="7"/>
    <x v="10"/>
    <s v="Red"/>
    <x v="199"/>
    <d v="2002-07-01T00:00:00"/>
    <n v="34.99"/>
    <n v="16.822099999999999"/>
    <n v="4"/>
    <n v="67.288399999999996"/>
  </r>
  <r>
    <x v="0"/>
    <x v="0"/>
    <x v="0"/>
    <s v="Better Bike Shop"/>
    <x v="0"/>
    <x v="0"/>
    <x v="19"/>
    <s v="Silver"/>
    <x v="204"/>
    <d v="2002-07-01T00:00:00"/>
    <n v="2319.9899999999998"/>
    <n v="1242.8517999999999"/>
    <n v="3"/>
    <n v="3728.5553999999997"/>
  </r>
  <r>
    <x v="0"/>
    <x v="0"/>
    <x v="0"/>
    <s v="Better Bike Shop"/>
    <x v="0"/>
    <x v="0"/>
    <x v="19"/>
    <s v="Black"/>
    <x v="196"/>
    <d v="2002-07-01T00:00:00"/>
    <n v="2294.9899999999998"/>
    <n v="1229.4589000000001"/>
    <n v="4"/>
    <n v="4917.8356000000003"/>
  </r>
  <r>
    <x v="0"/>
    <x v="0"/>
    <x v="0"/>
    <s v="Better Bike Shop"/>
    <x v="0"/>
    <x v="0"/>
    <x v="19"/>
    <s v="Silver"/>
    <x v="190"/>
    <d v="2002-07-01T00:00:00"/>
    <n v="2319.9899999999998"/>
    <n v="1242.8517999999999"/>
    <n v="1"/>
    <n v="1242.8517999999999"/>
  </r>
  <r>
    <x v="0"/>
    <x v="0"/>
    <x v="0"/>
    <s v="Better Bike Shop"/>
    <x v="2"/>
    <x v="8"/>
    <x v="36"/>
    <s v="Black"/>
    <x v="182"/>
    <d v="2002-07-01T00:00:00"/>
    <n v="236.02500000000001"/>
    <n v="141.61500000000001"/>
    <n v="3"/>
    <n v="424.84500000000003"/>
  </r>
  <r>
    <x v="0"/>
    <x v="0"/>
    <x v="0"/>
    <s v="Better Bike Shop"/>
    <x v="2"/>
    <x v="8"/>
    <x v="26"/>
    <s v="Black"/>
    <x v="205"/>
    <d v="2002-07-01T00:00:00"/>
    <n v="60.744999999999997"/>
    <n v="36.447000000000003"/>
    <n v="2"/>
    <n v="72.894000000000005"/>
  </r>
  <r>
    <x v="0"/>
    <x v="0"/>
    <x v="0"/>
    <s v="Better Bike Shop"/>
    <x v="2"/>
    <x v="9"/>
    <x v="37"/>
    <m/>
    <x v="208"/>
    <d v="2002-07-01T00:00:00"/>
    <n v="44.54"/>
    <n v="24.294499999999999"/>
    <n v="1"/>
    <n v="24.294499999999999"/>
  </r>
  <r>
    <x v="0"/>
    <x v="0"/>
    <x v="0"/>
    <s v="Better Bike Shop"/>
    <x v="2"/>
    <x v="9"/>
    <x v="39"/>
    <m/>
    <x v="188"/>
    <d v="2002-07-01T00:00:00"/>
    <n v="120.27"/>
    <n v="65.601799999999997"/>
    <n v="3"/>
    <n v="196.80539999999999"/>
  </r>
  <r>
    <x v="0"/>
    <x v="0"/>
    <x v="0"/>
    <s v="Better Bike Shop"/>
    <x v="2"/>
    <x v="2"/>
    <x v="2"/>
    <s v="Black"/>
    <x v="151"/>
    <d v="2002-07-01T00:00:00"/>
    <n v="1349.6"/>
    <n v="736.14549999999997"/>
    <n v="4"/>
    <n v="2944.5819999999999"/>
  </r>
  <r>
    <x v="0"/>
    <x v="0"/>
    <x v="0"/>
    <s v="Better Bike Shop"/>
    <x v="2"/>
    <x v="8"/>
    <x v="32"/>
    <s v="Black"/>
    <x v="202"/>
    <d v="2002-07-01T00:00:00"/>
    <n v="87.745000000000005"/>
    <n v="52.646999999999998"/>
    <n v="4"/>
    <n v="210.58799999999999"/>
  </r>
  <r>
    <x v="0"/>
    <x v="0"/>
    <x v="0"/>
    <s v="Better Bike Shop"/>
    <x v="2"/>
    <x v="2"/>
    <x v="2"/>
    <s v="Silver"/>
    <x v="198"/>
    <d v="2002-07-01T00:00:00"/>
    <n v="1364.5"/>
    <n v="744.27269999999999"/>
    <n v="3"/>
    <n v="2232.8181"/>
  </r>
  <r>
    <x v="0"/>
    <x v="0"/>
    <x v="0"/>
    <s v="Better Bike Shop"/>
    <x v="0"/>
    <x v="0"/>
    <x v="35"/>
    <s v="Black"/>
    <x v="194"/>
    <d v="2002-07-01T00:00:00"/>
    <n v="1079.99"/>
    <n v="647.99400000000003"/>
    <n v="3"/>
    <n v="1943.982"/>
  </r>
  <r>
    <x v="0"/>
    <x v="0"/>
    <x v="0"/>
    <s v="Better Bike Shop"/>
    <x v="2"/>
    <x v="8"/>
    <x v="20"/>
    <s v="Black"/>
    <x v="187"/>
    <d v="2002-07-01T00:00:00"/>
    <n v="327.21499999999997"/>
    <n v="196.32900000000001"/>
    <n v="2"/>
    <n v="392.65800000000002"/>
  </r>
  <r>
    <x v="0"/>
    <x v="0"/>
    <x v="0"/>
    <s v="Better Bike Shop"/>
    <x v="0"/>
    <x v="0"/>
    <x v="35"/>
    <s v="Black"/>
    <x v="151"/>
    <d v="2002-07-01T00:00:00"/>
    <n v="1079.99"/>
    <n v="647.99400000000003"/>
    <n v="7"/>
    <n v="4535.9580000000005"/>
  </r>
  <r>
    <x v="0"/>
    <x v="0"/>
    <x v="0"/>
    <s v="Better Bike Shop"/>
    <x v="1"/>
    <x v="14"/>
    <x v="28"/>
    <s v="Black"/>
    <x v="184"/>
    <d v="2002-07-01T00:00:00"/>
    <n v="59.99"/>
    <n v="35.994"/>
    <n v="3"/>
    <n v="107.982"/>
  </r>
  <r>
    <x v="0"/>
    <x v="0"/>
    <x v="0"/>
    <s v="Better Bike Shop"/>
    <x v="0"/>
    <x v="0"/>
    <x v="19"/>
    <s v="Silver"/>
    <x v="207"/>
    <d v="2002-07-01T00:00:00"/>
    <n v="2319.9899999999998"/>
    <n v="1242.8517999999999"/>
    <n v="4"/>
    <n v="4971.4071999999996"/>
  </r>
  <r>
    <x v="0"/>
    <x v="0"/>
    <x v="0"/>
    <s v="Better Bike Shop"/>
    <x v="3"/>
    <x v="7"/>
    <x v="10"/>
    <s v="Blue"/>
    <x v="199"/>
    <d v="2002-07-01T00:00:00"/>
    <n v="34.99"/>
    <n v="16.822099999999999"/>
    <n v="3"/>
    <n v="50.466299999999997"/>
  </r>
  <r>
    <x v="0"/>
    <x v="0"/>
    <x v="0"/>
    <s v="Better Bike Shop"/>
    <x v="1"/>
    <x v="12"/>
    <x v="25"/>
    <s v="Multi"/>
    <x v="183"/>
    <d v="2002-07-01T00:00:00"/>
    <n v="89.99"/>
    <n v="53.994"/>
    <n v="5"/>
    <n v="269.97000000000003"/>
  </r>
  <r>
    <x v="0"/>
    <x v="0"/>
    <x v="0"/>
    <s v="Better Bike Shop"/>
    <x v="1"/>
    <x v="4"/>
    <x v="5"/>
    <s v="Multi"/>
    <x v="204"/>
    <d v="2002-07-01T00:00:00"/>
    <n v="49.99"/>
    <n v="28.840399999999999"/>
    <n v="7"/>
    <n v="201.8828"/>
  </r>
  <r>
    <x v="0"/>
    <x v="0"/>
    <x v="0"/>
    <s v="Better Bike Shop"/>
    <x v="1"/>
    <x v="11"/>
    <x v="24"/>
    <s v="Black"/>
    <x v="209"/>
    <d v="2002-07-01T00:00:00"/>
    <n v="74.989999999999995"/>
    <n v="44.994"/>
    <n v="8"/>
    <n v="359.952"/>
  </r>
  <r>
    <x v="0"/>
    <x v="0"/>
    <x v="0"/>
    <s v="Better Bike Shop"/>
    <x v="1"/>
    <x v="11"/>
    <x v="24"/>
    <s v="Black"/>
    <x v="202"/>
    <d v="2002-07-01T00:00:00"/>
    <n v="74.989999999999995"/>
    <n v="44.994"/>
    <n v="3"/>
    <n v="134.982"/>
  </r>
  <r>
    <x v="0"/>
    <x v="0"/>
    <x v="0"/>
    <s v="Better Bike Shop"/>
    <x v="3"/>
    <x v="7"/>
    <x v="10"/>
    <s v="Black"/>
    <x v="194"/>
    <d v="2002-07-01T00:00:00"/>
    <n v="34.99"/>
    <n v="16.822099999999999"/>
    <n v="4"/>
    <n v="67.288399999999996"/>
  </r>
  <r>
    <x v="0"/>
    <x v="0"/>
    <x v="0"/>
    <s v="Better Bike Shop"/>
    <x v="1"/>
    <x v="12"/>
    <x v="25"/>
    <s v="Multi"/>
    <x v="195"/>
    <d v="2002-07-01T00:00:00"/>
    <n v="89.99"/>
    <n v="53.994"/>
    <n v="2"/>
    <n v="107.988"/>
  </r>
  <r>
    <x v="0"/>
    <x v="0"/>
    <x v="0"/>
    <s v="Better Bike Shop"/>
    <x v="1"/>
    <x v="12"/>
    <x v="25"/>
    <s v="Multi"/>
    <x v="186"/>
    <d v="2002-07-01T00:00:00"/>
    <n v="89.99"/>
    <n v="53.994"/>
    <n v="3"/>
    <n v="161.982"/>
  </r>
  <r>
    <x v="0"/>
    <x v="0"/>
    <x v="0"/>
    <s v="Better Bike Shop"/>
    <x v="1"/>
    <x v="10"/>
    <x v="29"/>
    <s v="Black"/>
    <x v="207"/>
    <d v="2002-07-01T00:00:00"/>
    <n v="24.49"/>
    <n v="14.1289"/>
    <n v="3"/>
    <n v="42.386699999999998"/>
  </r>
  <r>
    <x v="0"/>
    <x v="0"/>
    <x v="0"/>
    <s v="Better Bike Shop"/>
    <x v="1"/>
    <x v="10"/>
    <x v="21"/>
    <s v="Black"/>
    <x v="189"/>
    <d v="2002-07-01T00:00:00"/>
    <n v="37.99"/>
    <n v="22.794"/>
    <n v="2"/>
    <n v="45.588000000000001"/>
  </r>
  <r>
    <x v="0"/>
    <x v="0"/>
    <x v="0"/>
    <s v="Better Bike Shop"/>
    <x v="1"/>
    <x v="10"/>
    <x v="21"/>
    <s v="Black"/>
    <x v="204"/>
    <d v="2002-07-01T00:00:00"/>
    <n v="37.99"/>
    <n v="22.034199999999998"/>
    <n v="12"/>
    <n v="264.41039999999998"/>
  </r>
  <r>
    <x v="0"/>
    <x v="0"/>
    <x v="0"/>
    <s v="Better Bike Shop"/>
    <x v="2"/>
    <x v="8"/>
    <x v="34"/>
    <s v="Black"/>
    <x v="186"/>
    <d v="2002-07-01T00:00:00"/>
    <n v="209.02500000000001"/>
    <n v="125.41500000000001"/>
    <n v="4"/>
    <n v="501.66"/>
  </r>
  <r>
    <x v="0"/>
    <x v="0"/>
    <x v="0"/>
    <s v="Better Bike Shop"/>
    <x v="1"/>
    <x v="4"/>
    <x v="5"/>
    <s v="Multi"/>
    <x v="189"/>
    <d v="2002-07-01T00:00:00"/>
    <n v="49.99"/>
    <n v="28.840399999999999"/>
    <n v="1"/>
    <n v="28.840399999999999"/>
  </r>
  <r>
    <x v="0"/>
    <x v="0"/>
    <x v="0"/>
    <s v="Better Bike Shop"/>
    <x v="1"/>
    <x v="10"/>
    <x v="21"/>
    <s v="Black"/>
    <x v="207"/>
    <d v="2002-07-01T00:00:00"/>
    <n v="37.99"/>
    <n v="20.894500000000001"/>
    <n v="17"/>
    <n v="355.20650000000001"/>
  </r>
  <r>
    <x v="0"/>
    <x v="0"/>
    <x v="0"/>
    <s v="Better Bike Shop"/>
    <x v="1"/>
    <x v="5"/>
    <x v="6"/>
    <s v="Multi"/>
    <x v="198"/>
    <d v="2002-07-01T00:00:00"/>
    <n v="8.99"/>
    <n v="5.1864999999999997"/>
    <n v="9"/>
    <n v="46.6785"/>
  </r>
  <r>
    <x v="0"/>
    <x v="0"/>
    <x v="2"/>
    <s v="Western Bike Supplies"/>
    <x v="0"/>
    <x v="3"/>
    <x v="3"/>
    <s v="Red"/>
    <x v="194"/>
    <d v="2002-07-01T00:00:00"/>
    <n v="782.99"/>
    <n v="469.79399999999998"/>
    <n v="2"/>
    <n v="939.58799999999997"/>
  </r>
  <r>
    <x v="0"/>
    <x v="0"/>
    <x v="2"/>
    <s v="Western Bike Supplies"/>
    <x v="0"/>
    <x v="3"/>
    <x v="3"/>
    <s v="Red"/>
    <x v="205"/>
    <d v="2002-07-01T00:00:00"/>
    <n v="782.99"/>
    <n v="234.89699999999999"/>
    <n v="3"/>
    <n v="704.69100000000003"/>
  </r>
  <r>
    <x v="0"/>
    <x v="0"/>
    <x v="2"/>
    <s v="Western Bike Supplies"/>
    <x v="0"/>
    <x v="3"/>
    <x v="3"/>
    <s v="Red"/>
    <x v="210"/>
    <d v="2002-07-01T00:00:00"/>
    <n v="782.99"/>
    <n v="469.79399999999998"/>
    <n v="2"/>
    <n v="939.58799999999997"/>
  </r>
  <r>
    <x v="0"/>
    <x v="0"/>
    <x v="2"/>
    <s v="Western Bike Supplies"/>
    <x v="0"/>
    <x v="3"/>
    <x v="3"/>
    <s v="Black"/>
    <x v="192"/>
    <d v="2002-07-01T00:00:00"/>
    <n v="782.99"/>
    <n v="469.79399999999998"/>
    <n v="3"/>
    <n v="1409.3820000000001"/>
  </r>
  <r>
    <x v="0"/>
    <x v="0"/>
    <x v="0"/>
    <s v="Village Tours"/>
    <x v="1"/>
    <x v="10"/>
    <x v="21"/>
    <s v="Black"/>
    <x v="212"/>
    <d v="2002-08-01T00:00:00"/>
    <n v="37.99"/>
    <n v="22.794"/>
    <n v="8"/>
    <n v="182.352"/>
  </r>
  <r>
    <x v="0"/>
    <x v="0"/>
    <x v="0"/>
    <s v="Village Tours"/>
    <x v="2"/>
    <x v="8"/>
    <x v="36"/>
    <s v="Black"/>
    <x v="213"/>
    <d v="2002-08-01T00:00:00"/>
    <n v="236.02500000000001"/>
    <n v="141.61500000000001"/>
    <n v="3"/>
    <n v="424.84500000000003"/>
  </r>
  <r>
    <x v="0"/>
    <x v="0"/>
    <x v="0"/>
    <s v="Village Tours"/>
    <x v="2"/>
    <x v="2"/>
    <x v="23"/>
    <s v="Black"/>
    <x v="214"/>
    <d v="2002-08-01T00:00:00"/>
    <n v="348.76"/>
    <n v="209.256"/>
    <n v="2"/>
    <n v="418.512"/>
  </r>
  <r>
    <x v="0"/>
    <x v="0"/>
    <x v="0"/>
    <s v="Village Tours"/>
    <x v="0"/>
    <x v="0"/>
    <x v="19"/>
    <s v="Black"/>
    <x v="215"/>
    <d v="2002-08-01T00:00:00"/>
    <n v="2294.9899999999998"/>
    <n v="1229.4589000000001"/>
    <n v="1"/>
    <n v="1229.4589000000001"/>
  </r>
  <r>
    <x v="0"/>
    <x v="0"/>
    <x v="0"/>
    <s v="Village Tours"/>
    <x v="1"/>
    <x v="10"/>
    <x v="21"/>
    <s v="Black"/>
    <x v="216"/>
    <d v="2002-08-01T00:00:00"/>
    <n v="37.99"/>
    <n v="22.794"/>
    <n v="4"/>
    <n v="91.176000000000002"/>
  </r>
  <r>
    <x v="0"/>
    <x v="0"/>
    <x v="0"/>
    <s v="Village Tours"/>
    <x v="3"/>
    <x v="7"/>
    <x v="10"/>
    <s v="Blue"/>
    <x v="217"/>
    <d v="2002-08-01T00:00:00"/>
    <n v="34.99"/>
    <n v="20.186499999999999"/>
    <n v="6"/>
    <n v="121.119"/>
  </r>
  <r>
    <x v="0"/>
    <x v="0"/>
    <x v="0"/>
    <s v="Village Tours"/>
    <x v="1"/>
    <x v="11"/>
    <x v="24"/>
    <s v="Black"/>
    <x v="218"/>
    <d v="2002-08-01T00:00:00"/>
    <n v="74.989999999999995"/>
    <n v="44.994"/>
    <n v="2"/>
    <n v="89.988"/>
  </r>
  <r>
    <x v="0"/>
    <x v="0"/>
    <x v="0"/>
    <s v="Village Tours"/>
    <x v="1"/>
    <x v="5"/>
    <x v="6"/>
    <s v="Multi"/>
    <x v="219"/>
    <d v="2002-08-01T00:00:00"/>
    <n v="8.99"/>
    <n v="5.1864999999999997"/>
    <n v="4"/>
    <n v="20.745999999999999"/>
  </r>
  <r>
    <x v="0"/>
    <x v="0"/>
    <x v="0"/>
    <s v="Village Tours"/>
    <x v="2"/>
    <x v="8"/>
    <x v="26"/>
    <s v="Black"/>
    <x v="220"/>
    <d v="2002-08-01T00:00:00"/>
    <n v="60.744999999999997"/>
    <n v="36.447000000000003"/>
    <n v="2"/>
    <n v="72.894000000000005"/>
  </r>
  <r>
    <x v="0"/>
    <x v="0"/>
    <x v="0"/>
    <s v="Village Tours"/>
    <x v="0"/>
    <x v="0"/>
    <x v="19"/>
    <s v="Silver"/>
    <x v="221"/>
    <d v="2002-08-01T00:00:00"/>
    <n v="2319.9899999999998"/>
    <n v="1242.8517999999999"/>
    <n v="2"/>
    <n v="2485.7035999999998"/>
  </r>
  <r>
    <x v="0"/>
    <x v="0"/>
    <x v="0"/>
    <s v="Village Tours"/>
    <x v="0"/>
    <x v="0"/>
    <x v="19"/>
    <s v="Silver"/>
    <x v="222"/>
    <d v="2002-08-01T00:00:00"/>
    <n v="2319.9899999999998"/>
    <n v="1242.8517999999999"/>
    <n v="3"/>
    <n v="3728.5553999999997"/>
  </r>
  <r>
    <x v="0"/>
    <x v="0"/>
    <x v="0"/>
    <s v="Village Tours"/>
    <x v="1"/>
    <x v="4"/>
    <x v="5"/>
    <s v="Multi"/>
    <x v="221"/>
    <d v="2002-08-01T00:00:00"/>
    <n v="49.99"/>
    <n v="28.840399999999999"/>
    <n v="2"/>
    <n v="57.680799999999998"/>
  </r>
  <r>
    <x v="0"/>
    <x v="0"/>
    <x v="0"/>
    <s v="Village Tours"/>
    <x v="1"/>
    <x v="12"/>
    <x v="25"/>
    <s v="Multi"/>
    <x v="223"/>
    <d v="2002-08-01T00:00:00"/>
    <n v="89.99"/>
    <n v="53.994"/>
    <n v="3"/>
    <n v="161.982"/>
  </r>
  <r>
    <x v="0"/>
    <x v="0"/>
    <x v="0"/>
    <s v="Village Tours"/>
    <x v="3"/>
    <x v="7"/>
    <x v="10"/>
    <s v="Black"/>
    <x v="224"/>
    <d v="2002-08-01T00:00:00"/>
    <n v="34.99"/>
    <n v="20.186499999999999"/>
    <n v="2"/>
    <n v="40.372999999999998"/>
  </r>
  <r>
    <x v="0"/>
    <x v="0"/>
    <x v="0"/>
    <s v="Village Tours"/>
    <x v="2"/>
    <x v="8"/>
    <x v="20"/>
    <s v="Black"/>
    <x v="225"/>
    <d v="2002-08-01T00:00:00"/>
    <n v="327.21499999999997"/>
    <n v="196.32900000000001"/>
    <n v="2"/>
    <n v="392.65800000000002"/>
  </r>
  <r>
    <x v="0"/>
    <x v="0"/>
    <x v="0"/>
    <s v="Village Tours"/>
    <x v="3"/>
    <x v="7"/>
    <x v="10"/>
    <s v="Red"/>
    <x v="226"/>
    <d v="2002-08-01T00:00:00"/>
    <n v="34.99"/>
    <n v="20.186499999999999"/>
    <n v="3"/>
    <n v="60.5595"/>
  </r>
  <r>
    <x v="0"/>
    <x v="0"/>
    <x v="0"/>
    <s v="Village Tours"/>
    <x v="1"/>
    <x v="11"/>
    <x v="24"/>
    <s v="Black"/>
    <x v="225"/>
    <d v="2002-08-01T00:00:00"/>
    <n v="74.989999999999995"/>
    <n v="44.994"/>
    <n v="5"/>
    <n v="224.97"/>
  </r>
  <r>
    <x v="0"/>
    <x v="0"/>
    <x v="2"/>
    <s v="Progressive Sports"/>
    <x v="1"/>
    <x v="11"/>
    <x v="24"/>
    <s v="Black"/>
    <x v="216"/>
    <d v="2002-08-01T00:00:00"/>
    <n v="74.989999999999995"/>
    <n v="44.994"/>
    <n v="1"/>
    <n v="44.994"/>
  </r>
  <r>
    <x v="0"/>
    <x v="0"/>
    <x v="2"/>
    <s v="Progressive Sports"/>
    <x v="2"/>
    <x v="2"/>
    <x v="23"/>
    <s v="Black"/>
    <x v="227"/>
    <d v="2002-08-01T00:00:00"/>
    <n v="348.76"/>
    <n v="209.256"/>
    <n v="3"/>
    <n v="627.76800000000003"/>
  </r>
  <r>
    <x v="0"/>
    <x v="0"/>
    <x v="2"/>
    <s v="Progressive Sports"/>
    <x v="1"/>
    <x v="5"/>
    <x v="6"/>
    <s v="Multi"/>
    <x v="215"/>
    <d v="2002-08-01T00:00:00"/>
    <n v="8.99"/>
    <n v="5.1864999999999997"/>
    <n v="1"/>
    <n v="5.1864999999999997"/>
  </r>
  <r>
    <x v="0"/>
    <x v="0"/>
    <x v="2"/>
    <s v="Progressive Sports"/>
    <x v="0"/>
    <x v="0"/>
    <x v="19"/>
    <s v="Silver"/>
    <x v="227"/>
    <d v="2002-08-01T00:00:00"/>
    <n v="2319.9899999999998"/>
    <n v="1242.8517999999999"/>
    <n v="2"/>
    <n v="2485.7035999999998"/>
  </r>
  <r>
    <x v="0"/>
    <x v="0"/>
    <x v="2"/>
    <s v="Progressive Sports"/>
    <x v="1"/>
    <x v="11"/>
    <x v="24"/>
    <s v="Black"/>
    <x v="212"/>
    <d v="2002-08-01T00:00:00"/>
    <n v="74.989999999999995"/>
    <n v="44.994"/>
    <n v="3"/>
    <n v="134.982"/>
  </r>
  <r>
    <x v="0"/>
    <x v="0"/>
    <x v="2"/>
    <s v="Progressive Sports"/>
    <x v="1"/>
    <x v="10"/>
    <x v="21"/>
    <s v="Black"/>
    <x v="216"/>
    <d v="2002-08-01T00:00:00"/>
    <n v="37.99"/>
    <n v="22.794"/>
    <n v="8"/>
    <n v="182.352"/>
  </r>
  <r>
    <x v="0"/>
    <x v="0"/>
    <x v="2"/>
    <s v="Progressive Sports"/>
    <x v="1"/>
    <x v="12"/>
    <x v="25"/>
    <s v="Multi"/>
    <x v="228"/>
    <d v="2002-08-01T00:00:00"/>
    <n v="89.99"/>
    <n v="53.994"/>
    <n v="1"/>
    <n v="53.994"/>
  </r>
  <r>
    <x v="0"/>
    <x v="0"/>
    <x v="2"/>
    <s v="Progressive Sports"/>
    <x v="3"/>
    <x v="7"/>
    <x v="10"/>
    <s v="Blue"/>
    <x v="229"/>
    <d v="2002-08-01T00:00:00"/>
    <n v="34.99"/>
    <n v="20.186499999999999"/>
    <n v="1"/>
    <n v="20.186499999999999"/>
  </r>
  <r>
    <x v="0"/>
    <x v="0"/>
    <x v="2"/>
    <s v="Progressive Sports"/>
    <x v="3"/>
    <x v="7"/>
    <x v="10"/>
    <s v="Red"/>
    <x v="230"/>
    <d v="2002-08-01T00:00:00"/>
    <n v="34.99"/>
    <n v="20.186499999999999"/>
    <n v="4"/>
    <n v="80.745999999999995"/>
  </r>
  <r>
    <x v="0"/>
    <x v="0"/>
    <x v="2"/>
    <s v="Progressive Sports"/>
    <x v="0"/>
    <x v="0"/>
    <x v="19"/>
    <s v="Silver"/>
    <x v="213"/>
    <d v="2002-08-01T00:00:00"/>
    <n v="2319.9899999999998"/>
    <n v="1242.8517999999999"/>
    <n v="1"/>
    <n v="1242.8517999999999"/>
  </r>
  <r>
    <x v="0"/>
    <x v="0"/>
    <x v="2"/>
    <s v="Progressive Sports"/>
    <x v="1"/>
    <x v="4"/>
    <x v="5"/>
    <s v="Multi"/>
    <x v="218"/>
    <d v="2002-08-01T00:00:00"/>
    <n v="49.99"/>
    <n v="28.840399999999999"/>
    <n v="4"/>
    <n v="115.3616"/>
  </r>
  <r>
    <x v="0"/>
    <x v="0"/>
    <x v="2"/>
    <s v="Progressive Sports"/>
    <x v="0"/>
    <x v="0"/>
    <x v="19"/>
    <s v="Black"/>
    <x v="231"/>
    <d v="2002-08-01T00:00:00"/>
    <n v="2294.9899999999998"/>
    <n v="1229.4589000000001"/>
    <n v="1"/>
    <n v="1229.4589000000001"/>
  </r>
  <r>
    <x v="0"/>
    <x v="0"/>
    <x v="2"/>
    <s v="Progressive Sports"/>
    <x v="2"/>
    <x v="8"/>
    <x v="32"/>
    <s v="Black"/>
    <x v="217"/>
    <d v="2002-08-01T00:00:00"/>
    <n v="87.745000000000005"/>
    <n v="52.646999999999998"/>
    <n v="1"/>
    <n v="52.646999999999998"/>
  </r>
  <r>
    <x v="0"/>
    <x v="0"/>
    <x v="2"/>
    <s v="Progressive Sports"/>
    <x v="3"/>
    <x v="7"/>
    <x v="10"/>
    <s v="Black"/>
    <x v="214"/>
    <d v="2002-08-01T00:00:00"/>
    <n v="34.99"/>
    <n v="20.186499999999999"/>
    <n v="4"/>
    <n v="80.745999999999995"/>
  </r>
  <r>
    <x v="0"/>
    <x v="0"/>
    <x v="2"/>
    <s v="Progressive Sports"/>
    <x v="1"/>
    <x v="10"/>
    <x v="21"/>
    <s v="Black"/>
    <x v="232"/>
    <d v="2002-08-01T00:00:00"/>
    <n v="37.99"/>
    <n v="22.794"/>
    <n v="4"/>
    <n v="91.176000000000002"/>
  </r>
  <r>
    <x v="0"/>
    <x v="0"/>
    <x v="2"/>
    <s v="Progressive Sports"/>
    <x v="0"/>
    <x v="0"/>
    <x v="19"/>
    <s v="Silver"/>
    <x v="224"/>
    <d v="2002-08-01T00:00:00"/>
    <n v="2319.9899999999998"/>
    <n v="1242.8517999999999"/>
    <n v="1"/>
    <n v="1242.8517999999999"/>
  </r>
  <r>
    <x v="0"/>
    <x v="0"/>
    <x v="2"/>
    <s v="Progressive Sports"/>
    <x v="1"/>
    <x v="10"/>
    <x v="21"/>
    <s v="Black"/>
    <x v="219"/>
    <d v="2002-08-01T00:00:00"/>
    <n v="37.99"/>
    <n v="22.794"/>
    <n v="3"/>
    <n v="68.382000000000005"/>
  </r>
  <r>
    <x v="0"/>
    <x v="1"/>
    <x v="1"/>
    <s v="Bikes and Motorbikes"/>
    <x v="1"/>
    <x v="10"/>
    <x v="29"/>
    <s v="Black"/>
    <x v="232"/>
    <d v="2002-08-01T00:00:00"/>
    <n v="24.49"/>
    <n v="14.1289"/>
    <n v="1"/>
    <n v="14.1289"/>
  </r>
  <r>
    <x v="0"/>
    <x v="1"/>
    <x v="1"/>
    <s v="Bikes and Motorbikes"/>
    <x v="2"/>
    <x v="6"/>
    <x v="15"/>
    <s v="Yellow"/>
    <x v="223"/>
    <d v="2002-08-01T00:00:00"/>
    <n v="594.83000000000004"/>
    <n v="324.45269999999999"/>
    <n v="6"/>
    <n v="1946.7161999999998"/>
  </r>
  <r>
    <x v="0"/>
    <x v="1"/>
    <x v="1"/>
    <s v="Bikes and Motorbikes"/>
    <x v="3"/>
    <x v="15"/>
    <x v="30"/>
    <m/>
    <x v="220"/>
    <d v="2002-08-01T00:00:00"/>
    <n v="25"/>
    <n v="15"/>
    <n v="5"/>
    <n v="75"/>
  </r>
  <r>
    <x v="0"/>
    <x v="1"/>
    <x v="1"/>
    <s v="Bikes and Motorbikes"/>
    <x v="2"/>
    <x v="6"/>
    <x v="15"/>
    <s v="Yellow"/>
    <x v="228"/>
    <d v="2002-08-01T00:00:00"/>
    <n v="594.83000000000004"/>
    <n v="324.45269999999999"/>
    <n v="8"/>
    <n v="2595.6215999999999"/>
  </r>
  <r>
    <x v="0"/>
    <x v="1"/>
    <x v="1"/>
    <s v="Bikes and Motorbikes"/>
    <x v="0"/>
    <x v="3"/>
    <x v="3"/>
    <s v="Black"/>
    <x v="233"/>
    <d v="2002-08-01T00:00:00"/>
    <n v="782.99"/>
    <n v="469.79399999999998"/>
    <n v="10"/>
    <n v="4697.9399999999996"/>
  </r>
  <r>
    <x v="0"/>
    <x v="1"/>
    <x v="1"/>
    <s v="Bikes and Motorbikes"/>
    <x v="1"/>
    <x v="5"/>
    <x v="6"/>
    <s v="Multi"/>
    <x v="215"/>
    <d v="2002-08-01T00:00:00"/>
    <n v="8.99"/>
    <n v="4.7542999999999997"/>
    <n v="16"/>
    <n v="76.068799999999996"/>
  </r>
  <r>
    <x v="0"/>
    <x v="1"/>
    <x v="1"/>
    <s v="Bikes and Motorbikes"/>
    <x v="1"/>
    <x v="12"/>
    <x v="25"/>
    <s v="Multi"/>
    <x v="227"/>
    <d v="2002-08-01T00:00:00"/>
    <n v="89.99"/>
    <n v="53.994"/>
    <n v="4"/>
    <n v="215.976"/>
  </r>
  <r>
    <x v="0"/>
    <x v="1"/>
    <x v="1"/>
    <s v="Bikes and Motorbikes"/>
    <x v="0"/>
    <x v="3"/>
    <x v="17"/>
    <s v="Yellow"/>
    <x v="229"/>
    <d v="2002-08-01T00:00:00"/>
    <n v="1120.49"/>
    <n v="600.26250000000005"/>
    <n v="4"/>
    <n v="2401.0500000000002"/>
  </r>
  <r>
    <x v="0"/>
    <x v="1"/>
    <x v="1"/>
    <s v="Bikes and Motorbikes"/>
    <x v="1"/>
    <x v="10"/>
    <x v="29"/>
    <s v="Black"/>
    <x v="216"/>
    <d v="2002-08-01T00:00:00"/>
    <n v="24.49"/>
    <n v="14.1289"/>
    <n v="4"/>
    <n v="56.515599999999999"/>
  </r>
  <r>
    <x v="0"/>
    <x v="1"/>
    <x v="1"/>
    <s v="Bikes and Motorbikes"/>
    <x v="2"/>
    <x v="8"/>
    <x v="18"/>
    <s v="Black"/>
    <x v="234"/>
    <d v="2002-08-01T00:00:00"/>
    <n v="112.565"/>
    <n v="67.539000000000001"/>
    <n v="9"/>
    <n v="607.851"/>
  </r>
  <r>
    <x v="0"/>
    <x v="1"/>
    <x v="1"/>
    <s v="Bikes and Motorbikes"/>
    <x v="2"/>
    <x v="6"/>
    <x v="8"/>
    <s v="Red"/>
    <x v="225"/>
    <d v="2002-08-01T00:00:00"/>
    <n v="337.22"/>
    <n v="202.33199999999999"/>
    <n v="4"/>
    <n v="809.32799999999997"/>
  </r>
  <r>
    <x v="0"/>
    <x v="1"/>
    <x v="1"/>
    <s v="Bikes and Motorbikes"/>
    <x v="1"/>
    <x v="4"/>
    <x v="5"/>
    <s v="Multi"/>
    <x v="219"/>
    <d v="2002-08-01T00:00:00"/>
    <n v="49.99"/>
    <n v="27.879000000000001"/>
    <n v="13"/>
    <n v="362.42700000000002"/>
  </r>
  <r>
    <x v="0"/>
    <x v="1"/>
    <x v="1"/>
    <s v="Bikes and Motorbikes"/>
    <x v="1"/>
    <x v="4"/>
    <x v="5"/>
    <s v="Multi"/>
    <x v="235"/>
    <d v="2002-08-01T00:00:00"/>
    <n v="49.99"/>
    <n v="27.879000000000001"/>
    <n v="12"/>
    <n v="334.548"/>
  </r>
  <r>
    <x v="0"/>
    <x v="1"/>
    <x v="1"/>
    <s v="Bikes and Motorbikes"/>
    <x v="3"/>
    <x v="13"/>
    <x v="27"/>
    <m/>
    <x v="227"/>
    <d v="2002-08-01T00:00:00"/>
    <n v="19.989999999999998"/>
    <n v="11.994"/>
    <n v="10"/>
    <n v="119.94"/>
  </r>
  <r>
    <x v="0"/>
    <x v="1"/>
    <x v="1"/>
    <s v="Bikes and Motorbikes"/>
    <x v="1"/>
    <x v="12"/>
    <x v="25"/>
    <s v="Multi"/>
    <x v="229"/>
    <d v="2002-08-01T00:00:00"/>
    <n v="89.99"/>
    <n v="53.994"/>
    <n v="5"/>
    <n v="269.97000000000003"/>
  </r>
  <r>
    <x v="0"/>
    <x v="1"/>
    <x v="1"/>
    <s v="Bikes and Motorbikes"/>
    <x v="2"/>
    <x v="6"/>
    <x v="8"/>
    <s v="Black"/>
    <x v="230"/>
    <d v="2002-08-01T00:00:00"/>
    <n v="337.22"/>
    <n v="183.93819999999999"/>
    <n v="7"/>
    <n v="1287.5673999999999"/>
  </r>
  <r>
    <x v="0"/>
    <x v="1"/>
    <x v="1"/>
    <s v="Bikes and Motorbikes"/>
    <x v="2"/>
    <x v="8"/>
    <x v="13"/>
    <s v="Black"/>
    <x v="224"/>
    <d v="2002-08-01T00:00:00"/>
    <n v="330.06"/>
    <n v="198.036"/>
    <n v="4"/>
    <n v="792.14400000000001"/>
  </r>
  <r>
    <x v="0"/>
    <x v="1"/>
    <x v="1"/>
    <s v="Bikes and Motorbikes"/>
    <x v="3"/>
    <x v="7"/>
    <x v="10"/>
    <s v="Blue"/>
    <x v="236"/>
    <d v="2002-08-01T00:00:00"/>
    <n v="34.99"/>
    <n v="19.5136"/>
    <n v="13"/>
    <n v="253.67680000000001"/>
  </r>
  <r>
    <x v="0"/>
    <x v="1"/>
    <x v="1"/>
    <s v="Bikes and Motorbikes"/>
    <x v="1"/>
    <x v="11"/>
    <x v="24"/>
    <s v="Black"/>
    <x v="220"/>
    <d v="2002-08-01T00:00:00"/>
    <n v="74.989999999999995"/>
    <n v="44.994"/>
    <n v="8"/>
    <n v="359.952"/>
  </r>
  <r>
    <x v="0"/>
    <x v="1"/>
    <x v="1"/>
    <s v="Bikes and Motorbikes"/>
    <x v="0"/>
    <x v="3"/>
    <x v="17"/>
    <s v="Yellow"/>
    <x v="221"/>
    <d v="2002-08-01T00:00:00"/>
    <n v="1120.49"/>
    <n v="600.26250000000005"/>
    <n v="6"/>
    <n v="3601.5750000000003"/>
  </r>
  <r>
    <x v="0"/>
    <x v="1"/>
    <x v="1"/>
    <s v="Bikes and Motorbikes"/>
    <x v="2"/>
    <x v="8"/>
    <x v="14"/>
    <s v="Black"/>
    <x v="237"/>
    <d v="2002-08-01T00:00:00"/>
    <n v="248.38499999999999"/>
    <n v="149.03100000000001"/>
    <n v="4"/>
    <n v="596.12400000000002"/>
  </r>
  <r>
    <x v="0"/>
    <x v="1"/>
    <x v="1"/>
    <s v="Bikes and Motorbikes"/>
    <x v="3"/>
    <x v="7"/>
    <x v="10"/>
    <s v="Black"/>
    <x v="234"/>
    <d v="2002-08-01T00:00:00"/>
    <n v="34.99"/>
    <n v="20.186499999999999"/>
    <n v="8"/>
    <n v="161.49199999999999"/>
  </r>
  <r>
    <x v="0"/>
    <x v="1"/>
    <x v="1"/>
    <s v="Bikes and Motorbikes"/>
    <x v="1"/>
    <x v="12"/>
    <x v="25"/>
    <s v="Multi"/>
    <x v="238"/>
    <d v="2002-08-01T00:00:00"/>
    <n v="89.99"/>
    <n v="49.494500000000002"/>
    <n v="16"/>
    <n v="791.91200000000003"/>
  </r>
  <r>
    <x v="0"/>
    <x v="1"/>
    <x v="1"/>
    <s v="Bikes and Motorbikes"/>
    <x v="0"/>
    <x v="3"/>
    <x v="3"/>
    <s v="Red"/>
    <x v="214"/>
    <d v="2002-08-01T00:00:00"/>
    <n v="782.99"/>
    <n v="469.79399999999998"/>
    <n v="4"/>
    <n v="1879.1759999999999"/>
  </r>
  <r>
    <x v="0"/>
    <x v="1"/>
    <x v="1"/>
    <s v="Bikes and Motorbikes"/>
    <x v="0"/>
    <x v="3"/>
    <x v="12"/>
    <s v="Black"/>
    <x v="224"/>
    <d v="2002-08-01T00:00:00"/>
    <n v="2443.35"/>
    <n v="1308.9375"/>
    <n v="10"/>
    <n v="13089.375"/>
  </r>
  <r>
    <x v="0"/>
    <x v="1"/>
    <x v="1"/>
    <s v="Bikes and Motorbikes"/>
    <x v="1"/>
    <x v="11"/>
    <x v="24"/>
    <s v="Black"/>
    <x v="212"/>
    <d v="2002-08-01T00:00:00"/>
    <n v="74.989999999999995"/>
    <n v="44.994"/>
    <n v="8"/>
    <n v="359.952"/>
  </r>
  <r>
    <x v="0"/>
    <x v="1"/>
    <x v="1"/>
    <s v="Bikes and Motorbikes"/>
    <x v="0"/>
    <x v="3"/>
    <x v="12"/>
    <s v="Red"/>
    <x v="214"/>
    <d v="2002-08-01T00:00:00"/>
    <n v="2443.35"/>
    <n v="1466.01"/>
    <n v="7"/>
    <n v="10262.07"/>
  </r>
  <r>
    <x v="0"/>
    <x v="1"/>
    <x v="1"/>
    <s v="Bikes and Motorbikes"/>
    <x v="1"/>
    <x v="14"/>
    <x v="28"/>
    <s v="Black"/>
    <x v="233"/>
    <d v="2002-08-01T00:00:00"/>
    <n v="59.99"/>
    <n v="35.994"/>
    <n v="3"/>
    <n v="107.982"/>
  </r>
  <r>
    <x v="0"/>
    <x v="1"/>
    <x v="1"/>
    <s v="Bikes and Motorbikes"/>
    <x v="0"/>
    <x v="3"/>
    <x v="3"/>
    <s v="Red"/>
    <x v="214"/>
    <d v="2002-08-01T00:00:00"/>
    <n v="782.99"/>
    <n v="469.79399999999998"/>
    <n v="7"/>
    <n v="3288.558"/>
  </r>
  <r>
    <x v="0"/>
    <x v="1"/>
    <x v="1"/>
    <s v="Bikes and Motorbikes"/>
    <x v="2"/>
    <x v="6"/>
    <x v="8"/>
    <s v="Red"/>
    <x v="235"/>
    <d v="2002-08-01T00:00:00"/>
    <n v="337.22"/>
    <n v="202.33199999999999"/>
    <n v="5"/>
    <n v="1011.66"/>
  </r>
  <r>
    <x v="0"/>
    <x v="1"/>
    <x v="1"/>
    <s v="Bikes and Motorbikes"/>
    <x v="1"/>
    <x v="14"/>
    <x v="28"/>
    <s v="Black"/>
    <x v="229"/>
    <d v="2002-08-01T00:00:00"/>
    <n v="59.99"/>
    <n v="35.994"/>
    <n v="4"/>
    <n v="143.976"/>
  </r>
  <r>
    <x v="0"/>
    <x v="1"/>
    <x v="1"/>
    <s v="Bikes and Motorbikes"/>
    <x v="2"/>
    <x v="6"/>
    <x v="15"/>
    <s v="Yellow"/>
    <x v="230"/>
    <d v="2002-08-01T00:00:00"/>
    <n v="594.83000000000004"/>
    <n v="324.45269999999999"/>
    <n v="3"/>
    <n v="973.35809999999992"/>
  </r>
  <r>
    <x v="0"/>
    <x v="1"/>
    <x v="1"/>
    <s v="Bikes and Motorbikes"/>
    <x v="0"/>
    <x v="3"/>
    <x v="3"/>
    <s v="Red"/>
    <x v="230"/>
    <d v="2002-08-01T00:00:00"/>
    <n v="782.99"/>
    <n v="469.79399999999998"/>
    <n v="8"/>
    <n v="3758.3519999999999"/>
  </r>
  <r>
    <x v="0"/>
    <x v="1"/>
    <x v="1"/>
    <s v="Bikes and Motorbikes"/>
    <x v="0"/>
    <x v="3"/>
    <x v="3"/>
    <s v="Red"/>
    <x v="233"/>
    <d v="2002-08-01T00:00:00"/>
    <n v="782.99"/>
    <n v="234.89699999999999"/>
    <n v="17"/>
    <n v="3993.2489999999998"/>
  </r>
  <r>
    <x v="0"/>
    <x v="1"/>
    <x v="1"/>
    <s v="Bikes and Motorbikes"/>
    <x v="2"/>
    <x v="6"/>
    <x v="8"/>
    <s v="Red"/>
    <x v="239"/>
    <d v="2002-08-01T00:00:00"/>
    <n v="337.22"/>
    <n v="202.33199999999999"/>
    <n v="3"/>
    <n v="606.99599999999998"/>
  </r>
  <r>
    <x v="0"/>
    <x v="1"/>
    <x v="1"/>
    <s v="Bikes and Motorbikes"/>
    <x v="1"/>
    <x v="10"/>
    <x v="29"/>
    <s v="Black"/>
    <x v="238"/>
    <d v="2002-08-01T00:00:00"/>
    <n v="24.49"/>
    <n v="14.1289"/>
    <n v="2"/>
    <n v="28.2578"/>
  </r>
  <r>
    <x v="0"/>
    <x v="1"/>
    <x v="1"/>
    <s v="Bikes and Motorbikes"/>
    <x v="1"/>
    <x v="4"/>
    <x v="5"/>
    <s v="Multi"/>
    <x v="225"/>
    <d v="2002-08-01T00:00:00"/>
    <n v="49.99"/>
    <n v="28.840399999999999"/>
    <n v="6"/>
    <n v="173.04239999999999"/>
  </r>
  <r>
    <x v="0"/>
    <x v="1"/>
    <x v="1"/>
    <s v="Bikes and Motorbikes"/>
    <x v="2"/>
    <x v="6"/>
    <x v="8"/>
    <s v="Red"/>
    <x v="238"/>
    <d v="2002-08-01T00:00:00"/>
    <n v="337.22"/>
    <n v="202.33199999999999"/>
    <n v="8"/>
    <n v="1618.6559999999999"/>
  </r>
  <r>
    <x v="0"/>
    <x v="1"/>
    <x v="1"/>
    <s v="Bikes and Motorbikes"/>
    <x v="2"/>
    <x v="6"/>
    <x v="8"/>
    <s v="Black"/>
    <x v="226"/>
    <d v="2002-08-01T00:00:00"/>
    <n v="337.22"/>
    <n v="183.93819999999999"/>
    <n v="1"/>
    <n v="183.93819999999999"/>
  </r>
  <r>
    <x v="0"/>
    <x v="1"/>
    <x v="1"/>
    <s v="Bikes and Motorbikes"/>
    <x v="1"/>
    <x v="11"/>
    <x v="24"/>
    <s v="Black"/>
    <x v="231"/>
    <d v="2002-08-01T00:00:00"/>
    <n v="74.989999999999995"/>
    <n v="44.994"/>
    <n v="5"/>
    <n v="224.97"/>
  </r>
  <r>
    <x v="0"/>
    <x v="1"/>
    <x v="1"/>
    <s v="Bikes and Motorbikes"/>
    <x v="1"/>
    <x v="14"/>
    <x v="28"/>
    <s v="Black"/>
    <x v="220"/>
    <d v="2002-08-01T00:00:00"/>
    <n v="59.99"/>
    <n v="35.994"/>
    <n v="4"/>
    <n v="143.976"/>
  </r>
  <r>
    <x v="0"/>
    <x v="1"/>
    <x v="1"/>
    <s v="Bikes and Motorbikes"/>
    <x v="3"/>
    <x v="7"/>
    <x v="10"/>
    <s v="Red"/>
    <x v="226"/>
    <d v="2002-08-01T00:00:00"/>
    <n v="34.99"/>
    <n v="20.186499999999999"/>
    <n v="4"/>
    <n v="80.745999999999995"/>
  </r>
  <r>
    <x v="0"/>
    <x v="0"/>
    <x v="5"/>
    <s v="Catalog Store"/>
    <x v="2"/>
    <x v="8"/>
    <x v="33"/>
    <s v="Black"/>
    <x v="213"/>
    <d v="2002-08-01T00:00:00"/>
    <n v="300.21499999999997"/>
    <n v="180.12899999999999"/>
    <n v="1"/>
    <n v="180.12899999999999"/>
  </r>
  <r>
    <x v="0"/>
    <x v="0"/>
    <x v="5"/>
    <s v="Catalog Store"/>
    <x v="2"/>
    <x v="2"/>
    <x v="2"/>
    <s v="Silver"/>
    <x v="213"/>
    <d v="2002-08-01T00:00:00"/>
    <n v="1364.5"/>
    <n v="744.27269999999999"/>
    <n v="1"/>
    <n v="744.27269999999999"/>
  </r>
  <r>
    <x v="0"/>
    <x v="0"/>
    <x v="5"/>
    <s v="Catalog Store"/>
    <x v="2"/>
    <x v="8"/>
    <x v="26"/>
    <s v="Black"/>
    <x v="240"/>
    <d v="2002-08-01T00:00:00"/>
    <n v="60.744999999999997"/>
    <n v="36.447000000000003"/>
    <n v="4"/>
    <n v="145.78800000000001"/>
  </r>
  <r>
    <x v="0"/>
    <x v="0"/>
    <x v="5"/>
    <s v="Catalog Store"/>
    <x v="2"/>
    <x v="16"/>
    <x v="42"/>
    <m/>
    <x v="238"/>
    <d v="2002-08-01T00:00:00"/>
    <n v="148.22"/>
    <n v="88.932000000000002"/>
    <n v="2"/>
    <n v="177.864"/>
  </r>
  <r>
    <x v="0"/>
    <x v="0"/>
    <x v="5"/>
    <s v="Catalog Store"/>
    <x v="1"/>
    <x v="10"/>
    <x v="21"/>
    <s v="Black"/>
    <x v="231"/>
    <d v="2002-08-01T00:00:00"/>
    <n v="37.99"/>
    <n v="22.794"/>
    <n v="2"/>
    <n v="45.588000000000001"/>
  </r>
  <r>
    <x v="0"/>
    <x v="0"/>
    <x v="5"/>
    <s v="Catalog Store"/>
    <x v="0"/>
    <x v="0"/>
    <x v="35"/>
    <s v="Black"/>
    <x v="225"/>
    <d v="2002-08-01T00:00:00"/>
    <n v="1079.99"/>
    <n v="647.99400000000003"/>
    <n v="3"/>
    <n v="1943.982"/>
  </r>
  <r>
    <x v="0"/>
    <x v="0"/>
    <x v="5"/>
    <s v="Catalog Store"/>
    <x v="2"/>
    <x v="8"/>
    <x v="20"/>
    <s v="Black"/>
    <x v="240"/>
    <d v="2002-08-01T00:00:00"/>
    <n v="327.21499999999997"/>
    <n v="196.32900000000001"/>
    <n v="5"/>
    <n v="981.64499999999998"/>
  </r>
  <r>
    <x v="0"/>
    <x v="0"/>
    <x v="5"/>
    <s v="Catalog Store"/>
    <x v="1"/>
    <x v="10"/>
    <x v="21"/>
    <s v="Black"/>
    <x v="235"/>
    <d v="2002-08-01T00:00:00"/>
    <n v="37.99"/>
    <n v="22.794"/>
    <n v="4"/>
    <n v="91.176000000000002"/>
  </r>
  <r>
    <x v="0"/>
    <x v="0"/>
    <x v="5"/>
    <s v="Catalog Store"/>
    <x v="2"/>
    <x v="2"/>
    <x v="2"/>
    <s v="Silver"/>
    <x v="226"/>
    <d v="2002-08-01T00:00:00"/>
    <n v="1364.5"/>
    <n v="744.27269999999999"/>
    <n v="2"/>
    <n v="1488.5454"/>
  </r>
  <r>
    <x v="0"/>
    <x v="0"/>
    <x v="5"/>
    <s v="Catalog Store"/>
    <x v="2"/>
    <x v="17"/>
    <x v="43"/>
    <m/>
    <x v="231"/>
    <d v="2002-08-01T00:00:00"/>
    <n v="102.29"/>
    <n v="61.374000000000002"/>
    <n v="3"/>
    <n v="184.12200000000001"/>
  </r>
  <r>
    <x v="0"/>
    <x v="0"/>
    <x v="5"/>
    <s v="Catalog Store"/>
    <x v="2"/>
    <x v="8"/>
    <x v="36"/>
    <s v="Black"/>
    <x v="223"/>
    <d v="2002-08-01T00:00:00"/>
    <n v="236.02500000000001"/>
    <n v="141.61500000000001"/>
    <n v="4"/>
    <n v="566.46"/>
  </r>
  <r>
    <x v="0"/>
    <x v="0"/>
    <x v="5"/>
    <s v="Catalog Store"/>
    <x v="2"/>
    <x v="17"/>
    <x v="44"/>
    <m/>
    <x v="234"/>
    <d v="2002-08-01T00:00:00"/>
    <n v="34.200000000000003"/>
    <n v="20.52"/>
    <n v="3"/>
    <n v="61.56"/>
  </r>
  <r>
    <x v="0"/>
    <x v="0"/>
    <x v="5"/>
    <s v="Catalog Store"/>
    <x v="0"/>
    <x v="0"/>
    <x v="19"/>
    <s v="Silver"/>
    <x v="225"/>
    <d v="2002-08-01T00:00:00"/>
    <n v="2319.9899999999998"/>
    <n v="1242.8517999999999"/>
    <n v="6"/>
    <n v="7457.1107999999995"/>
  </r>
  <r>
    <x v="0"/>
    <x v="0"/>
    <x v="5"/>
    <s v="Catalog Store"/>
    <x v="0"/>
    <x v="0"/>
    <x v="19"/>
    <s v="Black"/>
    <x v="224"/>
    <d v="2002-08-01T00:00:00"/>
    <n v="2294.9899999999998"/>
    <n v="1229.4589000000001"/>
    <n v="7"/>
    <n v="8606.2123000000011"/>
  </r>
  <r>
    <x v="0"/>
    <x v="0"/>
    <x v="5"/>
    <s v="Catalog Store"/>
    <x v="0"/>
    <x v="0"/>
    <x v="35"/>
    <s v="Black"/>
    <x v="221"/>
    <d v="2002-08-01T00:00:00"/>
    <n v="1079.99"/>
    <n v="647.99400000000003"/>
    <n v="2"/>
    <n v="1295.9880000000001"/>
  </r>
  <r>
    <x v="0"/>
    <x v="0"/>
    <x v="5"/>
    <s v="Catalog Store"/>
    <x v="0"/>
    <x v="0"/>
    <x v="19"/>
    <s v="Black"/>
    <x v="236"/>
    <d v="2002-08-01T00:00:00"/>
    <n v="2294.9899999999998"/>
    <n v="1229.4589000000001"/>
    <n v="4"/>
    <n v="4917.8356000000003"/>
  </r>
  <r>
    <x v="0"/>
    <x v="0"/>
    <x v="5"/>
    <s v="Catalog Store"/>
    <x v="0"/>
    <x v="0"/>
    <x v="35"/>
    <s v="Black"/>
    <x v="241"/>
    <d v="2002-08-01T00:00:00"/>
    <n v="1079.99"/>
    <n v="647.99400000000003"/>
    <n v="2"/>
    <n v="1295.9880000000001"/>
  </r>
  <r>
    <x v="0"/>
    <x v="0"/>
    <x v="5"/>
    <s v="Catalog Store"/>
    <x v="2"/>
    <x v="2"/>
    <x v="38"/>
    <s v="Black"/>
    <x v="241"/>
    <d v="2002-08-01T00:00:00"/>
    <n v="348.76"/>
    <n v="209.256"/>
    <n v="2"/>
    <n v="418.512"/>
  </r>
  <r>
    <x v="0"/>
    <x v="0"/>
    <x v="5"/>
    <s v="Catalog Store"/>
    <x v="2"/>
    <x v="8"/>
    <x v="32"/>
    <s v="Black"/>
    <x v="214"/>
    <d v="2002-08-01T00:00:00"/>
    <n v="87.745000000000005"/>
    <n v="52.646999999999998"/>
    <n v="3"/>
    <n v="157.941"/>
  </r>
  <r>
    <x v="0"/>
    <x v="0"/>
    <x v="5"/>
    <s v="Catalog Store"/>
    <x v="2"/>
    <x v="2"/>
    <x v="23"/>
    <s v="Black"/>
    <x v="233"/>
    <d v="2002-08-01T00:00:00"/>
    <n v="348.76"/>
    <n v="209.256"/>
    <n v="1"/>
    <n v="209.256"/>
  </r>
  <r>
    <x v="0"/>
    <x v="0"/>
    <x v="5"/>
    <s v="Catalog Store"/>
    <x v="2"/>
    <x v="2"/>
    <x v="2"/>
    <s v="Silver"/>
    <x v="213"/>
    <d v="2002-08-01T00:00:00"/>
    <n v="1364.5"/>
    <n v="744.27269999999999"/>
    <n v="3"/>
    <n v="2232.8181"/>
  </r>
  <r>
    <x v="0"/>
    <x v="0"/>
    <x v="5"/>
    <s v="Catalog Store"/>
    <x v="2"/>
    <x v="17"/>
    <x v="45"/>
    <m/>
    <x v="241"/>
    <d v="2002-08-01T00:00:00"/>
    <n v="124.73"/>
    <n v="74.837999999999994"/>
    <n v="1"/>
    <n v="74.837999999999994"/>
  </r>
  <r>
    <x v="0"/>
    <x v="0"/>
    <x v="5"/>
    <s v="Catalog Store"/>
    <x v="0"/>
    <x v="0"/>
    <x v="19"/>
    <s v="Silver"/>
    <x v="239"/>
    <d v="2002-08-01T00:00:00"/>
    <n v="2319.9899999999998"/>
    <n v="1242.8517999999999"/>
    <n v="5"/>
    <n v="6214.259"/>
  </r>
  <r>
    <x v="0"/>
    <x v="0"/>
    <x v="5"/>
    <s v="Catalog Store"/>
    <x v="2"/>
    <x v="2"/>
    <x v="23"/>
    <s v="Black"/>
    <x v="229"/>
    <d v="2002-08-01T00:00:00"/>
    <n v="348.76"/>
    <n v="209.256"/>
    <n v="10"/>
    <n v="2092.56"/>
  </r>
  <r>
    <x v="0"/>
    <x v="0"/>
    <x v="5"/>
    <s v="Catalog Store"/>
    <x v="2"/>
    <x v="2"/>
    <x v="2"/>
    <s v="Black"/>
    <x v="234"/>
    <d v="2002-08-01T00:00:00"/>
    <n v="1349.6"/>
    <n v="736.14549999999997"/>
    <n v="4"/>
    <n v="2944.5819999999999"/>
  </r>
  <r>
    <x v="0"/>
    <x v="0"/>
    <x v="5"/>
    <s v="Catalog Store"/>
    <x v="2"/>
    <x v="8"/>
    <x v="34"/>
    <s v="Black"/>
    <x v="241"/>
    <d v="2002-08-01T00:00:00"/>
    <n v="209.02500000000001"/>
    <n v="125.41500000000001"/>
    <n v="2"/>
    <n v="250.83"/>
  </r>
  <r>
    <x v="0"/>
    <x v="0"/>
    <x v="5"/>
    <s v="Catalog Store"/>
    <x v="0"/>
    <x v="0"/>
    <x v="35"/>
    <s v="Black"/>
    <x v="230"/>
    <d v="2002-08-01T00:00:00"/>
    <n v="1079.99"/>
    <n v="647.99400000000003"/>
    <n v="3"/>
    <n v="1943.982"/>
  </r>
  <r>
    <x v="0"/>
    <x v="0"/>
    <x v="5"/>
    <s v="Catalog Store"/>
    <x v="2"/>
    <x v="16"/>
    <x v="46"/>
    <m/>
    <x v="222"/>
    <d v="2002-08-01T00:00:00"/>
    <n v="229.49"/>
    <n v="137.69399999999999"/>
    <n v="2"/>
    <n v="275.38799999999998"/>
  </r>
  <r>
    <x v="0"/>
    <x v="0"/>
    <x v="5"/>
    <s v="Catalog Store"/>
    <x v="2"/>
    <x v="2"/>
    <x v="23"/>
    <s v="Black"/>
    <x v="220"/>
    <d v="2002-08-01T00:00:00"/>
    <n v="348.76"/>
    <n v="209.256"/>
    <n v="6"/>
    <n v="1255.5360000000001"/>
  </r>
  <r>
    <x v="0"/>
    <x v="0"/>
    <x v="5"/>
    <s v="Catalog Store"/>
    <x v="1"/>
    <x v="10"/>
    <x v="21"/>
    <s v="Black"/>
    <x v="231"/>
    <d v="2002-08-01T00:00:00"/>
    <n v="37.99"/>
    <n v="22.794"/>
    <n v="2"/>
    <n v="45.588000000000001"/>
  </r>
  <r>
    <x v="0"/>
    <x v="0"/>
    <x v="5"/>
    <s v="Travel Systems"/>
    <x v="2"/>
    <x v="6"/>
    <x v="11"/>
    <s v="Red"/>
    <x v="218"/>
    <d v="2002-08-01T00:00:00"/>
    <n v="1431.5"/>
    <n v="780.81820000000005"/>
    <n v="3"/>
    <n v="2342.4546"/>
  </r>
  <r>
    <x v="0"/>
    <x v="0"/>
    <x v="3"/>
    <s v="Exotic Bikes"/>
    <x v="2"/>
    <x v="6"/>
    <x v="15"/>
    <s v="Yellow"/>
    <x v="235"/>
    <d v="2002-08-01T00:00:00"/>
    <n v="594.83000000000004"/>
    <n v="324.45269999999999"/>
    <n v="1"/>
    <n v="324.45269999999999"/>
  </r>
  <r>
    <x v="0"/>
    <x v="0"/>
    <x v="2"/>
    <s v="Frugal Bike Shop"/>
    <x v="2"/>
    <x v="8"/>
    <x v="33"/>
    <s v="Black"/>
    <x v="232"/>
    <d v="2002-08-01T00:00:00"/>
    <n v="300.21499999999997"/>
    <n v="180.12899999999999"/>
    <n v="4"/>
    <n v="720.51599999999996"/>
  </r>
  <r>
    <x v="0"/>
    <x v="0"/>
    <x v="2"/>
    <s v="Frugal Bike Shop"/>
    <x v="2"/>
    <x v="9"/>
    <x v="37"/>
    <m/>
    <x v="229"/>
    <d v="2002-08-01T00:00:00"/>
    <n v="44.54"/>
    <n v="24.294499999999999"/>
    <n v="2"/>
    <n v="48.588999999999999"/>
  </r>
  <r>
    <x v="0"/>
    <x v="0"/>
    <x v="2"/>
    <s v="Frugal Bike Shop"/>
    <x v="0"/>
    <x v="0"/>
    <x v="19"/>
    <s v="Black"/>
    <x v="241"/>
    <d v="2002-08-01T00:00:00"/>
    <n v="2294.9899999999998"/>
    <n v="1229.4589000000001"/>
    <n v="8"/>
    <n v="9835.6712000000007"/>
  </r>
  <r>
    <x v="0"/>
    <x v="0"/>
    <x v="2"/>
    <s v="Frugal Bike Shop"/>
    <x v="0"/>
    <x v="0"/>
    <x v="19"/>
    <s v="Silver"/>
    <x v="241"/>
    <d v="2002-08-01T00:00:00"/>
    <n v="2319.9899999999998"/>
    <n v="1242.8517999999999"/>
    <n v="1"/>
    <n v="1242.8517999999999"/>
  </r>
  <r>
    <x v="0"/>
    <x v="0"/>
    <x v="2"/>
    <s v="Frugal Bike Shop"/>
    <x v="0"/>
    <x v="0"/>
    <x v="35"/>
    <s v="Black"/>
    <x v="221"/>
    <d v="2002-08-01T00:00:00"/>
    <n v="1079.99"/>
    <n v="647.99400000000003"/>
    <n v="6"/>
    <n v="3887.9639999999999"/>
  </r>
  <r>
    <x v="0"/>
    <x v="0"/>
    <x v="2"/>
    <s v="Frugal Bike Shop"/>
    <x v="2"/>
    <x v="9"/>
    <x v="22"/>
    <m/>
    <x v="228"/>
    <d v="2002-08-01T00:00:00"/>
    <n v="61.92"/>
    <n v="33.774500000000003"/>
    <n v="1"/>
    <n v="33.774500000000003"/>
  </r>
  <r>
    <x v="0"/>
    <x v="0"/>
    <x v="2"/>
    <s v="Frugal Bike Shop"/>
    <x v="1"/>
    <x v="10"/>
    <x v="21"/>
    <s v="Black"/>
    <x v="234"/>
    <d v="2002-08-01T00:00:00"/>
    <n v="37.99"/>
    <n v="22.794"/>
    <n v="9"/>
    <n v="205.14600000000002"/>
  </r>
  <r>
    <x v="0"/>
    <x v="0"/>
    <x v="2"/>
    <s v="Frugal Bike Shop"/>
    <x v="2"/>
    <x v="8"/>
    <x v="36"/>
    <s v="Black"/>
    <x v="232"/>
    <d v="2002-08-01T00:00:00"/>
    <n v="236.02500000000001"/>
    <n v="141.61500000000001"/>
    <n v="1"/>
    <n v="141.61500000000001"/>
  </r>
  <r>
    <x v="0"/>
    <x v="0"/>
    <x v="2"/>
    <s v="Frugal Bike Shop"/>
    <x v="3"/>
    <x v="7"/>
    <x v="10"/>
    <s v="Blue"/>
    <x v="224"/>
    <d v="2002-08-01T00:00:00"/>
    <n v="34.99"/>
    <n v="20.186499999999999"/>
    <n v="1"/>
    <n v="20.186499999999999"/>
  </r>
  <r>
    <x v="0"/>
    <x v="0"/>
    <x v="2"/>
    <s v="Frugal Bike Shop"/>
    <x v="2"/>
    <x v="2"/>
    <x v="2"/>
    <s v="Black"/>
    <x v="216"/>
    <d v="2002-08-01T00:00:00"/>
    <n v="1349.6"/>
    <n v="736.14549999999997"/>
    <n v="1"/>
    <n v="736.14549999999997"/>
  </r>
  <r>
    <x v="0"/>
    <x v="0"/>
    <x v="2"/>
    <s v="Frugal Bike Shop"/>
    <x v="2"/>
    <x v="8"/>
    <x v="20"/>
    <s v="Black"/>
    <x v="233"/>
    <d v="2002-08-01T00:00:00"/>
    <n v="327.21499999999997"/>
    <n v="196.32900000000001"/>
    <n v="2"/>
    <n v="392.65800000000002"/>
  </r>
  <r>
    <x v="0"/>
    <x v="0"/>
    <x v="2"/>
    <s v="Frugal Bike Shop"/>
    <x v="1"/>
    <x v="10"/>
    <x v="21"/>
    <s v="Black"/>
    <x v="217"/>
    <d v="2002-08-01T00:00:00"/>
    <n v="37.99"/>
    <n v="22.034199999999998"/>
    <n v="11"/>
    <n v="242.37619999999998"/>
  </r>
  <r>
    <x v="0"/>
    <x v="0"/>
    <x v="2"/>
    <s v="Frugal Bike Shop"/>
    <x v="0"/>
    <x v="0"/>
    <x v="35"/>
    <s v="Black"/>
    <x v="218"/>
    <d v="2002-08-01T00:00:00"/>
    <n v="1079.99"/>
    <n v="647.99400000000003"/>
    <n v="1"/>
    <n v="647.99400000000003"/>
  </r>
  <r>
    <x v="0"/>
    <x v="0"/>
    <x v="2"/>
    <s v="Frugal Bike Shop"/>
    <x v="2"/>
    <x v="2"/>
    <x v="2"/>
    <s v="Silver"/>
    <x v="230"/>
    <d v="2002-08-01T00:00:00"/>
    <n v="1364.5"/>
    <n v="744.27269999999999"/>
    <n v="2"/>
    <n v="1488.5454"/>
  </r>
  <r>
    <x v="0"/>
    <x v="0"/>
    <x v="2"/>
    <s v="Frugal Bike Shop"/>
    <x v="0"/>
    <x v="0"/>
    <x v="19"/>
    <s v="Silver"/>
    <x v="231"/>
    <d v="2002-08-01T00:00:00"/>
    <n v="2319.9899999999998"/>
    <n v="1242.8517999999999"/>
    <n v="5"/>
    <n v="6214.259"/>
  </r>
  <r>
    <x v="0"/>
    <x v="0"/>
    <x v="2"/>
    <s v="Frugal Bike Shop"/>
    <x v="0"/>
    <x v="0"/>
    <x v="19"/>
    <s v="Black"/>
    <x v="219"/>
    <d v="2002-08-01T00:00:00"/>
    <n v="2294.9899999999998"/>
    <n v="1229.4589000000001"/>
    <n v="2"/>
    <n v="2458.9178000000002"/>
  </r>
  <r>
    <x v="0"/>
    <x v="0"/>
    <x v="2"/>
    <s v="Frugal Bike Shop"/>
    <x v="0"/>
    <x v="0"/>
    <x v="35"/>
    <s v="Black"/>
    <x v="228"/>
    <d v="2002-08-01T00:00:00"/>
    <n v="1079.99"/>
    <n v="647.99400000000003"/>
    <n v="3"/>
    <n v="1943.982"/>
  </r>
  <r>
    <x v="0"/>
    <x v="0"/>
    <x v="2"/>
    <s v="Frugal Bike Shop"/>
    <x v="2"/>
    <x v="2"/>
    <x v="38"/>
    <s v="Black"/>
    <x v="221"/>
    <d v="2002-08-01T00:00:00"/>
    <n v="348.76"/>
    <n v="209.256"/>
    <n v="3"/>
    <n v="627.76800000000003"/>
  </r>
  <r>
    <x v="0"/>
    <x v="0"/>
    <x v="2"/>
    <s v="Frugal Bike Shop"/>
    <x v="2"/>
    <x v="8"/>
    <x v="32"/>
    <s v="Black"/>
    <x v="217"/>
    <d v="2002-08-01T00:00:00"/>
    <n v="87.745000000000005"/>
    <n v="52.646999999999998"/>
    <n v="2"/>
    <n v="105.294"/>
  </r>
  <r>
    <x v="0"/>
    <x v="0"/>
    <x v="2"/>
    <s v="Frugal Bike Shop"/>
    <x v="1"/>
    <x v="10"/>
    <x v="21"/>
    <s v="Black"/>
    <x v="220"/>
    <d v="2002-08-01T00:00:00"/>
    <n v="37.99"/>
    <n v="22.794"/>
    <n v="2"/>
    <n v="45.588000000000001"/>
  </r>
  <r>
    <x v="0"/>
    <x v="0"/>
    <x v="2"/>
    <s v="Frugal Bike Shop"/>
    <x v="0"/>
    <x v="0"/>
    <x v="19"/>
    <s v="Silver"/>
    <x v="215"/>
    <d v="2002-08-01T00:00:00"/>
    <n v="2319.9899999999998"/>
    <n v="1242.8517999999999"/>
    <n v="8"/>
    <n v="9942.8143999999993"/>
  </r>
  <r>
    <x v="0"/>
    <x v="0"/>
    <x v="0"/>
    <s v="Every Bike Shop"/>
    <x v="2"/>
    <x v="8"/>
    <x v="41"/>
    <s v="Black"/>
    <x v="214"/>
    <d v="2002-08-01T00:00:00"/>
    <n v="275.38499999999999"/>
    <n v="165.23099999999999"/>
    <n v="2"/>
    <n v="330.46199999999999"/>
  </r>
  <r>
    <x v="0"/>
    <x v="0"/>
    <x v="0"/>
    <s v="Every Bike Shop"/>
    <x v="0"/>
    <x v="3"/>
    <x v="3"/>
    <s v="Black"/>
    <x v="226"/>
    <d v="2002-08-01T00:00:00"/>
    <n v="782.99"/>
    <n v="469.79399999999998"/>
    <n v="4"/>
    <n v="1879.1759999999999"/>
  </r>
  <r>
    <x v="0"/>
    <x v="0"/>
    <x v="0"/>
    <s v="Every Bike Shop"/>
    <x v="0"/>
    <x v="3"/>
    <x v="12"/>
    <s v="Red"/>
    <x v="220"/>
    <d v="2002-08-01T00:00:00"/>
    <n v="2443.35"/>
    <n v="1466.01"/>
    <n v="2"/>
    <n v="2932.02"/>
  </r>
  <r>
    <x v="0"/>
    <x v="0"/>
    <x v="0"/>
    <s v="Every Bike Shop"/>
    <x v="2"/>
    <x v="6"/>
    <x v="11"/>
    <s v="Red"/>
    <x v="218"/>
    <d v="2002-08-01T00:00:00"/>
    <n v="1431.5"/>
    <n v="780.81820000000005"/>
    <n v="3"/>
    <n v="2342.4546"/>
  </r>
  <r>
    <x v="0"/>
    <x v="0"/>
    <x v="0"/>
    <s v="Every Bike Shop"/>
    <x v="2"/>
    <x v="6"/>
    <x v="11"/>
    <s v="Black"/>
    <x v="236"/>
    <d v="2002-08-01T00:00:00"/>
    <n v="1431.5"/>
    <n v="780.81820000000005"/>
    <n v="2"/>
    <n v="1561.6364000000001"/>
  </r>
  <r>
    <x v="0"/>
    <x v="0"/>
    <x v="0"/>
    <s v="Every Bike Shop"/>
    <x v="2"/>
    <x v="6"/>
    <x v="11"/>
    <s v="Red"/>
    <x v="227"/>
    <d v="2002-08-01T00:00:00"/>
    <n v="1431.5"/>
    <n v="780.81820000000005"/>
    <n v="3"/>
    <n v="2342.4546"/>
  </r>
  <r>
    <x v="0"/>
    <x v="0"/>
    <x v="0"/>
    <s v="Every Bike Shop"/>
    <x v="2"/>
    <x v="6"/>
    <x v="8"/>
    <s v="Red"/>
    <x v="213"/>
    <d v="2002-08-01T00:00:00"/>
    <n v="337.22"/>
    <n v="202.33199999999999"/>
    <n v="3"/>
    <n v="606.99599999999998"/>
  </r>
  <r>
    <x v="0"/>
    <x v="0"/>
    <x v="0"/>
    <s v="Every Bike Shop"/>
    <x v="2"/>
    <x v="6"/>
    <x v="11"/>
    <s v="Red"/>
    <x v="222"/>
    <d v="2002-08-01T00:00:00"/>
    <n v="1431.5"/>
    <n v="780.81820000000005"/>
    <n v="4"/>
    <n v="3123.2728000000002"/>
  </r>
  <r>
    <x v="0"/>
    <x v="0"/>
    <x v="0"/>
    <s v="Every Bike Shop"/>
    <x v="0"/>
    <x v="3"/>
    <x v="3"/>
    <s v="Black"/>
    <x v="234"/>
    <d v="2002-08-01T00:00:00"/>
    <n v="782.99"/>
    <n v="469.79399999999998"/>
    <n v="3"/>
    <n v="1409.3820000000001"/>
  </r>
  <r>
    <x v="0"/>
    <x v="0"/>
    <x v="0"/>
    <s v="Every Bike Shop"/>
    <x v="2"/>
    <x v="6"/>
    <x v="8"/>
    <s v="Black"/>
    <x v="224"/>
    <d v="2002-08-01T00:00:00"/>
    <n v="337.22"/>
    <n v="183.93819999999999"/>
    <n v="1"/>
    <n v="183.93819999999999"/>
  </r>
  <r>
    <x v="0"/>
    <x v="0"/>
    <x v="0"/>
    <s v="Every Bike Shop"/>
    <x v="2"/>
    <x v="8"/>
    <x v="40"/>
    <s v="Black"/>
    <x v="214"/>
    <d v="2002-08-01T00:00:00"/>
    <n v="357.06"/>
    <n v="214.23599999999999"/>
    <n v="4"/>
    <n v="856.94399999999996"/>
  </r>
  <r>
    <x v="0"/>
    <x v="0"/>
    <x v="0"/>
    <s v="Every Bike Shop"/>
    <x v="0"/>
    <x v="3"/>
    <x v="3"/>
    <s v="Black"/>
    <x v="227"/>
    <d v="2002-08-01T00:00:00"/>
    <n v="782.99"/>
    <n v="469.79399999999998"/>
    <n v="1"/>
    <n v="469.79399999999998"/>
  </r>
  <r>
    <x v="0"/>
    <x v="0"/>
    <x v="0"/>
    <s v="Every Bike Shop"/>
    <x v="2"/>
    <x v="6"/>
    <x v="11"/>
    <s v="Black"/>
    <x v="219"/>
    <d v="2002-08-01T00:00:00"/>
    <n v="1431.5"/>
    <n v="780.81820000000005"/>
    <n v="4"/>
    <n v="3123.2728000000002"/>
  </r>
  <r>
    <x v="0"/>
    <x v="0"/>
    <x v="0"/>
    <s v="Every Bike Shop"/>
    <x v="2"/>
    <x v="9"/>
    <x v="31"/>
    <m/>
    <x v="220"/>
    <d v="2002-08-01T00:00:00"/>
    <n v="44.54"/>
    <n v="24.294499999999999"/>
    <n v="4"/>
    <n v="97.177999999999997"/>
  </r>
  <r>
    <x v="0"/>
    <x v="0"/>
    <x v="0"/>
    <s v="Every Bike Shop"/>
    <x v="2"/>
    <x v="6"/>
    <x v="15"/>
    <s v="Yellow"/>
    <x v="241"/>
    <d v="2002-08-01T00:00:00"/>
    <n v="594.83000000000004"/>
    <n v="324.45269999999999"/>
    <n v="2"/>
    <n v="648.90539999999999"/>
  </r>
  <r>
    <x v="0"/>
    <x v="0"/>
    <x v="0"/>
    <s v="Every Bike Shop"/>
    <x v="0"/>
    <x v="3"/>
    <x v="3"/>
    <s v="Red"/>
    <x v="232"/>
    <d v="2002-08-01T00:00:00"/>
    <n v="782.99"/>
    <n v="469.79399999999998"/>
    <n v="3"/>
    <n v="1409.3820000000001"/>
  </r>
  <r>
    <x v="0"/>
    <x v="0"/>
    <x v="0"/>
    <s v="Every Bike Shop"/>
    <x v="2"/>
    <x v="9"/>
    <x v="16"/>
    <m/>
    <x v="227"/>
    <d v="2002-08-01T00:00:00"/>
    <n v="120.27"/>
    <n v="65.601799999999997"/>
    <n v="1"/>
    <n v="65.601799999999997"/>
  </r>
  <r>
    <x v="0"/>
    <x v="0"/>
    <x v="0"/>
    <s v="Every Bike Shop"/>
    <x v="0"/>
    <x v="3"/>
    <x v="12"/>
    <s v="Black"/>
    <x v="226"/>
    <d v="2002-08-01T00:00:00"/>
    <n v="2443.35"/>
    <n v="1308.9375"/>
    <n v="1"/>
    <n v="1308.9375"/>
  </r>
  <r>
    <x v="0"/>
    <x v="0"/>
    <x v="0"/>
    <s v="Every Bike Shop"/>
    <x v="0"/>
    <x v="3"/>
    <x v="17"/>
    <s v="Yellow"/>
    <x v="222"/>
    <d v="2002-08-01T00:00:00"/>
    <n v="1120.49"/>
    <n v="600.26250000000005"/>
    <n v="2"/>
    <n v="1200.5250000000001"/>
  </r>
  <r>
    <x v="0"/>
    <x v="0"/>
    <x v="0"/>
    <s v="Every Bike Shop"/>
    <x v="2"/>
    <x v="6"/>
    <x v="8"/>
    <s v="Black"/>
    <x v="236"/>
    <d v="2002-08-01T00:00:00"/>
    <n v="337.22"/>
    <n v="183.93819999999999"/>
    <n v="4"/>
    <n v="735.75279999999998"/>
  </r>
  <r>
    <x v="0"/>
    <x v="0"/>
    <x v="2"/>
    <s v="Latest Accessories Sales"/>
    <x v="0"/>
    <x v="3"/>
    <x v="3"/>
    <s v="Red"/>
    <x v="241"/>
    <d v="2002-08-01T00:00:00"/>
    <n v="782.99"/>
    <n v="234.89699999999999"/>
    <n v="1"/>
    <n v="234.89699999999999"/>
  </r>
  <r>
    <x v="0"/>
    <x v="0"/>
    <x v="5"/>
    <s v="Largest Bike Store"/>
    <x v="0"/>
    <x v="3"/>
    <x v="3"/>
    <s v="Red"/>
    <x v="214"/>
    <d v="2002-08-01T00:00:00"/>
    <n v="782.99"/>
    <n v="469.79399999999998"/>
    <n v="1"/>
    <n v="469.79399999999998"/>
  </r>
  <r>
    <x v="0"/>
    <x v="0"/>
    <x v="0"/>
    <s v="Manufacturers Inc"/>
    <x v="2"/>
    <x v="8"/>
    <x v="14"/>
    <s v="Black"/>
    <x v="239"/>
    <d v="2002-08-01T00:00:00"/>
    <n v="248.38499999999999"/>
    <n v="149.03100000000001"/>
    <n v="4"/>
    <n v="596.12400000000002"/>
  </r>
  <r>
    <x v="0"/>
    <x v="0"/>
    <x v="0"/>
    <s v="Manufacturers Inc"/>
    <x v="2"/>
    <x v="8"/>
    <x v="18"/>
    <s v="Black"/>
    <x v="217"/>
    <d v="2002-08-01T00:00:00"/>
    <n v="112.565"/>
    <n v="67.539000000000001"/>
    <n v="3"/>
    <n v="202.61700000000002"/>
  </r>
  <r>
    <x v="0"/>
    <x v="0"/>
    <x v="0"/>
    <s v="Manufacturers Inc"/>
    <x v="2"/>
    <x v="8"/>
    <x v="13"/>
    <s v="Black"/>
    <x v="240"/>
    <d v="2002-08-01T00:00:00"/>
    <n v="330.06"/>
    <n v="198.036"/>
    <n v="3"/>
    <n v="594.10799999999995"/>
  </r>
  <r>
    <x v="0"/>
    <x v="0"/>
    <x v="0"/>
    <s v="Manufacturers Inc"/>
    <x v="0"/>
    <x v="3"/>
    <x v="3"/>
    <s v="Red"/>
    <x v="232"/>
    <d v="2002-08-01T00:00:00"/>
    <n v="782.99"/>
    <n v="469.79399999999998"/>
    <n v="1"/>
    <n v="469.79399999999998"/>
  </r>
  <r>
    <x v="0"/>
    <x v="0"/>
    <x v="0"/>
    <s v="Manufacturers Inc"/>
    <x v="2"/>
    <x v="6"/>
    <x v="8"/>
    <s v="Red"/>
    <x v="232"/>
    <d v="2002-08-01T00:00:00"/>
    <n v="337.22"/>
    <n v="202.33199999999999"/>
    <n v="1"/>
    <n v="202.33199999999999"/>
  </r>
  <r>
    <x v="0"/>
    <x v="0"/>
    <x v="0"/>
    <s v="Manufacturers Inc"/>
    <x v="0"/>
    <x v="3"/>
    <x v="3"/>
    <s v="Red"/>
    <x v="235"/>
    <d v="2002-08-01T00:00:00"/>
    <n v="782.99"/>
    <n v="234.89699999999999"/>
    <n v="1"/>
    <n v="234.89699999999999"/>
  </r>
  <r>
    <x v="0"/>
    <x v="0"/>
    <x v="0"/>
    <s v="Manufacturers Inc"/>
    <x v="2"/>
    <x v="6"/>
    <x v="8"/>
    <s v="Black"/>
    <x v="234"/>
    <d v="2002-08-01T00:00:00"/>
    <n v="337.22"/>
    <n v="183.93819999999999"/>
    <n v="1"/>
    <n v="183.93819999999999"/>
  </r>
  <r>
    <x v="0"/>
    <x v="0"/>
    <x v="0"/>
    <s v="Manufacturers Inc"/>
    <x v="0"/>
    <x v="3"/>
    <x v="3"/>
    <s v="Red"/>
    <x v="213"/>
    <d v="2002-08-01T00:00:00"/>
    <n v="782.99"/>
    <n v="469.79399999999998"/>
    <n v="4"/>
    <n v="1879.1759999999999"/>
  </r>
  <r>
    <x v="0"/>
    <x v="0"/>
    <x v="0"/>
    <s v="Manufacturers Inc"/>
    <x v="0"/>
    <x v="3"/>
    <x v="3"/>
    <s v="Red"/>
    <x v="218"/>
    <d v="2002-08-01T00:00:00"/>
    <n v="782.99"/>
    <n v="469.79399999999998"/>
    <n v="3"/>
    <n v="1409.3820000000001"/>
  </r>
  <r>
    <x v="0"/>
    <x v="0"/>
    <x v="0"/>
    <s v="Manufacturers Inc"/>
    <x v="0"/>
    <x v="3"/>
    <x v="3"/>
    <s v="Black"/>
    <x v="230"/>
    <d v="2002-08-01T00:00:00"/>
    <n v="782.99"/>
    <n v="469.79399999999998"/>
    <n v="4"/>
    <n v="1879.1759999999999"/>
  </r>
  <r>
    <x v="0"/>
    <x v="0"/>
    <x v="0"/>
    <s v="Manufacturers Inc"/>
    <x v="0"/>
    <x v="3"/>
    <x v="3"/>
    <s v="Black"/>
    <x v="241"/>
    <d v="2002-08-01T00:00:00"/>
    <n v="782.99"/>
    <n v="469.79399999999998"/>
    <n v="2"/>
    <n v="939.58799999999997"/>
  </r>
  <r>
    <x v="0"/>
    <x v="0"/>
    <x v="0"/>
    <s v="Metro Bike Mart"/>
    <x v="1"/>
    <x v="10"/>
    <x v="21"/>
    <s v="Black"/>
    <x v="217"/>
    <d v="2002-08-01T00:00:00"/>
    <n v="37.99"/>
    <n v="22.794"/>
    <n v="4"/>
    <n v="91.176000000000002"/>
  </r>
  <r>
    <x v="0"/>
    <x v="0"/>
    <x v="0"/>
    <s v="Metro Bike Mart"/>
    <x v="2"/>
    <x v="16"/>
    <x v="42"/>
    <m/>
    <x v="224"/>
    <d v="2002-08-01T00:00:00"/>
    <n v="148.22"/>
    <n v="88.932000000000002"/>
    <n v="1"/>
    <n v="88.932000000000002"/>
  </r>
  <r>
    <x v="0"/>
    <x v="1"/>
    <x v="1"/>
    <s v="Metro Manufacturing"/>
    <x v="2"/>
    <x v="8"/>
    <x v="20"/>
    <s v="Black"/>
    <x v="228"/>
    <d v="2002-08-01T00:00:00"/>
    <n v="327.21499999999997"/>
    <n v="196.32900000000001"/>
    <n v="4"/>
    <n v="785.31600000000003"/>
  </r>
  <r>
    <x v="0"/>
    <x v="1"/>
    <x v="1"/>
    <s v="Metro Manufacturing"/>
    <x v="1"/>
    <x v="10"/>
    <x v="21"/>
    <s v="Black"/>
    <x v="226"/>
    <d v="2002-08-01T00:00:00"/>
    <n v="37.99"/>
    <n v="22.794"/>
    <n v="4"/>
    <n v="91.176000000000002"/>
  </r>
  <r>
    <x v="0"/>
    <x v="1"/>
    <x v="1"/>
    <s v="Metro Manufacturing"/>
    <x v="2"/>
    <x v="9"/>
    <x v="22"/>
    <m/>
    <x v="233"/>
    <d v="2002-08-01T00:00:00"/>
    <n v="61.92"/>
    <n v="33.774500000000003"/>
    <n v="1"/>
    <n v="33.774500000000003"/>
  </r>
  <r>
    <x v="0"/>
    <x v="1"/>
    <x v="1"/>
    <s v="Metro Manufacturing"/>
    <x v="1"/>
    <x v="11"/>
    <x v="24"/>
    <s v="Black"/>
    <x v="223"/>
    <d v="2002-08-01T00:00:00"/>
    <n v="74.989999999999995"/>
    <n v="44.994"/>
    <n v="6"/>
    <n v="269.964"/>
  </r>
  <r>
    <x v="0"/>
    <x v="1"/>
    <x v="1"/>
    <s v="Metro Manufacturing"/>
    <x v="2"/>
    <x v="8"/>
    <x v="26"/>
    <s v="Black"/>
    <x v="228"/>
    <d v="2002-08-01T00:00:00"/>
    <n v="60.744999999999997"/>
    <n v="36.447000000000003"/>
    <n v="1"/>
    <n v="36.447000000000003"/>
  </r>
  <r>
    <x v="0"/>
    <x v="1"/>
    <x v="1"/>
    <s v="Metro Manufacturing"/>
    <x v="0"/>
    <x v="0"/>
    <x v="19"/>
    <s v="Silver"/>
    <x v="215"/>
    <d v="2002-08-01T00:00:00"/>
    <n v="2319.9899999999998"/>
    <n v="1242.8517999999999"/>
    <n v="3"/>
    <n v="3728.5553999999997"/>
  </r>
  <r>
    <x v="0"/>
    <x v="1"/>
    <x v="1"/>
    <s v="Metro Manufacturing"/>
    <x v="2"/>
    <x v="2"/>
    <x v="23"/>
    <s v="Black"/>
    <x v="235"/>
    <d v="2002-08-01T00:00:00"/>
    <n v="348.76"/>
    <n v="209.256"/>
    <n v="2"/>
    <n v="418.512"/>
  </r>
  <r>
    <x v="0"/>
    <x v="1"/>
    <x v="1"/>
    <s v="Metro Manufacturing"/>
    <x v="1"/>
    <x v="5"/>
    <x v="6"/>
    <s v="Multi"/>
    <x v="220"/>
    <d v="2002-08-01T00:00:00"/>
    <n v="8.99"/>
    <n v="5.1864999999999997"/>
    <n v="3"/>
    <n v="15.5595"/>
  </r>
  <r>
    <x v="0"/>
    <x v="1"/>
    <x v="1"/>
    <s v="Metro Manufacturing"/>
    <x v="0"/>
    <x v="0"/>
    <x v="19"/>
    <s v="Black"/>
    <x v="222"/>
    <d v="2002-08-01T00:00:00"/>
    <n v="2294.9899999999998"/>
    <n v="1229.4589000000001"/>
    <n v="4"/>
    <n v="4917.8356000000003"/>
  </r>
  <r>
    <x v="0"/>
    <x v="1"/>
    <x v="1"/>
    <s v="Metro Manufacturing"/>
    <x v="3"/>
    <x v="7"/>
    <x v="10"/>
    <s v="Red"/>
    <x v="225"/>
    <d v="2002-08-01T00:00:00"/>
    <n v="34.99"/>
    <n v="20.186499999999999"/>
    <n v="2"/>
    <n v="40.372999999999998"/>
  </r>
  <r>
    <x v="0"/>
    <x v="1"/>
    <x v="1"/>
    <s v="Metro Manufacturing"/>
    <x v="2"/>
    <x v="8"/>
    <x v="32"/>
    <s v="Black"/>
    <x v="227"/>
    <d v="2002-08-01T00:00:00"/>
    <n v="87.745000000000005"/>
    <n v="52.646999999999998"/>
    <n v="1"/>
    <n v="52.646999999999998"/>
  </r>
  <r>
    <x v="0"/>
    <x v="1"/>
    <x v="1"/>
    <s v="Metro Manufacturing"/>
    <x v="0"/>
    <x v="0"/>
    <x v="19"/>
    <s v="Silver"/>
    <x v="229"/>
    <d v="2002-08-01T00:00:00"/>
    <n v="2319.9899999999998"/>
    <n v="1242.8517999999999"/>
    <n v="2"/>
    <n v="2485.7035999999998"/>
  </r>
  <r>
    <x v="0"/>
    <x v="1"/>
    <x v="1"/>
    <s v="Metro Manufacturing"/>
    <x v="1"/>
    <x v="10"/>
    <x v="21"/>
    <s v="Black"/>
    <x v="230"/>
    <d v="2002-08-01T00:00:00"/>
    <n v="37.99"/>
    <n v="22.034199999999998"/>
    <n v="12"/>
    <n v="264.41039999999998"/>
  </r>
  <r>
    <x v="0"/>
    <x v="1"/>
    <x v="1"/>
    <s v="Metro Manufacturing"/>
    <x v="3"/>
    <x v="7"/>
    <x v="10"/>
    <s v="Blue"/>
    <x v="237"/>
    <d v="2002-08-01T00:00:00"/>
    <n v="34.99"/>
    <n v="20.186499999999999"/>
    <n v="3"/>
    <n v="60.5595"/>
  </r>
  <r>
    <x v="0"/>
    <x v="1"/>
    <x v="1"/>
    <s v="Metro Manufacturing"/>
    <x v="2"/>
    <x v="8"/>
    <x v="36"/>
    <s v="Black"/>
    <x v="219"/>
    <d v="2002-08-01T00:00:00"/>
    <n v="236.02500000000001"/>
    <n v="141.61500000000001"/>
    <n v="4"/>
    <n v="566.46"/>
  </r>
  <r>
    <x v="0"/>
    <x v="1"/>
    <x v="1"/>
    <s v="Metro Manufacturing"/>
    <x v="1"/>
    <x v="12"/>
    <x v="25"/>
    <s v="Multi"/>
    <x v="230"/>
    <d v="2002-08-01T00:00:00"/>
    <n v="89.99"/>
    <n v="53.994"/>
    <n v="4"/>
    <n v="215.976"/>
  </r>
  <r>
    <x v="0"/>
    <x v="1"/>
    <x v="1"/>
    <s v="Metro Manufacturing"/>
    <x v="0"/>
    <x v="0"/>
    <x v="19"/>
    <s v="Black"/>
    <x v="236"/>
    <d v="2002-08-01T00:00:00"/>
    <n v="2294.9899999999998"/>
    <n v="1229.4589000000001"/>
    <n v="2"/>
    <n v="2458.9178000000002"/>
  </r>
  <r>
    <x v="0"/>
    <x v="1"/>
    <x v="1"/>
    <s v="Metro Manufacturing"/>
    <x v="1"/>
    <x v="4"/>
    <x v="5"/>
    <s v="Multi"/>
    <x v="221"/>
    <d v="2002-08-01T00:00:00"/>
    <n v="49.99"/>
    <n v="28.840399999999999"/>
    <n v="3"/>
    <n v="86.521199999999993"/>
  </r>
  <r>
    <x v="0"/>
    <x v="1"/>
    <x v="1"/>
    <s v="Metro Manufacturing"/>
    <x v="1"/>
    <x v="11"/>
    <x v="24"/>
    <s v="Black"/>
    <x v="228"/>
    <d v="2002-08-01T00:00:00"/>
    <n v="74.989999999999995"/>
    <n v="44.994"/>
    <n v="4"/>
    <n v="179.976"/>
  </r>
  <r>
    <x v="0"/>
    <x v="1"/>
    <x v="1"/>
    <s v="Metro Manufacturing"/>
    <x v="3"/>
    <x v="7"/>
    <x v="10"/>
    <s v="Black"/>
    <x v="225"/>
    <d v="2002-08-01T00:00:00"/>
    <n v="34.99"/>
    <n v="20.186499999999999"/>
    <n v="2"/>
    <n v="40.372999999999998"/>
  </r>
  <r>
    <x v="0"/>
    <x v="1"/>
    <x v="1"/>
    <s v="Metro Manufacturing"/>
    <x v="1"/>
    <x v="10"/>
    <x v="21"/>
    <s v="Black"/>
    <x v="221"/>
    <d v="2002-08-01T00:00:00"/>
    <n v="37.99"/>
    <n v="22.794"/>
    <n v="3"/>
    <n v="68.382000000000005"/>
  </r>
  <r>
    <x v="0"/>
    <x v="1"/>
    <x v="1"/>
    <s v="Neighborhood Store"/>
    <x v="2"/>
    <x v="8"/>
    <x v="18"/>
    <s v="Black"/>
    <x v="231"/>
    <d v="2002-08-01T00:00:00"/>
    <n v="112.565"/>
    <n v="67.539000000000001"/>
    <n v="3"/>
    <n v="202.61700000000002"/>
  </r>
  <r>
    <x v="0"/>
    <x v="1"/>
    <x v="1"/>
    <s v="Neighborhood Store"/>
    <x v="2"/>
    <x v="6"/>
    <x v="8"/>
    <s v="Red"/>
    <x v="240"/>
    <d v="2002-08-01T00:00:00"/>
    <n v="337.22"/>
    <n v="202.33199999999999"/>
    <n v="7"/>
    <n v="1416.3240000000001"/>
  </r>
  <r>
    <x v="0"/>
    <x v="1"/>
    <x v="1"/>
    <s v="Neighborhood Store"/>
    <x v="0"/>
    <x v="3"/>
    <x v="12"/>
    <s v="Red"/>
    <x v="242"/>
    <d v="2002-08-01T00:00:00"/>
    <n v="2443.35"/>
    <n v="1466.01"/>
    <n v="1"/>
    <n v="1466.01"/>
  </r>
  <r>
    <x v="0"/>
    <x v="1"/>
    <x v="1"/>
    <s v="Neighborhood Store"/>
    <x v="0"/>
    <x v="3"/>
    <x v="3"/>
    <s v="Black"/>
    <x v="236"/>
    <d v="2002-08-01T00:00:00"/>
    <n v="782.99"/>
    <n v="469.79399999999998"/>
    <n v="6"/>
    <n v="2818.7640000000001"/>
  </r>
  <r>
    <x v="0"/>
    <x v="1"/>
    <x v="1"/>
    <s v="Neighborhood Store"/>
    <x v="2"/>
    <x v="9"/>
    <x v="16"/>
    <m/>
    <x v="237"/>
    <d v="2002-08-01T00:00:00"/>
    <n v="120.27"/>
    <n v="65.601799999999997"/>
    <n v="1"/>
    <n v="65.601799999999997"/>
  </r>
  <r>
    <x v="0"/>
    <x v="1"/>
    <x v="1"/>
    <s v="Neighborhood Store"/>
    <x v="1"/>
    <x v="14"/>
    <x v="28"/>
    <s v="Black"/>
    <x v="228"/>
    <d v="2002-08-01T00:00:00"/>
    <n v="59.99"/>
    <n v="35.994"/>
    <n v="6"/>
    <n v="215.964"/>
  </r>
  <r>
    <x v="0"/>
    <x v="1"/>
    <x v="1"/>
    <s v="Neighborhood Store"/>
    <x v="3"/>
    <x v="15"/>
    <x v="30"/>
    <m/>
    <x v="238"/>
    <d v="2002-08-01T00:00:00"/>
    <n v="25"/>
    <n v="14.5"/>
    <n v="11"/>
    <n v="159.5"/>
  </r>
  <r>
    <x v="0"/>
    <x v="1"/>
    <x v="1"/>
    <s v="Neighborhood Store"/>
    <x v="3"/>
    <x v="7"/>
    <x v="10"/>
    <s v="Black"/>
    <x v="239"/>
    <d v="2002-08-01T00:00:00"/>
    <n v="34.99"/>
    <n v="20.186499999999999"/>
    <n v="2"/>
    <n v="40.372999999999998"/>
  </r>
  <r>
    <x v="0"/>
    <x v="1"/>
    <x v="1"/>
    <s v="Neighborhood Store"/>
    <x v="1"/>
    <x v="5"/>
    <x v="6"/>
    <s v="Multi"/>
    <x v="224"/>
    <d v="2002-08-01T00:00:00"/>
    <n v="8.99"/>
    <n v="5.0136000000000003"/>
    <n v="14"/>
    <n v="70.190400000000011"/>
  </r>
  <r>
    <x v="0"/>
    <x v="1"/>
    <x v="1"/>
    <s v="Neighborhood Store"/>
    <x v="1"/>
    <x v="11"/>
    <x v="24"/>
    <s v="Black"/>
    <x v="242"/>
    <d v="2002-08-01T00:00:00"/>
    <n v="74.989999999999995"/>
    <n v="44.994"/>
    <n v="4"/>
    <n v="179.976"/>
  </r>
  <r>
    <x v="0"/>
    <x v="1"/>
    <x v="1"/>
    <s v="Neighborhood Store"/>
    <x v="2"/>
    <x v="6"/>
    <x v="15"/>
    <s v="Yellow"/>
    <x v="231"/>
    <d v="2002-08-01T00:00:00"/>
    <n v="594.83000000000004"/>
    <n v="324.45269999999999"/>
    <n v="1"/>
    <n v="324.45269999999999"/>
  </r>
  <r>
    <x v="0"/>
    <x v="1"/>
    <x v="1"/>
    <s v="Neighborhood Store"/>
    <x v="2"/>
    <x v="6"/>
    <x v="15"/>
    <s v="Yellow"/>
    <x v="228"/>
    <d v="2002-08-01T00:00:00"/>
    <n v="594.83000000000004"/>
    <n v="324.45269999999999"/>
    <n v="1"/>
    <n v="324.45269999999999"/>
  </r>
  <r>
    <x v="0"/>
    <x v="1"/>
    <x v="1"/>
    <s v="Neighborhood Store"/>
    <x v="0"/>
    <x v="3"/>
    <x v="17"/>
    <s v="Yellow"/>
    <x v="241"/>
    <d v="2002-08-01T00:00:00"/>
    <n v="1120.49"/>
    <n v="600.26250000000005"/>
    <n v="4"/>
    <n v="2401.0500000000002"/>
  </r>
  <r>
    <x v="0"/>
    <x v="1"/>
    <x v="1"/>
    <s v="Neighborhood Store"/>
    <x v="3"/>
    <x v="7"/>
    <x v="10"/>
    <s v="Blue"/>
    <x v="234"/>
    <d v="2002-08-01T00:00:00"/>
    <n v="34.99"/>
    <n v="20.186499999999999"/>
    <n v="4"/>
    <n v="80.745999999999995"/>
  </r>
  <r>
    <x v="0"/>
    <x v="1"/>
    <x v="1"/>
    <s v="Neighborhood Store"/>
    <x v="0"/>
    <x v="3"/>
    <x v="3"/>
    <s v="Red"/>
    <x v="231"/>
    <d v="2002-08-01T00:00:00"/>
    <n v="782.99"/>
    <n v="469.79399999999998"/>
    <n v="7"/>
    <n v="3288.558"/>
  </r>
  <r>
    <x v="0"/>
    <x v="1"/>
    <x v="1"/>
    <s v="Neighborhood Store"/>
    <x v="3"/>
    <x v="13"/>
    <x v="27"/>
    <m/>
    <x v="241"/>
    <d v="2002-08-01T00:00:00"/>
    <n v="19.989999999999998"/>
    <n v="11.994"/>
    <n v="7"/>
    <n v="83.957999999999998"/>
  </r>
  <r>
    <x v="0"/>
    <x v="1"/>
    <x v="1"/>
    <s v="Neighborhood Store"/>
    <x v="0"/>
    <x v="3"/>
    <x v="3"/>
    <s v="Red"/>
    <x v="240"/>
    <d v="2002-08-01T00:00:00"/>
    <n v="782.99"/>
    <n v="469.79399999999998"/>
    <n v="3"/>
    <n v="1409.3820000000001"/>
  </r>
  <r>
    <x v="0"/>
    <x v="1"/>
    <x v="1"/>
    <s v="Neighborhood Store"/>
    <x v="2"/>
    <x v="6"/>
    <x v="8"/>
    <s v="Black"/>
    <x v="237"/>
    <d v="2002-08-01T00:00:00"/>
    <n v="337.22"/>
    <n v="183.93819999999999"/>
    <n v="6"/>
    <n v="1103.6291999999999"/>
  </r>
  <r>
    <x v="0"/>
    <x v="1"/>
    <x v="1"/>
    <s v="Neighborhood Store"/>
    <x v="2"/>
    <x v="6"/>
    <x v="8"/>
    <s v="Red"/>
    <x v="212"/>
    <d v="2002-08-01T00:00:00"/>
    <n v="337.22"/>
    <n v="202.33199999999999"/>
    <n v="1"/>
    <n v="202.33199999999999"/>
  </r>
  <r>
    <x v="0"/>
    <x v="1"/>
    <x v="1"/>
    <s v="Neighborhood Store"/>
    <x v="1"/>
    <x v="11"/>
    <x v="24"/>
    <s v="Black"/>
    <x v="221"/>
    <d v="2002-08-01T00:00:00"/>
    <n v="74.989999999999995"/>
    <n v="43.494199999999999"/>
    <n v="13"/>
    <n v="565.42459999999994"/>
  </r>
  <r>
    <x v="0"/>
    <x v="1"/>
    <x v="1"/>
    <s v="Neighborhood Store"/>
    <x v="0"/>
    <x v="3"/>
    <x v="12"/>
    <s v="Black"/>
    <x v="218"/>
    <d v="2002-08-01T00:00:00"/>
    <n v="2443.35"/>
    <n v="1308.9375"/>
    <n v="6"/>
    <n v="7853.625"/>
  </r>
  <r>
    <x v="0"/>
    <x v="1"/>
    <x v="1"/>
    <s v="Neighborhood Store"/>
    <x v="1"/>
    <x v="12"/>
    <x v="25"/>
    <s v="Multi"/>
    <x v="217"/>
    <d v="2002-08-01T00:00:00"/>
    <n v="89.99"/>
    <n v="52.194200000000002"/>
    <n v="14"/>
    <n v="730.71879999999999"/>
  </r>
  <r>
    <x v="0"/>
    <x v="1"/>
    <x v="1"/>
    <s v="Neighborhood Store"/>
    <x v="1"/>
    <x v="12"/>
    <x v="25"/>
    <s v="Multi"/>
    <x v="228"/>
    <d v="2002-08-01T00:00:00"/>
    <n v="89.99"/>
    <n v="53.994"/>
    <n v="4"/>
    <n v="215.976"/>
  </r>
  <r>
    <x v="0"/>
    <x v="1"/>
    <x v="1"/>
    <s v="Neighborhood Store"/>
    <x v="1"/>
    <x v="10"/>
    <x v="29"/>
    <s v="Black"/>
    <x v="238"/>
    <d v="2002-08-01T00:00:00"/>
    <n v="24.49"/>
    <n v="14.1289"/>
    <n v="3"/>
    <n v="42.386699999999998"/>
  </r>
  <r>
    <x v="0"/>
    <x v="1"/>
    <x v="1"/>
    <s v="Neighborhood Store"/>
    <x v="0"/>
    <x v="3"/>
    <x v="3"/>
    <s v="Red"/>
    <x v="213"/>
    <d v="2002-08-01T00:00:00"/>
    <n v="782.99"/>
    <n v="234.89699999999999"/>
    <n v="11"/>
    <n v="2583.8669999999997"/>
  </r>
  <r>
    <x v="0"/>
    <x v="1"/>
    <x v="1"/>
    <s v="Neighborhood Store"/>
    <x v="2"/>
    <x v="8"/>
    <x v="13"/>
    <s v="Black"/>
    <x v="233"/>
    <d v="2002-08-01T00:00:00"/>
    <n v="330.06"/>
    <n v="198.036"/>
    <n v="2"/>
    <n v="396.072"/>
  </r>
  <r>
    <x v="0"/>
    <x v="1"/>
    <x v="1"/>
    <s v="Neighborhood Store"/>
    <x v="2"/>
    <x v="6"/>
    <x v="11"/>
    <s v="Red"/>
    <x v="227"/>
    <d v="2002-08-01T00:00:00"/>
    <n v="1431.5"/>
    <n v="780.81820000000005"/>
    <n v="3"/>
    <n v="2342.4546"/>
  </r>
  <r>
    <x v="0"/>
    <x v="1"/>
    <x v="1"/>
    <s v="Neighborhood Store"/>
    <x v="1"/>
    <x v="10"/>
    <x v="29"/>
    <s v="Black"/>
    <x v="232"/>
    <d v="2002-08-01T00:00:00"/>
    <n v="24.49"/>
    <n v="14.1289"/>
    <n v="3"/>
    <n v="42.386699999999998"/>
  </r>
  <r>
    <x v="0"/>
    <x v="1"/>
    <x v="1"/>
    <s v="Neighborhood Store"/>
    <x v="1"/>
    <x v="4"/>
    <x v="5"/>
    <s v="Multi"/>
    <x v="212"/>
    <d v="2002-08-01T00:00:00"/>
    <n v="49.99"/>
    <n v="28.840399999999999"/>
    <n v="8"/>
    <n v="230.72319999999999"/>
  </r>
  <r>
    <x v="0"/>
    <x v="1"/>
    <x v="1"/>
    <s v="Neighborhood Store"/>
    <x v="0"/>
    <x v="3"/>
    <x v="3"/>
    <s v="Black"/>
    <x v="235"/>
    <d v="2002-08-01T00:00:00"/>
    <n v="782.99"/>
    <n v="469.79399999999998"/>
    <n v="2"/>
    <n v="939.58799999999997"/>
  </r>
  <r>
    <x v="0"/>
    <x v="1"/>
    <x v="1"/>
    <s v="Neighborhood Store"/>
    <x v="0"/>
    <x v="3"/>
    <x v="12"/>
    <s v="Red"/>
    <x v="226"/>
    <d v="2002-08-01T00:00:00"/>
    <n v="2443.35"/>
    <n v="1466.01"/>
    <n v="1"/>
    <n v="1466.01"/>
  </r>
  <r>
    <x v="0"/>
    <x v="1"/>
    <x v="1"/>
    <s v="Neighborhood Store"/>
    <x v="3"/>
    <x v="7"/>
    <x v="10"/>
    <s v="Red"/>
    <x v="229"/>
    <d v="2002-08-01T00:00:00"/>
    <n v="34.99"/>
    <n v="20.186499999999999"/>
    <n v="6"/>
    <n v="121.119"/>
  </r>
  <r>
    <x v="0"/>
    <x v="1"/>
    <x v="1"/>
    <s v="Neighborhood Store"/>
    <x v="0"/>
    <x v="3"/>
    <x v="17"/>
    <s v="Yellow"/>
    <x v="216"/>
    <d v="2002-08-01T00:00:00"/>
    <n v="1120.49"/>
    <n v="600.26250000000005"/>
    <n v="2"/>
    <n v="1200.5250000000001"/>
  </r>
  <r>
    <x v="0"/>
    <x v="1"/>
    <x v="1"/>
    <s v="Neighborhood Store"/>
    <x v="2"/>
    <x v="6"/>
    <x v="11"/>
    <s v="Black"/>
    <x v="233"/>
    <d v="2002-08-01T00:00:00"/>
    <n v="1431.5"/>
    <n v="780.81820000000005"/>
    <n v="1"/>
    <n v="780.81820000000005"/>
  </r>
  <r>
    <x v="0"/>
    <x v="1"/>
    <x v="1"/>
    <s v="Neighborhood Store"/>
    <x v="1"/>
    <x v="10"/>
    <x v="29"/>
    <s v="Black"/>
    <x v="236"/>
    <d v="2002-08-01T00:00:00"/>
    <n v="24.49"/>
    <n v="14.1289"/>
    <n v="3"/>
    <n v="42.386699999999998"/>
  </r>
  <r>
    <x v="0"/>
    <x v="1"/>
    <x v="1"/>
    <s v="Neighborhood Store"/>
    <x v="1"/>
    <x v="11"/>
    <x v="24"/>
    <s v="Black"/>
    <x v="212"/>
    <d v="2002-08-01T00:00:00"/>
    <n v="74.989999999999995"/>
    <n v="44.994"/>
    <n v="2"/>
    <n v="89.988"/>
  </r>
  <r>
    <x v="0"/>
    <x v="1"/>
    <x v="1"/>
    <s v="Neighborhood Store"/>
    <x v="0"/>
    <x v="3"/>
    <x v="3"/>
    <s v="Black"/>
    <x v="236"/>
    <d v="2002-08-01T00:00:00"/>
    <n v="782.99"/>
    <n v="469.79399999999998"/>
    <n v="4"/>
    <n v="1879.1759999999999"/>
  </r>
  <r>
    <x v="0"/>
    <x v="1"/>
    <x v="1"/>
    <s v="Neighborhood Store"/>
    <x v="1"/>
    <x v="14"/>
    <x v="28"/>
    <s v="Black"/>
    <x v="214"/>
    <d v="2002-08-01T00:00:00"/>
    <n v="59.99"/>
    <n v="35.994"/>
    <n v="6"/>
    <n v="215.964"/>
  </r>
  <r>
    <x v="0"/>
    <x v="1"/>
    <x v="1"/>
    <s v="Neighborhood Store"/>
    <x v="1"/>
    <x v="4"/>
    <x v="5"/>
    <s v="Multi"/>
    <x v="231"/>
    <d v="2002-08-01T00:00:00"/>
    <n v="49.99"/>
    <n v="28.840399999999999"/>
    <n v="8"/>
    <n v="230.72319999999999"/>
  </r>
  <r>
    <x v="0"/>
    <x v="1"/>
    <x v="1"/>
    <s v="Neighborhood Store"/>
    <x v="1"/>
    <x v="4"/>
    <x v="5"/>
    <s v="Multi"/>
    <x v="217"/>
    <d v="2002-08-01T00:00:00"/>
    <n v="49.99"/>
    <n v="27.879000000000001"/>
    <n v="12"/>
    <n v="334.548"/>
  </r>
  <r>
    <x v="0"/>
    <x v="1"/>
    <x v="1"/>
    <s v="Neighborhood Store"/>
    <x v="2"/>
    <x v="6"/>
    <x v="15"/>
    <s v="Yellow"/>
    <x v="220"/>
    <d v="2002-08-01T00:00:00"/>
    <n v="594.83000000000004"/>
    <n v="324.45269999999999"/>
    <n v="5"/>
    <n v="1622.2635"/>
  </r>
  <r>
    <x v="0"/>
    <x v="1"/>
    <x v="1"/>
    <s v="Neighborhood Store"/>
    <x v="2"/>
    <x v="6"/>
    <x v="8"/>
    <s v="Red"/>
    <x v="240"/>
    <d v="2002-08-01T00:00:00"/>
    <n v="337.22"/>
    <n v="202.33199999999999"/>
    <n v="4"/>
    <n v="809.32799999999997"/>
  </r>
  <r>
    <x v="0"/>
    <x v="1"/>
    <x v="1"/>
    <s v="Neighborhood Store"/>
    <x v="1"/>
    <x v="12"/>
    <x v="25"/>
    <s v="Multi"/>
    <x v="227"/>
    <d v="2002-08-01T00:00:00"/>
    <n v="89.99"/>
    <n v="53.994"/>
    <n v="2"/>
    <n v="107.988"/>
  </r>
  <r>
    <x v="0"/>
    <x v="0"/>
    <x v="2"/>
    <s v="Outdoor Sports Supply"/>
    <x v="2"/>
    <x v="2"/>
    <x v="2"/>
    <s v="Silver"/>
    <x v="242"/>
    <d v="2002-08-01T00:00:00"/>
    <n v="1364.5"/>
    <n v="744.27269999999999"/>
    <n v="1"/>
    <n v="744.27269999999999"/>
  </r>
  <r>
    <x v="0"/>
    <x v="0"/>
    <x v="2"/>
    <s v="Outdoor Sports Supply"/>
    <x v="2"/>
    <x v="8"/>
    <x v="33"/>
    <s v="Black"/>
    <x v="235"/>
    <d v="2002-08-01T00:00:00"/>
    <n v="300.21499999999997"/>
    <n v="180.12899999999999"/>
    <n v="1"/>
    <n v="180.12899999999999"/>
  </r>
  <r>
    <x v="0"/>
    <x v="0"/>
    <x v="4"/>
    <s v="Mechanical Products Ltd."/>
    <x v="3"/>
    <x v="7"/>
    <x v="10"/>
    <s v="Red"/>
    <x v="234"/>
    <d v="2002-08-01T00:00:00"/>
    <n v="34.99"/>
    <n v="20.186499999999999"/>
    <n v="1"/>
    <n v="20.186499999999999"/>
  </r>
  <r>
    <x v="0"/>
    <x v="0"/>
    <x v="4"/>
    <s v="Mechanical Products Ltd."/>
    <x v="0"/>
    <x v="3"/>
    <x v="3"/>
    <s v="Black"/>
    <x v="219"/>
    <d v="2002-08-01T00:00:00"/>
    <n v="782.99"/>
    <n v="469.79399999999998"/>
    <n v="2"/>
    <n v="939.58799999999997"/>
  </r>
  <r>
    <x v="0"/>
    <x v="0"/>
    <x v="4"/>
    <s v="Mechanical Products Ltd."/>
    <x v="3"/>
    <x v="7"/>
    <x v="10"/>
    <s v="Blue"/>
    <x v="220"/>
    <d v="2002-08-01T00:00:00"/>
    <n v="34.99"/>
    <n v="20.186499999999999"/>
    <n v="3"/>
    <n v="60.5595"/>
  </r>
  <r>
    <x v="0"/>
    <x v="0"/>
    <x v="4"/>
    <s v="Mechanical Products Ltd."/>
    <x v="2"/>
    <x v="6"/>
    <x v="8"/>
    <s v="Black"/>
    <x v="222"/>
    <d v="2002-08-01T00:00:00"/>
    <n v="337.22"/>
    <n v="183.93819999999999"/>
    <n v="2"/>
    <n v="367.87639999999999"/>
  </r>
  <r>
    <x v="0"/>
    <x v="0"/>
    <x v="4"/>
    <s v="Mechanical Products Ltd."/>
    <x v="1"/>
    <x v="5"/>
    <x v="6"/>
    <s v="Multi"/>
    <x v="235"/>
    <d v="2002-08-01T00:00:00"/>
    <n v="8.99"/>
    <n v="5.1864999999999997"/>
    <n v="4"/>
    <n v="20.745999999999999"/>
  </r>
  <r>
    <x v="0"/>
    <x v="0"/>
    <x v="4"/>
    <s v="Mechanical Products Ltd."/>
    <x v="1"/>
    <x v="11"/>
    <x v="24"/>
    <s v="Black"/>
    <x v="227"/>
    <d v="2002-08-01T00:00:00"/>
    <n v="74.989999999999995"/>
    <n v="44.994"/>
    <n v="6"/>
    <n v="269.964"/>
  </r>
  <r>
    <x v="0"/>
    <x v="0"/>
    <x v="4"/>
    <s v="Mechanical Products Ltd."/>
    <x v="0"/>
    <x v="3"/>
    <x v="3"/>
    <s v="Red"/>
    <x v="216"/>
    <d v="2002-08-01T00:00:00"/>
    <n v="782.99"/>
    <n v="469.79399999999998"/>
    <n v="3"/>
    <n v="1409.3820000000001"/>
  </r>
  <r>
    <x v="0"/>
    <x v="0"/>
    <x v="4"/>
    <s v="Mechanical Products Ltd."/>
    <x v="2"/>
    <x v="8"/>
    <x v="13"/>
    <s v="Black"/>
    <x v="225"/>
    <d v="2002-08-01T00:00:00"/>
    <n v="330.06"/>
    <n v="198.036"/>
    <n v="3"/>
    <n v="594.10799999999995"/>
  </r>
  <r>
    <x v="0"/>
    <x v="0"/>
    <x v="4"/>
    <s v="Mechanical Products Ltd."/>
    <x v="0"/>
    <x v="3"/>
    <x v="3"/>
    <s v="Black"/>
    <x v="227"/>
    <d v="2002-08-01T00:00:00"/>
    <n v="782.99"/>
    <n v="469.79399999999998"/>
    <n v="3"/>
    <n v="1409.3820000000001"/>
  </r>
  <r>
    <x v="0"/>
    <x v="0"/>
    <x v="4"/>
    <s v="Mechanical Products Ltd."/>
    <x v="0"/>
    <x v="3"/>
    <x v="3"/>
    <s v="Red"/>
    <x v="221"/>
    <d v="2002-08-01T00:00:00"/>
    <n v="782.99"/>
    <n v="234.89699999999999"/>
    <n v="2"/>
    <n v="469.79399999999998"/>
  </r>
  <r>
    <x v="0"/>
    <x v="0"/>
    <x v="4"/>
    <s v="Mechanical Products Ltd."/>
    <x v="0"/>
    <x v="3"/>
    <x v="3"/>
    <s v="Red"/>
    <x v="223"/>
    <d v="2002-08-01T00:00:00"/>
    <n v="782.99"/>
    <n v="469.79399999999998"/>
    <n v="2"/>
    <n v="939.58799999999997"/>
  </r>
  <r>
    <x v="0"/>
    <x v="0"/>
    <x v="4"/>
    <s v="Mechanical Products Ltd."/>
    <x v="2"/>
    <x v="8"/>
    <x v="18"/>
    <s v="Black"/>
    <x v="229"/>
    <d v="2002-08-01T00:00:00"/>
    <n v="112.565"/>
    <n v="67.539000000000001"/>
    <n v="3"/>
    <n v="202.61700000000002"/>
  </r>
  <r>
    <x v="0"/>
    <x v="0"/>
    <x v="4"/>
    <s v="Mechanical Products Ltd."/>
    <x v="2"/>
    <x v="6"/>
    <x v="8"/>
    <s v="Red"/>
    <x v="224"/>
    <d v="2002-08-01T00:00:00"/>
    <n v="337.22"/>
    <n v="202.33199999999999"/>
    <n v="1"/>
    <n v="202.33199999999999"/>
  </r>
  <r>
    <x v="0"/>
    <x v="0"/>
    <x v="4"/>
    <s v="Mechanical Products Ltd."/>
    <x v="1"/>
    <x v="4"/>
    <x v="5"/>
    <s v="Multi"/>
    <x v="231"/>
    <d v="2002-08-01T00:00:00"/>
    <n v="49.99"/>
    <n v="28.840399999999999"/>
    <n v="1"/>
    <n v="28.840399999999999"/>
  </r>
  <r>
    <x v="0"/>
    <x v="0"/>
    <x v="4"/>
    <s v="Mechanical Products Ltd."/>
    <x v="1"/>
    <x v="4"/>
    <x v="5"/>
    <s v="Multi"/>
    <x v="227"/>
    <d v="2002-08-01T00:00:00"/>
    <n v="49.99"/>
    <n v="28.840399999999999"/>
    <n v="3"/>
    <n v="86.521199999999993"/>
  </r>
  <r>
    <x v="0"/>
    <x v="0"/>
    <x v="4"/>
    <s v="Mechanical Products Ltd."/>
    <x v="3"/>
    <x v="7"/>
    <x v="10"/>
    <s v="Black"/>
    <x v="217"/>
    <d v="2002-08-01T00:00:00"/>
    <n v="34.99"/>
    <n v="20.186499999999999"/>
    <n v="2"/>
    <n v="40.372999999999998"/>
  </r>
  <r>
    <x v="0"/>
    <x v="0"/>
    <x v="4"/>
    <s v="Mechanical Products Ltd."/>
    <x v="1"/>
    <x v="11"/>
    <x v="24"/>
    <s v="Black"/>
    <x v="234"/>
    <d v="2002-08-01T00:00:00"/>
    <n v="74.989999999999995"/>
    <n v="44.994"/>
    <n v="1"/>
    <n v="44.994"/>
  </r>
  <r>
    <x v="0"/>
    <x v="0"/>
    <x v="4"/>
    <s v="Mechanical Products Ltd."/>
    <x v="1"/>
    <x v="12"/>
    <x v="25"/>
    <s v="Multi"/>
    <x v="214"/>
    <d v="2002-08-01T00:00:00"/>
    <n v="89.99"/>
    <n v="53.994"/>
    <n v="4"/>
    <n v="215.976"/>
  </r>
  <r>
    <x v="0"/>
    <x v="0"/>
    <x v="4"/>
    <s v="Mechanical Products Ltd."/>
    <x v="2"/>
    <x v="6"/>
    <x v="15"/>
    <s v="Yellow"/>
    <x v="212"/>
    <d v="2002-08-01T00:00:00"/>
    <n v="594.83000000000004"/>
    <n v="324.45269999999999"/>
    <n v="3"/>
    <n v="973.35809999999992"/>
  </r>
  <r>
    <x v="0"/>
    <x v="0"/>
    <x v="4"/>
    <s v="Mechanical Products Ltd."/>
    <x v="2"/>
    <x v="8"/>
    <x v="14"/>
    <s v="Black"/>
    <x v="237"/>
    <d v="2002-08-01T00:00:00"/>
    <n v="248.38499999999999"/>
    <n v="149.03100000000001"/>
    <n v="2"/>
    <n v="298.06200000000001"/>
  </r>
  <r>
    <x v="0"/>
    <x v="0"/>
    <x v="4"/>
    <s v="Preferred Bikes"/>
    <x v="1"/>
    <x v="10"/>
    <x v="29"/>
    <s v="Black"/>
    <x v="226"/>
    <d v="2002-08-01T00:00:00"/>
    <n v="24.49"/>
    <n v="14.1289"/>
    <n v="3"/>
    <n v="42.386699999999998"/>
  </r>
  <r>
    <x v="0"/>
    <x v="0"/>
    <x v="4"/>
    <s v="Preferred Bikes"/>
    <x v="0"/>
    <x v="3"/>
    <x v="3"/>
    <s v="Black"/>
    <x v="214"/>
    <d v="2002-08-01T00:00:00"/>
    <n v="782.99"/>
    <n v="469.79399999999998"/>
    <n v="2"/>
    <n v="939.58799999999997"/>
  </r>
  <r>
    <x v="0"/>
    <x v="0"/>
    <x v="4"/>
    <s v="Preferred Bikes"/>
    <x v="2"/>
    <x v="6"/>
    <x v="11"/>
    <s v="Black"/>
    <x v="214"/>
    <d v="2002-08-01T00:00:00"/>
    <n v="1431.5"/>
    <n v="780.81820000000005"/>
    <n v="1"/>
    <n v="780.81820000000005"/>
  </r>
  <r>
    <x v="0"/>
    <x v="0"/>
    <x v="4"/>
    <s v="Preferred Bikes"/>
    <x v="2"/>
    <x v="8"/>
    <x v="18"/>
    <s v="Black"/>
    <x v="214"/>
    <d v="2002-08-01T00:00:00"/>
    <n v="112.565"/>
    <n v="67.539000000000001"/>
    <n v="3"/>
    <n v="202.61700000000002"/>
  </r>
  <r>
    <x v="0"/>
    <x v="0"/>
    <x v="4"/>
    <s v="Preferred Bikes"/>
    <x v="1"/>
    <x v="14"/>
    <x v="28"/>
    <s v="Black"/>
    <x v="225"/>
    <d v="2002-08-01T00:00:00"/>
    <n v="59.99"/>
    <n v="35.994"/>
    <n v="7"/>
    <n v="251.958"/>
  </r>
  <r>
    <x v="0"/>
    <x v="0"/>
    <x v="4"/>
    <s v="Preferred Bikes"/>
    <x v="0"/>
    <x v="3"/>
    <x v="3"/>
    <s v="Black"/>
    <x v="241"/>
    <d v="2002-08-01T00:00:00"/>
    <n v="782.99"/>
    <n v="469.79399999999998"/>
    <n v="1"/>
    <n v="469.79399999999998"/>
  </r>
  <r>
    <x v="0"/>
    <x v="0"/>
    <x v="4"/>
    <s v="Preferred Bikes"/>
    <x v="3"/>
    <x v="7"/>
    <x v="10"/>
    <s v="Blue"/>
    <x v="214"/>
    <d v="2002-08-01T00:00:00"/>
    <n v="34.99"/>
    <n v="20.186499999999999"/>
    <n v="10"/>
    <n v="201.86499999999998"/>
  </r>
  <r>
    <x v="0"/>
    <x v="0"/>
    <x v="4"/>
    <s v="Preferred Bikes"/>
    <x v="2"/>
    <x v="6"/>
    <x v="15"/>
    <s v="Yellow"/>
    <x v="230"/>
    <d v="2002-08-01T00:00:00"/>
    <n v="594.83000000000004"/>
    <n v="324.45269999999999"/>
    <n v="1"/>
    <n v="324.45269999999999"/>
  </r>
  <r>
    <x v="0"/>
    <x v="0"/>
    <x v="4"/>
    <s v="Preferred Bikes"/>
    <x v="0"/>
    <x v="3"/>
    <x v="17"/>
    <s v="Yellow"/>
    <x v="242"/>
    <d v="2002-08-01T00:00:00"/>
    <n v="1120.49"/>
    <n v="600.26250000000005"/>
    <n v="2"/>
    <n v="1200.5250000000001"/>
  </r>
  <r>
    <x v="0"/>
    <x v="0"/>
    <x v="4"/>
    <s v="Preferred Bikes"/>
    <x v="2"/>
    <x v="6"/>
    <x v="8"/>
    <s v="Black"/>
    <x v="233"/>
    <d v="2002-08-01T00:00:00"/>
    <n v="337.22"/>
    <n v="183.93819999999999"/>
    <n v="2"/>
    <n v="367.87639999999999"/>
  </r>
  <r>
    <x v="0"/>
    <x v="0"/>
    <x v="4"/>
    <s v="Preferred Bikes"/>
    <x v="2"/>
    <x v="6"/>
    <x v="11"/>
    <s v="Red"/>
    <x v="232"/>
    <d v="2002-08-01T00:00:00"/>
    <n v="1431.5"/>
    <n v="780.81820000000005"/>
    <n v="1"/>
    <n v="780.81820000000005"/>
  </r>
  <r>
    <x v="0"/>
    <x v="0"/>
    <x v="4"/>
    <s v="Preferred Bikes"/>
    <x v="0"/>
    <x v="3"/>
    <x v="12"/>
    <s v="Black"/>
    <x v="232"/>
    <d v="2002-08-01T00:00:00"/>
    <n v="2443.35"/>
    <n v="1308.9375"/>
    <n v="5"/>
    <n v="6544.6875"/>
  </r>
  <r>
    <x v="0"/>
    <x v="0"/>
    <x v="4"/>
    <s v="Preferred Bikes"/>
    <x v="0"/>
    <x v="3"/>
    <x v="12"/>
    <s v="Red"/>
    <x v="215"/>
    <d v="2002-08-01T00:00:00"/>
    <n v="2443.35"/>
    <n v="1466.01"/>
    <n v="5"/>
    <n v="7330.05"/>
  </r>
  <r>
    <x v="0"/>
    <x v="0"/>
    <x v="4"/>
    <s v="Preferred Bikes"/>
    <x v="1"/>
    <x v="12"/>
    <x v="25"/>
    <s v="Multi"/>
    <x v="230"/>
    <d v="2002-08-01T00:00:00"/>
    <n v="89.99"/>
    <n v="53.994"/>
    <n v="5"/>
    <n v="269.97000000000003"/>
  </r>
  <r>
    <x v="0"/>
    <x v="0"/>
    <x v="4"/>
    <s v="Preferred Bikes"/>
    <x v="0"/>
    <x v="3"/>
    <x v="17"/>
    <s v="Yellow"/>
    <x v="226"/>
    <d v="2002-08-01T00:00:00"/>
    <n v="1120.49"/>
    <n v="600.26250000000005"/>
    <n v="6"/>
    <n v="3601.5750000000003"/>
  </r>
  <r>
    <x v="0"/>
    <x v="0"/>
    <x v="4"/>
    <s v="Preferred Bikes"/>
    <x v="2"/>
    <x v="6"/>
    <x v="8"/>
    <s v="Black"/>
    <x v="235"/>
    <d v="2002-08-01T00:00:00"/>
    <n v="337.22"/>
    <n v="183.93819999999999"/>
    <n v="2"/>
    <n v="367.87639999999999"/>
  </r>
  <r>
    <x v="0"/>
    <x v="0"/>
    <x v="4"/>
    <s v="Preferred Bikes"/>
    <x v="1"/>
    <x v="4"/>
    <x v="5"/>
    <s v="Multi"/>
    <x v="217"/>
    <d v="2002-08-01T00:00:00"/>
    <n v="49.99"/>
    <n v="28.840399999999999"/>
    <n v="10"/>
    <n v="288.404"/>
  </r>
  <r>
    <x v="0"/>
    <x v="0"/>
    <x v="4"/>
    <s v="Preferred Bikes"/>
    <x v="0"/>
    <x v="3"/>
    <x v="3"/>
    <s v="Red"/>
    <x v="226"/>
    <d v="2002-08-01T00:00:00"/>
    <n v="782.99"/>
    <n v="469.79399999999998"/>
    <n v="7"/>
    <n v="3288.558"/>
  </r>
  <r>
    <x v="0"/>
    <x v="0"/>
    <x v="4"/>
    <s v="Preferred Bikes"/>
    <x v="1"/>
    <x v="14"/>
    <x v="28"/>
    <s v="Black"/>
    <x v="234"/>
    <d v="2002-08-01T00:00:00"/>
    <n v="59.99"/>
    <n v="35.994"/>
    <n v="8"/>
    <n v="287.952"/>
  </r>
  <r>
    <x v="0"/>
    <x v="0"/>
    <x v="4"/>
    <s v="Preferred Bikes"/>
    <x v="0"/>
    <x v="3"/>
    <x v="3"/>
    <s v="Red"/>
    <x v="230"/>
    <d v="2002-08-01T00:00:00"/>
    <n v="782.99"/>
    <n v="469.79399999999998"/>
    <n v="9"/>
    <n v="4228.1459999999997"/>
  </r>
  <r>
    <x v="0"/>
    <x v="0"/>
    <x v="4"/>
    <s v="Preferred Bikes"/>
    <x v="0"/>
    <x v="3"/>
    <x v="3"/>
    <s v="Red"/>
    <x v="235"/>
    <d v="2002-08-01T00:00:00"/>
    <n v="782.99"/>
    <n v="234.89699999999999"/>
    <n v="13"/>
    <n v="3053.6610000000001"/>
  </r>
  <r>
    <x v="0"/>
    <x v="0"/>
    <x v="4"/>
    <s v="Preferred Bikes"/>
    <x v="2"/>
    <x v="6"/>
    <x v="11"/>
    <s v="Black"/>
    <x v="242"/>
    <d v="2002-08-01T00:00:00"/>
    <n v="1431.5"/>
    <n v="780.81820000000005"/>
    <n v="3"/>
    <n v="2342.4546"/>
  </r>
  <r>
    <x v="0"/>
    <x v="0"/>
    <x v="4"/>
    <s v="Preferred Bikes"/>
    <x v="3"/>
    <x v="13"/>
    <x v="27"/>
    <m/>
    <x v="219"/>
    <d v="2002-08-01T00:00:00"/>
    <n v="19.989999999999998"/>
    <n v="11.994"/>
    <n v="8"/>
    <n v="95.951999999999998"/>
  </r>
  <r>
    <x v="0"/>
    <x v="0"/>
    <x v="4"/>
    <s v="Preferred Bikes"/>
    <x v="1"/>
    <x v="14"/>
    <x v="28"/>
    <s v="Black"/>
    <x v="218"/>
    <d v="2002-08-01T00:00:00"/>
    <n v="59.99"/>
    <n v="35.994"/>
    <n v="2"/>
    <n v="71.988"/>
  </r>
  <r>
    <x v="0"/>
    <x v="0"/>
    <x v="4"/>
    <s v="Preferred Bikes"/>
    <x v="1"/>
    <x v="12"/>
    <x v="25"/>
    <s v="Multi"/>
    <x v="233"/>
    <d v="2002-08-01T00:00:00"/>
    <n v="89.99"/>
    <n v="53.994"/>
    <n v="7"/>
    <n v="377.95799999999997"/>
  </r>
  <r>
    <x v="0"/>
    <x v="0"/>
    <x v="4"/>
    <s v="Preferred Bikes"/>
    <x v="0"/>
    <x v="3"/>
    <x v="3"/>
    <s v="Red"/>
    <x v="227"/>
    <d v="2002-08-01T00:00:00"/>
    <n v="782.99"/>
    <n v="469.79399999999998"/>
    <n v="10"/>
    <n v="4697.9399999999996"/>
  </r>
  <r>
    <x v="0"/>
    <x v="0"/>
    <x v="4"/>
    <s v="Preferred Bikes"/>
    <x v="1"/>
    <x v="11"/>
    <x v="24"/>
    <s v="Black"/>
    <x v="217"/>
    <d v="2002-08-01T00:00:00"/>
    <n v="74.989999999999995"/>
    <n v="44.994"/>
    <n v="6"/>
    <n v="269.964"/>
  </r>
  <r>
    <x v="0"/>
    <x v="0"/>
    <x v="4"/>
    <s v="Preferred Bikes"/>
    <x v="2"/>
    <x v="8"/>
    <x v="41"/>
    <s v="Black"/>
    <x v="236"/>
    <d v="2002-08-01T00:00:00"/>
    <n v="275.38499999999999"/>
    <n v="165.23099999999999"/>
    <n v="2"/>
    <n v="330.46199999999999"/>
  </r>
  <r>
    <x v="0"/>
    <x v="0"/>
    <x v="4"/>
    <s v="Preferred Bikes"/>
    <x v="2"/>
    <x v="6"/>
    <x v="11"/>
    <s v="Red"/>
    <x v="224"/>
    <d v="2002-08-01T00:00:00"/>
    <n v="1431.5"/>
    <n v="780.81820000000005"/>
    <n v="2"/>
    <n v="1561.6364000000001"/>
  </r>
  <r>
    <x v="0"/>
    <x v="0"/>
    <x v="4"/>
    <s v="Preferred Bikes"/>
    <x v="2"/>
    <x v="6"/>
    <x v="15"/>
    <s v="Yellow"/>
    <x v="239"/>
    <d v="2002-08-01T00:00:00"/>
    <n v="594.83000000000004"/>
    <n v="324.45269999999999"/>
    <n v="1"/>
    <n v="324.45269999999999"/>
  </r>
  <r>
    <x v="0"/>
    <x v="0"/>
    <x v="4"/>
    <s v="Preferred Bikes"/>
    <x v="2"/>
    <x v="8"/>
    <x v="40"/>
    <s v="Black"/>
    <x v="242"/>
    <d v="2002-08-01T00:00:00"/>
    <n v="357.06"/>
    <n v="214.23599999999999"/>
    <n v="1"/>
    <n v="214.23599999999999"/>
  </r>
  <r>
    <x v="0"/>
    <x v="0"/>
    <x v="4"/>
    <s v="Preferred Bikes"/>
    <x v="3"/>
    <x v="15"/>
    <x v="30"/>
    <m/>
    <x v="231"/>
    <d v="2002-08-01T00:00:00"/>
    <n v="25"/>
    <n v="15"/>
    <n v="4"/>
    <n v="60"/>
  </r>
  <r>
    <x v="0"/>
    <x v="0"/>
    <x v="4"/>
    <s v="Preferred Bikes"/>
    <x v="3"/>
    <x v="7"/>
    <x v="10"/>
    <s v="Red"/>
    <x v="224"/>
    <d v="2002-08-01T00:00:00"/>
    <n v="34.99"/>
    <n v="20.186499999999999"/>
    <n v="10"/>
    <n v="201.86499999999998"/>
  </r>
  <r>
    <x v="0"/>
    <x v="0"/>
    <x v="4"/>
    <s v="Preferred Bikes"/>
    <x v="2"/>
    <x v="8"/>
    <x v="13"/>
    <s v="Black"/>
    <x v="223"/>
    <d v="2002-08-01T00:00:00"/>
    <n v="330.06"/>
    <n v="198.036"/>
    <n v="2"/>
    <n v="396.072"/>
  </r>
  <r>
    <x v="0"/>
    <x v="0"/>
    <x v="4"/>
    <s v="Preferred Bikes"/>
    <x v="1"/>
    <x v="4"/>
    <x v="5"/>
    <s v="Multi"/>
    <x v="224"/>
    <d v="2002-08-01T00:00:00"/>
    <n v="49.99"/>
    <n v="28.840399999999999"/>
    <n v="2"/>
    <n v="57.680799999999998"/>
  </r>
  <r>
    <x v="0"/>
    <x v="0"/>
    <x v="4"/>
    <s v="Preferred Bikes"/>
    <x v="1"/>
    <x v="12"/>
    <x v="25"/>
    <s v="Multi"/>
    <x v="227"/>
    <d v="2002-08-01T00:00:00"/>
    <n v="89.99"/>
    <n v="53.994"/>
    <n v="5"/>
    <n v="269.97000000000003"/>
  </r>
  <r>
    <x v="0"/>
    <x v="0"/>
    <x v="4"/>
    <s v="Preferred Bikes"/>
    <x v="0"/>
    <x v="3"/>
    <x v="12"/>
    <s v="Black"/>
    <x v="237"/>
    <d v="2002-08-01T00:00:00"/>
    <n v="2443.35"/>
    <n v="1308.9375"/>
    <n v="7"/>
    <n v="9162.5625"/>
  </r>
  <r>
    <x v="0"/>
    <x v="0"/>
    <x v="4"/>
    <s v="Preferred Bikes"/>
    <x v="2"/>
    <x v="6"/>
    <x v="8"/>
    <s v="Black"/>
    <x v="219"/>
    <d v="2002-08-01T00:00:00"/>
    <n v="337.22"/>
    <n v="183.93819999999999"/>
    <n v="2"/>
    <n v="367.87639999999999"/>
  </r>
  <r>
    <x v="0"/>
    <x v="0"/>
    <x v="4"/>
    <s v="Preferred Bikes"/>
    <x v="2"/>
    <x v="6"/>
    <x v="8"/>
    <s v="Red"/>
    <x v="220"/>
    <d v="2002-08-01T00:00:00"/>
    <n v="337.22"/>
    <n v="202.33199999999999"/>
    <n v="5"/>
    <n v="1011.66"/>
  </r>
  <r>
    <x v="0"/>
    <x v="0"/>
    <x v="4"/>
    <s v="Preferred Bikes"/>
    <x v="0"/>
    <x v="3"/>
    <x v="17"/>
    <s v="Yellow"/>
    <x v="228"/>
    <d v="2002-08-01T00:00:00"/>
    <n v="1120.49"/>
    <n v="600.26250000000005"/>
    <n v="2"/>
    <n v="1200.5250000000001"/>
  </r>
  <r>
    <x v="0"/>
    <x v="0"/>
    <x v="4"/>
    <s v="Preferred Bikes"/>
    <x v="1"/>
    <x v="10"/>
    <x v="29"/>
    <s v="Black"/>
    <x v="242"/>
    <d v="2002-08-01T00:00:00"/>
    <n v="24.49"/>
    <n v="14.1289"/>
    <n v="9"/>
    <n v="127.1601"/>
  </r>
  <r>
    <x v="0"/>
    <x v="0"/>
    <x v="4"/>
    <s v="Preferred Bikes"/>
    <x v="2"/>
    <x v="6"/>
    <x v="8"/>
    <s v="Red"/>
    <x v="215"/>
    <d v="2002-08-01T00:00:00"/>
    <n v="337.22"/>
    <n v="202.33199999999999"/>
    <n v="3"/>
    <n v="606.99599999999998"/>
  </r>
  <r>
    <x v="0"/>
    <x v="0"/>
    <x v="4"/>
    <s v="Preferred Bikes"/>
    <x v="0"/>
    <x v="3"/>
    <x v="3"/>
    <s v="Black"/>
    <x v="241"/>
    <d v="2002-08-01T00:00:00"/>
    <n v="782.99"/>
    <n v="469.79399999999998"/>
    <n v="4"/>
    <n v="1879.1759999999999"/>
  </r>
  <r>
    <x v="0"/>
    <x v="0"/>
    <x v="4"/>
    <s v="Preferred Bikes"/>
    <x v="3"/>
    <x v="7"/>
    <x v="10"/>
    <s v="Black"/>
    <x v="215"/>
    <d v="2002-08-01T00:00:00"/>
    <n v="34.99"/>
    <n v="20.186499999999999"/>
    <n v="10"/>
    <n v="201.86499999999998"/>
  </r>
  <r>
    <x v="0"/>
    <x v="0"/>
    <x v="4"/>
    <s v="Preferred Bikes"/>
    <x v="1"/>
    <x v="10"/>
    <x v="29"/>
    <s v="Black"/>
    <x v="226"/>
    <d v="2002-08-01T00:00:00"/>
    <n v="24.49"/>
    <n v="14.1289"/>
    <n v="3"/>
    <n v="42.386699999999998"/>
  </r>
  <r>
    <x v="0"/>
    <x v="0"/>
    <x v="4"/>
    <s v="Preferred Bikes"/>
    <x v="2"/>
    <x v="6"/>
    <x v="15"/>
    <s v="Yellow"/>
    <x v="238"/>
    <d v="2002-08-01T00:00:00"/>
    <n v="594.83000000000004"/>
    <n v="324.45269999999999"/>
    <n v="3"/>
    <n v="973.35809999999992"/>
  </r>
  <r>
    <x v="0"/>
    <x v="0"/>
    <x v="4"/>
    <s v="Preferred Bikes"/>
    <x v="1"/>
    <x v="4"/>
    <x v="5"/>
    <s v="Multi"/>
    <x v="223"/>
    <d v="2002-08-01T00:00:00"/>
    <n v="49.99"/>
    <n v="28.840399999999999"/>
    <n v="7"/>
    <n v="201.8828"/>
  </r>
  <r>
    <x v="0"/>
    <x v="0"/>
    <x v="4"/>
    <s v="Preferred Bikes"/>
    <x v="0"/>
    <x v="3"/>
    <x v="17"/>
    <s v="Yellow"/>
    <x v="229"/>
    <d v="2002-08-01T00:00:00"/>
    <n v="1120.49"/>
    <n v="600.26250000000005"/>
    <n v="3"/>
    <n v="1800.7875000000001"/>
  </r>
  <r>
    <x v="0"/>
    <x v="0"/>
    <x v="4"/>
    <s v="Preferred Bikes"/>
    <x v="2"/>
    <x v="6"/>
    <x v="8"/>
    <s v="Red"/>
    <x v="222"/>
    <d v="2002-08-01T00:00:00"/>
    <n v="337.22"/>
    <n v="202.33199999999999"/>
    <n v="2"/>
    <n v="404.66399999999999"/>
  </r>
  <r>
    <x v="0"/>
    <x v="0"/>
    <x v="4"/>
    <s v="Preferred Bikes"/>
    <x v="0"/>
    <x v="3"/>
    <x v="3"/>
    <s v="Black"/>
    <x v="221"/>
    <d v="2002-08-01T00:00:00"/>
    <n v="782.99"/>
    <n v="469.79399999999998"/>
    <n v="2"/>
    <n v="939.58799999999997"/>
  </r>
  <r>
    <x v="0"/>
    <x v="0"/>
    <x v="4"/>
    <s v="Preferred Bikes"/>
    <x v="1"/>
    <x v="5"/>
    <x v="6"/>
    <s v="Multi"/>
    <x v="218"/>
    <d v="2002-08-01T00:00:00"/>
    <n v="8.99"/>
    <n v="5.1864999999999997"/>
    <n v="10"/>
    <n v="51.864999999999995"/>
  </r>
  <r>
    <x v="0"/>
    <x v="0"/>
    <x v="4"/>
    <s v="Preferred Bikes"/>
    <x v="2"/>
    <x v="6"/>
    <x v="15"/>
    <s v="Yellow"/>
    <x v="232"/>
    <d v="2002-08-01T00:00:00"/>
    <n v="594.83000000000004"/>
    <n v="324.45269999999999"/>
    <n v="2"/>
    <n v="648.90539999999999"/>
  </r>
  <r>
    <x v="0"/>
    <x v="0"/>
    <x v="4"/>
    <s v="Preferred Bikes"/>
    <x v="0"/>
    <x v="3"/>
    <x v="3"/>
    <s v="Black"/>
    <x v="234"/>
    <d v="2002-08-01T00:00:00"/>
    <n v="782.99"/>
    <n v="469.79399999999998"/>
    <n v="7"/>
    <n v="3288.558"/>
  </r>
  <r>
    <x v="0"/>
    <x v="0"/>
    <x v="4"/>
    <s v="Preferred Bikes"/>
    <x v="2"/>
    <x v="6"/>
    <x v="11"/>
    <s v="Red"/>
    <x v="218"/>
    <d v="2002-08-01T00:00:00"/>
    <n v="1431.5"/>
    <n v="780.81820000000005"/>
    <n v="3"/>
    <n v="2342.4546"/>
  </r>
  <r>
    <x v="0"/>
    <x v="0"/>
    <x v="4"/>
    <s v="Preferred Bikes"/>
    <x v="0"/>
    <x v="3"/>
    <x v="12"/>
    <s v="Black"/>
    <x v="231"/>
    <d v="2002-08-01T00:00:00"/>
    <n v="2443.35"/>
    <n v="1308.9375"/>
    <n v="1"/>
    <n v="1308.9375"/>
  </r>
  <r>
    <x v="0"/>
    <x v="0"/>
    <x v="4"/>
    <s v="Preferred Bikes"/>
    <x v="2"/>
    <x v="9"/>
    <x v="31"/>
    <m/>
    <x v="216"/>
    <d v="2002-08-01T00:00:00"/>
    <n v="44.54"/>
    <n v="24.294499999999999"/>
    <n v="2"/>
    <n v="48.588999999999999"/>
  </r>
  <r>
    <x v="0"/>
    <x v="0"/>
    <x v="4"/>
    <s v="Preferred Bikes"/>
    <x v="1"/>
    <x v="11"/>
    <x v="24"/>
    <s v="Black"/>
    <x v="223"/>
    <d v="2002-08-01T00:00:00"/>
    <n v="74.989999999999995"/>
    <n v="44.994"/>
    <n v="8"/>
    <n v="359.952"/>
  </r>
  <r>
    <x v="0"/>
    <x v="0"/>
    <x v="4"/>
    <s v="Preferred Bikes"/>
    <x v="2"/>
    <x v="8"/>
    <x v="14"/>
    <s v="Black"/>
    <x v="229"/>
    <d v="2002-08-01T00:00:00"/>
    <n v="248.38499999999999"/>
    <n v="149.03100000000001"/>
    <n v="1"/>
    <n v="149.03100000000001"/>
  </r>
  <r>
    <x v="0"/>
    <x v="0"/>
    <x v="4"/>
    <s v="Preferred Bikes"/>
    <x v="0"/>
    <x v="3"/>
    <x v="12"/>
    <s v="Red"/>
    <x v="234"/>
    <d v="2002-08-01T00:00:00"/>
    <n v="2443.35"/>
    <n v="1466.01"/>
    <n v="5"/>
    <n v="7330.05"/>
  </r>
  <r>
    <x v="0"/>
    <x v="0"/>
    <x v="5"/>
    <s v="Reasonable Bicycle Sales"/>
    <x v="0"/>
    <x v="3"/>
    <x v="12"/>
    <s v="Black"/>
    <x v="229"/>
    <d v="2002-08-01T00:00:00"/>
    <n v="2443.35"/>
    <n v="1308.9375"/>
    <n v="1"/>
    <n v="1308.9375"/>
  </r>
  <r>
    <x v="0"/>
    <x v="0"/>
    <x v="5"/>
    <s v="Reasonable Bicycle Sales"/>
    <x v="1"/>
    <x v="4"/>
    <x v="5"/>
    <s v="Multi"/>
    <x v="215"/>
    <d v="2002-08-01T00:00:00"/>
    <n v="49.99"/>
    <n v="28.840399999999999"/>
    <n v="2"/>
    <n v="57.680799999999998"/>
  </r>
  <r>
    <x v="0"/>
    <x v="0"/>
    <x v="5"/>
    <s v="Reasonable Bicycle Sales"/>
    <x v="0"/>
    <x v="3"/>
    <x v="3"/>
    <s v="Black"/>
    <x v="218"/>
    <d v="2002-08-01T00:00:00"/>
    <n v="782.99"/>
    <n v="469.79399999999998"/>
    <n v="3"/>
    <n v="1409.3820000000001"/>
  </r>
  <r>
    <x v="0"/>
    <x v="0"/>
    <x v="5"/>
    <s v="Reasonable Bicycle Sales"/>
    <x v="1"/>
    <x v="4"/>
    <x v="5"/>
    <s v="Multi"/>
    <x v="212"/>
    <d v="2002-08-01T00:00:00"/>
    <n v="49.99"/>
    <n v="28.840399999999999"/>
    <n v="4"/>
    <n v="115.3616"/>
  </r>
  <r>
    <x v="0"/>
    <x v="0"/>
    <x v="5"/>
    <s v="Reasonable Bicycle Sales"/>
    <x v="2"/>
    <x v="6"/>
    <x v="15"/>
    <s v="Yellow"/>
    <x v="228"/>
    <d v="2002-08-01T00:00:00"/>
    <n v="594.83000000000004"/>
    <n v="324.45269999999999"/>
    <n v="6"/>
    <n v="1946.7161999999998"/>
  </r>
  <r>
    <x v="0"/>
    <x v="0"/>
    <x v="5"/>
    <s v="Reasonable Bicycle Sales"/>
    <x v="0"/>
    <x v="3"/>
    <x v="12"/>
    <s v="Black"/>
    <x v="233"/>
    <d v="2002-08-01T00:00:00"/>
    <n v="2443.35"/>
    <n v="1308.9375"/>
    <n v="5"/>
    <n v="6544.6875"/>
  </r>
  <r>
    <x v="0"/>
    <x v="0"/>
    <x v="5"/>
    <s v="Reasonable Bicycle Sales"/>
    <x v="2"/>
    <x v="8"/>
    <x v="18"/>
    <s v="Black"/>
    <x v="232"/>
    <d v="2002-08-01T00:00:00"/>
    <n v="112.565"/>
    <n v="67.539000000000001"/>
    <n v="4"/>
    <n v="270.15600000000001"/>
  </r>
  <r>
    <x v="0"/>
    <x v="0"/>
    <x v="5"/>
    <s v="Reasonable Bicycle Sales"/>
    <x v="0"/>
    <x v="3"/>
    <x v="3"/>
    <s v="Black"/>
    <x v="227"/>
    <d v="2002-08-01T00:00:00"/>
    <n v="782.99"/>
    <n v="469.79399999999998"/>
    <n v="4"/>
    <n v="1879.1759999999999"/>
  </r>
  <r>
    <x v="0"/>
    <x v="0"/>
    <x v="5"/>
    <s v="Reasonable Bicycle Sales"/>
    <x v="2"/>
    <x v="6"/>
    <x v="15"/>
    <s v="Yellow"/>
    <x v="215"/>
    <d v="2002-08-01T00:00:00"/>
    <n v="594.83000000000004"/>
    <n v="324.45269999999999"/>
    <n v="5"/>
    <n v="1622.2635"/>
  </r>
  <r>
    <x v="0"/>
    <x v="0"/>
    <x v="5"/>
    <s v="Reasonable Bicycle Sales"/>
    <x v="1"/>
    <x v="10"/>
    <x v="29"/>
    <s v="Black"/>
    <x v="241"/>
    <d v="2002-08-01T00:00:00"/>
    <n v="24.49"/>
    <n v="14.1289"/>
    <n v="3"/>
    <n v="42.386699999999998"/>
  </r>
  <r>
    <x v="0"/>
    <x v="0"/>
    <x v="5"/>
    <s v="Reasonable Bicycle Sales"/>
    <x v="2"/>
    <x v="8"/>
    <x v="13"/>
    <s v="Black"/>
    <x v="233"/>
    <d v="2002-08-01T00:00:00"/>
    <n v="330.06"/>
    <n v="198.036"/>
    <n v="6"/>
    <n v="1188.2159999999999"/>
  </r>
  <r>
    <x v="0"/>
    <x v="0"/>
    <x v="5"/>
    <s v="Reasonable Bicycle Sales"/>
    <x v="1"/>
    <x v="12"/>
    <x v="25"/>
    <s v="Multi"/>
    <x v="225"/>
    <d v="2002-08-01T00:00:00"/>
    <n v="89.99"/>
    <n v="53.994"/>
    <n v="4"/>
    <n v="215.976"/>
  </r>
  <r>
    <x v="0"/>
    <x v="0"/>
    <x v="5"/>
    <s v="Reasonable Bicycle Sales"/>
    <x v="1"/>
    <x v="12"/>
    <x v="25"/>
    <s v="Multi"/>
    <x v="228"/>
    <d v="2002-08-01T00:00:00"/>
    <n v="89.99"/>
    <n v="53.994"/>
    <n v="5"/>
    <n v="269.97000000000003"/>
  </r>
  <r>
    <x v="0"/>
    <x v="0"/>
    <x v="5"/>
    <s v="Reasonable Bicycle Sales"/>
    <x v="0"/>
    <x v="3"/>
    <x v="3"/>
    <s v="Red"/>
    <x v="212"/>
    <d v="2002-08-01T00:00:00"/>
    <n v="782.99"/>
    <n v="469.79399999999998"/>
    <n v="4"/>
    <n v="1879.1759999999999"/>
  </r>
  <r>
    <x v="0"/>
    <x v="0"/>
    <x v="5"/>
    <s v="Reasonable Bicycle Sales"/>
    <x v="0"/>
    <x v="3"/>
    <x v="3"/>
    <s v="Red"/>
    <x v="230"/>
    <d v="2002-08-01T00:00:00"/>
    <n v="782.99"/>
    <n v="469.79399999999998"/>
    <n v="3"/>
    <n v="1409.3820000000001"/>
  </r>
  <r>
    <x v="0"/>
    <x v="0"/>
    <x v="5"/>
    <s v="Reasonable Bicycle Sales"/>
    <x v="2"/>
    <x v="8"/>
    <x v="14"/>
    <s v="Black"/>
    <x v="220"/>
    <d v="2002-08-01T00:00:00"/>
    <n v="248.38499999999999"/>
    <n v="149.03100000000001"/>
    <n v="5"/>
    <n v="745.15499999999997"/>
  </r>
  <r>
    <x v="0"/>
    <x v="0"/>
    <x v="5"/>
    <s v="Reasonable Bicycle Sales"/>
    <x v="2"/>
    <x v="6"/>
    <x v="8"/>
    <s v="Black"/>
    <x v="221"/>
    <d v="2002-08-01T00:00:00"/>
    <n v="337.22"/>
    <n v="183.93819999999999"/>
    <n v="5"/>
    <n v="919.69100000000003"/>
  </r>
  <r>
    <x v="0"/>
    <x v="0"/>
    <x v="5"/>
    <s v="Reasonable Bicycle Sales"/>
    <x v="2"/>
    <x v="6"/>
    <x v="8"/>
    <s v="Black"/>
    <x v="238"/>
    <d v="2002-08-01T00:00:00"/>
    <n v="337.22"/>
    <n v="183.93819999999999"/>
    <n v="3"/>
    <n v="551.81459999999993"/>
  </r>
  <r>
    <x v="0"/>
    <x v="0"/>
    <x v="5"/>
    <s v="Reasonable Bicycle Sales"/>
    <x v="2"/>
    <x v="6"/>
    <x v="8"/>
    <s v="Red"/>
    <x v="229"/>
    <d v="2002-08-01T00:00:00"/>
    <n v="337.22"/>
    <n v="202.33199999999999"/>
    <n v="3"/>
    <n v="606.99599999999998"/>
  </r>
  <r>
    <x v="0"/>
    <x v="0"/>
    <x v="5"/>
    <s v="Reasonable Bicycle Sales"/>
    <x v="0"/>
    <x v="3"/>
    <x v="3"/>
    <s v="Black"/>
    <x v="218"/>
    <d v="2002-08-01T00:00:00"/>
    <n v="782.99"/>
    <n v="469.79399999999998"/>
    <n v="2"/>
    <n v="939.58799999999997"/>
  </r>
  <r>
    <x v="0"/>
    <x v="0"/>
    <x v="5"/>
    <s v="Reasonable Bicycle Sales"/>
    <x v="3"/>
    <x v="15"/>
    <x v="30"/>
    <m/>
    <x v="222"/>
    <d v="2002-08-01T00:00:00"/>
    <n v="25"/>
    <n v="15"/>
    <n v="5"/>
    <n v="75"/>
  </r>
  <r>
    <x v="0"/>
    <x v="0"/>
    <x v="5"/>
    <s v="Reasonable Bicycle Sales"/>
    <x v="3"/>
    <x v="13"/>
    <x v="27"/>
    <m/>
    <x v="233"/>
    <d v="2002-08-01T00:00:00"/>
    <n v="19.989999999999998"/>
    <n v="11.994"/>
    <n v="2"/>
    <n v="23.988"/>
  </r>
  <r>
    <x v="0"/>
    <x v="0"/>
    <x v="5"/>
    <s v="Reasonable Bicycle Sales"/>
    <x v="2"/>
    <x v="6"/>
    <x v="15"/>
    <s v="Yellow"/>
    <x v="240"/>
    <d v="2002-08-01T00:00:00"/>
    <n v="594.83000000000004"/>
    <n v="324.45269999999999"/>
    <n v="4"/>
    <n v="1297.8108"/>
  </r>
  <r>
    <x v="0"/>
    <x v="0"/>
    <x v="5"/>
    <s v="Reasonable Bicycle Sales"/>
    <x v="0"/>
    <x v="3"/>
    <x v="17"/>
    <s v="Yellow"/>
    <x v="219"/>
    <d v="2002-08-01T00:00:00"/>
    <n v="1120.49"/>
    <n v="600.26250000000005"/>
    <n v="3"/>
    <n v="1800.7875000000001"/>
  </r>
  <r>
    <x v="0"/>
    <x v="0"/>
    <x v="5"/>
    <s v="Reasonable Bicycle Sales"/>
    <x v="0"/>
    <x v="3"/>
    <x v="12"/>
    <s v="Red"/>
    <x v="233"/>
    <d v="2002-08-01T00:00:00"/>
    <n v="2443.35"/>
    <n v="1466.01"/>
    <n v="3"/>
    <n v="4398.03"/>
  </r>
  <r>
    <x v="0"/>
    <x v="0"/>
    <x v="5"/>
    <s v="Reasonable Bicycle Sales"/>
    <x v="1"/>
    <x v="12"/>
    <x v="25"/>
    <s v="Multi"/>
    <x v="235"/>
    <d v="2002-08-01T00:00:00"/>
    <n v="89.99"/>
    <n v="53.994"/>
    <n v="3"/>
    <n v="161.982"/>
  </r>
  <r>
    <x v="0"/>
    <x v="0"/>
    <x v="5"/>
    <s v="Reasonable Bicycle Sales"/>
    <x v="0"/>
    <x v="3"/>
    <x v="3"/>
    <s v="Red"/>
    <x v="235"/>
    <d v="2002-08-01T00:00:00"/>
    <n v="782.99"/>
    <n v="234.89699999999999"/>
    <n v="7"/>
    <n v="1644.279"/>
  </r>
  <r>
    <x v="0"/>
    <x v="0"/>
    <x v="5"/>
    <s v="Reasonable Bicycle Sales"/>
    <x v="2"/>
    <x v="6"/>
    <x v="8"/>
    <s v="Red"/>
    <x v="235"/>
    <d v="2002-08-01T00:00:00"/>
    <n v="337.22"/>
    <n v="202.33199999999999"/>
    <n v="5"/>
    <n v="1011.66"/>
  </r>
  <r>
    <x v="0"/>
    <x v="0"/>
    <x v="5"/>
    <s v="Reasonable Bicycle Sales"/>
    <x v="0"/>
    <x v="3"/>
    <x v="3"/>
    <s v="Black"/>
    <x v="220"/>
    <d v="2002-08-01T00:00:00"/>
    <n v="782.99"/>
    <n v="469.79399999999998"/>
    <n v="3"/>
    <n v="1409.3820000000001"/>
  </r>
  <r>
    <x v="0"/>
    <x v="0"/>
    <x v="5"/>
    <s v="Reasonable Bicycle Sales"/>
    <x v="0"/>
    <x v="3"/>
    <x v="3"/>
    <s v="Black"/>
    <x v="230"/>
    <d v="2002-08-01T00:00:00"/>
    <n v="782.99"/>
    <n v="469.79399999999998"/>
    <n v="3"/>
    <n v="1409.3820000000001"/>
  </r>
  <r>
    <x v="0"/>
    <x v="0"/>
    <x v="5"/>
    <s v="Reasonable Bicycle Sales"/>
    <x v="0"/>
    <x v="3"/>
    <x v="3"/>
    <s v="Red"/>
    <x v="213"/>
    <d v="2002-08-01T00:00:00"/>
    <n v="782.99"/>
    <n v="469.79399999999998"/>
    <n v="9"/>
    <n v="4228.1459999999997"/>
  </r>
  <r>
    <x v="0"/>
    <x v="0"/>
    <x v="5"/>
    <s v="Reasonable Bicycle Sales"/>
    <x v="3"/>
    <x v="7"/>
    <x v="10"/>
    <s v="Red"/>
    <x v="214"/>
    <d v="2002-08-01T00:00:00"/>
    <n v="34.99"/>
    <n v="20.186499999999999"/>
    <n v="1"/>
    <n v="20.186499999999999"/>
  </r>
  <r>
    <x v="0"/>
    <x v="0"/>
    <x v="5"/>
    <s v="Reasonable Bicycle Sales"/>
    <x v="0"/>
    <x v="3"/>
    <x v="17"/>
    <s v="Yellow"/>
    <x v="215"/>
    <d v="2002-08-01T00:00:00"/>
    <n v="1120.49"/>
    <n v="600.26250000000005"/>
    <n v="3"/>
    <n v="1800.7875000000001"/>
  </r>
  <r>
    <x v="0"/>
    <x v="0"/>
    <x v="5"/>
    <s v="Reasonable Bicycle Sales"/>
    <x v="0"/>
    <x v="3"/>
    <x v="3"/>
    <s v="Red"/>
    <x v="214"/>
    <d v="2002-08-01T00:00:00"/>
    <n v="782.99"/>
    <n v="469.79399999999998"/>
    <n v="10"/>
    <n v="4697.9399999999996"/>
  </r>
  <r>
    <x v="0"/>
    <x v="0"/>
    <x v="5"/>
    <s v="Reasonable Bicycle Sales"/>
    <x v="0"/>
    <x v="3"/>
    <x v="3"/>
    <s v="Black"/>
    <x v="242"/>
    <d v="2002-08-01T00:00:00"/>
    <n v="782.99"/>
    <n v="469.79399999999998"/>
    <n v="4"/>
    <n v="1879.1759999999999"/>
  </r>
  <r>
    <x v="0"/>
    <x v="0"/>
    <x v="5"/>
    <s v="Reasonable Bicycle Sales"/>
    <x v="2"/>
    <x v="6"/>
    <x v="8"/>
    <s v="Red"/>
    <x v="214"/>
    <d v="2002-08-01T00:00:00"/>
    <n v="337.22"/>
    <n v="202.33199999999999"/>
    <n v="3"/>
    <n v="606.99599999999998"/>
  </r>
  <r>
    <x v="0"/>
    <x v="0"/>
    <x v="5"/>
    <s v="Reasonable Bicycle Sales"/>
    <x v="2"/>
    <x v="6"/>
    <x v="8"/>
    <s v="Red"/>
    <x v="231"/>
    <d v="2002-08-01T00:00:00"/>
    <n v="337.22"/>
    <n v="202.33199999999999"/>
    <n v="6"/>
    <n v="1213.992"/>
  </r>
  <r>
    <x v="0"/>
    <x v="0"/>
    <x v="5"/>
    <s v="Reasonable Bicycle Sales"/>
    <x v="3"/>
    <x v="7"/>
    <x v="10"/>
    <s v="Blue"/>
    <x v="222"/>
    <d v="2002-08-01T00:00:00"/>
    <n v="34.99"/>
    <n v="20.186499999999999"/>
    <n v="3"/>
    <n v="60.5595"/>
  </r>
  <r>
    <x v="0"/>
    <x v="0"/>
    <x v="5"/>
    <s v="Reasonable Bicycle Sales"/>
    <x v="0"/>
    <x v="3"/>
    <x v="12"/>
    <s v="Red"/>
    <x v="226"/>
    <d v="2002-08-01T00:00:00"/>
    <n v="2443.35"/>
    <n v="1466.01"/>
    <n v="3"/>
    <n v="4398.03"/>
  </r>
  <r>
    <x v="0"/>
    <x v="0"/>
    <x v="5"/>
    <s v="Reasonable Bicycle Sales"/>
    <x v="2"/>
    <x v="9"/>
    <x v="16"/>
    <m/>
    <x v="231"/>
    <d v="2002-08-01T00:00:00"/>
    <n v="120.27"/>
    <n v="65.601799999999997"/>
    <n v="3"/>
    <n v="196.80539999999999"/>
  </r>
  <r>
    <x v="0"/>
    <x v="0"/>
    <x v="5"/>
    <s v="Reasonable Bicycle Sales"/>
    <x v="0"/>
    <x v="3"/>
    <x v="12"/>
    <s v="Black"/>
    <x v="222"/>
    <d v="2002-08-01T00:00:00"/>
    <n v="2443.35"/>
    <n v="1308.9375"/>
    <n v="1"/>
    <n v="1308.9375"/>
  </r>
  <r>
    <x v="0"/>
    <x v="0"/>
    <x v="5"/>
    <s v="Reasonable Bicycle Sales"/>
    <x v="0"/>
    <x v="3"/>
    <x v="12"/>
    <s v="Red"/>
    <x v="220"/>
    <d v="2002-08-01T00:00:00"/>
    <n v="2443.35"/>
    <n v="1466.01"/>
    <n v="2"/>
    <n v="2932.02"/>
  </r>
  <r>
    <x v="0"/>
    <x v="0"/>
    <x v="5"/>
    <s v="Reasonable Bicycle Sales"/>
    <x v="1"/>
    <x v="11"/>
    <x v="24"/>
    <s v="Black"/>
    <x v="216"/>
    <d v="2002-08-01T00:00:00"/>
    <n v="74.989999999999995"/>
    <n v="44.994"/>
    <n v="8"/>
    <n v="359.952"/>
  </r>
  <r>
    <x v="0"/>
    <x v="0"/>
    <x v="5"/>
    <s v="Reasonable Bicycle Sales"/>
    <x v="3"/>
    <x v="7"/>
    <x v="10"/>
    <s v="Black"/>
    <x v="223"/>
    <d v="2002-08-01T00:00:00"/>
    <n v="34.99"/>
    <n v="20.186499999999999"/>
    <n v="5"/>
    <n v="100.93249999999999"/>
  </r>
  <r>
    <x v="0"/>
    <x v="0"/>
    <x v="5"/>
    <s v="Reasonable Bicycle Sales"/>
    <x v="0"/>
    <x v="3"/>
    <x v="12"/>
    <s v="Black"/>
    <x v="239"/>
    <d v="2002-08-01T00:00:00"/>
    <n v="2443.35"/>
    <n v="1308.9375"/>
    <n v="4"/>
    <n v="5235.75"/>
  </r>
  <r>
    <x v="0"/>
    <x v="0"/>
    <x v="5"/>
    <s v="Reasonable Bicycle Sales"/>
    <x v="0"/>
    <x v="3"/>
    <x v="17"/>
    <s v="Yellow"/>
    <x v="242"/>
    <d v="2002-08-01T00:00:00"/>
    <n v="1120.49"/>
    <n v="600.26250000000005"/>
    <n v="9"/>
    <n v="5402.3625000000002"/>
  </r>
  <r>
    <x v="0"/>
    <x v="0"/>
    <x v="5"/>
    <s v="Reasonable Bicycle Sales"/>
    <x v="1"/>
    <x v="5"/>
    <x v="6"/>
    <s v="Multi"/>
    <x v="214"/>
    <d v="2002-08-01T00:00:00"/>
    <n v="8.99"/>
    <n v="5.1864999999999997"/>
    <n v="2"/>
    <n v="10.372999999999999"/>
  </r>
  <r>
    <x v="0"/>
    <x v="0"/>
    <x v="5"/>
    <s v="Reasonable Bicycle Sales"/>
    <x v="1"/>
    <x v="11"/>
    <x v="24"/>
    <s v="Black"/>
    <x v="215"/>
    <d v="2002-08-01T00:00:00"/>
    <n v="74.989999999999995"/>
    <n v="44.994"/>
    <n v="4"/>
    <n v="179.976"/>
  </r>
  <r>
    <x v="0"/>
    <x v="0"/>
    <x v="5"/>
    <s v="Reasonable Bicycle Sales"/>
    <x v="0"/>
    <x v="3"/>
    <x v="12"/>
    <s v="Red"/>
    <x v="234"/>
    <d v="2002-08-01T00:00:00"/>
    <n v="2443.35"/>
    <n v="1308.9375"/>
    <n v="4"/>
    <n v="5235.75"/>
  </r>
  <r>
    <x v="0"/>
    <x v="0"/>
    <x v="5"/>
    <s v="Reasonable Bicycle Sales"/>
    <x v="1"/>
    <x v="14"/>
    <x v="28"/>
    <s v="Black"/>
    <x v="242"/>
    <d v="2002-08-01T00:00:00"/>
    <n v="59.99"/>
    <n v="35.994"/>
    <n v="10"/>
    <n v="359.94"/>
  </r>
  <r>
    <x v="0"/>
    <x v="0"/>
    <x v="5"/>
    <s v="Reasonable Bicycle Sales"/>
    <x v="0"/>
    <x v="3"/>
    <x v="3"/>
    <s v="Red"/>
    <x v="226"/>
    <d v="2002-08-01T00:00:00"/>
    <n v="782.99"/>
    <n v="469.79399999999998"/>
    <n v="7"/>
    <n v="3288.558"/>
  </r>
  <r>
    <x v="0"/>
    <x v="0"/>
    <x v="5"/>
    <s v="Reasonable Bicycle Sales"/>
    <x v="0"/>
    <x v="3"/>
    <x v="17"/>
    <s v="Yellow"/>
    <x v="218"/>
    <d v="2002-08-01T00:00:00"/>
    <n v="1120.49"/>
    <n v="600.26250000000005"/>
    <n v="4"/>
    <n v="2401.0500000000002"/>
  </r>
  <r>
    <x v="0"/>
    <x v="0"/>
    <x v="5"/>
    <s v="Reasonable Bicycle Sales"/>
    <x v="0"/>
    <x v="3"/>
    <x v="17"/>
    <s v="Yellow"/>
    <x v="227"/>
    <d v="2002-08-01T00:00:00"/>
    <n v="1120.49"/>
    <n v="600.26250000000005"/>
    <n v="3"/>
    <n v="1800.7875000000001"/>
  </r>
  <r>
    <x v="0"/>
    <x v="1"/>
    <x v="1"/>
    <s v="Rewarding Activities Company"/>
    <x v="1"/>
    <x v="4"/>
    <x v="5"/>
    <s v="Multi"/>
    <x v="225"/>
    <d v="2002-08-01T00:00:00"/>
    <n v="49.99"/>
    <n v="27.879000000000001"/>
    <n v="12"/>
    <n v="334.548"/>
  </r>
  <r>
    <x v="0"/>
    <x v="1"/>
    <x v="1"/>
    <s v="Rewarding Activities Company"/>
    <x v="2"/>
    <x v="6"/>
    <x v="8"/>
    <s v="Red"/>
    <x v="239"/>
    <d v="2002-08-01T00:00:00"/>
    <n v="337.22"/>
    <n v="202.33199999999999"/>
    <n v="1"/>
    <n v="202.33199999999999"/>
  </r>
  <r>
    <x v="0"/>
    <x v="1"/>
    <x v="1"/>
    <s v="Rewarding Activities Company"/>
    <x v="2"/>
    <x v="6"/>
    <x v="8"/>
    <s v="Black"/>
    <x v="220"/>
    <d v="2002-08-01T00:00:00"/>
    <n v="337.22"/>
    <n v="183.93819999999999"/>
    <n v="4"/>
    <n v="735.75279999999998"/>
  </r>
  <r>
    <x v="0"/>
    <x v="1"/>
    <x v="1"/>
    <s v="Rewarding Activities Company"/>
    <x v="0"/>
    <x v="3"/>
    <x v="17"/>
    <s v="Yellow"/>
    <x v="241"/>
    <d v="2002-08-01T00:00:00"/>
    <n v="1120.49"/>
    <n v="600.26250000000005"/>
    <n v="1"/>
    <n v="600.26250000000005"/>
  </r>
  <r>
    <x v="0"/>
    <x v="1"/>
    <x v="1"/>
    <s v="Rewarding Activities Company"/>
    <x v="0"/>
    <x v="3"/>
    <x v="12"/>
    <s v="Red"/>
    <x v="225"/>
    <d v="2002-08-01T00:00:00"/>
    <n v="2443.35"/>
    <n v="1466.01"/>
    <n v="2"/>
    <n v="2932.02"/>
  </r>
  <r>
    <x v="0"/>
    <x v="1"/>
    <x v="1"/>
    <s v="Rewarding Activities Company"/>
    <x v="0"/>
    <x v="3"/>
    <x v="3"/>
    <s v="Red"/>
    <x v="216"/>
    <d v="2002-08-01T00:00:00"/>
    <n v="782.99"/>
    <n v="469.79399999999998"/>
    <n v="3"/>
    <n v="1409.3820000000001"/>
  </r>
  <r>
    <x v="0"/>
    <x v="1"/>
    <x v="1"/>
    <s v="Rewarding Activities Company"/>
    <x v="3"/>
    <x v="7"/>
    <x v="10"/>
    <s v="Black"/>
    <x v="215"/>
    <d v="2002-08-01T00:00:00"/>
    <n v="34.99"/>
    <n v="20.186499999999999"/>
    <n v="5"/>
    <n v="100.93249999999999"/>
  </r>
  <r>
    <x v="0"/>
    <x v="1"/>
    <x v="1"/>
    <s v="Rewarding Activities Company"/>
    <x v="1"/>
    <x v="12"/>
    <x v="25"/>
    <s v="Multi"/>
    <x v="213"/>
    <d v="2002-08-01T00:00:00"/>
    <n v="89.99"/>
    <n v="53.994"/>
    <n v="6"/>
    <n v="323.964"/>
  </r>
  <r>
    <x v="0"/>
    <x v="1"/>
    <x v="1"/>
    <s v="Rewarding Activities Company"/>
    <x v="1"/>
    <x v="10"/>
    <x v="29"/>
    <s v="Black"/>
    <x v="217"/>
    <d v="2002-08-01T00:00:00"/>
    <n v="24.49"/>
    <n v="14.1289"/>
    <n v="3"/>
    <n v="42.386699999999998"/>
  </r>
  <r>
    <x v="0"/>
    <x v="1"/>
    <x v="1"/>
    <s v="Rewarding Activities Company"/>
    <x v="3"/>
    <x v="7"/>
    <x v="10"/>
    <s v="Blue"/>
    <x v="228"/>
    <d v="2002-08-01T00:00:00"/>
    <n v="34.99"/>
    <n v="19.5136"/>
    <n v="12"/>
    <n v="234.16320000000002"/>
  </r>
  <r>
    <x v="0"/>
    <x v="1"/>
    <x v="1"/>
    <s v="Rewarding Activities Company"/>
    <x v="1"/>
    <x v="14"/>
    <x v="28"/>
    <s v="Black"/>
    <x v="238"/>
    <d v="2002-08-01T00:00:00"/>
    <n v="59.99"/>
    <n v="35.994"/>
    <n v="2"/>
    <n v="71.988"/>
  </r>
  <r>
    <x v="0"/>
    <x v="1"/>
    <x v="1"/>
    <s v="Rewarding Activities Company"/>
    <x v="2"/>
    <x v="6"/>
    <x v="8"/>
    <s v="Red"/>
    <x v="238"/>
    <d v="2002-08-01T00:00:00"/>
    <n v="337.22"/>
    <n v="202.33199999999999"/>
    <n v="3"/>
    <n v="606.99599999999998"/>
  </r>
  <r>
    <x v="0"/>
    <x v="1"/>
    <x v="1"/>
    <s v="Rewarding Activities Company"/>
    <x v="0"/>
    <x v="3"/>
    <x v="12"/>
    <s v="Black"/>
    <x v="223"/>
    <d v="2002-08-01T00:00:00"/>
    <n v="2443.35"/>
    <n v="1308.9375"/>
    <n v="1"/>
    <n v="1308.9375"/>
  </r>
  <r>
    <x v="0"/>
    <x v="1"/>
    <x v="1"/>
    <s v="Rewarding Activities Company"/>
    <x v="1"/>
    <x v="11"/>
    <x v="24"/>
    <s v="Black"/>
    <x v="228"/>
    <d v="2002-08-01T00:00:00"/>
    <n v="74.989999999999995"/>
    <n v="44.994"/>
    <n v="10"/>
    <n v="449.94"/>
  </r>
  <r>
    <x v="0"/>
    <x v="1"/>
    <x v="1"/>
    <s v="Rewarding Activities Company"/>
    <x v="1"/>
    <x v="10"/>
    <x v="29"/>
    <s v="Black"/>
    <x v="238"/>
    <d v="2002-08-01T00:00:00"/>
    <n v="24.49"/>
    <n v="14.1289"/>
    <n v="6"/>
    <n v="84.773399999999995"/>
  </r>
  <r>
    <x v="0"/>
    <x v="1"/>
    <x v="1"/>
    <s v="Rewarding Activities Company"/>
    <x v="1"/>
    <x v="5"/>
    <x v="6"/>
    <s v="Multi"/>
    <x v="226"/>
    <d v="2002-08-01T00:00:00"/>
    <n v="8.99"/>
    <n v="5.1864999999999997"/>
    <n v="3"/>
    <n v="15.5595"/>
  </r>
  <r>
    <x v="0"/>
    <x v="1"/>
    <x v="1"/>
    <s v="Rewarding Activities Company"/>
    <x v="0"/>
    <x v="3"/>
    <x v="17"/>
    <s v="Yellow"/>
    <x v="231"/>
    <d v="2002-08-01T00:00:00"/>
    <n v="1120.49"/>
    <n v="600.26250000000005"/>
    <n v="1"/>
    <n v="600.26250000000005"/>
  </r>
  <r>
    <x v="0"/>
    <x v="1"/>
    <x v="1"/>
    <s v="Rewarding Activities Company"/>
    <x v="3"/>
    <x v="7"/>
    <x v="10"/>
    <s v="Red"/>
    <x v="213"/>
    <d v="2002-08-01T00:00:00"/>
    <n v="34.99"/>
    <n v="20.186499999999999"/>
    <n v="8"/>
    <n v="161.49199999999999"/>
  </r>
  <r>
    <x v="0"/>
    <x v="1"/>
    <x v="1"/>
    <s v="Rewarding Activities Company"/>
    <x v="2"/>
    <x v="6"/>
    <x v="8"/>
    <s v="Red"/>
    <x v="224"/>
    <d v="2002-08-01T00:00:00"/>
    <n v="337.22"/>
    <n v="202.33199999999999"/>
    <n v="3"/>
    <n v="606.99599999999998"/>
  </r>
  <r>
    <x v="0"/>
    <x v="1"/>
    <x v="1"/>
    <s v="Rewarding Activities Company"/>
    <x v="2"/>
    <x v="8"/>
    <x v="18"/>
    <s v="Black"/>
    <x v="241"/>
    <d v="2002-08-01T00:00:00"/>
    <n v="112.565"/>
    <n v="67.539000000000001"/>
    <n v="2"/>
    <n v="135.078"/>
  </r>
  <r>
    <x v="0"/>
    <x v="1"/>
    <x v="1"/>
    <s v="Rewarding Activities Company"/>
    <x v="2"/>
    <x v="6"/>
    <x v="15"/>
    <s v="Yellow"/>
    <x v="239"/>
    <d v="2002-08-01T00:00:00"/>
    <n v="594.83000000000004"/>
    <n v="324.45269999999999"/>
    <n v="4"/>
    <n v="1297.8108"/>
  </r>
  <r>
    <x v="0"/>
    <x v="1"/>
    <x v="1"/>
    <s v="Rewarding Activities Company"/>
    <x v="1"/>
    <x v="14"/>
    <x v="28"/>
    <s v="Black"/>
    <x v="215"/>
    <d v="2002-08-01T00:00:00"/>
    <n v="59.99"/>
    <n v="35.994"/>
    <n v="3"/>
    <n v="107.982"/>
  </r>
  <r>
    <x v="0"/>
    <x v="1"/>
    <x v="1"/>
    <s v="Rewarding Activities Company"/>
    <x v="2"/>
    <x v="6"/>
    <x v="8"/>
    <s v="Red"/>
    <x v="228"/>
    <d v="2002-08-01T00:00:00"/>
    <n v="337.22"/>
    <n v="202.33199999999999"/>
    <n v="7"/>
    <n v="1416.3240000000001"/>
  </r>
  <r>
    <x v="0"/>
    <x v="1"/>
    <x v="1"/>
    <s v="Rewarding Activities Company"/>
    <x v="1"/>
    <x v="12"/>
    <x v="25"/>
    <s v="Multi"/>
    <x v="237"/>
    <d v="2002-08-01T00:00:00"/>
    <n v="89.99"/>
    <n v="53.994"/>
    <n v="7"/>
    <n v="377.95799999999997"/>
  </r>
  <r>
    <x v="0"/>
    <x v="1"/>
    <x v="1"/>
    <s v="Rewarding Activities Company"/>
    <x v="0"/>
    <x v="3"/>
    <x v="12"/>
    <s v="Black"/>
    <x v="228"/>
    <d v="2002-08-01T00:00:00"/>
    <n v="2443.35"/>
    <n v="1308.9375"/>
    <n v="1"/>
    <n v="1308.9375"/>
  </r>
  <r>
    <x v="0"/>
    <x v="1"/>
    <x v="1"/>
    <s v="Rewarding Activities Company"/>
    <x v="1"/>
    <x v="14"/>
    <x v="28"/>
    <s v="Black"/>
    <x v="224"/>
    <d v="2002-08-01T00:00:00"/>
    <n v="59.99"/>
    <n v="35.994"/>
    <n v="4"/>
    <n v="143.976"/>
  </r>
  <r>
    <x v="0"/>
    <x v="1"/>
    <x v="1"/>
    <s v="Rewarding Activities Company"/>
    <x v="2"/>
    <x v="9"/>
    <x v="16"/>
    <m/>
    <x v="225"/>
    <d v="2002-08-01T00:00:00"/>
    <n v="120.27"/>
    <n v="65.601799999999997"/>
    <n v="1"/>
    <n v="65.601799999999997"/>
  </r>
  <r>
    <x v="0"/>
    <x v="1"/>
    <x v="1"/>
    <s v="Rewarding Activities Company"/>
    <x v="2"/>
    <x v="6"/>
    <x v="8"/>
    <s v="Red"/>
    <x v="213"/>
    <d v="2002-08-01T00:00:00"/>
    <n v="337.22"/>
    <n v="202.33199999999999"/>
    <n v="3"/>
    <n v="606.99599999999998"/>
  </r>
  <r>
    <x v="0"/>
    <x v="1"/>
    <x v="1"/>
    <s v="Rewarding Activities Company"/>
    <x v="2"/>
    <x v="6"/>
    <x v="8"/>
    <s v="Black"/>
    <x v="233"/>
    <d v="2002-08-01T00:00:00"/>
    <n v="337.22"/>
    <n v="183.93819999999999"/>
    <n v="5"/>
    <n v="919.69100000000003"/>
  </r>
  <r>
    <x v="0"/>
    <x v="1"/>
    <x v="1"/>
    <s v="Rewarding Activities Company"/>
    <x v="3"/>
    <x v="13"/>
    <x v="27"/>
    <m/>
    <x v="235"/>
    <d v="2002-08-01T00:00:00"/>
    <n v="19.989999999999998"/>
    <n v="11.994"/>
    <n v="6"/>
    <n v="71.963999999999999"/>
  </r>
  <r>
    <x v="0"/>
    <x v="1"/>
    <x v="1"/>
    <s v="Rewarding Activities Company"/>
    <x v="0"/>
    <x v="3"/>
    <x v="3"/>
    <s v="Red"/>
    <x v="224"/>
    <d v="2002-08-01T00:00:00"/>
    <n v="782.99"/>
    <n v="469.79399999999998"/>
    <n v="2"/>
    <n v="939.58799999999997"/>
  </r>
  <r>
    <x v="0"/>
    <x v="1"/>
    <x v="1"/>
    <s v="Rewarding Activities Company"/>
    <x v="0"/>
    <x v="3"/>
    <x v="12"/>
    <s v="Red"/>
    <x v="236"/>
    <d v="2002-08-01T00:00:00"/>
    <n v="2443.35"/>
    <n v="1466.01"/>
    <n v="5"/>
    <n v="7330.05"/>
  </r>
  <r>
    <x v="0"/>
    <x v="1"/>
    <x v="1"/>
    <s v="Rewarding Activities Company"/>
    <x v="1"/>
    <x v="10"/>
    <x v="29"/>
    <s v="Black"/>
    <x v="221"/>
    <d v="2002-08-01T00:00:00"/>
    <n v="24.49"/>
    <n v="14.1289"/>
    <n v="2"/>
    <n v="28.2578"/>
  </r>
  <r>
    <x v="0"/>
    <x v="1"/>
    <x v="1"/>
    <s v="Rewarding Activities Company"/>
    <x v="0"/>
    <x v="3"/>
    <x v="12"/>
    <s v="Black"/>
    <x v="232"/>
    <d v="2002-08-01T00:00:00"/>
    <n v="2443.35"/>
    <n v="1308.9375"/>
    <n v="5"/>
    <n v="6544.6875"/>
  </r>
  <r>
    <x v="0"/>
    <x v="1"/>
    <x v="1"/>
    <s v="Rewarding Activities Company"/>
    <x v="2"/>
    <x v="8"/>
    <x v="14"/>
    <s v="Black"/>
    <x v="238"/>
    <d v="2002-08-01T00:00:00"/>
    <n v="248.38499999999999"/>
    <n v="149.03100000000001"/>
    <n v="4"/>
    <n v="596.12400000000002"/>
  </r>
  <r>
    <x v="0"/>
    <x v="1"/>
    <x v="1"/>
    <s v="Rewarding Activities Company"/>
    <x v="3"/>
    <x v="15"/>
    <x v="30"/>
    <m/>
    <x v="238"/>
    <d v="2002-08-01T00:00:00"/>
    <n v="25"/>
    <n v="15"/>
    <n v="7"/>
    <n v="105"/>
  </r>
  <r>
    <x v="0"/>
    <x v="1"/>
    <x v="1"/>
    <s v="Rewarding Activities Company"/>
    <x v="0"/>
    <x v="3"/>
    <x v="3"/>
    <s v="Black"/>
    <x v="230"/>
    <d v="2002-08-01T00:00:00"/>
    <n v="782.99"/>
    <n v="469.79399999999998"/>
    <n v="3"/>
    <n v="1409.3820000000001"/>
  </r>
  <r>
    <x v="0"/>
    <x v="1"/>
    <x v="1"/>
    <s v="Rewarding Activities Company"/>
    <x v="0"/>
    <x v="3"/>
    <x v="3"/>
    <s v="Black"/>
    <x v="230"/>
    <d v="2002-08-01T00:00:00"/>
    <n v="782.99"/>
    <n v="469.79399999999998"/>
    <n v="9"/>
    <n v="4228.1459999999997"/>
  </r>
  <r>
    <x v="0"/>
    <x v="1"/>
    <x v="1"/>
    <s v="Rewarding Activities Company"/>
    <x v="2"/>
    <x v="6"/>
    <x v="15"/>
    <s v="Yellow"/>
    <x v="226"/>
    <d v="2002-08-01T00:00:00"/>
    <n v="594.83000000000004"/>
    <n v="324.45269999999999"/>
    <n v="3"/>
    <n v="973.35809999999992"/>
  </r>
  <r>
    <x v="0"/>
    <x v="1"/>
    <x v="1"/>
    <s v="Rewarding Activities Company"/>
    <x v="1"/>
    <x v="11"/>
    <x v="24"/>
    <s v="Black"/>
    <x v="213"/>
    <d v="2002-08-01T00:00:00"/>
    <n v="74.989999999999995"/>
    <n v="43.494199999999999"/>
    <n v="11"/>
    <n v="478.43619999999999"/>
  </r>
  <r>
    <x v="0"/>
    <x v="1"/>
    <x v="1"/>
    <s v="Rewarding Activities Company"/>
    <x v="2"/>
    <x v="6"/>
    <x v="11"/>
    <s v="Red"/>
    <x v="219"/>
    <d v="2002-08-01T00:00:00"/>
    <n v="1431.5"/>
    <n v="780.81820000000005"/>
    <n v="2"/>
    <n v="1561.6364000000001"/>
  </r>
  <r>
    <x v="0"/>
    <x v="1"/>
    <x v="1"/>
    <s v="Rewarding Activities Company"/>
    <x v="2"/>
    <x v="6"/>
    <x v="11"/>
    <s v="Black"/>
    <x v="239"/>
    <d v="2002-08-01T00:00:00"/>
    <n v="1431.5"/>
    <n v="780.81820000000005"/>
    <n v="3"/>
    <n v="2342.4546"/>
  </r>
  <r>
    <x v="0"/>
    <x v="1"/>
    <x v="1"/>
    <s v="Rewarding Activities Company"/>
    <x v="1"/>
    <x v="4"/>
    <x v="5"/>
    <s v="Multi"/>
    <x v="237"/>
    <d v="2002-08-01T00:00:00"/>
    <n v="49.99"/>
    <n v="28.840399999999999"/>
    <n v="5"/>
    <n v="144.202"/>
  </r>
  <r>
    <x v="0"/>
    <x v="1"/>
    <x v="1"/>
    <s v="Rewarding Activities Company"/>
    <x v="0"/>
    <x v="3"/>
    <x v="17"/>
    <s v="Yellow"/>
    <x v="213"/>
    <d v="2002-08-01T00:00:00"/>
    <n v="1120.49"/>
    <n v="600.26250000000005"/>
    <n v="2"/>
    <n v="1200.5250000000001"/>
  </r>
  <r>
    <x v="0"/>
    <x v="1"/>
    <x v="1"/>
    <s v="Rewarding Activities Company"/>
    <x v="2"/>
    <x v="8"/>
    <x v="13"/>
    <s v="Black"/>
    <x v="216"/>
    <d v="2002-08-01T00:00:00"/>
    <n v="330.06"/>
    <n v="198.036"/>
    <n v="1"/>
    <n v="198.036"/>
  </r>
  <r>
    <x v="0"/>
    <x v="1"/>
    <x v="1"/>
    <s v="Rewarding Activities Company"/>
    <x v="0"/>
    <x v="3"/>
    <x v="3"/>
    <s v="Black"/>
    <x v="227"/>
    <d v="2002-08-01T00:00:00"/>
    <n v="782.99"/>
    <n v="469.79399999999998"/>
    <n v="4"/>
    <n v="1879.1759999999999"/>
  </r>
  <r>
    <x v="0"/>
    <x v="1"/>
    <x v="1"/>
    <s v="Rewarding Activities Company"/>
    <x v="0"/>
    <x v="3"/>
    <x v="3"/>
    <s v="Black"/>
    <x v="233"/>
    <d v="2002-08-01T00:00:00"/>
    <n v="782.99"/>
    <n v="469.79399999999998"/>
    <n v="3"/>
    <n v="1409.3820000000001"/>
  </r>
  <r>
    <x v="0"/>
    <x v="1"/>
    <x v="1"/>
    <s v="Rewarding Activities Company"/>
    <x v="1"/>
    <x v="11"/>
    <x v="24"/>
    <s v="Black"/>
    <x v="237"/>
    <d v="2002-08-01T00:00:00"/>
    <n v="74.989999999999995"/>
    <n v="44.994"/>
    <n v="4"/>
    <n v="179.976"/>
  </r>
  <r>
    <x v="0"/>
    <x v="1"/>
    <x v="1"/>
    <s v="Rewarding Activities Company"/>
    <x v="1"/>
    <x v="4"/>
    <x v="5"/>
    <s v="Multi"/>
    <x v="240"/>
    <d v="2002-08-01T00:00:00"/>
    <n v="49.99"/>
    <n v="28.840399999999999"/>
    <n v="9"/>
    <n v="259.56360000000001"/>
  </r>
  <r>
    <x v="0"/>
    <x v="1"/>
    <x v="1"/>
    <s v="Rewarding Activities Company"/>
    <x v="0"/>
    <x v="3"/>
    <x v="17"/>
    <s v="Yellow"/>
    <x v="219"/>
    <d v="2002-08-01T00:00:00"/>
    <n v="1120.49"/>
    <n v="600.26250000000005"/>
    <n v="5"/>
    <n v="3001.3125"/>
  </r>
  <r>
    <x v="0"/>
    <x v="0"/>
    <x v="3"/>
    <s v="Riverside Company"/>
    <x v="2"/>
    <x v="8"/>
    <x v="18"/>
    <s v="Black"/>
    <x v="232"/>
    <d v="2002-08-01T00:00:00"/>
    <n v="112.565"/>
    <n v="67.539000000000001"/>
    <n v="4"/>
    <n v="270.15600000000001"/>
  </r>
  <r>
    <x v="0"/>
    <x v="0"/>
    <x v="3"/>
    <s v="Riverside Company"/>
    <x v="0"/>
    <x v="3"/>
    <x v="3"/>
    <s v="Red"/>
    <x v="229"/>
    <d v="2002-08-01T00:00:00"/>
    <n v="782.99"/>
    <n v="234.89699999999999"/>
    <n v="4"/>
    <n v="939.58799999999997"/>
  </r>
  <r>
    <x v="0"/>
    <x v="0"/>
    <x v="3"/>
    <s v="Riverside Company"/>
    <x v="2"/>
    <x v="6"/>
    <x v="8"/>
    <s v="Red"/>
    <x v="232"/>
    <d v="2002-08-01T00:00:00"/>
    <n v="337.22"/>
    <n v="202.33199999999999"/>
    <n v="1"/>
    <n v="202.33199999999999"/>
  </r>
  <r>
    <x v="0"/>
    <x v="0"/>
    <x v="3"/>
    <s v="Riverside Company"/>
    <x v="2"/>
    <x v="6"/>
    <x v="8"/>
    <s v="Black"/>
    <x v="219"/>
    <d v="2002-08-01T00:00:00"/>
    <n v="337.22"/>
    <n v="183.93819999999999"/>
    <n v="4"/>
    <n v="735.75279999999998"/>
  </r>
  <r>
    <x v="0"/>
    <x v="0"/>
    <x v="3"/>
    <s v="Riverside Company"/>
    <x v="0"/>
    <x v="3"/>
    <x v="3"/>
    <s v="Black"/>
    <x v="237"/>
    <d v="2002-08-01T00:00:00"/>
    <n v="782.99"/>
    <n v="469.79399999999998"/>
    <n v="6"/>
    <n v="2818.7640000000001"/>
  </r>
  <r>
    <x v="0"/>
    <x v="0"/>
    <x v="3"/>
    <s v="Riverside Company"/>
    <x v="0"/>
    <x v="3"/>
    <x v="3"/>
    <s v="Red"/>
    <x v="226"/>
    <d v="2002-08-01T00:00:00"/>
    <n v="782.99"/>
    <n v="469.79399999999998"/>
    <n v="1"/>
    <n v="469.79399999999998"/>
  </r>
  <r>
    <x v="0"/>
    <x v="0"/>
    <x v="3"/>
    <s v="Riverside Company"/>
    <x v="2"/>
    <x v="6"/>
    <x v="8"/>
    <s v="Red"/>
    <x v="227"/>
    <d v="2002-08-01T00:00:00"/>
    <n v="337.22"/>
    <n v="202.33199999999999"/>
    <n v="2"/>
    <n v="404.66399999999999"/>
  </r>
  <r>
    <x v="0"/>
    <x v="0"/>
    <x v="3"/>
    <s v="Riverside Company"/>
    <x v="2"/>
    <x v="6"/>
    <x v="15"/>
    <s v="Yellow"/>
    <x v="213"/>
    <d v="2002-08-01T00:00:00"/>
    <n v="594.83000000000004"/>
    <n v="324.45269999999999"/>
    <n v="3"/>
    <n v="973.35809999999992"/>
  </r>
  <r>
    <x v="0"/>
    <x v="0"/>
    <x v="4"/>
    <s v="Mountain Bike Center"/>
    <x v="1"/>
    <x v="14"/>
    <x v="28"/>
    <s v="Black"/>
    <x v="232"/>
    <d v="2002-08-01T00:00:00"/>
    <n v="59.99"/>
    <n v="35.994"/>
    <n v="5"/>
    <n v="179.97"/>
  </r>
  <r>
    <x v="0"/>
    <x v="0"/>
    <x v="4"/>
    <s v="Mountain Bike Center"/>
    <x v="1"/>
    <x v="12"/>
    <x v="25"/>
    <s v="Multi"/>
    <x v="232"/>
    <d v="2002-08-01T00:00:00"/>
    <n v="89.99"/>
    <n v="53.994"/>
    <n v="1"/>
    <n v="53.994"/>
  </r>
  <r>
    <x v="0"/>
    <x v="0"/>
    <x v="4"/>
    <s v="Mountain Bike Center"/>
    <x v="0"/>
    <x v="3"/>
    <x v="3"/>
    <s v="Red"/>
    <x v="215"/>
    <d v="2002-08-01T00:00:00"/>
    <n v="782.99"/>
    <n v="469.79399999999998"/>
    <n v="3"/>
    <n v="1409.3820000000001"/>
  </r>
  <r>
    <x v="0"/>
    <x v="0"/>
    <x v="4"/>
    <s v="Mountain Bike Center"/>
    <x v="0"/>
    <x v="3"/>
    <x v="3"/>
    <s v="Red"/>
    <x v="230"/>
    <d v="2002-08-01T00:00:00"/>
    <n v="782.99"/>
    <n v="469.79399999999998"/>
    <n v="3"/>
    <n v="1409.3820000000001"/>
  </r>
  <r>
    <x v="0"/>
    <x v="0"/>
    <x v="4"/>
    <s v="Mountain Bike Center"/>
    <x v="1"/>
    <x v="4"/>
    <x v="5"/>
    <s v="Multi"/>
    <x v="227"/>
    <d v="2002-08-01T00:00:00"/>
    <n v="49.99"/>
    <n v="28.840399999999999"/>
    <n v="5"/>
    <n v="144.202"/>
  </r>
  <r>
    <x v="0"/>
    <x v="0"/>
    <x v="4"/>
    <s v="Mountain Bike Center"/>
    <x v="0"/>
    <x v="3"/>
    <x v="12"/>
    <s v="Black"/>
    <x v="227"/>
    <d v="2002-08-01T00:00:00"/>
    <n v="2443.35"/>
    <n v="1308.9375"/>
    <n v="5"/>
    <n v="6544.6875"/>
  </r>
  <r>
    <x v="0"/>
    <x v="0"/>
    <x v="4"/>
    <s v="Mountain Bike Center"/>
    <x v="0"/>
    <x v="3"/>
    <x v="17"/>
    <s v="Yellow"/>
    <x v="236"/>
    <d v="2002-08-01T00:00:00"/>
    <n v="1120.49"/>
    <n v="600.26250000000005"/>
    <n v="2"/>
    <n v="1200.5250000000001"/>
  </r>
  <r>
    <x v="0"/>
    <x v="0"/>
    <x v="4"/>
    <s v="Mountain Bike Center"/>
    <x v="0"/>
    <x v="3"/>
    <x v="17"/>
    <s v="Yellow"/>
    <x v="224"/>
    <d v="2002-08-01T00:00:00"/>
    <n v="1120.49"/>
    <n v="600.26250000000005"/>
    <n v="1"/>
    <n v="600.26250000000005"/>
  </r>
  <r>
    <x v="0"/>
    <x v="0"/>
    <x v="4"/>
    <s v="Mountain Bike Center"/>
    <x v="3"/>
    <x v="7"/>
    <x v="10"/>
    <s v="Red"/>
    <x v="224"/>
    <d v="2002-08-01T00:00:00"/>
    <n v="34.99"/>
    <n v="20.186499999999999"/>
    <n v="3"/>
    <n v="60.5595"/>
  </r>
  <r>
    <x v="0"/>
    <x v="0"/>
    <x v="4"/>
    <s v="Mountain Bike Center"/>
    <x v="1"/>
    <x v="12"/>
    <x v="25"/>
    <s v="Multi"/>
    <x v="233"/>
    <d v="2002-08-01T00:00:00"/>
    <n v="89.99"/>
    <n v="53.994"/>
    <n v="4"/>
    <n v="215.976"/>
  </r>
  <r>
    <x v="0"/>
    <x v="0"/>
    <x v="4"/>
    <s v="Mountain Bike Center"/>
    <x v="2"/>
    <x v="8"/>
    <x v="13"/>
    <s v="Black"/>
    <x v="239"/>
    <d v="2002-08-01T00:00:00"/>
    <n v="330.06"/>
    <n v="198.036"/>
    <n v="2"/>
    <n v="396.072"/>
  </r>
  <r>
    <x v="0"/>
    <x v="0"/>
    <x v="4"/>
    <s v="Mountain Bike Center"/>
    <x v="0"/>
    <x v="3"/>
    <x v="17"/>
    <s v="Yellow"/>
    <x v="240"/>
    <d v="2002-08-01T00:00:00"/>
    <n v="1120.49"/>
    <n v="600.26250000000005"/>
    <n v="1"/>
    <n v="600.26250000000005"/>
  </r>
  <r>
    <x v="0"/>
    <x v="0"/>
    <x v="4"/>
    <s v="Mountain Bike Center"/>
    <x v="0"/>
    <x v="3"/>
    <x v="17"/>
    <s v="Yellow"/>
    <x v="212"/>
    <d v="2002-08-01T00:00:00"/>
    <n v="1120.49"/>
    <n v="600.26250000000005"/>
    <n v="3"/>
    <n v="1800.7875000000001"/>
  </r>
  <r>
    <x v="0"/>
    <x v="0"/>
    <x v="4"/>
    <s v="Mountain Bike Center"/>
    <x v="1"/>
    <x v="4"/>
    <x v="5"/>
    <s v="Multi"/>
    <x v="241"/>
    <d v="2002-08-01T00:00:00"/>
    <n v="49.99"/>
    <n v="28.840399999999999"/>
    <n v="4"/>
    <n v="115.3616"/>
  </r>
  <r>
    <x v="0"/>
    <x v="0"/>
    <x v="4"/>
    <s v="Mountain Bike Center"/>
    <x v="1"/>
    <x v="11"/>
    <x v="24"/>
    <s v="Black"/>
    <x v="239"/>
    <d v="2002-08-01T00:00:00"/>
    <n v="74.989999999999995"/>
    <n v="44.994"/>
    <n v="3"/>
    <n v="134.982"/>
  </r>
  <r>
    <x v="0"/>
    <x v="0"/>
    <x v="4"/>
    <s v="Mountain Bike Center"/>
    <x v="0"/>
    <x v="3"/>
    <x v="3"/>
    <s v="Red"/>
    <x v="234"/>
    <d v="2002-08-01T00:00:00"/>
    <n v="782.99"/>
    <n v="469.79399999999998"/>
    <n v="1"/>
    <n v="469.79399999999998"/>
  </r>
  <r>
    <x v="0"/>
    <x v="0"/>
    <x v="4"/>
    <s v="Mountain Bike Center"/>
    <x v="3"/>
    <x v="15"/>
    <x v="30"/>
    <m/>
    <x v="237"/>
    <d v="2002-08-01T00:00:00"/>
    <n v="25"/>
    <n v="15"/>
    <n v="6"/>
    <n v="90"/>
  </r>
  <r>
    <x v="0"/>
    <x v="0"/>
    <x v="4"/>
    <s v="Mountain Bike Center"/>
    <x v="2"/>
    <x v="6"/>
    <x v="15"/>
    <s v="Yellow"/>
    <x v="233"/>
    <d v="2002-08-01T00:00:00"/>
    <n v="594.83000000000004"/>
    <n v="324.45269999999999"/>
    <n v="3"/>
    <n v="973.35809999999992"/>
  </r>
  <r>
    <x v="0"/>
    <x v="0"/>
    <x v="4"/>
    <s v="Mountain Bike Center"/>
    <x v="0"/>
    <x v="3"/>
    <x v="12"/>
    <s v="Black"/>
    <x v="224"/>
    <d v="2002-08-01T00:00:00"/>
    <n v="2443.35"/>
    <n v="1308.9375"/>
    <n v="4"/>
    <n v="5235.75"/>
  </r>
  <r>
    <x v="0"/>
    <x v="0"/>
    <x v="4"/>
    <s v="Mountain Bike Center"/>
    <x v="0"/>
    <x v="3"/>
    <x v="3"/>
    <s v="Black"/>
    <x v="236"/>
    <d v="2002-08-01T00:00:00"/>
    <n v="782.99"/>
    <n v="469.79399999999998"/>
    <n v="2"/>
    <n v="939.58799999999997"/>
  </r>
  <r>
    <x v="0"/>
    <x v="0"/>
    <x v="4"/>
    <s v="Mountain Bike Center"/>
    <x v="3"/>
    <x v="7"/>
    <x v="10"/>
    <s v="Blue"/>
    <x v="231"/>
    <d v="2002-08-01T00:00:00"/>
    <n v="34.99"/>
    <n v="20.186499999999999"/>
    <n v="2"/>
    <n v="40.372999999999998"/>
  </r>
  <r>
    <x v="0"/>
    <x v="0"/>
    <x v="4"/>
    <s v="Mountain Bike Center"/>
    <x v="1"/>
    <x v="11"/>
    <x v="24"/>
    <s v="Black"/>
    <x v="236"/>
    <d v="2002-08-01T00:00:00"/>
    <n v="74.989999999999995"/>
    <n v="44.994"/>
    <n v="5"/>
    <n v="224.97"/>
  </r>
  <r>
    <x v="0"/>
    <x v="0"/>
    <x v="4"/>
    <s v="Mountain Bike Center"/>
    <x v="0"/>
    <x v="3"/>
    <x v="12"/>
    <s v="Red"/>
    <x v="214"/>
    <d v="2002-08-01T00:00:00"/>
    <n v="2443.35"/>
    <n v="1308.9375"/>
    <n v="6"/>
    <n v="7853.625"/>
  </r>
  <r>
    <x v="0"/>
    <x v="0"/>
    <x v="4"/>
    <s v="Mountain Bike Center"/>
    <x v="0"/>
    <x v="3"/>
    <x v="12"/>
    <s v="Red"/>
    <x v="220"/>
    <d v="2002-08-01T00:00:00"/>
    <n v="2443.35"/>
    <n v="1466.01"/>
    <n v="4"/>
    <n v="5864.04"/>
  </r>
  <r>
    <x v="0"/>
    <x v="0"/>
    <x v="4"/>
    <s v="Mountain Bike Center"/>
    <x v="2"/>
    <x v="6"/>
    <x v="8"/>
    <s v="Red"/>
    <x v="215"/>
    <d v="2002-08-01T00:00:00"/>
    <n v="337.22"/>
    <n v="202.33199999999999"/>
    <n v="1"/>
    <n v="202.33199999999999"/>
  </r>
  <r>
    <x v="0"/>
    <x v="0"/>
    <x v="4"/>
    <s v="Mountain Bike Center"/>
    <x v="0"/>
    <x v="3"/>
    <x v="3"/>
    <s v="Black"/>
    <x v="212"/>
    <d v="2002-08-01T00:00:00"/>
    <n v="782.99"/>
    <n v="469.79399999999998"/>
    <n v="4"/>
    <n v="1879.1759999999999"/>
  </r>
  <r>
    <x v="0"/>
    <x v="0"/>
    <x v="4"/>
    <s v="Mountain Bike Center"/>
    <x v="2"/>
    <x v="6"/>
    <x v="15"/>
    <s v="Yellow"/>
    <x v="219"/>
    <d v="2002-08-01T00:00:00"/>
    <n v="594.83000000000004"/>
    <n v="324.45269999999999"/>
    <n v="5"/>
    <n v="1622.2635"/>
  </r>
  <r>
    <x v="0"/>
    <x v="0"/>
    <x v="4"/>
    <s v="Mountain Bike Center"/>
    <x v="0"/>
    <x v="3"/>
    <x v="12"/>
    <s v="Black"/>
    <x v="225"/>
    <d v="2002-08-01T00:00:00"/>
    <n v="2443.35"/>
    <n v="1308.9375"/>
    <n v="2"/>
    <n v="2617.875"/>
  </r>
  <r>
    <x v="0"/>
    <x v="0"/>
    <x v="4"/>
    <s v="Mountain Bike Center"/>
    <x v="2"/>
    <x v="9"/>
    <x v="16"/>
    <m/>
    <x v="215"/>
    <d v="2002-08-01T00:00:00"/>
    <n v="120.27"/>
    <n v="65.601799999999997"/>
    <n v="3"/>
    <n v="196.80539999999999"/>
  </r>
  <r>
    <x v="0"/>
    <x v="0"/>
    <x v="4"/>
    <s v="Mountain Bike Center"/>
    <x v="0"/>
    <x v="3"/>
    <x v="3"/>
    <s v="Black"/>
    <x v="237"/>
    <d v="2002-08-01T00:00:00"/>
    <n v="782.99"/>
    <n v="469.79399999999998"/>
    <n v="2"/>
    <n v="939.58799999999997"/>
  </r>
  <r>
    <x v="0"/>
    <x v="0"/>
    <x v="4"/>
    <s v="Mountain Bike Center"/>
    <x v="1"/>
    <x v="4"/>
    <x v="5"/>
    <s v="Multi"/>
    <x v="233"/>
    <d v="2002-08-01T00:00:00"/>
    <n v="49.99"/>
    <n v="28.840399999999999"/>
    <n v="10"/>
    <n v="288.404"/>
  </r>
  <r>
    <x v="0"/>
    <x v="0"/>
    <x v="4"/>
    <s v="Mountain Bike Center"/>
    <x v="2"/>
    <x v="6"/>
    <x v="8"/>
    <s v="Red"/>
    <x v="228"/>
    <d v="2002-08-01T00:00:00"/>
    <n v="337.22"/>
    <n v="202.33199999999999"/>
    <n v="2"/>
    <n v="404.66399999999999"/>
  </r>
  <r>
    <x v="0"/>
    <x v="0"/>
    <x v="4"/>
    <s v="Mountain Bike Center"/>
    <x v="1"/>
    <x v="12"/>
    <x v="25"/>
    <s v="Multi"/>
    <x v="213"/>
    <d v="2002-08-01T00:00:00"/>
    <n v="89.99"/>
    <n v="53.994"/>
    <n v="3"/>
    <n v="161.982"/>
  </r>
  <r>
    <x v="0"/>
    <x v="0"/>
    <x v="4"/>
    <s v="Mountain Bike Center"/>
    <x v="2"/>
    <x v="6"/>
    <x v="8"/>
    <s v="Red"/>
    <x v="225"/>
    <d v="2002-08-01T00:00:00"/>
    <n v="337.22"/>
    <n v="202.33199999999999"/>
    <n v="2"/>
    <n v="404.66399999999999"/>
  </r>
  <r>
    <x v="0"/>
    <x v="0"/>
    <x v="4"/>
    <s v="Mountain Bike Center"/>
    <x v="0"/>
    <x v="3"/>
    <x v="3"/>
    <s v="Black"/>
    <x v="213"/>
    <d v="2002-08-01T00:00:00"/>
    <n v="782.99"/>
    <n v="469.79399999999998"/>
    <n v="4"/>
    <n v="1879.1759999999999"/>
  </r>
  <r>
    <x v="0"/>
    <x v="0"/>
    <x v="4"/>
    <s v="Mountain Bike Center"/>
    <x v="2"/>
    <x v="6"/>
    <x v="8"/>
    <s v="Black"/>
    <x v="237"/>
    <d v="2002-08-01T00:00:00"/>
    <n v="337.22"/>
    <n v="183.93819999999999"/>
    <n v="1"/>
    <n v="183.93819999999999"/>
  </r>
  <r>
    <x v="0"/>
    <x v="0"/>
    <x v="4"/>
    <s v="Mountain Bike Center"/>
    <x v="2"/>
    <x v="8"/>
    <x v="14"/>
    <s v="Black"/>
    <x v="214"/>
    <d v="2002-08-01T00:00:00"/>
    <n v="248.38499999999999"/>
    <n v="149.03100000000001"/>
    <n v="1"/>
    <n v="149.03100000000001"/>
  </r>
  <r>
    <x v="0"/>
    <x v="0"/>
    <x v="4"/>
    <s v="Mountain Bike Center"/>
    <x v="2"/>
    <x v="8"/>
    <x v="18"/>
    <s v="Black"/>
    <x v="231"/>
    <d v="2002-08-01T00:00:00"/>
    <n v="112.565"/>
    <n v="67.539000000000001"/>
    <n v="2"/>
    <n v="135.078"/>
  </r>
  <r>
    <x v="0"/>
    <x v="0"/>
    <x v="4"/>
    <s v="Mountain Bike Center"/>
    <x v="2"/>
    <x v="6"/>
    <x v="8"/>
    <s v="Black"/>
    <x v="238"/>
    <d v="2002-08-01T00:00:00"/>
    <n v="337.22"/>
    <n v="183.93819999999999"/>
    <n v="3"/>
    <n v="551.81459999999993"/>
  </r>
  <r>
    <x v="0"/>
    <x v="0"/>
    <x v="4"/>
    <s v="Mountain Bike Center"/>
    <x v="1"/>
    <x v="10"/>
    <x v="29"/>
    <s v="Black"/>
    <x v="234"/>
    <d v="2002-08-01T00:00:00"/>
    <n v="24.49"/>
    <n v="14.1289"/>
    <n v="3"/>
    <n v="42.386699999999998"/>
  </r>
  <r>
    <x v="0"/>
    <x v="0"/>
    <x v="4"/>
    <s v="Mountain Bike Center"/>
    <x v="3"/>
    <x v="7"/>
    <x v="10"/>
    <s v="Black"/>
    <x v="225"/>
    <d v="2002-08-01T00:00:00"/>
    <n v="34.99"/>
    <n v="20.186499999999999"/>
    <n v="10"/>
    <n v="201.86499999999998"/>
  </r>
  <r>
    <x v="0"/>
    <x v="0"/>
    <x v="4"/>
    <s v="Mountain Bike Center"/>
    <x v="0"/>
    <x v="3"/>
    <x v="3"/>
    <s v="Black"/>
    <x v="219"/>
    <d v="2002-08-01T00:00:00"/>
    <n v="782.99"/>
    <n v="469.79399999999998"/>
    <n v="1"/>
    <n v="469.79399999999998"/>
  </r>
  <r>
    <x v="0"/>
    <x v="0"/>
    <x v="4"/>
    <s v="Mountain Bike Center"/>
    <x v="3"/>
    <x v="13"/>
    <x v="27"/>
    <m/>
    <x v="216"/>
    <d v="2002-08-01T00:00:00"/>
    <n v="19.989999999999998"/>
    <n v="11.994"/>
    <n v="4"/>
    <n v="47.975999999999999"/>
  </r>
  <r>
    <x v="0"/>
    <x v="0"/>
    <x v="4"/>
    <s v="Mountain Bike Center"/>
    <x v="0"/>
    <x v="3"/>
    <x v="3"/>
    <s v="Red"/>
    <x v="215"/>
    <d v="2002-08-01T00:00:00"/>
    <n v="782.99"/>
    <n v="469.79399999999998"/>
    <n v="3"/>
    <n v="1409.3820000000001"/>
  </r>
  <r>
    <x v="0"/>
    <x v="0"/>
    <x v="4"/>
    <s v="Mountain Bike Center"/>
    <x v="0"/>
    <x v="3"/>
    <x v="12"/>
    <s v="Red"/>
    <x v="242"/>
    <d v="2002-08-01T00:00:00"/>
    <n v="2443.35"/>
    <n v="1466.01"/>
    <n v="3"/>
    <n v="4398.03"/>
  </r>
  <r>
    <x v="0"/>
    <x v="0"/>
    <x v="4"/>
    <s v="Mountain Bike Center"/>
    <x v="0"/>
    <x v="3"/>
    <x v="3"/>
    <s v="Red"/>
    <x v="216"/>
    <d v="2002-08-01T00:00:00"/>
    <n v="782.99"/>
    <n v="469.79399999999998"/>
    <n v="1"/>
    <n v="469.79399999999998"/>
  </r>
  <r>
    <x v="0"/>
    <x v="0"/>
    <x v="4"/>
    <s v="Mountain Bike Center"/>
    <x v="1"/>
    <x v="5"/>
    <x v="6"/>
    <s v="Multi"/>
    <x v="216"/>
    <d v="2002-08-01T00:00:00"/>
    <n v="8.99"/>
    <n v="5.1864999999999997"/>
    <n v="3"/>
    <n v="15.5595"/>
  </r>
  <r>
    <x v="0"/>
    <x v="0"/>
    <x v="4"/>
    <s v="Mountain Bike Center"/>
    <x v="0"/>
    <x v="3"/>
    <x v="12"/>
    <s v="Black"/>
    <x v="232"/>
    <d v="2002-08-01T00:00:00"/>
    <n v="2443.35"/>
    <n v="1308.9375"/>
    <n v="2"/>
    <n v="2617.875"/>
  </r>
  <r>
    <x v="0"/>
    <x v="0"/>
    <x v="4"/>
    <s v="Mountain Bike Center"/>
    <x v="2"/>
    <x v="6"/>
    <x v="8"/>
    <s v="Red"/>
    <x v="222"/>
    <d v="2002-08-01T00:00:00"/>
    <n v="337.22"/>
    <n v="202.33199999999999"/>
    <n v="1"/>
    <n v="202.33199999999999"/>
  </r>
  <r>
    <x v="0"/>
    <x v="0"/>
    <x v="4"/>
    <s v="Mountain Bike Center"/>
    <x v="0"/>
    <x v="3"/>
    <x v="3"/>
    <s v="Red"/>
    <x v="227"/>
    <d v="2002-08-01T00:00:00"/>
    <n v="782.99"/>
    <n v="234.89699999999999"/>
    <n v="2"/>
    <n v="469.79399999999998"/>
  </r>
  <r>
    <x v="0"/>
    <x v="0"/>
    <x v="0"/>
    <s v="Unified Sports Company"/>
    <x v="0"/>
    <x v="0"/>
    <x v="19"/>
    <s v="Silver"/>
    <x v="219"/>
    <d v="2002-08-01T00:00:00"/>
    <n v="2319.9899999999998"/>
    <n v="1242.8517999999999"/>
    <n v="2"/>
    <n v="2485.7035999999998"/>
  </r>
  <r>
    <x v="0"/>
    <x v="1"/>
    <x v="1"/>
    <s v="Urban Sports Emporium"/>
    <x v="2"/>
    <x v="6"/>
    <x v="8"/>
    <s v="Black"/>
    <x v="219"/>
    <d v="2002-08-01T00:00:00"/>
    <n v="337.22"/>
    <n v="183.93819999999999"/>
    <n v="1"/>
    <n v="183.93819999999999"/>
  </r>
  <r>
    <x v="0"/>
    <x v="1"/>
    <x v="1"/>
    <s v="Urban Sports Emporium"/>
    <x v="1"/>
    <x v="11"/>
    <x v="24"/>
    <s v="Black"/>
    <x v="220"/>
    <d v="2002-08-01T00:00:00"/>
    <n v="74.989999999999995"/>
    <n v="44.994"/>
    <n v="2"/>
    <n v="89.988"/>
  </r>
  <r>
    <x v="0"/>
    <x v="1"/>
    <x v="1"/>
    <s v="Urban Sports Emporium"/>
    <x v="2"/>
    <x v="6"/>
    <x v="15"/>
    <s v="Yellow"/>
    <x v="217"/>
    <d v="2002-08-01T00:00:00"/>
    <n v="594.83000000000004"/>
    <n v="324.45269999999999"/>
    <n v="2"/>
    <n v="648.90539999999999"/>
  </r>
  <r>
    <x v="0"/>
    <x v="1"/>
    <x v="1"/>
    <s v="Urban Sports Emporium"/>
    <x v="1"/>
    <x v="12"/>
    <x v="25"/>
    <s v="Multi"/>
    <x v="240"/>
    <d v="2002-08-01T00:00:00"/>
    <n v="89.99"/>
    <n v="53.994"/>
    <n v="2"/>
    <n v="107.988"/>
  </r>
  <r>
    <x v="0"/>
    <x v="1"/>
    <x v="1"/>
    <s v="Urban Sports Emporium"/>
    <x v="2"/>
    <x v="8"/>
    <x v="18"/>
    <s v="Black"/>
    <x v="232"/>
    <d v="2002-08-01T00:00:00"/>
    <n v="112.565"/>
    <n v="67.539000000000001"/>
    <n v="3"/>
    <n v="202.61700000000002"/>
  </r>
  <r>
    <x v="0"/>
    <x v="1"/>
    <x v="1"/>
    <s v="Urban Sports Emporium"/>
    <x v="0"/>
    <x v="3"/>
    <x v="3"/>
    <s v="Black"/>
    <x v="233"/>
    <d v="2002-08-01T00:00:00"/>
    <n v="782.99"/>
    <n v="469.79399999999998"/>
    <n v="1"/>
    <n v="469.79399999999998"/>
  </r>
  <r>
    <x v="0"/>
    <x v="1"/>
    <x v="1"/>
    <s v="Urban Sports Emporium"/>
    <x v="0"/>
    <x v="3"/>
    <x v="3"/>
    <s v="Red"/>
    <x v="239"/>
    <d v="2002-08-01T00:00:00"/>
    <n v="782.99"/>
    <n v="469.79399999999998"/>
    <n v="1"/>
    <n v="469.79399999999998"/>
  </r>
  <r>
    <x v="0"/>
    <x v="1"/>
    <x v="1"/>
    <s v="Urban Sports Emporium"/>
    <x v="1"/>
    <x v="4"/>
    <x v="5"/>
    <s v="Multi"/>
    <x v="230"/>
    <d v="2002-08-01T00:00:00"/>
    <n v="49.99"/>
    <n v="28.840399999999999"/>
    <n v="1"/>
    <n v="28.840399999999999"/>
  </r>
  <r>
    <x v="0"/>
    <x v="1"/>
    <x v="1"/>
    <s v="Urban Sports Emporium"/>
    <x v="2"/>
    <x v="8"/>
    <x v="14"/>
    <s v="Black"/>
    <x v="237"/>
    <d v="2002-08-01T00:00:00"/>
    <n v="248.38499999999999"/>
    <n v="149.03100000000001"/>
    <n v="2"/>
    <n v="298.06200000000001"/>
  </r>
  <r>
    <x v="0"/>
    <x v="1"/>
    <x v="1"/>
    <s v="Urban Sports Emporium"/>
    <x v="2"/>
    <x v="6"/>
    <x v="8"/>
    <s v="Red"/>
    <x v="240"/>
    <d v="2002-08-01T00:00:00"/>
    <n v="337.22"/>
    <n v="202.33199999999999"/>
    <n v="2"/>
    <n v="404.66399999999999"/>
  </r>
  <r>
    <x v="0"/>
    <x v="1"/>
    <x v="1"/>
    <s v="Urban Sports Emporium"/>
    <x v="0"/>
    <x v="3"/>
    <x v="3"/>
    <s v="Red"/>
    <x v="228"/>
    <d v="2002-08-01T00:00:00"/>
    <n v="782.99"/>
    <n v="469.79399999999998"/>
    <n v="1"/>
    <n v="469.79399999999998"/>
  </r>
  <r>
    <x v="0"/>
    <x v="1"/>
    <x v="1"/>
    <s v="Urban Sports Emporium"/>
    <x v="0"/>
    <x v="3"/>
    <x v="3"/>
    <s v="Red"/>
    <x v="231"/>
    <d v="2002-08-01T00:00:00"/>
    <n v="782.99"/>
    <n v="469.79399999999998"/>
    <n v="1"/>
    <n v="469.79399999999998"/>
  </r>
  <r>
    <x v="0"/>
    <x v="1"/>
    <x v="1"/>
    <s v="Urban Sports Emporium"/>
    <x v="3"/>
    <x v="7"/>
    <x v="10"/>
    <s v="Red"/>
    <x v="228"/>
    <d v="2002-08-01T00:00:00"/>
    <n v="34.99"/>
    <n v="20.186499999999999"/>
    <n v="2"/>
    <n v="40.372999999999998"/>
  </r>
  <r>
    <x v="0"/>
    <x v="1"/>
    <x v="1"/>
    <s v="Urban Sports Emporium"/>
    <x v="1"/>
    <x v="5"/>
    <x v="6"/>
    <s v="Multi"/>
    <x v="219"/>
    <d v="2002-08-01T00:00:00"/>
    <n v="8.99"/>
    <n v="5.1864999999999997"/>
    <n v="5"/>
    <n v="25.932499999999997"/>
  </r>
  <r>
    <x v="0"/>
    <x v="1"/>
    <x v="1"/>
    <s v="Urban Sports Emporium"/>
    <x v="3"/>
    <x v="7"/>
    <x v="10"/>
    <s v="Blue"/>
    <x v="224"/>
    <d v="2002-08-01T00:00:00"/>
    <n v="34.99"/>
    <n v="20.186499999999999"/>
    <n v="3"/>
    <n v="60.5595"/>
  </r>
  <r>
    <x v="0"/>
    <x v="1"/>
    <x v="1"/>
    <s v="Urban Sports Emporium"/>
    <x v="2"/>
    <x v="6"/>
    <x v="8"/>
    <s v="Red"/>
    <x v="237"/>
    <d v="2002-08-01T00:00:00"/>
    <n v="337.22"/>
    <n v="202.33199999999999"/>
    <n v="4"/>
    <n v="809.32799999999997"/>
  </r>
  <r>
    <x v="0"/>
    <x v="1"/>
    <x v="1"/>
    <s v="Urban Sports Emporium"/>
    <x v="1"/>
    <x v="4"/>
    <x v="5"/>
    <s v="Multi"/>
    <x v="241"/>
    <d v="2002-08-01T00:00:00"/>
    <n v="49.99"/>
    <n v="28.840399999999999"/>
    <n v="5"/>
    <n v="144.202"/>
  </r>
  <r>
    <x v="0"/>
    <x v="1"/>
    <x v="1"/>
    <s v="Urban Sports Emporium"/>
    <x v="2"/>
    <x v="8"/>
    <x v="13"/>
    <s v="Black"/>
    <x v="236"/>
    <d v="2002-08-01T00:00:00"/>
    <n v="330.06"/>
    <n v="198.036"/>
    <n v="2"/>
    <n v="396.072"/>
  </r>
  <r>
    <x v="0"/>
    <x v="1"/>
    <x v="1"/>
    <s v="Urban Sports Emporium"/>
    <x v="3"/>
    <x v="7"/>
    <x v="10"/>
    <s v="Black"/>
    <x v="213"/>
    <d v="2002-08-01T00:00:00"/>
    <n v="34.99"/>
    <n v="20.186499999999999"/>
    <n v="2"/>
    <n v="40.372999999999998"/>
  </r>
  <r>
    <x v="0"/>
    <x v="1"/>
    <x v="1"/>
    <s v="Urban Sports Emporium"/>
    <x v="1"/>
    <x v="11"/>
    <x v="24"/>
    <s v="Black"/>
    <x v="225"/>
    <d v="2002-08-01T00:00:00"/>
    <n v="74.989999999999995"/>
    <n v="44.994"/>
    <n v="3"/>
    <n v="134.982"/>
  </r>
  <r>
    <x v="0"/>
    <x v="1"/>
    <x v="1"/>
    <s v="National Manufacturing"/>
    <x v="2"/>
    <x v="9"/>
    <x v="16"/>
    <m/>
    <x v="231"/>
    <d v="2002-08-01T00:00:00"/>
    <n v="120.27"/>
    <n v="65.601799999999997"/>
    <n v="3"/>
    <n v="196.80539999999999"/>
  </r>
  <r>
    <x v="0"/>
    <x v="1"/>
    <x v="1"/>
    <s v="National Manufacturing"/>
    <x v="2"/>
    <x v="6"/>
    <x v="8"/>
    <s v="Black"/>
    <x v="227"/>
    <d v="2002-08-01T00:00:00"/>
    <n v="337.22"/>
    <n v="183.93819999999999"/>
    <n v="4"/>
    <n v="735.75279999999998"/>
  </r>
  <r>
    <x v="0"/>
    <x v="1"/>
    <x v="1"/>
    <s v="National Manufacturing"/>
    <x v="0"/>
    <x v="3"/>
    <x v="12"/>
    <s v="Red"/>
    <x v="242"/>
    <d v="2002-08-01T00:00:00"/>
    <n v="2443.35"/>
    <n v="1466.01"/>
    <n v="3"/>
    <n v="4398.03"/>
  </r>
  <r>
    <x v="0"/>
    <x v="1"/>
    <x v="1"/>
    <s v="National Manufacturing"/>
    <x v="0"/>
    <x v="3"/>
    <x v="12"/>
    <s v="Red"/>
    <x v="239"/>
    <d v="2002-08-01T00:00:00"/>
    <n v="2443.35"/>
    <n v="1466.01"/>
    <n v="3"/>
    <n v="4398.03"/>
  </r>
  <r>
    <x v="0"/>
    <x v="1"/>
    <x v="1"/>
    <s v="National Manufacturing"/>
    <x v="0"/>
    <x v="3"/>
    <x v="17"/>
    <s v="Yellow"/>
    <x v="215"/>
    <d v="2002-08-01T00:00:00"/>
    <n v="1120.49"/>
    <n v="600.26250000000005"/>
    <n v="8"/>
    <n v="4802.1000000000004"/>
  </r>
  <r>
    <x v="0"/>
    <x v="1"/>
    <x v="1"/>
    <s v="National Manufacturing"/>
    <x v="0"/>
    <x v="3"/>
    <x v="3"/>
    <s v="Red"/>
    <x v="225"/>
    <d v="2002-08-01T00:00:00"/>
    <n v="782.99"/>
    <n v="469.79399999999998"/>
    <n v="4"/>
    <n v="1879.1759999999999"/>
  </r>
  <r>
    <x v="0"/>
    <x v="1"/>
    <x v="1"/>
    <s v="National Manufacturing"/>
    <x v="2"/>
    <x v="6"/>
    <x v="15"/>
    <s v="Yellow"/>
    <x v="238"/>
    <d v="2002-08-01T00:00:00"/>
    <n v="594.83000000000004"/>
    <n v="324.45269999999999"/>
    <n v="2"/>
    <n v="648.90539999999999"/>
  </r>
  <r>
    <x v="0"/>
    <x v="1"/>
    <x v="1"/>
    <s v="National Manufacturing"/>
    <x v="2"/>
    <x v="6"/>
    <x v="11"/>
    <s v="Black"/>
    <x v="224"/>
    <d v="2002-08-01T00:00:00"/>
    <n v="1431.5"/>
    <n v="780.81820000000005"/>
    <n v="1"/>
    <n v="780.81820000000005"/>
  </r>
  <r>
    <x v="0"/>
    <x v="1"/>
    <x v="1"/>
    <s v="National Manufacturing"/>
    <x v="2"/>
    <x v="6"/>
    <x v="11"/>
    <s v="Red"/>
    <x v="216"/>
    <d v="2002-08-01T00:00:00"/>
    <n v="1431.5"/>
    <n v="780.81820000000005"/>
    <n v="4"/>
    <n v="3123.2728000000002"/>
  </r>
  <r>
    <x v="0"/>
    <x v="1"/>
    <x v="1"/>
    <s v="National Manufacturing"/>
    <x v="0"/>
    <x v="3"/>
    <x v="12"/>
    <s v="Black"/>
    <x v="212"/>
    <d v="2002-08-01T00:00:00"/>
    <n v="2443.35"/>
    <n v="1308.9375"/>
    <n v="3"/>
    <n v="3926.8125"/>
  </r>
  <r>
    <x v="0"/>
    <x v="1"/>
    <x v="1"/>
    <s v="National Manufacturing"/>
    <x v="2"/>
    <x v="6"/>
    <x v="8"/>
    <s v="Black"/>
    <x v="238"/>
    <d v="2002-08-01T00:00:00"/>
    <n v="337.22"/>
    <n v="183.93819999999999"/>
    <n v="1"/>
    <n v="183.93819999999999"/>
  </r>
  <r>
    <x v="0"/>
    <x v="1"/>
    <x v="1"/>
    <s v="National Manufacturing"/>
    <x v="0"/>
    <x v="3"/>
    <x v="3"/>
    <s v="Black"/>
    <x v="233"/>
    <d v="2002-08-01T00:00:00"/>
    <n v="782.99"/>
    <n v="469.79399999999998"/>
    <n v="3"/>
    <n v="1409.3820000000001"/>
  </r>
  <r>
    <x v="0"/>
    <x v="1"/>
    <x v="1"/>
    <s v="National Manufacturing"/>
    <x v="0"/>
    <x v="3"/>
    <x v="3"/>
    <s v="Black"/>
    <x v="241"/>
    <d v="2002-08-01T00:00:00"/>
    <n v="782.99"/>
    <n v="469.79399999999998"/>
    <n v="3"/>
    <n v="1409.3820000000001"/>
  </r>
  <r>
    <x v="0"/>
    <x v="0"/>
    <x v="3"/>
    <s v="Wholesale Bikes"/>
    <x v="2"/>
    <x v="8"/>
    <x v="13"/>
    <s v="Black"/>
    <x v="242"/>
    <d v="2002-08-01T00:00:00"/>
    <n v="330.06"/>
    <n v="198.036"/>
    <n v="1"/>
    <n v="198.036"/>
  </r>
  <r>
    <x v="0"/>
    <x v="0"/>
    <x v="3"/>
    <s v="Wholesale Bikes"/>
    <x v="2"/>
    <x v="8"/>
    <x v="14"/>
    <s v="Black"/>
    <x v="219"/>
    <d v="2002-08-01T00:00:00"/>
    <n v="248.38499999999999"/>
    <n v="149.03100000000001"/>
    <n v="2"/>
    <n v="298.06200000000001"/>
  </r>
  <r>
    <x v="0"/>
    <x v="0"/>
    <x v="3"/>
    <s v="Wholesale Bikes"/>
    <x v="0"/>
    <x v="3"/>
    <x v="3"/>
    <s v="Black"/>
    <x v="214"/>
    <d v="2002-08-01T00:00:00"/>
    <n v="782.99"/>
    <n v="469.79399999999998"/>
    <n v="3"/>
    <n v="1409.3820000000001"/>
  </r>
  <r>
    <x v="0"/>
    <x v="0"/>
    <x v="3"/>
    <s v="Wholesale Bikes"/>
    <x v="0"/>
    <x v="3"/>
    <x v="3"/>
    <s v="Red"/>
    <x v="220"/>
    <d v="2002-08-01T00:00:00"/>
    <n v="782.99"/>
    <n v="469.79399999999998"/>
    <n v="3"/>
    <n v="1409.3820000000001"/>
  </r>
  <r>
    <x v="0"/>
    <x v="0"/>
    <x v="3"/>
    <s v="Wholesale Bikes"/>
    <x v="0"/>
    <x v="3"/>
    <x v="3"/>
    <s v="Red"/>
    <x v="233"/>
    <d v="2002-08-01T00:00:00"/>
    <n v="782.99"/>
    <n v="469.79399999999998"/>
    <n v="2"/>
    <n v="939.58799999999997"/>
  </r>
  <r>
    <x v="0"/>
    <x v="0"/>
    <x v="3"/>
    <s v="Wheelsets Storehouse"/>
    <x v="3"/>
    <x v="7"/>
    <x v="10"/>
    <s v="Black"/>
    <x v="221"/>
    <d v="2002-08-01T00:00:00"/>
    <n v="34.99"/>
    <n v="20.186499999999999"/>
    <n v="2"/>
    <n v="40.372999999999998"/>
  </r>
  <r>
    <x v="0"/>
    <x v="0"/>
    <x v="3"/>
    <s v="Wheelsets Storehouse"/>
    <x v="1"/>
    <x v="5"/>
    <x v="6"/>
    <s v="Multi"/>
    <x v="224"/>
    <d v="2002-08-01T00:00:00"/>
    <n v="8.99"/>
    <n v="5.1864999999999997"/>
    <n v="9"/>
    <n v="46.6785"/>
  </r>
  <r>
    <x v="0"/>
    <x v="0"/>
    <x v="3"/>
    <s v="Wheelsets Storehouse"/>
    <x v="2"/>
    <x v="8"/>
    <x v="14"/>
    <s v="Black"/>
    <x v="212"/>
    <d v="2002-08-01T00:00:00"/>
    <n v="248.38499999999999"/>
    <n v="149.03100000000001"/>
    <n v="2"/>
    <n v="298.06200000000001"/>
  </r>
  <r>
    <x v="0"/>
    <x v="0"/>
    <x v="3"/>
    <s v="Wheelsets Storehouse"/>
    <x v="1"/>
    <x v="4"/>
    <x v="5"/>
    <s v="Multi"/>
    <x v="221"/>
    <d v="2002-08-01T00:00:00"/>
    <n v="49.99"/>
    <n v="28.840399999999999"/>
    <n v="4"/>
    <n v="115.3616"/>
  </r>
  <r>
    <x v="0"/>
    <x v="0"/>
    <x v="3"/>
    <s v="Wheelsets Storehouse"/>
    <x v="0"/>
    <x v="3"/>
    <x v="3"/>
    <s v="Black"/>
    <x v="241"/>
    <d v="2002-08-01T00:00:00"/>
    <n v="782.99"/>
    <n v="469.79399999999998"/>
    <n v="2"/>
    <n v="939.58799999999997"/>
  </r>
  <r>
    <x v="0"/>
    <x v="0"/>
    <x v="3"/>
    <s v="Wheelsets Storehouse"/>
    <x v="0"/>
    <x v="3"/>
    <x v="3"/>
    <s v="Black"/>
    <x v="223"/>
    <d v="2002-08-01T00:00:00"/>
    <n v="782.99"/>
    <n v="469.79399999999998"/>
    <n v="6"/>
    <n v="2818.7640000000001"/>
  </r>
  <r>
    <x v="0"/>
    <x v="0"/>
    <x v="3"/>
    <s v="Wheelsets Storehouse"/>
    <x v="0"/>
    <x v="3"/>
    <x v="12"/>
    <s v="Red"/>
    <x v="229"/>
    <d v="2002-08-01T00:00:00"/>
    <n v="2443.35"/>
    <n v="1466.01"/>
    <n v="2"/>
    <n v="2932.02"/>
  </r>
  <r>
    <x v="0"/>
    <x v="0"/>
    <x v="3"/>
    <s v="Wheelsets Storehouse"/>
    <x v="1"/>
    <x v="12"/>
    <x v="25"/>
    <s v="Multi"/>
    <x v="239"/>
    <d v="2002-08-01T00:00:00"/>
    <n v="89.99"/>
    <n v="52.194200000000002"/>
    <n v="11"/>
    <n v="574.13620000000003"/>
  </r>
  <r>
    <x v="0"/>
    <x v="0"/>
    <x v="3"/>
    <s v="Wheelsets Storehouse"/>
    <x v="1"/>
    <x v="11"/>
    <x v="24"/>
    <s v="Black"/>
    <x v="214"/>
    <d v="2002-08-01T00:00:00"/>
    <n v="74.989999999999995"/>
    <n v="44.994"/>
    <n v="4"/>
    <n v="179.976"/>
  </r>
  <r>
    <x v="0"/>
    <x v="0"/>
    <x v="3"/>
    <s v="Wheelsets Storehouse"/>
    <x v="1"/>
    <x v="4"/>
    <x v="5"/>
    <s v="Multi"/>
    <x v="214"/>
    <d v="2002-08-01T00:00:00"/>
    <n v="49.99"/>
    <n v="26.437000000000001"/>
    <n v="16"/>
    <n v="422.99200000000002"/>
  </r>
  <r>
    <x v="0"/>
    <x v="0"/>
    <x v="3"/>
    <s v="Wheelsets Storehouse"/>
    <x v="0"/>
    <x v="3"/>
    <x v="3"/>
    <s v="Black"/>
    <x v="234"/>
    <d v="2002-08-01T00:00:00"/>
    <n v="782.99"/>
    <n v="469.79399999999998"/>
    <n v="8"/>
    <n v="3758.3519999999999"/>
  </r>
  <r>
    <x v="0"/>
    <x v="0"/>
    <x v="3"/>
    <s v="Wheelsets Storehouse"/>
    <x v="0"/>
    <x v="3"/>
    <x v="12"/>
    <s v="Red"/>
    <x v="242"/>
    <d v="2002-08-01T00:00:00"/>
    <n v="2443.35"/>
    <n v="1466.01"/>
    <n v="3"/>
    <n v="4398.03"/>
  </r>
  <r>
    <x v="0"/>
    <x v="0"/>
    <x v="3"/>
    <s v="Wheelsets Storehouse"/>
    <x v="2"/>
    <x v="6"/>
    <x v="8"/>
    <s v="Black"/>
    <x v="225"/>
    <d v="2002-08-01T00:00:00"/>
    <n v="337.22"/>
    <n v="183.93819999999999"/>
    <n v="1"/>
    <n v="183.93819999999999"/>
  </r>
  <r>
    <x v="0"/>
    <x v="0"/>
    <x v="3"/>
    <s v="Wheelsets Storehouse"/>
    <x v="2"/>
    <x v="8"/>
    <x v="13"/>
    <s v="Black"/>
    <x v="224"/>
    <d v="2002-08-01T00:00:00"/>
    <n v="330.06"/>
    <n v="198.036"/>
    <n v="1"/>
    <n v="198.036"/>
  </r>
  <r>
    <x v="0"/>
    <x v="0"/>
    <x v="3"/>
    <s v="Wheelsets Storehouse"/>
    <x v="2"/>
    <x v="6"/>
    <x v="8"/>
    <s v="Red"/>
    <x v="220"/>
    <d v="2002-08-01T00:00:00"/>
    <n v="337.22"/>
    <n v="202.33199999999999"/>
    <n v="4"/>
    <n v="809.32799999999997"/>
  </r>
  <r>
    <x v="0"/>
    <x v="0"/>
    <x v="3"/>
    <s v="Wheelsets Storehouse"/>
    <x v="0"/>
    <x v="3"/>
    <x v="3"/>
    <s v="Red"/>
    <x v="224"/>
    <d v="2002-08-01T00:00:00"/>
    <n v="782.99"/>
    <n v="234.89699999999999"/>
    <n v="19"/>
    <n v="4463.0429999999997"/>
  </r>
  <r>
    <x v="0"/>
    <x v="0"/>
    <x v="3"/>
    <s v="Wheelsets Storehouse"/>
    <x v="1"/>
    <x v="10"/>
    <x v="29"/>
    <s v="Black"/>
    <x v="214"/>
    <d v="2002-08-01T00:00:00"/>
    <n v="24.49"/>
    <n v="14.1289"/>
    <n v="4"/>
    <n v="56.515599999999999"/>
  </r>
  <r>
    <x v="0"/>
    <x v="0"/>
    <x v="3"/>
    <s v="Wheelsets Storehouse"/>
    <x v="1"/>
    <x v="12"/>
    <x v="25"/>
    <s v="Multi"/>
    <x v="237"/>
    <d v="2002-08-01T00:00:00"/>
    <n v="89.99"/>
    <n v="53.994"/>
    <n v="5"/>
    <n v="269.97000000000003"/>
  </r>
  <r>
    <x v="0"/>
    <x v="0"/>
    <x v="3"/>
    <s v="Wheelsets Storehouse"/>
    <x v="2"/>
    <x v="6"/>
    <x v="15"/>
    <s v="Yellow"/>
    <x v="227"/>
    <d v="2002-08-01T00:00:00"/>
    <n v="594.83000000000004"/>
    <n v="324.45269999999999"/>
    <n v="6"/>
    <n v="1946.7161999999998"/>
  </r>
  <r>
    <x v="0"/>
    <x v="0"/>
    <x v="3"/>
    <s v="Wheelsets Storehouse"/>
    <x v="0"/>
    <x v="3"/>
    <x v="3"/>
    <s v="Red"/>
    <x v="215"/>
    <d v="2002-08-01T00:00:00"/>
    <n v="782.99"/>
    <n v="469.79399999999998"/>
    <n v="2"/>
    <n v="939.58799999999997"/>
  </r>
  <r>
    <x v="0"/>
    <x v="0"/>
    <x v="3"/>
    <s v="Wheelsets Storehouse"/>
    <x v="2"/>
    <x v="6"/>
    <x v="8"/>
    <s v="Red"/>
    <x v="234"/>
    <d v="2002-08-01T00:00:00"/>
    <n v="337.22"/>
    <n v="202.33199999999999"/>
    <n v="1"/>
    <n v="202.33199999999999"/>
  </r>
  <r>
    <x v="0"/>
    <x v="0"/>
    <x v="3"/>
    <s v="Wheelsets Storehouse"/>
    <x v="1"/>
    <x v="11"/>
    <x v="24"/>
    <s v="Black"/>
    <x v="221"/>
    <d v="2002-08-01T00:00:00"/>
    <n v="74.989999999999995"/>
    <n v="44.994"/>
    <n v="5"/>
    <n v="224.97"/>
  </r>
  <r>
    <x v="0"/>
    <x v="0"/>
    <x v="3"/>
    <s v="Wheelsets Storehouse"/>
    <x v="1"/>
    <x v="14"/>
    <x v="28"/>
    <s v="Black"/>
    <x v="240"/>
    <d v="2002-08-01T00:00:00"/>
    <n v="59.99"/>
    <n v="35.994"/>
    <n v="5"/>
    <n v="179.97"/>
  </r>
  <r>
    <x v="0"/>
    <x v="0"/>
    <x v="3"/>
    <s v="Wheelsets Storehouse"/>
    <x v="1"/>
    <x v="14"/>
    <x v="28"/>
    <s v="Black"/>
    <x v="219"/>
    <d v="2002-08-01T00:00:00"/>
    <n v="59.99"/>
    <n v="35.994"/>
    <n v="3"/>
    <n v="107.982"/>
  </r>
  <r>
    <x v="0"/>
    <x v="0"/>
    <x v="3"/>
    <s v="Wheelsets Storehouse"/>
    <x v="1"/>
    <x v="11"/>
    <x v="24"/>
    <s v="Black"/>
    <x v="229"/>
    <d v="2002-08-01T00:00:00"/>
    <n v="74.989999999999995"/>
    <n v="43.494199999999999"/>
    <n v="12"/>
    <n v="521.93039999999996"/>
  </r>
  <r>
    <x v="0"/>
    <x v="0"/>
    <x v="3"/>
    <s v="Wheelsets Storehouse"/>
    <x v="3"/>
    <x v="7"/>
    <x v="10"/>
    <s v="Blue"/>
    <x v="235"/>
    <d v="2002-08-01T00:00:00"/>
    <n v="34.99"/>
    <n v="20.186499999999999"/>
    <n v="4"/>
    <n v="80.745999999999995"/>
  </r>
  <r>
    <x v="0"/>
    <x v="0"/>
    <x v="3"/>
    <s v="Wheelsets Storehouse"/>
    <x v="0"/>
    <x v="3"/>
    <x v="17"/>
    <s v="Yellow"/>
    <x v="232"/>
    <d v="2002-08-01T00:00:00"/>
    <n v="1120.49"/>
    <n v="600.26250000000005"/>
    <n v="2"/>
    <n v="1200.5250000000001"/>
  </r>
  <r>
    <x v="0"/>
    <x v="0"/>
    <x v="3"/>
    <s v="Wheelsets Storehouse"/>
    <x v="1"/>
    <x v="10"/>
    <x v="29"/>
    <s v="Black"/>
    <x v="222"/>
    <d v="2002-08-01T00:00:00"/>
    <n v="24.49"/>
    <n v="14.1289"/>
    <n v="4"/>
    <n v="56.515599999999999"/>
  </r>
  <r>
    <x v="0"/>
    <x v="0"/>
    <x v="3"/>
    <s v="Wheelsets Storehouse"/>
    <x v="2"/>
    <x v="6"/>
    <x v="15"/>
    <s v="Yellow"/>
    <x v="215"/>
    <d v="2002-08-01T00:00:00"/>
    <n v="594.83000000000004"/>
    <n v="324.45269999999999"/>
    <n v="3"/>
    <n v="973.35809999999992"/>
  </r>
  <r>
    <x v="0"/>
    <x v="0"/>
    <x v="3"/>
    <s v="Wheelsets Storehouse"/>
    <x v="1"/>
    <x v="10"/>
    <x v="29"/>
    <s v="Black"/>
    <x v="233"/>
    <d v="2002-08-01T00:00:00"/>
    <n v="24.49"/>
    <n v="14.1289"/>
    <n v="5"/>
    <n v="70.644499999999994"/>
  </r>
  <r>
    <x v="0"/>
    <x v="0"/>
    <x v="3"/>
    <s v="Wheelsets Storehouse"/>
    <x v="0"/>
    <x v="3"/>
    <x v="3"/>
    <s v="Red"/>
    <x v="233"/>
    <d v="2002-08-01T00:00:00"/>
    <n v="782.99"/>
    <n v="469.79399999999998"/>
    <n v="1"/>
    <n v="469.79399999999998"/>
  </r>
  <r>
    <x v="0"/>
    <x v="0"/>
    <x v="3"/>
    <s v="Wheelsets Storehouse"/>
    <x v="1"/>
    <x v="4"/>
    <x v="5"/>
    <s v="Multi"/>
    <x v="237"/>
    <d v="2002-08-01T00:00:00"/>
    <n v="49.99"/>
    <n v="28.840399999999999"/>
    <n v="3"/>
    <n v="86.521199999999993"/>
  </r>
  <r>
    <x v="0"/>
    <x v="0"/>
    <x v="3"/>
    <s v="Wheelsets Storehouse"/>
    <x v="0"/>
    <x v="3"/>
    <x v="3"/>
    <s v="Red"/>
    <x v="231"/>
    <d v="2002-08-01T00:00:00"/>
    <n v="782.99"/>
    <n v="469.79399999999998"/>
    <n v="8"/>
    <n v="3758.3519999999999"/>
  </r>
  <r>
    <x v="0"/>
    <x v="0"/>
    <x v="3"/>
    <s v="Wheelsets Storehouse"/>
    <x v="0"/>
    <x v="3"/>
    <x v="12"/>
    <s v="Black"/>
    <x v="223"/>
    <d v="2002-08-01T00:00:00"/>
    <n v="2443.35"/>
    <n v="1308.9375"/>
    <n v="5"/>
    <n v="6544.6875"/>
  </r>
  <r>
    <x v="0"/>
    <x v="0"/>
    <x v="3"/>
    <s v="Wheelsets Storehouse"/>
    <x v="3"/>
    <x v="15"/>
    <x v="30"/>
    <m/>
    <x v="226"/>
    <d v="2002-08-01T00:00:00"/>
    <n v="25"/>
    <n v="15"/>
    <n v="4"/>
    <n v="60"/>
  </r>
  <r>
    <x v="0"/>
    <x v="0"/>
    <x v="3"/>
    <s v="Wheelsets Storehouse"/>
    <x v="1"/>
    <x v="12"/>
    <x v="25"/>
    <s v="Multi"/>
    <x v="232"/>
    <d v="2002-08-01T00:00:00"/>
    <n v="89.99"/>
    <n v="53.994"/>
    <n v="1"/>
    <n v="53.994"/>
  </r>
  <r>
    <x v="0"/>
    <x v="0"/>
    <x v="3"/>
    <s v="Wheelsets Storehouse"/>
    <x v="0"/>
    <x v="3"/>
    <x v="17"/>
    <s v="Yellow"/>
    <x v="222"/>
    <d v="2002-08-01T00:00:00"/>
    <n v="1120.49"/>
    <n v="600.26250000000005"/>
    <n v="2"/>
    <n v="1200.5250000000001"/>
  </r>
  <r>
    <x v="0"/>
    <x v="0"/>
    <x v="3"/>
    <s v="Wheelsets Storehouse"/>
    <x v="0"/>
    <x v="3"/>
    <x v="3"/>
    <s v="Black"/>
    <x v="231"/>
    <d v="2002-08-01T00:00:00"/>
    <n v="782.99"/>
    <n v="469.79399999999998"/>
    <n v="4"/>
    <n v="1879.1759999999999"/>
  </r>
  <r>
    <x v="0"/>
    <x v="0"/>
    <x v="3"/>
    <s v="Wheelsets Storehouse"/>
    <x v="3"/>
    <x v="13"/>
    <x v="27"/>
    <m/>
    <x v="213"/>
    <d v="2002-08-01T00:00:00"/>
    <n v="19.989999999999998"/>
    <n v="11.994"/>
    <n v="8"/>
    <n v="95.951999999999998"/>
  </r>
  <r>
    <x v="0"/>
    <x v="0"/>
    <x v="3"/>
    <s v="Wheelsets Storehouse"/>
    <x v="3"/>
    <x v="7"/>
    <x v="10"/>
    <s v="Red"/>
    <x v="217"/>
    <d v="2002-08-01T00:00:00"/>
    <n v="34.99"/>
    <n v="20.186499999999999"/>
    <n v="10"/>
    <n v="201.86499999999998"/>
  </r>
  <r>
    <x v="0"/>
    <x v="0"/>
    <x v="3"/>
    <s v="Wheelsets Storehouse"/>
    <x v="0"/>
    <x v="3"/>
    <x v="3"/>
    <s v="Red"/>
    <x v="219"/>
    <d v="2002-08-01T00:00:00"/>
    <n v="782.99"/>
    <n v="469.79399999999998"/>
    <n v="8"/>
    <n v="3758.3519999999999"/>
  </r>
  <r>
    <x v="0"/>
    <x v="0"/>
    <x v="3"/>
    <s v="Wheelsets Storehouse"/>
    <x v="1"/>
    <x v="14"/>
    <x v="28"/>
    <s v="Black"/>
    <x v="239"/>
    <d v="2002-08-01T00:00:00"/>
    <n v="59.99"/>
    <n v="35.994"/>
    <n v="6"/>
    <n v="215.964"/>
  </r>
  <r>
    <x v="0"/>
    <x v="0"/>
    <x v="3"/>
    <s v="Wheelsets Storehouse"/>
    <x v="2"/>
    <x v="8"/>
    <x v="18"/>
    <s v="Black"/>
    <x v="239"/>
    <d v="2002-08-01T00:00:00"/>
    <n v="112.565"/>
    <n v="67.539000000000001"/>
    <n v="1"/>
    <n v="67.539000000000001"/>
  </r>
  <r>
    <x v="0"/>
    <x v="0"/>
    <x v="2"/>
    <s v="Security Racks and Locks Wholesalers"/>
    <x v="0"/>
    <x v="0"/>
    <x v="19"/>
    <s v="Black"/>
    <x v="232"/>
    <d v="2002-08-01T00:00:00"/>
    <n v="2294.9899999999998"/>
    <n v="1229.4589000000001"/>
    <n v="2"/>
    <n v="2458.9178000000002"/>
  </r>
  <r>
    <x v="1"/>
    <x v="3"/>
    <x v="7"/>
    <s v="Nearby Sporting Goods"/>
    <x v="2"/>
    <x v="6"/>
    <x v="15"/>
    <s v="Yellow"/>
    <x v="232"/>
    <d v="2002-08-01T00:00:00"/>
    <n v="594.83000000000004"/>
    <n v="324.45269999999999"/>
    <n v="1"/>
    <n v="324.45269999999999"/>
  </r>
  <r>
    <x v="0"/>
    <x v="0"/>
    <x v="2"/>
    <s v="Front Sporting Goods"/>
    <x v="2"/>
    <x v="9"/>
    <x v="22"/>
    <m/>
    <x v="218"/>
    <d v="2002-08-01T00:00:00"/>
    <n v="61.92"/>
    <n v="33.774500000000003"/>
    <n v="10"/>
    <n v="337.745"/>
  </r>
  <r>
    <x v="0"/>
    <x v="0"/>
    <x v="2"/>
    <s v="Front Sporting Goods"/>
    <x v="1"/>
    <x v="10"/>
    <x v="21"/>
    <s v="Black"/>
    <x v="215"/>
    <d v="2002-08-01T00:00:00"/>
    <n v="37.99"/>
    <n v="22.034199999999998"/>
    <n v="11"/>
    <n v="242.37619999999998"/>
  </r>
  <r>
    <x v="0"/>
    <x v="0"/>
    <x v="2"/>
    <s v="Front Sporting Goods"/>
    <x v="1"/>
    <x v="12"/>
    <x v="25"/>
    <s v="Multi"/>
    <x v="235"/>
    <d v="2002-08-01T00:00:00"/>
    <n v="89.99"/>
    <n v="53.994"/>
    <n v="6"/>
    <n v="323.964"/>
  </r>
  <r>
    <x v="0"/>
    <x v="0"/>
    <x v="2"/>
    <s v="Front Sporting Goods"/>
    <x v="2"/>
    <x v="2"/>
    <x v="2"/>
    <s v="Silver"/>
    <x v="215"/>
    <d v="2002-08-01T00:00:00"/>
    <n v="1364.5"/>
    <n v="744.27269999999999"/>
    <n v="2"/>
    <n v="1488.5454"/>
  </r>
  <r>
    <x v="0"/>
    <x v="0"/>
    <x v="2"/>
    <s v="Front Sporting Goods"/>
    <x v="2"/>
    <x v="16"/>
    <x v="42"/>
    <m/>
    <x v="215"/>
    <d v="2002-08-01T00:00:00"/>
    <n v="148.22"/>
    <n v="88.932000000000002"/>
    <n v="2"/>
    <n v="177.864"/>
  </r>
  <r>
    <x v="0"/>
    <x v="0"/>
    <x v="2"/>
    <s v="Front Sporting Goods"/>
    <x v="1"/>
    <x v="10"/>
    <x v="29"/>
    <s v="Black"/>
    <x v="213"/>
    <d v="2002-08-01T00:00:00"/>
    <n v="24.49"/>
    <n v="14.1289"/>
    <n v="6"/>
    <n v="84.773399999999995"/>
  </r>
  <r>
    <x v="0"/>
    <x v="0"/>
    <x v="2"/>
    <s v="Front Sporting Goods"/>
    <x v="1"/>
    <x v="14"/>
    <x v="28"/>
    <s v="Black"/>
    <x v="213"/>
    <d v="2002-08-01T00:00:00"/>
    <n v="59.99"/>
    <n v="35.994"/>
    <n v="7"/>
    <n v="251.958"/>
  </r>
  <r>
    <x v="0"/>
    <x v="0"/>
    <x v="2"/>
    <s v="Front Sporting Goods"/>
    <x v="0"/>
    <x v="0"/>
    <x v="19"/>
    <s v="Black"/>
    <x v="228"/>
    <d v="2002-08-01T00:00:00"/>
    <n v="2294.9899999999998"/>
    <n v="1229.4589000000001"/>
    <n v="4"/>
    <n v="4917.8356000000003"/>
  </r>
  <r>
    <x v="0"/>
    <x v="0"/>
    <x v="2"/>
    <s v="Front Sporting Goods"/>
    <x v="2"/>
    <x v="2"/>
    <x v="2"/>
    <s v="Silver"/>
    <x v="216"/>
    <d v="2002-08-01T00:00:00"/>
    <n v="1364.5"/>
    <n v="744.27269999999999"/>
    <n v="5"/>
    <n v="3721.3634999999999"/>
  </r>
  <r>
    <x v="0"/>
    <x v="0"/>
    <x v="2"/>
    <s v="Front Sporting Goods"/>
    <x v="1"/>
    <x v="11"/>
    <x v="24"/>
    <s v="Black"/>
    <x v="232"/>
    <d v="2002-08-01T00:00:00"/>
    <n v="74.989999999999995"/>
    <n v="44.994"/>
    <n v="2"/>
    <n v="89.988"/>
  </r>
  <r>
    <x v="0"/>
    <x v="0"/>
    <x v="2"/>
    <s v="Front Sporting Goods"/>
    <x v="0"/>
    <x v="0"/>
    <x v="35"/>
    <s v="Black"/>
    <x v="240"/>
    <d v="2002-08-01T00:00:00"/>
    <n v="1079.99"/>
    <n v="647.99400000000003"/>
    <n v="1"/>
    <n v="647.99400000000003"/>
  </r>
  <r>
    <x v="0"/>
    <x v="0"/>
    <x v="2"/>
    <s v="Front Sporting Goods"/>
    <x v="3"/>
    <x v="15"/>
    <x v="30"/>
    <m/>
    <x v="213"/>
    <d v="2002-08-01T00:00:00"/>
    <n v="25"/>
    <n v="15"/>
    <n v="10"/>
    <n v="150"/>
  </r>
  <r>
    <x v="0"/>
    <x v="0"/>
    <x v="2"/>
    <s v="Front Sporting Goods"/>
    <x v="1"/>
    <x v="4"/>
    <x v="5"/>
    <s v="Multi"/>
    <x v="216"/>
    <d v="2002-08-01T00:00:00"/>
    <n v="49.99"/>
    <n v="28.840399999999999"/>
    <n v="10"/>
    <n v="288.404"/>
  </r>
  <r>
    <x v="0"/>
    <x v="0"/>
    <x v="2"/>
    <s v="Front Sporting Goods"/>
    <x v="2"/>
    <x v="8"/>
    <x v="36"/>
    <s v="Black"/>
    <x v="233"/>
    <d v="2002-08-01T00:00:00"/>
    <n v="236.02500000000001"/>
    <n v="141.61500000000001"/>
    <n v="2"/>
    <n v="283.23"/>
  </r>
  <r>
    <x v="0"/>
    <x v="0"/>
    <x v="2"/>
    <s v="Front Sporting Goods"/>
    <x v="1"/>
    <x v="11"/>
    <x v="24"/>
    <s v="Black"/>
    <x v="231"/>
    <d v="2002-08-01T00:00:00"/>
    <n v="74.989999999999995"/>
    <n v="43.494199999999999"/>
    <n v="11"/>
    <n v="478.43619999999999"/>
  </r>
  <r>
    <x v="0"/>
    <x v="0"/>
    <x v="2"/>
    <s v="Front Sporting Goods"/>
    <x v="1"/>
    <x v="11"/>
    <x v="24"/>
    <s v="Black"/>
    <x v="225"/>
    <d v="2002-08-01T00:00:00"/>
    <n v="74.989999999999995"/>
    <n v="44.994"/>
    <n v="2"/>
    <n v="89.988"/>
  </r>
  <r>
    <x v="0"/>
    <x v="0"/>
    <x v="2"/>
    <s v="Front Sporting Goods"/>
    <x v="0"/>
    <x v="0"/>
    <x v="19"/>
    <s v="Silver"/>
    <x v="236"/>
    <d v="2002-08-01T00:00:00"/>
    <n v="2319.9899999999998"/>
    <n v="1242.8517999999999"/>
    <n v="2"/>
    <n v="2485.7035999999998"/>
  </r>
  <r>
    <x v="0"/>
    <x v="0"/>
    <x v="2"/>
    <s v="Front Sporting Goods"/>
    <x v="2"/>
    <x v="2"/>
    <x v="38"/>
    <s v="Black"/>
    <x v="231"/>
    <d v="2002-08-01T00:00:00"/>
    <n v="348.76"/>
    <n v="209.256"/>
    <n v="1"/>
    <n v="209.256"/>
  </r>
  <r>
    <x v="0"/>
    <x v="0"/>
    <x v="2"/>
    <s v="Front Sporting Goods"/>
    <x v="3"/>
    <x v="7"/>
    <x v="10"/>
    <s v="Blue"/>
    <x v="232"/>
    <d v="2002-08-01T00:00:00"/>
    <n v="34.99"/>
    <n v="20.186499999999999"/>
    <n v="4"/>
    <n v="80.745999999999995"/>
  </r>
  <r>
    <x v="0"/>
    <x v="0"/>
    <x v="2"/>
    <s v="Front Sporting Goods"/>
    <x v="1"/>
    <x v="14"/>
    <x v="28"/>
    <s v="Black"/>
    <x v="213"/>
    <d v="2002-08-01T00:00:00"/>
    <n v="59.99"/>
    <n v="35.994"/>
    <n v="7"/>
    <n v="251.958"/>
  </r>
  <r>
    <x v="0"/>
    <x v="0"/>
    <x v="2"/>
    <s v="Front Sporting Goods"/>
    <x v="2"/>
    <x v="17"/>
    <x v="43"/>
    <m/>
    <x v="217"/>
    <d v="2002-08-01T00:00:00"/>
    <n v="102.29"/>
    <n v="61.374000000000002"/>
    <n v="3"/>
    <n v="184.12200000000001"/>
  </r>
  <r>
    <x v="0"/>
    <x v="0"/>
    <x v="2"/>
    <s v="Front Sporting Goods"/>
    <x v="2"/>
    <x v="2"/>
    <x v="2"/>
    <s v="Silver"/>
    <x v="229"/>
    <d v="2002-08-01T00:00:00"/>
    <n v="1364.5"/>
    <n v="744.27269999999999"/>
    <n v="1"/>
    <n v="744.27269999999999"/>
  </r>
  <r>
    <x v="0"/>
    <x v="0"/>
    <x v="2"/>
    <s v="Front Sporting Goods"/>
    <x v="0"/>
    <x v="0"/>
    <x v="19"/>
    <s v="Black"/>
    <x v="242"/>
    <d v="2002-08-01T00:00:00"/>
    <n v="2294.9899999999998"/>
    <n v="1229.4589000000001"/>
    <n v="1"/>
    <n v="1229.4589000000001"/>
  </r>
  <r>
    <x v="0"/>
    <x v="0"/>
    <x v="2"/>
    <s v="Front Sporting Goods"/>
    <x v="1"/>
    <x v="4"/>
    <x v="5"/>
    <s v="Multi"/>
    <x v="219"/>
    <d v="2002-08-01T00:00:00"/>
    <n v="49.99"/>
    <n v="28.840399999999999"/>
    <n v="10"/>
    <n v="288.404"/>
  </r>
  <r>
    <x v="0"/>
    <x v="0"/>
    <x v="2"/>
    <s v="Front Sporting Goods"/>
    <x v="1"/>
    <x v="12"/>
    <x v="25"/>
    <s v="Multi"/>
    <x v="237"/>
    <d v="2002-08-01T00:00:00"/>
    <n v="89.99"/>
    <n v="53.994"/>
    <n v="2"/>
    <n v="107.988"/>
  </r>
  <r>
    <x v="0"/>
    <x v="0"/>
    <x v="2"/>
    <s v="Front Sporting Goods"/>
    <x v="1"/>
    <x v="14"/>
    <x v="28"/>
    <s v="Black"/>
    <x v="234"/>
    <d v="2002-08-01T00:00:00"/>
    <n v="59.99"/>
    <n v="35.994"/>
    <n v="4"/>
    <n v="143.976"/>
  </r>
  <r>
    <x v="0"/>
    <x v="0"/>
    <x v="2"/>
    <s v="Front Sporting Goods"/>
    <x v="2"/>
    <x v="8"/>
    <x v="34"/>
    <s v="Black"/>
    <x v="238"/>
    <d v="2002-08-01T00:00:00"/>
    <n v="209.02500000000001"/>
    <n v="125.41500000000001"/>
    <n v="1"/>
    <n v="125.41500000000001"/>
  </r>
  <r>
    <x v="0"/>
    <x v="0"/>
    <x v="2"/>
    <s v="Front Sporting Goods"/>
    <x v="3"/>
    <x v="7"/>
    <x v="10"/>
    <s v="Black"/>
    <x v="221"/>
    <d v="2002-08-01T00:00:00"/>
    <n v="34.99"/>
    <n v="20.186499999999999"/>
    <n v="10"/>
    <n v="201.86499999999998"/>
  </r>
  <r>
    <x v="0"/>
    <x v="0"/>
    <x v="2"/>
    <s v="Front Sporting Goods"/>
    <x v="2"/>
    <x v="2"/>
    <x v="23"/>
    <s v="Black"/>
    <x v="234"/>
    <d v="2002-08-01T00:00:00"/>
    <n v="348.76"/>
    <n v="209.256"/>
    <n v="6"/>
    <n v="1255.5360000000001"/>
  </r>
  <r>
    <x v="0"/>
    <x v="0"/>
    <x v="2"/>
    <s v="Front Sporting Goods"/>
    <x v="2"/>
    <x v="8"/>
    <x v="20"/>
    <s v="Black"/>
    <x v="242"/>
    <d v="2002-08-01T00:00:00"/>
    <n v="327.21499999999997"/>
    <n v="196.32900000000001"/>
    <n v="4"/>
    <n v="785.31600000000003"/>
  </r>
  <r>
    <x v="0"/>
    <x v="0"/>
    <x v="2"/>
    <s v="Front Sporting Goods"/>
    <x v="2"/>
    <x v="8"/>
    <x v="32"/>
    <s v="Black"/>
    <x v="238"/>
    <d v="2002-08-01T00:00:00"/>
    <n v="87.745000000000005"/>
    <n v="52.646999999999998"/>
    <n v="2"/>
    <n v="105.294"/>
  </r>
  <r>
    <x v="0"/>
    <x v="0"/>
    <x v="2"/>
    <s v="Front Sporting Goods"/>
    <x v="1"/>
    <x v="10"/>
    <x v="29"/>
    <s v="Black"/>
    <x v="215"/>
    <d v="2002-08-01T00:00:00"/>
    <n v="24.49"/>
    <n v="14.1289"/>
    <n v="4"/>
    <n v="56.515599999999999"/>
  </r>
  <r>
    <x v="0"/>
    <x v="0"/>
    <x v="2"/>
    <s v="Front Sporting Goods"/>
    <x v="1"/>
    <x v="10"/>
    <x v="21"/>
    <s v="Black"/>
    <x v="222"/>
    <d v="2002-08-01T00:00:00"/>
    <n v="37.99"/>
    <n v="22.794"/>
    <n v="1"/>
    <n v="22.794"/>
  </r>
  <r>
    <x v="0"/>
    <x v="0"/>
    <x v="2"/>
    <s v="Front Sporting Goods"/>
    <x v="0"/>
    <x v="0"/>
    <x v="35"/>
    <s v="Black"/>
    <x v="224"/>
    <d v="2002-08-01T00:00:00"/>
    <n v="1079.99"/>
    <n v="647.99400000000003"/>
    <n v="2"/>
    <n v="1295.9880000000001"/>
  </r>
  <r>
    <x v="0"/>
    <x v="0"/>
    <x v="2"/>
    <s v="Front Sporting Goods"/>
    <x v="2"/>
    <x v="8"/>
    <x v="26"/>
    <s v="Black"/>
    <x v="229"/>
    <d v="2002-08-01T00:00:00"/>
    <n v="60.744999999999997"/>
    <n v="36.447000000000003"/>
    <n v="4"/>
    <n v="145.78800000000001"/>
  </r>
  <r>
    <x v="0"/>
    <x v="0"/>
    <x v="2"/>
    <s v="Front Sporting Goods"/>
    <x v="1"/>
    <x v="4"/>
    <x v="5"/>
    <s v="Multi"/>
    <x v="215"/>
    <d v="2002-08-01T00:00:00"/>
    <n v="49.99"/>
    <n v="28.840399999999999"/>
    <n v="5"/>
    <n v="144.202"/>
  </r>
  <r>
    <x v="0"/>
    <x v="0"/>
    <x v="2"/>
    <s v="Front Sporting Goods"/>
    <x v="0"/>
    <x v="0"/>
    <x v="35"/>
    <s v="Black"/>
    <x v="225"/>
    <d v="2002-08-01T00:00:00"/>
    <n v="1079.99"/>
    <n v="647.99400000000003"/>
    <n v="3"/>
    <n v="1943.982"/>
  </r>
  <r>
    <x v="0"/>
    <x v="0"/>
    <x v="2"/>
    <s v="Front Sporting Goods"/>
    <x v="2"/>
    <x v="8"/>
    <x v="33"/>
    <s v="Black"/>
    <x v="219"/>
    <d v="2002-08-01T00:00:00"/>
    <n v="300.21499999999997"/>
    <n v="180.12899999999999"/>
    <n v="3"/>
    <n v="540.38699999999994"/>
  </r>
  <r>
    <x v="0"/>
    <x v="0"/>
    <x v="2"/>
    <s v="Front Sporting Goods"/>
    <x v="2"/>
    <x v="2"/>
    <x v="23"/>
    <s v="Black"/>
    <x v="212"/>
    <d v="2002-08-01T00:00:00"/>
    <n v="348.76"/>
    <n v="209.256"/>
    <n v="2"/>
    <n v="418.512"/>
  </r>
  <r>
    <x v="0"/>
    <x v="0"/>
    <x v="2"/>
    <s v="Front Sporting Goods"/>
    <x v="2"/>
    <x v="17"/>
    <x v="44"/>
    <m/>
    <x v="221"/>
    <d v="2002-08-01T00:00:00"/>
    <n v="34.200000000000003"/>
    <n v="20.52"/>
    <n v="2"/>
    <n v="41.04"/>
  </r>
  <r>
    <x v="0"/>
    <x v="0"/>
    <x v="2"/>
    <s v="Front Sporting Goods"/>
    <x v="1"/>
    <x v="5"/>
    <x v="6"/>
    <s v="Multi"/>
    <x v="227"/>
    <d v="2002-08-01T00:00:00"/>
    <n v="8.99"/>
    <n v="4.7542999999999997"/>
    <n v="19"/>
    <n v="90.331699999999998"/>
  </r>
  <r>
    <x v="0"/>
    <x v="0"/>
    <x v="2"/>
    <s v="Front Sporting Goods"/>
    <x v="1"/>
    <x v="12"/>
    <x v="25"/>
    <s v="Multi"/>
    <x v="220"/>
    <d v="2002-08-01T00:00:00"/>
    <n v="89.99"/>
    <n v="52.194200000000002"/>
    <n v="11"/>
    <n v="574.13620000000003"/>
  </r>
  <r>
    <x v="0"/>
    <x v="0"/>
    <x v="2"/>
    <s v="Front Sporting Goods"/>
    <x v="2"/>
    <x v="9"/>
    <x v="39"/>
    <m/>
    <x v="232"/>
    <d v="2002-08-01T00:00:00"/>
    <n v="120.27"/>
    <n v="65.601799999999997"/>
    <n v="2"/>
    <n v="131.20359999999999"/>
  </r>
  <r>
    <x v="0"/>
    <x v="0"/>
    <x v="2"/>
    <s v="Front Sporting Goods"/>
    <x v="2"/>
    <x v="2"/>
    <x v="2"/>
    <s v="Black"/>
    <x v="225"/>
    <d v="2002-08-01T00:00:00"/>
    <n v="1349.6"/>
    <n v="736.14549999999997"/>
    <n v="2"/>
    <n v="1472.2909999999999"/>
  </r>
  <r>
    <x v="0"/>
    <x v="0"/>
    <x v="2"/>
    <s v="Front Sporting Goods"/>
    <x v="3"/>
    <x v="7"/>
    <x v="10"/>
    <s v="Red"/>
    <x v="224"/>
    <d v="2002-08-01T00:00:00"/>
    <n v="34.99"/>
    <n v="20.186499999999999"/>
    <n v="8"/>
    <n v="161.49199999999999"/>
  </r>
  <r>
    <x v="0"/>
    <x v="0"/>
    <x v="2"/>
    <s v="Front Sporting Goods"/>
    <x v="2"/>
    <x v="9"/>
    <x v="37"/>
    <m/>
    <x v="213"/>
    <d v="2002-08-01T00:00:00"/>
    <n v="44.54"/>
    <n v="24.294499999999999"/>
    <n v="6"/>
    <n v="145.767"/>
  </r>
  <r>
    <x v="0"/>
    <x v="0"/>
    <x v="2"/>
    <s v="Front Sporting Goods"/>
    <x v="2"/>
    <x v="2"/>
    <x v="2"/>
    <s v="Black"/>
    <x v="238"/>
    <d v="2002-08-01T00:00:00"/>
    <n v="1349.6"/>
    <n v="736.14549999999997"/>
    <n v="2"/>
    <n v="1472.2909999999999"/>
  </r>
  <r>
    <x v="0"/>
    <x v="0"/>
    <x v="2"/>
    <s v="Front Sporting Goods"/>
    <x v="1"/>
    <x v="10"/>
    <x v="21"/>
    <s v="Black"/>
    <x v="235"/>
    <d v="2002-08-01T00:00:00"/>
    <n v="37.99"/>
    <n v="22.794"/>
    <n v="2"/>
    <n v="45.588000000000001"/>
  </r>
  <r>
    <x v="0"/>
    <x v="0"/>
    <x v="2"/>
    <s v="Front Sporting Goods"/>
    <x v="2"/>
    <x v="16"/>
    <x v="46"/>
    <m/>
    <x v="238"/>
    <d v="2002-08-01T00:00:00"/>
    <n v="229.49"/>
    <n v="137.69399999999999"/>
    <n v="6"/>
    <n v="826.16399999999999"/>
  </r>
  <r>
    <x v="0"/>
    <x v="0"/>
    <x v="2"/>
    <s v="Front Sporting Goods"/>
    <x v="0"/>
    <x v="0"/>
    <x v="19"/>
    <s v="Black"/>
    <x v="236"/>
    <d v="2002-08-01T00:00:00"/>
    <n v="2294.9899999999998"/>
    <n v="1229.4589000000001"/>
    <n v="5"/>
    <n v="6147.2945"/>
  </r>
  <r>
    <x v="0"/>
    <x v="0"/>
    <x v="2"/>
    <s v="Front Sporting Goods"/>
    <x v="2"/>
    <x v="2"/>
    <x v="23"/>
    <s v="Black"/>
    <x v="234"/>
    <d v="2002-08-01T00:00:00"/>
    <n v="348.76"/>
    <n v="209.256"/>
    <n v="2"/>
    <n v="418.512"/>
  </r>
  <r>
    <x v="0"/>
    <x v="0"/>
    <x v="2"/>
    <s v="Front Sporting Goods"/>
    <x v="0"/>
    <x v="0"/>
    <x v="19"/>
    <s v="Silver"/>
    <x v="242"/>
    <d v="2002-08-01T00:00:00"/>
    <n v="2319.9899999999998"/>
    <n v="1242.8517999999999"/>
    <n v="2"/>
    <n v="2485.7035999999998"/>
  </r>
  <r>
    <x v="0"/>
    <x v="0"/>
    <x v="2"/>
    <s v="Front Sporting Goods"/>
    <x v="1"/>
    <x v="10"/>
    <x v="29"/>
    <s v="Black"/>
    <x v="229"/>
    <d v="2002-08-01T00:00:00"/>
    <n v="24.49"/>
    <n v="14.1289"/>
    <n v="2"/>
    <n v="28.2578"/>
  </r>
  <r>
    <x v="0"/>
    <x v="0"/>
    <x v="2"/>
    <s v="Front Sporting Goods"/>
    <x v="3"/>
    <x v="13"/>
    <x v="27"/>
    <m/>
    <x v="239"/>
    <d v="2002-08-01T00:00:00"/>
    <n v="19.989999999999998"/>
    <n v="11.994"/>
    <n v="4"/>
    <n v="47.975999999999999"/>
  </r>
  <r>
    <x v="0"/>
    <x v="0"/>
    <x v="0"/>
    <s v="Wonderful Bikes Inc."/>
    <x v="0"/>
    <x v="3"/>
    <x v="3"/>
    <s v="Black"/>
    <x v="215"/>
    <d v="2002-08-01T00:00:00"/>
    <n v="782.99"/>
    <n v="469.79399999999998"/>
    <n v="5"/>
    <n v="2348.9699999999998"/>
  </r>
  <r>
    <x v="0"/>
    <x v="0"/>
    <x v="0"/>
    <s v="Wonderful Bikes Inc."/>
    <x v="1"/>
    <x v="4"/>
    <x v="5"/>
    <s v="Multi"/>
    <x v="212"/>
    <d v="2002-08-01T00:00:00"/>
    <n v="49.99"/>
    <n v="26.437000000000001"/>
    <n v="15"/>
    <n v="396.55500000000001"/>
  </r>
  <r>
    <x v="0"/>
    <x v="0"/>
    <x v="0"/>
    <s v="Wonderful Bikes Inc."/>
    <x v="0"/>
    <x v="3"/>
    <x v="3"/>
    <s v="Red"/>
    <x v="241"/>
    <d v="2002-08-01T00:00:00"/>
    <n v="782.99"/>
    <n v="469.79399999999998"/>
    <n v="1"/>
    <n v="469.79399999999998"/>
  </r>
  <r>
    <x v="0"/>
    <x v="0"/>
    <x v="0"/>
    <s v="Wonderful Bikes Inc."/>
    <x v="2"/>
    <x v="8"/>
    <x v="14"/>
    <s v="Black"/>
    <x v="216"/>
    <d v="2002-08-01T00:00:00"/>
    <n v="248.38499999999999"/>
    <n v="149.03100000000001"/>
    <n v="1"/>
    <n v="149.03100000000001"/>
  </r>
  <r>
    <x v="0"/>
    <x v="0"/>
    <x v="0"/>
    <s v="Wonderful Bikes Inc."/>
    <x v="0"/>
    <x v="3"/>
    <x v="3"/>
    <s v="Red"/>
    <x v="229"/>
    <d v="2002-08-01T00:00:00"/>
    <n v="782.99"/>
    <n v="469.79399999999998"/>
    <n v="2"/>
    <n v="939.58799999999997"/>
  </r>
  <r>
    <x v="0"/>
    <x v="0"/>
    <x v="0"/>
    <s v="Wonderful Bikes Inc."/>
    <x v="2"/>
    <x v="6"/>
    <x v="8"/>
    <s v="Red"/>
    <x v="218"/>
    <d v="2002-08-01T00:00:00"/>
    <n v="337.22"/>
    <n v="202.33199999999999"/>
    <n v="2"/>
    <n v="404.66399999999999"/>
  </r>
  <r>
    <x v="0"/>
    <x v="0"/>
    <x v="0"/>
    <s v="Wonderful Bikes Inc."/>
    <x v="3"/>
    <x v="7"/>
    <x v="10"/>
    <s v="Red"/>
    <x v="225"/>
    <d v="2002-08-01T00:00:00"/>
    <n v="34.99"/>
    <n v="20.186499999999999"/>
    <n v="1"/>
    <n v="20.186499999999999"/>
  </r>
  <r>
    <x v="0"/>
    <x v="0"/>
    <x v="0"/>
    <s v="Wonderful Bikes Inc."/>
    <x v="3"/>
    <x v="7"/>
    <x v="10"/>
    <s v="Black"/>
    <x v="214"/>
    <d v="2002-08-01T00:00:00"/>
    <n v="34.99"/>
    <n v="20.186499999999999"/>
    <n v="3"/>
    <n v="60.5595"/>
  </r>
  <r>
    <x v="0"/>
    <x v="0"/>
    <x v="0"/>
    <s v="Wonderful Bikes Inc."/>
    <x v="2"/>
    <x v="8"/>
    <x v="13"/>
    <s v="Black"/>
    <x v="222"/>
    <d v="2002-08-01T00:00:00"/>
    <n v="330.06"/>
    <n v="198.036"/>
    <n v="2"/>
    <n v="396.072"/>
  </r>
  <r>
    <x v="0"/>
    <x v="0"/>
    <x v="0"/>
    <s v="Wonderful Bikes Inc."/>
    <x v="3"/>
    <x v="7"/>
    <x v="10"/>
    <s v="Blue"/>
    <x v="212"/>
    <d v="2002-08-01T00:00:00"/>
    <n v="34.99"/>
    <n v="20.186499999999999"/>
    <n v="6"/>
    <n v="121.119"/>
  </r>
  <r>
    <x v="0"/>
    <x v="0"/>
    <x v="0"/>
    <s v="Wonderful Bikes Inc."/>
    <x v="0"/>
    <x v="3"/>
    <x v="3"/>
    <s v="Black"/>
    <x v="226"/>
    <d v="2002-08-01T00:00:00"/>
    <n v="782.99"/>
    <n v="469.79399999999998"/>
    <n v="6"/>
    <n v="2818.7640000000001"/>
  </r>
  <r>
    <x v="0"/>
    <x v="0"/>
    <x v="0"/>
    <s v="Wonderful Bikes Inc."/>
    <x v="2"/>
    <x v="6"/>
    <x v="15"/>
    <s v="Yellow"/>
    <x v="232"/>
    <d v="2002-08-01T00:00:00"/>
    <n v="594.83000000000004"/>
    <n v="324.45269999999999"/>
    <n v="9"/>
    <n v="2920.0742999999998"/>
  </r>
  <r>
    <x v="0"/>
    <x v="0"/>
    <x v="0"/>
    <s v="Wonderful Bikes Inc."/>
    <x v="2"/>
    <x v="6"/>
    <x v="11"/>
    <s v="Red"/>
    <x v="239"/>
    <d v="2002-08-01T00:00:00"/>
    <n v="1431.5"/>
    <n v="780.81820000000005"/>
    <n v="1"/>
    <n v="780.81820000000005"/>
  </r>
  <r>
    <x v="0"/>
    <x v="0"/>
    <x v="0"/>
    <s v="Wonderful Bikes Inc."/>
    <x v="2"/>
    <x v="6"/>
    <x v="11"/>
    <s v="Black"/>
    <x v="217"/>
    <d v="2002-08-01T00:00:00"/>
    <n v="1431.5"/>
    <n v="780.81820000000005"/>
    <n v="3"/>
    <n v="2342.4546"/>
  </r>
  <r>
    <x v="0"/>
    <x v="0"/>
    <x v="0"/>
    <s v="Wonderful Bikes Inc."/>
    <x v="1"/>
    <x v="12"/>
    <x v="25"/>
    <s v="Multi"/>
    <x v="228"/>
    <d v="2002-08-01T00:00:00"/>
    <n v="89.99"/>
    <n v="53.994"/>
    <n v="5"/>
    <n v="269.97000000000003"/>
  </r>
  <r>
    <x v="0"/>
    <x v="0"/>
    <x v="0"/>
    <s v="Wonderful Bikes Inc."/>
    <x v="1"/>
    <x v="11"/>
    <x v="24"/>
    <s v="Black"/>
    <x v="212"/>
    <d v="2002-08-01T00:00:00"/>
    <n v="74.989999999999995"/>
    <n v="44.994"/>
    <n v="5"/>
    <n v="224.97"/>
  </r>
  <r>
    <x v="0"/>
    <x v="0"/>
    <x v="0"/>
    <s v="Wonderful Bikes Inc."/>
    <x v="2"/>
    <x v="6"/>
    <x v="8"/>
    <s v="Red"/>
    <x v="218"/>
    <d v="2002-08-01T00:00:00"/>
    <n v="337.22"/>
    <n v="202.33199999999999"/>
    <n v="2"/>
    <n v="404.66399999999999"/>
  </r>
  <r>
    <x v="0"/>
    <x v="0"/>
    <x v="0"/>
    <s v="Wonderful Bikes Inc."/>
    <x v="1"/>
    <x v="5"/>
    <x v="6"/>
    <s v="Multi"/>
    <x v="242"/>
    <d v="2002-08-01T00:00:00"/>
    <n v="8.99"/>
    <n v="5.1864999999999997"/>
    <n v="10"/>
    <n v="51.864999999999995"/>
  </r>
  <r>
    <x v="0"/>
    <x v="0"/>
    <x v="0"/>
    <s v="Wonderful Bikes Inc."/>
    <x v="1"/>
    <x v="4"/>
    <x v="5"/>
    <s v="Multi"/>
    <x v="238"/>
    <d v="2002-08-01T00:00:00"/>
    <n v="49.99"/>
    <n v="28.840399999999999"/>
    <n v="3"/>
    <n v="86.521199999999993"/>
  </r>
  <r>
    <x v="0"/>
    <x v="0"/>
    <x v="0"/>
    <s v="Wonderful Bikes Inc."/>
    <x v="2"/>
    <x v="6"/>
    <x v="11"/>
    <s v="Red"/>
    <x v="226"/>
    <d v="2002-08-01T00:00:00"/>
    <n v="1431.5"/>
    <n v="780.81820000000005"/>
    <n v="1"/>
    <n v="780.81820000000005"/>
  </r>
  <r>
    <x v="0"/>
    <x v="0"/>
    <x v="0"/>
    <s v="Wonderful Bikes Inc."/>
    <x v="1"/>
    <x v="11"/>
    <x v="24"/>
    <s v="Black"/>
    <x v="240"/>
    <d v="2002-08-01T00:00:00"/>
    <n v="74.989999999999995"/>
    <n v="44.994"/>
    <n v="9"/>
    <n v="404.94600000000003"/>
  </r>
  <r>
    <x v="0"/>
    <x v="0"/>
    <x v="0"/>
    <s v="Wonderful Bikes Inc."/>
    <x v="0"/>
    <x v="3"/>
    <x v="3"/>
    <s v="Red"/>
    <x v="229"/>
    <d v="2002-08-01T00:00:00"/>
    <n v="782.99"/>
    <n v="234.89699999999999"/>
    <n v="2"/>
    <n v="469.79399999999998"/>
  </r>
  <r>
    <x v="0"/>
    <x v="0"/>
    <x v="0"/>
    <s v="Wonderful Bikes Inc."/>
    <x v="1"/>
    <x v="4"/>
    <x v="5"/>
    <s v="Multi"/>
    <x v="213"/>
    <d v="2002-08-01T00:00:00"/>
    <n v="49.99"/>
    <n v="28.840399999999999"/>
    <n v="3"/>
    <n v="86.521199999999993"/>
  </r>
  <r>
    <x v="0"/>
    <x v="0"/>
    <x v="0"/>
    <s v="Wonderful Bikes Inc."/>
    <x v="2"/>
    <x v="8"/>
    <x v="18"/>
    <s v="Black"/>
    <x v="213"/>
    <d v="2002-08-01T00:00:00"/>
    <n v="112.565"/>
    <n v="67.539000000000001"/>
    <n v="2"/>
    <n v="135.078"/>
  </r>
  <r>
    <x v="0"/>
    <x v="0"/>
    <x v="0"/>
    <s v="Wonderful Bikes Inc."/>
    <x v="0"/>
    <x v="3"/>
    <x v="3"/>
    <s v="Red"/>
    <x v="213"/>
    <d v="2002-08-01T00:00:00"/>
    <n v="782.99"/>
    <n v="469.79399999999998"/>
    <n v="1"/>
    <n v="469.79399999999998"/>
  </r>
  <r>
    <x v="0"/>
    <x v="0"/>
    <x v="0"/>
    <s v="Wonderful Bikes Inc."/>
    <x v="2"/>
    <x v="6"/>
    <x v="8"/>
    <s v="Black"/>
    <x v="228"/>
    <d v="2002-08-01T00:00:00"/>
    <n v="337.22"/>
    <n v="183.93819999999999"/>
    <n v="3"/>
    <n v="551.81459999999993"/>
  </r>
  <r>
    <x v="0"/>
    <x v="1"/>
    <x v="1"/>
    <s v="Transportation Options"/>
    <x v="2"/>
    <x v="8"/>
    <x v="33"/>
    <s v="Black"/>
    <x v="242"/>
    <d v="2002-08-01T00:00:00"/>
    <n v="300.21499999999997"/>
    <n v="180.12899999999999"/>
    <n v="1"/>
    <n v="180.12899999999999"/>
  </r>
  <r>
    <x v="0"/>
    <x v="0"/>
    <x v="4"/>
    <s v="Fleet Bikes"/>
    <x v="2"/>
    <x v="2"/>
    <x v="23"/>
    <s v="Black"/>
    <x v="240"/>
    <d v="2002-08-01T00:00:00"/>
    <n v="348.76"/>
    <n v="209.256"/>
    <n v="1"/>
    <n v="209.256"/>
  </r>
  <r>
    <x v="0"/>
    <x v="0"/>
    <x v="4"/>
    <s v="Fleet Bikes"/>
    <x v="2"/>
    <x v="9"/>
    <x v="22"/>
    <m/>
    <x v="226"/>
    <d v="2002-08-01T00:00:00"/>
    <n v="61.92"/>
    <n v="33.774500000000003"/>
    <n v="1"/>
    <n v="33.774500000000003"/>
  </r>
  <r>
    <x v="0"/>
    <x v="0"/>
    <x v="4"/>
    <s v="Fleet Bikes"/>
    <x v="0"/>
    <x v="0"/>
    <x v="19"/>
    <s v="Silver"/>
    <x v="222"/>
    <d v="2002-08-01T00:00:00"/>
    <n v="2319.9899999999998"/>
    <n v="1242.8517999999999"/>
    <n v="1"/>
    <n v="1242.8517999999999"/>
  </r>
  <r>
    <x v="0"/>
    <x v="0"/>
    <x v="0"/>
    <s v="Distance Bikes"/>
    <x v="0"/>
    <x v="3"/>
    <x v="12"/>
    <s v="Black"/>
    <x v="227"/>
    <d v="2002-08-01T00:00:00"/>
    <n v="2443.35"/>
    <n v="1308.9375"/>
    <n v="1"/>
    <n v="1308.9375"/>
  </r>
  <r>
    <x v="1"/>
    <x v="2"/>
    <x v="6"/>
    <s v="Ace Bicycle Supply"/>
    <x v="2"/>
    <x v="9"/>
    <x v="39"/>
    <m/>
    <x v="223"/>
    <d v="2002-08-01T00:00:00"/>
    <n v="120.27"/>
    <n v="65.601799999999997"/>
    <n v="1"/>
    <n v="65.601799999999997"/>
  </r>
  <r>
    <x v="0"/>
    <x v="0"/>
    <x v="3"/>
    <s v="Tire Company"/>
    <x v="0"/>
    <x v="3"/>
    <x v="3"/>
    <s v="Red"/>
    <x v="226"/>
    <d v="2002-08-01T00:00:00"/>
    <n v="782.99"/>
    <n v="469.79399999999998"/>
    <n v="1"/>
    <n v="469.79399999999998"/>
  </r>
  <r>
    <x v="0"/>
    <x v="0"/>
    <x v="4"/>
    <s v="Farthermost Bike Shop"/>
    <x v="0"/>
    <x v="3"/>
    <x v="3"/>
    <s v="Red"/>
    <x v="215"/>
    <d v="2002-08-01T00:00:00"/>
    <n v="782.99"/>
    <n v="469.79399999999998"/>
    <n v="4"/>
    <n v="1879.1759999999999"/>
  </r>
  <r>
    <x v="0"/>
    <x v="0"/>
    <x v="4"/>
    <s v="Farthermost Bike Shop"/>
    <x v="0"/>
    <x v="3"/>
    <x v="17"/>
    <s v="Yellow"/>
    <x v="218"/>
    <d v="2002-08-01T00:00:00"/>
    <n v="1120.49"/>
    <n v="600.26250000000005"/>
    <n v="2"/>
    <n v="1200.5250000000001"/>
  </r>
  <r>
    <x v="0"/>
    <x v="0"/>
    <x v="4"/>
    <s v="Farthermost Bike Shop"/>
    <x v="2"/>
    <x v="6"/>
    <x v="8"/>
    <s v="Black"/>
    <x v="227"/>
    <d v="2002-08-01T00:00:00"/>
    <n v="337.22"/>
    <n v="183.93819999999999"/>
    <n v="5"/>
    <n v="919.69100000000003"/>
  </r>
  <r>
    <x v="0"/>
    <x v="0"/>
    <x v="4"/>
    <s v="Farthermost Bike Shop"/>
    <x v="2"/>
    <x v="6"/>
    <x v="8"/>
    <s v="Red"/>
    <x v="238"/>
    <d v="2002-08-01T00:00:00"/>
    <n v="337.22"/>
    <n v="202.33199999999999"/>
    <n v="4"/>
    <n v="809.32799999999997"/>
  </r>
  <r>
    <x v="0"/>
    <x v="0"/>
    <x v="4"/>
    <s v="Farthermost Bike Shop"/>
    <x v="0"/>
    <x v="3"/>
    <x v="3"/>
    <s v="Black"/>
    <x v="223"/>
    <d v="2002-08-01T00:00:00"/>
    <n v="782.99"/>
    <n v="469.79399999999998"/>
    <n v="7"/>
    <n v="3288.558"/>
  </r>
  <r>
    <x v="0"/>
    <x v="0"/>
    <x v="4"/>
    <s v="Farthermost Bike Shop"/>
    <x v="2"/>
    <x v="6"/>
    <x v="8"/>
    <s v="Red"/>
    <x v="239"/>
    <d v="2002-08-01T00:00:00"/>
    <n v="337.22"/>
    <n v="202.33199999999999"/>
    <n v="1"/>
    <n v="202.33199999999999"/>
  </r>
  <r>
    <x v="0"/>
    <x v="0"/>
    <x v="4"/>
    <s v="Farthermost Bike Shop"/>
    <x v="2"/>
    <x v="6"/>
    <x v="15"/>
    <s v="Yellow"/>
    <x v="212"/>
    <d v="2002-08-01T00:00:00"/>
    <n v="594.83000000000004"/>
    <n v="324.45269999999999"/>
    <n v="2"/>
    <n v="648.90539999999999"/>
  </r>
  <r>
    <x v="0"/>
    <x v="0"/>
    <x v="4"/>
    <s v="Farthermost Bike Shop"/>
    <x v="2"/>
    <x v="6"/>
    <x v="11"/>
    <s v="Red"/>
    <x v="239"/>
    <d v="2002-08-01T00:00:00"/>
    <n v="1431.5"/>
    <n v="780.81820000000005"/>
    <n v="3"/>
    <n v="2342.4546"/>
  </r>
  <r>
    <x v="0"/>
    <x v="0"/>
    <x v="4"/>
    <s v="Farthermost Bike Shop"/>
    <x v="0"/>
    <x v="3"/>
    <x v="12"/>
    <s v="Black"/>
    <x v="222"/>
    <d v="2002-08-01T00:00:00"/>
    <n v="2443.35"/>
    <n v="1308.9375"/>
    <n v="4"/>
    <n v="5235.75"/>
  </r>
  <r>
    <x v="0"/>
    <x v="0"/>
    <x v="4"/>
    <s v="Farthermost Bike Shop"/>
    <x v="1"/>
    <x v="11"/>
    <x v="24"/>
    <s v="Black"/>
    <x v="236"/>
    <d v="2002-08-01T00:00:00"/>
    <n v="74.989999999999995"/>
    <n v="44.994"/>
    <n v="6"/>
    <n v="269.964"/>
  </r>
  <r>
    <x v="0"/>
    <x v="0"/>
    <x v="4"/>
    <s v="Farthermost Bike Shop"/>
    <x v="0"/>
    <x v="3"/>
    <x v="3"/>
    <s v="Black"/>
    <x v="227"/>
    <d v="2002-08-01T00:00:00"/>
    <n v="782.99"/>
    <n v="469.79399999999998"/>
    <n v="3"/>
    <n v="1409.3820000000001"/>
  </r>
  <r>
    <x v="0"/>
    <x v="0"/>
    <x v="4"/>
    <s v="Farthermost Bike Shop"/>
    <x v="0"/>
    <x v="3"/>
    <x v="12"/>
    <s v="Red"/>
    <x v="221"/>
    <d v="2002-08-01T00:00:00"/>
    <n v="2443.35"/>
    <n v="1466.01"/>
    <n v="4"/>
    <n v="5864.04"/>
  </r>
  <r>
    <x v="0"/>
    <x v="0"/>
    <x v="4"/>
    <s v="Farthermost Bike Shop"/>
    <x v="0"/>
    <x v="3"/>
    <x v="3"/>
    <s v="Red"/>
    <x v="220"/>
    <d v="2002-08-01T00:00:00"/>
    <n v="782.99"/>
    <n v="234.89699999999999"/>
    <n v="9"/>
    <n v="2114.0729999999999"/>
  </r>
  <r>
    <x v="0"/>
    <x v="0"/>
    <x v="4"/>
    <s v="Farthermost Bike Shop"/>
    <x v="0"/>
    <x v="3"/>
    <x v="17"/>
    <s v="Yellow"/>
    <x v="240"/>
    <d v="2002-08-01T00:00:00"/>
    <n v="1120.49"/>
    <n v="600.26250000000005"/>
    <n v="2"/>
    <n v="1200.5250000000001"/>
  </r>
  <r>
    <x v="0"/>
    <x v="0"/>
    <x v="4"/>
    <s v="Farthermost Bike Shop"/>
    <x v="2"/>
    <x v="6"/>
    <x v="11"/>
    <s v="Red"/>
    <x v="231"/>
    <d v="2002-08-01T00:00:00"/>
    <n v="1431.5"/>
    <n v="780.81820000000005"/>
    <n v="4"/>
    <n v="3123.2728000000002"/>
  </r>
  <r>
    <x v="0"/>
    <x v="0"/>
    <x v="4"/>
    <s v="Farthermost Bike Shop"/>
    <x v="0"/>
    <x v="3"/>
    <x v="12"/>
    <s v="Red"/>
    <x v="225"/>
    <d v="2002-08-01T00:00:00"/>
    <n v="2443.35"/>
    <n v="1466.01"/>
    <n v="6"/>
    <n v="8796.06"/>
  </r>
  <r>
    <x v="0"/>
    <x v="0"/>
    <x v="4"/>
    <s v="Farthermost Bike Shop"/>
    <x v="3"/>
    <x v="15"/>
    <x v="30"/>
    <m/>
    <x v="237"/>
    <d v="2002-08-01T00:00:00"/>
    <n v="25"/>
    <n v="15"/>
    <n v="4"/>
    <n v="60"/>
  </r>
  <r>
    <x v="0"/>
    <x v="0"/>
    <x v="4"/>
    <s v="Farthermost Bike Shop"/>
    <x v="0"/>
    <x v="3"/>
    <x v="12"/>
    <s v="Black"/>
    <x v="227"/>
    <d v="2002-08-01T00:00:00"/>
    <n v="2443.35"/>
    <n v="1308.9375"/>
    <n v="5"/>
    <n v="6544.6875"/>
  </r>
  <r>
    <x v="0"/>
    <x v="0"/>
    <x v="4"/>
    <s v="Farthermost Bike Shop"/>
    <x v="0"/>
    <x v="3"/>
    <x v="3"/>
    <s v="Red"/>
    <x v="222"/>
    <d v="2002-08-01T00:00:00"/>
    <n v="782.99"/>
    <n v="469.79399999999998"/>
    <n v="4"/>
    <n v="1879.1759999999999"/>
  </r>
  <r>
    <x v="0"/>
    <x v="0"/>
    <x v="4"/>
    <s v="Farthermost Bike Shop"/>
    <x v="0"/>
    <x v="3"/>
    <x v="12"/>
    <s v="Black"/>
    <x v="232"/>
    <d v="2002-08-01T00:00:00"/>
    <n v="2443.35"/>
    <n v="1308.9375"/>
    <n v="3"/>
    <n v="3926.8125"/>
  </r>
  <r>
    <x v="0"/>
    <x v="0"/>
    <x v="4"/>
    <s v="Farthermost Bike Shop"/>
    <x v="2"/>
    <x v="9"/>
    <x v="31"/>
    <m/>
    <x v="225"/>
    <d v="2002-08-01T00:00:00"/>
    <n v="44.54"/>
    <n v="24.294499999999999"/>
    <n v="4"/>
    <n v="97.177999999999997"/>
  </r>
  <r>
    <x v="0"/>
    <x v="0"/>
    <x v="4"/>
    <s v="Farthermost Bike Shop"/>
    <x v="1"/>
    <x v="10"/>
    <x v="29"/>
    <s v="Black"/>
    <x v="221"/>
    <d v="2002-08-01T00:00:00"/>
    <n v="24.49"/>
    <n v="14.1289"/>
    <n v="2"/>
    <n v="28.2578"/>
  </r>
  <r>
    <x v="0"/>
    <x v="0"/>
    <x v="4"/>
    <s v="Farthermost Bike Shop"/>
    <x v="0"/>
    <x v="3"/>
    <x v="3"/>
    <s v="Black"/>
    <x v="213"/>
    <d v="2002-08-01T00:00:00"/>
    <n v="782.99"/>
    <n v="469.79399999999998"/>
    <n v="4"/>
    <n v="1879.1759999999999"/>
  </r>
  <r>
    <x v="0"/>
    <x v="0"/>
    <x v="4"/>
    <s v="Farthermost Bike Shop"/>
    <x v="2"/>
    <x v="8"/>
    <x v="14"/>
    <s v="Black"/>
    <x v="227"/>
    <d v="2002-08-01T00:00:00"/>
    <n v="248.38499999999999"/>
    <n v="149.03100000000001"/>
    <n v="6"/>
    <n v="894.18600000000004"/>
  </r>
  <r>
    <x v="0"/>
    <x v="0"/>
    <x v="4"/>
    <s v="Farthermost Bike Shop"/>
    <x v="0"/>
    <x v="3"/>
    <x v="3"/>
    <s v="Red"/>
    <x v="222"/>
    <d v="2002-08-01T00:00:00"/>
    <n v="782.99"/>
    <n v="469.79399999999998"/>
    <n v="2"/>
    <n v="939.58799999999997"/>
  </r>
  <r>
    <x v="0"/>
    <x v="0"/>
    <x v="4"/>
    <s v="Farthermost Bike Shop"/>
    <x v="3"/>
    <x v="7"/>
    <x v="10"/>
    <s v="Black"/>
    <x v="239"/>
    <d v="2002-08-01T00:00:00"/>
    <n v="34.99"/>
    <n v="20.186499999999999"/>
    <n v="3"/>
    <n v="60.5595"/>
  </r>
  <r>
    <x v="0"/>
    <x v="0"/>
    <x v="4"/>
    <s v="Farthermost Bike Shop"/>
    <x v="0"/>
    <x v="3"/>
    <x v="3"/>
    <s v="Black"/>
    <x v="212"/>
    <d v="2002-08-01T00:00:00"/>
    <n v="782.99"/>
    <n v="469.79399999999998"/>
    <n v="10"/>
    <n v="4697.9399999999996"/>
  </r>
  <r>
    <x v="0"/>
    <x v="0"/>
    <x v="4"/>
    <s v="Farthermost Bike Shop"/>
    <x v="0"/>
    <x v="3"/>
    <x v="12"/>
    <s v="Red"/>
    <x v="237"/>
    <d v="2002-08-01T00:00:00"/>
    <n v="2443.35"/>
    <n v="1466.01"/>
    <n v="3"/>
    <n v="4398.03"/>
  </r>
  <r>
    <x v="0"/>
    <x v="0"/>
    <x v="4"/>
    <s v="Farthermost Bike Shop"/>
    <x v="2"/>
    <x v="9"/>
    <x v="16"/>
    <m/>
    <x v="224"/>
    <d v="2002-08-01T00:00:00"/>
    <n v="120.27"/>
    <n v="65.601799999999997"/>
    <n v="5"/>
    <n v="328.00900000000001"/>
  </r>
  <r>
    <x v="0"/>
    <x v="0"/>
    <x v="4"/>
    <s v="Farthermost Bike Shop"/>
    <x v="0"/>
    <x v="3"/>
    <x v="3"/>
    <s v="Black"/>
    <x v="223"/>
    <d v="2002-08-01T00:00:00"/>
    <n v="782.99"/>
    <n v="469.79399999999998"/>
    <n v="9"/>
    <n v="4228.1459999999997"/>
  </r>
  <r>
    <x v="0"/>
    <x v="0"/>
    <x v="4"/>
    <s v="Farthermost Bike Shop"/>
    <x v="0"/>
    <x v="3"/>
    <x v="17"/>
    <s v="Yellow"/>
    <x v="226"/>
    <d v="2002-08-01T00:00:00"/>
    <n v="1120.49"/>
    <n v="600.26250000000005"/>
    <n v="4"/>
    <n v="2401.0500000000002"/>
  </r>
  <r>
    <x v="0"/>
    <x v="0"/>
    <x v="4"/>
    <s v="Farthermost Bike Shop"/>
    <x v="1"/>
    <x v="4"/>
    <x v="5"/>
    <s v="Multi"/>
    <x v="234"/>
    <d v="2002-08-01T00:00:00"/>
    <n v="49.99"/>
    <n v="28.840399999999999"/>
    <n v="8"/>
    <n v="230.72319999999999"/>
  </r>
  <r>
    <x v="0"/>
    <x v="0"/>
    <x v="4"/>
    <s v="Farthermost Bike Shop"/>
    <x v="2"/>
    <x v="6"/>
    <x v="8"/>
    <s v="Red"/>
    <x v="228"/>
    <d v="2002-08-01T00:00:00"/>
    <n v="337.22"/>
    <n v="202.33199999999999"/>
    <n v="4"/>
    <n v="809.32799999999997"/>
  </r>
  <r>
    <x v="0"/>
    <x v="0"/>
    <x v="4"/>
    <s v="Farthermost Bike Shop"/>
    <x v="0"/>
    <x v="3"/>
    <x v="17"/>
    <s v="Yellow"/>
    <x v="240"/>
    <d v="2002-08-01T00:00:00"/>
    <n v="1120.49"/>
    <n v="600.26250000000005"/>
    <n v="3"/>
    <n v="1800.7875000000001"/>
  </r>
  <r>
    <x v="0"/>
    <x v="0"/>
    <x v="4"/>
    <s v="Farthermost Bike Shop"/>
    <x v="0"/>
    <x v="3"/>
    <x v="3"/>
    <s v="Black"/>
    <x v="216"/>
    <d v="2002-08-01T00:00:00"/>
    <n v="782.99"/>
    <n v="469.79399999999998"/>
    <n v="7"/>
    <n v="3288.558"/>
  </r>
  <r>
    <x v="0"/>
    <x v="0"/>
    <x v="4"/>
    <s v="Farthermost Bike Shop"/>
    <x v="2"/>
    <x v="8"/>
    <x v="13"/>
    <s v="Black"/>
    <x v="218"/>
    <d v="2002-08-01T00:00:00"/>
    <n v="330.06"/>
    <n v="198.036"/>
    <n v="3"/>
    <n v="594.10799999999995"/>
  </r>
  <r>
    <x v="0"/>
    <x v="0"/>
    <x v="4"/>
    <s v="Farthermost Bike Shop"/>
    <x v="1"/>
    <x v="11"/>
    <x v="24"/>
    <s v="Black"/>
    <x v="233"/>
    <d v="2002-08-01T00:00:00"/>
    <n v="74.989999999999995"/>
    <n v="44.994"/>
    <n v="2"/>
    <n v="89.988"/>
  </r>
  <r>
    <x v="0"/>
    <x v="0"/>
    <x v="4"/>
    <s v="Farthermost Bike Shop"/>
    <x v="0"/>
    <x v="3"/>
    <x v="3"/>
    <s v="Red"/>
    <x v="219"/>
    <d v="2002-08-01T00:00:00"/>
    <n v="782.99"/>
    <n v="469.79399999999998"/>
    <n v="3"/>
    <n v="1409.3820000000001"/>
  </r>
  <r>
    <x v="0"/>
    <x v="0"/>
    <x v="4"/>
    <s v="Farthermost Bike Shop"/>
    <x v="0"/>
    <x v="3"/>
    <x v="12"/>
    <s v="Black"/>
    <x v="212"/>
    <d v="2002-08-01T00:00:00"/>
    <n v="2443.35"/>
    <n v="1308.9375"/>
    <n v="6"/>
    <n v="7853.625"/>
  </r>
  <r>
    <x v="0"/>
    <x v="0"/>
    <x v="4"/>
    <s v="Farthermost Bike Shop"/>
    <x v="3"/>
    <x v="13"/>
    <x v="27"/>
    <m/>
    <x v="226"/>
    <d v="2002-08-01T00:00:00"/>
    <n v="19.989999999999998"/>
    <n v="11.994"/>
    <n v="4"/>
    <n v="47.975999999999999"/>
  </r>
  <r>
    <x v="0"/>
    <x v="0"/>
    <x v="4"/>
    <s v="Farthermost Bike Shop"/>
    <x v="1"/>
    <x v="14"/>
    <x v="28"/>
    <s v="Black"/>
    <x v="233"/>
    <d v="2002-08-01T00:00:00"/>
    <n v="59.99"/>
    <n v="35.994"/>
    <n v="4"/>
    <n v="143.976"/>
  </r>
  <r>
    <x v="0"/>
    <x v="0"/>
    <x v="4"/>
    <s v="Farthermost Bike Shop"/>
    <x v="2"/>
    <x v="6"/>
    <x v="8"/>
    <s v="Red"/>
    <x v="228"/>
    <d v="2002-08-01T00:00:00"/>
    <n v="337.22"/>
    <n v="202.33199999999999"/>
    <n v="1"/>
    <n v="202.33199999999999"/>
  </r>
  <r>
    <x v="0"/>
    <x v="0"/>
    <x v="4"/>
    <s v="Farthermost Bike Shop"/>
    <x v="0"/>
    <x v="3"/>
    <x v="3"/>
    <s v="Red"/>
    <x v="230"/>
    <d v="2002-08-01T00:00:00"/>
    <n v="782.99"/>
    <n v="469.79399999999998"/>
    <n v="3"/>
    <n v="1409.3820000000001"/>
  </r>
  <r>
    <x v="0"/>
    <x v="0"/>
    <x v="4"/>
    <s v="Farthermost Bike Shop"/>
    <x v="0"/>
    <x v="3"/>
    <x v="17"/>
    <s v="Yellow"/>
    <x v="212"/>
    <d v="2002-08-01T00:00:00"/>
    <n v="1120.49"/>
    <n v="600.26250000000005"/>
    <n v="2"/>
    <n v="1200.5250000000001"/>
  </r>
  <r>
    <x v="0"/>
    <x v="0"/>
    <x v="4"/>
    <s v="Farthermost Bike Shop"/>
    <x v="0"/>
    <x v="3"/>
    <x v="12"/>
    <s v="Red"/>
    <x v="225"/>
    <d v="2002-08-01T00:00:00"/>
    <n v="2443.35"/>
    <n v="1308.9375"/>
    <n v="4"/>
    <n v="5235.75"/>
  </r>
  <r>
    <x v="0"/>
    <x v="0"/>
    <x v="4"/>
    <s v="Farthermost Bike Shop"/>
    <x v="2"/>
    <x v="8"/>
    <x v="18"/>
    <s v="Black"/>
    <x v="213"/>
    <d v="2002-08-01T00:00:00"/>
    <n v="112.565"/>
    <n v="67.539000000000001"/>
    <n v="4"/>
    <n v="270.15600000000001"/>
  </r>
  <r>
    <x v="0"/>
    <x v="0"/>
    <x v="4"/>
    <s v="Farthermost Bike Shop"/>
    <x v="1"/>
    <x v="5"/>
    <x v="6"/>
    <s v="Multi"/>
    <x v="214"/>
    <d v="2002-08-01T00:00:00"/>
    <n v="8.99"/>
    <n v="5.1864999999999997"/>
    <n v="6"/>
    <n v="31.119"/>
  </r>
  <r>
    <x v="0"/>
    <x v="0"/>
    <x v="4"/>
    <s v="Farthermost Bike Shop"/>
    <x v="1"/>
    <x v="12"/>
    <x v="25"/>
    <s v="Multi"/>
    <x v="230"/>
    <d v="2002-08-01T00:00:00"/>
    <n v="89.99"/>
    <n v="53.994"/>
    <n v="4"/>
    <n v="215.976"/>
  </r>
  <r>
    <x v="0"/>
    <x v="0"/>
    <x v="4"/>
    <s v="Farthermost Bike Shop"/>
    <x v="2"/>
    <x v="6"/>
    <x v="8"/>
    <s v="Black"/>
    <x v="226"/>
    <d v="2002-08-01T00:00:00"/>
    <n v="337.22"/>
    <n v="183.93819999999999"/>
    <n v="4"/>
    <n v="735.75279999999998"/>
  </r>
  <r>
    <x v="0"/>
    <x v="0"/>
    <x v="4"/>
    <s v="Farthermost Bike Shop"/>
    <x v="2"/>
    <x v="6"/>
    <x v="15"/>
    <s v="Yellow"/>
    <x v="236"/>
    <d v="2002-08-01T00:00:00"/>
    <n v="594.83000000000004"/>
    <n v="324.45269999999999"/>
    <n v="5"/>
    <n v="1622.2635"/>
  </r>
  <r>
    <x v="0"/>
    <x v="0"/>
    <x v="4"/>
    <s v="Farthermost Bike Shop"/>
    <x v="3"/>
    <x v="7"/>
    <x v="10"/>
    <s v="Red"/>
    <x v="215"/>
    <d v="2002-08-01T00:00:00"/>
    <n v="34.99"/>
    <n v="20.186499999999999"/>
    <n v="5"/>
    <n v="100.93249999999999"/>
  </r>
  <r>
    <x v="0"/>
    <x v="0"/>
    <x v="4"/>
    <s v="Farthermost Bike Shop"/>
    <x v="2"/>
    <x v="6"/>
    <x v="11"/>
    <s v="Black"/>
    <x v="232"/>
    <d v="2002-08-01T00:00:00"/>
    <n v="1431.5"/>
    <n v="780.81820000000005"/>
    <n v="8"/>
    <n v="6246.5456000000004"/>
  </r>
  <r>
    <x v="0"/>
    <x v="0"/>
    <x v="4"/>
    <s v="Farthermost Bike Shop"/>
    <x v="1"/>
    <x v="4"/>
    <x v="5"/>
    <s v="Multi"/>
    <x v="220"/>
    <d v="2002-08-01T00:00:00"/>
    <n v="49.99"/>
    <n v="28.840399999999999"/>
    <n v="4"/>
    <n v="115.3616"/>
  </r>
  <r>
    <x v="0"/>
    <x v="0"/>
    <x v="4"/>
    <s v="Farthermost Bike Shop"/>
    <x v="1"/>
    <x v="4"/>
    <x v="5"/>
    <s v="Multi"/>
    <x v="228"/>
    <d v="2002-08-01T00:00:00"/>
    <n v="49.99"/>
    <n v="28.840399999999999"/>
    <n v="4"/>
    <n v="115.3616"/>
  </r>
  <r>
    <x v="0"/>
    <x v="0"/>
    <x v="4"/>
    <s v="Farthermost Bike Shop"/>
    <x v="3"/>
    <x v="7"/>
    <x v="10"/>
    <s v="Blue"/>
    <x v="238"/>
    <d v="2002-08-01T00:00:00"/>
    <n v="34.99"/>
    <n v="20.186499999999999"/>
    <n v="6"/>
    <n v="121.119"/>
  </r>
  <r>
    <x v="0"/>
    <x v="0"/>
    <x v="4"/>
    <s v="Farthermost Bike Shop"/>
    <x v="1"/>
    <x v="12"/>
    <x v="25"/>
    <s v="Multi"/>
    <x v="220"/>
    <d v="2002-08-01T00:00:00"/>
    <n v="89.99"/>
    <n v="53.994"/>
    <n v="3"/>
    <n v="161.982"/>
  </r>
  <r>
    <x v="0"/>
    <x v="0"/>
    <x v="4"/>
    <s v="Farthermost Bike Shop"/>
    <x v="2"/>
    <x v="6"/>
    <x v="15"/>
    <s v="Yellow"/>
    <x v="234"/>
    <d v="2002-08-01T00:00:00"/>
    <n v="594.83000000000004"/>
    <n v="324.45269999999999"/>
    <n v="7"/>
    <n v="2271.1689000000001"/>
  </r>
  <r>
    <x v="1"/>
    <x v="2"/>
    <x v="6"/>
    <s v="Registered Cycle Store"/>
    <x v="2"/>
    <x v="9"/>
    <x v="39"/>
    <m/>
    <x v="229"/>
    <d v="2002-08-01T00:00:00"/>
    <n v="120.27"/>
    <n v="65.601799999999997"/>
    <n v="1"/>
    <n v="65.601799999999997"/>
  </r>
  <r>
    <x v="1"/>
    <x v="2"/>
    <x v="6"/>
    <s v="Registered Cycle Store"/>
    <x v="0"/>
    <x v="0"/>
    <x v="35"/>
    <s v="Black"/>
    <x v="230"/>
    <d v="2002-08-01T00:00:00"/>
    <n v="1079.99"/>
    <n v="647.99400000000003"/>
    <n v="4"/>
    <n v="2591.9760000000001"/>
  </r>
  <r>
    <x v="1"/>
    <x v="2"/>
    <x v="6"/>
    <s v="Registered Cycle Store"/>
    <x v="2"/>
    <x v="17"/>
    <x v="45"/>
    <m/>
    <x v="215"/>
    <d v="2002-08-01T00:00:00"/>
    <n v="124.73"/>
    <n v="74.837999999999994"/>
    <n v="4"/>
    <n v="299.35199999999998"/>
  </r>
  <r>
    <x v="1"/>
    <x v="2"/>
    <x v="6"/>
    <s v="Registered Cycle Store"/>
    <x v="1"/>
    <x v="14"/>
    <x v="28"/>
    <s v="Black"/>
    <x v="212"/>
    <d v="2002-08-01T00:00:00"/>
    <n v="59.99"/>
    <n v="35.994"/>
    <n v="4"/>
    <n v="143.976"/>
  </r>
  <r>
    <x v="1"/>
    <x v="2"/>
    <x v="6"/>
    <s v="Registered Cycle Store"/>
    <x v="1"/>
    <x v="14"/>
    <x v="28"/>
    <s v="Black"/>
    <x v="235"/>
    <d v="2002-08-01T00:00:00"/>
    <n v="59.99"/>
    <n v="35.994"/>
    <n v="1"/>
    <n v="35.994"/>
  </r>
  <r>
    <x v="1"/>
    <x v="2"/>
    <x v="6"/>
    <s v="Registered Cycle Store"/>
    <x v="2"/>
    <x v="2"/>
    <x v="23"/>
    <s v="Black"/>
    <x v="221"/>
    <d v="2002-08-01T00:00:00"/>
    <n v="348.76"/>
    <n v="209.256"/>
    <n v="3"/>
    <n v="627.76800000000003"/>
  </r>
  <r>
    <x v="1"/>
    <x v="2"/>
    <x v="6"/>
    <s v="Registered Cycle Store"/>
    <x v="2"/>
    <x v="2"/>
    <x v="2"/>
    <s v="Black"/>
    <x v="242"/>
    <d v="2002-08-01T00:00:00"/>
    <n v="1349.6"/>
    <n v="736.14549999999997"/>
    <n v="7"/>
    <n v="5153.0185000000001"/>
  </r>
  <r>
    <x v="1"/>
    <x v="2"/>
    <x v="6"/>
    <s v="Registered Cycle Store"/>
    <x v="2"/>
    <x v="2"/>
    <x v="2"/>
    <s v="Silver"/>
    <x v="214"/>
    <d v="2002-08-01T00:00:00"/>
    <n v="1364.5"/>
    <n v="744.27269999999999"/>
    <n v="4"/>
    <n v="2977.0907999999999"/>
  </r>
  <r>
    <x v="1"/>
    <x v="2"/>
    <x v="6"/>
    <s v="Registered Cycle Store"/>
    <x v="1"/>
    <x v="12"/>
    <x v="25"/>
    <s v="Multi"/>
    <x v="233"/>
    <d v="2002-08-01T00:00:00"/>
    <n v="89.99"/>
    <n v="53.994"/>
    <n v="4"/>
    <n v="215.976"/>
  </r>
  <r>
    <x v="1"/>
    <x v="2"/>
    <x v="6"/>
    <s v="Registered Cycle Store"/>
    <x v="3"/>
    <x v="7"/>
    <x v="10"/>
    <s v="Black"/>
    <x v="218"/>
    <d v="2002-08-01T00:00:00"/>
    <n v="34.99"/>
    <n v="20.186499999999999"/>
    <n v="10"/>
    <n v="201.86499999999998"/>
  </r>
  <r>
    <x v="1"/>
    <x v="2"/>
    <x v="6"/>
    <s v="Registered Cycle Store"/>
    <x v="2"/>
    <x v="17"/>
    <x v="44"/>
    <m/>
    <x v="238"/>
    <d v="2002-08-01T00:00:00"/>
    <n v="34.200000000000003"/>
    <n v="20.52"/>
    <n v="2"/>
    <n v="41.04"/>
  </r>
  <r>
    <x v="1"/>
    <x v="2"/>
    <x v="6"/>
    <s v="Registered Cycle Store"/>
    <x v="0"/>
    <x v="0"/>
    <x v="35"/>
    <s v="Black"/>
    <x v="242"/>
    <d v="2002-08-01T00:00:00"/>
    <n v="1079.99"/>
    <n v="647.99400000000003"/>
    <n v="7"/>
    <n v="4535.9580000000005"/>
  </r>
  <r>
    <x v="1"/>
    <x v="2"/>
    <x v="6"/>
    <s v="Registered Cycle Store"/>
    <x v="2"/>
    <x v="2"/>
    <x v="23"/>
    <s v="Black"/>
    <x v="223"/>
    <d v="2002-08-01T00:00:00"/>
    <n v="348.76"/>
    <n v="209.256"/>
    <n v="6"/>
    <n v="1255.5360000000001"/>
  </r>
  <r>
    <x v="1"/>
    <x v="2"/>
    <x v="6"/>
    <s v="Registered Cycle Store"/>
    <x v="2"/>
    <x v="17"/>
    <x v="43"/>
    <m/>
    <x v="221"/>
    <d v="2002-08-01T00:00:00"/>
    <n v="102.29"/>
    <n v="61.374000000000002"/>
    <n v="9"/>
    <n v="552.36599999999999"/>
  </r>
  <r>
    <x v="1"/>
    <x v="2"/>
    <x v="6"/>
    <s v="Registered Cycle Store"/>
    <x v="1"/>
    <x v="10"/>
    <x v="29"/>
    <s v="Black"/>
    <x v="221"/>
    <d v="2002-08-01T00:00:00"/>
    <n v="24.49"/>
    <n v="14.1289"/>
    <n v="5"/>
    <n v="70.644499999999994"/>
  </r>
  <r>
    <x v="1"/>
    <x v="2"/>
    <x v="6"/>
    <s v="Registered Cycle Store"/>
    <x v="1"/>
    <x v="12"/>
    <x v="25"/>
    <s v="Multi"/>
    <x v="242"/>
    <d v="2002-08-01T00:00:00"/>
    <n v="89.99"/>
    <n v="53.994"/>
    <n v="2"/>
    <n v="107.988"/>
  </r>
  <r>
    <x v="1"/>
    <x v="2"/>
    <x v="6"/>
    <s v="Registered Cycle Store"/>
    <x v="1"/>
    <x v="14"/>
    <x v="28"/>
    <s v="Black"/>
    <x v="235"/>
    <d v="2002-08-01T00:00:00"/>
    <n v="59.99"/>
    <n v="35.994"/>
    <n v="4"/>
    <n v="143.976"/>
  </r>
  <r>
    <x v="1"/>
    <x v="2"/>
    <x v="6"/>
    <s v="Registered Cycle Store"/>
    <x v="1"/>
    <x v="11"/>
    <x v="24"/>
    <s v="Black"/>
    <x v="225"/>
    <d v="2002-08-01T00:00:00"/>
    <n v="74.989999999999995"/>
    <n v="41.244500000000002"/>
    <n v="17"/>
    <n v="701.15650000000005"/>
  </r>
  <r>
    <x v="1"/>
    <x v="2"/>
    <x v="6"/>
    <s v="Registered Cycle Store"/>
    <x v="1"/>
    <x v="4"/>
    <x v="5"/>
    <s v="Multi"/>
    <x v="215"/>
    <d v="2002-08-01T00:00:00"/>
    <n v="49.99"/>
    <n v="27.879000000000001"/>
    <n v="11"/>
    <n v="306.66900000000004"/>
  </r>
  <r>
    <x v="1"/>
    <x v="2"/>
    <x v="6"/>
    <s v="Registered Cycle Store"/>
    <x v="2"/>
    <x v="9"/>
    <x v="22"/>
    <m/>
    <x v="216"/>
    <d v="2002-08-01T00:00:00"/>
    <n v="61.92"/>
    <n v="33.774500000000003"/>
    <n v="2"/>
    <n v="67.549000000000007"/>
  </r>
  <r>
    <x v="1"/>
    <x v="2"/>
    <x v="6"/>
    <s v="Registered Cycle Store"/>
    <x v="2"/>
    <x v="8"/>
    <x v="32"/>
    <s v="Black"/>
    <x v="222"/>
    <d v="2002-08-01T00:00:00"/>
    <n v="87.745000000000005"/>
    <n v="52.646999999999998"/>
    <n v="5"/>
    <n v="263.23500000000001"/>
  </r>
  <r>
    <x v="1"/>
    <x v="2"/>
    <x v="6"/>
    <s v="Registered Cycle Store"/>
    <x v="2"/>
    <x v="8"/>
    <x v="33"/>
    <s v="Black"/>
    <x v="230"/>
    <d v="2002-08-01T00:00:00"/>
    <n v="300.21499999999997"/>
    <n v="180.12899999999999"/>
    <n v="4"/>
    <n v="720.51599999999996"/>
  </r>
  <r>
    <x v="1"/>
    <x v="2"/>
    <x v="6"/>
    <s v="Registered Cycle Store"/>
    <x v="2"/>
    <x v="8"/>
    <x v="34"/>
    <s v="Black"/>
    <x v="232"/>
    <d v="2002-08-01T00:00:00"/>
    <n v="209.02500000000001"/>
    <n v="125.41500000000001"/>
    <n v="6"/>
    <n v="752.49"/>
  </r>
  <r>
    <x v="1"/>
    <x v="2"/>
    <x v="6"/>
    <s v="Registered Cycle Store"/>
    <x v="0"/>
    <x v="0"/>
    <x v="19"/>
    <s v="Black"/>
    <x v="225"/>
    <d v="2002-08-01T00:00:00"/>
    <n v="2294.9899999999998"/>
    <n v="1229.4589000000001"/>
    <n v="2"/>
    <n v="2458.9178000000002"/>
  </r>
  <r>
    <x v="1"/>
    <x v="2"/>
    <x v="6"/>
    <s v="Registered Cycle Store"/>
    <x v="1"/>
    <x v="10"/>
    <x v="29"/>
    <s v="Black"/>
    <x v="238"/>
    <d v="2002-08-01T00:00:00"/>
    <n v="24.49"/>
    <n v="14.1289"/>
    <n v="4"/>
    <n v="56.515599999999999"/>
  </r>
  <r>
    <x v="1"/>
    <x v="2"/>
    <x v="6"/>
    <s v="Registered Cycle Store"/>
    <x v="0"/>
    <x v="0"/>
    <x v="19"/>
    <s v="Silver"/>
    <x v="213"/>
    <d v="2002-08-01T00:00:00"/>
    <n v="2319.9899999999998"/>
    <n v="1242.8517999999999"/>
    <n v="8"/>
    <n v="9942.8143999999993"/>
  </r>
  <r>
    <x v="1"/>
    <x v="2"/>
    <x v="6"/>
    <s v="Registered Cycle Store"/>
    <x v="1"/>
    <x v="5"/>
    <x v="6"/>
    <s v="Multi"/>
    <x v="227"/>
    <d v="2002-08-01T00:00:00"/>
    <n v="8.99"/>
    <n v="5.1864999999999997"/>
    <n v="6"/>
    <n v="31.119"/>
  </r>
  <r>
    <x v="1"/>
    <x v="2"/>
    <x v="6"/>
    <s v="Registered Cycle Store"/>
    <x v="1"/>
    <x v="10"/>
    <x v="29"/>
    <s v="Black"/>
    <x v="213"/>
    <d v="2002-08-01T00:00:00"/>
    <n v="24.49"/>
    <n v="14.1289"/>
    <n v="6"/>
    <n v="84.773399999999995"/>
  </r>
  <r>
    <x v="1"/>
    <x v="2"/>
    <x v="6"/>
    <s v="Registered Cycle Store"/>
    <x v="1"/>
    <x v="4"/>
    <x v="5"/>
    <s v="Multi"/>
    <x v="225"/>
    <d v="2002-08-01T00:00:00"/>
    <n v="49.99"/>
    <n v="27.879000000000001"/>
    <n v="12"/>
    <n v="334.548"/>
  </r>
  <r>
    <x v="1"/>
    <x v="2"/>
    <x v="6"/>
    <s v="Registered Cycle Store"/>
    <x v="2"/>
    <x v="2"/>
    <x v="2"/>
    <s v="Silver"/>
    <x v="230"/>
    <d v="2002-08-01T00:00:00"/>
    <n v="1364.5"/>
    <n v="744.27269999999999"/>
    <n v="4"/>
    <n v="2977.0907999999999"/>
  </r>
  <r>
    <x v="1"/>
    <x v="2"/>
    <x v="6"/>
    <s v="Registered Cycle Store"/>
    <x v="0"/>
    <x v="0"/>
    <x v="19"/>
    <s v="Black"/>
    <x v="213"/>
    <d v="2002-08-01T00:00:00"/>
    <n v="2294.9899999999998"/>
    <n v="1229.4589000000001"/>
    <n v="4"/>
    <n v="4917.8356000000003"/>
  </r>
  <r>
    <x v="1"/>
    <x v="2"/>
    <x v="6"/>
    <s v="Registered Cycle Store"/>
    <x v="0"/>
    <x v="0"/>
    <x v="35"/>
    <s v="Black"/>
    <x v="242"/>
    <d v="2002-08-01T00:00:00"/>
    <n v="1079.99"/>
    <n v="647.99400000000003"/>
    <n v="6"/>
    <n v="3887.9639999999999"/>
  </r>
  <r>
    <x v="1"/>
    <x v="2"/>
    <x v="6"/>
    <s v="Registered Cycle Store"/>
    <x v="0"/>
    <x v="0"/>
    <x v="35"/>
    <s v="Black"/>
    <x v="228"/>
    <d v="2002-08-01T00:00:00"/>
    <n v="1079.99"/>
    <n v="647.99400000000003"/>
    <n v="2"/>
    <n v="1295.9880000000001"/>
  </r>
  <r>
    <x v="1"/>
    <x v="2"/>
    <x v="6"/>
    <s v="Registered Cycle Store"/>
    <x v="2"/>
    <x v="8"/>
    <x v="26"/>
    <s v="Black"/>
    <x v="225"/>
    <d v="2002-08-01T00:00:00"/>
    <n v="60.744999999999997"/>
    <n v="35.232100000000003"/>
    <n v="13"/>
    <n v="458.01730000000003"/>
  </r>
  <r>
    <x v="1"/>
    <x v="2"/>
    <x v="6"/>
    <s v="Registered Cycle Store"/>
    <x v="2"/>
    <x v="2"/>
    <x v="2"/>
    <s v="Black"/>
    <x v="220"/>
    <d v="2002-08-01T00:00:00"/>
    <n v="1349.6"/>
    <n v="736.14549999999997"/>
    <n v="4"/>
    <n v="2944.5819999999999"/>
  </r>
  <r>
    <x v="1"/>
    <x v="2"/>
    <x v="6"/>
    <s v="Registered Cycle Store"/>
    <x v="1"/>
    <x v="10"/>
    <x v="21"/>
    <s v="Black"/>
    <x v="214"/>
    <d v="2002-08-01T00:00:00"/>
    <n v="37.99"/>
    <n v="22.794"/>
    <n v="6"/>
    <n v="136.76400000000001"/>
  </r>
  <r>
    <x v="1"/>
    <x v="2"/>
    <x v="6"/>
    <s v="Registered Cycle Store"/>
    <x v="2"/>
    <x v="2"/>
    <x v="2"/>
    <s v="Silver"/>
    <x v="221"/>
    <d v="2002-08-01T00:00:00"/>
    <n v="1364.5"/>
    <n v="744.27269999999999"/>
    <n v="8"/>
    <n v="5954.1815999999999"/>
  </r>
  <r>
    <x v="1"/>
    <x v="2"/>
    <x v="6"/>
    <s v="Registered Cycle Store"/>
    <x v="3"/>
    <x v="15"/>
    <x v="30"/>
    <m/>
    <x v="220"/>
    <d v="2002-08-01T00:00:00"/>
    <n v="25"/>
    <n v="15"/>
    <n v="10"/>
    <n v="150"/>
  </r>
  <r>
    <x v="1"/>
    <x v="2"/>
    <x v="6"/>
    <s v="Registered Cycle Store"/>
    <x v="2"/>
    <x v="2"/>
    <x v="23"/>
    <s v="Black"/>
    <x v="217"/>
    <d v="2002-08-01T00:00:00"/>
    <n v="348.76"/>
    <n v="209.256"/>
    <n v="4"/>
    <n v="837.024"/>
  </r>
  <r>
    <x v="1"/>
    <x v="2"/>
    <x v="6"/>
    <s v="Registered Cycle Store"/>
    <x v="0"/>
    <x v="0"/>
    <x v="19"/>
    <s v="Black"/>
    <x v="230"/>
    <d v="2002-08-01T00:00:00"/>
    <n v="2294.9899999999998"/>
    <n v="1229.4589000000001"/>
    <n v="4"/>
    <n v="4917.8356000000003"/>
  </r>
  <r>
    <x v="1"/>
    <x v="2"/>
    <x v="6"/>
    <s v="Registered Cycle Store"/>
    <x v="2"/>
    <x v="2"/>
    <x v="38"/>
    <s v="Black"/>
    <x v="234"/>
    <d v="2002-08-01T00:00:00"/>
    <n v="348.76"/>
    <n v="209.256"/>
    <n v="3"/>
    <n v="627.76800000000003"/>
  </r>
  <r>
    <x v="1"/>
    <x v="2"/>
    <x v="6"/>
    <s v="Registered Cycle Store"/>
    <x v="3"/>
    <x v="7"/>
    <x v="10"/>
    <s v="Red"/>
    <x v="216"/>
    <d v="2002-08-01T00:00:00"/>
    <n v="34.99"/>
    <n v="20.186499999999999"/>
    <n v="10"/>
    <n v="201.86499999999998"/>
  </r>
  <r>
    <x v="1"/>
    <x v="2"/>
    <x v="6"/>
    <s v="Registered Cycle Store"/>
    <x v="2"/>
    <x v="9"/>
    <x v="37"/>
    <m/>
    <x v="235"/>
    <d v="2002-08-01T00:00:00"/>
    <n v="44.54"/>
    <n v="24.294499999999999"/>
    <n v="6"/>
    <n v="145.767"/>
  </r>
  <r>
    <x v="1"/>
    <x v="2"/>
    <x v="6"/>
    <s v="Registered Cycle Store"/>
    <x v="2"/>
    <x v="8"/>
    <x v="20"/>
    <s v="Black"/>
    <x v="217"/>
    <d v="2002-08-01T00:00:00"/>
    <n v="327.21499999999997"/>
    <n v="196.32900000000001"/>
    <n v="6"/>
    <n v="1177.9740000000002"/>
  </r>
  <r>
    <x v="1"/>
    <x v="2"/>
    <x v="6"/>
    <s v="Registered Cycle Store"/>
    <x v="1"/>
    <x v="12"/>
    <x v="25"/>
    <s v="Multi"/>
    <x v="233"/>
    <d v="2002-08-01T00:00:00"/>
    <n v="89.99"/>
    <n v="52.194200000000002"/>
    <n v="11"/>
    <n v="574.13620000000003"/>
  </r>
  <r>
    <x v="1"/>
    <x v="2"/>
    <x v="6"/>
    <s v="Registered Cycle Store"/>
    <x v="3"/>
    <x v="13"/>
    <x v="27"/>
    <m/>
    <x v="220"/>
    <d v="2002-08-01T00:00:00"/>
    <n v="19.989999999999998"/>
    <n v="11.994"/>
    <n v="4"/>
    <n v="47.975999999999999"/>
  </r>
  <r>
    <x v="1"/>
    <x v="2"/>
    <x v="6"/>
    <s v="Registered Cycle Store"/>
    <x v="0"/>
    <x v="0"/>
    <x v="19"/>
    <s v="Silver"/>
    <x v="238"/>
    <d v="2002-08-01T00:00:00"/>
    <n v="2319.9899999999998"/>
    <n v="1242.8517999999999"/>
    <n v="10"/>
    <n v="12428.518"/>
  </r>
  <r>
    <x v="1"/>
    <x v="2"/>
    <x v="6"/>
    <s v="Registered Cycle Store"/>
    <x v="0"/>
    <x v="0"/>
    <x v="19"/>
    <s v="Silver"/>
    <x v="213"/>
    <d v="2002-08-01T00:00:00"/>
    <n v="2319.9899999999998"/>
    <n v="1242.8517999999999"/>
    <n v="5"/>
    <n v="6214.259"/>
  </r>
  <r>
    <x v="1"/>
    <x v="2"/>
    <x v="6"/>
    <s v="Registered Cycle Store"/>
    <x v="1"/>
    <x v="4"/>
    <x v="5"/>
    <s v="Multi"/>
    <x v="230"/>
    <d v="2002-08-01T00:00:00"/>
    <n v="49.99"/>
    <n v="28.840399999999999"/>
    <n v="6"/>
    <n v="173.04239999999999"/>
  </r>
  <r>
    <x v="1"/>
    <x v="2"/>
    <x v="6"/>
    <s v="Registered Cycle Store"/>
    <x v="2"/>
    <x v="8"/>
    <x v="36"/>
    <s v="Black"/>
    <x v="230"/>
    <d v="2002-08-01T00:00:00"/>
    <n v="236.02500000000001"/>
    <n v="141.61500000000001"/>
    <n v="10"/>
    <n v="1416.15"/>
  </r>
  <r>
    <x v="1"/>
    <x v="2"/>
    <x v="6"/>
    <s v="Registered Cycle Store"/>
    <x v="3"/>
    <x v="7"/>
    <x v="10"/>
    <s v="Blue"/>
    <x v="228"/>
    <d v="2002-08-01T00:00:00"/>
    <n v="34.99"/>
    <n v="20.186499999999999"/>
    <n v="8"/>
    <n v="161.49199999999999"/>
  </r>
  <r>
    <x v="1"/>
    <x v="2"/>
    <x v="6"/>
    <s v="Registered Cycle Store"/>
    <x v="2"/>
    <x v="16"/>
    <x v="42"/>
    <m/>
    <x v="220"/>
    <d v="2002-08-01T00:00:00"/>
    <n v="148.22"/>
    <n v="88.932000000000002"/>
    <n v="5"/>
    <n v="444.66"/>
  </r>
  <r>
    <x v="1"/>
    <x v="2"/>
    <x v="6"/>
    <s v="Registered Cycle Store"/>
    <x v="1"/>
    <x v="10"/>
    <x v="21"/>
    <s v="Black"/>
    <x v="223"/>
    <d v="2002-08-01T00:00:00"/>
    <n v="37.99"/>
    <n v="22.794"/>
    <n v="4"/>
    <n v="91.176000000000002"/>
  </r>
  <r>
    <x v="1"/>
    <x v="2"/>
    <x v="6"/>
    <s v="Registered Cycle Store"/>
    <x v="1"/>
    <x v="11"/>
    <x v="24"/>
    <s v="Black"/>
    <x v="223"/>
    <d v="2002-08-01T00:00:00"/>
    <n v="74.989999999999995"/>
    <n v="41.244500000000002"/>
    <n v="20"/>
    <n v="824.8900000000001"/>
  </r>
  <r>
    <x v="1"/>
    <x v="2"/>
    <x v="6"/>
    <s v="Registered Cycle Store"/>
    <x v="2"/>
    <x v="16"/>
    <x v="46"/>
    <m/>
    <x v="230"/>
    <d v="2002-08-01T00:00:00"/>
    <n v="229.49"/>
    <n v="137.69399999999999"/>
    <n v="10"/>
    <n v="1376.9399999999998"/>
  </r>
  <r>
    <x v="1"/>
    <x v="2"/>
    <x v="6"/>
    <s v="Registered Cycle Store"/>
    <x v="1"/>
    <x v="10"/>
    <x v="21"/>
    <s v="Black"/>
    <x v="214"/>
    <d v="2002-08-01T00:00:00"/>
    <n v="37.99"/>
    <n v="22.034199999999998"/>
    <n v="12"/>
    <n v="264.41039999999998"/>
  </r>
  <r>
    <x v="0"/>
    <x v="1"/>
    <x v="1"/>
    <s v="Non-Slip Pedal Company"/>
    <x v="2"/>
    <x v="8"/>
    <x v="40"/>
    <s v="Black"/>
    <x v="235"/>
    <d v="2002-08-01T00:00:00"/>
    <n v="357.06"/>
    <n v="214.23599999999999"/>
    <n v="1"/>
    <n v="214.23599999999999"/>
  </r>
  <r>
    <x v="0"/>
    <x v="1"/>
    <x v="1"/>
    <s v="Non-Slip Pedal Company"/>
    <x v="2"/>
    <x v="8"/>
    <x v="41"/>
    <s v="Black"/>
    <x v="230"/>
    <d v="2002-08-01T00:00:00"/>
    <n v="275.38499999999999"/>
    <n v="165.23099999999999"/>
    <n v="1"/>
    <n v="165.23099999999999"/>
  </r>
  <r>
    <x v="0"/>
    <x v="0"/>
    <x v="5"/>
    <s v="Field Trip Inc"/>
    <x v="3"/>
    <x v="7"/>
    <x v="10"/>
    <s v="Blue"/>
    <x v="242"/>
    <d v="2002-08-01T00:00:00"/>
    <n v="34.99"/>
    <n v="20.186499999999999"/>
    <n v="3"/>
    <n v="60.5595"/>
  </r>
  <r>
    <x v="0"/>
    <x v="0"/>
    <x v="5"/>
    <s v="Field Trip Inc"/>
    <x v="0"/>
    <x v="3"/>
    <x v="3"/>
    <s v="Red"/>
    <x v="238"/>
    <d v="2002-08-01T00:00:00"/>
    <n v="782.99"/>
    <n v="469.79399999999998"/>
    <n v="3"/>
    <n v="1409.3820000000001"/>
  </r>
  <r>
    <x v="0"/>
    <x v="0"/>
    <x v="5"/>
    <s v="Field Trip Inc"/>
    <x v="1"/>
    <x v="11"/>
    <x v="24"/>
    <s v="Black"/>
    <x v="225"/>
    <d v="2002-08-01T00:00:00"/>
    <n v="74.989999999999995"/>
    <n v="44.994"/>
    <n v="2"/>
    <n v="89.988"/>
  </r>
  <r>
    <x v="0"/>
    <x v="0"/>
    <x v="5"/>
    <s v="Field Trip Inc"/>
    <x v="3"/>
    <x v="7"/>
    <x v="10"/>
    <s v="Black"/>
    <x v="220"/>
    <d v="2002-08-01T00:00:00"/>
    <n v="34.99"/>
    <n v="20.186499999999999"/>
    <n v="4"/>
    <n v="80.745999999999995"/>
  </r>
  <r>
    <x v="0"/>
    <x v="0"/>
    <x v="5"/>
    <s v="Field Trip Inc"/>
    <x v="2"/>
    <x v="6"/>
    <x v="8"/>
    <s v="Red"/>
    <x v="236"/>
    <d v="2002-08-01T00:00:00"/>
    <n v="337.22"/>
    <n v="202.33199999999999"/>
    <n v="2"/>
    <n v="404.66399999999999"/>
  </r>
  <r>
    <x v="0"/>
    <x v="0"/>
    <x v="5"/>
    <s v="Field Trip Inc"/>
    <x v="2"/>
    <x v="6"/>
    <x v="8"/>
    <s v="Black"/>
    <x v="235"/>
    <d v="2002-08-01T00:00:00"/>
    <n v="337.22"/>
    <n v="183.93819999999999"/>
    <n v="2"/>
    <n v="367.87639999999999"/>
  </r>
  <r>
    <x v="0"/>
    <x v="0"/>
    <x v="5"/>
    <s v="Field Trip Inc"/>
    <x v="2"/>
    <x v="6"/>
    <x v="8"/>
    <s v="Red"/>
    <x v="220"/>
    <d v="2002-08-01T00:00:00"/>
    <n v="337.22"/>
    <n v="202.33199999999999"/>
    <n v="3"/>
    <n v="606.99599999999998"/>
  </r>
  <r>
    <x v="0"/>
    <x v="0"/>
    <x v="5"/>
    <s v="Field Trip Inc"/>
    <x v="1"/>
    <x v="11"/>
    <x v="24"/>
    <s v="Black"/>
    <x v="224"/>
    <d v="2002-08-01T00:00:00"/>
    <n v="74.989999999999995"/>
    <n v="44.994"/>
    <n v="3"/>
    <n v="134.982"/>
  </r>
  <r>
    <x v="0"/>
    <x v="0"/>
    <x v="5"/>
    <s v="Field Trip Inc"/>
    <x v="2"/>
    <x v="6"/>
    <x v="15"/>
    <s v="Yellow"/>
    <x v="231"/>
    <d v="2002-08-01T00:00:00"/>
    <n v="594.83000000000004"/>
    <n v="324.45269999999999"/>
    <n v="2"/>
    <n v="648.90539999999999"/>
  </r>
  <r>
    <x v="0"/>
    <x v="0"/>
    <x v="5"/>
    <s v="Field Trip Inc"/>
    <x v="1"/>
    <x v="5"/>
    <x v="6"/>
    <s v="Multi"/>
    <x v="217"/>
    <d v="2002-08-01T00:00:00"/>
    <n v="8.99"/>
    <n v="5.1864999999999997"/>
    <n v="4"/>
    <n v="20.745999999999999"/>
  </r>
  <r>
    <x v="0"/>
    <x v="0"/>
    <x v="5"/>
    <s v="Field Trip Inc"/>
    <x v="1"/>
    <x v="12"/>
    <x v="25"/>
    <s v="Multi"/>
    <x v="214"/>
    <d v="2002-08-01T00:00:00"/>
    <n v="89.99"/>
    <n v="53.994"/>
    <n v="1"/>
    <n v="53.994"/>
  </r>
  <r>
    <x v="0"/>
    <x v="0"/>
    <x v="5"/>
    <s v="Field Trip Inc"/>
    <x v="0"/>
    <x v="3"/>
    <x v="3"/>
    <s v="Red"/>
    <x v="219"/>
    <d v="2002-08-01T00:00:00"/>
    <n v="782.99"/>
    <n v="234.89699999999999"/>
    <n v="1"/>
    <n v="234.89699999999999"/>
  </r>
  <r>
    <x v="0"/>
    <x v="0"/>
    <x v="5"/>
    <s v="Field Trip Inc"/>
    <x v="2"/>
    <x v="8"/>
    <x v="18"/>
    <s v="Black"/>
    <x v="214"/>
    <d v="2002-08-01T00:00:00"/>
    <n v="112.565"/>
    <n v="67.539000000000001"/>
    <n v="4"/>
    <n v="270.15600000000001"/>
  </r>
  <r>
    <x v="0"/>
    <x v="0"/>
    <x v="0"/>
    <s v="New and Used Bicycles"/>
    <x v="0"/>
    <x v="3"/>
    <x v="12"/>
    <s v="Red"/>
    <x v="218"/>
    <d v="2002-08-01T00:00:00"/>
    <n v="2443.35"/>
    <n v="1466.01"/>
    <n v="2"/>
    <n v="2932.02"/>
  </r>
  <r>
    <x v="0"/>
    <x v="0"/>
    <x v="0"/>
    <s v="New and Used Bicycles"/>
    <x v="2"/>
    <x v="8"/>
    <x v="14"/>
    <s v="Black"/>
    <x v="218"/>
    <d v="2002-08-01T00:00:00"/>
    <n v="248.38499999999999"/>
    <n v="149.03100000000001"/>
    <n v="1"/>
    <n v="149.03100000000001"/>
  </r>
  <r>
    <x v="0"/>
    <x v="0"/>
    <x v="0"/>
    <s v="New and Used Bicycles"/>
    <x v="2"/>
    <x v="6"/>
    <x v="8"/>
    <s v="Red"/>
    <x v="219"/>
    <d v="2002-08-01T00:00:00"/>
    <n v="337.22"/>
    <n v="202.33199999999999"/>
    <n v="6"/>
    <n v="1213.992"/>
  </r>
  <r>
    <x v="0"/>
    <x v="0"/>
    <x v="0"/>
    <s v="New and Used Bicycles"/>
    <x v="0"/>
    <x v="3"/>
    <x v="12"/>
    <s v="Red"/>
    <x v="214"/>
    <d v="2002-08-01T00:00:00"/>
    <n v="2443.35"/>
    <n v="1466.01"/>
    <n v="1"/>
    <n v="1466.01"/>
  </r>
  <r>
    <x v="0"/>
    <x v="0"/>
    <x v="0"/>
    <s v="New and Used Bicycles"/>
    <x v="0"/>
    <x v="3"/>
    <x v="12"/>
    <s v="Black"/>
    <x v="227"/>
    <d v="2002-08-01T00:00:00"/>
    <n v="2443.35"/>
    <n v="1308.9375"/>
    <n v="1"/>
    <n v="1308.9375"/>
  </r>
  <r>
    <x v="0"/>
    <x v="0"/>
    <x v="0"/>
    <s v="New and Used Bicycles"/>
    <x v="0"/>
    <x v="3"/>
    <x v="17"/>
    <s v="Yellow"/>
    <x v="226"/>
    <d v="2002-08-01T00:00:00"/>
    <n v="1120.49"/>
    <n v="600.26250000000005"/>
    <n v="2"/>
    <n v="1200.5250000000001"/>
  </r>
  <r>
    <x v="0"/>
    <x v="0"/>
    <x v="0"/>
    <s v="New and Used Bicycles"/>
    <x v="0"/>
    <x v="3"/>
    <x v="12"/>
    <s v="Red"/>
    <x v="215"/>
    <d v="2002-08-01T00:00:00"/>
    <n v="2443.35"/>
    <n v="1308.9375"/>
    <n v="3"/>
    <n v="3926.8125"/>
  </r>
  <r>
    <x v="0"/>
    <x v="0"/>
    <x v="0"/>
    <s v="New and Used Bicycles"/>
    <x v="0"/>
    <x v="3"/>
    <x v="17"/>
    <s v="Yellow"/>
    <x v="239"/>
    <d v="2002-08-01T00:00:00"/>
    <n v="1120.49"/>
    <n v="600.26250000000005"/>
    <n v="3"/>
    <n v="1800.7875000000001"/>
  </r>
  <r>
    <x v="0"/>
    <x v="0"/>
    <x v="0"/>
    <s v="New and Used Bicycles"/>
    <x v="1"/>
    <x v="12"/>
    <x v="25"/>
    <s v="Multi"/>
    <x v="223"/>
    <d v="2002-08-01T00:00:00"/>
    <n v="89.99"/>
    <n v="53.994"/>
    <n v="3"/>
    <n v="161.982"/>
  </r>
  <r>
    <x v="0"/>
    <x v="0"/>
    <x v="0"/>
    <s v="New and Used Bicycles"/>
    <x v="2"/>
    <x v="6"/>
    <x v="8"/>
    <s v="Black"/>
    <x v="226"/>
    <d v="2002-08-01T00:00:00"/>
    <n v="337.22"/>
    <n v="183.93819999999999"/>
    <n v="1"/>
    <n v="183.93819999999999"/>
  </r>
  <r>
    <x v="0"/>
    <x v="0"/>
    <x v="0"/>
    <s v="New and Used Bicycles"/>
    <x v="0"/>
    <x v="3"/>
    <x v="3"/>
    <s v="Red"/>
    <x v="239"/>
    <d v="2002-08-01T00:00:00"/>
    <n v="782.99"/>
    <n v="234.89699999999999"/>
    <n v="3"/>
    <n v="704.69100000000003"/>
  </r>
  <r>
    <x v="0"/>
    <x v="0"/>
    <x v="0"/>
    <s v="New and Used Bicycles"/>
    <x v="0"/>
    <x v="3"/>
    <x v="17"/>
    <s v="Yellow"/>
    <x v="215"/>
    <d v="2002-08-01T00:00:00"/>
    <n v="1120.49"/>
    <n v="600.26250000000005"/>
    <n v="3"/>
    <n v="1800.7875000000001"/>
  </r>
  <r>
    <x v="0"/>
    <x v="0"/>
    <x v="0"/>
    <s v="New and Used Bicycles"/>
    <x v="2"/>
    <x v="9"/>
    <x v="31"/>
    <m/>
    <x v="237"/>
    <d v="2002-08-01T00:00:00"/>
    <n v="44.54"/>
    <n v="24.294499999999999"/>
    <n v="1"/>
    <n v="24.294499999999999"/>
  </r>
  <r>
    <x v="0"/>
    <x v="0"/>
    <x v="0"/>
    <s v="New and Used Bicycles"/>
    <x v="0"/>
    <x v="3"/>
    <x v="3"/>
    <s v="Black"/>
    <x v="229"/>
    <d v="2002-08-01T00:00:00"/>
    <n v="782.99"/>
    <n v="469.79399999999998"/>
    <n v="2"/>
    <n v="939.58799999999997"/>
  </r>
  <r>
    <x v="0"/>
    <x v="0"/>
    <x v="0"/>
    <s v="New and Used Bicycles"/>
    <x v="0"/>
    <x v="3"/>
    <x v="3"/>
    <s v="Black"/>
    <x v="233"/>
    <d v="2002-08-01T00:00:00"/>
    <n v="782.99"/>
    <n v="469.79399999999998"/>
    <n v="6"/>
    <n v="2818.7640000000001"/>
  </r>
  <r>
    <x v="0"/>
    <x v="0"/>
    <x v="0"/>
    <s v="New and Used Bicycles"/>
    <x v="0"/>
    <x v="3"/>
    <x v="3"/>
    <s v="Black"/>
    <x v="224"/>
    <d v="2002-08-01T00:00:00"/>
    <n v="782.99"/>
    <n v="469.79399999999998"/>
    <n v="3"/>
    <n v="1409.3820000000001"/>
  </r>
  <r>
    <x v="0"/>
    <x v="0"/>
    <x v="0"/>
    <s v="New and Used Bicycles"/>
    <x v="2"/>
    <x v="6"/>
    <x v="15"/>
    <s v="Yellow"/>
    <x v="219"/>
    <d v="2002-08-01T00:00:00"/>
    <n v="594.83000000000004"/>
    <n v="324.45269999999999"/>
    <n v="2"/>
    <n v="648.90539999999999"/>
  </r>
  <r>
    <x v="0"/>
    <x v="0"/>
    <x v="0"/>
    <s v="New and Used Bicycles"/>
    <x v="2"/>
    <x v="8"/>
    <x v="18"/>
    <s v="Black"/>
    <x v="240"/>
    <d v="2002-08-01T00:00:00"/>
    <n v="112.565"/>
    <n v="67.539000000000001"/>
    <n v="1"/>
    <n v="67.539000000000001"/>
  </r>
  <r>
    <x v="0"/>
    <x v="0"/>
    <x v="0"/>
    <s v="New and Used Bicycles"/>
    <x v="0"/>
    <x v="3"/>
    <x v="3"/>
    <s v="Red"/>
    <x v="226"/>
    <d v="2002-08-01T00:00:00"/>
    <n v="782.99"/>
    <n v="469.79399999999998"/>
    <n v="1"/>
    <n v="469.79399999999998"/>
  </r>
  <r>
    <x v="0"/>
    <x v="0"/>
    <x v="0"/>
    <s v="New and Used Bicycles"/>
    <x v="2"/>
    <x v="6"/>
    <x v="8"/>
    <s v="Red"/>
    <x v="212"/>
    <d v="2002-08-01T00:00:00"/>
    <n v="337.22"/>
    <n v="202.33199999999999"/>
    <n v="3"/>
    <n v="606.99599999999998"/>
  </r>
  <r>
    <x v="0"/>
    <x v="0"/>
    <x v="0"/>
    <s v="New and Used Bicycles"/>
    <x v="0"/>
    <x v="3"/>
    <x v="3"/>
    <s v="Red"/>
    <x v="242"/>
    <d v="2002-08-01T00:00:00"/>
    <n v="782.99"/>
    <n v="469.79399999999998"/>
    <n v="1"/>
    <n v="469.79399999999998"/>
  </r>
  <r>
    <x v="0"/>
    <x v="0"/>
    <x v="0"/>
    <s v="New and Used Bicycles"/>
    <x v="2"/>
    <x v="6"/>
    <x v="8"/>
    <s v="Black"/>
    <x v="222"/>
    <d v="2002-08-01T00:00:00"/>
    <n v="337.22"/>
    <n v="183.93819999999999"/>
    <n v="1"/>
    <n v="183.93819999999999"/>
  </r>
  <r>
    <x v="0"/>
    <x v="0"/>
    <x v="0"/>
    <s v="New and Used Bicycles"/>
    <x v="0"/>
    <x v="3"/>
    <x v="3"/>
    <s v="Black"/>
    <x v="213"/>
    <d v="2002-08-01T00:00:00"/>
    <n v="782.99"/>
    <n v="469.79399999999998"/>
    <n v="2"/>
    <n v="939.58799999999997"/>
  </r>
  <r>
    <x v="0"/>
    <x v="0"/>
    <x v="0"/>
    <s v="New and Used Bicycles"/>
    <x v="0"/>
    <x v="3"/>
    <x v="3"/>
    <s v="Red"/>
    <x v="237"/>
    <d v="2002-08-01T00:00:00"/>
    <n v="782.99"/>
    <n v="469.79399999999998"/>
    <n v="2"/>
    <n v="939.58799999999997"/>
  </r>
  <r>
    <x v="0"/>
    <x v="0"/>
    <x v="0"/>
    <s v="New and Used Bicycles"/>
    <x v="0"/>
    <x v="3"/>
    <x v="17"/>
    <s v="Yellow"/>
    <x v="218"/>
    <d v="2002-08-01T00:00:00"/>
    <n v="1120.49"/>
    <n v="600.26250000000005"/>
    <n v="4"/>
    <n v="2401.0500000000002"/>
  </r>
  <r>
    <x v="0"/>
    <x v="0"/>
    <x v="0"/>
    <s v="New and Used Bicycles"/>
    <x v="2"/>
    <x v="6"/>
    <x v="15"/>
    <s v="Yellow"/>
    <x v="225"/>
    <d v="2002-08-01T00:00:00"/>
    <n v="594.83000000000004"/>
    <n v="324.45269999999999"/>
    <n v="4"/>
    <n v="1297.8108"/>
  </r>
  <r>
    <x v="0"/>
    <x v="0"/>
    <x v="0"/>
    <s v="New and Used Bicycles"/>
    <x v="2"/>
    <x v="6"/>
    <x v="8"/>
    <s v="Red"/>
    <x v="214"/>
    <d v="2002-08-01T00:00:00"/>
    <n v="337.22"/>
    <n v="202.33199999999999"/>
    <n v="2"/>
    <n v="404.66399999999999"/>
  </r>
  <r>
    <x v="0"/>
    <x v="0"/>
    <x v="0"/>
    <s v="New and Used Bicycles"/>
    <x v="0"/>
    <x v="3"/>
    <x v="3"/>
    <s v="Black"/>
    <x v="212"/>
    <d v="2002-08-01T00:00:00"/>
    <n v="782.99"/>
    <n v="469.79399999999998"/>
    <n v="1"/>
    <n v="469.79399999999998"/>
  </r>
  <r>
    <x v="0"/>
    <x v="0"/>
    <x v="0"/>
    <s v="New and Used Bicycles"/>
    <x v="0"/>
    <x v="3"/>
    <x v="12"/>
    <s v="Red"/>
    <x v="220"/>
    <d v="2002-08-01T00:00:00"/>
    <n v="2443.35"/>
    <n v="1466.01"/>
    <n v="3"/>
    <n v="4398.03"/>
  </r>
  <r>
    <x v="0"/>
    <x v="0"/>
    <x v="0"/>
    <s v="New and Used Bicycles"/>
    <x v="0"/>
    <x v="3"/>
    <x v="12"/>
    <s v="Black"/>
    <x v="232"/>
    <d v="2002-08-01T00:00:00"/>
    <n v="2443.35"/>
    <n v="1308.9375"/>
    <n v="4"/>
    <n v="5235.75"/>
  </r>
  <r>
    <x v="0"/>
    <x v="0"/>
    <x v="0"/>
    <s v="New and Used Bicycles"/>
    <x v="0"/>
    <x v="3"/>
    <x v="17"/>
    <s v="Yellow"/>
    <x v="237"/>
    <d v="2002-08-01T00:00:00"/>
    <n v="1120.49"/>
    <n v="600.26250000000005"/>
    <n v="1"/>
    <n v="600.26250000000005"/>
  </r>
  <r>
    <x v="0"/>
    <x v="0"/>
    <x v="0"/>
    <s v="New and Used Bicycles"/>
    <x v="2"/>
    <x v="6"/>
    <x v="15"/>
    <s v="Yellow"/>
    <x v="215"/>
    <d v="2002-08-01T00:00:00"/>
    <n v="594.83000000000004"/>
    <n v="324.45269999999999"/>
    <n v="2"/>
    <n v="648.90539999999999"/>
  </r>
  <r>
    <x v="0"/>
    <x v="0"/>
    <x v="0"/>
    <s v="New and Used Bicycles"/>
    <x v="2"/>
    <x v="8"/>
    <x v="13"/>
    <s v="Black"/>
    <x v="225"/>
    <d v="2002-08-01T00:00:00"/>
    <n v="330.06"/>
    <n v="198.036"/>
    <n v="1"/>
    <n v="198.036"/>
  </r>
  <r>
    <x v="0"/>
    <x v="0"/>
    <x v="0"/>
    <s v="New and Used Bicycles"/>
    <x v="0"/>
    <x v="3"/>
    <x v="3"/>
    <s v="Red"/>
    <x v="231"/>
    <d v="2002-08-01T00:00:00"/>
    <n v="782.99"/>
    <n v="469.79399999999998"/>
    <n v="1"/>
    <n v="469.79399999999998"/>
  </r>
  <r>
    <x v="0"/>
    <x v="0"/>
    <x v="0"/>
    <s v="New and Used Bicycles"/>
    <x v="0"/>
    <x v="3"/>
    <x v="12"/>
    <s v="Black"/>
    <x v="226"/>
    <d v="2002-08-01T00:00:00"/>
    <n v="2443.35"/>
    <n v="1308.9375"/>
    <n v="3"/>
    <n v="3926.8125"/>
  </r>
  <r>
    <x v="0"/>
    <x v="0"/>
    <x v="0"/>
    <s v="New and Used Bicycles"/>
    <x v="0"/>
    <x v="3"/>
    <x v="3"/>
    <s v="Black"/>
    <x v="222"/>
    <d v="2002-08-01T00:00:00"/>
    <n v="782.99"/>
    <n v="469.79399999999998"/>
    <n v="1"/>
    <n v="469.79399999999998"/>
  </r>
  <r>
    <x v="0"/>
    <x v="0"/>
    <x v="0"/>
    <s v="New and Used Bicycles"/>
    <x v="2"/>
    <x v="6"/>
    <x v="8"/>
    <s v="Red"/>
    <x v="212"/>
    <d v="2002-08-01T00:00:00"/>
    <n v="337.22"/>
    <n v="202.33199999999999"/>
    <n v="3"/>
    <n v="606.99599999999998"/>
  </r>
  <r>
    <x v="0"/>
    <x v="0"/>
    <x v="0"/>
    <s v="New and Used Bicycles"/>
    <x v="0"/>
    <x v="3"/>
    <x v="3"/>
    <s v="Red"/>
    <x v="241"/>
    <d v="2002-08-01T00:00:00"/>
    <n v="782.99"/>
    <n v="469.79399999999998"/>
    <n v="1"/>
    <n v="469.79399999999998"/>
  </r>
  <r>
    <x v="0"/>
    <x v="0"/>
    <x v="0"/>
    <s v="Lubricant and Grease Suppliers"/>
    <x v="2"/>
    <x v="8"/>
    <x v="26"/>
    <s v="Black"/>
    <x v="238"/>
    <d v="2002-08-01T00:00:00"/>
    <n v="60.744999999999997"/>
    <n v="36.447000000000003"/>
    <n v="3"/>
    <n v="109.34100000000001"/>
  </r>
  <r>
    <x v="0"/>
    <x v="0"/>
    <x v="0"/>
    <s v="Lubricant and Grease Suppliers"/>
    <x v="2"/>
    <x v="9"/>
    <x v="22"/>
    <m/>
    <x v="234"/>
    <d v="2002-08-01T00:00:00"/>
    <n v="61.92"/>
    <n v="33.774500000000003"/>
    <n v="2"/>
    <n v="67.549000000000007"/>
  </r>
  <r>
    <x v="0"/>
    <x v="0"/>
    <x v="0"/>
    <s v="Lubricant and Grease Suppliers"/>
    <x v="3"/>
    <x v="7"/>
    <x v="10"/>
    <s v="Red"/>
    <x v="225"/>
    <d v="2002-08-01T00:00:00"/>
    <n v="34.99"/>
    <n v="20.186499999999999"/>
    <n v="1"/>
    <n v="20.186499999999999"/>
  </r>
  <r>
    <x v="0"/>
    <x v="0"/>
    <x v="0"/>
    <s v="Lubricant and Grease Suppliers"/>
    <x v="1"/>
    <x v="4"/>
    <x v="5"/>
    <s v="Multi"/>
    <x v="218"/>
    <d v="2002-08-01T00:00:00"/>
    <n v="49.99"/>
    <n v="28.840399999999999"/>
    <n v="6"/>
    <n v="173.04239999999999"/>
  </r>
  <r>
    <x v="0"/>
    <x v="0"/>
    <x v="0"/>
    <s v="Lubricant and Grease Suppliers"/>
    <x v="2"/>
    <x v="8"/>
    <x v="36"/>
    <s v="Black"/>
    <x v="237"/>
    <d v="2002-08-01T00:00:00"/>
    <n v="236.02500000000001"/>
    <n v="141.61500000000001"/>
    <n v="1"/>
    <n v="141.61500000000001"/>
  </r>
  <r>
    <x v="0"/>
    <x v="0"/>
    <x v="0"/>
    <s v="Lubricant and Grease Suppliers"/>
    <x v="0"/>
    <x v="0"/>
    <x v="19"/>
    <s v="Black"/>
    <x v="228"/>
    <d v="2002-08-01T00:00:00"/>
    <n v="2294.9899999999998"/>
    <n v="1229.4589000000001"/>
    <n v="4"/>
    <n v="4917.8356000000003"/>
  </r>
  <r>
    <x v="0"/>
    <x v="0"/>
    <x v="0"/>
    <s v="Lubricant and Grease Suppliers"/>
    <x v="1"/>
    <x v="5"/>
    <x v="6"/>
    <s v="Multi"/>
    <x v="241"/>
    <d v="2002-08-01T00:00:00"/>
    <n v="8.99"/>
    <n v="5.1864999999999997"/>
    <n v="3"/>
    <n v="15.5595"/>
  </r>
  <r>
    <x v="0"/>
    <x v="0"/>
    <x v="0"/>
    <s v="Lubricant and Grease Suppliers"/>
    <x v="1"/>
    <x v="11"/>
    <x v="24"/>
    <s v="Black"/>
    <x v="216"/>
    <d v="2002-08-01T00:00:00"/>
    <n v="74.989999999999995"/>
    <n v="44.994"/>
    <n v="3"/>
    <n v="134.982"/>
  </r>
  <r>
    <x v="0"/>
    <x v="0"/>
    <x v="0"/>
    <s v="Lubricant and Grease Suppliers"/>
    <x v="1"/>
    <x v="10"/>
    <x v="21"/>
    <s v="Black"/>
    <x v="218"/>
    <d v="2002-08-01T00:00:00"/>
    <n v="37.99"/>
    <n v="22.794"/>
    <n v="6"/>
    <n v="136.76400000000001"/>
  </r>
  <r>
    <x v="0"/>
    <x v="0"/>
    <x v="0"/>
    <s v="Lubricant and Grease Suppliers"/>
    <x v="3"/>
    <x v="7"/>
    <x v="10"/>
    <s v="Black"/>
    <x v="240"/>
    <d v="2002-08-01T00:00:00"/>
    <n v="34.99"/>
    <n v="20.186499999999999"/>
    <n v="4"/>
    <n v="80.745999999999995"/>
  </r>
  <r>
    <x v="0"/>
    <x v="0"/>
    <x v="0"/>
    <s v="Lubricant and Grease Suppliers"/>
    <x v="3"/>
    <x v="7"/>
    <x v="10"/>
    <s v="Blue"/>
    <x v="231"/>
    <d v="2002-08-01T00:00:00"/>
    <n v="34.99"/>
    <n v="20.186499999999999"/>
    <n v="1"/>
    <n v="20.186499999999999"/>
  </r>
  <r>
    <x v="0"/>
    <x v="0"/>
    <x v="0"/>
    <s v="Lubricant and Grease Suppliers"/>
    <x v="1"/>
    <x v="11"/>
    <x v="24"/>
    <s v="Black"/>
    <x v="216"/>
    <d v="2002-08-01T00:00:00"/>
    <n v="74.989999999999995"/>
    <n v="44.994"/>
    <n v="4"/>
    <n v="179.976"/>
  </r>
  <r>
    <x v="0"/>
    <x v="0"/>
    <x v="0"/>
    <s v="Lubricant and Grease Suppliers"/>
    <x v="0"/>
    <x v="0"/>
    <x v="19"/>
    <s v="Black"/>
    <x v="234"/>
    <d v="2002-08-01T00:00:00"/>
    <n v="2294.9899999999998"/>
    <n v="1229.4589000000001"/>
    <n v="3"/>
    <n v="3688.3767000000003"/>
  </r>
  <r>
    <x v="0"/>
    <x v="0"/>
    <x v="0"/>
    <s v="Lubricant and Grease Suppliers"/>
    <x v="0"/>
    <x v="0"/>
    <x v="19"/>
    <s v="Silver"/>
    <x v="238"/>
    <d v="2002-08-01T00:00:00"/>
    <n v="2319.9899999999998"/>
    <n v="1242.8517999999999"/>
    <n v="2"/>
    <n v="2485.7035999999998"/>
  </r>
  <r>
    <x v="0"/>
    <x v="0"/>
    <x v="0"/>
    <s v="Lubricant and Grease Suppliers"/>
    <x v="1"/>
    <x v="12"/>
    <x v="25"/>
    <s v="Multi"/>
    <x v="213"/>
    <d v="2002-08-01T00:00:00"/>
    <n v="89.99"/>
    <n v="53.994"/>
    <n v="1"/>
    <n v="53.994"/>
  </r>
  <r>
    <x v="0"/>
    <x v="0"/>
    <x v="0"/>
    <s v="Lubricant and Grease Suppliers"/>
    <x v="2"/>
    <x v="8"/>
    <x v="20"/>
    <s v="Black"/>
    <x v="215"/>
    <d v="2002-08-01T00:00:00"/>
    <n v="327.21499999999997"/>
    <n v="196.32900000000001"/>
    <n v="1"/>
    <n v="196.32900000000001"/>
  </r>
  <r>
    <x v="0"/>
    <x v="0"/>
    <x v="0"/>
    <s v="Lubricant and Grease Suppliers"/>
    <x v="1"/>
    <x v="10"/>
    <x v="21"/>
    <s v="Black"/>
    <x v="225"/>
    <d v="2002-08-01T00:00:00"/>
    <n v="37.99"/>
    <n v="20.894500000000001"/>
    <n v="20"/>
    <n v="417.89"/>
  </r>
  <r>
    <x v="0"/>
    <x v="0"/>
    <x v="0"/>
    <s v="Lubricant and Grease Suppliers"/>
    <x v="0"/>
    <x v="0"/>
    <x v="19"/>
    <s v="Silver"/>
    <x v="235"/>
    <d v="2002-08-01T00:00:00"/>
    <n v="2319.9899999999998"/>
    <n v="1242.8517999999999"/>
    <n v="2"/>
    <n v="2485.7035999999998"/>
  </r>
  <r>
    <x v="0"/>
    <x v="1"/>
    <x v="1"/>
    <s v="Professional Cyclists"/>
    <x v="2"/>
    <x v="6"/>
    <x v="11"/>
    <s v="Red"/>
    <x v="231"/>
    <d v="2002-08-01T00:00:00"/>
    <n v="1431.5"/>
    <n v="780.81820000000005"/>
    <n v="1"/>
    <n v="780.81820000000005"/>
  </r>
  <r>
    <x v="0"/>
    <x v="1"/>
    <x v="1"/>
    <s v="Professional Cyclists"/>
    <x v="0"/>
    <x v="3"/>
    <x v="3"/>
    <s v="Black"/>
    <x v="217"/>
    <d v="2002-08-01T00:00:00"/>
    <n v="782.99"/>
    <n v="469.79399999999998"/>
    <n v="2"/>
    <n v="939.58799999999997"/>
  </r>
  <r>
    <x v="0"/>
    <x v="1"/>
    <x v="1"/>
    <s v="Professional Cyclists"/>
    <x v="0"/>
    <x v="3"/>
    <x v="12"/>
    <s v="Red"/>
    <x v="237"/>
    <d v="2002-08-01T00:00:00"/>
    <n v="2443.35"/>
    <n v="1466.01"/>
    <n v="1"/>
    <n v="1466.01"/>
  </r>
  <r>
    <x v="0"/>
    <x v="1"/>
    <x v="1"/>
    <s v="Professional Cyclists"/>
    <x v="2"/>
    <x v="8"/>
    <x v="40"/>
    <s v="Black"/>
    <x v="224"/>
    <d v="2002-08-01T00:00:00"/>
    <n v="357.06"/>
    <n v="214.23599999999999"/>
    <n v="1"/>
    <n v="214.23599999999999"/>
  </r>
  <r>
    <x v="0"/>
    <x v="1"/>
    <x v="1"/>
    <s v="Professional Cyclists"/>
    <x v="0"/>
    <x v="3"/>
    <x v="3"/>
    <s v="Black"/>
    <x v="232"/>
    <d v="2002-08-01T00:00:00"/>
    <n v="782.99"/>
    <n v="469.79399999999998"/>
    <n v="3"/>
    <n v="1409.3820000000001"/>
  </r>
  <r>
    <x v="0"/>
    <x v="1"/>
    <x v="1"/>
    <s v="Gasless Cycle Shop"/>
    <x v="0"/>
    <x v="3"/>
    <x v="3"/>
    <s v="Black"/>
    <x v="239"/>
    <d v="2002-08-01T00:00:00"/>
    <n v="782.99"/>
    <n v="469.79399999999998"/>
    <n v="3"/>
    <n v="1409.3820000000001"/>
  </r>
  <r>
    <x v="0"/>
    <x v="1"/>
    <x v="1"/>
    <s v="Gasless Cycle Shop"/>
    <x v="3"/>
    <x v="7"/>
    <x v="10"/>
    <s v="Blue"/>
    <x v="226"/>
    <d v="2002-08-01T00:00:00"/>
    <n v="34.99"/>
    <n v="20.186499999999999"/>
    <n v="2"/>
    <n v="40.372999999999998"/>
  </r>
  <r>
    <x v="0"/>
    <x v="1"/>
    <x v="1"/>
    <s v="Gasless Cycle Shop"/>
    <x v="3"/>
    <x v="7"/>
    <x v="10"/>
    <s v="Red"/>
    <x v="220"/>
    <d v="2002-08-01T00:00:00"/>
    <n v="34.99"/>
    <n v="20.186499999999999"/>
    <n v="1"/>
    <n v="20.186499999999999"/>
  </r>
  <r>
    <x v="0"/>
    <x v="1"/>
    <x v="1"/>
    <s v="Gasless Cycle Shop"/>
    <x v="1"/>
    <x v="5"/>
    <x v="6"/>
    <s v="Multi"/>
    <x v="230"/>
    <d v="2002-08-01T00:00:00"/>
    <n v="8.99"/>
    <n v="5.1864999999999997"/>
    <n v="2"/>
    <n v="10.372999999999999"/>
  </r>
  <r>
    <x v="0"/>
    <x v="1"/>
    <x v="1"/>
    <s v="Gasless Cycle Shop"/>
    <x v="2"/>
    <x v="6"/>
    <x v="8"/>
    <s v="Red"/>
    <x v="212"/>
    <d v="2002-08-01T00:00:00"/>
    <n v="337.22"/>
    <n v="202.33199999999999"/>
    <n v="2"/>
    <n v="404.66399999999999"/>
  </r>
  <r>
    <x v="0"/>
    <x v="1"/>
    <x v="1"/>
    <s v="Gasless Cycle Shop"/>
    <x v="2"/>
    <x v="6"/>
    <x v="11"/>
    <s v="Red"/>
    <x v="219"/>
    <d v="2002-08-01T00:00:00"/>
    <n v="1431.5"/>
    <n v="780.81820000000005"/>
    <n v="1"/>
    <n v="780.81820000000005"/>
  </r>
  <r>
    <x v="0"/>
    <x v="1"/>
    <x v="1"/>
    <s v="Gasless Cycle Shop"/>
    <x v="2"/>
    <x v="6"/>
    <x v="11"/>
    <s v="Red"/>
    <x v="239"/>
    <d v="2002-08-01T00:00:00"/>
    <n v="1431.5"/>
    <n v="780.81820000000005"/>
    <n v="1"/>
    <n v="780.81820000000005"/>
  </r>
  <r>
    <x v="0"/>
    <x v="1"/>
    <x v="1"/>
    <s v="Gasless Cycle Shop"/>
    <x v="1"/>
    <x v="4"/>
    <x v="5"/>
    <s v="Multi"/>
    <x v="219"/>
    <d v="2002-08-01T00:00:00"/>
    <n v="49.99"/>
    <n v="28.840399999999999"/>
    <n v="1"/>
    <n v="28.840399999999999"/>
  </r>
  <r>
    <x v="0"/>
    <x v="1"/>
    <x v="1"/>
    <s v="Gasless Cycle Shop"/>
    <x v="1"/>
    <x v="11"/>
    <x v="24"/>
    <s v="Black"/>
    <x v="238"/>
    <d v="2002-08-01T00:00:00"/>
    <n v="74.989999999999995"/>
    <n v="44.994"/>
    <n v="4"/>
    <n v="179.976"/>
  </r>
  <r>
    <x v="0"/>
    <x v="1"/>
    <x v="1"/>
    <s v="Gasless Cycle Shop"/>
    <x v="0"/>
    <x v="3"/>
    <x v="3"/>
    <s v="Red"/>
    <x v="212"/>
    <d v="2002-08-01T00:00:00"/>
    <n v="782.99"/>
    <n v="234.89699999999999"/>
    <n v="1"/>
    <n v="234.89699999999999"/>
  </r>
  <r>
    <x v="0"/>
    <x v="1"/>
    <x v="1"/>
    <s v="Gasless Cycle Shop"/>
    <x v="1"/>
    <x v="11"/>
    <x v="24"/>
    <s v="Black"/>
    <x v="242"/>
    <d v="2002-08-01T00:00:00"/>
    <n v="74.989999999999995"/>
    <n v="44.994"/>
    <n v="3"/>
    <n v="134.982"/>
  </r>
  <r>
    <x v="0"/>
    <x v="1"/>
    <x v="1"/>
    <s v="Gasless Cycle Shop"/>
    <x v="1"/>
    <x v="4"/>
    <x v="5"/>
    <s v="Multi"/>
    <x v="222"/>
    <d v="2002-08-01T00:00:00"/>
    <n v="49.99"/>
    <n v="28.840399999999999"/>
    <n v="5"/>
    <n v="144.202"/>
  </r>
  <r>
    <x v="0"/>
    <x v="1"/>
    <x v="1"/>
    <s v="Gasless Cycle Shop"/>
    <x v="1"/>
    <x v="4"/>
    <x v="5"/>
    <s v="Multi"/>
    <x v="214"/>
    <d v="2002-08-01T00:00:00"/>
    <n v="49.99"/>
    <n v="28.840399999999999"/>
    <n v="2"/>
    <n v="57.680799999999998"/>
  </r>
  <r>
    <x v="0"/>
    <x v="1"/>
    <x v="1"/>
    <s v="Gasless Cycle Shop"/>
    <x v="2"/>
    <x v="8"/>
    <x v="18"/>
    <s v="Black"/>
    <x v="241"/>
    <d v="2002-08-01T00:00:00"/>
    <n v="112.565"/>
    <n v="67.539000000000001"/>
    <n v="1"/>
    <n v="67.539000000000001"/>
  </r>
  <r>
    <x v="0"/>
    <x v="1"/>
    <x v="1"/>
    <s v="Gasless Cycle Shop"/>
    <x v="2"/>
    <x v="6"/>
    <x v="8"/>
    <s v="Black"/>
    <x v="212"/>
    <d v="2002-08-01T00:00:00"/>
    <n v="337.22"/>
    <n v="183.93819999999999"/>
    <n v="3"/>
    <n v="551.81459999999993"/>
  </r>
  <r>
    <x v="0"/>
    <x v="1"/>
    <x v="1"/>
    <s v="Gasless Cycle Shop"/>
    <x v="2"/>
    <x v="8"/>
    <x v="13"/>
    <s v="Black"/>
    <x v="240"/>
    <d v="2002-08-01T00:00:00"/>
    <n v="330.06"/>
    <n v="198.036"/>
    <n v="1"/>
    <n v="198.036"/>
  </r>
  <r>
    <x v="0"/>
    <x v="1"/>
    <x v="1"/>
    <s v="Gasless Cycle Shop"/>
    <x v="2"/>
    <x v="8"/>
    <x v="14"/>
    <s v="Black"/>
    <x v="225"/>
    <d v="2002-08-01T00:00:00"/>
    <n v="248.38499999999999"/>
    <n v="149.03100000000001"/>
    <n v="1"/>
    <n v="149.03100000000001"/>
  </r>
  <r>
    <x v="0"/>
    <x v="1"/>
    <x v="1"/>
    <s v="Gasless Cycle Shop"/>
    <x v="0"/>
    <x v="3"/>
    <x v="3"/>
    <s v="Red"/>
    <x v="235"/>
    <d v="2002-08-01T00:00:00"/>
    <n v="782.99"/>
    <n v="469.79399999999998"/>
    <n v="1"/>
    <n v="469.79399999999998"/>
  </r>
  <r>
    <x v="0"/>
    <x v="1"/>
    <x v="1"/>
    <s v="Gasless Cycle Shop"/>
    <x v="1"/>
    <x v="12"/>
    <x v="25"/>
    <s v="Multi"/>
    <x v="215"/>
    <d v="2002-08-01T00:00:00"/>
    <n v="89.99"/>
    <n v="53.994"/>
    <n v="4"/>
    <n v="215.976"/>
  </r>
  <r>
    <x v="0"/>
    <x v="1"/>
    <x v="1"/>
    <s v="Gasless Cycle Shop"/>
    <x v="3"/>
    <x v="7"/>
    <x v="10"/>
    <s v="Black"/>
    <x v="217"/>
    <d v="2002-08-01T00:00:00"/>
    <n v="34.99"/>
    <n v="20.186499999999999"/>
    <n v="4"/>
    <n v="80.745999999999995"/>
  </r>
  <r>
    <x v="0"/>
    <x v="1"/>
    <x v="1"/>
    <s v="Gasless Cycle Shop"/>
    <x v="2"/>
    <x v="6"/>
    <x v="8"/>
    <s v="Red"/>
    <x v="218"/>
    <d v="2002-08-01T00:00:00"/>
    <n v="337.22"/>
    <n v="202.33199999999999"/>
    <n v="3"/>
    <n v="606.99599999999998"/>
  </r>
  <r>
    <x v="0"/>
    <x v="1"/>
    <x v="1"/>
    <s v="Gasless Cycle Shop"/>
    <x v="2"/>
    <x v="6"/>
    <x v="15"/>
    <s v="Yellow"/>
    <x v="232"/>
    <d v="2002-08-01T00:00:00"/>
    <n v="594.83000000000004"/>
    <n v="324.45269999999999"/>
    <n v="1"/>
    <n v="324.45269999999999"/>
  </r>
  <r>
    <x v="1"/>
    <x v="3"/>
    <x v="7"/>
    <s v="Exclusive Bicycle Mart"/>
    <x v="2"/>
    <x v="6"/>
    <x v="15"/>
    <s v="Yellow"/>
    <x v="225"/>
    <d v="2002-08-01T00:00:00"/>
    <n v="594.83000000000004"/>
    <n v="324.45269999999999"/>
    <n v="1"/>
    <n v="324.45269999999999"/>
  </r>
  <r>
    <x v="0"/>
    <x v="0"/>
    <x v="2"/>
    <s v="Sure &amp; Reliable Sporting Goods"/>
    <x v="0"/>
    <x v="3"/>
    <x v="3"/>
    <s v="Red"/>
    <x v="238"/>
    <d v="2002-08-01T00:00:00"/>
    <n v="782.99"/>
    <n v="469.79399999999998"/>
    <n v="2"/>
    <n v="939.58799999999997"/>
  </r>
  <r>
    <x v="0"/>
    <x v="0"/>
    <x v="2"/>
    <s v="Sure &amp; Reliable Sporting Goods"/>
    <x v="0"/>
    <x v="3"/>
    <x v="3"/>
    <s v="Black"/>
    <x v="234"/>
    <d v="2002-08-01T00:00:00"/>
    <n v="782.99"/>
    <n v="469.79399999999998"/>
    <n v="3"/>
    <n v="1409.3820000000001"/>
  </r>
  <r>
    <x v="0"/>
    <x v="0"/>
    <x v="2"/>
    <s v="Sure &amp; Reliable Sporting Goods"/>
    <x v="0"/>
    <x v="3"/>
    <x v="12"/>
    <s v="Black"/>
    <x v="233"/>
    <d v="2002-08-01T00:00:00"/>
    <n v="2443.35"/>
    <n v="1308.9375"/>
    <n v="3"/>
    <n v="3926.8125"/>
  </r>
  <r>
    <x v="0"/>
    <x v="0"/>
    <x v="2"/>
    <s v="Sure &amp; Reliable Sporting Goods"/>
    <x v="0"/>
    <x v="3"/>
    <x v="3"/>
    <s v="Black"/>
    <x v="215"/>
    <d v="2002-08-01T00:00:00"/>
    <n v="782.99"/>
    <n v="469.79399999999998"/>
    <n v="1"/>
    <n v="469.79399999999998"/>
  </r>
  <r>
    <x v="0"/>
    <x v="0"/>
    <x v="2"/>
    <s v="Sure &amp; Reliable Sporting Goods"/>
    <x v="2"/>
    <x v="8"/>
    <x v="14"/>
    <s v="Black"/>
    <x v="239"/>
    <d v="2002-08-01T00:00:00"/>
    <n v="248.38499999999999"/>
    <n v="149.03100000000001"/>
    <n v="1"/>
    <n v="149.03100000000001"/>
  </r>
  <r>
    <x v="0"/>
    <x v="0"/>
    <x v="2"/>
    <s v="Sure &amp; Reliable Sporting Goods"/>
    <x v="0"/>
    <x v="3"/>
    <x v="12"/>
    <s v="Red"/>
    <x v="233"/>
    <d v="2002-08-01T00:00:00"/>
    <n v="2443.35"/>
    <n v="1308.9375"/>
    <n v="3"/>
    <n v="3926.8125"/>
  </r>
  <r>
    <x v="0"/>
    <x v="0"/>
    <x v="2"/>
    <s v="Sure &amp; Reliable Sporting Goods"/>
    <x v="0"/>
    <x v="3"/>
    <x v="12"/>
    <s v="Black"/>
    <x v="237"/>
    <d v="2002-08-01T00:00:00"/>
    <n v="2443.35"/>
    <n v="1308.9375"/>
    <n v="1"/>
    <n v="1308.9375"/>
  </r>
  <r>
    <x v="0"/>
    <x v="0"/>
    <x v="2"/>
    <s v="Sure &amp; Reliable Sporting Goods"/>
    <x v="2"/>
    <x v="8"/>
    <x v="13"/>
    <s v="Black"/>
    <x v="233"/>
    <d v="2002-08-01T00:00:00"/>
    <n v="330.06"/>
    <n v="198.036"/>
    <n v="1"/>
    <n v="198.036"/>
  </r>
  <r>
    <x v="0"/>
    <x v="0"/>
    <x v="2"/>
    <s v="Sure &amp; Reliable Sporting Goods"/>
    <x v="0"/>
    <x v="3"/>
    <x v="12"/>
    <s v="Red"/>
    <x v="228"/>
    <d v="2002-08-01T00:00:00"/>
    <n v="2443.35"/>
    <n v="1466.01"/>
    <n v="2"/>
    <n v="2932.02"/>
  </r>
  <r>
    <x v="0"/>
    <x v="0"/>
    <x v="2"/>
    <s v="Sure &amp; Reliable Sporting Goods"/>
    <x v="2"/>
    <x v="6"/>
    <x v="15"/>
    <s v="Yellow"/>
    <x v="225"/>
    <d v="2002-08-01T00:00:00"/>
    <n v="594.83000000000004"/>
    <n v="324.45269999999999"/>
    <n v="1"/>
    <n v="324.45269999999999"/>
  </r>
  <r>
    <x v="0"/>
    <x v="0"/>
    <x v="2"/>
    <s v="Sure &amp; Reliable Sporting Goods"/>
    <x v="2"/>
    <x v="8"/>
    <x v="18"/>
    <s v="Black"/>
    <x v="214"/>
    <d v="2002-08-01T00:00:00"/>
    <n v="112.565"/>
    <n v="67.539000000000001"/>
    <n v="1"/>
    <n v="67.539000000000001"/>
  </r>
  <r>
    <x v="0"/>
    <x v="0"/>
    <x v="2"/>
    <s v="Sure &amp; Reliable Sporting Goods"/>
    <x v="0"/>
    <x v="3"/>
    <x v="3"/>
    <s v="Black"/>
    <x v="218"/>
    <d v="2002-08-01T00:00:00"/>
    <n v="782.99"/>
    <n v="469.79399999999998"/>
    <n v="3"/>
    <n v="1409.3820000000001"/>
  </r>
  <r>
    <x v="0"/>
    <x v="0"/>
    <x v="2"/>
    <s v="Sure &amp; Reliable Sporting Goods"/>
    <x v="2"/>
    <x v="6"/>
    <x v="11"/>
    <s v="Red"/>
    <x v="227"/>
    <d v="2002-08-01T00:00:00"/>
    <n v="1431.5"/>
    <n v="780.81820000000005"/>
    <n v="2"/>
    <n v="1561.6364000000001"/>
  </r>
  <r>
    <x v="0"/>
    <x v="0"/>
    <x v="2"/>
    <s v="Sure &amp; Reliable Sporting Goods"/>
    <x v="0"/>
    <x v="3"/>
    <x v="3"/>
    <s v="Red"/>
    <x v="216"/>
    <d v="2002-08-01T00:00:00"/>
    <n v="782.99"/>
    <n v="469.79399999999998"/>
    <n v="3"/>
    <n v="1409.3820000000001"/>
  </r>
  <r>
    <x v="0"/>
    <x v="0"/>
    <x v="2"/>
    <s v="Sure &amp; Reliable Sporting Goods"/>
    <x v="0"/>
    <x v="3"/>
    <x v="12"/>
    <s v="Red"/>
    <x v="213"/>
    <d v="2002-08-01T00:00:00"/>
    <n v="2443.35"/>
    <n v="1466.01"/>
    <n v="2"/>
    <n v="2932.02"/>
  </r>
  <r>
    <x v="0"/>
    <x v="0"/>
    <x v="2"/>
    <s v="Sure &amp; Reliable Sporting Goods"/>
    <x v="0"/>
    <x v="3"/>
    <x v="3"/>
    <s v="Black"/>
    <x v="239"/>
    <d v="2002-08-01T00:00:00"/>
    <n v="782.99"/>
    <n v="469.79399999999998"/>
    <n v="1"/>
    <n v="469.79399999999998"/>
  </r>
  <r>
    <x v="0"/>
    <x v="0"/>
    <x v="2"/>
    <s v="Sure &amp; Reliable Sporting Goods"/>
    <x v="0"/>
    <x v="3"/>
    <x v="17"/>
    <s v="Yellow"/>
    <x v="212"/>
    <d v="2002-08-01T00:00:00"/>
    <n v="1120.49"/>
    <n v="600.26250000000005"/>
    <n v="2"/>
    <n v="1200.5250000000001"/>
  </r>
  <r>
    <x v="0"/>
    <x v="0"/>
    <x v="2"/>
    <s v="Sure &amp; Reliable Sporting Goods"/>
    <x v="2"/>
    <x v="6"/>
    <x v="11"/>
    <s v="Black"/>
    <x v="229"/>
    <d v="2002-08-01T00:00:00"/>
    <n v="1431.5"/>
    <n v="780.81820000000005"/>
    <n v="2"/>
    <n v="1561.6364000000001"/>
  </r>
  <r>
    <x v="0"/>
    <x v="0"/>
    <x v="2"/>
    <s v="Sure &amp; Reliable Sporting Goods"/>
    <x v="0"/>
    <x v="3"/>
    <x v="17"/>
    <s v="Yellow"/>
    <x v="216"/>
    <d v="2002-08-01T00:00:00"/>
    <n v="1120.49"/>
    <n v="600.26250000000005"/>
    <n v="5"/>
    <n v="3001.3125"/>
  </r>
  <r>
    <x v="0"/>
    <x v="0"/>
    <x v="2"/>
    <s v="Sure &amp; Reliable Sporting Goods"/>
    <x v="0"/>
    <x v="3"/>
    <x v="12"/>
    <s v="Black"/>
    <x v="237"/>
    <d v="2002-08-01T00:00:00"/>
    <n v="2443.35"/>
    <n v="1308.9375"/>
    <n v="4"/>
    <n v="5235.75"/>
  </r>
  <r>
    <x v="0"/>
    <x v="0"/>
    <x v="2"/>
    <s v="Sure &amp; Reliable Sporting Goods"/>
    <x v="0"/>
    <x v="3"/>
    <x v="3"/>
    <s v="Black"/>
    <x v="234"/>
    <d v="2002-08-01T00:00:00"/>
    <n v="782.99"/>
    <n v="469.79399999999998"/>
    <n v="1"/>
    <n v="469.79399999999998"/>
  </r>
  <r>
    <x v="0"/>
    <x v="0"/>
    <x v="2"/>
    <s v="Sure &amp; Reliable Sporting Goods"/>
    <x v="2"/>
    <x v="6"/>
    <x v="8"/>
    <s v="Black"/>
    <x v="224"/>
    <d v="2002-08-01T00:00:00"/>
    <n v="337.22"/>
    <n v="183.93819999999999"/>
    <n v="5"/>
    <n v="919.69100000000003"/>
  </r>
  <r>
    <x v="0"/>
    <x v="0"/>
    <x v="2"/>
    <s v="Sure &amp; Reliable Sporting Goods"/>
    <x v="0"/>
    <x v="3"/>
    <x v="3"/>
    <s v="Red"/>
    <x v="215"/>
    <d v="2002-08-01T00:00:00"/>
    <n v="782.99"/>
    <n v="469.79399999999998"/>
    <n v="2"/>
    <n v="939.58799999999997"/>
  </r>
  <r>
    <x v="0"/>
    <x v="0"/>
    <x v="2"/>
    <s v="Sure &amp; Reliable Sporting Goods"/>
    <x v="0"/>
    <x v="3"/>
    <x v="3"/>
    <s v="Red"/>
    <x v="213"/>
    <d v="2002-08-01T00:00:00"/>
    <n v="782.99"/>
    <n v="234.89699999999999"/>
    <n v="1"/>
    <n v="234.89699999999999"/>
  </r>
  <r>
    <x v="0"/>
    <x v="0"/>
    <x v="2"/>
    <s v="Sure &amp; Reliable Sporting Goods"/>
    <x v="2"/>
    <x v="6"/>
    <x v="8"/>
    <s v="Red"/>
    <x v="212"/>
    <d v="2002-08-01T00:00:00"/>
    <n v="337.22"/>
    <n v="202.33199999999999"/>
    <n v="3"/>
    <n v="606.99599999999998"/>
  </r>
  <r>
    <x v="0"/>
    <x v="0"/>
    <x v="2"/>
    <s v="Sure &amp; Reliable Sporting Goods"/>
    <x v="2"/>
    <x v="6"/>
    <x v="15"/>
    <s v="Yellow"/>
    <x v="224"/>
    <d v="2002-08-01T00:00:00"/>
    <n v="594.83000000000004"/>
    <n v="324.45269999999999"/>
    <n v="2"/>
    <n v="648.90539999999999"/>
  </r>
  <r>
    <x v="0"/>
    <x v="0"/>
    <x v="2"/>
    <s v="Sure &amp; Reliable Sporting Goods"/>
    <x v="2"/>
    <x v="6"/>
    <x v="15"/>
    <s v="Yellow"/>
    <x v="217"/>
    <d v="2002-08-01T00:00:00"/>
    <n v="594.83000000000004"/>
    <n v="324.45269999999999"/>
    <n v="1"/>
    <n v="324.45269999999999"/>
  </r>
  <r>
    <x v="0"/>
    <x v="0"/>
    <x v="2"/>
    <s v="Sure &amp; Reliable Sporting Goods"/>
    <x v="0"/>
    <x v="3"/>
    <x v="3"/>
    <s v="Black"/>
    <x v="233"/>
    <d v="2002-08-01T00:00:00"/>
    <n v="782.99"/>
    <n v="469.79399999999998"/>
    <n v="3"/>
    <n v="1409.3820000000001"/>
  </r>
  <r>
    <x v="0"/>
    <x v="0"/>
    <x v="2"/>
    <s v="Sure &amp; Reliable Sporting Goods"/>
    <x v="0"/>
    <x v="3"/>
    <x v="12"/>
    <s v="Red"/>
    <x v="242"/>
    <d v="2002-08-01T00:00:00"/>
    <n v="2443.35"/>
    <n v="1466.01"/>
    <n v="1"/>
    <n v="1466.01"/>
  </r>
  <r>
    <x v="0"/>
    <x v="0"/>
    <x v="2"/>
    <s v="Sure &amp; Reliable Sporting Goods"/>
    <x v="1"/>
    <x v="12"/>
    <x v="25"/>
    <s v="Multi"/>
    <x v="231"/>
    <d v="2002-08-01T00:00:00"/>
    <n v="89.99"/>
    <n v="53.994"/>
    <n v="1"/>
    <n v="53.994"/>
  </r>
  <r>
    <x v="0"/>
    <x v="0"/>
    <x v="2"/>
    <s v="Sure &amp; Reliable Sporting Goods"/>
    <x v="2"/>
    <x v="6"/>
    <x v="8"/>
    <s v="Red"/>
    <x v="213"/>
    <d v="2002-08-01T00:00:00"/>
    <n v="337.22"/>
    <n v="202.33199999999999"/>
    <n v="3"/>
    <n v="606.99599999999998"/>
  </r>
  <r>
    <x v="0"/>
    <x v="0"/>
    <x v="2"/>
    <s v="Sure &amp; Reliable Sporting Goods"/>
    <x v="2"/>
    <x v="9"/>
    <x v="16"/>
    <m/>
    <x v="239"/>
    <d v="2002-08-01T00:00:00"/>
    <n v="120.27"/>
    <n v="65.601799999999997"/>
    <n v="2"/>
    <n v="131.20359999999999"/>
  </r>
  <r>
    <x v="0"/>
    <x v="0"/>
    <x v="2"/>
    <s v="Sure &amp; Reliable Sporting Goods"/>
    <x v="0"/>
    <x v="3"/>
    <x v="3"/>
    <s v="Red"/>
    <x v="231"/>
    <d v="2002-08-01T00:00:00"/>
    <n v="782.99"/>
    <n v="469.79399999999998"/>
    <n v="2"/>
    <n v="939.58799999999997"/>
  </r>
  <r>
    <x v="0"/>
    <x v="0"/>
    <x v="2"/>
    <s v="Sure &amp; Reliable Sporting Goods"/>
    <x v="2"/>
    <x v="6"/>
    <x v="11"/>
    <s v="Red"/>
    <x v="219"/>
    <d v="2002-08-01T00:00:00"/>
    <n v="1431.5"/>
    <n v="780.81820000000005"/>
    <n v="2"/>
    <n v="1561.6364000000001"/>
  </r>
  <r>
    <x v="0"/>
    <x v="0"/>
    <x v="2"/>
    <s v="Sure &amp; Reliable Sporting Goods"/>
    <x v="0"/>
    <x v="3"/>
    <x v="17"/>
    <s v="Yellow"/>
    <x v="231"/>
    <d v="2002-08-01T00:00:00"/>
    <n v="1120.49"/>
    <n v="600.26250000000005"/>
    <n v="4"/>
    <n v="2401.0500000000002"/>
  </r>
  <r>
    <x v="0"/>
    <x v="0"/>
    <x v="2"/>
    <s v="Sure &amp; Reliable Sporting Goods"/>
    <x v="2"/>
    <x v="6"/>
    <x v="8"/>
    <s v="Red"/>
    <x v="222"/>
    <d v="2002-08-01T00:00:00"/>
    <n v="337.22"/>
    <n v="202.33199999999999"/>
    <n v="2"/>
    <n v="404.66399999999999"/>
  </r>
  <r>
    <x v="0"/>
    <x v="0"/>
    <x v="2"/>
    <s v="Sure &amp; Reliable Sporting Goods"/>
    <x v="2"/>
    <x v="9"/>
    <x v="31"/>
    <m/>
    <x v="233"/>
    <d v="2002-08-01T00:00:00"/>
    <n v="44.54"/>
    <n v="24.294499999999999"/>
    <n v="1"/>
    <n v="24.294499999999999"/>
  </r>
  <r>
    <x v="0"/>
    <x v="0"/>
    <x v="2"/>
    <s v="Sure &amp; Reliable Sporting Goods"/>
    <x v="0"/>
    <x v="3"/>
    <x v="12"/>
    <s v="Black"/>
    <x v="238"/>
    <d v="2002-08-01T00:00:00"/>
    <n v="2443.35"/>
    <n v="1308.9375"/>
    <n v="6"/>
    <n v="7853.625"/>
  </r>
  <r>
    <x v="0"/>
    <x v="0"/>
    <x v="2"/>
    <s v="Sure &amp; Reliable Sporting Goods"/>
    <x v="0"/>
    <x v="3"/>
    <x v="17"/>
    <s v="Yellow"/>
    <x v="240"/>
    <d v="2002-08-01T00:00:00"/>
    <n v="1120.49"/>
    <n v="600.26250000000005"/>
    <n v="3"/>
    <n v="1800.7875000000001"/>
  </r>
  <r>
    <x v="0"/>
    <x v="0"/>
    <x v="2"/>
    <s v="Sure &amp; Reliable Sporting Goods"/>
    <x v="2"/>
    <x v="6"/>
    <x v="8"/>
    <s v="Red"/>
    <x v="224"/>
    <d v="2002-08-01T00:00:00"/>
    <n v="337.22"/>
    <n v="202.33199999999999"/>
    <n v="1"/>
    <n v="202.33199999999999"/>
  </r>
  <r>
    <x v="0"/>
    <x v="0"/>
    <x v="0"/>
    <s v="Pedal Systems Company"/>
    <x v="2"/>
    <x v="6"/>
    <x v="8"/>
    <s v="Black"/>
    <x v="226"/>
    <d v="2002-08-01T00:00:00"/>
    <n v="337.22"/>
    <n v="183.93819999999999"/>
    <n v="1"/>
    <n v="183.93819999999999"/>
  </r>
  <r>
    <x v="0"/>
    <x v="1"/>
    <x v="1"/>
    <s v="Leisure Activities"/>
    <x v="0"/>
    <x v="0"/>
    <x v="19"/>
    <s v="Black"/>
    <x v="216"/>
    <d v="2002-08-01T00:00:00"/>
    <n v="2294.9899999999998"/>
    <n v="1229.4589000000001"/>
    <n v="2"/>
    <n v="2458.9178000000002"/>
  </r>
  <r>
    <x v="0"/>
    <x v="1"/>
    <x v="1"/>
    <s v="Leisure Activities"/>
    <x v="2"/>
    <x v="2"/>
    <x v="23"/>
    <s v="Black"/>
    <x v="221"/>
    <d v="2002-08-01T00:00:00"/>
    <n v="348.76"/>
    <n v="209.256"/>
    <n v="4"/>
    <n v="837.024"/>
  </r>
  <r>
    <x v="0"/>
    <x v="1"/>
    <x v="1"/>
    <s v="Leisure Activities"/>
    <x v="0"/>
    <x v="0"/>
    <x v="19"/>
    <s v="Silver"/>
    <x v="217"/>
    <d v="2002-08-01T00:00:00"/>
    <n v="2319.9899999999998"/>
    <n v="1242.8517999999999"/>
    <n v="1"/>
    <n v="1242.8517999999999"/>
  </r>
  <r>
    <x v="0"/>
    <x v="1"/>
    <x v="1"/>
    <s v="Leisure Activities"/>
    <x v="0"/>
    <x v="0"/>
    <x v="19"/>
    <s v="Silver"/>
    <x v="238"/>
    <d v="2002-08-01T00:00:00"/>
    <n v="2319.9899999999998"/>
    <n v="1242.8517999999999"/>
    <n v="2"/>
    <n v="2485.7035999999998"/>
  </r>
  <r>
    <x v="0"/>
    <x v="1"/>
    <x v="1"/>
    <s v="Leisure Activities"/>
    <x v="1"/>
    <x v="10"/>
    <x v="21"/>
    <s v="Black"/>
    <x v="236"/>
    <d v="2002-08-01T00:00:00"/>
    <n v="37.99"/>
    <n v="22.794"/>
    <n v="1"/>
    <n v="22.794"/>
  </r>
  <r>
    <x v="0"/>
    <x v="1"/>
    <x v="1"/>
    <s v="Leisure Activities"/>
    <x v="1"/>
    <x v="10"/>
    <x v="21"/>
    <s v="Black"/>
    <x v="221"/>
    <d v="2002-08-01T00:00:00"/>
    <n v="37.99"/>
    <n v="22.794"/>
    <n v="8"/>
    <n v="182.352"/>
  </r>
  <r>
    <x v="0"/>
    <x v="1"/>
    <x v="1"/>
    <s v="Leisure Activities"/>
    <x v="2"/>
    <x v="8"/>
    <x v="36"/>
    <s v="Black"/>
    <x v="223"/>
    <d v="2002-08-01T00:00:00"/>
    <n v="236.02500000000001"/>
    <n v="141.61500000000001"/>
    <n v="1"/>
    <n v="141.61500000000001"/>
  </r>
  <r>
    <x v="0"/>
    <x v="1"/>
    <x v="1"/>
    <s v="Leisure Activities"/>
    <x v="0"/>
    <x v="0"/>
    <x v="19"/>
    <s v="Black"/>
    <x v="226"/>
    <d v="2002-08-01T00:00:00"/>
    <n v="2294.9899999999998"/>
    <n v="1229.4589000000001"/>
    <n v="1"/>
    <n v="1229.4589000000001"/>
  </r>
  <r>
    <x v="0"/>
    <x v="1"/>
    <x v="1"/>
    <s v="Leisure Activities"/>
    <x v="0"/>
    <x v="0"/>
    <x v="19"/>
    <s v="Silver"/>
    <x v="215"/>
    <d v="2002-08-01T00:00:00"/>
    <n v="2319.9899999999998"/>
    <n v="1242.8517999999999"/>
    <n v="1"/>
    <n v="1242.8517999999999"/>
  </r>
  <r>
    <x v="0"/>
    <x v="1"/>
    <x v="1"/>
    <s v="Leisure Activities"/>
    <x v="2"/>
    <x v="8"/>
    <x v="20"/>
    <s v="Black"/>
    <x v="233"/>
    <d v="2002-08-01T00:00:00"/>
    <n v="327.21499999999997"/>
    <n v="196.32900000000001"/>
    <n v="1"/>
    <n v="196.32900000000001"/>
  </r>
  <r>
    <x v="0"/>
    <x v="1"/>
    <x v="1"/>
    <s v="Leisure Activities"/>
    <x v="1"/>
    <x v="10"/>
    <x v="21"/>
    <s v="Black"/>
    <x v="213"/>
    <d v="2002-08-01T00:00:00"/>
    <n v="37.99"/>
    <n v="22.794"/>
    <n v="2"/>
    <n v="45.588000000000001"/>
  </r>
  <r>
    <x v="0"/>
    <x v="0"/>
    <x v="3"/>
    <s v="Fashionable Department Stores"/>
    <x v="0"/>
    <x v="0"/>
    <x v="35"/>
    <s v="Black"/>
    <x v="222"/>
    <d v="2002-08-01T00:00:00"/>
    <n v="1079.99"/>
    <n v="647.99400000000003"/>
    <n v="1"/>
    <n v="647.99400000000003"/>
  </r>
  <r>
    <x v="0"/>
    <x v="0"/>
    <x v="3"/>
    <s v="Fashionable Department Stores"/>
    <x v="2"/>
    <x v="8"/>
    <x v="20"/>
    <s v="Black"/>
    <x v="240"/>
    <d v="2002-08-01T00:00:00"/>
    <n v="327.21499999999997"/>
    <n v="196.32900000000001"/>
    <n v="5"/>
    <n v="981.64499999999998"/>
  </r>
  <r>
    <x v="0"/>
    <x v="0"/>
    <x v="3"/>
    <s v="Fashionable Department Stores"/>
    <x v="2"/>
    <x v="17"/>
    <x v="44"/>
    <m/>
    <x v="231"/>
    <d v="2002-08-01T00:00:00"/>
    <n v="34.200000000000003"/>
    <n v="20.52"/>
    <n v="2"/>
    <n v="41.04"/>
  </r>
  <r>
    <x v="0"/>
    <x v="0"/>
    <x v="3"/>
    <s v="Fashionable Department Stores"/>
    <x v="2"/>
    <x v="2"/>
    <x v="2"/>
    <s v="Silver"/>
    <x v="227"/>
    <d v="2002-08-01T00:00:00"/>
    <n v="1364.5"/>
    <n v="744.27269999999999"/>
    <n v="3"/>
    <n v="2232.8181"/>
  </r>
  <r>
    <x v="0"/>
    <x v="0"/>
    <x v="3"/>
    <s v="Fashionable Department Stores"/>
    <x v="2"/>
    <x v="17"/>
    <x v="43"/>
    <m/>
    <x v="215"/>
    <d v="2002-08-01T00:00:00"/>
    <n v="102.29"/>
    <n v="61.374000000000002"/>
    <n v="6"/>
    <n v="368.24400000000003"/>
  </r>
  <r>
    <x v="0"/>
    <x v="0"/>
    <x v="3"/>
    <s v="Fashionable Department Stores"/>
    <x v="0"/>
    <x v="0"/>
    <x v="35"/>
    <s v="Black"/>
    <x v="232"/>
    <d v="2002-08-01T00:00:00"/>
    <n v="1079.99"/>
    <n v="647.99400000000003"/>
    <n v="2"/>
    <n v="1295.9880000000001"/>
  </r>
  <r>
    <x v="0"/>
    <x v="0"/>
    <x v="3"/>
    <s v="Fashionable Department Stores"/>
    <x v="1"/>
    <x v="12"/>
    <x v="25"/>
    <s v="Multi"/>
    <x v="232"/>
    <d v="2002-08-01T00:00:00"/>
    <n v="89.99"/>
    <n v="53.994"/>
    <n v="3"/>
    <n v="161.982"/>
  </r>
  <r>
    <x v="0"/>
    <x v="0"/>
    <x v="3"/>
    <s v="Fashionable Department Stores"/>
    <x v="1"/>
    <x v="12"/>
    <x v="25"/>
    <s v="Multi"/>
    <x v="226"/>
    <d v="2002-08-01T00:00:00"/>
    <n v="89.99"/>
    <n v="53.994"/>
    <n v="4"/>
    <n v="215.976"/>
  </r>
  <r>
    <x v="0"/>
    <x v="0"/>
    <x v="3"/>
    <s v="Fashionable Department Stores"/>
    <x v="0"/>
    <x v="0"/>
    <x v="19"/>
    <s v="Black"/>
    <x v="229"/>
    <d v="2002-08-01T00:00:00"/>
    <n v="2294.9899999999998"/>
    <n v="1229.4589000000001"/>
    <n v="5"/>
    <n v="6147.2945"/>
  </r>
  <r>
    <x v="0"/>
    <x v="0"/>
    <x v="3"/>
    <s v="Fashionable Department Stores"/>
    <x v="1"/>
    <x v="11"/>
    <x v="24"/>
    <s v="Black"/>
    <x v="227"/>
    <d v="2002-08-01T00:00:00"/>
    <n v="74.989999999999995"/>
    <n v="41.244500000000002"/>
    <n v="17"/>
    <n v="701.15650000000005"/>
  </r>
  <r>
    <x v="0"/>
    <x v="0"/>
    <x v="3"/>
    <s v="Fashionable Department Stores"/>
    <x v="2"/>
    <x v="2"/>
    <x v="2"/>
    <s v="Silver"/>
    <x v="219"/>
    <d v="2002-08-01T00:00:00"/>
    <n v="1364.5"/>
    <n v="744.27269999999999"/>
    <n v="6"/>
    <n v="4465.6361999999999"/>
  </r>
  <r>
    <x v="0"/>
    <x v="0"/>
    <x v="3"/>
    <s v="Fashionable Department Stores"/>
    <x v="1"/>
    <x v="11"/>
    <x v="24"/>
    <s v="Black"/>
    <x v="237"/>
    <d v="2002-08-01T00:00:00"/>
    <n v="74.989999999999995"/>
    <n v="44.994"/>
    <n v="4"/>
    <n v="179.976"/>
  </r>
  <r>
    <x v="0"/>
    <x v="0"/>
    <x v="3"/>
    <s v="Fashionable Department Stores"/>
    <x v="3"/>
    <x v="7"/>
    <x v="10"/>
    <s v="Red"/>
    <x v="228"/>
    <d v="2002-08-01T00:00:00"/>
    <n v="34.99"/>
    <n v="20.186499999999999"/>
    <n v="10"/>
    <n v="201.86499999999998"/>
  </r>
  <r>
    <x v="0"/>
    <x v="0"/>
    <x v="3"/>
    <s v="Fashionable Department Stores"/>
    <x v="2"/>
    <x v="2"/>
    <x v="23"/>
    <s v="Black"/>
    <x v="219"/>
    <d v="2002-08-01T00:00:00"/>
    <n v="348.76"/>
    <n v="209.256"/>
    <n v="1"/>
    <n v="209.256"/>
  </r>
  <r>
    <x v="0"/>
    <x v="0"/>
    <x v="3"/>
    <s v="Fashionable Department Stores"/>
    <x v="0"/>
    <x v="0"/>
    <x v="35"/>
    <s v="Black"/>
    <x v="213"/>
    <d v="2002-08-01T00:00:00"/>
    <n v="1079.99"/>
    <n v="647.99400000000003"/>
    <n v="1"/>
    <n v="647.99400000000003"/>
  </r>
  <r>
    <x v="0"/>
    <x v="0"/>
    <x v="3"/>
    <s v="Fashionable Department Stores"/>
    <x v="2"/>
    <x v="8"/>
    <x v="26"/>
    <s v="Black"/>
    <x v="224"/>
    <d v="2002-08-01T00:00:00"/>
    <n v="60.744999999999997"/>
    <n v="36.447000000000003"/>
    <n v="6"/>
    <n v="218.68200000000002"/>
  </r>
  <r>
    <x v="0"/>
    <x v="0"/>
    <x v="3"/>
    <s v="Fashionable Department Stores"/>
    <x v="2"/>
    <x v="2"/>
    <x v="2"/>
    <s v="Black"/>
    <x v="226"/>
    <d v="2002-08-01T00:00:00"/>
    <n v="1349.6"/>
    <n v="736.14549999999997"/>
    <n v="3"/>
    <n v="2208.4364999999998"/>
  </r>
  <r>
    <x v="0"/>
    <x v="0"/>
    <x v="3"/>
    <s v="Fashionable Department Stores"/>
    <x v="3"/>
    <x v="7"/>
    <x v="10"/>
    <s v="Blue"/>
    <x v="235"/>
    <d v="2002-08-01T00:00:00"/>
    <n v="34.99"/>
    <n v="20.186499999999999"/>
    <n v="4"/>
    <n v="80.745999999999995"/>
  </r>
  <r>
    <x v="0"/>
    <x v="0"/>
    <x v="3"/>
    <s v="Fashionable Department Stores"/>
    <x v="2"/>
    <x v="8"/>
    <x v="36"/>
    <s v="Black"/>
    <x v="213"/>
    <d v="2002-08-01T00:00:00"/>
    <n v="236.02500000000001"/>
    <n v="141.61500000000001"/>
    <n v="3"/>
    <n v="424.84500000000003"/>
  </r>
  <r>
    <x v="0"/>
    <x v="0"/>
    <x v="3"/>
    <s v="Fashionable Department Stores"/>
    <x v="2"/>
    <x v="2"/>
    <x v="2"/>
    <s v="Silver"/>
    <x v="236"/>
    <d v="2002-08-01T00:00:00"/>
    <n v="1364.5"/>
    <n v="744.27269999999999"/>
    <n v="2"/>
    <n v="1488.5454"/>
  </r>
  <r>
    <x v="0"/>
    <x v="0"/>
    <x v="3"/>
    <s v="Fashionable Department Stores"/>
    <x v="2"/>
    <x v="8"/>
    <x v="34"/>
    <s v="Black"/>
    <x v="232"/>
    <d v="2002-08-01T00:00:00"/>
    <n v="209.02500000000001"/>
    <n v="125.41500000000001"/>
    <n v="2"/>
    <n v="250.83"/>
  </r>
  <r>
    <x v="0"/>
    <x v="0"/>
    <x v="3"/>
    <s v="Fashionable Department Stores"/>
    <x v="1"/>
    <x v="4"/>
    <x v="5"/>
    <s v="Multi"/>
    <x v="240"/>
    <d v="2002-08-01T00:00:00"/>
    <n v="49.99"/>
    <n v="28.840399999999999"/>
    <n v="3"/>
    <n v="86.521199999999993"/>
  </r>
  <r>
    <x v="0"/>
    <x v="0"/>
    <x v="3"/>
    <s v="Fashionable Department Stores"/>
    <x v="1"/>
    <x v="14"/>
    <x v="28"/>
    <s v="Black"/>
    <x v="238"/>
    <d v="2002-08-01T00:00:00"/>
    <n v="59.99"/>
    <n v="35.994"/>
    <n v="4"/>
    <n v="143.976"/>
  </r>
  <r>
    <x v="0"/>
    <x v="0"/>
    <x v="3"/>
    <s v="Fashionable Department Stores"/>
    <x v="1"/>
    <x v="12"/>
    <x v="25"/>
    <s v="Multi"/>
    <x v="223"/>
    <d v="2002-08-01T00:00:00"/>
    <n v="89.99"/>
    <n v="53.994"/>
    <n v="10"/>
    <n v="539.94000000000005"/>
  </r>
  <r>
    <x v="0"/>
    <x v="0"/>
    <x v="3"/>
    <s v="Fashionable Department Stores"/>
    <x v="0"/>
    <x v="0"/>
    <x v="19"/>
    <s v="Silver"/>
    <x v="222"/>
    <d v="2002-08-01T00:00:00"/>
    <n v="2319.9899999999998"/>
    <n v="1242.8517999999999"/>
    <n v="3"/>
    <n v="3728.5553999999997"/>
  </r>
  <r>
    <x v="0"/>
    <x v="0"/>
    <x v="3"/>
    <s v="Fashionable Department Stores"/>
    <x v="1"/>
    <x v="10"/>
    <x v="21"/>
    <s v="Black"/>
    <x v="232"/>
    <d v="2002-08-01T00:00:00"/>
    <n v="37.99"/>
    <n v="22.794"/>
    <n v="3"/>
    <n v="68.382000000000005"/>
  </r>
  <r>
    <x v="0"/>
    <x v="0"/>
    <x v="3"/>
    <s v="Fashionable Department Stores"/>
    <x v="1"/>
    <x v="10"/>
    <x v="29"/>
    <s v="Black"/>
    <x v="230"/>
    <d v="2002-08-01T00:00:00"/>
    <n v="24.49"/>
    <n v="14.1289"/>
    <n v="2"/>
    <n v="28.2578"/>
  </r>
  <r>
    <x v="0"/>
    <x v="0"/>
    <x v="3"/>
    <s v="Fashionable Department Stores"/>
    <x v="2"/>
    <x v="9"/>
    <x v="22"/>
    <m/>
    <x v="230"/>
    <d v="2002-08-01T00:00:00"/>
    <n v="61.92"/>
    <n v="33.774500000000003"/>
    <n v="4"/>
    <n v="135.09800000000001"/>
  </r>
  <r>
    <x v="0"/>
    <x v="0"/>
    <x v="3"/>
    <s v="Fashionable Department Stores"/>
    <x v="2"/>
    <x v="8"/>
    <x v="33"/>
    <s v="Black"/>
    <x v="240"/>
    <d v="2002-08-01T00:00:00"/>
    <n v="300.21499999999997"/>
    <n v="180.12899999999999"/>
    <n v="1"/>
    <n v="180.12899999999999"/>
  </r>
  <r>
    <x v="0"/>
    <x v="0"/>
    <x v="3"/>
    <s v="Fashionable Department Stores"/>
    <x v="2"/>
    <x v="17"/>
    <x v="45"/>
    <m/>
    <x v="231"/>
    <d v="2002-08-01T00:00:00"/>
    <n v="124.73"/>
    <n v="74.837999999999994"/>
    <n v="3"/>
    <n v="224.51399999999998"/>
  </r>
  <r>
    <x v="0"/>
    <x v="0"/>
    <x v="3"/>
    <s v="Fashionable Department Stores"/>
    <x v="0"/>
    <x v="0"/>
    <x v="19"/>
    <s v="Silver"/>
    <x v="218"/>
    <d v="2002-08-01T00:00:00"/>
    <n v="2319.9899999999998"/>
    <n v="1242.8517999999999"/>
    <n v="3"/>
    <n v="3728.5553999999997"/>
  </r>
  <r>
    <x v="0"/>
    <x v="0"/>
    <x v="3"/>
    <s v="Fashionable Department Stores"/>
    <x v="1"/>
    <x v="10"/>
    <x v="29"/>
    <s v="Black"/>
    <x v="240"/>
    <d v="2002-08-01T00:00:00"/>
    <n v="24.49"/>
    <n v="14.1289"/>
    <n v="6"/>
    <n v="84.773399999999995"/>
  </r>
  <r>
    <x v="0"/>
    <x v="0"/>
    <x v="3"/>
    <s v="Fashionable Department Stores"/>
    <x v="1"/>
    <x v="10"/>
    <x v="21"/>
    <s v="Black"/>
    <x v="242"/>
    <d v="2002-08-01T00:00:00"/>
    <n v="37.99"/>
    <n v="22.034199999999998"/>
    <n v="12"/>
    <n v="264.41039999999998"/>
  </r>
  <r>
    <x v="0"/>
    <x v="0"/>
    <x v="3"/>
    <s v="Fashionable Department Stores"/>
    <x v="1"/>
    <x v="14"/>
    <x v="28"/>
    <s v="Black"/>
    <x v="237"/>
    <d v="2002-08-01T00:00:00"/>
    <n v="59.99"/>
    <n v="34.794199999999996"/>
    <n v="13"/>
    <n v="452.32459999999998"/>
  </r>
  <r>
    <x v="0"/>
    <x v="0"/>
    <x v="3"/>
    <s v="Fashionable Department Stores"/>
    <x v="1"/>
    <x v="4"/>
    <x v="5"/>
    <s v="Multi"/>
    <x v="231"/>
    <d v="2002-08-01T00:00:00"/>
    <n v="49.99"/>
    <n v="28.840399999999999"/>
    <n v="4"/>
    <n v="115.3616"/>
  </r>
  <r>
    <x v="0"/>
    <x v="0"/>
    <x v="3"/>
    <s v="Fashionable Department Stores"/>
    <x v="1"/>
    <x v="10"/>
    <x v="21"/>
    <s v="Black"/>
    <x v="220"/>
    <d v="2002-08-01T00:00:00"/>
    <n v="37.99"/>
    <n v="22.794"/>
    <n v="1"/>
    <n v="22.794"/>
  </r>
  <r>
    <x v="0"/>
    <x v="0"/>
    <x v="3"/>
    <s v="Fashionable Department Stores"/>
    <x v="3"/>
    <x v="7"/>
    <x v="10"/>
    <s v="Black"/>
    <x v="215"/>
    <d v="2002-08-01T00:00:00"/>
    <n v="34.99"/>
    <n v="20.186499999999999"/>
    <n v="4"/>
    <n v="80.745999999999995"/>
  </r>
  <r>
    <x v="0"/>
    <x v="0"/>
    <x v="3"/>
    <s v="Fashionable Department Stores"/>
    <x v="2"/>
    <x v="2"/>
    <x v="23"/>
    <s v="Black"/>
    <x v="215"/>
    <d v="2002-08-01T00:00:00"/>
    <n v="348.76"/>
    <n v="209.256"/>
    <n v="2"/>
    <n v="418.512"/>
  </r>
  <r>
    <x v="0"/>
    <x v="0"/>
    <x v="3"/>
    <s v="Fashionable Department Stores"/>
    <x v="0"/>
    <x v="0"/>
    <x v="19"/>
    <s v="Black"/>
    <x v="214"/>
    <d v="2002-08-01T00:00:00"/>
    <n v="2294.9899999999998"/>
    <n v="1229.4589000000001"/>
    <n v="5"/>
    <n v="6147.2945"/>
  </r>
  <r>
    <x v="0"/>
    <x v="0"/>
    <x v="3"/>
    <s v="Fashionable Department Stores"/>
    <x v="2"/>
    <x v="9"/>
    <x v="39"/>
    <m/>
    <x v="221"/>
    <d v="2002-08-01T00:00:00"/>
    <n v="120.27"/>
    <n v="65.601799999999997"/>
    <n v="1"/>
    <n v="65.601799999999997"/>
  </r>
  <r>
    <x v="0"/>
    <x v="0"/>
    <x v="3"/>
    <s v="Fashionable Department Stores"/>
    <x v="2"/>
    <x v="2"/>
    <x v="38"/>
    <s v="Black"/>
    <x v="213"/>
    <d v="2002-08-01T00:00:00"/>
    <n v="348.76"/>
    <n v="209.256"/>
    <n v="3"/>
    <n v="627.76800000000003"/>
  </r>
  <r>
    <x v="0"/>
    <x v="0"/>
    <x v="3"/>
    <s v="Fashionable Department Stores"/>
    <x v="1"/>
    <x v="5"/>
    <x v="6"/>
    <s v="Multi"/>
    <x v="220"/>
    <d v="2002-08-01T00:00:00"/>
    <n v="8.99"/>
    <n v="5.0136000000000003"/>
    <n v="14"/>
    <n v="70.190400000000011"/>
  </r>
  <r>
    <x v="0"/>
    <x v="0"/>
    <x v="3"/>
    <s v="Fashionable Department Stores"/>
    <x v="2"/>
    <x v="16"/>
    <x v="42"/>
    <m/>
    <x v="242"/>
    <d v="2002-08-01T00:00:00"/>
    <n v="148.22"/>
    <n v="88.932000000000002"/>
    <n v="2"/>
    <n v="177.864"/>
  </r>
  <r>
    <x v="0"/>
    <x v="0"/>
    <x v="3"/>
    <s v="Fashionable Department Stores"/>
    <x v="2"/>
    <x v="8"/>
    <x v="32"/>
    <s v="Black"/>
    <x v="242"/>
    <d v="2002-08-01T00:00:00"/>
    <n v="87.745000000000005"/>
    <n v="52.646999999999998"/>
    <n v="1"/>
    <n v="52.646999999999998"/>
  </r>
  <r>
    <x v="0"/>
    <x v="0"/>
    <x v="3"/>
    <s v="Fashionable Department Stores"/>
    <x v="3"/>
    <x v="13"/>
    <x v="27"/>
    <m/>
    <x v="238"/>
    <d v="2002-08-01T00:00:00"/>
    <n v="19.989999999999998"/>
    <n v="11.994"/>
    <n v="8"/>
    <n v="95.951999999999998"/>
  </r>
  <r>
    <x v="0"/>
    <x v="0"/>
    <x v="3"/>
    <s v="Fashionable Department Stores"/>
    <x v="0"/>
    <x v="0"/>
    <x v="19"/>
    <s v="Silver"/>
    <x v="222"/>
    <d v="2002-08-01T00:00:00"/>
    <n v="2319.9899999999998"/>
    <n v="1242.8517999999999"/>
    <n v="2"/>
    <n v="2485.7035999999998"/>
  </r>
  <r>
    <x v="0"/>
    <x v="0"/>
    <x v="3"/>
    <s v="Fashionable Department Stores"/>
    <x v="1"/>
    <x v="10"/>
    <x v="29"/>
    <s v="Black"/>
    <x v="218"/>
    <d v="2002-08-01T00:00:00"/>
    <n v="24.49"/>
    <n v="14.1289"/>
    <n v="3"/>
    <n v="42.386699999999998"/>
  </r>
  <r>
    <x v="0"/>
    <x v="0"/>
    <x v="3"/>
    <s v="Fashionable Department Stores"/>
    <x v="0"/>
    <x v="0"/>
    <x v="35"/>
    <s v="Black"/>
    <x v="241"/>
    <d v="2002-08-01T00:00:00"/>
    <n v="1079.99"/>
    <n v="647.99400000000003"/>
    <n v="3"/>
    <n v="1943.982"/>
  </r>
  <r>
    <x v="0"/>
    <x v="0"/>
    <x v="3"/>
    <s v="Fashionable Department Stores"/>
    <x v="1"/>
    <x v="11"/>
    <x v="24"/>
    <s v="Black"/>
    <x v="236"/>
    <d v="2002-08-01T00:00:00"/>
    <n v="74.989999999999995"/>
    <n v="43.494199999999999"/>
    <n v="13"/>
    <n v="565.42459999999994"/>
  </r>
  <r>
    <x v="0"/>
    <x v="0"/>
    <x v="3"/>
    <s v="Fashionable Department Stores"/>
    <x v="2"/>
    <x v="2"/>
    <x v="2"/>
    <s v="Black"/>
    <x v="217"/>
    <d v="2002-08-01T00:00:00"/>
    <n v="1349.6"/>
    <n v="736.14549999999997"/>
    <n v="1"/>
    <n v="736.14549999999997"/>
  </r>
  <r>
    <x v="0"/>
    <x v="0"/>
    <x v="3"/>
    <s v="Fashionable Department Stores"/>
    <x v="1"/>
    <x v="4"/>
    <x v="5"/>
    <s v="Multi"/>
    <x v="226"/>
    <d v="2002-08-01T00:00:00"/>
    <n v="49.99"/>
    <n v="28.840399999999999"/>
    <n v="7"/>
    <n v="201.8828"/>
  </r>
  <r>
    <x v="0"/>
    <x v="0"/>
    <x v="3"/>
    <s v="Fashionable Department Stores"/>
    <x v="2"/>
    <x v="2"/>
    <x v="23"/>
    <s v="Black"/>
    <x v="232"/>
    <d v="2002-08-01T00:00:00"/>
    <n v="348.76"/>
    <n v="209.256"/>
    <n v="8"/>
    <n v="1674.048"/>
  </r>
  <r>
    <x v="0"/>
    <x v="0"/>
    <x v="3"/>
    <s v="Fashionable Department Stores"/>
    <x v="2"/>
    <x v="16"/>
    <x v="46"/>
    <m/>
    <x v="230"/>
    <d v="2002-08-01T00:00:00"/>
    <n v="229.49"/>
    <n v="137.69399999999999"/>
    <n v="2"/>
    <n v="275.38799999999998"/>
  </r>
  <r>
    <x v="0"/>
    <x v="0"/>
    <x v="3"/>
    <s v="Fashionable Department Stores"/>
    <x v="3"/>
    <x v="15"/>
    <x v="30"/>
    <m/>
    <x v="226"/>
    <d v="2002-08-01T00:00:00"/>
    <n v="25"/>
    <n v="15"/>
    <n v="8"/>
    <n v="120"/>
  </r>
  <r>
    <x v="0"/>
    <x v="0"/>
    <x v="2"/>
    <s v="Closeout Boutique"/>
    <x v="2"/>
    <x v="16"/>
    <x v="42"/>
    <m/>
    <x v="238"/>
    <d v="2002-08-01T00:00:00"/>
    <n v="148.22"/>
    <n v="88.932000000000002"/>
    <n v="4"/>
    <n v="355.72800000000001"/>
  </r>
  <r>
    <x v="0"/>
    <x v="0"/>
    <x v="2"/>
    <s v="Closeout Boutique"/>
    <x v="0"/>
    <x v="0"/>
    <x v="35"/>
    <s v="Black"/>
    <x v="214"/>
    <d v="2002-08-01T00:00:00"/>
    <n v="1079.99"/>
    <n v="647.99400000000003"/>
    <n v="2"/>
    <n v="1295.9880000000001"/>
  </r>
  <r>
    <x v="0"/>
    <x v="0"/>
    <x v="2"/>
    <s v="Closeout Boutique"/>
    <x v="1"/>
    <x v="11"/>
    <x v="24"/>
    <s v="Black"/>
    <x v="213"/>
    <d v="2002-08-01T00:00:00"/>
    <n v="74.989999999999995"/>
    <n v="44.994"/>
    <n v="8"/>
    <n v="359.952"/>
  </r>
  <r>
    <x v="0"/>
    <x v="0"/>
    <x v="2"/>
    <s v="Closeout Boutique"/>
    <x v="0"/>
    <x v="0"/>
    <x v="19"/>
    <s v="Black"/>
    <x v="212"/>
    <d v="2002-08-01T00:00:00"/>
    <n v="2294.9899999999998"/>
    <n v="1229.4589000000001"/>
    <n v="3"/>
    <n v="3688.3767000000003"/>
  </r>
  <r>
    <x v="0"/>
    <x v="0"/>
    <x v="2"/>
    <s v="Closeout Boutique"/>
    <x v="0"/>
    <x v="0"/>
    <x v="19"/>
    <s v="Black"/>
    <x v="240"/>
    <d v="2002-08-01T00:00:00"/>
    <n v="2294.9899999999998"/>
    <n v="1229.4589000000001"/>
    <n v="5"/>
    <n v="6147.2945"/>
  </r>
  <r>
    <x v="0"/>
    <x v="0"/>
    <x v="2"/>
    <s v="Closeout Boutique"/>
    <x v="2"/>
    <x v="8"/>
    <x v="26"/>
    <s v="Black"/>
    <x v="217"/>
    <d v="2002-08-01T00:00:00"/>
    <n v="60.744999999999997"/>
    <n v="36.447000000000003"/>
    <n v="10"/>
    <n v="364.47"/>
  </r>
  <r>
    <x v="0"/>
    <x v="0"/>
    <x v="2"/>
    <s v="Closeout Boutique"/>
    <x v="1"/>
    <x v="14"/>
    <x v="28"/>
    <s v="Black"/>
    <x v="238"/>
    <d v="2002-08-01T00:00:00"/>
    <n v="59.99"/>
    <n v="35.994"/>
    <n v="10"/>
    <n v="359.94"/>
  </r>
  <r>
    <x v="0"/>
    <x v="0"/>
    <x v="2"/>
    <s v="Closeout Boutique"/>
    <x v="1"/>
    <x v="10"/>
    <x v="29"/>
    <s v="Black"/>
    <x v="217"/>
    <d v="2002-08-01T00:00:00"/>
    <n v="24.49"/>
    <n v="14.1289"/>
    <n v="9"/>
    <n v="127.1601"/>
  </r>
  <r>
    <x v="0"/>
    <x v="0"/>
    <x v="2"/>
    <s v="Closeout Boutique"/>
    <x v="2"/>
    <x v="2"/>
    <x v="23"/>
    <s v="Black"/>
    <x v="213"/>
    <d v="2002-08-01T00:00:00"/>
    <n v="348.76"/>
    <n v="209.256"/>
    <n v="1"/>
    <n v="209.256"/>
  </r>
  <r>
    <x v="0"/>
    <x v="0"/>
    <x v="2"/>
    <s v="Closeout Boutique"/>
    <x v="2"/>
    <x v="8"/>
    <x v="36"/>
    <s v="Black"/>
    <x v="238"/>
    <d v="2002-08-01T00:00:00"/>
    <n v="236.02500000000001"/>
    <n v="136.89449999999999"/>
    <n v="12"/>
    <n v="1642.7339999999999"/>
  </r>
  <r>
    <x v="0"/>
    <x v="0"/>
    <x v="2"/>
    <s v="Closeout Boutique"/>
    <x v="2"/>
    <x v="2"/>
    <x v="2"/>
    <s v="Silver"/>
    <x v="218"/>
    <d v="2002-08-01T00:00:00"/>
    <n v="1364.5"/>
    <n v="744.27269999999999"/>
    <n v="4"/>
    <n v="2977.0907999999999"/>
  </r>
  <r>
    <x v="0"/>
    <x v="0"/>
    <x v="2"/>
    <s v="Closeout Boutique"/>
    <x v="3"/>
    <x v="15"/>
    <x v="30"/>
    <m/>
    <x v="224"/>
    <d v="2002-08-01T00:00:00"/>
    <n v="25"/>
    <n v="15"/>
    <n v="7"/>
    <n v="105"/>
  </r>
  <r>
    <x v="0"/>
    <x v="0"/>
    <x v="2"/>
    <s v="Closeout Boutique"/>
    <x v="2"/>
    <x v="2"/>
    <x v="23"/>
    <s v="Black"/>
    <x v="230"/>
    <d v="2002-08-01T00:00:00"/>
    <n v="348.76"/>
    <n v="209.256"/>
    <n v="6"/>
    <n v="1255.5360000000001"/>
  </r>
  <r>
    <x v="0"/>
    <x v="0"/>
    <x v="2"/>
    <s v="Closeout Boutique"/>
    <x v="1"/>
    <x v="10"/>
    <x v="29"/>
    <s v="Black"/>
    <x v="218"/>
    <d v="2002-08-01T00:00:00"/>
    <n v="24.49"/>
    <n v="14.1289"/>
    <n v="4"/>
    <n v="56.515599999999999"/>
  </r>
  <r>
    <x v="0"/>
    <x v="0"/>
    <x v="2"/>
    <s v="Closeout Boutique"/>
    <x v="0"/>
    <x v="0"/>
    <x v="19"/>
    <s v="Silver"/>
    <x v="233"/>
    <d v="2002-08-01T00:00:00"/>
    <n v="2319.9899999999998"/>
    <n v="1242.8517999999999"/>
    <n v="8"/>
    <n v="9942.8143999999993"/>
  </r>
  <r>
    <x v="0"/>
    <x v="0"/>
    <x v="2"/>
    <s v="Closeout Boutique"/>
    <x v="2"/>
    <x v="2"/>
    <x v="2"/>
    <s v="Silver"/>
    <x v="216"/>
    <d v="2002-08-01T00:00:00"/>
    <n v="1364.5"/>
    <n v="744.27269999999999"/>
    <n v="5"/>
    <n v="3721.3634999999999"/>
  </r>
  <r>
    <x v="0"/>
    <x v="0"/>
    <x v="2"/>
    <s v="Closeout Boutique"/>
    <x v="3"/>
    <x v="7"/>
    <x v="10"/>
    <s v="Black"/>
    <x v="237"/>
    <d v="2002-08-01T00:00:00"/>
    <n v="34.99"/>
    <n v="20.186499999999999"/>
    <n v="4"/>
    <n v="80.745999999999995"/>
  </r>
  <r>
    <x v="0"/>
    <x v="0"/>
    <x v="2"/>
    <s v="Closeout Boutique"/>
    <x v="1"/>
    <x v="11"/>
    <x v="24"/>
    <s v="Black"/>
    <x v="240"/>
    <d v="2002-08-01T00:00:00"/>
    <n v="74.989999999999995"/>
    <n v="44.994"/>
    <n v="9"/>
    <n v="404.94600000000003"/>
  </r>
  <r>
    <x v="0"/>
    <x v="0"/>
    <x v="2"/>
    <s v="Closeout Boutique"/>
    <x v="3"/>
    <x v="7"/>
    <x v="10"/>
    <s v="Red"/>
    <x v="216"/>
    <d v="2002-08-01T00:00:00"/>
    <n v="34.99"/>
    <n v="19.5136"/>
    <n v="14"/>
    <n v="273.19040000000001"/>
  </r>
  <r>
    <x v="0"/>
    <x v="0"/>
    <x v="2"/>
    <s v="Closeout Boutique"/>
    <x v="1"/>
    <x v="4"/>
    <x v="5"/>
    <s v="Multi"/>
    <x v="221"/>
    <d v="2002-08-01T00:00:00"/>
    <n v="49.99"/>
    <n v="28.840399999999999"/>
    <n v="5"/>
    <n v="144.202"/>
  </r>
  <r>
    <x v="0"/>
    <x v="0"/>
    <x v="2"/>
    <s v="Closeout Boutique"/>
    <x v="1"/>
    <x v="10"/>
    <x v="21"/>
    <s v="Black"/>
    <x v="219"/>
    <d v="2002-08-01T00:00:00"/>
    <n v="37.99"/>
    <n v="22.034199999999998"/>
    <n v="13"/>
    <n v="286.44459999999998"/>
  </r>
  <r>
    <x v="0"/>
    <x v="0"/>
    <x v="2"/>
    <s v="Closeout Boutique"/>
    <x v="1"/>
    <x v="11"/>
    <x v="24"/>
    <s v="Black"/>
    <x v="213"/>
    <d v="2002-08-01T00:00:00"/>
    <n v="74.989999999999995"/>
    <n v="44.994"/>
    <n v="7"/>
    <n v="314.95799999999997"/>
  </r>
  <r>
    <x v="0"/>
    <x v="0"/>
    <x v="2"/>
    <s v="Closeout Boutique"/>
    <x v="1"/>
    <x v="12"/>
    <x v="25"/>
    <s v="Multi"/>
    <x v="240"/>
    <d v="2002-08-01T00:00:00"/>
    <n v="89.99"/>
    <n v="53.994"/>
    <n v="4"/>
    <n v="215.976"/>
  </r>
  <r>
    <x v="0"/>
    <x v="0"/>
    <x v="2"/>
    <s v="Closeout Boutique"/>
    <x v="3"/>
    <x v="13"/>
    <x v="27"/>
    <m/>
    <x v="237"/>
    <d v="2002-08-01T00:00:00"/>
    <n v="19.989999999999998"/>
    <n v="11.994"/>
    <n v="9"/>
    <n v="107.946"/>
  </r>
  <r>
    <x v="0"/>
    <x v="0"/>
    <x v="2"/>
    <s v="Closeout Boutique"/>
    <x v="0"/>
    <x v="0"/>
    <x v="19"/>
    <s v="Silver"/>
    <x v="217"/>
    <d v="2002-08-01T00:00:00"/>
    <n v="2319.9899999999998"/>
    <n v="1242.8517999999999"/>
    <n v="2"/>
    <n v="2485.7035999999998"/>
  </r>
  <r>
    <x v="0"/>
    <x v="0"/>
    <x v="2"/>
    <s v="Closeout Boutique"/>
    <x v="2"/>
    <x v="8"/>
    <x v="20"/>
    <s v="Black"/>
    <x v="216"/>
    <d v="2002-08-01T00:00:00"/>
    <n v="327.21499999999997"/>
    <n v="196.32900000000001"/>
    <n v="9"/>
    <n v="1766.961"/>
  </r>
  <r>
    <x v="0"/>
    <x v="0"/>
    <x v="2"/>
    <s v="Closeout Boutique"/>
    <x v="1"/>
    <x v="10"/>
    <x v="21"/>
    <s v="Black"/>
    <x v="237"/>
    <d v="2002-08-01T00:00:00"/>
    <n v="37.99"/>
    <n v="22.794"/>
    <n v="2"/>
    <n v="45.588000000000001"/>
  </r>
  <r>
    <x v="0"/>
    <x v="0"/>
    <x v="2"/>
    <s v="Closeout Boutique"/>
    <x v="2"/>
    <x v="2"/>
    <x v="23"/>
    <s v="Black"/>
    <x v="212"/>
    <d v="2002-08-01T00:00:00"/>
    <n v="348.76"/>
    <n v="209.256"/>
    <n v="4"/>
    <n v="837.024"/>
  </r>
  <r>
    <x v="0"/>
    <x v="0"/>
    <x v="2"/>
    <s v="Closeout Boutique"/>
    <x v="1"/>
    <x v="14"/>
    <x v="28"/>
    <s v="Black"/>
    <x v="228"/>
    <d v="2002-08-01T00:00:00"/>
    <n v="59.99"/>
    <n v="35.994"/>
    <n v="4"/>
    <n v="143.976"/>
  </r>
  <r>
    <x v="0"/>
    <x v="0"/>
    <x v="2"/>
    <s v="Closeout Boutique"/>
    <x v="0"/>
    <x v="0"/>
    <x v="35"/>
    <s v="Black"/>
    <x v="213"/>
    <d v="2002-08-01T00:00:00"/>
    <n v="1079.99"/>
    <n v="647.99400000000003"/>
    <n v="9"/>
    <n v="5831.9459999999999"/>
  </r>
  <r>
    <x v="0"/>
    <x v="0"/>
    <x v="2"/>
    <s v="Closeout Boutique"/>
    <x v="3"/>
    <x v="7"/>
    <x v="10"/>
    <s v="Blue"/>
    <x v="221"/>
    <d v="2002-08-01T00:00:00"/>
    <n v="34.99"/>
    <n v="20.186499999999999"/>
    <n v="6"/>
    <n v="121.119"/>
  </r>
  <r>
    <x v="0"/>
    <x v="0"/>
    <x v="2"/>
    <s v="Closeout Boutique"/>
    <x v="2"/>
    <x v="8"/>
    <x v="33"/>
    <s v="Black"/>
    <x v="240"/>
    <d v="2002-08-01T00:00:00"/>
    <n v="300.21499999999997"/>
    <n v="180.12899999999999"/>
    <n v="3"/>
    <n v="540.38699999999994"/>
  </r>
  <r>
    <x v="0"/>
    <x v="0"/>
    <x v="2"/>
    <s v="Closeout Boutique"/>
    <x v="2"/>
    <x v="17"/>
    <x v="43"/>
    <m/>
    <x v="230"/>
    <d v="2002-08-01T00:00:00"/>
    <n v="102.29"/>
    <n v="56.259500000000003"/>
    <n v="18"/>
    <n v="1012.671"/>
  </r>
  <r>
    <x v="0"/>
    <x v="0"/>
    <x v="2"/>
    <s v="Closeout Boutique"/>
    <x v="2"/>
    <x v="9"/>
    <x v="37"/>
    <m/>
    <x v="230"/>
    <d v="2002-08-01T00:00:00"/>
    <n v="44.54"/>
    <n v="24.294499999999999"/>
    <n v="10"/>
    <n v="242.94499999999999"/>
  </r>
  <r>
    <x v="0"/>
    <x v="0"/>
    <x v="2"/>
    <s v="Closeout Boutique"/>
    <x v="0"/>
    <x v="0"/>
    <x v="35"/>
    <s v="Black"/>
    <x v="221"/>
    <d v="2002-08-01T00:00:00"/>
    <n v="1079.99"/>
    <n v="647.99400000000003"/>
    <n v="10"/>
    <n v="6479.9400000000005"/>
  </r>
  <r>
    <x v="0"/>
    <x v="0"/>
    <x v="2"/>
    <s v="Closeout Boutique"/>
    <x v="2"/>
    <x v="8"/>
    <x v="34"/>
    <s v="Black"/>
    <x v="224"/>
    <d v="2002-08-01T00:00:00"/>
    <n v="209.02500000000001"/>
    <n v="125.41500000000001"/>
    <n v="4"/>
    <n v="501.66"/>
  </r>
  <r>
    <x v="0"/>
    <x v="0"/>
    <x v="2"/>
    <s v="Closeout Boutique"/>
    <x v="1"/>
    <x v="12"/>
    <x v="25"/>
    <s v="Multi"/>
    <x v="236"/>
    <d v="2002-08-01T00:00:00"/>
    <n v="89.99"/>
    <n v="53.994"/>
    <n v="2"/>
    <n v="107.988"/>
  </r>
  <r>
    <x v="0"/>
    <x v="0"/>
    <x v="2"/>
    <s v="Closeout Boutique"/>
    <x v="2"/>
    <x v="2"/>
    <x v="2"/>
    <s v="Silver"/>
    <x v="212"/>
    <d v="2002-08-01T00:00:00"/>
    <n v="1364.5"/>
    <n v="744.27269999999999"/>
    <n v="3"/>
    <n v="2232.8181"/>
  </r>
  <r>
    <x v="0"/>
    <x v="0"/>
    <x v="2"/>
    <s v="Closeout Boutique"/>
    <x v="2"/>
    <x v="17"/>
    <x v="45"/>
    <m/>
    <x v="214"/>
    <d v="2002-08-01T00:00:00"/>
    <n v="124.73"/>
    <n v="74.837999999999994"/>
    <n v="8"/>
    <n v="598.70399999999995"/>
  </r>
  <r>
    <x v="0"/>
    <x v="0"/>
    <x v="2"/>
    <s v="Closeout Boutique"/>
    <x v="2"/>
    <x v="16"/>
    <x v="46"/>
    <m/>
    <x v="232"/>
    <d v="2002-08-01T00:00:00"/>
    <n v="229.49"/>
    <n v="137.69399999999999"/>
    <n v="6"/>
    <n v="826.16399999999999"/>
  </r>
  <r>
    <x v="0"/>
    <x v="0"/>
    <x v="2"/>
    <s v="Closeout Boutique"/>
    <x v="1"/>
    <x v="5"/>
    <x v="6"/>
    <s v="Multi"/>
    <x v="229"/>
    <d v="2002-08-01T00:00:00"/>
    <n v="8.99"/>
    <n v="4.7542999999999997"/>
    <n v="15"/>
    <n v="71.314499999999995"/>
  </r>
  <r>
    <x v="0"/>
    <x v="0"/>
    <x v="2"/>
    <s v="Closeout Boutique"/>
    <x v="2"/>
    <x v="8"/>
    <x v="32"/>
    <s v="Black"/>
    <x v="238"/>
    <d v="2002-08-01T00:00:00"/>
    <n v="87.745000000000005"/>
    <n v="52.646999999999998"/>
    <n v="5"/>
    <n v="263.23500000000001"/>
  </r>
  <r>
    <x v="0"/>
    <x v="0"/>
    <x v="2"/>
    <s v="Closeout Boutique"/>
    <x v="2"/>
    <x v="2"/>
    <x v="38"/>
    <s v="Black"/>
    <x v="212"/>
    <d v="2002-08-01T00:00:00"/>
    <n v="348.76"/>
    <n v="209.256"/>
    <n v="2"/>
    <n v="418.512"/>
  </r>
  <r>
    <x v="0"/>
    <x v="0"/>
    <x v="2"/>
    <s v="Closeout Boutique"/>
    <x v="1"/>
    <x v="4"/>
    <x v="5"/>
    <s v="Multi"/>
    <x v="221"/>
    <d v="2002-08-01T00:00:00"/>
    <n v="49.99"/>
    <n v="28.840399999999999"/>
    <n v="8"/>
    <n v="230.72319999999999"/>
  </r>
  <r>
    <x v="0"/>
    <x v="0"/>
    <x v="2"/>
    <s v="Closeout Boutique"/>
    <x v="1"/>
    <x v="12"/>
    <x v="25"/>
    <s v="Multi"/>
    <x v="234"/>
    <d v="2002-08-01T00:00:00"/>
    <n v="89.99"/>
    <n v="53.994"/>
    <n v="2"/>
    <n v="107.988"/>
  </r>
  <r>
    <x v="0"/>
    <x v="0"/>
    <x v="2"/>
    <s v="Closeout Boutique"/>
    <x v="2"/>
    <x v="2"/>
    <x v="2"/>
    <s v="Black"/>
    <x v="217"/>
    <d v="2002-08-01T00:00:00"/>
    <n v="1349.6"/>
    <n v="736.14549999999997"/>
    <n v="3"/>
    <n v="2208.4364999999998"/>
  </r>
  <r>
    <x v="0"/>
    <x v="0"/>
    <x v="2"/>
    <s v="Closeout Boutique"/>
    <x v="2"/>
    <x v="17"/>
    <x v="44"/>
    <m/>
    <x v="238"/>
    <d v="2002-08-01T00:00:00"/>
    <n v="34.200000000000003"/>
    <n v="20.52"/>
    <n v="2"/>
    <n v="41.04"/>
  </r>
  <r>
    <x v="0"/>
    <x v="0"/>
    <x v="2"/>
    <s v="Closeout Boutique"/>
    <x v="2"/>
    <x v="2"/>
    <x v="2"/>
    <s v="Black"/>
    <x v="236"/>
    <d v="2002-08-01T00:00:00"/>
    <n v="1349.6"/>
    <n v="736.14549999999997"/>
    <n v="1"/>
    <n v="736.14549999999997"/>
  </r>
  <r>
    <x v="0"/>
    <x v="0"/>
    <x v="2"/>
    <s v="Closeout Boutique"/>
    <x v="0"/>
    <x v="0"/>
    <x v="19"/>
    <s v="Silver"/>
    <x v="226"/>
    <d v="2002-08-01T00:00:00"/>
    <n v="2319.9899999999998"/>
    <n v="1242.8517999999999"/>
    <n v="4"/>
    <n v="4971.4071999999996"/>
  </r>
  <r>
    <x v="0"/>
    <x v="0"/>
    <x v="2"/>
    <s v="Closeout Boutique"/>
    <x v="0"/>
    <x v="0"/>
    <x v="19"/>
    <s v="Black"/>
    <x v="230"/>
    <d v="2002-08-01T00:00:00"/>
    <n v="2294.9899999999998"/>
    <n v="1229.4589000000001"/>
    <n v="3"/>
    <n v="3688.3767000000003"/>
  </r>
  <r>
    <x v="0"/>
    <x v="0"/>
    <x v="2"/>
    <s v="Closeout Boutique"/>
    <x v="1"/>
    <x v="4"/>
    <x v="5"/>
    <s v="Multi"/>
    <x v="238"/>
    <d v="2002-08-01T00:00:00"/>
    <n v="49.99"/>
    <n v="28.840399999999999"/>
    <n v="9"/>
    <n v="259.56360000000001"/>
  </r>
  <r>
    <x v="0"/>
    <x v="0"/>
    <x v="2"/>
    <s v="Closeout Boutique"/>
    <x v="1"/>
    <x v="14"/>
    <x v="28"/>
    <s v="Black"/>
    <x v="227"/>
    <d v="2002-08-01T00:00:00"/>
    <n v="59.99"/>
    <n v="35.994"/>
    <n v="3"/>
    <n v="107.982"/>
  </r>
  <r>
    <x v="0"/>
    <x v="0"/>
    <x v="2"/>
    <s v="Closeout Boutique"/>
    <x v="2"/>
    <x v="9"/>
    <x v="39"/>
    <m/>
    <x v="214"/>
    <d v="2002-08-01T00:00:00"/>
    <n v="120.27"/>
    <n v="65.601799999999997"/>
    <n v="3"/>
    <n v="196.80539999999999"/>
  </r>
  <r>
    <x v="0"/>
    <x v="0"/>
    <x v="2"/>
    <s v="Closeout Boutique"/>
    <x v="2"/>
    <x v="9"/>
    <x v="22"/>
    <m/>
    <x v="232"/>
    <d v="2002-08-01T00:00:00"/>
    <n v="61.92"/>
    <n v="33.774500000000003"/>
    <n v="10"/>
    <n v="337.745"/>
  </r>
  <r>
    <x v="0"/>
    <x v="0"/>
    <x v="2"/>
    <s v="Closeout Boutique"/>
    <x v="1"/>
    <x v="10"/>
    <x v="21"/>
    <s v="Black"/>
    <x v="224"/>
    <d v="2002-08-01T00:00:00"/>
    <n v="37.99"/>
    <n v="20.894500000000001"/>
    <n v="18"/>
    <n v="376.101"/>
  </r>
  <r>
    <x v="0"/>
    <x v="0"/>
    <x v="2"/>
    <s v="Closeout Boutique"/>
    <x v="0"/>
    <x v="0"/>
    <x v="35"/>
    <s v="Black"/>
    <x v="213"/>
    <d v="2002-08-01T00:00:00"/>
    <n v="1079.99"/>
    <n v="647.99400000000003"/>
    <n v="5"/>
    <n v="3239.9700000000003"/>
  </r>
  <r>
    <x v="0"/>
    <x v="0"/>
    <x v="5"/>
    <s v="Client Discount Store"/>
    <x v="2"/>
    <x v="8"/>
    <x v="34"/>
    <s v="Black"/>
    <x v="239"/>
    <d v="2002-08-01T00:00:00"/>
    <n v="209.02500000000001"/>
    <n v="125.41500000000001"/>
    <n v="1"/>
    <n v="125.41500000000001"/>
  </r>
  <r>
    <x v="0"/>
    <x v="0"/>
    <x v="5"/>
    <s v="Client Discount Store"/>
    <x v="2"/>
    <x v="2"/>
    <x v="2"/>
    <s v="Silver"/>
    <x v="238"/>
    <d v="2002-08-01T00:00:00"/>
    <n v="1364.5"/>
    <n v="744.27269999999999"/>
    <n v="1"/>
    <n v="744.27269999999999"/>
  </r>
  <r>
    <x v="1"/>
    <x v="2"/>
    <x v="6"/>
    <s v="Major Amusement Company"/>
    <x v="2"/>
    <x v="8"/>
    <x v="26"/>
    <s v="Black"/>
    <x v="214"/>
    <d v="2002-08-01T00:00:00"/>
    <n v="60.744999999999997"/>
    <n v="36.447000000000003"/>
    <n v="3"/>
    <n v="109.34100000000001"/>
  </r>
  <r>
    <x v="1"/>
    <x v="2"/>
    <x v="6"/>
    <s v="Major Amusement Company"/>
    <x v="3"/>
    <x v="7"/>
    <x v="10"/>
    <s v="Red"/>
    <x v="221"/>
    <d v="2002-08-01T00:00:00"/>
    <n v="34.99"/>
    <n v="20.186499999999999"/>
    <n v="4"/>
    <n v="80.745999999999995"/>
  </r>
  <r>
    <x v="1"/>
    <x v="2"/>
    <x v="6"/>
    <s v="Major Amusement Company"/>
    <x v="2"/>
    <x v="8"/>
    <x v="32"/>
    <s v="Black"/>
    <x v="228"/>
    <d v="2002-08-01T00:00:00"/>
    <n v="87.745000000000005"/>
    <n v="52.646999999999998"/>
    <n v="2"/>
    <n v="105.294"/>
  </r>
  <r>
    <x v="1"/>
    <x v="2"/>
    <x v="6"/>
    <s v="Major Amusement Company"/>
    <x v="1"/>
    <x v="4"/>
    <x v="5"/>
    <s v="Multi"/>
    <x v="231"/>
    <d v="2002-08-01T00:00:00"/>
    <n v="49.99"/>
    <n v="28.840399999999999"/>
    <n v="2"/>
    <n v="57.680799999999998"/>
  </r>
  <r>
    <x v="1"/>
    <x v="2"/>
    <x v="6"/>
    <s v="Major Amusement Company"/>
    <x v="2"/>
    <x v="2"/>
    <x v="23"/>
    <s v="Black"/>
    <x v="240"/>
    <d v="2002-08-01T00:00:00"/>
    <n v="348.76"/>
    <n v="209.256"/>
    <n v="3"/>
    <n v="627.76800000000003"/>
  </r>
  <r>
    <x v="1"/>
    <x v="2"/>
    <x v="6"/>
    <s v="Major Amusement Company"/>
    <x v="2"/>
    <x v="9"/>
    <x v="22"/>
    <m/>
    <x v="234"/>
    <d v="2002-08-01T00:00:00"/>
    <n v="61.92"/>
    <n v="33.774500000000003"/>
    <n v="2"/>
    <n v="67.549000000000007"/>
  </r>
  <r>
    <x v="1"/>
    <x v="2"/>
    <x v="6"/>
    <s v="Major Amusement Company"/>
    <x v="3"/>
    <x v="7"/>
    <x v="10"/>
    <s v="Black"/>
    <x v="230"/>
    <d v="2002-08-01T00:00:00"/>
    <n v="34.99"/>
    <n v="20.186499999999999"/>
    <n v="5"/>
    <n v="100.93249999999999"/>
  </r>
  <r>
    <x v="1"/>
    <x v="2"/>
    <x v="6"/>
    <s v="Major Amusement Company"/>
    <x v="1"/>
    <x v="11"/>
    <x v="24"/>
    <s v="Black"/>
    <x v="234"/>
    <d v="2002-08-01T00:00:00"/>
    <n v="74.989999999999995"/>
    <n v="44.994"/>
    <n v="5"/>
    <n v="224.97"/>
  </r>
  <r>
    <x v="1"/>
    <x v="2"/>
    <x v="6"/>
    <s v="Major Amusement Company"/>
    <x v="3"/>
    <x v="7"/>
    <x v="10"/>
    <s v="Blue"/>
    <x v="230"/>
    <d v="2002-08-01T00:00:00"/>
    <n v="34.99"/>
    <n v="20.186499999999999"/>
    <n v="4"/>
    <n v="80.745999999999995"/>
  </r>
  <r>
    <x v="1"/>
    <x v="2"/>
    <x v="6"/>
    <s v="Major Amusement Company"/>
    <x v="1"/>
    <x v="12"/>
    <x v="25"/>
    <s v="Multi"/>
    <x v="235"/>
    <d v="2002-08-01T00:00:00"/>
    <n v="89.99"/>
    <n v="53.994"/>
    <n v="2"/>
    <n v="107.988"/>
  </r>
  <r>
    <x v="1"/>
    <x v="2"/>
    <x v="6"/>
    <s v="Major Amusement Company"/>
    <x v="1"/>
    <x v="10"/>
    <x v="21"/>
    <s v="Black"/>
    <x v="218"/>
    <d v="2002-08-01T00:00:00"/>
    <n v="37.99"/>
    <n v="22.794"/>
    <n v="4"/>
    <n v="91.176000000000002"/>
  </r>
  <r>
    <x v="1"/>
    <x v="2"/>
    <x v="6"/>
    <s v="Major Amusement Company"/>
    <x v="1"/>
    <x v="5"/>
    <x v="6"/>
    <s v="Multi"/>
    <x v="228"/>
    <d v="2002-08-01T00:00:00"/>
    <n v="8.99"/>
    <n v="5.1864999999999997"/>
    <n v="7"/>
    <n v="36.305499999999995"/>
  </r>
  <r>
    <x v="1"/>
    <x v="2"/>
    <x v="6"/>
    <s v="Major Amusement Company"/>
    <x v="1"/>
    <x v="11"/>
    <x v="24"/>
    <s v="Black"/>
    <x v="239"/>
    <d v="2002-08-01T00:00:00"/>
    <n v="74.989999999999995"/>
    <n v="44.994"/>
    <n v="6"/>
    <n v="269.964"/>
  </r>
  <r>
    <x v="1"/>
    <x v="2"/>
    <x v="6"/>
    <s v="Major Amusement Company"/>
    <x v="0"/>
    <x v="0"/>
    <x v="19"/>
    <s v="Silver"/>
    <x v="225"/>
    <d v="2002-08-01T00:00:00"/>
    <n v="2319.9899999999998"/>
    <n v="1242.8517999999999"/>
    <n v="1"/>
    <n v="1242.8517999999999"/>
  </r>
  <r>
    <x v="1"/>
    <x v="2"/>
    <x v="6"/>
    <s v="Major Amusement Company"/>
    <x v="1"/>
    <x v="10"/>
    <x v="21"/>
    <s v="Black"/>
    <x v="232"/>
    <d v="2002-08-01T00:00:00"/>
    <n v="37.99"/>
    <n v="22.794"/>
    <n v="1"/>
    <n v="22.794"/>
  </r>
  <r>
    <x v="0"/>
    <x v="0"/>
    <x v="4"/>
    <s v="Swift Cycles"/>
    <x v="0"/>
    <x v="3"/>
    <x v="3"/>
    <s v="Red"/>
    <x v="214"/>
    <d v="2002-08-01T00:00:00"/>
    <n v="782.99"/>
    <n v="469.79399999999998"/>
    <n v="1"/>
    <n v="469.79399999999998"/>
  </r>
  <r>
    <x v="0"/>
    <x v="0"/>
    <x v="4"/>
    <s v="Rental Bikes"/>
    <x v="1"/>
    <x v="12"/>
    <x v="25"/>
    <s v="Multi"/>
    <x v="242"/>
    <d v="2002-08-01T00:00:00"/>
    <n v="89.99"/>
    <n v="53.994"/>
    <n v="1"/>
    <n v="53.994"/>
  </r>
  <r>
    <x v="0"/>
    <x v="0"/>
    <x v="4"/>
    <s v="Number 1 Supply"/>
    <x v="0"/>
    <x v="3"/>
    <x v="12"/>
    <s v="Black"/>
    <x v="233"/>
    <d v="2002-08-01T00:00:00"/>
    <n v="2443.35"/>
    <n v="1308.9375"/>
    <n v="1"/>
    <n v="1308.9375"/>
  </r>
  <r>
    <x v="0"/>
    <x v="0"/>
    <x v="4"/>
    <s v="Number 1 Supply"/>
    <x v="2"/>
    <x v="6"/>
    <x v="8"/>
    <s v="Red"/>
    <x v="235"/>
    <d v="2002-08-01T00:00:00"/>
    <n v="337.22"/>
    <n v="202.33199999999999"/>
    <n v="3"/>
    <n v="606.99599999999998"/>
  </r>
  <r>
    <x v="0"/>
    <x v="0"/>
    <x v="4"/>
    <s v="Number 1 Supply"/>
    <x v="2"/>
    <x v="8"/>
    <x v="40"/>
    <s v="Black"/>
    <x v="239"/>
    <d v="2002-08-01T00:00:00"/>
    <n v="357.06"/>
    <n v="214.23599999999999"/>
    <n v="2"/>
    <n v="428.47199999999998"/>
  </r>
  <r>
    <x v="0"/>
    <x v="0"/>
    <x v="4"/>
    <s v="Number 1 Supply"/>
    <x v="0"/>
    <x v="3"/>
    <x v="17"/>
    <s v="Yellow"/>
    <x v="242"/>
    <d v="2002-08-01T00:00:00"/>
    <n v="1120.49"/>
    <n v="600.26250000000005"/>
    <n v="2"/>
    <n v="1200.5250000000001"/>
  </r>
  <r>
    <x v="0"/>
    <x v="0"/>
    <x v="4"/>
    <s v="Number 1 Supply"/>
    <x v="0"/>
    <x v="3"/>
    <x v="12"/>
    <s v="Black"/>
    <x v="238"/>
    <d v="2002-08-01T00:00:00"/>
    <n v="2443.35"/>
    <n v="1308.9375"/>
    <n v="1"/>
    <n v="1308.9375"/>
  </r>
  <r>
    <x v="0"/>
    <x v="0"/>
    <x v="4"/>
    <s v="Number 1 Supply"/>
    <x v="0"/>
    <x v="3"/>
    <x v="17"/>
    <s v="Yellow"/>
    <x v="222"/>
    <d v="2002-08-01T00:00:00"/>
    <n v="1120.49"/>
    <n v="600.26250000000005"/>
    <n v="4"/>
    <n v="2401.0500000000002"/>
  </r>
  <r>
    <x v="0"/>
    <x v="0"/>
    <x v="4"/>
    <s v="Number 1 Supply"/>
    <x v="2"/>
    <x v="6"/>
    <x v="8"/>
    <s v="Red"/>
    <x v="237"/>
    <d v="2002-08-01T00:00:00"/>
    <n v="337.22"/>
    <n v="202.33199999999999"/>
    <n v="4"/>
    <n v="809.32799999999997"/>
  </r>
  <r>
    <x v="0"/>
    <x v="0"/>
    <x v="4"/>
    <s v="Number 1 Supply"/>
    <x v="2"/>
    <x v="6"/>
    <x v="11"/>
    <s v="Black"/>
    <x v="217"/>
    <d v="2002-08-01T00:00:00"/>
    <n v="1431.5"/>
    <n v="780.81820000000005"/>
    <n v="3"/>
    <n v="2342.4546"/>
  </r>
  <r>
    <x v="0"/>
    <x v="0"/>
    <x v="4"/>
    <s v="Number 1 Supply"/>
    <x v="0"/>
    <x v="3"/>
    <x v="3"/>
    <s v="Red"/>
    <x v="231"/>
    <d v="2002-08-01T00:00:00"/>
    <n v="782.99"/>
    <n v="469.79399999999998"/>
    <n v="3"/>
    <n v="1409.3820000000001"/>
  </r>
  <r>
    <x v="0"/>
    <x v="0"/>
    <x v="4"/>
    <s v="Number 1 Supply"/>
    <x v="0"/>
    <x v="3"/>
    <x v="3"/>
    <s v="Red"/>
    <x v="228"/>
    <d v="2002-08-01T00:00:00"/>
    <n v="782.99"/>
    <n v="469.79399999999998"/>
    <n v="4"/>
    <n v="1879.1759999999999"/>
  </r>
  <r>
    <x v="0"/>
    <x v="0"/>
    <x v="4"/>
    <s v="Number 1 Supply"/>
    <x v="2"/>
    <x v="6"/>
    <x v="8"/>
    <s v="Red"/>
    <x v="214"/>
    <d v="2002-08-01T00:00:00"/>
    <n v="337.22"/>
    <n v="202.33199999999999"/>
    <n v="4"/>
    <n v="809.32799999999997"/>
  </r>
  <r>
    <x v="0"/>
    <x v="0"/>
    <x v="4"/>
    <s v="Number 1 Supply"/>
    <x v="0"/>
    <x v="3"/>
    <x v="3"/>
    <s v="Black"/>
    <x v="227"/>
    <d v="2002-08-01T00:00:00"/>
    <n v="782.99"/>
    <n v="469.79399999999998"/>
    <n v="2"/>
    <n v="939.58799999999997"/>
  </r>
  <r>
    <x v="0"/>
    <x v="0"/>
    <x v="4"/>
    <s v="Number 1 Supply"/>
    <x v="2"/>
    <x v="8"/>
    <x v="13"/>
    <s v="Black"/>
    <x v="235"/>
    <d v="2002-08-01T00:00:00"/>
    <n v="330.06"/>
    <n v="198.036"/>
    <n v="1"/>
    <n v="198.036"/>
  </r>
  <r>
    <x v="0"/>
    <x v="0"/>
    <x v="4"/>
    <s v="Number 1 Supply"/>
    <x v="2"/>
    <x v="6"/>
    <x v="15"/>
    <s v="Yellow"/>
    <x v="226"/>
    <d v="2002-08-01T00:00:00"/>
    <n v="594.83000000000004"/>
    <n v="324.45269999999999"/>
    <n v="4"/>
    <n v="1297.8108"/>
  </r>
  <r>
    <x v="0"/>
    <x v="0"/>
    <x v="4"/>
    <s v="Number 1 Supply"/>
    <x v="0"/>
    <x v="3"/>
    <x v="3"/>
    <s v="Black"/>
    <x v="228"/>
    <d v="2002-08-01T00:00:00"/>
    <n v="782.99"/>
    <n v="469.79399999999998"/>
    <n v="6"/>
    <n v="2818.7640000000001"/>
  </r>
  <r>
    <x v="0"/>
    <x v="0"/>
    <x v="4"/>
    <s v="Number 1 Supply"/>
    <x v="1"/>
    <x v="12"/>
    <x v="25"/>
    <s v="Multi"/>
    <x v="223"/>
    <d v="2002-08-01T00:00:00"/>
    <n v="89.99"/>
    <n v="53.994"/>
    <n v="2"/>
    <n v="107.988"/>
  </r>
  <r>
    <x v="0"/>
    <x v="0"/>
    <x v="4"/>
    <s v="Number 1 Supply"/>
    <x v="2"/>
    <x v="6"/>
    <x v="11"/>
    <s v="Red"/>
    <x v="213"/>
    <d v="2002-08-01T00:00:00"/>
    <n v="1431.5"/>
    <n v="780.81820000000005"/>
    <n v="2"/>
    <n v="1561.6364000000001"/>
  </r>
  <r>
    <x v="0"/>
    <x v="0"/>
    <x v="4"/>
    <s v="Number 1 Supply"/>
    <x v="0"/>
    <x v="3"/>
    <x v="17"/>
    <s v="Yellow"/>
    <x v="214"/>
    <d v="2002-08-01T00:00:00"/>
    <n v="1120.49"/>
    <n v="600.26250000000005"/>
    <n v="1"/>
    <n v="600.26250000000005"/>
  </r>
  <r>
    <x v="0"/>
    <x v="0"/>
    <x v="4"/>
    <s v="Number 1 Supply"/>
    <x v="0"/>
    <x v="3"/>
    <x v="3"/>
    <s v="Black"/>
    <x v="230"/>
    <d v="2002-08-01T00:00:00"/>
    <n v="782.99"/>
    <n v="469.79399999999998"/>
    <n v="4"/>
    <n v="1879.1759999999999"/>
  </r>
  <r>
    <x v="0"/>
    <x v="0"/>
    <x v="4"/>
    <s v="Number 1 Supply"/>
    <x v="2"/>
    <x v="8"/>
    <x v="18"/>
    <s v="Black"/>
    <x v="215"/>
    <d v="2002-08-01T00:00:00"/>
    <n v="112.565"/>
    <n v="67.539000000000001"/>
    <n v="7"/>
    <n v="472.77300000000002"/>
  </r>
  <r>
    <x v="0"/>
    <x v="0"/>
    <x v="4"/>
    <s v="Number 1 Supply"/>
    <x v="2"/>
    <x v="6"/>
    <x v="8"/>
    <s v="Black"/>
    <x v="213"/>
    <d v="2002-08-01T00:00:00"/>
    <n v="337.22"/>
    <n v="183.93819999999999"/>
    <n v="3"/>
    <n v="551.81459999999993"/>
  </r>
  <r>
    <x v="0"/>
    <x v="0"/>
    <x v="4"/>
    <s v="Number 1 Supply"/>
    <x v="2"/>
    <x v="6"/>
    <x v="15"/>
    <s v="Yellow"/>
    <x v="213"/>
    <d v="2002-08-01T00:00:00"/>
    <n v="594.83000000000004"/>
    <n v="324.45269999999999"/>
    <n v="6"/>
    <n v="1946.7161999999998"/>
  </r>
  <r>
    <x v="0"/>
    <x v="0"/>
    <x v="4"/>
    <s v="Number 1 Supply"/>
    <x v="0"/>
    <x v="3"/>
    <x v="3"/>
    <s v="Black"/>
    <x v="216"/>
    <d v="2002-08-01T00:00:00"/>
    <n v="782.99"/>
    <n v="469.79399999999998"/>
    <n v="6"/>
    <n v="2818.7640000000001"/>
  </r>
  <r>
    <x v="0"/>
    <x v="0"/>
    <x v="4"/>
    <s v="Number 1 Supply"/>
    <x v="2"/>
    <x v="6"/>
    <x v="15"/>
    <s v="Yellow"/>
    <x v="218"/>
    <d v="2002-08-01T00:00:00"/>
    <n v="594.83000000000004"/>
    <n v="324.45269999999999"/>
    <n v="2"/>
    <n v="648.90539999999999"/>
  </r>
  <r>
    <x v="0"/>
    <x v="0"/>
    <x v="4"/>
    <s v="Number 1 Supply"/>
    <x v="2"/>
    <x v="6"/>
    <x v="11"/>
    <s v="Red"/>
    <x v="226"/>
    <d v="2002-08-01T00:00:00"/>
    <n v="1431.5"/>
    <n v="780.81820000000005"/>
    <n v="3"/>
    <n v="2342.4546"/>
  </r>
  <r>
    <x v="0"/>
    <x v="0"/>
    <x v="4"/>
    <s v="Number 1 Supply"/>
    <x v="2"/>
    <x v="6"/>
    <x v="11"/>
    <s v="Red"/>
    <x v="223"/>
    <d v="2002-08-01T00:00:00"/>
    <n v="1431.5"/>
    <n v="780.81820000000005"/>
    <n v="3"/>
    <n v="2342.4546"/>
  </r>
  <r>
    <x v="0"/>
    <x v="0"/>
    <x v="4"/>
    <s v="Number 1 Supply"/>
    <x v="2"/>
    <x v="9"/>
    <x v="16"/>
    <m/>
    <x v="217"/>
    <d v="2002-08-01T00:00:00"/>
    <n v="120.27"/>
    <n v="65.601799999999997"/>
    <n v="2"/>
    <n v="131.20359999999999"/>
  </r>
  <r>
    <x v="0"/>
    <x v="0"/>
    <x v="4"/>
    <s v="Number 1 Supply"/>
    <x v="0"/>
    <x v="3"/>
    <x v="3"/>
    <s v="Black"/>
    <x v="218"/>
    <d v="2002-08-01T00:00:00"/>
    <n v="782.99"/>
    <n v="469.79399999999998"/>
    <n v="4"/>
    <n v="1879.1759999999999"/>
  </r>
  <r>
    <x v="0"/>
    <x v="0"/>
    <x v="4"/>
    <s v="Number 1 Supply"/>
    <x v="2"/>
    <x v="6"/>
    <x v="8"/>
    <s v="Red"/>
    <x v="214"/>
    <d v="2002-08-01T00:00:00"/>
    <n v="337.22"/>
    <n v="202.33199999999999"/>
    <n v="1"/>
    <n v="202.33199999999999"/>
  </r>
  <r>
    <x v="0"/>
    <x v="0"/>
    <x v="4"/>
    <s v="Number 1 Supply"/>
    <x v="0"/>
    <x v="3"/>
    <x v="12"/>
    <s v="Red"/>
    <x v="238"/>
    <d v="2002-08-01T00:00:00"/>
    <n v="2443.35"/>
    <n v="1466.01"/>
    <n v="8"/>
    <n v="11728.08"/>
  </r>
  <r>
    <x v="0"/>
    <x v="0"/>
    <x v="4"/>
    <s v="Number 1 Supply"/>
    <x v="0"/>
    <x v="3"/>
    <x v="3"/>
    <s v="Black"/>
    <x v="233"/>
    <d v="2002-08-01T00:00:00"/>
    <n v="782.99"/>
    <n v="469.79399999999998"/>
    <n v="5"/>
    <n v="2348.9699999999998"/>
  </r>
  <r>
    <x v="0"/>
    <x v="0"/>
    <x v="4"/>
    <s v="Number 1 Supply"/>
    <x v="0"/>
    <x v="3"/>
    <x v="12"/>
    <s v="Red"/>
    <x v="225"/>
    <d v="2002-08-01T00:00:00"/>
    <n v="2443.35"/>
    <n v="1466.01"/>
    <n v="3"/>
    <n v="4398.03"/>
  </r>
  <r>
    <x v="0"/>
    <x v="0"/>
    <x v="4"/>
    <s v="Number 1 Supply"/>
    <x v="0"/>
    <x v="3"/>
    <x v="3"/>
    <s v="Red"/>
    <x v="217"/>
    <d v="2002-08-01T00:00:00"/>
    <n v="782.99"/>
    <n v="469.79399999999998"/>
    <n v="10"/>
    <n v="4697.9399999999996"/>
  </r>
  <r>
    <x v="0"/>
    <x v="0"/>
    <x v="4"/>
    <s v="Number 1 Supply"/>
    <x v="2"/>
    <x v="6"/>
    <x v="8"/>
    <s v="Black"/>
    <x v="219"/>
    <d v="2002-08-01T00:00:00"/>
    <n v="337.22"/>
    <n v="183.93819999999999"/>
    <n v="2"/>
    <n v="367.87639999999999"/>
  </r>
  <r>
    <x v="0"/>
    <x v="0"/>
    <x v="4"/>
    <s v="Number 1 Supply"/>
    <x v="2"/>
    <x v="8"/>
    <x v="14"/>
    <s v="Black"/>
    <x v="239"/>
    <d v="2002-08-01T00:00:00"/>
    <n v="248.38499999999999"/>
    <n v="149.03100000000001"/>
    <n v="1"/>
    <n v="149.03100000000001"/>
  </r>
  <r>
    <x v="0"/>
    <x v="0"/>
    <x v="4"/>
    <s v="Number 1 Supply"/>
    <x v="2"/>
    <x v="6"/>
    <x v="11"/>
    <s v="Black"/>
    <x v="236"/>
    <d v="2002-08-01T00:00:00"/>
    <n v="1431.5"/>
    <n v="780.81820000000005"/>
    <n v="3"/>
    <n v="2342.4546"/>
  </r>
  <r>
    <x v="0"/>
    <x v="0"/>
    <x v="4"/>
    <s v="Number 1 Supply"/>
    <x v="2"/>
    <x v="6"/>
    <x v="8"/>
    <s v="Red"/>
    <x v="237"/>
    <d v="2002-08-01T00:00:00"/>
    <n v="337.22"/>
    <n v="202.33199999999999"/>
    <n v="4"/>
    <n v="809.32799999999997"/>
  </r>
  <r>
    <x v="0"/>
    <x v="0"/>
    <x v="4"/>
    <s v="Number 1 Supply"/>
    <x v="0"/>
    <x v="3"/>
    <x v="17"/>
    <s v="Yellow"/>
    <x v="221"/>
    <d v="2002-08-01T00:00:00"/>
    <n v="1120.49"/>
    <n v="600.26250000000005"/>
    <n v="5"/>
    <n v="3001.3125"/>
  </r>
  <r>
    <x v="0"/>
    <x v="0"/>
    <x v="4"/>
    <s v="Number 1 Supply"/>
    <x v="0"/>
    <x v="3"/>
    <x v="3"/>
    <s v="Red"/>
    <x v="217"/>
    <d v="2002-08-01T00:00:00"/>
    <n v="782.99"/>
    <n v="234.89699999999999"/>
    <n v="4"/>
    <n v="939.58799999999997"/>
  </r>
  <r>
    <x v="0"/>
    <x v="0"/>
    <x v="4"/>
    <s v="Quantity Discounts"/>
    <x v="2"/>
    <x v="6"/>
    <x v="15"/>
    <s v="Yellow"/>
    <x v="227"/>
    <d v="2002-08-01T00:00:00"/>
    <n v="594.83000000000004"/>
    <n v="324.45269999999999"/>
    <n v="1"/>
    <n v="324.45269999999999"/>
  </r>
  <r>
    <x v="0"/>
    <x v="0"/>
    <x v="4"/>
    <s v="Quantity Discounts"/>
    <x v="0"/>
    <x v="3"/>
    <x v="12"/>
    <s v="Black"/>
    <x v="229"/>
    <d v="2002-08-01T00:00:00"/>
    <n v="2443.35"/>
    <n v="1308.9375"/>
    <n v="1"/>
    <n v="1308.9375"/>
  </r>
  <r>
    <x v="0"/>
    <x v="0"/>
    <x v="4"/>
    <s v="Quantity Discounts"/>
    <x v="2"/>
    <x v="8"/>
    <x v="41"/>
    <s v="Black"/>
    <x v="224"/>
    <d v="2002-08-01T00:00:00"/>
    <n v="275.38499999999999"/>
    <n v="165.23099999999999"/>
    <n v="2"/>
    <n v="330.46199999999999"/>
  </r>
  <r>
    <x v="0"/>
    <x v="0"/>
    <x v="4"/>
    <s v="Quantity Discounts"/>
    <x v="2"/>
    <x v="6"/>
    <x v="11"/>
    <s v="Red"/>
    <x v="219"/>
    <d v="2002-08-01T00:00:00"/>
    <n v="1431.5"/>
    <n v="780.81820000000005"/>
    <n v="1"/>
    <n v="780.81820000000005"/>
  </r>
  <r>
    <x v="0"/>
    <x v="0"/>
    <x v="4"/>
    <s v="Quantity Discounts"/>
    <x v="2"/>
    <x v="8"/>
    <x v="13"/>
    <s v="Black"/>
    <x v="218"/>
    <d v="2002-08-01T00:00:00"/>
    <n v="330.06"/>
    <n v="198.036"/>
    <n v="3"/>
    <n v="594.10799999999995"/>
  </r>
  <r>
    <x v="0"/>
    <x v="0"/>
    <x v="4"/>
    <s v="Quantity Discounts"/>
    <x v="2"/>
    <x v="9"/>
    <x v="16"/>
    <m/>
    <x v="217"/>
    <d v="2002-08-01T00:00:00"/>
    <n v="120.27"/>
    <n v="65.601799999999997"/>
    <n v="4"/>
    <n v="262.40719999999999"/>
  </r>
  <r>
    <x v="0"/>
    <x v="0"/>
    <x v="4"/>
    <s v="Quantity Discounts"/>
    <x v="0"/>
    <x v="3"/>
    <x v="17"/>
    <s v="Yellow"/>
    <x v="239"/>
    <d v="2002-08-01T00:00:00"/>
    <n v="1120.49"/>
    <n v="600.26250000000005"/>
    <n v="3"/>
    <n v="1800.7875000000001"/>
  </r>
  <r>
    <x v="0"/>
    <x v="0"/>
    <x v="4"/>
    <s v="Quantity Discounts"/>
    <x v="0"/>
    <x v="3"/>
    <x v="3"/>
    <s v="Black"/>
    <x v="212"/>
    <d v="2002-08-01T00:00:00"/>
    <n v="782.99"/>
    <n v="469.79399999999998"/>
    <n v="3"/>
    <n v="1409.3820000000001"/>
  </r>
  <r>
    <x v="0"/>
    <x v="0"/>
    <x v="4"/>
    <s v="Quantity Discounts"/>
    <x v="0"/>
    <x v="3"/>
    <x v="3"/>
    <s v="Black"/>
    <x v="212"/>
    <d v="2002-08-01T00:00:00"/>
    <n v="782.99"/>
    <n v="469.79399999999998"/>
    <n v="1"/>
    <n v="469.79399999999998"/>
  </r>
  <r>
    <x v="0"/>
    <x v="0"/>
    <x v="4"/>
    <s v="Quantity Discounts"/>
    <x v="0"/>
    <x v="3"/>
    <x v="3"/>
    <s v="Red"/>
    <x v="223"/>
    <d v="2002-08-01T00:00:00"/>
    <n v="782.99"/>
    <n v="469.79399999999998"/>
    <n v="4"/>
    <n v="1879.1759999999999"/>
  </r>
  <r>
    <x v="0"/>
    <x v="0"/>
    <x v="4"/>
    <s v="Quantity Discounts"/>
    <x v="2"/>
    <x v="8"/>
    <x v="18"/>
    <s v="Black"/>
    <x v="227"/>
    <d v="2002-08-01T00:00:00"/>
    <n v="112.565"/>
    <n v="67.539000000000001"/>
    <n v="3"/>
    <n v="202.61700000000002"/>
  </r>
  <r>
    <x v="0"/>
    <x v="0"/>
    <x v="4"/>
    <s v="Quantity Discounts"/>
    <x v="2"/>
    <x v="9"/>
    <x v="31"/>
    <m/>
    <x v="213"/>
    <d v="2002-08-01T00:00:00"/>
    <n v="44.54"/>
    <n v="24.294499999999999"/>
    <n v="4"/>
    <n v="97.177999999999997"/>
  </r>
  <r>
    <x v="0"/>
    <x v="0"/>
    <x v="4"/>
    <s v="Quantity Discounts"/>
    <x v="0"/>
    <x v="3"/>
    <x v="3"/>
    <s v="Red"/>
    <x v="225"/>
    <d v="2002-08-01T00:00:00"/>
    <n v="782.99"/>
    <n v="469.79399999999998"/>
    <n v="1"/>
    <n v="469.79399999999998"/>
  </r>
  <r>
    <x v="0"/>
    <x v="0"/>
    <x v="4"/>
    <s v="Quantity Discounts"/>
    <x v="2"/>
    <x v="6"/>
    <x v="11"/>
    <s v="Red"/>
    <x v="224"/>
    <d v="2002-08-01T00:00:00"/>
    <n v="1431.5"/>
    <n v="780.81820000000005"/>
    <n v="1"/>
    <n v="780.81820000000005"/>
  </r>
  <r>
    <x v="0"/>
    <x v="0"/>
    <x v="4"/>
    <s v="Quantity Discounts"/>
    <x v="0"/>
    <x v="3"/>
    <x v="12"/>
    <s v="Red"/>
    <x v="225"/>
    <d v="2002-08-01T00:00:00"/>
    <n v="2443.35"/>
    <n v="1308.9375"/>
    <n v="5"/>
    <n v="6544.6875"/>
  </r>
  <r>
    <x v="0"/>
    <x v="0"/>
    <x v="4"/>
    <s v="Quantity Discounts"/>
    <x v="0"/>
    <x v="3"/>
    <x v="3"/>
    <s v="Black"/>
    <x v="238"/>
    <d v="2002-08-01T00:00:00"/>
    <n v="782.99"/>
    <n v="469.79399999999998"/>
    <n v="2"/>
    <n v="939.58799999999997"/>
  </r>
  <r>
    <x v="0"/>
    <x v="0"/>
    <x v="4"/>
    <s v="Quantity Discounts"/>
    <x v="0"/>
    <x v="3"/>
    <x v="12"/>
    <s v="Red"/>
    <x v="219"/>
    <d v="2002-08-01T00:00:00"/>
    <n v="2443.35"/>
    <n v="1466.01"/>
    <n v="1"/>
    <n v="1466.01"/>
  </r>
  <r>
    <x v="0"/>
    <x v="0"/>
    <x v="4"/>
    <s v="Quantity Discounts"/>
    <x v="0"/>
    <x v="3"/>
    <x v="3"/>
    <s v="Red"/>
    <x v="215"/>
    <d v="2002-08-01T00:00:00"/>
    <n v="782.99"/>
    <n v="469.79399999999998"/>
    <n v="2"/>
    <n v="939.58799999999997"/>
  </r>
  <r>
    <x v="0"/>
    <x v="0"/>
    <x v="4"/>
    <s v="Quantity Discounts"/>
    <x v="2"/>
    <x v="6"/>
    <x v="8"/>
    <s v="Black"/>
    <x v="233"/>
    <d v="2002-08-01T00:00:00"/>
    <n v="337.22"/>
    <n v="183.93819999999999"/>
    <n v="3"/>
    <n v="551.81459999999993"/>
  </r>
  <r>
    <x v="0"/>
    <x v="0"/>
    <x v="4"/>
    <s v="Quantity Discounts"/>
    <x v="0"/>
    <x v="3"/>
    <x v="17"/>
    <s v="Yellow"/>
    <x v="236"/>
    <d v="2002-08-01T00:00:00"/>
    <n v="1120.49"/>
    <n v="600.26250000000005"/>
    <n v="1"/>
    <n v="600.26250000000005"/>
  </r>
  <r>
    <x v="0"/>
    <x v="0"/>
    <x v="4"/>
    <s v="Quantity Discounts"/>
    <x v="0"/>
    <x v="3"/>
    <x v="3"/>
    <s v="Red"/>
    <x v="235"/>
    <d v="2002-08-01T00:00:00"/>
    <n v="782.99"/>
    <n v="469.79399999999998"/>
    <n v="3"/>
    <n v="1409.3820000000001"/>
  </r>
  <r>
    <x v="0"/>
    <x v="0"/>
    <x v="4"/>
    <s v="Quantity Discounts"/>
    <x v="0"/>
    <x v="3"/>
    <x v="12"/>
    <s v="Red"/>
    <x v="240"/>
    <d v="2002-08-01T00:00:00"/>
    <n v="2443.35"/>
    <n v="1466.01"/>
    <n v="2"/>
    <n v="2932.02"/>
  </r>
  <r>
    <x v="0"/>
    <x v="0"/>
    <x v="4"/>
    <s v="Quantity Discounts"/>
    <x v="0"/>
    <x v="3"/>
    <x v="17"/>
    <s v="Yellow"/>
    <x v="215"/>
    <d v="2002-08-01T00:00:00"/>
    <n v="1120.49"/>
    <n v="600.26250000000005"/>
    <n v="1"/>
    <n v="600.26250000000005"/>
  </r>
  <r>
    <x v="0"/>
    <x v="0"/>
    <x v="4"/>
    <s v="Quantity Discounts"/>
    <x v="0"/>
    <x v="3"/>
    <x v="3"/>
    <s v="Red"/>
    <x v="218"/>
    <d v="2002-08-01T00:00:00"/>
    <n v="782.99"/>
    <n v="469.79399999999998"/>
    <n v="1"/>
    <n v="469.79399999999998"/>
  </r>
  <r>
    <x v="0"/>
    <x v="0"/>
    <x v="4"/>
    <s v="Quantity Discounts"/>
    <x v="0"/>
    <x v="3"/>
    <x v="12"/>
    <s v="Black"/>
    <x v="228"/>
    <d v="2002-08-01T00:00:00"/>
    <n v="2443.35"/>
    <n v="1308.9375"/>
    <n v="2"/>
    <n v="2617.875"/>
  </r>
  <r>
    <x v="0"/>
    <x v="0"/>
    <x v="4"/>
    <s v="Quantity Discounts"/>
    <x v="0"/>
    <x v="3"/>
    <x v="12"/>
    <s v="Red"/>
    <x v="238"/>
    <d v="2002-08-01T00:00:00"/>
    <n v="2443.35"/>
    <n v="1466.01"/>
    <n v="2"/>
    <n v="2932.02"/>
  </r>
  <r>
    <x v="0"/>
    <x v="0"/>
    <x v="4"/>
    <s v="Quantity Discounts"/>
    <x v="2"/>
    <x v="6"/>
    <x v="8"/>
    <s v="Red"/>
    <x v="241"/>
    <d v="2002-08-01T00:00:00"/>
    <n v="337.22"/>
    <n v="202.33199999999999"/>
    <n v="5"/>
    <n v="1011.66"/>
  </r>
  <r>
    <x v="0"/>
    <x v="0"/>
    <x v="4"/>
    <s v="Quantity Discounts"/>
    <x v="2"/>
    <x v="6"/>
    <x v="8"/>
    <s v="Red"/>
    <x v="222"/>
    <d v="2002-08-01T00:00:00"/>
    <n v="337.22"/>
    <n v="202.33199999999999"/>
    <n v="1"/>
    <n v="202.33199999999999"/>
  </r>
  <r>
    <x v="0"/>
    <x v="0"/>
    <x v="4"/>
    <s v="Quantity Discounts"/>
    <x v="0"/>
    <x v="3"/>
    <x v="3"/>
    <s v="Black"/>
    <x v="218"/>
    <d v="2002-08-01T00:00:00"/>
    <n v="782.99"/>
    <n v="469.79399999999998"/>
    <n v="4"/>
    <n v="1879.1759999999999"/>
  </r>
  <r>
    <x v="0"/>
    <x v="0"/>
    <x v="4"/>
    <s v="Quantity Discounts"/>
    <x v="0"/>
    <x v="3"/>
    <x v="17"/>
    <s v="Yellow"/>
    <x v="241"/>
    <d v="2002-08-01T00:00:00"/>
    <n v="1120.49"/>
    <n v="600.26250000000005"/>
    <n v="3"/>
    <n v="1800.7875000000001"/>
  </r>
  <r>
    <x v="0"/>
    <x v="0"/>
    <x v="4"/>
    <s v="Quantity Discounts"/>
    <x v="2"/>
    <x v="6"/>
    <x v="8"/>
    <s v="Black"/>
    <x v="219"/>
    <d v="2002-08-01T00:00:00"/>
    <n v="337.22"/>
    <n v="183.93819999999999"/>
    <n v="1"/>
    <n v="183.93819999999999"/>
  </r>
  <r>
    <x v="0"/>
    <x v="0"/>
    <x v="4"/>
    <s v="Quantity Discounts"/>
    <x v="2"/>
    <x v="8"/>
    <x v="40"/>
    <s v="Black"/>
    <x v="216"/>
    <d v="2002-08-01T00:00:00"/>
    <n v="357.06"/>
    <n v="214.23599999999999"/>
    <n v="4"/>
    <n v="856.94399999999996"/>
  </r>
  <r>
    <x v="0"/>
    <x v="0"/>
    <x v="4"/>
    <s v="Quantity Discounts"/>
    <x v="0"/>
    <x v="3"/>
    <x v="3"/>
    <s v="Black"/>
    <x v="225"/>
    <d v="2002-08-01T00:00:00"/>
    <n v="782.99"/>
    <n v="469.79399999999998"/>
    <n v="2"/>
    <n v="939.58799999999997"/>
  </r>
  <r>
    <x v="0"/>
    <x v="0"/>
    <x v="4"/>
    <s v="Quantity Discounts"/>
    <x v="0"/>
    <x v="3"/>
    <x v="3"/>
    <s v="Black"/>
    <x v="237"/>
    <d v="2002-08-01T00:00:00"/>
    <n v="782.99"/>
    <n v="469.79399999999998"/>
    <n v="3"/>
    <n v="1409.3820000000001"/>
  </r>
  <r>
    <x v="0"/>
    <x v="0"/>
    <x v="4"/>
    <s v="Quantity Discounts"/>
    <x v="0"/>
    <x v="3"/>
    <x v="12"/>
    <s v="Black"/>
    <x v="236"/>
    <d v="2002-08-01T00:00:00"/>
    <n v="2443.35"/>
    <n v="1308.9375"/>
    <n v="2"/>
    <n v="2617.875"/>
  </r>
  <r>
    <x v="0"/>
    <x v="0"/>
    <x v="4"/>
    <s v="Quantity Discounts"/>
    <x v="2"/>
    <x v="6"/>
    <x v="11"/>
    <s v="Black"/>
    <x v="227"/>
    <d v="2002-08-01T00:00:00"/>
    <n v="1431.5"/>
    <n v="780.81820000000005"/>
    <n v="3"/>
    <n v="2342.4546"/>
  </r>
  <r>
    <x v="0"/>
    <x v="0"/>
    <x v="4"/>
    <s v="Quantity Discounts"/>
    <x v="0"/>
    <x v="3"/>
    <x v="17"/>
    <s v="Yellow"/>
    <x v="231"/>
    <d v="2002-08-01T00:00:00"/>
    <n v="1120.49"/>
    <n v="600.26250000000005"/>
    <n v="4"/>
    <n v="2401.0500000000002"/>
  </r>
  <r>
    <x v="0"/>
    <x v="0"/>
    <x v="4"/>
    <s v="Quantity Discounts"/>
    <x v="2"/>
    <x v="6"/>
    <x v="15"/>
    <s v="Yellow"/>
    <x v="228"/>
    <d v="2002-08-01T00:00:00"/>
    <n v="594.83000000000004"/>
    <n v="324.45269999999999"/>
    <n v="2"/>
    <n v="648.90539999999999"/>
  </r>
  <r>
    <x v="0"/>
    <x v="0"/>
    <x v="4"/>
    <s v="Quantity Discounts"/>
    <x v="2"/>
    <x v="6"/>
    <x v="8"/>
    <s v="Red"/>
    <x v="226"/>
    <d v="2002-08-01T00:00:00"/>
    <n v="337.22"/>
    <n v="202.33199999999999"/>
    <n v="3"/>
    <n v="606.99599999999998"/>
  </r>
  <r>
    <x v="0"/>
    <x v="0"/>
    <x v="4"/>
    <s v="Quantity Discounts"/>
    <x v="2"/>
    <x v="6"/>
    <x v="15"/>
    <s v="Yellow"/>
    <x v="235"/>
    <d v="2002-08-01T00:00:00"/>
    <n v="594.83000000000004"/>
    <n v="324.45269999999999"/>
    <n v="4"/>
    <n v="1297.8108"/>
  </r>
  <r>
    <x v="0"/>
    <x v="0"/>
    <x v="4"/>
    <s v="Highway Bike Shop"/>
    <x v="2"/>
    <x v="6"/>
    <x v="8"/>
    <s v="Black"/>
    <x v="230"/>
    <d v="2002-08-01T00:00:00"/>
    <n v="337.22"/>
    <n v="183.93819999999999"/>
    <n v="2"/>
    <n v="367.87639999999999"/>
  </r>
  <r>
    <x v="0"/>
    <x v="0"/>
    <x v="4"/>
    <s v="Highway Bike Shop"/>
    <x v="0"/>
    <x v="3"/>
    <x v="3"/>
    <s v="Black"/>
    <x v="229"/>
    <d v="2002-08-01T00:00:00"/>
    <n v="782.99"/>
    <n v="469.79399999999998"/>
    <n v="1"/>
    <n v="469.79399999999998"/>
  </r>
  <r>
    <x v="0"/>
    <x v="0"/>
    <x v="4"/>
    <s v="Highway Bike Shop"/>
    <x v="2"/>
    <x v="8"/>
    <x v="13"/>
    <s v="Black"/>
    <x v="218"/>
    <d v="2002-08-01T00:00:00"/>
    <n v="330.06"/>
    <n v="198.036"/>
    <n v="3"/>
    <n v="594.10799999999995"/>
  </r>
  <r>
    <x v="0"/>
    <x v="0"/>
    <x v="4"/>
    <s v="Highway Bike Shop"/>
    <x v="2"/>
    <x v="8"/>
    <x v="18"/>
    <s v="Black"/>
    <x v="236"/>
    <d v="2002-08-01T00:00:00"/>
    <n v="112.565"/>
    <n v="67.539000000000001"/>
    <n v="2"/>
    <n v="135.078"/>
  </r>
  <r>
    <x v="0"/>
    <x v="0"/>
    <x v="4"/>
    <s v="Highway Bike Shop"/>
    <x v="1"/>
    <x v="12"/>
    <x v="25"/>
    <s v="Multi"/>
    <x v="222"/>
    <d v="2002-08-01T00:00:00"/>
    <n v="89.99"/>
    <n v="53.994"/>
    <n v="1"/>
    <n v="53.994"/>
  </r>
  <r>
    <x v="0"/>
    <x v="0"/>
    <x v="4"/>
    <s v="Highway Bike Shop"/>
    <x v="3"/>
    <x v="7"/>
    <x v="10"/>
    <s v="Black"/>
    <x v="216"/>
    <d v="2002-08-01T00:00:00"/>
    <n v="34.99"/>
    <n v="20.186499999999999"/>
    <n v="3"/>
    <n v="60.5595"/>
  </r>
  <r>
    <x v="0"/>
    <x v="0"/>
    <x v="4"/>
    <s v="Highway Bike Shop"/>
    <x v="3"/>
    <x v="7"/>
    <x v="10"/>
    <s v="Blue"/>
    <x v="218"/>
    <d v="2002-08-01T00:00:00"/>
    <n v="34.99"/>
    <n v="20.186499999999999"/>
    <n v="2"/>
    <n v="40.372999999999998"/>
  </r>
  <r>
    <x v="0"/>
    <x v="0"/>
    <x v="4"/>
    <s v="Highway Bike Shop"/>
    <x v="0"/>
    <x v="3"/>
    <x v="3"/>
    <s v="Black"/>
    <x v="214"/>
    <d v="2002-08-01T00:00:00"/>
    <n v="782.99"/>
    <n v="469.79399999999998"/>
    <n v="2"/>
    <n v="939.58799999999997"/>
  </r>
  <r>
    <x v="0"/>
    <x v="0"/>
    <x v="4"/>
    <s v="Highway Bike Shop"/>
    <x v="1"/>
    <x v="11"/>
    <x v="24"/>
    <s v="Black"/>
    <x v="214"/>
    <d v="2002-08-01T00:00:00"/>
    <n v="74.989999999999995"/>
    <n v="44.994"/>
    <n v="3"/>
    <n v="134.982"/>
  </r>
  <r>
    <x v="0"/>
    <x v="0"/>
    <x v="4"/>
    <s v="Highway Bike Shop"/>
    <x v="1"/>
    <x v="5"/>
    <x v="6"/>
    <s v="Multi"/>
    <x v="212"/>
    <d v="2002-08-01T00:00:00"/>
    <n v="8.99"/>
    <n v="5.1864999999999997"/>
    <n v="3"/>
    <n v="15.5595"/>
  </r>
  <r>
    <x v="0"/>
    <x v="0"/>
    <x v="4"/>
    <s v="Highway Bike Shop"/>
    <x v="0"/>
    <x v="3"/>
    <x v="3"/>
    <s v="Red"/>
    <x v="224"/>
    <d v="2002-08-01T00:00:00"/>
    <n v="782.99"/>
    <n v="469.79399999999998"/>
    <n v="3"/>
    <n v="1409.3820000000001"/>
  </r>
  <r>
    <x v="0"/>
    <x v="0"/>
    <x v="4"/>
    <s v="Highway Bike Shop"/>
    <x v="2"/>
    <x v="8"/>
    <x v="14"/>
    <s v="Black"/>
    <x v="219"/>
    <d v="2002-08-01T00:00:00"/>
    <n v="248.38499999999999"/>
    <n v="149.03100000000001"/>
    <n v="3"/>
    <n v="447.09300000000002"/>
  </r>
  <r>
    <x v="0"/>
    <x v="0"/>
    <x v="4"/>
    <s v="Highway Bike Shop"/>
    <x v="2"/>
    <x v="6"/>
    <x v="8"/>
    <s v="Red"/>
    <x v="219"/>
    <d v="2002-08-01T00:00:00"/>
    <n v="337.22"/>
    <n v="202.33199999999999"/>
    <n v="2"/>
    <n v="404.66399999999999"/>
  </r>
  <r>
    <x v="0"/>
    <x v="0"/>
    <x v="4"/>
    <s v="Highway Bike Shop"/>
    <x v="3"/>
    <x v="7"/>
    <x v="10"/>
    <s v="Red"/>
    <x v="228"/>
    <d v="2002-08-01T00:00:00"/>
    <n v="34.99"/>
    <n v="20.186499999999999"/>
    <n v="6"/>
    <n v="121.119"/>
  </r>
  <r>
    <x v="0"/>
    <x v="0"/>
    <x v="4"/>
    <s v="Highway Bike Shop"/>
    <x v="1"/>
    <x v="4"/>
    <x v="5"/>
    <s v="Multi"/>
    <x v="227"/>
    <d v="2002-08-01T00:00:00"/>
    <n v="49.99"/>
    <n v="28.840399999999999"/>
    <n v="2"/>
    <n v="57.680799999999998"/>
  </r>
  <r>
    <x v="0"/>
    <x v="0"/>
    <x v="4"/>
    <s v="Highway Bike Shop"/>
    <x v="1"/>
    <x v="11"/>
    <x v="24"/>
    <s v="Black"/>
    <x v="229"/>
    <d v="2002-08-01T00:00:00"/>
    <n v="74.989999999999995"/>
    <n v="44.994"/>
    <n v="2"/>
    <n v="89.988"/>
  </r>
  <r>
    <x v="0"/>
    <x v="0"/>
    <x v="4"/>
    <s v="Highway Bike Shop"/>
    <x v="2"/>
    <x v="6"/>
    <x v="8"/>
    <s v="Red"/>
    <x v="214"/>
    <d v="2002-08-01T00:00:00"/>
    <n v="337.22"/>
    <n v="202.33199999999999"/>
    <n v="3"/>
    <n v="606.99599999999998"/>
  </r>
  <r>
    <x v="0"/>
    <x v="0"/>
    <x v="4"/>
    <s v="Highway Bike Shop"/>
    <x v="0"/>
    <x v="3"/>
    <x v="3"/>
    <s v="Red"/>
    <x v="233"/>
    <d v="2002-08-01T00:00:00"/>
    <n v="782.99"/>
    <n v="469.79399999999998"/>
    <n v="3"/>
    <n v="1409.3820000000001"/>
  </r>
  <r>
    <x v="0"/>
    <x v="0"/>
    <x v="4"/>
    <s v="Highway Bike Shop"/>
    <x v="0"/>
    <x v="3"/>
    <x v="3"/>
    <s v="Red"/>
    <x v="231"/>
    <d v="2002-08-01T00:00:00"/>
    <n v="782.99"/>
    <n v="469.79399999999998"/>
    <n v="5"/>
    <n v="2348.9699999999998"/>
  </r>
  <r>
    <x v="0"/>
    <x v="0"/>
    <x v="4"/>
    <s v="Highway Bike Shop"/>
    <x v="0"/>
    <x v="3"/>
    <x v="3"/>
    <s v="Red"/>
    <x v="231"/>
    <d v="2002-08-01T00:00:00"/>
    <n v="782.99"/>
    <n v="234.89699999999999"/>
    <n v="2"/>
    <n v="469.79399999999998"/>
  </r>
  <r>
    <x v="0"/>
    <x v="1"/>
    <x v="1"/>
    <s v="Standard Bikes"/>
    <x v="1"/>
    <x v="12"/>
    <x v="25"/>
    <s v="Multi"/>
    <x v="239"/>
    <d v="2002-08-01T00:00:00"/>
    <n v="89.99"/>
    <n v="53.994"/>
    <n v="3"/>
    <n v="161.982"/>
  </r>
  <r>
    <x v="0"/>
    <x v="1"/>
    <x v="1"/>
    <s v="Standard Bikes"/>
    <x v="0"/>
    <x v="0"/>
    <x v="19"/>
    <s v="Silver"/>
    <x v="216"/>
    <d v="2002-08-01T00:00:00"/>
    <n v="2319.9899999999998"/>
    <n v="1242.8517999999999"/>
    <n v="3"/>
    <n v="3728.5553999999997"/>
  </r>
  <r>
    <x v="0"/>
    <x v="1"/>
    <x v="1"/>
    <s v="Standard Bikes"/>
    <x v="1"/>
    <x v="10"/>
    <x v="21"/>
    <s v="Black"/>
    <x v="214"/>
    <d v="2002-08-01T00:00:00"/>
    <n v="37.99"/>
    <n v="22.794"/>
    <n v="7"/>
    <n v="159.55799999999999"/>
  </r>
  <r>
    <x v="0"/>
    <x v="1"/>
    <x v="1"/>
    <s v="Standard Bikes"/>
    <x v="2"/>
    <x v="8"/>
    <x v="36"/>
    <s v="Black"/>
    <x v="234"/>
    <d v="2002-08-01T00:00:00"/>
    <n v="236.02500000000001"/>
    <n v="141.61500000000001"/>
    <n v="1"/>
    <n v="141.61500000000001"/>
  </r>
  <r>
    <x v="0"/>
    <x v="1"/>
    <x v="1"/>
    <s v="Standard Bikes"/>
    <x v="3"/>
    <x v="7"/>
    <x v="10"/>
    <s v="Black"/>
    <x v="213"/>
    <d v="2002-08-01T00:00:00"/>
    <n v="34.99"/>
    <n v="20.186499999999999"/>
    <n v="1"/>
    <n v="20.186499999999999"/>
  </r>
  <r>
    <x v="0"/>
    <x v="1"/>
    <x v="1"/>
    <s v="Standard Bikes"/>
    <x v="1"/>
    <x v="10"/>
    <x v="21"/>
    <s v="Black"/>
    <x v="219"/>
    <d v="2002-08-01T00:00:00"/>
    <n v="37.99"/>
    <n v="22.794"/>
    <n v="2"/>
    <n v="45.588000000000001"/>
  </r>
  <r>
    <x v="0"/>
    <x v="1"/>
    <x v="1"/>
    <s v="Standard Bikes"/>
    <x v="3"/>
    <x v="7"/>
    <x v="10"/>
    <s v="Blue"/>
    <x v="239"/>
    <d v="2002-08-01T00:00:00"/>
    <n v="34.99"/>
    <n v="20.186499999999999"/>
    <n v="4"/>
    <n v="80.745999999999995"/>
  </r>
  <r>
    <x v="0"/>
    <x v="1"/>
    <x v="1"/>
    <s v="Standard Bikes"/>
    <x v="1"/>
    <x v="10"/>
    <x v="21"/>
    <s v="Black"/>
    <x v="213"/>
    <d v="2002-08-01T00:00:00"/>
    <n v="37.99"/>
    <n v="22.794"/>
    <n v="2"/>
    <n v="45.588000000000001"/>
  </r>
  <r>
    <x v="0"/>
    <x v="1"/>
    <x v="1"/>
    <s v="Standard Bikes"/>
    <x v="0"/>
    <x v="0"/>
    <x v="19"/>
    <s v="Black"/>
    <x v="217"/>
    <d v="2002-08-01T00:00:00"/>
    <n v="2294.9899999999998"/>
    <n v="1229.4589000000001"/>
    <n v="3"/>
    <n v="3688.3767000000003"/>
  </r>
  <r>
    <x v="0"/>
    <x v="1"/>
    <x v="1"/>
    <s v="Standard Bikes"/>
    <x v="1"/>
    <x v="11"/>
    <x v="24"/>
    <s v="Black"/>
    <x v="226"/>
    <d v="2002-08-01T00:00:00"/>
    <n v="74.989999999999995"/>
    <n v="44.994"/>
    <n v="5"/>
    <n v="224.97"/>
  </r>
  <r>
    <x v="0"/>
    <x v="1"/>
    <x v="1"/>
    <s v="Standard Bikes"/>
    <x v="1"/>
    <x v="11"/>
    <x v="24"/>
    <s v="Black"/>
    <x v="220"/>
    <d v="2002-08-01T00:00:00"/>
    <n v="74.989999999999995"/>
    <n v="44.994"/>
    <n v="2"/>
    <n v="89.988"/>
  </r>
  <r>
    <x v="0"/>
    <x v="1"/>
    <x v="1"/>
    <s v="Standard Bikes"/>
    <x v="1"/>
    <x v="5"/>
    <x v="6"/>
    <s v="Multi"/>
    <x v="236"/>
    <d v="2002-08-01T00:00:00"/>
    <n v="8.99"/>
    <n v="5.1864999999999997"/>
    <n v="5"/>
    <n v="25.932499999999997"/>
  </r>
  <r>
    <x v="0"/>
    <x v="1"/>
    <x v="1"/>
    <s v="Standard Bikes"/>
    <x v="2"/>
    <x v="2"/>
    <x v="23"/>
    <s v="Black"/>
    <x v="232"/>
    <d v="2002-08-01T00:00:00"/>
    <n v="348.76"/>
    <n v="209.256"/>
    <n v="4"/>
    <n v="837.024"/>
  </r>
  <r>
    <x v="0"/>
    <x v="1"/>
    <x v="1"/>
    <s v="Standard Bikes"/>
    <x v="1"/>
    <x v="4"/>
    <x v="5"/>
    <s v="Multi"/>
    <x v="224"/>
    <d v="2002-08-01T00:00:00"/>
    <n v="49.99"/>
    <n v="28.840399999999999"/>
    <n v="3"/>
    <n v="86.521199999999993"/>
  </r>
  <r>
    <x v="0"/>
    <x v="1"/>
    <x v="1"/>
    <s v="Standard Bikes"/>
    <x v="2"/>
    <x v="8"/>
    <x v="32"/>
    <s v="Black"/>
    <x v="219"/>
    <d v="2002-08-01T00:00:00"/>
    <n v="87.745000000000005"/>
    <n v="52.646999999999998"/>
    <n v="1"/>
    <n v="52.646999999999998"/>
  </r>
  <r>
    <x v="0"/>
    <x v="1"/>
    <x v="1"/>
    <s v="Standard Bikes"/>
    <x v="2"/>
    <x v="8"/>
    <x v="26"/>
    <s v="Black"/>
    <x v="232"/>
    <d v="2002-08-01T00:00:00"/>
    <n v="60.744999999999997"/>
    <n v="36.447000000000003"/>
    <n v="2"/>
    <n v="72.894000000000005"/>
  </r>
  <r>
    <x v="0"/>
    <x v="1"/>
    <x v="1"/>
    <s v="Standard Bikes"/>
    <x v="0"/>
    <x v="0"/>
    <x v="19"/>
    <s v="Silver"/>
    <x v="215"/>
    <d v="2002-08-01T00:00:00"/>
    <n v="2319.9899999999998"/>
    <n v="1242.8517999999999"/>
    <n v="4"/>
    <n v="4971.4071999999996"/>
  </r>
  <r>
    <x v="0"/>
    <x v="1"/>
    <x v="1"/>
    <s v="Standard Bikes"/>
    <x v="3"/>
    <x v="7"/>
    <x v="10"/>
    <s v="Red"/>
    <x v="240"/>
    <d v="2002-08-01T00:00:00"/>
    <n v="34.99"/>
    <n v="20.186499999999999"/>
    <n v="4"/>
    <n v="80.745999999999995"/>
  </r>
  <r>
    <x v="0"/>
    <x v="1"/>
    <x v="1"/>
    <s v="Standard Bikes"/>
    <x v="0"/>
    <x v="0"/>
    <x v="19"/>
    <s v="Black"/>
    <x v="212"/>
    <d v="2002-08-01T00:00:00"/>
    <n v="2294.9899999999998"/>
    <n v="1229.4589000000001"/>
    <n v="3"/>
    <n v="3688.3767000000003"/>
  </r>
  <r>
    <x v="0"/>
    <x v="0"/>
    <x v="2"/>
    <s v="Moderately-Priced Bikes Store"/>
    <x v="1"/>
    <x v="10"/>
    <x v="21"/>
    <s v="Black"/>
    <x v="215"/>
    <d v="2002-08-01T00:00:00"/>
    <n v="37.99"/>
    <n v="22.794"/>
    <n v="4"/>
    <n v="91.176000000000002"/>
  </r>
  <r>
    <x v="0"/>
    <x v="0"/>
    <x v="2"/>
    <s v="Moderately-Priced Bikes Store"/>
    <x v="1"/>
    <x v="10"/>
    <x v="21"/>
    <s v="Black"/>
    <x v="238"/>
    <d v="2002-08-01T00:00:00"/>
    <n v="37.99"/>
    <n v="22.794"/>
    <n v="2"/>
    <n v="45.588000000000001"/>
  </r>
  <r>
    <x v="0"/>
    <x v="0"/>
    <x v="2"/>
    <s v="Moderately-Priced Bikes Store"/>
    <x v="0"/>
    <x v="0"/>
    <x v="19"/>
    <s v="Silver"/>
    <x v="216"/>
    <d v="2002-08-01T00:00:00"/>
    <n v="2319.9899999999998"/>
    <n v="1242.8517999999999"/>
    <n v="1"/>
    <n v="1242.8517999999999"/>
  </r>
  <r>
    <x v="0"/>
    <x v="0"/>
    <x v="2"/>
    <s v="Moderately-Priced Bikes Store"/>
    <x v="2"/>
    <x v="9"/>
    <x v="22"/>
    <m/>
    <x v="229"/>
    <d v="2002-08-01T00:00:00"/>
    <n v="61.92"/>
    <n v="33.774500000000003"/>
    <n v="1"/>
    <n v="33.774500000000003"/>
  </r>
  <r>
    <x v="0"/>
    <x v="0"/>
    <x v="2"/>
    <s v="Moderately-Priced Bikes Store"/>
    <x v="0"/>
    <x v="0"/>
    <x v="19"/>
    <s v="Silver"/>
    <x v="224"/>
    <d v="2002-08-01T00:00:00"/>
    <n v="2319.9899999999998"/>
    <n v="1242.8517999999999"/>
    <n v="2"/>
    <n v="2485.7035999999998"/>
  </r>
  <r>
    <x v="0"/>
    <x v="0"/>
    <x v="2"/>
    <s v="Moderately-Priced Bikes Store"/>
    <x v="2"/>
    <x v="2"/>
    <x v="23"/>
    <s v="Black"/>
    <x v="237"/>
    <d v="2002-08-01T00:00:00"/>
    <n v="348.76"/>
    <n v="209.256"/>
    <n v="2"/>
    <n v="418.512"/>
  </r>
  <r>
    <x v="0"/>
    <x v="0"/>
    <x v="2"/>
    <s v="Moderately-Priced Bikes Store"/>
    <x v="2"/>
    <x v="8"/>
    <x v="20"/>
    <s v="Black"/>
    <x v="222"/>
    <d v="2002-08-01T00:00:00"/>
    <n v="327.21499999999997"/>
    <n v="196.32900000000001"/>
    <n v="3"/>
    <n v="588.98700000000008"/>
  </r>
  <r>
    <x v="0"/>
    <x v="0"/>
    <x v="2"/>
    <s v="Moderately-Priced Bikes Store"/>
    <x v="1"/>
    <x v="10"/>
    <x v="21"/>
    <s v="Black"/>
    <x v="242"/>
    <d v="2002-08-01T00:00:00"/>
    <n v="37.99"/>
    <n v="22.794"/>
    <n v="4"/>
    <n v="91.176000000000002"/>
  </r>
  <r>
    <x v="0"/>
    <x v="0"/>
    <x v="2"/>
    <s v="Moderately-Priced Bikes Store"/>
    <x v="0"/>
    <x v="0"/>
    <x v="19"/>
    <s v="Black"/>
    <x v="225"/>
    <d v="2002-08-01T00:00:00"/>
    <n v="2294.9899999999998"/>
    <n v="1229.4589000000001"/>
    <n v="1"/>
    <n v="1229.4589000000001"/>
  </r>
  <r>
    <x v="0"/>
    <x v="0"/>
    <x v="0"/>
    <s v="Extreme Toy Store"/>
    <x v="2"/>
    <x v="2"/>
    <x v="38"/>
    <s v="Black"/>
    <x v="232"/>
    <d v="2002-08-01T00:00:00"/>
    <n v="348.76"/>
    <n v="209.256"/>
    <n v="1"/>
    <n v="209.256"/>
  </r>
  <r>
    <x v="1"/>
    <x v="2"/>
    <x v="6"/>
    <s v="Rural Mountain Bike Mart"/>
    <x v="0"/>
    <x v="3"/>
    <x v="3"/>
    <s v="Black"/>
    <x v="239"/>
    <d v="2002-08-01T00:00:00"/>
    <n v="782.99"/>
    <n v="469.79399999999998"/>
    <n v="5"/>
    <n v="2348.9699999999998"/>
  </r>
  <r>
    <x v="1"/>
    <x v="2"/>
    <x v="6"/>
    <s v="Rural Mountain Bike Mart"/>
    <x v="0"/>
    <x v="3"/>
    <x v="3"/>
    <s v="Red"/>
    <x v="214"/>
    <d v="2002-08-01T00:00:00"/>
    <n v="782.99"/>
    <n v="234.89699999999999"/>
    <n v="4"/>
    <n v="939.58799999999997"/>
  </r>
  <r>
    <x v="1"/>
    <x v="2"/>
    <x v="6"/>
    <s v="Rural Mountain Bike Mart"/>
    <x v="2"/>
    <x v="8"/>
    <x v="18"/>
    <s v="Black"/>
    <x v="229"/>
    <d v="2002-08-01T00:00:00"/>
    <n v="112.565"/>
    <n v="67.539000000000001"/>
    <n v="4"/>
    <n v="270.15600000000001"/>
  </r>
  <r>
    <x v="1"/>
    <x v="2"/>
    <x v="6"/>
    <s v="Rural Mountain Bike Mart"/>
    <x v="0"/>
    <x v="3"/>
    <x v="3"/>
    <s v="Red"/>
    <x v="213"/>
    <d v="2002-08-01T00:00:00"/>
    <n v="782.99"/>
    <n v="469.79399999999998"/>
    <n v="6"/>
    <n v="2818.7640000000001"/>
  </r>
  <r>
    <x v="1"/>
    <x v="2"/>
    <x v="6"/>
    <s v="Rural Mountain Bike Mart"/>
    <x v="0"/>
    <x v="3"/>
    <x v="3"/>
    <s v="Black"/>
    <x v="221"/>
    <d v="2002-08-01T00:00:00"/>
    <n v="782.99"/>
    <n v="469.79399999999998"/>
    <n v="5"/>
    <n v="2348.9699999999998"/>
  </r>
  <r>
    <x v="1"/>
    <x v="2"/>
    <x v="6"/>
    <s v="Rural Mountain Bike Mart"/>
    <x v="0"/>
    <x v="3"/>
    <x v="3"/>
    <s v="Red"/>
    <x v="214"/>
    <d v="2002-08-01T00:00:00"/>
    <n v="782.99"/>
    <n v="469.79399999999998"/>
    <n v="4"/>
    <n v="1879.1759999999999"/>
  </r>
  <r>
    <x v="1"/>
    <x v="2"/>
    <x v="6"/>
    <s v="Rural Mountain Bike Mart"/>
    <x v="0"/>
    <x v="3"/>
    <x v="3"/>
    <s v="Red"/>
    <x v="215"/>
    <d v="2002-08-01T00:00:00"/>
    <n v="782.99"/>
    <n v="469.79399999999998"/>
    <n v="5"/>
    <n v="2348.9699999999998"/>
  </r>
  <r>
    <x v="1"/>
    <x v="2"/>
    <x v="6"/>
    <s v="Rural Mountain Bike Mart"/>
    <x v="2"/>
    <x v="8"/>
    <x v="13"/>
    <s v="Black"/>
    <x v="230"/>
    <d v="2002-08-01T00:00:00"/>
    <n v="330.06"/>
    <n v="198.036"/>
    <n v="7"/>
    <n v="1386.252"/>
  </r>
  <r>
    <x v="1"/>
    <x v="2"/>
    <x v="6"/>
    <s v="Rural Mountain Bike Mart"/>
    <x v="2"/>
    <x v="8"/>
    <x v="14"/>
    <s v="Black"/>
    <x v="227"/>
    <d v="2002-08-01T00:00:00"/>
    <n v="248.38499999999999"/>
    <n v="149.03100000000001"/>
    <n v="4"/>
    <n v="596.12400000000002"/>
  </r>
  <r>
    <x v="0"/>
    <x v="0"/>
    <x v="4"/>
    <s v="The Gear Store"/>
    <x v="0"/>
    <x v="0"/>
    <x v="19"/>
    <s v="Black"/>
    <x v="237"/>
    <d v="2002-08-01T00:00:00"/>
    <n v="2294.9899999999998"/>
    <n v="1229.4589000000001"/>
    <n v="6"/>
    <n v="7376.7534000000005"/>
  </r>
  <r>
    <x v="0"/>
    <x v="0"/>
    <x v="4"/>
    <s v="The Gear Store"/>
    <x v="2"/>
    <x v="8"/>
    <x v="26"/>
    <s v="Black"/>
    <x v="222"/>
    <d v="2002-08-01T00:00:00"/>
    <n v="60.744999999999997"/>
    <n v="36.447000000000003"/>
    <n v="2"/>
    <n v="72.894000000000005"/>
  </r>
  <r>
    <x v="0"/>
    <x v="0"/>
    <x v="4"/>
    <s v="The Gear Store"/>
    <x v="2"/>
    <x v="2"/>
    <x v="23"/>
    <s v="Black"/>
    <x v="237"/>
    <d v="2002-08-01T00:00:00"/>
    <n v="348.76"/>
    <n v="209.256"/>
    <n v="2"/>
    <n v="418.512"/>
  </r>
  <r>
    <x v="0"/>
    <x v="0"/>
    <x v="4"/>
    <s v="The Gear Store"/>
    <x v="1"/>
    <x v="12"/>
    <x v="25"/>
    <s v="Multi"/>
    <x v="220"/>
    <d v="2002-08-01T00:00:00"/>
    <n v="89.99"/>
    <n v="53.994"/>
    <n v="4"/>
    <n v="215.976"/>
  </r>
  <r>
    <x v="0"/>
    <x v="0"/>
    <x v="4"/>
    <s v="The Gear Store"/>
    <x v="1"/>
    <x v="14"/>
    <x v="28"/>
    <s v="Black"/>
    <x v="242"/>
    <d v="2002-08-01T00:00:00"/>
    <n v="59.99"/>
    <n v="35.994"/>
    <n v="2"/>
    <n v="71.988"/>
  </r>
  <r>
    <x v="0"/>
    <x v="0"/>
    <x v="4"/>
    <s v="The Gear Store"/>
    <x v="2"/>
    <x v="2"/>
    <x v="2"/>
    <s v="Black"/>
    <x v="216"/>
    <d v="2002-08-01T00:00:00"/>
    <n v="1349.6"/>
    <n v="736.14549999999997"/>
    <n v="3"/>
    <n v="2208.4364999999998"/>
  </r>
  <r>
    <x v="0"/>
    <x v="0"/>
    <x v="4"/>
    <s v="The Gear Store"/>
    <x v="1"/>
    <x v="11"/>
    <x v="24"/>
    <s v="Black"/>
    <x v="233"/>
    <d v="2002-08-01T00:00:00"/>
    <n v="74.989999999999995"/>
    <n v="43.494199999999999"/>
    <n v="11"/>
    <n v="478.43619999999999"/>
  </r>
  <r>
    <x v="0"/>
    <x v="0"/>
    <x v="4"/>
    <s v="The Gear Store"/>
    <x v="1"/>
    <x v="5"/>
    <x v="6"/>
    <s v="Multi"/>
    <x v="232"/>
    <d v="2002-08-01T00:00:00"/>
    <n v="8.99"/>
    <n v="5.1864999999999997"/>
    <n v="6"/>
    <n v="31.119"/>
  </r>
  <r>
    <x v="0"/>
    <x v="0"/>
    <x v="4"/>
    <s v="The Gear Store"/>
    <x v="3"/>
    <x v="15"/>
    <x v="30"/>
    <m/>
    <x v="238"/>
    <d v="2002-08-01T00:00:00"/>
    <n v="25"/>
    <n v="15"/>
    <n v="3"/>
    <n v="45"/>
  </r>
  <r>
    <x v="0"/>
    <x v="0"/>
    <x v="4"/>
    <s v="The Gear Store"/>
    <x v="1"/>
    <x v="4"/>
    <x v="5"/>
    <s v="Multi"/>
    <x v="225"/>
    <d v="2002-08-01T00:00:00"/>
    <n v="49.99"/>
    <n v="28.840399999999999"/>
    <n v="6"/>
    <n v="173.04239999999999"/>
  </r>
  <r>
    <x v="0"/>
    <x v="0"/>
    <x v="4"/>
    <s v="The Gear Store"/>
    <x v="1"/>
    <x v="10"/>
    <x v="21"/>
    <s v="Black"/>
    <x v="239"/>
    <d v="2002-08-01T00:00:00"/>
    <n v="37.99"/>
    <n v="20.894500000000001"/>
    <n v="17"/>
    <n v="355.20650000000001"/>
  </r>
  <r>
    <x v="0"/>
    <x v="0"/>
    <x v="4"/>
    <s v="The Gear Store"/>
    <x v="2"/>
    <x v="8"/>
    <x v="34"/>
    <s v="Black"/>
    <x v="230"/>
    <d v="2002-08-01T00:00:00"/>
    <n v="209.02500000000001"/>
    <n v="125.41500000000001"/>
    <n v="2"/>
    <n v="250.83"/>
  </r>
  <r>
    <x v="0"/>
    <x v="0"/>
    <x v="4"/>
    <s v="The Gear Store"/>
    <x v="2"/>
    <x v="8"/>
    <x v="36"/>
    <s v="Black"/>
    <x v="217"/>
    <d v="2002-08-01T00:00:00"/>
    <n v="236.02500000000001"/>
    <n v="141.61500000000001"/>
    <n v="2"/>
    <n v="283.23"/>
  </r>
  <r>
    <x v="0"/>
    <x v="0"/>
    <x v="4"/>
    <s v="The Gear Store"/>
    <x v="2"/>
    <x v="8"/>
    <x v="20"/>
    <s v="Black"/>
    <x v="221"/>
    <d v="2002-08-01T00:00:00"/>
    <n v="327.21499999999997"/>
    <n v="196.32900000000001"/>
    <n v="5"/>
    <n v="981.64499999999998"/>
  </r>
  <r>
    <x v="0"/>
    <x v="0"/>
    <x v="4"/>
    <s v="The Gear Store"/>
    <x v="3"/>
    <x v="13"/>
    <x v="27"/>
    <m/>
    <x v="228"/>
    <d v="2002-08-01T00:00:00"/>
    <n v="19.989999999999998"/>
    <n v="11.994"/>
    <n v="5"/>
    <n v="59.97"/>
  </r>
  <r>
    <x v="0"/>
    <x v="0"/>
    <x v="4"/>
    <s v="The Gear Store"/>
    <x v="2"/>
    <x v="9"/>
    <x v="39"/>
    <m/>
    <x v="237"/>
    <d v="2002-08-01T00:00:00"/>
    <n v="120.27"/>
    <n v="65.601799999999997"/>
    <n v="4"/>
    <n v="262.40719999999999"/>
  </r>
  <r>
    <x v="0"/>
    <x v="0"/>
    <x v="4"/>
    <s v="The Gear Store"/>
    <x v="3"/>
    <x v="7"/>
    <x v="10"/>
    <s v="Blue"/>
    <x v="240"/>
    <d v="2002-08-01T00:00:00"/>
    <n v="34.99"/>
    <n v="20.186499999999999"/>
    <n v="2"/>
    <n v="40.372999999999998"/>
  </r>
  <r>
    <x v="0"/>
    <x v="0"/>
    <x v="4"/>
    <s v="The Gear Store"/>
    <x v="2"/>
    <x v="2"/>
    <x v="2"/>
    <s v="Silver"/>
    <x v="230"/>
    <d v="2002-08-01T00:00:00"/>
    <n v="1364.5"/>
    <n v="744.27269999999999"/>
    <n v="4"/>
    <n v="2977.0907999999999"/>
  </r>
  <r>
    <x v="0"/>
    <x v="0"/>
    <x v="4"/>
    <s v="The Gear Store"/>
    <x v="1"/>
    <x v="14"/>
    <x v="28"/>
    <s v="Black"/>
    <x v="223"/>
    <d v="2002-08-01T00:00:00"/>
    <n v="59.99"/>
    <n v="35.994"/>
    <n v="1"/>
    <n v="35.994"/>
  </r>
  <r>
    <x v="0"/>
    <x v="0"/>
    <x v="4"/>
    <s v="The Gear Store"/>
    <x v="1"/>
    <x v="4"/>
    <x v="5"/>
    <s v="Multi"/>
    <x v="240"/>
    <d v="2002-08-01T00:00:00"/>
    <n v="49.99"/>
    <n v="28.840399999999999"/>
    <n v="6"/>
    <n v="173.04239999999999"/>
  </r>
  <r>
    <x v="0"/>
    <x v="0"/>
    <x v="4"/>
    <s v="The Gear Store"/>
    <x v="1"/>
    <x v="10"/>
    <x v="21"/>
    <s v="Black"/>
    <x v="214"/>
    <d v="2002-08-01T00:00:00"/>
    <n v="37.99"/>
    <n v="22.794"/>
    <n v="1"/>
    <n v="22.794"/>
  </r>
  <r>
    <x v="0"/>
    <x v="0"/>
    <x v="4"/>
    <s v="The Gear Store"/>
    <x v="2"/>
    <x v="8"/>
    <x v="33"/>
    <s v="Black"/>
    <x v="229"/>
    <d v="2002-08-01T00:00:00"/>
    <n v="300.21499999999997"/>
    <n v="180.12899999999999"/>
    <n v="6"/>
    <n v="1080.7739999999999"/>
  </r>
  <r>
    <x v="0"/>
    <x v="0"/>
    <x v="4"/>
    <s v="The Gear Store"/>
    <x v="0"/>
    <x v="0"/>
    <x v="19"/>
    <s v="Black"/>
    <x v="238"/>
    <d v="2002-08-01T00:00:00"/>
    <n v="2294.9899999999998"/>
    <n v="1229.4589000000001"/>
    <n v="8"/>
    <n v="9835.6712000000007"/>
  </r>
  <r>
    <x v="0"/>
    <x v="0"/>
    <x v="4"/>
    <s v="The Gear Store"/>
    <x v="1"/>
    <x v="10"/>
    <x v="21"/>
    <s v="Black"/>
    <x v="242"/>
    <d v="2002-08-01T00:00:00"/>
    <n v="37.99"/>
    <n v="18.995000000000001"/>
    <n v="32"/>
    <n v="607.84"/>
  </r>
  <r>
    <x v="0"/>
    <x v="0"/>
    <x v="4"/>
    <s v="The Gear Store"/>
    <x v="0"/>
    <x v="0"/>
    <x v="35"/>
    <s v="Black"/>
    <x v="231"/>
    <d v="2002-08-01T00:00:00"/>
    <n v="1079.99"/>
    <n v="647.99400000000003"/>
    <n v="5"/>
    <n v="3239.9700000000003"/>
  </r>
  <r>
    <x v="0"/>
    <x v="0"/>
    <x v="4"/>
    <s v="The Gear Store"/>
    <x v="1"/>
    <x v="12"/>
    <x v="25"/>
    <s v="Multi"/>
    <x v="229"/>
    <d v="2002-08-01T00:00:00"/>
    <n v="89.99"/>
    <n v="53.994"/>
    <n v="2"/>
    <n v="107.988"/>
  </r>
  <r>
    <x v="0"/>
    <x v="0"/>
    <x v="4"/>
    <s v="The Gear Store"/>
    <x v="1"/>
    <x v="11"/>
    <x v="24"/>
    <s v="Black"/>
    <x v="242"/>
    <d v="2002-08-01T00:00:00"/>
    <n v="74.989999999999995"/>
    <n v="44.994"/>
    <n v="6"/>
    <n v="269.964"/>
  </r>
  <r>
    <x v="0"/>
    <x v="0"/>
    <x v="4"/>
    <s v="The Gear Store"/>
    <x v="2"/>
    <x v="2"/>
    <x v="38"/>
    <s v="Black"/>
    <x v="221"/>
    <d v="2002-08-01T00:00:00"/>
    <n v="348.76"/>
    <n v="209.256"/>
    <n v="1"/>
    <n v="209.256"/>
  </r>
  <r>
    <x v="0"/>
    <x v="0"/>
    <x v="4"/>
    <s v="The Gear Store"/>
    <x v="3"/>
    <x v="7"/>
    <x v="10"/>
    <s v="Black"/>
    <x v="223"/>
    <d v="2002-08-01T00:00:00"/>
    <n v="34.99"/>
    <n v="20.186499999999999"/>
    <n v="1"/>
    <n v="20.186499999999999"/>
  </r>
  <r>
    <x v="0"/>
    <x v="0"/>
    <x v="4"/>
    <s v="The Gear Store"/>
    <x v="2"/>
    <x v="2"/>
    <x v="23"/>
    <s v="Black"/>
    <x v="240"/>
    <d v="2002-08-01T00:00:00"/>
    <n v="348.76"/>
    <n v="209.256"/>
    <n v="4"/>
    <n v="837.024"/>
  </r>
  <r>
    <x v="0"/>
    <x v="0"/>
    <x v="4"/>
    <s v="The Gear Store"/>
    <x v="0"/>
    <x v="0"/>
    <x v="19"/>
    <s v="Silver"/>
    <x v="224"/>
    <d v="2002-08-01T00:00:00"/>
    <n v="2319.9899999999998"/>
    <n v="1242.8517999999999"/>
    <n v="10"/>
    <n v="12428.518"/>
  </r>
  <r>
    <x v="0"/>
    <x v="0"/>
    <x v="4"/>
    <s v="The Gear Store"/>
    <x v="0"/>
    <x v="0"/>
    <x v="35"/>
    <s v="Black"/>
    <x v="216"/>
    <d v="2002-08-01T00:00:00"/>
    <n v="1079.99"/>
    <n v="647.99400000000003"/>
    <n v="4"/>
    <n v="2591.9760000000001"/>
  </r>
  <r>
    <x v="0"/>
    <x v="0"/>
    <x v="4"/>
    <s v="The Gear Store"/>
    <x v="0"/>
    <x v="0"/>
    <x v="19"/>
    <s v="Silver"/>
    <x v="223"/>
    <d v="2002-08-01T00:00:00"/>
    <n v="2319.9899999999998"/>
    <n v="1242.8517999999999"/>
    <n v="3"/>
    <n v="3728.5553999999997"/>
  </r>
  <r>
    <x v="0"/>
    <x v="0"/>
    <x v="4"/>
    <s v="The Gear Store"/>
    <x v="0"/>
    <x v="0"/>
    <x v="35"/>
    <s v="Black"/>
    <x v="227"/>
    <d v="2002-08-01T00:00:00"/>
    <n v="1079.99"/>
    <n v="647.99400000000003"/>
    <n v="6"/>
    <n v="3887.9639999999999"/>
  </r>
  <r>
    <x v="0"/>
    <x v="0"/>
    <x v="4"/>
    <s v="The Gear Store"/>
    <x v="3"/>
    <x v="7"/>
    <x v="10"/>
    <s v="Red"/>
    <x v="236"/>
    <d v="2002-08-01T00:00:00"/>
    <n v="34.99"/>
    <n v="20.186499999999999"/>
    <n v="2"/>
    <n v="40.372999999999998"/>
  </r>
  <r>
    <x v="0"/>
    <x v="0"/>
    <x v="4"/>
    <s v="The Gear Store"/>
    <x v="2"/>
    <x v="8"/>
    <x v="32"/>
    <s v="Black"/>
    <x v="214"/>
    <d v="2002-08-01T00:00:00"/>
    <n v="87.745000000000005"/>
    <n v="52.646999999999998"/>
    <n v="2"/>
    <n v="105.294"/>
  </r>
  <r>
    <x v="0"/>
    <x v="0"/>
    <x v="4"/>
    <s v="The Gear Store"/>
    <x v="2"/>
    <x v="9"/>
    <x v="37"/>
    <m/>
    <x v="237"/>
    <d v="2002-08-01T00:00:00"/>
    <n v="44.54"/>
    <n v="24.294499999999999"/>
    <n v="6"/>
    <n v="145.767"/>
  </r>
  <r>
    <x v="0"/>
    <x v="0"/>
    <x v="4"/>
    <s v="The Gear Store"/>
    <x v="1"/>
    <x v="12"/>
    <x v="25"/>
    <s v="Multi"/>
    <x v="214"/>
    <d v="2002-08-01T00:00:00"/>
    <n v="89.99"/>
    <n v="53.994"/>
    <n v="6"/>
    <n v="323.964"/>
  </r>
  <r>
    <x v="0"/>
    <x v="0"/>
    <x v="4"/>
    <s v="The Gear Store"/>
    <x v="0"/>
    <x v="0"/>
    <x v="19"/>
    <s v="Black"/>
    <x v="230"/>
    <d v="2002-08-01T00:00:00"/>
    <n v="2294.9899999999998"/>
    <n v="1229.4589000000001"/>
    <n v="2"/>
    <n v="2458.9178000000002"/>
  </r>
  <r>
    <x v="0"/>
    <x v="0"/>
    <x v="4"/>
    <s v="The Gear Store"/>
    <x v="1"/>
    <x v="10"/>
    <x v="29"/>
    <s v="Black"/>
    <x v="225"/>
    <d v="2002-08-01T00:00:00"/>
    <n v="24.49"/>
    <n v="14.1289"/>
    <n v="5"/>
    <n v="70.644499999999994"/>
  </r>
  <r>
    <x v="0"/>
    <x v="0"/>
    <x v="4"/>
    <s v="The Gear Store"/>
    <x v="0"/>
    <x v="0"/>
    <x v="19"/>
    <s v="Silver"/>
    <x v="215"/>
    <d v="2002-08-01T00:00:00"/>
    <n v="2319.9899999999998"/>
    <n v="1242.8517999999999"/>
    <n v="9"/>
    <n v="11185.6662"/>
  </r>
  <r>
    <x v="0"/>
    <x v="0"/>
    <x v="4"/>
    <s v="The Gear Store"/>
    <x v="2"/>
    <x v="9"/>
    <x v="22"/>
    <m/>
    <x v="215"/>
    <d v="2002-08-01T00:00:00"/>
    <n v="61.92"/>
    <n v="33.774500000000003"/>
    <n v="4"/>
    <n v="135.09800000000001"/>
  </r>
  <r>
    <x v="0"/>
    <x v="0"/>
    <x v="4"/>
    <s v="The Gear Store"/>
    <x v="1"/>
    <x v="4"/>
    <x v="5"/>
    <s v="Multi"/>
    <x v="242"/>
    <d v="2002-08-01T00:00:00"/>
    <n v="49.99"/>
    <n v="28.840399999999999"/>
    <n v="1"/>
    <n v="28.840399999999999"/>
  </r>
  <r>
    <x v="0"/>
    <x v="0"/>
    <x v="4"/>
    <s v="The Gear Store"/>
    <x v="2"/>
    <x v="2"/>
    <x v="2"/>
    <s v="Silver"/>
    <x v="212"/>
    <d v="2002-08-01T00:00:00"/>
    <n v="1364.5"/>
    <n v="744.27269999999999"/>
    <n v="3"/>
    <n v="2232.8181"/>
  </r>
  <r>
    <x v="0"/>
    <x v="0"/>
    <x v="5"/>
    <s v="Orange Bicycle Company"/>
    <x v="2"/>
    <x v="6"/>
    <x v="8"/>
    <s v="Red"/>
    <x v="238"/>
    <d v="2002-08-01T00:00:00"/>
    <n v="337.22"/>
    <n v="202.33199999999999"/>
    <n v="7"/>
    <n v="1416.3240000000001"/>
  </r>
  <r>
    <x v="0"/>
    <x v="0"/>
    <x v="5"/>
    <s v="Orange Bicycle Company"/>
    <x v="1"/>
    <x v="11"/>
    <x v="24"/>
    <s v="Black"/>
    <x v="216"/>
    <d v="2002-08-01T00:00:00"/>
    <n v="74.989999999999995"/>
    <n v="44.994"/>
    <n v="3"/>
    <n v="134.982"/>
  </r>
  <r>
    <x v="0"/>
    <x v="0"/>
    <x v="5"/>
    <s v="Orange Bicycle Company"/>
    <x v="1"/>
    <x v="12"/>
    <x v="25"/>
    <s v="Multi"/>
    <x v="216"/>
    <d v="2002-08-01T00:00:00"/>
    <n v="89.99"/>
    <n v="53.994"/>
    <n v="2"/>
    <n v="107.988"/>
  </r>
  <r>
    <x v="0"/>
    <x v="0"/>
    <x v="5"/>
    <s v="Orange Bicycle Company"/>
    <x v="2"/>
    <x v="6"/>
    <x v="8"/>
    <s v="Red"/>
    <x v="240"/>
    <d v="2002-08-01T00:00:00"/>
    <n v="337.22"/>
    <n v="202.33199999999999"/>
    <n v="7"/>
    <n v="1416.3240000000001"/>
  </r>
  <r>
    <x v="0"/>
    <x v="0"/>
    <x v="5"/>
    <s v="Orange Bicycle Company"/>
    <x v="2"/>
    <x v="8"/>
    <x v="18"/>
    <s v="Black"/>
    <x v="221"/>
    <d v="2002-08-01T00:00:00"/>
    <n v="112.565"/>
    <n v="67.539000000000001"/>
    <n v="1"/>
    <n v="67.539000000000001"/>
  </r>
  <r>
    <x v="0"/>
    <x v="0"/>
    <x v="5"/>
    <s v="Orange Bicycle Company"/>
    <x v="1"/>
    <x v="11"/>
    <x v="24"/>
    <s v="Black"/>
    <x v="223"/>
    <d v="2002-08-01T00:00:00"/>
    <n v="74.989999999999995"/>
    <n v="44.994"/>
    <n v="1"/>
    <n v="44.994"/>
  </r>
  <r>
    <x v="0"/>
    <x v="0"/>
    <x v="5"/>
    <s v="Orange Bicycle Company"/>
    <x v="2"/>
    <x v="6"/>
    <x v="15"/>
    <s v="Yellow"/>
    <x v="226"/>
    <d v="2002-08-01T00:00:00"/>
    <n v="594.83000000000004"/>
    <n v="324.45269999999999"/>
    <n v="4"/>
    <n v="1297.8108"/>
  </r>
  <r>
    <x v="0"/>
    <x v="0"/>
    <x v="5"/>
    <s v="Orange Bicycle Company"/>
    <x v="3"/>
    <x v="7"/>
    <x v="10"/>
    <s v="Blue"/>
    <x v="240"/>
    <d v="2002-08-01T00:00:00"/>
    <n v="34.99"/>
    <n v="20.186499999999999"/>
    <n v="4"/>
    <n v="80.745999999999995"/>
  </r>
  <r>
    <x v="0"/>
    <x v="0"/>
    <x v="5"/>
    <s v="Orange Bicycle Company"/>
    <x v="1"/>
    <x v="5"/>
    <x v="6"/>
    <s v="Multi"/>
    <x v="225"/>
    <d v="2002-08-01T00:00:00"/>
    <n v="8.99"/>
    <n v="5.1864999999999997"/>
    <n v="5"/>
    <n v="25.932499999999997"/>
  </r>
  <r>
    <x v="0"/>
    <x v="0"/>
    <x v="5"/>
    <s v="Orange Bicycle Company"/>
    <x v="3"/>
    <x v="7"/>
    <x v="10"/>
    <s v="Black"/>
    <x v="238"/>
    <d v="2002-08-01T00:00:00"/>
    <n v="34.99"/>
    <n v="20.186499999999999"/>
    <n v="5"/>
    <n v="100.93249999999999"/>
  </r>
  <r>
    <x v="0"/>
    <x v="0"/>
    <x v="5"/>
    <s v="Orange Bicycle Company"/>
    <x v="2"/>
    <x v="6"/>
    <x v="8"/>
    <s v="Black"/>
    <x v="222"/>
    <d v="2002-08-01T00:00:00"/>
    <n v="337.22"/>
    <n v="183.93819999999999"/>
    <n v="5"/>
    <n v="919.69100000000003"/>
  </r>
  <r>
    <x v="0"/>
    <x v="0"/>
    <x v="5"/>
    <s v="Orange Bicycle Company"/>
    <x v="1"/>
    <x v="4"/>
    <x v="5"/>
    <s v="Multi"/>
    <x v="235"/>
    <d v="2002-08-01T00:00:00"/>
    <n v="49.99"/>
    <n v="28.840399999999999"/>
    <n v="1"/>
    <n v="28.840399999999999"/>
  </r>
  <r>
    <x v="0"/>
    <x v="0"/>
    <x v="5"/>
    <s v="Orange Bicycle Company"/>
    <x v="3"/>
    <x v="7"/>
    <x v="10"/>
    <s v="Red"/>
    <x v="237"/>
    <d v="2002-08-01T00:00:00"/>
    <n v="34.99"/>
    <n v="20.186499999999999"/>
    <n v="1"/>
    <n v="20.186499999999999"/>
  </r>
  <r>
    <x v="0"/>
    <x v="0"/>
    <x v="4"/>
    <s v="Resale Services"/>
    <x v="3"/>
    <x v="7"/>
    <x v="10"/>
    <s v="Blue"/>
    <x v="234"/>
    <d v="2002-08-01T00:00:00"/>
    <n v="34.99"/>
    <n v="20.186499999999999"/>
    <n v="5"/>
    <n v="100.93249999999999"/>
  </r>
  <r>
    <x v="0"/>
    <x v="0"/>
    <x v="4"/>
    <s v="Resale Services"/>
    <x v="2"/>
    <x v="2"/>
    <x v="23"/>
    <s v="Black"/>
    <x v="237"/>
    <d v="2002-08-01T00:00:00"/>
    <n v="348.76"/>
    <n v="209.256"/>
    <n v="2"/>
    <n v="418.512"/>
  </r>
  <r>
    <x v="0"/>
    <x v="0"/>
    <x v="4"/>
    <s v="Resale Services"/>
    <x v="1"/>
    <x v="4"/>
    <x v="5"/>
    <s v="Multi"/>
    <x v="227"/>
    <d v="2002-08-01T00:00:00"/>
    <n v="49.99"/>
    <n v="28.840399999999999"/>
    <n v="8"/>
    <n v="230.72319999999999"/>
  </r>
  <r>
    <x v="0"/>
    <x v="0"/>
    <x v="4"/>
    <s v="Resale Services"/>
    <x v="2"/>
    <x v="2"/>
    <x v="2"/>
    <s v="Silver"/>
    <x v="231"/>
    <d v="2002-08-01T00:00:00"/>
    <n v="1364.5"/>
    <n v="744.27269999999999"/>
    <n v="4"/>
    <n v="2977.0907999999999"/>
  </r>
  <r>
    <x v="0"/>
    <x v="0"/>
    <x v="4"/>
    <s v="Resale Services"/>
    <x v="0"/>
    <x v="0"/>
    <x v="35"/>
    <s v="Black"/>
    <x v="218"/>
    <d v="2002-08-01T00:00:00"/>
    <n v="1079.99"/>
    <n v="647.99400000000003"/>
    <n v="4"/>
    <n v="2591.9760000000001"/>
  </r>
  <r>
    <x v="0"/>
    <x v="0"/>
    <x v="4"/>
    <s v="Resale Services"/>
    <x v="1"/>
    <x v="10"/>
    <x v="21"/>
    <s v="Black"/>
    <x v="220"/>
    <d v="2002-08-01T00:00:00"/>
    <n v="37.99"/>
    <n v="22.794"/>
    <n v="9"/>
    <n v="205.14600000000002"/>
  </r>
  <r>
    <x v="0"/>
    <x v="0"/>
    <x v="4"/>
    <s v="Resale Services"/>
    <x v="3"/>
    <x v="15"/>
    <x v="30"/>
    <m/>
    <x v="214"/>
    <d v="2002-08-01T00:00:00"/>
    <n v="25"/>
    <n v="15"/>
    <n v="3"/>
    <n v="45"/>
  </r>
  <r>
    <x v="0"/>
    <x v="0"/>
    <x v="4"/>
    <s v="Resale Services"/>
    <x v="3"/>
    <x v="7"/>
    <x v="10"/>
    <s v="Black"/>
    <x v="227"/>
    <d v="2002-08-01T00:00:00"/>
    <n v="34.99"/>
    <n v="20.186499999999999"/>
    <n v="4"/>
    <n v="80.745999999999995"/>
  </r>
  <r>
    <x v="0"/>
    <x v="0"/>
    <x v="4"/>
    <s v="Resale Services"/>
    <x v="3"/>
    <x v="13"/>
    <x v="27"/>
    <m/>
    <x v="213"/>
    <d v="2002-08-01T00:00:00"/>
    <n v="19.989999999999998"/>
    <n v="11.994"/>
    <n v="4"/>
    <n v="47.975999999999999"/>
  </r>
  <r>
    <x v="0"/>
    <x v="0"/>
    <x v="4"/>
    <s v="Resale Services"/>
    <x v="0"/>
    <x v="0"/>
    <x v="19"/>
    <s v="Black"/>
    <x v="214"/>
    <d v="2002-08-01T00:00:00"/>
    <n v="2294.9899999999998"/>
    <n v="1229.4589000000001"/>
    <n v="2"/>
    <n v="2458.9178000000002"/>
  </r>
  <r>
    <x v="0"/>
    <x v="0"/>
    <x v="4"/>
    <s v="Resale Services"/>
    <x v="1"/>
    <x v="4"/>
    <x v="5"/>
    <s v="Multi"/>
    <x v="228"/>
    <d v="2002-08-01T00:00:00"/>
    <n v="49.99"/>
    <n v="28.840399999999999"/>
    <n v="6"/>
    <n v="173.04239999999999"/>
  </r>
  <r>
    <x v="0"/>
    <x v="0"/>
    <x v="4"/>
    <s v="Resale Services"/>
    <x v="2"/>
    <x v="9"/>
    <x v="37"/>
    <m/>
    <x v="216"/>
    <d v="2002-08-01T00:00:00"/>
    <n v="44.54"/>
    <n v="24.294499999999999"/>
    <n v="3"/>
    <n v="72.883499999999998"/>
  </r>
  <r>
    <x v="0"/>
    <x v="0"/>
    <x v="4"/>
    <s v="Resale Services"/>
    <x v="2"/>
    <x v="2"/>
    <x v="2"/>
    <s v="Silver"/>
    <x v="233"/>
    <d v="2002-08-01T00:00:00"/>
    <n v="1364.5"/>
    <n v="744.27269999999999"/>
    <n v="2"/>
    <n v="1488.5454"/>
  </r>
  <r>
    <x v="0"/>
    <x v="0"/>
    <x v="4"/>
    <s v="Resale Services"/>
    <x v="1"/>
    <x v="12"/>
    <x v="25"/>
    <s v="Multi"/>
    <x v="219"/>
    <d v="2002-08-01T00:00:00"/>
    <n v="89.99"/>
    <n v="53.994"/>
    <n v="1"/>
    <n v="53.994"/>
  </r>
  <r>
    <x v="0"/>
    <x v="0"/>
    <x v="4"/>
    <s v="Resale Services"/>
    <x v="2"/>
    <x v="8"/>
    <x v="36"/>
    <s v="Black"/>
    <x v="227"/>
    <d v="2002-08-01T00:00:00"/>
    <n v="236.02500000000001"/>
    <n v="141.61500000000001"/>
    <n v="2"/>
    <n v="283.23"/>
  </r>
  <r>
    <x v="0"/>
    <x v="0"/>
    <x v="4"/>
    <s v="Resale Services"/>
    <x v="3"/>
    <x v="7"/>
    <x v="10"/>
    <s v="Red"/>
    <x v="240"/>
    <d v="2002-08-01T00:00:00"/>
    <n v="34.99"/>
    <n v="20.186499999999999"/>
    <n v="7"/>
    <n v="141.30549999999999"/>
  </r>
  <r>
    <x v="0"/>
    <x v="0"/>
    <x v="4"/>
    <s v="Resale Services"/>
    <x v="2"/>
    <x v="2"/>
    <x v="38"/>
    <s v="Black"/>
    <x v="215"/>
    <d v="2002-08-01T00:00:00"/>
    <n v="348.76"/>
    <n v="209.256"/>
    <n v="2"/>
    <n v="418.512"/>
  </r>
  <r>
    <x v="0"/>
    <x v="0"/>
    <x v="4"/>
    <s v="Resale Services"/>
    <x v="1"/>
    <x v="4"/>
    <x v="5"/>
    <s v="Multi"/>
    <x v="231"/>
    <d v="2002-08-01T00:00:00"/>
    <n v="49.99"/>
    <n v="28.840399999999999"/>
    <n v="5"/>
    <n v="144.202"/>
  </r>
  <r>
    <x v="0"/>
    <x v="0"/>
    <x v="4"/>
    <s v="Resale Services"/>
    <x v="1"/>
    <x v="10"/>
    <x v="21"/>
    <s v="Black"/>
    <x v="212"/>
    <d v="2002-08-01T00:00:00"/>
    <n v="37.99"/>
    <n v="22.034199999999998"/>
    <n v="12"/>
    <n v="264.41039999999998"/>
  </r>
  <r>
    <x v="0"/>
    <x v="0"/>
    <x v="4"/>
    <s v="Resale Services"/>
    <x v="1"/>
    <x v="12"/>
    <x v="25"/>
    <s v="Multi"/>
    <x v="212"/>
    <d v="2002-08-01T00:00:00"/>
    <n v="89.99"/>
    <n v="53.994"/>
    <n v="4"/>
    <n v="215.976"/>
  </r>
  <r>
    <x v="0"/>
    <x v="0"/>
    <x v="4"/>
    <s v="Resale Services"/>
    <x v="2"/>
    <x v="9"/>
    <x v="22"/>
    <m/>
    <x v="214"/>
    <d v="2002-08-01T00:00:00"/>
    <n v="61.92"/>
    <n v="33.774500000000003"/>
    <n v="1"/>
    <n v="33.774500000000003"/>
  </r>
  <r>
    <x v="0"/>
    <x v="0"/>
    <x v="4"/>
    <s v="Resale Services"/>
    <x v="1"/>
    <x v="11"/>
    <x v="24"/>
    <s v="Black"/>
    <x v="230"/>
    <d v="2002-08-01T00:00:00"/>
    <n v="74.989999999999995"/>
    <n v="44.994"/>
    <n v="5"/>
    <n v="224.97"/>
  </r>
  <r>
    <x v="0"/>
    <x v="0"/>
    <x v="4"/>
    <s v="Resale Services"/>
    <x v="0"/>
    <x v="0"/>
    <x v="35"/>
    <s v="Black"/>
    <x v="239"/>
    <d v="2002-08-01T00:00:00"/>
    <n v="1079.99"/>
    <n v="647.99400000000003"/>
    <n v="6"/>
    <n v="3887.9639999999999"/>
  </r>
  <r>
    <x v="0"/>
    <x v="0"/>
    <x v="4"/>
    <s v="Resale Services"/>
    <x v="2"/>
    <x v="8"/>
    <x v="32"/>
    <s v="Black"/>
    <x v="218"/>
    <d v="2002-08-01T00:00:00"/>
    <n v="87.745000000000005"/>
    <n v="52.646999999999998"/>
    <n v="3"/>
    <n v="157.941"/>
  </r>
  <r>
    <x v="0"/>
    <x v="0"/>
    <x v="4"/>
    <s v="Resale Services"/>
    <x v="1"/>
    <x v="14"/>
    <x v="28"/>
    <s v="Black"/>
    <x v="218"/>
    <d v="2002-08-01T00:00:00"/>
    <n v="59.99"/>
    <n v="35.994"/>
    <n v="3"/>
    <n v="107.982"/>
  </r>
  <r>
    <x v="0"/>
    <x v="0"/>
    <x v="4"/>
    <s v="Resale Services"/>
    <x v="2"/>
    <x v="8"/>
    <x v="33"/>
    <s v="Black"/>
    <x v="239"/>
    <d v="2002-08-01T00:00:00"/>
    <n v="300.21499999999997"/>
    <n v="180.12899999999999"/>
    <n v="2"/>
    <n v="360.25799999999998"/>
  </r>
  <r>
    <x v="0"/>
    <x v="0"/>
    <x v="4"/>
    <s v="Resale Services"/>
    <x v="0"/>
    <x v="0"/>
    <x v="35"/>
    <s v="Black"/>
    <x v="237"/>
    <d v="2002-08-01T00:00:00"/>
    <n v="1079.99"/>
    <n v="647.99400000000003"/>
    <n v="6"/>
    <n v="3887.9639999999999"/>
  </r>
  <r>
    <x v="0"/>
    <x v="0"/>
    <x v="4"/>
    <s v="Resale Services"/>
    <x v="2"/>
    <x v="8"/>
    <x v="26"/>
    <s v="Black"/>
    <x v="217"/>
    <d v="2002-08-01T00:00:00"/>
    <n v="60.744999999999997"/>
    <n v="36.447000000000003"/>
    <n v="2"/>
    <n v="72.894000000000005"/>
  </r>
  <r>
    <x v="0"/>
    <x v="0"/>
    <x v="4"/>
    <s v="Resale Services"/>
    <x v="1"/>
    <x v="10"/>
    <x v="29"/>
    <s v="Black"/>
    <x v="231"/>
    <d v="2002-08-01T00:00:00"/>
    <n v="24.49"/>
    <n v="14.1289"/>
    <n v="2"/>
    <n v="28.2578"/>
  </r>
  <r>
    <x v="0"/>
    <x v="0"/>
    <x v="4"/>
    <s v="Resale Services"/>
    <x v="1"/>
    <x v="5"/>
    <x v="6"/>
    <s v="Multi"/>
    <x v="228"/>
    <d v="2002-08-01T00:00:00"/>
    <n v="8.99"/>
    <n v="5.1864999999999997"/>
    <n v="1"/>
    <n v="5.1864999999999997"/>
  </r>
  <r>
    <x v="0"/>
    <x v="0"/>
    <x v="4"/>
    <s v="Resale Services"/>
    <x v="2"/>
    <x v="8"/>
    <x v="20"/>
    <s v="Black"/>
    <x v="241"/>
    <d v="2002-08-01T00:00:00"/>
    <n v="327.21499999999997"/>
    <n v="196.32900000000001"/>
    <n v="4"/>
    <n v="785.31600000000003"/>
  </r>
  <r>
    <x v="0"/>
    <x v="0"/>
    <x v="4"/>
    <s v="Resale Services"/>
    <x v="0"/>
    <x v="0"/>
    <x v="19"/>
    <s v="Silver"/>
    <x v="214"/>
    <d v="2002-08-01T00:00:00"/>
    <n v="2319.9899999999998"/>
    <n v="1242.8517999999999"/>
    <n v="5"/>
    <n v="6214.259"/>
  </r>
  <r>
    <x v="0"/>
    <x v="0"/>
    <x v="4"/>
    <s v="Resale Services"/>
    <x v="0"/>
    <x v="0"/>
    <x v="19"/>
    <s v="Black"/>
    <x v="224"/>
    <d v="2002-08-01T00:00:00"/>
    <n v="2294.9899999999998"/>
    <n v="1229.4589000000001"/>
    <n v="4"/>
    <n v="4917.8356000000003"/>
  </r>
  <r>
    <x v="0"/>
    <x v="0"/>
    <x v="4"/>
    <s v="Resale Services"/>
    <x v="0"/>
    <x v="0"/>
    <x v="35"/>
    <s v="Black"/>
    <x v="214"/>
    <d v="2002-08-01T00:00:00"/>
    <n v="1079.99"/>
    <n v="647.99400000000003"/>
    <n v="3"/>
    <n v="1943.982"/>
  </r>
  <r>
    <x v="0"/>
    <x v="0"/>
    <x v="4"/>
    <s v="Resale Services"/>
    <x v="2"/>
    <x v="2"/>
    <x v="2"/>
    <s v="Black"/>
    <x v="232"/>
    <d v="2002-08-01T00:00:00"/>
    <n v="1349.6"/>
    <n v="736.14549999999997"/>
    <n v="1"/>
    <n v="736.14549999999997"/>
  </r>
  <r>
    <x v="0"/>
    <x v="0"/>
    <x v="4"/>
    <s v="Resale Services"/>
    <x v="1"/>
    <x v="12"/>
    <x v="25"/>
    <s v="Multi"/>
    <x v="221"/>
    <d v="2002-08-01T00:00:00"/>
    <n v="89.99"/>
    <n v="53.994"/>
    <n v="4"/>
    <n v="215.976"/>
  </r>
  <r>
    <x v="0"/>
    <x v="0"/>
    <x v="4"/>
    <s v="Resale Services"/>
    <x v="1"/>
    <x v="11"/>
    <x v="24"/>
    <s v="Black"/>
    <x v="225"/>
    <d v="2002-08-01T00:00:00"/>
    <n v="74.989999999999995"/>
    <n v="44.994"/>
    <n v="5"/>
    <n v="224.97"/>
  </r>
  <r>
    <x v="0"/>
    <x v="0"/>
    <x v="4"/>
    <s v="Resale Services"/>
    <x v="1"/>
    <x v="10"/>
    <x v="21"/>
    <s v="Black"/>
    <x v="235"/>
    <d v="2002-08-01T00:00:00"/>
    <n v="37.99"/>
    <n v="22.794"/>
    <n v="2"/>
    <n v="45.588000000000001"/>
  </r>
  <r>
    <x v="0"/>
    <x v="0"/>
    <x v="4"/>
    <s v="Resale Services"/>
    <x v="0"/>
    <x v="0"/>
    <x v="19"/>
    <s v="Silver"/>
    <x v="235"/>
    <d v="2002-08-01T00:00:00"/>
    <n v="2319.9899999999998"/>
    <n v="1242.8517999999999"/>
    <n v="3"/>
    <n v="3728.5553999999997"/>
  </r>
  <r>
    <x v="0"/>
    <x v="0"/>
    <x v="4"/>
    <s v="Metropolitan Manufacturing"/>
    <x v="2"/>
    <x v="6"/>
    <x v="8"/>
    <s v="Black"/>
    <x v="231"/>
    <d v="2002-08-01T00:00:00"/>
    <n v="337.22"/>
    <n v="183.93819999999999"/>
    <n v="1"/>
    <n v="183.93819999999999"/>
  </r>
  <r>
    <x v="0"/>
    <x v="0"/>
    <x v="4"/>
    <s v="Metropolitan Manufacturing"/>
    <x v="2"/>
    <x v="6"/>
    <x v="8"/>
    <s v="Red"/>
    <x v="242"/>
    <d v="2002-08-01T00:00:00"/>
    <n v="337.22"/>
    <n v="202.33199999999999"/>
    <n v="2"/>
    <n v="404.66399999999999"/>
  </r>
  <r>
    <x v="0"/>
    <x v="0"/>
    <x v="4"/>
    <s v="Metropolitan Manufacturing"/>
    <x v="0"/>
    <x v="3"/>
    <x v="3"/>
    <s v="Red"/>
    <x v="233"/>
    <d v="2002-08-01T00:00:00"/>
    <n v="782.99"/>
    <n v="469.79399999999998"/>
    <n v="1"/>
    <n v="469.79399999999998"/>
  </r>
  <r>
    <x v="0"/>
    <x v="0"/>
    <x v="4"/>
    <s v="Metropolitan Manufacturing"/>
    <x v="1"/>
    <x v="11"/>
    <x v="24"/>
    <s v="Black"/>
    <x v="233"/>
    <d v="2002-08-01T00:00:00"/>
    <n v="74.989999999999995"/>
    <n v="44.994"/>
    <n v="5"/>
    <n v="224.97"/>
  </r>
  <r>
    <x v="0"/>
    <x v="0"/>
    <x v="4"/>
    <s v="Metropolitan Manufacturing"/>
    <x v="1"/>
    <x v="11"/>
    <x v="24"/>
    <s v="Black"/>
    <x v="214"/>
    <d v="2002-08-01T00:00:00"/>
    <n v="74.989999999999995"/>
    <n v="44.994"/>
    <n v="2"/>
    <n v="89.988"/>
  </r>
  <r>
    <x v="0"/>
    <x v="0"/>
    <x v="4"/>
    <s v="Metropolitan Manufacturing"/>
    <x v="3"/>
    <x v="7"/>
    <x v="10"/>
    <s v="Blue"/>
    <x v="240"/>
    <d v="2002-08-01T00:00:00"/>
    <n v="34.99"/>
    <n v="20.186499999999999"/>
    <n v="2"/>
    <n v="40.372999999999998"/>
  </r>
  <r>
    <x v="0"/>
    <x v="0"/>
    <x v="4"/>
    <s v="Metropolitan Manufacturing"/>
    <x v="1"/>
    <x v="12"/>
    <x v="25"/>
    <s v="Multi"/>
    <x v="238"/>
    <d v="2002-08-01T00:00:00"/>
    <n v="89.99"/>
    <n v="53.994"/>
    <n v="2"/>
    <n v="107.988"/>
  </r>
  <r>
    <x v="0"/>
    <x v="0"/>
    <x v="4"/>
    <s v="Metropolitan Manufacturing"/>
    <x v="1"/>
    <x v="4"/>
    <x v="5"/>
    <s v="Multi"/>
    <x v="239"/>
    <d v="2002-08-01T00:00:00"/>
    <n v="49.99"/>
    <n v="28.840399999999999"/>
    <n v="2"/>
    <n v="57.680799999999998"/>
  </r>
  <r>
    <x v="0"/>
    <x v="0"/>
    <x v="4"/>
    <s v="Metropolitan Manufacturing"/>
    <x v="3"/>
    <x v="7"/>
    <x v="10"/>
    <s v="Black"/>
    <x v="234"/>
    <d v="2002-08-01T00:00:00"/>
    <n v="34.99"/>
    <n v="20.186499999999999"/>
    <n v="2"/>
    <n v="40.372999999999998"/>
  </r>
  <r>
    <x v="0"/>
    <x v="0"/>
    <x v="4"/>
    <s v="Metropolitan Manufacturing"/>
    <x v="2"/>
    <x v="6"/>
    <x v="15"/>
    <s v="Yellow"/>
    <x v="240"/>
    <d v="2002-08-01T00:00:00"/>
    <n v="594.83000000000004"/>
    <n v="324.45269999999999"/>
    <n v="1"/>
    <n v="324.45269999999999"/>
  </r>
  <r>
    <x v="0"/>
    <x v="0"/>
    <x v="4"/>
    <s v="Metropolitan Manufacturing"/>
    <x v="2"/>
    <x v="8"/>
    <x v="18"/>
    <s v="Black"/>
    <x v="223"/>
    <d v="2002-08-01T00:00:00"/>
    <n v="112.565"/>
    <n v="67.539000000000001"/>
    <n v="4"/>
    <n v="270.15600000000001"/>
  </r>
  <r>
    <x v="0"/>
    <x v="0"/>
    <x v="4"/>
    <s v="Metropolitan Manufacturing"/>
    <x v="1"/>
    <x v="5"/>
    <x v="6"/>
    <s v="Multi"/>
    <x v="234"/>
    <d v="2002-08-01T00:00:00"/>
    <n v="8.99"/>
    <n v="5.1864999999999997"/>
    <n v="1"/>
    <n v="5.1864999999999997"/>
  </r>
  <r>
    <x v="0"/>
    <x v="0"/>
    <x v="4"/>
    <s v="Metropolitan Manufacturing"/>
    <x v="0"/>
    <x v="3"/>
    <x v="3"/>
    <s v="Black"/>
    <x v="234"/>
    <d v="2002-08-01T00:00:00"/>
    <n v="782.99"/>
    <n v="469.79399999999998"/>
    <n v="5"/>
    <n v="2348.9699999999998"/>
  </r>
  <r>
    <x v="0"/>
    <x v="0"/>
    <x v="4"/>
    <s v="Metropolitan Manufacturing"/>
    <x v="0"/>
    <x v="3"/>
    <x v="3"/>
    <s v="Red"/>
    <x v="235"/>
    <d v="2002-08-01T00:00:00"/>
    <n v="782.99"/>
    <n v="234.89699999999999"/>
    <n v="3"/>
    <n v="704.69100000000003"/>
  </r>
  <r>
    <x v="0"/>
    <x v="1"/>
    <x v="1"/>
    <s v="Finer Riding Supplies"/>
    <x v="0"/>
    <x v="3"/>
    <x v="3"/>
    <s v="Black"/>
    <x v="219"/>
    <d v="2002-08-01T00:00:00"/>
    <n v="782.99"/>
    <n v="469.79399999999998"/>
    <n v="2"/>
    <n v="939.58799999999997"/>
  </r>
  <r>
    <x v="0"/>
    <x v="1"/>
    <x v="1"/>
    <s v="Finer Riding Supplies"/>
    <x v="2"/>
    <x v="6"/>
    <x v="8"/>
    <s v="Black"/>
    <x v="226"/>
    <d v="2002-08-01T00:00:00"/>
    <n v="337.22"/>
    <n v="183.93819999999999"/>
    <n v="4"/>
    <n v="735.75279999999998"/>
  </r>
  <r>
    <x v="0"/>
    <x v="1"/>
    <x v="1"/>
    <s v="Finer Riding Supplies"/>
    <x v="2"/>
    <x v="6"/>
    <x v="11"/>
    <s v="Red"/>
    <x v="241"/>
    <d v="2002-08-01T00:00:00"/>
    <n v="1431.5"/>
    <n v="780.81820000000005"/>
    <n v="3"/>
    <n v="2342.4546"/>
  </r>
  <r>
    <x v="0"/>
    <x v="1"/>
    <x v="1"/>
    <s v="Finer Riding Supplies"/>
    <x v="2"/>
    <x v="8"/>
    <x v="41"/>
    <s v="Black"/>
    <x v="227"/>
    <d v="2002-08-01T00:00:00"/>
    <n v="275.38499999999999"/>
    <n v="165.23099999999999"/>
    <n v="3"/>
    <n v="495.69299999999998"/>
  </r>
  <r>
    <x v="0"/>
    <x v="1"/>
    <x v="1"/>
    <s v="Finer Riding Supplies"/>
    <x v="0"/>
    <x v="3"/>
    <x v="17"/>
    <s v="Yellow"/>
    <x v="237"/>
    <d v="2002-08-01T00:00:00"/>
    <n v="1120.49"/>
    <n v="600.26250000000005"/>
    <n v="4"/>
    <n v="2401.0500000000002"/>
  </r>
  <r>
    <x v="0"/>
    <x v="1"/>
    <x v="1"/>
    <s v="Finer Riding Supplies"/>
    <x v="2"/>
    <x v="9"/>
    <x v="31"/>
    <m/>
    <x v="236"/>
    <d v="2002-08-01T00:00:00"/>
    <n v="44.54"/>
    <n v="24.294499999999999"/>
    <n v="2"/>
    <n v="48.588999999999999"/>
  </r>
  <r>
    <x v="0"/>
    <x v="1"/>
    <x v="1"/>
    <s v="Finer Riding Supplies"/>
    <x v="0"/>
    <x v="3"/>
    <x v="3"/>
    <s v="Red"/>
    <x v="213"/>
    <d v="2002-08-01T00:00:00"/>
    <n v="782.99"/>
    <n v="469.79399999999998"/>
    <n v="2"/>
    <n v="939.58799999999997"/>
  </r>
  <r>
    <x v="0"/>
    <x v="1"/>
    <x v="1"/>
    <s v="Finer Riding Supplies"/>
    <x v="1"/>
    <x v="5"/>
    <x v="6"/>
    <s v="Multi"/>
    <x v="241"/>
    <d v="2002-08-01T00:00:00"/>
    <n v="8.99"/>
    <n v="5.1864999999999997"/>
    <n v="6"/>
    <n v="31.119"/>
  </r>
  <r>
    <x v="0"/>
    <x v="1"/>
    <x v="1"/>
    <s v="Finer Riding Supplies"/>
    <x v="0"/>
    <x v="3"/>
    <x v="3"/>
    <s v="Black"/>
    <x v="234"/>
    <d v="2002-08-01T00:00:00"/>
    <n v="782.99"/>
    <n v="469.79399999999998"/>
    <n v="3"/>
    <n v="1409.3820000000001"/>
  </r>
  <r>
    <x v="0"/>
    <x v="1"/>
    <x v="1"/>
    <s v="Finer Riding Supplies"/>
    <x v="0"/>
    <x v="3"/>
    <x v="12"/>
    <s v="Black"/>
    <x v="238"/>
    <d v="2002-08-01T00:00:00"/>
    <n v="2443.35"/>
    <n v="1308.9375"/>
    <n v="1"/>
    <n v="1308.9375"/>
  </r>
  <r>
    <x v="0"/>
    <x v="1"/>
    <x v="1"/>
    <s v="Finer Riding Supplies"/>
    <x v="2"/>
    <x v="8"/>
    <x v="40"/>
    <s v="Black"/>
    <x v="234"/>
    <d v="2002-08-01T00:00:00"/>
    <n v="357.06"/>
    <n v="214.23599999999999"/>
    <n v="4"/>
    <n v="856.94399999999996"/>
  </r>
  <r>
    <x v="0"/>
    <x v="1"/>
    <x v="1"/>
    <s v="Finer Riding Supplies"/>
    <x v="2"/>
    <x v="6"/>
    <x v="8"/>
    <s v="Black"/>
    <x v="235"/>
    <d v="2002-08-01T00:00:00"/>
    <n v="337.22"/>
    <n v="183.93819999999999"/>
    <n v="4"/>
    <n v="735.75279999999998"/>
  </r>
  <r>
    <x v="0"/>
    <x v="1"/>
    <x v="1"/>
    <s v="Finer Riding Supplies"/>
    <x v="2"/>
    <x v="6"/>
    <x v="11"/>
    <s v="Black"/>
    <x v="233"/>
    <d v="2002-08-01T00:00:00"/>
    <n v="1431.5"/>
    <n v="780.81820000000005"/>
    <n v="4"/>
    <n v="3123.2728000000002"/>
  </r>
  <r>
    <x v="0"/>
    <x v="1"/>
    <x v="1"/>
    <s v="Finer Riding Supplies"/>
    <x v="2"/>
    <x v="6"/>
    <x v="8"/>
    <s v="Red"/>
    <x v="235"/>
    <d v="2002-08-01T00:00:00"/>
    <n v="337.22"/>
    <n v="202.33199999999999"/>
    <n v="1"/>
    <n v="202.33199999999999"/>
  </r>
  <r>
    <x v="0"/>
    <x v="1"/>
    <x v="1"/>
    <s v="Finer Riding Supplies"/>
    <x v="0"/>
    <x v="3"/>
    <x v="3"/>
    <s v="Red"/>
    <x v="217"/>
    <d v="2002-08-01T00:00:00"/>
    <n v="782.99"/>
    <n v="469.79399999999998"/>
    <n v="3"/>
    <n v="1409.3820000000001"/>
  </r>
  <r>
    <x v="0"/>
    <x v="1"/>
    <x v="1"/>
    <s v="Finer Riding Supplies"/>
    <x v="2"/>
    <x v="6"/>
    <x v="15"/>
    <s v="Yellow"/>
    <x v="223"/>
    <d v="2002-08-01T00:00:00"/>
    <n v="594.83000000000004"/>
    <n v="324.45269999999999"/>
    <n v="4"/>
    <n v="1297.8108"/>
  </r>
  <r>
    <x v="0"/>
    <x v="1"/>
    <x v="1"/>
    <s v="Finer Riding Supplies"/>
    <x v="0"/>
    <x v="3"/>
    <x v="12"/>
    <s v="Red"/>
    <x v="217"/>
    <d v="2002-08-01T00:00:00"/>
    <n v="2443.35"/>
    <n v="1466.01"/>
    <n v="2"/>
    <n v="2932.02"/>
  </r>
  <r>
    <x v="0"/>
    <x v="0"/>
    <x v="5"/>
    <s v="Metro Bike Works"/>
    <x v="0"/>
    <x v="0"/>
    <x v="19"/>
    <s v="Silver"/>
    <x v="215"/>
    <d v="2002-08-01T00:00:00"/>
    <n v="2319.9899999999998"/>
    <n v="1242.8517999999999"/>
    <n v="2"/>
    <n v="2485.7035999999998"/>
  </r>
  <r>
    <x v="0"/>
    <x v="0"/>
    <x v="5"/>
    <s v="Metro Bike Works"/>
    <x v="1"/>
    <x v="10"/>
    <x v="21"/>
    <s v="Black"/>
    <x v="218"/>
    <d v="2002-08-01T00:00:00"/>
    <n v="37.99"/>
    <n v="22.794"/>
    <n v="3"/>
    <n v="68.382000000000005"/>
  </r>
  <r>
    <x v="0"/>
    <x v="0"/>
    <x v="2"/>
    <s v="Year-Round Sports"/>
    <x v="2"/>
    <x v="17"/>
    <x v="44"/>
    <m/>
    <x v="212"/>
    <d v="2002-08-01T00:00:00"/>
    <n v="34.200000000000003"/>
    <n v="20.52"/>
    <n v="1"/>
    <n v="20.52"/>
  </r>
  <r>
    <x v="0"/>
    <x v="0"/>
    <x v="4"/>
    <s v="Totes &amp; Baskets Company"/>
    <x v="2"/>
    <x v="6"/>
    <x v="8"/>
    <s v="Black"/>
    <x v="222"/>
    <d v="2002-08-01T00:00:00"/>
    <n v="337.22"/>
    <n v="183.93819999999999"/>
    <n v="4"/>
    <n v="735.75279999999998"/>
  </r>
  <r>
    <x v="0"/>
    <x v="0"/>
    <x v="4"/>
    <s v="Totes &amp; Baskets Company"/>
    <x v="0"/>
    <x v="3"/>
    <x v="3"/>
    <s v="Black"/>
    <x v="213"/>
    <d v="2002-08-01T00:00:00"/>
    <n v="782.99"/>
    <n v="469.79399999999998"/>
    <n v="6"/>
    <n v="2818.7640000000001"/>
  </r>
  <r>
    <x v="0"/>
    <x v="0"/>
    <x v="4"/>
    <s v="Totes &amp; Baskets Company"/>
    <x v="0"/>
    <x v="3"/>
    <x v="3"/>
    <s v="Black"/>
    <x v="229"/>
    <d v="2002-08-01T00:00:00"/>
    <n v="782.99"/>
    <n v="469.79399999999998"/>
    <n v="4"/>
    <n v="1879.1759999999999"/>
  </r>
  <r>
    <x v="0"/>
    <x v="0"/>
    <x v="4"/>
    <s v="Totes &amp; Baskets Company"/>
    <x v="1"/>
    <x v="4"/>
    <x v="5"/>
    <s v="Multi"/>
    <x v="234"/>
    <d v="2002-08-01T00:00:00"/>
    <n v="49.99"/>
    <n v="28.840399999999999"/>
    <n v="5"/>
    <n v="144.202"/>
  </r>
  <r>
    <x v="0"/>
    <x v="0"/>
    <x v="4"/>
    <s v="Totes &amp; Baskets Company"/>
    <x v="0"/>
    <x v="3"/>
    <x v="3"/>
    <s v="Red"/>
    <x v="240"/>
    <d v="2002-08-01T00:00:00"/>
    <n v="782.99"/>
    <n v="469.79399999999998"/>
    <n v="4"/>
    <n v="1879.1759999999999"/>
  </r>
  <r>
    <x v="0"/>
    <x v="0"/>
    <x v="4"/>
    <s v="Totes &amp; Baskets Company"/>
    <x v="0"/>
    <x v="3"/>
    <x v="3"/>
    <s v="Black"/>
    <x v="230"/>
    <d v="2002-08-01T00:00:00"/>
    <n v="782.99"/>
    <n v="469.79399999999998"/>
    <n v="2"/>
    <n v="939.58799999999997"/>
  </r>
  <r>
    <x v="0"/>
    <x v="0"/>
    <x v="4"/>
    <s v="Totes &amp; Baskets Company"/>
    <x v="0"/>
    <x v="3"/>
    <x v="3"/>
    <s v="Black"/>
    <x v="220"/>
    <d v="2002-08-01T00:00:00"/>
    <n v="782.99"/>
    <n v="469.79399999999998"/>
    <n v="3"/>
    <n v="1409.3820000000001"/>
  </r>
  <r>
    <x v="0"/>
    <x v="0"/>
    <x v="4"/>
    <s v="Totes &amp; Baskets Company"/>
    <x v="0"/>
    <x v="3"/>
    <x v="17"/>
    <s v="Yellow"/>
    <x v="217"/>
    <d v="2002-08-01T00:00:00"/>
    <n v="1120.49"/>
    <n v="600.26250000000005"/>
    <n v="3"/>
    <n v="1800.7875000000001"/>
  </r>
  <r>
    <x v="0"/>
    <x v="0"/>
    <x v="4"/>
    <s v="Totes &amp; Baskets Company"/>
    <x v="0"/>
    <x v="3"/>
    <x v="3"/>
    <s v="Red"/>
    <x v="232"/>
    <d v="2002-08-01T00:00:00"/>
    <n v="782.99"/>
    <n v="469.79399999999998"/>
    <n v="4"/>
    <n v="1879.1759999999999"/>
  </r>
  <r>
    <x v="0"/>
    <x v="0"/>
    <x v="4"/>
    <s v="Totes &amp; Baskets Company"/>
    <x v="0"/>
    <x v="3"/>
    <x v="12"/>
    <s v="Black"/>
    <x v="226"/>
    <d v="2002-08-01T00:00:00"/>
    <n v="2443.35"/>
    <n v="1308.9375"/>
    <n v="4"/>
    <n v="5235.75"/>
  </r>
  <r>
    <x v="0"/>
    <x v="0"/>
    <x v="4"/>
    <s v="Totes &amp; Baskets Company"/>
    <x v="0"/>
    <x v="3"/>
    <x v="17"/>
    <s v="Yellow"/>
    <x v="222"/>
    <d v="2002-08-01T00:00:00"/>
    <n v="1120.49"/>
    <n v="600.26250000000005"/>
    <n v="6"/>
    <n v="3601.5750000000003"/>
  </r>
  <r>
    <x v="0"/>
    <x v="0"/>
    <x v="4"/>
    <s v="Totes &amp; Baskets Company"/>
    <x v="3"/>
    <x v="7"/>
    <x v="10"/>
    <s v="Red"/>
    <x v="230"/>
    <d v="2002-08-01T00:00:00"/>
    <n v="34.99"/>
    <n v="20.186499999999999"/>
    <n v="2"/>
    <n v="40.372999999999998"/>
  </r>
  <r>
    <x v="0"/>
    <x v="0"/>
    <x v="4"/>
    <s v="Totes &amp; Baskets Company"/>
    <x v="2"/>
    <x v="6"/>
    <x v="8"/>
    <s v="Red"/>
    <x v="215"/>
    <d v="2002-08-01T00:00:00"/>
    <n v="337.22"/>
    <n v="202.33199999999999"/>
    <n v="6"/>
    <n v="1213.992"/>
  </r>
  <r>
    <x v="0"/>
    <x v="0"/>
    <x v="4"/>
    <s v="Totes &amp; Baskets Company"/>
    <x v="1"/>
    <x v="4"/>
    <x v="5"/>
    <s v="Multi"/>
    <x v="242"/>
    <d v="2002-08-01T00:00:00"/>
    <n v="49.99"/>
    <n v="28.840399999999999"/>
    <n v="6"/>
    <n v="173.04239999999999"/>
  </r>
  <r>
    <x v="0"/>
    <x v="0"/>
    <x v="4"/>
    <s v="Totes &amp; Baskets Company"/>
    <x v="0"/>
    <x v="3"/>
    <x v="3"/>
    <s v="Black"/>
    <x v="223"/>
    <d v="2002-08-01T00:00:00"/>
    <n v="782.99"/>
    <n v="469.79399999999998"/>
    <n v="2"/>
    <n v="939.58799999999997"/>
  </r>
  <r>
    <x v="0"/>
    <x v="0"/>
    <x v="4"/>
    <s v="Totes &amp; Baskets Company"/>
    <x v="2"/>
    <x v="6"/>
    <x v="8"/>
    <s v="Red"/>
    <x v="212"/>
    <d v="2002-08-01T00:00:00"/>
    <n v="337.22"/>
    <n v="202.33199999999999"/>
    <n v="6"/>
    <n v="1213.992"/>
  </r>
  <r>
    <x v="0"/>
    <x v="0"/>
    <x v="4"/>
    <s v="Totes &amp; Baskets Company"/>
    <x v="1"/>
    <x v="12"/>
    <x v="25"/>
    <s v="Multi"/>
    <x v="239"/>
    <d v="2002-08-01T00:00:00"/>
    <n v="89.99"/>
    <n v="53.994"/>
    <n v="8"/>
    <n v="431.952"/>
  </r>
  <r>
    <x v="0"/>
    <x v="0"/>
    <x v="4"/>
    <s v="Totes &amp; Baskets Company"/>
    <x v="2"/>
    <x v="8"/>
    <x v="14"/>
    <s v="Black"/>
    <x v="216"/>
    <d v="2002-08-01T00:00:00"/>
    <n v="248.38499999999999"/>
    <n v="149.03100000000001"/>
    <n v="7"/>
    <n v="1043.2170000000001"/>
  </r>
  <r>
    <x v="0"/>
    <x v="0"/>
    <x v="4"/>
    <s v="Totes &amp; Baskets Company"/>
    <x v="2"/>
    <x v="6"/>
    <x v="8"/>
    <s v="Red"/>
    <x v="232"/>
    <d v="2002-08-01T00:00:00"/>
    <n v="337.22"/>
    <n v="202.33199999999999"/>
    <n v="4"/>
    <n v="809.32799999999997"/>
  </r>
  <r>
    <x v="0"/>
    <x v="0"/>
    <x v="4"/>
    <s v="Totes &amp; Baskets Company"/>
    <x v="1"/>
    <x v="5"/>
    <x v="6"/>
    <s v="Multi"/>
    <x v="234"/>
    <d v="2002-08-01T00:00:00"/>
    <n v="8.99"/>
    <n v="5.1864999999999997"/>
    <n v="8"/>
    <n v="41.491999999999997"/>
  </r>
  <r>
    <x v="0"/>
    <x v="0"/>
    <x v="4"/>
    <s v="Totes &amp; Baskets Company"/>
    <x v="2"/>
    <x v="6"/>
    <x v="11"/>
    <s v="Red"/>
    <x v="220"/>
    <d v="2002-08-01T00:00:00"/>
    <n v="1431.5"/>
    <n v="780.81820000000005"/>
    <n v="3"/>
    <n v="2342.4546"/>
  </r>
  <r>
    <x v="0"/>
    <x v="0"/>
    <x v="4"/>
    <s v="Totes &amp; Baskets Company"/>
    <x v="3"/>
    <x v="15"/>
    <x v="30"/>
    <m/>
    <x v="226"/>
    <d v="2002-08-01T00:00:00"/>
    <n v="25"/>
    <n v="15"/>
    <n v="3"/>
    <n v="45"/>
  </r>
  <r>
    <x v="0"/>
    <x v="0"/>
    <x v="4"/>
    <s v="Totes &amp; Baskets Company"/>
    <x v="2"/>
    <x v="8"/>
    <x v="18"/>
    <s v="Black"/>
    <x v="223"/>
    <d v="2002-08-01T00:00:00"/>
    <n v="112.565"/>
    <n v="67.539000000000001"/>
    <n v="7"/>
    <n v="472.77300000000002"/>
  </r>
  <r>
    <x v="0"/>
    <x v="0"/>
    <x v="4"/>
    <s v="Totes &amp; Baskets Company"/>
    <x v="2"/>
    <x v="6"/>
    <x v="8"/>
    <s v="Red"/>
    <x v="235"/>
    <d v="2002-08-01T00:00:00"/>
    <n v="337.22"/>
    <n v="202.33199999999999"/>
    <n v="2"/>
    <n v="404.66399999999999"/>
  </r>
  <r>
    <x v="0"/>
    <x v="0"/>
    <x v="4"/>
    <s v="Totes &amp; Baskets Company"/>
    <x v="0"/>
    <x v="3"/>
    <x v="17"/>
    <s v="Yellow"/>
    <x v="233"/>
    <d v="2002-08-01T00:00:00"/>
    <n v="1120.49"/>
    <n v="600.26250000000005"/>
    <n v="4"/>
    <n v="2401.0500000000002"/>
  </r>
  <r>
    <x v="0"/>
    <x v="0"/>
    <x v="4"/>
    <s v="Totes &amp; Baskets Company"/>
    <x v="0"/>
    <x v="3"/>
    <x v="12"/>
    <s v="Black"/>
    <x v="212"/>
    <d v="2002-08-01T00:00:00"/>
    <n v="2443.35"/>
    <n v="1308.9375"/>
    <n v="2"/>
    <n v="2617.875"/>
  </r>
  <r>
    <x v="0"/>
    <x v="0"/>
    <x v="4"/>
    <s v="Totes &amp; Baskets Company"/>
    <x v="1"/>
    <x v="12"/>
    <x v="25"/>
    <s v="Multi"/>
    <x v="231"/>
    <d v="2002-08-01T00:00:00"/>
    <n v="89.99"/>
    <n v="53.994"/>
    <n v="2"/>
    <n v="107.988"/>
  </r>
  <r>
    <x v="0"/>
    <x v="0"/>
    <x v="4"/>
    <s v="Totes &amp; Baskets Company"/>
    <x v="2"/>
    <x v="9"/>
    <x v="31"/>
    <m/>
    <x v="235"/>
    <d v="2002-08-01T00:00:00"/>
    <n v="44.54"/>
    <n v="24.294499999999999"/>
    <n v="4"/>
    <n v="97.177999999999997"/>
  </r>
  <r>
    <x v="0"/>
    <x v="0"/>
    <x v="4"/>
    <s v="Totes &amp; Baskets Company"/>
    <x v="0"/>
    <x v="3"/>
    <x v="3"/>
    <s v="Red"/>
    <x v="238"/>
    <d v="2002-08-01T00:00:00"/>
    <n v="782.99"/>
    <n v="234.89699999999999"/>
    <n v="5"/>
    <n v="1174.4849999999999"/>
  </r>
  <r>
    <x v="0"/>
    <x v="0"/>
    <x v="4"/>
    <s v="Totes &amp; Baskets Company"/>
    <x v="2"/>
    <x v="6"/>
    <x v="8"/>
    <s v="Black"/>
    <x v="232"/>
    <d v="2002-08-01T00:00:00"/>
    <n v="337.22"/>
    <n v="183.93819999999999"/>
    <n v="3"/>
    <n v="551.81459999999993"/>
  </r>
  <r>
    <x v="0"/>
    <x v="0"/>
    <x v="4"/>
    <s v="Totes &amp; Baskets Company"/>
    <x v="0"/>
    <x v="3"/>
    <x v="3"/>
    <s v="Red"/>
    <x v="242"/>
    <d v="2002-08-01T00:00:00"/>
    <n v="782.99"/>
    <n v="469.79399999999998"/>
    <n v="6"/>
    <n v="2818.7640000000001"/>
  </r>
  <r>
    <x v="0"/>
    <x v="0"/>
    <x v="4"/>
    <s v="Totes &amp; Baskets Company"/>
    <x v="2"/>
    <x v="6"/>
    <x v="15"/>
    <s v="Yellow"/>
    <x v="217"/>
    <d v="2002-08-01T00:00:00"/>
    <n v="594.83000000000004"/>
    <n v="324.45269999999999"/>
    <n v="4"/>
    <n v="1297.8108"/>
  </r>
  <r>
    <x v="0"/>
    <x v="0"/>
    <x v="4"/>
    <s v="Totes &amp; Baskets Company"/>
    <x v="2"/>
    <x v="6"/>
    <x v="11"/>
    <s v="Red"/>
    <x v="241"/>
    <d v="2002-08-01T00:00:00"/>
    <n v="1431.5"/>
    <n v="780.81820000000005"/>
    <n v="3"/>
    <n v="2342.4546"/>
  </r>
  <r>
    <x v="0"/>
    <x v="0"/>
    <x v="4"/>
    <s v="Totes &amp; Baskets Company"/>
    <x v="0"/>
    <x v="3"/>
    <x v="17"/>
    <s v="Yellow"/>
    <x v="220"/>
    <d v="2002-08-01T00:00:00"/>
    <n v="1120.49"/>
    <n v="600.26250000000005"/>
    <n v="6"/>
    <n v="3601.5750000000003"/>
  </r>
  <r>
    <x v="0"/>
    <x v="0"/>
    <x v="4"/>
    <s v="Totes &amp; Baskets Company"/>
    <x v="3"/>
    <x v="13"/>
    <x v="27"/>
    <m/>
    <x v="227"/>
    <d v="2002-08-01T00:00:00"/>
    <n v="19.989999999999998"/>
    <n v="11.994"/>
    <n v="5"/>
    <n v="59.97"/>
  </r>
  <r>
    <x v="0"/>
    <x v="0"/>
    <x v="4"/>
    <s v="Totes &amp; Baskets Company"/>
    <x v="1"/>
    <x v="10"/>
    <x v="29"/>
    <s v="Black"/>
    <x v="228"/>
    <d v="2002-08-01T00:00:00"/>
    <n v="24.49"/>
    <n v="14.1289"/>
    <n v="3"/>
    <n v="42.386699999999998"/>
  </r>
  <r>
    <x v="0"/>
    <x v="0"/>
    <x v="4"/>
    <s v="Totes &amp; Baskets Company"/>
    <x v="0"/>
    <x v="3"/>
    <x v="3"/>
    <s v="Red"/>
    <x v="234"/>
    <d v="2002-08-01T00:00:00"/>
    <n v="782.99"/>
    <n v="469.79399999999998"/>
    <n v="4"/>
    <n v="1879.1759999999999"/>
  </r>
  <r>
    <x v="0"/>
    <x v="0"/>
    <x v="4"/>
    <s v="Totes &amp; Baskets Company"/>
    <x v="0"/>
    <x v="3"/>
    <x v="3"/>
    <s v="Red"/>
    <x v="217"/>
    <d v="2002-08-01T00:00:00"/>
    <n v="782.99"/>
    <n v="469.79399999999998"/>
    <n v="3"/>
    <n v="1409.3820000000001"/>
  </r>
  <r>
    <x v="0"/>
    <x v="0"/>
    <x v="4"/>
    <s v="Totes &amp; Baskets Company"/>
    <x v="1"/>
    <x v="12"/>
    <x v="25"/>
    <s v="Multi"/>
    <x v="235"/>
    <d v="2002-08-01T00:00:00"/>
    <n v="89.99"/>
    <n v="53.994"/>
    <n v="3"/>
    <n v="161.982"/>
  </r>
  <r>
    <x v="0"/>
    <x v="0"/>
    <x v="4"/>
    <s v="Totes &amp; Baskets Company"/>
    <x v="1"/>
    <x v="11"/>
    <x v="24"/>
    <s v="Black"/>
    <x v="222"/>
    <d v="2002-08-01T00:00:00"/>
    <n v="74.989999999999995"/>
    <n v="43.494199999999999"/>
    <n v="11"/>
    <n v="478.43619999999999"/>
  </r>
  <r>
    <x v="0"/>
    <x v="0"/>
    <x v="4"/>
    <s v="Totes &amp; Baskets Company"/>
    <x v="2"/>
    <x v="8"/>
    <x v="13"/>
    <s v="Black"/>
    <x v="237"/>
    <d v="2002-08-01T00:00:00"/>
    <n v="330.06"/>
    <n v="198.036"/>
    <n v="9"/>
    <n v="1782.3240000000001"/>
  </r>
  <r>
    <x v="0"/>
    <x v="0"/>
    <x v="4"/>
    <s v="Totes &amp; Baskets Company"/>
    <x v="2"/>
    <x v="9"/>
    <x v="16"/>
    <m/>
    <x v="239"/>
    <d v="2002-08-01T00:00:00"/>
    <n v="120.27"/>
    <n v="65.601799999999997"/>
    <n v="1"/>
    <n v="65.601799999999997"/>
  </r>
  <r>
    <x v="0"/>
    <x v="0"/>
    <x v="4"/>
    <s v="Totes &amp; Baskets Company"/>
    <x v="0"/>
    <x v="3"/>
    <x v="12"/>
    <s v="Black"/>
    <x v="224"/>
    <d v="2002-08-01T00:00:00"/>
    <n v="2443.35"/>
    <n v="1308.9375"/>
    <n v="4"/>
    <n v="5235.75"/>
  </r>
  <r>
    <x v="0"/>
    <x v="0"/>
    <x v="4"/>
    <s v="Totes &amp; Baskets Company"/>
    <x v="3"/>
    <x v="7"/>
    <x v="10"/>
    <s v="Blue"/>
    <x v="223"/>
    <d v="2002-08-01T00:00:00"/>
    <n v="34.99"/>
    <n v="20.186499999999999"/>
    <n v="6"/>
    <n v="121.119"/>
  </r>
  <r>
    <x v="0"/>
    <x v="0"/>
    <x v="4"/>
    <s v="Totes &amp; Baskets Company"/>
    <x v="0"/>
    <x v="3"/>
    <x v="12"/>
    <s v="Black"/>
    <x v="234"/>
    <d v="2002-08-01T00:00:00"/>
    <n v="2443.35"/>
    <n v="1308.9375"/>
    <n v="2"/>
    <n v="2617.875"/>
  </r>
  <r>
    <x v="0"/>
    <x v="0"/>
    <x v="4"/>
    <s v="Totes &amp; Baskets Company"/>
    <x v="0"/>
    <x v="3"/>
    <x v="3"/>
    <s v="Black"/>
    <x v="218"/>
    <d v="2002-08-01T00:00:00"/>
    <n v="782.99"/>
    <n v="469.79399999999998"/>
    <n v="3"/>
    <n v="1409.3820000000001"/>
  </r>
  <r>
    <x v="0"/>
    <x v="0"/>
    <x v="4"/>
    <s v="Totes &amp; Baskets Company"/>
    <x v="0"/>
    <x v="3"/>
    <x v="12"/>
    <s v="Red"/>
    <x v="235"/>
    <d v="2002-08-01T00:00:00"/>
    <n v="2443.35"/>
    <n v="1466.01"/>
    <n v="4"/>
    <n v="5864.04"/>
  </r>
  <r>
    <x v="0"/>
    <x v="0"/>
    <x v="4"/>
    <s v="Totes &amp; Baskets Company"/>
    <x v="2"/>
    <x v="6"/>
    <x v="15"/>
    <s v="Yellow"/>
    <x v="216"/>
    <d v="2002-08-01T00:00:00"/>
    <n v="594.83000000000004"/>
    <n v="324.45269999999999"/>
    <n v="3"/>
    <n v="973.35809999999992"/>
  </r>
  <r>
    <x v="0"/>
    <x v="0"/>
    <x v="4"/>
    <s v="Totes &amp; Baskets Company"/>
    <x v="1"/>
    <x v="14"/>
    <x v="28"/>
    <s v="Black"/>
    <x v="216"/>
    <d v="2002-08-01T00:00:00"/>
    <n v="59.99"/>
    <n v="35.994"/>
    <n v="2"/>
    <n v="71.988"/>
  </r>
  <r>
    <x v="0"/>
    <x v="0"/>
    <x v="4"/>
    <s v="Totes &amp; Baskets Company"/>
    <x v="0"/>
    <x v="3"/>
    <x v="12"/>
    <s v="Red"/>
    <x v="226"/>
    <d v="2002-08-01T00:00:00"/>
    <n v="2443.35"/>
    <n v="1308.9375"/>
    <n v="3"/>
    <n v="3926.8125"/>
  </r>
  <r>
    <x v="0"/>
    <x v="0"/>
    <x v="4"/>
    <s v="Totes &amp; Baskets Company"/>
    <x v="3"/>
    <x v="7"/>
    <x v="10"/>
    <s v="Black"/>
    <x v="237"/>
    <d v="2002-08-01T00:00:00"/>
    <n v="34.99"/>
    <n v="20.186499999999999"/>
    <n v="3"/>
    <n v="60.5595"/>
  </r>
  <r>
    <x v="0"/>
    <x v="0"/>
    <x v="4"/>
    <s v="Totes &amp; Baskets Company"/>
    <x v="1"/>
    <x v="4"/>
    <x v="5"/>
    <s v="Multi"/>
    <x v="233"/>
    <d v="2002-08-01T00:00:00"/>
    <n v="49.99"/>
    <n v="28.840399999999999"/>
    <n v="5"/>
    <n v="144.202"/>
  </r>
  <r>
    <x v="0"/>
    <x v="0"/>
    <x v="4"/>
    <s v="Totes &amp; Baskets Company"/>
    <x v="0"/>
    <x v="3"/>
    <x v="12"/>
    <s v="Red"/>
    <x v="227"/>
    <d v="2002-08-01T00:00:00"/>
    <n v="2443.35"/>
    <n v="1466.01"/>
    <n v="3"/>
    <n v="4398.03"/>
  </r>
  <r>
    <x v="0"/>
    <x v="0"/>
    <x v="4"/>
    <s v="Totes &amp; Baskets Company"/>
    <x v="0"/>
    <x v="3"/>
    <x v="17"/>
    <s v="Yellow"/>
    <x v="240"/>
    <d v="2002-08-01T00:00:00"/>
    <n v="1120.49"/>
    <n v="600.26250000000005"/>
    <n v="5"/>
    <n v="3001.3125"/>
  </r>
  <r>
    <x v="0"/>
    <x v="0"/>
    <x v="4"/>
    <s v="Totes &amp; Baskets Company"/>
    <x v="0"/>
    <x v="3"/>
    <x v="12"/>
    <s v="Red"/>
    <x v="212"/>
    <d v="2002-08-01T00:00:00"/>
    <n v="2443.35"/>
    <n v="1466.01"/>
    <n v="2"/>
    <n v="2932.02"/>
  </r>
  <r>
    <x v="0"/>
    <x v="0"/>
    <x v="4"/>
    <s v="Totes &amp; Baskets Company"/>
    <x v="2"/>
    <x v="6"/>
    <x v="15"/>
    <s v="Yellow"/>
    <x v="230"/>
    <d v="2002-08-01T00:00:00"/>
    <n v="594.83000000000004"/>
    <n v="324.45269999999999"/>
    <n v="5"/>
    <n v="1622.2635"/>
  </r>
  <r>
    <x v="0"/>
    <x v="1"/>
    <x v="1"/>
    <s v="Retreat Inn"/>
    <x v="1"/>
    <x v="12"/>
    <x v="25"/>
    <s v="Multi"/>
    <x v="231"/>
    <d v="2002-08-01T00:00:00"/>
    <n v="89.99"/>
    <n v="53.994"/>
    <n v="3"/>
    <n v="161.982"/>
  </r>
  <r>
    <x v="0"/>
    <x v="1"/>
    <x v="1"/>
    <s v="Retreat Inn"/>
    <x v="2"/>
    <x v="6"/>
    <x v="8"/>
    <s v="Red"/>
    <x v="216"/>
    <d v="2002-08-01T00:00:00"/>
    <n v="337.22"/>
    <n v="202.33199999999999"/>
    <n v="1"/>
    <n v="202.33199999999999"/>
  </r>
  <r>
    <x v="0"/>
    <x v="1"/>
    <x v="1"/>
    <s v="Retreat Inn"/>
    <x v="2"/>
    <x v="6"/>
    <x v="15"/>
    <s v="Yellow"/>
    <x v="228"/>
    <d v="2002-08-01T00:00:00"/>
    <n v="594.83000000000004"/>
    <n v="324.45269999999999"/>
    <n v="1"/>
    <n v="324.45269999999999"/>
  </r>
  <r>
    <x v="0"/>
    <x v="1"/>
    <x v="1"/>
    <s v="Scratch-Resistant Finishes Company"/>
    <x v="2"/>
    <x v="8"/>
    <x v="26"/>
    <s v="Black"/>
    <x v="225"/>
    <d v="2002-08-01T00:00:00"/>
    <n v="60.744999999999997"/>
    <n v="36.447000000000003"/>
    <n v="3"/>
    <n v="109.34100000000001"/>
  </r>
  <r>
    <x v="0"/>
    <x v="1"/>
    <x v="1"/>
    <s v="Scratch-Resistant Finishes Company"/>
    <x v="1"/>
    <x v="10"/>
    <x v="21"/>
    <s v="Black"/>
    <x v="240"/>
    <d v="2002-08-01T00:00:00"/>
    <n v="37.99"/>
    <n v="22.794"/>
    <n v="2"/>
    <n v="45.588000000000001"/>
  </r>
  <r>
    <x v="0"/>
    <x v="1"/>
    <x v="1"/>
    <s v="Scratch-Resistant Finishes Company"/>
    <x v="2"/>
    <x v="9"/>
    <x v="22"/>
    <m/>
    <x v="234"/>
    <d v="2002-08-01T00:00:00"/>
    <n v="61.92"/>
    <n v="33.774500000000003"/>
    <n v="3"/>
    <n v="101.32350000000001"/>
  </r>
  <r>
    <x v="0"/>
    <x v="1"/>
    <x v="1"/>
    <s v="Scratch-Resistant Finishes Company"/>
    <x v="0"/>
    <x v="0"/>
    <x v="19"/>
    <s v="Black"/>
    <x v="213"/>
    <d v="2002-08-01T00:00:00"/>
    <n v="2294.9899999999998"/>
    <n v="1229.4589000000001"/>
    <n v="2"/>
    <n v="2458.9178000000002"/>
  </r>
  <r>
    <x v="0"/>
    <x v="1"/>
    <x v="1"/>
    <s v="Scratch-Resistant Finishes Company"/>
    <x v="2"/>
    <x v="8"/>
    <x v="20"/>
    <s v="Black"/>
    <x v="222"/>
    <d v="2002-08-01T00:00:00"/>
    <n v="327.21499999999997"/>
    <n v="196.32900000000001"/>
    <n v="1"/>
    <n v="196.32900000000001"/>
  </r>
  <r>
    <x v="0"/>
    <x v="1"/>
    <x v="1"/>
    <s v="Scratch-Resistant Finishes Company"/>
    <x v="0"/>
    <x v="0"/>
    <x v="19"/>
    <s v="Black"/>
    <x v="224"/>
    <d v="2002-08-01T00:00:00"/>
    <n v="2294.9899999999998"/>
    <n v="1229.4589000000001"/>
    <n v="2"/>
    <n v="2458.9178000000002"/>
  </r>
  <r>
    <x v="0"/>
    <x v="1"/>
    <x v="1"/>
    <s v="Scratch-Resistant Finishes Company"/>
    <x v="2"/>
    <x v="8"/>
    <x v="36"/>
    <s v="Black"/>
    <x v="232"/>
    <d v="2002-08-01T00:00:00"/>
    <n v="236.02500000000001"/>
    <n v="141.61500000000001"/>
    <n v="1"/>
    <n v="141.61500000000001"/>
  </r>
  <r>
    <x v="0"/>
    <x v="1"/>
    <x v="1"/>
    <s v="Scratch-Resistant Finishes Company"/>
    <x v="2"/>
    <x v="2"/>
    <x v="23"/>
    <s v="Black"/>
    <x v="235"/>
    <d v="2002-08-01T00:00:00"/>
    <n v="348.76"/>
    <n v="209.256"/>
    <n v="1"/>
    <n v="209.256"/>
  </r>
  <r>
    <x v="0"/>
    <x v="1"/>
    <x v="1"/>
    <s v="Scratch-Resistant Finishes Company"/>
    <x v="2"/>
    <x v="8"/>
    <x v="32"/>
    <s v="Black"/>
    <x v="215"/>
    <d v="2002-08-01T00:00:00"/>
    <n v="87.745000000000005"/>
    <n v="52.646999999999998"/>
    <n v="2"/>
    <n v="105.294"/>
  </r>
  <r>
    <x v="0"/>
    <x v="1"/>
    <x v="1"/>
    <s v="Scratch-Resistant Finishes Company"/>
    <x v="1"/>
    <x v="10"/>
    <x v="21"/>
    <s v="Black"/>
    <x v="217"/>
    <d v="2002-08-01T00:00:00"/>
    <n v="37.99"/>
    <n v="22.794"/>
    <n v="3"/>
    <n v="68.382000000000005"/>
  </r>
  <r>
    <x v="0"/>
    <x v="1"/>
    <x v="1"/>
    <s v="Primary Bike Distributors"/>
    <x v="0"/>
    <x v="3"/>
    <x v="12"/>
    <s v="Red"/>
    <x v="225"/>
    <d v="2002-08-01T00:00:00"/>
    <n v="2443.35"/>
    <n v="1466.01"/>
    <n v="2"/>
    <n v="2932.02"/>
  </r>
  <r>
    <x v="0"/>
    <x v="1"/>
    <x v="1"/>
    <s v="Primary Bike Distributors"/>
    <x v="2"/>
    <x v="6"/>
    <x v="8"/>
    <s v="Red"/>
    <x v="232"/>
    <d v="2002-08-01T00:00:00"/>
    <n v="337.22"/>
    <n v="202.33199999999999"/>
    <n v="4"/>
    <n v="809.32799999999997"/>
  </r>
  <r>
    <x v="0"/>
    <x v="1"/>
    <x v="1"/>
    <s v="Primary Bike Distributors"/>
    <x v="0"/>
    <x v="3"/>
    <x v="12"/>
    <s v="Black"/>
    <x v="220"/>
    <d v="2002-08-01T00:00:00"/>
    <n v="2443.35"/>
    <n v="1308.9375"/>
    <n v="4"/>
    <n v="5235.75"/>
  </r>
  <r>
    <x v="0"/>
    <x v="1"/>
    <x v="1"/>
    <s v="Primary Bike Distributors"/>
    <x v="2"/>
    <x v="8"/>
    <x v="18"/>
    <s v="Black"/>
    <x v="226"/>
    <d v="2002-08-01T00:00:00"/>
    <n v="112.565"/>
    <n v="67.539000000000001"/>
    <n v="3"/>
    <n v="202.61700000000002"/>
  </r>
  <r>
    <x v="0"/>
    <x v="1"/>
    <x v="1"/>
    <s v="Primary Bike Distributors"/>
    <x v="2"/>
    <x v="6"/>
    <x v="8"/>
    <s v="Black"/>
    <x v="216"/>
    <d v="2002-08-01T00:00:00"/>
    <n v="337.22"/>
    <n v="183.93819999999999"/>
    <n v="2"/>
    <n v="367.87639999999999"/>
  </r>
  <r>
    <x v="0"/>
    <x v="1"/>
    <x v="1"/>
    <s v="Primary Bike Distributors"/>
    <x v="0"/>
    <x v="3"/>
    <x v="3"/>
    <s v="Black"/>
    <x v="231"/>
    <d v="2002-08-01T00:00:00"/>
    <n v="782.99"/>
    <n v="469.79399999999998"/>
    <n v="2"/>
    <n v="939.58799999999997"/>
  </r>
  <r>
    <x v="0"/>
    <x v="1"/>
    <x v="1"/>
    <s v="Primary Bike Distributors"/>
    <x v="2"/>
    <x v="6"/>
    <x v="15"/>
    <s v="Yellow"/>
    <x v="213"/>
    <d v="2002-08-01T00:00:00"/>
    <n v="594.83000000000004"/>
    <n v="324.45269999999999"/>
    <n v="2"/>
    <n v="648.90539999999999"/>
  </r>
  <r>
    <x v="0"/>
    <x v="1"/>
    <x v="1"/>
    <s v="Primary Bike Distributors"/>
    <x v="2"/>
    <x v="6"/>
    <x v="8"/>
    <s v="Red"/>
    <x v="237"/>
    <d v="2002-08-01T00:00:00"/>
    <n v="337.22"/>
    <n v="202.33199999999999"/>
    <n v="4"/>
    <n v="809.32799999999997"/>
  </r>
  <r>
    <x v="0"/>
    <x v="1"/>
    <x v="1"/>
    <s v="Primary Bike Distributors"/>
    <x v="0"/>
    <x v="3"/>
    <x v="3"/>
    <s v="Black"/>
    <x v="237"/>
    <d v="2002-08-01T00:00:00"/>
    <n v="782.99"/>
    <n v="469.79399999999998"/>
    <n v="1"/>
    <n v="469.79399999999998"/>
  </r>
  <r>
    <x v="0"/>
    <x v="1"/>
    <x v="1"/>
    <s v="Primary Bike Distributors"/>
    <x v="0"/>
    <x v="3"/>
    <x v="3"/>
    <s v="Red"/>
    <x v="241"/>
    <d v="2002-08-01T00:00:00"/>
    <n v="782.99"/>
    <n v="234.89699999999999"/>
    <n v="4"/>
    <n v="939.58799999999997"/>
  </r>
  <r>
    <x v="0"/>
    <x v="1"/>
    <x v="1"/>
    <s v="Primary Bike Distributors"/>
    <x v="2"/>
    <x v="8"/>
    <x v="14"/>
    <s v="Black"/>
    <x v="219"/>
    <d v="2002-08-01T00:00:00"/>
    <n v="248.38499999999999"/>
    <n v="149.03100000000001"/>
    <n v="5"/>
    <n v="745.15499999999997"/>
  </r>
  <r>
    <x v="0"/>
    <x v="1"/>
    <x v="1"/>
    <s v="Primary Bike Distributors"/>
    <x v="0"/>
    <x v="3"/>
    <x v="17"/>
    <s v="Yellow"/>
    <x v="214"/>
    <d v="2002-08-01T00:00:00"/>
    <n v="1120.49"/>
    <n v="600.26250000000005"/>
    <n v="8"/>
    <n v="4802.1000000000004"/>
  </r>
  <r>
    <x v="0"/>
    <x v="1"/>
    <x v="1"/>
    <s v="Primary Bike Distributors"/>
    <x v="0"/>
    <x v="3"/>
    <x v="3"/>
    <s v="Red"/>
    <x v="237"/>
    <d v="2002-08-01T00:00:00"/>
    <n v="782.99"/>
    <n v="454.13420000000002"/>
    <n v="11"/>
    <n v="4995.4762000000001"/>
  </r>
  <r>
    <x v="0"/>
    <x v="1"/>
    <x v="1"/>
    <s v="Primary Bike Distributors"/>
    <x v="2"/>
    <x v="8"/>
    <x v="13"/>
    <s v="Black"/>
    <x v="236"/>
    <d v="2002-08-01T00:00:00"/>
    <n v="330.06"/>
    <n v="198.036"/>
    <n v="1"/>
    <n v="198.036"/>
  </r>
  <r>
    <x v="0"/>
    <x v="1"/>
    <x v="1"/>
    <s v="Primary Bike Distributors"/>
    <x v="2"/>
    <x v="6"/>
    <x v="8"/>
    <s v="Black"/>
    <x v="229"/>
    <d v="2002-08-01T00:00:00"/>
    <n v="337.22"/>
    <n v="183.93819999999999"/>
    <n v="6"/>
    <n v="1103.6291999999999"/>
  </r>
  <r>
    <x v="0"/>
    <x v="1"/>
    <x v="1"/>
    <s v="Primary Bike Distributors"/>
    <x v="0"/>
    <x v="3"/>
    <x v="3"/>
    <s v="Black"/>
    <x v="241"/>
    <d v="2002-08-01T00:00:00"/>
    <n v="782.99"/>
    <n v="469.79399999999998"/>
    <n v="3"/>
    <n v="1409.3820000000001"/>
  </r>
  <r>
    <x v="0"/>
    <x v="1"/>
    <x v="1"/>
    <s v="Primary Bike Distributors"/>
    <x v="2"/>
    <x v="6"/>
    <x v="15"/>
    <s v="Yellow"/>
    <x v="233"/>
    <d v="2002-08-01T00:00:00"/>
    <n v="594.83000000000004"/>
    <n v="324.45269999999999"/>
    <n v="4"/>
    <n v="1297.8108"/>
  </r>
  <r>
    <x v="0"/>
    <x v="1"/>
    <x v="1"/>
    <s v="Primary Bike Distributors"/>
    <x v="0"/>
    <x v="3"/>
    <x v="3"/>
    <s v="Red"/>
    <x v="221"/>
    <d v="2002-08-01T00:00:00"/>
    <n v="782.99"/>
    <n v="469.79399999999998"/>
    <n v="6"/>
    <n v="2818.7640000000001"/>
  </r>
  <r>
    <x v="0"/>
    <x v="1"/>
    <x v="1"/>
    <s v="Primary Bike Distributors"/>
    <x v="0"/>
    <x v="3"/>
    <x v="12"/>
    <s v="Red"/>
    <x v="236"/>
    <d v="2002-08-01T00:00:00"/>
    <n v="2443.35"/>
    <n v="1466.01"/>
    <n v="4"/>
    <n v="5864.04"/>
  </r>
  <r>
    <x v="0"/>
    <x v="1"/>
    <x v="1"/>
    <s v="Primary Bike Distributors"/>
    <x v="0"/>
    <x v="3"/>
    <x v="3"/>
    <s v="Red"/>
    <x v="241"/>
    <d v="2002-08-01T00:00:00"/>
    <n v="782.99"/>
    <n v="454.13420000000002"/>
    <n v="12"/>
    <n v="5449.6104000000005"/>
  </r>
  <r>
    <x v="0"/>
    <x v="1"/>
    <x v="1"/>
    <s v="Primary Bike Distributors"/>
    <x v="2"/>
    <x v="6"/>
    <x v="11"/>
    <s v="Black"/>
    <x v="212"/>
    <d v="2002-08-01T00:00:00"/>
    <n v="1431.5"/>
    <n v="780.81820000000005"/>
    <n v="3"/>
    <n v="2342.4546"/>
  </r>
  <r>
    <x v="0"/>
    <x v="1"/>
    <x v="1"/>
    <s v="Primary Bike Distributors"/>
    <x v="0"/>
    <x v="3"/>
    <x v="17"/>
    <s v="Yellow"/>
    <x v="230"/>
    <d v="2002-08-01T00:00:00"/>
    <n v="1120.49"/>
    <n v="600.26250000000005"/>
    <n v="4"/>
    <n v="2401.0500000000002"/>
  </r>
  <r>
    <x v="0"/>
    <x v="1"/>
    <x v="1"/>
    <s v="Primary Bike Distributors"/>
    <x v="2"/>
    <x v="6"/>
    <x v="11"/>
    <s v="Red"/>
    <x v="227"/>
    <d v="2002-08-01T00:00:00"/>
    <n v="1431.5"/>
    <n v="780.81820000000005"/>
    <n v="1"/>
    <n v="780.81820000000005"/>
  </r>
  <r>
    <x v="0"/>
    <x v="1"/>
    <x v="1"/>
    <s v="Primary Bike Distributors"/>
    <x v="0"/>
    <x v="3"/>
    <x v="3"/>
    <s v="Black"/>
    <x v="218"/>
    <d v="2002-08-01T00:00:00"/>
    <n v="782.99"/>
    <n v="454.13420000000002"/>
    <n v="14"/>
    <n v="6357.8788000000004"/>
  </r>
  <r>
    <x v="0"/>
    <x v="1"/>
    <x v="1"/>
    <s v="Primary Bike Distributors"/>
    <x v="2"/>
    <x v="6"/>
    <x v="8"/>
    <s v="Red"/>
    <x v="213"/>
    <d v="2002-08-01T00:00:00"/>
    <n v="337.22"/>
    <n v="202.33199999999999"/>
    <n v="1"/>
    <n v="202.33199999999999"/>
  </r>
  <r>
    <x v="0"/>
    <x v="1"/>
    <x v="1"/>
    <s v="Primary Bike Distributors"/>
    <x v="0"/>
    <x v="3"/>
    <x v="17"/>
    <s v="Yellow"/>
    <x v="238"/>
    <d v="2002-08-01T00:00:00"/>
    <n v="1120.49"/>
    <n v="600.26250000000005"/>
    <n v="4"/>
    <n v="2401.0500000000002"/>
  </r>
  <r>
    <x v="0"/>
    <x v="1"/>
    <x v="1"/>
    <s v="Primary Bike Distributors"/>
    <x v="0"/>
    <x v="3"/>
    <x v="3"/>
    <s v="Red"/>
    <x v="231"/>
    <d v="2002-08-01T00:00:00"/>
    <n v="782.99"/>
    <n v="469.79399999999998"/>
    <n v="3"/>
    <n v="1409.3820000000001"/>
  </r>
  <r>
    <x v="0"/>
    <x v="1"/>
    <x v="1"/>
    <s v="Primary Bike Distributors"/>
    <x v="2"/>
    <x v="9"/>
    <x v="16"/>
    <m/>
    <x v="216"/>
    <d v="2002-08-01T00:00:00"/>
    <n v="120.27"/>
    <n v="65.601799999999997"/>
    <n v="1"/>
    <n v="65.601799999999997"/>
  </r>
  <r>
    <x v="0"/>
    <x v="0"/>
    <x v="2"/>
    <s v="Mail-Order Outlet"/>
    <x v="1"/>
    <x v="4"/>
    <x v="5"/>
    <s v="Multi"/>
    <x v="220"/>
    <d v="2002-08-01T00:00:00"/>
    <n v="49.99"/>
    <n v="28.840399999999999"/>
    <n v="8"/>
    <n v="230.72319999999999"/>
  </r>
  <r>
    <x v="0"/>
    <x v="0"/>
    <x v="2"/>
    <s v="Mail-Order Outlet"/>
    <x v="0"/>
    <x v="3"/>
    <x v="12"/>
    <s v="Red"/>
    <x v="217"/>
    <d v="2002-08-01T00:00:00"/>
    <n v="2443.35"/>
    <n v="1466.01"/>
    <n v="4"/>
    <n v="5864.04"/>
  </r>
  <r>
    <x v="0"/>
    <x v="0"/>
    <x v="2"/>
    <s v="Mail-Order Outlet"/>
    <x v="1"/>
    <x v="10"/>
    <x v="29"/>
    <s v="Black"/>
    <x v="215"/>
    <d v="2002-08-01T00:00:00"/>
    <n v="24.49"/>
    <n v="14.1289"/>
    <n v="3"/>
    <n v="42.386699999999998"/>
  </r>
  <r>
    <x v="0"/>
    <x v="0"/>
    <x v="2"/>
    <s v="Mail-Order Outlet"/>
    <x v="3"/>
    <x v="15"/>
    <x v="30"/>
    <m/>
    <x v="220"/>
    <d v="2002-08-01T00:00:00"/>
    <n v="25"/>
    <n v="15"/>
    <n v="1"/>
    <n v="15"/>
  </r>
  <r>
    <x v="0"/>
    <x v="0"/>
    <x v="2"/>
    <s v="Mail-Order Outlet"/>
    <x v="1"/>
    <x v="5"/>
    <x v="6"/>
    <s v="Multi"/>
    <x v="231"/>
    <d v="2002-08-01T00:00:00"/>
    <n v="8.99"/>
    <n v="5.1864999999999997"/>
    <n v="8"/>
    <n v="41.491999999999997"/>
  </r>
  <r>
    <x v="0"/>
    <x v="0"/>
    <x v="2"/>
    <s v="Mail-Order Outlet"/>
    <x v="2"/>
    <x v="8"/>
    <x v="41"/>
    <s v="Black"/>
    <x v="212"/>
    <d v="2002-08-01T00:00:00"/>
    <n v="275.38499999999999"/>
    <n v="165.23099999999999"/>
    <n v="1"/>
    <n v="165.23099999999999"/>
  </r>
  <r>
    <x v="0"/>
    <x v="0"/>
    <x v="2"/>
    <s v="Mail-Order Outlet"/>
    <x v="0"/>
    <x v="3"/>
    <x v="3"/>
    <s v="Black"/>
    <x v="229"/>
    <d v="2002-08-01T00:00:00"/>
    <n v="782.99"/>
    <n v="469.79399999999998"/>
    <n v="9"/>
    <n v="4228.1459999999997"/>
  </r>
  <r>
    <x v="0"/>
    <x v="0"/>
    <x v="2"/>
    <s v="Mail-Order Outlet"/>
    <x v="2"/>
    <x v="6"/>
    <x v="15"/>
    <s v="Yellow"/>
    <x v="222"/>
    <d v="2002-08-01T00:00:00"/>
    <n v="594.83000000000004"/>
    <n v="324.45269999999999"/>
    <n v="1"/>
    <n v="324.45269999999999"/>
  </r>
  <r>
    <x v="0"/>
    <x v="0"/>
    <x v="2"/>
    <s v="Mail-Order Outlet"/>
    <x v="0"/>
    <x v="3"/>
    <x v="3"/>
    <s v="Red"/>
    <x v="217"/>
    <d v="2002-08-01T00:00:00"/>
    <n v="782.99"/>
    <n v="234.89699999999999"/>
    <n v="4"/>
    <n v="939.58799999999997"/>
  </r>
  <r>
    <x v="0"/>
    <x v="0"/>
    <x v="2"/>
    <s v="Mail-Order Outlet"/>
    <x v="2"/>
    <x v="9"/>
    <x v="31"/>
    <m/>
    <x v="218"/>
    <d v="2002-08-01T00:00:00"/>
    <n v="44.54"/>
    <n v="24.294499999999999"/>
    <n v="3"/>
    <n v="72.883499999999998"/>
  </r>
  <r>
    <x v="0"/>
    <x v="0"/>
    <x v="2"/>
    <s v="Mail-Order Outlet"/>
    <x v="0"/>
    <x v="3"/>
    <x v="3"/>
    <s v="Black"/>
    <x v="216"/>
    <d v="2002-08-01T00:00:00"/>
    <n v="782.99"/>
    <n v="469.79399999999998"/>
    <n v="3"/>
    <n v="1409.3820000000001"/>
  </r>
  <r>
    <x v="0"/>
    <x v="0"/>
    <x v="2"/>
    <s v="Mail-Order Outlet"/>
    <x v="0"/>
    <x v="3"/>
    <x v="12"/>
    <s v="Black"/>
    <x v="228"/>
    <d v="2002-08-01T00:00:00"/>
    <n v="2443.35"/>
    <n v="1308.9375"/>
    <n v="3"/>
    <n v="3926.8125"/>
  </r>
  <r>
    <x v="0"/>
    <x v="0"/>
    <x v="2"/>
    <s v="Mail-Order Outlet"/>
    <x v="2"/>
    <x v="6"/>
    <x v="8"/>
    <s v="Black"/>
    <x v="241"/>
    <d v="2002-08-01T00:00:00"/>
    <n v="337.22"/>
    <n v="183.93819999999999"/>
    <n v="5"/>
    <n v="919.69100000000003"/>
  </r>
  <r>
    <x v="0"/>
    <x v="0"/>
    <x v="2"/>
    <s v="Mail-Order Outlet"/>
    <x v="0"/>
    <x v="3"/>
    <x v="3"/>
    <s v="Red"/>
    <x v="217"/>
    <d v="2002-08-01T00:00:00"/>
    <n v="782.99"/>
    <n v="469.79399999999998"/>
    <n v="8"/>
    <n v="3758.3519999999999"/>
  </r>
  <r>
    <x v="0"/>
    <x v="0"/>
    <x v="2"/>
    <s v="Mail-Order Outlet"/>
    <x v="2"/>
    <x v="8"/>
    <x v="40"/>
    <s v="Black"/>
    <x v="229"/>
    <d v="2002-08-01T00:00:00"/>
    <n v="357.06"/>
    <n v="214.23599999999999"/>
    <n v="2"/>
    <n v="428.47199999999998"/>
  </r>
  <r>
    <x v="0"/>
    <x v="0"/>
    <x v="2"/>
    <s v="Mail-Order Outlet"/>
    <x v="1"/>
    <x v="12"/>
    <x v="25"/>
    <s v="Multi"/>
    <x v="241"/>
    <d v="2002-08-01T00:00:00"/>
    <n v="89.99"/>
    <n v="53.994"/>
    <n v="4"/>
    <n v="215.976"/>
  </r>
  <r>
    <x v="0"/>
    <x v="0"/>
    <x v="2"/>
    <s v="Mail-Order Outlet"/>
    <x v="0"/>
    <x v="3"/>
    <x v="17"/>
    <s v="Yellow"/>
    <x v="216"/>
    <d v="2002-08-01T00:00:00"/>
    <n v="1120.49"/>
    <n v="600.26250000000005"/>
    <n v="3"/>
    <n v="1800.7875000000001"/>
  </r>
  <r>
    <x v="0"/>
    <x v="0"/>
    <x v="2"/>
    <s v="Mail-Order Outlet"/>
    <x v="2"/>
    <x v="8"/>
    <x v="18"/>
    <s v="Black"/>
    <x v="227"/>
    <d v="2002-08-01T00:00:00"/>
    <n v="112.565"/>
    <n v="67.539000000000001"/>
    <n v="5"/>
    <n v="337.69499999999999"/>
  </r>
  <r>
    <x v="0"/>
    <x v="0"/>
    <x v="2"/>
    <s v="Mail-Order Outlet"/>
    <x v="0"/>
    <x v="3"/>
    <x v="3"/>
    <s v="Red"/>
    <x v="241"/>
    <d v="2002-08-01T00:00:00"/>
    <n v="782.99"/>
    <n v="469.79399999999998"/>
    <n v="9"/>
    <n v="4228.1459999999997"/>
  </r>
  <r>
    <x v="0"/>
    <x v="0"/>
    <x v="2"/>
    <s v="Mail-Order Outlet"/>
    <x v="1"/>
    <x v="12"/>
    <x v="25"/>
    <s v="Multi"/>
    <x v="235"/>
    <d v="2002-08-01T00:00:00"/>
    <n v="89.99"/>
    <n v="53.994"/>
    <n v="2"/>
    <n v="107.988"/>
  </r>
  <r>
    <x v="0"/>
    <x v="0"/>
    <x v="2"/>
    <s v="Mail-Order Outlet"/>
    <x v="2"/>
    <x v="6"/>
    <x v="8"/>
    <s v="Red"/>
    <x v="232"/>
    <d v="2002-08-01T00:00:00"/>
    <n v="337.22"/>
    <n v="202.33199999999999"/>
    <n v="3"/>
    <n v="606.99599999999998"/>
  </r>
  <r>
    <x v="0"/>
    <x v="0"/>
    <x v="2"/>
    <s v="Mail-Order Outlet"/>
    <x v="3"/>
    <x v="7"/>
    <x v="10"/>
    <s v="Blue"/>
    <x v="242"/>
    <d v="2002-08-01T00:00:00"/>
    <n v="34.99"/>
    <n v="20.186499999999999"/>
    <n v="2"/>
    <n v="40.372999999999998"/>
  </r>
  <r>
    <x v="0"/>
    <x v="0"/>
    <x v="2"/>
    <s v="Mail-Order Outlet"/>
    <x v="0"/>
    <x v="3"/>
    <x v="3"/>
    <s v="Black"/>
    <x v="214"/>
    <d v="2002-08-01T00:00:00"/>
    <n v="782.99"/>
    <n v="469.79399999999998"/>
    <n v="4"/>
    <n v="1879.1759999999999"/>
  </r>
  <r>
    <x v="0"/>
    <x v="0"/>
    <x v="2"/>
    <s v="Mail-Order Outlet"/>
    <x v="0"/>
    <x v="3"/>
    <x v="12"/>
    <s v="Black"/>
    <x v="217"/>
    <d v="2002-08-01T00:00:00"/>
    <n v="2443.35"/>
    <n v="1308.9375"/>
    <n v="2"/>
    <n v="2617.875"/>
  </r>
  <r>
    <x v="0"/>
    <x v="0"/>
    <x v="2"/>
    <s v="Mail-Order Outlet"/>
    <x v="2"/>
    <x v="6"/>
    <x v="8"/>
    <s v="Red"/>
    <x v="232"/>
    <d v="2002-08-01T00:00:00"/>
    <n v="337.22"/>
    <n v="202.33199999999999"/>
    <n v="5"/>
    <n v="1011.66"/>
  </r>
  <r>
    <x v="0"/>
    <x v="0"/>
    <x v="2"/>
    <s v="Mail-Order Outlet"/>
    <x v="2"/>
    <x v="6"/>
    <x v="8"/>
    <s v="Black"/>
    <x v="213"/>
    <d v="2002-08-01T00:00:00"/>
    <n v="337.22"/>
    <n v="183.93819999999999"/>
    <n v="6"/>
    <n v="1103.6291999999999"/>
  </r>
  <r>
    <x v="0"/>
    <x v="0"/>
    <x v="2"/>
    <s v="Mail-Order Outlet"/>
    <x v="2"/>
    <x v="8"/>
    <x v="13"/>
    <s v="Black"/>
    <x v="227"/>
    <d v="2002-08-01T00:00:00"/>
    <n v="330.06"/>
    <n v="198.036"/>
    <n v="3"/>
    <n v="594.10799999999995"/>
  </r>
  <r>
    <x v="0"/>
    <x v="0"/>
    <x v="2"/>
    <s v="Mail-Order Outlet"/>
    <x v="0"/>
    <x v="3"/>
    <x v="12"/>
    <s v="Red"/>
    <x v="235"/>
    <d v="2002-08-01T00:00:00"/>
    <n v="2443.35"/>
    <n v="1466.01"/>
    <n v="6"/>
    <n v="8796.06"/>
  </r>
  <r>
    <x v="0"/>
    <x v="0"/>
    <x v="2"/>
    <s v="Mail-Order Outlet"/>
    <x v="0"/>
    <x v="3"/>
    <x v="3"/>
    <s v="Red"/>
    <x v="226"/>
    <d v="2002-08-01T00:00:00"/>
    <n v="782.99"/>
    <n v="469.79399999999998"/>
    <n v="7"/>
    <n v="3288.558"/>
  </r>
  <r>
    <x v="0"/>
    <x v="0"/>
    <x v="2"/>
    <s v="Mail-Order Outlet"/>
    <x v="3"/>
    <x v="7"/>
    <x v="10"/>
    <s v="Black"/>
    <x v="226"/>
    <d v="2002-08-01T00:00:00"/>
    <n v="34.99"/>
    <n v="20.186499999999999"/>
    <n v="4"/>
    <n v="80.745999999999995"/>
  </r>
  <r>
    <x v="0"/>
    <x v="0"/>
    <x v="2"/>
    <s v="Mail-Order Outlet"/>
    <x v="2"/>
    <x v="6"/>
    <x v="15"/>
    <s v="Yellow"/>
    <x v="229"/>
    <d v="2002-08-01T00:00:00"/>
    <n v="594.83000000000004"/>
    <n v="324.45269999999999"/>
    <n v="1"/>
    <n v="324.45269999999999"/>
  </r>
  <r>
    <x v="0"/>
    <x v="0"/>
    <x v="2"/>
    <s v="Mail-Order Outlet"/>
    <x v="0"/>
    <x v="3"/>
    <x v="17"/>
    <s v="Yellow"/>
    <x v="239"/>
    <d v="2002-08-01T00:00:00"/>
    <n v="1120.49"/>
    <n v="600.26250000000005"/>
    <n v="3"/>
    <n v="1800.7875000000001"/>
  </r>
  <r>
    <x v="0"/>
    <x v="0"/>
    <x v="2"/>
    <s v="Mail-Order Outlet"/>
    <x v="2"/>
    <x v="6"/>
    <x v="15"/>
    <s v="Yellow"/>
    <x v="217"/>
    <d v="2002-08-01T00:00:00"/>
    <n v="594.83000000000004"/>
    <n v="324.45269999999999"/>
    <n v="6"/>
    <n v="1946.7161999999998"/>
  </r>
  <r>
    <x v="0"/>
    <x v="0"/>
    <x v="2"/>
    <s v="Mail-Order Outlet"/>
    <x v="0"/>
    <x v="3"/>
    <x v="12"/>
    <s v="Red"/>
    <x v="233"/>
    <d v="2002-08-01T00:00:00"/>
    <n v="2443.35"/>
    <n v="1466.01"/>
    <n v="3"/>
    <n v="4398.03"/>
  </r>
  <r>
    <x v="0"/>
    <x v="0"/>
    <x v="2"/>
    <s v="Mail-Order Outlet"/>
    <x v="2"/>
    <x v="6"/>
    <x v="8"/>
    <s v="Red"/>
    <x v="223"/>
    <d v="2002-08-01T00:00:00"/>
    <n v="337.22"/>
    <n v="202.33199999999999"/>
    <n v="4"/>
    <n v="809.32799999999997"/>
  </r>
  <r>
    <x v="0"/>
    <x v="0"/>
    <x v="2"/>
    <s v="Mail-Order Outlet"/>
    <x v="2"/>
    <x v="6"/>
    <x v="11"/>
    <s v="Red"/>
    <x v="212"/>
    <d v="2002-08-01T00:00:00"/>
    <n v="1431.5"/>
    <n v="780.81820000000005"/>
    <n v="2"/>
    <n v="1561.6364000000001"/>
  </r>
  <r>
    <x v="0"/>
    <x v="0"/>
    <x v="2"/>
    <s v="Mail-Order Outlet"/>
    <x v="0"/>
    <x v="3"/>
    <x v="12"/>
    <s v="Black"/>
    <x v="220"/>
    <d v="2002-08-01T00:00:00"/>
    <n v="2443.35"/>
    <n v="1308.9375"/>
    <n v="2"/>
    <n v="2617.875"/>
  </r>
  <r>
    <x v="0"/>
    <x v="0"/>
    <x v="2"/>
    <s v="Mail-Order Outlet"/>
    <x v="0"/>
    <x v="3"/>
    <x v="3"/>
    <s v="Black"/>
    <x v="224"/>
    <d v="2002-08-01T00:00:00"/>
    <n v="782.99"/>
    <n v="469.79399999999998"/>
    <n v="3"/>
    <n v="1409.3820000000001"/>
  </r>
  <r>
    <x v="0"/>
    <x v="0"/>
    <x v="2"/>
    <s v="Mail-Order Outlet"/>
    <x v="1"/>
    <x v="11"/>
    <x v="24"/>
    <s v="Black"/>
    <x v="212"/>
    <d v="2002-08-01T00:00:00"/>
    <n v="74.989999999999995"/>
    <n v="44.994"/>
    <n v="3"/>
    <n v="134.982"/>
  </r>
  <r>
    <x v="0"/>
    <x v="0"/>
    <x v="2"/>
    <s v="Mail-Order Outlet"/>
    <x v="2"/>
    <x v="6"/>
    <x v="8"/>
    <s v="Red"/>
    <x v="218"/>
    <d v="2002-08-01T00:00:00"/>
    <n v="337.22"/>
    <n v="202.33199999999999"/>
    <n v="3"/>
    <n v="606.99599999999998"/>
  </r>
  <r>
    <x v="0"/>
    <x v="0"/>
    <x v="2"/>
    <s v="Mail-Order Outlet"/>
    <x v="2"/>
    <x v="9"/>
    <x v="16"/>
    <m/>
    <x v="214"/>
    <d v="2002-08-01T00:00:00"/>
    <n v="120.27"/>
    <n v="65.601799999999997"/>
    <n v="5"/>
    <n v="328.00900000000001"/>
  </r>
  <r>
    <x v="0"/>
    <x v="0"/>
    <x v="2"/>
    <s v="Mail-Order Outlet"/>
    <x v="1"/>
    <x v="12"/>
    <x v="25"/>
    <s v="Multi"/>
    <x v="221"/>
    <d v="2002-08-01T00:00:00"/>
    <n v="89.99"/>
    <n v="53.994"/>
    <n v="3"/>
    <n v="161.982"/>
  </r>
  <r>
    <x v="0"/>
    <x v="0"/>
    <x v="2"/>
    <s v="Mail-Order Outlet"/>
    <x v="2"/>
    <x v="8"/>
    <x v="14"/>
    <s v="Black"/>
    <x v="229"/>
    <d v="2002-08-01T00:00:00"/>
    <n v="248.38499999999999"/>
    <n v="149.03100000000001"/>
    <n v="4"/>
    <n v="596.12400000000002"/>
  </r>
  <r>
    <x v="0"/>
    <x v="0"/>
    <x v="2"/>
    <s v="Mail-Order Outlet"/>
    <x v="0"/>
    <x v="3"/>
    <x v="17"/>
    <s v="Yellow"/>
    <x v="229"/>
    <d v="2002-08-01T00:00:00"/>
    <n v="1120.49"/>
    <n v="600.26250000000005"/>
    <n v="5"/>
    <n v="3001.3125"/>
  </r>
  <r>
    <x v="0"/>
    <x v="0"/>
    <x v="2"/>
    <s v="Mail-Order Outlet"/>
    <x v="3"/>
    <x v="13"/>
    <x v="27"/>
    <m/>
    <x v="227"/>
    <d v="2002-08-01T00:00:00"/>
    <n v="19.989999999999998"/>
    <n v="11.994"/>
    <n v="5"/>
    <n v="59.97"/>
  </r>
  <r>
    <x v="0"/>
    <x v="0"/>
    <x v="2"/>
    <s v="Mail-Order Outlet"/>
    <x v="0"/>
    <x v="3"/>
    <x v="12"/>
    <s v="Red"/>
    <x v="216"/>
    <d v="2002-08-01T00:00:00"/>
    <n v="2443.35"/>
    <n v="1308.9375"/>
    <n v="5"/>
    <n v="6544.6875"/>
  </r>
  <r>
    <x v="0"/>
    <x v="0"/>
    <x v="2"/>
    <s v="Mail-Order Outlet"/>
    <x v="3"/>
    <x v="7"/>
    <x v="10"/>
    <s v="Red"/>
    <x v="217"/>
    <d v="2002-08-01T00:00:00"/>
    <n v="34.99"/>
    <n v="20.186499999999999"/>
    <n v="3"/>
    <n v="60.5595"/>
  </r>
  <r>
    <x v="0"/>
    <x v="0"/>
    <x v="2"/>
    <s v="Mail-Order Outlet"/>
    <x v="0"/>
    <x v="3"/>
    <x v="3"/>
    <s v="Red"/>
    <x v="227"/>
    <d v="2002-08-01T00:00:00"/>
    <n v="782.99"/>
    <n v="469.79399999999998"/>
    <n v="3"/>
    <n v="1409.3820000000001"/>
  </r>
  <r>
    <x v="0"/>
    <x v="0"/>
    <x v="2"/>
    <s v="Mail-Order Outlet"/>
    <x v="2"/>
    <x v="6"/>
    <x v="11"/>
    <s v="Black"/>
    <x v="224"/>
    <d v="2002-08-01T00:00:00"/>
    <n v="1431.5"/>
    <n v="780.81820000000005"/>
    <n v="3"/>
    <n v="2342.4546"/>
  </r>
  <r>
    <x v="0"/>
    <x v="0"/>
    <x v="2"/>
    <s v="Mail-Order Outlet"/>
    <x v="1"/>
    <x v="11"/>
    <x v="24"/>
    <s v="Black"/>
    <x v="220"/>
    <d v="2002-08-01T00:00:00"/>
    <n v="74.989999999999995"/>
    <n v="44.994"/>
    <n v="6"/>
    <n v="269.964"/>
  </r>
  <r>
    <x v="0"/>
    <x v="0"/>
    <x v="2"/>
    <s v="Mail-Order Outlet"/>
    <x v="0"/>
    <x v="3"/>
    <x v="12"/>
    <s v="Black"/>
    <x v="239"/>
    <d v="2002-08-01T00:00:00"/>
    <n v="2443.35"/>
    <n v="1308.9375"/>
    <n v="2"/>
    <n v="2617.875"/>
  </r>
  <r>
    <x v="0"/>
    <x v="0"/>
    <x v="2"/>
    <s v="Mail-Order Outlet"/>
    <x v="0"/>
    <x v="3"/>
    <x v="3"/>
    <s v="Black"/>
    <x v="229"/>
    <d v="2002-08-01T00:00:00"/>
    <n v="782.99"/>
    <n v="469.79399999999998"/>
    <n v="7"/>
    <n v="3288.558"/>
  </r>
  <r>
    <x v="0"/>
    <x v="0"/>
    <x v="2"/>
    <s v="Mail-Order Outlet"/>
    <x v="1"/>
    <x v="4"/>
    <x v="5"/>
    <s v="Multi"/>
    <x v="239"/>
    <d v="2002-08-01T00:00:00"/>
    <n v="49.99"/>
    <n v="26.437000000000001"/>
    <n v="16"/>
    <n v="422.99200000000002"/>
  </r>
  <r>
    <x v="0"/>
    <x v="0"/>
    <x v="2"/>
    <s v="Mail-Order Outlet"/>
    <x v="0"/>
    <x v="3"/>
    <x v="3"/>
    <s v="Black"/>
    <x v="225"/>
    <d v="2002-08-01T00:00:00"/>
    <n v="782.99"/>
    <n v="469.79399999999998"/>
    <n v="4"/>
    <n v="1879.1759999999999"/>
  </r>
  <r>
    <x v="0"/>
    <x v="0"/>
    <x v="2"/>
    <s v="Mail-Order Outlet"/>
    <x v="1"/>
    <x v="14"/>
    <x v="28"/>
    <s v="Black"/>
    <x v="230"/>
    <d v="2002-08-01T00:00:00"/>
    <n v="59.99"/>
    <n v="35.994"/>
    <n v="4"/>
    <n v="143.976"/>
  </r>
  <r>
    <x v="0"/>
    <x v="0"/>
    <x v="2"/>
    <s v="Mail-Order Outlet"/>
    <x v="0"/>
    <x v="3"/>
    <x v="3"/>
    <s v="Red"/>
    <x v="224"/>
    <d v="2002-08-01T00:00:00"/>
    <n v="782.99"/>
    <n v="469.79399999999998"/>
    <n v="4"/>
    <n v="1879.1759999999999"/>
  </r>
  <r>
    <x v="0"/>
    <x v="0"/>
    <x v="2"/>
    <s v="Mail-Order Outlet"/>
    <x v="0"/>
    <x v="3"/>
    <x v="17"/>
    <s v="Yellow"/>
    <x v="212"/>
    <d v="2002-08-01T00:00:00"/>
    <n v="1120.49"/>
    <n v="600.26250000000005"/>
    <n v="3"/>
    <n v="1800.7875000000001"/>
  </r>
  <r>
    <x v="0"/>
    <x v="0"/>
    <x v="2"/>
    <s v="Mail-Order Outlet"/>
    <x v="0"/>
    <x v="3"/>
    <x v="17"/>
    <s v="Yellow"/>
    <x v="239"/>
    <d v="2002-08-01T00:00:00"/>
    <n v="1120.49"/>
    <n v="600.26250000000005"/>
    <n v="4"/>
    <n v="2401.0500000000002"/>
  </r>
  <r>
    <x v="0"/>
    <x v="0"/>
    <x v="4"/>
    <s v="Genial Bike Associates"/>
    <x v="0"/>
    <x v="0"/>
    <x v="19"/>
    <s v="Silver"/>
    <x v="223"/>
    <d v="2002-08-01T00:00:00"/>
    <n v="2319.9899999999998"/>
    <n v="1242.8517999999999"/>
    <n v="2"/>
    <n v="2485.7035999999998"/>
  </r>
  <r>
    <x v="0"/>
    <x v="0"/>
    <x v="4"/>
    <s v="Genial Bike Associates"/>
    <x v="2"/>
    <x v="9"/>
    <x v="22"/>
    <m/>
    <x v="223"/>
    <d v="2002-08-01T00:00:00"/>
    <n v="61.92"/>
    <n v="33.774500000000003"/>
    <n v="2"/>
    <n v="67.549000000000007"/>
  </r>
  <r>
    <x v="0"/>
    <x v="0"/>
    <x v="4"/>
    <s v="Genial Bike Associates"/>
    <x v="2"/>
    <x v="8"/>
    <x v="20"/>
    <s v="Black"/>
    <x v="212"/>
    <d v="2002-08-01T00:00:00"/>
    <n v="327.21499999999997"/>
    <n v="196.32900000000001"/>
    <n v="7"/>
    <n v="1374.3030000000001"/>
  </r>
  <r>
    <x v="0"/>
    <x v="0"/>
    <x v="4"/>
    <s v="Genial Bike Associates"/>
    <x v="2"/>
    <x v="8"/>
    <x v="26"/>
    <s v="Black"/>
    <x v="219"/>
    <d v="2002-08-01T00:00:00"/>
    <n v="60.744999999999997"/>
    <n v="36.447000000000003"/>
    <n v="4"/>
    <n v="145.78800000000001"/>
  </r>
  <r>
    <x v="0"/>
    <x v="0"/>
    <x v="4"/>
    <s v="Genial Bike Associates"/>
    <x v="2"/>
    <x v="2"/>
    <x v="2"/>
    <s v="Black"/>
    <x v="239"/>
    <d v="2002-08-01T00:00:00"/>
    <n v="1349.6"/>
    <n v="736.14549999999997"/>
    <n v="3"/>
    <n v="2208.4364999999998"/>
  </r>
  <r>
    <x v="0"/>
    <x v="0"/>
    <x v="4"/>
    <s v="Genial Bike Associates"/>
    <x v="1"/>
    <x v="10"/>
    <x v="21"/>
    <s v="Black"/>
    <x v="241"/>
    <d v="2002-08-01T00:00:00"/>
    <n v="37.99"/>
    <n v="22.794"/>
    <n v="2"/>
    <n v="45.588000000000001"/>
  </r>
  <r>
    <x v="0"/>
    <x v="0"/>
    <x v="4"/>
    <s v="Genial Bike Associates"/>
    <x v="2"/>
    <x v="17"/>
    <x v="44"/>
    <m/>
    <x v="228"/>
    <d v="2002-08-01T00:00:00"/>
    <n v="34.200000000000003"/>
    <n v="20.52"/>
    <n v="2"/>
    <n v="41.04"/>
  </r>
  <r>
    <x v="0"/>
    <x v="0"/>
    <x v="4"/>
    <s v="Genial Bike Associates"/>
    <x v="2"/>
    <x v="2"/>
    <x v="23"/>
    <s v="Black"/>
    <x v="221"/>
    <d v="2002-08-01T00:00:00"/>
    <n v="348.76"/>
    <n v="209.256"/>
    <n v="2"/>
    <n v="418.512"/>
  </r>
  <r>
    <x v="0"/>
    <x v="0"/>
    <x v="4"/>
    <s v="Genial Bike Associates"/>
    <x v="0"/>
    <x v="0"/>
    <x v="35"/>
    <s v="Black"/>
    <x v="223"/>
    <d v="2002-08-01T00:00:00"/>
    <n v="1079.99"/>
    <n v="647.99400000000003"/>
    <n v="5"/>
    <n v="3239.9700000000003"/>
  </r>
  <r>
    <x v="0"/>
    <x v="0"/>
    <x v="4"/>
    <s v="Genial Bike Associates"/>
    <x v="2"/>
    <x v="8"/>
    <x v="32"/>
    <s v="Black"/>
    <x v="219"/>
    <d v="2002-08-01T00:00:00"/>
    <n v="87.745000000000005"/>
    <n v="52.646999999999998"/>
    <n v="1"/>
    <n v="52.646999999999998"/>
  </r>
  <r>
    <x v="0"/>
    <x v="0"/>
    <x v="4"/>
    <s v="Genial Bike Associates"/>
    <x v="0"/>
    <x v="0"/>
    <x v="35"/>
    <s v="Black"/>
    <x v="239"/>
    <d v="2002-08-01T00:00:00"/>
    <n v="1079.99"/>
    <n v="647.99400000000003"/>
    <n v="3"/>
    <n v="1943.982"/>
  </r>
  <r>
    <x v="0"/>
    <x v="0"/>
    <x v="4"/>
    <s v="Genial Bike Associates"/>
    <x v="0"/>
    <x v="0"/>
    <x v="35"/>
    <s v="Black"/>
    <x v="236"/>
    <d v="2002-08-01T00:00:00"/>
    <n v="1079.99"/>
    <n v="647.99400000000003"/>
    <n v="7"/>
    <n v="4535.9580000000005"/>
  </r>
  <r>
    <x v="0"/>
    <x v="0"/>
    <x v="4"/>
    <s v="Genial Bike Associates"/>
    <x v="2"/>
    <x v="8"/>
    <x v="34"/>
    <s v="Black"/>
    <x v="227"/>
    <d v="2002-08-01T00:00:00"/>
    <n v="209.02500000000001"/>
    <n v="125.41500000000001"/>
    <n v="1"/>
    <n v="125.41500000000001"/>
  </r>
  <r>
    <x v="0"/>
    <x v="0"/>
    <x v="4"/>
    <s v="Genial Bike Associates"/>
    <x v="2"/>
    <x v="2"/>
    <x v="2"/>
    <s v="Silver"/>
    <x v="237"/>
    <d v="2002-08-01T00:00:00"/>
    <n v="1364.5"/>
    <n v="744.27269999999999"/>
    <n v="3"/>
    <n v="2232.8181"/>
  </r>
  <r>
    <x v="0"/>
    <x v="0"/>
    <x v="4"/>
    <s v="Genial Bike Associates"/>
    <x v="0"/>
    <x v="0"/>
    <x v="19"/>
    <s v="Black"/>
    <x v="215"/>
    <d v="2002-08-01T00:00:00"/>
    <n v="2294.9899999999998"/>
    <n v="1229.4589000000001"/>
    <n v="2"/>
    <n v="2458.9178000000002"/>
  </r>
  <r>
    <x v="0"/>
    <x v="0"/>
    <x v="4"/>
    <s v="Genial Bike Associates"/>
    <x v="0"/>
    <x v="0"/>
    <x v="35"/>
    <s v="Black"/>
    <x v="219"/>
    <d v="2002-08-01T00:00:00"/>
    <n v="1079.99"/>
    <n v="647.99400000000003"/>
    <n v="1"/>
    <n v="647.99400000000003"/>
  </r>
  <r>
    <x v="0"/>
    <x v="0"/>
    <x v="4"/>
    <s v="Genial Bike Associates"/>
    <x v="2"/>
    <x v="16"/>
    <x v="42"/>
    <m/>
    <x v="237"/>
    <d v="2002-08-01T00:00:00"/>
    <n v="148.22"/>
    <n v="88.932000000000002"/>
    <n v="1"/>
    <n v="88.932000000000002"/>
  </r>
  <r>
    <x v="0"/>
    <x v="0"/>
    <x v="4"/>
    <s v="Genial Bike Associates"/>
    <x v="2"/>
    <x v="2"/>
    <x v="2"/>
    <s v="Black"/>
    <x v="212"/>
    <d v="2002-08-01T00:00:00"/>
    <n v="1349.6"/>
    <n v="736.14549999999997"/>
    <n v="2"/>
    <n v="1472.2909999999999"/>
  </r>
  <r>
    <x v="0"/>
    <x v="0"/>
    <x v="4"/>
    <s v="Genial Bike Associates"/>
    <x v="2"/>
    <x v="9"/>
    <x v="37"/>
    <m/>
    <x v="224"/>
    <d v="2002-08-01T00:00:00"/>
    <n v="44.54"/>
    <n v="24.294499999999999"/>
    <n v="6"/>
    <n v="145.767"/>
  </r>
  <r>
    <x v="0"/>
    <x v="0"/>
    <x v="4"/>
    <s v="Genial Bike Associates"/>
    <x v="1"/>
    <x v="10"/>
    <x v="21"/>
    <s v="Black"/>
    <x v="241"/>
    <d v="2002-08-01T00:00:00"/>
    <n v="37.99"/>
    <n v="22.794"/>
    <n v="3"/>
    <n v="68.382000000000005"/>
  </r>
  <r>
    <x v="0"/>
    <x v="0"/>
    <x v="4"/>
    <s v="Genial Bike Associates"/>
    <x v="0"/>
    <x v="0"/>
    <x v="19"/>
    <s v="Black"/>
    <x v="234"/>
    <d v="2002-08-01T00:00:00"/>
    <n v="2294.9899999999998"/>
    <n v="1229.4589000000001"/>
    <n v="6"/>
    <n v="7376.7534000000005"/>
  </r>
  <r>
    <x v="0"/>
    <x v="0"/>
    <x v="4"/>
    <s v="Genial Bike Associates"/>
    <x v="2"/>
    <x v="2"/>
    <x v="23"/>
    <s v="Black"/>
    <x v="215"/>
    <d v="2002-08-01T00:00:00"/>
    <n v="348.76"/>
    <n v="209.256"/>
    <n v="6"/>
    <n v="1255.5360000000001"/>
  </r>
  <r>
    <x v="0"/>
    <x v="0"/>
    <x v="4"/>
    <s v="Genial Bike Associates"/>
    <x v="2"/>
    <x v="16"/>
    <x v="46"/>
    <m/>
    <x v="225"/>
    <d v="2002-08-01T00:00:00"/>
    <n v="229.49"/>
    <n v="137.69399999999999"/>
    <n v="4"/>
    <n v="550.77599999999995"/>
  </r>
  <r>
    <x v="0"/>
    <x v="0"/>
    <x v="4"/>
    <s v="Genial Bike Associates"/>
    <x v="0"/>
    <x v="0"/>
    <x v="19"/>
    <s v="Silver"/>
    <x v="222"/>
    <d v="2002-08-01T00:00:00"/>
    <n v="2319.9899999999998"/>
    <n v="1242.8517999999999"/>
    <n v="4"/>
    <n v="4971.4071999999996"/>
  </r>
  <r>
    <x v="0"/>
    <x v="0"/>
    <x v="4"/>
    <s v="Genial Bike Associates"/>
    <x v="2"/>
    <x v="17"/>
    <x v="43"/>
    <m/>
    <x v="223"/>
    <d v="2002-08-01T00:00:00"/>
    <n v="102.29"/>
    <n v="61.374000000000002"/>
    <n v="9"/>
    <n v="552.36599999999999"/>
  </r>
  <r>
    <x v="0"/>
    <x v="0"/>
    <x v="4"/>
    <s v="Genial Bike Associates"/>
    <x v="1"/>
    <x v="10"/>
    <x v="21"/>
    <s v="Black"/>
    <x v="223"/>
    <d v="2002-08-01T00:00:00"/>
    <n v="37.99"/>
    <n v="22.794"/>
    <n v="7"/>
    <n v="159.55799999999999"/>
  </r>
  <r>
    <x v="0"/>
    <x v="0"/>
    <x v="4"/>
    <s v="Genial Bike Associates"/>
    <x v="2"/>
    <x v="2"/>
    <x v="38"/>
    <s v="Black"/>
    <x v="214"/>
    <d v="2002-08-01T00:00:00"/>
    <n v="348.76"/>
    <n v="209.256"/>
    <n v="3"/>
    <n v="627.76800000000003"/>
  </r>
  <r>
    <x v="0"/>
    <x v="0"/>
    <x v="4"/>
    <s v="Genial Bike Associates"/>
    <x v="2"/>
    <x v="2"/>
    <x v="2"/>
    <s v="Silver"/>
    <x v="242"/>
    <d v="2002-08-01T00:00:00"/>
    <n v="1364.5"/>
    <n v="744.27269999999999"/>
    <n v="2"/>
    <n v="1488.5454"/>
  </r>
  <r>
    <x v="0"/>
    <x v="0"/>
    <x v="4"/>
    <s v="Genial Bike Associates"/>
    <x v="0"/>
    <x v="0"/>
    <x v="19"/>
    <s v="Black"/>
    <x v="226"/>
    <d v="2002-08-01T00:00:00"/>
    <n v="2294.9899999999998"/>
    <n v="1229.4589000000001"/>
    <n v="2"/>
    <n v="2458.9178000000002"/>
  </r>
  <r>
    <x v="0"/>
    <x v="0"/>
    <x v="4"/>
    <s v="Genial Bike Associates"/>
    <x v="2"/>
    <x v="8"/>
    <x v="33"/>
    <s v="Black"/>
    <x v="223"/>
    <d v="2002-08-01T00:00:00"/>
    <n v="300.21499999999997"/>
    <n v="180.12899999999999"/>
    <n v="1"/>
    <n v="180.12899999999999"/>
  </r>
  <r>
    <x v="0"/>
    <x v="0"/>
    <x v="4"/>
    <s v="Genial Bike Associates"/>
    <x v="2"/>
    <x v="9"/>
    <x v="39"/>
    <m/>
    <x v="228"/>
    <d v="2002-08-01T00:00:00"/>
    <n v="120.27"/>
    <n v="65.601799999999997"/>
    <n v="2"/>
    <n v="131.20359999999999"/>
  </r>
  <r>
    <x v="0"/>
    <x v="0"/>
    <x v="4"/>
    <s v="Genial Bike Associates"/>
    <x v="0"/>
    <x v="0"/>
    <x v="19"/>
    <s v="Silver"/>
    <x v="242"/>
    <d v="2002-08-01T00:00:00"/>
    <n v="2319.9899999999998"/>
    <n v="1242.8517999999999"/>
    <n v="2"/>
    <n v="2485.7035999999998"/>
  </r>
  <r>
    <x v="0"/>
    <x v="0"/>
    <x v="4"/>
    <s v="Genial Bike Associates"/>
    <x v="2"/>
    <x v="8"/>
    <x v="36"/>
    <s v="Black"/>
    <x v="237"/>
    <d v="2002-08-01T00:00:00"/>
    <n v="236.02500000000001"/>
    <n v="141.61500000000001"/>
    <n v="2"/>
    <n v="283.23"/>
  </r>
  <r>
    <x v="0"/>
    <x v="0"/>
    <x v="5"/>
    <s v="Bold Bike Accessories"/>
    <x v="0"/>
    <x v="0"/>
    <x v="19"/>
    <s v="Black"/>
    <x v="230"/>
    <d v="2002-08-01T00:00:00"/>
    <n v="2294.9899999999998"/>
    <n v="1229.4589000000001"/>
    <n v="2"/>
    <n v="2458.9178000000002"/>
  </r>
  <r>
    <x v="0"/>
    <x v="1"/>
    <x v="1"/>
    <s v="Twelfth Bike Store"/>
    <x v="1"/>
    <x v="10"/>
    <x v="29"/>
    <s v="Black"/>
    <x v="222"/>
    <d v="2002-08-01T00:00:00"/>
    <n v="24.49"/>
    <n v="14.1289"/>
    <n v="4"/>
    <n v="56.515599999999999"/>
  </r>
  <r>
    <x v="0"/>
    <x v="1"/>
    <x v="1"/>
    <s v="Twelfth Bike Store"/>
    <x v="1"/>
    <x v="5"/>
    <x v="6"/>
    <s v="Multi"/>
    <x v="236"/>
    <d v="2002-08-01T00:00:00"/>
    <n v="8.99"/>
    <n v="5.1864999999999997"/>
    <n v="2"/>
    <n v="10.372999999999999"/>
  </r>
  <r>
    <x v="0"/>
    <x v="1"/>
    <x v="1"/>
    <s v="Twelfth Bike Store"/>
    <x v="0"/>
    <x v="0"/>
    <x v="19"/>
    <s v="Silver"/>
    <x v="241"/>
    <d v="2002-08-01T00:00:00"/>
    <n v="2319.9899999999998"/>
    <n v="1242.8517999999999"/>
    <n v="3"/>
    <n v="3728.5553999999997"/>
  </r>
  <r>
    <x v="0"/>
    <x v="1"/>
    <x v="1"/>
    <s v="Twelfth Bike Store"/>
    <x v="1"/>
    <x v="11"/>
    <x v="24"/>
    <s v="Black"/>
    <x v="221"/>
    <d v="2002-08-01T00:00:00"/>
    <n v="74.989999999999995"/>
    <n v="44.994"/>
    <n v="4"/>
    <n v="179.976"/>
  </r>
  <r>
    <x v="0"/>
    <x v="1"/>
    <x v="1"/>
    <s v="Twelfth Bike Store"/>
    <x v="2"/>
    <x v="8"/>
    <x v="36"/>
    <s v="Black"/>
    <x v="225"/>
    <d v="2002-08-01T00:00:00"/>
    <n v="236.02500000000001"/>
    <n v="141.61500000000001"/>
    <n v="3"/>
    <n v="424.84500000000003"/>
  </r>
  <r>
    <x v="0"/>
    <x v="1"/>
    <x v="1"/>
    <s v="Twelfth Bike Store"/>
    <x v="0"/>
    <x v="0"/>
    <x v="35"/>
    <s v="Black"/>
    <x v="240"/>
    <d v="2002-08-01T00:00:00"/>
    <n v="1079.99"/>
    <n v="647.99400000000003"/>
    <n v="6"/>
    <n v="3887.9639999999999"/>
  </r>
  <r>
    <x v="0"/>
    <x v="1"/>
    <x v="1"/>
    <s v="Twelfth Bike Store"/>
    <x v="2"/>
    <x v="9"/>
    <x v="22"/>
    <m/>
    <x v="235"/>
    <d v="2002-08-01T00:00:00"/>
    <n v="61.92"/>
    <n v="33.774500000000003"/>
    <n v="3"/>
    <n v="101.32350000000001"/>
  </r>
  <r>
    <x v="0"/>
    <x v="1"/>
    <x v="1"/>
    <s v="Twelfth Bike Store"/>
    <x v="2"/>
    <x v="8"/>
    <x v="26"/>
    <s v="Black"/>
    <x v="242"/>
    <d v="2002-08-01T00:00:00"/>
    <n v="60.744999999999997"/>
    <n v="36.447000000000003"/>
    <n v="2"/>
    <n v="72.894000000000005"/>
  </r>
  <r>
    <x v="0"/>
    <x v="1"/>
    <x v="1"/>
    <s v="Twelfth Bike Store"/>
    <x v="2"/>
    <x v="9"/>
    <x v="39"/>
    <m/>
    <x v="227"/>
    <d v="2002-08-01T00:00:00"/>
    <n v="120.27"/>
    <n v="65.601799999999997"/>
    <n v="1"/>
    <n v="65.601799999999997"/>
  </r>
  <r>
    <x v="0"/>
    <x v="1"/>
    <x v="1"/>
    <s v="Twelfth Bike Store"/>
    <x v="1"/>
    <x v="12"/>
    <x v="25"/>
    <s v="Multi"/>
    <x v="220"/>
    <d v="2002-08-01T00:00:00"/>
    <n v="89.99"/>
    <n v="53.994"/>
    <n v="4"/>
    <n v="215.976"/>
  </r>
  <r>
    <x v="0"/>
    <x v="1"/>
    <x v="1"/>
    <s v="Twelfth Bike Store"/>
    <x v="1"/>
    <x v="4"/>
    <x v="5"/>
    <s v="Multi"/>
    <x v="242"/>
    <d v="2002-08-01T00:00:00"/>
    <n v="49.99"/>
    <n v="28.840399999999999"/>
    <n v="4"/>
    <n v="115.3616"/>
  </r>
  <r>
    <x v="0"/>
    <x v="1"/>
    <x v="1"/>
    <s v="Twelfth Bike Store"/>
    <x v="0"/>
    <x v="0"/>
    <x v="35"/>
    <s v="Black"/>
    <x v="215"/>
    <d v="2002-08-01T00:00:00"/>
    <n v="1079.99"/>
    <n v="647.99400000000003"/>
    <n v="2"/>
    <n v="1295.9880000000001"/>
  </r>
  <r>
    <x v="0"/>
    <x v="1"/>
    <x v="1"/>
    <s v="Twelfth Bike Store"/>
    <x v="2"/>
    <x v="2"/>
    <x v="2"/>
    <s v="Black"/>
    <x v="222"/>
    <d v="2002-08-01T00:00:00"/>
    <n v="1349.6"/>
    <n v="736.14549999999997"/>
    <n v="1"/>
    <n v="736.14549999999997"/>
  </r>
  <r>
    <x v="0"/>
    <x v="1"/>
    <x v="1"/>
    <s v="Twelfth Bike Store"/>
    <x v="1"/>
    <x v="14"/>
    <x v="28"/>
    <s v="Black"/>
    <x v="224"/>
    <d v="2002-08-01T00:00:00"/>
    <n v="59.99"/>
    <n v="35.994"/>
    <n v="5"/>
    <n v="179.97"/>
  </r>
  <r>
    <x v="0"/>
    <x v="1"/>
    <x v="1"/>
    <s v="Twelfth Bike Store"/>
    <x v="3"/>
    <x v="7"/>
    <x v="10"/>
    <s v="Black"/>
    <x v="232"/>
    <d v="2002-08-01T00:00:00"/>
    <n v="34.99"/>
    <n v="20.186499999999999"/>
    <n v="7"/>
    <n v="141.30549999999999"/>
  </r>
  <r>
    <x v="0"/>
    <x v="1"/>
    <x v="1"/>
    <s v="Twelfth Bike Store"/>
    <x v="3"/>
    <x v="13"/>
    <x v="27"/>
    <m/>
    <x v="212"/>
    <d v="2002-08-01T00:00:00"/>
    <n v="19.989999999999998"/>
    <n v="11.994"/>
    <n v="3"/>
    <n v="35.981999999999999"/>
  </r>
  <r>
    <x v="0"/>
    <x v="1"/>
    <x v="1"/>
    <s v="Twelfth Bike Store"/>
    <x v="0"/>
    <x v="0"/>
    <x v="19"/>
    <s v="Black"/>
    <x v="214"/>
    <d v="2002-08-01T00:00:00"/>
    <n v="2294.9899999999998"/>
    <n v="1229.4589000000001"/>
    <n v="3"/>
    <n v="3688.3767000000003"/>
  </r>
  <r>
    <x v="0"/>
    <x v="1"/>
    <x v="1"/>
    <s v="Twelfth Bike Store"/>
    <x v="2"/>
    <x v="2"/>
    <x v="38"/>
    <s v="Black"/>
    <x v="213"/>
    <d v="2002-08-01T00:00:00"/>
    <n v="348.76"/>
    <n v="209.256"/>
    <n v="4"/>
    <n v="837.024"/>
  </r>
  <r>
    <x v="0"/>
    <x v="1"/>
    <x v="1"/>
    <s v="Twelfth Bike Store"/>
    <x v="0"/>
    <x v="0"/>
    <x v="35"/>
    <s v="Black"/>
    <x v="214"/>
    <d v="2002-08-01T00:00:00"/>
    <n v="1079.99"/>
    <n v="647.99400000000003"/>
    <n v="4"/>
    <n v="2591.9760000000001"/>
  </r>
  <r>
    <x v="0"/>
    <x v="1"/>
    <x v="1"/>
    <s v="Twelfth Bike Store"/>
    <x v="3"/>
    <x v="7"/>
    <x v="10"/>
    <s v="Red"/>
    <x v="224"/>
    <d v="2002-08-01T00:00:00"/>
    <n v="34.99"/>
    <n v="20.186499999999999"/>
    <n v="4"/>
    <n v="80.745999999999995"/>
  </r>
  <r>
    <x v="0"/>
    <x v="1"/>
    <x v="1"/>
    <s v="Twelfth Bike Store"/>
    <x v="2"/>
    <x v="9"/>
    <x v="37"/>
    <m/>
    <x v="234"/>
    <d v="2002-08-01T00:00:00"/>
    <n v="44.54"/>
    <n v="24.294499999999999"/>
    <n v="2"/>
    <n v="48.588999999999999"/>
  </r>
  <r>
    <x v="0"/>
    <x v="1"/>
    <x v="1"/>
    <s v="Twelfth Bike Store"/>
    <x v="1"/>
    <x v="10"/>
    <x v="21"/>
    <s v="Black"/>
    <x v="230"/>
    <d v="2002-08-01T00:00:00"/>
    <n v="37.99"/>
    <n v="22.794"/>
    <n v="10"/>
    <n v="227.94"/>
  </r>
  <r>
    <x v="0"/>
    <x v="1"/>
    <x v="1"/>
    <s v="Twelfth Bike Store"/>
    <x v="2"/>
    <x v="8"/>
    <x v="20"/>
    <s v="Black"/>
    <x v="213"/>
    <d v="2002-08-01T00:00:00"/>
    <n v="327.21499999999997"/>
    <n v="196.32900000000001"/>
    <n v="2"/>
    <n v="392.65800000000002"/>
  </r>
  <r>
    <x v="0"/>
    <x v="1"/>
    <x v="1"/>
    <s v="Twelfth Bike Store"/>
    <x v="1"/>
    <x v="12"/>
    <x v="25"/>
    <s v="Multi"/>
    <x v="216"/>
    <d v="2002-08-01T00:00:00"/>
    <n v="89.99"/>
    <n v="53.994"/>
    <n v="4"/>
    <n v="215.976"/>
  </r>
  <r>
    <x v="0"/>
    <x v="1"/>
    <x v="1"/>
    <s v="Twelfth Bike Store"/>
    <x v="1"/>
    <x v="4"/>
    <x v="5"/>
    <s v="Multi"/>
    <x v="223"/>
    <d v="2002-08-01T00:00:00"/>
    <n v="49.99"/>
    <n v="28.840399999999999"/>
    <n v="9"/>
    <n v="259.56360000000001"/>
  </r>
  <r>
    <x v="0"/>
    <x v="1"/>
    <x v="1"/>
    <s v="Twelfth Bike Store"/>
    <x v="1"/>
    <x v="11"/>
    <x v="24"/>
    <s v="Black"/>
    <x v="232"/>
    <d v="2002-08-01T00:00:00"/>
    <n v="74.989999999999995"/>
    <n v="44.994"/>
    <n v="4"/>
    <n v="179.976"/>
  </r>
  <r>
    <x v="0"/>
    <x v="1"/>
    <x v="1"/>
    <s v="Twelfth Bike Store"/>
    <x v="2"/>
    <x v="8"/>
    <x v="34"/>
    <s v="Black"/>
    <x v="233"/>
    <d v="2002-08-01T00:00:00"/>
    <n v="209.02500000000001"/>
    <n v="125.41500000000001"/>
    <n v="2"/>
    <n v="250.83"/>
  </r>
  <r>
    <x v="0"/>
    <x v="1"/>
    <x v="1"/>
    <s v="Twelfth Bike Store"/>
    <x v="2"/>
    <x v="2"/>
    <x v="2"/>
    <s v="Silver"/>
    <x v="217"/>
    <d v="2002-08-01T00:00:00"/>
    <n v="1364.5"/>
    <n v="744.27269999999999"/>
    <n v="2"/>
    <n v="1488.5454"/>
  </r>
  <r>
    <x v="0"/>
    <x v="1"/>
    <x v="1"/>
    <s v="Twelfth Bike Store"/>
    <x v="3"/>
    <x v="15"/>
    <x v="30"/>
    <m/>
    <x v="221"/>
    <d v="2002-08-01T00:00:00"/>
    <n v="25"/>
    <n v="15"/>
    <n v="5"/>
    <n v="75"/>
  </r>
  <r>
    <x v="0"/>
    <x v="1"/>
    <x v="1"/>
    <s v="Twelfth Bike Store"/>
    <x v="0"/>
    <x v="0"/>
    <x v="19"/>
    <s v="Black"/>
    <x v="240"/>
    <d v="2002-08-01T00:00:00"/>
    <n v="2294.9899999999998"/>
    <n v="1229.4589000000001"/>
    <n v="2"/>
    <n v="2458.9178000000002"/>
  </r>
  <r>
    <x v="0"/>
    <x v="1"/>
    <x v="1"/>
    <s v="Twelfth Bike Store"/>
    <x v="0"/>
    <x v="0"/>
    <x v="35"/>
    <s v="Black"/>
    <x v="232"/>
    <d v="2002-08-01T00:00:00"/>
    <n v="1079.99"/>
    <n v="647.99400000000003"/>
    <n v="4"/>
    <n v="2591.9760000000001"/>
  </r>
  <r>
    <x v="0"/>
    <x v="1"/>
    <x v="1"/>
    <s v="Twelfth Bike Store"/>
    <x v="1"/>
    <x v="10"/>
    <x v="21"/>
    <s v="Black"/>
    <x v="218"/>
    <d v="2002-08-01T00:00:00"/>
    <n v="37.99"/>
    <n v="22.794"/>
    <n v="1"/>
    <n v="22.794"/>
  </r>
  <r>
    <x v="0"/>
    <x v="1"/>
    <x v="1"/>
    <s v="Twelfth Bike Store"/>
    <x v="1"/>
    <x v="4"/>
    <x v="5"/>
    <s v="Multi"/>
    <x v="224"/>
    <d v="2002-08-01T00:00:00"/>
    <n v="49.99"/>
    <n v="27.879000000000001"/>
    <n v="14"/>
    <n v="390.30600000000004"/>
  </r>
  <r>
    <x v="0"/>
    <x v="1"/>
    <x v="1"/>
    <s v="Twelfth Bike Store"/>
    <x v="3"/>
    <x v="7"/>
    <x v="10"/>
    <s v="Blue"/>
    <x v="237"/>
    <d v="2002-08-01T00:00:00"/>
    <n v="34.99"/>
    <n v="20.186499999999999"/>
    <n v="1"/>
    <n v="20.186499999999999"/>
  </r>
  <r>
    <x v="0"/>
    <x v="1"/>
    <x v="1"/>
    <s v="Twelfth Bike Store"/>
    <x v="0"/>
    <x v="0"/>
    <x v="19"/>
    <s v="Silver"/>
    <x v="236"/>
    <d v="2002-08-01T00:00:00"/>
    <n v="2319.9899999999998"/>
    <n v="1242.8517999999999"/>
    <n v="4"/>
    <n v="4971.4071999999996"/>
  </r>
  <r>
    <x v="0"/>
    <x v="1"/>
    <x v="1"/>
    <s v="Twelfth Bike Store"/>
    <x v="2"/>
    <x v="2"/>
    <x v="23"/>
    <s v="Black"/>
    <x v="239"/>
    <d v="2002-08-01T00:00:00"/>
    <n v="348.76"/>
    <n v="209.256"/>
    <n v="4"/>
    <n v="837.024"/>
  </r>
  <r>
    <x v="0"/>
    <x v="1"/>
    <x v="1"/>
    <s v="Twelfth Bike Store"/>
    <x v="1"/>
    <x v="10"/>
    <x v="21"/>
    <s v="Black"/>
    <x v="213"/>
    <d v="2002-08-01T00:00:00"/>
    <n v="37.99"/>
    <n v="20.894500000000001"/>
    <n v="17"/>
    <n v="355.20650000000001"/>
  </r>
  <r>
    <x v="0"/>
    <x v="1"/>
    <x v="1"/>
    <s v="Two-Wheeled Transit Company"/>
    <x v="2"/>
    <x v="8"/>
    <x v="20"/>
    <s v="Black"/>
    <x v="224"/>
    <d v="2002-08-01T00:00:00"/>
    <n v="327.21499999999997"/>
    <n v="196.32900000000001"/>
    <n v="2"/>
    <n v="392.65800000000002"/>
  </r>
  <r>
    <x v="0"/>
    <x v="1"/>
    <x v="1"/>
    <s v="Two-Wheeled Transit Company"/>
    <x v="0"/>
    <x v="0"/>
    <x v="19"/>
    <s v="Silver"/>
    <x v="241"/>
    <d v="2002-08-01T00:00:00"/>
    <n v="2319.9899999999998"/>
    <n v="1242.8517999999999"/>
    <n v="1"/>
    <n v="1242.8517999999999"/>
  </r>
  <r>
    <x v="0"/>
    <x v="1"/>
    <x v="1"/>
    <s v="Two-Wheeled Transit Company"/>
    <x v="2"/>
    <x v="2"/>
    <x v="23"/>
    <s v="Black"/>
    <x v="235"/>
    <d v="2002-08-01T00:00:00"/>
    <n v="348.76"/>
    <n v="209.256"/>
    <n v="2"/>
    <n v="418.512"/>
  </r>
  <r>
    <x v="0"/>
    <x v="1"/>
    <x v="1"/>
    <s v="Two-Wheeled Transit Company"/>
    <x v="2"/>
    <x v="8"/>
    <x v="26"/>
    <s v="Black"/>
    <x v="240"/>
    <d v="2002-08-01T00:00:00"/>
    <n v="60.744999999999997"/>
    <n v="36.447000000000003"/>
    <n v="1"/>
    <n v="36.447000000000003"/>
  </r>
  <r>
    <x v="0"/>
    <x v="1"/>
    <x v="1"/>
    <s v="Two-Wheeled Transit Company"/>
    <x v="0"/>
    <x v="0"/>
    <x v="19"/>
    <s v="Black"/>
    <x v="242"/>
    <d v="2002-08-01T00:00:00"/>
    <n v="2294.9899999999998"/>
    <n v="1229.4589000000001"/>
    <n v="1"/>
    <n v="1229.4589000000001"/>
  </r>
  <r>
    <x v="0"/>
    <x v="1"/>
    <x v="1"/>
    <s v="Two-Wheeled Transit Company"/>
    <x v="2"/>
    <x v="9"/>
    <x v="22"/>
    <m/>
    <x v="233"/>
    <d v="2002-08-01T00:00:00"/>
    <n v="61.92"/>
    <n v="33.774500000000003"/>
    <n v="3"/>
    <n v="101.32350000000001"/>
  </r>
  <r>
    <x v="0"/>
    <x v="1"/>
    <x v="1"/>
    <s v="Two-Wheeled Transit Company"/>
    <x v="2"/>
    <x v="8"/>
    <x v="36"/>
    <s v="Black"/>
    <x v="216"/>
    <d v="2002-08-01T00:00:00"/>
    <n v="236.02500000000001"/>
    <n v="141.61500000000001"/>
    <n v="1"/>
    <n v="141.61500000000001"/>
  </r>
  <r>
    <x v="0"/>
    <x v="1"/>
    <x v="1"/>
    <s v="Two-Wheeled Transit Company"/>
    <x v="2"/>
    <x v="8"/>
    <x v="32"/>
    <s v="Black"/>
    <x v="213"/>
    <d v="2002-08-01T00:00:00"/>
    <n v="87.745000000000005"/>
    <n v="52.646999999999998"/>
    <n v="1"/>
    <n v="52.646999999999998"/>
  </r>
  <r>
    <x v="0"/>
    <x v="1"/>
    <x v="1"/>
    <s v="Two-Wheeled Transit Company"/>
    <x v="1"/>
    <x v="10"/>
    <x v="21"/>
    <s v="Black"/>
    <x v="231"/>
    <d v="2002-08-01T00:00:00"/>
    <n v="37.99"/>
    <n v="22.794"/>
    <n v="2"/>
    <n v="45.588000000000001"/>
  </r>
  <r>
    <x v="0"/>
    <x v="1"/>
    <x v="1"/>
    <s v="Serious Cycles"/>
    <x v="2"/>
    <x v="9"/>
    <x v="39"/>
    <m/>
    <x v="224"/>
    <d v="2002-08-01T00:00:00"/>
    <n v="120.27"/>
    <n v="65.601799999999997"/>
    <n v="1"/>
    <n v="65.601799999999997"/>
  </r>
  <r>
    <x v="0"/>
    <x v="1"/>
    <x v="1"/>
    <s v="Serious Cycles"/>
    <x v="2"/>
    <x v="16"/>
    <x v="46"/>
    <m/>
    <x v="225"/>
    <d v="2002-08-01T00:00:00"/>
    <n v="229.49"/>
    <n v="137.69399999999999"/>
    <n v="2"/>
    <n v="275.38799999999998"/>
  </r>
  <r>
    <x v="0"/>
    <x v="0"/>
    <x v="3"/>
    <s v="Mechanical Sports Center"/>
    <x v="1"/>
    <x v="11"/>
    <x v="24"/>
    <s v="Black"/>
    <x v="219"/>
    <d v="2002-08-01T00:00:00"/>
    <n v="74.989999999999995"/>
    <n v="44.994"/>
    <n v="2"/>
    <n v="89.988"/>
  </r>
  <r>
    <x v="0"/>
    <x v="0"/>
    <x v="3"/>
    <s v="Mechanical Sports Center"/>
    <x v="1"/>
    <x v="4"/>
    <x v="5"/>
    <s v="Multi"/>
    <x v="241"/>
    <d v="2002-08-01T00:00:00"/>
    <n v="49.99"/>
    <n v="28.840399999999999"/>
    <n v="2"/>
    <n v="57.680799999999998"/>
  </r>
  <r>
    <x v="0"/>
    <x v="0"/>
    <x v="3"/>
    <s v="Mechanical Sports Center"/>
    <x v="1"/>
    <x v="12"/>
    <x v="25"/>
    <s v="Multi"/>
    <x v="237"/>
    <d v="2002-08-01T00:00:00"/>
    <n v="89.99"/>
    <n v="53.994"/>
    <n v="2"/>
    <n v="107.988"/>
  </r>
  <r>
    <x v="0"/>
    <x v="0"/>
    <x v="3"/>
    <s v="Mechanical Sports Center"/>
    <x v="1"/>
    <x v="5"/>
    <x v="6"/>
    <s v="Multi"/>
    <x v="213"/>
    <d v="2002-08-01T00:00:00"/>
    <n v="8.99"/>
    <n v="5.1864999999999997"/>
    <n v="2"/>
    <n v="10.372999999999999"/>
  </r>
  <r>
    <x v="0"/>
    <x v="0"/>
    <x v="3"/>
    <s v="Mechanical Sports Center"/>
    <x v="3"/>
    <x v="7"/>
    <x v="10"/>
    <s v="Red"/>
    <x v="233"/>
    <d v="2002-08-01T00:00:00"/>
    <n v="34.99"/>
    <n v="20.186499999999999"/>
    <n v="2"/>
    <n v="40.372999999999998"/>
  </r>
  <r>
    <x v="0"/>
    <x v="0"/>
    <x v="3"/>
    <s v="Mechanical Sports Center"/>
    <x v="2"/>
    <x v="6"/>
    <x v="15"/>
    <s v="Yellow"/>
    <x v="215"/>
    <d v="2002-08-01T00:00:00"/>
    <n v="594.83000000000004"/>
    <n v="324.45269999999999"/>
    <n v="1"/>
    <n v="324.45269999999999"/>
  </r>
  <r>
    <x v="0"/>
    <x v="0"/>
    <x v="3"/>
    <s v="Mechanical Sports Center"/>
    <x v="3"/>
    <x v="7"/>
    <x v="10"/>
    <s v="Black"/>
    <x v="219"/>
    <d v="2002-08-01T00:00:00"/>
    <n v="34.99"/>
    <n v="20.186499999999999"/>
    <n v="6"/>
    <n v="121.119"/>
  </r>
  <r>
    <x v="0"/>
    <x v="0"/>
    <x v="3"/>
    <s v="Mechanical Sports Center"/>
    <x v="2"/>
    <x v="6"/>
    <x v="8"/>
    <s v="Red"/>
    <x v="226"/>
    <d v="2002-08-01T00:00:00"/>
    <n v="337.22"/>
    <n v="202.33199999999999"/>
    <n v="3"/>
    <n v="606.99599999999998"/>
  </r>
  <r>
    <x v="0"/>
    <x v="0"/>
    <x v="3"/>
    <s v="Mechanical Sports Center"/>
    <x v="1"/>
    <x v="11"/>
    <x v="24"/>
    <s v="Black"/>
    <x v="240"/>
    <d v="2002-08-01T00:00:00"/>
    <n v="74.989999999999995"/>
    <n v="44.994"/>
    <n v="1"/>
    <n v="44.994"/>
  </r>
  <r>
    <x v="0"/>
    <x v="0"/>
    <x v="3"/>
    <s v="Mechanical Sports Center"/>
    <x v="3"/>
    <x v="7"/>
    <x v="10"/>
    <s v="Blue"/>
    <x v="220"/>
    <d v="2002-08-01T00:00:00"/>
    <n v="34.99"/>
    <n v="20.186499999999999"/>
    <n v="2"/>
    <n v="40.372999999999998"/>
  </r>
  <r>
    <x v="1"/>
    <x v="3"/>
    <x v="7"/>
    <s v="Commerce Bicycle Specialists"/>
    <x v="2"/>
    <x v="2"/>
    <x v="2"/>
    <s v="Silver"/>
    <x v="234"/>
    <d v="2002-08-01T00:00:00"/>
    <n v="1364.5"/>
    <n v="744.27269999999999"/>
    <n v="1"/>
    <n v="744.27269999999999"/>
  </r>
  <r>
    <x v="1"/>
    <x v="3"/>
    <x v="7"/>
    <s v="Commerce Bicycle Specialists"/>
    <x v="1"/>
    <x v="4"/>
    <x v="5"/>
    <s v="Multi"/>
    <x v="230"/>
    <d v="2002-08-01T00:00:00"/>
    <n v="49.99"/>
    <n v="28.840399999999999"/>
    <n v="5"/>
    <n v="144.202"/>
  </r>
  <r>
    <x v="1"/>
    <x v="3"/>
    <x v="7"/>
    <s v="Commerce Bicycle Specialists"/>
    <x v="0"/>
    <x v="0"/>
    <x v="19"/>
    <s v="Black"/>
    <x v="234"/>
    <d v="2002-08-01T00:00:00"/>
    <n v="2294.9899999999998"/>
    <n v="1229.4589000000001"/>
    <n v="4"/>
    <n v="4917.8356000000003"/>
  </r>
  <r>
    <x v="1"/>
    <x v="3"/>
    <x v="7"/>
    <s v="Commerce Bicycle Specialists"/>
    <x v="1"/>
    <x v="10"/>
    <x v="21"/>
    <s v="Black"/>
    <x v="216"/>
    <d v="2002-08-01T00:00:00"/>
    <n v="37.99"/>
    <n v="22.794"/>
    <n v="1"/>
    <n v="22.794"/>
  </r>
  <r>
    <x v="1"/>
    <x v="3"/>
    <x v="7"/>
    <s v="Commerce Bicycle Specialists"/>
    <x v="0"/>
    <x v="0"/>
    <x v="35"/>
    <s v="Black"/>
    <x v="218"/>
    <d v="2002-08-01T00:00:00"/>
    <n v="1079.99"/>
    <n v="647.99400000000003"/>
    <n v="4"/>
    <n v="2591.9760000000001"/>
  </r>
  <r>
    <x v="1"/>
    <x v="3"/>
    <x v="7"/>
    <s v="Commerce Bicycle Specialists"/>
    <x v="1"/>
    <x v="4"/>
    <x v="5"/>
    <s v="Multi"/>
    <x v="225"/>
    <d v="2002-08-01T00:00:00"/>
    <n v="49.99"/>
    <n v="28.840399999999999"/>
    <n v="4"/>
    <n v="115.3616"/>
  </r>
  <r>
    <x v="1"/>
    <x v="3"/>
    <x v="7"/>
    <s v="Commerce Bicycle Specialists"/>
    <x v="2"/>
    <x v="8"/>
    <x v="36"/>
    <s v="Black"/>
    <x v="225"/>
    <d v="2002-08-01T00:00:00"/>
    <n v="236.02500000000001"/>
    <n v="141.61500000000001"/>
    <n v="4"/>
    <n v="566.46"/>
  </r>
  <r>
    <x v="1"/>
    <x v="3"/>
    <x v="7"/>
    <s v="Commerce Bicycle Specialists"/>
    <x v="1"/>
    <x v="12"/>
    <x v="25"/>
    <s v="Multi"/>
    <x v="233"/>
    <d v="2002-08-01T00:00:00"/>
    <n v="89.99"/>
    <n v="53.994"/>
    <n v="4"/>
    <n v="215.976"/>
  </r>
  <r>
    <x v="1"/>
    <x v="3"/>
    <x v="7"/>
    <s v="Commerce Bicycle Specialists"/>
    <x v="2"/>
    <x v="8"/>
    <x v="20"/>
    <s v="Black"/>
    <x v="213"/>
    <d v="2002-08-01T00:00:00"/>
    <n v="327.21499999999997"/>
    <n v="196.32900000000001"/>
    <n v="3"/>
    <n v="588.98700000000008"/>
  </r>
  <r>
    <x v="1"/>
    <x v="3"/>
    <x v="7"/>
    <s v="Commerce Bicycle Specialists"/>
    <x v="3"/>
    <x v="15"/>
    <x v="30"/>
    <m/>
    <x v="242"/>
    <d v="2002-08-01T00:00:00"/>
    <n v="25"/>
    <n v="15"/>
    <n v="3"/>
    <n v="45"/>
  </r>
  <r>
    <x v="1"/>
    <x v="3"/>
    <x v="7"/>
    <s v="Commerce Bicycle Specialists"/>
    <x v="0"/>
    <x v="0"/>
    <x v="35"/>
    <s v="Black"/>
    <x v="216"/>
    <d v="2002-08-01T00:00:00"/>
    <n v="1079.99"/>
    <n v="647.99400000000003"/>
    <n v="3"/>
    <n v="1943.982"/>
  </r>
  <r>
    <x v="1"/>
    <x v="3"/>
    <x v="7"/>
    <s v="Commerce Bicycle Specialists"/>
    <x v="1"/>
    <x v="10"/>
    <x v="29"/>
    <s v="Black"/>
    <x v="228"/>
    <d v="2002-08-01T00:00:00"/>
    <n v="24.49"/>
    <n v="14.1289"/>
    <n v="4"/>
    <n v="56.515599999999999"/>
  </r>
  <r>
    <x v="1"/>
    <x v="3"/>
    <x v="7"/>
    <s v="Commerce Bicycle Specialists"/>
    <x v="1"/>
    <x v="12"/>
    <x v="25"/>
    <s v="Multi"/>
    <x v="230"/>
    <d v="2002-08-01T00:00:00"/>
    <n v="89.99"/>
    <n v="53.994"/>
    <n v="2"/>
    <n v="107.988"/>
  </r>
  <r>
    <x v="1"/>
    <x v="3"/>
    <x v="7"/>
    <s v="Commerce Bicycle Specialists"/>
    <x v="2"/>
    <x v="8"/>
    <x v="32"/>
    <s v="Black"/>
    <x v="224"/>
    <d v="2002-08-01T00:00:00"/>
    <n v="87.745000000000005"/>
    <n v="52.646999999999998"/>
    <n v="3"/>
    <n v="157.941"/>
  </r>
  <r>
    <x v="1"/>
    <x v="3"/>
    <x v="7"/>
    <s v="Commerce Bicycle Specialists"/>
    <x v="2"/>
    <x v="8"/>
    <x v="33"/>
    <s v="Black"/>
    <x v="226"/>
    <d v="2002-08-01T00:00:00"/>
    <n v="300.21499999999997"/>
    <n v="180.12899999999999"/>
    <n v="4"/>
    <n v="720.51599999999996"/>
  </r>
  <r>
    <x v="1"/>
    <x v="3"/>
    <x v="7"/>
    <s v="Commerce Bicycle Specialists"/>
    <x v="3"/>
    <x v="7"/>
    <x v="10"/>
    <s v="Blue"/>
    <x v="216"/>
    <d v="2002-08-01T00:00:00"/>
    <n v="34.99"/>
    <n v="20.186499999999999"/>
    <n v="5"/>
    <n v="100.93249999999999"/>
  </r>
  <r>
    <x v="1"/>
    <x v="3"/>
    <x v="7"/>
    <s v="Commerce Bicycle Specialists"/>
    <x v="3"/>
    <x v="7"/>
    <x v="10"/>
    <s v="Black"/>
    <x v="234"/>
    <d v="2002-08-01T00:00:00"/>
    <n v="34.99"/>
    <n v="20.186499999999999"/>
    <n v="3"/>
    <n v="60.5595"/>
  </r>
  <r>
    <x v="1"/>
    <x v="3"/>
    <x v="7"/>
    <s v="Commerce Bicycle Specialists"/>
    <x v="1"/>
    <x v="5"/>
    <x v="6"/>
    <s v="Multi"/>
    <x v="233"/>
    <d v="2002-08-01T00:00:00"/>
    <n v="8.99"/>
    <n v="5.1864999999999997"/>
    <n v="7"/>
    <n v="36.305499999999995"/>
  </r>
  <r>
    <x v="1"/>
    <x v="3"/>
    <x v="7"/>
    <s v="Commerce Bicycle Specialists"/>
    <x v="0"/>
    <x v="0"/>
    <x v="19"/>
    <s v="Silver"/>
    <x v="226"/>
    <d v="2002-08-01T00:00:00"/>
    <n v="2319.9899999999998"/>
    <n v="1242.8517999999999"/>
    <n v="6"/>
    <n v="7457.1107999999995"/>
  </r>
  <r>
    <x v="1"/>
    <x v="3"/>
    <x v="7"/>
    <s v="Commerce Bicycle Specialists"/>
    <x v="1"/>
    <x v="4"/>
    <x v="5"/>
    <s v="Multi"/>
    <x v="218"/>
    <d v="2002-08-01T00:00:00"/>
    <n v="49.99"/>
    <n v="28.840399999999999"/>
    <n v="2"/>
    <n v="57.680799999999998"/>
  </r>
  <r>
    <x v="1"/>
    <x v="3"/>
    <x v="7"/>
    <s v="Commerce Bicycle Specialists"/>
    <x v="0"/>
    <x v="0"/>
    <x v="19"/>
    <s v="Black"/>
    <x v="234"/>
    <d v="2002-08-01T00:00:00"/>
    <n v="2294.9899999999998"/>
    <n v="1229.4589000000001"/>
    <n v="4"/>
    <n v="4917.8356000000003"/>
  </r>
  <r>
    <x v="1"/>
    <x v="3"/>
    <x v="7"/>
    <s v="Commerce Bicycle Specialists"/>
    <x v="1"/>
    <x v="10"/>
    <x v="21"/>
    <s v="Black"/>
    <x v="215"/>
    <d v="2002-08-01T00:00:00"/>
    <n v="37.99"/>
    <n v="20.894500000000001"/>
    <n v="16"/>
    <n v="334.31200000000001"/>
  </r>
  <r>
    <x v="1"/>
    <x v="3"/>
    <x v="7"/>
    <s v="Commerce Bicycle Specialists"/>
    <x v="0"/>
    <x v="0"/>
    <x v="19"/>
    <s v="Black"/>
    <x v="237"/>
    <d v="2002-08-01T00:00:00"/>
    <n v="2294.9899999999998"/>
    <n v="1229.4589000000001"/>
    <n v="3"/>
    <n v="3688.3767000000003"/>
  </r>
  <r>
    <x v="1"/>
    <x v="3"/>
    <x v="7"/>
    <s v="Commerce Bicycle Specialists"/>
    <x v="2"/>
    <x v="8"/>
    <x v="34"/>
    <s v="Black"/>
    <x v="219"/>
    <d v="2002-08-01T00:00:00"/>
    <n v="209.02500000000001"/>
    <n v="125.41500000000001"/>
    <n v="2"/>
    <n v="250.83"/>
  </r>
  <r>
    <x v="1"/>
    <x v="3"/>
    <x v="7"/>
    <s v="Commerce Bicycle Specialists"/>
    <x v="1"/>
    <x v="12"/>
    <x v="25"/>
    <s v="Multi"/>
    <x v="220"/>
    <d v="2002-08-01T00:00:00"/>
    <n v="89.99"/>
    <n v="53.994"/>
    <n v="3"/>
    <n v="161.982"/>
  </r>
  <r>
    <x v="1"/>
    <x v="3"/>
    <x v="7"/>
    <s v="Commerce Bicycle Specialists"/>
    <x v="0"/>
    <x v="0"/>
    <x v="19"/>
    <s v="Silver"/>
    <x v="239"/>
    <d v="2002-08-01T00:00:00"/>
    <n v="2319.9899999999998"/>
    <n v="1242.8517999999999"/>
    <n v="3"/>
    <n v="3728.5553999999997"/>
  </r>
  <r>
    <x v="1"/>
    <x v="3"/>
    <x v="7"/>
    <s v="Commerce Bicycle Specialists"/>
    <x v="2"/>
    <x v="9"/>
    <x v="39"/>
    <m/>
    <x v="212"/>
    <d v="2002-08-01T00:00:00"/>
    <n v="120.27"/>
    <n v="65.601799999999997"/>
    <n v="1"/>
    <n v="65.601799999999997"/>
  </r>
  <r>
    <x v="1"/>
    <x v="3"/>
    <x v="7"/>
    <s v="Commerce Bicycle Specialists"/>
    <x v="0"/>
    <x v="0"/>
    <x v="35"/>
    <s v="Black"/>
    <x v="236"/>
    <d v="2002-08-01T00:00:00"/>
    <n v="1079.99"/>
    <n v="647.99400000000003"/>
    <n v="5"/>
    <n v="3239.9700000000003"/>
  </r>
  <r>
    <x v="1"/>
    <x v="3"/>
    <x v="7"/>
    <s v="Commerce Bicycle Specialists"/>
    <x v="1"/>
    <x v="10"/>
    <x v="21"/>
    <s v="Black"/>
    <x v="219"/>
    <d v="2002-08-01T00:00:00"/>
    <n v="37.99"/>
    <n v="22.034199999999998"/>
    <n v="12"/>
    <n v="264.41039999999998"/>
  </r>
  <r>
    <x v="1"/>
    <x v="3"/>
    <x v="7"/>
    <s v="Commerce Bicycle Specialists"/>
    <x v="3"/>
    <x v="7"/>
    <x v="10"/>
    <s v="Red"/>
    <x v="224"/>
    <d v="2002-08-01T00:00:00"/>
    <n v="34.99"/>
    <n v="20.186499999999999"/>
    <n v="5"/>
    <n v="100.93249999999999"/>
  </r>
  <r>
    <x v="1"/>
    <x v="3"/>
    <x v="7"/>
    <s v="Commerce Bicycle Specialists"/>
    <x v="2"/>
    <x v="2"/>
    <x v="38"/>
    <s v="Black"/>
    <x v="230"/>
    <d v="2002-08-01T00:00:00"/>
    <n v="348.76"/>
    <n v="209.256"/>
    <n v="1"/>
    <n v="209.256"/>
  </r>
  <r>
    <x v="1"/>
    <x v="3"/>
    <x v="7"/>
    <s v="Commerce Bicycle Specialists"/>
    <x v="1"/>
    <x v="11"/>
    <x v="24"/>
    <s v="Black"/>
    <x v="219"/>
    <d v="2002-08-01T00:00:00"/>
    <n v="74.989999999999995"/>
    <n v="44.994"/>
    <n v="7"/>
    <n v="314.95799999999997"/>
  </r>
  <r>
    <x v="1"/>
    <x v="3"/>
    <x v="7"/>
    <s v="Commerce Bicycle Specialists"/>
    <x v="2"/>
    <x v="2"/>
    <x v="23"/>
    <s v="Black"/>
    <x v="224"/>
    <d v="2002-08-01T00:00:00"/>
    <n v="348.76"/>
    <n v="209.256"/>
    <n v="2"/>
    <n v="418.512"/>
  </r>
  <r>
    <x v="1"/>
    <x v="3"/>
    <x v="7"/>
    <s v="Commerce Bicycle Specialists"/>
    <x v="2"/>
    <x v="9"/>
    <x v="22"/>
    <m/>
    <x v="237"/>
    <d v="2002-08-01T00:00:00"/>
    <n v="61.92"/>
    <n v="33.774500000000003"/>
    <n v="1"/>
    <n v="33.774500000000003"/>
  </r>
  <r>
    <x v="1"/>
    <x v="3"/>
    <x v="7"/>
    <s v="Commerce Bicycle Specialists"/>
    <x v="1"/>
    <x v="11"/>
    <x v="24"/>
    <s v="Black"/>
    <x v="232"/>
    <d v="2002-08-01T00:00:00"/>
    <n v="74.989999999999995"/>
    <n v="44.994"/>
    <n v="3"/>
    <n v="134.982"/>
  </r>
  <r>
    <x v="1"/>
    <x v="3"/>
    <x v="7"/>
    <s v="Commerce Bicycle Specialists"/>
    <x v="2"/>
    <x v="8"/>
    <x v="26"/>
    <s v="Black"/>
    <x v="239"/>
    <d v="2002-08-01T00:00:00"/>
    <n v="60.744999999999997"/>
    <n v="36.447000000000003"/>
    <n v="3"/>
    <n v="109.34100000000001"/>
  </r>
  <r>
    <x v="0"/>
    <x v="0"/>
    <x v="5"/>
    <s v="Grand Sport Boutique"/>
    <x v="0"/>
    <x v="3"/>
    <x v="3"/>
    <s v="Black"/>
    <x v="242"/>
    <d v="2002-08-01T00:00:00"/>
    <n v="782.99"/>
    <n v="469.79399999999998"/>
    <n v="4"/>
    <n v="1879.1759999999999"/>
  </r>
  <r>
    <x v="0"/>
    <x v="0"/>
    <x v="5"/>
    <s v="Grand Sport Boutique"/>
    <x v="0"/>
    <x v="3"/>
    <x v="3"/>
    <s v="Red"/>
    <x v="241"/>
    <d v="2002-08-01T00:00:00"/>
    <n v="782.99"/>
    <n v="469.79399999999998"/>
    <n v="3"/>
    <n v="1409.3820000000001"/>
  </r>
  <r>
    <x v="0"/>
    <x v="0"/>
    <x v="5"/>
    <s v="Grand Sport Boutique"/>
    <x v="2"/>
    <x v="8"/>
    <x v="13"/>
    <s v="Black"/>
    <x v="232"/>
    <d v="2002-08-01T00:00:00"/>
    <n v="330.06"/>
    <n v="198.036"/>
    <n v="4"/>
    <n v="792.14400000000001"/>
  </r>
  <r>
    <x v="0"/>
    <x v="0"/>
    <x v="5"/>
    <s v="Grand Sport Boutique"/>
    <x v="0"/>
    <x v="3"/>
    <x v="3"/>
    <s v="Red"/>
    <x v="229"/>
    <d v="2002-08-01T00:00:00"/>
    <n v="782.99"/>
    <n v="234.89699999999999"/>
    <n v="3"/>
    <n v="704.69100000000003"/>
  </r>
  <r>
    <x v="0"/>
    <x v="0"/>
    <x v="5"/>
    <s v="Grand Sport Boutique"/>
    <x v="3"/>
    <x v="7"/>
    <x v="10"/>
    <s v="Blue"/>
    <x v="241"/>
    <d v="2002-08-01T00:00:00"/>
    <n v="34.99"/>
    <n v="20.186499999999999"/>
    <n v="2"/>
    <n v="40.372999999999998"/>
  </r>
  <r>
    <x v="0"/>
    <x v="0"/>
    <x v="5"/>
    <s v="Grand Sport Boutique"/>
    <x v="1"/>
    <x v="12"/>
    <x v="25"/>
    <s v="Multi"/>
    <x v="226"/>
    <d v="2002-08-01T00:00:00"/>
    <n v="89.99"/>
    <n v="53.994"/>
    <n v="3"/>
    <n v="161.982"/>
  </r>
  <r>
    <x v="0"/>
    <x v="0"/>
    <x v="5"/>
    <s v="Grand Sport Boutique"/>
    <x v="2"/>
    <x v="6"/>
    <x v="8"/>
    <s v="Red"/>
    <x v="215"/>
    <d v="2002-08-01T00:00:00"/>
    <n v="337.22"/>
    <n v="202.33199999999999"/>
    <n v="4"/>
    <n v="809.32799999999997"/>
  </r>
  <r>
    <x v="0"/>
    <x v="0"/>
    <x v="5"/>
    <s v="Grand Sport Boutique"/>
    <x v="0"/>
    <x v="3"/>
    <x v="3"/>
    <s v="Black"/>
    <x v="218"/>
    <d v="2002-08-01T00:00:00"/>
    <n v="782.99"/>
    <n v="469.79399999999998"/>
    <n v="4"/>
    <n v="1879.1759999999999"/>
  </r>
  <r>
    <x v="0"/>
    <x v="0"/>
    <x v="5"/>
    <s v="Grand Sport Boutique"/>
    <x v="2"/>
    <x v="6"/>
    <x v="8"/>
    <s v="Red"/>
    <x v="221"/>
    <d v="2002-08-01T00:00:00"/>
    <n v="337.22"/>
    <n v="202.33199999999999"/>
    <n v="4"/>
    <n v="809.32799999999997"/>
  </r>
  <r>
    <x v="0"/>
    <x v="0"/>
    <x v="5"/>
    <s v="Grand Sport Boutique"/>
    <x v="1"/>
    <x v="4"/>
    <x v="5"/>
    <s v="Multi"/>
    <x v="241"/>
    <d v="2002-08-01T00:00:00"/>
    <n v="49.99"/>
    <n v="28.840399999999999"/>
    <n v="1"/>
    <n v="28.840399999999999"/>
  </r>
  <r>
    <x v="0"/>
    <x v="0"/>
    <x v="5"/>
    <s v="Grand Sport Boutique"/>
    <x v="0"/>
    <x v="3"/>
    <x v="3"/>
    <s v="Red"/>
    <x v="236"/>
    <d v="2002-08-01T00:00:00"/>
    <n v="782.99"/>
    <n v="469.79399999999998"/>
    <n v="6"/>
    <n v="2818.7640000000001"/>
  </r>
  <r>
    <x v="0"/>
    <x v="0"/>
    <x v="5"/>
    <s v="Grand Sport Boutique"/>
    <x v="1"/>
    <x v="11"/>
    <x v="24"/>
    <s v="Black"/>
    <x v="226"/>
    <d v="2002-08-01T00:00:00"/>
    <n v="74.989999999999995"/>
    <n v="44.994"/>
    <n v="4"/>
    <n v="179.976"/>
  </r>
  <r>
    <x v="0"/>
    <x v="0"/>
    <x v="5"/>
    <s v="Grand Sport Boutique"/>
    <x v="2"/>
    <x v="6"/>
    <x v="8"/>
    <s v="Black"/>
    <x v="240"/>
    <d v="2002-08-01T00:00:00"/>
    <n v="337.22"/>
    <n v="183.93819999999999"/>
    <n v="1"/>
    <n v="183.93819999999999"/>
  </r>
  <r>
    <x v="0"/>
    <x v="0"/>
    <x v="5"/>
    <s v="Grand Sport Boutique"/>
    <x v="3"/>
    <x v="7"/>
    <x v="10"/>
    <s v="Black"/>
    <x v="219"/>
    <d v="2002-08-01T00:00:00"/>
    <n v="34.99"/>
    <n v="20.186499999999999"/>
    <n v="1"/>
    <n v="20.186499999999999"/>
  </r>
  <r>
    <x v="0"/>
    <x v="0"/>
    <x v="5"/>
    <s v="Grand Sport Boutique"/>
    <x v="1"/>
    <x v="11"/>
    <x v="24"/>
    <s v="Black"/>
    <x v="214"/>
    <d v="2002-08-01T00:00:00"/>
    <n v="74.989999999999995"/>
    <n v="44.994"/>
    <n v="6"/>
    <n v="269.964"/>
  </r>
  <r>
    <x v="0"/>
    <x v="0"/>
    <x v="5"/>
    <s v="Grand Sport Boutique"/>
    <x v="1"/>
    <x v="4"/>
    <x v="5"/>
    <s v="Multi"/>
    <x v="228"/>
    <d v="2002-08-01T00:00:00"/>
    <n v="49.99"/>
    <n v="28.840399999999999"/>
    <n v="1"/>
    <n v="28.840399999999999"/>
  </r>
  <r>
    <x v="0"/>
    <x v="0"/>
    <x v="5"/>
    <s v="Grand Sport Boutique"/>
    <x v="3"/>
    <x v="7"/>
    <x v="10"/>
    <s v="Red"/>
    <x v="216"/>
    <d v="2002-08-01T00:00:00"/>
    <n v="34.99"/>
    <n v="20.186499999999999"/>
    <n v="1"/>
    <n v="20.186499999999999"/>
  </r>
  <r>
    <x v="0"/>
    <x v="0"/>
    <x v="5"/>
    <s v="Grand Sport Boutique"/>
    <x v="1"/>
    <x v="5"/>
    <x v="6"/>
    <s v="Multi"/>
    <x v="227"/>
    <d v="2002-08-01T00:00:00"/>
    <n v="8.99"/>
    <n v="5.1864999999999997"/>
    <n v="3"/>
    <n v="15.5595"/>
  </r>
  <r>
    <x v="0"/>
    <x v="0"/>
    <x v="5"/>
    <s v="Grand Sport Boutique"/>
    <x v="0"/>
    <x v="3"/>
    <x v="3"/>
    <s v="Red"/>
    <x v="237"/>
    <d v="2002-08-01T00:00:00"/>
    <n v="782.99"/>
    <n v="469.79399999999998"/>
    <n v="5"/>
    <n v="2348.9699999999998"/>
  </r>
  <r>
    <x v="0"/>
    <x v="0"/>
    <x v="5"/>
    <s v="Grand Sport Boutique"/>
    <x v="2"/>
    <x v="8"/>
    <x v="14"/>
    <s v="Black"/>
    <x v="232"/>
    <d v="2002-08-01T00:00:00"/>
    <n v="248.38499999999999"/>
    <n v="149.03100000000001"/>
    <n v="5"/>
    <n v="745.15499999999997"/>
  </r>
  <r>
    <x v="0"/>
    <x v="0"/>
    <x v="5"/>
    <s v="Grand Sport Boutique"/>
    <x v="2"/>
    <x v="6"/>
    <x v="15"/>
    <s v="Yellow"/>
    <x v="229"/>
    <d v="2002-08-01T00:00:00"/>
    <n v="594.83000000000004"/>
    <n v="324.45269999999999"/>
    <n v="2"/>
    <n v="648.90539999999999"/>
  </r>
  <r>
    <x v="0"/>
    <x v="0"/>
    <x v="5"/>
    <s v="Grand Sport Boutique"/>
    <x v="2"/>
    <x v="8"/>
    <x v="18"/>
    <s v="Black"/>
    <x v="237"/>
    <d v="2002-08-01T00:00:00"/>
    <n v="112.565"/>
    <n v="67.539000000000001"/>
    <n v="4"/>
    <n v="270.15600000000001"/>
  </r>
  <r>
    <x v="0"/>
    <x v="0"/>
    <x v="5"/>
    <s v="Bicycle Lines Distributors"/>
    <x v="0"/>
    <x v="0"/>
    <x v="19"/>
    <s v="Black"/>
    <x v="222"/>
    <d v="2002-08-01T00:00:00"/>
    <n v="2294.9899999999998"/>
    <n v="1229.4589000000001"/>
    <n v="3"/>
    <n v="3688.3767000000003"/>
  </r>
  <r>
    <x v="0"/>
    <x v="0"/>
    <x v="5"/>
    <s v="Bicycle Lines Distributors"/>
    <x v="0"/>
    <x v="0"/>
    <x v="35"/>
    <s v="Black"/>
    <x v="217"/>
    <d v="2002-08-01T00:00:00"/>
    <n v="1079.99"/>
    <n v="647.99400000000003"/>
    <n v="3"/>
    <n v="1943.982"/>
  </r>
  <r>
    <x v="0"/>
    <x v="0"/>
    <x v="5"/>
    <s v="Bicycle Lines Distributors"/>
    <x v="2"/>
    <x v="8"/>
    <x v="34"/>
    <s v="Black"/>
    <x v="238"/>
    <d v="2002-08-01T00:00:00"/>
    <n v="209.02500000000001"/>
    <n v="125.41500000000001"/>
    <n v="3"/>
    <n v="376.245"/>
  </r>
  <r>
    <x v="0"/>
    <x v="0"/>
    <x v="5"/>
    <s v="Bicycle Lines Distributors"/>
    <x v="2"/>
    <x v="8"/>
    <x v="32"/>
    <s v="Black"/>
    <x v="236"/>
    <d v="2002-08-01T00:00:00"/>
    <n v="87.745000000000005"/>
    <n v="52.646999999999998"/>
    <n v="1"/>
    <n v="52.646999999999998"/>
  </r>
  <r>
    <x v="0"/>
    <x v="0"/>
    <x v="5"/>
    <s v="Bicycle Lines Distributors"/>
    <x v="1"/>
    <x v="10"/>
    <x v="21"/>
    <s v="Black"/>
    <x v="215"/>
    <d v="2002-08-01T00:00:00"/>
    <n v="37.99"/>
    <n v="22.794"/>
    <n v="2"/>
    <n v="45.588000000000001"/>
  </r>
  <r>
    <x v="0"/>
    <x v="0"/>
    <x v="5"/>
    <s v="Bicycle Lines Distributors"/>
    <x v="2"/>
    <x v="17"/>
    <x v="45"/>
    <m/>
    <x v="216"/>
    <d v="2002-08-01T00:00:00"/>
    <n v="124.73"/>
    <n v="74.837999999999994"/>
    <n v="3"/>
    <n v="224.51399999999998"/>
  </r>
  <r>
    <x v="0"/>
    <x v="0"/>
    <x v="5"/>
    <s v="Bicycle Lines Distributors"/>
    <x v="2"/>
    <x v="9"/>
    <x v="39"/>
    <m/>
    <x v="216"/>
    <d v="2002-08-01T00:00:00"/>
    <n v="120.27"/>
    <n v="65.601799999999997"/>
    <n v="3"/>
    <n v="196.80539999999999"/>
  </r>
  <r>
    <x v="0"/>
    <x v="0"/>
    <x v="5"/>
    <s v="Bicycle Lines Distributors"/>
    <x v="0"/>
    <x v="0"/>
    <x v="19"/>
    <s v="Black"/>
    <x v="216"/>
    <d v="2002-08-01T00:00:00"/>
    <n v="2294.9899999999998"/>
    <n v="1229.4589000000001"/>
    <n v="5"/>
    <n v="6147.2945"/>
  </r>
  <r>
    <x v="0"/>
    <x v="0"/>
    <x v="5"/>
    <s v="Bicycle Lines Distributors"/>
    <x v="0"/>
    <x v="0"/>
    <x v="35"/>
    <s v="Black"/>
    <x v="233"/>
    <d v="2002-08-01T00:00:00"/>
    <n v="1079.99"/>
    <n v="647.99400000000003"/>
    <n v="3"/>
    <n v="1943.982"/>
  </r>
  <r>
    <x v="0"/>
    <x v="0"/>
    <x v="5"/>
    <s v="Bicycle Lines Distributors"/>
    <x v="2"/>
    <x v="2"/>
    <x v="23"/>
    <s v="Black"/>
    <x v="230"/>
    <d v="2002-08-01T00:00:00"/>
    <n v="348.76"/>
    <n v="209.256"/>
    <n v="4"/>
    <n v="837.024"/>
  </r>
  <r>
    <x v="0"/>
    <x v="0"/>
    <x v="5"/>
    <s v="Bicycle Lines Distributors"/>
    <x v="2"/>
    <x v="2"/>
    <x v="23"/>
    <s v="Black"/>
    <x v="224"/>
    <d v="2002-08-01T00:00:00"/>
    <n v="348.76"/>
    <n v="209.256"/>
    <n v="4"/>
    <n v="837.024"/>
  </r>
  <r>
    <x v="0"/>
    <x v="0"/>
    <x v="5"/>
    <s v="Bicycle Lines Distributors"/>
    <x v="2"/>
    <x v="17"/>
    <x v="43"/>
    <m/>
    <x v="217"/>
    <d v="2002-08-01T00:00:00"/>
    <n v="102.29"/>
    <n v="61.374000000000002"/>
    <n v="6"/>
    <n v="368.24400000000003"/>
  </r>
  <r>
    <x v="0"/>
    <x v="0"/>
    <x v="5"/>
    <s v="Bicycle Lines Distributors"/>
    <x v="2"/>
    <x v="2"/>
    <x v="38"/>
    <s v="Black"/>
    <x v="221"/>
    <d v="2002-08-01T00:00:00"/>
    <n v="348.76"/>
    <n v="209.256"/>
    <n v="2"/>
    <n v="418.512"/>
  </r>
  <r>
    <x v="0"/>
    <x v="0"/>
    <x v="5"/>
    <s v="Bicycle Lines Distributors"/>
    <x v="2"/>
    <x v="8"/>
    <x v="33"/>
    <s v="Black"/>
    <x v="221"/>
    <d v="2002-08-01T00:00:00"/>
    <n v="300.21499999999997"/>
    <n v="180.12899999999999"/>
    <n v="2"/>
    <n v="360.25799999999998"/>
  </r>
  <r>
    <x v="0"/>
    <x v="0"/>
    <x v="5"/>
    <s v="Bicycle Lines Distributors"/>
    <x v="2"/>
    <x v="8"/>
    <x v="20"/>
    <s v="Black"/>
    <x v="221"/>
    <d v="2002-08-01T00:00:00"/>
    <n v="327.21499999999997"/>
    <n v="196.32900000000001"/>
    <n v="2"/>
    <n v="392.65800000000002"/>
  </r>
  <r>
    <x v="0"/>
    <x v="0"/>
    <x v="5"/>
    <s v="Bicycle Lines Distributors"/>
    <x v="2"/>
    <x v="2"/>
    <x v="2"/>
    <s v="Black"/>
    <x v="218"/>
    <d v="2002-08-01T00:00:00"/>
    <n v="1349.6"/>
    <n v="736.14549999999997"/>
    <n v="5"/>
    <n v="3680.7275"/>
  </r>
  <r>
    <x v="0"/>
    <x v="0"/>
    <x v="5"/>
    <s v="Bicycle Lines Distributors"/>
    <x v="2"/>
    <x v="17"/>
    <x v="44"/>
    <m/>
    <x v="220"/>
    <d v="2002-08-01T00:00:00"/>
    <n v="34.200000000000003"/>
    <n v="20.52"/>
    <n v="3"/>
    <n v="61.56"/>
  </r>
  <r>
    <x v="0"/>
    <x v="0"/>
    <x v="5"/>
    <s v="Bicycle Lines Distributors"/>
    <x v="0"/>
    <x v="0"/>
    <x v="19"/>
    <s v="Silver"/>
    <x v="228"/>
    <d v="2002-08-01T00:00:00"/>
    <n v="2319.9899999999998"/>
    <n v="1242.8517999999999"/>
    <n v="3"/>
    <n v="3728.5553999999997"/>
  </r>
  <r>
    <x v="0"/>
    <x v="0"/>
    <x v="5"/>
    <s v="Bicycle Lines Distributors"/>
    <x v="2"/>
    <x v="2"/>
    <x v="2"/>
    <s v="Silver"/>
    <x v="216"/>
    <d v="2002-08-01T00:00:00"/>
    <n v="1364.5"/>
    <n v="744.27269999999999"/>
    <n v="1"/>
    <n v="744.27269999999999"/>
  </r>
  <r>
    <x v="0"/>
    <x v="0"/>
    <x v="5"/>
    <s v="Bicycle Lines Distributors"/>
    <x v="0"/>
    <x v="0"/>
    <x v="35"/>
    <s v="Black"/>
    <x v="232"/>
    <d v="2002-08-01T00:00:00"/>
    <n v="1079.99"/>
    <n v="647.99400000000003"/>
    <n v="1"/>
    <n v="647.99400000000003"/>
  </r>
  <r>
    <x v="0"/>
    <x v="0"/>
    <x v="5"/>
    <s v="Bicycle Lines Distributors"/>
    <x v="0"/>
    <x v="0"/>
    <x v="19"/>
    <s v="Silver"/>
    <x v="214"/>
    <d v="2002-08-01T00:00:00"/>
    <n v="2319.9899999999998"/>
    <n v="1242.8517999999999"/>
    <n v="2"/>
    <n v="2485.7035999999998"/>
  </r>
  <r>
    <x v="0"/>
    <x v="0"/>
    <x v="5"/>
    <s v="Bicycle Lines Distributors"/>
    <x v="2"/>
    <x v="2"/>
    <x v="23"/>
    <s v="Black"/>
    <x v="219"/>
    <d v="2002-08-01T00:00:00"/>
    <n v="348.76"/>
    <n v="209.256"/>
    <n v="1"/>
    <n v="209.256"/>
  </r>
  <r>
    <x v="0"/>
    <x v="0"/>
    <x v="5"/>
    <s v="Bicycle Lines Distributors"/>
    <x v="2"/>
    <x v="16"/>
    <x v="42"/>
    <m/>
    <x v="226"/>
    <d v="2002-08-01T00:00:00"/>
    <n v="148.22"/>
    <n v="88.932000000000002"/>
    <n v="1"/>
    <n v="88.932000000000002"/>
  </r>
  <r>
    <x v="0"/>
    <x v="0"/>
    <x v="5"/>
    <s v="Bicycle Lines Distributors"/>
    <x v="2"/>
    <x v="9"/>
    <x v="22"/>
    <m/>
    <x v="240"/>
    <d v="2002-08-01T00:00:00"/>
    <n v="61.92"/>
    <n v="33.774500000000003"/>
    <n v="6"/>
    <n v="202.64700000000002"/>
  </r>
  <r>
    <x v="0"/>
    <x v="0"/>
    <x v="5"/>
    <s v="Bicycle Lines Distributors"/>
    <x v="2"/>
    <x v="2"/>
    <x v="2"/>
    <s v="Silver"/>
    <x v="228"/>
    <d v="2002-08-01T00:00:00"/>
    <n v="1364.5"/>
    <n v="744.27269999999999"/>
    <n v="1"/>
    <n v="744.27269999999999"/>
  </r>
  <r>
    <x v="0"/>
    <x v="0"/>
    <x v="5"/>
    <s v="Bicycle Lines Distributors"/>
    <x v="3"/>
    <x v="15"/>
    <x v="30"/>
    <m/>
    <x v="240"/>
    <d v="2002-08-01T00:00:00"/>
    <n v="25"/>
    <n v="15"/>
    <n v="1"/>
    <n v="15"/>
  </r>
  <r>
    <x v="0"/>
    <x v="0"/>
    <x v="5"/>
    <s v="Bicycle Lines Distributors"/>
    <x v="2"/>
    <x v="8"/>
    <x v="26"/>
    <s v="Black"/>
    <x v="220"/>
    <d v="2002-08-01T00:00:00"/>
    <n v="60.744999999999997"/>
    <n v="36.447000000000003"/>
    <n v="4"/>
    <n v="145.78800000000001"/>
  </r>
  <r>
    <x v="0"/>
    <x v="0"/>
    <x v="5"/>
    <s v="Bicycle Lines Distributors"/>
    <x v="2"/>
    <x v="9"/>
    <x v="37"/>
    <m/>
    <x v="218"/>
    <d v="2002-08-01T00:00:00"/>
    <n v="44.54"/>
    <n v="24.294499999999999"/>
    <n v="2"/>
    <n v="48.588999999999999"/>
  </r>
  <r>
    <x v="0"/>
    <x v="0"/>
    <x v="5"/>
    <s v="Bicycle Lines Distributors"/>
    <x v="2"/>
    <x v="2"/>
    <x v="2"/>
    <s v="Silver"/>
    <x v="225"/>
    <d v="2002-08-01T00:00:00"/>
    <n v="1364.5"/>
    <n v="744.27269999999999"/>
    <n v="2"/>
    <n v="1488.5454"/>
  </r>
  <r>
    <x v="0"/>
    <x v="0"/>
    <x v="5"/>
    <s v="Bicycle Lines Distributors"/>
    <x v="2"/>
    <x v="2"/>
    <x v="2"/>
    <s v="Black"/>
    <x v="238"/>
    <d v="2002-08-01T00:00:00"/>
    <n v="1349.6"/>
    <n v="736.14549999999997"/>
    <n v="3"/>
    <n v="2208.4364999999998"/>
  </r>
  <r>
    <x v="0"/>
    <x v="0"/>
    <x v="5"/>
    <s v="Bicycle Lines Distributors"/>
    <x v="1"/>
    <x v="10"/>
    <x v="21"/>
    <s v="Black"/>
    <x v="213"/>
    <d v="2002-08-01T00:00:00"/>
    <n v="37.99"/>
    <n v="22.794"/>
    <n v="3"/>
    <n v="68.382000000000005"/>
  </r>
  <r>
    <x v="0"/>
    <x v="0"/>
    <x v="5"/>
    <s v="Bicycle Lines Distributors"/>
    <x v="0"/>
    <x v="0"/>
    <x v="19"/>
    <s v="Silver"/>
    <x v="233"/>
    <d v="2002-08-01T00:00:00"/>
    <n v="2319.9899999999998"/>
    <n v="1242.8517999999999"/>
    <n v="4"/>
    <n v="4971.4071999999996"/>
  </r>
  <r>
    <x v="0"/>
    <x v="0"/>
    <x v="4"/>
    <s v="Sturdy Toys"/>
    <x v="0"/>
    <x v="0"/>
    <x v="35"/>
    <s v="Black"/>
    <x v="228"/>
    <d v="2002-08-01T00:00:00"/>
    <n v="1079.99"/>
    <n v="647.99400000000003"/>
    <n v="2"/>
    <n v="1295.9880000000001"/>
  </r>
  <r>
    <x v="0"/>
    <x v="0"/>
    <x v="4"/>
    <s v="Sturdy Toys"/>
    <x v="2"/>
    <x v="9"/>
    <x v="37"/>
    <m/>
    <x v="240"/>
    <d v="2002-08-01T00:00:00"/>
    <n v="44.54"/>
    <n v="24.294499999999999"/>
    <n v="2"/>
    <n v="48.588999999999999"/>
  </r>
  <r>
    <x v="0"/>
    <x v="0"/>
    <x v="4"/>
    <s v="Sturdy Toys"/>
    <x v="2"/>
    <x v="8"/>
    <x v="36"/>
    <s v="Black"/>
    <x v="235"/>
    <d v="2002-08-01T00:00:00"/>
    <n v="236.02500000000001"/>
    <n v="141.61500000000001"/>
    <n v="3"/>
    <n v="424.84500000000003"/>
  </r>
  <r>
    <x v="0"/>
    <x v="0"/>
    <x v="4"/>
    <s v="Sturdy Toys"/>
    <x v="0"/>
    <x v="0"/>
    <x v="35"/>
    <s v="Black"/>
    <x v="216"/>
    <d v="2002-08-01T00:00:00"/>
    <n v="1079.99"/>
    <n v="647.99400000000003"/>
    <n v="4"/>
    <n v="2591.9760000000001"/>
  </r>
  <r>
    <x v="0"/>
    <x v="0"/>
    <x v="4"/>
    <s v="Sturdy Toys"/>
    <x v="0"/>
    <x v="0"/>
    <x v="19"/>
    <s v="Black"/>
    <x v="214"/>
    <d v="2002-08-01T00:00:00"/>
    <n v="2294.9899999999998"/>
    <n v="1229.4589000000001"/>
    <n v="4"/>
    <n v="4917.8356000000003"/>
  </r>
  <r>
    <x v="0"/>
    <x v="0"/>
    <x v="4"/>
    <s v="Sturdy Toys"/>
    <x v="2"/>
    <x v="8"/>
    <x v="26"/>
    <s v="Black"/>
    <x v="234"/>
    <d v="2002-08-01T00:00:00"/>
    <n v="60.744999999999997"/>
    <n v="36.447000000000003"/>
    <n v="2"/>
    <n v="72.894000000000005"/>
  </r>
  <r>
    <x v="0"/>
    <x v="0"/>
    <x v="4"/>
    <s v="Sturdy Toys"/>
    <x v="1"/>
    <x v="10"/>
    <x v="21"/>
    <s v="Black"/>
    <x v="220"/>
    <d v="2002-08-01T00:00:00"/>
    <n v="37.99"/>
    <n v="22.794"/>
    <n v="10"/>
    <n v="227.94"/>
  </r>
  <r>
    <x v="0"/>
    <x v="0"/>
    <x v="4"/>
    <s v="Sturdy Toys"/>
    <x v="0"/>
    <x v="0"/>
    <x v="19"/>
    <s v="Black"/>
    <x v="241"/>
    <d v="2002-08-01T00:00:00"/>
    <n v="2294.9899999999998"/>
    <n v="1229.4589000000001"/>
    <n v="6"/>
    <n v="7376.7534000000005"/>
  </r>
  <r>
    <x v="0"/>
    <x v="0"/>
    <x v="4"/>
    <s v="Sturdy Toys"/>
    <x v="0"/>
    <x v="0"/>
    <x v="19"/>
    <s v="Silver"/>
    <x v="215"/>
    <d v="2002-08-01T00:00:00"/>
    <n v="2319.9899999999998"/>
    <n v="1242.8517999999999"/>
    <n v="2"/>
    <n v="2485.7035999999998"/>
  </r>
  <r>
    <x v="0"/>
    <x v="0"/>
    <x v="4"/>
    <s v="Sturdy Toys"/>
    <x v="1"/>
    <x v="10"/>
    <x v="21"/>
    <s v="Black"/>
    <x v="230"/>
    <d v="2002-08-01T00:00:00"/>
    <n v="37.99"/>
    <n v="20.894500000000001"/>
    <n v="17"/>
    <n v="355.20650000000001"/>
  </r>
  <r>
    <x v="0"/>
    <x v="0"/>
    <x v="4"/>
    <s v="Sturdy Toys"/>
    <x v="1"/>
    <x v="10"/>
    <x v="21"/>
    <s v="Black"/>
    <x v="240"/>
    <d v="2002-08-01T00:00:00"/>
    <n v="37.99"/>
    <n v="22.794"/>
    <n v="2"/>
    <n v="45.588000000000001"/>
  </r>
  <r>
    <x v="0"/>
    <x v="0"/>
    <x v="4"/>
    <s v="Sturdy Toys"/>
    <x v="0"/>
    <x v="0"/>
    <x v="19"/>
    <s v="Black"/>
    <x v="235"/>
    <d v="2002-08-01T00:00:00"/>
    <n v="2294.9899999999998"/>
    <n v="1229.4589000000001"/>
    <n v="4"/>
    <n v="4917.8356000000003"/>
  </r>
  <r>
    <x v="0"/>
    <x v="0"/>
    <x v="4"/>
    <s v="Sturdy Toys"/>
    <x v="2"/>
    <x v="8"/>
    <x v="33"/>
    <s v="Black"/>
    <x v="224"/>
    <d v="2002-08-01T00:00:00"/>
    <n v="300.21499999999997"/>
    <n v="180.12899999999999"/>
    <n v="2"/>
    <n v="360.25799999999998"/>
  </r>
  <r>
    <x v="0"/>
    <x v="0"/>
    <x v="4"/>
    <s v="Sturdy Toys"/>
    <x v="2"/>
    <x v="9"/>
    <x v="22"/>
    <m/>
    <x v="224"/>
    <d v="2002-08-01T00:00:00"/>
    <n v="61.92"/>
    <n v="33.774500000000003"/>
    <n v="2"/>
    <n v="67.549000000000007"/>
  </r>
  <r>
    <x v="0"/>
    <x v="0"/>
    <x v="4"/>
    <s v="Sturdy Toys"/>
    <x v="2"/>
    <x v="8"/>
    <x v="20"/>
    <s v="Black"/>
    <x v="239"/>
    <d v="2002-08-01T00:00:00"/>
    <n v="327.21499999999997"/>
    <n v="196.32900000000001"/>
    <n v="1"/>
    <n v="196.32900000000001"/>
  </r>
  <r>
    <x v="0"/>
    <x v="0"/>
    <x v="4"/>
    <s v="Sturdy Toys"/>
    <x v="2"/>
    <x v="8"/>
    <x v="34"/>
    <s v="Black"/>
    <x v="240"/>
    <d v="2002-08-01T00:00:00"/>
    <n v="209.02500000000001"/>
    <n v="125.41500000000001"/>
    <n v="4"/>
    <n v="501.66"/>
  </r>
  <r>
    <x v="0"/>
    <x v="0"/>
    <x v="4"/>
    <s v="Sturdy Toys"/>
    <x v="2"/>
    <x v="2"/>
    <x v="2"/>
    <s v="Black"/>
    <x v="232"/>
    <d v="2002-08-01T00:00:00"/>
    <n v="1349.6"/>
    <n v="736.14549999999997"/>
    <n v="2"/>
    <n v="1472.2909999999999"/>
  </r>
  <r>
    <x v="0"/>
    <x v="0"/>
    <x v="4"/>
    <s v="Sturdy Toys"/>
    <x v="1"/>
    <x v="14"/>
    <x v="28"/>
    <s v="Black"/>
    <x v="215"/>
    <d v="2002-08-01T00:00:00"/>
    <n v="59.99"/>
    <n v="35.994"/>
    <n v="1"/>
    <n v="35.994"/>
  </r>
  <r>
    <x v="0"/>
    <x v="0"/>
    <x v="4"/>
    <s v="Sturdy Toys"/>
    <x v="2"/>
    <x v="2"/>
    <x v="23"/>
    <s v="Black"/>
    <x v="214"/>
    <d v="2002-08-01T00:00:00"/>
    <n v="348.76"/>
    <n v="209.256"/>
    <n v="6"/>
    <n v="1255.5360000000001"/>
  </r>
  <r>
    <x v="0"/>
    <x v="0"/>
    <x v="4"/>
    <s v="Sturdy Toys"/>
    <x v="2"/>
    <x v="8"/>
    <x v="32"/>
    <s v="Black"/>
    <x v="226"/>
    <d v="2002-08-01T00:00:00"/>
    <n v="87.745000000000005"/>
    <n v="52.646999999999998"/>
    <n v="2"/>
    <n v="105.294"/>
  </r>
  <r>
    <x v="0"/>
    <x v="0"/>
    <x v="4"/>
    <s v="Sturdy Toys"/>
    <x v="2"/>
    <x v="2"/>
    <x v="38"/>
    <s v="Black"/>
    <x v="241"/>
    <d v="2002-08-01T00:00:00"/>
    <n v="348.76"/>
    <n v="209.256"/>
    <n v="2"/>
    <n v="418.512"/>
  </r>
  <r>
    <x v="0"/>
    <x v="0"/>
    <x v="4"/>
    <s v="Sturdy Toys"/>
    <x v="0"/>
    <x v="0"/>
    <x v="19"/>
    <s v="Silver"/>
    <x v="235"/>
    <d v="2002-08-01T00:00:00"/>
    <n v="2319.9899999999998"/>
    <n v="1242.8517999999999"/>
    <n v="3"/>
    <n v="3728.5553999999997"/>
  </r>
  <r>
    <x v="0"/>
    <x v="1"/>
    <x v="1"/>
    <s v="Sixth Bike Store"/>
    <x v="1"/>
    <x v="10"/>
    <x v="21"/>
    <s v="Black"/>
    <x v="229"/>
    <d v="2002-08-01T00:00:00"/>
    <n v="37.99"/>
    <n v="22.794"/>
    <n v="8"/>
    <n v="182.352"/>
  </r>
  <r>
    <x v="0"/>
    <x v="1"/>
    <x v="1"/>
    <s v="Sixth Bike Store"/>
    <x v="2"/>
    <x v="8"/>
    <x v="20"/>
    <s v="Black"/>
    <x v="214"/>
    <d v="2002-08-01T00:00:00"/>
    <n v="327.21499999999997"/>
    <n v="196.32900000000001"/>
    <n v="2"/>
    <n v="392.65800000000002"/>
  </r>
  <r>
    <x v="0"/>
    <x v="1"/>
    <x v="1"/>
    <s v="Sixth Bike Store"/>
    <x v="2"/>
    <x v="8"/>
    <x v="26"/>
    <s v="Black"/>
    <x v="220"/>
    <d v="2002-08-01T00:00:00"/>
    <n v="60.744999999999997"/>
    <n v="36.447000000000003"/>
    <n v="1"/>
    <n v="36.447000000000003"/>
  </r>
  <r>
    <x v="0"/>
    <x v="1"/>
    <x v="1"/>
    <s v="Sixth Bike Store"/>
    <x v="0"/>
    <x v="0"/>
    <x v="19"/>
    <s v="Black"/>
    <x v="239"/>
    <d v="2002-08-01T00:00:00"/>
    <n v="2294.9899999999998"/>
    <n v="1229.4589000000001"/>
    <n v="3"/>
    <n v="3688.3767000000003"/>
  </r>
  <r>
    <x v="0"/>
    <x v="1"/>
    <x v="1"/>
    <s v="Sixth Bike Store"/>
    <x v="2"/>
    <x v="8"/>
    <x v="32"/>
    <s v="Black"/>
    <x v="231"/>
    <d v="2002-08-01T00:00:00"/>
    <n v="87.745000000000005"/>
    <n v="52.646999999999998"/>
    <n v="1"/>
    <n v="52.646999999999998"/>
  </r>
  <r>
    <x v="0"/>
    <x v="1"/>
    <x v="1"/>
    <s v="Sixth Bike Store"/>
    <x v="1"/>
    <x v="10"/>
    <x v="21"/>
    <s v="Black"/>
    <x v="212"/>
    <d v="2002-08-01T00:00:00"/>
    <n v="37.99"/>
    <n v="22.794"/>
    <n v="3"/>
    <n v="68.382000000000005"/>
  </r>
  <r>
    <x v="0"/>
    <x v="1"/>
    <x v="1"/>
    <s v="Sixth Bike Store"/>
    <x v="1"/>
    <x v="10"/>
    <x v="21"/>
    <s v="Black"/>
    <x v="222"/>
    <d v="2002-08-01T00:00:00"/>
    <n v="37.99"/>
    <n v="22.794"/>
    <n v="4"/>
    <n v="91.176000000000002"/>
  </r>
  <r>
    <x v="0"/>
    <x v="1"/>
    <x v="1"/>
    <s v="Sixth Bike Store"/>
    <x v="0"/>
    <x v="0"/>
    <x v="19"/>
    <s v="Silver"/>
    <x v="229"/>
    <d v="2002-08-01T00:00:00"/>
    <n v="2319.9899999999998"/>
    <n v="1242.8517999999999"/>
    <n v="2"/>
    <n v="2485.7035999999998"/>
  </r>
  <r>
    <x v="0"/>
    <x v="1"/>
    <x v="1"/>
    <s v="Sixth Bike Store"/>
    <x v="0"/>
    <x v="0"/>
    <x v="19"/>
    <s v="Silver"/>
    <x v="228"/>
    <d v="2002-08-01T00:00:00"/>
    <n v="2319.9899999999998"/>
    <n v="1242.8517999999999"/>
    <n v="2"/>
    <n v="2485.7035999999998"/>
  </r>
  <r>
    <x v="0"/>
    <x v="1"/>
    <x v="1"/>
    <s v="Sixth Bike Store"/>
    <x v="2"/>
    <x v="8"/>
    <x v="36"/>
    <s v="Black"/>
    <x v="241"/>
    <d v="2002-08-01T00:00:00"/>
    <n v="236.02500000000001"/>
    <n v="141.61500000000001"/>
    <n v="1"/>
    <n v="141.61500000000001"/>
  </r>
  <r>
    <x v="0"/>
    <x v="1"/>
    <x v="1"/>
    <s v="Plastic Parts Company"/>
    <x v="2"/>
    <x v="9"/>
    <x v="37"/>
    <m/>
    <x v="228"/>
    <d v="2002-08-01T00:00:00"/>
    <n v="44.54"/>
    <n v="24.294499999999999"/>
    <n v="1"/>
    <n v="24.294499999999999"/>
  </r>
  <r>
    <x v="0"/>
    <x v="0"/>
    <x v="3"/>
    <s v="Executive Gift Store"/>
    <x v="2"/>
    <x v="8"/>
    <x v="20"/>
    <s v="Black"/>
    <x v="228"/>
    <d v="2002-08-01T00:00:00"/>
    <n v="327.21499999999997"/>
    <n v="196.32900000000001"/>
    <n v="4"/>
    <n v="785.31600000000003"/>
  </r>
  <r>
    <x v="0"/>
    <x v="0"/>
    <x v="3"/>
    <s v="Executive Gift Store"/>
    <x v="2"/>
    <x v="8"/>
    <x v="26"/>
    <s v="Black"/>
    <x v="219"/>
    <d v="2002-08-01T00:00:00"/>
    <n v="60.744999999999997"/>
    <n v="36.447000000000003"/>
    <n v="2"/>
    <n v="72.894000000000005"/>
  </r>
  <r>
    <x v="0"/>
    <x v="0"/>
    <x v="3"/>
    <s v="Executive Gift Store"/>
    <x v="0"/>
    <x v="0"/>
    <x v="35"/>
    <s v="Black"/>
    <x v="240"/>
    <d v="2002-08-01T00:00:00"/>
    <n v="1079.99"/>
    <n v="647.99400000000003"/>
    <n v="1"/>
    <n v="647.99400000000003"/>
  </r>
  <r>
    <x v="0"/>
    <x v="0"/>
    <x v="3"/>
    <s v="Executive Gift Store"/>
    <x v="2"/>
    <x v="17"/>
    <x v="45"/>
    <m/>
    <x v="236"/>
    <d v="2002-08-01T00:00:00"/>
    <n v="124.73"/>
    <n v="74.837999999999994"/>
    <n v="1"/>
    <n v="74.837999999999994"/>
  </r>
  <r>
    <x v="0"/>
    <x v="0"/>
    <x v="3"/>
    <s v="Executive Gift Store"/>
    <x v="2"/>
    <x v="8"/>
    <x v="36"/>
    <s v="Black"/>
    <x v="233"/>
    <d v="2002-08-01T00:00:00"/>
    <n v="236.02500000000001"/>
    <n v="141.61500000000001"/>
    <n v="5"/>
    <n v="708.07500000000005"/>
  </r>
  <r>
    <x v="0"/>
    <x v="0"/>
    <x v="3"/>
    <s v="Executive Gift Store"/>
    <x v="2"/>
    <x v="8"/>
    <x v="34"/>
    <s v="Black"/>
    <x v="215"/>
    <d v="2002-08-01T00:00:00"/>
    <n v="209.02500000000001"/>
    <n v="125.41500000000001"/>
    <n v="1"/>
    <n v="125.41500000000001"/>
  </r>
  <r>
    <x v="0"/>
    <x v="0"/>
    <x v="3"/>
    <s v="Executive Gift Store"/>
    <x v="2"/>
    <x v="2"/>
    <x v="2"/>
    <s v="Silver"/>
    <x v="236"/>
    <d v="2002-08-01T00:00:00"/>
    <n v="1364.5"/>
    <n v="744.27269999999999"/>
    <n v="4"/>
    <n v="2977.0907999999999"/>
  </r>
  <r>
    <x v="0"/>
    <x v="0"/>
    <x v="3"/>
    <s v="Executive Gift Store"/>
    <x v="1"/>
    <x v="10"/>
    <x v="21"/>
    <s v="Black"/>
    <x v="221"/>
    <d v="2002-08-01T00:00:00"/>
    <n v="37.99"/>
    <n v="22.794"/>
    <n v="4"/>
    <n v="91.176000000000002"/>
  </r>
  <r>
    <x v="0"/>
    <x v="0"/>
    <x v="3"/>
    <s v="Executive Gift Store"/>
    <x v="2"/>
    <x v="8"/>
    <x v="32"/>
    <s v="Black"/>
    <x v="221"/>
    <d v="2002-08-01T00:00:00"/>
    <n v="87.745000000000005"/>
    <n v="52.646999999999998"/>
    <n v="1"/>
    <n v="52.646999999999998"/>
  </r>
  <r>
    <x v="0"/>
    <x v="0"/>
    <x v="3"/>
    <s v="Executive Gift Store"/>
    <x v="2"/>
    <x v="9"/>
    <x v="39"/>
    <m/>
    <x v="238"/>
    <d v="2002-08-01T00:00:00"/>
    <n v="120.27"/>
    <n v="65.601799999999997"/>
    <n v="1"/>
    <n v="65.601799999999997"/>
  </r>
  <r>
    <x v="0"/>
    <x v="0"/>
    <x v="3"/>
    <s v="Executive Gift Store"/>
    <x v="2"/>
    <x v="2"/>
    <x v="23"/>
    <s v="Black"/>
    <x v="233"/>
    <d v="2002-08-01T00:00:00"/>
    <n v="348.76"/>
    <n v="209.256"/>
    <n v="8"/>
    <n v="1674.048"/>
  </r>
  <r>
    <x v="0"/>
    <x v="0"/>
    <x v="3"/>
    <s v="Executive Gift Store"/>
    <x v="2"/>
    <x v="2"/>
    <x v="23"/>
    <s v="Black"/>
    <x v="221"/>
    <d v="2002-08-01T00:00:00"/>
    <n v="348.76"/>
    <n v="209.256"/>
    <n v="1"/>
    <n v="209.256"/>
  </r>
  <r>
    <x v="0"/>
    <x v="0"/>
    <x v="3"/>
    <s v="Executive Gift Store"/>
    <x v="2"/>
    <x v="16"/>
    <x v="46"/>
    <m/>
    <x v="242"/>
    <d v="2002-08-01T00:00:00"/>
    <n v="229.49"/>
    <n v="137.69399999999999"/>
    <n v="6"/>
    <n v="826.16399999999999"/>
  </r>
  <r>
    <x v="0"/>
    <x v="0"/>
    <x v="3"/>
    <s v="Executive Gift Store"/>
    <x v="0"/>
    <x v="0"/>
    <x v="35"/>
    <s v="Black"/>
    <x v="229"/>
    <d v="2002-08-01T00:00:00"/>
    <n v="1079.99"/>
    <n v="647.99400000000003"/>
    <n v="1"/>
    <n v="647.99400000000003"/>
  </r>
  <r>
    <x v="0"/>
    <x v="0"/>
    <x v="3"/>
    <s v="Executive Gift Store"/>
    <x v="2"/>
    <x v="2"/>
    <x v="2"/>
    <s v="Silver"/>
    <x v="230"/>
    <d v="2002-08-01T00:00:00"/>
    <n v="1364.5"/>
    <n v="744.27269999999999"/>
    <n v="2"/>
    <n v="1488.5454"/>
  </r>
  <r>
    <x v="0"/>
    <x v="0"/>
    <x v="3"/>
    <s v="Executive Gift Store"/>
    <x v="2"/>
    <x v="16"/>
    <x v="42"/>
    <m/>
    <x v="237"/>
    <d v="2002-08-01T00:00:00"/>
    <n v="148.22"/>
    <n v="88.932000000000002"/>
    <n v="1"/>
    <n v="88.932000000000002"/>
  </r>
  <r>
    <x v="0"/>
    <x v="0"/>
    <x v="3"/>
    <s v="Executive Gift Store"/>
    <x v="1"/>
    <x v="10"/>
    <x v="21"/>
    <s v="Black"/>
    <x v="239"/>
    <d v="2002-08-01T00:00:00"/>
    <n v="37.99"/>
    <n v="22.794"/>
    <n v="2"/>
    <n v="45.588000000000001"/>
  </r>
  <r>
    <x v="0"/>
    <x v="0"/>
    <x v="3"/>
    <s v="Executive Gift Store"/>
    <x v="1"/>
    <x v="10"/>
    <x v="21"/>
    <s v="Black"/>
    <x v="214"/>
    <d v="2002-08-01T00:00:00"/>
    <n v="37.99"/>
    <n v="22.034199999999998"/>
    <n v="11"/>
    <n v="242.37619999999998"/>
  </r>
  <r>
    <x v="0"/>
    <x v="0"/>
    <x v="3"/>
    <s v="Executive Gift Store"/>
    <x v="2"/>
    <x v="9"/>
    <x v="37"/>
    <m/>
    <x v="226"/>
    <d v="2002-08-01T00:00:00"/>
    <n v="44.54"/>
    <n v="24.294499999999999"/>
    <n v="4"/>
    <n v="97.177999999999997"/>
  </r>
  <r>
    <x v="0"/>
    <x v="0"/>
    <x v="3"/>
    <s v="Executive Gift Store"/>
    <x v="2"/>
    <x v="2"/>
    <x v="2"/>
    <s v="Silver"/>
    <x v="212"/>
    <d v="2002-08-01T00:00:00"/>
    <n v="1364.5"/>
    <n v="744.27269999999999"/>
    <n v="3"/>
    <n v="2232.8181"/>
  </r>
  <r>
    <x v="0"/>
    <x v="0"/>
    <x v="3"/>
    <s v="Executive Gift Store"/>
    <x v="2"/>
    <x v="2"/>
    <x v="2"/>
    <s v="Black"/>
    <x v="234"/>
    <d v="2002-08-01T00:00:00"/>
    <n v="1349.6"/>
    <n v="736.14549999999997"/>
    <n v="4"/>
    <n v="2944.5819999999999"/>
  </r>
  <r>
    <x v="0"/>
    <x v="0"/>
    <x v="3"/>
    <s v="Executive Gift Store"/>
    <x v="0"/>
    <x v="0"/>
    <x v="19"/>
    <s v="Silver"/>
    <x v="232"/>
    <d v="2002-08-01T00:00:00"/>
    <n v="2319.9899999999998"/>
    <n v="1242.8517999999999"/>
    <n v="5"/>
    <n v="6214.259"/>
  </r>
  <r>
    <x v="0"/>
    <x v="0"/>
    <x v="3"/>
    <s v="Executive Gift Store"/>
    <x v="1"/>
    <x v="5"/>
    <x v="6"/>
    <s v="Multi"/>
    <x v="219"/>
    <d v="2002-08-01T00:00:00"/>
    <n v="8.99"/>
    <n v="5.1864999999999997"/>
    <n v="3"/>
    <n v="15.5595"/>
  </r>
  <r>
    <x v="0"/>
    <x v="0"/>
    <x v="3"/>
    <s v="Executive Gift Store"/>
    <x v="0"/>
    <x v="0"/>
    <x v="19"/>
    <s v="Black"/>
    <x v="215"/>
    <d v="2002-08-01T00:00:00"/>
    <n v="2294.9899999999998"/>
    <n v="1229.4589000000001"/>
    <n v="6"/>
    <n v="7376.7534000000005"/>
  </r>
  <r>
    <x v="0"/>
    <x v="0"/>
    <x v="3"/>
    <s v="Executive Gift Store"/>
    <x v="0"/>
    <x v="0"/>
    <x v="19"/>
    <s v="Silver"/>
    <x v="221"/>
    <d v="2002-08-01T00:00:00"/>
    <n v="2319.9899999999998"/>
    <n v="1242.8517999999999"/>
    <n v="6"/>
    <n v="7457.1107999999995"/>
  </r>
  <r>
    <x v="0"/>
    <x v="0"/>
    <x v="3"/>
    <s v="Executive Gift Store"/>
    <x v="0"/>
    <x v="0"/>
    <x v="35"/>
    <s v="Black"/>
    <x v="230"/>
    <d v="2002-08-01T00:00:00"/>
    <n v="1079.99"/>
    <n v="647.99400000000003"/>
    <n v="1"/>
    <n v="647.99400000000003"/>
  </r>
  <r>
    <x v="0"/>
    <x v="0"/>
    <x v="3"/>
    <s v="Executive Gift Store"/>
    <x v="0"/>
    <x v="0"/>
    <x v="19"/>
    <s v="Black"/>
    <x v="228"/>
    <d v="2002-08-01T00:00:00"/>
    <n v="2294.9899999999998"/>
    <n v="1229.4589000000001"/>
    <n v="2"/>
    <n v="2458.9178000000002"/>
  </r>
  <r>
    <x v="0"/>
    <x v="0"/>
    <x v="3"/>
    <s v="Executive Gift Store"/>
    <x v="2"/>
    <x v="2"/>
    <x v="2"/>
    <s v="Black"/>
    <x v="220"/>
    <d v="2002-08-01T00:00:00"/>
    <n v="1349.6"/>
    <n v="736.14549999999997"/>
    <n v="4"/>
    <n v="2944.5819999999999"/>
  </r>
  <r>
    <x v="0"/>
    <x v="0"/>
    <x v="3"/>
    <s v="Executive Gift Store"/>
    <x v="2"/>
    <x v="17"/>
    <x v="43"/>
    <m/>
    <x v="218"/>
    <d v="2002-08-01T00:00:00"/>
    <n v="102.29"/>
    <n v="61.374000000000002"/>
    <n v="9"/>
    <n v="552.36599999999999"/>
  </r>
  <r>
    <x v="0"/>
    <x v="0"/>
    <x v="3"/>
    <s v="Executive Gift Store"/>
    <x v="2"/>
    <x v="2"/>
    <x v="38"/>
    <s v="Black"/>
    <x v="224"/>
    <d v="2002-08-01T00:00:00"/>
    <n v="348.76"/>
    <n v="209.256"/>
    <n v="3"/>
    <n v="627.76800000000003"/>
  </r>
  <r>
    <x v="0"/>
    <x v="0"/>
    <x v="3"/>
    <s v="Executive Gift Store"/>
    <x v="0"/>
    <x v="0"/>
    <x v="19"/>
    <s v="Black"/>
    <x v="214"/>
    <d v="2002-08-01T00:00:00"/>
    <n v="2294.9899999999998"/>
    <n v="1229.4589000000001"/>
    <n v="5"/>
    <n v="6147.2945"/>
  </r>
  <r>
    <x v="0"/>
    <x v="0"/>
    <x v="3"/>
    <s v="Executive Gift Store"/>
    <x v="2"/>
    <x v="17"/>
    <x v="44"/>
    <m/>
    <x v="218"/>
    <d v="2002-08-01T00:00:00"/>
    <n v="34.200000000000003"/>
    <n v="20.52"/>
    <n v="2"/>
    <n v="41.04"/>
  </r>
  <r>
    <x v="0"/>
    <x v="0"/>
    <x v="3"/>
    <s v="Executive Gift Store"/>
    <x v="2"/>
    <x v="2"/>
    <x v="23"/>
    <s v="Black"/>
    <x v="242"/>
    <d v="2002-08-01T00:00:00"/>
    <n v="348.76"/>
    <n v="209.256"/>
    <n v="2"/>
    <n v="418.512"/>
  </r>
  <r>
    <x v="0"/>
    <x v="0"/>
    <x v="3"/>
    <s v="Executive Gift Store"/>
    <x v="2"/>
    <x v="9"/>
    <x v="22"/>
    <m/>
    <x v="241"/>
    <d v="2002-08-01T00:00:00"/>
    <n v="61.92"/>
    <n v="33.774500000000003"/>
    <n v="4"/>
    <n v="135.09800000000001"/>
  </r>
  <r>
    <x v="0"/>
    <x v="0"/>
    <x v="3"/>
    <s v="Executive Gift Store"/>
    <x v="0"/>
    <x v="0"/>
    <x v="19"/>
    <s v="Silver"/>
    <x v="212"/>
    <d v="2002-08-01T00:00:00"/>
    <n v="2319.9899999999998"/>
    <n v="1242.8517999999999"/>
    <n v="3"/>
    <n v="3728.5553999999997"/>
  </r>
  <r>
    <x v="0"/>
    <x v="0"/>
    <x v="2"/>
    <s v="Brightwork Company"/>
    <x v="3"/>
    <x v="7"/>
    <x v="10"/>
    <s v="Red"/>
    <x v="242"/>
    <d v="2002-08-01T00:00:00"/>
    <n v="34.99"/>
    <n v="20.186499999999999"/>
    <n v="3"/>
    <n v="60.5595"/>
  </r>
  <r>
    <x v="0"/>
    <x v="0"/>
    <x v="2"/>
    <s v="Brightwork Company"/>
    <x v="0"/>
    <x v="0"/>
    <x v="19"/>
    <s v="Silver"/>
    <x v="238"/>
    <d v="2002-08-01T00:00:00"/>
    <n v="2319.9899999999998"/>
    <n v="1242.8517999999999"/>
    <n v="2"/>
    <n v="2485.7035999999998"/>
  </r>
  <r>
    <x v="0"/>
    <x v="0"/>
    <x v="2"/>
    <s v="Brightwork Company"/>
    <x v="1"/>
    <x v="5"/>
    <x v="6"/>
    <s v="Multi"/>
    <x v="241"/>
    <d v="2002-08-01T00:00:00"/>
    <n v="8.99"/>
    <n v="5.1864999999999997"/>
    <n v="6"/>
    <n v="31.119"/>
  </r>
  <r>
    <x v="0"/>
    <x v="0"/>
    <x v="2"/>
    <s v="Brightwork Company"/>
    <x v="1"/>
    <x v="10"/>
    <x v="21"/>
    <s v="Black"/>
    <x v="228"/>
    <d v="2002-08-01T00:00:00"/>
    <n v="37.99"/>
    <n v="22.794"/>
    <n v="2"/>
    <n v="45.588000000000001"/>
  </r>
  <r>
    <x v="0"/>
    <x v="0"/>
    <x v="2"/>
    <s v="Brightwork Company"/>
    <x v="1"/>
    <x v="11"/>
    <x v="24"/>
    <s v="Black"/>
    <x v="214"/>
    <d v="2002-08-01T00:00:00"/>
    <n v="74.989999999999995"/>
    <n v="44.994"/>
    <n v="1"/>
    <n v="44.994"/>
  </r>
  <r>
    <x v="0"/>
    <x v="0"/>
    <x v="2"/>
    <s v="Brightwork Company"/>
    <x v="3"/>
    <x v="7"/>
    <x v="10"/>
    <s v="Blue"/>
    <x v="240"/>
    <d v="2002-08-01T00:00:00"/>
    <n v="34.99"/>
    <n v="20.186499999999999"/>
    <n v="1"/>
    <n v="20.186499999999999"/>
  </r>
  <r>
    <x v="0"/>
    <x v="0"/>
    <x v="2"/>
    <s v="Brightwork Company"/>
    <x v="2"/>
    <x v="8"/>
    <x v="32"/>
    <s v="Black"/>
    <x v="236"/>
    <d v="2002-08-01T00:00:00"/>
    <n v="87.745000000000005"/>
    <n v="52.646999999999998"/>
    <n v="4"/>
    <n v="210.58799999999999"/>
  </r>
  <r>
    <x v="0"/>
    <x v="0"/>
    <x v="2"/>
    <s v="Brightwork Company"/>
    <x v="2"/>
    <x v="8"/>
    <x v="26"/>
    <s v="Black"/>
    <x v="242"/>
    <d v="2002-08-01T00:00:00"/>
    <n v="60.744999999999997"/>
    <n v="36.447000000000003"/>
    <n v="3"/>
    <n v="109.34100000000001"/>
  </r>
  <r>
    <x v="0"/>
    <x v="0"/>
    <x v="2"/>
    <s v="Brightwork Company"/>
    <x v="1"/>
    <x v="10"/>
    <x v="21"/>
    <s v="Black"/>
    <x v="222"/>
    <d v="2002-08-01T00:00:00"/>
    <n v="37.99"/>
    <n v="22.794"/>
    <n v="8"/>
    <n v="182.352"/>
  </r>
  <r>
    <x v="0"/>
    <x v="0"/>
    <x v="2"/>
    <s v="Brightwork Company"/>
    <x v="2"/>
    <x v="8"/>
    <x v="36"/>
    <s v="Black"/>
    <x v="234"/>
    <d v="2002-08-01T00:00:00"/>
    <n v="236.02500000000001"/>
    <n v="141.61500000000001"/>
    <n v="3"/>
    <n v="424.84500000000003"/>
  </r>
  <r>
    <x v="0"/>
    <x v="0"/>
    <x v="2"/>
    <s v="Brightwork Company"/>
    <x v="1"/>
    <x v="11"/>
    <x v="24"/>
    <s v="Black"/>
    <x v="237"/>
    <d v="2002-08-01T00:00:00"/>
    <n v="74.989999999999995"/>
    <n v="44.994"/>
    <n v="1"/>
    <n v="44.994"/>
  </r>
  <r>
    <x v="0"/>
    <x v="0"/>
    <x v="2"/>
    <s v="Brightwork Company"/>
    <x v="1"/>
    <x v="10"/>
    <x v="21"/>
    <s v="Black"/>
    <x v="242"/>
    <d v="2002-08-01T00:00:00"/>
    <n v="37.99"/>
    <n v="22.794"/>
    <n v="4"/>
    <n v="91.176000000000002"/>
  </r>
  <r>
    <x v="0"/>
    <x v="0"/>
    <x v="2"/>
    <s v="Brightwork Company"/>
    <x v="2"/>
    <x v="9"/>
    <x v="22"/>
    <m/>
    <x v="233"/>
    <d v="2002-08-01T00:00:00"/>
    <n v="61.92"/>
    <n v="33.774500000000003"/>
    <n v="4"/>
    <n v="135.09800000000001"/>
  </r>
  <r>
    <x v="0"/>
    <x v="0"/>
    <x v="2"/>
    <s v="Brightwork Company"/>
    <x v="2"/>
    <x v="8"/>
    <x v="20"/>
    <s v="Black"/>
    <x v="220"/>
    <d v="2002-08-01T00:00:00"/>
    <n v="327.21499999999997"/>
    <n v="196.32900000000001"/>
    <n v="4"/>
    <n v="785.31600000000003"/>
  </r>
  <r>
    <x v="0"/>
    <x v="0"/>
    <x v="2"/>
    <s v="Brightwork Company"/>
    <x v="0"/>
    <x v="0"/>
    <x v="19"/>
    <s v="Silver"/>
    <x v="212"/>
    <d v="2002-08-01T00:00:00"/>
    <n v="2319.9899999999998"/>
    <n v="1242.8517999999999"/>
    <n v="3"/>
    <n v="3728.5553999999997"/>
  </r>
  <r>
    <x v="0"/>
    <x v="0"/>
    <x v="2"/>
    <s v="Brightwork Company"/>
    <x v="0"/>
    <x v="0"/>
    <x v="19"/>
    <s v="Black"/>
    <x v="221"/>
    <d v="2002-08-01T00:00:00"/>
    <n v="2294.9899999999998"/>
    <n v="1229.4589000000001"/>
    <n v="2"/>
    <n v="2458.9178000000002"/>
  </r>
  <r>
    <x v="0"/>
    <x v="0"/>
    <x v="2"/>
    <s v="Brightwork Company"/>
    <x v="0"/>
    <x v="0"/>
    <x v="19"/>
    <s v="Black"/>
    <x v="231"/>
    <d v="2002-08-01T00:00:00"/>
    <n v="2294.9899999999998"/>
    <n v="1229.4589000000001"/>
    <n v="4"/>
    <n v="4917.8356000000003"/>
  </r>
  <r>
    <x v="0"/>
    <x v="0"/>
    <x v="2"/>
    <s v="Brightwork Company"/>
    <x v="1"/>
    <x v="4"/>
    <x v="5"/>
    <s v="Multi"/>
    <x v="219"/>
    <d v="2002-08-01T00:00:00"/>
    <n v="49.99"/>
    <n v="28.840399999999999"/>
    <n v="2"/>
    <n v="57.680799999999998"/>
  </r>
  <r>
    <x v="0"/>
    <x v="0"/>
    <x v="2"/>
    <s v="Brightwork Company"/>
    <x v="3"/>
    <x v="7"/>
    <x v="10"/>
    <s v="Black"/>
    <x v="217"/>
    <d v="2002-08-01T00:00:00"/>
    <n v="34.99"/>
    <n v="20.186499999999999"/>
    <n v="4"/>
    <n v="80.745999999999995"/>
  </r>
  <r>
    <x v="0"/>
    <x v="0"/>
    <x v="2"/>
    <s v="Brightwork Company"/>
    <x v="1"/>
    <x v="12"/>
    <x v="25"/>
    <s v="Multi"/>
    <x v="242"/>
    <d v="2002-08-01T00:00:00"/>
    <n v="89.99"/>
    <n v="53.994"/>
    <n v="6"/>
    <n v="323.964"/>
  </r>
  <r>
    <x v="0"/>
    <x v="0"/>
    <x v="4"/>
    <s v="Affordable Sports Equipment"/>
    <x v="0"/>
    <x v="3"/>
    <x v="3"/>
    <s v="Black"/>
    <x v="225"/>
    <d v="2002-08-01T00:00:00"/>
    <n v="782.99"/>
    <n v="469.79399999999998"/>
    <n v="2"/>
    <n v="939.58799999999997"/>
  </r>
  <r>
    <x v="0"/>
    <x v="0"/>
    <x v="4"/>
    <s v="Affordable Sports Equipment"/>
    <x v="1"/>
    <x v="11"/>
    <x v="24"/>
    <s v="Black"/>
    <x v="229"/>
    <d v="2002-08-01T00:00:00"/>
    <n v="74.989999999999995"/>
    <n v="44.994"/>
    <n v="1"/>
    <n v="44.994"/>
  </r>
  <r>
    <x v="0"/>
    <x v="0"/>
    <x v="4"/>
    <s v="Affordable Sports Equipment"/>
    <x v="3"/>
    <x v="7"/>
    <x v="10"/>
    <s v="Black"/>
    <x v="238"/>
    <d v="2002-08-01T00:00:00"/>
    <n v="34.99"/>
    <n v="20.186499999999999"/>
    <n v="3"/>
    <n v="60.5595"/>
  </r>
  <r>
    <x v="0"/>
    <x v="0"/>
    <x v="4"/>
    <s v="Affordable Sports Equipment"/>
    <x v="2"/>
    <x v="8"/>
    <x v="18"/>
    <s v="Black"/>
    <x v="224"/>
    <d v="2002-08-01T00:00:00"/>
    <n v="112.565"/>
    <n v="67.539000000000001"/>
    <n v="2"/>
    <n v="135.078"/>
  </r>
  <r>
    <x v="0"/>
    <x v="0"/>
    <x v="4"/>
    <s v="Affordable Sports Equipment"/>
    <x v="1"/>
    <x v="14"/>
    <x v="28"/>
    <s v="Black"/>
    <x v="226"/>
    <d v="2002-08-01T00:00:00"/>
    <n v="59.99"/>
    <n v="35.994"/>
    <n v="6"/>
    <n v="215.964"/>
  </r>
  <r>
    <x v="0"/>
    <x v="0"/>
    <x v="4"/>
    <s v="Affordable Sports Equipment"/>
    <x v="0"/>
    <x v="3"/>
    <x v="17"/>
    <s v="Yellow"/>
    <x v="230"/>
    <d v="2002-08-01T00:00:00"/>
    <n v="1120.49"/>
    <n v="600.26250000000005"/>
    <n v="3"/>
    <n v="1800.7875000000001"/>
  </r>
  <r>
    <x v="0"/>
    <x v="0"/>
    <x v="4"/>
    <s v="Affordable Sports Equipment"/>
    <x v="2"/>
    <x v="8"/>
    <x v="41"/>
    <s v="Black"/>
    <x v="235"/>
    <d v="2002-08-01T00:00:00"/>
    <n v="275.38499999999999"/>
    <n v="165.23099999999999"/>
    <n v="3"/>
    <n v="495.69299999999998"/>
  </r>
  <r>
    <x v="0"/>
    <x v="0"/>
    <x v="4"/>
    <s v="Affordable Sports Equipment"/>
    <x v="0"/>
    <x v="3"/>
    <x v="12"/>
    <s v="Black"/>
    <x v="234"/>
    <d v="2002-08-01T00:00:00"/>
    <n v="2443.35"/>
    <n v="1308.9375"/>
    <n v="2"/>
    <n v="2617.875"/>
  </r>
  <r>
    <x v="0"/>
    <x v="0"/>
    <x v="4"/>
    <s v="Affordable Sports Equipment"/>
    <x v="1"/>
    <x v="4"/>
    <x v="5"/>
    <s v="Multi"/>
    <x v="237"/>
    <d v="2002-08-01T00:00:00"/>
    <n v="49.99"/>
    <n v="28.840399999999999"/>
    <n v="3"/>
    <n v="86.521199999999993"/>
  </r>
  <r>
    <x v="0"/>
    <x v="0"/>
    <x v="4"/>
    <s v="Affordable Sports Equipment"/>
    <x v="2"/>
    <x v="6"/>
    <x v="8"/>
    <s v="Red"/>
    <x v="226"/>
    <d v="2002-08-01T00:00:00"/>
    <n v="337.22"/>
    <n v="202.33199999999999"/>
    <n v="1"/>
    <n v="202.33199999999999"/>
  </r>
  <r>
    <x v="0"/>
    <x v="0"/>
    <x v="4"/>
    <s v="Affordable Sports Equipment"/>
    <x v="0"/>
    <x v="3"/>
    <x v="17"/>
    <s v="Yellow"/>
    <x v="234"/>
    <d v="2002-08-01T00:00:00"/>
    <n v="1120.49"/>
    <n v="600.26250000000005"/>
    <n v="7"/>
    <n v="4201.8375000000005"/>
  </r>
  <r>
    <x v="0"/>
    <x v="0"/>
    <x v="4"/>
    <s v="Affordable Sports Equipment"/>
    <x v="3"/>
    <x v="15"/>
    <x v="30"/>
    <m/>
    <x v="241"/>
    <d v="2002-08-01T00:00:00"/>
    <n v="25"/>
    <n v="15"/>
    <n v="7"/>
    <n v="105"/>
  </r>
  <r>
    <x v="0"/>
    <x v="0"/>
    <x v="4"/>
    <s v="Affordable Sports Equipment"/>
    <x v="2"/>
    <x v="6"/>
    <x v="15"/>
    <s v="Yellow"/>
    <x v="240"/>
    <d v="2002-08-01T00:00:00"/>
    <n v="594.83000000000004"/>
    <n v="324.45269999999999"/>
    <n v="3"/>
    <n v="973.35809999999992"/>
  </r>
  <r>
    <x v="0"/>
    <x v="0"/>
    <x v="4"/>
    <s v="Affordable Sports Equipment"/>
    <x v="2"/>
    <x v="8"/>
    <x v="40"/>
    <s v="Black"/>
    <x v="220"/>
    <d v="2002-08-01T00:00:00"/>
    <n v="357.06"/>
    <n v="214.23599999999999"/>
    <n v="3"/>
    <n v="642.70799999999997"/>
  </r>
  <r>
    <x v="0"/>
    <x v="0"/>
    <x v="4"/>
    <s v="Affordable Sports Equipment"/>
    <x v="2"/>
    <x v="6"/>
    <x v="11"/>
    <s v="Black"/>
    <x v="226"/>
    <d v="2002-08-01T00:00:00"/>
    <n v="1431.5"/>
    <n v="780.81820000000005"/>
    <n v="3"/>
    <n v="2342.4546"/>
  </r>
  <r>
    <x v="0"/>
    <x v="0"/>
    <x v="4"/>
    <s v="Affordable Sports Equipment"/>
    <x v="2"/>
    <x v="6"/>
    <x v="8"/>
    <s v="Black"/>
    <x v="227"/>
    <d v="2002-08-01T00:00:00"/>
    <n v="337.22"/>
    <n v="183.93819999999999"/>
    <n v="2"/>
    <n v="367.87639999999999"/>
  </r>
  <r>
    <x v="0"/>
    <x v="0"/>
    <x v="4"/>
    <s v="Affordable Sports Equipment"/>
    <x v="3"/>
    <x v="7"/>
    <x v="10"/>
    <s v="Blue"/>
    <x v="241"/>
    <d v="2002-08-01T00:00:00"/>
    <n v="34.99"/>
    <n v="20.186499999999999"/>
    <n v="4"/>
    <n v="80.745999999999995"/>
  </r>
  <r>
    <x v="0"/>
    <x v="0"/>
    <x v="4"/>
    <s v="Affordable Sports Equipment"/>
    <x v="0"/>
    <x v="3"/>
    <x v="12"/>
    <s v="Black"/>
    <x v="217"/>
    <d v="2002-08-01T00:00:00"/>
    <n v="2443.35"/>
    <n v="1308.9375"/>
    <n v="3"/>
    <n v="3926.8125"/>
  </r>
  <r>
    <x v="0"/>
    <x v="0"/>
    <x v="4"/>
    <s v="Affordable Sports Equipment"/>
    <x v="2"/>
    <x v="6"/>
    <x v="8"/>
    <s v="Red"/>
    <x v="216"/>
    <d v="2002-08-01T00:00:00"/>
    <n v="337.22"/>
    <n v="202.33199999999999"/>
    <n v="4"/>
    <n v="809.32799999999997"/>
  </r>
  <r>
    <x v="0"/>
    <x v="0"/>
    <x v="4"/>
    <s v="Affordable Sports Equipment"/>
    <x v="0"/>
    <x v="3"/>
    <x v="12"/>
    <s v="Red"/>
    <x v="236"/>
    <d v="2002-08-01T00:00:00"/>
    <n v="2443.35"/>
    <n v="1466.01"/>
    <n v="1"/>
    <n v="1466.01"/>
  </r>
  <r>
    <x v="0"/>
    <x v="0"/>
    <x v="4"/>
    <s v="Affordable Sports Equipment"/>
    <x v="1"/>
    <x v="12"/>
    <x v="25"/>
    <s v="Multi"/>
    <x v="223"/>
    <d v="2002-08-01T00:00:00"/>
    <n v="89.99"/>
    <n v="53.994"/>
    <n v="6"/>
    <n v="323.964"/>
  </r>
  <r>
    <x v="0"/>
    <x v="0"/>
    <x v="4"/>
    <s v="Affordable Sports Equipment"/>
    <x v="1"/>
    <x v="4"/>
    <x v="5"/>
    <s v="Multi"/>
    <x v="240"/>
    <d v="2002-08-01T00:00:00"/>
    <n v="49.99"/>
    <n v="28.840399999999999"/>
    <n v="8"/>
    <n v="230.72319999999999"/>
  </r>
  <r>
    <x v="0"/>
    <x v="0"/>
    <x v="4"/>
    <s v="Affordable Sports Equipment"/>
    <x v="3"/>
    <x v="13"/>
    <x v="27"/>
    <m/>
    <x v="235"/>
    <d v="2002-08-01T00:00:00"/>
    <n v="19.989999999999998"/>
    <n v="11.994"/>
    <n v="4"/>
    <n v="47.975999999999999"/>
  </r>
  <r>
    <x v="0"/>
    <x v="0"/>
    <x v="4"/>
    <s v="Affordable Sports Equipment"/>
    <x v="0"/>
    <x v="3"/>
    <x v="3"/>
    <s v="Red"/>
    <x v="241"/>
    <d v="2002-08-01T00:00:00"/>
    <n v="782.99"/>
    <n v="469.79399999999998"/>
    <n v="1"/>
    <n v="469.79399999999998"/>
  </r>
  <r>
    <x v="0"/>
    <x v="0"/>
    <x v="4"/>
    <s v="Affordable Sports Equipment"/>
    <x v="0"/>
    <x v="3"/>
    <x v="12"/>
    <s v="Red"/>
    <x v="223"/>
    <d v="2002-08-01T00:00:00"/>
    <n v="2443.35"/>
    <n v="1466.01"/>
    <n v="3"/>
    <n v="4398.03"/>
  </r>
  <r>
    <x v="0"/>
    <x v="0"/>
    <x v="4"/>
    <s v="Affordable Sports Equipment"/>
    <x v="3"/>
    <x v="7"/>
    <x v="10"/>
    <s v="Red"/>
    <x v="228"/>
    <d v="2002-08-01T00:00:00"/>
    <n v="34.99"/>
    <n v="20.186499999999999"/>
    <n v="2"/>
    <n v="40.372999999999998"/>
  </r>
  <r>
    <x v="0"/>
    <x v="0"/>
    <x v="4"/>
    <s v="Affordable Sports Equipment"/>
    <x v="0"/>
    <x v="3"/>
    <x v="3"/>
    <s v="Red"/>
    <x v="237"/>
    <d v="2002-08-01T00:00:00"/>
    <n v="782.99"/>
    <n v="469.79399999999998"/>
    <n v="3"/>
    <n v="1409.3820000000001"/>
  </r>
  <r>
    <x v="0"/>
    <x v="0"/>
    <x v="4"/>
    <s v="Affordable Sports Equipment"/>
    <x v="0"/>
    <x v="3"/>
    <x v="3"/>
    <s v="Black"/>
    <x v="225"/>
    <d v="2002-08-01T00:00:00"/>
    <n v="782.99"/>
    <n v="469.79399999999998"/>
    <n v="1"/>
    <n v="469.79399999999998"/>
  </r>
  <r>
    <x v="0"/>
    <x v="0"/>
    <x v="4"/>
    <s v="Affordable Sports Equipment"/>
    <x v="2"/>
    <x v="8"/>
    <x v="14"/>
    <s v="Black"/>
    <x v="237"/>
    <d v="2002-08-01T00:00:00"/>
    <n v="248.38499999999999"/>
    <n v="149.03100000000001"/>
    <n v="1"/>
    <n v="149.03100000000001"/>
  </r>
  <r>
    <x v="0"/>
    <x v="0"/>
    <x v="4"/>
    <s v="Affordable Sports Equipment"/>
    <x v="0"/>
    <x v="3"/>
    <x v="3"/>
    <s v="Red"/>
    <x v="213"/>
    <d v="2002-08-01T00:00:00"/>
    <n v="782.99"/>
    <n v="469.79399999999998"/>
    <n v="2"/>
    <n v="939.58799999999997"/>
  </r>
  <r>
    <x v="0"/>
    <x v="0"/>
    <x v="4"/>
    <s v="Affordable Sports Equipment"/>
    <x v="2"/>
    <x v="6"/>
    <x v="8"/>
    <s v="Black"/>
    <x v="237"/>
    <d v="2002-08-01T00:00:00"/>
    <n v="337.22"/>
    <n v="183.93819999999999"/>
    <n v="3"/>
    <n v="551.81459999999993"/>
  </r>
  <r>
    <x v="0"/>
    <x v="0"/>
    <x v="4"/>
    <s v="Affordable Sports Equipment"/>
    <x v="0"/>
    <x v="3"/>
    <x v="12"/>
    <s v="Black"/>
    <x v="235"/>
    <d v="2002-08-01T00:00:00"/>
    <n v="2443.35"/>
    <n v="1308.9375"/>
    <n v="1"/>
    <n v="1308.9375"/>
  </r>
  <r>
    <x v="0"/>
    <x v="0"/>
    <x v="4"/>
    <s v="Affordable Sports Equipment"/>
    <x v="2"/>
    <x v="6"/>
    <x v="8"/>
    <s v="Red"/>
    <x v="226"/>
    <d v="2002-08-01T00:00:00"/>
    <n v="337.22"/>
    <n v="202.33199999999999"/>
    <n v="1"/>
    <n v="202.33199999999999"/>
  </r>
  <r>
    <x v="0"/>
    <x v="0"/>
    <x v="4"/>
    <s v="Affordable Sports Equipment"/>
    <x v="0"/>
    <x v="3"/>
    <x v="3"/>
    <s v="Black"/>
    <x v="221"/>
    <d v="2002-08-01T00:00:00"/>
    <n v="782.99"/>
    <n v="469.79399999999998"/>
    <n v="3"/>
    <n v="1409.3820000000001"/>
  </r>
  <r>
    <x v="0"/>
    <x v="0"/>
    <x v="4"/>
    <s v="Affordable Sports Equipment"/>
    <x v="0"/>
    <x v="3"/>
    <x v="12"/>
    <s v="Black"/>
    <x v="228"/>
    <d v="2002-08-01T00:00:00"/>
    <n v="2443.35"/>
    <n v="1308.9375"/>
    <n v="1"/>
    <n v="1308.9375"/>
  </r>
  <r>
    <x v="0"/>
    <x v="0"/>
    <x v="4"/>
    <s v="Affordable Sports Equipment"/>
    <x v="0"/>
    <x v="3"/>
    <x v="3"/>
    <s v="Black"/>
    <x v="224"/>
    <d v="2002-08-01T00:00:00"/>
    <n v="782.99"/>
    <n v="469.79399999999998"/>
    <n v="3"/>
    <n v="1409.3820000000001"/>
  </r>
  <r>
    <x v="0"/>
    <x v="0"/>
    <x v="4"/>
    <s v="Affordable Sports Equipment"/>
    <x v="2"/>
    <x v="8"/>
    <x v="13"/>
    <s v="Black"/>
    <x v="221"/>
    <d v="2002-08-01T00:00:00"/>
    <n v="330.06"/>
    <n v="198.036"/>
    <n v="2"/>
    <n v="396.072"/>
  </r>
  <r>
    <x v="0"/>
    <x v="0"/>
    <x v="4"/>
    <s v="Affordable Sports Equipment"/>
    <x v="1"/>
    <x v="12"/>
    <x v="25"/>
    <s v="Multi"/>
    <x v="231"/>
    <d v="2002-08-01T00:00:00"/>
    <n v="89.99"/>
    <n v="53.994"/>
    <n v="1"/>
    <n v="53.994"/>
  </r>
  <r>
    <x v="0"/>
    <x v="0"/>
    <x v="4"/>
    <s v="Affordable Sports Equipment"/>
    <x v="1"/>
    <x v="11"/>
    <x v="24"/>
    <s v="Black"/>
    <x v="214"/>
    <d v="2002-08-01T00:00:00"/>
    <n v="74.989999999999995"/>
    <n v="44.994"/>
    <n v="4"/>
    <n v="179.976"/>
  </r>
  <r>
    <x v="0"/>
    <x v="0"/>
    <x v="4"/>
    <s v="Affordable Sports Equipment"/>
    <x v="2"/>
    <x v="6"/>
    <x v="15"/>
    <s v="Yellow"/>
    <x v="224"/>
    <d v="2002-08-01T00:00:00"/>
    <n v="594.83000000000004"/>
    <n v="324.45269999999999"/>
    <n v="1"/>
    <n v="324.45269999999999"/>
  </r>
  <r>
    <x v="0"/>
    <x v="0"/>
    <x v="4"/>
    <s v="Affordable Sports Equipment"/>
    <x v="0"/>
    <x v="3"/>
    <x v="17"/>
    <s v="Yellow"/>
    <x v="217"/>
    <d v="2002-08-01T00:00:00"/>
    <n v="1120.49"/>
    <n v="600.26250000000005"/>
    <n v="4"/>
    <n v="2401.0500000000002"/>
  </r>
  <r>
    <x v="0"/>
    <x v="0"/>
    <x v="4"/>
    <s v="Affordable Sports Equipment"/>
    <x v="1"/>
    <x v="10"/>
    <x v="29"/>
    <s v="Black"/>
    <x v="228"/>
    <d v="2002-08-01T00:00:00"/>
    <n v="24.49"/>
    <n v="14.1289"/>
    <n v="3"/>
    <n v="42.386699999999998"/>
  </r>
  <r>
    <x v="0"/>
    <x v="0"/>
    <x v="4"/>
    <s v="Affordable Sports Equipment"/>
    <x v="2"/>
    <x v="9"/>
    <x v="16"/>
    <m/>
    <x v="225"/>
    <d v="2002-08-01T00:00:00"/>
    <n v="120.27"/>
    <n v="65.601799999999997"/>
    <n v="1"/>
    <n v="65.601799999999997"/>
  </r>
  <r>
    <x v="0"/>
    <x v="0"/>
    <x v="4"/>
    <s v="Affordable Sports Equipment"/>
    <x v="2"/>
    <x v="6"/>
    <x v="11"/>
    <s v="Red"/>
    <x v="213"/>
    <d v="2002-08-01T00:00:00"/>
    <n v="1431.5"/>
    <n v="780.81820000000005"/>
    <n v="1"/>
    <n v="780.81820000000005"/>
  </r>
  <r>
    <x v="0"/>
    <x v="0"/>
    <x v="4"/>
    <s v="Affordable Sports Equipment"/>
    <x v="1"/>
    <x v="4"/>
    <x v="5"/>
    <s v="Multi"/>
    <x v="229"/>
    <d v="2002-08-01T00:00:00"/>
    <n v="49.99"/>
    <n v="28.840399999999999"/>
    <n v="2"/>
    <n v="57.680799999999998"/>
  </r>
  <r>
    <x v="0"/>
    <x v="0"/>
    <x v="4"/>
    <s v="Affordable Sports Equipment"/>
    <x v="2"/>
    <x v="6"/>
    <x v="8"/>
    <s v="Red"/>
    <x v="238"/>
    <d v="2002-08-01T00:00:00"/>
    <n v="337.22"/>
    <n v="202.33199999999999"/>
    <n v="2"/>
    <n v="404.66399999999999"/>
  </r>
  <r>
    <x v="0"/>
    <x v="0"/>
    <x v="4"/>
    <s v="Affordable Sports Equipment"/>
    <x v="2"/>
    <x v="9"/>
    <x v="31"/>
    <m/>
    <x v="241"/>
    <d v="2002-08-01T00:00:00"/>
    <n v="44.54"/>
    <n v="24.294499999999999"/>
    <n v="2"/>
    <n v="48.588999999999999"/>
  </r>
  <r>
    <x v="0"/>
    <x v="0"/>
    <x v="4"/>
    <s v="Affordable Sports Equipment"/>
    <x v="1"/>
    <x v="12"/>
    <x v="25"/>
    <s v="Multi"/>
    <x v="215"/>
    <d v="2002-08-01T00:00:00"/>
    <n v="89.99"/>
    <n v="53.994"/>
    <n v="10"/>
    <n v="539.94000000000005"/>
  </r>
  <r>
    <x v="0"/>
    <x v="0"/>
    <x v="4"/>
    <s v="Affordable Sports Equipment"/>
    <x v="0"/>
    <x v="3"/>
    <x v="12"/>
    <s v="Red"/>
    <x v="224"/>
    <d v="2002-08-01T00:00:00"/>
    <n v="2443.35"/>
    <n v="1308.9375"/>
    <n v="1"/>
    <n v="1308.9375"/>
  </r>
  <r>
    <x v="0"/>
    <x v="0"/>
    <x v="4"/>
    <s v="Affordable Sports Equipment"/>
    <x v="2"/>
    <x v="6"/>
    <x v="15"/>
    <s v="Yellow"/>
    <x v="236"/>
    <d v="2002-08-01T00:00:00"/>
    <n v="594.83000000000004"/>
    <n v="324.45269999999999"/>
    <n v="3"/>
    <n v="973.35809999999992"/>
  </r>
  <r>
    <x v="0"/>
    <x v="0"/>
    <x v="4"/>
    <s v="Affordable Sports Equipment"/>
    <x v="0"/>
    <x v="3"/>
    <x v="3"/>
    <s v="Red"/>
    <x v="240"/>
    <d v="2002-08-01T00:00:00"/>
    <n v="782.99"/>
    <n v="469.79399999999998"/>
    <n v="2"/>
    <n v="939.58799999999997"/>
  </r>
  <r>
    <x v="0"/>
    <x v="0"/>
    <x v="4"/>
    <s v="Affordable Sports Equipment"/>
    <x v="1"/>
    <x v="5"/>
    <x v="6"/>
    <s v="Multi"/>
    <x v="220"/>
    <d v="2002-08-01T00:00:00"/>
    <n v="8.99"/>
    <n v="5.1864999999999997"/>
    <n v="5"/>
    <n v="25.932499999999997"/>
  </r>
  <r>
    <x v="0"/>
    <x v="0"/>
    <x v="4"/>
    <s v="Affordable Sports Equipment"/>
    <x v="0"/>
    <x v="3"/>
    <x v="3"/>
    <s v="Red"/>
    <x v="220"/>
    <d v="2002-08-01T00:00:00"/>
    <n v="782.99"/>
    <n v="469.79399999999998"/>
    <n v="5"/>
    <n v="2348.9699999999998"/>
  </r>
  <r>
    <x v="0"/>
    <x v="0"/>
    <x v="4"/>
    <s v="Affordable Sports Equipment"/>
    <x v="0"/>
    <x v="3"/>
    <x v="12"/>
    <s v="Red"/>
    <x v="224"/>
    <d v="2002-08-01T00:00:00"/>
    <n v="2443.35"/>
    <n v="1466.01"/>
    <n v="2"/>
    <n v="2932.02"/>
  </r>
  <r>
    <x v="0"/>
    <x v="0"/>
    <x v="4"/>
    <s v="Affordable Sports Equipment"/>
    <x v="0"/>
    <x v="3"/>
    <x v="3"/>
    <s v="Black"/>
    <x v="216"/>
    <d v="2002-08-01T00:00:00"/>
    <n v="782.99"/>
    <n v="469.79399999999998"/>
    <n v="1"/>
    <n v="469.79399999999998"/>
  </r>
  <r>
    <x v="0"/>
    <x v="0"/>
    <x v="4"/>
    <s v="Affordable Sports Equipment"/>
    <x v="2"/>
    <x v="6"/>
    <x v="11"/>
    <s v="Red"/>
    <x v="239"/>
    <d v="2002-08-01T00:00:00"/>
    <n v="1431.5"/>
    <n v="780.81820000000005"/>
    <n v="1"/>
    <n v="780.81820000000005"/>
  </r>
  <r>
    <x v="0"/>
    <x v="0"/>
    <x v="4"/>
    <s v="Affordable Sports Equipment"/>
    <x v="0"/>
    <x v="3"/>
    <x v="17"/>
    <s v="Yellow"/>
    <x v="224"/>
    <d v="2002-08-01T00:00:00"/>
    <n v="1120.49"/>
    <n v="600.26250000000005"/>
    <n v="4"/>
    <n v="2401.0500000000002"/>
  </r>
  <r>
    <x v="0"/>
    <x v="0"/>
    <x v="4"/>
    <s v="Affordable Sports Equipment"/>
    <x v="0"/>
    <x v="3"/>
    <x v="3"/>
    <s v="Black"/>
    <x v="212"/>
    <d v="2002-08-01T00:00:00"/>
    <n v="782.99"/>
    <n v="469.79399999999998"/>
    <n v="1"/>
    <n v="469.79399999999998"/>
  </r>
  <r>
    <x v="1"/>
    <x v="3"/>
    <x v="7"/>
    <s v="Leisure Clearing House"/>
    <x v="2"/>
    <x v="8"/>
    <x v="40"/>
    <s v="Black"/>
    <x v="236"/>
    <d v="2002-08-01T00:00:00"/>
    <n v="357.06"/>
    <n v="214.23599999999999"/>
    <n v="1"/>
    <n v="214.23599999999999"/>
  </r>
  <r>
    <x v="1"/>
    <x v="3"/>
    <x v="7"/>
    <s v="Leisure Clearing House"/>
    <x v="2"/>
    <x v="6"/>
    <x v="11"/>
    <s v="Red"/>
    <x v="216"/>
    <d v="2002-08-01T00:00:00"/>
    <n v="1431.5"/>
    <n v="780.81820000000005"/>
    <n v="1"/>
    <n v="780.81820000000005"/>
  </r>
  <r>
    <x v="1"/>
    <x v="3"/>
    <x v="7"/>
    <s v="Leisure Clearing House"/>
    <x v="2"/>
    <x v="9"/>
    <x v="31"/>
    <m/>
    <x v="222"/>
    <d v="2002-08-01T00:00:00"/>
    <n v="44.54"/>
    <n v="24.294499999999999"/>
    <n v="1"/>
    <n v="24.294499999999999"/>
  </r>
  <r>
    <x v="1"/>
    <x v="3"/>
    <x v="7"/>
    <s v="Leisure Clearing House"/>
    <x v="2"/>
    <x v="6"/>
    <x v="11"/>
    <s v="Black"/>
    <x v="241"/>
    <d v="2002-08-01T00:00:00"/>
    <n v="1431.5"/>
    <n v="780.81820000000005"/>
    <n v="4"/>
    <n v="3123.2728000000002"/>
  </r>
  <r>
    <x v="0"/>
    <x v="0"/>
    <x v="0"/>
    <s v="Consolidated Sales"/>
    <x v="2"/>
    <x v="8"/>
    <x v="36"/>
    <s v="Black"/>
    <x v="223"/>
    <d v="2002-08-01T00:00:00"/>
    <n v="236.02500000000001"/>
    <n v="141.61500000000001"/>
    <n v="1"/>
    <n v="141.61500000000001"/>
  </r>
  <r>
    <x v="0"/>
    <x v="0"/>
    <x v="0"/>
    <s v="Consolidated Sales"/>
    <x v="1"/>
    <x v="5"/>
    <x v="6"/>
    <s v="Multi"/>
    <x v="224"/>
    <d v="2002-08-01T00:00:00"/>
    <n v="8.99"/>
    <n v="5.1864999999999997"/>
    <n v="1"/>
    <n v="5.1864999999999997"/>
  </r>
  <r>
    <x v="0"/>
    <x v="0"/>
    <x v="0"/>
    <s v="Consolidated Sales"/>
    <x v="0"/>
    <x v="0"/>
    <x v="19"/>
    <s v="Silver"/>
    <x v="240"/>
    <d v="2002-08-01T00:00:00"/>
    <n v="2319.9899999999998"/>
    <n v="1242.8517999999999"/>
    <n v="5"/>
    <n v="6214.259"/>
  </r>
  <r>
    <x v="0"/>
    <x v="0"/>
    <x v="0"/>
    <s v="Consolidated Sales"/>
    <x v="1"/>
    <x v="10"/>
    <x v="21"/>
    <s v="Black"/>
    <x v="230"/>
    <d v="2002-08-01T00:00:00"/>
    <n v="37.99"/>
    <n v="22.794"/>
    <n v="6"/>
    <n v="136.76400000000001"/>
  </r>
  <r>
    <x v="0"/>
    <x v="0"/>
    <x v="0"/>
    <s v="Consolidated Sales"/>
    <x v="0"/>
    <x v="0"/>
    <x v="19"/>
    <s v="Black"/>
    <x v="226"/>
    <d v="2002-08-01T00:00:00"/>
    <n v="2294.9899999999998"/>
    <n v="1229.4589000000001"/>
    <n v="4"/>
    <n v="4917.8356000000003"/>
  </r>
  <r>
    <x v="0"/>
    <x v="0"/>
    <x v="0"/>
    <s v="Consolidated Sales"/>
    <x v="2"/>
    <x v="8"/>
    <x v="32"/>
    <s v="Black"/>
    <x v="227"/>
    <d v="2002-08-01T00:00:00"/>
    <n v="87.745000000000005"/>
    <n v="52.646999999999998"/>
    <n v="2"/>
    <n v="105.294"/>
  </r>
  <r>
    <x v="0"/>
    <x v="0"/>
    <x v="0"/>
    <s v="Consolidated Sales"/>
    <x v="1"/>
    <x v="11"/>
    <x v="24"/>
    <s v="Black"/>
    <x v="240"/>
    <d v="2002-08-01T00:00:00"/>
    <n v="74.989999999999995"/>
    <n v="44.994"/>
    <n v="5"/>
    <n v="224.97"/>
  </r>
  <r>
    <x v="0"/>
    <x v="0"/>
    <x v="0"/>
    <s v="Consolidated Sales"/>
    <x v="2"/>
    <x v="8"/>
    <x v="20"/>
    <s v="Black"/>
    <x v="239"/>
    <d v="2002-08-01T00:00:00"/>
    <n v="327.21499999999997"/>
    <n v="196.32900000000001"/>
    <n v="5"/>
    <n v="981.64499999999998"/>
  </r>
  <r>
    <x v="0"/>
    <x v="0"/>
    <x v="0"/>
    <s v="Consolidated Sales"/>
    <x v="1"/>
    <x v="10"/>
    <x v="21"/>
    <s v="Black"/>
    <x v="219"/>
    <d v="2002-08-01T00:00:00"/>
    <n v="37.99"/>
    <n v="22.034199999999998"/>
    <n v="12"/>
    <n v="264.41039999999998"/>
  </r>
  <r>
    <x v="0"/>
    <x v="0"/>
    <x v="0"/>
    <s v="Consolidated Sales"/>
    <x v="1"/>
    <x v="4"/>
    <x v="5"/>
    <s v="Multi"/>
    <x v="236"/>
    <d v="2002-08-01T00:00:00"/>
    <n v="49.99"/>
    <n v="28.840399999999999"/>
    <n v="2"/>
    <n v="57.680799999999998"/>
  </r>
  <r>
    <x v="0"/>
    <x v="0"/>
    <x v="0"/>
    <s v="Consolidated Sales"/>
    <x v="1"/>
    <x v="10"/>
    <x v="21"/>
    <s v="Black"/>
    <x v="217"/>
    <d v="2002-08-01T00:00:00"/>
    <n v="37.99"/>
    <n v="22.794"/>
    <n v="3"/>
    <n v="68.382000000000005"/>
  </r>
  <r>
    <x v="0"/>
    <x v="0"/>
    <x v="0"/>
    <s v="Consolidated Sales"/>
    <x v="2"/>
    <x v="8"/>
    <x v="26"/>
    <s v="Black"/>
    <x v="217"/>
    <d v="2002-08-01T00:00:00"/>
    <n v="60.744999999999997"/>
    <n v="36.447000000000003"/>
    <n v="4"/>
    <n v="145.78800000000001"/>
  </r>
  <r>
    <x v="0"/>
    <x v="0"/>
    <x v="0"/>
    <s v="Consolidated Sales"/>
    <x v="1"/>
    <x v="12"/>
    <x v="25"/>
    <s v="Multi"/>
    <x v="221"/>
    <d v="2002-08-01T00:00:00"/>
    <n v="89.99"/>
    <n v="53.994"/>
    <n v="2"/>
    <n v="107.988"/>
  </r>
  <r>
    <x v="0"/>
    <x v="0"/>
    <x v="0"/>
    <s v="Consolidated Sales"/>
    <x v="0"/>
    <x v="0"/>
    <x v="19"/>
    <s v="Silver"/>
    <x v="242"/>
    <d v="2002-08-01T00:00:00"/>
    <n v="2319.9899999999998"/>
    <n v="1242.8517999999999"/>
    <n v="3"/>
    <n v="3728.5553999999997"/>
  </r>
  <r>
    <x v="0"/>
    <x v="0"/>
    <x v="0"/>
    <s v="Consolidated Sales"/>
    <x v="0"/>
    <x v="0"/>
    <x v="19"/>
    <s v="Black"/>
    <x v="231"/>
    <d v="2002-08-01T00:00:00"/>
    <n v="2294.9899999999998"/>
    <n v="1229.4589000000001"/>
    <n v="3"/>
    <n v="3688.3767000000003"/>
  </r>
  <r>
    <x v="0"/>
    <x v="0"/>
    <x v="0"/>
    <s v="Consolidated Sales"/>
    <x v="1"/>
    <x v="11"/>
    <x v="24"/>
    <s v="Black"/>
    <x v="228"/>
    <d v="2002-08-01T00:00:00"/>
    <n v="74.989999999999995"/>
    <n v="44.994"/>
    <n v="1"/>
    <n v="44.994"/>
  </r>
  <r>
    <x v="0"/>
    <x v="0"/>
    <x v="0"/>
    <s v="Consolidated Sales"/>
    <x v="2"/>
    <x v="2"/>
    <x v="23"/>
    <s v="Black"/>
    <x v="225"/>
    <d v="2002-08-01T00:00:00"/>
    <n v="348.76"/>
    <n v="209.256"/>
    <n v="1"/>
    <n v="209.256"/>
  </r>
  <r>
    <x v="0"/>
    <x v="0"/>
    <x v="0"/>
    <s v="Consolidated Sales"/>
    <x v="0"/>
    <x v="0"/>
    <x v="19"/>
    <s v="Silver"/>
    <x v="224"/>
    <d v="2002-08-01T00:00:00"/>
    <n v="2319.9899999999998"/>
    <n v="1242.8517999999999"/>
    <n v="1"/>
    <n v="1242.8517999999999"/>
  </r>
  <r>
    <x v="0"/>
    <x v="0"/>
    <x v="0"/>
    <s v="Consolidated Sales"/>
    <x v="3"/>
    <x v="7"/>
    <x v="10"/>
    <s v="Black"/>
    <x v="237"/>
    <d v="2002-08-01T00:00:00"/>
    <n v="34.99"/>
    <n v="20.186499999999999"/>
    <n v="1"/>
    <n v="20.186499999999999"/>
  </r>
  <r>
    <x v="0"/>
    <x v="0"/>
    <x v="0"/>
    <s v="Consolidated Sales"/>
    <x v="3"/>
    <x v="7"/>
    <x v="10"/>
    <s v="Blue"/>
    <x v="240"/>
    <d v="2002-08-01T00:00:00"/>
    <n v="34.99"/>
    <n v="20.186499999999999"/>
    <n v="3"/>
    <n v="60.5595"/>
  </r>
  <r>
    <x v="0"/>
    <x v="0"/>
    <x v="0"/>
    <s v="Consolidated Sales"/>
    <x v="3"/>
    <x v="7"/>
    <x v="10"/>
    <s v="Red"/>
    <x v="234"/>
    <d v="2002-08-01T00:00:00"/>
    <n v="34.99"/>
    <n v="20.186499999999999"/>
    <n v="1"/>
    <n v="20.186499999999999"/>
  </r>
  <r>
    <x v="0"/>
    <x v="1"/>
    <x v="1"/>
    <s v="Custom Accessories Company"/>
    <x v="1"/>
    <x v="4"/>
    <x v="5"/>
    <s v="Multi"/>
    <x v="214"/>
    <d v="2002-08-01T00:00:00"/>
    <n v="49.99"/>
    <n v="27.879000000000001"/>
    <n v="12"/>
    <n v="334.548"/>
  </r>
  <r>
    <x v="0"/>
    <x v="1"/>
    <x v="1"/>
    <s v="Custom Accessories Company"/>
    <x v="0"/>
    <x v="3"/>
    <x v="12"/>
    <s v="Red"/>
    <x v="234"/>
    <d v="2002-08-01T00:00:00"/>
    <n v="2443.35"/>
    <n v="1466.01"/>
    <n v="3"/>
    <n v="4398.03"/>
  </r>
  <r>
    <x v="0"/>
    <x v="1"/>
    <x v="1"/>
    <s v="Custom Accessories Company"/>
    <x v="1"/>
    <x v="4"/>
    <x v="5"/>
    <s v="Multi"/>
    <x v="237"/>
    <d v="2002-08-01T00:00:00"/>
    <n v="49.99"/>
    <n v="28.840399999999999"/>
    <n v="8"/>
    <n v="230.72319999999999"/>
  </r>
  <r>
    <x v="0"/>
    <x v="1"/>
    <x v="1"/>
    <s v="Custom Accessories Company"/>
    <x v="3"/>
    <x v="15"/>
    <x v="30"/>
    <m/>
    <x v="214"/>
    <d v="2002-08-01T00:00:00"/>
    <n v="25"/>
    <n v="15"/>
    <n v="7"/>
    <n v="105"/>
  </r>
  <r>
    <x v="0"/>
    <x v="1"/>
    <x v="1"/>
    <s v="Custom Accessories Company"/>
    <x v="0"/>
    <x v="3"/>
    <x v="12"/>
    <s v="Red"/>
    <x v="216"/>
    <d v="2002-08-01T00:00:00"/>
    <n v="2443.35"/>
    <n v="1466.01"/>
    <n v="2"/>
    <n v="2932.02"/>
  </r>
  <r>
    <x v="0"/>
    <x v="1"/>
    <x v="1"/>
    <s v="Custom Accessories Company"/>
    <x v="1"/>
    <x v="10"/>
    <x v="29"/>
    <s v="Black"/>
    <x v="242"/>
    <d v="2002-08-01T00:00:00"/>
    <n v="24.49"/>
    <n v="14.1289"/>
    <n v="3"/>
    <n v="42.386699999999998"/>
  </r>
  <r>
    <x v="0"/>
    <x v="1"/>
    <x v="1"/>
    <s v="Custom Accessories Company"/>
    <x v="0"/>
    <x v="3"/>
    <x v="12"/>
    <s v="Black"/>
    <x v="228"/>
    <d v="2002-08-01T00:00:00"/>
    <n v="2443.35"/>
    <n v="1308.9375"/>
    <n v="2"/>
    <n v="2617.875"/>
  </r>
  <r>
    <x v="0"/>
    <x v="1"/>
    <x v="1"/>
    <s v="Custom Accessories Company"/>
    <x v="2"/>
    <x v="6"/>
    <x v="15"/>
    <s v="Yellow"/>
    <x v="230"/>
    <d v="2002-08-01T00:00:00"/>
    <n v="594.83000000000004"/>
    <n v="324.45269999999999"/>
    <n v="1"/>
    <n v="324.45269999999999"/>
  </r>
  <r>
    <x v="0"/>
    <x v="1"/>
    <x v="1"/>
    <s v="Custom Accessories Company"/>
    <x v="3"/>
    <x v="7"/>
    <x v="10"/>
    <s v="Red"/>
    <x v="241"/>
    <d v="2002-08-01T00:00:00"/>
    <n v="34.99"/>
    <n v="20.186499999999999"/>
    <n v="2"/>
    <n v="40.372999999999998"/>
  </r>
  <r>
    <x v="0"/>
    <x v="1"/>
    <x v="1"/>
    <s v="Custom Accessories Company"/>
    <x v="1"/>
    <x v="12"/>
    <x v="25"/>
    <s v="Multi"/>
    <x v="221"/>
    <d v="2002-08-01T00:00:00"/>
    <n v="89.99"/>
    <n v="53.994"/>
    <n v="7"/>
    <n v="377.95799999999997"/>
  </r>
  <r>
    <x v="0"/>
    <x v="1"/>
    <x v="1"/>
    <s v="Custom Accessories Company"/>
    <x v="1"/>
    <x v="5"/>
    <x v="6"/>
    <s v="Multi"/>
    <x v="217"/>
    <d v="2002-08-01T00:00:00"/>
    <n v="8.99"/>
    <n v="5.1864999999999997"/>
    <n v="6"/>
    <n v="31.119"/>
  </r>
  <r>
    <x v="0"/>
    <x v="1"/>
    <x v="1"/>
    <s v="Custom Accessories Company"/>
    <x v="0"/>
    <x v="3"/>
    <x v="3"/>
    <s v="Black"/>
    <x v="216"/>
    <d v="2002-08-01T00:00:00"/>
    <n v="782.99"/>
    <n v="469.79399999999998"/>
    <n v="4"/>
    <n v="1879.1759999999999"/>
  </r>
  <r>
    <x v="0"/>
    <x v="1"/>
    <x v="1"/>
    <s v="Custom Accessories Company"/>
    <x v="2"/>
    <x v="6"/>
    <x v="8"/>
    <s v="Red"/>
    <x v="227"/>
    <d v="2002-08-01T00:00:00"/>
    <n v="337.22"/>
    <n v="202.33199999999999"/>
    <n v="4"/>
    <n v="809.32799999999997"/>
  </r>
  <r>
    <x v="0"/>
    <x v="1"/>
    <x v="1"/>
    <s v="Custom Accessories Company"/>
    <x v="2"/>
    <x v="6"/>
    <x v="8"/>
    <s v="Red"/>
    <x v="236"/>
    <d v="2002-08-01T00:00:00"/>
    <n v="337.22"/>
    <n v="202.33199999999999"/>
    <n v="2"/>
    <n v="404.66399999999999"/>
  </r>
  <r>
    <x v="0"/>
    <x v="1"/>
    <x v="1"/>
    <s v="Custom Accessories Company"/>
    <x v="1"/>
    <x v="14"/>
    <x v="28"/>
    <s v="Black"/>
    <x v="226"/>
    <d v="2002-08-01T00:00:00"/>
    <n v="59.99"/>
    <n v="35.994"/>
    <n v="2"/>
    <n v="71.988"/>
  </r>
  <r>
    <x v="0"/>
    <x v="1"/>
    <x v="1"/>
    <s v="Custom Accessories Company"/>
    <x v="2"/>
    <x v="6"/>
    <x v="8"/>
    <s v="Red"/>
    <x v="223"/>
    <d v="2002-08-01T00:00:00"/>
    <n v="337.22"/>
    <n v="202.33199999999999"/>
    <n v="2"/>
    <n v="404.66399999999999"/>
  </r>
  <r>
    <x v="0"/>
    <x v="1"/>
    <x v="1"/>
    <s v="Custom Accessories Company"/>
    <x v="3"/>
    <x v="13"/>
    <x v="27"/>
    <m/>
    <x v="215"/>
    <d v="2002-08-01T00:00:00"/>
    <n v="19.989999999999998"/>
    <n v="11.994"/>
    <n v="6"/>
    <n v="71.963999999999999"/>
  </r>
  <r>
    <x v="0"/>
    <x v="1"/>
    <x v="1"/>
    <s v="Custom Accessories Company"/>
    <x v="1"/>
    <x v="12"/>
    <x v="25"/>
    <s v="Multi"/>
    <x v="217"/>
    <d v="2002-08-01T00:00:00"/>
    <n v="89.99"/>
    <n v="53.994"/>
    <n v="3"/>
    <n v="161.982"/>
  </r>
  <r>
    <x v="0"/>
    <x v="1"/>
    <x v="1"/>
    <s v="Custom Accessories Company"/>
    <x v="2"/>
    <x v="6"/>
    <x v="8"/>
    <s v="Black"/>
    <x v="227"/>
    <d v="2002-08-01T00:00:00"/>
    <n v="337.22"/>
    <n v="183.93819999999999"/>
    <n v="4"/>
    <n v="735.75279999999998"/>
  </r>
  <r>
    <x v="0"/>
    <x v="1"/>
    <x v="1"/>
    <s v="Custom Accessories Company"/>
    <x v="0"/>
    <x v="3"/>
    <x v="12"/>
    <s v="Black"/>
    <x v="225"/>
    <d v="2002-08-01T00:00:00"/>
    <n v="2443.35"/>
    <n v="1308.9375"/>
    <n v="8"/>
    <n v="10471.5"/>
  </r>
  <r>
    <x v="0"/>
    <x v="1"/>
    <x v="1"/>
    <s v="Custom Accessories Company"/>
    <x v="2"/>
    <x v="6"/>
    <x v="11"/>
    <s v="Red"/>
    <x v="222"/>
    <d v="2002-08-01T00:00:00"/>
    <n v="1431.5"/>
    <n v="780.81820000000005"/>
    <n v="1"/>
    <n v="780.81820000000005"/>
  </r>
  <r>
    <x v="0"/>
    <x v="1"/>
    <x v="1"/>
    <s v="Custom Accessories Company"/>
    <x v="0"/>
    <x v="3"/>
    <x v="3"/>
    <s v="Black"/>
    <x v="224"/>
    <d v="2002-08-01T00:00:00"/>
    <n v="782.99"/>
    <n v="469.79399999999998"/>
    <n v="1"/>
    <n v="469.79399999999998"/>
  </r>
  <r>
    <x v="0"/>
    <x v="1"/>
    <x v="1"/>
    <s v="Custom Accessories Company"/>
    <x v="3"/>
    <x v="7"/>
    <x v="10"/>
    <s v="Blue"/>
    <x v="215"/>
    <d v="2002-08-01T00:00:00"/>
    <n v="34.99"/>
    <n v="19.5136"/>
    <n v="13"/>
    <n v="253.67680000000001"/>
  </r>
  <r>
    <x v="0"/>
    <x v="1"/>
    <x v="1"/>
    <s v="Custom Accessories Company"/>
    <x v="1"/>
    <x v="10"/>
    <x v="29"/>
    <s v="Black"/>
    <x v="220"/>
    <d v="2002-08-01T00:00:00"/>
    <n v="24.49"/>
    <n v="14.1289"/>
    <n v="5"/>
    <n v="70.644499999999994"/>
  </r>
  <r>
    <x v="0"/>
    <x v="1"/>
    <x v="1"/>
    <s v="Custom Accessories Company"/>
    <x v="1"/>
    <x v="4"/>
    <x v="5"/>
    <s v="Multi"/>
    <x v="230"/>
    <d v="2002-08-01T00:00:00"/>
    <n v="49.99"/>
    <n v="27.879000000000001"/>
    <n v="11"/>
    <n v="306.66900000000004"/>
  </r>
  <r>
    <x v="0"/>
    <x v="1"/>
    <x v="1"/>
    <s v="Custom Accessories Company"/>
    <x v="2"/>
    <x v="6"/>
    <x v="15"/>
    <s v="Yellow"/>
    <x v="212"/>
    <d v="2002-08-01T00:00:00"/>
    <n v="594.83000000000004"/>
    <n v="324.45269999999999"/>
    <n v="1"/>
    <n v="324.45269999999999"/>
  </r>
  <r>
    <x v="0"/>
    <x v="1"/>
    <x v="1"/>
    <s v="Custom Accessories Company"/>
    <x v="2"/>
    <x v="6"/>
    <x v="8"/>
    <s v="Black"/>
    <x v="231"/>
    <d v="2002-08-01T00:00:00"/>
    <n v="337.22"/>
    <n v="183.93819999999999"/>
    <n v="4"/>
    <n v="735.75279999999998"/>
  </r>
  <r>
    <x v="0"/>
    <x v="1"/>
    <x v="1"/>
    <s v="Custom Accessories Company"/>
    <x v="0"/>
    <x v="3"/>
    <x v="3"/>
    <s v="Red"/>
    <x v="221"/>
    <d v="2002-08-01T00:00:00"/>
    <n v="782.99"/>
    <n v="469.79399999999998"/>
    <n v="4"/>
    <n v="1879.1759999999999"/>
  </r>
  <r>
    <x v="0"/>
    <x v="1"/>
    <x v="1"/>
    <s v="Custom Accessories Company"/>
    <x v="2"/>
    <x v="8"/>
    <x v="18"/>
    <s v="Black"/>
    <x v="233"/>
    <d v="2002-08-01T00:00:00"/>
    <n v="112.565"/>
    <n v="67.539000000000001"/>
    <n v="1"/>
    <n v="67.539000000000001"/>
  </r>
  <r>
    <x v="0"/>
    <x v="1"/>
    <x v="1"/>
    <s v="Custom Accessories Company"/>
    <x v="2"/>
    <x v="6"/>
    <x v="11"/>
    <s v="Black"/>
    <x v="236"/>
    <d v="2002-08-01T00:00:00"/>
    <n v="1431.5"/>
    <n v="780.81820000000005"/>
    <n v="2"/>
    <n v="1561.6364000000001"/>
  </r>
  <r>
    <x v="0"/>
    <x v="1"/>
    <x v="1"/>
    <s v="Custom Accessories Company"/>
    <x v="2"/>
    <x v="8"/>
    <x v="14"/>
    <s v="Black"/>
    <x v="238"/>
    <d v="2002-08-01T00:00:00"/>
    <n v="248.38499999999999"/>
    <n v="149.03100000000001"/>
    <n v="2"/>
    <n v="298.06200000000001"/>
  </r>
  <r>
    <x v="0"/>
    <x v="1"/>
    <x v="1"/>
    <s v="Custom Accessories Company"/>
    <x v="2"/>
    <x v="6"/>
    <x v="8"/>
    <s v="Red"/>
    <x v="215"/>
    <d v="2002-08-01T00:00:00"/>
    <n v="337.22"/>
    <n v="202.33199999999999"/>
    <n v="4"/>
    <n v="809.32799999999997"/>
  </r>
  <r>
    <x v="0"/>
    <x v="1"/>
    <x v="1"/>
    <s v="Custom Accessories Company"/>
    <x v="1"/>
    <x v="11"/>
    <x v="24"/>
    <s v="Black"/>
    <x v="231"/>
    <d v="2002-08-01T00:00:00"/>
    <n v="74.989999999999995"/>
    <n v="44.994"/>
    <n v="4"/>
    <n v="179.976"/>
  </r>
  <r>
    <x v="0"/>
    <x v="1"/>
    <x v="1"/>
    <s v="Custom Accessories Company"/>
    <x v="2"/>
    <x v="9"/>
    <x v="16"/>
    <m/>
    <x v="233"/>
    <d v="2002-08-01T00:00:00"/>
    <n v="120.27"/>
    <n v="65.601799999999997"/>
    <n v="3"/>
    <n v="196.80539999999999"/>
  </r>
  <r>
    <x v="0"/>
    <x v="1"/>
    <x v="1"/>
    <s v="Custom Accessories Company"/>
    <x v="1"/>
    <x v="11"/>
    <x v="24"/>
    <s v="Black"/>
    <x v="234"/>
    <d v="2002-08-01T00:00:00"/>
    <n v="74.989999999999995"/>
    <n v="44.994"/>
    <n v="6"/>
    <n v="269.964"/>
  </r>
  <r>
    <x v="0"/>
    <x v="1"/>
    <x v="1"/>
    <s v="Custom Accessories Company"/>
    <x v="1"/>
    <x v="14"/>
    <x v="28"/>
    <s v="Black"/>
    <x v="237"/>
    <d v="2002-08-01T00:00:00"/>
    <n v="59.99"/>
    <n v="35.994"/>
    <n v="3"/>
    <n v="107.982"/>
  </r>
  <r>
    <x v="0"/>
    <x v="1"/>
    <x v="1"/>
    <s v="Custom Accessories Company"/>
    <x v="3"/>
    <x v="7"/>
    <x v="10"/>
    <s v="Black"/>
    <x v="241"/>
    <d v="2002-08-01T00:00:00"/>
    <n v="34.99"/>
    <n v="20.186499999999999"/>
    <n v="8"/>
    <n v="161.49199999999999"/>
  </r>
  <r>
    <x v="0"/>
    <x v="1"/>
    <x v="1"/>
    <s v="Custom Accessories Company"/>
    <x v="0"/>
    <x v="3"/>
    <x v="3"/>
    <s v="Black"/>
    <x v="222"/>
    <d v="2002-08-01T00:00:00"/>
    <n v="782.99"/>
    <n v="469.79399999999998"/>
    <n v="8"/>
    <n v="3758.3519999999999"/>
  </r>
  <r>
    <x v="0"/>
    <x v="1"/>
    <x v="1"/>
    <s v="Custom Accessories Company"/>
    <x v="0"/>
    <x v="3"/>
    <x v="3"/>
    <s v="Black"/>
    <x v="241"/>
    <d v="2002-08-01T00:00:00"/>
    <n v="782.99"/>
    <n v="469.79399999999998"/>
    <n v="2"/>
    <n v="939.58799999999997"/>
  </r>
  <r>
    <x v="0"/>
    <x v="1"/>
    <x v="1"/>
    <s v="Custom Accessories Company"/>
    <x v="0"/>
    <x v="3"/>
    <x v="17"/>
    <s v="Yellow"/>
    <x v="221"/>
    <d v="2002-08-01T00:00:00"/>
    <n v="1120.49"/>
    <n v="600.26250000000005"/>
    <n v="7"/>
    <n v="4201.8375000000005"/>
  </r>
  <r>
    <x v="0"/>
    <x v="1"/>
    <x v="1"/>
    <s v="Custom Accessories Company"/>
    <x v="1"/>
    <x v="12"/>
    <x v="25"/>
    <s v="Multi"/>
    <x v="229"/>
    <d v="2002-08-01T00:00:00"/>
    <n v="89.99"/>
    <n v="53.994"/>
    <n v="8"/>
    <n v="431.952"/>
  </r>
  <r>
    <x v="0"/>
    <x v="1"/>
    <x v="1"/>
    <s v="Custom Accessories Company"/>
    <x v="0"/>
    <x v="3"/>
    <x v="12"/>
    <s v="Black"/>
    <x v="214"/>
    <d v="2002-08-01T00:00:00"/>
    <n v="2443.35"/>
    <n v="1308.9375"/>
    <n v="1"/>
    <n v="1308.9375"/>
  </r>
  <r>
    <x v="0"/>
    <x v="1"/>
    <x v="1"/>
    <s v="Custom Accessories Company"/>
    <x v="0"/>
    <x v="3"/>
    <x v="12"/>
    <s v="Red"/>
    <x v="225"/>
    <d v="2002-08-01T00:00:00"/>
    <n v="2443.35"/>
    <n v="1466.01"/>
    <n v="5"/>
    <n v="7330.05"/>
  </r>
  <r>
    <x v="0"/>
    <x v="1"/>
    <x v="1"/>
    <s v="Custom Accessories Company"/>
    <x v="2"/>
    <x v="8"/>
    <x v="13"/>
    <s v="Black"/>
    <x v="240"/>
    <d v="2002-08-01T00:00:00"/>
    <n v="330.06"/>
    <n v="198.036"/>
    <n v="3"/>
    <n v="594.10799999999995"/>
  </r>
  <r>
    <x v="0"/>
    <x v="1"/>
    <x v="1"/>
    <s v="Custom Accessories Company"/>
    <x v="2"/>
    <x v="6"/>
    <x v="15"/>
    <s v="Yellow"/>
    <x v="236"/>
    <d v="2002-08-01T00:00:00"/>
    <n v="594.83000000000004"/>
    <n v="324.45269999999999"/>
    <n v="2"/>
    <n v="648.90539999999999"/>
  </r>
  <r>
    <x v="0"/>
    <x v="1"/>
    <x v="1"/>
    <s v="Custom Accessories Company"/>
    <x v="1"/>
    <x v="10"/>
    <x v="29"/>
    <s v="Black"/>
    <x v="225"/>
    <d v="2002-08-01T00:00:00"/>
    <n v="24.49"/>
    <n v="14.1289"/>
    <n v="5"/>
    <n v="70.644499999999994"/>
  </r>
  <r>
    <x v="0"/>
    <x v="1"/>
    <x v="1"/>
    <s v="Custom Accessories Company"/>
    <x v="0"/>
    <x v="3"/>
    <x v="17"/>
    <s v="Yellow"/>
    <x v="233"/>
    <d v="2002-08-01T00:00:00"/>
    <n v="1120.49"/>
    <n v="600.26250000000005"/>
    <n v="2"/>
    <n v="1200.5250000000001"/>
  </r>
  <r>
    <x v="0"/>
    <x v="1"/>
    <x v="1"/>
    <s v="Custom Accessories Company"/>
    <x v="2"/>
    <x v="6"/>
    <x v="8"/>
    <s v="Red"/>
    <x v="218"/>
    <d v="2002-08-01T00:00:00"/>
    <n v="337.22"/>
    <n v="202.33199999999999"/>
    <n v="6"/>
    <n v="1213.992"/>
  </r>
  <r>
    <x v="0"/>
    <x v="1"/>
    <x v="1"/>
    <s v="Custom Accessories Company"/>
    <x v="0"/>
    <x v="3"/>
    <x v="3"/>
    <s v="Red"/>
    <x v="220"/>
    <d v="2002-08-01T00:00:00"/>
    <n v="782.99"/>
    <n v="469.79399999999998"/>
    <n v="3"/>
    <n v="1409.3820000000001"/>
  </r>
  <r>
    <x v="0"/>
    <x v="1"/>
    <x v="1"/>
    <s v="Custom Accessories Company"/>
    <x v="1"/>
    <x v="11"/>
    <x v="24"/>
    <s v="Black"/>
    <x v="232"/>
    <d v="2002-08-01T00:00:00"/>
    <n v="74.989999999999995"/>
    <n v="44.994"/>
    <n v="5"/>
    <n v="224.97"/>
  </r>
  <r>
    <x v="1"/>
    <x v="3"/>
    <x v="7"/>
    <s v="Uttermost Bike Shop"/>
    <x v="0"/>
    <x v="3"/>
    <x v="3"/>
    <s v="Red"/>
    <x v="234"/>
    <d v="2002-08-01T00:00:00"/>
    <n v="782.99"/>
    <n v="469.79399999999998"/>
    <n v="1"/>
    <n v="469.79399999999998"/>
  </r>
  <r>
    <x v="1"/>
    <x v="3"/>
    <x v="7"/>
    <s v="Uttermost Bike Shop"/>
    <x v="3"/>
    <x v="7"/>
    <x v="10"/>
    <s v="Black"/>
    <x v="214"/>
    <d v="2002-08-01T00:00:00"/>
    <n v="34.99"/>
    <n v="20.186499999999999"/>
    <n v="5"/>
    <n v="100.93249999999999"/>
  </r>
  <r>
    <x v="1"/>
    <x v="3"/>
    <x v="7"/>
    <s v="Uttermost Bike Shop"/>
    <x v="3"/>
    <x v="13"/>
    <x v="27"/>
    <m/>
    <x v="227"/>
    <d v="2002-08-01T00:00:00"/>
    <n v="19.989999999999998"/>
    <n v="11.994"/>
    <n v="3"/>
    <n v="35.981999999999999"/>
  </r>
  <r>
    <x v="1"/>
    <x v="3"/>
    <x v="7"/>
    <s v="Uttermost Bike Shop"/>
    <x v="1"/>
    <x v="11"/>
    <x v="24"/>
    <s v="Black"/>
    <x v="220"/>
    <d v="2002-08-01T00:00:00"/>
    <n v="74.989999999999995"/>
    <n v="44.994"/>
    <n v="3"/>
    <n v="134.982"/>
  </r>
  <r>
    <x v="1"/>
    <x v="3"/>
    <x v="7"/>
    <s v="Uttermost Bike Shop"/>
    <x v="0"/>
    <x v="3"/>
    <x v="3"/>
    <s v="Red"/>
    <x v="232"/>
    <d v="2002-08-01T00:00:00"/>
    <n v="782.99"/>
    <n v="234.89699999999999"/>
    <n v="2"/>
    <n v="469.79399999999998"/>
  </r>
  <r>
    <x v="1"/>
    <x v="3"/>
    <x v="7"/>
    <s v="Uttermost Bike Shop"/>
    <x v="1"/>
    <x v="4"/>
    <x v="5"/>
    <s v="Multi"/>
    <x v="236"/>
    <d v="2002-08-01T00:00:00"/>
    <n v="49.99"/>
    <n v="28.840399999999999"/>
    <n v="5"/>
    <n v="144.202"/>
  </r>
  <r>
    <x v="1"/>
    <x v="3"/>
    <x v="7"/>
    <s v="Uttermost Bike Shop"/>
    <x v="0"/>
    <x v="3"/>
    <x v="3"/>
    <s v="Black"/>
    <x v="221"/>
    <d v="2002-08-01T00:00:00"/>
    <n v="782.99"/>
    <n v="469.79399999999998"/>
    <n v="6"/>
    <n v="2818.7640000000001"/>
  </r>
  <r>
    <x v="1"/>
    <x v="3"/>
    <x v="7"/>
    <s v="Uttermost Bike Shop"/>
    <x v="0"/>
    <x v="3"/>
    <x v="12"/>
    <s v="Red"/>
    <x v="221"/>
    <d v="2002-08-01T00:00:00"/>
    <n v="2443.35"/>
    <n v="1466.01"/>
    <n v="4"/>
    <n v="5864.04"/>
  </r>
  <r>
    <x v="1"/>
    <x v="3"/>
    <x v="7"/>
    <s v="Uttermost Bike Shop"/>
    <x v="0"/>
    <x v="3"/>
    <x v="17"/>
    <s v="Yellow"/>
    <x v="215"/>
    <d v="2002-08-01T00:00:00"/>
    <n v="1120.49"/>
    <n v="600.26250000000005"/>
    <n v="4"/>
    <n v="2401.0500000000002"/>
  </r>
  <r>
    <x v="1"/>
    <x v="3"/>
    <x v="7"/>
    <s v="Uttermost Bike Shop"/>
    <x v="1"/>
    <x v="5"/>
    <x v="6"/>
    <s v="Multi"/>
    <x v="235"/>
    <d v="2002-08-01T00:00:00"/>
    <n v="8.99"/>
    <n v="5.1864999999999997"/>
    <n v="5"/>
    <n v="25.932499999999997"/>
  </r>
  <r>
    <x v="1"/>
    <x v="3"/>
    <x v="7"/>
    <s v="Uttermost Bike Shop"/>
    <x v="3"/>
    <x v="7"/>
    <x v="10"/>
    <s v="Blue"/>
    <x v="225"/>
    <d v="2002-08-01T00:00:00"/>
    <n v="34.99"/>
    <n v="20.186499999999999"/>
    <n v="4"/>
    <n v="80.745999999999995"/>
  </r>
  <r>
    <x v="1"/>
    <x v="3"/>
    <x v="7"/>
    <s v="Uttermost Bike Shop"/>
    <x v="2"/>
    <x v="8"/>
    <x v="18"/>
    <s v="Black"/>
    <x v="215"/>
    <d v="2002-08-01T00:00:00"/>
    <n v="112.565"/>
    <n v="67.539000000000001"/>
    <n v="1"/>
    <n v="67.539000000000001"/>
  </r>
  <r>
    <x v="1"/>
    <x v="3"/>
    <x v="7"/>
    <s v="Uttermost Bike Shop"/>
    <x v="0"/>
    <x v="3"/>
    <x v="17"/>
    <s v="Yellow"/>
    <x v="212"/>
    <d v="2002-08-01T00:00:00"/>
    <n v="1120.49"/>
    <n v="600.26250000000005"/>
    <n v="1"/>
    <n v="600.26250000000005"/>
  </r>
  <r>
    <x v="1"/>
    <x v="3"/>
    <x v="7"/>
    <s v="Uttermost Bike Shop"/>
    <x v="2"/>
    <x v="6"/>
    <x v="8"/>
    <s v="Red"/>
    <x v="213"/>
    <d v="2002-08-01T00:00:00"/>
    <n v="337.22"/>
    <n v="202.33199999999999"/>
    <n v="1"/>
    <n v="202.33199999999999"/>
  </r>
  <r>
    <x v="1"/>
    <x v="3"/>
    <x v="7"/>
    <s v="Uttermost Bike Shop"/>
    <x v="0"/>
    <x v="3"/>
    <x v="3"/>
    <s v="Red"/>
    <x v="216"/>
    <d v="2002-08-01T00:00:00"/>
    <n v="782.99"/>
    <n v="469.79399999999998"/>
    <n v="2"/>
    <n v="939.58799999999997"/>
  </r>
  <r>
    <x v="1"/>
    <x v="3"/>
    <x v="7"/>
    <s v="Uttermost Bike Shop"/>
    <x v="2"/>
    <x v="6"/>
    <x v="15"/>
    <s v="Yellow"/>
    <x v="242"/>
    <d v="2002-08-01T00:00:00"/>
    <n v="594.83000000000004"/>
    <n v="324.45269999999999"/>
    <n v="2"/>
    <n v="648.90539999999999"/>
  </r>
  <r>
    <x v="1"/>
    <x v="3"/>
    <x v="7"/>
    <s v="Uttermost Bike Shop"/>
    <x v="2"/>
    <x v="6"/>
    <x v="8"/>
    <s v="Red"/>
    <x v="231"/>
    <d v="2002-08-01T00:00:00"/>
    <n v="337.22"/>
    <n v="202.33199999999999"/>
    <n v="3"/>
    <n v="606.99599999999998"/>
  </r>
  <r>
    <x v="1"/>
    <x v="3"/>
    <x v="7"/>
    <s v="Uttermost Bike Shop"/>
    <x v="0"/>
    <x v="3"/>
    <x v="3"/>
    <s v="Black"/>
    <x v="229"/>
    <d v="2002-08-01T00:00:00"/>
    <n v="782.99"/>
    <n v="469.79399999999998"/>
    <n v="4"/>
    <n v="1879.1759999999999"/>
  </r>
  <r>
    <x v="1"/>
    <x v="3"/>
    <x v="7"/>
    <s v="Uttermost Bike Shop"/>
    <x v="2"/>
    <x v="8"/>
    <x v="14"/>
    <s v="Black"/>
    <x v="239"/>
    <d v="2002-08-01T00:00:00"/>
    <n v="248.38499999999999"/>
    <n v="149.03100000000001"/>
    <n v="3"/>
    <n v="447.09300000000002"/>
  </r>
  <r>
    <x v="1"/>
    <x v="3"/>
    <x v="7"/>
    <s v="Uttermost Bike Shop"/>
    <x v="0"/>
    <x v="3"/>
    <x v="12"/>
    <s v="Black"/>
    <x v="226"/>
    <d v="2002-08-01T00:00:00"/>
    <n v="2443.35"/>
    <n v="1308.9375"/>
    <n v="2"/>
    <n v="2617.875"/>
  </r>
  <r>
    <x v="1"/>
    <x v="3"/>
    <x v="7"/>
    <s v="Uttermost Bike Shop"/>
    <x v="0"/>
    <x v="3"/>
    <x v="12"/>
    <s v="Black"/>
    <x v="240"/>
    <d v="2002-08-01T00:00:00"/>
    <n v="2443.35"/>
    <n v="1308.9375"/>
    <n v="2"/>
    <n v="2617.875"/>
  </r>
  <r>
    <x v="1"/>
    <x v="3"/>
    <x v="7"/>
    <s v="Uttermost Bike Shop"/>
    <x v="2"/>
    <x v="6"/>
    <x v="8"/>
    <s v="Red"/>
    <x v="232"/>
    <d v="2002-08-01T00:00:00"/>
    <n v="337.22"/>
    <n v="202.33199999999999"/>
    <n v="6"/>
    <n v="1213.992"/>
  </r>
  <r>
    <x v="1"/>
    <x v="3"/>
    <x v="7"/>
    <s v="Uttermost Bike Shop"/>
    <x v="1"/>
    <x v="14"/>
    <x v="28"/>
    <s v="Black"/>
    <x v="213"/>
    <d v="2002-08-01T00:00:00"/>
    <n v="59.99"/>
    <n v="35.994"/>
    <n v="6"/>
    <n v="215.964"/>
  </r>
  <r>
    <x v="1"/>
    <x v="3"/>
    <x v="7"/>
    <s v="Uttermost Bike Shop"/>
    <x v="2"/>
    <x v="6"/>
    <x v="8"/>
    <s v="Black"/>
    <x v="224"/>
    <d v="2002-08-01T00:00:00"/>
    <n v="337.22"/>
    <n v="183.93819999999999"/>
    <n v="1"/>
    <n v="183.93819999999999"/>
  </r>
  <r>
    <x v="1"/>
    <x v="3"/>
    <x v="7"/>
    <s v="Uttermost Bike Shop"/>
    <x v="2"/>
    <x v="6"/>
    <x v="15"/>
    <s v="Yellow"/>
    <x v="221"/>
    <d v="2002-08-01T00:00:00"/>
    <n v="594.83000000000004"/>
    <n v="324.45269999999999"/>
    <n v="1"/>
    <n v="324.45269999999999"/>
  </r>
  <r>
    <x v="1"/>
    <x v="3"/>
    <x v="7"/>
    <s v="Uttermost Bike Shop"/>
    <x v="1"/>
    <x v="4"/>
    <x v="5"/>
    <s v="Multi"/>
    <x v="217"/>
    <d v="2002-08-01T00:00:00"/>
    <n v="49.99"/>
    <n v="28.840399999999999"/>
    <n v="2"/>
    <n v="57.680799999999998"/>
  </r>
  <r>
    <x v="1"/>
    <x v="3"/>
    <x v="7"/>
    <s v="Uttermost Bike Shop"/>
    <x v="0"/>
    <x v="3"/>
    <x v="17"/>
    <s v="Yellow"/>
    <x v="234"/>
    <d v="2002-08-01T00:00:00"/>
    <n v="1120.49"/>
    <n v="600.26250000000005"/>
    <n v="1"/>
    <n v="600.26250000000005"/>
  </r>
  <r>
    <x v="1"/>
    <x v="3"/>
    <x v="7"/>
    <s v="Uttermost Bike Shop"/>
    <x v="2"/>
    <x v="6"/>
    <x v="15"/>
    <s v="Yellow"/>
    <x v="242"/>
    <d v="2002-08-01T00:00:00"/>
    <n v="594.83000000000004"/>
    <n v="324.45269999999999"/>
    <n v="3"/>
    <n v="973.35809999999992"/>
  </r>
  <r>
    <x v="1"/>
    <x v="3"/>
    <x v="7"/>
    <s v="Uttermost Bike Shop"/>
    <x v="0"/>
    <x v="3"/>
    <x v="3"/>
    <s v="Red"/>
    <x v="237"/>
    <d v="2002-08-01T00:00:00"/>
    <n v="782.99"/>
    <n v="469.79399999999998"/>
    <n v="1"/>
    <n v="469.79399999999998"/>
  </r>
  <r>
    <x v="1"/>
    <x v="3"/>
    <x v="7"/>
    <s v="Uttermost Bike Shop"/>
    <x v="1"/>
    <x v="12"/>
    <x v="25"/>
    <s v="Multi"/>
    <x v="213"/>
    <d v="2002-08-01T00:00:00"/>
    <n v="89.99"/>
    <n v="53.994"/>
    <n v="3"/>
    <n v="161.982"/>
  </r>
  <r>
    <x v="1"/>
    <x v="3"/>
    <x v="7"/>
    <s v="Uttermost Bike Shop"/>
    <x v="0"/>
    <x v="3"/>
    <x v="12"/>
    <s v="Red"/>
    <x v="212"/>
    <d v="2002-08-01T00:00:00"/>
    <n v="2443.35"/>
    <n v="1466.01"/>
    <n v="1"/>
    <n v="1466.01"/>
  </r>
  <r>
    <x v="1"/>
    <x v="3"/>
    <x v="7"/>
    <s v="Uttermost Bike Shop"/>
    <x v="0"/>
    <x v="3"/>
    <x v="12"/>
    <s v="Red"/>
    <x v="225"/>
    <d v="2002-08-01T00:00:00"/>
    <n v="2443.35"/>
    <n v="1466.01"/>
    <n v="3"/>
    <n v="4398.03"/>
  </r>
  <r>
    <x v="1"/>
    <x v="3"/>
    <x v="7"/>
    <s v="Uttermost Bike Shop"/>
    <x v="0"/>
    <x v="3"/>
    <x v="3"/>
    <s v="Red"/>
    <x v="218"/>
    <d v="2002-08-01T00:00:00"/>
    <n v="782.99"/>
    <n v="469.79399999999998"/>
    <n v="1"/>
    <n v="469.79399999999998"/>
  </r>
  <r>
    <x v="1"/>
    <x v="3"/>
    <x v="7"/>
    <s v="Uttermost Bike Shop"/>
    <x v="0"/>
    <x v="3"/>
    <x v="3"/>
    <s v="Black"/>
    <x v="216"/>
    <d v="2002-08-01T00:00:00"/>
    <n v="782.99"/>
    <n v="469.79399999999998"/>
    <n v="3"/>
    <n v="1409.3820000000001"/>
  </r>
  <r>
    <x v="1"/>
    <x v="3"/>
    <x v="7"/>
    <s v="Uttermost Bike Shop"/>
    <x v="2"/>
    <x v="8"/>
    <x v="13"/>
    <s v="Black"/>
    <x v="214"/>
    <d v="2002-08-01T00:00:00"/>
    <n v="330.06"/>
    <n v="198.036"/>
    <n v="3"/>
    <n v="594.10799999999995"/>
  </r>
  <r>
    <x v="1"/>
    <x v="3"/>
    <x v="7"/>
    <s v="Uttermost Bike Shop"/>
    <x v="0"/>
    <x v="3"/>
    <x v="3"/>
    <s v="Black"/>
    <x v="217"/>
    <d v="2002-08-01T00:00:00"/>
    <n v="782.99"/>
    <n v="469.79399999999998"/>
    <n v="3"/>
    <n v="1409.3820000000001"/>
  </r>
  <r>
    <x v="1"/>
    <x v="3"/>
    <x v="7"/>
    <s v="Uttermost Bike Shop"/>
    <x v="1"/>
    <x v="12"/>
    <x v="25"/>
    <s v="Multi"/>
    <x v="223"/>
    <d v="2002-08-01T00:00:00"/>
    <n v="89.99"/>
    <n v="53.994"/>
    <n v="6"/>
    <n v="323.964"/>
  </r>
  <r>
    <x v="1"/>
    <x v="3"/>
    <x v="7"/>
    <s v="Uttermost Bike Shop"/>
    <x v="3"/>
    <x v="15"/>
    <x v="30"/>
    <m/>
    <x v="226"/>
    <d v="2002-08-01T00:00:00"/>
    <n v="25"/>
    <n v="15"/>
    <n v="5"/>
    <n v="75"/>
  </r>
  <r>
    <x v="1"/>
    <x v="3"/>
    <x v="7"/>
    <s v="Uttermost Bike Shop"/>
    <x v="2"/>
    <x v="6"/>
    <x v="8"/>
    <s v="Red"/>
    <x v="214"/>
    <d v="2002-08-01T00:00:00"/>
    <n v="337.22"/>
    <n v="202.33199999999999"/>
    <n v="1"/>
    <n v="202.33199999999999"/>
  </r>
  <r>
    <x v="1"/>
    <x v="3"/>
    <x v="7"/>
    <s v="Uttermost Bike Shop"/>
    <x v="2"/>
    <x v="9"/>
    <x v="16"/>
    <m/>
    <x v="230"/>
    <d v="2002-08-01T00:00:00"/>
    <n v="120.27"/>
    <n v="65.601799999999997"/>
    <n v="3"/>
    <n v="196.80539999999999"/>
  </r>
  <r>
    <x v="1"/>
    <x v="3"/>
    <x v="7"/>
    <s v="Uttermost Bike Shop"/>
    <x v="0"/>
    <x v="3"/>
    <x v="17"/>
    <s v="Yellow"/>
    <x v="233"/>
    <d v="2002-08-01T00:00:00"/>
    <n v="1120.49"/>
    <n v="600.26250000000005"/>
    <n v="1"/>
    <n v="600.26250000000005"/>
  </r>
  <r>
    <x v="1"/>
    <x v="3"/>
    <x v="7"/>
    <s v="Uttermost Bike Shop"/>
    <x v="0"/>
    <x v="3"/>
    <x v="12"/>
    <s v="Red"/>
    <x v="242"/>
    <d v="2002-08-01T00:00:00"/>
    <n v="2443.35"/>
    <n v="1308.9375"/>
    <n v="2"/>
    <n v="2617.875"/>
  </r>
  <r>
    <x v="1"/>
    <x v="3"/>
    <x v="7"/>
    <s v="Uttermost Bike Shop"/>
    <x v="1"/>
    <x v="10"/>
    <x v="29"/>
    <s v="Black"/>
    <x v="239"/>
    <d v="2002-08-01T00:00:00"/>
    <n v="24.49"/>
    <n v="14.1289"/>
    <n v="4"/>
    <n v="56.515599999999999"/>
  </r>
  <r>
    <x v="1"/>
    <x v="3"/>
    <x v="7"/>
    <s v="Uttermost Bike Shop"/>
    <x v="0"/>
    <x v="3"/>
    <x v="3"/>
    <s v="Red"/>
    <x v="238"/>
    <d v="2002-08-01T00:00:00"/>
    <n v="782.99"/>
    <n v="469.79399999999998"/>
    <n v="3"/>
    <n v="1409.3820000000001"/>
  </r>
  <r>
    <x v="1"/>
    <x v="3"/>
    <x v="7"/>
    <s v="Uttermost Bike Shop"/>
    <x v="0"/>
    <x v="3"/>
    <x v="3"/>
    <s v="Black"/>
    <x v="225"/>
    <d v="2002-08-01T00:00:00"/>
    <n v="782.99"/>
    <n v="469.79399999999998"/>
    <n v="1"/>
    <n v="469.79399999999998"/>
  </r>
  <r>
    <x v="1"/>
    <x v="3"/>
    <x v="7"/>
    <s v="Uttermost Bike Shop"/>
    <x v="0"/>
    <x v="3"/>
    <x v="17"/>
    <s v="Yellow"/>
    <x v="213"/>
    <d v="2002-08-01T00:00:00"/>
    <n v="1120.49"/>
    <n v="600.26250000000005"/>
    <n v="2"/>
    <n v="1200.5250000000001"/>
  </r>
  <r>
    <x v="1"/>
    <x v="3"/>
    <x v="7"/>
    <s v="Uttermost Bike Shop"/>
    <x v="0"/>
    <x v="3"/>
    <x v="12"/>
    <s v="Black"/>
    <x v="223"/>
    <d v="2002-08-01T00:00:00"/>
    <n v="2443.35"/>
    <n v="1308.9375"/>
    <n v="4"/>
    <n v="5235.75"/>
  </r>
  <r>
    <x v="1"/>
    <x v="3"/>
    <x v="7"/>
    <s v="Uttermost Bike Shop"/>
    <x v="1"/>
    <x v="4"/>
    <x v="5"/>
    <s v="Multi"/>
    <x v="240"/>
    <d v="2002-08-01T00:00:00"/>
    <n v="49.99"/>
    <n v="28.840399999999999"/>
    <n v="4"/>
    <n v="115.3616"/>
  </r>
  <r>
    <x v="0"/>
    <x v="0"/>
    <x v="3"/>
    <s v="Super Sports Store"/>
    <x v="2"/>
    <x v="6"/>
    <x v="11"/>
    <s v="Black"/>
    <x v="238"/>
    <d v="2002-08-01T00:00:00"/>
    <n v="1431.5"/>
    <n v="780.81820000000005"/>
    <n v="3"/>
    <n v="2342.4546"/>
  </r>
  <r>
    <x v="0"/>
    <x v="0"/>
    <x v="3"/>
    <s v="Super Sports Store"/>
    <x v="2"/>
    <x v="8"/>
    <x v="41"/>
    <s v="Black"/>
    <x v="229"/>
    <d v="2002-08-01T00:00:00"/>
    <n v="275.38499999999999"/>
    <n v="165.23099999999999"/>
    <n v="1"/>
    <n v="165.23099999999999"/>
  </r>
  <r>
    <x v="0"/>
    <x v="0"/>
    <x v="3"/>
    <s v="Super Sports Store"/>
    <x v="0"/>
    <x v="3"/>
    <x v="3"/>
    <s v="Red"/>
    <x v="237"/>
    <d v="2002-08-01T00:00:00"/>
    <n v="782.99"/>
    <n v="469.79399999999998"/>
    <n v="2"/>
    <n v="939.58799999999997"/>
  </r>
  <r>
    <x v="0"/>
    <x v="0"/>
    <x v="3"/>
    <s v="Super Sports Store"/>
    <x v="2"/>
    <x v="6"/>
    <x v="8"/>
    <s v="Red"/>
    <x v="226"/>
    <d v="2002-08-01T00:00:00"/>
    <n v="337.22"/>
    <n v="202.33199999999999"/>
    <n v="1"/>
    <n v="202.33199999999999"/>
  </r>
  <r>
    <x v="0"/>
    <x v="0"/>
    <x v="3"/>
    <s v="Super Sports Store"/>
    <x v="0"/>
    <x v="3"/>
    <x v="3"/>
    <s v="Black"/>
    <x v="212"/>
    <d v="2002-08-01T00:00:00"/>
    <n v="782.99"/>
    <n v="469.79399999999998"/>
    <n v="3"/>
    <n v="1409.3820000000001"/>
  </r>
  <r>
    <x v="0"/>
    <x v="0"/>
    <x v="3"/>
    <s v="Super Sports Store"/>
    <x v="0"/>
    <x v="3"/>
    <x v="3"/>
    <s v="Black"/>
    <x v="236"/>
    <d v="2002-08-01T00:00:00"/>
    <n v="782.99"/>
    <n v="469.79399999999998"/>
    <n v="2"/>
    <n v="939.58799999999997"/>
  </r>
  <r>
    <x v="0"/>
    <x v="0"/>
    <x v="3"/>
    <s v="Super Sports Store"/>
    <x v="2"/>
    <x v="9"/>
    <x v="31"/>
    <m/>
    <x v="222"/>
    <d v="2002-08-01T00:00:00"/>
    <n v="44.54"/>
    <n v="24.294499999999999"/>
    <n v="1"/>
    <n v="24.294499999999999"/>
  </r>
  <r>
    <x v="0"/>
    <x v="0"/>
    <x v="3"/>
    <s v="Super Sports Store"/>
    <x v="2"/>
    <x v="6"/>
    <x v="11"/>
    <s v="Red"/>
    <x v="213"/>
    <d v="2002-08-01T00:00:00"/>
    <n v="1431.5"/>
    <n v="780.81820000000005"/>
    <n v="1"/>
    <n v="780.81820000000005"/>
  </r>
  <r>
    <x v="0"/>
    <x v="0"/>
    <x v="2"/>
    <s v="Thorough Parts and Repair Services"/>
    <x v="2"/>
    <x v="8"/>
    <x v="14"/>
    <s v="Black"/>
    <x v="230"/>
    <d v="2002-08-01T00:00:00"/>
    <n v="248.38499999999999"/>
    <n v="149.03100000000001"/>
    <n v="2"/>
    <n v="298.06200000000001"/>
  </r>
  <r>
    <x v="0"/>
    <x v="0"/>
    <x v="2"/>
    <s v="Thorough Parts and Repair Services"/>
    <x v="0"/>
    <x v="3"/>
    <x v="17"/>
    <s v="Yellow"/>
    <x v="217"/>
    <d v="2002-08-01T00:00:00"/>
    <n v="1120.49"/>
    <n v="600.26250000000005"/>
    <n v="4"/>
    <n v="2401.0500000000002"/>
  </r>
  <r>
    <x v="0"/>
    <x v="0"/>
    <x v="2"/>
    <s v="Thorough Parts and Repair Services"/>
    <x v="0"/>
    <x v="3"/>
    <x v="12"/>
    <s v="Black"/>
    <x v="224"/>
    <d v="2002-08-01T00:00:00"/>
    <n v="2443.35"/>
    <n v="1308.9375"/>
    <n v="1"/>
    <n v="1308.9375"/>
  </r>
  <r>
    <x v="0"/>
    <x v="0"/>
    <x v="2"/>
    <s v="Thorough Parts and Repair Services"/>
    <x v="2"/>
    <x v="6"/>
    <x v="8"/>
    <s v="Red"/>
    <x v="221"/>
    <d v="2002-08-01T00:00:00"/>
    <n v="337.22"/>
    <n v="202.33199999999999"/>
    <n v="1"/>
    <n v="202.33199999999999"/>
  </r>
  <r>
    <x v="0"/>
    <x v="0"/>
    <x v="2"/>
    <s v="Thorough Parts and Repair Services"/>
    <x v="0"/>
    <x v="3"/>
    <x v="17"/>
    <s v="Yellow"/>
    <x v="220"/>
    <d v="2002-08-01T00:00:00"/>
    <n v="1120.49"/>
    <n v="600.26250000000005"/>
    <n v="3"/>
    <n v="1800.7875000000001"/>
  </r>
  <r>
    <x v="0"/>
    <x v="0"/>
    <x v="2"/>
    <s v="Thorough Parts and Repair Services"/>
    <x v="2"/>
    <x v="6"/>
    <x v="8"/>
    <s v="Red"/>
    <x v="226"/>
    <d v="2002-08-01T00:00:00"/>
    <n v="337.22"/>
    <n v="202.33199999999999"/>
    <n v="3"/>
    <n v="606.99599999999998"/>
  </r>
  <r>
    <x v="0"/>
    <x v="0"/>
    <x v="2"/>
    <s v="Thorough Parts and Repair Services"/>
    <x v="0"/>
    <x v="3"/>
    <x v="3"/>
    <s v="Black"/>
    <x v="229"/>
    <d v="2002-08-01T00:00:00"/>
    <n v="782.99"/>
    <n v="469.79399999999998"/>
    <n v="1"/>
    <n v="469.79399999999998"/>
  </r>
  <r>
    <x v="0"/>
    <x v="0"/>
    <x v="2"/>
    <s v="Thorough Parts and Repair Services"/>
    <x v="0"/>
    <x v="3"/>
    <x v="3"/>
    <s v="Red"/>
    <x v="237"/>
    <d v="2002-08-01T00:00:00"/>
    <n v="782.99"/>
    <n v="469.79399999999998"/>
    <n v="1"/>
    <n v="469.79399999999998"/>
  </r>
  <r>
    <x v="0"/>
    <x v="0"/>
    <x v="2"/>
    <s v="Thorough Parts and Repair Services"/>
    <x v="2"/>
    <x v="6"/>
    <x v="8"/>
    <s v="Red"/>
    <x v="219"/>
    <d v="2002-08-01T00:00:00"/>
    <n v="337.22"/>
    <n v="202.33199999999999"/>
    <n v="4"/>
    <n v="809.32799999999997"/>
  </r>
  <r>
    <x v="0"/>
    <x v="0"/>
    <x v="2"/>
    <s v="Thorough Parts and Repair Services"/>
    <x v="0"/>
    <x v="3"/>
    <x v="17"/>
    <s v="Yellow"/>
    <x v="237"/>
    <d v="2002-08-01T00:00:00"/>
    <n v="1120.49"/>
    <n v="600.26250000000005"/>
    <n v="6"/>
    <n v="3601.5750000000003"/>
  </r>
  <r>
    <x v="0"/>
    <x v="0"/>
    <x v="2"/>
    <s v="Thorough Parts and Repair Services"/>
    <x v="0"/>
    <x v="3"/>
    <x v="3"/>
    <s v="Red"/>
    <x v="227"/>
    <d v="2002-08-01T00:00:00"/>
    <n v="782.99"/>
    <n v="234.89699999999999"/>
    <n v="3"/>
    <n v="704.69100000000003"/>
  </r>
  <r>
    <x v="0"/>
    <x v="0"/>
    <x v="2"/>
    <s v="Thorough Parts and Repair Services"/>
    <x v="0"/>
    <x v="3"/>
    <x v="3"/>
    <s v="Red"/>
    <x v="241"/>
    <d v="2002-08-01T00:00:00"/>
    <n v="782.99"/>
    <n v="469.79399999999998"/>
    <n v="4"/>
    <n v="1879.1759999999999"/>
  </r>
  <r>
    <x v="0"/>
    <x v="0"/>
    <x v="2"/>
    <s v="Thorough Parts and Repair Services"/>
    <x v="0"/>
    <x v="3"/>
    <x v="3"/>
    <s v="Black"/>
    <x v="224"/>
    <d v="2002-08-01T00:00:00"/>
    <n v="782.99"/>
    <n v="469.79399999999998"/>
    <n v="1"/>
    <n v="469.79399999999998"/>
  </r>
  <r>
    <x v="0"/>
    <x v="0"/>
    <x v="2"/>
    <s v="Thorough Parts and Repair Services"/>
    <x v="2"/>
    <x v="9"/>
    <x v="16"/>
    <m/>
    <x v="218"/>
    <d v="2002-08-01T00:00:00"/>
    <n v="120.27"/>
    <n v="65.601799999999997"/>
    <n v="3"/>
    <n v="196.80539999999999"/>
  </r>
  <r>
    <x v="0"/>
    <x v="0"/>
    <x v="2"/>
    <s v="Thorough Parts and Repair Services"/>
    <x v="0"/>
    <x v="3"/>
    <x v="3"/>
    <s v="Red"/>
    <x v="223"/>
    <d v="2002-08-01T00:00:00"/>
    <n v="782.99"/>
    <n v="469.79399999999998"/>
    <n v="5"/>
    <n v="2348.9699999999998"/>
  </r>
  <r>
    <x v="0"/>
    <x v="0"/>
    <x v="2"/>
    <s v="Thorough Parts and Repair Services"/>
    <x v="0"/>
    <x v="3"/>
    <x v="3"/>
    <s v="Black"/>
    <x v="215"/>
    <d v="2002-08-01T00:00:00"/>
    <n v="782.99"/>
    <n v="469.79399999999998"/>
    <n v="2"/>
    <n v="939.58799999999997"/>
  </r>
  <r>
    <x v="0"/>
    <x v="0"/>
    <x v="2"/>
    <s v="Thorough Parts and Repair Services"/>
    <x v="0"/>
    <x v="3"/>
    <x v="3"/>
    <s v="Red"/>
    <x v="236"/>
    <d v="2002-08-01T00:00:00"/>
    <n v="782.99"/>
    <n v="469.79399999999998"/>
    <n v="2"/>
    <n v="939.58799999999997"/>
  </r>
  <r>
    <x v="0"/>
    <x v="0"/>
    <x v="2"/>
    <s v="Thorough Parts and Repair Services"/>
    <x v="0"/>
    <x v="3"/>
    <x v="12"/>
    <s v="Red"/>
    <x v="233"/>
    <d v="2002-08-01T00:00:00"/>
    <n v="2443.35"/>
    <n v="1466.01"/>
    <n v="1"/>
    <n v="1466.01"/>
  </r>
  <r>
    <x v="0"/>
    <x v="0"/>
    <x v="2"/>
    <s v="Thorough Parts and Repair Services"/>
    <x v="2"/>
    <x v="6"/>
    <x v="8"/>
    <s v="Red"/>
    <x v="230"/>
    <d v="2002-08-01T00:00:00"/>
    <n v="337.22"/>
    <n v="202.33199999999999"/>
    <n v="2"/>
    <n v="404.66399999999999"/>
  </r>
  <r>
    <x v="0"/>
    <x v="0"/>
    <x v="2"/>
    <s v="Thorough Parts and Repair Services"/>
    <x v="2"/>
    <x v="6"/>
    <x v="15"/>
    <s v="Yellow"/>
    <x v="235"/>
    <d v="2002-08-01T00:00:00"/>
    <n v="594.83000000000004"/>
    <n v="324.45269999999999"/>
    <n v="2"/>
    <n v="648.90539999999999"/>
  </r>
  <r>
    <x v="0"/>
    <x v="0"/>
    <x v="2"/>
    <s v="Thorough Parts and Repair Services"/>
    <x v="0"/>
    <x v="3"/>
    <x v="17"/>
    <s v="Yellow"/>
    <x v="242"/>
    <d v="2002-08-01T00:00:00"/>
    <n v="1120.49"/>
    <n v="600.26250000000005"/>
    <n v="2"/>
    <n v="1200.5250000000001"/>
  </r>
  <r>
    <x v="0"/>
    <x v="0"/>
    <x v="2"/>
    <s v="Thorough Parts and Repair Services"/>
    <x v="0"/>
    <x v="3"/>
    <x v="12"/>
    <s v="Red"/>
    <x v="217"/>
    <d v="2002-08-01T00:00:00"/>
    <n v="2443.35"/>
    <n v="1466.01"/>
    <n v="1"/>
    <n v="1466.01"/>
  </r>
  <r>
    <x v="0"/>
    <x v="0"/>
    <x v="2"/>
    <s v="Thorough Parts and Repair Services"/>
    <x v="0"/>
    <x v="3"/>
    <x v="12"/>
    <s v="Red"/>
    <x v="230"/>
    <d v="2002-08-01T00:00:00"/>
    <n v="2443.35"/>
    <n v="1466.01"/>
    <n v="3"/>
    <n v="4398.03"/>
  </r>
  <r>
    <x v="0"/>
    <x v="0"/>
    <x v="2"/>
    <s v="Thorough Parts and Repair Services"/>
    <x v="0"/>
    <x v="3"/>
    <x v="3"/>
    <s v="Red"/>
    <x v="239"/>
    <d v="2002-08-01T00:00:00"/>
    <n v="782.99"/>
    <n v="469.79399999999998"/>
    <n v="3"/>
    <n v="1409.3820000000001"/>
  </r>
  <r>
    <x v="0"/>
    <x v="0"/>
    <x v="2"/>
    <s v="Thorough Parts and Repair Services"/>
    <x v="0"/>
    <x v="3"/>
    <x v="12"/>
    <s v="Black"/>
    <x v="213"/>
    <d v="2002-08-01T00:00:00"/>
    <n v="2443.35"/>
    <n v="1308.9375"/>
    <n v="2"/>
    <n v="2617.875"/>
  </r>
  <r>
    <x v="0"/>
    <x v="0"/>
    <x v="2"/>
    <s v="Thorough Parts and Repair Services"/>
    <x v="2"/>
    <x v="8"/>
    <x v="18"/>
    <s v="Black"/>
    <x v="232"/>
    <d v="2002-08-01T00:00:00"/>
    <n v="112.565"/>
    <n v="67.539000000000001"/>
    <n v="3"/>
    <n v="202.61700000000002"/>
  </r>
  <r>
    <x v="0"/>
    <x v="0"/>
    <x v="2"/>
    <s v="Thorough Parts and Repair Services"/>
    <x v="2"/>
    <x v="6"/>
    <x v="15"/>
    <s v="Yellow"/>
    <x v="230"/>
    <d v="2002-08-01T00:00:00"/>
    <n v="594.83000000000004"/>
    <n v="324.45269999999999"/>
    <n v="1"/>
    <n v="324.45269999999999"/>
  </r>
  <r>
    <x v="0"/>
    <x v="0"/>
    <x v="2"/>
    <s v="Thorough Parts and Repair Services"/>
    <x v="0"/>
    <x v="3"/>
    <x v="3"/>
    <s v="Black"/>
    <x v="229"/>
    <d v="2002-08-01T00:00:00"/>
    <n v="782.99"/>
    <n v="469.79399999999998"/>
    <n v="1"/>
    <n v="469.79399999999998"/>
  </r>
  <r>
    <x v="0"/>
    <x v="0"/>
    <x v="2"/>
    <s v="Thorough Parts and Repair Services"/>
    <x v="0"/>
    <x v="3"/>
    <x v="3"/>
    <s v="Black"/>
    <x v="220"/>
    <d v="2002-08-01T00:00:00"/>
    <n v="782.99"/>
    <n v="469.79399999999998"/>
    <n v="3"/>
    <n v="1409.3820000000001"/>
  </r>
  <r>
    <x v="0"/>
    <x v="0"/>
    <x v="2"/>
    <s v="Thorough Parts and Repair Services"/>
    <x v="0"/>
    <x v="3"/>
    <x v="12"/>
    <s v="Black"/>
    <x v="225"/>
    <d v="2002-08-01T00:00:00"/>
    <n v="2443.35"/>
    <n v="1308.9375"/>
    <n v="2"/>
    <n v="2617.875"/>
  </r>
  <r>
    <x v="0"/>
    <x v="0"/>
    <x v="2"/>
    <s v="Thorough Parts and Repair Services"/>
    <x v="0"/>
    <x v="3"/>
    <x v="12"/>
    <s v="Red"/>
    <x v="220"/>
    <d v="2002-08-01T00:00:00"/>
    <n v="2443.35"/>
    <n v="1308.9375"/>
    <n v="1"/>
    <n v="1308.9375"/>
  </r>
  <r>
    <x v="0"/>
    <x v="0"/>
    <x v="2"/>
    <s v="Thorough Parts and Repair Services"/>
    <x v="2"/>
    <x v="6"/>
    <x v="8"/>
    <s v="Black"/>
    <x v="241"/>
    <d v="2002-08-01T00:00:00"/>
    <n v="337.22"/>
    <n v="183.93819999999999"/>
    <n v="3"/>
    <n v="551.81459999999993"/>
  </r>
  <r>
    <x v="0"/>
    <x v="0"/>
    <x v="2"/>
    <s v="Thorough Parts and Repair Services"/>
    <x v="2"/>
    <x v="6"/>
    <x v="8"/>
    <s v="Black"/>
    <x v="217"/>
    <d v="2002-08-01T00:00:00"/>
    <n v="337.22"/>
    <n v="183.93819999999999"/>
    <n v="1"/>
    <n v="183.93819999999999"/>
  </r>
  <r>
    <x v="0"/>
    <x v="0"/>
    <x v="2"/>
    <s v="Thorough Parts and Repair Services"/>
    <x v="2"/>
    <x v="6"/>
    <x v="15"/>
    <s v="Yellow"/>
    <x v="233"/>
    <d v="2002-08-01T00:00:00"/>
    <n v="594.83000000000004"/>
    <n v="324.45269999999999"/>
    <n v="3"/>
    <n v="973.35809999999992"/>
  </r>
  <r>
    <x v="0"/>
    <x v="0"/>
    <x v="2"/>
    <s v="Thorough Parts and Repair Services"/>
    <x v="0"/>
    <x v="3"/>
    <x v="12"/>
    <s v="Black"/>
    <x v="222"/>
    <d v="2002-08-01T00:00:00"/>
    <n v="2443.35"/>
    <n v="1308.9375"/>
    <n v="1"/>
    <n v="1308.9375"/>
  </r>
  <r>
    <x v="0"/>
    <x v="0"/>
    <x v="2"/>
    <s v="Thorough Parts and Repair Services"/>
    <x v="2"/>
    <x v="8"/>
    <x v="13"/>
    <s v="Black"/>
    <x v="216"/>
    <d v="2002-08-01T00:00:00"/>
    <n v="330.06"/>
    <n v="198.036"/>
    <n v="1"/>
    <n v="198.036"/>
  </r>
  <r>
    <x v="0"/>
    <x v="0"/>
    <x v="4"/>
    <s v="Satin Finish Company"/>
    <x v="2"/>
    <x v="17"/>
    <x v="43"/>
    <m/>
    <x v="227"/>
    <d v="2002-08-01T00:00:00"/>
    <n v="102.29"/>
    <n v="61.374000000000002"/>
    <n v="6"/>
    <n v="368.24400000000003"/>
  </r>
  <r>
    <x v="0"/>
    <x v="0"/>
    <x v="4"/>
    <s v="Satin Finish Company"/>
    <x v="0"/>
    <x v="0"/>
    <x v="19"/>
    <s v="Black"/>
    <x v="233"/>
    <d v="2002-08-01T00:00:00"/>
    <n v="2294.9899999999998"/>
    <n v="1229.4589000000001"/>
    <n v="2"/>
    <n v="2458.9178000000002"/>
  </r>
  <r>
    <x v="0"/>
    <x v="0"/>
    <x v="4"/>
    <s v="Satin Finish Company"/>
    <x v="2"/>
    <x v="8"/>
    <x v="34"/>
    <s v="Black"/>
    <x v="235"/>
    <d v="2002-08-01T00:00:00"/>
    <n v="209.02500000000001"/>
    <n v="125.41500000000001"/>
    <n v="2"/>
    <n v="250.83"/>
  </r>
  <r>
    <x v="0"/>
    <x v="0"/>
    <x v="4"/>
    <s v="Satin Finish Company"/>
    <x v="1"/>
    <x v="10"/>
    <x v="21"/>
    <s v="Black"/>
    <x v="221"/>
    <d v="2002-08-01T00:00:00"/>
    <n v="37.99"/>
    <n v="22.794"/>
    <n v="1"/>
    <n v="22.794"/>
  </r>
  <r>
    <x v="0"/>
    <x v="0"/>
    <x v="4"/>
    <s v="Satin Finish Company"/>
    <x v="2"/>
    <x v="16"/>
    <x v="46"/>
    <m/>
    <x v="227"/>
    <d v="2002-08-01T00:00:00"/>
    <n v="229.49"/>
    <n v="137.69399999999999"/>
    <n v="4"/>
    <n v="550.77599999999995"/>
  </r>
  <r>
    <x v="0"/>
    <x v="0"/>
    <x v="4"/>
    <s v="Satin Finish Company"/>
    <x v="1"/>
    <x v="10"/>
    <x v="21"/>
    <s v="Black"/>
    <x v="220"/>
    <d v="2002-08-01T00:00:00"/>
    <n v="37.99"/>
    <n v="22.794"/>
    <n v="4"/>
    <n v="91.176000000000002"/>
  </r>
  <r>
    <x v="0"/>
    <x v="0"/>
    <x v="4"/>
    <s v="Satin Finish Company"/>
    <x v="2"/>
    <x v="16"/>
    <x v="42"/>
    <m/>
    <x v="214"/>
    <d v="2002-08-01T00:00:00"/>
    <n v="148.22"/>
    <n v="88.932000000000002"/>
    <n v="1"/>
    <n v="88.932000000000002"/>
  </r>
  <r>
    <x v="0"/>
    <x v="0"/>
    <x v="4"/>
    <s v="Satin Finish Company"/>
    <x v="2"/>
    <x v="9"/>
    <x v="37"/>
    <m/>
    <x v="224"/>
    <d v="2002-08-01T00:00:00"/>
    <n v="44.54"/>
    <n v="24.294499999999999"/>
    <n v="5"/>
    <n v="121.4725"/>
  </r>
  <r>
    <x v="0"/>
    <x v="0"/>
    <x v="4"/>
    <s v="Satin Finish Company"/>
    <x v="2"/>
    <x v="2"/>
    <x v="23"/>
    <s v="Black"/>
    <x v="217"/>
    <d v="2002-08-01T00:00:00"/>
    <n v="348.76"/>
    <n v="209.256"/>
    <n v="2"/>
    <n v="418.512"/>
  </r>
  <r>
    <x v="0"/>
    <x v="0"/>
    <x v="4"/>
    <s v="Satin Finish Company"/>
    <x v="0"/>
    <x v="0"/>
    <x v="35"/>
    <s v="Black"/>
    <x v="234"/>
    <d v="2002-08-01T00:00:00"/>
    <n v="1079.99"/>
    <n v="647.99400000000003"/>
    <n v="1"/>
    <n v="647.99400000000003"/>
  </r>
  <r>
    <x v="0"/>
    <x v="0"/>
    <x v="4"/>
    <s v="Satin Finish Company"/>
    <x v="0"/>
    <x v="0"/>
    <x v="35"/>
    <s v="Black"/>
    <x v="212"/>
    <d v="2002-08-01T00:00:00"/>
    <n v="1079.99"/>
    <n v="647.99400000000003"/>
    <n v="1"/>
    <n v="647.99400000000003"/>
  </r>
  <r>
    <x v="0"/>
    <x v="0"/>
    <x v="4"/>
    <s v="Satin Finish Company"/>
    <x v="2"/>
    <x v="2"/>
    <x v="2"/>
    <s v="Silver"/>
    <x v="221"/>
    <d v="2002-08-01T00:00:00"/>
    <n v="1364.5"/>
    <n v="744.27269999999999"/>
    <n v="3"/>
    <n v="2232.8181"/>
  </r>
  <r>
    <x v="0"/>
    <x v="0"/>
    <x v="4"/>
    <s v="Satin Finish Company"/>
    <x v="2"/>
    <x v="8"/>
    <x v="32"/>
    <s v="Black"/>
    <x v="213"/>
    <d v="2002-08-01T00:00:00"/>
    <n v="87.745000000000005"/>
    <n v="52.646999999999998"/>
    <n v="1"/>
    <n v="52.646999999999998"/>
  </r>
  <r>
    <x v="0"/>
    <x v="0"/>
    <x v="4"/>
    <s v="Satin Finish Company"/>
    <x v="2"/>
    <x v="9"/>
    <x v="39"/>
    <m/>
    <x v="218"/>
    <d v="2002-08-01T00:00:00"/>
    <n v="120.27"/>
    <n v="65.601799999999997"/>
    <n v="2"/>
    <n v="131.20359999999999"/>
  </r>
  <r>
    <x v="0"/>
    <x v="0"/>
    <x v="4"/>
    <s v="Satin Finish Company"/>
    <x v="2"/>
    <x v="17"/>
    <x v="45"/>
    <m/>
    <x v="225"/>
    <d v="2002-08-01T00:00:00"/>
    <n v="124.73"/>
    <n v="74.837999999999994"/>
    <n v="3"/>
    <n v="224.51399999999998"/>
  </r>
  <r>
    <x v="0"/>
    <x v="0"/>
    <x v="4"/>
    <s v="Satin Finish Company"/>
    <x v="2"/>
    <x v="8"/>
    <x v="20"/>
    <s v="Black"/>
    <x v="225"/>
    <d v="2002-08-01T00:00:00"/>
    <n v="327.21499999999997"/>
    <n v="196.32900000000001"/>
    <n v="4"/>
    <n v="785.31600000000003"/>
  </r>
  <r>
    <x v="0"/>
    <x v="0"/>
    <x v="4"/>
    <s v="Satin Finish Company"/>
    <x v="0"/>
    <x v="0"/>
    <x v="19"/>
    <s v="Silver"/>
    <x v="238"/>
    <d v="2002-08-01T00:00:00"/>
    <n v="2319.9899999999998"/>
    <n v="1242.8517999999999"/>
    <n v="3"/>
    <n v="3728.5553999999997"/>
  </r>
  <r>
    <x v="0"/>
    <x v="0"/>
    <x v="4"/>
    <s v="Satin Finish Company"/>
    <x v="2"/>
    <x v="2"/>
    <x v="2"/>
    <s v="Silver"/>
    <x v="220"/>
    <d v="2002-08-01T00:00:00"/>
    <n v="1364.5"/>
    <n v="744.27269999999999"/>
    <n v="3"/>
    <n v="2232.8181"/>
  </r>
  <r>
    <x v="0"/>
    <x v="0"/>
    <x v="4"/>
    <s v="Satin Finish Company"/>
    <x v="0"/>
    <x v="0"/>
    <x v="19"/>
    <s v="Silver"/>
    <x v="216"/>
    <d v="2002-08-01T00:00:00"/>
    <n v="2319.9899999999998"/>
    <n v="1242.8517999999999"/>
    <n v="4"/>
    <n v="4971.4071999999996"/>
  </r>
  <r>
    <x v="0"/>
    <x v="0"/>
    <x v="4"/>
    <s v="Satin Finish Company"/>
    <x v="0"/>
    <x v="0"/>
    <x v="19"/>
    <s v="Black"/>
    <x v="239"/>
    <d v="2002-08-01T00:00:00"/>
    <n v="2294.9899999999998"/>
    <n v="1229.4589000000001"/>
    <n v="6"/>
    <n v="7376.7534000000005"/>
  </r>
  <r>
    <x v="0"/>
    <x v="0"/>
    <x v="4"/>
    <s v="Satin Finish Company"/>
    <x v="0"/>
    <x v="0"/>
    <x v="35"/>
    <s v="Black"/>
    <x v="236"/>
    <d v="2002-08-01T00:00:00"/>
    <n v="1079.99"/>
    <n v="647.99400000000003"/>
    <n v="2"/>
    <n v="1295.9880000000001"/>
  </r>
  <r>
    <x v="0"/>
    <x v="0"/>
    <x v="4"/>
    <s v="Satin Finish Company"/>
    <x v="1"/>
    <x v="10"/>
    <x v="21"/>
    <s v="Black"/>
    <x v="225"/>
    <d v="2002-08-01T00:00:00"/>
    <n v="37.99"/>
    <n v="22.794"/>
    <n v="6"/>
    <n v="136.76400000000001"/>
  </r>
  <r>
    <x v="0"/>
    <x v="0"/>
    <x v="4"/>
    <s v="Satin Finish Company"/>
    <x v="0"/>
    <x v="0"/>
    <x v="19"/>
    <s v="Black"/>
    <x v="221"/>
    <d v="2002-08-01T00:00:00"/>
    <n v="2294.9899999999998"/>
    <n v="1229.4589000000001"/>
    <n v="4"/>
    <n v="4917.8356000000003"/>
  </r>
  <r>
    <x v="0"/>
    <x v="0"/>
    <x v="4"/>
    <s v="Satin Finish Company"/>
    <x v="2"/>
    <x v="2"/>
    <x v="2"/>
    <s v="Silver"/>
    <x v="239"/>
    <d v="2002-08-01T00:00:00"/>
    <n v="1364.5"/>
    <n v="744.27269999999999"/>
    <n v="1"/>
    <n v="744.27269999999999"/>
  </r>
  <r>
    <x v="0"/>
    <x v="0"/>
    <x v="4"/>
    <s v="Satin Finish Company"/>
    <x v="2"/>
    <x v="2"/>
    <x v="23"/>
    <s v="Black"/>
    <x v="218"/>
    <d v="2002-08-01T00:00:00"/>
    <n v="348.76"/>
    <n v="209.256"/>
    <n v="6"/>
    <n v="1255.5360000000001"/>
  </r>
  <r>
    <x v="0"/>
    <x v="0"/>
    <x v="4"/>
    <s v="Satin Finish Company"/>
    <x v="0"/>
    <x v="0"/>
    <x v="35"/>
    <s v="Black"/>
    <x v="241"/>
    <d v="2002-08-01T00:00:00"/>
    <n v="1079.99"/>
    <n v="647.99400000000003"/>
    <n v="4"/>
    <n v="2591.9760000000001"/>
  </r>
  <r>
    <x v="0"/>
    <x v="0"/>
    <x v="4"/>
    <s v="Satin Finish Company"/>
    <x v="0"/>
    <x v="0"/>
    <x v="19"/>
    <s v="Silver"/>
    <x v="233"/>
    <d v="2002-08-01T00:00:00"/>
    <n v="2319.9899999999998"/>
    <n v="1242.8517999999999"/>
    <n v="4"/>
    <n v="4971.4071999999996"/>
  </r>
  <r>
    <x v="0"/>
    <x v="0"/>
    <x v="4"/>
    <s v="Satin Finish Company"/>
    <x v="2"/>
    <x v="2"/>
    <x v="38"/>
    <s v="Black"/>
    <x v="223"/>
    <d v="2002-08-01T00:00:00"/>
    <n v="348.76"/>
    <n v="209.256"/>
    <n v="3"/>
    <n v="627.76800000000003"/>
  </r>
  <r>
    <x v="0"/>
    <x v="0"/>
    <x v="4"/>
    <s v="Satin Finish Company"/>
    <x v="2"/>
    <x v="2"/>
    <x v="2"/>
    <s v="Black"/>
    <x v="232"/>
    <d v="2002-08-01T00:00:00"/>
    <n v="1349.6"/>
    <n v="736.14549999999997"/>
    <n v="2"/>
    <n v="1472.2909999999999"/>
  </r>
  <r>
    <x v="0"/>
    <x v="0"/>
    <x v="4"/>
    <s v="Satin Finish Company"/>
    <x v="2"/>
    <x v="8"/>
    <x v="26"/>
    <s v="Black"/>
    <x v="237"/>
    <d v="2002-08-01T00:00:00"/>
    <n v="60.744999999999997"/>
    <n v="36.447000000000003"/>
    <n v="6"/>
    <n v="218.68200000000002"/>
  </r>
  <r>
    <x v="0"/>
    <x v="0"/>
    <x v="4"/>
    <s v="Satin Finish Company"/>
    <x v="2"/>
    <x v="2"/>
    <x v="23"/>
    <s v="Black"/>
    <x v="218"/>
    <d v="2002-08-01T00:00:00"/>
    <n v="348.76"/>
    <n v="209.256"/>
    <n v="1"/>
    <n v="209.256"/>
  </r>
  <r>
    <x v="0"/>
    <x v="0"/>
    <x v="4"/>
    <s v="Sheet Metal Manufacturing"/>
    <x v="1"/>
    <x v="4"/>
    <x v="5"/>
    <s v="Multi"/>
    <x v="215"/>
    <d v="2002-08-01T00:00:00"/>
    <n v="49.99"/>
    <n v="28.840399999999999"/>
    <n v="3"/>
    <n v="86.521199999999993"/>
  </r>
  <r>
    <x v="0"/>
    <x v="0"/>
    <x v="4"/>
    <s v="Sheet Metal Manufacturing"/>
    <x v="0"/>
    <x v="3"/>
    <x v="3"/>
    <s v="Red"/>
    <x v="231"/>
    <d v="2002-08-01T00:00:00"/>
    <n v="782.99"/>
    <n v="469.79399999999998"/>
    <n v="10"/>
    <n v="4697.9399999999996"/>
  </r>
  <r>
    <x v="0"/>
    <x v="0"/>
    <x v="4"/>
    <s v="Sheet Metal Manufacturing"/>
    <x v="2"/>
    <x v="6"/>
    <x v="15"/>
    <s v="Yellow"/>
    <x v="239"/>
    <d v="2002-08-01T00:00:00"/>
    <n v="594.83000000000004"/>
    <n v="324.45269999999999"/>
    <n v="4"/>
    <n v="1297.8108"/>
  </r>
  <r>
    <x v="0"/>
    <x v="0"/>
    <x v="4"/>
    <s v="Sheet Metal Manufacturing"/>
    <x v="0"/>
    <x v="3"/>
    <x v="12"/>
    <s v="Red"/>
    <x v="217"/>
    <d v="2002-08-01T00:00:00"/>
    <n v="2443.35"/>
    <n v="1466.01"/>
    <n v="6"/>
    <n v="8796.06"/>
  </r>
  <r>
    <x v="0"/>
    <x v="0"/>
    <x v="4"/>
    <s v="Sheet Metal Manufacturing"/>
    <x v="2"/>
    <x v="6"/>
    <x v="15"/>
    <s v="Yellow"/>
    <x v="220"/>
    <d v="2002-08-01T00:00:00"/>
    <n v="594.83000000000004"/>
    <n v="324.45269999999999"/>
    <n v="4"/>
    <n v="1297.8108"/>
  </r>
  <r>
    <x v="0"/>
    <x v="0"/>
    <x v="4"/>
    <s v="Sheet Metal Manufacturing"/>
    <x v="1"/>
    <x v="14"/>
    <x v="28"/>
    <s v="Black"/>
    <x v="221"/>
    <d v="2002-08-01T00:00:00"/>
    <n v="59.99"/>
    <n v="35.994"/>
    <n v="4"/>
    <n v="143.976"/>
  </r>
  <r>
    <x v="0"/>
    <x v="0"/>
    <x v="4"/>
    <s v="Sheet Metal Manufacturing"/>
    <x v="0"/>
    <x v="3"/>
    <x v="12"/>
    <s v="Black"/>
    <x v="238"/>
    <d v="2002-08-01T00:00:00"/>
    <n v="2443.35"/>
    <n v="1308.9375"/>
    <n v="2"/>
    <n v="2617.875"/>
  </r>
  <r>
    <x v="0"/>
    <x v="0"/>
    <x v="4"/>
    <s v="Sheet Metal Manufacturing"/>
    <x v="1"/>
    <x v="11"/>
    <x v="24"/>
    <s v="Black"/>
    <x v="224"/>
    <d v="2002-08-01T00:00:00"/>
    <n v="74.989999999999995"/>
    <n v="44.994"/>
    <n v="4"/>
    <n v="179.976"/>
  </r>
  <r>
    <x v="0"/>
    <x v="0"/>
    <x v="4"/>
    <s v="Sheet Metal Manufacturing"/>
    <x v="1"/>
    <x v="11"/>
    <x v="24"/>
    <s v="Black"/>
    <x v="226"/>
    <d v="2002-08-01T00:00:00"/>
    <n v="74.989999999999995"/>
    <n v="44.994"/>
    <n v="5"/>
    <n v="224.97"/>
  </r>
  <r>
    <x v="0"/>
    <x v="0"/>
    <x v="4"/>
    <s v="Sheet Metal Manufacturing"/>
    <x v="2"/>
    <x v="8"/>
    <x v="40"/>
    <s v="Black"/>
    <x v="220"/>
    <d v="2002-08-01T00:00:00"/>
    <n v="357.06"/>
    <n v="214.23599999999999"/>
    <n v="4"/>
    <n v="856.94399999999996"/>
  </r>
  <r>
    <x v="0"/>
    <x v="0"/>
    <x v="4"/>
    <s v="Sheet Metal Manufacturing"/>
    <x v="0"/>
    <x v="3"/>
    <x v="12"/>
    <s v="Red"/>
    <x v="242"/>
    <d v="2002-08-01T00:00:00"/>
    <n v="2443.35"/>
    <n v="1308.9375"/>
    <n v="4"/>
    <n v="5235.75"/>
  </r>
  <r>
    <x v="0"/>
    <x v="0"/>
    <x v="4"/>
    <s v="Sheet Metal Manufacturing"/>
    <x v="0"/>
    <x v="3"/>
    <x v="3"/>
    <s v="Red"/>
    <x v="231"/>
    <d v="2002-08-01T00:00:00"/>
    <n v="782.99"/>
    <n v="469.79399999999998"/>
    <n v="3"/>
    <n v="1409.3820000000001"/>
  </r>
  <r>
    <x v="0"/>
    <x v="0"/>
    <x v="4"/>
    <s v="Sheet Metal Manufacturing"/>
    <x v="1"/>
    <x v="5"/>
    <x v="6"/>
    <s v="Multi"/>
    <x v="229"/>
    <d v="2002-08-01T00:00:00"/>
    <n v="8.99"/>
    <n v="5.1864999999999997"/>
    <n v="7"/>
    <n v="36.305499999999995"/>
  </r>
  <r>
    <x v="0"/>
    <x v="0"/>
    <x v="4"/>
    <s v="Sheet Metal Manufacturing"/>
    <x v="0"/>
    <x v="3"/>
    <x v="3"/>
    <s v="Red"/>
    <x v="241"/>
    <d v="2002-08-01T00:00:00"/>
    <n v="782.99"/>
    <n v="234.89699999999999"/>
    <n v="7"/>
    <n v="1644.279"/>
  </r>
  <r>
    <x v="0"/>
    <x v="0"/>
    <x v="4"/>
    <s v="Sheet Metal Manufacturing"/>
    <x v="0"/>
    <x v="3"/>
    <x v="12"/>
    <s v="Black"/>
    <x v="242"/>
    <d v="2002-08-01T00:00:00"/>
    <n v="2443.35"/>
    <n v="1308.9375"/>
    <n v="2"/>
    <n v="2617.875"/>
  </r>
  <r>
    <x v="0"/>
    <x v="0"/>
    <x v="4"/>
    <s v="Sheet Metal Manufacturing"/>
    <x v="0"/>
    <x v="3"/>
    <x v="12"/>
    <s v="Black"/>
    <x v="224"/>
    <d v="2002-08-01T00:00:00"/>
    <n v="2443.35"/>
    <n v="1308.9375"/>
    <n v="2"/>
    <n v="2617.875"/>
  </r>
  <r>
    <x v="0"/>
    <x v="0"/>
    <x v="4"/>
    <s v="Sheet Metal Manufacturing"/>
    <x v="0"/>
    <x v="3"/>
    <x v="17"/>
    <s v="Yellow"/>
    <x v="236"/>
    <d v="2002-08-01T00:00:00"/>
    <n v="1120.49"/>
    <n v="600.26250000000005"/>
    <n v="3"/>
    <n v="1800.7875000000001"/>
  </r>
  <r>
    <x v="0"/>
    <x v="0"/>
    <x v="4"/>
    <s v="Sheet Metal Manufacturing"/>
    <x v="2"/>
    <x v="9"/>
    <x v="16"/>
    <m/>
    <x v="216"/>
    <d v="2002-08-01T00:00:00"/>
    <n v="120.27"/>
    <n v="65.601799999999997"/>
    <n v="4"/>
    <n v="262.40719999999999"/>
  </r>
  <r>
    <x v="0"/>
    <x v="0"/>
    <x v="4"/>
    <s v="Sheet Metal Manufacturing"/>
    <x v="2"/>
    <x v="8"/>
    <x v="41"/>
    <s v="Black"/>
    <x v="235"/>
    <d v="2002-08-01T00:00:00"/>
    <n v="275.38499999999999"/>
    <n v="165.23099999999999"/>
    <n v="2"/>
    <n v="330.46199999999999"/>
  </r>
  <r>
    <x v="0"/>
    <x v="0"/>
    <x v="4"/>
    <s v="Sheet Metal Manufacturing"/>
    <x v="0"/>
    <x v="3"/>
    <x v="3"/>
    <s v="Red"/>
    <x v="224"/>
    <d v="2002-08-01T00:00:00"/>
    <n v="782.99"/>
    <n v="469.79399999999998"/>
    <n v="9"/>
    <n v="4228.1459999999997"/>
  </r>
  <r>
    <x v="0"/>
    <x v="0"/>
    <x v="4"/>
    <s v="Sheet Metal Manufacturing"/>
    <x v="1"/>
    <x v="4"/>
    <x v="5"/>
    <s v="Multi"/>
    <x v="237"/>
    <d v="2002-08-01T00:00:00"/>
    <n v="49.99"/>
    <n v="28.840399999999999"/>
    <n v="4"/>
    <n v="115.3616"/>
  </r>
  <r>
    <x v="0"/>
    <x v="0"/>
    <x v="4"/>
    <s v="Sheet Metal Manufacturing"/>
    <x v="0"/>
    <x v="3"/>
    <x v="17"/>
    <s v="Yellow"/>
    <x v="219"/>
    <d v="2002-08-01T00:00:00"/>
    <n v="1120.49"/>
    <n v="600.26250000000005"/>
    <n v="2"/>
    <n v="1200.5250000000001"/>
  </r>
  <r>
    <x v="0"/>
    <x v="0"/>
    <x v="4"/>
    <s v="Sheet Metal Manufacturing"/>
    <x v="0"/>
    <x v="3"/>
    <x v="17"/>
    <s v="Yellow"/>
    <x v="226"/>
    <d v="2002-08-01T00:00:00"/>
    <n v="1120.49"/>
    <n v="600.26250000000005"/>
    <n v="2"/>
    <n v="1200.5250000000001"/>
  </r>
  <r>
    <x v="0"/>
    <x v="0"/>
    <x v="4"/>
    <s v="Sheet Metal Manufacturing"/>
    <x v="2"/>
    <x v="8"/>
    <x v="13"/>
    <s v="Black"/>
    <x v="235"/>
    <d v="2002-08-01T00:00:00"/>
    <n v="330.06"/>
    <n v="198.036"/>
    <n v="5"/>
    <n v="990.18000000000006"/>
  </r>
  <r>
    <x v="0"/>
    <x v="0"/>
    <x v="4"/>
    <s v="Sheet Metal Manufacturing"/>
    <x v="0"/>
    <x v="3"/>
    <x v="17"/>
    <s v="Yellow"/>
    <x v="226"/>
    <d v="2002-08-01T00:00:00"/>
    <n v="1120.49"/>
    <n v="600.26250000000005"/>
    <n v="4"/>
    <n v="2401.0500000000002"/>
  </r>
  <r>
    <x v="0"/>
    <x v="0"/>
    <x v="4"/>
    <s v="Sheet Metal Manufacturing"/>
    <x v="0"/>
    <x v="3"/>
    <x v="3"/>
    <s v="Red"/>
    <x v="224"/>
    <d v="2002-08-01T00:00:00"/>
    <n v="782.99"/>
    <n v="469.79399999999998"/>
    <n v="3"/>
    <n v="1409.3820000000001"/>
  </r>
  <r>
    <x v="0"/>
    <x v="0"/>
    <x v="4"/>
    <s v="Sheet Metal Manufacturing"/>
    <x v="2"/>
    <x v="6"/>
    <x v="8"/>
    <s v="Black"/>
    <x v="234"/>
    <d v="2002-08-01T00:00:00"/>
    <n v="337.22"/>
    <n v="183.93819999999999"/>
    <n v="3"/>
    <n v="551.81459999999993"/>
  </r>
  <r>
    <x v="0"/>
    <x v="0"/>
    <x v="4"/>
    <s v="Sheet Metal Manufacturing"/>
    <x v="2"/>
    <x v="6"/>
    <x v="11"/>
    <s v="Red"/>
    <x v="237"/>
    <d v="2002-08-01T00:00:00"/>
    <n v="1431.5"/>
    <n v="780.81820000000005"/>
    <n v="8"/>
    <n v="6246.5456000000004"/>
  </r>
  <r>
    <x v="0"/>
    <x v="0"/>
    <x v="4"/>
    <s v="Sheet Metal Manufacturing"/>
    <x v="3"/>
    <x v="7"/>
    <x v="10"/>
    <s v="Red"/>
    <x v="237"/>
    <d v="2002-08-01T00:00:00"/>
    <n v="34.99"/>
    <n v="20.186499999999999"/>
    <n v="3"/>
    <n v="60.5595"/>
  </r>
  <r>
    <x v="0"/>
    <x v="0"/>
    <x v="4"/>
    <s v="Sheet Metal Manufacturing"/>
    <x v="3"/>
    <x v="7"/>
    <x v="10"/>
    <s v="Blue"/>
    <x v="233"/>
    <d v="2002-08-01T00:00:00"/>
    <n v="34.99"/>
    <n v="20.186499999999999"/>
    <n v="4"/>
    <n v="80.745999999999995"/>
  </r>
  <r>
    <x v="0"/>
    <x v="0"/>
    <x v="4"/>
    <s v="Sheet Metal Manufacturing"/>
    <x v="1"/>
    <x v="4"/>
    <x v="5"/>
    <s v="Multi"/>
    <x v="213"/>
    <d v="2002-08-01T00:00:00"/>
    <n v="49.99"/>
    <n v="28.840399999999999"/>
    <n v="9"/>
    <n v="259.56360000000001"/>
  </r>
  <r>
    <x v="0"/>
    <x v="0"/>
    <x v="4"/>
    <s v="Sheet Metal Manufacturing"/>
    <x v="0"/>
    <x v="3"/>
    <x v="3"/>
    <s v="Red"/>
    <x v="214"/>
    <d v="2002-08-01T00:00:00"/>
    <n v="782.99"/>
    <n v="469.79399999999998"/>
    <n v="4"/>
    <n v="1879.1759999999999"/>
  </r>
  <r>
    <x v="0"/>
    <x v="0"/>
    <x v="4"/>
    <s v="Sheet Metal Manufacturing"/>
    <x v="0"/>
    <x v="3"/>
    <x v="17"/>
    <s v="Yellow"/>
    <x v="217"/>
    <d v="2002-08-01T00:00:00"/>
    <n v="1120.49"/>
    <n v="600.26250000000005"/>
    <n v="5"/>
    <n v="3001.3125"/>
  </r>
  <r>
    <x v="0"/>
    <x v="0"/>
    <x v="4"/>
    <s v="Sheet Metal Manufacturing"/>
    <x v="0"/>
    <x v="3"/>
    <x v="3"/>
    <s v="Black"/>
    <x v="235"/>
    <d v="2002-08-01T00:00:00"/>
    <n v="782.99"/>
    <n v="469.79399999999998"/>
    <n v="9"/>
    <n v="4228.1459999999997"/>
  </r>
  <r>
    <x v="0"/>
    <x v="0"/>
    <x v="4"/>
    <s v="Sheet Metal Manufacturing"/>
    <x v="3"/>
    <x v="13"/>
    <x v="27"/>
    <m/>
    <x v="237"/>
    <d v="2002-08-01T00:00:00"/>
    <n v="19.989999999999998"/>
    <n v="11.994"/>
    <n v="6"/>
    <n v="71.963999999999999"/>
  </r>
  <r>
    <x v="0"/>
    <x v="0"/>
    <x v="4"/>
    <s v="Sheet Metal Manufacturing"/>
    <x v="1"/>
    <x v="12"/>
    <x v="25"/>
    <s v="Multi"/>
    <x v="220"/>
    <d v="2002-08-01T00:00:00"/>
    <n v="89.99"/>
    <n v="53.994"/>
    <n v="7"/>
    <n v="377.95799999999997"/>
  </r>
  <r>
    <x v="0"/>
    <x v="0"/>
    <x v="4"/>
    <s v="Sheet Metal Manufacturing"/>
    <x v="2"/>
    <x v="9"/>
    <x v="31"/>
    <m/>
    <x v="223"/>
    <d v="2002-08-01T00:00:00"/>
    <n v="44.54"/>
    <n v="24.294499999999999"/>
    <n v="4"/>
    <n v="97.177999999999997"/>
  </r>
  <r>
    <x v="0"/>
    <x v="0"/>
    <x v="4"/>
    <s v="Sheet Metal Manufacturing"/>
    <x v="3"/>
    <x v="7"/>
    <x v="10"/>
    <s v="Black"/>
    <x v="223"/>
    <d v="2002-08-01T00:00:00"/>
    <n v="34.99"/>
    <n v="20.186499999999999"/>
    <n v="4"/>
    <n v="80.745999999999995"/>
  </r>
  <r>
    <x v="0"/>
    <x v="0"/>
    <x v="4"/>
    <s v="Sheet Metal Manufacturing"/>
    <x v="0"/>
    <x v="3"/>
    <x v="3"/>
    <s v="Black"/>
    <x v="220"/>
    <d v="2002-08-01T00:00:00"/>
    <n v="782.99"/>
    <n v="469.79399999999998"/>
    <n v="4"/>
    <n v="1879.1759999999999"/>
  </r>
  <r>
    <x v="0"/>
    <x v="0"/>
    <x v="4"/>
    <s v="Sheet Metal Manufacturing"/>
    <x v="0"/>
    <x v="3"/>
    <x v="12"/>
    <s v="Black"/>
    <x v="219"/>
    <d v="2002-08-01T00:00:00"/>
    <n v="2443.35"/>
    <n v="1308.9375"/>
    <n v="4"/>
    <n v="5235.75"/>
  </r>
  <r>
    <x v="0"/>
    <x v="0"/>
    <x v="4"/>
    <s v="Sheet Metal Manufacturing"/>
    <x v="2"/>
    <x v="6"/>
    <x v="11"/>
    <s v="Red"/>
    <x v="239"/>
    <d v="2002-08-01T00:00:00"/>
    <n v="1431.5"/>
    <n v="780.81820000000005"/>
    <n v="6"/>
    <n v="4684.9092000000001"/>
  </r>
  <r>
    <x v="0"/>
    <x v="0"/>
    <x v="4"/>
    <s v="Sheet Metal Manufacturing"/>
    <x v="0"/>
    <x v="3"/>
    <x v="3"/>
    <s v="Black"/>
    <x v="230"/>
    <d v="2002-08-01T00:00:00"/>
    <n v="782.99"/>
    <n v="469.79399999999998"/>
    <n v="3"/>
    <n v="1409.3820000000001"/>
  </r>
  <r>
    <x v="0"/>
    <x v="0"/>
    <x v="4"/>
    <s v="Sheet Metal Manufacturing"/>
    <x v="2"/>
    <x v="6"/>
    <x v="8"/>
    <s v="Red"/>
    <x v="226"/>
    <d v="2002-08-01T00:00:00"/>
    <n v="337.22"/>
    <n v="202.33199999999999"/>
    <n v="1"/>
    <n v="202.33199999999999"/>
  </r>
  <r>
    <x v="0"/>
    <x v="0"/>
    <x v="4"/>
    <s v="Sheet Metal Manufacturing"/>
    <x v="2"/>
    <x v="6"/>
    <x v="8"/>
    <s v="Black"/>
    <x v="222"/>
    <d v="2002-08-01T00:00:00"/>
    <n v="337.22"/>
    <n v="183.93819999999999"/>
    <n v="3"/>
    <n v="551.81459999999993"/>
  </r>
  <r>
    <x v="0"/>
    <x v="0"/>
    <x v="4"/>
    <s v="Sheet Metal Manufacturing"/>
    <x v="0"/>
    <x v="3"/>
    <x v="3"/>
    <s v="Black"/>
    <x v="220"/>
    <d v="2002-08-01T00:00:00"/>
    <n v="782.99"/>
    <n v="469.79399999999998"/>
    <n v="7"/>
    <n v="3288.558"/>
  </r>
  <r>
    <x v="0"/>
    <x v="0"/>
    <x v="4"/>
    <s v="Sheet Metal Manufacturing"/>
    <x v="2"/>
    <x v="8"/>
    <x v="18"/>
    <s v="Black"/>
    <x v="230"/>
    <d v="2002-08-01T00:00:00"/>
    <n v="112.565"/>
    <n v="67.539000000000001"/>
    <n v="5"/>
    <n v="337.69499999999999"/>
  </r>
  <r>
    <x v="0"/>
    <x v="0"/>
    <x v="4"/>
    <s v="Sheet Metal Manufacturing"/>
    <x v="0"/>
    <x v="3"/>
    <x v="3"/>
    <s v="Black"/>
    <x v="236"/>
    <d v="2002-08-01T00:00:00"/>
    <n v="782.99"/>
    <n v="469.79399999999998"/>
    <n v="3"/>
    <n v="1409.3820000000001"/>
  </r>
  <r>
    <x v="0"/>
    <x v="0"/>
    <x v="4"/>
    <s v="Sheet Metal Manufacturing"/>
    <x v="1"/>
    <x v="12"/>
    <x v="25"/>
    <s v="Multi"/>
    <x v="228"/>
    <d v="2002-08-01T00:00:00"/>
    <n v="89.99"/>
    <n v="53.994"/>
    <n v="1"/>
    <n v="53.994"/>
  </r>
  <r>
    <x v="0"/>
    <x v="0"/>
    <x v="4"/>
    <s v="Sheet Metal Manufacturing"/>
    <x v="0"/>
    <x v="3"/>
    <x v="12"/>
    <s v="Red"/>
    <x v="226"/>
    <d v="2002-08-01T00:00:00"/>
    <n v="2443.35"/>
    <n v="1466.01"/>
    <n v="6"/>
    <n v="8796.06"/>
  </r>
  <r>
    <x v="0"/>
    <x v="0"/>
    <x v="4"/>
    <s v="Sheet Metal Manufacturing"/>
    <x v="3"/>
    <x v="15"/>
    <x v="30"/>
    <m/>
    <x v="236"/>
    <d v="2002-08-01T00:00:00"/>
    <n v="25"/>
    <n v="15"/>
    <n v="4"/>
    <n v="60"/>
  </r>
  <r>
    <x v="0"/>
    <x v="0"/>
    <x v="4"/>
    <s v="Sheet Metal Manufacturing"/>
    <x v="0"/>
    <x v="3"/>
    <x v="12"/>
    <s v="Red"/>
    <x v="238"/>
    <d v="2002-08-01T00:00:00"/>
    <n v="2443.35"/>
    <n v="1466.01"/>
    <n v="5"/>
    <n v="7330.05"/>
  </r>
  <r>
    <x v="0"/>
    <x v="0"/>
    <x v="4"/>
    <s v="Sheet Metal Manufacturing"/>
    <x v="2"/>
    <x v="6"/>
    <x v="8"/>
    <s v="Red"/>
    <x v="224"/>
    <d v="2002-08-01T00:00:00"/>
    <n v="337.22"/>
    <n v="202.33199999999999"/>
    <n v="5"/>
    <n v="1011.66"/>
  </r>
  <r>
    <x v="0"/>
    <x v="0"/>
    <x v="4"/>
    <s v="Sheet Metal Manufacturing"/>
    <x v="2"/>
    <x v="6"/>
    <x v="15"/>
    <s v="Yellow"/>
    <x v="238"/>
    <d v="2002-08-01T00:00:00"/>
    <n v="594.83000000000004"/>
    <n v="324.45269999999999"/>
    <n v="3"/>
    <n v="973.35809999999992"/>
  </r>
  <r>
    <x v="0"/>
    <x v="0"/>
    <x v="4"/>
    <s v="Sheet Metal Manufacturing"/>
    <x v="2"/>
    <x v="6"/>
    <x v="8"/>
    <s v="Red"/>
    <x v="236"/>
    <d v="2002-08-01T00:00:00"/>
    <n v="337.22"/>
    <n v="202.33199999999999"/>
    <n v="1"/>
    <n v="202.33199999999999"/>
  </r>
  <r>
    <x v="0"/>
    <x v="0"/>
    <x v="4"/>
    <s v="Sheet Metal Manufacturing"/>
    <x v="1"/>
    <x v="10"/>
    <x v="29"/>
    <s v="Black"/>
    <x v="213"/>
    <d v="2002-08-01T00:00:00"/>
    <n v="24.49"/>
    <n v="14.1289"/>
    <n v="2"/>
    <n v="28.2578"/>
  </r>
  <r>
    <x v="0"/>
    <x v="0"/>
    <x v="4"/>
    <s v="Sheet Metal Manufacturing"/>
    <x v="0"/>
    <x v="3"/>
    <x v="3"/>
    <s v="Black"/>
    <x v="237"/>
    <d v="2002-08-01T00:00:00"/>
    <n v="782.99"/>
    <n v="469.79399999999998"/>
    <n v="4"/>
    <n v="1879.1759999999999"/>
  </r>
  <r>
    <x v="0"/>
    <x v="0"/>
    <x v="4"/>
    <s v="Sheet Metal Manufacturing"/>
    <x v="2"/>
    <x v="8"/>
    <x v="14"/>
    <s v="Black"/>
    <x v="228"/>
    <d v="2002-08-01T00:00:00"/>
    <n v="248.38499999999999"/>
    <n v="149.03100000000001"/>
    <n v="4"/>
    <n v="596.12400000000002"/>
  </r>
  <r>
    <x v="0"/>
    <x v="0"/>
    <x v="4"/>
    <s v="Sheet Metal Manufacturing"/>
    <x v="2"/>
    <x v="6"/>
    <x v="8"/>
    <s v="Red"/>
    <x v="213"/>
    <d v="2002-08-01T00:00:00"/>
    <n v="337.22"/>
    <n v="202.33199999999999"/>
    <n v="4"/>
    <n v="809.32799999999997"/>
  </r>
  <r>
    <x v="0"/>
    <x v="1"/>
    <x v="1"/>
    <s v="Finer Cycle Shop"/>
    <x v="1"/>
    <x v="5"/>
    <x v="6"/>
    <s v="Multi"/>
    <x v="219"/>
    <d v="2002-08-01T00:00:00"/>
    <n v="8.99"/>
    <n v="5.1864999999999997"/>
    <n v="6"/>
    <n v="31.119"/>
  </r>
  <r>
    <x v="0"/>
    <x v="1"/>
    <x v="1"/>
    <s v="Finer Cycle Shop"/>
    <x v="0"/>
    <x v="0"/>
    <x v="19"/>
    <s v="Silver"/>
    <x v="220"/>
    <d v="2002-08-01T00:00:00"/>
    <n v="2319.9899999999998"/>
    <n v="1242.8517999999999"/>
    <n v="3"/>
    <n v="3728.5553999999997"/>
  </r>
  <r>
    <x v="0"/>
    <x v="1"/>
    <x v="1"/>
    <s v="Finer Cycle Shop"/>
    <x v="2"/>
    <x v="8"/>
    <x v="20"/>
    <s v="Black"/>
    <x v="212"/>
    <d v="2002-08-01T00:00:00"/>
    <n v="327.21499999999997"/>
    <n v="196.32900000000001"/>
    <n v="2"/>
    <n v="392.65800000000002"/>
  </r>
  <r>
    <x v="0"/>
    <x v="1"/>
    <x v="1"/>
    <s v="Finer Cycle Shop"/>
    <x v="2"/>
    <x v="9"/>
    <x v="22"/>
    <m/>
    <x v="221"/>
    <d v="2002-08-01T00:00:00"/>
    <n v="61.92"/>
    <n v="33.774500000000003"/>
    <n v="2"/>
    <n v="67.549000000000007"/>
  </r>
  <r>
    <x v="0"/>
    <x v="1"/>
    <x v="1"/>
    <s v="Finer Cycle Shop"/>
    <x v="1"/>
    <x v="10"/>
    <x v="21"/>
    <s v="Black"/>
    <x v="225"/>
    <d v="2002-08-01T00:00:00"/>
    <n v="37.99"/>
    <n v="22.794"/>
    <n v="4"/>
    <n v="91.176000000000002"/>
  </r>
  <r>
    <x v="0"/>
    <x v="1"/>
    <x v="1"/>
    <s v="Finer Cycle Shop"/>
    <x v="3"/>
    <x v="7"/>
    <x v="10"/>
    <s v="Red"/>
    <x v="229"/>
    <d v="2002-08-01T00:00:00"/>
    <n v="34.99"/>
    <n v="20.186499999999999"/>
    <n v="2"/>
    <n v="40.372999999999998"/>
  </r>
  <r>
    <x v="0"/>
    <x v="1"/>
    <x v="1"/>
    <s v="Finer Cycle Shop"/>
    <x v="3"/>
    <x v="7"/>
    <x v="10"/>
    <s v="Black"/>
    <x v="225"/>
    <d v="2002-08-01T00:00:00"/>
    <n v="34.99"/>
    <n v="20.186499999999999"/>
    <n v="5"/>
    <n v="100.93249999999999"/>
  </r>
  <r>
    <x v="0"/>
    <x v="1"/>
    <x v="1"/>
    <s v="Finer Cycle Shop"/>
    <x v="2"/>
    <x v="8"/>
    <x v="36"/>
    <s v="Black"/>
    <x v="221"/>
    <d v="2002-08-01T00:00:00"/>
    <n v="236.02500000000001"/>
    <n v="141.61500000000001"/>
    <n v="4"/>
    <n v="566.46"/>
  </r>
  <r>
    <x v="0"/>
    <x v="1"/>
    <x v="1"/>
    <s v="Finer Cycle Shop"/>
    <x v="1"/>
    <x v="10"/>
    <x v="21"/>
    <s v="Black"/>
    <x v="227"/>
    <d v="2002-08-01T00:00:00"/>
    <n v="37.99"/>
    <n v="22.794"/>
    <n v="4"/>
    <n v="91.176000000000002"/>
  </r>
  <r>
    <x v="0"/>
    <x v="1"/>
    <x v="1"/>
    <s v="Finer Cycle Shop"/>
    <x v="0"/>
    <x v="0"/>
    <x v="19"/>
    <s v="Black"/>
    <x v="222"/>
    <d v="2002-08-01T00:00:00"/>
    <n v="2294.9899999999998"/>
    <n v="1229.4589000000001"/>
    <n v="4"/>
    <n v="4917.8356000000003"/>
  </r>
  <r>
    <x v="0"/>
    <x v="1"/>
    <x v="1"/>
    <s v="Finer Cycle Shop"/>
    <x v="1"/>
    <x v="4"/>
    <x v="5"/>
    <s v="Multi"/>
    <x v="224"/>
    <d v="2002-08-01T00:00:00"/>
    <n v="49.99"/>
    <n v="28.840399999999999"/>
    <n v="1"/>
    <n v="28.840399999999999"/>
  </r>
  <r>
    <x v="0"/>
    <x v="1"/>
    <x v="1"/>
    <s v="Finer Cycle Shop"/>
    <x v="1"/>
    <x v="11"/>
    <x v="24"/>
    <s v="Black"/>
    <x v="229"/>
    <d v="2002-08-01T00:00:00"/>
    <n v="74.989999999999995"/>
    <n v="44.994"/>
    <n v="2"/>
    <n v="89.988"/>
  </r>
  <r>
    <x v="0"/>
    <x v="1"/>
    <x v="1"/>
    <s v="Finer Cycle Shop"/>
    <x v="2"/>
    <x v="8"/>
    <x v="26"/>
    <s v="Black"/>
    <x v="216"/>
    <d v="2002-08-01T00:00:00"/>
    <n v="60.744999999999997"/>
    <n v="36.447000000000003"/>
    <n v="3"/>
    <n v="109.34100000000001"/>
  </r>
  <r>
    <x v="0"/>
    <x v="1"/>
    <x v="1"/>
    <s v="Finer Cycle Shop"/>
    <x v="1"/>
    <x v="10"/>
    <x v="21"/>
    <s v="Black"/>
    <x v="221"/>
    <d v="2002-08-01T00:00:00"/>
    <n v="37.99"/>
    <n v="22.794"/>
    <n v="8"/>
    <n v="182.352"/>
  </r>
  <r>
    <x v="0"/>
    <x v="1"/>
    <x v="1"/>
    <s v="Finer Cycle Shop"/>
    <x v="1"/>
    <x v="12"/>
    <x v="25"/>
    <s v="Multi"/>
    <x v="230"/>
    <d v="2002-08-01T00:00:00"/>
    <n v="89.99"/>
    <n v="53.994"/>
    <n v="4"/>
    <n v="215.976"/>
  </r>
  <r>
    <x v="0"/>
    <x v="1"/>
    <x v="1"/>
    <s v="Finer Cycle Shop"/>
    <x v="1"/>
    <x v="11"/>
    <x v="24"/>
    <s v="Black"/>
    <x v="220"/>
    <d v="2002-08-01T00:00:00"/>
    <n v="74.989999999999995"/>
    <n v="44.994"/>
    <n v="1"/>
    <n v="44.994"/>
  </r>
  <r>
    <x v="0"/>
    <x v="1"/>
    <x v="1"/>
    <s v="Finer Cycle Shop"/>
    <x v="0"/>
    <x v="0"/>
    <x v="19"/>
    <s v="Silver"/>
    <x v="218"/>
    <d v="2002-08-01T00:00:00"/>
    <n v="2319.9899999999998"/>
    <n v="1242.8517999999999"/>
    <n v="1"/>
    <n v="1242.8517999999999"/>
  </r>
  <r>
    <x v="0"/>
    <x v="1"/>
    <x v="1"/>
    <s v="Finer Cycle Shop"/>
    <x v="2"/>
    <x v="8"/>
    <x v="32"/>
    <s v="Black"/>
    <x v="225"/>
    <d v="2002-08-01T00:00:00"/>
    <n v="87.745000000000005"/>
    <n v="52.646999999999998"/>
    <n v="3"/>
    <n v="157.941"/>
  </r>
  <r>
    <x v="0"/>
    <x v="1"/>
    <x v="1"/>
    <s v="Finer Cycle Shop"/>
    <x v="0"/>
    <x v="0"/>
    <x v="19"/>
    <s v="Silver"/>
    <x v="224"/>
    <d v="2002-08-01T00:00:00"/>
    <n v="2319.9899999999998"/>
    <n v="1242.8517999999999"/>
    <n v="2"/>
    <n v="2485.7035999999998"/>
  </r>
  <r>
    <x v="0"/>
    <x v="1"/>
    <x v="1"/>
    <s v="Finer Cycle Shop"/>
    <x v="3"/>
    <x v="7"/>
    <x v="10"/>
    <s v="Blue"/>
    <x v="224"/>
    <d v="2002-08-01T00:00:00"/>
    <n v="34.99"/>
    <n v="20.186499999999999"/>
    <n v="2"/>
    <n v="40.372999999999998"/>
  </r>
  <r>
    <x v="0"/>
    <x v="1"/>
    <x v="1"/>
    <s v="Finer Cycle Shop"/>
    <x v="0"/>
    <x v="0"/>
    <x v="19"/>
    <s v="Black"/>
    <x v="236"/>
    <d v="2002-08-01T00:00:00"/>
    <n v="2294.9899999999998"/>
    <n v="1229.4589000000001"/>
    <n v="4"/>
    <n v="4917.8356000000003"/>
  </r>
  <r>
    <x v="0"/>
    <x v="0"/>
    <x v="0"/>
    <s v="Bike Products and Accessories"/>
    <x v="2"/>
    <x v="9"/>
    <x v="22"/>
    <m/>
    <x v="227"/>
    <d v="2002-08-01T00:00:00"/>
    <n v="61.92"/>
    <n v="33.774500000000003"/>
    <n v="1"/>
    <n v="33.774500000000003"/>
  </r>
  <r>
    <x v="0"/>
    <x v="0"/>
    <x v="5"/>
    <s v="Blue Bicycle Company"/>
    <x v="1"/>
    <x v="4"/>
    <x v="5"/>
    <s v="Multi"/>
    <x v="233"/>
    <d v="2002-08-01T00:00:00"/>
    <n v="49.99"/>
    <n v="28.840399999999999"/>
    <n v="1"/>
    <n v="28.840399999999999"/>
  </r>
  <r>
    <x v="0"/>
    <x v="0"/>
    <x v="5"/>
    <s v="Blue Bicycle Company"/>
    <x v="2"/>
    <x v="6"/>
    <x v="11"/>
    <s v="Red"/>
    <x v="229"/>
    <d v="2002-08-01T00:00:00"/>
    <n v="1431.5"/>
    <n v="780.81820000000005"/>
    <n v="3"/>
    <n v="2342.4546"/>
  </r>
  <r>
    <x v="0"/>
    <x v="0"/>
    <x v="4"/>
    <s v="Social Activities Club"/>
    <x v="0"/>
    <x v="3"/>
    <x v="3"/>
    <s v="Black"/>
    <x v="229"/>
    <d v="2002-08-01T00:00:00"/>
    <n v="782.99"/>
    <n v="469.79399999999998"/>
    <n v="1"/>
    <n v="469.79399999999998"/>
  </r>
  <r>
    <x v="0"/>
    <x v="0"/>
    <x v="0"/>
    <s v="Noiseless Gear Company"/>
    <x v="0"/>
    <x v="0"/>
    <x v="19"/>
    <s v="Black"/>
    <x v="230"/>
    <d v="2002-08-01T00:00:00"/>
    <n v="2294.9899999999998"/>
    <n v="1229.4589000000001"/>
    <n v="2"/>
    <n v="2458.9178000000002"/>
  </r>
  <r>
    <x v="0"/>
    <x v="0"/>
    <x v="0"/>
    <s v="Noiseless Gear Company"/>
    <x v="0"/>
    <x v="0"/>
    <x v="19"/>
    <s v="Silver"/>
    <x v="231"/>
    <d v="2002-08-01T00:00:00"/>
    <n v="2319.9899999999998"/>
    <n v="1242.8517999999999"/>
    <n v="6"/>
    <n v="7457.1107999999995"/>
  </r>
  <r>
    <x v="0"/>
    <x v="0"/>
    <x v="0"/>
    <s v="Noiseless Gear Company"/>
    <x v="0"/>
    <x v="0"/>
    <x v="35"/>
    <s v="Black"/>
    <x v="230"/>
    <d v="2002-08-01T00:00:00"/>
    <n v="1079.99"/>
    <n v="647.99400000000003"/>
    <n v="3"/>
    <n v="1943.982"/>
  </r>
  <r>
    <x v="0"/>
    <x v="0"/>
    <x v="0"/>
    <s v="Noiseless Gear Company"/>
    <x v="2"/>
    <x v="9"/>
    <x v="39"/>
    <m/>
    <x v="229"/>
    <d v="2002-08-01T00:00:00"/>
    <n v="120.27"/>
    <n v="65.601799999999997"/>
    <n v="3"/>
    <n v="196.80539999999999"/>
  </r>
  <r>
    <x v="0"/>
    <x v="0"/>
    <x v="0"/>
    <s v="Noiseless Gear Company"/>
    <x v="3"/>
    <x v="7"/>
    <x v="10"/>
    <s v="Red"/>
    <x v="225"/>
    <d v="2002-08-01T00:00:00"/>
    <n v="34.99"/>
    <n v="20.186499999999999"/>
    <n v="1"/>
    <n v="20.186499999999999"/>
  </r>
  <r>
    <x v="0"/>
    <x v="0"/>
    <x v="0"/>
    <s v="Noiseless Gear Company"/>
    <x v="2"/>
    <x v="2"/>
    <x v="23"/>
    <s v="Black"/>
    <x v="237"/>
    <d v="2002-08-01T00:00:00"/>
    <n v="348.76"/>
    <n v="209.256"/>
    <n v="1"/>
    <n v="209.256"/>
  </r>
  <r>
    <x v="0"/>
    <x v="0"/>
    <x v="0"/>
    <s v="Noiseless Gear Company"/>
    <x v="2"/>
    <x v="2"/>
    <x v="23"/>
    <s v="Black"/>
    <x v="239"/>
    <d v="2002-08-01T00:00:00"/>
    <n v="348.76"/>
    <n v="209.256"/>
    <n v="2"/>
    <n v="418.512"/>
  </r>
  <r>
    <x v="0"/>
    <x v="0"/>
    <x v="0"/>
    <s v="Noiseless Gear Company"/>
    <x v="2"/>
    <x v="2"/>
    <x v="2"/>
    <s v="Black"/>
    <x v="212"/>
    <d v="2002-08-01T00:00:00"/>
    <n v="1349.6"/>
    <n v="736.14549999999997"/>
    <n v="3"/>
    <n v="2208.4364999999998"/>
  </r>
  <r>
    <x v="0"/>
    <x v="0"/>
    <x v="0"/>
    <s v="Noiseless Gear Company"/>
    <x v="2"/>
    <x v="2"/>
    <x v="2"/>
    <s v="Silver"/>
    <x v="242"/>
    <d v="2002-08-01T00:00:00"/>
    <n v="1364.5"/>
    <n v="744.27269999999999"/>
    <n v="2"/>
    <n v="1488.5454"/>
  </r>
  <r>
    <x v="0"/>
    <x v="0"/>
    <x v="0"/>
    <s v="Noiseless Gear Company"/>
    <x v="2"/>
    <x v="8"/>
    <x v="36"/>
    <s v="Black"/>
    <x v="229"/>
    <d v="2002-08-01T00:00:00"/>
    <n v="236.02500000000001"/>
    <n v="141.61500000000001"/>
    <n v="4"/>
    <n v="566.46"/>
  </r>
  <r>
    <x v="0"/>
    <x v="0"/>
    <x v="0"/>
    <s v="Noiseless Gear Company"/>
    <x v="0"/>
    <x v="0"/>
    <x v="19"/>
    <s v="Black"/>
    <x v="236"/>
    <d v="2002-08-01T00:00:00"/>
    <n v="2294.9899999999998"/>
    <n v="1229.4589000000001"/>
    <n v="4"/>
    <n v="4917.8356000000003"/>
  </r>
  <r>
    <x v="0"/>
    <x v="0"/>
    <x v="0"/>
    <s v="Noiseless Gear Company"/>
    <x v="2"/>
    <x v="8"/>
    <x v="34"/>
    <s v="Black"/>
    <x v="217"/>
    <d v="2002-08-01T00:00:00"/>
    <n v="209.02500000000001"/>
    <n v="125.41500000000001"/>
    <n v="2"/>
    <n v="250.83"/>
  </r>
  <r>
    <x v="0"/>
    <x v="0"/>
    <x v="0"/>
    <s v="Noiseless Gear Company"/>
    <x v="2"/>
    <x v="8"/>
    <x v="32"/>
    <s v="Black"/>
    <x v="214"/>
    <d v="2002-08-01T00:00:00"/>
    <n v="87.745000000000005"/>
    <n v="52.646999999999998"/>
    <n v="2"/>
    <n v="105.294"/>
  </r>
  <r>
    <x v="0"/>
    <x v="0"/>
    <x v="0"/>
    <s v="Noiseless Gear Company"/>
    <x v="0"/>
    <x v="0"/>
    <x v="35"/>
    <s v="Black"/>
    <x v="221"/>
    <d v="2002-08-01T00:00:00"/>
    <n v="1079.99"/>
    <n v="647.99400000000003"/>
    <n v="6"/>
    <n v="3887.9639999999999"/>
  </r>
  <r>
    <x v="0"/>
    <x v="0"/>
    <x v="0"/>
    <s v="Noiseless Gear Company"/>
    <x v="1"/>
    <x v="10"/>
    <x v="21"/>
    <s v="Black"/>
    <x v="214"/>
    <d v="2002-08-01T00:00:00"/>
    <n v="37.99"/>
    <n v="22.794"/>
    <n v="6"/>
    <n v="136.76400000000001"/>
  </r>
  <r>
    <x v="0"/>
    <x v="0"/>
    <x v="0"/>
    <s v="Noiseless Gear Company"/>
    <x v="0"/>
    <x v="0"/>
    <x v="35"/>
    <s v="Black"/>
    <x v="241"/>
    <d v="2002-08-01T00:00:00"/>
    <n v="1079.99"/>
    <n v="647.99400000000003"/>
    <n v="2"/>
    <n v="1295.9880000000001"/>
  </r>
  <r>
    <x v="0"/>
    <x v="0"/>
    <x v="0"/>
    <s v="Noiseless Gear Company"/>
    <x v="0"/>
    <x v="0"/>
    <x v="19"/>
    <s v="Silver"/>
    <x v="230"/>
    <d v="2002-08-01T00:00:00"/>
    <n v="2319.9899999999998"/>
    <n v="1242.8517999999999"/>
    <n v="7"/>
    <n v="8699.9625999999989"/>
  </r>
  <r>
    <x v="0"/>
    <x v="0"/>
    <x v="0"/>
    <s v="Noiseless Gear Company"/>
    <x v="2"/>
    <x v="2"/>
    <x v="38"/>
    <s v="Black"/>
    <x v="226"/>
    <d v="2002-08-01T00:00:00"/>
    <n v="348.76"/>
    <n v="209.256"/>
    <n v="2"/>
    <n v="418.512"/>
  </r>
  <r>
    <x v="0"/>
    <x v="0"/>
    <x v="0"/>
    <s v="Noiseless Gear Company"/>
    <x v="2"/>
    <x v="9"/>
    <x v="37"/>
    <m/>
    <x v="221"/>
    <d v="2002-08-01T00:00:00"/>
    <n v="44.54"/>
    <n v="24.294499999999999"/>
    <n v="1"/>
    <n v="24.294499999999999"/>
  </r>
  <r>
    <x v="0"/>
    <x v="0"/>
    <x v="0"/>
    <s v="Noiseless Gear Company"/>
    <x v="1"/>
    <x v="10"/>
    <x v="21"/>
    <s v="Black"/>
    <x v="228"/>
    <d v="2002-08-01T00:00:00"/>
    <n v="37.99"/>
    <n v="22.794"/>
    <n v="2"/>
    <n v="45.588000000000001"/>
  </r>
  <r>
    <x v="0"/>
    <x v="0"/>
    <x v="0"/>
    <s v="Noiseless Gear Company"/>
    <x v="0"/>
    <x v="0"/>
    <x v="19"/>
    <s v="Silver"/>
    <x v="224"/>
    <d v="2002-08-01T00:00:00"/>
    <n v="2319.9899999999998"/>
    <n v="1242.8517999999999"/>
    <n v="3"/>
    <n v="3728.5553999999997"/>
  </r>
  <r>
    <x v="0"/>
    <x v="0"/>
    <x v="0"/>
    <s v="Noiseless Gear Company"/>
    <x v="2"/>
    <x v="8"/>
    <x v="33"/>
    <s v="Black"/>
    <x v="222"/>
    <d v="2002-08-01T00:00:00"/>
    <n v="300.21499999999997"/>
    <n v="180.12899999999999"/>
    <n v="3"/>
    <n v="540.38699999999994"/>
  </r>
  <r>
    <x v="0"/>
    <x v="1"/>
    <x v="1"/>
    <s v="Major Cycling"/>
    <x v="2"/>
    <x v="8"/>
    <x v="14"/>
    <s v="Black"/>
    <x v="234"/>
    <d v="2002-08-01T00:00:00"/>
    <n v="248.38499999999999"/>
    <n v="149.03100000000001"/>
    <n v="1"/>
    <n v="149.03100000000001"/>
  </r>
  <r>
    <x v="0"/>
    <x v="1"/>
    <x v="1"/>
    <s v="General Supplies"/>
    <x v="3"/>
    <x v="13"/>
    <x v="27"/>
    <m/>
    <x v="222"/>
    <d v="2002-08-01T00:00:00"/>
    <n v="19.989999999999998"/>
    <n v="11.994"/>
    <n v="4"/>
    <n v="47.975999999999999"/>
  </r>
  <r>
    <x v="0"/>
    <x v="1"/>
    <x v="1"/>
    <s v="General Supplies"/>
    <x v="2"/>
    <x v="6"/>
    <x v="8"/>
    <s v="Red"/>
    <x v="222"/>
    <d v="2002-08-01T00:00:00"/>
    <n v="337.22"/>
    <n v="202.33199999999999"/>
    <n v="2"/>
    <n v="404.66399999999999"/>
  </r>
  <r>
    <x v="0"/>
    <x v="1"/>
    <x v="1"/>
    <s v="General Supplies"/>
    <x v="0"/>
    <x v="3"/>
    <x v="3"/>
    <s v="Black"/>
    <x v="232"/>
    <d v="2002-08-01T00:00:00"/>
    <n v="782.99"/>
    <n v="469.79399999999998"/>
    <n v="2"/>
    <n v="939.58799999999997"/>
  </r>
  <r>
    <x v="0"/>
    <x v="1"/>
    <x v="1"/>
    <s v="General Supplies"/>
    <x v="2"/>
    <x v="6"/>
    <x v="8"/>
    <s v="Red"/>
    <x v="225"/>
    <d v="2002-08-01T00:00:00"/>
    <n v="337.22"/>
    <n v="202.33199999999999"/>
    <n v="4"/>
    <n v="809.32799999999997"/>
  </r>
  <r>
    <x v="0"/>
    <x v="1"/>
    <x v="1"/>
    <s v="General Supplies"/>
    <x v="0"/>
    <x v="3"/>
    <x v="3"/>
    <s v="Black"/>
    <x v="217"/>
    <d v="2002-08-01T00:00:00"/>
    <n v="782.99"/>
    <n v="469.79399999999998"/>
    <n v="1"/>
    <n v="469.79399999999998"/>
  </r>
  <r>
    <x v="0"/>
    <x v="1"/>
    <x v="1"/>
    <s v="General Supplies"/>
    <x v="2"/>
    <x v="8"/>
    <x v="14"/>
    <s v="Black"/>
    <x v="214"/>
    <d v="2002-08-01T00:00:00"/>
    <n v="248.38499999999999"/>
    <n v="149.03100000000001"/>
    <n v="1"/>
    <n v="149.03100000000001"/>
  </r>
  <r>
    <x v="0"/>
    <x v="1"/>
    <x v="1"/>
    <s v="General Supplies"/>
    <x v="0"/>
    <x v="3"/>
    <x v="12"/>
    <s v="Black"/>
    <x v="228"/>
    <d v="2002-08-01T00:00:00"/>
    <n v="2443.35"/>
    <n v="1308.9375"/>
    <n v="2"/>
    <n v="2617.875"/>
  </r>
  <r>
    <x v="0"/>
    <x v="1"/>
    <x v="1"/>
    <s v="General Supplies"/>
    <x v="1"/>
    <x v="5"/>
    <x v="6"/>
    <s v="Multi"/>
    <x v="221"/>
    <d v="2002-08-01T00:00:00"/>
    <n v="8.99"/>
    <n v="5.1864999999999997"/>
    <n v="8"/>
    <n v="41.491999999999997"/>
  </r>
  <r>
    <x v="0"/>
    <x v="1"/>
    <x v="1"/>
    <s v="General Supplies"/>
    <x v="0"/>
    <x v="3"/>
    <x v="17"/>
    <s v="Yellow"/>
    <x v="235"/>
    <d v="2002-08-01T00:00:00"/>
    <n v="1120.49"/>
    <n v="600.26250000000005"/>
    <n v="4"/>
    <n v="2401.0500000000002"/>
  </r>
  <r>
    <x v="0"/>
    <x v="1"/>
    <x v="1"/>
    <s v="General Supplies"/>
    <x v="1"/>
    <x v="10"/>
    <x v="29"/>
    <s v="Black"/>
    <x v="239"/>
    <d v="2002-08-01T00:00:00"/>
    <n v="24.49"/>
    <n v="14.1289"/>
    <n v="2"/>
    <n v="28.2578"/>
  </r>
  <r>
    <x v="0"/>
    <x v="1"/>
    <x v="1"/>
    <s v="General Supplies"/>
    <x v="1"/>
    <x v="14"/>
    <x v="28"/>
    <s v="Black"/>
    <x v="239"/>
    <d v="2002-08-01T00:00:00"/>
    <n v="59.99"/>
    <n v="35.994"/>
    <n v="2"/>
    <n v="71.988"/>
  </r>
  <r>
    <x v="0"/>
    <x v="1"/>
    <x v="1"/>
    <s v="General Supplies"/>
    <x v="0"/>
    <x v="3"/>
    <x v="17"/>
    <s v="Yellow"/>
    <x v="240"/>
    <d v="2002-08-01T00:00:00"/>
    <n v="1120.49"/>
    <n v="600.26250000000005"/>
    <n v="3"/>
    <n v="1800.7875000000001"/>
  </r>
  <r>
    <x v="0"/>
    <x v="1"/>
    <x v="1"/>
    <s v="General Supplies"/>
    <x v="0"/>
    <x v="3"/>
    <x v="3"/>
    <s v="Red"/>
    <x v="237"/>
    <d v="2002-08-01T00:00:00"/>
    <n v="782.99"/>
    <n v="469.79399999999998"/>
    <n v="1"/>
    <n v="469.79399999999998"/>
  </r>
  <r>
    <x v="0"/>
    <x v="1"/>
    <x v="1"/>
    <s v="General Supplies"/>
    <x v="0"/>
    <x v="3"/>
    <x v="3"/>
    <s v="Red"/>
    <x v="219"/>
    <d v="2002-08-01T00:00:00"/>
    <n v="782.99"/>
    <n v="469.79399999999998"/>
    <n v="3"/>
    <n v="1409.3820000000001"/>
  </r>
  <r>
    <x v="0"/>
    <x v="1"/>
    <x v="1"/>
    <s v="General Supplies"/>
    <x v="2"/>
    <x v="6"/>
    <x v="15"/>
    <s v="Yellow"/>
    <x v="214"/>
    <d v="2002-08-01T00:00:00"/>
    <n v="594.83000000000004"/>
    <n v="324.45269999999999"/>
    <n v="4"/>
    <n v="1297.8108"/>
  </r>
  <r>
    <x v="0"/>
    <x v="1"/>
    <x v="1"/>
    <s v="General Supplies"/>
    <x v="0"/>
    <x v="3"/>
    <x v="17"/>
    <s v="Yellow"/>
    <x v="234"/>
    <d v="2002-08-01T00:00:00"/>
    <n v="1120.49"/>
    <n v="600.26250000000005"/>
    <n v="2"/>
    <n v="1200.5250000000001"/>
  </r>
  <r>
    <x v="0"/>
    <x v="1"/>
    <x v="1"/>
    <s v="General Supplies"/>
    <x v="0"/>
    <x v="3"/>
    <x v="3"/>
    <s v="Black"/>
    <x v="212"/>
    <d v="2002-08-01T00:00:00"/>
    <n v="782.99"/>
    <n v="469.79399999999998"/>
    <n v="2"/>
    <n v="939.58799999999997"/>
  </r>
  <r>
    <x v="0"/>
    <x v="1"/>
    <x v="1"/>
    <s v="General Supplies"/>
    <x v="1"/>
    <x v="12"/>
    <x v="25"/>
    <s v="Multi"/>
    <x v="237"/>
    <d v="2002-08-01T00:00:00"/>
    <n v="89.99"/>
    <n v="53.994"/>
    <n v="3"/>
    <n v="161.982"/>
  </r>
  <r>
    <x v="0"/>
    <x v="1"/>
    <x v="1"/>
    <s v="General Supplies"/>
    <x v="2"/>
    <x v="6"/>
    <x v="11"/>
    <s v="Red"/>
    <x v="222"/>
    <d v="2002-08-01T00:00:00"/>
    <n v="1431.5"/>
    <n v="780.81820000000005"/>
    <n v="1"/>
    <n v="780.81820000000005"/>
  </r>
  <r>
    <x v="0"/>
    <x v="1"/>
    <x v="1"/>
    <s v="General Supplies"/>
    <x v="0"/>
    <x v="3"/>
    <x v="3"/>
    <s v="Black"/>
    <x v="218"/>
    <d v="2002-08-01T00:00:00"/>
    <n v="782.99"/>
    <n v="469.79399999999998"/>
    <n v="1"/>
    <n v="469.79399999999998"/>
  </r>
  <r>
    <x v="0"/>
    <x v="1"/>
    <x v="1"/>
    <s v="General Supplies"/>
    <x v="0"/>
    <x v="3"/>
    <x v="12"/>
    <s v="Black"/>
    <x v="221"/>
    <d v="2002-08-01T00:00:00"/>
    <n v="2443.35"/>
    <n v="1308.9375"/>
    <n v="1"/>
    <n v="1308.9375"/>
  </r>
  <r>
    <x v="0"/>
    <x v="1"/>
    <x v="1"/>
    <s v="General Supplies"/>
    <x v="2"/>
    <x v="8"/>
    <x v="18"/>
    <s v="Black"/>
    <x v="214"/>
    <d v="2002-08-01T00:00:00"/>
    <n v="112.565"/>
    <n v="67.539000000000001"/>
    <n v="2"/>
    <n v="135.078"/>
  </r>
  <r>
    <x v="0"/>
    <x v="1"/>
    <x v="1"/>
    <s v="General Supplies"/>
    <x v="1"/>
    <x v="11"/>
    <x v="24"/>
    <s v="Black"/>
    <x v="227"/>
    <d v="2002-08-01T00:00:00"/>
    <n v="74.989999999999995"/>
    <n v="44.994"/>
    <n v="3"/>
    <n v="134.982"/>
  </r>
  <r>
    <x v="0"/>
    <x v="1"/>
    <x v="1"/>
    <s v="General Supplies"/>
    <x v="2"/>
    <x v="6"/>
    <x v="11"/>
    <s v="Black"/>
    <x v="216"/>
    <d v="2002-08-01T00:00:00"/>
    <n v="1431.5"/>
    <n v="780.81820000000005"/>
    <n v="2"/>
    <n v="1561.6364000000001"/>
  </r>
  <r>
    <x v="0"/>
    <x v="1"/>
    <x v="1"/>
    <s v="General Supplies"/>
    <x v="2"/>
    <x v="6"/>
    <x v="8"/>
    <s v="Red"/>
    <x v="233"/>
    <d v="2002-08-01T00:00:00"/>
    <n v="337.22"/>
    <n v="202.33199999999999"/>
    <n v="3"/>
    <n v="606.99599999999998"/>
  </r>
  <r>
    <x v="0"/>
    <x v="1"/>
    <x v="1"/>
    <s v="General Supplies"/>
    <x v="0"/>
    <x v="3"/>
    <x v="3"/>
    <s v="Black"/>
    <x v="222"/>
    <d v="2002-08-01T00:00:00"/>
    <n v="782.99"/>
    <n v="469.79399999999998"/>
    <n v="1"/>
    <n v="469.79399999999998"/>
  </r>
  <r>
    <x v="0"/>
    <x v="1"/>
    <x v="1"/>
    <s v="General Supplies"/>
    <x v="3"/>
    <x v="7"/>
    <x v="10"/>
    <s v="Red"/>
    <x v="217"/>
    <d v="2002-08-01T00:00:00"/>
    <n v="34.99"/>
    <n v="20.186499999999999"/>
    <n v="6"/>
    <n v="121.119"/>
  </r>
  <r>
    <x v="0"/>
    <x v="1"/>
    <x v="1"/>
    <s v="General Supplies"/>
    <x v="0"/>
    <x v="3"/>
    <x v="12"/>
    <s v="Black"/>
    <x v="240"/>
    <d v="2002-08-01T00:00:00"/>
    <n v="2443.35"/>
    <n v="1308.9375"/>
    <n v="1"/>
    <n v="1308.9375"/>
  </r>
  <r>
    <x v="0"/>
    <x v="1"/>
    <x v="1"/>
    <s v="General Supplies"/>
    <x v="0"/>
    <x v="3"/>
    <x v="3"/>
    <s v="Black"/>
    <x v="223"/>
    <d v="2002-08-01T00:00:00"/>
    <n v="782.99"/>
    <n v="469.79399999999998"/>
    <n v="3"/>
    <n v="1409.3820000000001"/>
  </r>
  <r>
    <x v="0"/>
    <x v="1"/>
    <x v="1"/>
    <s v="General Supplies"/>
    <x v="1"/>
    <x v="12"/>
    <x v="25"/>
    <s v="Multi"/>
    <x v="227"/>
    <d v="2002-08-01T00:00:00"/>
    <n v="89.99"/>
    <n v="53.994"/>
    <n v="3"/>
    <n v="161.982"/>
  </r>
  <r>
    <x v="0"/>
    <x v="1"/>
    <x v="1"/>
    <s v="General Supplies"/>
    <x v="0"/>
    <x v="3"/>
    <x v="12"/>
    <s v="Black"/>
    <x v="215"/>
    <d v="2002-08-01T00:00:00"/>
    <n v="2443.35"/>
    <n v="1308.9375"/>
    <n v="4"/>
    <n v="5235.75"/>
  </r>
  <r>
    <x v="0"/>
    <x v="1"/>
    <x v="1"/>
    <s v="General Supplies"/>
    <x v="3"/>
    <x v="7"/>
    <x v="10"/>
    <s v="Blue"/>
    <x v="228"/>
    <d v="2002-08-01T00:00:00"/>
    <n v="34.99"/>
    <n v="20.186499999999999"/>
    <n v="4"/>
    <n v="80.745999999999995"/>
  </r>
  <r>
    <x v="0"/>
    <x v="1"/>
    <x v="1"/>
    <s v="General Supplies"/>
    <x v="1"/>
    <x v="4"/>
    <x v="5"/>
    <s v="Multi"/>
    <x v="229"/>
    <d v="2002-08-01T00:00:00"/>
    <n v="49.99"/>
    <n v="28.840399999999999"/>
    <n v="3"/>
    <n v="86.521199999999993"/>
  </r>
  <r>
    <x v="0"/>
    <x v="1"/>
    <x v="1"/>
    <s v="General Supplies"/>
    <x v="0"/>
    <x v="3"/>
    <x v="3"/>
    <s v="Red"/>
    <x v="219"/>
    <d v="2002-08-01T00:00:00"/>
    <n v="782.99"/>
    <n v="469.79399999999998"/>
    <n v="1"/>
    <n v="469.79399999999998"/>
  </r>
  <r>
    <x v="0"/>
    <x v="1"/>
    <x v="1"/>
    <s v="General Supplies"/>
    <x v="3"/>
    <x v="15"/>
    <x v="30"/>
    <m/>
    <x v="236"/>
    <d v="2002-08-01T00:00:00"/>
    <n v="25"/>
    <n v="15"/>
    <n v="4"/>
    <n v="60"/>
  </r>
  <r>
    <x v="0"/>
    <x v="1"/>
    <x v="1"/>
    <s v="General Supplies"/>
    <x v="0"/>
    <x v="3"/>
    <x v="12"/>
    <s v="Red"/>
    <x v="239"/>
    <d v="2002-08-01T00:00:00"/>
    <n v="2443.35"/>
    <n v="1466.01"/>
    <n v="3"/>
    <n v="4398.03"/>
  </r>
  <r>
    <x v="0"/>
    <x v="1"/>
    <x v="1"/>
    <s v="General Supplies"/>
    <x v="0"/>
    <x v="3"/>
    <x v="12"/>
    <s v="Red"/>
    <x v="232"/>
    <d v="2002-08-01T00:00:00"/>
    <n v="2443.35"/>
    <n v="1308.9375"/>
    <n v="1"/>
    <n v="1308.9375"/>
  </r>
  <r>
    <x v="0"/>
    <x v="1"/>
    <x v="1"/>
    <s v="General Supplies"/>
    <x v="2"/>
    <x v="6"/>
    <x v="8"/>
    <s v="Black"/>
    <x v="219"/>
    <d v="2002-08-01T00:00:00"/>
    <n v="337.22"/>
    <n v="183.93819999999999"/>
    <n v="6"/>
    <n v="1103.6291999999999"/>
  </r>
  <r>
    <x v="0"/>
    <x v="1"/>
    <x v="1"/>
    <s v="General Supplies"/>
    <x v="2"/>
    <x v="6"/>
    <x v="15"/>
    <s v="Yellow"/>
    <x v="242"/>
    <d v="2002-08-01T00:00:00"/>
    <n v="594.83000000000004"/>
    <n v="324.45269999999999"/>
    <n v="1"/>
    <n v="324.45269999999999"/>
  </r>
  <r>
    <x v="0"/>
    <x v="1"/>
    <x v="1"/>
    <s v="General Supplies"/>
    <x v="2"/>
    <x v="8"/>
    <x v="13"/>
    <s v="Black"/>
    <x v="212"/>
    <d v="2002-08-01T00:00:00"/>
    <n v="330.06"/>
    <n v="198.036"/>
    <n v="2"/>
    <n v="396.072"/>
  </r>
  <r>
    <x v="0"/>
    <x v="1"/>
    <x v="1"/>
    <s v="General Supplies"/>
    <x v="1"/>
    <x v="11"/>
    <x v="24"/>
    <s v="Black"/>
    <x v="239"/>
    <d v="2002-08-01T00:00:00"/>
    <n v="74.989999999999995"/>
    <n v="44.994"/>
    <n v="6"/>
    <n v="269.964"/>
  </r>
  <r>
    <x v="0"/>
    <x v="1"/>
    <x v="1"/>
    <s v="General Supplies"/>
    <x v="1"/>
    <x v="4"/>
    <x v="5"/>
    <s v="Multi"/>
    <x v="234"/>
    <d v="2002-08-01T00:00:00"/>
    <n v="49.99"/>
    <n v="28.840399999999999"/>
    <n v="3"/>
    <n v="86.521199999999993"/>
  </r>
  <r>
    <x v="0"/>
    <x v="1"/>
    <x v="1"/>
    <s v="General Supplies"/>
    <x v="2"/>
    <x v="9"/>
    <x v="16"/>
    <m/>
    <x v="226"/>
    <d v="2002-08-01T00:00:00"/>
    <n v="120.27"/>
    <n v="65.601799999999997"/>
    <n v="2"/>
    <n v="131.20359999999999"/>
  </r>
  <r>
    <x v="0"/>
    <x v="1"/>
    <x v="1"/>
    <s v="General Supplies"/>
    <x v="1"/>
    <x v="12"/>
    <x v="25"/>
    <s v="Multi"/>
    <x v="220"/>
    <d v="2002-08-01T00:00:00"/>
    <n v="89.99"/>
    <n v="53.994"/>
    <n v="4"/>
    <n v="215.976"/>
  </r>
  <r>
    <x v="0"/>
    <x v="1"/>
    <x v="1"/>
    <s v="General Supplies"/>
    <x v="2"/>
    <x v="6"/>
    <x v="8"/>
    <s v="Black"/>
    <x v="216"/>
    <d v="2002-08-01T00:00:00"/>
    <n v="337.22"/>
    <n v="183.93819999999999"/>
    <n v="3"/>
    <n v="551.81459999999993"/>
  </r>
  <r>
    <x v="0"/>
    <x v="1"/>
    <x v="1"/>
    <s v="General Supplies"/>
    <x v="0"/>
    <x v="3"/>
    <x v="3"/>
    <s v="Red"/>
    <x v="217"/>
    <d v="2002-08-01T00:00:00"/>
    <n v="782.99"/>
    <n v="469.79399999999998"/>
    <n v="1"/>
    <n v="469.79399999999998"/>
  </r>
  <r>
    <x v="0"/>
    <x v="1"/>
    <x v="1"/>
    <s v="General Supplies"/>
    <x v="0"/>
    <x v="3"/>
    <x v="17"/>
    <s v="Yellow"/>
    <x v="218"/>
    <d v="2002-08-01T00:00:00"/>
    <n v="1120.49"/>
    <n v="600.26250000000005"/>
    <n v="3"/>
    <n v="1800.7875000000001"/>
  </r>
  <r>
    <x v="0"/>
    <x v="1"/>
    <x v="1"/>
    <s v="General Supplies"/>
    <x v="2"/>
    <x v="6"/>
    <x v="11"/>
    <s v="Red"/>
    <x v="228"/>
    <d v="2002-08-01T00:00:00"/>
    <n v="1431.5"/>
    <n v="780.81820000000005"/>
    <n v="1"/>
    <n v="780.81820000000005"/>
  </r>
  <r>
    <x v="0"/>
    <x v="1"/>
    <x v="1"/>
    <s v="General Supplies"/>
    <x v="2"/>
    <x v="8"/>
    <x v="40"/>
    <s v="Black"/>
    <x v="230"/>
    <d v="2002-08-01T00:00:00"/>
    <n v="357.06"/>
    <n v="214.23599999999999"/>
    <n v="2"/>
    <n v="428.47199999999998"/>
  </r>
  <r>
    <x v="0"/>
    <x v="1"/>
    <x v="1"/>
    <s v="General Supplies"/>
    <x v="2"/>
    <x v="6"/>
    <x v="8"/>
    <s v="Red"/>
    <x v="218"/>
    <d v="2002-08-01T00:00:00"/>
    <n v="337.22"/>
    <n v="202.33199999999999"/>
    <n v="2"/>
    <n v="404.66399999999999"/>
  </r>
  <r>
    <x v="0"/>
    <x v="1"/>
    <x v="1"/>
    <s v="General Supplies"/>
    <x v="0"/>
    <x v="3"/>
    <x v="3"/>
    <s v="Red"/>
    <x v="220"/>
    <d v="2002-08-01T00:00:00"/>
    <n v="782.99"/>
    <n v="469.79399999999998"/>
    <n v="1"/>
    <n v="469.79399999999998"/>
  </r>
  <r>
    <x v="0"/>
    <x v="1"/>
    <x v="1"/>
    <s v="General Supplies"/>
    <x v="1"/>
    <x v="4"/>
    <x v="5"/>
    <s v="Multi"/>
    <x v="217"/>
    <d v="2002-08-01T00:00:00"/>
    <n v="49.99"/>
    <n v="27.879000000000001"/>
    <n v="11"/>
    <n v="306.66900000000004"/>
  </r>
  <r>
    <x v="0"/>
    <x v="1"/>
    <x v="1"/>
    <s v="General Supplies"/>
    <x v="0"/>
    <x v="3"/>
    <x v="12"/>
    <s v="Red"/>
    <x v="228"/>
    <d v="2002-08-01T00:00:00"/>
    <n v="2443.35"/>
    <n v="1466.01"/>
    <n v="3"/>
    <n v="4398.03"/>
  </r>
  <r>
    <x v="0"/>
    <x v="1"/>
    <x v="1"/>
    <s v="General Supplies"/>
    <x v="3"/>
    <x v="7"/>
    <x v="10"/>
    <s v="Black"/>
    <x v="217"/>
    <d v="2002-08-01T00:00:00"/>
    <n v="34.99"/>
    <n v="20.186499999999999"/>
    <n v="2"/>
    <n v="40.372999999999998"/>
  </r>
  <r>
    <x v="0"/>
    <x v="1"/>
    <x v="1"/>
    <s v="General Supplies"/>
    <x v="0"/>
    <x v="3"/>
    <x v="3"/>
    <s v="Red"/>
    <x v="217"/>
    <d v="2002-08-01T00:00:00"/>
    <n v="782.99"/>
    <n v="234.89699999999999"/>
    <n v="1"/>
    <n v="234.89699999999999"/>
  </r>
  <r>
    <x v="0"/>
    <x v="1"/>
    <x v="1"/>
    <s v="General Supplies"/>
    <x v="0"/>
    <x v="3"/>
    <x v="12"/>
    <s v="Red"/>
    <x v="226"/>
    <d v="2002-08-01T00:00:00"/>
    <n v="2443.35"/>
    <n v="1466.01"/>
    <n v="3"/>
    <n v="4398.03"/>
  </r>
  <r>
    <x v="1"/>
    <x v="3"/>
    <x v="7"/>
    <s v="Downhill Bicycle Specialists"/>
    <x v="1"/>
    <x v="4"/>
    <x v="5"/>
    <s v="Multi"/>
    <x v="217"/>
    <d v="2002-08-01T00:00:00"/>
    <n v="49.99"/>
    <n v="28.840399999999999"/>
    <n v="6"/>
    <n v="173.04239999999999"/>
  </r>
  <r>
    <x v="1"/>
    <x v="3"/>
    <x v="7"/>
    <s v="Downhill Bicycle Specialists"/>
    <x v="3"/>
    <x v="13"/>
    <x v="27"/>
    <m/>
    <x v="230"/>
    <d v="2002-08-01T00:00:00"/>
    <n v="19.989999999999998"/>
    <n v="11.994"/>
    <n v="2"/>
    <n v="23.988"/>
  </r>
  <r>
    <x v="1"/>
    <x v="3"/>
    <x v="7"/>
    <s v="Downhill Bicycle Specialists"/>
    <x v="3"/>
    <x v="7"/>
    <x v="10"/>
    <s v="Black"/>
    <x v="213"/>
    <d v="2002-08-01T00:00:00"/>
    <n v="34.99"/>
    <n v="20.186499999999999"/>
    <n v="2"/>
    <n v="40.372999999999998"/>
  </r>
  <r>
    <x v="1"/>
    <x v="3"/>
    <x v="7"/>
    <s v="Downhill Bicycle Specialists"/>
    <x v="1"/>
    <x v="11"/>
    <x v="24"/>
    <s v="Black"/>
    <x v="221"/>
    <d v="2002-08-01T00:00:00"/>
    <n v="74.989999999999995"/>
    <n v="43.494199999999999"/>
    <n v="13"/>
    <n v="565.42459999999994"/>
  </r>
  <r>
    <x v="1"/>
    <x v="3"/>
    <x v="7"/>
    <s v="Downhill Bicycle Specialists"/>
    <x v="1"/>
    <x v="10"/>
    <x v="29"/>
    <s v="Black"/>
    <x v="220"/>
    <d v="2002-08-01T00:00:00"/>
    <n v="24.49"/>
    <n v="14.1289"/>
    <n v="3"/>
    <n v="42.386699999999998"/>
  </r>
  <r>
    <x v="1"/>
    <x v="3"/>
    <x v="7"/>
    <s v="Downhill Bicycle Specialists"/>
    <x v="2"/>
    <x v="17"/>
    <x v="43"/>
    <m/>
    <x v="233"/>
    <d v="2002-08-01T00:00:00"/>
    <n v="102.29"/>
    <n v="61.374000000000002"/>
    <n v="3"/>
    <n v="184.12200000000001"/>
  </r>
  <r>
    <x v="1"/>
    <x v="3"/>
    <x v="7"/>
    <s v="Downhill Bicycle Specialists"/>
    <x v="3"/>
    <x v="15"/>
    <x v="30"/>
    <m/>
    <x v="239"/>
    <d v="2002-08-01T00:00:00"/>
    <n v="25"/>
    <n v="15"/>
    <n v="6"/>
    <n v="90"/>
  </r>
  <r>
    <x v="1"/>
    <x v="3"/>
    <x v="7"/>
    <s v="Downhill Bicycle Specialists"/>
    <x v="0"/>
    <x v="0"/>
    <x v="35"/>
    <s v="Black"/>
    <x v="221"/>
    <d v="2002-08-01T00:00:00"/>
    <n v="1079.99"/>
    <n v="647.99400000000003"/>
    <n v="6"/>
    <n v="3887.9639999999999"/>
  </r>
  <r>
    <x v="1"/>
    <x v="3"/>
    <x v="7"/>
    <s v="Downhill Bicycle Specialists"/>
    <x v="2"/>
    <x v="2"/>
    <x v="2"/>
    <s v="Black"/>
    <x v="233"/>
    <d v="2002-08-01T00:00:00"/>
    <n v="1349.6"/>
    <n v="736.14549999999997"/>
    <n v="1"/>
    <n v="736.14549999999997"/>
  </r>
  <r>
    <x v="1"/>
    <x v="3"/>
    <x v="7"/>
    <s v="Downhill Bicycle Specialists"/>
    <x v="2"/>
    <x v="8"/>
    <x v="33"/>
    <s v="Black"/>
    <x v="221"/>
    <d v="2002-08-01T00:00:00"/>
    <n v="300.21499999999997"/>
    <n v="180.12899999999999"/>
    <n v="2"/>
    <n v="360.25799999999998"/>
  </r>
  <r>
    <x v="1"/>
    <x v="3"/>
    <x v="7"/>
    <s v="Downhill Bicycle Specialists"/>
    <x v="3"/>
    <x v="7"/>
    <x v="10"/>
    <s v="Blue"/>
    <x v="228"/>
    <d v="2002-08-01T00:00:00"/>
    <n v="34.99"/>
    <n v="20.186499999999999"/>
    <n v="10"/>
    <n v="201.86499999999998"/>
  </r>
  <r>
    <x v="1"/>
    <x v="3"/>
    <x v="7"/>
    <s v="Downhill Bicycle Specialists"/>
    <x v="1"/>
    <x v="14"/>
    <x v="28"/>
    <s v="Black"/>
    <x v="241"/>
    <d v="2002-08-01T00:00:00"/>
    <n v="59.99"/>
    <n v="35.994"/>
    <n v="2"/>
    <n v="71.988"/>
  </r>
  <r>
    <x v="1"/>
    <x v="3"/>
    <x v="7"/>
    <s v="Downhill Bicycle Specialists"/>
    <x v="2"/>
    <x v="2"/>
    <x v="2"/>
    <s v="Silver"/>
    <x v="216"/>
    <d v="2002-08-01T00:00:00"/>
    <n v="1364.5"/>
    <n v="744.27269999999999"/>
    <n v="3"/>
    <n v="2232.8181"/>
  </r>
  <r>
    <x v="1"/>
    <x v="3"/>
    <x v="7"/>
    <s v="Downhill Bicycle Specialists"/>
    <x v="1"/>
    <x v="11"/>
    <x v="24"/>
    <s v="Black"/>
    <x v="241"/>
    <d v="2002-08-01T00:00:00"/>
    <n v="74.989999999999995"/>
    <n v="44.994"/>
    <n v="2"/>
    <n v="89.988"/>
  </r>
  <r>
    <x v="1"/>
    <x v="3"/>
    <x v="7"/>
    <s v="Downhill Bicycle Specialists"/>
    <x v="2"/>
    <x v="8"/>
    <x v="26"/>
    <s v="Black"/>
    <x v="229"/>
    <d v="2002-08-01T00:00:00"/>
    <n v="60.744999999999997"/>
    <n v="36.447000000000003"/>
    <n v="4"/>
    <n v="145.78800000000001"/>
  </r>
  <r>
    <x v="1"/>
    <x v="3"/>
    <x v="7"/>
    <s v="Downhill Bicycle Specialists"/>
    <x v="0"/>
    <x v="0"/>
    <x v="19"/>
    <s v="Black"/>
    <x v="230"/>
    <d v="2002-08-01T00:00:00"/>
    <n v="2294.9899999999998"/>
    <n v="1229.4589000000001"/>
    <n v="2"/>
    <n v="2458.9178000000002"/>
  </r>
  <r>
    <x v="1"/>
    <x v="3"/>
    <x v="7"/>
    <s v="Downhill Bicycle Specialists"/>
    <x v="2"/>
    <x v="2"/>
    <x v="2"/>
    <s v="Black"/>
    <x v="221"/>
    <d v="2002-08-01T00:00:00"/>
    <n v="1349.6"/>
    <n v="736.14549999999997"/>
    <n v="2"/>
    <n v="1472.2909999999999"/>
  </r>
  <r>
    <x v="1"/>
    <x v="3"/>
    <x v="7"/>
    <s v="Downhill Bicycle Specialists"/>
    <x v="1"/>
    <x v="4"/>
    <x v="5"/>
    <s v="Multi"/>
    <x v="223"/>
    <d v="2002-08-01T00:00:00"/>
    <n v="49.99"/>
    <n v="27.879000000000001"/>
    <n v="14"/>
    <n v="390.30600000000004"/>
  </r>
  <r>
    <x v="1"/>
    <x v="3"/>
    <x v="7"/>
    <s v="Downhill Bicycle Specialists"/>
    <x v="0"/>
    <x v="0"/>
    <x v="35"/>
    <s v="Black"/>
    <x v="227"/>
    <d v="2002-08-01T00:00:00"/>
    <n v="1079.99"/>
    <n v="647.99400000000003"/>
    <n v="2"/>
    <n v="1295.9880000000001"/>
  </r>
  <r>
    <x v="1"/>
    <x v="3"/>
    <x v="7"/>
    <s v="Downhill Bicycle Specialists"/>
    <x v="2"/>
    <x v="2"/>
    <x v="2"/>
    <s v="Silver"/>
    <x v="235"/>
    <d v="2002-08-01T00:00:00"/>
    <n v="1364.5"/>
    <n v="744.27269999999999"/>
    <n v="6"/>
    <n v="4465.6361999999999"/>
  </r>
  <r>
    <x v="1"/>
    <x v="3"/>
    <x v="7"/>
    <s v="Downhill Bicycle Specialists"/>
    <x v="0"/>
    <x v="0"/>
    <x v="19"/>
    <s v="Silver"/>
    <x v="218"/>
    <d v="2002-08-01T00:00:00"/>
    <n v="2319.9899999999998"/>
    <n v="1242.8517999999999"/>
    <n v="6"/>
    <n v="7457.1107999999995"/>
  </r>
  <r>
    <x v="1"/>
    <x v="3"/>
    <x v="7"/>
    <s v="Downhill Bicycle Specialists"/>
    <x v="1"/>
    <x v="10"/>
    <x v="21"/>
    <s v="Black"/>
    <x v="231"/>
    <d v="2002-08-01T00:00:00"/>
    <n v="37.99"/>
    <n v="22.794"/>
    <n v="1"/>
    <n v="22.794"/>
  </r>
  <r>
    <x v="1"/>
    <x v="3"/>
    <x v="7"/>
    <s v="Downhill Bicycle Specialists"/>
    <x v="0"/>
    <x v="0"/>
    <x v="35"/>
    <s v="Black"/>
    <x v="215"/>
    <d v="2002-08-01T00:00:00"/>
    <n v="1079.99"/>
    <n v="647.99400000000003"/>
    <n v="3"/>
    <n v="1943.982"/>
  </r>
  <r>
    <x v="1"/>
    <x v="3"/>
    <x v="7"/>
    <s v="Downhill Bicycle Specialists"/>
    <x v="2"/>
    <x v="8"/>
    <x v="36"/>
    <s v="Black"/>
    <x v="231"/>
    <d v="2002-08-01T00:00:00"/>
    <n v="236.02500000000001"/>
    <n v="141.61500000000001"/>
    <n v="3"/>
    <n v="424.84500000000003"/>
  </r>
  <r>
    <x v="1"/>
    <x v="3"/>
    <x v="7"/>
    <s v="Downhill Bicycle Specialists"/>
    <x v="2"/>
    <x v="17"/>
    <x v="45"/>
    <m/>
    <x v="237"/>
    <d v="2002-08-01T00:00:00"/>
    <n v="124.73"/>
    <n v="74.837999999999994"/>
    <n v="2"/>
    <n v="149.67599999999999"/>
  </r>
  <r>
    <x v="1"/>
    <x v="3"/>
    <x v="7"/>
    <s v="Downhill Bicycle Specialists"/>
    <x v="2"/>
    <x v="2"/>
    <x v="23"/>
    <s v="Black"/>
    <x v="239"/>
    <d v="2002-08-01T00:00:00"/>
    <n v="348.76"/>
    <n v="209.256"/>
    <n v="4"/>
    <n v="837.024"/>
  </r>
  <r>
    <x v="1"/>
    <x v="3"/>
    <x v="7"/>
    <s v="Downhill Bicycle Specialists"/>
    <x v="0"/>
    <x v="0"/>
    <x v="35"/>
    <s v="Black"/>
    <x v="214"/>
    <d v="2002-08-01T00:00:00"/>
    <n v="1079.99"/>
    <n v="647.99400000000003"/>
    <n v="3"/>
    <n v="1943.982"/>
  </r>
  <r>
    <x v="1"/>
    <x v="3"/>
    <x v="7"/>
    <s v="Downhill Bicycle Specialists"/>
    <x v="1"/>
    <x v="4"/>
    <x v="5"/>
    <s v="Multi"/>
    <x v="220"/>
    <d v="2002-08-01T00:00:00"/>
    <n v="49.99"/>
    <n v="28.840399999999999"/>
    <n v="8"/>
    <n v="230.72319999999999"/>
  </r>
  <r>
    <x v="1"/>
    <x v="3"/>
    <x v="7"/>
    <s v="Downhill Bicycle Specialists"/>
    <x v="2"/>
    <x v="2"/>
    <x v="23"/>
    <s v="Black"/>
    <x v="230"/>
    <d v="2002-08-01T00:00:00"/>
    <n v="348.76"/>
    <n v="209.256"/>
    <n v="3"/>
    <n v="627.76800000000003"/>
  </r>
  <r>
    <x v="1"/>
    <x v="3"/>
    <x v="7"/>
    <s v="Downhill Bicycle Specialists"/>
    <x v="1"/>
    <x v="10"/>
    <x v="29"/>
    <s v="Black"/>
    <x v="219"/>
    <d v="2002-08-01T00:00:00"/>
    <n v="24.49"/>
    <n v="14.1289"/>
    <n v="3"/>
    <n v="42.386699999999998"/>
  </r>
  <r>
    <x v="1"/>
    <x v="3"/>
    <x v="7"/>
    <s v="Downhill Bicycle Specialists"/>
    <x v="2"/>
    <x v="2"/>
    <x v="2"/>
    <s v="Silver"/>
    <x v="238"/>
    <d v="2002-08-01T00:00:00"/>
    <n v="1364.5"/>
    <n v="744.27269999999999"/>
    <n v="1"/>
    <n v="744.27269999999999"/>
  </r>
  <r>
    <x v="1"/>
    <x v="3"/>
    <x v="7"/>
    <s v="Downhill Bicycle Specialists"/>
    <x v="1"/>
    <x v="14"/>
    <x v="28"/>
    <s v="Black"/>
    <x v="230"/>
    <d v="2002-08-01T00:00:00"/>
    <n v="59.99"/>
    <n v="35.994"/>
    <n v="4"/>
    <n v="143.976"/>
  </r>
  <r>
    <x v="1"/>
    <x v="3"/>
    <x v="7"/>
    <s v="Downhill Bicycle Specialists"/>
    <x v="1"/>
    <x v="5"/>
    <x v="6"/>
    <s v="Multi"/>
    <x v="219"/>
    <d v="2002-08-01T00:00:00"/>
    <n v="8.99"/>
    <n v="5.0136000000000003"/>
    <n v="14"/>
    <n v="70.190400000000011"/>
  </r>
  <r>
    <x v="1"/>
    <x v="3"/>
    <x v="7"/>
    <s v="Downhill Bicycle Specialists"/>
    <x v="2"/>
    <x v="9"/>
    <x v="37"/>
    <m/>
    <x v="234"/>
    <d v="2002-08-01T00:00:00"/>
    <n v="44.54"/>
    <n v="24.294499999999999"/>
    <n v="4"/>
    <n v="97.177999999999997"/>
  </r>
  <r>
    <x v="1"/>
    <x v="3"/>
    <x v="7"/>
    <s v="Downhill Bicycle Specialists"/>
    <x v="1"/>
    <x v="10"/>
    <x v="21"/>
    <s v="Black"/>
    <x v="232"/>
    <d v="2002-08-01T00:00:00"/>
    <n v="37.99"/>
    <n v="22.794"/>
    <n v="8"/>
    <n v="182.352"/>
  </r>
  <r>
    <x v="1"/>
    <x v="3"/>
    <x v="7"/>
    <s v="Downhill Bicycle Specialists"/>
    <x v="1"/>
    <x v="12"/>
    <x v="25"/>
    <s v="Multi"/>
    <x v="214"/>
    <d v="2002-08-01T00:00:00"/>
    <n v="89.99"/>
    <n v="53.994"/>
    <n v="6"/>
    <n v="323.964"/>
  </r>
  <r>
    <x v="1"/>
    <x v="3"/>
    <x v="7"/>
    <s v="Downhill Bicycle Specialists"/>
    <x v="0"/>
    <x v="0"/>
    <x v="19"/>
    <s v="Silver"/>
    <x v="233"/>
    <d v="2002-08-01T00:00:00"/>
    <n v="2319.9899999999998"/>
    <n v="1242.8517999999999"/>
    <n v="4"/>
    <n v="4971.4071999999996"/>
  </r>
  <r>
    <x v="1"/>
    <x v="3"/>
    <x v="7"/>
    <s v="Downhill Bicycle Specialists"/>
    <x v="0"/>
    <x v="0"/>
    <x v="19"/>
    <s v="Black"/>
    <x v="222"/>
    <d v="2002-08-01T00:00:00"/>
    <n v="2294.9899999999998"/>
    <n v="1229.4589000000001"/>
    <n v="5"/>
    <n v="6147.2945"/>
  </r>
  <r>
    <x v="1"/>
    <x v="3"/>
    <x v="7"/>
    <s v="Downhill Bicycle Specialists"/>
    <x v="1"/>
    <x v="11"/>
    <x v="24"/>
    <s v="Black"/>
    <x v="235"/>
    <d v="2002-08-01T00:00:00"/>
    <n v="74.989999999999995"/>
    <n v="43.494199999999999"/>
    <n v="13"/>
    <n v="565.42459999999994"/>
  </r>
  <r>
    <x v="1"/>
    <x v="3"/>
    <x v="7"/>
    <s v="Downhill Bicycle Specialists"/>
    <x v="1"/>
    <x v="12"/>
    <x v="25"/>
    <s v="Multi"/>
    <x v="238"/>
    <d v="2002-08-01T00:00:00"/>
    <n v="89.99"/>
    <n v="53.994"/>
    <n v="3"/>
    <n v="161.982"/>
  </r>
  <r>
    <x v="1"/>
    <x v="3"/>
    <x v="7"/>
    <s v="Downhill Bicycle Specialists"/>
    <x v="1"/>
    <x v="10"/>
    <x v="29"/>
    <s v="Black"/>
    <x v="240"/>
    <d v="2002-08-01T00:00:00"/>
    <n v="24.49"/>
    <n v="14.1289"/>
    <n v="8"/>
    <n v="113.0312"/>
  </r>
  <r>
    <x v="1"/>
    <x v="3"/>
    <x v="7"/>
    <s v="Downhill Bicycle Specialists"/>
    <x v="2"/>
    <x v="8"/>
    <x v="32"/>
    <s v="Black"/>
    <x v="221"/>
    <d v="2002-08-01T00:00:00"/>
    <n v="87.745000000000005"/>
    <n v="52.646999999999998"/>
    <n v="3"/>
    <n v="157.941"/>
  </r>
  <r>
    <x v="1"/>
    <x v="3"/>
    <x v="7"/>
    <s v="Downhill Bicycle Specialists"/>
    <x v="2"/>
    <x v="8"/>
    <x v="20"/>
    <s v="Black"/>
    <x v="242"/>
    <d v="2002-08-01T00:00:00"/>
    <n v="327.21499999999997"/>
    <n v="196.32900000000001"/>
    <n v="3"/>
    <n v="588.98700000000008"/>
  </r>
  <r>
    <x v="1"/>
    <x v="3"/>
    <x v="7"/>
    <s v="Downhill Bicycle Specialists"/>
    <x v="0"/>
    <x v="0"/>
    <x v="19"/>
    <s v="Black"/>
    <x v="214"/>
    <d v="2002-08-01T00:00:00"/>
    <n v="2294.9899999999998"/>
    <n v="1229.4589000000001"/>
    <n v="3"/>
    <n v="3688.3767000000003"/>
  </r>
  <r>
    <x v="1"/>
    <x v="3"/>
    <x v="7"/>
    <s v="Downhill Bicycle Specialists"/>
    <x v="2"/>
    <x v="16"/>
    <x v="42"/>
    <m/>
    <x v="221"/>
    <d v="2002-08-01T00:00:00"/>
    <n v="148.22"/>
    <n v="88.932000000000002"/>
    <n v="3"/>
    <n v="266.79599999999999"/>
  </r>
  <r>
    <x v="1"/>
    <x v="3"/>
    <x v="7"/>
    <s v="Downhill Bicycle Specialists"/>
    <x v="1"/>
    <x v="10"/>
    <x v="21"/>
    <s v="Black"/>
    <x v="216"/>
    <d v="2002-08-01T00:00:00"/>
    <n v="37.99"/>
    <n v="22.794"/>
    <n v="7"/>
    <n v="159.55799999999999"/>
  </r>
  <r>
    <x v="1"/>
    <x v="3"/>
    <x v="7"/>
    <s v="Downhill Bicycle Specialists"/>
    <x v="2"/>
    <x v="16"/>
    <x v="46"/>
    <m/>
    <x v="218"/>
    <d v="2002-08-01T00:00:00"/>
    <n v="229.49"/>
    <n v="137.69399999999999"/>
    <n v="6"/>
    <n v="826.16399999999999"/>
  </r>
  <r>
    <x v="1"/>
    <x v="3"/>
    <x v="7"/>
    <s v="Downhill Bicycle Specialists"/>
    <x v="3"/>
    <x v="7"/>
    <x v="10"/>
    <s v="Red"/>
    <x v="220"/>
    <d v="2002-08-01T00:00:00"/>
    <n v="34.99"/>
    <n v="20.186499999999999"/>
    <n v="7"/>
    <n v="141.30549999999999"/>
  </r>
  <r>
    <x v="1"/>
    <x v="3"/>
    <x v="7"/>
    <s v="Downhill Bicycle Specialists"/>
    <x v="1"/>
    <x v="12"/>
    <x v="25"/>
    <s v="Multi"/>
    <x v="224"/>
    <d v="2002-08-01T00:00:00"/>
    <n v="89.99"/>
    <n v="53.994"/>
    <n v="5"/>
    <n v="269.97000000000003"/>
  </r>
  <r>
    <x v="1"/>
    <x v="3"/>
    <x v="7"/>
    <s v="Downhill Bicycle Specialists"/>
    <x v="2"/>
    <x v="9"/>
    <x v="22"/>
    <m/>
    <x v="231"/>
    <d v="2002-08-01T00:00:00"/>
    <n v="61.92"/>
    <n v="33.774500000000003"/>
    <n v="4"/>
    <n v="135.09800000000001"/>
  </r>
  <r>
    <x v="1"/>
    <x v="3"/>
    <x v="7"/>
    <s v="Downhill Bicycle Specialists"/>
    <x v="2"/>
    <x v="2"/>
    <x v="23"/>
    <s v="Black"/>
    <x v="233"/>
    <d v="2002-08-01T00:00:00"/>
    <n v="348.76"/>
    <n v="209.256"/>
    <n v="4"/>
    <n v="837.024"/>
  </r>
  <r>
    <x v="0"/>
    <x v="0"/>
    <x v="2"/>
    <s v="Bike Experts"/>
    <x v="1"/>
    <x v="11"/>
    <x v="24"/>
    <s v="Black"/>
    <x v="219"/>
    <d v="2002-08-01T00:00:00"/>
    <n v="74.989999999999995"/>
    <n v="44.994"/>
    <n v="8"/>
    <n v="359.952"/>
  </r>
  <r>
    <x v="0"/>
    <x v="0"/>
    <x v="2"/>
    <s v="Bike Experts"/>
    <x v="2"/>
    <x v="8"/>
    <x v="34"/>
    <s v="Black"/>
    <x v="237"/>
    <d v="2002-08-01T00:00:00"/>
    <n v="209.02500000000001"/>
    <n v="125.41500000000001"/>
    <n v="2"/>
    <n v="250.83"/>
  </r>
  <r>
    <x v="0"/>
    <x v="0"/>
    <x v="2"/>
    <s v="Bike Experts"/>
    <x v="0"/>
    <x v="0"/>
    <x v="35"/>
    <s v="Black"/>
    <x v="221"/>
    <d v="2002-08-01T00:00:00"/>
    <n v="1079.99"/>
    <n v="647.99400000000003"/>
    <n v="3"/>
    <n v="1943.982"/>
  </r>
  <r>
    <x v="0"/>
    <x v="0"/>
    <x v="2"/>
    <s v="Bike Experts"/>
    <x v="2"/>
    <x v="2"/>
    <x v="2"/>
    <s v="Silver"/>
    <x v="230"/>
    <d v="2002-08-01T00:00:00"/>
    <n v="1364.5"/>
    <n v="744.27269999999999"/>
    <n v="5"/>
    <n v="3721.3634999999999"/>
  </r>
  <r>
    <x v="0"/>
    <x v="0"/>
    <x v="2"/>
    <s v="Bike Experts"/>
    <x v="2"/>
    <x v="9"/>
    <x v="22"/>
    <m/>
    <x v="234"/>
    <d v="2002-08-01T00:00:00"/>
    <n v="61.92"/>
    <n v="33.774500000000003"/>
    <n v="2"/>
    <n v="67.549000000000007"/>
  </r>
  <r>
    <x v="0"/>
    <x v="0"/>
    <x v="2"/>
    <s v="Bike Experts"/>
    <x v="1"/>
    <x v="14"/>
    <x v="28"/>
    <s v="Black"/>
    <x v="221"/>
    <d v="2002-08-01T00:00:00"/>
    <n v="59.99"/>
    <n v="35.994"/>
    <n v="3"/>
    <n v="107.982"/>
  </r>
  <r>
    <x v="0"/>
    <x v="0"/>
    <x v="2"/>
    <s v="Bike Experts"/>
    <x v="3"/>
    <x v="7"/>
    <x v="10"/>
    <s v="Blue"/>
    <x v="216"/>
    <d v="2002-08-01T00:00:00"/>
    <n v="34.99"/>
    <n v="20.186499999999999"/>
    <n v="9"/>
    <n v="181.67849999999999"/>
  </r>
  <r>
    <x v="0"/>
    <x v="0"/>
    <x v="2"/>
    <s v="Bike Experts"/>
    <x v="1"/>
    <x v="12"/>
    <x v="25"/>
    <s v="Multi"/>
    <x v="230"/>
    <d v="2002-08-01T00:00:00"/>
    <n v="89.99"/>
    <n v="53.994"/>
    <n v="1"/>
    <n v="53.994"/>
  </r>
  <r>
    <x v="0"/>
    <x v="0"/>
    <x v="2"/>
    <s v="Bike Experts"/>
    <x v="1"/>
    <x v="12"/>
    <x v="25"/>
    <s v="Multi"/>
    <x v="241"/>
    <d v="2002-08-01T00:00:00"/>
    <n v="89.99"/>
    <n v="53.994"/>
    <n v="5"/>
    <n v="269.97000000000003"/>
  </r>
  <r>
    <x v="0"/>
    <x v="0"/>
    <x v="2"/>
    <s v="Bike Experts"/>
    <x v="2"/>
    <x v="2"/>
    <x v="23"/>
    <s v="Black"/>
    <x v="214"/>
    <d v="2002-08-01T00:00:00"/>
    <n v="348.76"/>
    <n v="209.256"/>
    <n v="4"/>
    <n v="837.024"/>
  </r>
  <r>
    <x v="0"/>
    <x v="0"/>
    <x v="2"/>
    <s v="Bike Experts"/>
    <x v="2"/>
    <x v="16"/>
    <x v="46"/>
    <m/>
    <x v="215"/>
    <d v="2002-08-01T00:00:00"/>
    <n v="229.49"/>
    <n v="137.69399999999999"/>
    <n v="2"/>
    <n v="275.38799999999998"/>
  </r>
  <r>
    <x v="0"/>
    <x v="0"/>
    <x v="2"/>
    <s v="Bike Experts"/>
    <x v="0"/>
    <x v="0"/>
    <x v="19"/>
    <s v="Silver"/>
    <x v="238"/>
    <d v="2002-08-01T00:00:00"/>
    <n v="2319.9899999999998"/>
    <n v="1242.8517999999999"/>
    <n v="3"/>
    <n v="3728.5553999999997"/>
  </r>
  <r>
    <x v="0"/>
    <x v="0"/>
    <x v="2"/>
    <s v="Bike Experts"/>
    <x v="0"/>
    <x v="0"/>
    <x v="19"/>
    <s v="Silver"/>
    <x v="221"/>
    <d v="2002-08-01T00:00:00"/>
    <n v="2319.9899999999998"/>
    <n v="1242.8517999999999"/>
    <n v="4"/>
    <n v="4971.4071999999996"/>
  </r>
  <r>
    <x v="0"/>
    <x v="0"/>
    <x v="2"/>
    <s v="Bike Experts"/>
    <x v="0"/>
    <x v="0"/>
    <x v="35"/>
    <s v="Black"/>
    <x v="230"/>
    <d v="2002-08-01T00:00:00"/>
    <n v="1079.99"/>
    <n v="647.99400000000003"/>
    <n v="5"/>
    <n v="3239.9700000000003"/>
  </r>
  <r>
    <x v="0"/>
    <x v="0"/>
    <x v="2"/>
    <s v="Bike Experts"/>
    <x v="0"/>
    <x v="0"/>
    <x v="19"/>
    <s v="Black"/>
    <x v="224"/>
    <d v="2002-08-01T00:00:00"/>
    <n v="2294.9899999999998"/>
    <n v="1229.4589000000001"/>
    <n v="2"/>
    <n v="2458.9178000000002"/>
  </r>
  <r>
    <x v="0"/>
    <x v="0"/>
    <x v="2"/>
    <s v="Bike Experts"/>
    <x v="1"/>
    <x v="4"/>
    <x v="5"/>
    <s v="Multi"/>
    <x v="215"/>
    <d v="2002-08-01T00:00:00"/>
    <n v="49.99"/>
    <n v="28.840399999999999"/>
    <n v="6"/>
    <n v="173.04239999999999"/>
  </r>
  <r>
    <x v="0"/>
    <x v="0"/>
    <x v="2"/>
    <s v="Bike Experts"/>
    <x v="1"/>
    <x v="4"/>
    <x v="5"/>
    <s v="Multi"/>
    <x v="226"/>
    <d v="2002-08-01T00:00:00"/>
    <n v="49.99"/>
    <n v="28.840399999999999"/>
    <n v="8"/>
    <n v="230.72319999999999"/>
  </r>
  <r>
    <x v="0"/>
    <x v="0"/>
    <x v="2"/>
    <s v="Bike Experts"/>
    <x v="1"/>
    <x v="12"/>
    <x v="25"/>
    <s v="Multi"/>
    <x v="215"/>
    <d v="2002-08-01T00:00:00"/>
    <n v="89.99"/>
    <n v="53.994"/>
    <n v="4"/>
    <n v="215.976"/>
  </r>
  <r>
    <x v="0"/>
    <x v="0"/>
    <x v="2"/>
    <s v="Bike Experts"/>
    <x v="1"/>
    <x v="4"/>
    <x v="5"/>
    <s v="Multi"/>
    <x v="225"/>
    <d v="2002-08-01T00:00:00"/>
    <n v="49.99"/>
    <n v="28.840399999999999"/>
    <n v="6"/>
    <n v="173.04239999999999"/>
  </r>
  <r>
    <x v="0"/>
    <x v="0"/>
    <x v="2"/>
    <s v="Bike Experts"/>
    <x v="2"/>
    <x v="8"/>
    <x v="33"/>
    <s v="Black"/>
    <x v="224"/>
    <d v="2002-08-01T00:00:00"/>
    <n v="300.21499999999997"/>
    <n v="180.12899999999999"/>
    <n v="3"/>
    <n v="540.38699999999994"/>
  </r>
  <r>
    <x v="0"/>
    <x v="0"/>
    <x v="2"/>
    <s v="Bike Experts"/>
    <x v="0"/>
    <x v="0"/>
    <x v="19"/>
    <s v="Silver"/>
    <x v="224"/>
    <d v="2002-08-01T00:00:00"/>
    <n v="2319.9899999999998"/>
    <n v="1242.8517999999999"/>
    <n v="4"/>
    <n v="4971.4071999999996"/>
  </r>
  <r>
    <x v="0"/>
    <x v="0"/>
    <x v="2"/>
    <s v="Bike Experts"/>
    <x v="1"/>
    <x v="14"/>
    <x v="28"/>
    <s v="Black"/>
    <x v="242"/>
    <d v="2002-08-01T00:00:00"/>
    <n v="59.99"/>
    <n v="35.994"/>
    <n v="5"/>
    <n v="179.97"/>
  </r>
  <r>
    <x v="0"/>
    <x v="0"/>
    <x v="2"/>
    <s v="Bike Experts"/>
    <x v="2"/>
    <x v="2"/>
    <x v="2"/>
    <s v="Black"/>
    <x v="219"/>
    <d v="2002-08-01T00:00:00"/>
    <n v="1349.6"/>
    <n v="736.14549999999997"/>
    <n v="4"/>
    <n v="2944.5819999999999"/>
  </r>
  <r>
    <x v="0"/>
    <x v="0"/>
    <x v="2"/>
    <s v="Bike Experts"/>
    <x v="1"/>
    <x v="10"/>
    <x v="29"/>
    <s v="Black"/>
    <x v="226"/>
    <d v="2002-08-01T00:00:00"/>
    <n v="24.49"/>
    <n v="14.1289"/>
    <n v="1"/>
    <n v="14.1289"/>
  </r>
  <r>
    <x v="0"/>
    <x v="0"/>
    <x v="2"/>
    <s v="Bike Experts"/>
    <x v="2"/>
    <x v="17"/>
    <x v="45"/>
    <m/>
    <x v="232"/>
    <d v="2002-08-01T00:00:00"/>
    <n v="124.73"/>
    <n v="74.837999999999994"/>
    <n v="2"/>
    <n v="149.67599999999999"/>
  </r>
  <r>
    <x v="0"/>
    <x v="0"/>
    <x v="2"/>
    <s v="Bike Experts"/>
    <x v="2"/>
    <x v="2"/>
    <x v="2"/>
    <s v="Silver"/>
    <x v="220"/>
    <d v="2002-08-01T00:00:00"/>
    <n v="1364.5"/>
    <n v="744.27269999999999"/>
    <n v="3"/>
    <n v="2232.8181"/>
  </r>
  <r>
    <x v="0"/>
    <x v="0"/>
    <x v="2"/>
    <s v="Bike Experts"/>
    <x v="2"/>
    <x v="2"/>
    <x v="23"/>
    <s v="Black"/>
    <x v="213"/>
    <d v="2002-08-01T00:00:00"/>
    <n v="348.76"/>
    <n v="209.256"/>
    <n v="2"/>
    <n v="418.512"/>
  </r>
  <r>
    <x v="0"/>
    <x v="0"/>
    <x v="2"/>
    <s v="Bike Experts"/>
    <x v="1"/>
    <x v="5"/>
    <x v="6"/>
    <s v="Multi"/>
    <x v="229"/>
    <d v="2002-08-01T00:00:00"/>
    <n v="8.99"/>
    <n v="5.1864999999999997"/>
    <n v="5"/>
    <n v="25.932499999999997"/>
  </r>
  <r>
    <x v="0"/>
    <x v="0"/>
    <x v="2"/>
    <s v="Bike Experts"/>
    <x v="0"/>
    <x v="0"/>
    <x v="19"/>
    <s v="Black"/>
    <x v="212"/>
    <d v="2002-08-01T00:00:00"/>
    <n v="2294.9899999999998"/>
    <n v="1229.4589000000001"/>
    <n v="5"/>
    <n v="6147.2945"/>
  </r>
  <r>
    <x v="0"/>
    <x v="0"/>
    <x v="2"/>
    <s v="Bike Experts"/>
    <x v="1"/>
    <x v="10"/>
    <x v="29"/>
    <s v="Black"/>
    <x v="218"/>
    <d v="2002-08-01T00:00:00"/>
    <n v="24.49"/>
    <n v="14.1289"/>
    <n v="7"/>
    <n v="98.902299999999997"/>
  </r>
  <r>
    <x v="0"/>
    <x v="0"/>
    <x v="2"/>
    <s v="Bike Experts"/>
    <x v="0"/>
    <x v="0"/>
    <x v="35"/>
    <s v="Black"/>
    <x v="215"/>
    <d v="2002-08-01T00:00:00"/>
    <n v="1079.99"/>
    <n v="647.99400000000003"/>
    <n v="3"/>
    <n v="1943.982"/>
  </r>
  <r>
    <x v="0"/>
    <x v="0"/>
    <x v="2"/>
    <s v="Bike Experts"/>
    <x v="2"/>
    <x v="2"/>
    <x v="2"/>
    <s v="Black"/>
    <x v="214"/>
    <d v="2002-08-01T00:00:00"/>
    <n v="1349.6"/>
    <n v="736.14549999999997"/>
    <n v="2"/>
    <n v="1472.2909999999999"/>
  </r>
  <r>
    <x v="0"/>
    <x v="0"/>
    <x v="2"/>
    <s v="Bike Experts"/>
    <x v="1"/>
    <x v="11"/>
    <x v="24"/>
    <s v="Black"/>
    <x v="216"/>
    <d v="2002-08-01T00:00:00"/>
    <n v="74.989999999999995"/>
    <n v="44.994"/>
    <n v="4"/>
    <n v="179.976"/>
  </r>
  <r>
    <x v="0"/>
    <x v="0"/>
    <x v="2"/>
    <s v="Bike Experts"/>
    <x v="1"/>
    <x v="11"/>
    <x v="24"/>
    <s v="Black"/>
    <x v="214"/>
    <d v="2002-08-01T00:00:00"/>
    <n v="74.989999999999995"/>
    <n v="41.244500000000002"/>
    <n v="16"/>
    <n v="659.91200000000003"/>
  </r>
  <r>
    <x v="0"/>
    <x v="0"/>
    <x v="2"/>
    <s v="Bike Experts"/>
    <x v="2"/>
    <x v="17"/>
    <x v="43"/>
    <m/>
    <x v="230"/>
    <d v="2002-08-01T00:00:00"/>
    <n v="102.29"/>
    <n v="61.374000000000002"/>
    <n v="9"/>
    <n v="552.36599999999999"/>
  </r>
  <r>
    <x v="0"/>
    <x v="0"/>
    <x v="2"/>
    <s v="Bike Experts"/>
    <x v="1"/>
    <x v="10"/>
    <x v="21"/>
    <s v="Black"/>
    <x v="224"/>
    <d v="2002-08-01T00:00:00"/>
    <n v="37.99"/>
    <n v="22.794"/>
    <n v="5"/>
    <n v="113.97"/>
  </r>
  <r>
    <x v="0"/>
    <x v="0"/>
    <x v="2"/>
    <s v="Bike Experts"/>
    <x v="1"/>
    <x v="10"/>
    <x v="21"/>
    <s v="Black"/>
    <x v="241"/>
    <d v="2002-08-01T00:00:00"/>
    <n v="37.99"/>
    <n v="22.794"/>
    <n v="3"/>
    <n v="68.382000000000005"/>
  </r>
  <r>
    <x v="0"/>
    <x v="0"/>
    <x v="2"/>
    <s v="Bike Experts"/>
    <x v="3"/>
    <x v="15"/>
    <x v="30"/>
    <m/>
    <x v="228"/>
    <d v="2002-08-01T00:00:00"/>
    <n v="25"/>
    <n v="15"/>
    <n v="8"/>
    <n v="120"/>
  </r>
  <r>
    <x v="0"/>
    <x v="0"/>
    <x v="2"/>
    <s v="Bike Experts"/>
    <x v="3"/>
    <x v="7"/>
    <x v="10"/>
    <s v="Black"/>
    <x v="220"/>
    <d v="2002-08-01T00:00:00"/>
    <n v="34.99"/>
    <n v="20.186499999999999"/>
    <n v="10"/>
    <n v="201.86499999999998"/>
  </r>
  <r>
    <x v="0"/>
    <x v="0"/>
    <x v="2"/>
    <s v="Bike Experts"/>
    <x v="2"/>
    <x v="2"/>
    <x v="2"/>
    <s v="Silver"/>
    <x v="228"/>
    <d v="2002-08-01T00:00:00"/>
    <n v="1364.5"/>
    <n v="744.27269999999999"/>
    <n v="1"/>
    <n v="744.27269999999999"/>
  </r>
  <r>
    <x v="0"/>
    <x v="0"/>
    <x v="2"/>
    <s v="Bike Experts"/>
    <x v="2"/>
    <x v="8"/>
    <x v="26"/>
    <s v="Black"/>
    <x v="226"/>
    <d v="2002-08-01T00:00:00"/>
    <n v="60.744999999999997"/>
    <n v="36.447000000000003"/>
    <n v="2"/>
    <n v="72.894000000000005"/>
  </r>
  <r>
    <x v="0"/>
    <x v="0"/>
    <x v="2"/>
    <s v="Bike Experts"/>
    <x v="1"/>
    <x v="14"/>
    <x v="28"/>
    <s v="Black"/>
    <x v="234"/>
    <d v="2002-08-01T00:00:00"/>
    <n v="59.99"/>
    <n v="35.994"/>
    <n v="6"/>
    <n v="215.964"/>
  </r>
  <r>
    <x v="0"/>
    <x v="0"/>
    <x v="2"/>
    <s v="Bike Experts"/>
    <x v="2"/>
    <x v="9"/>
    <x v="37"/>
    <m/>
    <x v="229"/>
    <d v="2002-08-01T00:00:00"/>
    <n v="44.54"/>
    <n v="24.294499999999999"/>
    <n v="4"/>
    <n v="97.177999999999997"/>
  </r>
  <r>
    <x v="0"/>
    <x v="0"/>
    <x v="2"/>
    <s v="Bike Experts"/>
    <x v="2"/>
    <x v="17"/>
    <x v="44"/>
    <m/>
    <x v="215"/>
    <d v="2002-08-01T00:00:00"/>
    <n v="34.200000000000003"/>
    <n v="20.52"/>
    <n v="5"/>
    <n v="102.6"/>
  </r>
  <r>
    <x v="0"/>
    <x v="0"/>
    <x v="2"/>
    <s v="Bike Experts"/>
    <x v="3"/>
    <x v="13"/>
    <x v="27"/>
    <m/>
    <x v="226"/>
    <d v="2002-08-01T00:00:00"/>
    <n v="19.989999999999998"/>
    <n v="11.594200000000001"/>
    <n v="13"/>
    <n v="150.72460000000001"/>
  </r>
  <r>
    <x v="0"/>
    <x v="0"/>
    <x v="2"/>
    <s v="Bike Experts"/>
    <x v="2"/>
    <x v="8"/>
    <x v="32"/>
    <s v="Black"/>
    <x v="220"/>
    <d v="2002-08-01T00:00:00"/>
    <n v="87.745000000000005"/>
    <n v="52.646999999999998"/>
    <n v="3"/>
    <n v="157.941"/>
  </r>
  <r>
    <x v="0"/>
    <x v="0"/>
    <x v="2"/>
    <s v="Bike Experts"/>
    <x v="2"/>
    <x v="16"/>
    <x v="42"/>
    <m/>
    <x v="230"/>
    <d v="2002-08-01T00:00:00"/>
    <n v="148.22"/>
    <n v="88.932000000000002"/>
    <n v="1"/>
    <n v="88.932000000000002"/>
  </r>
  <r>
    <x v="0"/>
    <x v="0"/>
    <x v="2"/>
    <s v="Bike Experts"/>
    <x v="1"/>
    <x v="10"/>
    <x v="29"/>
    <s v="Black"/>
    <x v="237"/>
    <d v="2002-08-01T00:00:00"/>
    <n v="24.49"/>
    <n v="14.1289"/>
    <n v="6"/>
    <n v="84.773399999999995"/>
  </r>
  <r>
    <x v="0"/>
    <x v="0"/>
    <x v="2"/>
    <s v="Bike Experts"/>
    <x v="2"/>
    <x v="9"/>
    <x v="39"/>
    <m/>
    <x v="232"/>
    <d v="2002-08-01T00:00:00"/>
    <n v="120.27"/>
    <n v="65.601799999999997"/>
    <n v="1"/>
    <n v="65.601799999999997"/>
  </r>
  <r>
    <x v="0"/>
    <x v="0"/>
    <x v="2"/>
    <s v="Bike Experts"/>
    <x v="2"/>
    <x v="2"/>
    <x v="23"/>
    <s v="Black"/>
    <x v="232"/>
    <d v="2002-08-01T00:00:00"/>
    <n v="348.76"/>
    <n v="209.256"/>
    <n v="2"/>
    <n v="418.512"/>
  </r>
  <r>
    <x v="0"/>
    <x v="0"/>
    <x v="2"/>
    <s v="Bike Experts"/>
    <x v="3"/>
    <x v="7"/>
    <x v="10"/>
    <s v="Red"/>
    <x v="221"/>
    <d v="2002-08-01T00:00:00"/>
    <n v="34.99"/>
    <n v="20.186499999999999"/>
    <n v="4"/>
    <n v="80.745999999999995"/>
  </r>
  <r>
    <x v="0"/>
    <x v="0"/>
    <x v="4"/>
    <s v="Basic Sports Equipment"/>
    <x v="1"/>
    <x v="12"/>
    <x v="25"/>
    <s v="Multi"/>
    <x v="240"/>
    <d v="2002-08-01T00:00:00"/>
    <n v="89.99"/>
    <n v="53.994"/>
    <n v="6"/>
    <n v="323.964"/>
  </r>
  <r>
    <x v="0"/>
    <x v="0"/>
    <x v="4"/>
    <s v="Basic Sports Equipment"/>
    <x v="2"/>
    <x v="8"/>
    <x v="20"/>
    <s v="Black"/>
    <x v="227"/>
    <d v="2002-08-01T00:00:00"/>
    <n v="327.21499999999997"/>
    <n v="196.32900000000001"/>
    <n v="1"/>
    <n v="196.32900000000001"/>
  </r>
  <r>
    <x v="0"/>
    <x v="0"/>
    <x v="4"/>
    <s v="Basic Sports Equipment"/>
    <x v="1"/>
    <x v="10"/>
    <x v="21"/>
    <s v="Black"/>
    <x v="212"/>
    <d v="2002-08-01T00:00:00"/>
    <n v="37.99"/>
    <n v="22.794"/>
    <n v="1"/>
    <n v="22.794"/>
  </r>
  <r>
    <x v="0"/>
    <x v="0"/>
    <x v="4"/>
    <s v="Basic Sports Equipment"/>
    <x v="3"/>
    <x v="7"/>
    <x v="10"/>
    <s v="Black"/>
    <x v="231"/>
    <d v="2002-08-01T00:00:00"/>
    <n v="34.99"/>
    <n v="20.186499999999999"/>
    <n v="3"/>
    <n v="60.5595"/>
  </r>
  <r>
    <x v="0"/>
    <x v="0"/>
    <x v="4"/>
    <s v="Basic Sports Equipment"/>
    <x v="1"/>
    <x v="11"/>
    <x v="24"/>
    <s v="Black"/>
    <x v="215"/>
    <d v="2002-08-01T00:00:00"/>
    <n v="74.989999999999995"/>
    <n v="44.994"/>
    <n v="2"/>
    <n v="89.988"/>
  </r>
  <r>
    <x v="0"/>
    <x v="0"/>
    <x v="4"/>
    <s v="Basic Sports Equipment"/>
    <x v="3"/>
    <x v="7"/>
    <x v="10"/>
    <s v="Blue"/>
    <x v="212"/>
    <d v="2002-08-01T00:00:00"/>
    <n v="34.99"/>
    <n v="20.186499999999999"/>
    <n v="4"/>
    <n v="80.745999999999995"/>
  </r>
  <r>
    <x v="0"/>
    <x v="0"/>
    <x v="4"/>
    <s v="Basic Sports Equipment"/>
    <x v="1"/>
    <x v="5"/>
    <x v="6"/>
    <s v="Multi"/>
    <x v="235"/>
    <d v="2002-08-01T00:00:00"/>
    <n v="8.99"/>
    <n v="5.1864999999999997"/>
    <n v="4"/>
    <n v="20.745999999999999"/>
  </r>
  <r>
    <x v="0"/>
    <x v="0"/>
    <x v="4"/>
    <s v="Basic Sports Equipment"/>
    <x v="1"/>
    <x v="4"/>
    <x v="5"/>
    <s v="Multi"/>
    <x v="229"/>
    <d v="2002-08-01T00:00:00"/>
    <n v="49.99"/>
    <n v="28.840399999999999"/>
    <n v="5"/>
    <n v="144.202"/>
  </r>
  <r>
    <x v="0"/>
    <x v="0"/>
    <x v="4"/>
    <s v="Basic Sports Equipment"/>
    <x v="1"/>
    <x v="10"/>
    <x v="21"/>
    <s v="Black"/>
    <x v="214"/>
    <d v="2002-08-01T00:00:00"/>
    <n v="37.99"/>
    <n v="22.794"/>
    <n v="4"/>
    <n v="91.176000000000002"/>
  </r>
  <r>
    <x v="0"/>
    <x v="0"/>
    <x v="4"/>
    <s v="Basic Sports Equipment"/>
    <x v="1"/>
    <x v="11"/>
    <x v="24"/>
    <s v="Black"/>
    <x v="220"/>
    <d v="2002-08-01T00:00:00"/>
    <n v="74.989999999999995"/>
    <n v="44.994"/>
    <n v="3"/>
    <n v="134.982"/>
  </r>
  <r>
    <x v="0"/>
    <x v="0"/>
    <x v="4"/>
    <s v="Basic Sports Equipment"/>
    <x v="1"/>
    <x v="10"/>
    <x v="21"/>
    <s v="Black"/>
    <x v="233"/>
    <d v="2002-08-01T00:00:00"/>
    <n v="37.99"/>
    <n v="22.794"/>
    <n v="4"/>
    <n v="91.176000000000002"/>
  </r>
  <r>
    <x v="0"/>
    <x v="0"/>
    <x v="0"/>
    <s v="Tough and Reliable Parts"/>
    <x v="2"/>
    <x v="6"/>
    <x v="8"/>
    <s v="Black"/>
    <x v="226"/>
    <d v="2002-08-01T00:00:00"/>
    <n v="337.22"/>
    <n v="183.93819999999999"/>
    <n v="6"/>
    <n v="1103.6291999999999"/>
  </r>
  <r>
    <x v="0"/>
    <x v="0"/>
    <x v="0"/>
    <s v="Tough and Reliable Parts"/>
    <x v="2"/>
    <x v="6"/>
    <x v="8"/>
    <s v="Red"/>
    <x v="231"/>
    <d v="2002-08-01T00:00:00"/>
    <n v="337.22"/>
    <n v="202.33199999999999"/>
    <n v="3"/>
    <n v="606.99599999999998"/>
  </r>
  <r>
    <x v="0"/>
    <x v="0"/>
    <x v="0"/>
    <s v="Tough and Reliable Parts"/>
    <x v="0"/>
    <x v="3"/>
    <x v="3"/>
    <s v="Red"/>
    <x v="222"/>
    <d v="2002-08-01T00:00:00"/>
    <n v="782.99"/>
    <n v="469.79399999999998"/>
    <n v="1"/>
    <n v="469.79399999999998"/>
  </r>
  <r>
    <x v="0"/>
    <x v="0"/>
    <x v="0"/>
    <s v="Tiny Bike Boutique"/>
    <x v="0"/>
    <x v="3"/>
    <x v="3"/>
    <s v="Red"/>
    <x v="240"/>
    <d v="2002-08-01T00:00:00"/>
    <n v="782.99"/>
    <n v="469.79399999999998"/>
    <n v="1"/>
    <n v="469.79399999999998"/>
  </r>
  <r>
    <x v="0"/>
    <x v="0"/>
    <x v="0"/>
    <s v="Tiny Bike Boutique"/>
    <x v="0"/>
    <x v="3"/>
    <x v="3"/>
    <s v="Red"/>
    <x v="236"/>
    <d v="2002-08-01T00:00:00"/>
    <n v="782.99"/>
    <n v="469.79399999999998"/>
    <n v="1"/>
    <n v="469.79399999999998"/>
  </r>
  <r>
    <x v="0"/>
    <x v="0"/>
    <x v="0"/>
    <s v="Tiny Bike Boutique"/>
    <x v="0"/>
    <x v="3"/>
    <x v="12"/>
    <s v="Black"/>
    <x v="238"/>
    <d v="2002-08-01T00:00:00"/>
    <n v="2443.35"/>
    <n v="1308.9375"/>
    <n v="5"/>
    <n v="6544.6875"/>
  </r>
  <r>
    <x v="0"/>
    <x v="0"/>
    <x v="0"/>
    <s v="Tiny Bike Boutique"/>
    <x v="0"/>
    <x v="3"/>
    <x v="3"/>
    <s v="Black"/>
    <x v="221"/>
    <d v="2002-08-01T00:00:00"/>
    <n v="782.99"/>
    <n v="469.79399999999998"/>
    <n v="3"/>
    <n v="1409.3820000000001"/>
  </r>
  <r>
    <x v="0"/>
    <x v="0"/>
    <x v="0"/>
    <s v="Tiny Bike Boutique"/>
    <x v="2"/>
    <x v="6"/>
    <x v="8"/>
    <s v="Red"/>
    <x v="214"/>
    <d v="2002-08-01T00:00:00"/>
    <n v="337.22"/>
    <n v="202.33199999999999"/>
    <n v="1"/>
    <n v="202.33199999999999"/>
  </r>
  <r>
    <x v="0"/>
    <x v="0"/>
    <x v="0"/>
    <s v="Tiny Bike Boutique"/>
    <x v="1"/>
    <x v="11"/>
    <x v="24"/>
    <s v="Black"/>
    <x v="226"/>
    <d v="2002-08-01T00:00:00"/>
    <n v="74.989999999999995"/>
    <n v="44.994"/>
    <n v="1"/>
    <n v="44.994"/>
  </r>
  <r>
    <x v="0"/>
    <x v="0"/>
    <x v="0"/>
    <s v="Tiny Bike Boutique"/>
    <x v="2"/>
    <x v="9"/>
    <x v="31"/>
    <m/>
    <x v="221"/>
    <d v="2002-08-01T00:00:00"/>
    <n v="44.54"/>
    <n v="24.294499999999999"/>
    <n v="2"/>
    <n v="48.588999999999999"/>
  </r>
  <r>
    <x v="0"/>
    <x v="0"/>
    <x v="0"/>
    <s v="Tiny Bike Boutique"/>
    <x v="2"/>
    <x v="6"/>
    <x v="11"/>
    <s v="Black"/>
    <x v="213"/>
    <d v="2002-08-01T00:00:00"/>
    <n v="1431.5"/>
    <n v="780.81820000000005"/>
    <n v="2"/>
    <n v="1561.6364000000001"/>
  </r>
  <r>
    <x v="0"/>
    <x v="0"/>
    <x v="0"/>
    <s v="Tiny Bike Boutique"/>
    <x v="0"/>
    <x v="3"/>
    <x v="3"/>
    <s v="Black"/>
    <x v="222"/>
    <d v="2002-08-01T00:00:00"/>
    <n v="782.99"/>
    <n v="469.79399999999998"/>
    <n v="2"/>
    <n v="939.58799999999997"/>
  </r>
  <r>
    <x v="0"/>
    <x v="0"/>
    <x v="0"/>
    <s v="Tiny Bike Boutique"/>
    <x v="2"/>
    <x v="9"/>
    <x v="16"/>
    <m/>
    <x v="213"/>
    <d v="2002-08-01T00:00:00"/>
    <n v="120.27"/>
    <n v="65.601799999999997"/>
    <n v="2"/>
    <n v="131.20359999999999"/>
  </r>
  <r>
    <x v="0"/>
    <x v="0"/>
    <x v="0"/>
    <s v="Tiny Bike Boutique"/>
    <x v="0"/>
    <x v="3"/>
    <x v="3"/>
    <s v="Red"/>
    <x v="230"/>
    <d v="2002-08-01T00:00:00"/>
    <n v="782.99"/>
    <n v="234.89699999999999"/>
    <n v="2"/>
    <n v="469.79399999999998"/>
  </r>
  <r>
    <x v="0"/>
    <x v="0"/>
    <x v="0"/>
    <s v="Tiny Bike Boutique"/>
    <x v="0"/>
    <x v="3"/>
    <x v="12"/>
    <s v="Red"/>
    <x v="232"/>
    <d v="2002-08-01T00:00:00"/>
    <n v="2443.35"/>
    <n v="1466.01"/>
    <n v="4"/>
    <n v="5864.04"/>
  </r>
  <r>
    <x v="0"/>
    <x v="0"/>
    <x v="0"/>
    <s v="Tiny Bike Boutique"/>
    <x v="2"/>
    <x v="6"/>
    <x v="8"/>
    <s v="Red"/>
    <x v="215"/>
    <d v="2002-08-01T00:00:00"/>
    <n v="337.22"/>
    <n v="202.33199999999999"/>
    <n v="2"/>
    <n v="404.66399999999999"/>
  </r>
  <r>
    <x v="0"/>
    <x v="0"/>
    <x v="0"/>
    <s v="Tiny Bike Boutique"/>
    <x v="0"/>
    <x v="3"/>
    <x v="3"/>
    <s v="Black"/>
    <x v="232"/>
    <d v="2002-08-01T00:00:00"/>
    <n v="782.99"/>
    <n v="469.79399999999998"/>
    <n v="2"/>
    <n v="939.58799999999997"/>
  </r>
  <r>
    <x v="0"/>
    <x v="0"/>
    <x v="0"/>
    <s v="Tiny Bike Boutique"/>
    <x v="0"/>
    <x v="3"/>
    <x v="3"/>
    <s v="Black"/>
    <x v="213"/>
    <d v="2002-08-01T00:00:00"/>
    <n v="782.99"/>
    <n v="469.79399999999998"/>
    <n v="4"/>
    <n v="1879.1759999999999"/>
  </r>
  <r>
    <x v="0"/>
    <x v="0"/>
    <x v="0"/>
    <s v="Tiny Bike Boutique"/>
    <x v="0"/>
    <x v="3"/>
    <x v="17"/>
    <s v="Yellow"/>
    <x v="221"/>
    <d v="2002-08-01T00:00:00"/>
    <n v="1120.49"/>
    <n v="600.26250000000005"/>
    <n v="2"/>
    <n v="1200.5250000000001"/>
  </r>
  <r>
    <x v="0"/>
    <x v="0"/>
    <x v="0"/>
    <s v="Tiny Bike Boutique"/>
    <x v="0"/>
    <x v="3"/>
    <x v="12"/>
    <s v="Black"/>
    <x v="223"/>
    <d v="2002-08-01T00:00:00"/>
    <n v="2443.35"/>
    <n v="1308.9375"/>
    <n v="4"/>
    <n v="5235.75"/>
  </r>
  <r>
    <x v="0"/>
    <x v="0"/>
    <x v="0"/>
    <s v="Tiny Bike Boutique"/>
    <x v="2"/>
    <x v="6"/>
    <x v="8"/>
    <s v="Black"/>
    <x v="225"/>
    <d v="2002-08-01T00:00:00"/>
    <n v="337.22"/>
    <n v="183.93819999999999"/>
    <n v="2"/>
    <n v="367.87639999999999"/>
  </r>
  <r>
    <x v="0"/>
    <x v="0"/>
    <x v="0"/>
    <s v="Tiny Bike Boutique"/>
    <x v="0"/>
    <x v="3"/>
    <x v="17"/>
    <s v="Yellow"/>
    <x v="241"/>
    <d v="2002-08-01T00:00:00"/>
    <n v="1120.49"/>
    <n v="600.26250000000005"/>
    <n v="2"/>
    <n v="1200.5250000000001"/>
  </r>
  <r>
    <x v="0"/>
    <x v="0"/>
    <x v="0"/>
    <s v="Tiny Bike Boutique"/>
    <x v="2"/>
    <x v="8"/>
    <x v="13"/>
    <s v="Black"/>
    <x v="222"/>
    <d v="2002-08-01T00:00:00"/>
    <n v="330.06"/>
    <n v="198.036"/>
    <n v="1"/>
    <n v="198.036"/>
  </r>
  <r>
    <x v="0"/>
    <x v="0"/>
    <x v="0"/>
    <s v="Tiny Bike Boutique"/>
    <x v="2"/>
    <x v="6"/>
    <x v="15"/>
    <s v="Yellow"/>
    <x v="234"/>
    <d v="2002-08-01T00:00:00"/>
    <n v="594.83000000000004"/>
    <n v="324.45269999999999"/>
    <n v="5"/>
    <n v="1622.2635"/>
  </r>
  <r>
    <x v="0"/>
    <x v="0"/>
    <x v="0"/>
    <s v="Tiny Bike Boutique"/>
    <x v="2"/>
    <x v="8"/>
    <x v="14"/>
    <s v="Black"/>
    <x v="237"/>
    <d v="2002-08-01T00:00:00"/>
    <n v="248.38499999999999"/>
    <n v="149.03100000000001"/>
    <n v="2"/>
    <n v="298.06200000000001"/>
  </r>
  <r>
    <x v="0"/>
    <x v="0"/>
    <x v="0"/>
    <s v="Tiny Bike Boutique"/>
    <x v="2"/>
    <x v="6"/>
    <x v="15"/>
    <s v="Yellow"/>
    <x v="230"/>
    <d v="2002-08-01T00:00:00"/>
    <n v="594.83000000000004"/>
    <n v="324.45269999999999"/>
    <n v="2"/>
    <n v="648.90539999999999"/>
  </r>
  <r>
    <x v="0"/>
    <x v="0"/>
    <x v="0"/>
    <s v="Tiny Bike Boutique"/>
    <x v="2"/>
    <x v="6"/>
    <x v="15"/>
    <s v="Yellow"/>
    <x v="219"/>
    <d v="2002-08-01T00:00:00"/>
    <n v="594.83000000000004"/>
    <n v="324.45269999999999"/>
    <n v="1"/>
    <n v="324.45269999999999"/>
  </r>
  <r>
    <x v="0"/>
    <x v="0"/>
    <x v="0"/>
    <s v="Tiny Bike Boutique"/>
    <x v="0"/>
    <x v="3"/>
    <x v="12"/>
    <s v="Red"/>
    <x v="233"/>
    <d v="2002-08-01T00:00:00"/>
    <n v="2443.35"/>
    <n v="1308.9375"/>
    <n v="3"/>
    <n v="3926.8125"/>
  </r>
  <r>
    <x v="0"/>
    <x v="0"/>
    <x v="0"/>
    <s v="Tiny Bike Boutique"/>
    <x v="0"/>
    <x v="3"/>
    <x v="12"/>
    <s v="Black"/>
    <x v="215"/>
    <d v="2002-08-01T00:00:00"/>
    <n v="2443.35"/>
    <n v="1308.9375"/>
    <n v="2"/>
    <n v="2617.875"/>
  </r>
  <r>
    <x v="0"/>
    <x v="0"/>
    <x v="0"/>
    <s v="Tiny Bike Boutique"/>
    <x v="2"/>
    <x v="6"/>
    <x v="8"/>
    <s v="Black"/>
    <x v="237"/>
    <d v="2002-08-01T00:00:00"/>
    <n v="337.22"/>
    <n v="183.93819999999999"/>
    <n v="1"/>
    <n v="183.93819999999999"/>
  </r>
  <r>
    <x v="0"/>
    <x v="0"/>
    <x v="0"/>
    <s v="Tiny Bike Boutique"/>
    <x v="2"/>
    <x v="6"/>
    <x v="11"/>
    <s v="Red"/>
    <x v="230"/>
    <d v="2002-08-01T00:00:00"/>
    <n v="1431.5"/>
    <n v="780.81820000000005"/>
    <n v="2"/>
    <n v="1561.6364000000001"/>
  </r>
  <r>
    <x v="0"/>
    <x v="0"/>
    <x v="0"/>
    <s v="Tiny Bike Boutique"/>
    <x v="0"/>
    <x v="3"/>
    <x v="17"/>
    <s v="Yellow"/>
    <x v="219"/>
    <d v="2002-08-01T00:00:00"/>
    <n v="1120.49"/>
    <n v="600.26250000000005"/>
    <n v="3"/>
    <n v="1800.7875000000001"/>
  </r>
  <r>
    <x v="0"/>
    <x v="0"/>
    <x v="0"/>
    <s v="Tiny Bike Boutique"/>
    <x v="2"/>
    <x v="6"/>
    <x v="8"/>
    <s v="Red"/>
    <x v="226"/>
    <d v="2002-08-01T00:00:00"/>
    <n v="337.22"/>
    <n v="202.33199999999999"/>
    <n v="1"/>
    <n v="202.33199999999999"/>
  </r>
  <r>
    <x v="0"/>
    <x v="0"/>
    <x v="0"/>
    <s v="Tiny Bike Boutique"/>
    <x v="0"/>
    <x v="3"/>
    <x v="12"/>
    <s v="Red"/>
    <x v="229"/>
    <d v="2002-08-01T00:00:00"/>
    <n v="2443.35"/>
    <n v="1466.01"/>
    <n v="6"/>
    <n v="8796.06"/>
  </r>
  <r>
    <x v="0"/>
    <x v="0"/>
    <x v="0"/>
    <s v="Tiny Bike Boutique"/>
    <x v="0"/>
    <x v="3"/>
    <x v="3"/>
    <s v="Black"/>
    <x v="221"/>
    <d v="2002-08-01T00:00:00"/>
    <n v="782.99"/>
    <n v="469.79399999999998"/>
    <n v="1"/>
    <n v="469.79399999999998"/>
  </r>
  <r>
    <x v="0"/>
    <x v="0"/>
    <x v="0"/>
    <s v="Tiny Bike Boutique"/>
    <x v="2"/>
    <x v="8"/>
    <x v="18"/>
    <s v="Black"/>
    <x v="241"/>
    <d v="2002-08-01T00:00:00"/>
    <n v="112.565"/>
    <n v="67.539000000000001"/>
    <n v="2"/>
    <n v="135.078"/>
  </r>
  <r>
    <x v="0"/>
    <x v="0"/>
    <x v="0"/>
    <s v="Tiny Bike Boutique"/>
    <x v="2"/>
    <x v="8"/>
    <x v="40"/>
    <s v="Black"/>
    <x v="233"/>
    <d v="2002-08-01T00:00:00"/>
    <n v="357.06"/>
    <n v="214.23599999999999"/>
    <n v="1"/>
    <n v="214.23599999999999"/>
  </r>
  <r>
    <x v="0"/>
    <x v="0"/>
    <x v="0"/>
    <s v="Tiny Bike Boutique"/>
    <x v="0"/>
    <x v="3"/>
    <x v="3"/>
    <s v="Red"/>
    <x v="230"/>
    <d v="2002-08-01T00:00:00"/>
    <n v="782.99"/>
    <n v="469.79399999999998"/>
    <n v="3"/>
    <n v="1409.3820000000001"/>
  </r>
  <r>
    <x v="0"/>
    <x v="0"/>
    <x v="0"/>
    <s v="Tiny Bike Boutique"/>
    <x v="0"/>
    <x v="3"/>
    <x v="3"/>
    <s v="Red"/>
    <x v="221"/>
    <d v="2002-08-01T00:00:00"/>
    <n v="782.99"/>
    <n v="469.79399999999998"/>
    <n v="1"/>
    <n v="469.79399999999998"/>
  </r>
  <r>
    <x v="0"/>
    <x v="0"/>
    <x v="0"/>
    <s v="Tiny Bike Boutique"/>
    <x v="0"/>
    <x v="3"/>
    <x v="3"/>
    <s v="Red"/>
    <x v="230"/>
    <d v="2002-08-01T00:00:00"/>
    <n v="782.99"/>
    <n v="469.79399999999998"/>
    <n v="3"/>
    <n v="1409.3820000000001"/>
  </r>
  <r>
    <x v="0"/>
    <x v="0"/>
    <x v="0"/>
    <s v="Tiny Bike Boutique"/>
    <x v="0"/>
    <x v="3"/>
    <x v="17"/>
    <s v="Yellow"/>
    <x v="241"/>
    <d v="2002-08-01T00:00:00"/>
    <n v="1120.49"/>
    <n v="600.26250000000005"/>
    <n v="1"/>
    <n v="600.26250000000005"/>
  </r>
  <r>
    <x v="0"/>
    <x v="0"/>
    <x v="0"/>
    <s v="Tiny Bike Boutique"/>
    <x v="2"/>
    <x v="6"/>
    <x v="11"/>
    <s v="Red"/>
    <x v="225"/>
    <d v="2002-08-01T00:00:00"/>
    <n v="1431.5"/>
    <n v="780.81820000000005"/>
    <n v="4"/>
    <n v="3123.2728000000002"/>
  </r>
  <r>
    <x v="0"/>
    <x v="0"/>
    <x v="0"/>
    <s v="Tiny Bike Boutique"/>
    <x v="0"/>
    <x v="3"/>
    <x v="12"/>
    <s v="Red"/>
    <x v="219"/>
    <d v="2002-08-01T00:00:00"/>
    <n v="2443.35"/>
    <n v="1466.01"/>
    <n v="3"/>
    <n v="4398.03"/>
  </r>
  <r>
    <x v="0"/>
    <x v="0"/>
    <x v="0"/>
    <s v="Chain and Chain Tool Distributions"/>
    <x v="2"/>
    <x v="8"/>
    <x v="41"/>
    <s v="Black"/>
    <x v="242"/>
    <d v="2002-08-01T00:00:00"/>
    <n v="275.38499999999999"/>
    <n v="165.23099999999999"/>
    <n v="1"/>
    <n v="165.23099999999999"/>
  </r>
  <r>
    <x v="0"/>
    <x v="0"/>
    <x v="5"/>
    <s v="Fun Times Club"/>
    <x v="0"/>
    <x v="3"/>
    <x v="12"/>
    <s v="Red"/>
    <x v="232"/>
    <d v="2002-08-01T00:00:00"/>
    <n v="2443.35"/>
    <n v="1466.01"/>
    <n v="2"/>
    <n v="2932.02"/>
  </r>
  <r>
    <x v="0"/>
    <x v="0"/>
    <x v="5"/>
    <s v="Fun Times Club"/>
    <x v="0"/>
    <x v="3"/>
    <x v="3"/>
    <s v="Red"/>
    <x v="235"/>
    <d v="2002-08-01T00:00:00"/>
    <n v="782.99"/>
    <n v="234.89699999999999"/>
    <n v="1"/>
    <n v="234.89699999999999"/>
  </r>
  <r>
    <x v="0"/>
    <x v="0"/>
    <x v="5"/>
    <s v="Fun Times Club"/>
    <x v="0"/>
    <x v="3"/>
    <x v="17"/>
    <s v="Yellow"/>
    <x v="222"/>
    <d v="2002-08-01T00:00:00"/>
    <n v="1120.49"/>
    <n v="600.26250000000005"/>
    <n v="1"/>
    <n v="600.26250000000005"/>
  </r>
  <r>
    <x v="0"/>
    <x v="0"/>
    <x v="5"/>
    <s v="Fun Times Club"/>
    <x v="0"/>
    <x v="3"/>
    <x v="3"/>
    <s v="Red"/>
    <x v="233"/>
    <d v="2002-08-01T00:00:00"/>
    <n v="782.99"/>
    <n v="469.79399999999998"/>
    <n v="4"/>
    <n v="1879.1759999999999"/>
  </r>
  <r>
    <x v="0"/>
    <x v="0"/>
    <x v="5"/>
    <s v="Fun Times Club"/>
    <x v="0"/>
    <x v="3"/>
    <x v="12"/>
    <s v="Red"/>
    <x v="232"/>
    <d v="2002-08-01T00:00:00"/>
    <n v="2443.35"/>
    <n v="1466.01"/>
    <n v="5"/>
    <n v="7330.05"/>
  </r>
  <r>
    <x v="0"/>
    <x v="0"/>
    <x v="5"/>
    <s v="Fun Times Club"/>
    <x v="0"/>
    <x v="3"/>
    <x v="12"/>
    <s v="Black"/>
    <x v="240"/>
    <d v="2002-08-01T00:00:00"/>
    <n v="2443.35"/>
    <n v="1308.9375"/>
    <n v="2"/>
    <n v="2617.875"/>
  </r>
  <r>
    <x v="0"/>
    <x v="0"/>
    <x v="5"/>
    <s v="Fun Times Club"/>
    <x v="2"/>
    <x v="6"/>
    <x v="8"/>
    <s v="Red"/>
    <x v="230"/>
    <d v="2002-08-01T00:00:00"/>
    <n v="337.22"/>
    <n v="202.33199999999999"/>
    <n v="1"/>
    <n v="202.33199999999999"/>
  </r>
  <r>
    <x v="0"/>
    <x v="0"/>
    <x v="5"/>
    <s v="Fun Times Club"/>
    <x v="2"/>
    <x v="8"/>
    <x v="18"/>
    <s v="Black"/>
    <x v="237"/>
    <d v="2002-08-01T00:00:00"/>
    <n v="112.565"/>
    <n v="67.539000000000001"/>
    <n v="2"/>
    <n v="135.078"/>
  </r>
  <r>
    <x v="0"/>
    <x v="0"/>
    <x v="5"/>
    <s v="Fun Times Club"/>
    <x v="0"/>
    <x v="3"/>
    <x v="3"/>
    <s v="Red"/>
    <x v="214"/>
    <d v="2002-08-01T00:00:00"/>
    <n v="782.99"/>
    <n v="469.79399999999998"/>
    <n v="1"/>
    <n v="469.79399999999998"/>
  </r>
  <r>
    <x v="0"/>
    <x v="0"/>
    <x v="5"/>
    <s v="Fun Times Club"/>
    <x v="2"/>
    <x v="6"/>
    <x v="8"/>
    <s v="Black"/>
    <x v="225"/>
    <d v="2002-08-01T00:00:00"/>
    <n v="337.22"/>
    <n v="183.93819999999999"/>
    <n v="1"/>
    <n v="183.93819999999999"/>
  </r>
  <r>
    <x v="0"/>
    <x v="0"/>
    <x v="5"/>
    <s v="Fun Times Club"/>
    <x v="2"/>
    <x v="6"/>
    <x v="11"/>
    <s v="Black"/>
    <x v="228"/>
    <d v="2002-08-01T00:00:00"/>
    <n v="1431.5"/>
    <n v="780.81820000000005"/>
    <n v="1"/>
    <n v="780.81820000000005"/>
  </r>
  <r>
    <x v="0"/>
    <x v="0"/>
    <x v="5"/>
    <s v="Fun Times Club"/>
    <x v="0"/>
    <x v="3"/>
    <x v="3"/>
    <s v="Black"/>
    <x v="230"/>
    <d v="2002-08-01T00:00:00"/>
    <n v="782.99"/>
    <n v="469.79399999999998"/>
    <n v="3"/>
    <n v="1409.3820000000001"/>
  </r>
  <r>
    <x v="0"/>
    <x v="0"/>
    <x v="5"/>
    <s v="Fun Times Club"/>
    <x v="0"/>
    <x v="3"/>
    <x v="12"/>
    <s v="Red"/>
    <x v="240"/>
    <d v="2002-08-01T00:00:00"/>
    <n v="2443.35"/>
    <n v="1466.01"/>
    <n v="4"/>
    <n v="5864.04"/>
  </r>
  <r>
    <x v="0"/>
    <x v="0"/>
    <x v="5"/>
    <s v="Fun Times Club"/>
    <x v="2"/>
    <x v="6"/>
    <x v="8"/>
    <s v="Red"/>
    <x v="225"/>
    <d v="2002-08-01T00:00:00"/>
    <n v="337.22"/>
    <n v="202.33199999999999"/>
    <n v="3"/>
    <n v="606.99599999999998"/>
  </r>
  <r>
    <x v="0"/>
    <x v="0"/>
    <x v="5"/>
    <s v="Fun Times Club"/>
    <x v="0"/>
    <x v="3"/>
    <x v="3"/>
    <s v="Red"/>
    <x v="224"/>
    <d v="2002-08-01T00:00:00"/>
    <n v="782.99"/>
    <n v="469.79399999999998"/>
    <n v="2"/>
    <n v="939.58799999999997"/>
  </r>
  <r>
    <x v="0"/>
    <x v="0"/>
    <x v="5"/>
    <s v="Fun Times Club"/>
    <x v="0"/>
    <x v="3"/>
    <x v="3"/>
    <s v="Red"/>
    <x v="225"/>
    <d v="2002-08-01T00:00:00"/>
    <n v="782.99"/>
    <n v="469.79399999999998"/>
    <n v="3"/>
    <n v="1409.3820000000001"/>
  </r>
  <r>
    <x v="0"/>
    <x v="0"/>
    <x v="5"/>
    <s v="Fun Times Club"/>
    <x v="0"/>
    <x v="3"/>
    <x v="3"/>
    <s v="Black"/>
    <x v="235"/>
    <d v="2002-08-01T00:00:00"/>
    <n v="782.99"/>
    <n v="469.79399999999998"/>
    <n v="4"/>
    <n v="1879.1759999999999"/>
  </r>
  <r>
    <x v="0"/>
    <x v="0"/>
    <x v="5"/>
    <s v="Fun Times Club"/>
    <x v="0"/>
    <x v="3"/>
    <x v="3"/>
    <s v="Red"/>
    <x v="224"/>
    <d v="2002-08-01T00:00:00"/>
    <n v="782.99"/>
    <n v="469.79399999999998"/>
    <n v="3"/>
    <n v="1409.3820000000001"/>
  </r>
  <r>
    <x v="0"/>
    <x v="0"/>
    <x v="5"/>
    <s v="Fun Times Club"/>
    <x v="0"/>
    <x v="3"/>
    <x v="3"/>
    <s v="Black"/>
    <x v="214"/>
    <d v="2002-08-01T00:00:00"/>
    <n v="782.99"/>
    <n v="469.79399999999998"/>
    <n v="1"/>
    <n v="469.79399999999998"/>
  </r>
  <r>
    <x v="0"/>
    <x v="0"/>
    <x v="5"/>
    <s v="Fun Times Club"/>
    <x v="2"/>
    <x v="8"/>
    <x v="13"/>
    <s v="Black"/>
    <x v="232"/>
    <d v="2002-08-01T00:00:00"/>
    <n v="330.06"/>
    <n v="198.036"/>
    <n v="6"/>
    <n v="1188.2159999999999"/>
  </r>
  <r>
    <x v="0"/>
    <x v="0"/>
    <x v="5"/>
    <s v="Fun Times Club"/>
    <x v="2"/>
    <x v="8"/>
    <x v="14"/>
    <s v="Black"/>
    <x v="235"/>
    <d v="2002-08-01T00:00:00"/>
    <n v="248.38499999999999"/>
    <n v="149.03100000000001"/>
    <n v="4"/>
    <n v="596.12400000000002"/>
  </r>
  <r>
    <x v="0"/>
    <x v="0"/>
    <x v="5"/>
    <s v="Fun Times Club"/>
    <x v="0"/>
    <x v="3"/>
    <x v="3"/>
    <s v="Black"/>
    <x v="229"/>
    <d v="2002-08-01T00:00:00"/>
    <n v="782.99"/>
    <n v="469.79399999999998"/>
    <n v="3"/>
    <n v="1409.3820000000001"/>
  </r>
  <r>
    <x v="0"/>
    <x v="0"/>
    <x v="5"/>
    <s v="Fun Times Club"/>
    <x v="2"/>
    <x v="6"/>
    <x v="11"/>
    <s v="Red"/>
    <x v="215"/>
    <d v="2002-08-01T00:00:00"/>
    <n v="1431.5"/>
    <n v="780.81820000000005"/>
    <n v="2"/>
    <n v="1561.6364000000001"/>
  </r>
  <r>
    <x v="0"/>
    <x v="0"/>
    <x v="5"/>
    <s v="Fun Times Club"/>
    <x v="0"/>
    <x v="3"/>
    <x v="12"/>
    <s v="Black"/>
    <x v="235"/>
    <d v="2002-08-01T00:00:00"/>
    <n v="2443.35"/>
    <n v="1308.9375"/>
    <n v="1"/>
    <n v="1308.9375"/>
  </r>
  <r>
    <x v="0"/>
    <x v="0"/>
    <x v="5"/>
    <s v="Fun Times Club"/>
    <x v="2"/>
    <x v="9"/>
    <x v="31"/>
    <m/>
    <x v="221"/>
    <d v="2002-08-01T00:00:00"/>
    <n v="44.54"/>
    <n v="24.294499999999999"/>
    <n v="1"/>
    <n v="24.294499999999999"/>
  </r>
  <r>
    <x v="0"/>
    <x v="0"/>
    <x v="5"/>
    <s v="Fun Times Club"/>
    <x v="2"/>
    <x v="6"/>
    <x v="15"/>
    <s v="Yellow"/>
    <x v="222"/>
    <d v="2002-08-01T00:00:00"/>
    <n v="594.83000000000004"/>
    <n v="324.45269999999999"/>
    <n v="1"/>
    <n v="324.45269999999999"/>
  </r>
  <r>
    <x v="0"/>
    <x v="0"/>
    <x v="5"/>
    <s v="Fun Times Club"/>
    <x v="2"/>
    <x v="6"/>
    <x v="15"/>
    <s v="Yellow"/>
    <x v="215"/>
    <d v="2002-08-01T00:00:00"/>
    <n v="594.83000000000004"/>
    <n v="324.45269999999999"/>
    <n v="2"/>
    <n v="648.90539999999999"/>
  </r>
  <r>
    <x v="0"/>
    <x v="0"/>
    <x v="5"/>
    <s v="Fun Times Club"/>
    <x v="2"/>
    <x v="6"/>
    <x v="8"/>
    <s v="Black"/>
    <x v="232"/>
    <d v="2002-08-01T00:00:00"/>
    <n v="337.22"/>
    <n v="183.93819999999999"/>
    <n v="5"/>
    <n v="919.69100000000003"/>
  </r>
  <r>
    <x v="0"/>
    <x v="0"/>
    <x v="5"/>
    <s v="Fun Times Club"/>
    <x v="2"/>
    <x v="6"/>
    <x v="8"/>
    <s v="Red"/>
    <x v="217"/>
    <d v="2002-08-01T00:00:00"/>
    <n v="337.22"/>
    <n v="202.33199999999999"/>
    <n v="2"/>
    <n v="404.66399999999999"/>
  </r>
  <r>
    <x v="0"/>
    <x v="0"/>
    <x v="5"/>
    <s v="Fun Times Club"/>
    <x v="2"/>
    <x v="9"/>
    <x v="16"/>
    <m/>
    <x v="227"/>
    <d v="2002-08-01T00:00:00"/>
    <n v="120.27"/>
    <n v="65.601799999999997"/>
    <n v="2"/>
    <n v="131.20359999999999"/>
  </r>
  <r>
    <x v="0"/>
    <x v="0"/>
    <x v="5"/>
    <s v="Fun Times Club"/>
    <x v="0"/>
    <x v="3"/>
    <x v="17"/>
    <s v="Yellow"/>
    <x v="215"/>
    <d v="2002-08-01T00:00:00"/>
    <n v="1120.49"/>
    <n v="600.26250000000005"/>
    <n v="1"/>
    <n v="600.26250000000005"/>
  </r>
  <r>
    <x v="0"/>
    <x v="0"/>
    <x v="5"/>
    <s v="Fun Times Club"/>
    <x v="0"/>
    <x v="3"/>
    <x v="17"/>
    <s v="Yellow"/>
    <x v="226"/>
    <d v="2002-08-01T00:00:00"/>
    <n v="1120.49"/>
    <n v="600.26250000000005"/>
    <n v="3"/>
    <n v="1800.7875000000001"/>
  </r>
  <r>
    <x v="0"/>
    <x v="0"/>
    <x v="5"/>
    <s v="Fun Times Club"/>
    <x v="0"/>
    <x v="3"/>
    <x v="17"/>
    <s v="Yellow"/>
    <x v="221"/>
    <d v="2002-08-01T00:00:00"/>
    <n v="1120.49"/>
    <n v="600.26250000000005"/>
    <n v="1"/>
    <n v="600.26250000000005"/>
  </r>
  <r>
    <x v="0"/>
    <x v="0"/>
    <x v="5"/>
    <s v="Fun Times Club"/>
    <x v="0"/>
    <x v="3"/>
    <x v="12"/>
    <s v="Black"/>
    <x v="222"/>
    <d v="2002-08-01T00:00:00"/>
    <n v="2443.35"/>
    <n v="1308.9375"/>
    <n v="3"/>
    <n v="3926.8125"/>
  </r>
  <r>
    <x v="0"/>
    <x v="0"/>
    <x v="5"/>
    <s v="Fun Times Club"/>
    <x v="0"/>
    <x v="3"/>
    <x v="17"/>
    <s v="Yellow"/>
    <x v="233"/>
    <d v="2002-08-01T00:00:00"/>
    <n v="1120.49"/>
    <n v="600.26250000000005"/>
    <n v="2"/>
    <n v="1200.5250000000001"/>
  </r>
  <r>
    <x v="0"/>
    <x v="0"/>
    <x v="5"/>
    <s v="Fun Times Club"/>
    <x v="2"/>
    <x v="6"/>
    <x v="15"/>
    <s v="Yellow"/>
    <x v="213"/>
    <d v="2002-08-01T00:00:00"/>
    <n v="594.83000000000004"/>
    <n v="324.45269999999999"/>
    <n v="3"/>
    <n v="973.35809999999992"/>
  </r>
  <r>
    <x v="0"/>
    <x v="0"/>
    <x v="5"/>
    <s v="Fun Times Club"/>
    <x v="0"/>
    <x v="3"/>
    <x v="3"/>
    <s v="Black"/>
    <x v="231"/>
    <d v="2002-08-01T00:00:00"/>
    <n v="782.99"/>
    <n v="469.79399999999998"/>
    <n v="3"/>
    <n v="1409.3820000000001"/>
  </r>
  <r>
    <x v="0"/>
    <x v="0"/>
    <x v="4"/>
    <s v="Alpine Ski House"/>
    <x v="0"/>
    <x v="3"/>
    <x v="3"/>
    <s v="Black"/>
    <x v="227"/>
    <d v="2002-08-01T00:00:00"/>
    <n v="782.99"/>
    <n v="469.79399999999998"/>
    <n v="1"/>
    <n v="469.79399999999998"/>
  </r>
  <r>
    <x v="0"/>
    <x v="0"/>
    <x v="4"/>
    <s v="Alpine Ski House"/>
    <x v="0"/>
    <x v="3"/>
    <x v="3"/>
    <s v="Red"/>
    <x v="220"/>
    <d v="2002-08-01T00:00:00"/>
    <n v="782.99"/>
    <n v="469.79399999999998"/>
    <n v="4"/>
    <n v="1879.1759999999999"/>
  </r>
  <r>
    <x v="0"/>
    <x v="0"/>
    <x v="4"/>
    <s v="Alpine Ski House"/>
    <x v="2"/>
    <x v="8"/>
    <x v="14"/>
    <s v="Black"/>
    <x v="212"/>
    <d v="2002-08-01T00:00:00"/>
    <n v="248.38499999999999"/>
    <n v="149.03100000000001"/>
    <n v="2"/>
    <n v="298.06200000000001"/>
  </r>
  <r>
    <x v="0"/>
    <x v="0"/>
    <x v="4"/>
    <s v="Big-Time Bike Store"/>
    <x v="0"/>
    <x v="3"/>
    <x v="17"/>
    <s v="Yellow"/>
    <x v="220"/>
    <d v="2002-08-01T00:00:00"/>
    <n v="1120.49"/>
    <n v="600.26250000000005"/>
    <n v="1"/>
    <n v="600.26250000000005"/>
  </r>
  <r>
    <x v="0"/>
    <x v="0"/>
    <x v="4"/>
    <s v="Big-Time Bike Store"/>
    <x v="0"/>
    <x v="3"/>
    <x v="12"/>
    <s v="Red"/>
    <x v="230"/>
    <d v="2002-08-01T00:00:00"/>
    <n v="2443.35"/>
    <n v="1466.01"/>
    <n v="1"/>
    <n v="1466.01"/>
  </r>
  <r>
    <x v="0"/>
    <x v="0"/>
    <x v="4"/>
    <s v="Big-Time Bike Store"/>
    <x v="2"/>
    <x v="6"/>
    <x v="11"/>
    <s v="Black"/>
    <x v="231"/>
    <d v="2002-08-01T00:00:00"/>
    <n v="1431.5"/>
    <n v="780.81820000000005"/>
    <n v="1"/>
    <n v="780.81820000000005"/>
  </r>
  <r>
    <x v="0"/>
    <x v="0"/>
    <x v="4"/>
    <s v="Big-Time Bike Store"/>
    <x v="2"/>
    <x v="6"/>
    <x v="11"/>
    <s v="Black"/>
    <x v="222"/>
    <d v="2002-08-01T00:00:00"/>
    <n v="1431.5"/>
    <n v="780.81820000000005"/>
    <n v="1"/>
    <n v="780.81820000000005"/>
  </r>
  <r>
    <x v="0"/>
    <x v="0"/>
    <x v="4"/>
    <s v="Big-Time Bike Store"/>
    <x v="0"/>
    <x v="3"/>
    <x v="3"/>
    <s v="Black"/>
    <x v="214"/>
    <d v="2002-08-01T00:00:00"/>
    <n v="782.99"/>
    <n v="469.79399999999998"/>
    <n v="2"/>
    <n v="939.58799999999997"/>
  </r>
  <r>
    <x v="0"/>
    <x v="0"/>
    <x v="4"/>
    <s v="Big-Time Bike Store"/>
    <x v="0"/>
    <x v="3"/>
    <x v="3"/>
    <s v="Black"/>
    <x v="234"/>
    <d v="2002-08-01T00:00:00"/>
    <n v="782.99"/>
    <n v="469.79399999999998"/>
    <n v="2"/>
    <n v="939.58799999999997"/>
  </r>
  <r>
    <x v="0"/>
    <x v="0"/>
    <x v="4"/>
    <s v="Big-Time Bike Store"/>
    <x v="2"/>
    <x v="6"/>
    <x v="8"/>
    <s v="Black"/>
    <x v="217"/>
    <d v="2002-08-01T00:00:00"/>
    <n v="337.22"/>
    <n v="183.93819999999999"/>
    <n v="4"/>
    <n v="735.75279999999998"/>
  </r>
  <r>
    <x v="0"/>
    <x v="0"/>
    <x v="4"/>
    <s v="Big-Time Bike Store"/>
    <x v="2"/>
    <x v="6"/>
    <x v="11"/>
    <s v="Red"/>
    <x v="227"/>
    <d v="2002-08-01T00:00:00"/>
    <n v="1431.5"/>
    <n v="780.81820000000005"/>
    <n v="2"/>
    <n v="1561.6364000000001"/>
  </r>
  <r>
    <x v="0"/>
    <x v="0"/>
    <x v="0"/>
    <s v="Sunny Place Bikes"/>
    <x v="0"/>
    <x v="3"/>
    <x v="3"/>
    <s v="Red"/>
    <x v="214"/>
    <d v="2002-08-01T00:00:00"/>
    <n v="782.99"/>
    <n v="469.79399999999998"/>
    <n v="2"/>
    <n v="939.58799999999997"/>
  </r>
  <r>
    <x v="0"/>
    <x v="0"/>
    <x v="0"/>
    <s v="Sunny Place Bikes"/>
    <x v="2"/>
    <x v="6"/>
    <x v="15"/>
    <s v="Yellow"/>
    <x v="223"/>
    <d v="2002-08-01T00:00:00"/>
    <n v="594.83000000000004"/>
    <n v="324.45269999999999"/>
    <n v="6"/>
    <n v="1946.7161999999998"/>
  </r>
  <r>
    <x v="0"/>
    <x v="0"/>
    <x v="0"/>
    <s v="Sunny Place Bikes"/>
    <x v="2"/>
    <x v="6"/>
    <x v="8"/>
    <s v="Red"/>
    <x v="229"/>
    <d v="2002-08-01T00:00:00"/>
    <n v="337.22"/>
    <n v="202.33199999999999"/>
    <n v="4"/>
    <n v="809.32799999999997"/>
  </r>
  <r>
    <x v="0"/>
    <x v="0"/>
    <x v="0"/>
    <s v="Sunny Place Bikes"/>
    <x v="0"/>
    <x v="3"/>
    <x v="3"/>
    <s v="Black"/>
    <x v="223"/>
    <d v="2002-08-01T00:00:00"/>
    <n v="782.99"/>
    <n v="469.79399999999998"/>
    <n v="1"/>
    <n v="469.79399999999998"/>
  </r>
  <r>
    <x v="0"/>
    <x v="0"/>
    <x v="0"/>
    <s v="Sunny Place Bikes"/>
    <x v="2"/>
    <x v="8"/>
    <x v="14"/>
    <s v="Black"/>
    <x v="241"/>
    <d v="2002-08-01T00:00:00"/>
    <n v="248.38499999999999"/>
    <n v="149.03100000000001"/>
    <n v="2"/>
    <n v="298.06200000000001"/>
  </r>
  <r>
    <x v="0"/>
    <x v="0"/>
    <x v="0"/>
    <s v="Sunny Place Bikes"/>
    <x v="0"/>
    <x v="3"/>
    <x v="3"/>
    <s v="Red"/>
    <x v="212"/>
    <d v="2002-08-01T00:00:00"/>
    <n v="782.99"/>
    <n v="469.79399999999998"/>
    <n v="1"/>
    <n v="469.79399999999998"/>
  </r>
  <r>
    <x v="0"/>
    <x v="0"/>
    <x v="0"/>
    <s v="Sunny Place Bikes"/>
    <x v="2"/>
    <x v="8"/>
    <x v="13"/>
    <s v="Black"/>
    <x v="223"/>
    <d v="2002-08-01T00:00:00"/>
    <n v="330.06"/>
    <n v="198.036"/>
    <n v="3"/>
    <n v="594.10799999999995"/>
  </r>
  <r>
    <x v="0"/>
    <x v="0"/>
    <x v="0"/>
    <s v="Sunny Place Bikes"/>
    <x v="2"/>
    <x v="8"/>
    <x v="18"/>
    <s v="Black"/>
    <x v="217"/>
    <d v="2002-08-01T00:00:00"/>
    <n v="112.565"/>
    <n v="67.539000000000001"/>
    <n v="5"/>
    <n v="337.69499999999999"/>
  </r>
  <r>
    <x v="0"/>
    <x v="0"/>
    <x v="0"/>
    <s v="Sunny Place Bikes"/>
    <x v="2"/>
    <x v="6"/>
    <x v="8"/>
    <s v="Red"/>
    <x v="219"/>
    <d v="2002-08-01T00:00:00"/>
    <n v="337.22"/>
    <n v="202.33199999999999"/>
    <n v="5"/>
    <n v="1011.66"/>
  </r>
  <r>
    <x v="0"/>
    <x v="0"/>
    <x v="0"/>
    <s v="Sunny Place Bikes"/>
    <x v="0"/>
    <x v="3"/>
    <x v="3"/>
    <s v="Red"/>
    <x v="224"/>
    <d v="2002-08-01T00:00:00"/>
    <n v="782.99"/>
    <n v="234.89699999999999"/>
    <n v="1"/>
    <n v="234.89699999999999"/>
  </r>
  <r>
    <x v="0"/>
    <x v="0"/>
    <x v="0"/>
    <s v="Sunny Place Bikes"/>
    <x v="0"/>
    <x v="3"/>
    <x v="3"/>
    <s v="Red"/>
    <x v="216"/>
    <d v="2002-08-01T00:00:00"/>
    <n v="782.99"/>
    <n v="469.79399999999998"/>
    <n v="1"/>
    <n v="469.79399999999998"/>
  </r>
  <r>
    <x v="0"/>
    <x v="0"/>
    <x v="0"/>
    <s v="Sunny Place Bikes"/>
    <x v="2"/>
    <x v="6"/>
    <x v="8"/>
    <s v="Black"/>
    <x v="239"/>
    <d v="2002-08-01T00:00:00"/>
    <n v="337.22"/>
    <n v="183.93819999999999"/>
    <n v="5"/>
    <n v="919.69100000000003"/>
  </r>
  <r>
    <x v="0"/>
    <x v="0"/>
    <x v="0"/>
    <s v="Sunny Place Bikes"/>
    <x v="3"/>
    <x v="7"/>
    <x v="10"/>
    <s v="Black"/>
    <x v="231"/>
    <d v="2002-08-01T00:00:00"/>
    <n v="34.99"/>
    <n v="20.186499999999999"/>
    <n v="1"/>
    <n v="20.186499999999999"/>
  </r>
  <r>
    <x v="0"/>
    <x v="0"/>
    <x v="0"/>
    <s v="Sunny Place Bikes"/>
    <x v="0"/>
    <x v="3"/>
    <x v="3"/>
    <s v="Black"/>
    <x v="230"/>
    <d v="2002-08-01T00:00:00"/>
    <n v="782.99"/>
    <n v="469.79399999999998"/>
    <n v="1"/>
    <n v="469.79399999999998"/>
  </r>
  <r>
    <x v="0"/>
    <x v="1"/>
    <x v="1"/>
    <s v="Tenth Bike Store"/>
    <x v="0"/>
    <x v="3"/>
    <x v="3"/>
    <s v="Red"/>
    <x v="227"/>
    <d v="2002-08-01T00:00:00"/>
    <n v="782.99"/>
    <n v="469.79399999999998"/>
    <n v="3"/>
    <n v="1409.3820000000001"/>
  </r>
  <r>
    <x v="0"/>
    <x v="1"/>
    <x v="1"/>
    <s v="Tenth Bike Store"/>
    <x v="0"/>
    <x v="3"/>
    <x v="3"/>
    <s v="Black"/>
    <x v="239"/>
    <d v="2002-08-01T00:00:00"/>
    <n v="782.99"/>
    <n v="469.79399999999998"/>
    <n v="3"/>
    <n v="1409.3820000000001"/>
  </r>
  <r>
    <x v="0"/>
    <x v="1"/>
    <x v="1"/>
    <s v="Tenth Bike Store"/>
    <x v="2"/>
    <x v="8"/>
    <x v="18"/>
    <s v="Black"/>
    <x v="233"/>
    <d v="2002-08-01T00:00:00"/>
    <n v="112.565"/>
    <n v="67.539000000000001"/>
    <n v="6"/>
    <n v="405.23400000000004"/>
  </r>
  <r>
    <x v="0"/>
    <x v="1"/>
    <x v="1"/>
    <s v="Tenth Bike Store"/>
    <x v="2"/>
    <x v="9"/>
    <x v="31"/>
    <m/>
    <x v="240"/>
    <d v="2002-08-01T00:00:00"/>
    <n v="44.54"/>
    <n v="24.294499999999999"/>
    <n v="5"/>
    <n v="121.4725"/>
  </r>
  <r>
    <x v="0"/>
    <x v="1"/>
    <x v="1"/>
    <s v="Tenth Bike Store"/>
    <x v="3"/>
    <x v="7"/>
    <x v="10"/>
    <s v="Red"/>
    <x v="240"/>
    <d v="2002-08-01T00:00:00"/>
    <n v="34.99"/>
    <n v="20.186499999999999"/>
    <n v="3"/>
    <n v="60.5595"/>
  </r>
  <r>
    <x v="0"/>
    <x v="1"/>
    <x v="1"/>
    <s v="Tenth Bike Store"/>
    <x v="2"/>
    <x v="6"/>
    <x v="8"/>
    <s v="Red"/>
    <x v="234"/>
    <d v="2002-08-01T00:00:00"/>
    <n v="337.22"/>
    <n v="202.33199999999999"/>
    <n v="4"/>
    <n v="809.32799999999997"/>
  </r>
  <r>
    <x v="0"/>
    <x v="1"/>
    <x v="1"/>
    <s v="Tenth Bike Store"/>
    <x v="1"/>
    <x v="5"/>
    <x v="6"/>
    <s v="Multi"/>
    <x v="235"/>
    <d v="2002-08-01T00:00:00"/>
    <n v="8.99"/>
    <n v="5.1864999999999997"/>
    <n v="9"/>
    <n v="46.6785"/>
  </r>
  <r>
    <x v="0"/>
    <x v="1"/>
    <x v="1"/>
    <s v="Tenth Bike Store"/>
    <x v="1"/>
    <x v="4"/>
    <x v="5"/>
    <s v="Multi"/>
    <x v="228"/>
    <d v="2002-08-01T00:00:00"/>
    <n v="49.99"/>
    <n v="28.840399999999999"/>
    <n v="5"/>
    <n v="144.202"/>
  </r>
  <r>
    <x v="0"/>
    <x v="1"/>
    <x v="1"/>
    <s v="Tenth Bike Store"/>
    <x v="0"/>
    <x v="3"/>
    <x v="12"/>
    <s v="Red"/>
    <x v="242"/>
    <d v="2002-08-01T00:00:00"/>
    <n v="2443.35"/>
    <n v="1308.9375"/>
    <n v="3"/>
    <n v="3926.8125"/>
  </r>
  <r>
    <x v="0"/>
    <x v="1"/>
    <x v="1"/>
    <s v="Tenth Bike Store"/>
    <x v="0"/>
    <x v="3"/>
    <x v="12"/>
    <s v="Black"/>
    <x v="225"/>
    <d v="2002-08-01T00:00:00"/>
    <n v="2443.35"/>
    <n v="1308.9375"/>
    <n v="6"/>
    <n v="7853.625"/>
  </r>
  <r>
    <x v="0"/>
    <x v="1"/>
    <x v="1"/>
    <s v="Tenth Bike Store"/>
    <x v="2"/>
    <x v="6"/>
    <x v="11"/>
    <s v="Red"/>
    <x v="216"/>
    <d v="2002-08-01T00:00:00"/>
    <n v="1431.5"/>
    <n v="780.81820000000005"/>
    <n v="3"/>
    <n v="2342.4546"/>
  </r>
  <r>
    <x v="0"/>
    <x v="1"/>
    <x v="1"/>
    <s v="Tenth Bike Store"/>
    <x v="0"/>
    <x v="3"/>
    <x v="17"/>
    <s v="Yellow"/>
    <x v="213"/>
    <d v="2002-08-01T00:00:00"/>
    <n v="1120.49"/>
    <n v="600.26250000000005"/>
    <n v="3"/>
    <n v="1800.7875000000001"/>
  </r>
  <r>
    <x v="0"/>
    <x v="1"/>
    <x v="1"/>
    <s v="Tenth Bike Store"/>
    <x v="2"/>
    <x v="6"/>
    <x v="15"/>
    <s v="Yellow"/>
    <x v="213"/>
    <d v="2002-08-01T00:00:00"/>
    <n v="594.83000000000004"/>
    <n v="324.45269999999999"/>
    <n v="6"/>
    <n v="1946.7161999999998"/>
  </r>
  <r>
    <x v="0"/>
    <x v="1"/>
    <x v="1"/>
    <s v="Tenth Bike Store"/>
    <x v="1"/>
    <x v="10"/>
    <x v="29"/>
    <s v="Black"/>
    <x v="221"/>
    <d v="2002-08-01T00:00:00"/>
    <n v="24.49"/>
    <n v="14.1289"/>
    <n v="3"/>
    <n v="42.386699999999998"/>
  </r>
  <r>
    <x v="0"/>
    <x v="1"/>
    <x v="1"/>
    <s v="Tenth Bike Store"/>
    <x v="0"/>
    <x v="3"/>
    <x v="3"/>
    <s v="Red"/>
    <x v="238"/>
    <d v="2002-08-01T00:00:00"/>
    <n v="782.99"/>
    <n v="469.79399999999998"/>
    <n v="6"/>
    <n v="2818.7640000000001"/>
  </r>
  <r>
    <x v="0"/>
    <x v="1"/>
    <x v="1"/>
    <s v="Tenth Bike Store"/>
    <x v="0"/>
    <x v="3"/>
    <x v="12"/>
    <s v="Red"/>
    <x v="238"/>
    <d v="2002-08-01T00:00:00"/>
    <n v="2443.35"/>
    <n v="1466.01"/>
    <n v="3"/>
    <n v="4398.03"/>
  </r>
  <r>
    <x v="0"/>
    <x v="1"/>
    <x v="1"/>
    <s v="Tenth Bike Store"/>
    <x v="0"/>
    <x v="3"/>
    <x v="3"/>
    <s v="Red"/>
    <x v="219"/>
    <d v="2002-08-01T00:00:00"/>
    <n v="782.99"/>
    <n v="469.79399999999998"/>
    <n v="4"/>
    <n v="1879.1759999999999"/>
  </r>
  <r>
    <x v="0"/>
    <x v="1"/>
    <x v="1"/>
    <s v="Tenth Bike Store"/>
    <x v="2"/>
    <x v="6"/>
    <x v="15"/>
    <s v="Yellow"/>
    <x v="221"/>
    <d v="2002-08-01T00:00:00"/>
    <n v="594.83000000000004"/>
    <n v="324.45269999999999"/>
    <n v="4"/>
    <n v="1297.8108"/>
  </r>
  <r>
    <x v="0"/>
    <x v="1"/>
    <x v="1"/>
    <s v="Tenth Bike Store"/>
    <x v="2"/>
    <x v="6"/>
    <x v="11"/>
    <s v="Black"/>
    <x v="225"/>
    <d v="2002-08-01T00:00:00"/>
    <n v="1431.5"/>
    <n v="780.81820000000005"/>
    <n v="3"/>
    <n v="2342.4546"/>
  </r>
  <r>
    <x v="0"/>
    <x v="1"/>
    <x v="1"/>
    <s v="Tenth Bike Store"/>
    <x v="0"/>
    <x v="3"/>
    <x v="3"/>
    <s v="Black"/>
    <x v="241"/>
    <d v="2002-08-01T00:00:00"/>
    <n v="782.99"/>
    <n v="469.79399999999998"/>
    <n v="2"/>
    <n v="939.58799999999997"/>
  </r>
  <r>
    <x v="0"/>
    <x v="1"/>
    <x v="1"/>
    <s v="Tenth Bike Store"/>
    <x v="0"/>
    <x v="3"/>
    <x v="17"/>
    <s v="Yellow"/>
    <x v="222"/>
    <d v="2002-08-01T00:00:00"/>
    <n v="1120.49"/>
    <n v="600.26250000000005"/>
    <n v="4"/>
    <n v="2401.0500000000002"/>
  </r>
  <r>
    <x v="0"/>
    <x v="1"/>
    <x v="1"/>
    <s v="Tenth Bike Store"/>
    <x v="0"/>
    <x v="3"/>
    <x v="3"/>
    <s v="Red"/>
    <x v="214"/>
    <d v="2002-08-01T00:00:00"/>
    <n v="782.99"/>
    <n v="469.79399999999998"/>
    <n v="5"/>
    <n v="2348.9699999999998"/>
  </r>
  <r>
    <x v="0"/>
    <x v="1"/>
    <x v="1"/>
    <s v="Tenth Bike Store"/>
    <x v="2"/>
    <x v="6"/>
    <x v="8"/>
    <s v="Red"/>
    <x v="213"/>
    <d v="2002-08-01T00:00:00"/>
    <n v="337.22"/>
    <n v="202.33199999999999"/>
    <n v="6"/>
    <n v="1213.992"/>
  </r>
  <r>
    <x v="0"/>
    <x v="1"/>
    <x v="1"/>
    <s v="Tenth Bike Store"/>
    <x v="0"/>
    <x v="3"/>
    <x v="3"/>
    <s v="Black"/>
    <x v="231"/>
    <d v="2002-08-01T00:00:00"/>
    <n v="782.99"/>
    <n v="469.79399999999998"/>
    <n v="3"/>
    <n v="1409.3820000000001"/>
  </r>
  <r>
    <x v="0"/>
    <x v="1"/>
    <x v="1"/>
    <s v="Tenth Bike Store"/>
    <x v="2"/>
    <x v="6"/>
    <x v="8"/>
    <s v="Black"/>
    <x v="219"/>
    <d v="2002-08-01T00:00:00"/>
    <n v="337.22"/>
    <n v="183.93819999999999"/>
    <n v="7"/>
    <n v="1287.5673999999999"/>
  </r>
  <r>
    <x v="0"/>
    <x v="1"/>
    <x v="1"/>
    <s v="Tenth Bike Store"/>
    <x v="1"/>
    <x v="11"/>
    <x v="24"/>
    <s v="Black"/>
    <x v="236"/>
    <d v="2002-08-01T00:00:00"/>
    <n v="74.989999999999995"/>
    <n v="44.994"/>
    <n v="5"/>
    <n v="224.97"/>
  </r>
  <r>
    <x v="0"/>
    <x v="1"/>
    <x v="1"/>
    <s v="Tenth Bike Store"/>
    <x v="3"/>
    <x v="13"/>
    <x v="27"/>
    <m/>
    <x v="235"/>
    <d v="2002-08-01T00:00:00"/>
    <n v="19.989999999999998"/>
    <n v="11.994"/>
    <n v="7"/>
    <n v="83.957999999999998"/>
  </r>
  <r>
    <x v="0"/>
    <x v="1"/>
    <x v="1"/>
    <s v="Tenth Bike Store"/>
    <x v="0"/>
    <x v="3"/>
    <x v="3"/>
    <s v="Black"/>
    <x v="225"/>
    <d v="2002-08-01T00:00:00"/>
    <n v="782.99"/>
    <n v="469.79399999999998"/>
    <n v="2"/>
    <n v="939.58799999999997"/>
  </r>
  <r>
    <x v="0"/>
    <x v="1"/>
    <x v="1"/>
    <s v="Tenth Bike Store"/>
    <x v="0"/>
    <x v="3"/>
    <x v="3"/>
    <s v="Black"/>
    <x v="224"/>
    <d v="2002-08-01T00:00:00"/>
    <n v="782.99"/>
    <n v="469.79399999999998"/>
    <n v="4"/>
    <n v="1879.1759999999999"/>
  </r>
  <r>
    <x v="0"/>
    <x v="1"/>
    <x v="1"/>
    <s v="Tenth Bike Store"/>
    <x v="0"/>
    <x v="3"/>
    <x v="3"/>
    <s v="Red"/>
    <x v="242"/>
    <d v="2002-08-01T00:00:00"/>
    <n v="782.99"/>
    <n v="234.89699999999999"/>
    <n v="4"/>
    <n v="939.58799999999997"/>
  </r>
  <r>
    <x v="0"/>
    <x v="1"/>
    <x v="1"/>
    <s v="Tenth Bike Store"/>
    <x v="1"/>
    <x v="4"/>
    <x v="5"/>
    <s v="Multi"/>
    <x v="224"/>
    <d v="2002-08-01T00:00:00"/>
    <n v="49.99"/>
    <n v="28.840399999999999"/>
    <n v="4"/>
    <n v="115.3616"/>
  </r>
  <r>
    <x v="0"/>
    <x v="1"/>
    <x v="1"/>
    <s v="Tenth Bike Store"/>
    <x v="2"/>
    <x v="6"/>
    <x v="11"/>
    <s v="Red"/>
    <x v="216"/>
    <d v="2002-08-01T00:00:00"/>
    <n v="1431.5"/>
    <n v="780.81820000000005"/>
    <n v="1"/>
    <n v="780.81820000000005"/>
  </r>
  <r>
    <x v="0"/>
    <x v="1"/>
    <x v="1"/>
    <s v="Tenth Bike Store"/>
    <x v="2"/>
    <x v="6"/>
    <x v="15"/>
    <s v="Yellow"/>
    <x v="232"/>
    <d v="2002-08-01T00:00:00"/>
    <n v="594.83000000000004"/>
    <n v="324.45269999999999"/>
    <n v="2"/>
    <n v="648.90539999999999"/>
  </r>
  <r>
    <x v="0"/>
    <x v="1"/>
    <x v="1"/>
    <s v="Tenth Bike Store"/>
    <x v="0"/>
    <x v="3"/>
    <x v="17"/>
    <s v="Yellow"/>
    <x v="222"/>
    <d v="2002-08-01T00:00:00"/>
    <n v="1120.49"/>
    <n v="600.26250000000005"/>
    <n v="5"/>
    <n v="3001.3125"/>
  </r>
  <r>
    <x v="0"/>
    <x v="1"/>
    <x v="1"/>
    <s v="Tenth Bike Store"/>
    <x v="0"/>
    <x v="3"/>
    <x v="12"/>
    <s v="Red"/>
    <x v="222"/>
    <d v="2002-08-01T00:00:00"/>
    <n v="2443.35"/>
    <n v="1466.01"/>
    <n v="2"/>
    <n v="2932.02"/>
  </r>
  <r>
    <x v="0"/>
    <x v="1"/>
    <x v="1"/>
    <s v="Tenth Bike Store"/>
    <x v="2"/>
    <x v="6"/>
    <x v="8"/>
    <s v="Red"/>
    <x v="213"/>
    <d v="2002-08-01T00:00:00"/>
    <n v="337.22"/>
    <n v="202.33199999999999"/>
    <n v="3"/>
    <n v="606.99599999999998"/>
  </r>
  <r>
    <x v="0"/>
    <x v="1"/>
    <x v="1"/>
    <s v="Tenth Bike Store"/>
    <x v="1"/>
    <x v="4"/>
    <x v="5"/>
    <s v="Multi"/>
    <x v="233"/>
    <d v="2002-08-01T00:00:00"/>
    <n v="49.99"/>
    <n v="28.840399999999999"/>
    <n v="5"/>
    <n v="144.202"/>
  </r>
  <r>
    <x v="0"/>
    <x v="1"/>
    <x v="1"/>
    <s v="Tenth Bike Store"/>
    <x v="0"/>
    <x v="3"/>
    <x v="3"/>
    <s v="Black"/>
    <x v="213"/>
    <d v="2002-08-01T00:00:00"/>
    <n v="782.99"/>
    <n v="469.79399999999998"/>
    <n v="2"/>
    <n v="939.58799999999997"/>
  </r>
  <r>
    <x v="0"/>
    <x v="1"/>
    <x v="1"/>
    <s v="Tenth Bike Store"/>
    <x v="2"/>
    <x v="8"/>
    <x v="14"/>
    <s v="Black"/>
    <x v="234"/>
    <d v="2002-08-01T00:00:00"/>
    <n v="248.38499999999999"/>
    <n v="149.03100000000001"/>
    <n v="3"/>
    <n v="447.09300000000002"/>
  </r>
  <r>
    <x v="0"/>
    <x v="1"/>
    <x v="1"/>
    <s v="Tenth Bike Store"/>
    <x v="3"/>
    <x v="7"/>
    <x v="10"/>
    <s v="Blue"/>
    <x v="219"/>
    <d v="2002-08-01T00:00:00"/>
    <n v="34.99"/>
    <n v="20.186499999999999"/>
    <n v="2"/>
    <n v="40.372999999999998"/>
  </r>
  <r>
    <x v="0"/>
    <x v="1"/>
    <x v="1"/>
    <s v="Tenth Bike Store"/>
    <x v="3"/>
    <x v="7"/>
    <x v="10"/>
    <s v="Black"/>
    <x v="232"/>
    <d v="2002-08-01T00:00:00"/>
    <n v="34.99"/>
    <n v="20.186499999999999"/>
    <n v="5"/>
    <n v="100.93249999999999"/>
  </r>
  <r>
    <x v="0"/>
    <x v="1"/>
    <x v="1"/>
    <s v="Tenth Bike Store"/>
    <x v="2"/>
    <x v="8"/>
    <x v="13"/>
    <s v="Black"/>
    <x v="217"/>
    <d v="2002-08-01T00:00:00"/>
    <n v="330.06"/>
    <n v="198.036"/>
    <n v="4"/>
    <n v="792.14400000000001"/>
  </r>
  <r>
    <x v="0"/>
    <x v="1"/>
    <x v="1"/>
    <s v="Tenth Bike Store"/>
    <x v="2"/>
    <x v="6"/>
    <x v="8"/>
    <s v="Red"/>
    <x v="227"/>
    <d v="2002-08-01T00:00:00"/>
    <n v="337.22"/>
    <n v="202.33199999999999"/>
    <n v="4"/>
    <n v="809.32799999999997"/>
  </r>
  <r>
    <x v="0"/>
    <x v="1"/>
    <x v="1"/>
    <s v="Tenth Bike Store"/>
    <x v="0"/>
    <x v="3"/>
    <x v="12"/>
    <s v="Black"/>
    <x v="228"/>
    <d v="2002-08-01T00:00:00"/>
    <n v="2443.35"/>
    <n v="1308.9375"/>
    <n v="4"/>
    <n v="5235.75"/>
  </r>
  <r>
    <x v="0"/>
    <x v="1"/>
    <x v="1"/>
    <s v="Tenth Bike Store"/>
    <x v="1"/>
    <x v="12"/>
    <x v="25"/>
    <s v="Multi"/>
    <x v="225"/>
    <d v="2002-08-01T00:00:00"/>
    <n v="89.99"/>
    <n v="53.994"/>
    <n v="2"/>
    <n v="107.988"/>
  </r>
  <r>
    <x v="0"/>
    <x v="1"/>
    <x v="1"/>
    <s v="Tenth Bike Store"/>
    <x v="0"/>
    <x v="3"/>
    <x v="17"/>
    <s v="Yellow"/>
    <x v="218"/>
    <d v="2002-08-01T00:00:00"/>
    <n v="1120.49"/>
    <n v="600.26250000000005"/>
    <n v="6"/>
    <n v="3601.5750000000003"/>
  </r>
  <r>
    <x v="0"/>
    <x v="1"/>
    <x v="1"/>
    <s v="Tenth Bike Store"/>
    <x v="0"/>
    <x v="3"/>
    <x v="12"/>
    <s v="Red"/>
    <x v="231"/>
    <d v="2002-08-01T00:00:00"/>
    <n v="2443.35"/>
    <n v="1466.01"/>
    <n v="2"/>
    <n v="2932.02"/>
  </r>
  <r>
    <x v="0"/>
    <x v="1"/>
    <x v="1"/>
    <s v="Tenth Bike Store"/>
    <x v="0"/>
    <x v="3"/>
    <x v="3"/>
    <s v="Red"/>
    <x v="213"/>
    <d v="2002-08-01T00:00:00"/>
    <n v="782.99"/>
    <n v="469.79399999999998"/>
    <n v="6"/>
    <n v="2818.7640000000001"/>
  </r>
  <r>
    <x v="0"/>
    <x v="1"/>
    <x v="1"/>
    <s v="Tenth Bike Store"/>
    <x v="1"/>
    <x v="12"/>
    <x v="25"/>
    <s v="Multi"/>
    <x v="228"/>
    <d v="2002-08-01T00:00:00"/>
    <n v="89.99"/>
    <n v="53.994"/>
    <n v="6"/>
    <n v="323.964"/>
  </r>
  <r>
    <x v="0"/>
    <x v="1"/>
    <x v="1"/>
    <s v="Tenth Bike Store"/>
    <x v="0"/>
    <x v="3"/>
    <x v="17"/>
    <s v="Yellow"/>
    <x v="220"/>
    <d v="2002-08-01T00:00:00"/>
    <n v="1120.49"/>
    <n v="600.26250000000005"/>
    <n v="4"/>
    <n v="2401.0500000000002"/>
  </r>
  <r>
    <x v="0"/>
    <x v="1"/>
    <x v="1"/>
    <s v="Tenth Bike Store"/>
    <x v="0"/>
    <x v="3"/>
    <x v="12"/>
    <s v="Black"/>
    <x v="222"/>
    <d v="2002-08-01T00:00:00"/>
    <n v="2443.35"/>
    <n v="1308.9375"/>
    <n v="2"/>
    <n v="2617.875"/>
  </r>
  <r>
    <x v="0"/>
    <x v="1"/>
    <x v="1"/>
    <s v="Tenth Bike Store"/>
    <x v="2"/>
    <x v="6"/>
    <x v="8"/>
    <s v="Black"/>
    <x v="229"/>
    <d v="2002-08-01T00:00:00"/>
    <n v="337.22"/>
    <n v="183.93819999999999"/>
    <n v="5"/>
    <n v="919.69100000000003"/>
  </r>
  <r>
    <x v="0"/>
    <x v="1"/>
    <x v="1"/>
    <s v="Tenth Bike Store"/>
    <x v="1"/>
    <x v="11"/>
    <x v="24"/>
    <s v="Black"/>
    <x v="233"/>
    <d v="2002-08-01T00:00:00"/>
    <n v="74.989999999999995"/>
    <n v="44.994"/>
    <n v="2"/>
    <n v="89.988"/>
  </r>
  <r>
    <x v="0"/>
    <x v="1"/>
    <x v="1"/>
    <s v="Tenth Bike Store"/>
    <x v="1"/>
    <x v="12"/>
    <x v="25"/>
    <s v="Multi"/>
    <x v="237"/>
    <d v="2002-08-01T00:00:00"/>
    <n v="89.99"/>
    <n v="53.994"/>
    <n v="1"/>
    <n v="53.994"/>
  </r>
  <r>
    <x v="0"/>
    <x v="1"/>
    <x v="1"/>
    <s v="Tenth Bike Store"/>
    <x v="2"/>
    <x v="9"/>
    <x v="16"/>
    <m/>
    <x v="229"/>
    <d v="2002-08-01T00:00:00"/>
    <n v="120.27"/>
    <n v="65.601799999999997"/>
    <n v="9"/>
    <n v="590.4162"/>
  </r>
  <r>
    <x v="0"/>
    <x v="1"/>
    <x v="1"/>
    <s v="Tenth Bike Store"/>
    <x v="0"/>
    <x v="3"/>
    <x v="12"/>
    <s v="Black"/>
    <x v="235"/>
    <d v="2002-08-01T00:00:00"/>
    <n v="2443.35"/>
    <n v="1308.9375"/>
    <n v="6"/>
    <n v="7853.625"/>
  </r>
  <r>
    <x v="0"/>
    <x v="1"/>
    <x v="1"/>
    <s v="Tenth Bike Store"/>
    <x v="1"/>
    <x v="14"/>
    <x v="28"/>
    <s v="Black"/>
    <x v="212"/>
    <d v="2002-08-01T00:00:00"/>
    <n v="59.99"/>
    <n v="35.994"/>
    <n v="3"/>
    <n v="107.982"/>
  </r>
  <r>
    <x v="0"/>
    <x v="1"/>
    <x v="1"/>
    <s v="Tenth Bike Store"/>
    <x v="3"/>
    <x v="15"/>
    <x v="30"/>
    <m/>
    <x v="223"/>
    <d v="2002-08-01T00:00:00"/>
    <n v="25"/>
    <n v="15"/>
    <n v="5"/>
    <n v="75"/>
  </r>
  <r>
    <x v="0"/>
    <x v="1"/>
    <x v="1"/>
    <s v="Tenth Bike Store"/>
    <x v="2"/>
    <x v="8"/>
    <x v="40"/>
    <s v="Black"/>
    <x v="214"/>
    <d v="2002-08-01T00:00:00"/>
    <n v="357.06"/>
    <n v="214.23599999999999"/>
    <n v="3"/>
    <n v="642.70799999999997"/>
  </r>
  <r>
    <x v="1"/>
    <x v="2"/>
    <x v="6"/>
    <s v="Spa and Exercise Outfitters"/>
    <x v="2"/>
    <x v="8"/>
    <x v="33"/>
    <s v="Black"/>
    <x v="229"/>
    <d v="2002-08-01T00:00:00"/>
    <n v="300.21499999999997"/>
    <n v="180.12899999999999"/>
    <n v="2"/>
    <n v="360.25799999999998"/>
  </r>
  <r>
    <x v="1"/>
    <x v="2"/>
    <x v="6"/>
    <s v="Spa and Exercise Outfitters"/>
    <x v="1"/>
    <x v="4"/>
    <x v="5"/>
    <s v="Multi"/>
    <x v="213"/>
    <d v="2002-08-01T00:00:00"/>
    <n v="49.99"/>
    <n v="28.840399999999999"/>
    <n v="2"/>
    <n v="57.680799999999998"/>
  </r>
  <r>
    <x v="1"/>
    <x v="2"/>
    <x v="6"/>
    <s v="Spa and Exercise Outfitters"/>
    <x v="2"/>
    <x v="9"/>
    <x v="39"/>
    <m/>
    <x v="241"/>
    <d v="2002-08-01T00:00:00"/>
    <n v="120.27"/>
    <n v="65.601799999999997"/>
    <n v="1"/>
    <n v="65.601799999999997"/>
  </r>
  <r>
    <x v="1"/>
    <x v="2"/>
    <x v="6"/>
    <s v="Spa and Exercise Outfitters"/>
    <x v="2"/>
    <x v="8"/>
    <x v="26"/>
    <s v="Black"/>
    <x v="220"/>
    <d v="2002-08-01T00:00:00"/>
    <n v="60.744999999999997"/>
    <n v="36.447000000000003"/>
    <n v="1"/>
    <n v="36.447000000000003"/>
  </r>
  <r>
    <x v="1"/>
    <x v="2"/>
    <x v="6"/>
    <s v="Spa and Exercise Outfitters"/>
    <x v="1"/>
    <x v="10"/>
    <x v="29"/>
    <s v="Black"/>
    <x v="214"/>
    <d v="2002-08-01T00:00:00"/>
    <n v="24.49"/>
    <n v="14.1289"/>
    <n v="3"/>
    <n v="42.386699999999998"/>
  </r>
  <r>
    <x v="1"/>
    <x v="2"/>
    <x v="6"/>
    <s v="Spa and Exercise Outfitters"/>
    <x v="2"/>
    <x v="2"/>
    <x v="23"/>
    <s v="Black"/>
    <x v="239"/>
    <d v="2002-08-01T00:00:00"/>
    <n v="348.76"/>
    <n v="209.256"/>
    <n v="2"/>
    <n v="418.512"/>
  </r>
  <r>
    <x v="0"/>
    <x v="0"/>
    <x v="3"/>
    <s v="Guaranteed Sales and Service"/>
    <x v="2"/>
    <x v="8"/>
    <x v="18"/>
    <s v="Black"/>
    <x v="227"/>
    <d v="2002-08-01T00:00:00"/>
    <n v="112.565"/>
    <n v="67.539000000000001"/>
    <n v="2"/>
    <n v="135.078"/>
  </r>
  <r>
    <x v="0"/>
    <x v="0"/>
    <x v="3"/>
    <s v="Guaranteed Sales and Service"/>
    <x v="2"/>
    <x v="6"/>
    <x v="8"/>
    <s v="Red"/>
    <x v="229"/>
    <d v="2002-08-01T00:00:00"/>
    <n v="337.22"/>
    <n v="202.33199999999999"/>
    <n v="2"/>
    <n v="404.66399999999999"/>
  </r>
  <r>
    <x v="0"/>
    <x v="0"/>
    <x v="3"/>
    <s v="Guaranteed Sales and Service"/>
    <x v="1"/>
    <x v="4"/>
    <x v="5"/>
    <s v="Multi"/>
    <x v="226"/>
    <d v="2002-08-01T00:00:00"/>
    <n v="49.99"/>
    <n v="28.840399999999999"/>
    <n v="3"/>
    <n v="86.521199999999993"/>
  </r>
  <r>
    <x v="0"/>
    <x v="0"/>
    <x v="3"/>
    <s v="Guaranteed Sales and Service"/>
    <x v="0"/>
    <x v="3"/>
    <x v="3"/>
    <s v="Red"/>
    <x v="222"/>
    <d v="2002-08-01T00:00:00"/>
    <n v="782.99"/>
    <n v="469.79399999999998"/>
    <n v="2"/>
    <n v="939.58799999999997"/>
  </r>
  <r>
    <x v="0"/>
    <x v="0"/>
    <x v="3"/>
    <s v="Guaranteed Sales and Service"/>
    <x v="0"/>
    <x v="3"/>
    <x v="3"/>
    <s v="Black"/>
    <x v="223"/>
    <d v="2002-08-01T00:00:00"/>
    <n v="782.99"/>
    <n v="469.79399999999998"/>
    <n v="4"/>
    <n v="1879.1759999999999"/>
  </r>
  <r>
    <x v="0"/>
    <x v="0"/>
    <x v="3"/>
    <s v="Guaranteed Sales and Service"/>
    <x v="0"/>
    <x v="3"/>
    <x v="3"/>
    <s v="Red"/>
    <x v="226"/>
    <d v="2002-08-01T00:00:00"/>
    <n v="782.99"/>
    <n v="469.79399999999998"/>
    <n v="3"/>
    <n v="1409.3820000000001"/>
  </r>
  <r>
    <x v="0"/>
    <x v="0"/>
    <x v="3"/>
    <s v="Guaranteed Sales and Service"/>
    <x v="0"/>
    <x v="3"/>
    <x v="3"/>
    <s v="Red"/>
    <x v="225"/>
    <d v="2002-08-01T00:00:00"/>
    <n v="782.99"/>
    <n v="469.79399999999998"/>
    <n v="6"/>
    <n v="2818.7640000000001"/>
  </r>
  <r>
    <x v="0"/>
    <x v="0"/>
    <x v="3"/>
    <s v="Guaranteed Sales and Service"/>
    <x v="2"/>
    <x v="6"/>
    <x v="11"/>
    <s v="Red"/>
    <x v="220"/>
    <d v="2002-08-01T00:00:00"/>
    <n v="1431.5"/>
    <n v="780.81820000000005"/>
    <n v="2"/>
    <n v="1561.6364000000001"/>
  </r>
  <r>
    <x v="0"/>
    <x v="0"/>
    <x v="3"/>
    <s v="Guaranteed Sales and Service"/>
    <x v="2"/>
    <x v="8"/>
    <x v="14"/>
    <s v="Black"/>
    <x v="223"/>
    <d v="2002-08-01T00:00:00"/>
    <n v="248.38499999999999"/>
    <n v="149.03100000000001"/>
    <n v="4"/>
    <n v="596.12400000000002"/>
  </r>
  <r>
    <x v="0"/>
    <x v="0"/>
    <x v="3"/>
    <s v="Guaranteed Sales and Service"/>
    <x v="0"/>
    <x v="3"/>
    <x v="3"/>
    <s v="Black"/>
    <x v="229"/>
    <d v="2002-08-01T00:00:00"/>
    <n v="782.99"/>
    <n v="469.79399999999998"/>
    <n v="7"/>
    <n v="3288.558"/>
  </r>
  <r>
    <x v="0"/>
    <x v="0"/>
    <x v="3"/>
    <s v="Guaranteed Sales and Service"/>
    <x v="0"/>
    <x v="3"/>
    <x v="3"/>
    <s v="Red"/>
    <x v="239"/>
    <d v="2002-08-01T00:00:00"/>
    <n v="782.99"/>
    <n v="234.89699999999999"/>
    <n v="3"/>
    <n v="704.69100000000003"/>
  </r>
  <r>
    <x v="0"/>
    <x v="0"/>
    <x v="3"/>
    <s v="Guaranteed Sales and Service"/>
    <x v="2"/>
    <x v="6"/>
    <x v="11"/>
    <s v="Black"/>
    <x v="240"/>
    <d v="2002-08-01T00:00:00"/>
    <n v="1431.5"/>
    <n v="780.81820000000005"/>
    <n v="2"/>
    <n v="1561.6364000000001"/>
  </r>
  <r>
    <x v="0"/>
    <x v="0"/>
    <x v="3"/>
    <s v="Guaranteed Sales and Service"/>
    <x v="2"/>
    <x v="6"/>
    <x v="11"/>
    <s v="Red"/>
    <x v="213"/>
    <d v="2002-08-01T00:00:00"/>
    <n v="1431.5"/>
    <n v="780.81820000000005"/>
    <n v="1"/>
    <n v="780.81820000000005"/>
  </r>
  <r>
    <x v="0"/>
    <x v="0"/>
    <x v="3"/>
    <s v="Guaranteed Sales and Service"/>
    <x v="1"/>
    <x v="4"/>
    <x v="5"/>
    <s v="Multi"/>
    <x v="225"/>
    <d v="2002-08-01T00:00:00"/>
    <n v="49.99"/>
    <n v="28.840399999999999"/>
    <n v="2"/>
    <n v="57.680799999999998"/>
  </r>
  <r>
    <x v="0"/>
    <x v="0"/>
    <x v="3"/>
    <s v="Guaranteed Sales and Service"/>
    <x v="2"/>
    <x v="6"/>
    <x v="8"/>
    <s v="Red"/>
    <x v="216"/>
    <d v="2002-08-01T00:00:00"/>
    <n v="337.22"/>
    <n v="202.33199999999999"/>
    <n v="2"/>
    <n v="404.66399999999999"/>
  </r>
  <r>
    <x v="0"/>
    <x v="0"/>
    <x v="3"/>
    <s v="Guaranteed Sales and Service"/>
    <x v="2"/>
    <x v="6"/>
    <x v="15"/>
    <s v="Yellow"/>
    <x v="226"/>
    <d v="2002-08-01T00:00:00"/>
    <n v="594.83000000000004"/>
    <n v="324.45269999999999"/>
    <n v="1"/>
    <n v="324.45269999999999"/>
  </r>
  <r>
    <x v="0"/>
    <x v="0"/>
    <x v="2"/>
    <s v="Nonskid Tire Company"/>
    <x v="2"/>
    <x v="2"/>
    <x v="23"/>
    <s v="Black"/>
    <x v="221"/>
    <d v="2002-08-01T00:00:00"/>
    <n v="348.76"/>
    <n v="209.256"/>
    <n v="1"/>
    <n v="209.256"/>
  </r>
  <r>
    <x v="0"/>
    <x v="0"/>
    <x v="5"/>
    <s v="Field Trip Store"/>
    <x v="3"/>
    <x v="7"/>
    <x v="10"/>
    <s v="Red"/>
    <x v="217"/>
    <d v="2002-08-01T00:00:00"/>
    <n v="34.99"/>
    <n v="20.186499999999999"/>
    <n v="7"/>
    <n v="141.30549999999999"/>
  </r>
  <r>
    <x v="0"/>
    <x v="0"/>
    <x v="5"/>
    <s v="Field Trip Store"/>
    <x v="1"/>
    <x v="11"/>
    <x v="24"/>
    <s v="Black"/>
    <x v="228"/>
    <d v="2002-08-01T00:00:00"/>
    <n v="74.989999999999995"/>
    <n v="44.994"/>
    <n v="2"/>
    <n v="89.988"/>
  </r>
  <r>
    <x v="0"/>
    <x v="0"/>
    <x v="5"/>
    <s v="Field Trip Store"/>
    <x v="0"/>
    <x v="0"/>
    <x v="19"/>
    <s v="Silver"/>
    <x v="222"/>
    <d v="2002-08-01T00:00:00"/>
    <n v="2319.9899999999998"/>
    <n v="1242.8517999999999"/>
    <n v="2"/>
    <n v="2485.7035999999998"/>
  </r>
  <r>
    <x v="0"/>
    <x v="0"/>
    <x v="5"/>
    <s v="Field Trip Store"/>
    <x v="3"/>
    <x v="13"/>
    <x v="27"/>
    <m/>
    <x v="228"/>
    <d v="2002-08-01T00:00:00"/>
    <n v="19.989999999999998"/>
    <n v="11.994"/>
    <n v="4"/>
    <n v="47.975999999999999"/>
  </r>
  <r>
    <x v="0"/>
    <x v="0"/>
    <x v="5"/>
    <s v="Field Trip Store"/>
    <x v="2"/>
    <x v="9"/>
    <x v="22"/>
    <m/>
    <x v="241"/>
    <d v="2002-08-01T00:00:00"/>
    <n v="61.92"/>
    <n v="33.774500000000003"/>
    <n v="2"/>
    <n v="67.549000000000007"/>
  </r>
  <r>
    <x v="0"/>
    <x v="0"/>
    <x v="5"/>
    <s v="Field Trip Store"/>
    <x v="1"/>
    <x v="4"/>
    <x v="5"/>
    <s v="Multi"/>
    <x v="219"/>
    <d v="2002-08-01T00:00:00"/>
    <n v="49.99"/>
    <n v="28.840399999999999"/>
    <n v="2"/>
    <n v="57.680799999999998"/>
  </r>
  <r>
    <x v="0"/>
    <x v="0"/>
    <x v="5"/>
    <s v="Field Trip Store"/>
    <x v="1"/>
    <x v="11"/>
    <x v="24"/>
    <s v="Black"/>
    <x v="225"/>
    <d v="2002-08-01T00:00:00"/>
    <n v="74.989999999999995"/>
    <n v="44.994"/>
    <n v="7"/>
    <n v="314.95799999999997"/>
  </r>
  <r>
    <x v="0"/>
    <x v="0"/>
    <x v="5"/>
    <s v="Field Trip Store"/>
    <x v="1"/>
    <x v="4"/>
    <x v="5"/>
    <s v="Multi"/>
    <x v="213"/>
    <d v="2002-08-01T00:00:00"/>
    <n v="49.99"/>
    <n v="28.840399999999999"/>
    <n v="6"/>
    <n v="173.04239999999999"/>
  </r>
  <r>
    <x v="0"/>
    <x v="0"/>
    <x v="5"/>
    <s v="Field Trip Store"/>
    <x v="2"/>
    <x v="8"/>
    <x v="34"/>
    <s v="Black"/>
    <x v="230"/>
    <d v="2002-08-01T00:00:00"/>
    <n v="209.02500000000001"/>
    <n v="125.41500000000001"/>
    <n v="1"/>
    <n v="125.41500000000001"/>
  </r>
  <r>
    <x v="0"/>
    <x v="0"/>
    <x v="5"/>
    <s v="Field Trip Store"/>
    <x v="2"/>
    <x v="8"/>
    <x v="26"/>
    <s v="Black"/>
    <x v="238"/>
    <d v="2002-08-01T00:00:00"/>
    <n v="60.744999999999997"/>
    <n v="36.447000000000003"/>
    <n v="6"/>
    <n v="218.68200000000002"/>
  </r>
  <r>
    <x v="0"/>
    <x v="0"/>
    <x v="5"/>
    <s v="Field Trip Store"/>
    <x v="0"/>
    <x v="0"/>
    <x v="19"/>
    <s v="Black"/>
    <x v="212"/>
    <d v="2002-08-01T00:00:00"/>
    <n v="2294.9899999999998"/>
    <n v="1229.4589000000001"/>
    <n v="6"/>
    <n v="7376.7534000000005"/>
  </r>
  <r>
    <x v="0"/>
    <x v="0"/>
    <x v="5"/>
    <s v="Field Trip Store"/>
    <x v="0"/>
    <x v="0"/>
    <x v="35"/>
    <s v="Black"/>
    <x v="222"/>
    <d v="2002-08-01T00:00:00"/>
    <n v="1079.99"/>
    <n v="647.99400000000003"/>
    <n v="8"/>
    <n v="5183.9520000000002"/>
  </r>
  <r>
    <x v="0"/>
    <x v="0"/>
    <x v="5"/>
    <s v="Field Trip Store"/>
    <x v="0"/>
    <x v="0"/>
    <x v="19"/>
    <s v="Black"/>
    <x v="235"/>
    <d v="2002-08-01T00:00:00"/>
    <n v="2294.9899999999998"/>
    <n v="1229.4589000000001"/>
    <n v="4"/>
    <n v="4917.8356000000003"/>
  </r>
  <r>
    <x v="0"/>
    <x v="0"/>
    <x v="5"/>
    <s v="Field Trip Store"/>
    <x v="1"/>
    <x v="12"/>
    <x v="25"/>
    <s v="Multi"/>
    <x v="214"/>
    <d v="2002-08-01T00:00:00"/>
    <n v="89.99"/>
    <n v="53.994"/>
    <n v="1"/>
    <n v="53.994"/>
  </r>
  <r>
    <x v="0"/>
    <x v="0"/>
    <x v="5"/>
    <s v="Field Trip Store"/>
    <x v="1"/>
    <x v="4"/>
    <x v="5"/>
    <s v="Multi"/>
    <x v="222"/>
    <d v="2002-08-01T00:00:00"/>
    <n v="49.99"/>
    <n v="28.840399999999999"/>
    <n v="2"/>
    <n v="57.680799999999998"/>
  </r>
  <r>
    <x v="0"/>
    <x v="0"/>
    <x v="5"/>
    <s v="Field Trip Store"/>
    <x v="2"/>
    <x v="2"/>
    <x v="38"/>
    <s v="Black"/>
    <x v="242"/>
    <d v="2002-08-01T00:00:00"/>
    <n v="348.76"/>
    <n v="209.256"/>
    <n v="4"/>
    <n v="837.024"/>
  </r>
  <r>
    <x v="0"/>
    <x v="0"/>
    <x v="5"/>
    <s v="Field Trip Store"/>
    <x v="0"/>
    <x v="0"/>
    <x v="35"/>
    <s v="Black"/>
    <x v="219"/>
    <d v="2002-08-01T00:00:00"/>
    <n v="1079.99"/>
    <n v="647.99400000000003"/>
    <n v="1"/>
    <n v="647.99400000000003"/>
  </r>
  <r>
    <x v="0"/>
    <x v="0"/>
    <x v="5"/>
    <s v="Field Trip Store"/>
    <x v="2"/>
    <x v="2"/>
    <x v="23"/>
    <s v="Black"/>
    <x v="233"/>
    <d v="2002-08-01T00:00:00"/>
    <n v="348.76"/>
    <n v="209.256"/>
    <n v="4"/>
    <n v="837.024"/>
  </r>
  <r>
    <x v="0"/>
    <x v="0"/>
    <x v="5"/>
    <s v="Field Trip Store"/>
    <x v="1"/>
    <x v="12"/>
    <x v="25"/>
    <s v="Multi"/>
    <x v="226"/>
    <d v="2002-08-01T00:00:00"/>
    <n v="89.99"/>
    <n v="53.994"/>
    <n v="1"/>
    <n v="53.994"/>
  </r>
  <r>
    <x v="0"/>
    <x v="0"/>
    <x v="5"/>
    <s v="Field Trip Store"/>
    <x v="3"/>
    <x v="7"/>
    <x v="10"/>
    <s v="Blue"/>
    <x v="242"/>
    <d v="2002-08-01T00:00:00"/>
    <n v="34.99"/>
    <n v="20.186499999999999"/>
    <n v="2"/>
    <n v="40.372999999999998"/>
  </r>
  <r>
    <x v="0"/>
    <x v="0"/>
    <x v="5"/>
    <s v="Field Trip Store"/>
    <x v="1"/>
    <x v="12"/>
    <x v="25"/>
    <s v="Multi"/>
    <x v="212"/>
    <d v="2002-08-01T00:00:00"/>
    <n v="89.99"/>
    <n v="53.994"/>
    <n v="4"/>
    <n v="215.976"/>
  </r>
  <r>
    <x v="0"/>
    <x v="0"/>
    <x v="5"/>
    <s v="Field Trip Store"/>
    <x v="1"/>
    <x v="5"/>
    <x v="6"/>
    <s v="Multi"/>
    <x v="214"/>
    <d v="2002-08-01T00:00:00"/>
    <n v="8.99"/>
    <n v="5.1864999999999997"/>
    <n v="4"/>
    <n v="20.745999999999999"/>
  </r>
  <r>
    <x v="0"/>
    <x v="0"/>
    <x v="5"/>
    <s v="Field Trip Store"/>
    <x v="3"/>
    <x v="7"/>
    <x v="10"/>
    <s v="Black"/>
    <x v="218"/>
    <d v="2002-08-01T00:00:00"/>
    <n v="34.99"/>
    <n v="20.186499999999999"/>
    <n v="4"/>
    <n v="80.745999999999995"/>
  </r>
  <r>
    <x v="0"/>
    <x v="0"/>
    <x v="5"/>
    <s v="Field Trip Store"/>
    <x v="2"/>
    <x v="2"/>
    <x v="2"/>
    <s v="Black"/>
    <x v="238"/>
    <d v="2002-08-01T00:00:00"/>
    <n v="1349.6"/>
    <n v="736.14549999999997"/>
    <n v="2"/>
    <n v="1472.2909999999999"/>
  </r>
  <r>
    <x v="0"/>
    <x v="0"/>
    <x v="5"/>
    <s v="Field Trip Store"/>
    <x v="1"/>
    <x v="10"/>
    <x v="21"/>
    <s v="Black"/>
    <x v="235"/>
    <d v="2002-08-01T00:00:00"/>
    <n v="37.99"/>
    <n v="18.995000000000001"/>
    <n v="34"/>
    <n v="645.83000000000004"/>
  </r>
  <r>
    <x v="0"/>
    <x v="0"/>
    <x v="5"/>
    <s v="Field Trip Store"/>
    <x v="2"/>
    <x v="8"/>
    <x v="33"/>
    <s v="Black"/>
    <x v="241"/>
    <d v="2002-08-01T00:00:00"/>
    <n v="300.21499999999997"/>
    <n v="180.12899999999999"/>
    <n v="1"/>
    <n v="180.12899999999999"/>
  </r>
  <r>
    <x v="0"/>
    <x v="0"/>
    <x v="5"/>
    <s v="Field Trip Store"/>
    <x v="2"/>
    <x v="8"/>
    <x v="20"/>
    <s v="Black"/>
    <x v="239"/>
    <d v="2002-08-01T00:00:00"/>
    <n v="327.21499999999997"/>
    <n v="196.32900000000001"/>
    <n v="4"/>
    <n v="785.31600000000003"/>
  </r>
  <r>
    <x v="0"/>
    <x v="0"/>
    <x v="5"/>
    <s v="Field Trip Store"/>
    <x v="1"/>
    <x v="14"/>
    <x v="28"/>
    <s v="Black"/>
    <x v="217"/>
    <d v="2002-08-01T00:00:00"/>
    <n v="59.99"/>
    <n v="35.994"/>
    <n v="3"/>
    <n v="107.982"/>
  </r>
  <r>
    <x v="0"/>
    <x v="0"/>
    <x v="5"/>
    <s v="Field Trip Store"/>
    <x v="2"/>
    <x v="8"/>
    <x v="32"/>
    <s v="Black"/>
    <x v="238"/>
    <d v="2002-08-01T00:00:00"/>
    <n v="87.745000000000005"/>
    <n v="52.646999999999998"/>
    <n v="6"/>
    <n v="315.88200000000001"/>
  </r>
  <r>
    <x v="0"/>
    <x v="0"/>
    <x v="5"/>
    <s v="Field Trip Store"/>
    <x v="0"/>
    <x v="0"/>
    <x v="19"/>
    <s v="Black"/>
    <x v="223"/>
    <d v="2002-08-01T00:00:00"/>
    <n v="2294.9899999999998"/>
    <n v="1229.4589000000001"/>
    <n v="7"/>
    <n v="8606.2123000000011"/>
  </r>
  <r>
    <x v="0"/>
    <x v="0"/>
    <x v="5"/>
    <s v="Field Trip Store"/>
    <x v="0"/>
    <x v="0"/>
    <x v="19"/>
    <s v="Silver"/>
    <x v="237"/>
    <d v="2002-08-01T00:00:00"/>
    <n v="2319.9899999999998"/>
    <n v="1242.8517999999999"/>
    <n v="6"/>
    <n v="7457.1107999999995"/>
  </r>
  <r>
    <x v="0"/>
    <x v="0"/>
    <x v="5"/>
    <s v="Field Trip Store"/>
    <x v="3"/>
    <x v="15"/>
    <x v="30"/>
    <m/>
    <x v="230"/>
    <d v="2002-08-01T00:00:00"/>
    <n v="25"/>
    <n v="15"/>
    <n v="3"/>
    <n v="45"/>
  </r>
  <r>
    <x v="0"/>
    <x v="0"/>
    <x v="5"/>
    <s v="Field Trip Store"/>
    <x v="2"/>
    <x v="8"/>
    <x v="36"/>
    <s v="Black"/>
    <x v="212"/>
    <d v="2002-08-01T00:00:00"/>
    <n v="236.02500000000001"/>
    <n v="141.61500000000001"/>
    <n v="6"/>
    <n v="849.69"/>
  </r>
  <r>
    <x v="0"/>
    <x v="0"/>
    <x v="5"/>
    <s v="Field Trip Store"/>
    <x v="0"/>
    <x v="0"/>
    <x v="35"/>
    <s v="Black"/>
    <x v="231"/>
    <d v="2002-08-01T00:00:00"/>
    <n v="1079.99"/>
    <n v="647.99400000000003"/>
    <n v="4"/>
    <n v="2591.9760000000001"/>
  </r>
  <r>
    <x v="0"/>
    <x v="0"/>
    <x v="5"/>
    <s v="Field Trip Store"/>
    <x v="1"/>
    <x v="10"/>
    <x v="21"/>
    <s v="Black"/>
    <x v="234"/>
    <d v="2002-08-01T00:00:00"/>
    <n v="37.99"/>
    <n v="18.995000000000001"/>
    <n v="29"/>
    <n v="550.85500000000002"/>
  </r>
  <r>
    <x v="0"/>
    <x v="0"/>
    <x v="5"/>
    <s v="Field Trip Store"/>
    <x v="2"/>
    <x v="2"/>
    <x v="23"/>
    <s v="Black"/>
    <x v="242"/>
    <d v="2002-08-01T00:00:00"/>
    <n v="348.76"/>
    <n v="209.256"/>
    <n v="4"/>
    <n v="837.024"/>
  </r>
  <r>
    <x v="0"/>
    <x v="0"/>
    <x v="5"/>
    <s v="Field Trip Store"/>
    <x v="2"/>
    <x v="2"/>
    <x v="2"/>
    <s v="Silver"/>
    <x v="229"/>
    <d v="2002-08-01T00:00:00"/>
    <n v="1364.5"/>
    <n v="744.27269999999999"/>
    <n v="7"/>
    <n v="5209.9089000000004"/>
  </r>
  <r>
    <x v="0"/>
    <x v="0"/>
    <x v="5"/>
    <s v="Field Trip Store"/>
    <x v="2"/>
    <x v="9"/>
    <x v="39"/>
    <m/>
    <x v="228"/>
    <d v="2002-08-01T00:00:00"/>
    <n v="120.27"/>
    <n v="65.601799999999997"/>
    <n v="2"/>
    <n v="131.20359999999999"/>
  </r>
  <r>
    <x v="0"/>
    <x v="0"/>
    <x v="5"/>
    <s v="Field Trip Store"/>
    <x v="1"/>
    <x v="10"/>
    <x v="29"/>
    <s v="Black"/>
    <x v="219"/>
    <d v="2002-08-01T00:00:00"/>
    <n v="24.49"/>
    <n v="14.1289"/>
    <n v="9"/>
    <n v="127.1601"/>
  </r>
  <r>
    <x v="0"/>
    <x v="0"/>
    <x v="5"/>
    <s v="Field Trip Store"/>
    <x v="1"/>
    <x v="10"/>
    <x v="21"/>
    <s v="Black"/>
    <x v="213"/>
    <d v="2002-08-01T00:00:00"/>
    <n v="37.99"/>
    <n v="22.794"/>
    <n v="5"/>
    <n v="113.97"/>
  </r>
  <r>
    <x v="0"/>
    <x v="0"/>
    <x v="5"/>
    <s v="Field Trip Store"/>
    <x v="2"/>
    <x v="9"/>
    <x v="37"/>
    <m/>
    <x v="227"/>
    <d v="2002-08-01T00:00:00"/>
    <n v="44.54"/>
    <n v="24.294499999999999"/>
    <n v="3"/>
    <n v="72.883499999999998"/>
  </r>
  <r>
    <x v="0"/>
    <x v="0"/>
    <x v="5"/>
    <s v="Field Trip Store"/>
    <x v="0"/>
    <x v="0"/>
    <x v="35"/>
    <s v="Black"/>
    <x v="240"/>
    <d v="2002-08-01T00:00:00"/>
    <n v="1079.99"/>
    <n v="647.99400000000003"/>
    <n v="3"/>
    <n v="1943.982"/>
  </r>
  <r>
    <x v="0"/>
    <x v="0"/>
    <x v="3"/>
    <s v="Retail Sales and Service"/>
    <x v="1"/>
    <x v="4"/>
    <x v="5"/>
    <s v="Multi"/>
    <x v="229"/>
    <d v="2002-08-01T00:00:00"/>
    <n v="49.99"/>
    <n v="28.840399999999999"/>
    <n v="4"/>
    <n v="115.3616"/>
  </r>
  <r>
    <x v="0"/>
    <x v="0"/>
    <x v="3"/>
    <s v="Retail Sales and Service"/>
    <x v="2"/>
    <x v="9"/>
    <x v="31"/>
    <m/>
    <x v="223"/>
    <d v="2002-08-01T00:00:00"/>
    <n v="44.54"/>
    <n v="24.294499999999999"/>
    <n v="2"/>
    <n v="48.588999999999999"/>
  </r>
  <r>
    <x v="0"/>
    <x v="0"/>
    <x v="3"/>
    <s v="Retail Sales and Service"/>
    <x v="1"/>
    <x v="12"/>
    <x v="25"/>
    <s v="Multi"/>
    <x v="212"/>
    <d v="2002-08-01T00:00:00"/>
    <n v="89.99"/>
    <n v="53.994"/>
    <n v="4"/>
    <n v="215.976"/>
  </r>
  <r>
    <x v="0"/>
    <x v="0"/>
    <x v="3"/>
    <s v="Retail Sales and Service"/>
    <x v="2"/>
    <x v="8"/>
    <x v="14"/>
    <s v="Black"/>
    <x v="225"/>
    <d v="2002-08-01T00:00:00"/>
    <n v="248.38499999999999"/>
    <n v="149.03100000000001"/>
    <n v="2"/>
    <n v="298.06200000000001"/>
  </r>
  <r>
    <x v="0"/>
    <x v="0"/>
    <x v="3"/>
    <s v="Retail Sales and Service"/>
    <x v="0"/>
    <x v="3"/>
    <x v="17"/>
    <s v="Yellow"/>
    <x v="217"/>
    <d v="2002-08-01T00:00:00"/>
    <n v="1120.49"/>
    <n v="600.26250000000005"/>
    <n v="3"/>
    <n v="1800.7875000000001"/>
  </r>
  <r>
    <x v="0"/>
    <x v="0"/>
    <x v="3"/>
    <s v="Retail Sales and Service"/>
    <x v="0"/>
    <x v="3"/>
    <x v="3"/>
    <s v="Red"/>
    <x v="239"/>
    <d v="2002-08-01T00:00:00"/>
    <n v="782.99"/>
    <n v="469.79399999999998"/>
    <n v="1"/>
    <n v="469.79399999999998"/>
  </r>
  <r>
    <x v="0"/>
    <x v="0"/>
    <x v="3"/>
    <s v="Retail Sales and Service"/>
    <x v="3"/>
    <x v="7"/>
    <x v="10"/>
    <s v="Blue"/>
    <x v="229"/>
    <d v="2002-08-01T00:00:00"/>
    <n v="34.99"/>
    <n v="20.186499999999999"/>
    <n v="4"/>
    <n v="80.745999999999995"/>
  </r>
  <r>
    <x v="0"/>
    <x v="0"/>
    <x v="3"/>
    <s v="Retail Sales and Service"/>
    <x v="2"/>
    <x v="6"/>
    <x v="15"/>
    <s v="Yellow"/>
    <x v="225"/>
    <d v="2002-08-01T00:00:00"/>
    <n v="594.83000000000004"/>
    <n v="324.45269999999999"/>
    <n v="1"/>
    <n v="324.45269999999999"/>
  </r>
  <r>
    <x v="0"/>
    <x v="0"/>
    <x v="3"/>
    <s v="Retail Sales and Service"/>
    <x v="0"/>
    <x v="3"/>
    <x v="3"/>
    <s v="Red"/>
    <x v="221"/>
    <d v="2002-08-01T00:00:00"/>
    <n v="782.99"/>
    <n v="469.79399999999998"/>
    <n v="3"/>
    <n v="1409.3820000000001"/>
  </r>
  <r>
    <x v="0"/>
    <x v="0"/>
    <x v="3"/>
    <s v="Retail Sales and Service"/>
    <x v="0"/>
    <x v="3"/>
    <x v="3"/>
    <s v="Black"/>
    <x v="231"/>
    <d v="2002-08-01T00:00:00"/>
    <n v="782.99"/>
    <n v="469.79399999999998"/>
    <n v="3"/>
    <n v="1409.3820000000001"/>
  </r>
  <r>
    <x v="0"/>
    <x v="0"/>
    <x v="3"/>
    <s v="Retail Sales and Service"/>
    <x v="2"/>
    <x v="6"/>
    <x v="8"/>
    <s v="Black"/>
    <x v="222"/>
    <d v="2002-08-01T00:00:00"/>
    <n v="337.22"/>
    <n v="183.93819999999999"/>
    <n v="2"/>
    <n v="367.87639999999999"/>
  </r>
  <r>
    <x v="0"/>
    <x v="0"/>
    <x v="3"/>
    <s v="Retail Sales and Service"/>
    <x v="1"/>
    <x v="11"/>
    <x v="24"/>
    <s v="Black"/>
    <x v="216"/>
    <d v="2002-08-01T00:00:00"/>
    <n v="74.989999999999995"/>
    <n v="44.994"/>
    <n v="4"/>
    <n v="179.976"/>
  </r>
  <r>
    <x v="0"/>
    <x v="0"/>
    <x v="3"/>
    <s v="Retail Sales and Service"/>
    <x v="0"/>
    <x v="3"/>
    <x v="12"/>
    <s v="Black"/>
    <x v="238"/>
    <d v="2002-08-01T00:00:00"/>
    <n v="2443.35"/>
    <n v="1308.9375"/>
    <n v="2"/>
    <n v="2617.875"/>
  </r>
  <r>
    <x v="0"/>
    <x v="0"/>
    <x v="3"/>
    <s v="Retail Sales and Service"/>
    <x v="2"/>
    <x v="8"/>
    <x v="18"/>
    <s v="Black"/>
    <x v="241"/>
    <d v="2002-08-01T00:00:00"/>
    <n v="112.565"/>
    <n v="67.539000000000001"/>
    <n v="1"/>
    <n v="67.539000000000001"/>
  </r>
  <r>
    <x v="0"/>
    <x v="0"/>
    <x v="3"/>
    <s v="Retail Sales and Service"/>
    <x v="0"/>
    <x v="3"/>
    <x v="3"/>
    <s v="Black"/>
    <x v="213"/>
    <d v="2002-08-01T00:00:00"/>
    <n v="782.99"/>
    <n v="469.79399999999998"/>
    <n v="1"/>
    <n v="469.79399999999998"/>
  </r>
  <r>
    <x v="0"/>
    <x v="0"/>
    <x v="3"/>
    <s v="Retail Sales and Service"/>
    <x v="3"/>
    <x v="13"/>
    <x v="27"/>
    <m/>
    <x v="220"/>
    <d v="2002-08-01T00:00:00"/>
    <n v="19.989999999999998"/>
    <n v="11.994"/>
    <n v="6"/>
    <n v="71.963999999999999"/>
  </r>
  <r>
    <x v="0"/>
    <x v="0"/>
    <x v="3"/>
    <s v="Retail Sales and Service"/>
    <x v="1"/>
    <x v="12"/>
    <x v="25"/>
    <s v="Multi"/>
    <x v="234"/>
    <d v="2002-08-01T00:00:00"/>
    <n v="89.99"/>
    <n v="53.994"/>
    <n v="2"/>
    <n v="107.988"/>
  </r>
  <r>
    <x v="0"/>
    <x v="0"/>
    <x v="3"/>
    <s v="Retail Sales and Service"/>
    <x v="2"/>
    <x v="6"/>
    <x v="11"/>
    <s v="Black"/>
    <x v="217"/>
    <d v="2002-08-01T00:00:00"/>
    <n v="1431.5"/>
    <n v="780.81820000000005"/>
    <n v="1"/>
    <n v="780.81820000000005"/>
  </r>
  <r>
    <x v="0"/>
    <x v="0"/>
    <x v="3"/>
    <s v="Retail Sales and Service"/>
    <x v="2"/>
    <x v="6"/>
    <x v="8"/>
    <s v="Red"/>
    <x v="214"/>
    <d v="2002-08-01T00:00:00"/>
    <n v="337.22"/>
    <n v="202.33199999999999"/>
    <n v="4"/>
    <n v="809.32799999999997"/>
  </r>
  <r>
    <x v="0"/>
    <x v="0"/>
    <x v="3"/>
    <s v="Retail Sales and Service"/>
    <x v="1"/>
    <x v="4"/>
    <x v="5"/>
    <s v="Multi"/>
    <x v="218"/>
    <d v="2002-08-01T00:00:00"/>
    <n v="49.99"/>
    <n v="28.840399999999999"/>
    <n v="2"/>
    <n v="57.680799999999998"/>
  </r>
  <r>
    <x v="0"/>
    <x v="0"/>
    <x v="3"/>
    <s v="Retail Sales and Service"/>
    <x v="1"/>
    <x v="12"/>
    <x v="25"/>
    <s v="Multi"/>
    <x v="217"/>
    <d v="2002-08-01T00:00:00"/>
    <n v="89.99"/>
    <n v="53.994"/>
    <n v="3"/>
    <n v="161.982"/>
  </r>
  <r>
    <x v="0"/>
    <x v="0"/>
    <x v="3"/>
    <s v="Retail Sales and Service"/>
    <x v="1"/>
    <x v="14"/>
    <x v="28"/>
    <s v="Black"/>
    <x v="238"/>
    <d v="2002-08-01T00:00:00"/>
    <n v="59.99"/>
    <n v="35.994"/>
    <n v="5"/>
    <n v="179.97"/>
  </r>
  <r>
    <x v="0"/>
    <x v="0"/>
    <x v="3"/>
    <s v="Retail Sales and Service"/>
    <x v="0"/>
    <x v="3"/>
    <x v="12"/>
    <s v="Red"/>
    <x v="241"/>
    <d v="2002-08-01T00:00:00"/>
    <n v="2443.35"/>
    <n v="1466.01"/>
    <n v="3"/>
    <n v="4398.03"/>
  </r>
  <r>
    <x v="0"/>
    <x v="0"/>
    <x v="3"/>
    <s v="Retail Sales and Service"/>
    <x v="0"/>
    <x v="3"/>
    <x v="3"/>
    <s v="Black"/>
    <x v="233"/>
    <d v="2002-08-01T00:00:00"/>
    <n v="782.99"/>
    <n v="469.79399999999998"/>
    <n v="1"/>
    <n v="469.79399999999998"/>
  </r>
  <r>
    <x v="0"/>
    <x v="0"/>
    <x v="3"/>
    <s v="Retail Sales and Service"/>
    <x v="1"/>
    <x v="11"/>
    <x v="24"/>
    <s v="Black"/>
    <x v="222"/>
    <d v="2002-08-01T00:00:00"/>
    <n v="74.989999999999995"/>
    <n v="44.994"/>
    <n v="6"/>
    <n v="269.964"/>
  </r>
  <r>
    <x v="0"/>
    <x v="0"/>
    <x v="3"/>
    <s v="Retail Sales and Service"/>
    <x v="2"/>
    <x v="6"/>
    <x v="8"/>
    <s v="Red"/>
    <x v="241"/>
    <d v="2002-08-01T00:00:00"/>
    <n v="337.22"/>
    <n v="202.33199999999999"/>
    <n v="2"/>
    <n v="404.66399999999999"/>
  </r>
  <r>
    <x v="0"/>
    <x v="0"/>
    <x v="3"/>
    <s v="Retail Sales and Service"/>
    <x v="2"/>
    <x v="6"/>
    <x v="8"/>
    <s v="Red"/>
    <x v="213"/>
    <d v="2002-08-01T00:00:00"/>
    <n v="337.22"/>
    <n v="202.33199999999999"/>
    <n v="3"/>
    <n v="606.99599999999998"/>
  </r>
  <r>
    <x v="0"/>
    <x v="0"/>
    <x v="3"/>
    <s v="Retail Sales and Service"/>
    <x v="3"/>
    <x v="7"/>
    <x v="10"/>
    <s v="Red"/>
    <x v="225"/>
    <d v="2002-08-01T00:00:00"/>
    <n v="34.99"/>
    <n v="20.186499999999999"/>
    <n v="2"/>
    <n v="40.372999999999998"/>
  </r>
  <r>
    <x v="0"/>
    <x v="0"/>
    <x v="3"/>
    <s v="Retail Sales and Service"/>
    <x v="0"/>
    <x v="3"/>
    <x v="17"/>
    <s v="Yellow"/>
    <x v="233"/>
    <d v="2002-08-01T00:00:00"/>
    <n v="1120.49"/>
    <n v="600.26250000000005"/>
    <n v="1"/>
    <n v="600.26250000000005"/>
  </r>
  <r>
    <x v="0"/>
    <x v="0"/>
    <x v="3"/>
    <s v="Retail Sales and Service"/>
    <x v="3"/>
    <x v="15"/>
    <x v="30"/>
    <m/>
    <x v="242"/>
    <d v="2002-08-01T00:00:00"/>
    <n v="25"/>
    <n v="15"/>
    <n v="4"/>
    <n v="60"/>
  </r>
  <r>
    <x v="0"/>
    <x v="0"/>
    <x v="3"/>
    <s v="Retail Sales and Service"/>
    <x v="0"/>
    <x v="3"/>
    <x v="12"/>
    <s v="Red"/>
    <x v="212"/>
    <d v="2002-08-01T00:00:00"/>
    <n v="2443.35"/>
    <n v="1466.01"/>
    <n v="3"/>
    <n v="4398.03"/>
  </r>
  <r>
    <x v="0"/>
    <x v="0"/>
    <x v="3"/>
    <s v="Retail Sales and Service"/>
    <x v="0"/>
    <x v="3"/>
    <x v="3"/>
    <s v="Black"/>
    <x v="218"/>
    <d v="2002-08-01T00:00:00"/>
    <n v="782.99"/>
    <n v="469.79399999999998"/>
    <n v="1"/>
    <n v="469.79399999999998"/>
  </r>
  <r>
    <x v="0"/>
    <x v="0"/>
    <x v="3"/>
    <s v="Retail Sales and Service"/>
    <x v="1"/>
    <x v="10"/>
    <x v="29"/>
    <s v="Black"/>
    <x v="228"/>
    <d v="2002-08-01T00:00:00"/>
    <n v="24.49"/>
    <n v="14.1289"/>
    <n v="6"/>
    <n v="84.773399999999995"/>
  </r>
  <r>
    <x v="0"/>
    <x v="0"/>
    <x v="3"/>
    <s v="Retail Sales and Service"/>
    <x v="0"/>
    <x v="3"/>
    <x v="3"/>
    <s v="Red"/>
    <x v="228"/>
    <d v="2002-08-01T00:00:00"/>
    <n v="782.99"/>
    <n v="469.79399999999998"/>
    <n v="2"/>
    <n v="939.58799999999997"/>
  </r>
  <r>
    <x v="0"/>
    <x v="0"/>
    <x v="3"/>
    <s v="Retail Sales and Service"/>
    <x v="0"/>
    <x v="3"/>
    <x v="12"/>
    <s v="Black"/>
    <x v="237"/>
    <d v="2002-08-01T00:00:00"/>
    <n v="2443.35"/>
    <n v="1308.9375"/>
    <n v="4"/>
    <n v="5235.75"/>
  </r>
  <r>
    <x v="0"/>
    <x v="0"/>
    <x v="3"/>
    <s v="Retail Sales and Service"/>
    <x v="0"/>
    <x v="3"/>
    <x v="3"/>
    <s v="Black"/>
    <x v="226"/>
    <d v="2002-08-01T00:00:00"/>
    <n v="782.99"/>
    <n v="469.79399999999998"/>
    <n v="2"/>
    <n v="939.58799999999997"/>
  </r>
  <r>
    <x v="0"/>
    <x v="0"/>
    <x v="3"/>
    <s v="Retail Sales and Service"/>
    <x v="0"/>
    <x v="3"/>
    <x v="3"/>
    <s v="Red"/>
    <x v="216"/>
    <d v="2002-08-01T00:00:00"/>
    <n v="782.99"/>
    <n v="469.79399999999998"/>
    <n v="3"/>
    <n v="1409.3820000000001"/>
  </r>
  <r>
    <x v="0"/>
    <x v="0"/>
    <x v="3"/>
    <s v="Retail Sales and Service"/>
    <x v="3"/>
    <x v="7"/>
    <x v="10"/>
    <s v="Black"/>
    <x v="225"/>
    <d v="2002-08-01T00:00:00"/>
    <n v="34.99"/>
    <n v="20.186499999999999"/>
    <n v="5"/>
    <n v="100.93249999999999"/>
  </r>
  <r>
    <x v="0"/>
    <x v="0"/>
    <x v="3"/>
    <s v="Retail Sales and Service"/>
    <x v="0"/>
    <x v="3"/>
    <x v="12"/>
    <s v="Black"/>
    <x v="220"/>
    <d v="2002-08-01T00:00:00"/>
    <n v="2443.35"/>
    <n v="1308.9375"/>
    <n v="3"/>
    <n v="3926.8125"/>
  </r>
  <r>
    <x v="0"/>
    <x v="0"/>
    <x v="3"/>
    <s v="Retail Sales and Service"/>
    <x v="0"/>
    <x v="3"/>
    <x v="3"/>
    <s v="Red"/>
    <x v="221"/>
    <d v="2002-08-01T00:00:00"/>
    <n v="782.99"/>
    <n v="234.89699999999999"/>
    <n v="1"/>
    <n v="234.89699999999999"/>
  </r>
  <r>
    <x v="0"/>
    <x v="0"/>
    <x v="3"/>
    <s v="Retail Sales and Service"/>
    <x v="0"/>
    <x v="3"/>
    <x v="3"/>
    <s v="Black"/>
    <x v="221"/>
    <d v="2002-08-01T00:00:00"/>
    <n v="782.99"/>
    <n v="469.79399999999998"/>
    <n v="2"/>
    <n v="939.58799999999997"/>
  </r>
  <r>
    <x v="0"/>
    <x v="0"/>
    <x v="3"/>
    <s v="Retail Sales and Service"/>
    <x v="1"/>
    <x v="5"/>
    <x v="6"/>
    <s v="Multi"/>
    <x v="242"/>
    <d v="2002-08-01T00:00:00"/>
    <n v="8.99"/>
    <n v="5.1864999999999997"/>
    <n v="7"/>
    <n v="36.305499999999995"/>
  </r>
  <r>
    <x v="0"/>
    <x v="0"/>
    <x v="3"/>
    <s v="Retail Sales and Service"/>
    <x v="0"/>
    <x v="3"/>
    <x v="17"/>
    <s v="Yellow"/>
    <x v="241"/>
    <d v="2002-08-01T00:00:00"/>
    <n v="1120.49"/>
    <n v="600.26250000000005"/>
    <n v="4"/>
    <n v="2401.0500000000002"/>
  </r>
  <r>
    <x v="0"/>
    <x v="0"/>
    <x v="3"/>
    <s v="Retail Sales and Service"/>
    <x v="1"/>
    <x v="4"/>
    <x v="5"/>
    <s v="Multi"/>
    <x v="230"/>
    <d v="2002-08-01T00:00:00"/>
    <n v="49.99"/>
    <n v="28.840399999999999"/>
    <n v="7"/>
    <n v="201.8828"/>
  </r>
  <r>
    <x v="0"/>
    <x v="0"/>
    <x v="3"/>
    <s v="Retail Sales and Service"/>
    <x v="0"/>
    <x v="3"/>
    <x v="12"/>
    <s v="Red"/>
    <x v="240"/>
    <d v="2002-08-01T00:00:00"/>
    <n v="2443.35"/>
    <n v="1308.9375"/>
    <n v="1"/>
    <n v="1308.9375"/>
  </r>
  <r>
    <x v="0"/>
    <x v="0"/>
    <x v="3"/>
    <s v="Retail Sales and Service"/>
    <x v="2"/>
    <x v="6"/>
    <x v="8"/>
    <s v="Red"/>
    <x v="223"/>
    <d v="2002-08-01T00:00:00"/>
    <n v="337.22"/>
    <n v="202.33199999999999"/>
    <n v="4"/>
    <n v="809.32799999999997"/>
  </r>
  <r>
    <x v="0"/>
    <x v="0"/>
    <x v="3"/>
    <s v="Retail Sales and Service"/>
    <x v="2"/>
    <x v="8"/>
    <x v="40"/>
    <s v="Black"/>
    <x v="220"/>
    <d v="2002-08-01T00:00:00"/>
    <n v="357.06"/>
    <n v="214.23599999999999"/>
    <n v="4"/>
    <n v="856.94399999999996"/>
  </r>
  <r>
    <x v="0"/>
    <x v="0"/>
    <x v="3"/>
    <s v="Retail Sales and Service"/>
    <x v="0"/>
    <x v="3"/>
    <x v="17"/>
    <s v="Yellow"/>
    <x v="240"/>
    <d v="2002-08-01T00:00:00"/>
    <n v="1120.49"/>
    <n v="600.26250000000005"/>
    <n v="2"/>
    <n v="1200.5250000000001"/>
  </r>
  <r>
    <x v="0"/>
    <x v="0"/>
    <x v="3"/>
    <s v="Retail Sales and Service"/>
    <x v="0"/>
    <x v="3"/>
    <x v="12"/>
    <s v="Red"/>
    <x v="221"/>
    <d v="2002-08-01T00:00:00"/>
    <n v="2443.35"/>
    <n v="1466.01"/>
    <n v="1"/>
    <n v="1466.01"/>
  </r>
  <r>
    <x v="0"/>
    <x v="0"/>
    <x v="3"/>
    <s v="Retail Sales and Service"/>
    <x v="0"/>
    <x v="3"/>
    <x v="3"/>
    <s v="Red"/>
    <x v="242"/>
    <d v="2002-08-01T00:00:00"/>
    <n v="782.99"/>
    <n v="469.79399999999998"/>
    <n v="1"/>
    <n v="469.79399999999998"/>
  </r>
  <r>
    <x v="0"/>
    <x v="0"/>
    <x v="3"/>
    <s v="Retail Sales and Service"/>
    <x v="0"/>
    <x v="3"/>
    <x v="12"/>
    <s v="Black"/>
    <x v="237"/>
    <d v="2002-08-01T00:00:00"/>
    <n v="2443.35"/>
    <n v="1308.9375"/>
    <n v="1"/>
    <n v="1308.9375"/>
  </r>
  <r>
    <x v="0"/>
    <x v="0"/>
    <x v="3"/>
    <s v="Retail Sales and Service"/>
    <x v="2"/>
    <x v="6"/>
    <x v="8"/>
    <s v="Black"/>
    <x v="239"/>
    <d v="2002-08-01T00:00:00"/>
    <n v="337.22"/>
    <n v="183.93819999999999"/>
    <n v="3"/>
    <n v="551.81459999999993"/>
  </r>
  <r>
    <x v="0"/>
    <x v="0"/>
    <x v="3"/>
    <s v="Retail Sales and Service"/>
    <x v="2"/>
    <x v="9"/>
    <x v="16"/>
    <m/>
    <x v="224"/>
    <d v="2002-08-01T00:00:00"/>
    <n v="120.27"/>
    <n v="65.601799999999997"/>
    <n v="2"/>
    <n v="131.20359999999999"/>
  </r>
  <r>
    <x v="0"/>
    <x v="0"/>
    <x v="3"/>
    <s v="Retail Sales and Service"/>
    <x v="2"/>
    <x v="6"/>
    <x v="15"/>
    <s v="Yellow"/>
    <x v="232"/>
    <d v="2002-08-01T00:00:00"/>
    <n v="594.83000000000004"/>
    <n v="324.45269999999999"/>
    <n v="3"/>
    <n v="973.35809999999992"/>
  </r>
  <r>
    <x v="0"/>
    <x v="0"/>
    <x v="0"/>
    <s v="eCommerce Bikes"/>
    <x v="3"/>
    <x v="7"/>
    <x v="10"/>
    <s v="Blue"/>
    <x v="220"/>
    <d v="2002-08-01T00:00:00"/>
    <n v="34.99"/>
    <n v="20.186499999999999"/>
    <n v="10"/>
    <n v="201.86499999999998"/>
  </r>
  <r>
    <x v="0"/>
    <x v="0"/>
    <x v="0"/>
    <s v="eCommerce Bikes"/>
    <x v="2"/>
    <x v="2"/>
    <x v="2"/>
    <s v="Silver"/>
    <x v="234"/>
    <d v="2002-08-01T00:00:00"/>
    <n v="1364.5"/>
    <n v="744.27269999999999"/>
    <n v="3"/>
    <n v="2232.8181"/>
  </r>
  <r>
    <x v="0"/>
    <x v="0"/>
    <x v="0"/>
    <s v="eCommerce Bikes"/>
    <x v="2"/>
    <x v="9"/>
    <x v="22"/>
    <m/>
    <x v="242"/>
    <d v="2002-08-01T00:00:00"/>
    <n v="61.92"/>
    <n v="33.774500000000003"/>
    <n v="4"/>
    <n v="135.09800000000001"/>
  </r>
  <r>
    <x v="0"/>
    <x v="0"/>
    <x v="0"/>
    <s v="eCommerce Bikes"/>
    <x v="1"/>
    <x v="11"/>
    <x v="24"/>
    <s v="Black"/>
    <x v="223"/>
    <d v="2002-08-01T00:00:00"/>
    <n v="74.989999999999995"/>
    <n v="44.994"/>
    <n v="5"/>
    <n v="224.97"/>
  </r>
  <r>
    <x v="0"/>
    <x v="0"/>
    <x v="0"/>
    <s v="eCommerce Bikes"/>
    <x v="2"/>
    <x v="9"/>
    <x v="37"/>
    <m/>
    <x v="227"/>
    <d v="2002-08-01T00:00:00"/>
    <n v="44.54"/>
    <n v="24.294499999999999"/>
    <n v="1"/>
    <n v="24.294499999999999"/>
  </r>
  <r>
    <x v="0"/>
    <x v="0"/>
    <x v="0"/>
    <s v="eCommerce Bikes"/>
    <x v="2"/>
    <x v="8"/>
    <x v="33"/>
    <s v="Black"/>
    <x v="212"/>
    <d v="2002-08-01T00:00:00"/>
    <n v="300.21499999999997"/>
    <n v="180.12899999999999"/>
    <n v="3"/>
    <n v="540.38699999999994"/>
  </r>
  <r>
    <x v="0"/>
    <x v="0"/>
    <x v="0"/>
    <s v="eCommerce Bikes"/>
    <x v="3"/>
    <x v="13"/>
    <x v="27"/>
    <m/>
    <x v="220"/>
    <d v="2002-08-01T00:00:00"/>
    <n v="19.989999999999998"/>
    <n v="11.994"/>
    <n v="10"/>
    <n v="119.94"/>
  </r>
  <r>
    <x v="0"/>
    <x v="0"/>
    <x v="0"/>
    <s v="eCommerce Bikes"/>
    <x v="2"/>
    <x v="2"/>
    <x v="38"/>
    <s v="Black"/>
    <x v="229"/>
    <d v="2002-08-01T00:00:00"/>
    <n v="348.76"/>
    <n v="209.256"/>
    <n v="2"/>
    <n v="418.512"/>
  </r>
  <r>
    <x v="0"/>
    <x v="0"/>
    <x v="0"/>
    <s v="eCommerce Bikes"/>
    <x v="0"/>
    <x v="0"/>
    <x v="19"/>
    <s v="Black"/>
    <x v="216"/>
    <d v="2002-08-01T00:00:00"/>
    <n v="2294.9899999999998"/>
    <n v="1229.4589000000001"/>
    <n v="1"/>
    <n v="1229.4589000000001"/>
  </r>
  <r>
    <x v="0"/>
    <x v="0"/>
    <x v="0"/>
    <s v="eCommerce Bikes"/>
    <x v="3"/>
    <x v="15"/>
    <x v="30"/>
    <m/>
    <x v="223"/>
    <d v="2002-08-01T00:00:00"/>
    <n v="25"/>
    <n v="15"/>
    <n v="2"/>
    <n v="30"/>
  </r>
  <r>
    <x v="0"/>
    <x v="0"/>
    <x v="0"/>
    <s v="eCommerce Bikes"/>
    <x v="1"/>
    <x v="10"/>
    <x v="29"/>
    <s v="Black"/>
    <x v="233"/>
    <d v="2002-08-01T00:00:00"/>
    <n v="24.49"/>
    <n v="14.1289"/>
    <n v="2"/>
    <n v="28.2578"/>
  </r>
  <r>
    <x v="0"/>
    <x v="0"/>
    <x v="0"/>
    <s v="eCommerce Bikes"/>
    <x v="3"/>
    <x v="7"/>
    <x v="10"/>
    <s v="Black"/>
    <x v="238"/>
    <d v="2002-08-01T00:00:00"/>
    <n v="34.99"/>
    <n v="20.186499999999999"/>
    <n v="6"/>
    <n v="121.119"/>
  </r>
  <r>
    <x v="0"/>
    <x v="0"/>
    <x v="0"/>
    <s v="eCommerce Bikes"/>
    <x v="0"/>
    <x v="0"/>
    <x v="19"/>
    <s v="Silver"/>
    <x v="242"/>
    <d v="2002-08-01T00:00:00"/>
    <n v="2319.9899999999998"/>
    <n v="1242.8517999999999"/>
    <n v="2"/>
    <n v="2485.7035999999998"/>
  </r>
  <r>
    <x v="0"/>
    <x v="0"/>
    <x v="0"/>
    <s v="eCommerce Bikes"/>
    <x v="1"/>
    <x v="14"/>
    <x v="28"/>
    <s v="Black"/>
    <x v="238"/>
    <d v="2002-08-01T00:00:00"/>
    <n v="59.99"/>
    <n v="35.994"/>
    <n v="4"/>
    <n v="143.976"/>
  </r>
  <r>
    <x v="0"/>
    <x v="0"/>
    <x v="0"/>
    <s v="eCommerce Bikes"/>
    <x v="1"/>
    <x v="11"/>
    <x v="24"/>
    <s v="Black"/>
    <x v="220"/>
    <d v="2002-08-01T00:00:00"/>
    <n v="74.989999999999995"/>
    <n v="44.994"/>
    <n v="4"/>
    <n v="179.976"/>
  </r>
  <r>
    <x v="0"/>
    <x v="0"/>
    <x v="0"/>
    <s v="eCommerce Bikes"/>
    <x v="1"/>
    <x v="4"/>
    <x v="5"/>
    <s v="Multi"/>
    <x v="218"/>
    <d v="2002-08-01T00:00:00"/>
    <n v="49.99"/>
    <n v="27.879000000000001"/>
    <n v="12"/>
    <n v="334.548"/>
  </r>
  <r>
    <x v="0"/>
    <x v="0"/>
    <x v="0"/>
    <s v="eCommerce Bikes"/>
    <x v="0"/>
    <x v="0"/>
    <x v="35"/>
    <s v="Black"/>
    <x v="221"/>
    <d v="2002-08-01T00:00:00"/>
    <n v="1079.99"/>
    <n v="647.99400000000003"/>
    <n v="5"/>
    <n v="3239.9700000000003"/>
  </r>
  <r>
    <x v="0"/>
    <x v="0"/>
    <x v="0"/>
    <s v="eCommerce Bikes"/>
    <x v="1"/>
    <x v="12"/>
    <x v="25"/>
    <s v="Multi"/>
    <x v="223"/>
    <d v="2002-08-01T00:00:00"/>
    <n v="89.99"/>
    <n v="53.994"/>
    <n v="5"/>
    <n v="269.97000000000003"/>
  </r>
  <r>
    <x v="0"/>
    <x v="0"/>
    <x v="0"/>
    <s v="eCommerce Bikes"/>
    <x v="2"/>
    <x v="2"/>
    <x v="23"/>
    <s v="Black"/>
    <x v="219"/>
    <d v="2002-08-01T00:00:00"/>
    <n v="348.76"/>
    <n v="209.256"/>
    <n v="1"/>
    <n v="209.256"/>
  </r>
  <r>
    <x v="0"/>
    <x v="0"/>
    <x v="0"/>
    <s v="eCommerce Bikes"/>
    <x v="3"/>
    <x v="7"/>
    <x v="10"/>
    <s v="Red"/>
    <x v="218"/>
    <d v="2002-08-01T00:00:00"/>
    <n v="34.99"/>
    <n v="20.186499999999999"/>
    <n v="8"/>
    <n v="161.49199999999999"/>
  </r>
  <r>
    <x v="0"/>
    <x v="0"/>
    <x v="0"/>
    <s v="eCommerce Bikes"/>
    <x v="2"/>
    <x v="16"/>
    <x v="46"/>
    <m/>
    <x v="221"/>
    <d v="2002-08-01T00:00:00"/>
    <n v="229.49"/>
    <n v="137.69399999999999"/>
    <n v="6"/>
    <n v="826.16399999999999"/>
  </r>
  <r>
    <x v="0"/>
    <x v="0"/>
    <x v="0"/>
    <s v="eCommerce Bikes"/>
    <x v="1"/>
    <x v="12"/>
    <x v="25"/>
    <s v="Multi"/>
    <x v="216"/>
    <d v="2002-08-01T00:00:00"/>
    <n v="89.99"/>
    <n v="53.994"/>
    <n v="9"/>
    <n v="485.94600000000003"/>
  </r>
  <r>
    <x v="0"/>
    <x v="0"/>
    <x v="0"/>
    <s v="eCommerce Bikes"/>
    <x v="1"/>
    <x v="10"/>
    <x v="29"/>
    <s v="Black"/>
    <x v="218"/>
    <d v="2002-08-01T00:00:00"/>
    <n v="24.49"/>
    <n v="14.1289"/>
    <n v="3"/>
    <n v="42.386699999999998"/>
  </r>
  <r>
    <x v="0"/>
    <x v="0"/>
    <x v="0"/>
    <s v="eCommerce Bikes"/>
    <x v="1"/>
    <x v="5"/>
    <x v="6"/>
    <s v="Multi"/>
    <x v="213"/>
    <d v="2002-08-01T00:00:00"/>
    <n v="8.99"/>
    <n v="5.0136000000000003"/>
    <n v="12"/>
    <n v="60.163200000000003"/>
  </r>
  <r>
    <x v="0"/>
    <x v="0"/>
    <x v="0"/>
    <s v="eCommerce Bikes"/>
    <x v="2"/>
    <x v="17"/>
    <x v="45"/>
    <m/>
    <x v="218"/>
    <d v="2002-08-01T00:00:00"/>
    <n v="124.73"/>
    <n v="74.837999999999994"/>
    <n v="1"/>
    <n v="74.837999999999994"/>
  </r>
  <r>
    <x v="0"/>
    <x v="0"/>
    <x v="0"/>
    <s v="eCommerce Bikes"/>
    <x v="1"/>
    <x v="4"/>
    <x v="5"/>
    <s v="Multi"/>
    <x v="217"/>
    <d v="2002-08-01T00:00:00"/>
    <n v="49.99"/>
    <n v="28.840399999999999"/>
    <n v="5"/>
    <n v="144.202"/>
  </r>
  <r>
    <x v="0"/>
    <x v="0"/>
    <x v="0"/>
    <s v="eCommerce Bikes"/>
    <x v="0"/>
    <x v="0"/>
    <x v="35"/>
    <s v="Black"/>
    <x v="242"/>
    <d v="2002-08-01T00:00:00"/>
    <n v="1079.99"/>
    <n v="647.99400000000003"/>
    <n v="6"/>
    <n v="3887.9639999999999"/>
  </r>
  <r>
    <x v="0"/>
    <x v="0"/>
    <x v="0"/>
    <s v="eCommerce Bikes"/>
    <x v="2"/>
    <x v="16"/>
    <x v="42"/>
    <m/>
    <x v="237"/>
    <d v="2002-08-01T00:00:00"/>
    <n v="148.22"/>
    <n v="88.932000000000002"/>
    <n v="1"/>
    <n v="88.932000000000002"/>
  </r>
  <r>
    <x v="0"/>
    <x v="0"/>
    <x v="0"/>
    <s v="eCommerce Bikes"/>
    <x v="0"/>
    <x v="0"/>
    <x v="19"/>
    <s v="Black"/>
    <x v="219"/>
    <d v="2002-08-01T00:00:00"/>
    <n v="2294.9899999999998"/>
    <n v="1229.4589000000001"/>
    <n v="4"/>
    <n v="4917.8356000000003"/>
  </r>
  <r>
    <x v="0"/>
    <x v="0"/>
    <x v="0"/>
    <s v="eCommerce Bikes"/>
    <x v="0"/>
    <x v="0"/>
    <x v="19"/>
    <s v="Black"/>
    <x v="233"/>
    <d v="2002-08-01T00:00:00"/>
    <n v="2294.9899999999998"/>
    <n v="1229.4589000000001"/>
    <n v="3"/>
    <n v="3688.3767000000003"/>
  </r>
  <r>
    <x v="0"/>
    <x v="0"/>
    <x v="0"/>
    <s v="eCommerce Bikes"/>
    <x v="1"/>
    <x v="11"/>
    <x v="24"/>
    <s v="Black"/>
    <x v="226"/>
    <d v="2002-08-01T00:00:00"/>
    <n v="74.989999999999995"/>
    <n v="43.494199999999999"/>
    <n v="11"/>
    <n v="478.43619999999999"/>
  </r>
  <r>
    <x v="0"/>
    <x v="0"/>
    <x v="0"/>
    <s v="eCommerce Bikes"/>
    <x v="2"/>
    <x v="8"/>
    <x v="36"/>
    <s v="Black"/>
    <x v="229"/>
    <d v="2002-08-01T00:00:00"/>
    <n v="236.02500000000001"/>
    <n v="141.61500000000001"/>
    <n v="7"/>
    <n v="991.30500000000006"/>
  </r>
  <r>
    <x v="0"/>
    <x v="0"/>
    <x v="0"/>
    <s v="eCommerce Bikes"/>
    <x v="2"/>
    <x v="8"/>
    <x v="34"/>
    <s v="Black"/>
    <x v="236"/>
    <d v="2002-08-01T00:00:00"/>
    <n v="209.02500000000001"/>
    <n v="125.41500000000001"/>
    <n v="1"/>
    <n v="125.41500000000001"/>
  </r>
  <r>
    <x v="0"/>
    <x v="0"/>
    <x v="0"/>
    <s v="eCommerce Bikes"/>
    <x v="0"/>
    <x v="0"/>
    <x v="35"/>
    <s v="Black"/>
    <x v="231"/>
    <d v="2002-08-01T00:00:00"/>
    <n v="1079.99"/>
    <n v="647.99400000000003"/>
    <n v="4"/>
    <n v="2591.9760000000001"/>
  </r>
  <r>
    <x v="0"/>
    <x v="0"/>
    <x v="0"/>
    <s v="eCommerce Bikes"/>
    <x v="1"/>
    <x v="4"/>
    <x v="5"/>
    <s v="Multi"/>
    <x v="240"/>
    <d v="2002-08-01T00:00:00"/>
    <n v="49.99"/>
    <n v="28.840399999999999"/>
    <n v="8"/>
    <n v="230.72319999999999"/>
  </r>
  <r>
    <x v="0"/>
    <x v="0"/>
    <x v="0"/>
    <s v="eCommerce Bikes"/>
    <x v="2"/>
    <x v="2"/>
    <x v="2"/>
    <s v="Black"/>
    <x v="222"/>
    <d v="2002-08-01T00:00:00"/>
    <n v="1349.6"/>
    <n v="736.14549999999997"/>
    <n v="2"/>
    <n v="1472.2909999999999"/>
  </r>
  <r>
    <x v="0"/>
    <x v="0"/>
    <x v="0"/>
    <s v="eCommerce Bikes"/>
    <x v="2"/>
    <x v="8"/>
    <x v="32"/>
    <s v="Black"/>
    <x v="225"/>
    <d v="2002-08-01T00:00:00"/>
    <n v="87.745000000000005"/>
    <n v="52.646999999999998"/>
    <n v="1"/>
    <n v="52.646999999999998"/>
  </r>
  <r>
    <x v="0"/>
    <x v="0"/>
    <x v="0"/>
    <s v="eCommerce Bikes"/>
    <x v="1"/>
    <x v="12"/>
    <x v="25"/>
    <s v="Multi"/>
    <x v="222"/>
    <d v="2002-08-01T00:00:00"/>
    <n v="89.99"/>
    <n v="53.994"/>
    <n v="6"/>
    <n v="323.964"/>
  </r>
  <r>
    <x v="0"/>
    <x v="0"/>
    <x v="0"/>
    <s v="eCommerce Bikes"/>
    <x v="2"/>
    <x v="2"/>
    <x v="23"/>
    <s v="Black"/>
    <x v="229"/>
    <d v="2002-08-01T00:00:00"/>
    <n v="348.76"/>
    <n v="209.256"/>
    <n v="6"/>
    <n v="1255.5360000000001"/>
  </r>
  <r>
    <x v="0"/>
    <x v="0"/>
    <x v="0"/>
    <s v="eCommerce Bikes"/>
    <x v="2"/>
    <x v="9"/>
    <x v="39"/>
    <m/>
    <x v="223"/>
    <d v="2002-08-01T00:00:00"/>
    <n v="120.27"/>
    <n v="65.601799999999997"/>
    <n v="2"/>
    <n v="131.20359999999999"/>
  </r>
  <r>
    <x v="0"/>
    <x v="0"/>
    <x v="0"/>
    <s v="eCommerce Bikes"/>
    <x v="2"/>
    <x v="2"/>
    <x v="2"/>
    <s v="Silver"/>
    <x v="241"/>
    <d v="2002-08-01T00:00:00"/>
    <n v="1364.5"/>
    <n v="744.27269999999999"/>
    <n v="2"/>
    <n v="1488.5454"/>
  </r>
  <r>
    <x v="0"/>
    <x v="0"/>
    <x v="0"/>
    <s v="eCommerce Bikes"/>
    <x v="1"/>
    <x v="10"/>
    <x v="21"/>
    <s v="Black"/>
    <x v="227"/>
    <d v="2002-08-01T00:00:00"/>
    <n v="37.99"/>
    <n v="22.794"/>
    <n v="1"/>
    <n v="22.794"/>
  </r>
  <r>
    <x v="0"/>
    <x v="0"/>
    <x v="0"/>
    <s v="eCommerce Bikes"/>
    <x v="2"/>
    <x v="17"/>
    <x v="44"/>
    <m/>
    <x v="237"/>
    <d v="2002-08-01T00:00:00"/>
    <n v="34.200000000000003"/>
    <n v="20.52"/>
    <n v="3"/>
    <n v="61.56"/>
  </r>
  <r>
    <x v="0"/>
    <x v="0"/>
    <x v="0"/>
    <s v="eCommerce Bikes"/>
    <x v="2"/>
    <x v="2"/>
    <x v="23"/>
    <s v="Black"/>
    <x v="242"/>
    <d v="2002-08-01T00:00:00"/>
    <n v="348.76"/>
    <n v="209.256"/>
    <n v="4"/>
    <n v="837.024"/>
  </r>
  <r>
    <x v="0"/>
    <x v="0"/>
    <x v="0"/>
    <s v="eCommerce Bikes"/>
    <x v="1"/>
    <x v="14"/>
    <x v="28"/>
    <s v="Black"/>
    <x v="221"/>
    <d v="2002-08-01T00:00:00"/>
    <n v="59.99"/>
    <n v="35.994"/>
    <n v="2"/>
    <n v="71.988"/>
  </r>
  <r>
    <x v="0"/>
    <x v="0"/>
    <x v="0"/>
    <s v="eCommerce Bikes"/>
    <x v="0"/>
    <x v="0"/>
    <x v="19"/>
    <s v="Silver"/>
    <x v="215"/>
    <d v="2002-08-01T00:00:00"/>
    <n v="2319.9899999999998"/>
    <n v="1242.8517999999999"/>
    <n v="2"/>
    <n v="2485.7035999999998"/>
  </r>
  <r>
    <x v="0"/>
    <x v="0"/>
    <x v="0"/>
    <s v="eCommerce Bikes"/>
    <x v="1"/>
    <x v="10"/>
    <x v="21"/>
    <s v="Black"/>
    <x v="238"/>
    <d v="2002-08-01T00:00:00"/>
    <n v="37.99"/>
    <n v="22.794"/>
    <n v="4"/>
    <n v="91.176000000000002"/>
  </r>
  <r>
    <x v="0"/>
    <x v="0"/>
    <x v="0"/>
    <s v="eCommerce Bikes"/>
    <x v="0"/>
    <x v="0"/>
    <x v="19"/>
    <s v="Silver"/>
    <x v="217"/>
    <d v="2002-08-01T00:00:00"/>
    <n v="2319.9899999999998"/>
    <n v="1242.8517999999999"/>
    <n v="4"/>
    <n v="4971.4071999999996"/>
  </r>
  <r>
    <x v="0"/>
    <x v="0"/>
    <x v="0"/>
    <s v="eCommerce Bikes"/>
    <x v="1"/>
    <x v="14"/>
    <x v="28"/>
    <s v="Black"/>
    <x v="237"/>
    <d v="2002-08-01T00:00:00"/>
    <n v="59.99"/>
    <n v="35.994"/>
    <n v="9"/>
    <n v="323.94600000000003"/>
  </r>
  <r>
    <x v="0"/>
    <x v="0"/>
    <x v="0"/>
    <s v="eCommerce Bikes"/>
    <x v="0"/>
    <x v="0"/>
    <x v="35"/>
    <s v="Black"/>
    <x v="241"/>
    <d v="2002-08-01T00:00:00"/>
    <n v="1079.99"/>
    <n v="647.99400000000003"/>
    <n v="3"/>
    <n v="1943.982"/>
  </r>
  <r>
    <x v="0"/>
    <x v="0"/>
    <x v="0"/>
    <s v="eCommerce Bikes"/>
    <x v="2"/>
    <x v="8"/>
    <x v="26"/>
    <s v="Black"/>
    <x v="215"/>
    <d v="2002-08-01T00:00:00"/>
    <n v="60.744999999999997"/>
    <n v="36.447000000000003"/>
    <n v="2"/>
    <n v="72.894000000000005"/>
  </r>
  <r>
    <x v="0"/>
    <x v="0"/>
    <x v="0"/>
    <s v="eCommerce Bikes"/>
    <x v="2"/>
    <x v="2"/>
    <x v="2"/>
    <s v="Silver"/>
    <x v="217"/>
    <d v="2002-08-01T00:00:00"/>
    <n v="1364.5"/>
    <n v="744.27269999999999"/>
    <n v="1"/>
    <n v="744.27269999999999"/>
  </r>
  <r>
    <x v="0"/>
    <x v="0"/>
    <x v="0"/>
    <s v="eCommerce Bikes"/>
    <x v="1"/>
    <x v="10"/>
    <x v="21"/>
    <s v="Black"/>
    <x v="231"/>
    <d v="2002-08-01T00:00:00"/>
    <n v="37.99"/>
    <n v="22.794"/>
    <n v="5"/>
    <n v="113.97"/>
  </r>
  <r>
    <x v="0"/>
    <x v="1"/>
    <x v="1"/>
    <s v="Economy Center"/>
    <x v="2"/>
    <x v="8"/>
    <x v="20"/>
    <s v="Black"/>
    <x v="228"/>
    <d v="2002-08-01T00:00:00"/>
    <n v="327.21499999999997"/>
    <n v="196.32900000000001"/>
    <n v="1"/>
    <n v="196.32900000000001"/>
  </r>
  <r>
    <x v="0"/>
    <x v="1"/>
    <x v="1"/>
    <s v="Family's Favorite Bike Shop"/>
    <x v="0"/>
    <x v="0"/>
    <x v="19"/>
    <s v="Silver"/>
    <x v="221"/>
    <d v="2002-08-01T00:00:00"/>
    <n v="2319.9899999999998"/>
    <n v="1242.8517999999999"/>
    <n v="1"/>
    <n v="1242.8517999999999"/>
  </r>
  <r>
    <x v="1"/>
    <x v="3"/>
    <x v="7"/>
    <s v="Area Sheet Metal Supply"/>
    <x v="0"/>
    <x v="3"/>
    <x v="3"/>
    <s v="Red"/>
    <x v="231"/>
    <d v="2002-08-01T00:00:00"/>
    <n v="782.99"/>
    <n v="469.79399999999998"/>
    <n v="1"/>
    <n v="469.79399999999998"/>
  </r>
  <r>
    <x v="1"/>
    <x v="3"/>
    <x v="7"/>
    <s v="Area Sheet Metal Supply"/>
    <x v="2"/>
    <x v="6"/>
    <x v="8"/>
    <s v="Red"/>
    <x v="219"/>
    <d v="2002-08-01T00:00:00"/>
    <n v="337.22"/>
    <n v="202.33199999999999"/>
    <n v="3"/>
    <n v="606.99599999999998"/>
  </r>
  <r>
    <x v="1"/>
    <x v="3"/>
    <x v="7"/>
    <s v="Area Sheet Metal Supply"/>
    <x v="2"/>
    <x v="6"/>
    <x v="8"/>
    <s v="Black"/>
    <x v="231"/>
    <d v="2002-08-01T00:00:00"/>
    <n v="337.22"/>
    <n v="183.93819999999999"/>
    <n v="3"/>
    <n v="551.81459999999993"/>
  </r>
  <r>
    <x v="0"/>
    <x v="0"/>
    <x v="4"/>
    <s v="Professional Containers and Packaging Co."/>
    <x v="1"/>
    <x v="11"/>
    <x v="24"/>
    <s v="Black"/>
    <x v="232"/>
    <d v="2002-08-01T00:00:00"/>
    <n v="74.989999999999995"/>
    <n v="44.994"/>
    <n v="4"/>
    <n v="179.976"/>
  </r>
  <r>
    <x v="0"/>
    <x v="0"/>
    <x v="4"/>
    <s v="Professional Containers and Packaging Co."/>
    <x v="1"/>
    <x v="11"/>
    <x v="24"/>
    <s v="Black"/>
    <x v="227"/>
    <d v="2002-08-01T00:00:00"/>
    <n v="74.989999999999995"/>
    <n v="44.994"/>
    <n v="3"/>
    <n v="134.982"/>
  </r>
  <r>
    <x v="0"/>
    <x v="0"/>
    <x v="4"/>
    <s v="Professional Containers and Packaging Co."/>
    <x v="1"/>
    <x v="10"/>
    <x v="21"/>
    <s v="Black"/>
    <x v="215"/>
    <d v="2002-08-01T00:00:00"/>
    <n v="37.99"/>
    <n v="22.794"/>
    <n v="4"/>
    <n v="91.176000000000002"/>
  </r>
  <r>
    <x v="0"/>
    <x v="0"/>
    <x v="4"/>
    <s v="Professional Containers and Packaging Co."/>
    <x v="2"/>
    <x v="8"/>
    <x v="32"/>
    <s v="Black"/>
    <x v="228"/>
    <d v="2002-08-01T00:00:00"/>
    <n v="87.745000000000005"/>
    <n v="52.646999999999998"/>
    <n v="1"/>
    <n v="52.646999999999998"/>
  </r>
  <r>
    <x v="0"/>
    <x v="0"/>
    <x v="4"/>
    <s v="Professional Containers and Packaging Co."/>
    <x v="1"/>
    <x v="12"/>
    <x v="25"/>
    <s v="Multi"/>
    <x v="214"/>
    <d v="2002-08-01T00:00:00"/>
    <n v="89.99"/>
    <n v="53.994"/>
    <n v="3"/>
    <n v="161.982"/>
  </r>
  <r>
    <x v="0"/>
    <x v="0"/>
    <x v="4"/>
    <s v="Professional Containers and Packaging Co."/>
    <x v="0"/>
    <x v="0"/>
    <x v="19"/>
    <s v="Silver"/>
    <x v="213"/>
    <d v="2002-08-01T00:00:00"/>
    <n v="2319.9899999999998"/>
    <n v="1242.8517999999999"/>
    <n v="1"/>
    <n v="1242.8517999999999"/>
  </r>
  <r>
    <x v="0"/>
    <x v="0"/>
    <x v="4"/>
    <s v="Professional Containers and Packaging Co."/>
    <x v="2"/>
    <x v="9"/>
    <x v="22"/>
    <m/>
    <x v="232"/>
    <d v="2002-08-01T00:00:00"/>
    <n v="61.92"/>
    <n v="33.774500000000003"/>
    <n v="1"/>
    <n v="33.774500000000003"/>
  </r>
  <r>
    <x v="0"/>
    <x v="0"/>
    <x v="4"/>
    <s v="Professional Containers and Packaging Co."/>
    <x v="1"/>
    <x v="4"/>
    <x v="5"/>
    <s v="Multi"/>
    <x v="226"/>
    <d v="2002-08-01T00:00:00"/>
    <n v="49.99"/>
    <n v="28.840399999999999"/>
    <n v="2"/>
    <n v="57.680799999999998"/>
  </r>
  <r>
    <x v="0"/>
    <x v="0"/>
    <x v="4"/>
    <s v="Professional Containers and Packaging Co."/>
    <x v="2"/>
    <x v="2"/>
    <x v="23"/>
    <s v="Black"/>
    <x v="227"/>
    <d v="2002-08-01T00:00:00"/>
    <n v="348.76"/>
    <n v="209.256"/>
    <n v="1"/>
    <n v="209.256"/>
  </r>
  <r>
    <x v="0"/>
    <x v="0"/>
    <x v="4"/>
    <s v="Professional Containers and Packaging Co."/>
    <x v="3"/>
    <x v="7"/>
    <x v="10"/>
    <s v="Red"/>
    <x v="236"/>
    <d v="2002-08-01T00:00:00"/>
    <n v="34.99"/>
    <n v="20.186499999999999"/>
    <n v="4"/>
    <n v="80.745999999999995"/>
  </r>
  <r>
    <x v="0"/>
    <x v="0"/>
    <x v="4"/>
    <s v="Professional Containers and Packaging Co."/>
    <x v="0"/>
    <x v="0"/>
    <x v="19"/>
    <s v="Silver"/>
    <x v="242"/>
    <d v="2002-08-01T00:00:00"/>
    <n v="2319.9899999999998"/>
    <n v="1242.8517999999999"/>
    <n v="1"/>
    <n v="1242.8517999999999"/>
  </r>
  <r>
    <x v="0"/>
    <x v="0"/>
    <x v="4"/>
    <s v="Professional Containers and Packaging Co."/>
    <x v="2"/>
    <x v="8"/>
    <x v="20"/>
    <s v="Black"/>
    <x v="226"/>
    <d v="2002-08-01T00:00:00"/>
    <n v="327.21499999999997"/>
    <n v="196.32900000000001"/>
    <n v="2"/>
    <n v="392.65800000000002"/>
  </r>
  <r>
    <x v="0"/>
    <x v="0"/>
    <x v="4"/>
    <s v="Professional Containers and Packaging Co."/>
    <x v="2"/>
    <x v="8"/>
    <x v="36"/>
    <s v="Black"/>
    <x v="240"/>
    <d v="2002-08-01T00:00:00"/>
    <n v="236.02500000000001"/>
    <n v="141.61500000000001"/>
    <n v="2"/>
    <n v="283.23"/>
  </r>
  <r>
    <x v="0"/>
    <x v="0"/>
    <x v="4"/>
    <s v="Professional Containers and Packaging Co."/>
    <x v="3"/>
    <x v="7"/>
    <x v="10"/>
    <s v="Black"/>
    <x v="219"/>
    <d v="2002-08-01T00:00:00"/>
    <n v="34.99"/>
    <n v="20.186499999999999"/>
    <n v="3"/>
    <n v="60.5595"/>
  </r>
  <r>
    <x v="0"/>
    <x v="0"/>
    <x v="4"/>
    <s v="Professional Containers and Packaging Co."/>
    <x v="3"/>
    <x v="7"/>
    <x v="10"/>
    <s v="Blue"/>
    <x v="226"/>
    <d v="2002-08-01T00:00:00"/>
    <n v="34.99"/>
    <n v="20.186499999999999"/>
    <n v="1"/>
    <n v="20.186499999999999"/>
  </r>
  <r>
    <x v="0"/>
    <x v="0"/>
    <x v="4"/>
    <s v="Professional Containers and Packaging Co."/>
    <x v="2"/>
    <x v="8"/>
    <x v="26"/>
    <s v="Black"/>
    <x v="228"/>
    <d v="2002-08-01T00:00:00"/>
    <n v="60.744999999999997"/>
    <n v="36.447000000000003"/>
    <n v="3"/>
    <n v="109.34100000000001"/>
  </r>
  <r>
    <x v="0"/>
    <x v="0"/>
    <x v="4"/>
    <s v="Professional Containers and Packaging Co."/>
    <x v="1"/>
    <x v="5"/>
    <x v="6"/>
    <s v="Multi"/>
    <x v="212"/>
    <d v="2002-08-01T00:00:00"/>
    <n v="8.99"/>
    <n v="5.1864999999999997"/>
    <n v="2"/>
    <n v="10.372999999999999"/>
  </r>
  <r>
    <x v="1"/>
    <x v="3"/>
    <x v="7"/>
    <s v="Cycling Goods"/>
    <x v="1"/>
    <x v="5"/>
    <x v="6"/>
    <s v="Multi"/>
    <x v="228"/>
    <d v="2002-08-01T00:00:00"/>
    <n v="8.99"/>
    <n v="5.1864999999999997"/>
    <n v="1"/>
    <n v="5.1864999999999997"/>
  </r>
  <r>
    <x v="1"/>
    <x v="3"/>
    <x v="7"/>
    <s v="Cycling Goods"/>
    <x v="1"/>
    <x v="12"/>
    <x v="25"/>
    <s v="Multi"/>
    <x v="230"/>
    <d v="2002-08-01T00:00:00"/>
    <n v="89.99"/>
    <n v="53.994"/>
    <n v="1"/>
    <n v="53.994"/>
  </r>
  <r>
    <x v="1"/>
    <x v="3"/>
    <x v="7"/>
    <s v="Cycling Goods"/>
    <x v="0"/>
    <x v="3"/>
    <x v="3"/>
    <s v="Black"/>
    <x v="213"/>
    <d v="2002-08-01T00:00:00"/>
    <n v="782.99"/>
    <n v="469.79399999999998"/>
    <n v="1"/>
    <n v="469.79399999999998"/>
  </r>
  <r>
    <x v="1"/>
    <x v="3"/>
    <x v="7"/>
    <s v="Cycling Goods"/>
    <x v="0"/>
    <x v="3"/>
    <x v="3"/>
    <s v="Red"/>
    <x v="239"/>
    <d v="2002-08-01T00:00:00"/>
    <n v="782.99"/>
    <n v="234.89699999999999"/>
    <n v="1"/>
    <n v="234.89699999999999"/>
  </r>
  <r>
    <x v="1"/>
    <x v="3"/>
    <x v="7"/>
    <s v="Cycling Goods"/>
    <x v="1"/>
    <x v="4"/>
    <x v="5"/>
    <s v="Multi"/>
    <x v="228"/>
    <d v="2002-08-01T00:00:00"/>
    <n v="49.99"/>
    <n v="28.840399999999999"/>
    <n v="3"/>
    <n v="86.521199999999993"/>
  </r>
  <r>
    <x v="1"/>
    <x v="3"/>
    <x v="7"/>
    <s v="Cycling Goods"/>
    <x v="2"/>
    <x v="6"/>
    <x v="8"/>
    <s v="Black"/>
    <x v="212"/>
    <d v="2002-08-01T00:00:00"/>
    <n v="337.22"/>
    <n v="183.93819999999999"/>
    <n v="2"/>
    <n v="367.87639999999999"/>
  </r>
  <r>
    <x v="1"/>
    <x v="3"/>
    <x v="7"/>
    <s v="Cycling Goods"/>
    <x v="2"/>
    <x v="8"/>
    <x v="14"/>
    <s v="Black"/>
    <x v="222"/>
    <d v="2002-08-01T00:00:00"/>
    <n v="248.38499999999999"/>
    <n v="149.03100000000001"/>
    <n v="1"/>
    <n v="149.03100000000001"/>
  </r>
  <r>
    <x v="1"/>
    <x v="3"/>
    <x v="7"/>
    <s v="Cycling Goods"/>
    <x v="1"/>
    <x v="4"/>
    <x v="5"/>
    <s v="Multi"/>
    <x v="216"/>
    <d v="2002-08-01T00:00:00"/>
    <n v="49.99"/>
    <n v="28.840399999999999"/>
    <n v="3"/>
    <n v="86.521199999999993"/>
  </r>
  <r>
    <x v="1"/>
    <x v="3"/>
    <x v="7"/>
    <s v="Cycling Goods"/>
    <x v="2"/>
    <x v="8"/>
    <x v="13"/>
    <s v="Black"/>
    <x v="220"/>
    <d v="2002-08-01T00:00:00"/>
    <n v="330.06"/>
    <n v="198.036"/>
    <n v="3"/>
    <n v="594.10799999999995"/>
  </r>
  <r>
    <x v="1"/>
    <x v="3"/>
    <x v="7"/>
    <s v="Cycling Goods"/>
    <x v="2"/>
    <x v="6"/>
    <x v="11"/>
    <s v="Red"/>
    <x v="232"/>
    <d v="2002-08-01T00:00:00"/>
    <n v="1431.5"/>
    <n v="780.81820000000005"/>
    <n v="3"/>
    <n v="2342.4546"/>
  </r>
  <r>
    <x v="1"/>
    <x v="3"/>
    <x v="7"/>
    <s v="Cycling Goods"/>
    <x v="1"/>
    <x v="11"/>
    <x v="24"/>
    <s v="Black"/>
    <x v="240"/>
    <d v="2002-08-01T00:00:00"/>
    <n v="74.989999999999995"/>
    <n v="44.994"/>
    <n v="4"/>
    <n v="179.976"/>
  </r>
  <r>
    <x v="1"/>
    <x v="3"/>
    <x v="7"/>
    <s v="Cycling Goods"/>
    <x v="2"/>
    <x v="6"/>
    <x v="11"/>
    <s v="Red"/>
    <x v="214"/>
    <d v="2002-08-01T00:00:00"/>
    <n v="1431.5"/>
    <n v="780.81820000000005"/>
    <n v="4"/>
    <n v="3123.2728000000002"/>
  </r>
  <r>
    <x v="1"/>
    <x v="3"/>
    <x v="7"/>
    <s v="Cycling Goods"/>
    <x v="1"/>
    <x v="11"/>
    <x v="24"/>
    <s v="Black"/>
    <x v="233"/>
    <d v="2002-08-01T00:00:00"/>
    <n v="74.989999999999995"/>
    <n v="44.994"/>
    <n v="2"/>
    <n v="89.988"/>
  </r>
  <r>
    <x v="1"/>
    <x v="3"/>
    <x v="7"/>
    <s v="Cycling Goods"/>
    <x v="0"/>
    <x v="3"/>
    <x v="3"/>
    <s v="Black"/>
    <x v="223"/>
    <d v="2002-08-01T00:00:00"/>
    <n v="782.99"/>
    <n v="469.79399999999998"/>
    <n v="1"/>
    <n v="469.79399999999998"/>
  </r>
  <r>
    <x v="1"/>
    <x v="3"/>
    <x v="7"/>
    <s v="Cycling Goods"/>
    <x v="0"/>
    <x v="3"/>
    <x v="3"/>
    <s v="Red"/>
    <x v="237"/>
    <d v="2002-08-01T00:00:00"/>
    <n v="782.99"/>
    <n v="469.79399999999998"/>
    <n v="1"/>
    <n v="469.79399999999998"/>
  </r>
  <r>
    <x v="1"/>
    <x v="3"/>
    <x v="7"/>
    <s v="Cycling Goods"/>
    <x v="0"/>
    <x v="3"/>
    <x v="3"/>
    <s v="Red"/>
    <x v="231"/>
    <d v="2002-08-01T00:00:00"/>
    <n v="782.99"/>
    <n v="469.79399999999998"/>
    <n v="1"/>
    <n v="469.79399999999998"/>
  </r>
  <r>
    <x v="1"/>
    <x v="3"/>
    <x v="7"/>
    <s v="Cycling Goods"/>
    <x v="2"/>
    <x v="8"/>
    <x v="18"/>
    <s v="Black"/>
    <x v="239"/>
    <d v="2002-08-01T00:00:00"/>
    <n v="112.565"/>
    <n v="67.539000000000001"/>
    <n v="1"/>
    <n v="67.539000000000001"/>
  </r>
  <r>
    <x v="1"/>
    <x v="3"/>
    <x v="7"/>
    <s v="Cycling Goods"/>
    <x v="2"/>
    <x v="6"/>
    <x v="8"/>
    <s v="Red"/>
    <x v="218"/>
    <d v="2002-08-01T00:00:00"/>
    <n v="337.22"/>
    <n v="202.33199999999999"/>
    <n v="6"/>
    <n v="1213.992"/>
  </r>
  <r>
    <x v="1"/>
    <x v="3"/>
    <x v="7"/>
    <s v="Cycling Goods"/>
    <x v="2"/>
    <x v="6"/>
    <x v="8"/>
    <s v="Red"/>
    <x v="239"/>
    <d v="2002-08-01T00:00:00"/>
    <n v="337.22"/>
    <n v="202.33199999999999"/>
    <n v="3"/>
    <n v="606.99599999999998"/>
  </r>
  <r>
    <x v="1"/>
    <x v="3"/>
    <x v="7"/>
    <s v="Cycling Goods"/>
    <x v="2"/>
    <x v="6"/>
    <x v="15"/>
    <s v="Yellow"/>
    <x v="239"/>
    <d v="2002-08-01T00:00:00"/>
    <n v="594.83000000000004"/>
    <n v="324.45269999999999"/>
    <n v="3"/>
    <n v="973.35809999999992"/>
  </r>
  <r>
    <x v="1"/>
    <x v="3"/>
    <x v="7"/>
    <s v="Cycling Goods"/>
    <x v="3"/>
    <x v="7"/>
    <x v="10"/>
    <s v="Blue"/>
    <x v="223"/>
    <d v="2002-08-01T00:00:00"/>
    <n v="34.99"/>
    <n v="20.186499999999999"/>
    <n v="2"/>
    <n v="40.372999999999998"/>
  </r>
  <r>
    <x v="1"/>
    <x v="3"/>
    <x v="7"/>
    <s v="Cycling Goods"/>
    <x v="2"/>
    <x v="6"/>
    <x v="11"/>
    <s v="Black"/>
    <x v="227"/>
    <d v="2002-08-01T00:00:00"/>
    <n v="1431.5"/>
    <n v="780.81820000000005"/>
    <n v="3"/>
    <n v="2342.4546"/>
  </r>
  <r>
    <x v="1"/>
    <x v="3"/>
    <x v="7"/>
    <s v="Cycling Goods"/>
    <x v="1"/>
    <x v="14"/>
    <x v="28"/>
    <s v="Black"/>
    <x v="230"/>
    <d v="2002-08-01T00:00:00"/>
    <n v="59.99"/>
    <n v="35.994"/>
    <n v="2"/>
    <n v="71.988"/>
  </r>
  <r>
    <x v="1"/>
    <x v="3"/>
    <x v="7"/>
    <s v="Cycling Goods"/>
    <x v="3"/>
    <x v="7"/>
    <x v="10"/>
    <s v="Red"/>
    <x v="221"/>
    <d v="2002-08-01T00:00:00"/>
    <n v="34.99"/>
    <n v="20.186499999999999"/>
    <n v="4"/>
    <n v="80.745999999999995"/>
  </r>
  <r>
    <x v="1"/>
    <x v="3"/>
    <x v="7"/>
    <s v="Cycling Goods"/>
    <x v="3"/>
    <x v="7"/>
    <x v="10"/>
    <s v="Black"/>
    <x v="241"/>
    <d v="2002-08-01T00:00:00"/>
    <n v="34.99"/>
    <n v="20.186499999999999"/>
    <n v="2"/>
    <n v="40.372999999999998"/>
  </r>
  <r>
    <x v="0"/>
    <x v="0"/>
    <x v="2"/>
    <s v="Coho Sports"/>
    <x v="1"/>
    <x v="10"/>
    <x v="21"/>
    <s v="Black"/>
    <x v="226"/>
    <d v="2002-08-01T00:00:00"/>
    <n v="37.99"/>
    <n v="22.794"/>
    <n v="1"/>
    <n v="22.794"/>
  </r>
  <r>
    <x v="0"/>
    <x v="0"/>
    <x v="2"/>
    <s v="Coho Sports"/>
    <x v="0"/>
    <x v="0"/>
    <x v="19"/>
    <s v="Silver"/>
    <x v="225"/>
    <d v="2002-08-01T00:00:00"/>
    <n v="2319.9899999999998"/>
    <n v="1242.8517999999999"/>
    <n v="2"/>
    <n v="2485.7035999999998"/>
  </r>
  <r>
    <x v="0"/>
    <x v="0"/>
    <x v="0"/>
    <s v="General Associates"/>
    <x v="2"/>
    <x v="6"/>
    <x v="11"/>
    <s v="Red"/>
    <x v="227"/>
    <d v="2002-08-01T00:00:00"/>
    <n v="1431.5"/>
    <n v="780.81820000000005"/>
    <n v="2"/>
    <n v="1561.6364000000001"/>
  </r>
  <r>
    <x v="0"/>
    <x v="0"/>
    <x v="0"/>
    <s v="General Associates"/>
    <x v="2"/>
    <x v="8"/>
    <x v="41"/>
    <s v="Black"/>
    <x v="240"/>
    <d v="2002-08-01T00:00:00"/>
    <n v="275.38499999999999"/>
    <n v="165.23099999999999"/>
    <n v="2"/>
    <n v="330.46199999999999"/>
  </r>
  <r>
    <x v="0"/>
    <x v="0"/>
    <x v="0"/>
    <s v="General Associates"/>
    <x v="0"/>
    <x v="3"/>
    <x v="12"/>
    <s v="Black"/>
    <x v="240"/>
    <d v="2002-08-01T00:00:00"/>
    <n v="2443.35"/>
    <n v="1308.9375"/>
    <n v="1"/>
    <n v="1308.9375"/>
  </r>
  <r>
    <x v="0"/>
    <x v="0"/>
    <x v="0"/>
    <s v="General Associates"/>
    <x v="2"/>
    <x v="6"/>
    <x v="11"/>
    <s v="Red"/>
    <x v="218"/>
    <d v="2002-08-01T00:00:00"/>
    <n v="1431.5"/>
    <n v="780.81820000000005"/>
    <n v="1"/>
    <n v="780.81820000000005"/>
  </r>
  <r>
    <x v="1"/>
    <x v="2"/>
    <x v="6"/>
    <s v="Metropolitan Equipment"/>
    <x v="0"/>
    <x v="3"/>
    <x v="12"/>
    <s v="Black"/>
    <x v="219"/>
    <d v="2002-08-01T00:00:00"/>
    <n v="2443.35"/>
    <n v="1308.9375"/>
    <n v="8"/>
    <n v="10471.5"/>
  </r>
  <r>
    <x v="1"/>
    <x v="2"/>
    <x v="6"/>
    <s v="Metropolitan Equipment"/>
    <x v="1"/>
    <x v="5"/>
    <x v="6"/>
    <s v="Multi"/>
    <x v="237"/>
    <d v="2002-08-01T00:00:00"/>
    <n v="8.99"/>
    <n v="4.7542999999999997"/>
    <n v="15"/>
    <n v="71.314499999999995"/>
  </r>
  <r>
    <x v="1"/>
    <x v="2"/>
    <x v="6"/>
    <s v="Metropolitan Equipment"/>
    <x v="3"/>
    <x v="15"/>
    <x v="30"/>
    <m/>
    <x v="238"/>
    <d v="2002-08-01T00:00:00"/>
    <n v="25"/>
    <n v="15"/>
    <n v="7"/>
    <n v="105"/>
  </r>
  <r>
    <x v="1"/>
    <x v="2"/>
    <x v="6"/>
    <s v="Metropolitan Equipment"/>
    <x v="1"/>
    <x v="10"/>
    <x v="29"/>
    <s v="Black"/>
    <x v="237"/>
    <d v="2002-08-01T00:00:00"/>
    <n v="24.49"/>
    <n v="14.1289"/>
    <n v="2"/>
    <n v="28.2578"/>
  </r>
  <r>
    <x v="1"/>
    <x v="2"/>
    <x v="6"/>
    <s v="Metropolitan Equipment"/>
    <x v="2"/>
    <x v="6"/>
    <x v="15"/>
    <s v="Yellow"/>
    <x v="217"/>
    <d v="2002-08-01T00:00:00"/>
    <n v="594.83000000000004"/>
    <n v="324.45269999999999"/>
    <n v="5"/>
    <n v="1622.2635"/>
  </r>
  <r>
    <x v="1"/>
    <x v="2"/>
    <x v="6"/>
    <s v="Metropolitan Equipment"/>
    <x v="1"/>
    <x v="10"/>
    <x v="29"/>
    <s v="Black"/>
    <x v="234"/>
    <d v="2002-08-01T00:00:00"/>
    <n v="24.49"/>
    <n v="14.1289"/>
    <n v="6"/>
    <n v="84.773399999999995"/>
  </r>
  <r>
    <x v="1"/>
    <x v="2"/>
    <x v="6"/>
    <s v="Metropolitan Equipment"/>
    <x v="0"/>
    <x v="3"/>
    <x v="3"/>
    <s v="Black"/>
    <x v="235"/>
    <d v="2002-08-01T00:00:00"/>
    <n v="782.99"/>
    <n v="469.79399999999998"/>
    <n v="6"/>
    <n v="2818.7640000000001"/>
  </r>
  <r>
    <x v="1"/>
    <x v="2"/>
    <x v="6"/>
    <s v="Metropolitan Equipment"/>
    <x v="2"/>
    <x v="6"/>
    <x v="8"/>
    <s v="Black"/>
    <x v="213"/>
    <d v="2002-08-01T00:00:00"/>
    <n v="337.22"/>
    <n v="183.93819999999999"/>
    <n v="2"/>
    <n v="367.87639999999999"/>
  </r>
  <r>
    <x v="1"/>
    <x v="2"/>
    <x v="6"/>
    <s v="Metropolitan Equipment"/>
    <x v="1"/>
    <x v="10"/>
    <x v="29"/>
    <s v="Black"/>
    <x v="212"/>
    <d v="2002-08-01T00:00:00"/>
    <n v="24.49"/>
    <n v="14.1289"/>
    <n v="2"/>
    <n v="28.2578"/>
  </r>
  <r>
    <x v="1"/>
    <x v="2"/>
    <x v="6"/>
    <s v="Metropolitan Equipment"/>
    <x v="1"/>
    <x v="12"/>
    <x v="25"/>
    <s v="Multi"/>
    <x v="224"/>
    <d v="2002-08-01T00:00:00"/>
    <n v="89.99"/>
    <n v="52.194200000000002"/>
    <n v="11"/>
    <n v="574.13620000000003"/>
  </r>
  <r>
    <x v="1"/>
    <x v="2"/>
    <x v="6"/>
    <s v="Metropolitan Equipment"/>
    <x v="2"/>
    <x v="8"/>
    <x v="14"/>
    <s v="Black"/>
    <x v="232"/>
    <d v="2002-08-01T00:00:00"/>
    <n v="248.38499999999999"/>
    <n v="149.03100000000001"/>
    <n v="4"/>
    <n v="596.12400000000002"/>
  </r>
  <r>
    <x v="1"/>
    <x v="2"/>
    <x v="6"/>
    <s v="Metropolitan Equipment"/>
    <x v="2"/>
    <x v="6"/>
    <x v="11"/>
    <s v="Red"/>
    <x v="220"/>
    <d v="2002-08-01T00:00:00"/>
    <n v="1431.5"/>
    <n v="780.81820000000005"/>
    <n v="4"/>
    <n v="3123.2728000000002"/>
  </r>
  <r>
    <x v="1"/>
    <x v="2"/>
    <x v="6"/>
    <s v="Metropolitan Equipment"/>
    <x v="0"/>
    <x v="3"/>
    <x v="12"/>
    <s v="Red"/>
    <x v="230"/>
    <d v="2002-08-01T00:00:00"/>
    <n v="2443.35"/>
    <n v="1466.01"/>
    <n v="10"/>
    <n v="14660.1"/>
  </r>
  <r>
    <x v="1"/>
    <x v="2"/>
    <x v="6"/>
    <s v="Metropolitan Equipment"/>
    <x v="3"/>
    <x v="7"/>
    <x v="10"/>
    <s v="Blue"/>
    <x v="238"/>
    <d v="2002-08-01T00:00:00"/>
    <n v="34.99"/>
    <n v="20.186499999999999"/>
    <n v="4"/>
    <n v="80.745999999999995"/>
  </r>
  <r>
    <x v="1"/>
    <x v="2"/>
    <x v="6"/>
    <s v="Metropolitan Equipment"/>
    <x v="2"/>
    <x v="6"/>
    <x v="11"/>
    <s v="Black"/>
    <x v="229"/>
    <d v="2002-08-01T00:00:00"/>
    <n v="1431.5"/>
    <n v="780.81820000000005"/>
    <n v="4"/>
    <n v="3123.2728000000002"/>
  </r>
  <r>
    <x v="1"/>
    <x v="2"/>
    <x v="6"/>
    <s v="Metropolitan Equipment"/>
    <x v="2"/>
    <x v="6"/>
    <x v="8"/>
    <s v="Black"/>
    <x v="221"/>
    <d v="2002-08-01T00:00:00"/>
    <n v="337.22"/>
    <n v="183.93819999999999"/>
    <n v="4"/>
    <n v="735.75279999999998"/>
  </r>
  <r>
    <x v="1"/>
    <x v="2"/>
    <x v="6"/>
    <s v="Metropolitan Equipment"/>
    <x v="2"/>
    <x v="6"/>
    <x v="8"/>
    <s v="Black"/>
    <x v="216"/>
    <d v="2002-08-01T00:00:00"/>
    <n v="337.22"/>
    <n v="183.93819999999999"/>
    <n v="3"/>
    <n v="551.81459999999993"/>
  </r>
  <r>
    <x v="1"/>
    <x v="2"/>
    <x v="6"/>
    <s v="Metropolitan Equipment"/>
    <x v="3"/>
    <x v="13"/>
    <x v="27"/>
    <m/>
    <x v="223"/>
    <d v="2002-08-01T00:00:00"/>
    <n v="19.989999999999998"/>
    <n v="11.994"/>
    <n v="10"/>
    <n v="119.94"/>
  </r>
  <r>
    <x v="1"/>
    <x v="2"/>
    <x v="6"/>
    <s v="Metropolitan Equipment"/>
    <x v="2"/>
    <x v="6"/>
    <x v="15"/>
    <s v="Yellow"/>
    <x v="233"/>
    <d v="2002-08-01T00:00:00"/>
    <n v="594.83000000000004"/>
    <n v="324.45269999999999"/>
    <n v="6"/>
    <n v="1946.7161999999998"/>
  </r>
  <r>
    <x v="1"/>
    <x v="2"/>
    <x v="6"/>
    <s v="Metropolitan Equipment"/>
    <x v="1"/>
    <x v="12"/>
    <x v="25"/>
    <s v="Multi"/>
    <x v="234"/>
    <d v="2002-08-01T00:00:00"/>
    <n v="89.99"/>
    <n v="53.994"/>
    <n v="5"/>
    <n v="269.97000000000003"/>
  </r>
  <r>
    <x v="1"/>
    <x v="2"/>
    <x v="6"/>
    <s v="Metropolitan Equipment"/>
    <x v="2"/>
    <x v="6"/>
    <x v="11"/>
    <s v="Red"/>
    <x v="237"/>
    <d v="2002-08-01T00:00:00"/>
    <n v="1431.5"/>
    <n v="780.81820000000005"/>
    <n v="4"/>
    <n v="3123.2728000000002"/>
  </r>
  <r>
    <x v="1"/>
    <x v="2"/>
    <x v="6"/>
    <s v="Metropolitan Equipment"/>
    <x v="1"/>
    <x v="14"/>
    <x v="28"/>
    <s v="Black"/>
    <x v="239"/>
    <d v="2002-08-01T00:00:00"/>
    <n v="59.99"/>
    <n v="35.994"/>
    <n v="2"/>
    <n v="71.988"/>
  </r>
  <r>
    <x v="1"/>
    <x v="2"/>
    <x v="6"/>
    <s v="Metropolitan Equipment"/>
    <x v="1"/>
    <x v="11"/>
    <x v="24"/>
    <s v="Black"/>
    <x v="223"/>
    <d v="2002-08-01T00:00:00"/>
    <n v="74.989999999999995"/>
    <n v="44.994"/>
    <n v="7"/>
    <n v="314.95799999999997"/>
  </r>
  <r>
    <x v="1"/>
    <x v="2"/>
    <x v="6"/>
    <s v="Metropolitan Equipment"/>
    <x v="0"/>
    <x v="3"/>
    <x v="12"/>
    <s v="Red"/>
    <x v="240"/>
    <d v="2002-08-01T00:00:00"/>
    <n v="2443.35"/>
    <n v="1466.01"/>
    <n v="3"/>
    <n v="4398.03"/>
  </r>
  <r>
    <x v="1"/>
    <x v="2"/>
    <x v="6"/>
    <s v="Metropolitan Equipment"/>
    <x v="2"/>
    <x v="6"/>
    <x v="15"/>
    <s v="Yellow"/>
    <x v="234"/>
    <d v="2002-08-01T00:00:00"/>
    <n v="594.83000000000004"/>
    <n v="324.45269999999999"/>
    <n v="5"/>
    <n v="1622.2635"/>
  </r>
  <r>
    <x v="1"/>
    <x v="2"/>
    <x v="6"/>
    <s v="Metropolitan Equipment"/>
    <x v="2"/>
    <x v="6"/>
    <x v="8"/>
    <s v="Red"/>
    <x v="234"/>
    <d v="2002-08-01T00:00:00"/>
    <n v="337.22"/>
    <n v="202.33199999999999"/>
    <n v="4"/>
    <n v="809.32799999999997"/>
  </r>
  <r>
    <x v="1"/>
    <x v="2"/>
    <x v="6"/>
    <s v="Metropolitan Equipment"/>
    <x v="1"/>
    <x v="4"/>
    <x v="5"/>
    <s v="Multi"/>
    <x v="221"/>
    <d v="2002-08-01T00:00:00"/>
    <n v="49.99"/>
    <n v="28.840399999999999"/>
    <n v="7"/>
    <n v="201.8828"/>
  </r>
  <r>
    <x v="1"/>
    <x v="2"/>
    <x v="6"/>
    <s v="Metropolitan Equipment"/>
    <x v="2"/>
    <x v="6"/>
    <x v="8"/>
    <s v="Black"/>
    <x v="233"/>
    <d v="2002-08-01T00:00:00"/>
    <n v="337.22"/>
    <n v="183.93819999999999"/>
    <n v="3"/>
    <n v="551.81459999999993"/>
  </r>
  <r>
    <x v="1"/>
    <x v="2"/>
    <x v="6"/>
    <s v="Metropolitan Equipment"/>
    <x v="2"/>
    <x v="6"/>
    <x v="11"/>
    <s v="Red"/>
    <x v="227"/>
    <d v="2002-08-01T00:00:00"/>
    <n v="1431.5"/>
    <n v="780.81820000000005"/>
    <n v="3"/>
    <n v="2342.4546"/>
  </r>
  <r>
    <x v="1"/>
    <x v="2"/>
    <x v="6"/>
    <s v="Metropolitan Equipment"/>
    <x v="0"/>
    <x v="3"/>
    <x v="3"/>
    <s v="Black"/>
    <x v="242"/>
    <d v="2002-08-01T00:00:00"/>
    <n v="782.99"/>
    <n v="469.79399999999998"/>
    <n v="8"/>
    <n v="3758.3519999999999"/>
  </r>
  <r>
    <x v="1"/>
    <x v="2"/>
    <x v="6"/>
    <s v="Metropolitan Equipment"/>
    <x v="3"/>
    <x v="7"/>
    <x v="10"/>
    <s v="Red"/>
    <x v="238"/>
    <d v="2002-08-01T00:00:00"/>
    <n v="34.99"/>
    <n v="20.186499999999999"/>
    <n v="4"/>
    <n v="80.745999999999995"/>
  </r>
  <r>
    <x v="1"/>
    <x v="2"/>
    <x v="6"/>
    <s v="Metropolitan Equipment"/>
    <x v="0"/>
    <x v="3"/>
    <x v="17"/>
    <s v="Yellow"/>
    <x v="234"/>
    <d v="2002-08-01T00:00:00"/>
    <n v="1120.49"/>
    <n v="600.26250000000005"/>
    <n v="10"/>
    <n v="6002.625"/>
  </r>
  <r>
    <x v="1"/>
    <x v="2"/>
    <x v="6"/>
    <s v="Metropolitan Equipment"/>
    <x v="1"/>
    <x v="14"/>
    <x v="28"/>
    <s v="Black"/>
    <x v="220"/>
    <d v="2002-08-01T00:00:00"/>
    <n v="59.99"/>
    <n v="35.994"/>
    <n v="4"/>
    <n v="143.976"/>
  </r>
  <r>
    <x v="1"/>
    <x v="2"/>
    <x v="6"/>
    <s v="Metropolitan Equipment"/>
    <x v="2"/>
    <x v="9"/>
    <x v="16"/>
    <m/>
    <x v="227"/>
    <d v="2002-08-01T00:00:00"/>
    <n v="120.27"/>
    <n v="65.601799999999997"/>
    <n v="3"/>
    <n v="196.80539999999999"/>
  </r>
  <r>
    <x v="1"/>
    <x v="2"/>
    <x v="6"/>
    <s v="Metropolitan Equipment"/>
    <x v="0"/>
    <x v="3"/>
    <x v="3"/>
    <s v="Black"/>
    <x v="228"/>
    <d v="2002-08-01T00:00:00"/>
    <n v="782.99"/>
    <n v="469.79399999999998"/>
    <n v="4"/>
    <n v="1879.1759999999999"/>
  </r>
  <r>
    <x v="1"/>
    <x v="2"/>
    <x v="6"/>
    <s v="Metropolitan Equipment"/>
    <x v="1"/>
    <x v="4"/>
    <x v="5"/>
    <s v="Multi"/>
    <x v="230"/>
    <d v="2002-08-01T00:00:00"/>
    <n v="49.99"/>
    <n v="28.840399999999999"/>
    <n v="5"/>
    <n v="144.202"/>
  </r>
  <r>
    <x v="1"/>
    <x v="2"/>
    <x v="6"/>
    <s v="Metropolitan Equipment"/>
    <x v="0"/>
    <x v="3"/>
    <x v="3"/>
    <s v="Black"/>
    <x v="212"/>
    <d v="2002-08-01T00:00:00"/>
    <n v="782.99"/>
    <n v="469.79399999999998"/>
    <n v="3"/>
    <n v="1409.3820000000001"/>
  </r>
  <r>
    <x v="1"/>
    <x v="2"/>
    <x v="6"/>
    <s v="Metropolitan Equipment"/>
    <x v="3"/>
    <x v="7"/>
    <x v="10"/>
    <s v="Black"/>
    <x v="225"/>
    <d v="2002-08-01T00:00:00"/>
    <n v="34.99"/>
    <n v="20.186499999999999"/>
    <n v="10"/>
    <n v="201.86499999999998"/>
  </r>
  <r>
    <x v="1"/>
    <x v="2"/>
    <x v="6"/>
    <s v="Metropolitan Equipment"/>
    <x v="2"/>
    <x v="6"/>
    <x v="8"/>
    <s v="Red"/>
    <x v="231"/>
    <d v="2002-08-01T00:00:00"/>
    <n v="337.22"/>
    <n v="202.33199999999999"/>
    <n v="2"/>
    <n v="404.66399999999999"/>
  </r>
  <r>
    <x v="1"/>
    <x v="2"/>
    <x v="6"/>
    <s v="Metropolitan Equipment"/>
    <x v="0"/>
    <x v="3"/>
    <x v="17"/>
    <s v="Yellow"/>
    <x v="229"/>
    <d v="2002-08-01T00:00:00"/>
    <n v="1120.49"/>
    <n v="600.26250000000005"/>
    <n v="6"/>
    <n v="3601.5750000000003"/>
  </r>
  <r>
    <x v="1"/>
    <x v="2"/>
    <x v="6"/>
    <s v="Metropolitan Equipment"/>
    <x v="0"/>
    <x v="3"/>
    <x v="3"/>
    <s v="Red"/>
    <x v="229"/>
    <d v="2002-08-01T00:00:00"/>
    <n v="782.99"/>
    <n v="469.79399999999998"/>
    <n v="10"/>
    <n v="4697.9399999999996"/>
  </r>
  <r>
    <x v="1"/>
    <x v="2"/>
    <x v="6"/>
    <s v="Metropolitan Equipment"/>
    <x v="0"/>
    <x v="3"/>
    <x v="12"/>
    <s v="Red"/>
    <x v="218"/>
    <d v="2002-08-01T00:00:00"/>
    <n v="2443.35"/>
    <n v="1343.8425"/>
    <n v="15"/>
    <n v="20157.637500000001"/>
  </r>
  <r>
    <x v="1"/>
    <x v="2"/>
    <x v="6"/>
    <s v="Metropolitan Equipment"/>
    <x v="2"/>
    <x v="8"/>
    <x v="13"/>
    <s v="Black"/>
    <x v="229"/>
    <d v="2002-08-01T00:00:00"/>
    <n v="330.06"/>
    <n v="198.036"/>
    <n v="2"/>
    <n v="396.072"/>
  </r>
  <r>
    <x v="1"/>
    <x v="2"/>
    <x v="6"/>
    <s v="Metropolitan Equipment"/>
    <x v="1"/>
    <x v="12"/>
    <x v="25"/>
    <s v="Multi"/>
    <x v="228"/>
    <d v="2002-08-01T00:00:00"/>
    <n v="89.99"/>
    <n v="53.994"/>
    <n v="8"/>
    <n v="431.952"/>
  </r>
  <r>
    <x v="1"/>
    <x v="2"/>
    <x v="6"/>
    <s v="Metropolitan Equipment"/>
    <x v="0"/>
    <x v="3"/>
    <x v="3"/>
    <s v="Black"/>
    <x v="229"/>
    <d v="2002-08-01T00:00:00"/>
    <n v="782.99"/>
    <n v="469.79399999999998"/>
    <n v="10"/>
    <n v="4697.9399999999996"/>
  </r>
  <r>
    <x v="1"/>
    <x v="2"/>
    <x v="6"/>
    <s v="Metropolitan Equipment"/>
    <x v="1"/>
    <x v="11"/>
    <x v="24"/>
    <s v="Black"/>
    <x v="214"/>
    <d v="2002-08-01T00:00:00"/>
    <n v="74.989999999999995"/>
    <n v="44.994"/>
    <n v="2"/>
    <n v="89.988"/>
  </r>
  <r>
    <x v="1"/>
    <x v="2"/>
    <x v="6"/>
    <s v="Metropolitan Equipment"/>
    <x v="0"/>
    <x v="3"/>
    <x v="17"/>
    <s v="Yellow"/>
    <x v="225"/>
    <d v="2002-08-01T00:00:00"/>
    <n v="1120.49"/>
    <n v="600.26250000000005"/>
    <n v="8"/>
    <n v="4802.1000000000004"/>
  </r>
  <r>
    <x v="1"/>
    <x v="2"/>
    <x v="6"/>
    <s v="Metropolitan Equipment"/>
    <x v="2"/>
    <x v="8"/>
    <x v="40"/>
    <s v="Black"/>
    <x v="241"/>
    <d v="2002-08-01T00:00:00"/>
    <n v="357.06"/>
    <n v="214.23599999999999"/>
    <n v="2"/>
    <n v="428.47199999999998"/>
  </r>
  <r>
    <x v="1"/>
    <x v="2"/>
    <x v="6"/>
    <s v="Metropolitan Equipment"/>
    <x v="0"/>
    <x v="3"/>
    <x v="12"/>
    <s v="Black"/>
    <x v="219"/>
    <d v="2002-08-01T00:00:00"/>
    <n v="2443.35"/>
    <n v="1308.9375"/>
    <n v="3"/>
    <n v="3926.8125"/>
  </r>
  <r>
    <x v="1"/>
    <x v="2"/>
    <x v="6"/>
    <s v="Metropolitan Equipment"/>
    <x v="1"/>
    <x v="4"/>
    <x v="5"/>
    <s v="Multi"/>
    <x v="228"/>
    <d v="2002-08-01T00:00:00"/>
    <n v="49.99"/>
    <n v="26.437000000000001"/>
    <n v="18"/>
    <n v="475.86600000000004"/>
  </r>
  <r>
    <x v="1"/>
    <x v="2"/>
    <x v="6"/>
    <s v="Metropolitan Equipment"/>
    <x v="0"/>
    <x v="3"/>
    <x v="3"/>
    <s v="Red"/>
    <x v="228"/>
    <d v="2002-08-01T00:00:00"/>
    <n v="782.99"/>
    <n v="469.79399999999998"/>
    <n v="2"/>
    <n v="939.58799999999997"/>
  </r>
  <r>
    <x v="1"/>
    <x v="2"/>
    <x v="6"/>
    <s v="Metropolitan Equipment"/>
    <x v="2"/>
    <x v="6"/>
    <x v="8"/>
    <s v="Red"/>
    <x v="214"/>
    <d v="2002-08-01T00:00:00"/>
    <n v="337.22"/>
    <n v="202.33199999999999"/>
    <n v="6"/>
    <n v="1213.992"/>
  </r>
  <r>
    <x v="1"/>
    <x v="2"/>
    <x v="6"/>
    <s v="Metropolitan Equipment"/>
    <x v="2"/>
    <x v="9"/>
    <x v="31"/>
    <m/>
    <x v="241"/>
    <d v="2002-08-01T00:00:00"/>
    <n v="44.54"/>
    <n v="24.294499999999999"/>
    <n v="2"/>
    <n v="48.588999999999999"/>
  </r>
  <r>
    <x v="1"/>
    <x v="2"/>
    <x v="6"/>
    <s v="Metropolitan Equipment"/>
    <x v="1"/>
    <x v="14"/>
    <x v="28"/>
    <s v="Black"/>
    <x v="229"/>
    <d v="2002-08-01T00:00:00"/>
    <n v="59.99"/>
    <n v="35.994"/>
    <n v="2"/>
    <n v="71.988"/>
  </r>
  <r>
    <x v="1"/>
    <x v="2"/>
    <x v="6"/>
    <s v="Metropolitan Equipment"/>
    <x v="0"/>
    <x v="3"/>
    <x v="3"/>
    <s v="Red"/>
    <x v="231"/>
    <d v="2002-08-01T00:00:00"/>
    <n v="782.99"/>
    <n v="234.89699999999999"/>
    <n v="14"/>
    <n v="3288.558"/>
  </r>
  <r>
    <x v="1"/>
    <x v="2"/>
    <x v="6"/>
    <s v="Metropolitan Equipment"/>
    <x v="0"/>
    <x v="3"/>
    <x v="12"/>
    <s v="Black"/>
    <x v="238"/>
    <d v="2002-08-01T00:00:00"/>
    <n v="2443.35"/>
    <n v="1308.9375"/>
    <n v="8"/>
    <n v="10471.5"/>
  </r>
  <r>
    <x v="1"/>
    <x v="2"/>
    <x v="6"/>
    <s v="Metropolitan Equipment"/>
    <x v="0"/>
    <x v="3"/>
    <x v="17"/>
    <s v="Yellow"/>
    <x v="228"/>
    <d v="2002-08-01T00:00:00"/>
    <n v="1120.49"/>
    <n v="600.26250000000005"/>
    <n v="6"/>
    <n v="3601.5750000000003"/>
  </r>
  <r>
    <x v="1"/>
    <x v="2"/>
    <x v="6"/>
    <s v="Metropolitan Equipment"/>
    <x v="0"/>
    <x v="3"/>
    <x v="3"/>
    <s v="Black"/>
    <x v="219"/>
    <d v="2002-08-01T00:00:00"/>
    <n v="782.99"/>
    <n v="469.79399999999998"/>
    <n v="4"/>
    <n v="1879.1759999999999"/>
  </r>
  <r>
    <x v="1"/>
    <x v="2"/>
    <x v="6"/>
    <s v="Metropolitan Equipment"/>
    <x v="2"/>
    <x v="6"/>
    <x v="15"/>
    <s v="Yellow"/>
    <x v="215"/>
    <d v="2002-08-01T00:00:00"/>
    <n v="594.83000000000004"/>
    <n v="324.45269999999999"/>
    <n v="6"/>
    <n v="1946.7161999999998"/>
  </r>
  <r>
    <x v="1"/>
    <x v="2"/>
    <x v="6"/>
    <s v="Metropolitan Equipment"/>
    <x v="2"/>
    <x v="6"/>
    <x v="8"/>
    <s v="Red"/>
    <x v="216"/>
    <d v="2002-08-01T00:00:00"/>
    <n v="337.22"/>
    <n v="202.33199999999999"/>
    <n v="1"/>
    <n v="202.33199999999999"/>
  </r>
  <r>
    <x v="1"/>
    <x v="2"/>
    <x v="6"/>
    <s v="Metropolitan Equipment"/>
    <x v="0"/>
    <x v="3"/>
    <x v="3"/>
    <s v="Red"/>
    <x v="223"/>
    <d v="2002-08-01T00:00:00"/>
    <n v="782.99"/>
    <n v="469.79399999999998"/>
    <n v="9"/>
    <n v="4228.1459999999997"/>
  </r>
  <r>
    <x v="1"/>
    <x v="2"/>
    <x v="6"/>
    <s v="Metropolitan Equipment"/>
    <x v="0"/>
    <x v="3"/>
    <x v="3"/>
    <s v="Red"/>
    <x v="233"/>
    <d v="2002-08-01T00:00:00"/>
    <n v="782.99"/>
    <n v="469.79399999999998"/>
    <n v="7"/>
    <n v="3288.558"/>
  </r>
  <r>
    <x v="1"/>
    <x v="2"/>
    <x v="6"/>
    <s v="Metropolitan Equipment"/>
    <x v="2"/>
    <x v="8"/>
    <x v="18"/>
    <s v="Black"/>
    <x v="220"/>
    <d v="2002-08-01T00:00:00"/>
    <n v="112.565"/>
    <n v="67.539000000000001"/>
    <n v="2"/>
    <n v="135.078"/>
  </r>
  <r>
    <x v="1"/>
    <x v="2"/>
    <x v="6"/>
    <s v="Metropolitan Equipment"/>
    <x v="1"/>
    <x v="11"/>
    <x v="24"/>
    <s v="Black"/>
    <x v="240"/>
    <d v="2002-08-01T00:00:00"/>
    <n v="74.989999999999995"/>
    <n v="43.494199999999999"/>
    <n v="11"/>
    <n v="478.43619999999999"/>
  </r>
  <r>
    <x v="1"/>
    <x v="2"/>
    <x v="6"/>
    <s v="Metropolitan Equipment"/>
    <x v="0"/>
    <x v="3"/>
    <x v="3"/>
    <s v="Red"/>
    <x v="229"/>
    <d v="2002-08-01T00:00:00"/>
    <n v="782.99"/>
    <n v="454.13420000000002"/>
    <n v="11"/>
    <n v="4995.4762000000001"/>
  </r>
  <r>
    <x v="0"/>
    <x v="0"/>
    <x v="3"/>
    <s v="Fitness Sport Boutique"/>
    <x v="0"/>
    <x v="0"/>
    <x v="19"/>
    <s v="Silver"/>
    <x v="215"/>
    <d v="2002-08-01T00:00:00"/>
    <n v="2319.9899999999998"/>
    <n v="1242.8517999999999"/>
    <n v="8"/>
    <n v="9942.8143999999993"/>
  </r>
  <r>
    <x v="0"/>
    <x v="0"/>
    <x v="3"/>
    <s v="Fitness Sport Boutique"/>
    <x v="2"/>
    <x v="9"/>
    <x v="39"/>
    <m/>
    <x v="231"/>
    <d v="2002-08-01T00:00:00"/>
    <n v="120.27"/>
    <n v="65.601799999999997"/>
    <n v="6"/>
    <n v="393.61079999999998"/>
  </r>
  <r>
    <x v="0"/>
    <x v="0"/>
    <x v="3"/>
    <s v="Fitness Sport Boutique"/>
    <x v="1"/>
    <x v="14"/>
    <x v="28"/>
    <s v="Black"/>
    <x v="233"/>
    <d v="2002-08-01T00:00:00"/>
    <n v="59.99"/>
    <n v="35.994"/>
    <n v="4"/>
    <n v="143.976"/>
  </r>
  <r>
    <x v="0"/>
    <x v="0"/>
    <x v="3"/>
    <s v="Fitness Sport Boutique"/>
    <x v="3"/>
    <x v="13"/>
    <x v="27"/>
    <m/>
    <x v="220"/>
    <d v="2002-08-01T00:00:00"/>
    <n v="19.989999999999998"/>
    <n v="11.994"/>
    <n v="2"/>
    <n v="23.988"/>
  </r>
  <r>
    <x v="0"/>
    <x v="0"/>
    <x v="3"/>
    <s v="Fitness Sport Boutique"/>
    <x v="1"/>
    <x v="10"/>
    <x v="29"/>
    <s v="Black"/>
    <x v="224"/>
    <d v="2002-08-01T00:00:00"/>
    <n v="24.49"/>
    <n v="14.1289"/>
    <n v="6"/>
    <n v="84.773399999999995"/>
  </r>
  <r>
    <x v="0"/>
    <x v="0"/>
    <x v="3"/>
    <s v="Fitness Sport Boutique"/>
    <x v="3"/>
    <x v="15"/>
    <x v="30"/>
    <m/>
    <x v="217"/>
    <d v="2002-08-01T00:00:00"/>
    <n v="25"/>
    <n v="15"/>
    <n v="4"/>
    <n v="60"/>
  </r>
  <r>
    <x v="0"/>
    <x v="0"/>
    <x v="3"/>
    <s v="Fitness Sport Boutique"/>
    <x v="3"/>
    <x v="7"/>
    <x v="10"/>
    <s v="Blue"/>
    <x v="224"/>
    <d v="2002-08-01T00:00:00"/>
    <n v="34.99"/>
    <n v="20.186499999999999"/>
    <n v="7"/>
    <n v="141.30549999999999"/>
  </r>
  <r>
    <x v="0"/>
    <x v="0"/>
    <x v="3"/>
    <s v="Fitness Sport Boutique"/>
    <x v="1"/>
    <x v="4"/>
    <x v="5"/>
    <s v="Multi"/>
    <x v="213"/>
    <d v="2002-08-01T00:00:00"/>
    <n v="49.99"/>
    <n v="28.840399999999999"/>
    <n v="4"/>
    <n v="115.3616"/>
  </r>
  <r>
    <x v="0"/>
    <x v="0"/>
    <x v="3"/>
    <s v="Fitness Sport Boutique"/>
    <x v="0"/>
    <x v="0"/>
    <x v="35"/>
    <s v="Black"/>
    <x v="220"/>
    <d v="2002-08-01T00:00:00"/>
    <n v="1079.99"/>
    <n v="647.99400000000003"/>
    <n v="1"/>
    <n v="647.99400000000003"/>
  </r>
  <r>
    <x v="0"/>
    <x v="0"/>
    <x v="3"/>
    <s v="Fitness Sport Boutique"/>
    <x v="3"/>
    <x v="7"/>
    <x v="10"/>
    <s v="Red"/>
    <x v="233"/>
    <d v="2002-08-01T00:00:00"/>
    <n v="34.99"/>
    <n v="20.186499999999999"/>
    <n v="3"/>
    <n v="60.5595"/>
  </r>
  <r>
    <x v="0"/>
    <x v="0"/>
    <x v="3"/>
    <s v="Fitness Sport Boutique"/>
    <x v="2"/>
    <x v="8"/>
    <x v="33"/>
    <s v="Black"/>
    <x v="223"/>
    <d v="2002-08-01T00:00:00"/>
    <n v="300.21499999999997"/>
    <n v="180.12899999999999"/>
    <n v="2"/>
    <n v="360.25799999999998"/>
  </r>
  <r>
    <x v="0"/>
    <x v="0"/>
    <x v="3"/>
    <s v="Fitness Sport Boutique"/>
    <x v="1"/>
    <x v="12"/>
    <x v="25"/>
    <s v="Multi"/>
    <x v="213"/>
    <d v="2002-08-01T00:00:00"/>
    <n v="89.99"/>
    <n v="53.994"/>
    <n v="6"/>
    <n v="323.964"/>
  </r>
  <r>
    <x v="0"/>
    <x v="0"/>
    <x v="3"/>
    <s v="Fitness Sport Boutique"/>
    <x v="2"/>
    <x v="8"/>
    <x v="20"/>
    <s v="Black"/>
    <x v="240"/>
    <d v="2002-08-01T00:00:00"/>
    <n v="327.21499999999997"/>
    <n v="196.32900000000001"/>
    <n v="2"/>
    <n v="392.65800000000002"/>
  </r>
  <r>
    <x v="0"/>
    <x v="0"/>
    <x v="3"/>
    <s v="Fitness Sport Boutique"/>
    <x v="2"/>
    <x v="2"/>
    <x v="38"/>
    <s v="Black"/>
    <x v="233"/>
    <d v="2002-08-01T00:00:00"/>
    <n v="348.76"/>
    <n v="209.256"/>
    <n v="6"/>
    <n v="1255.5360000000001"/>
  </r>
  <r>
    <x v="0"/>
    <x v="0"/>
    <x v="3"/>
    <s v="Fitness Sport Boutique"/>
    <x v="0"/>
    <x v="0"/>
    <x v="35"/>
    <s v="Black"/>
    <x v="230"/>
    <d v="2002-08-01T00:00:00"/>
    <n v="1079.99"/>
    <n v="647.99400000000003"/>
    <n v="5"/>
    <n v="3239.9700000000003"/>
  </r>
  <r>
    <x v="0"/>
    <x v="0"/>
    <x v="3"/>
    <s v="Fitness Sport Boutique"/>
    <x v="1"/>
    <x v="10"/>
    <x v="21"/>
    <s v="Black"/>
    <x v="216"/>
    <d v="2002-08-01T00:00:00"/>
    <n v="37.99"/>
    <n v="22.794"/>
    <n v="9"/>
    <n v="205.14600000000002"/>
  </r>
  <r>
    <x v="0"/>
    <x v="0"/>
    <x v="3"/>
    <s v="Fitness Sport Boutique"/>
    <x v="1"/>
    <x v="12"/>
    <x v="25"/>
    <s v="Multi"/>
    <x v="241"/>
    <d v="2002-08-01T00:00:00"/>
    <n v="89.99"/>
    <n v="53.994"/>
    <n v="10"/>
    <n v="539.94000000000005"/>
  </r>
  <r>
    <x v="0"/>
    <x v="0"/>
    <x v="3"/>
    <s v="Fitness Sport Boutique"/>
    <x v="1"/>
    <x v="4"/>
    <x v="5"/>
    <s v="Multi"/>
    <x v="241"/>
    <d v="2002-08-01T00:00:00"/>
    <n v="49.99"/>
    <n v="28.840399999999999"/>
    <n v="4"/>
    <n v="115.3616"/>
  </r>
  <r>
    <x v="0"/>
    <x v="0"/>
    <x v="3"/>
    <s v="Fitness Sport Boutique"/>
    <x v="1"/>
    <x v="11"/>
    <x v="24"/>
    <s v="Black"/>
    <x v="221"/>
    <d v="2002-08-01T00:00:00"/>
    <n v="74.989999999999995"/>
    <n v="44.994"/>
    <n v="1"/>
    <n v="44.994"/>
  </r>
  <r>
    <x v="0"/>
    <x v="0"/>
    <x v="3"/>
    <s v="Fitness Sport Boutique"/>
    <x v="2"/>
    <x v="8"/>
    <x v="32"/>
    <s v="Black"/>
    <x v="215"/>
    <d v="2002-08-01T00:00:00"/>
    <n v="87.745000000000005"/>
    <n v="52.646999999999998"/>
    <n v="4"/>
    <n v="210.58799999999999"/>
  </r>
  <r>
    <x v="0"/>
    <x v="0"/>
    <x v="3"/>
    <s v="Fitness Sport Boutique"/>
    <x v="2"/>
    <x v="2"/>
    <x v="2"/>
    <s v="Black"/>
    <x v="239"/>
    <d v="2002-08-01T00:00:00"/>
    <n v="1349.6"/>
    <n v="736.14549999999997"/>
    <n v="4"/>
    <n v="2944.5819999999999"/>
  </r>
  <r>
    <x v="0"/>
    <x v="0"/>
    <x v="3"/>
    <s v="Fitness Sport Boutique"/>
    <x v="2"/>
    <x v="2"/>
    <x v="23"/>
    <s v="Black"/>
    <x v="230"/>
    <d v="2002-08-01T00:00:00"/>
    <n v="348.76"/>
    <n v="209.256"/>
    <n v="2"/>
    <n v="418.512"/>
  </r>
  <r>
    <x v="0"/>
    <x v="0"/>
    <x v="3"/>
    <s v="Fitness Sport Boutique"/>
    <x v="2"/>
    <x v="9"/>
    <x v="22"/>
    <m/>
    <x v="240"/>
    <d v="2002-08-01T00:00:00"/>
    <n v="61.92"/>
    <n v="33.774500000000003"/>
    <n v="6"/>
    <n v="202.64700000000002"/>
  </r>
  <r>
    <x v="0"/>
    <x v="0"/>
    <x v="3"/>
    <s v="Fitness Sport Boutique"/>
    <x v="0"/>
    <x v="0"/>
    <x v="19"/>
    <s v="Black"/>
    <x v="217"/>
    <d v="2002-08-01T00:00:00"/>
    <n v="2294.9899999999998"/>
    <n v="1229.4589000000001"/>
    <n v="5"/>
    <n v="6147.2945"/>
  </r>
  <r>
    <x v="0"/>
    <x v="0"/>
    <x v="3"/>
    <s v="Fitness Sport Boutique"/>
    <x v="1"/>
    <x v="12"/>
    <x v="25"/>
    <s v="Multi"/>
    <x v="227"/>
    <d v="2002-08-01T00:00:00"/>
    <n v="89.99"/>
    <n v="53.994"/>
    <n v="3"/>
    <n v="161.982"/>
  </r>
  <r>
    <x v="0"/>
    <x v="0"/>
    <x v="3"/>
    <s v="Fitness Sport Boutique"/>
    <x v="2"/>
    <x v="8"/>
    <x v="34"/>
    <s v="Black"/>
    <x v="222"/>
    <d v="2002-08-01T00:00:00"/>
    <n v="209.02500000000001"/>
    <n v="125.41500000000001"/>
    <n v="3"/>
    <n v="376.245"/>
  </r>
  <r>
    <x v="0"/>
    <x v="0"/>
    <x v="3"/>
    <s v="Fitness Sport Boutique"/>
    <x v="1"/>
    <x v="5"/>
    <x v="6"/>
    <s v="Multi"/>
    <x v="221"/>
    <d v="2002-08-01T00:00:00"/>
    <n v="8.99"/>
    <n v="5.1864999999999997"/>
    <n v="7"/>
    <n v="36.305499999999995"/>
  </r>
  <r>
    <x v="0"/>
    <x v="0"/>
    <x v="3"/>
    <s v="Fitness Sport Boutique"/>
    <x v="0"/>
    <x v="0"/>
    <x v="19"/>
    <s v="Black"/>
    <x v="235"/>
    <d v="2002-08-01T00:00:00"/>
    <n v="2294.9899999999998"/>
    <n v="1229.4589000000001"/>
    <n v="2"/>
    <n v="2458.9178000000002"/>
  </r>
  <r>
    <x v="0"/>
    <x v="0"/>
    <x v="3"/>
    <s v="Fitness Sport Boutique"/>
    <x v="0"/>
    <x v="0"/>
    <x v="19"/>
    <s v="Silver"/>
    <x v="237"/>
    <d v="2002-08-01T00:00:00"/>
    <n v="2319.9899999999998"/>
    <n v="1242.8517999999999"/>
    <n v="9"/>
    <n v="11185.6662"/>
  </r>
  <r>
    <x v="0"/>
    <x v="0"/>
    <x v="3"/>
    <s v="Fitness Sport Boutique"/>
    <x v="1"/>
    <x v="11"/>
    <x v="24"/>
    <s v="Black"/>
    <x v="242"/>
    <d v="2002-08-01T00:00:00"/>
    <n v="74.989999999999995"/>
    <n v="44.994"/>
    <n v="1"/>
    <n v="44.994"/>
  </r>
  <r>
    <x v="0"/>
    <x v="0"/>
    <x v="3"/>
    <s v="Fitness Sport Boutique"/>
    <x v="2"/>
    <x v="8"/>
    <x v="26"/>
    <s v="Black"/>
    <x v="227"/>
    <d v="2002-08-01T00:00:00"/>
    <n v="60.744999999999997"/>
    <n v="36.447000000000003"/>
    <n v="1"/>
    <n v="36.447000000000003"/>
  </r>
  <r>
    <x v="0"/>
    <x v="0"/>
    <x v="3"/>
    <s v="Fitness Sport Boutique"/>
    <x v="1"/>
    <x v="4"/>
    <x v="5"/>
    <s v="Multi"/>
    <x v="230"/>
    <d v="2002-08-01T00:00:00"/>
    <n v="49.99"/>
    <n v="28.840399999999999"/>
    <n v="6"/>
    <n v="173.04239999999999"/>
  </r>
  <r>
    <x v="0"/>
    <x v="0"/>
    <x v="3"/>
    <s v="Fitness Sport Boutique"/>
    <x v="0"/>
    <x v="0"/>
    <x v="19"/>
    <s v="Silver"/>
    <x v="228"/>
    <d v="2002-08-01T00:00:00"/>
    <n v="2319.9899999999998"/>
    <n v="1242.8517999999999"/>
    <n v="6"/>
    <n v="7457.1107999999995"/>
  </r>
  <r>
    <x v="0"/>
    <x v="0"/>
    <x v="3"/>
    <s v="Fitness Sport Boutique"/>
    <x v="3"/>
    <x v="7"/>
    <x v="10"/>
    <s v="Black"/>
    <x v="218"/>
    <d v="2002-08-01T00:00:00"/>
    <n v="34.99"/>
    <n v="20.186499999999999"/>
    <n v="5"/>
    <n v="100.93249999999999"/>
  </r>
  <r>
    <x v="0"/>
    <x v="0"/>
    <x v="3"/>
    <s v="Fitness Sport Boutique"/>
    <x v="2"/>
    <x v="8"/>
    <x v="36"/>
    <s v="Black"/>
    <x v="227"/>
    <d v="2002-08-01T00:00:00"/>
    <n v="236.02500000000001"/>
    <n v="141.61500000000001"/>
    <n v="4"/>
    <n v="566.46"/>
  </r>
  <r>
    <x v="0"/>
    <x v="0"/>
    <x v="3"/>
    <s v="Fitness Sport Boutique"/>
    <x v="2"/>
    <x v="2"/>
    <x v="2"/>
    <s v="Silver"/>
    <x v="238"/>
    <d v="2002-08-01T00:00:00"/>
    <n v="1364.5"/>
    <n v="744.27269999999999"/>
    <n v="2"/>
    <n v="1488.5454"/>
  </r>
  <r>
    <x v="0"/>
    <x v="0"/>
    <x v="3"/>
    <s v="Fitness Sport Boutique"/>
    <x v="0"/>
    <x v="0"/>
    <x v="35"/>
    <s v="Black"/>
    <x v="221"/>
    <d v="2002-08-01T00:00:00"/>
    <n v="1079.99"/>
    <n v="647.99400000000003"/>
    <n v="5"/>
    <n v="3239.9700000000003"/>
  </r>
  <r>
    <x v="0"/>
    <x v="0"/>
    <x v="3"/>
    <s v="Fitness Sport Boutique"/>
    <x v="0"/>
    <x v="0"/>
    <x v="35"/>
    <s v="Black"/>
    <x v="216"/>
    <d v="2002-08-01T00:00:00"/>
    <n v="1079.99"/>
    <n v="647.99400000000003"/>
    <n v="3"/>
    <n v="1943.982"/>
  </r>
  <r>
    <x v="0"/>
    <x v="0"/>
    <x v="3"/>
    <s v="Fitness Sport Boutique"/>
    <x v="2"/>
    <x v="9"/>
    <x v="37"/>
    <m/>
    <x v="229"/>
    <d v="2002-08-01T00:00:00"/>
    <n v="44.54"/>
    <n v="24.294499999999999"/>
    <n v="2"/>
    <n v="48.588999999999999"/>
  </r>
  <r>
    <x v="0"/>
    <x v="0"/>
    <x v="3"/>
    <s v="Fitness Sport Boutique"/>
    <x v="2"/>
    <x v="2"/>
    <x v="23"/>
    <s v="Black"/>
    <x v="219"/>
    <d v="2002-08-01T00:00:00"/>
    <n v="348.76"/>
    <n v="209.256"/>
    <n v="10"/>
    <n v="2092.56"/>
  </r>
  <r>
    <x v="0"/>
    <x v="0"/>
    <x v="3"/>
    <s v="Fitness Sport Boutique"/>
    <x v="1"/>
    <x v="10"/>
    <x v="21"/>
    <s v="Black"/>
    <x v="235"/>
    <d v="2002-08-01T00:00:00"/>
    <n v="37.99"/>
    <n v="22.794"/>
    <n v="4"/>
    <n v="91.176000000000002"/>
  </r>
  <r>
    <x v="0"/>
    <x v="0"/>
    <x v="2"/>
    <s v="Superior Hardware Distributors"/>
    <x v="0"/>
    <x v="0"/>
    <x v="35"/>
    <s v="Black"/>
    <x v="228"/>
    <d v="2002-08-01T00:00:00"/>
    <n v="1079.99"/>
    <n v="647.99400000000003"/>
    <n v="2"/>
    <n v="1295.9880000000001"/>
  </r>
  <r>
    <x v="0"/>
    <x v="0"/>
    <x v="2"/>
    <s v="Superior Hardware Distributors"/>
    <x v="3"/>
    <x v="7"/>
    <x v="10"/>
    <s v="Black"/>
    <x v="224"/>
    <d v="2002-08-01T00:00:00"/>
    <n v="34.99"/>
    <n v="20.186499999999999"/>
    <n v="1"/>
    <n v="20.186499999999999"/>
  </r>
  <r>
    <x v="0"/>
    <x v="0"/>
    <x v="2"/>
    <s v="Permanent Finish Products"/>
    <x v="2"/>
    <x v="8"/>
    <x v="34"/>
    <s v="Black"/>
    <x v="233"/>
    <d v="2002-08-01T00:00:00"/>
    <n v="209.02500000000001"/>
    <n v="125.41500000000001"/>
    <n v="2"/>
    <n v="250.83"/>
  </r>
  <r>
    <x v="0"/>
    <x v="0"/>
    <x v="2"/>
    <s v="Permanent Finish Products"/>
    <x v="2"/>
    <x v="2"/>
    <x v="23"/>
    <s v="Black"/>
    <x v="232"/>
    <d v="2002-08-01T00:00:00"/>
    <n v="348.76"/>
    <n v="209.256"/>
    <n v="6"/>
    <n v="1255.5360000000001"/>
  </r>
  <r>
    <x v="0"/>
    <x v="0"/>
    <x v="2"/>
    <s v="Permanent Finish Products"/>
    <x v="2"/>
    <x v="2"/>
    <x v="2"/>
    <s v="Silver"/>
    <x v="225"/>
    <d v="2002-08-01T00:00:00"/>
    <n v="1364.5"/>
    <n v="744.27269999999999"/>
    <n v="2"/>
    <n v="1488.5454"/>
  </r>
  <r>
    <x v="0"/>
    <x v="0"/>
    <x v="2"/>
    <s v="Permanent Finish Products"/>
    <x v="0"/>
    <x v="0"/>
    <x v="35"/>
    <s v="Black"/>
    <x v="232"/>
    <d v="2002-08-01T00:00:00"/>
    <n v="1079.99"/>
    <n v="647.99400000000003"/>
    <n v="1"/>
    <n v="647.99400000000003"/>
  </r>
  <r>
    <x v="0"/>
    <x v="0"/>
    <x v="2"/>
    <s v="Permanent Finish Products"/>
    <x v="1"/>
    <x v="10"/>
    <x v="21"/>
    <s v="Black"/>
    <x v="221"/>
    <d v="2002-08-01T00:00:00"/>
    <n v="37.99"/>
    <n v="22.794"/>
    <n v="2"/>
    <n v="45.588000000000001"/>
  </r>
  <r>
    <x v="0"/>
    <x v="0"/>
    <x v="2"/>
    <s v="Permanent Finish Products"/>
    <x v="0"/>
    <x v="0"/>
    <x v="19"/>
    <s v="Black"/>
    <x v="215"/>
    <d v="2002-08-01T00:00:00"/>
    <n v="2294.9899999999998"/>
    <n v="1229.4589000000001"/>
    <n v="4"/>
    <n v="4917.8356000000003"/>
  </r>
  <r>
    <x v="0"/>
    <x v="0"/>
    <x v="2"/>
    <s v="Permanent Finish Products"/>
    <x v="0"/>
    <x v="0"/>
    <x v="19"/>
    <s v="Silver"/>
    <x v="240"/>
    <d v="2002-08-01T00:00:00"/>
    <n v="2319.9899999999998"/>
    <n v="1242.8517999999999"/>
    <n v="2"/>
    <n v="2485.7035999999998"/>
  </r>
  <r>
    <x v="0"/>
    <x v="0"/>
    <x v="2"/>
    <s v="Permanent Finish Products"/>
    <x v="2"/>
    <x v="2"/>
    <x v="2"/>
    <s v="Black"/>
    <x v="231"/>
    <d v="2002-08-01T00:00:00"/>
    <n v="1349.6"/>
    <n v="736.14549999999997"/>
    <n v="1"/>
    <n v="736.14549999999997"/>
  </r>
  <r>
    <x v="0"/>
    <x v="0"/>
    <x v="2"/>
    <s v="Permanent Finish Products"/>
    <x v="2"/>
    <x v="17"/>
    <x v="45"/>
    <m/>
    <x v="214"/>
    <d v="2002-08-01T00:00:00"/>
    <n v="124.73"/>
    <n v="74.837999999999994"/>
    <n v="1"/>
    <n v="74.837999999999994"/>
  </r>
  <r>
    <x v="0"/>
    <x v="0"/>
    <x v="2"/>
    <s v="Permanent Finish Products"/>
    <x v="2"/>
    <x v="2"/>
    <x v="38"/>
    <s v="Black"/>
    <x v="235"/>
    <d v="2002-08-01T00:00:00"/>
    <n v="348.76"/>
    <n v="209.256"/>
    <n v="3"/>
    <n v="627.76800000000003"/>
  </r>
  <r>
    <x v="0"/>
    <x v="0"/>
    <x v="2"/>
    <s v="Permanent Finish Products"/>
    <x v="2"/>
    <x v="17"/>
    <x v="43"/>
    <m/>
    <x v="235"/>
    <d v="2002-08-01T00:00:00"/>
    <n v="102.29"/>
    <n v="61.374000000000002"/>
    <n v="9"/>
    <n v="552.36599999999999"/>
  </r>
  <r>
    <x v="0"/>
    <x v="0"/>
    <x v="2"/>
    <s v="Permanent Finish Products"/>
    <x v="2"/>
    <x v="8"/>
    <x v="20"/>
    <s v="Black"/>
    <x v="213"/>
    <d v="2002-08-01T00:00:00"/>
    <n v="327.21499999999997"/>
    <n v="196.32900000000001"/>
    <n v="2"/>
    <n v="392.65800000000002"/>
  </r>
  <r>
    <x v="0"/>
    <x v="0"/>
    <x v="2"/>
    <s v="Permanent Finish Products"/>
    <x v="1"/>
    <x v="10"/>
    <x v="29"/>
    <s v="Black"/>
    <x v="238"/>
    <d v="2002-08-01T00:00:00"/>
    <n v="24.49"/>
    <n v="14.1289"/>
    <n v="1"/>
    <n v="14.1289"/>
  </r>
  <r>
    <x v="0"/>
    <x v="0"/>
    <x v="2"/>
    <s v="Permanent Finish Products"/>
    <x v="0"/>
    <x v="0"/>
    <x v="19"/>
    <s v="Silver"/>
    <x v="217"/>
    <d v="2002-08-01T00:00:00"/>
    <n v="2319.9899999999998"/>
    <n v="1242.8517999999999"/>
    <n v="2"/>
    <n v="2485.7035999999998"/>
  </r>
  <r>
    <x v="0"/>
    <x v="0"/>
    <x v="2"/>
    <s v="Permanent Finish Products"/>
    <x v="2"/>
    <x v="16"/>
    <x v="46"/>
    <m/>
    <x v="232"/>
    <d v="2002-08-01T00:00:00"/>
    <n v="229.49"/>
    <n v="137.69399999999999"/>
    <n v="4"/>
    <n v="550.77599999999995"/>
  </r>
  <r>
    <x v="0"/>
    <x v="0"/>
    <x v="2"/>
    <s v="Permanent Finish Products"/>
    <x v="0"/>
    <x v="0"/>
    <x v="35"/>
    <s v="Black"/>
    <x v="216"/>
    <d v="2002-08-01T00:00:00"/>
    <n v="1079.99"/>
    <n v="647.99400000000003"/>
    <n v="4"/>
    <n v="2591.9760000000001"/>
  </r>
  <r>
    <x v="0"/>
    <x v="0"/>
    <x v="2"/>
    <s v="Permanent Finish Products"/>
    <x v="1"/>
    <x v="10"/>
    <x v="21"/>
    <s v="Black"/>
    <x v="217"/>
    <d v="2002-08-01T00:00:00"/>
    <n v="37.99"/>
    <n v="22.794"/>
    <n v="3"/>
    <n v="68.382000000000005"/>
  </r>
  <r>
    <x v="0"/>
    <x v="0"/>
    <x v="2"/>
    <s v="Permanent Finish Products"/>
    <x v="3"/>
    <x v="15"/>
    <x v="30"/>
    <m/>
    <x v="213"/>
    <d v="2002-08-01T00:00:00"/>
    <n v="25"/>
    <n v="15"/>
    <n v="2"/>
    <n v="30"/>
  </r>
  <r>
    <x v="0"/>
    <x v="0"/>
    <x v="2"/>
    <s v="Permanent Finish Products"/>
    <x v="2"/>
    <x v="2"/>
    <x v="2"/>
    <s v="Black"/>
    <x v="221"/>
    <d v="2002-08-01T00:00:00"/>
    <n v="1349.6"/>
    <n v="736.14549999999997"/>
    <n v="2"/>
    <n v="1472.2909999999999"/>
  </r>
  <r>
    <x v="0"/>
    <x v="0"/>
    <x v="2"/>
    <s v="Permanent Finish Products"/>
    <x v="2"/>
    <x v="9"/>
    <x v="22"/>
    <m/>
    <x v="232"/>
    <d v="2002-08-01T00:00:00"/>
    <n v="61.92"/>
    <n v="33.774500000000003"/>
    <n v="4"/>
    <n v="135.09800000000001"/>
  </r>
  <r>
    <x v="0"/>
    <x v="0"/>
    <x v="2"/>
    <s v="Permanent Finish Products"/>
    <x v="2"/>
    <x v="2"/>
    <x v="2"/>
    <s v="Silver"/>
    <x v="241"/>
    <d v="2002-08-01T00:00:00"/>
    <n v="1364.5"/>
    <n v="744.27269999999999"/>
    <n v="3"/>
    <n v="2232.8181"/>
  </r>
  <r>
    <x v="0"/>
    <x v="0"/>
    <x v="2"/>
    <s v="Permanent Finish Products"/>
    <x v="2"/>
    <x v="17"/>
    <x v="44"/>
    <m/>
    <x v="235"/>
    <d v="2002-08-01T00:00:00"/>
    <n v="34.200000000000003"/>
    <n v="20.52"/>
    <n v="2"/>
    <n v="41.04"/>
  </r>
  <r>
    <x v="0"/>
    <x v="0"/>
    <x v="2"/>
    <s v="Permanent Finish Products"/>
    <x v="2"/>
    <x v="9"/>
    <x v="39"/>
    <m/>
    <x v="240"/>
    <d v="2002-08-01T00:00:00"/>
    <n v="120.27"/>
    <n v="65.601799999999997"/>
    <n v="3"/>
    <n v="196.80539999999999"/>
  </r>
  <r>
    <x v="0"/>
    <x v="0"/>
    <x v="2"/>
    <s v="Permanent Finish Products"/>
    <x v="2"/>
    <x v="2"/>
    <x v="2"/>
    <s v="Silver"/>
    <x v="235"/>
    <d v="2002-08-01T00:00:00"/>
    <n v="1364.5"/>
    <n v="744.27269999999999"/>
    <n v="1"/>
    <n v="744.27269999999999"/>
  </r>
  <r>
    <x v="0"/>
    <x v="0"/>
    <x v="2"/>
    <s v="Permanent Finish Products"/>
    <x v="2"/>
    <x v="2"/>
    <x v="23"/>
    <s v="Black"/>
    <x v="228"/>
    <d v="2002-08-01T00:00:00"/>
    <n v="348.76"/>
    <n v="209.256"/>
    <n v="2"/>
    <n v="418.512"/>
  </r>
  <r>
    <x v="0"/>
    <x v="0"/>
    <x v="2"/>
    <s v="Permanent Finish Products"/>
    <x v="2"/>
    <x v="9"/>
    <x v="37"/>
    <m/>
    <x v="238"/>
    <d v="2002-08-01T00:00:00"/>
    <n v="44.54"/>
    <n v="24.294499999999999"/>
    <n v="6"/>
    <n v="145.767"/>
  </r>
  <r>
    <x v="0"/>
    <x v="0"/>
    <x v="2"/>
    <s v="Permanent Finish Products"/>
    <x v="0"/>
    <x v="0"/>
    <x v="19"/>
    <s v="Black"/>
    <x v="235"/>
    <d v="2002-08-01T00:00:00"/>
    <n v="2294.9899999999998"/>
    <n v="1229.4589000000001"/>
    <n v="5"/>
    <n v="6147.2945"/>
  </r>
  <r>
    <x v="0"/>
    <x v="0"/>
    <x v="2"/>
    <s v="Permanent Finish Products"/>
    <x v="0"/>
    <x v="0"/>
    <x v="19"/>
    <s v="Silver"/>
    <x v="233"/>
    <d v="2002-08-01T00:00:00"/>
    <n v="2319.9899999999998"/>
    <n v="1242.8517999999999"/>
    <n v="3"/>
    <n v="3728.5553999999997"/>
  </r>
  <r>
    <x v="0"/>
    <x v="0"/>
    <x v="2"/>
    <s v="Permanent Finish Products"/>
    <x v="2"/>
    <x v="8"/>
    <x v="33"/>
    <s v="Black"/>
    <x v="236"/>
    <d v="2002-08-01T00:00:00"/>
    <n v="300.21499999999997"/>
    <n v="180.12899999999999"/>
    <n v="1"/>
    <n v="180.12899999999999"/>
  </r>
  <r>
    <x v="0"/>
    <x v="0"/>
    <x v="2"/>
    <s v="Permanent Finish Products"/>
    <x v="2"/>
    <x v="8"/>
    <x v="36"/>
    <s v="Black"/>
    <x v="231"/>
    <d v="2002-08-01T00:00:00"/>
    <n v="236.02500000000001"/>
    <n v="141.61500000000001"/>
    <n v="4"/>
    <n v="566.46"/>
  </r>
  <r>
    <x v="0"/>
    <x v="0"/>
    <x v="2"/>
    <s v="Permanent Finish Products"/>
    <x v="2"/>
    <x v="8"/>
    <x v="26"/>
    <s v="Black"/>
    <x v="225"/>
    <d v="2002-08-01T00:00:00"/>
    <n v="60.744999999999997"/>
    <n v="36.447000000000003"/>
    <n v="5"/>
    <n v="182.23500000000001"/>
  </r>
  <r>
    <x v="0"/>
    <x v="0"/>
    <x v="2"/>
    <s v="Permanent Finish Products"/>
    <x v="2"/>
    <x v="2"/>
    <x v="23"/>
    <s v="Black"/>
    <x v="225"/>
    <d v="2002-08-01T00:00:00"/>
    <n v="348.76"/>
    <n v="209.256"/>
    <n v="4"/>
    <n v="837.024"/>
  </r>
  <r>
    <x v="0"/>
    <x v="0"/>
    <x v="2"/>
    <s v="Permanent Finish Products"/>
    <x v="0"/>
    <x v="0"/>
    <x v="35"/>
    <s v="Black"/>
    <x v="230"/>
    <d v="2002-08-01T00:00:00"/>
    <n v="1079.99"/>
    <n v="647.99400000000003"/>
    <n v="3"/>
    <n v="1943.982"/>
  </r>
  <r>
    <x v="0"/>
    <x v="1"/>
    <x v="1"/>
    <s v="Mercantile Outlet"/>
    <x v="2"/>
    <x v="8"/>
    <x v="36"/>
    <s v="Black"/>
    <x v="234"/>
    <d v="2002-08-01T00:00:00"/>
    <n v="236.02500000000001"/>
    <n v="141.61500000000001"/>
    <n v="6"/>
    <n v="849.69"/>
  </r>
  <r>
    <x v="0"/>
    <x v="1"/>
    <x v="1"/>
    <s v="Mercantile Outlet"/>
    <x v="2"/>
    <x v="9"/>
    <x v="22"/>
    <m/>
    <x v="219"/>
    <d v="2002-08-01T00:00:00"/>
    <n v="61.92"/>
    <n v="33.774500000000003"/>
    <n v="2"/>
    <n v="67.549000000000007"/>
  </r>
  <r>
    <x v="0"/>
    <x v="1"/>
    <x v="1"/>
    <s v="Mercantile Outlet"/>
    <x v="2"/>
    <x v="8"/>
    <x v="33"/>
    <s v="Black"/>
    <x v="234"/>
    <d v="2002-08-01T00:00:00"/>
    <n v="300.21499999999997"/>
    <n v="180.12899999999999"/>
    <n v="2"/>
    <n v="360.25799999999998"/>
  </r>
  <r>
    <x v="0"/>
    <x v="1"/>
    <x v="1"/>
    <s v="Mercantile Outlet"/>
    <x v="1"/>
    <x v="10"/>
    <x v="21"/>
    <s v="Black"/>
    <x v="215"/>
    <d v="2002-08-01T00:00:00"/>
    <n v="37.99"/>
    <n v="22.794"/>
    <n v="4"/>
    <n v="91.176000000000002"/>
  </r>
  <r>
    <x v="0"/>
    <x v="1"/>
    <x v="1"/>
    <s v="Mercantile Outlet"/>
    <x v="2"/>
    <x v="2"/>
    <x v="38"/>
    <s v="Black"/>
    <x v="221"/>
    <d v="2002-08-01T00:00:00"/>
    <n v="348.76"/>
    <n v="209.256"/>
    <n v="1"/>
    <n v="209.256"/>
  </r>
  <r>
    <x v="0"/>
    <x v="1"/>
    <x v="1"/>
    <s v="Mercantile Outlet"/>
    <x v="2"/>
    <x v="2"/>
    <x v="2"/>
    <s v="Silver"/>
    <x v="234"/>
    <d v="2002-08-01T00:00:00"/>
    <n v="1364.5"/>
    <n v="744.27269999999999"/>
    <n v="3"/>
    <n v="2232.8181"/>
  </r>
  <r>
    <x v="0"/>
    <x v="1"/>
    <x v="1"/>
    <s v="Mercantile Outlet"/>
    <x v="0"/>
    <x v="0"/>
    <x v="19"/>
    <s v="Silver"/>
    <x v="227"/>
    <d v="2002-08-01T00:00:00"/>
    <n v="2319.9899999999998"/>
    <n v="1242.8517999999999"/>
    <n v="5"/>
    <n v="6214.259"/>
  </r>
  <r>
    <x v="0"/>
    <x v="1"/>
    <x v="1"/>
    <s v="Mercantile Outlet"/>
    <x v="2"/>
    <x v="2"/>
    <x v="2"/>
    <s v="Silver"/>
    <x v="225"/>
    <d v="2002-08-01T00:00:00"/>
    <n v="1364.5"/>
    <n v="744.27269999999999"/>
    <n v="2"/>
    <n v="1488.5454"/>
  </r>
  <r>
    <x v="0"/>
    <x v="1"/>
    <x v="1"/>
    <s v="Mercantile Outlet"/>
    <x v="2"/>
    <x v="2"/>
    <x v="2"/>
    <s v="Black"/>
    <x v="230"/>
    <d v="2002-08-01T00:00:00"/>
    <n v="1349.6"/>
    <n v="736.14549999999997"/>
    <n v="2"/>
    <n v="1472.2909999999999"/>
  </r>
  <r>
    <x v="0"/>
    <x v="1"/>
    <x v="1"/>
    <s v="Mercantile Outlet"/>
    <x v="2"/>
    <x v="17"/>
    <x v="43"/>
    <m/>
    <x v="238"/>
    <d v="2002-08-01T00:00:00"/>
    <n v="102.29"/>
    <n v="61.374000000000002"/>
    <n v="9"/>
    <n v="552.36599999999999"/>
  </r>
  <r>
    <x v="0"/>
    <x v="1"/>
    <x v="1"/>
    <s v="Mercantile Outlet"/>
    <x v="0"/>
    <x v="0"/>
    <x v="35"/>
    <s v="Black"/>
    <x v="227"/>
    <d v="2002-08-01T00:00:00"/>
    <n v="1079.99"/>
    <n v="647.99400000000003"/>
    <n v="2"/>
    <n v="1295.9880000000001"/>
  </r>
  <r>
    <x v="0"/>
    <x v="1"/>
    <x v="1"/>
    <s v="Mercantile Outlet"/>
    <x v="1"/>
    <x v="10"/>
    <x v="21"/>
    <s v="Black"/>
    <x v="242"/>
    <d v="2002-08-01T00:00:00"/>
    <n v="37.99"/>
    <n v="22.794"/>
    <n v="2"/>
    <n v="45.588000000000001"/>
  </r>
  <r>
    <x v="0"/>
    <x v="1"/>
    <x v="1"/>
    <s v="Mercantile Outlet"/>
    <x v="2"/>
    <x v="2"/>
    <x v="23"/>
    <s v="Black"/>
    <x v="232"/>
    <d v="2002-08-01T00:00:00"/>
    <n v="348.76"/>
    <n v="209.256"/>
    <n v="2"/>
    <n v="418.512"/>
  </r>
  <r>
    <x v="0"/>
    <x v="1"/>
    <x v="1"/>
    <s v="Mercantile Outlet"/>
    <x v="0"/>
    <x v="0"/>
    <x v="35"/>
    <s v="Black"/>
    <x v="223"/>
    <d v="2002-08-01T00:00:00"/>
    <n v="1079.99"/>
    <n v="647.99400000000003"/>
    <n v="2"/>
    <n v="1295.9880000000001"/>
  </r>
  <r>
    <x v="0"/>
    <x v="1"/>
    <x v="1"/>
    <s v="Mercantile Outlet"/>
    <x v="2"/>
    <x v="2"/>
    <x v="23"/>
    <s v="Black"/>
    <x v="241"/>
    <d v="2002-08-01T00:00:00"/>
    <n v="348.76"/>
    <n v="209.256"/>
    <n v="10"/>
    <n v="2092.56"/>
  </r>
  <r>
    <x v="0"/>
    <x v="1"/>
    <x v="1"/>
    <s v="Mercantile Outlet"/>
    <x v="2"/>
    <x v="2"/>
    <x v="23"/>
    <s v="Black"/>
    <x v="215"/>
    <d v="2002-08-01T00:00:00"/>
    <n v="348.76"/>
    <n v="209.256"/>
    <n v="2"/>
    <n v="418.512"/>
  </r>
  <r>
    <x v="0"/>
    <x v="1"/>
    <x v="1"/>
    <s v="Mercantile Outlet"/>
    <x v="2"/>
    <x v="8"/>
    <x v="20"/>
    <s v="Black"/>
    <x v="230"/>
    <d v="2002-08-01T00:00:00"/>
    <n v="327.21499999999997"/>
    <n v="196.32900000000001"/>
    <n v="4"/>
    <n v="785.31600000000003"/>
  </r>
  <r>
    <x v="0"/>
    <x v="1"/>
    <x v="1"/>
    <s v="Mercantile Outlet"/>
    <x v="0"/>
    <x v="0"/>
    <x v="19"/>
    <s v="Black"/>
    <x v="236"/>
    <d v="2002-08-01T00:00:00"/>
    <n v="2294.9899999999998"/>
    <n v="1229.4589000000001"/>
    <n v="4"/>
    <n v="4917.8356000000003"/>
  </r>
  <r>
    <x v="0"/>
    <x v="1"/>
    <x v="1"/>
    <s v="Mercantile Outlet"/>
    <x v="2"/>
    <x v="2"/>
    <x v="2"/>
    <s v="Black"/>
    <x v="230"/>
    <d v="2002-08-01T00:00:00"/>
    <n v="1349.6"/>
    <n v="736.14549999999997"/>
    <n v="5"/>
    <n v="3680.7275"/>
  </r>
  <r>
    <x v="0"/>
    <x v="1"/>
    <x v="1"/>
    <s v="Mercantile Outlet"/>
    <x v="2"/>
    <x v="9"/>
    <x v="37"/>
    <m/>
    <x v="225"/>
    <d v="2002-08-01T00:00:00"/>
    <n v="44.54"/>
    <n v="24.294499999999999"/>
    <n v="1"/>
    <n v="24.294499999999999"/>
  </r>
  <r>
    <x v="0"/>
    <x v="1"/>
    <x v="1"/>
    <s v="Mercantile Outlet"/>
    <x v="2"/>
    <x v="8"/>
    <x v="26"/>
    <s v="Black"/>
    <x v="222"/>
    <d v="2002-08-01T00:00:00"/>
    <n v="60.744999999999997"/>
    <n v="36.447000000000003"/>
    <n v="3"/>
    <n v="109.34100000000001"/>
  </r>
  <r>
    <x v="0"/>
    <x v="1"/>
    <x v="1"/>
    <s v="Mercantile Outlet"/>
    <x v="1"/>
    <x v="10"/>
    <x v="21"/>
    <s v="Black"/>
    <x v="238"/>
    <d v="2002-08-01T00:00:00"/>
    <n v="37.99"/>
    <n v="22.794"/>
    <n v="8"/>
    <n v="182.352"/>
  </r>
  <r>
    <x v="0"/>
    <x v="1"/>
    <x v="1"/>
    <s v="Mercantile Outlet"/>
    <x v="0"/>
    <x v="0"/>
    <x v="19"/>
    <s v="Black"/>
    <x v="221"/>
    <d v="2002-08-01T00:00:00"/>
    <n v="2294.9899999999998"/>
    <n v="1229.4589000000001"/>
    <n v="6"/>
    <n v="7376.7534000000005"/>
  </r>
  <r>
    <x v="0"/>
    <x v="1"/>
    <x v="1"/>
    <s v="Mercantile Outlet"/>
    <x v="0"/>
    <x v="0"/>
    <x v="19"/>
    <s v="Silver"/>
    <x v="212"/>
    <d v="2002-08-01T00:00:00"/>
    <n v="2319.9899999999998"/>
    <n v="1242.8517999999999"/>
    <n v="6"/>
    <n v="7457.1107999999995"/>
  </r>
  <r>
    <x v="0"/>
    <x v="1"/>
    <x v="1"/>
    <s v="Mercantile Outlet"/>
    <x v="2"/>
    <x v="17"/>
    <x v="45"/>
    <m/>
    <x v="216"/>
    <d v="2002-08-01T00:00:00"/>
    <n v="124.73"/>
    <n v="74.837999999999994"/>
    <n v="1"/>
    <n v="74.837999999999994"/>
  </r>
  <r>
    <x v="0"/>
    <x v="1"/>
    <x v="1"/>
    <s v="Mercantile Outlet"/>
    <x v="0"/>
    <x v="0"/>
    <x v="35"/>
    <s v="Black"/>
    <x v="238"/>
    <d v="2002-08-01T00:00:00"/>
    <n v="1079.99"/>
    <n v="647.99400000000003"/>
    <n v="3"/>
    <n v="1943.982"/>
  </r>
  <r>
    <x v="0"/>
    <x v="1"/>
    <x v="1"/>
    <s v="Mercantile Outlet"/>
    <x v="0"/>
    <x v="0"/>
    <x v="19"/>
    <s v="Silver"/>
    <x v="240"/>
    <d v="2002-08-01T00:00:00"/>
    <n v="2319.9899999999998"/>
    <n v="1242.8517999999999"/>
    <n v="4"/>
    <n v="4971.4071999999996"/>
  </r>
  <r>
    <x v="0"/>
    <x v="1"/>
    <x v="1"/>
    <s v="Mercantile Outlet"/>
    <x v="2"/>
    <x v="8"/>
    <x v="34"/>
    <s v="Black"/>
    <x v="223"/>
    <d v="2002-08-01T00:00:00"/>
    <n v="209.02500000000001"/>
    <n v="125.41500000000001"/>
    <n v="2"/>
    <n v="250.83"/>
  </r>
  <r>
    <x v="0"/>
    <x v="1"/>
    <x v="1"/>
    <s v="Mercantile Outlet"/>
    <x v="2"/>
    <x v="17"/>
    <x v="44"/>
    <m/>
    <x v="212"/>
    <d v="2002-08-01T00:00:00"/>
    <n v="34.200000000000003"/>
    <n v="20.52"/>
    <n v="2"/>
    <n v="41.04"/>
  </r>
  <r>
    <x v="0"/>
    <x v="1"/>
    <x v="1"/>
    <s v="Mercantile Outlet"/>
    <x v="2"/>
    <x v="16"/>
    <x v="46"/>
    <m/>
    <x v="239"/>
    <d v="2002-08-01T00:00:00"/>
    <n v="229.49"/>
    <n v="137.69399999999999"/>
    <n v="4"/>
    <n v="550.77599999999995"/>
  </r>
  <r>
    <x v="0"/>
    <x v="1"/>
    <x v="1"/>
    <s v="Mercantile Outlet"/>
    <x v="0"/>
    <x v="0"/>
    <x v="35"/>
    <s v="Black"/>
    <x v="213"/>
    <d v="2002-08-01T00:00:00"/>
    <n v="1079.99"/>
    <n v="647.99400000000003"/>
    <n v="3"/>
    <n v="1943.982"/>
  </r>
  <r>
    <x v="0"/>
    <x v="0"/>
    <x v="3"/>
    <s v="Bike Boutique"/>
    <x v="2"/>
    <x v="9"/>
    <x v="16"/>
    <m/>
    <x v="228"/>
    <d v="2002-08-01T00:00:00"/>
    <n v="120.27"/>
    <n v="65.601799999999997"/>
    <n v="1"/>
    <n v="65.601799999999997"/>
  </r>
  <r>
    <x v="0"/>
    <x v="0"/>
    <x v="3"/>
    <s v="Bike Boutique"/>
    <x v="2"/>
    <x v="8"/>
    <x v="41"/>
    <s v="Black"/>
    <x v="233"/>
    <d v="2002-08-01T00:00:00"/>
    <n v="275.38499999999999"/>
    <n v="165.23099999999999"/>
    <n v="4"/>
    <n v="660.92399999999998"/>
  </r>
  <r>
    <x v="0"/>
    <x v="0"/>
    <x v="3"/>
    <s v="Bike Boutique"/>
    <x v="2"/>
    <x v="6"/>
    <x v="11"/>
    <s v="Red"/>
    <x v="219"/>
    <d v="2002-08-01T00:00:00"/>
    <n v="1431.5"/>
    <n v="780.81820000000005"/>
    <n v="2"/>
    <n v="1561.6364000000001"/>
  </r>
  <r>
    <x v="0"/>
    <x v="0"/>
    <x v="3"/>
    <s v="Bike Boutique"/>
    <x v="2"/>
    <x v="6"/>
    <x v="15"/>
    <s v="Yellow"/>
    <x v="221"/>
    <d v="2002-08-01T00:00:00"/>
    <n v="594.83000000000004"/>
    <n v="324.45269999999999"/>
    <n v="1"/>
    <n v="324.45269999999999"/>
  </r>
  <r>
    <x v="0"/>
    <x v="0"/>
    <x v="3"/>
    <s v="Bike Boutique"/>
    <x v="0"/>
    <x v="3"/>
    <x v="12"/>
    <s v="Red"/>
    <x v="237"/>
    <d v="2002-08-01T00:00:00"/>
    <n v="2443.35"/>
    <n v="1466.01"/>
    <n v="1"/>
    <n v="1466.01"/>
  </r>
  <r>
    <x v="0"/>
    <x v="0"/>
    <x v="3"/>
    <s v="Bike Boutique"/>
    <x v="2"/>
    <x v="9"/>
    <x v="31"/>
    <m/>
    <x v="234"/>
    <d v="2002-08-01T00:00:00"/>
    <n v="44.54"/>
    <n v="24.294499999999999"/>
    <n v="4"/>
    <n v="97.177999999999997"/>
  </r>
  <r>
    <x v="0"/>
    <x v="0"/>
    <x v="3"/>
    <s v="Bike Boutique"/>
    <x v="0"/>
    <x v="3"/>
    <x v="3"/>
    <s v="Black"/>
    <x v="242"/>
    <d v="2002-08-01T00:00:00"/>
    <n v="782.99"/>
    <n v="469.79399999999998"/>
    <n v="1"/>
    <n v="469.79399999999998"/>
  </r>
  <r>
    <x v="0"/>
    <x v="0"/>
    <x v="3"/>
    <s v="Bike Boutique"/>
    <x v="0"/>
    <x v="3"/>
    <x v="3"/>
    <s v="Red"/>
    <x v="227"/>
    <d v="2002-08-01T00:00:00"/>
    <n v="782.99"/>
    <n v="469.79399999999998"/>
    <n v="2"/>
    <n v="939.58799999999997"/>
  </r>
  <r>
    <x v="0"/>
    <x v="0"/>
    <x v="3"/>
    <s v="Bike Boutique"/>
    <x v="2"/>
    <x v="6"/>
    <x v="11"/>
    <s v="Red"/>
    <x v="242"/>
    <d v="2002-08-01T00:00:00"/>
    <n v="1431.5"/>
    <n v="780.81820000000005"/>
    <n v="2"/>
    <n v="1561.6364000000001"/>
  </r>
  <r>
    <x v="0"/>
    <x v="0"/>
    <x v="3"/>
    <s v="Bike Boutique"/>
    <x v="2"/>
    <x v="6"/>
    <x v="15"/>
    <s v="Yellow"/>
    <x v="214"/>
    <d v="2002-08-01T00:00:00"/>
    <n v="594.83000000000004"/>
    <n v="324.45269999999999"/>
    <n v="2"/>
    <n v="648.90539999999999"/>
  </r>
  <r>
    <x v="0"/>
    <x v="0"/>
    <x v="3"/>
    <s v="Bike Boutique"/>
    <x v="2"/>
    <x v="6"/>
    <x v="8"/>
    <s v="Red"/>
    <x v="223"/>
    <d v="2002-08-01T00:00:00"/>
    <n v="337.22"/>
    <n v="202.33199999999999"/>
    <n v="4"/>
    <n v="809.32799999999997"/>
  </r>
  <r>
    <x v="0"/>
    <x v="0"/>
    <x v="3"/>
    <s v="Bike Boutique"/>
    <x v="2"/>
    <x v="6"/>
    <x v="8"/>
    <s v="Black"/>
    <x v="232"/>
    <d v="2002-08-01T00:00:00"/>
    <n v="337.22"/>
    <n v="183.93819999999999"/>
    <n v="3"/>
    <n v="551.81459999999993"/>
  </r>
  <r>
    <x v="0"/>
    <x v="0"/>
    <x v="3"/>
    <s v="Bike Boutique"/>
    <x v="0"/>
    <x v="3"/>
    <x v="12"/>
    <s v="Black"/>
    <x v="230"/>
    <d v="2002-08-01T00:00:00"/>
    <n v="2443.35"/>
    <n v="1308.9375"/>
    <n v="3"/>
    <n v="3926.8125"/>
  </r>
  <r>
    <x v="0"/>
    <x v="0"/>
    <x v="3"/>
    <s v="Bike Boutique"/>
    <x v="2"/>
    <x v="6"/>
    <x v="11"/>
    <s v="Black"/>
    <x v="217"/>
    <d v="2002-08-01T00:00:00"/>
    <n v="1431.5"/>
    <n v="780.81820000000005"/>
    <n v="3"/>
    <n v="2342.4546"/>
  </r>
  <r>
    <x v="0"/>
    <x v="0"/>
    <x v="3"/>
    <s v="Bike Boutique"/>
    <x v="0"/>
    <x v="3"/>
    <x v="3"/>
    <s v="Black"/>
    <x v="241"/>
    <d v="2002-08-01T00:00:00"/>
    <n v="782.99"/>
    <n v="469.79399999999998"/>
    <n v="2"/>
    <n v="939.58799999999997"/>
  </r>
  <r>
    <x v="0"/>
    <x v="0"/>
    <x v="3"/>
    <s v="Bike Boutique"/>
    <x v="2"/>
    <x v="6"/>
    <x v="11"/>
    <s v="Red"/>
    <x v="235"/>
    <d v="2002-08-01T00:00:00"/>
    <n v="1431.5"/>
    <n v="780.81820000000005"/>
    <n v="1"/>
    <n v="780.81820000000005"/>
  </r>
  <r>
    <x v="0"/>
    <x v="0"/>
    <x v="3"/>
    <s v="Traditional Department Stores"/>
    <x v="2"/>
    <x v="2"/>
    <x v="23"/>
    <s v="Black"/>
    <x v="212"/>
    <d v="2002-08-01T00:00:00"/>
    <n v="348.76"/>
    <n v="209.256"/>
    <n v="2"/>
    <n v="418.512"/>
  </r>
  <r>
    <x v="0"/>
    <x v="0"/>
    <x v="3"/>
    <s v="Traditional Department Stores"/>
    <x v="0"/>
    <x v="0"/>
    <x v="19"/>
    <s v="Black"/>
    <x v="223"/>
    <d v="2002-08-01T00:00:00"/>
    <n v="2294.9899999999998"/>
    <n v="1229.4589000000001"/>
    <n v="6"/>
    <n v="7376.7534000000005"/>
  </r>
  <r>
    <x v="0"/>
    <x v="0"/>
    <x v="3"/>
    <s v="Traditional Department Stores"/>
    <x v="0"/>
    <x v="0"/>
    <x v="35"/>
    <s v="Black"/>
    <x v="223"/>
    <d v="2002-08-01T00:00:00"/>
    <n v="1079.99"/>
    <n v="647.99400000000003"/>
    <n v="6"/>
    <n v="3887.9639999999999"/>
  </r>
  <r>
    <x v="0"/>
    <x v="0"/>
    <x v="3"/>
    <s v="Traditional Department Stores"/>
    <x v="0"/>
    <x v="0"/>
    <x v="35"/>
    <s v="Black"/>
    <x v="224"/>
    <d v="2002-08-01T00:00:00"/>
    <n v="1079.99"/>
    <n v="647.99400000000003"/>
    <n v="1"/>
    <n v="647.99400000000003"/>
  </r>
  <r>
    <x v="0"/>
    <x v="0"/>
    <x v="3"/>
    <s v="Traditional Department Stores"/>
    <x v="2"/>
    <x v="2"/>
    <x v="38"/>
    <s v="Black"/>
    <x v="212"/>
    <d v="2002-08-01T00:00:00"/>
    <n v="348.76"/>
    <n v="209.256"/>
    <n v="1"/>
    <n v="209.256"/>
  </r>
  <r>
    <x v="0"/>
    <x v="0"/>
    <x v="3"/>
    <s v="Traditional Department Stores"/>
    <x v="2"/>
    <x v="8"/>
    <x v="32"/>
    <s v="Black"/>
    <x v="218"/>
    <d v="2002-08-01T00:00:00"/>
    <n v="87.745000000000005"/>
    <n v="52.646999999999998"/>
    <n v="2"/>
    <n v="105.294"/>
  </r>
  <r>
    <x v="0"/>
    <x v="0"/>
    <x v="3"/>
    <s v="Traditional Department Stores"/>
    <x v="2"/>
    <x v="8"/>
    <x v="33"/>
    <s v="Black"/>
    <x v="242"/>
    <d v="2002-08-01T00:00:00"/>
    <n v="300.21499999999997"/>
    <n v="180.12899999999999"/>
    <n v="2"/>
    <n v="360.25799999999998"/>
  </r>
  <r>
    <x v="0"/>
    <x v="0"/>
    <x v="3"/>
    <s v="Traditional Department Stores"/>
    <x v="0"/>
    <x v="0"/>
    <x v="19"/>
    <s v="Silver"/>
    <x v="236"/>
    <d v="2002-08-01T00:00:00"/>
    <n v="2319.9899999999998"/>
    <n v="1242.8517999999999"/>
    <n v="2"/>
    <n v="2485.7035999999998"/>
  </r>
  <r>
    <x v="0"/>
    <x v="0"/>
    <x v="3"/>
    <s v="Traditional Department Stores"/>
    <x v="0"/>
    <x v="0"/>
    <x v="19"/>
    <s v="Black"/>
    <x v="242"/>
    <d v="2002-08-01T00:00:00"/>
    <n v="2294.9899999999998"/>
    <n v="1229.4589000000001"/>
    <n v="4"/>
    <n v="4917.8356000000003"/>
  </r>
  <r>
    <x v="0"/>
    <x v="0"/>
    <x v="3"/>
    <s v="Traditional Department Stores"/>
    <x v="2"/>
    <x v="8"/>
    <x v="36"/>
    <s v="Black"/>
    <x v="228"/>
    <d v="2002-08-01T00:00:00"/>
    <n v="236.02500000000001"/>
    <n v="141.61500000000001"/>
    <n v="1"/>
    <n v="141.61500000000001"/>
  </r>
  <r>
    <x v="0"/>
    <x v="0"/>
    <x v="3"/>
    <s v="Traditional Department Stores"/>
    <x v="2"/>
    <x v="2"/>
    <x v="2"/>
    <s v="Black"/>
    <x v="228"/>
    <d v="2002-08-01T00:00:00"/>
    <n v="1349.6"/>
    <n v="736.14549999999997"/>
    <n v="3"/>
    <n v="2208.4364999999998"/>
  </r>
  <r>
    <x v="0"/>
    <x v="0"/>
    <x v="3"/>
    <s v="Traditional Department Stores"/>
    <x v="1"/>
    <x v="10"/>
    <x v="21"/>
    <s v="Black"/>
    <x v="241"/>
    <d v="2002-08-01T00:00:00"/>
    <n v="37.99"/>
    <n v="20.894500000000001"/>
    <n v="18"/>
    <n v="376.101"/>
  </r>
  <r>
    <x v="0"/>
    <x v="0"/>
    <x v="3"/>
    <s v="Traditional Department Stores"/>
    <x v="2"/>
    <x v="2"/>
    <x v="23"/>
    <s v="Black"/>
    <x v="234"/>
    <d v="2002-08-01T00:00:00"/>
    <n v="348.76"/>
    <n v="209.256"/>
    <n v="2"/>
    <n v="418.512"/>
  </r>
  <r>
    <x v="0"/>
    <x v="0"/>
    <x v="3"/>
    <s v="Traditional Department Stores"/>
    <x v="1"/>
    <x v="10"/>
    <x v="21"/>
    <s v="Black"/>
    <x v="226"/>
    <d v="2002-08-01T00:00:00"/>
    <n v="37.99"/>
    <n v="20.894500000000001"/>
    <n v="24"/>
    <n v="501.46800000000002"/>
  </r>
  <r>
    <x v="0"/>
    <x v="0"/>
    <x v="3"/>
    <s v="Traditional Department Stores"/>
    <x v="2"/>
    <x v="8"/>
    <x v="26"/>
    <s v="Black"/>
    <x v="235"/>
    <d v="2002-08-01T00:00:00"/>
    <n v="60.744999999999997"/>
    <n v="36.447000000000003"/>
    <n v="4"/>
    <n v="145.78800000000001"/>
  </r>
  <r>
    <x v="0"/>
    <x v="0"/>
    <x v="3"/>
    <s v="Traditional Department Stores"/>
    <x v="0"/>
    <x v="0"/>
    <x v="19"/>
    <s v="Silver"/>
    <x v="233"/>
    <d v="2002-08-01T00:00:00"/>
    <n v="2319.9899999999998"/>
    <n v="1242.8517999999999"/>
    <n v="8"/>
    <n v="9942.8143999999993"/>
  </r>
  <r>
    <x v="0"/>
    <x v="0"/>
    <x v="3"/>
    <s v="Traditional Department Stores"/>
    <x v="2"/>
    <x v="8"/>
    <x v="34"/>
    <s v="Black"/>
    <x v="214"/>
    <d v="2002-08-01T00:00:00"/>
    <n v="209.02500000000001"/>
    <n v="125.41500000000001"/>
    <n v="3"/>
    <n v="376.245"/>
  </r>
  <r>
    <x v="0"/>
    <x v="0"/>
    <x v="3"/>
    <s v="Traditional Department Stores"/>
    <x v="2"/>
    <x v="2"/>
    <x v="2"/>
    <s v="Silver"/>
    <x v="224"/>
    <d v="2002-08-01T00:00:00"/>
    <n v="1364.5"/>
    <n v="744.27269999999999"/>
    <n v="3"/>
    <n v="2232.8181"/>
  </r>
  <r>
    <x v="0"/>
    <x v="0"/>
    <x v="3"/>
    <s v="Traditional Department Stores"/>
    <x v="1"/>
    <x v="10"/>
    <x v="21"/>
    <s v="Black"/>
    <x v="213"/>
    <d v="2002-08-01T00:00:00"/>
    <n v="37.99"/>
    <n v="22.794"/>
    <n v="2"/>
    <n v="45.588000000000001"/>
  </r>
  <r>
    <x v="0"/>
    <x v="0"/>
    <x v="3"/>
    <s v="Traditional Department Stores"/>
    <x v="2"/>
    <x v="9"/>
    <x v="39"/>
    <m/>
    <x v="233"/>
    <d v="2002-08-01T00:00:00"/>
    <n v="120.27"/>
    <n v="65.601799999999997"/>
    <n v="5"/>
    <n v="328.00900000000001"/>
  </r>
  <r>
    <x v="0"/>
    <x v="0"/>
    <x v="3"/>
    <s v="Traditional Department Stores"/>
    <x v="0"/>
    <x v="0"/>
    <x v="35"/>
    <s v="Black"/>
    <x v="228"/>
    <d v="2002-08-01T00:00:00"/>
    <n v="1079.99"/>
    <n v="647.99400000000003"/>
    <n v="3"/>
    <n v="1943.982"/>
  </r>
  <r>
    <x v="0"/>
    <x v="1"/>
    <x v="1"/>
    <s v="Tire Exchange"/>
    <x v="1"/>
    <x v="10"/>
    <x v="21"/>
    <s v="Black"/>
    <x v="232"/>
    <d v="2002-08-01T00:00:00"/>
    <n v="37.99"/>
    <n v="22.794"/>
    <n v="2"/>
    <n v="45.588000000000001"/>
  </r>
  <r>
    <x v="0"/>
    <x v="1"/>
    <x v="1"/>
    <s v="Tire Exchange"/>
    <x v="1"/>
    <x v="10"/>
    <x v="21"/>
    <s v="Black"/>
    <x v="219"/>
    <d v="2002-08-01T00:00:00"/>
    <n v="37.99"/>
    <n v="22.794"/>
    <n v="1"/>
    <n v="22.794"/>
  </r>
  <r>
    <x v="0"/>
    <x v="1"/>
    <x v="1"/>
    <s v="Tire Exchange"/>
    <x v="1"/>
    <x v="11"/>
    <x v="24"/>
    <s v="Black"/>
    <x v="217"/>
    <d v="2002-08-01T00:00:00"/>
    <n v="74.989999999999995"/>
    <n v="44.994"/>
    <n v="5"/>
    <n v="224.97"/>
  </r>
  <r>
    <x v="0"/>
    <x v="1"/>
    <x v="1"/>
    <s v="Tire Exchange"/>
    <x v="3"/>
    <x v="7"/>
    <x v="10"/>
    <s v="Black"/>
    <x v="215"/>
    <d v="2002-08-01T00:00:00"/>
    <n v="34.99"/>
    <n v="20.186499999999999"/>
    <n v="4"/>
    <n v="80.745999999999995"/>
  </r>
  <r>
    <x v="0"/>
    <x v="1"/>
    <x v="1"/>
    <s v="Tire Exchange"/>
    <x v="1"/>
    <x v="12"/>
    <x v="25"/>
    <s v="Multi"/>
    <x v="241"/>
    <d v="2002-08-01T00:00:00"/>
    <n v="89.99"/>
    <n v="53.994"/>
    <n v="4"/>
    <n v="215.976"/>
  </r>
  <r>
    <x v="0"/>
    <x v="1"/>
    <x v="1"/>
    <s v="Tire Exchange"/>
    <x v="1"/>
    <x v="4"/>
    <x v="5"/>
    <s v="Multi"/>
    <x v="228"/>
    <d v="2002-08-01T00:00:00"/>
    <n v="49.99"/>
    <n v="28.840399999999999"/>
    <n v="3"/>
    <n v="86.521199999999993"/>
  </r>
  <r>
    <x v="0"/>
    <x v="1"/>
    <x v="1"/>
    <s v="Tire Exchange"/>
    <x v="2"/>
    <x v="8"/>
    <x v="36"/>
    <s v="Black"/>
    <x v="223"/>
    <d v="2002-08-01T00:00:00"/>
    <n v="236.02500000000001"/>
    <n v="141.61500000000001"/>
    <n v="2"/>
    <n v="283.23"/>
  </r>
  <r>
    <x v="0"/>
    <x v="1"/>
    <x v="1"/>
    <s v="Tire Exchange"/>
    <x v="3"/>
    <x v="7"/>
    <x v="10"/>
    <s v="Red"/>
    <x v="239"/>
    <d v="2002-08-01T00:00:00"/>
    <n v="34.99"/>
    <n v="20.186499999999999"/>
    <n v="3"/>
    <n v="60.5595"/>
  </r>
  <r>
    <x v="0"/>
    <x v="1"/>
    <x v="1"/>
    <s v="Tire Exchange"/>
    <x v="2"/>
    <x v="8"/>
    <x v="32"/>
    <s v="Black"/>
    <x v="224"/>
    <d v="2002-08-01T00:00:00"/>
    <n v="87.745000000000005"/>
    <n v="52.646999999999998"/>
    <n v="2"/>
    <n v="105.294"/>
  </r>
  <r>
    <x v="0"/>
    <x v="1"/>
    <x v="1"/>
    <s v="Tire Exchange"/>
    <x v="0"/>
    <x v="0"/>
    <x v="19"/>
    <s v="Silver"/>
    <x v="216"/>
    <d v="2002-08-01T00:00:00"/>
    <n v="2319.9899999999998"/>
    <n v="1242.8517999999999"/>
    <n v="1"/>
    <n v="1242.8517999999999"/>
  </r>
  <r>
    <x v="0"/>
    <x v="1"/>
    <x v="1"/>
    <s v="Tire Exchange"/>
    <x v="2"/>
    <x v="9"/>
    <x v="22"/>
    <m/>
    <x v="230"/>
    <d v="2002-08-01T00:00:00"/>
    <n v="61.92"/>
    <n v="33.774500000000003"/>
    <n v="3"/>
    <n v="101.32350000000001"/>
  </r>
  <r>
    <x v="0"/>
    <x v="1"/>
    <x v="1"/>
    <s v="Tire Exchange"/>
    <x v="1"/>
    <x v="11"/>
    <x v="24"/>
    <s v="Black"/>
    <x v="226"/>
    <d v="2002-08-01T00:00:00"/>
    <n v="74.989999999999995"/>
    <n v="44.994"/>
    <n v="2"/>
    <n v="89.988"/>
  </r>
  <r>
    <x v="0"/>
    <x v="1"/>
    <x v="1"/>
    <s v="Tire Exchange"/>
    <x v="0"/>
    <x v="0"/>
    <x v="19"/>
    <s v="Black"/>
    <x v="232"/>
    <d v="2002-08-01T00:00:00"/>
    <n v="2294.9899999999998"/>
    <n v="1229.4589000000001"/>
    <n v="2"/>
    <n v="2458.9178000000002"/>
  </r>
  <r>
    <x v="0"/>
    <x v="1"/>
    <x v="1"/>
    <s v="Tire Exchange"/>
    <x v="1"/>
    <x v="10"/>
    <x v="21"/>
    <s v="Black"/>
    <x v="222"/>
    <d v="2002-08-01T00:00:00"/>
    <n v="37.99"/>
    <n v="22.794"/>
    <n v="8"/>
    <n v="182.352"/>
  </r>
  <r>
    <x v="0"/>
    <x v="1"/>
    <x v="1"/>
    <s v="Tire Exchange"/>
    <x v="3"/>
    <x v="7"/>
    <x v="10"/>
    <s v="Blue"/>
    <x v="228"/>
    <d v="2002-08-01T00:00:00"/>
    <n v="34.99"/>
    <n v="20.186499999999999"/>
    <n v="7"/>
    <n v="141.30549999999999"/>
  </r>
  <r>
    <x v="0"/>
    <x v="1"/>
    <x v="1"/>
    <s v="Tire Exchange"/>
    <x v="1"/>
    <x v="5"/>
    <x v="6"/>
    <s v="Multi"/>
    <x v="229"/>
    <d v="2002-08-01T00:00:00"/>
    <n v="8.99"/>
    <n v="5.1864999999999997"/>
    <n v="1"/>
    <n v="5.1864999999999997"/>
  </r>
  <r>
    <x v="1"/>
    <x v="3"/>
    <x v="7"/>
    <s v="Oils and Fluids Warehouse"/>
    <x v="0"/>
    <x v="0"/>
    <x v="19"/>
    <s v="Black"/>
    <x v="213"/>
    <d v="2002-08-01T00:00:00"/>
    <n v="2294.9899999999998"/>
    <n v="1229.4589000000001"/>
    <n v="6"/>
    <n v="7376.7534000000005"/>
  </r>
  <r>
    <x v="1"/>
    <x v="3"/>
    <x v="7"/>
    <s v="Oils and Fluids Warehouse"/>
    <x v="2"/>
    <x v="8"/>
    <x v="20"/>
    <s v="Black"/>
    <x v="227"/>
    <d v="2002-08-01T00:00:00"/>
    <n v="327.21499999999997"/>
    <n v="196.32900000000001"/>
    <n v="4"/>
    <n v="785.31600000000003"/>
  </r>
  <r>
    <x v="1"/>
    <x v="3"/>
    <x v="7"/>
    <s v="Oils and Fluids Warehouse"/>
    <x v="2"/>
    <x v="9"/>
    <x v="22"/>
    <m/>
    <x v="220"/>
    <d v="2002-08-01T00:00:00"/>
    <n v="61.92"/>
    <n v="33.774500000000003"/>
    <n v="1"/>
    <n v="33.774500000000003"/>
  </r>
  <r>
    <x v="1"/>
    <x v="3"/>
    <x v="7"/>
    <s v="Oils and Fluids Warehouse"/>
    <x v="0"/>
    <x v="0"/>
    <x v="19"/>
    <s v="Silver"/>
    <x v="239"/>
    <d v="2002-08-01T00:00:00"/>
    <n v="2319.9899999999998"/>
    <n v="1242.8517999999999"/>
    <n v="2"/>
    <n v="2485.7035999999998"/>
  </r>
  <r>
    <x v="1"/>
    <x v="3"/>
    <x v="7"/>
    <s v="Oils and Fluids Warehouse"/>
    <x v="0"/>
    <x v="0"/>
    <x v="19"/>
    <s v="Silver"/>
    <x v="215"/>
    <d v="2002-08-01T00:00:00"/>
    <n v="2319.9899999999998"/>
    <n v="1242.8517999999999"/>
    <n v="2"/>
    <n v="2485.7035999999998"/>
  </r>
  <r>
    <x v="1"/>
    <x v="3"/>
    <x v="7"/>
    <s v="Oils and Fluids Warehouse"/>
    <x v="1"/>
    <x v="10"/>
    <x v="21"/>
    <s v="Black"/>
    <x v="226"/>
    <d v="2002-08-01T00:00:00"/>
    <n v="37.99"/>
    <n v="20.894500000000001"/>
    <n v="16"/>
    <n v="334.31200000000001"/>
  </r>
  <r>
    <x v="1"/>
    <x v="3"/>
    <x v="7"/>
    <s v="Oils and Fluids Warehouse"/>
    <x v="1"/>
    <x v="10"/>
    <x v="21"/>
    <s v="Black"/>
    <x v="228"/>
    <d v="2002-08-01T00:00:00"/>
    <n v="37.99"/>
    <n v="22.794"/>
    <n v="1"/>
    <n v="22.794"/>
  </r>
  <r>
    <x v="1"/>
    <x v="3"/>
    <x v="7"/>
    <s v="Oils and Fluids Warehouse"/>
    <x v="1"/>
    <x v="10"/>
    <x v="21"/>
    <s v="Black"/>
    <x v="231"/>
    <d v="2002-08-01T00:00:00"/>
    <n v="37.99"/>
    <n v="22.794"/>
    <n v="2"/>
    <n v="45.588000000000001"/>
  </r>
  <r>
    <x v="1"/>
    <x v="3"/>
    <x v="7"/>
    <s v="Oils and Fluids Warehouse"/>
    <x v="2"/>
    <x v="8"/>
    <x v="26"/>
    <s v="Black"/>
    <x v="227"/>
    <d v="2002-08-01T00:00:00"/>
    <n v="60.744999999999997"/>
    <n v="36.447000000000003"/>
    <n v="1"/>
    <n v="36.447000000000003"/>
  </r>
  <r>
    <x v="1"/>
    <x v="3"/>
    <x v="7"/>
    <s v="Oils and Fluids Warehouse"/>
    <x v="0"/>
    <x v="0"/>
    <x v="19"/>
    <s v="Silver"/>
    <x v="239"/>
    <d v="2002-08-01T00:00:00"/>
    <n v="2319.9899999999998"/>
    <n v="1242.8517999999999"/>
    <n v="2"/>
    <n v="2485.7035999999998"/>
  </r>
  <r>
    <x v="1"/>
    <x v="3"/>
    <x v="7"/>
    <s v="Oils and Fluids Warehouse"/>
    <x v="2"/>
    <x v="8"/>
    <x v="32"/>
    <s v="Black"/>
    <x v="225"/>
    <d v="2002-08-01T00:00:00"/>
    <n v="87.745000000000005"/>
    <n v="52.646999999999998"/>
    <n v="2"/>
    <n v="105.294"/>
  </r>
  <r>
    <x v="1"/>
    <x v="3"/>
    <x v="7"/>
    <s v="Oils and Fluids Warehouse"/>
    <x v="2"/>
    <x v="2"/>
    <x v="23"/>
    <s v="Black"/>
    <x v="236"/>
    <d v="2002-08-01T00:00:00"/>
    <n v="348.76"/>
    <n v="209.256"/>
    <n v="3"/>
    <n v="627.76800000000003"/>
  </r>
  <r>
    <x v="1"/>
    <x v="3"/>
    <x v="7"/>
    <s v="Oils and Fluids Warehouse"/>
    <x v="0"/>
    <x v="0"/>
    <x v="19"/>
    <s v="Black"/>
    <x v="213"/>
    <d v="2002-08-01T00:00:00"/>
    <n v="2294.9899999999998"/>
    <n v="1229.4589000000001"/>
    <n v="3"/>
    <n v="3688.3767000000003"/>
  </r>
  <r>
    <x v="0"/>
    <x v="0"/>
    <x v="3"/>
    <s v="Lease-a-Bike Shop"/>
    <x v="2"/>
    <x v="6"/>
    <x v="8"/>
    <s v="Red"/>
    <x v="229"/>
    <d v="2002-08-01T00:00:00"/>
    <n v="337.22"/>
    <n v="202.33199999999999"/>
    <n v="2"/>
    <n v="404.66399999999999"/>
  </r>
  <r>
    <x v="0"/>
    <x v="0"/>
    <x v="3"/>
    <s v="Lease-a-Bike Shop"/>
    <x v="2"/>
    <x v="6"/>
    <x v="15"/>
    <s v="Yellow"/>
    <x v="216"/>
    <d v="2002-08-01T00:00:00"/>
    <n v="594.83000000000004"/>
    <n v="324.45269999999999"/>
    <n v="8"/>
    <n v="2595.6215999999999"/>
  </r>
  <r>
    <x v="0"/>
    <x v="0"/>
    <x v="3"/>
    <s v="Lease-a-Bike Shop"/>
    <x v="0"/>
    <x v="3"/>
    <x v="3"/>
    <s v="Red"/>
    <x v="227"/>
    <d v="2002-08-01T00:00:00"/>
    <n v="782.99"/>
    <n v="469.79399999999998"/>
    <n v="3"/>
    <n v="1409.3820000000001"/>
  </r>
  <r>
    <x v="0"/>
    <x v="0"/>
    <x v="3"/>
    <s v="Lease-a-Bike Shop"/>
    <x v="2"/>
    <x v="8"/>
    <x v="41"/>
    <s v="Black"/>
    <x v="225"/>
    <d v="2002-08-01T00:00:00"/>
    <n v="275.38499999999999"/>
    <n v="165.23099999999999"/>
    <n v="1"/>
    <n v="165.23099999999999"/>
  </r>
  <r>
    <x v="0"/>
    <x v="0"/>
    <x v="3"/>
    <s v="Lease-a-Bike Shop"/>
    <x v="2"/>
    <x v="6"/>
    <x v="11"/>
    <s v="Black"/>
    <x v="237"/>
    <d v="2002-08-01T00:00:00"/>
    <n v="1431.5"/>
    <n v="780.81820000000005"/>
    <n v="2"/>
    <n v="1561.6364000000001"/>
  </r>
  <r>
    <x v="0"/>
    <x v="0"/>
    <x v="3"/>
    <s v="Lease-a-Bike Shop"/>
    <x v="2"/>
    <x v="6"/>
    <x v="11"/>
    <s v="Red"/>
    <x v="218"/>
    <d v="2002-08-01T00:00:00"/>
    <n v="1431.5"/>
    <n v="780.81820000000005"/>
    <n v="1"/>
    <n v="780.81820000000005"/>
  </r>
  <r>
    <x v="0"/>
    <x v="0"/>
    <x v="3"/>
    <s v="Lease-a-Bike Shop"/>
    <x v="0"/>
    <x v="3"/>
    <x v="3"/>
    <s v="Black"/>
    <x v="235"/>
    <d v="2002-08-01T00:00:00"/>
    <n v="782.99"/>
    <n v="469.79399999999998"/>
    <n v="10"/>
    <n v="4697.9399999999996"/>
  </r>
  <r>
    <x v="0"/>
    <x v="0"/>
    <x v="3"/>
    <s v="Lease-a-Bike Shop"/>
    <x v="0"/>
    <x v="3"/>
    <x v="3"/>
    <s v="Black"/>
    <x v="226"/>
    <d v="2002-08-01T00:00:00"/>
    <n v="782.99"/>
    <n v="469.79399999999998"/>
    <n v="10"/>
    <n v="4697.9399999999996"/>
  </r>
  <r>
    <x v="0"/>
    <x v="0"/>
    <x v="3"/>
    <s v="Lease-a-Bike Shop"/>
    <x v="0"/>
    <x v="3"/>
    <x v="17"/>
    <s v="Yellow"/>
    <x v="235"/>
    <d v="2002-08-01T00:00:00"/>
    <n v="1120.49"/>
    <n v="600.26250000000005"/>
    <n v="4"/>
    <n v="2401.0500000000002"/>
  </r>
  <r>
    <x v="0"/>
    <x v="0"/>
    <x v="3"/>
    <s v="Lease-a-Bike Shop"/>
    <x v="0"/>
    <x v="3"/>
    <x v="12"/>
    <s v="Red"/>
    <x v="242"/>
    <d v="2002-08-01T00:00:00"/>
    <n v="2443.35"/>
    <n v="1466.01"/>
    <n v="2"/>
    <n v="2932.02"/>
  </r>
  <r>
    <x v="0"/>
    <x v="0"/>
    <x v="3"/>
    <s v="Lease-a-Bike Shop"/>
    <x v="2"/>
    <x v="6"/>
    <x v="8"/>
    <s v="Black"/>
    <x v="216"/>
    <d v="2002-08-01T00:00:00"/>
    <n v="337.22"/>
    <n v="183.93819999999999"/>
    <n v="1"/>
    <n v="183.93819999999999"/>
  </r>
  <r>
    <x v="0"/>
    <x v="0"/>
    <x v="3"/>
    <s v="Lease-a-Bike Shop"/>
    <x v="0"/>
    <x v="3"/>
    <x v="12"/>
    <s v="Black"/>
    <x v="233"/>
    <d v="2002-08-01T00:00:00"/>
    <n v="2443.35"/>
    <n v="1308.9375"/>
    <n v="4"/>
    <n v="5235.75"/>
  </r>
  <r>
    <x v="0"/>
    <x v="0"/>
    <x v="3"/>
    <s v="Lease-a-Bike Shop"/>
    <x v="2"/>
    <x v="9"/>
    <x v="16"/>
    <m/>
    <x v="236"/>
    <d v="2002-08-01T00:00:00"/>
    <n v="120.27"/>
    <n v="65.601799999999997"/>
    <n v="1"/>
    <n v="65.601799999999997"/>
  </r>
  <r>
    <x v="0"/>
    <x v="0"/>
    <x v="3"/>
    <s v="Lease-a-Bike Shop"/>
    <x v="2"/>
    <x v="8"/>
    <x v="40"/>
    <s v="Black"/>
    <x v="221"/>
    <d v="2002-08-01T00:00:00"/>
    <n v="357.06"/>
    <n v="214.23599999999999"/>
    <n v="1"/>
    <n v="214.23599999999999"/>
  </r>
  <r>
    <x v="0"/>
    <x v="0"/>
    <x v="3"/>
    <s v="Lease-a-Bike Shop"/>
    <x v="2"/>
    <x v="6"/>
    <x v="8"/>
    <s v="Red"/>
    <x v="238"/>
    <d v="2002-08-01T00:00:00"/>
    <n v="337.22"/>
    <n v="202.33199999999999"/>
    <n v="3"/>
    <n v="606.99599999999998"/>
  </r>
  <r>
    <x v="0"/>
    <x v="0"/>
    <x v="3"/>
    <s v="Lease-a-Bike Shop"/>
    <x v="2"/>
    <x v="6"/>
    <x v="8"/>
    <s v="Black"/>
    <x v="214"/>
    <d v="2002-08-01T00:00:00"/>
    <n v="337.22"/>
    <n v="183.93819999999999"/>
    <n v="1"/>
    <n v="183.93819999999999"/>
  </r>
  <r>
    <x v="0"/>
    <x v="0"/>
    <x v="3"/>
    <s v="Lease-a-Bike Shop"/>
    <x v="0"/>
    <x v="3"/>
    <x v="3"/>
    <s v="Red"/>
    <x v="214"/>
    <d v="2002-08-01T00:00:00"/>
    <n v="782.99"/>
    <n v="469.79399999999998"/>
    <n v="9"/>
    <n v="4228.1459999999997"/>
  </r>
  <r>
    <x v="0"/>
    <x v="0"/>
    <x v="3"/>
    <s v="Lease-a-Bike Shop"/>
    <x v="0"/>
    <x v="3"/>
    <x v="3"/>
    <s v="Red"/>
    <x v="237"/>
    <d v="2002-08-01T00:00:00"/>
    <n v="782.99"/>
    <n v="469.79399999999998"/>
    <n v="7"/>
    <n v="3288.558"/>
  </r>
  <r>
    <x v="0"/>
    <x v="0"/>
    <x v="3"/>
    <s v="Lease-a-Bike Shop"/>
    <x v="2"/>
    <x v="8"/>
    <x v="18"/>
    <s v="Black"/>
    <x v="225"/>
    <d v="2002-08-01T00:00:00"/>
    <n v="112.565"/>
    <n v="67.539000000000001"/>
    <n v="2"/>
    <n v="135.078"/>
  </r>
  <r>
    <x v="0"/>
    <x v="0"/>
    <x v="3"/>
    <s v="Lease-a-Bike Shop"/>
    <x v="0"/>
    <x v="3"/>
    <x v="12"/>
    <s v="Red"/>
    <x v="215"/>
    <d v="2002-08-01T00:00:00"/>
    <n v="2443.35"/>
    <n v="1466.01"/>
    <n v="2"/>
    <n v="2932.02"/>
  </r>
  <r>
    <x v="0"/>
    <x v="0"/>
    <x v="3"/>
    <s v="Lease-a-Bike Shop"/>
    <x v="2"/>
    <x v="8"/>
    <x v="13"/>
    <s v="Black"/>
    <x v="229"/>
    <d v="2002-08-01T00:00:00"/>
    <n v="330.06"/>
    <n v="198.036"/>
    <n v="4"/>
    <n v="792.14400000000001"/>
  </r>
  <r>
    <x v="0"/>
    <x v="0"/>
    <x v="3"/>
    <s v="Lease-a-Bike Shop"/>
    <x v="0"/>
    <x v="3"/>
    <x v="17"/>
    <s v="Yellow"/>
    <x v="235"/>
    <d v="2002-08-01T00:00:00"/>
    <n v="1120.49"/>
    <n v="600.26250000000005"/>
    <n v="3"/>
    <n v="1800.7875000000001"/>
  </r>
  <r>
    <x v="0"/>
    <x v="0"/>
    <x v="3"/>
    <s v="Lease-a-Bike Shop"/>
    <x v="0"/>
    <x v="3"/>
    <x v="3"/>
    <s v="Black"/>
    <x v="220"/>
    <d v="2002-08-01T00:00:00"/>
    <n v="782.99"/>
    <n v="469.79399999999998"/>
    <n v="2"/>
    <n v="939.58799999999997"/>
  </r>
  <r>
    <x v="0"/>
    <x v="0"/>
    <x v="3"/>
    <s v="Lease-a-Bike Shop"/>
    <x v="2"/>
    <x v="6"/>
    <x v="11"/>
    <s v="Red"/>
    <x v="225"/>
    <d v="2002-08-01T00:00:00"/>
    <n v="1431.5"/>
    <n v="780.81820000000005"/>
    <n v="1"/>
    <n v="780.81820000000005"/>
  </r>
  <r>
    <x v="0"/>
    <x v="0"/>
    <x v="3"/>
    <s v="Lease-a-Bike Shop"/>
    <x v="2"/>
    <x v="6"/>
    <x v="15"/>
    <s v="Yellow"/>
    <x v="217"/>
    <d v="2002-08-01T00:00:00"/>
    <n v="594.83000000000004"/>
    <n v="324.45269999999999"/>
    <n v="1"/>
    <n v="324.45269999999999"/>
  </r>
  <r>
    <x v="0"/>
    <x v="0"/>
    <x v="3"/>
    <s v="Lease-a-Bike Shop"/>
    <x v="2"/>
    <x v="6"/>
    <x v="11"/>
    <s v="Black"/>
    <x v="239"/>
    <d v="2002-08-01T00:00:00"/>
    <n v="1431.5"/>
    <n v="780.81820000000005"/>
    <n v="4"/>
    <n v="3123.2728000000002"/>
  </r>
  <r>
    <x v="0"/>
    <x v="0"/>
    <x v="3"/>
    <s v="Lease-a-Bike Shop"/>
    <x v="0"/>
    <x v="3"/>
    <x v="3"/>
    <s v="Red"/>
    <x v="227"/>
    <d v="2002-08-01T00:00:00"/>
    <n v="782.99"/>
    <n v="469.79399999999998"/>
    <n v="1"/>
    <n v="469.79399999999998"/>
  </r>
  <r>
    <x v="0"/>
    <x v="0"/>
    <x v="3"/>
    <s v="Lease-a-Bike Shop"/>
    <x v="2"/>
    <x v="6"/>
    <x v="8"/>
    <s v="Red"/>
    <x v="219"/>
    <d v="2002-08-01T00:00:00"/>
    <n v="337.22"/>
    <n v="202.33199999999999"/>
    <n v="1"/>
    <n v="202.33199999999999"/>
  </r>
  <r>
    <x v="0"/>
    <x v="0"/>
    <x v="3"/>
    <s v="Lease-a-Bike Shop"/>
    <x v="0"/>
    <x v="3"/>
    <x v="3"/>
    <s v="Red"/>
    <x v="234"/>
    <d v="2002-08-01T00:00:00"/>
    <n v="782.99"/>
    <n v="469.79399999999998"/>
    <n v="5"/>
    <n v="2348.9699999999998"/>
  </r>
  <r>
    <x v="0"/>
    <x v="0"/>
    <x v="3"/>
    <s v="Lease-a-Bike Shop"/>
    <x v="0"/>
    <x v="3"/>
    <x v="17"/>
    <s v="Yellow"/>
    <x v="239"/>
    <d v="2002-08-01T00:00:00"/>
    <n v="1120.49"/>
    <n v="600.26250000000005"/>
    <n v="5"/>
    <n v="3001.3125"/>
  </r>
  <r>
    <x v="0"/>
    <x v="0"/>
    <x v="3"/>
    <s v="Lease-a-Bike Shop"/>
    <x v="0"/>
    <x v="3"/>
    <x v="17"/>
    <s v="Yellow"/>
    <x v="231"/>
    <d v="2002-08-01T00:00:00"/>
    <n v="1120.49"/>
    <n v="600.26250000000005"/>
    <n v="3"/>
    <n v="1800.7875000000001"/>
  </r>
  <r>
    <x v="0"/>
    <x v="0"/>
    <x v="3"/>
    <s v="Lease-a-Bike Shop"/>
    <x v="2"/>
    <x v="6"/>
    <x v="15"/>
    <s v="Yellow"/>
    <x v="232"/>
    <d v="2002-08-01T00:00:00"/>
    <n v="594.83000000000004"/>
    <n v="324.45269999999999"/>
    <n v="1"/>
    <n v="324.45269999999999"/>
  </r>
  <r>
    <x v="0"/>
    <x v="0"/>
    <x v="3"/>
    <s v="Lease-a-Bike Shop"/>
    <x v="0"/>
    <x v="3"/>
    <x v="12"/>
    <s v="Red"/>
    <x v="217"/>
    <d v="2002-08-01T00:00:00"/>
    <n v="2443.35"/>
    <n v="1466.01"/>
    <n v="2"/>
    <n v="2932.02"/>
  </r>
  <r>
    <x v="0"/>
    <x v="0"/>
    <x v="3"/>
    <s v="Lease-a-Bike Shop"/>
    <x v="0"/>
    <x v="3"/>
    <x v="3"/>
    <s v="Red"/>
    <x v="216"/>
    <d v="2002-08-01T00:00:00"/>
    <n v="782.99"/>
    <n v="234.89699999999999"/>
    <n v="6"/>
    <n v="1409.3820000000001"/>
  </r>
  <r>
    <x v="0"/>
    <x v="0"/>
    <x v="3"/>
    <s v="Lease-a-Bike Shop"/>
    <x v="2"/>
    <x v="9"/>
    <x v="31"/>
    <m/>
    <x v="238"/>
    <d v="2002-08-01T00:00:00"/>
    <n v="44.54"/>
    <n v="24.294499999999999"/>
    <n v="1"/>
    <n v="24.294499999999999"/>
  </r>
  <r>
    <x v="0"/>
    <x v="0"/>
    <x v="3"/>
    <s v="Lease-a-Bike Shop"/>
    <x v="0"/>
    <x v="3"/>
    <x v="12"/>
    <s v="Black"/>
    <x v="225"/>
    <d v="2002-08-01T00:00:00"/>
    <n v="2443.35"/>
    <n v="1308.9375"/>
    <n v="5"/>
    <n v="6544.6875"/>
  </r>
  <r>
    <x v="0"/>
    <x v="0"/>
    <x v="3"/>
    <s v="Lease-a-Bike Shop"/>
    <x v="2"/>
    <x v="6"/>
    <x v="8"/>
    <s v="Black"/>
    <x v="238"/>
    <d v="2002-08-01T00:00:00"/>
    <n v="337.22"/>
    <n v="183.93819999999999"/>
    <n v="5"/>
    <n v="919.69100000000003"/>
  </r>
  <r>
    <x v="0"/>
    <x v="0"/>
    <x v="3"/>
    <s v="Lease-a-Bike Shop"/>
    <x v="0"/>
    <x v="3"/>
    <x v="3"/>
    <s v="Black"/>
    <x v="226"/>
    <d v="2002-08-01T00:00:00"/>
    <n v="782.99"/>
    <n v="469.79399999999998"/>
    <n v="7"/>
    <n v="3288.558"/>
  </r>
  <r>
    <x v="0"/>
    <x v="0"/>
    <x v="3"/>
    <s v="Lease-a-Bike Shop"/>
    <x v="2"/>
    <x v="6"/>
    <x v="8"/>
    <s v="Red"/>
    <x v="219"/>
    <d v="2002-08-01T00:00:00"/>
    <n v="337.22"/>
    <n v="202.33199999999999"/>
    <n v="2"/>
    <n v="404.66399999999999"/>
  </r>
  <r>
    <x v="1"/>
    <x v="2"/>
    <x v="6"/>
    <s v="Finished Parts Shop"/>
    <x v="1"/>
    <x v="10"/>
    <x v="21"/>
    <s v="Black"/>
    <x v="242"/>
    <d v="2002-08-01T00:00:00"/>
    <n v="37.99"/>
    <n v="22.794"/>
    <n v="4"/>
    <n v="91.176000000000002"/>
  </r>
  <r>
    <x v="1"/>
    <x v="2"/>
    <x v="6"/>
    <s v="Finished Parts Shop"/>
    <x v="2"/>
    <x v="8"/>
    <x v="20"/>
    <s v="Black"/>
    <x v="224"/>
    <d v="2002-08-01T00:00:00"/>
    <n v="327.21499999999997"/>
    <n v="196.32900000000001"/>
    <n v="1"/>
    <n v="196.32900000000001"/>
  </r>
  <r>
    <x v="1"/>
    <x v="2"/>
    <x v="6"/>
    <s v="Finished Parts Shop"/>
    <x v="0"/>
    <x v="0"/>
    <x v="19"/>
    <s v="Black"/>
    <x v="218"/>
    <d v="2002-08-01T00:00:00"/>
    <n v="2294.9899999999998"/>
    <n v="1229.4589000000001"/>
    <n v="1"/>
    <n v="1229.4589000000001"/>
  </r>
  <r>
    <x v="1"/>
    <x v="2"/>
    <x v="6"/>
    <s v="Finished Parts Shop"/>
    <x v="2"/>
    <x v="9"/>
    <x v="22"/>
    <m/>
    <x v="214"/>
    <d v="2002-08-01T00:00:00"/>
    <n v="61.92"/>
    <n v="33.774500000000003"/>
    <n v="1"/>
    <n v="33.774500000000003"/>
  </r>
  <r>
    <x v="1"/>
    <x v="2"/>
    <x v="6"/>
    <s v="Finished Parts Shop"/>
    <x v="1"/>
    <x v="10"/>
    <x v="21"/>
    <s v="Black"/>
    <x v="229"/>
    <d v="2002-08-01T00:00:00"/>
    <n v="37.99"/>
    <n v="22.794"/>
    <n v="1"/>
    <n v="22.794"/>
  </r>
  <r>
    <x v="1"/>
    <x v="2"/>
    <x v="6"/>
    <s v="Finished Parts Shop"/>
    <x v="2"/>
    <x v="8"/>
    <x v="36"/>
    <s v="Black"/>
    <x v="222"/>
    <d v="2002-08-01T00:00:00"/>
    <n v="236.02500000000001"/>
    <n v="141.61500000000001"/>
    <n v="1"/>
    <n v="141.61500000000001"/>
  </r>
  <r>
    <x v="1"/>
    <x v="2"/>
    <x v="6"/>
    <s v="Finished Parts Shop"/>
    <x v="0"/>
    <x v="0"/>
    <x v="19"/>
    <s v="Silver"/>
    <x v="215"/>
    <d v="2002-08-01T00:00:00"/>
    <n v="2319.9899999999998"/>
    <n v="1242.8517999999999"/>
    <n v="1"/>
    <n v="1242.8517999999999"/>
  </r>
  <r>
    <x v="1"/>
    <x v="2"/>
    <x v="6"/>
    <s v="Finished Parts Shop"/>
    <x v="2"/>
    <x v="8"/>
    <x v="32"/>
    <s v="Black"/>
    <x v="225"/>
    <d v="2002-08-01T00:00:00"/>
    <n v="87.745000000000005"/>
    <n v="52.646999999999998"/>
    <n v="3"/>
    <n v="157.941"/>
  </r>
  <r>
    <x v="1"/>
    <x v="2"/>
    <x v="6"/>
    <s v="Finished Parts Shop"/>
    <x v="2"/>
    <x v="2"/>
    <x v="23"/>
    <s v="Black"/>
    <x v="223"/>
    <d v="2002-08-01T00:00:00"/>
    <n v="348.76"/>
    <n v="209.256"/>
    <n v="2"/>
    <n v="418.512"/>
  </r>
  <r>
    <x v="1"/>
    <x v="2"/>
    <x v="6"/>
    <s v="Finished Parts Shop"/>
    <x v="0"/>
    <x v="0"/>
    <x v="19"/>
    <s v="Black"/>
    <x v="235"/>
    <d v="2002-08-01T00:00:00"/>
    <n v="2294.9899999999998"/>
    <n v="1229.4589000000001"/>
    <n v="3"/>
    <n v="3688.3767000000003"/>
  </r>
  <r>
    <x v="0"/>
    <x v="0"/>
    <x v="5"/>
    <s v="The Accessories Store"/>
    <x v="2"/>
    <x v="6"/>
    <x v="15"/>
    <s v="Yellow"/>
    <x v="229"/>
    <d v="2002-08-01T00:00:00"/>
    <n v="594.83000000000004"/>
    <n v="324.45269999999999"/>
    <n v="1"/>
    <n v="324.45269999999999"/>
  </r>
  <r>
    <x v="0"/>
    <x v="0"/>
    <x v="5"/>
    <s v="The Accessories Store"/>
    <x v="0"/>
    <x v="3"/>
    <x v="3"/>
    <s v="Black"/>
    <x v="229"/>
    <d v="2002-08-01T00:00:00"/>
    <n v="782.99"/>
    <n v="469.79399999999998"/>
    <n v="1"/>
    <n v="469.79399999999998"/>
  </r>
  <r>
    <x v="0"/>
    <x v="0"/>
    <x v="2"/>
    <s v="Brakes and Gears"/>
    <x v="2"/>
    <x v="2"/>
    <x v="2"/>
    <s v="Silver"/>
    <x v="234"/>
    <d v="2002-08-01T00:00:00"/>
    <n v="1364.5"/>
    <n v="744.27269999999999"/>
    <n v="2"/>
    <n v="1488.5454"/>
  </r>
  <r>
    <x v="0"/>
    <x v="0"/>
    <x v="2"/>
    <s v="Brakes and Gears"/>
    <x v="2"/>
    <x v="8"/>
    <x v="33"/>
    <s v="Black"/>
    <x v="219"/>
    <d v="2002-08-01T00:00:00"/>
    <n v="300.21499999999997"/>
    <n v="180.12899999999999"/>
    <n v="7"/>
    <n v="1260.903"/>
  </r>
  <r>
    <x v="0"/>
    <x v="0"/>
    <x v="2"/>
    <s v="Brakes and Gears"/>
    <x v="1"/>
    <x v="10"/>
    <x v="21"/>
    <s v="Black"/>
    <x v="221"/>
    <d v="2002-08-01T00:00:00"/>
    <n v="37.99"/>
    <n v="20.894500000000001"/>
    <n v="16"/>
    <n v="334.31200000000001"/>
  </r>
  <r>
    <x v="0"/>
    <x v="0"/>
    <x v="2"/>
    <s v="Brakes and Gears"/>
    <x v="1"/>
    <x v="10"/>
    <x v="21"/>
    <s v="Black"/>
    <x v="226"/>
    <d v="2002-08-01T00:00:00"/>
    <n v="37.99"/>
    <n v="22.794"/>
    <n v="5"/>
    <n v="113.97"/>
  </r>
  <r>
    <x v="0"/>
    <x v="0"/>
    <x v="2"/>
    <s v="Brakes and Gears"/>
    <x v="0"/>
    <x v="0"/>
    <x v="35"/>
    <s v="Black"/>
    <x v="225"/>
    <d v="2002-08-01T00:00:00"/>
    <n v="1079.99"/>
    <n v="647.99400000000003"/>
    <n v="3"/>
    <n v="1943.982"/>
  </r>
  <r>
    <x v="0"/>
    <x v="0"/>
    <x v="2"/>
    <s v="Brakes and Gears"/>
    <x v="2"/>
    <x v="8"/>
    <x v="20"/>
    <s v="Black"/>
    <x v="227"/>
    <d v="2002-08-01T00:00:00"/>
    <n v="327.21499999999997"/>
    <n v="196.32900000000001"/>
    <n v="6"/>
    <n v="1177.9740000000002"/>
  </r>
  <r>
    <x v="0"/>
    <x v="0"/>
    <x v="2"/>
    <s v="Brakes and Gears"/>
    <x v="2"/>
    <x v="2"/>
    <x v="23"/>
    <s v="Black"/>
    <x v="237"/>
    <d v="2002-08-01T00:00:00"/>
    <n v="348.76"/>
    <n v="209.256"/>
    <n v="2"/>
    <n v="418.512"/>
  </r>
  <r>
    <x v="0"/>
    <x v="0"/>
    <x v="2"/>
    <s v="Brakes and Gears"/>
    <x v="2"/>
    <x v="9"/>
    <x v="22"/>
    <m/>
    <x v="223"/>
    <d v="2002-08-01T00:00:00"/>
    <n v="61.92"/>
    <n v="33.774500000000003"/>
    <n v="4"/>
    <n v="135.09800000000001"/>
  </r>
  <r>
    <x v="0"/>
    <x v="0"/>
    <x v="2"/>
    <s v="Brakes and Gears"/>
    <x v="2"/>
    <x v="8"/>
    <x v="34"/>
    <s v="Black"/>
    <x v="230"/>
    <d v="2002-08-01T00:00:00"/>
    <n v="209.02500000000001"/>
    <n v="125.41500000000001"/>
    <n v="4"/>
    <n v="501.66"/>
  </r>
  <r>
    <x v="0"/>
    <x v="0"/>
    <x v="2"/>
    <s v="Brakes and Gears"/>
    <x v="0"/>
    <x v="0"/>
    <x v="19"/>
    <s v="Black"/>
    <x v="221"/>
    <d v="2002-08-01T00:00:00"/>
    <n v="2294.9899999999998"/>
    <n v="1229.4589000000001"/>
    <n v="1"/>
    <n v="1229.4589000000001"/>
  </r>
  <r>
    <x v="0"/>
    <x v="0"/>
    <x v="2"/>
    <s v="Brakes and Gears"/>
    <x v="2"/>
    <x v="2"/>
    <x v="2"/>
    <s v="Black"/>
    <x v="219"/>
    <d v="2002-08-01T00:00:00"/>
    <n v="1349.6"/>
    <n v="736.14549999999997"/>
    <n v="2"/>
    <n v="1472.2909999999999"/>
  </r>
  <r>
    <x v="0"/>
    <x v="0"/>
    <x v="2"/>
    <s v="Brakes and Gears"/>
    <x v="2"/>
    <x v="2"/>
    <x v="2"/>
    <s v="Silver"/>
    <x v="223"/>
    <d v="2002-08-01T00:00:00"/>
    <n v="1364.5"/>
    <n v="744.27269999999999"/>
    <n v="1"/>
    <n v="744.27269999999999"/>
  </r>
  <r>
    <x v="0"/>
    <x v="0"/>
    <x v="2"/>
    <s v="Brakes and Gears"/>
    <x v="2"/>
    <x v="9"/>
    <x v="37"/>
    <m/>
    <x v="226"/>
    <d v="2002-08-01T00:00:00"/>
    <n v="44.54"/>
    <n v="24.294499999999999"/>
    <n v="7"/>
    <n v="170.0615"/>
  </r>
  <r>
    <x v="0"/>
    <x v="0"/>
    <x v="2"/>
    <s v="Brakes and Gears"/>
    <x v="0"/>
    <x v="0"/>
    <x v="19"/>
    <s v="Silver"/>
    <x v="214"/>
    <d v="2002-08-01T00:00:00"/>
    <n v="2319.9899999999998"/>
    <n v="1201.4233999999999"/>
    <n v="12"/>
    <n v="14417.0808"/>
  </r>
  <r>
    <x v="0"/>
    <x v="0"/>
    <x v="2"/>
    <s v="Brakes and Gears"/>
    <x v="0"/>
    <x v="0"/>
    <x v="19"/>
    <s v="Silver"/>
    <x v="219"/>
    <d v="2002-08-01T00:00:00"/>
    <n v="2319.9899999999998"/>
    <n v="1242.8517999999999"/>
    <n v="6"/>
    <n v="7457.1107999999995"/>
  </r>
  <r>
    <x v="0"/>
    <x v="0"/>
    <x v="2"/>
    <s v="Brakes and Gears"/>
    <x v="0"/>
    <x v="0"/>
    <x v="19"/>
    <s v="Black"/>
    <x v="237"/>
    <d v="2002-08-01T00:00:00"/>
    <n v="2294.9899999999998"/>
    <n v="1229.4589000000001"/>
    <n v="7"/>
    <n v="8606.2123000000011"/>
  </r>
  <r>
    <x v="0"/>
    <x v="0"/>
    <x v="2"/>
    <s v="Brakes and Gears"/>
    <x v="0"/>
    <x v="0"/>
    <x v="19"/>
    <s v="Silver"/>
    <x v="223"/>
    <d v="2002-08-01T00:00:00"/>
    <n v="2319.9899999999998"/>
    <n v="1242.8517999999999"/>
    <n v="10"/>
    <n v="12428.518"/>
  </r>
  <r>
    <x v="0"/>
    <x v="0"/>
    <x v="2"/>
    <s v="Brakes and Gears"/>
    <x v="0"/>
    <x v="0"/>
    <x v="35"/>
    <s v="Black"/>
    <x v="235"/>
    <d v="2002-08-01T00:00:00"/>
    <n v="1079.99"/>
    <n v="647.99400000000003"/>
    <n v="6"/>
    <n v="3887.9639999999999"/>
  </r>
  <r>
    <x v="0"/>
    <x v="0"/>
    <x v="2"/>
    <s v="Brakes and Gears"/>
    <x v="0"/>
    <x v="0"/>
    <x v="19"/>
    <s v="Black"/>
    <x v="223"/>
    <d v="2002-08-01T00:00:00"/>
    <n v="2294.9899999999998"/>
    <n v="1229.4589000000001"/>
    <n v="9"/>
    <n v="11065.1301"/>
  </r>
  <r>
    <x v="0"/>
    <x v="0"/>
    <x v="2"/>
    <s v="Brakes and Gears"/>
    <x v="2"/>
    <x v="9"/>
    <x v="39"/>
    <m/>
    <x v="228"/>
    <d v="2002-08-01T00:00:00"/>
    <n v="120.27"/>
    <n v="65.601799999999997"/>
    <n v="1"/>
    <n v="65.601799999999997"/>
  </r>
  <r>
    <x v="0"/>
    <x v="0"/>
    <x v="2"/>
    <s v="Brakes and Gears"/>
    <x v="0"/>
    <x v="0"/>
    <x v="35"/>
    <s v="Black"/>
    <x v="241"/>
    <d v="2002-08-01T00:00:00"/>
    <n v="1079.99"/>
    <n v="647.99400000000003"/>
    <n v="7"/>
    <n v="4535.9580000000005"/>
  </r>
  <r>
    <x v="0"/>
    <x v="0"/>
    <x v="2"/>
    <s v="Brakes and Gears"/>
    <x v="1"/>
    <x v="12"/>
    <x v="25"/>
    <s v="Multi"/>
    <x v="234"/>
    <d v="2002-08-01T00:00:00"/>
    <n v="89.99"/>
    <n v="53.994"/>
    <n v="1"/>
    <n v="53.994"/>
  </r>
  <r>
    <x v="0"/>
    <x v="0"/>
    <x v="2"/>
    <s v="Brakes and Gears"/>
    <x v="1"/>
    <x v="10"/>
    <x v="21"/>
    <s v="Black"/>
    <x v="235"/>
    <d v="2002-08-01T00:00:00"/>
    <n v="37.99"/>
    <n v="22.794"/>
    <n v="4"/>
    <n v="91.176000000000002"/>
  </r>
  <r>
    <x v="0"/>
    <x v="0"/>
    <x v="2"/>
    <s v="Brakes and Gears"/>
    <x v="2"/>
    <x v="8"/>
    <x v="26"/>
    <s v="Black"/>
    <x v="231"/>
    <d v="2002-08-01T00:00:00"/>
    <n v="60.744999999999997"/>
    <n v="36.447000000000003"/>
    <n v="2"/>
    <n v="72.894000000000005"/>
  </r>
  <r>
    <x v="0"/>
    <x v="0"/>
    <x v="2"/>
    <s v="Brakes and Gears"/>
    <x v="0"/>
    <x v="0"/>
    <x v="35"/>
    <s v="Black"/>
    <x v="219"/>
    <d v="2002-08-01T00:00:00"/>
    <n v="1079.99"/>
    <n v="647.99400000000003"/>
    <n v="3"/>
    <n v="1943.982"/>
  </r>
  <r>
    <x v="0"/>
    <x v="0"/>
    <x v="2"/>
    <s v="Brakes and Gears"/>
    <x v="2"/>
    <x v="8"/>
    <x v="36"/>
    <s v="Black"/>
    <x v="213"/>
    <d v="2002-08-01T00:00:00"/>
    <n v="236.02500000000001"/>
    <n v="141.61500000000001"/>
    <n v="4"/>
    <n v="566.46"/>
  </r>
  <r>
    <x v="0"/>
    <x v="0"/>
    <x v="2"/>
    <s v="Brakes and Gears"/>
    <x v="2"/>
    <x v="2"/>
    <x v="38"/>
    <s v="Black"/>
    <x v="212"/>
    <d v="2002-08-01T00:00:00"/>
    <n v="348.76"/>
    <n v="209.256"/>
    <n v="4"/>
    <n v="837.024"/>
  </r>
  <r>
    <x v="0"/>
    <x v="0"/>
    <x v="2"/>
    <s v="Brakes and Gears"/>
    <x v="2"/>
    <x v="2"/>
    <x v="23"/>
    <s v="Black"/>
    <x v="233"/>
    <d v="2002-08-01T00:00:00"/>
    <n v="348.76"/>
    <n v="209.256"/>
    <n v="3"/>
    <n v="627.76800000000003"/>
  </r>
  <r>
    <x v="0"/>
    <x v="0"/>
    <x v="4"/>
    <s v="Advanced Bike Components"/>
    <x v="2"/>
    <x v="6"/>
    <x v="11"/>
    <s v="Red"/>
    <x v="243"/>
    <d v="2002-09-01T00:00:00"/>
    <n v="1431.5"/>
    <n v="780.81820000000005"/>
    <n v="2"/>
    <n v="1561.6364000000001"/>
  </r>
  <r>
    <x v="0"/>
    <x v="0"/>
    <x v="4"/>
    <s v="Advanced Bike Components"/>
    <x v="0"/>
    <x v="3"/>
    <x v="3"/>
    <s v="Red"/>
    <x v="244"/>
    <d v="2002-09-01T00:00:00"/>
    <n v="782.99"/>
    <n v="469.79399999999998"/>
    <n v="10"/>
    <n v="4697.9399999999996"/>
  </r>
  <r>
    <x v="0"/>
    <x v="0"/>
    <x v="4"/>
    <s v="Advanced Bike Components"/>
    <x v="1"/>
    <x v="11"/>
    <x v="24"/>
    <s v="Black"/>
    <x v="245"/>
    <d v="2002-09-01T00:00:00"/>
    <n v="74.989999999999995"/>
    <n v="44.994"/>
    <n v="2"/>
    <n v="89.988"/>
  </r>
  <r>
    <x v="0"/>
    <x v="0"/>
    <x v="4"/>
    <s v="Advanced Bike Components"/>
    <x v="2"/>
    <x v="6"/>
    <x v="15"/>
    <s v="Yellow"/>
    <x v="246"/>
    <d v="2002-09-01T00:00:00"/>
    <n v="594.83000000000004"/>
    <n v="324.45269999999999"/>
    <n v="2"/>
    <n v="648.90539999999999"/>
  </r>
  <r>
    <x v="0"/>
    <x v="0"/>
    <x v="4"/>
    <s v="Advanced Bike Components"/>
    <x v="1"/>
    <x v="4"/>
    <x v="5"/>
    <s v="Multi"/>
    <x v="247"/>
    <d v="2002-09-01T00:00:00"/>
    <n v="49.99"/>
    <n v="27.879000000000001"/>
    <n v="12"/>
    <n v="334.548"/>
  </r>
  <r>
    <x v="0"/>
    <x v="0"/>
    <x v="4"/>
    <s v="Advanced Bike Components"/>
    <x v="2"/>
    <x v="6"/>
    <x v="8"/>
    <s v="Red"/>
    <x v="247"/>
    <d v="2002-09-01T00:00:00"/>
    <n v="337.22"/>
    <n v="202.33199999999999"/>
    <n v="6"/>
    <n v="1213.992"/>
  </r>
  <r>
    <x v="0"/>
    <x v="0"/>
    <x v="4"/>
    <s v="Advanced Bike Components"/>
    <x v="2"/>
    <x v="9"/>
    <x v="16"/>
    <m/>
    <x v="248"/>
    <d v="2002-09-01T00:00:00"/>
    <n v="120.27"/>
    <n v="65.601799999999997"/>
    <n v="1"/>
    <n v="65.601799999999997"/>
  </r>
  <r>
    <x v="0"/>
    <x v="0"/>
    <x v="4"/>
    <s v="Advanced Bike Components"/>
    <x v="0"/>
    <x v="3"/>
    <x v="12"/>
    <s v="Black"/>
    <x v="249"/>
    <d v="2002-09-01T00:00:00"/>
    <n v="2443.35"/>
    <n v="1308.9375"/>
    <n v="6"/>
    <n v="7853.625"/>
  </r>
  <r>
    <x v="0"/>
    <x v="0"/>
    <x v="4"/>
    <s v="Advanced Bike Components"/>
    <x v="2"/>
    <x v="8"/>
    <x v="14"/>
    <s v="Black"/>
    <x v="250"/>
    <d v="2002-09-01T00:00:00"/>
    <n v="248.38499999999999"/>
    <n v="149.03100000000001"/>
    <n v="1"/>
    <n v="149.03100000000001"/>
  </r>
  <r>
    <x v="0"/>
    <x v="0"/>
    <x v="4"/>
    <s v="Advanced Bike Components"/>
    <x v="0"/>
    <x v="3"/>
    <x v="12"/>
    <s v="Red"/>
    <x v="251"/>
    <d v="2002-09-01T00:00:00"/>
    <n v="2443.35"/>
    <n v="1466.01"/>
    <n v="2"/>
    <n v="2932.02"/>
  </r>
  <r>
    <x v="0"/>
    <x v="0"/>
    <x v="4"/>
    <s v="Advanced Bike Components"/>
    <x v="3"/>
    <x v="7"/>
    <x v="10"/>
    <s v="Black"/>
    <x v="247"/>
    <d v="2002-09-01T00:00:00"/>
    <n v="34.99"/>
    <n v="20.186499999999999"/>
    <n v="10"/>
    <n v="201.86499999999998"/>
  </r>
  <r>
    <x v="0"/>
    <x v="0"/>
    <x v="4"/>
    <s v="Advanced Bike Components"/>
    <x v="1"/>
    <x v="14"/>
    <x v="28"/>
    <s v="Black"/>
    <x v="252"/>
    <d v="2002-09-01T00:00:00"/>
    <n v="59.99"/>
    <n v="35.994"/>
    <n v="3"/>
    <n v="107.982"/>
  </r>
  <r>
    <x v="0"/>
    <x v="0"/>
    <x v="4"/>
    <s v="Advanced Bike Components"/>
    <x v="1"/>
    <x v="14"/>
    <x v="28"/>
    <s v="Black"/>
    <x v="243"/>
    <d v="2002-09-01T00:00:00"/>
    <n v="59.99"/>
    <n v="35.994"/>
    <n v="5"/>
    <n v="179.97"/>
  </r>
  <r>
    <x v="0"/>
    <x v="0"/>
    <x v="4"/>
    <s v="Advanced Bike Components"/>
    <x v="2"/>
    <x v="6"/>
    <x v="11"/>
    <s v="Red"/>
    <x v="253"/>
    <d v="2002-09-01T00:00:00"/>
    <n v="1431.5"/>
    <n v="780.81820000000005"/>
    <n v="1"/>
    <n v="780.81820000000005"/>
  </r>
  <r>
    <x v="0"/>
    <x v="0"/>
    <x v="4"/>
    <s v="Advanced Bike Components"/>
    <x v="2"/>
    <x v="6"/>
    <x v="8"/>
    <s v="Red"/>
    <x v="254"/>
    <d v="2002-09-01T00:00:00"/>
    <n v="337.22"/>
    <n v="202.33199999999999"/>
    <n v="2"/>
    <n v="404.66399999999999"/>
  </r>
  <r>
    <x v="0"/>
    <x v="0"/>
    <x v="4"/>
    <s v="Advanced Bike Components"/>
    <x v="0"/>
    <x v="3"/>
    <x v="12"/>
    <s v="Black"/>
    <x v="255"/>
    <d v="2002-09-01T00:00:00"/>
    <n v="2443.35"/>
    <n v="1308.9375"/>
    <n v="1"/>
    <n v="1308.9375"/>
  </r>
  <r>
    <x v="0"/>
    <x v="0"/>
    <x v="4"/>
    <s v="Advanced Bike Components"/>
    <x v="1"/>
    <x v="4"/>
    <x v="5"/>
    <s v="Multi"/>
    <x v="247"/>
    <d v="2002-09-01T00:00:00"/>
    <n v="49.99"/>
    <n v="28.840399999999999"/>
    <n v="5"/>
    <n v="144.202"/>
  </r>
  <r>
    <x v="0"/>
    <x v="0"/>
    <x v="4"/>
    <s v="Advanced Bike Components"/>
    <x v="1"/>
    <x v="11"/>
    <x v="24"/>
    <s v="Black"/>
    <x v="256"/>
    <d v="2002-09-01T00:00:00"/>
    <n v="74.989999999999995"/>
    <n v="44.994"/>
    <n v="2"/>
    <n v="89.988"/>
  </r>
  <r>
    <x v="0"/>
    <x v="0"/>
    <x v="4"/>
    <s v="Advanced Bike Components"/>
    <x v="1"/>
    <x v="10"/>
    <x v="29"/>
    <s v="Black"/>
    <x v="253"/>
    <d v="2002-09-01T00:00:00"/>
    <n v="24.49"/>
    <n v="14.1289"/>
    <n v="8"/>
    <n v="113.0312"/>
  </r>
  <r>
    <x v="0"/>
    <x v="0"/>
    <x v="4"/>
    <s v="Advanced Bike Components"/>
    <x v="1"/>
    <x v="11"/>
    <x v="24"/>
    <s v="Black"/>
    <x v="254"/>
    <d v="2002-09-01T00:00:00"/>
    <n v="74.989999999999995"/>
    <n v="43.494199999999999"/>
    <n v="12"/>
    <n v="521.93039999999996"/>
  </r>
  <r>
    <x v="0"/>
    <x v="0"/>
    <x v="4"/>
    <s v="Advanced Bike Components"/>
    <x v="3"/>
    <x v="7"/>
    <x v="10"/>
    <s v="Blue"/>
    <x v="257"/>
    <d v="2002-09-01T00:00:00"/>
    <n v="34.99"/>
    <n v="20.186499999999999"/>
    <n v="4"/>
    <n v="80.745999999999995"/>
  </r>
  <r>
    <x v="0"/>
    <x v="0"/>
    <x v="4"/>
    <s v="Advanced Bike Components"/>
    <x v="1"/>
    <x v="12"/>
    <x v="25"/>
    <s v="Multi"/>
    <x v="258"/>
    <d v="2002-09-01T00:00:00"/>
    <n v="89.99"/>
    <n v="53.994"/>
    <n v="7"/>
    <n v="377.95799999999997"/>
  </r>
  <r>
    <x v="0"/>
    <x v="0"/>
    <x v="4"/>
    <s v="Advanced Bike Components"/>
    <x v="1"/>
    <x v="4"/>
    <x v="5"/>
    <s v="Multi"/>
    <x v="259"/>
    <d v="2002-09-01T00:00:00"/>
    <n v="49.99"/>
    <n v="28.840399999999999"/>
    <n v="10"/>
    <n v="288.404"/>
  </r>
  <r>
    <x v="0"/>
    <x v="0"/>
    <x v="4"/>
    <s v="Advanced Bike Components"/>
    <x v="0"/>
    <x v="3"/>
    <x v="12"/>
    <s v="Black"/>
    <x v="246"/>
    <d v="2002-09-01T00:00:00"/>
    <n v="2443.35"/>
    <n v="1308.9375"/>
    <n v="2"/>
    <n v="2617.875"/>
  </r>
  <r>
    <x v="0"/>
    <x v="0"/>
    <x v="4"/>
    <s v="Advanced Bike Components"/>
    <x v="2"/>
    <x v="6"/>
    <x v="8"/>
    <s v="Red"/>
    <x v="260"/>
    <d v="2002-09-01T00:00:00"/>
    <n v="337.22"/>
    <n v="202.33199999999999"/>
    <n v="2"/>
    <n v="404.66399999999999"/>
  </r>
  <r>
    <x v="0"/>
    <x v="0"/>
    <x v="4"/>
    <s v="Advanced Bike Components"/>
    <x v="2"/>
    <x v="8"/>
    <x v="13"/>
    <s v="Black"/>
    <x v="243"/>
    <d v="2002-09-01T00:00:00"/>
    <n v="330.06"/>
    <n v="198.036"/>
    <n v="4"/>
    <n v="792.14400000000001"/>
  </r>
  <r>
    <x v="0"/>
    <x v="0"/>
    <x v="4"/>
    <s v="Advanced Bike Components"/>
    <x v="0"/>
    <x v="3"/>
    <x v="3"/>
    <s v="Red"/>
    <x v="243"/>
    <d v="2002-09-01T00:00:00"/>
    <n v="782.99"/>
    <n v="469.79399999999998"/>
    <n v="3"/>
    <n v="1409.3820000000001"/>
  </r>
  <r>
    <x v="0"/>
    <x v="0"/>
    <x v="4"/>
    <s v="Advanced Bike Components"/>
    <x v="2"/>
    <x v="6"/>
    <x v="8"/>
    <s v="Black"/>
    <x v="261"/>
    <d v="2002-09-01T00:00:00"/>
    <n v="337.22"/>
    <n v="183.93819999999999"/>
    <n v="2"/>
    <n v="367.87639999999999"/>
  </r>
  <r>
    <x v="0"/>
    <x v="0"/>
    <x v="4"/>
    <s v="Advanced Bike Components"/>
    <x v="0"/>
    <x v="3"/>
    <x v="12"/>
    <s v="Red"/>
    <x v="262"/>
    <d v="2002-09-01T00:00:00"/>
    <n v="2443.35"/>
    <n v="1466.01"/>
    <n v="3"/>
    <n v="4398.03"/>
  </r>
  <r>
    <x v="0"/>
    <x v="0"/>
    <x v="4"/>
    <s v="Advanced Bike Components"/>
    <x v="2"/>
    <x v="6"/>
    <x v="8"/>
    <s v="Black"/>
    <x v="255"/>
    <d v="2002-09-01T00:00:00"/>
    <n v="337.22"/>
    <n v="183.93819999999999"/>
    <n v="4"/>
    <n v="735.75279999999998"/>
  </r>
  <r>
    <x v="0"/>
    <x v="0"/>
    <x v="4"/>
    <s v="Advanced Bike Components"/>
    <x v="0"/>
    <x v="3"/>
    <x v="17"/>
    <s v="Yellow"/>
    <x v="263"/>
    <d v="2002-09-01T00:00:00"/>
    <n v="1120.49"/>
    <n v="600.26250000000005"/>
    <n v="2"/>
    <n v="1200.5250000000001"/>
  </r>
  <r>
    <x v="0"/>
    <x v="0"/>
    <x v="4"/>
    <s v="Advanced Bike Components"/>
    <x v="0"/>
    <x v="3"/>
    <x v="3"/>
    <s v="Black"/>
    <x v="250"/>
    <d v="2002-09-01T00:00:00"/>
    <n v="782.99"/>
    <n v="469.79399999999998"/>
    <n v="6"/>
    <n v="2818.7640000000001"/>
  </r>
  <r>
    <x v="0"/>
    <x v="0"/>
    <x v="4"/>
    <s v="Advanced Bike Components"/>
    <x v="0"/>
    <x v="3"/>
    <x v="3"/>
    <s v="Red"/>
    <x v="245"/>
    <d v="2002-09-01T00:00:00"/>
    <n v="782.99"/>
    <n v="469.79399999999998"/>
    <n v="4"/>
    <n v="1879.1759999999999"/>
  </r>
  <r>
    <x v="0"/>
    <x v="0"/>
    <x v="4"/>
    <s v="Advanced Bike Components"/>
    <x v="0"/>
    <x v="3"/>
    <x v="3"/>
    <s v="Black"/>
    <x v="264"/>
    <d v="2002-09-01T00:00:00"/>
    <n v="782.99"/>
    <n v="469.79399999999998"/>
    <n v="2"/>
    <n v="939.58799999999997"/>
  </r>
  <r>
    <x v="0"/>
    <x v="0"/>
    <x v="4"/>
    <s v="Advanced Bike Components"/>
    <x v="2"/>
    <x v="6"/>
    <x v="15"/>
    <s v="Yellow"/>
    <x v="265"/>
    <d v="2002-09-01T00:00:00"/>
    <n v="594.83000000000004"/>
    <n v="324.45269999999999"/>
    <n v="6"/>
    <n v="1946.7161999999998"/>
  </r>
  <r>
    <x v="0"/>
    <x v="0"/>
    <x v="4"/>
    <s v="Advanced Bike Components"/>
    <x v="1"/>
    <x v="5"/>
    <x v="6"/>
    <s v="Multi"/>
    <x v="266"/>
    <d v="2002-09-01T00:00:00"/>
    <n v="8.99"/>
    <n v="5.1864999999999997"/>
    <n v="4"/>
    <n v="20.745999999999999"/>
  </r>
  <r>
    <x v="0"/>
    <x v="0"/>
    <x v="4"/>
    <s v="Advanced Bike Components"/>
    <x v="3"/>
    <x v="7"/>
    <x v="10"/>
    <s v="Red"/>
    <x v="259"/>
    <d v="2002-09-01T00:00:00"/>
    <n v="34.99"/>
    <n v="20.186499999999999"/>
    <n v="2"/>
    <n v="40.372999999999998"/>
  </r>
  <r>
    <x v="0"/>
    <x v="0"/>
    <x v="4"/>
    <s v="Advanced Bike Components"/>
    <x v="0"/>
    <x v="3"/>
    <x v="17"/>
    <s v="Yellow"/>
    <x v="255"/>
    <d v="2002-09-01T00:00:00"/>
    <n v="1120.49"/>
    <n v="600.26250000000005"/>
    <n v="4"/>
    <n v="2401.0500000000002"/>
  </r>
  <r>
    <x v="0"/>
    <x v="0"/>
    <x v="4"/>
    <s v="Advanced Bike Components"/>
    <x v="1"/>
    <x v="10"/>
    <x v="29"/>
    <s v="Black"/>
    <x v="251"/>
    <d v="2002-09-01T00:00:00"/>
    <n v="24.49"/>
    <n v="14.1289"/>
    <n v="4"/>
    <n v="56.515599999999999"/>
  </r>
  <r>
    <x v="0"/>
    <x v="0"/>
    <x v="4"/>
    <s v="Advanced Bike Components"/>
    <x v="0"/>
    <x v="3"/>
    <x v="3"/>
    <s v="Red"/>
    <x v="267"/>
    <d v="2002-09-01T00:00:00"/>
    <n v="782.99"/>
    <n v="469.79399999999998"/>
    <n v="3"/>
    <n v="1409.3820000000001"/>
  </r>
  <r>
    <x v="0"/>
    <x v="0"/>
    <x v="4"/>
    <s v="Advanced Bike Components"/>
    <x v="1"/>
    <x v="12"/>
    <x v="25"/>
    <s v="Multi"/>
    <x v="263"/>
    <d v="2002-09-01T00:00:00"/>
    <n v="89.99"/>
    <n v="53.994"/>
    <n v="10"/>
    <n v="539.94000000000005"/>
  </r>
  <r>
    <x v="0"/>
    <x v="0"/>
    <x v="4"/>
    <s v="Advanced Bike Components"/>
    <x v="0"/>
    <x v="3"/>
    <x v="3"/>
    <s v="Red"/>
    <x v="255"/>
    <d v="2002-09-01T00:00:00"/>
    <n v="782.99"/>
    <n v="469.79399999999998"/>
    <n v="1"/>
    <n v="469.79399999999998"/>
  </r>
  <r>
    <x v="0"/>
    <x v="0"/>
    <x v="4"/>
    <s v="Advanced Bike Components"/>
    <x v="2"/>
    <x v="6"/>
    <x v="15"/>
    <s v="Yellow"/>
    <x v="254"/>
    <d v="2002-09-01T00:00:00"/>
    <n v="594.83000000000004"/>
    <n v="324.45269999999999"/>
    <n v="3"/>
    <n v="973.35809999999992"/>
  </r>
  <r>
    <x v="0"/>
    <x v="0"/>
    <x v="4"/>
    <s v="Advanced Bike Components"/>
    <x v="2"/>
    <x v="6"/>
    <x v="15"/>
    <s v="Yellow"/>
    <x v="253"/>
    <d v="2002-09-01T00:00:00"/>
    <n v="594.83000000000004"/>
    <n v="324.45269999999999"/>
    <n v="4"/>
    <n v="1297.8108"/>
  </r>
  <r>
    <x v="0"/>
    <x v="0"/>
    <x v="4"/>
    <s v="Advanced Bike Components"/>
    <x v="0"/>
    <x v="3"/>
    <x v="3"/>
    <s v="Black"/>
    <x v="246"/>
    <d v="2002-09-01T00:00:00"/>
    <n v="782.99"/>
    <n v="469.79399999999998"/>
    <n v="9"/>
    <n v="4228.1459999999997"/>
  </r>
  <r>
    <x v="0"/>
    <x v="0"/>
    <x v="4"/>
    <s v="Advanced Bike Components"/>
    <x v="2"/>
    <x v="8"/>
    <x v="18"/>
    <s v="Black"/>
    <x v="267"/>
    <d v="2002-09-01T00:00:00"/>
    <n v="112.565"/>
    <n v="67.539000000000001"/>
    <n v="4"/>
    <n v="270.15600000000001"/>
  </r>
  <r>
    <x v="0"/>
    <x v="0"/>
    <x v="4"/>
    <s v="Advanced Bike Components"/>
    <x v="1"/>
    <x v="14"/>
    <x v="28"/>
    <s v="Black"/>
    <x v="258"/>
    <d v="2002-09-01T00:00:00"/>
    <n v="59.99"/>
    <n v="35.994"/>
    <n v="4"/>
    <n v="143.976"/>
  </r>
  <r>
    <x v="0"/>
    <x v="0"/>
    <x v="4"/>
    <s v="Advanced Bike Components"/>
    <x v="2"/>
    <x v="6"/>
    <x v="11"/>
    <s v="Black"/>
    <x v="268"/>
    <d v="2002-09-01T00:00:00"/>
    <n v="1431.5"/>
    <n v="780.81820000000005"/>
    <n v="1"/>
    <n v="780.81820000000005"/>
  </r>
  <r>
    <x v="0"/>
    <x v="0"/>
    <x v="4"/>
    <s v="Advanced Bike Components"/>
    <x v="0"/>
    <x v="3"/>
    <x v="3"/>
    <s v="Black"/>
    <x v="269"/>
    <d v="2002-09-01T00:00:00"/>
    <n v="782.99"/>
    <n v="469.79399999999998"/>
    <n v="5"/>
    <n v="2348.9699999999998"/>
  </r>
  <r>
    <x v="0"/>
    <x v="0"/>
    <x v="4"/>
    <s v="Advanced Bike Components"/>
    <x v="3"/>
    <x v="13"/>
    <x v="27"/>
    <m/>
    <x v="263"/>
    <d v="2002-09-01T00:00:00"/>
    <n v="19.989999999999998"/>
    <n v="11.994"/>
    <n v="9"/>
    <n v="107.946"/>
  </r>
  <r>
    <x v="0"/>
    <x v="0"/>
    <x v="4"/>
    <s v="Advanced Bike Components"/>
    <x v="1"/>
    <x v="12"/>
    <x v="25"/>
    <s v="Multi"/>
    <x v="262"/>
    <d v="2002-09-01T00:00:00"/>
    <n v="89.99"/>
    <n v="53.994"/>
    <n v="4"/>
    <n v="215.976"/>
  </r>
  <r>
    <x v="0"/>
    <x v="0"/>
    <x v="4"/>
    <s v="Advanced Bike Components"/>
    <x v="3"/>
    <x v="15"/>
    <x v="30"/>
    <m/>
    <x v="253"/>
    <d v="2002-09-01T00:00:00"/>
    <n v="25"/>
    <n v="15"/>
    <n v="8"/>
    <n v="120"/>
  </r>
  <r>
    <x v="0"/>
    <x v="0"/>
    <x v="4"/>
    <s v="Advanced Bike Components"/>
    <x v="2"/>
    <x v="6"/>
    <x v="8"/>
    <s v="Black"/>
    <x v="246"/>
    <d v="2002-09-01T00:00:00"/>
    <n v="337.22"/>
    <n v="183.93819999999999"/>
    <n v="1"/>
    <n v="183.93819999999999"/>
  </r>
  <r>
    <x v="0"/>
    <x v="0"/>
    <x v="4"/>
    <s v="Advanced Bike Components"/>
    <x v="1"/>
    <x v="10"/>
    <x v="29"/>
    <s v="Black"/>
    <x v="262"/>
    <d v="2002-09-01T00:00:00"/>
    <n v="24.49"/>
    <n v="14.1289"/>
    <n v="3"/>
    <n v="42.386699999999998"/>
  </r>
  <r>
    <x v="0"/>
    <x v="0"/>
    <x v="4"/>
    <s v="Metropolitan Sports Supply"/>
    <x v="0"/>
    <x v="3"/>
    <x v="3"/>
    <s v="Red"/>
    <x v="270"/>
    <d v="2002-09-01T00:00:00"/>
    <n v="782.99"/>
    <n v="469.79399999999998"/>
    <n v="5"/>
    <n v="2348.9699999999998"/>
  </r>
  <r>
    <x v="0"/>
    <x v="0"/>
    <x v="4"/>
    <s v="Metropolitan Sports Supply"/>
    <x v="2"/>
    <x v="6"/>
    <x v="8"/>
    <s v="Black"/>
    <x v="269"/>
    <d v="2002-09-01T00:00:00"/>
    <n v="337.22"/>
    <n v="183.93819999999999"/>
    <n v="1"/>
    <n v="183.93819999999999"/>
  </r>
  <r>
    <x v="0"/>
    <x v="0"/>
    <x v="4"/>
    <s v="Metropolitan Sports Supply"/>
    <x v="0"/>
    <x v="3"/>
    <x v="3"/>
    <s v="Red"/>
    <x v="265"/>
    <d v="2002-09-01T00:00:00"/>
    <n v="782.99"/>
    <n v="469.79399999999998"/>
    <n v="3"/>
    <n v="1409.3820000000001"/>
  </r>
  <r>
    <x v="0"/>
    <x v="0"/>
    <x v="4"/>
    <s v="Metropolitan Sports Supply"/>
    <x v="0"/>
    <x v="3"/>
    <x v="3"/>
    <s v="Black"/>
    <x v="271"/>
    <d v="2002-09-01T00:00:00"/>
    <n v="782.99"/>
    <n v="469.79399999999998"/>
    <n v="2"/>
    <n v="939.58799999999997"/>
  </r>
  <r>
    <x v="0"/>
    <x v="0"/>
    <x v="4"/>
    <s v="Metropolitan Sports Supply"/>
    <x v="0"/>
    <x v="3"/>
    <x v="3"/>
    <s v="Red"/>
    <x v="254"/>
    <d v="2002-09-01T00:00:00"/>
    <n v="782.99"/>
    <n v="469.79399999999998"/>
    <n v="6"/>
    <n v="2818.7640000000001"/>
  </r>
  <r>
    <x v="0"/>
    <x v="0"/>
    <x v="4"/>
    <s v="Metropolitan Sports Supply"/>
    <x v="2"/>
    <x v="6"/>
    <x v="8"/>
    <s v="Red"/>
    <x v="247"/>
    <d v="2002-09-01T00:00:00"/>
    <n v="337.22"/>
    <n v="202.33199999999999"/>
    <n v="3"/>
    <n v="606.99599999999998"/>
  </r>
  <r>
    <x v="0"/>
    <x v="0"/>
    <x v="4"/>
    <s v="Metropolitan Sports Supply"/>
    <x v="2"/>
    <x v="6"/>
    <x v="15"/>
    <s v="Yellow"/>
    <x v="244"/>
    <d v="2002-09-01T00:00:00"/>
    <n v="594.83000000000004"/>
    <n v="324.45269999999999"/>
    <n v="4"/>
    <n v="1297.8108"/>
  </r>
  <r>
    <x v="0"/>
    <x v="0"/>
    <x v="4"/>
    <s v="Metropolitan Sports Supply"/>
    <x v="2"/>
    <x v="8"/>
    <x v="14"/>
    <s v="Black"/>
    <x v="272"/>
    <d v="2002-09-01T00:00:00"/>
    <n v="248.38499999999999"/>
    <n v="149.03100000000001"/>
    <n v="1"/>
    <n v="149.03100000000001"/>
  </r>
  <r>
    <x v="0"/>
    <x v="0"/>
    <x v="4"/>
    <s v="Metropolitan Sports Supply"/>
    <x v="2"/>
    <x v="8"/>
    <x v="13"/>
    <s v="Black"/>
    <x v="249"/>
    <d v="2002-09-01T00:00:00"/>
    <n v="330.06"/>
    <n v="198.036"/>
    <n v="5"/>
    <n v="990.18000000000006"/>
  </r>
  <r>
    <x v="0"/>
    <x v="0"/>
    <x v="4"/>
    <s v="Metropolitan Sports Supply"/>
    <x v="3"/>
    <x v="7"/>
    <x v="10"/>
    <s v="Red"/>
    <x v="254"/>
    <d v="2002-09-01T00:00:00"/>
    <n v="34.99"/>
    <n v="20.186499999999999"/>
    <n v="1"/>
    <n v="20.186499999999999"/>
  </r>
  <r>
    <x v="0"/>
    <x v="0"/>
    <x v="4"/>
    <s v="Metropolitan Sports Supply"/>
    <x v="0"/>
    <x v="3"/>
    <x v="3"/>
    <s v="Black"/>
    <x v="265"/>
    <d v="2002-09-01T00:00:00"/>
    <n v="782.99"/>
    <n v="469.79399999999998"/>
    <n v="4"/>
    <n v="1879.1759999999999"/>
  </r>
  <r>
    <x v="0"/>
    <x v="0"/>
    <x v="4"/>
    <s v="Metropolitan Sports Supply"/>
    <x v="2"/>
    <x v="8"/>
    <x v="18"/>
    <s v="Black"/>
    <x v="261"/>
    <d v="2002-09-01T00:00:00"/>
    <n v="112.565"/>
    <n v="67.539000000000001"/>
    <n v="6"/>
    <n v="405.23400000000004"/>
  </r>
  <r>
    <x v="0"/>
    <x v="0"/>
    <x v="4"/>
    <s v="Metropolitan Sports Supply"/>
    <x v="0"/>
    <x v="3"/>
    <x v="3"/>
    <s v="Red"/>
    <x v="246"/>
    <d v="2002-09-01T00:00:00"/>
    <n v="782.99"/>
    <n v="469.79399999999998"/>
    <n v="7"/>
    <n v="3288.558"/>
  </r>
  <r>
    <x v="0"/>
    <x v="0"/>
    <x v="4"/>
    <s v="Metropolitan Sports Supply"/>
    <x v="2"/>
    <x v="6"/>
    <x v="8"/>
    <s v="Red"/>
    <x v="270"/>
    <d v="2002-09-01T00:00:00"/>
    <n v="337.22"/>
    <n v="202.33199999999999"/>
    <n v="4"/>
    <n v="809.32799999999997"/>
  </r>
  <r>
    <x v="0"/>
    <x v="1"/>
    <x v="1"/>
    <s v="Rural Cycle Emporium"/>
    <x v="2"/>
    <x v="8"/>
    <x v="34"/>
    <s v="Black"/>
    <x v="253"/>
    <d v="2002-09-01T00:00:00"/>
    <n v="209.02500000000001"/>
    <n v="125.41500000000001"/>
    <n v="3"/>
    <n v="376.245"/>
  </r>
  <r>
    <x v="0"/>
    <x v="1"/>
    <x v="1"/>
    <s v="Rural Cycle Emporium"/>
    <x v="0"/>
    <x v="0"/>
    <x v="35"/>
    <s v="Black"/>
    <x v="267"/>
    <d v="2002-09-01T00:00:00"/>
    <n v="1079.99"/>
    <n v="647.99400000000003"/>
    <n v="4"/>
    <n v="2591.9760000000001"/>
  </r>
  <r>
    <x v="0"/>
    <x v="1"/>
    <x v="1"/>
    <s v="Rural Cycle Emporium"/>
    <x v="2"/>
    <x v="8"/>
    <x v="33"/>
    <s v="Black"/>
    <x v="250"/>
    <d v="2002-09-01T00:00:00"/>
    <n v="300.21499999999997"/>
    <n v="180.12899999999999"/>
    <n v="2"/>
    <n v="360.25799999999998"/>
  </r>
  <r>
    <x v="0"/>
    <x v="1"/>
    <x v="1"/>
    <s v="Rural Cycle Emporium"/>
    <x v="0"/>
    <x v="0"/>
    <x v="35"/>
    <s v="Black"/>
    <x v="259"/>
    <d v="2002-09-01T00:00:00"/>
    <n v="1079.99"/>
    <n v="647.99400000000003"/>
    <n v="3"/>
    <n v="1943.982"/>
  </r>
  <r>
    <x v="0"/>
    <x v="1"/>
    <x v="1"/>
    <s v="Rural Cycle Emporium"/>
    <x v="1"/>
    <x v="4"/>
    <x v="5"/>
    <s v="Multi"/>
    <x v="261"/>
    <d v="2002-09-01T00:00:00"/>
    <n v="49.99"/>
    <n v="28.840399999999999"/>
    <n v="4"/>
    <n v="115.3616"/>
  </r>
  <r>
    <x v="0"/>
    <x v="1"/>
    <x v="1"/>
    <s v="Rural Cycle Emporium"/>
    <x v="0"/>
    <x v="0"/>
    <x v="19"/>
    <s v="Black"/>
    <x v="254"/>
    <d v="2002-09-01T00:00:00"/>
    <n v="2294.9899999999998"/>
    <n v="1229.4589000000001"/>
    <n v="7"/>
    <n v="8606.2123000000011"/>
  </r>
  <r>
    <x v="0"/>
    <x v="1"/>
    <x v="1"/>
    <s v="Rural Cycle Emporium"/>
    <x v="0"/>
    <x v="0"/>
    <x v="19"/>
    <s v="Black"/>
    <x v="270"/>
    <d v="2002-09-01T00:00:00"/>
    <n v="2294.9899999999998"/>
    <n v="1229.4589000000001"/>
    <n v="4"/>
    <n v="4917.8356000000003"/>
  </r>
  <r>
    <x v="0"/>
    <x v="1"/>
    <x v="1"/>
    <s v="Rural Cycle Emporium"/>
    <x v="2"/>
    <x v="8"/>
    <x v="32"/>
    <s v="Black"/>
    <x v="260"/>
    <d v="2002-09-01T00:00:00"/>
    <n v="87.745000000000005"/>
    <n v="52.646999999999998"/>
    <n v="1"/>
    <n v="52.646999999999998"/>
  </r>
  <r>
    <x v="0"/>
    <x v="1"/>
    <x v="1"/>
    <s v="Rural Cycle Emporium"/>
    <x v="2"/>
    <x v="2"/>
    <x v="38"/>
    <s v="Black"/>
    <x v="270"/>
    <d v="2002-09-01T00:00:00"/>
    <n v="348.76"/>
    <n v="209.256"/>
    <n v="3"/>
    <n v="627.76800000000003"/>
  </r>
  <r>
    <x v="0"/>
    <x v="1"/>
    <x v="1"/>
    <s v="Rural Cycle Emporium"/>
    <x v="2"/>
    <x v="8"/>
    <x v="20"/>
    <s v="Black"/>
    <x v="265"/>
    <d v="2002-09-01T00:00:00"/>
    <n v="327.21499999999997"/>
    <n v="196.32900000000001"/>
    <n v="4"/>
    <n v="785.31600000000003"/>
  </r>
  <r>
    <x v="0"/>
    <x v="1"/>
    <x v="1"/>
    <s v="Rural Cycle Emporium"/>
    <x v="2"/>
    <x v="2"/>
    <x v="2"/>
    <s v="Silver"/>
    <x v="270"/>
    <d v="2002-09-01T00:00:00"/>
    <n v="1364.5"/>
    <n v="744.27269999999999"/>
    <n v="1"/>
    <n v="744.27269999999999"/>
  </r>
  <r>
    <x v="0"/>
    <x v="1"/>
    <x v="1"/>
    <s v="Rural Cycle Emporium"/>
    <x v="0"/>
    <x v="0"/>
    <x v="35"/>
    <s v="Black"/>
    <x v="273"/>
    <d v="2002-09-01T00:00:00"/>
    <n v="1079.99"/>
    <n v="647.99400000000003"/>
    <n v="2"/>
    <n v="1295.9880000000001"/>
  </r>
  <r>
    <x v="0"/>
    <x v="1"/>
    <x v="1"/>
    <s v="Rural Cycle Emporium"/>
    <x v="2"/>
    <x v="9"/>
    <x v="37"/>
    <m/>
    <x v="262"/>
    <d v="2002-09-01T00:00:00"/>
    <n v="44.54"/>
    <n v="24.294499999999999"/>
    <n v="4"/>
    <n v="97.177999999999997"/>
  </r>
  <r>
    <x v="0"/>
    <x v="1"/>
    <x v="1"/>
    <s v="Rural Cycle Emporium"/>
    <x v="2"/>
    <x v="9"/>
    <x v="39"/>
    <m/>
    <x v="265"/>
    <d v="2002-09-01T00:00:00"/>
    <n v="120.27"/>
    <n v="65.601799999999997"/>
    <n v="1"/>
    <n v="65.601799999999997"/>
  </r>
  <r>
    <x v="0"/>
    <x v="1"/>
    <x v="1"/>
    <s v="Rural Cycle Emporium"/>
    <x v="2"/>
    <x v="2"/>
    <x v="23"/>
    <s v="Black"/>
    <x v="259"/>
    <d v="2002-09-01T00:00:00"/>
    <n v="348.76"/>
    <n v="209.256"/>
    <n v="4"/>
    <n v="837.024"/>
  </r>
  <r>
    <x v="0"/>
    <x v="1"/>
    <x v="1"/>
    <s v="Rural Cycle Emporium"/>
    <x v="0"/>
    <x v="0"/>
    <x v="19"/>
    <s v="Silver"/>
    <x v="259"/>
    <d v="2002-09-01T00:00:00"/>
    <n v="2319.9899999999998"/>
    <n v="1242.8517999999999"/>
    <n v="3"/>
    <n v="3728.5553999999997"/>
  </r>
  <r>
    <x v="0"/>
    <x v="1"/>
    <x v="1"/>
    <s v="Rural Cycle Emporium"/>
    <x v="1"/>
    <x v="14"/>
    <x v="28"/>
    <s v="Black"/>
    <x v="247"/>
    <d v="2002-09-01T00:00:00"/>
    <n v="59.99"/>
    <n v="35.994"/>
    <n v="2"/>
    <n v="71.988"/>
  </r>
  <r>
    <x v="0"/>
    <x v="1"/>
    <x v="1"/>
    <s v="Rural Cycle Emporium"/>
    <x v="2"/>
    <x v="8"/>
    <x v="36"/>
    <s v="Black"/>
    <x v="250"/>
    <d v="2002-09-01T00:00:00"/>
    <n v="236.02500000000001"/>
    <n v="141.61500000000001"/>
    <n v="3"/>
    <n v="424.84500000000003"/>
  </r>
  <r>
    <x v="0"/>
    <x v="1"/>
    <x v="1"/>
    <s v="Rural Cycle Emporium"/>
    <x v="0"/>
    <x v="0"/>
    <x v="19"/>
    <s v="Silver"/>
    <x v="263"/>
    <d v="2002-09-01T00:00:00"/>
    <n v="2319.9899999999998"/>
    <n v="1242.8517999999999"/>
    <n v="3"/>
    <n v="3728.5553999999997"/>
  </r>
  <r>
    <x v="0"/>
    <x v="1"/>
    <x v="1"/>
    <s v="Rural Cycle Emporium"/>
    <x v="1"/>
    <x v="10"/>
    <x v="21"/>
    <s v="Black"/>
    <x v="266"/>
    <d v="2002-09-01T00:00:00"/>
    <n v="37.99"/>
    <n v="22.794"/>
    <n v="6"/>
    <n v="136.76400000000001"/>
  </r>
  <r>
    <x v="0"/>
    <x v="1"/>
    <x v="1"/>
    <s v="Rural Cycle Emporium"/>
    <x v="1"/>
    <x v="10"/>
    <x v="21"/>
    <s v="Black"/>
    <x v="261"/>
    <d v="2002-09-01T00:00:00"/>
    <n v="37.99"/>
    <n v="22.794"/>
    <n v="3"/>
    <n v="68.382000000000005"/>
  </r>
  <r>
    <x v="0"/>
    <x v="1"/>
    <x v="1"/>
    <s v="Rural Cycle Emporium"/>
    <x v="2"/>
    <x v="2"/>
    <x v="23"/>
    <s v="Black"/>
    <x v="264"/>
    <d v="2002-09-01T00:00:00"/>
    <n v="348.76"/>
    <n v="209.256"/>
    <n v="3"/>
    <n v="627.76800000000003"/>
  </r>
  <r>
    <x v="0"/>
    <x v="1"/>
    <x v="1"/>
    <s v="Rural Cycle Emporium"/>
    <x v="0"/>
    <x v="0"/>
    <x v="19"/>
    <s v="Black"/>
    <x v="247"/>
    <d v="2002-09-01T00:00:00"/>
    <n v="2294.9899999999998"/>
    <n v="1229.4589000000001"/>
    <n v="4"/>
    <n v="4917.8356000000003"/>
  </r>
  <r>
    <x v="0"/>
    <x v="1"/>
    <x v="1"/>
    <s v="Rural Cycle Emporium"/>
    <x v="1"/>
    <x v="10"/>
    <x v="21"/>
    <s v="Black"/>
    <x v="271"/>
    <d v="2002-09-01T00:00:00"/>
    <n v="37.99"/>
    <n v="20.894500000000001"/>
    <n v="18"/>
    <n v="376.101"/>
  </r>
  <r>
    <x v="1"/>
    <x v="3"/>
    <x v="7"/>
    <s v="Bulk Discount Store"/>
    <x v="2"/>
    <x v="8"/>
    <x v="13"/>
    <s v="Black"/>
    <x v="243"/>
    <d v="2002-09-01T00:00:00"/>
    <n v="330.06"/>
    <n v="198.036"/>
    <n v="1"/>
    <n v="198.036"/>
  </r>
  <r>
    <x v="1"/>
    <x v="3"/>
    <x v="7"/>
    <s v="Bulk Discount Store"/>
    <x v="1"/>
    <x v="4"/>
    <x v="5"/>
    <s v="Multi"/>
    <x v="252"/>
    <d v="2002-09-01T00:00:00"/>
    <n v="49.99"/>
    <n v="28.840399999999999"/>
    <n v="1"/>
    <n v="28.840399999999999"/>
  </r>
  <r>
    <x v="1"/>
    <x v="3"/>
    <x v="7"/>
    <s v="Bulk Discount Store"/>
    <x v="1"/>
    <x v="12"/>
    <x v="25"/>
    <s v="Multi"/>
    <x v="252"/>
    <d v="2002-09-01T00:00:00"/>
    <n v="89.99"/>
    <n v="53.994"/>
    <n v="8"/>
    <n v="431.952"/>
  </r>
  <r>
    <x v="1"/>
    <x v="3"/>
    <x v="7"/>
    <s v="Bulk Discount Store"/>
    <x v="0"/>
    <x v="3"/>
    <x v="12"/>
    <s v="Red"/>
    <x v="257"/>
    <d v="2002-09-01T00:00:00"/>
    <n v="2443.35"/>
    <n v="1466.01"/>
    <n v="1"/>
    <n v="1466.01"/>
  </r>
  <r>
    <x v="1"/>
    <x v="3"/>
    <x v="7"/>
    <s v="Bulk Discount Store"/>
    <x v="1"/>
    <x v="4"/>
    <x v="5"/>
    <s v="Multi"/>
    <x v="255"/>
    <d v="2002-09-01T00:00:00"/>
    <n v="49.99"/>
    <n v="28.840399999999999"/>
    <n v="4"/>
    <n v="115.3616"/>
  </r>
  <r>
    <x v="1"/>
    <x v="3"/>
    <x v="7"/>
    <s v="Bulk Discount Store"/>
    <x v="3"/>
    <x v="7"/>
    <x v="10"/>
    <s v="Blue"/>
    <x v="266"/>
    <d v="2002-09-01T00:00:00"/>
    <n v="34.99"/>
    <n v="20.186499999999999"/>
    <n v="3"/>
    <n v="60.5595"/>
  </r>
  <r>
    <x v="1"/>
    <x v="3"/>
    <x v="7"/>
    <s v="Bulk Discount Store"/>
    <x v="1"/>
    <x v="12"/>
    <x v="25"/>
    <s v="Multi"/>
    <x v="264"/>
    <d v="2002-09-01T00:00:00"/>
    <n v="89.99"/>
    <n v="53.994"/>
    <n v="1"/>
    <n v="53.994"/>
  </r>
  <r>
    <x v="1"/>
    <x v="3"/>
    <x v="7"/>
    <s v="Bulk Discount Store"/>
    <x v="0"/>
    <x v="3"/>
    <x v="3"/>
    <s v="Black"/>
    <x v="256"/>
    <d v="2002-09-01T00:00:00"/>
    <n v="782.99"/>
    <n v="469.79399999999998"/>
    <n v="1"/>
    <n v="469.79399999999998"/>
  </r>
  <r>
    <x v="1"/>
    <x v="3"/>
    <x v="7"/>
    <s v="Bulk Discount Store"/>
    <x v="0"/>
    <x v="3"/>
    <x v="3"/>
    <s v="Black"/>
    <x v="262"/>
    <d v="2002-09-01T00:00:00"/>
    <n v="782.99"/>
    <n v="469.79399999999998"/>
    <n v="1"/>
    <n v="469.79399999999998"/>
  </r>
  <r>
    <x v="1"/>
    <x v="3"/>
    <x v="7"/>
    <s v="Bulk Discount Store"/>
    <x v="2"/>
    <x v="6"/>
    <x v="15"/>
    <s v="Yellow"/>
    <x v="268"/>
    <d v="2002-09-01T00:00:00"/>
    <n v="594.83000000000004"/>
    <n v="324.45269999999999"/>
    <n v="2"/>
    <n v="648.90539999999999"/>
  </r>
  <r>
    <x v="1"/>
    <x v="3"/>
    <x v="7"/>
    <s v="Bulk Discount Store"/>
    <x v="0"/>
    <x v="3"/>
    <x v="17"/>
    <s v="Yellow"/>
    <x v="255"/>
    <d v="2002-09-01T00:00:00"/>
    <n v="1120.49"/>
    <n v="600.26250000000005"/>
    <n v="3"/>
    <n v="1800.7875000000001"/>
  </r>
  <r>
    <x v="1"/>
    <x v="3"/>
    <x v="7"/>
    <s v="Bulk Discount Store"/>
    <x v="2"/>
    <x v="9"/>
    <x v="16"/>
    <m/>
    <x v="251"/>
    <d v="2002-09-01T00:00:00"/>
    <n v="120.27"/>
    <n v="65.601799999999997"/>
    <n v="1"/>
    <n v="65.601799999999997"/>
  </r>
  <r>
    <x v="1"/>
    <x v="3"/>
    <x v="7"/>
    <s v="Bulk Discount Store"/>
    <x v="3"/>
    <x v="13"/>
    <x v="27"/>
    <m/>
    <x v="269"/>
    <d v="2002-09-01T00:00:00"/>
    <n v="19.989999999999998"/>
    <n v="11.994"/>
    <n v="7"/>
    <n v="83.957999999999998"/>
  </r>
  <r>
    <x v="1"/>
    <x v="3"/>
    <x v="7"/>
    <s v="Bulk Discount Store"/>
    <x v="0"/>
    <x v="3"/>
    <x v="3"/>
    <s v="Red"/>
    <x v="255"/>
    <d v="2002-09-01T00:00:00"/>
    <n v="782.99"/>
    <n v="469.79399999999998"/>
    <n v="1"/>
    <n v="469.79399999999998"/>
  </r>
  <r>
    <x v="1"/>
    <x v="3"/>
    <x v="7"/>
    <s v="Bulk Discount Store"/>
    <x v="2"/>
    <x v="6"/>
    <x v="8"/>
    <s v="Black"/>
    <x v="252"/>
    <d v="2002-09-01T00:00:00"/>
    <n v="337.22"/>
    <n v="183.93819999999999"/>
    <n v="2"/>
    <n v="367.87639999999999"/>
  </r>
  <r>
    <x v="1"/>
    <x v="3"/>
    <x v="7"/>
    <s v="Bulk Discount Store"/>
    <x v="1"/>
    <x v="11"/>
    <x v="24"/>
    <s v="Black"/>
    <x v="261"/>
    <d v="2002-09-01T00:00:00"/>
    <n v="74.989999999999995"/>
    <n v="44.994"/>
    <n v="4"/>
    <n v="179.976"/>
  </r>
  <r>
    <x v="1"/>
    <x v="3"/>
    <x v="7"/>
    <s v="Bulk Discount Store"/>
    <x v="0"/>
    <x v="3"/>
    <x v="17"/>
    <s v="Yellow"/>
    <x v="252"/>
    <d v="2002-09-01T00:00:00"/>
    <n v="1120.49"/>
    <n v="600.26250000000005"/>
    <n v="4"/>
    <n v="2401.0500000000002"/>
  </r>
  <r>
    <x v="1"/>
    <x v="3"/>
    <x v="7"/>
    <s v="Bulk Discount Store"/>
    <x v="2"/>
    <x v="6"/>
    <x v="8"/>
    <s v="Red"/>
    <x v="259"/>
    <d v="2002-09-01T00:00:00"/>
    <n v="337.22"/>
    <n v="202.33199999999999"/>
    <n v="1"/>
    <n v="202.33199999999999"/>
  </r>
  <r>
    <x v="1"/>
    <x v="3"/>
    <x v="7"/>
    <s v="Bulk Discount Store"/>
    <x v="0"/>
    <x v="3"/>
    <x v="3"/>
    <s v="Black"/>
    <x v="247"/>
    <d v="2002-09-01T00:00:00"/>
    <n v="782.99"/>
    <n v="469.79399999999998"/>
    <n v="3"/>
    <n v="1409.3820000000001"/>
  </r>
  <r>
    <x v="1"/>
    <x v="3"/>
    <x v="7"/>
    <s v="Bulk Discount Store"/>
    <x v="0"/>
    <x v="3"/>
    <x v="12"/>
    <s v="Black"/>
    <x v="273"/>
    <d v="2002-09-01T00:00:00"/>
    <n v="2443.35"/>
    <n v="1308.9375"/>
    <n v="3"/>
    <n v="3926.8125"/>
  </r>
  <r>
    <x v="1"/>
    <x v="3"/>
    <x v="7"/>
    <s v="Bulk Discount Store"/>
    <x v="2"/>
    <x v="6"/>
    <x v="15"/>
    <s v="Yellow"/>
    <x v="257"/>
    <d v="2002-09-01T00:00:00"/>
    <n v="594.83000000000004"/>
    <n v="324.45269999999999"/>
    <n v="3"/>
    <n v="973.35809999999992"/>
  </r>
  <r>
    <x v="1"/>
    <x v="3"/>
    <x v="7"/>
    <s v="Bulk Discount Store"/>
    <x v="2"/>
    <x v="8"/>
    <x v="14"/>
    <s v="Black"/>
    <x v="253"/>
    <d v="2002-09-01T00:00:00"/>
    <n v="248.38499999999999"/>
    <n v="149.03100000000001"/>
    <n v="1"/>
    <n v="149.03100000000001"/>
  </r>
  <r>
    <x v="1"/>
    <x v="3"/>
    <x v="7"/>
    <s v="Bulk Discount Store"/>
    <x v="2"/>
    <x v="6"/>
    <x v="11"/>
    <s v="Red"/>
    <x v="270"/>
    <d v="2002-09-01T00:00:00"/>
    <n v="1431.5"/>
    <n v="780.81820000000005"/>
    <n v="2"/>
    <n v="1561.6364000000001"/>
  </r>
  <r>
    <x v="1"/>
    <x v="3"/>
    <x v="7"/>
    <s v="Bulk Discount Store"/>
    <x v="0"/>
    <x v="3"/>
    <x v="3"/>
    <s v="Black"/>
    <x v="266"/>
    <d v="2002-09-01T00:00:00"/>
    <n v="782.99"/>
    <n v="469.79399999999998"/>
    <n v="1"/>
    <n v="469.79399999999998"/>
  </r>
  <r>
    <x v="1"/>
    <x v="3"/>
    <x v="7"/>
    <s v="Bulk Discount Store"/>
    <x v="0"/>
    <x v="3"/>
    <x v="12"/>
    <s v="Red"/>
    <x v="267"/>
    <d v="2002-09-01T00:00:00"/>
    <n v="2443.35"/>
    <n v="1466.01"/>
    <n v="3"/>
    <n v="4398.03"/>
  </r>
  <r>
    <x v="1"/>
    <x v="3"/>
    <x v="7"/>
    <s v="Bulk Discount Store"/>
    <x v="2"/>
    <x v="6"/>
    <x v="11"/>
    <s v="Black"/>
    <x v="264"/>
    <d v="2002-09-01T00:00:00"/>
    <n v="1431.5"/>
    <n v="780.81820000000005"/>
    <n v="2"/>
    <n v="1561.6364000000001"/>
  </r>
  <r>
    <x v="1"/>
    <x v="3"/>
    <x v="7"/>
    <s v="Bulk Discount Store"/>
    <x v="0"/>
    <x v="3"/>
    <x v="17"/>
    <s v="Yellow"/>
    <x v="270"/>
    <d v="2002-09-01T00:00:00"/>
    <n v="1120.49"/>
    <n v="600.26250000000005"/>
    <n v="5"/>
    <n v="3001.3125"/>
  </r>
  <r>
    <x v="1"/>
    <x v="3"/>
    <x v="7"/>
    <s v="Bulk Discount Store"/>
    <x v="3"/>
    <x v="15"/>
    <x v="30"/>
    <m/>
    <x v="260"/>
    <d v="2002-09-01T00:00:00"/>
    <n v="25"/>
    <n v="15"/>
    <n v="4"/>
    <n v="60"/>
  </r>
  <r>
    <x v="1"/>
    <x v="3"/>
    <x v="7"/>
    <s v="Bulk Discount Store"/>
    <x v="0"/>
    <x v="3"/>
    <x v="12"/>
    <s v="Red"/>
    <x v="257"/>
    <d v="2002-09-01T00:00:00"/>
    <n v="2443.35"/>
    <n v="1466.01"/>
    <n v="2"/>
    <n v="2932.02"/>
  </r>
  <r>
    <x v="1"/>
    <x v="3"/>
    <x v="7"/>
    <s v="Bulk Discount Store"/>
    <x v="0"/>
    <x v="3"/>
    <x v="3"/>
    <s v="Red"/>
    <x v="245"/>
    <d v="2002-09-01T00:00:00"/>
    <n v="782.99"/>
    <n v="469.79399999999998"/>
    <n v="1"/>
    <n v="469.79399999999998"/>
  </r>
  <r>
    <x v="1"/>
    <x v="3"/>
    <x v="7"/>
    <s v="Bulk Discount Store"/>
    <x v="0"/>
    <x v="3"/>
    <x v="12"/>
    <s v="Red"/>
    <x v="249"/>
    <d v="2002-09-01T00:00:00"/>
    <n v="2443.35"/>
    <n v="1308.9375"/>
    <n v="1"/>
    <n v="1308.9375"/>
  </r>
  <r>
    <x v="1"/>
    <x v="3"/>
    <x v="7"/>
    <s v="Bulk Discount Store"/>
    <x v="0"/>
    <x v="3"/>
    <x v="3"/>
    <s v="Black"/>
    <x v="252"/>
    <d v="2002-09-01T00:00:00"/>
    <n v="782.99"/>
    <n v="469.79399999999998"/>
    <n v="3"/>
    <n v="1409.3820000000001"/>
  </r>
  <r>
    <x v="1"/>
    <x v="3"/>
    <x v="7"/>
    <s v="Bulk Discount Store"/>
    <x v="2"/>
    <x v="6"/>
    <x v="8"/>
    <s v="Black"/>
    <x v="255"/>
    <d v="2002-09-01T00:00:00"/>
    <n v="337.22"/>
    <n v="183.93819999999999"/>
    <n v="5"/>
    <n v="919.69100000000003"/>
  </r>
  <r>
    <x v="1"/>
    <x v="3"/>
    <x v="7"/>
    <s v="Bulk Discount Store"/>
    <x v="0"/>
    <x v="3"/>
    <x v="3"/>
    <s v="Black"/>
    <x v="269"/>
    <d v="2002-09-01T00:00:00"/>
    <n v="782.99"/>
    <n v="469.79399999999998"/>
    <n v="3"/>
    <n v="1409.3820000000001"/>
  </r>
  <r>
    <x v="1"/>
    <x v="3"/>
    <x v="7"/>
    <s v="Bulk Discount Store"/>
    <x v="0"/>
    <x v="3"/>
    <x v="12"/>
    <s v="Black"/>
    <x v="263"/>
    <d v="2002-09-01T00:00:00"/>
    <n v="2443.35"/>
    <n v="1308.9375"/>
    <n v="2"/>
    <n v="2617.875"/>
  </r>
  <r>
    <x v="1"/>
    <x v="3"/>
    <x v="7"/>
    <s v="Bulk Discount Store"/>
    <x v="0"/>
    <x v="3"/>
    <x v="3"/>
    <s v="Red"/>
    <x v="243"/>
    <d v="2002-09-01T00:00:00"/>
    <n v="782.99"/>
    <n v="469.79399999999998"/>
    <n v="3"/>
    <n v="1409.3820000000001"/>
  </r>
  <r>
    <x v="1"/>
    <x v="3"/>
    <x v="7"/>
    <s v="Bulk Discount Store"/>
    <x v="2"/>
    <x v="9"/>
    <x v="31"/>
    <m/>
    <x v="260"/>
    <d v="2002-09-01T00:00:00"/>
    <n v="44.54"/>
    <n v="24.294499999999999"/>
    <n v="2"/>
    <n v="48.588999999999999"/>
  </r>
  <r>
    <x v="1"/>
    <x v="3"/>
    <x v="7"/>
    <s v="Bulk Discount Store"/>
    <x v="2"/>
    <x v="6"/>
    <x v="8"/>
    <s v="Red"/>
    <x v="269"/>
    <d v="2002-09-01T00:00:00"/>
    <n v="337.22"/>
    <n v="202.33199999999999"/>
    <n v="4"/>
    <n v="809.32799999999997"/>
  </r>
  <r>
    <x v="1"/>
    <x v="3"/>
    <x v="7"/>
    <s v="Bulk Discount Store"/>
    <x v="1"/>
    <x v="5"/>
    <x v="6"/>
    <s v="Multi"/>
    <x v="262"/>
    <d v="2002-09-01T00:00:00"/>
    <n v="8.99"/>
    <n v="5.1864999999999997"/>
    <n v="3"/>
    <n v="15.5595"/>
  </r>
  <r>
    <x v="1"/>
    <x v="3"/>
    <x v="7"/>
    <s v="Bulk Discount Store"/>
    <x v="1"/>
    <x v="4"/>
    <x v="5"/>
    <s v="Multi"/>
    <x v="244"/>
    <d v="2002-09-01T00:00:00"/>
    <n v="49.99"/>
    <n v="28.840399999999999"/>
    <n v="3"/>
    <n v="86.521199999999993"/>
  </r>
  <r>
    <x v="1"/>
    <x v="3"/>
    <x v="7"/>
    <s v="Bulk Discount Store"/>
    <x v="2"/>
    <x v="8"/>
    <x v="18"/>
    <s v="Black"/>
    <x v="253"/>
    <d v="2002-09-01T00:00:00"/>
    <n v="112.565"/>
    <n v="67.539000000000001"/>
    <n v="2"/>
    <n v="135.078"/>
  </r>
  <r>
    <x v="1"/>
    <x v="3"/>
    <x v="7"/>
    <s v="Bulk Discount Store"/>
    <x v="1"/>
    <x v="12"/>
    <x v="25"/>
    <s v="Multi"/>
    <x v="255"/>
    <d v="2002-09-01T00:00:00"/>
    <n v="89.99"/>
    <n v="53.994"/>
    <n v="1"/>
    <n v="53.994"/>
  </r>
  <r>
    <x v="1"/>
    <x v="3"/>
    <x v="7"/>
    <s v="Bulk Discount Store"/>
    <x v="3"/>
    <x v="7"/>
    <x v="10"/>
    <s v="Black"/>
    <x v="271"/>
    <d v="2002-09-01T00:00:00"/>
    <n v="34.99"/>
    <n v="20.186499999999999"/>
    <n v="2"/>
    <n v="40.372999999999998"/>
  </r>
  <r>
    <x v="1"/>
    <x v="3"/>
    <x v="7"/>
    <s v="Bulk Discount Store"/>
    <x v="2"/>
    <x v="6"/>
    <x v="15"/>
    <s v="Yellow"/>
    <x v="263"/>
    <d v="2002-09-01T00:00:00"/>
    <n v="594.83000000000004"/>
    <n v="324.45269999999999"/>
    <n v="1"/>
    <n v="324.45269999999999"/>
  </r>
  <r>
    <x v="1"/>
    <x v="3"/>
    <x v="7"/>
    <s v="Bulk Discount Store"/>
    <x v="1"/>
    <x v="14"/>
    <x v="28"/>
    <s v="Black"/>
    <x v="271"/>
    <d v="2002-09-01T00:00:00"/>
    <n v="59.99"/>
    <n v="35.994"/>
    <n v="2"/>
    <n v="71.988"/>
  </r>
  <r>
    <x v="1"/>
    <x v="3"/>
    <x v="7"/>
    <s v="Bulk Discount Store"/>
    <x v="2"/>
    <x v="6"/>
    <x v="8"/>
    <s v="Red"/>
    <x v="253"/>
    <d v="2002-09-01T00:00:00"/>
    <n v="337.22"/>
    <n v="202.33199999999999"/>
    <n v="3"/>
    <n v="606.99599999999998"/>
  </r>
  <r>
    <x v="1"/>
    <x v="3"/>
    <x v="7"/>
    <s v="Bulk Discount Store"/>
    <x v="1"/>
    <x v="10"/>
    <x v="29"/>
    <s v="Black"/>
    <x v="246"/>
    <d v="2002-09-01T00:00:00"/>
    <n v="24.49"/>
    <n v="14.1289"/>
    <n v="7"/>
    <n v="98.902299999999997"/>
  </r>
  <r>
    <x v="1"/>
    <x v="3"/>
    <x v="7"/>
    <s v="Bulk Discount Store"/>
    <x v="2"/>
    <x v="6"/>
    <x v="8"/>
    <s v="Red"/>
    <x v="262"/>
    <d v="2002-09-01T00:00:00"/>
    <n v="337.22"/>
    <n v="202.33199999999999"/>
    <n v="2"/>
    <n v="404.66399999999999"/>
  </r>
  <r>
    <x v="1"/>
    <x v="3"/>
    <x v="7"/>
    <s v="Bulk Discount Store"/>
    <x v="2"/>
    <x v="6"/>
    <x v="11"/>
    <s v="Red"/>
    <x v="257"/>
    <d v="2002-09-01T00:00:00"/>
    <n v="1431.5"/>
    <n v="780.81820000000005"/>
    <n v="1"/>
    <n v="780.81820000000005"/>
  </r>
  <r>
    <x v="1"/>
    <x v="3"/>
    <x v="7"/>
    <s v="Bulk Discount Store"/>
    <x v="0"/>
    <x v="3"/>
    <x v="12"/>
    <s v="Black"/>
    <x v="244"/>
    <d v="2002-09-01T00:00:00"/>
    <n v="2443.35"/>
    <n v="1308.9375"/>
    <n v="6"/>
    <n v="7853.625"/>
  </r>
  <r>
    <x v="1"/>
    <x v="3"/>
    <x v="7"/>
    <s v="Bulk Discount Store"/>
    <x v="0"/>
    <x v="3"/>
    <x v="3"/>
    <s v="Red"/>
    <x v="254"/>
    <d v="2002-09-01T00:00:00"/>
    <n v="782.99"/>
    <n v="469.79399999999998"/>
    <n v="2"/>
    <n v="939.58799999999997"/>
  </r>
  <r>
    <x v="1"/>
    <x v="3"/>
    <x v="7"/>
    <s v="Bulk Discount Store"/>
    <x v="3"/>
    <x v="7"/>
    <x v="10"/>
    <s v="Red"/>
    <x v="254"/>
    <d v="2002-09-01T00:00:00"/>
    <n v="34.99"/>
    <n v="20.186499999999999"/>
    <n v="4"/>
    <n v="80.745999999999995"/>
  </r>
  <r>
    <x v="1"/>
    <x v="3"/>
    <x v="7"/>
    <s v="Bulk Discount Store"/>
    <x v="1"/>
    <x v="11"/>
    <x v="24"/>
    <s v="Black"/>
    <x v="250"/>
    <d v="2002-09-01T00:00:00"/>
    <n v="74.989999999999995"/>
    <n v="44.994"/>
    <n v="7"/>
    <n v="314.95799999999997"/>
  </r>
  <r>
    <x v="1"/>
    <x v="3"/>
    <x v="7"/>
    <s v="Bulk Discount Store"/>
    <x v="0"/>
    <x v="3"/>
    <x v="12"/>
    <s v="Black"/>
    <x v="273"/>
    <d v="2002-09-01T00:00:00"/>
    <n v="2443.35"/>
    <n v="1308.9375"/>
    <n v="1"/>
    <n v="1308.9375"/>
  </r>
  <r>
    <x v="1"/>
    <x v="3"/>
    <x v="7"/>
    <s v="Bulk Discount Store"/>
    <x v="0"/>
    <x v="3"/>
    <x v="17"/>
    <s v="Yellow"/>
    <x v="265"/>
    <d v="2002-09-01T00:00:00"/>
    <n v="1120.49"/>
    <n v="600.26250000000005"/>
    <n v="4"/>
    <n v="2401.0500000000002"/>
  </r>
  <r>
    <x v="1"/>
    <x v="3"/>
    <x v="7"/>
    <s v="Bulk Discount Store"/>
    <x v="0"/>
    <x v="3"/>
    <x v="3"/>
    <s v="Red"/>
    <x v="261"/>
    <d v="2002-09-01T00:00:00"/>
    <n v="782.99"/>
    <n v="469.79399999999998"/>
    <n v="2"/>
    <n v="939.58799999999997"/>
  </r>
  <r>
    <x v="0"/>
    <x v="0"/>
    <x v="2"/>
    <s v="Central Discount Store"/>
    <x v="3"/>
    <x v="7"/>
    <x v="10"/>
    <s v="Red"/>
    <x v="252"/>
    <d v="2002-09-01T00:00:00"/>
    <n v="34.99"/>
    <n v="20.186499999999999"/>
    <n v="1"/>
    <n v="20.186499999999999"/>
  </r>
  <r>
    <x v="0"/>
    <x v="0"/>
    <x v="2"/>
    <s v="Central Discount Store"/>
    <x v="1"/>
    <x v="10"/>
    <x v="21"/>
    <s v="Black"/>
    <x v="248"/>
    <d v="2002-09-01T00:00:00"/>
    <n v="37.99"/>
    <n v="22.794"/>
    <n v="8"/>
    <n v="182.352"/>
  </r>
  <r>
    <x v="0"/>
    <x v="0"/>
    <x v="2"/>
    <s v="Central Discount Store"/>
    <x v="0"/>
    <x v="0"/>
    <x v="19"/>
    <s v="Silver"/>
    <x v="267"/>
    <d v="2002-09-01T00:00:00"/>
    <n v="2319.9899999999998"/>
    <n v="1242.8517999999999"/>
    <n v="2"/>
    <n v="2485.7035999999998"/>
  </r>
  <r>
    <x v="0"/>
    <x v="0"/>
    <x v="2"/>
    <s v="Central Discount Store"/>
    <x v="1"/>
    <x v="11"/>
    <x v="24"/>
    <s v="Black"/>
    <x v="259"/>
    <d v="2002-09-01T00:00:00"/>
    <n v="74.989999999999995"/>
    <n v="44.994"/>
    <n v="5"/>
    <n v="224.97"/>
  </r>
  <r>
    <x v="0"/>
    <x v="0"/>
    <x v="2"/>
    <s v="Central Discount Store"/>
    <x v="2"/>
    <x v="9"/>
    <x v="22"/>
    <m/>
    <x v="260"/>
    <d v="2002-09-01T00:00:00"/>
    <n v="61.92"/>
    <n v="33.774500000000003"/>
    <n v="1"/>
    <n v="33.774500000000003"/>
  </r>
  <r>
    <x v="0"/>
    <x v="0"/>
    <x v="2"/>
    <s v="Central Discount Store"/>
    <x v="1"/>
    <x v="5"/>
    <x v="6"/>
    <s v="Multi"/>
    <x v="247"/>
    <d v="2002-09-01T00:00:00"/>
    <n v="8.99"/>
    <n v="5.1864999999999997"/>
    <n v="1"/>
    <n v="5.1864999999999997"/>
  </r>
  <r>
    <x v="0"/>
    <x v="0"/>
    <x v="2"/>
    <s v="Central Discount Store"/>
    <x v="0"/>
    <x v="0"/>
    <x v="19"/>
    <s v="Silver"/>
    <x v="251"/>
    <d v="2002-09-01T00:00:00"/>
    <n v="2319.9899999999998"/>
    <n v="1242.8517999999999"/>
    <n v="1"/>
    <n v="1242.8517999999999"/>
  </r>
  <r>
    <x v="0"/>
    <x v="0"/>
    <x v="2"/>
    <s v="Central Discount Store"/>
    <x v="1"/>
    <x v="10"/>
    <x v="21"/>
    <s v="Black"/>
    <x v="253"/>
    <d v="2002-09-01T00:00:00"/>
    <n v="37.99"/>
    <n v="22.794"/>
    <n v="2"/>
    <n v="45.588000000000001"/>
  </r>
  <r>
    <x v="0"/>
    <x v="0"/>
    <x v="2"/>
    <s v="Central Discount Store"/>
    <x v="2"/>
    <x v="8"/>
    <x v="36"/>
    <s v="Black"/>
    <x v="270"/>
    <d v="2002-09-01T00:00:00"/>
    <n v="236.02500000000001"/>
    <n v="141.61500000000001"/>
    <n v="2"/>
    <n v="283.23"/>
  </r>
  <r>
    <x v="0"/>
    <x v="0"/>
    <x v="2"/>
    <s v="Central Discount Store"/>
    <x v="1"/>
    <x v="10"/>
    <x v="21"/>
    <s v="Black"/>
    <x v="265"/>
    <d v="2002-09-01T00:00:00"/>
    <n v="37.99"/>
    <n v="22.794"/>
    <n v="1"/>
    <n v="22.794"/>
  </r>
  <r>
    <x v="0"/>
    <x v="0"/>
    <x v="2"/>
    <s v="Central Discount Store"/>
    <x v="2"/>
    <x v="8"/>
    <x v="32"/>
    <s v="Black"/>
    <x v="243"/>
    <d v="2002-09-01T00:00:00"/>
    <n v="87.745000000000005"/>
    <n v="52.646999999999998"/>
    <n v="2"/>
    <n v="105.294"/>
  </r>
  <r>
    <x v="0"/>
    <x v="0"/>
    <x v="2"/>
    <s v="Central Discount Store"/>
    <x v="0"/>
    <x v="0"/>
    <x v="19"/>
    <s v="Black"/>
    <x v="270"/>
    <d v="2002-09-01T00:00:00"/>
    <n v="2294.9899999999998"/>
    <n v="1229.4589000000001"/>
    <n v="2"/>
    <n v="2458.9178000000002"/>
  </r>
  <r>
    <x v="0"/>
    <x v="0"/>
    <x v="2"/>
    <s v="Central Discount Store"/>
    <x v="1"/>
    <x v="4"/>
    <x v="5"/>
    <s v="Multi"/>
    <x v="268"/>
    <d v="2002-09-01T00:00:00"/>
    <n v="49.99"/>
    <n v="28.840399999999999"/>
    <n v="2"/>
    <n v="57.680799999999998"/>
  </r>
  <r>
    <x v="0"/>
    <x v="0"/>
    <x v="2"/>
    <s v="Central Discount Store"/>
    <x v="2"/>
    <x v="8"/>
    <x v="26"/>
    <s v="Black"/>
    <x v="266"/>
    <d v="2002-09-01T00:00:00"/>
    <n v="60.744999999999997"/>
    <n v="36.447000000000003"/>
    <n v="3"/>
    <n v="109.34100000000001"/>
  </r>
  <r>
    <x v="0"/>
    <x v="0"/>
    <x v="2"/>
    <s v="Central Discount Store"/>
    <x v="1"/>
    <x v="12"/>
    <x v="25"/>
    <s v="Multi"/>
    <x v="245"/>
    <d v="2002-09-01T00:00:00"/>
    <n v="89.99"/>
    <n v="53.994"/>
    <n v="4"/>
    <n v="215.976"/>
  </r>
  <r>
    <x v="0"/>
    <x v="0"/>
    <x v="2"/>
    <s v="Central Discount Store"/>
    <x v="1"/>
    <x v="11"/>
    <x v="24"/>
    <s v="Black"/>
    <x v="266"/>
    <d v="2002-09-01T00:00:00"/>
    <n v="74.989999999999995"/>
    <n v="44.994"/>
    <n v="1"/>
    <n v="44.994"/>
  </r>
  <r>
    <x v="0"/>
    <x v="0"/>
    <x v="2"/>
    <s v="Central Discount Store"/>
    <x v="3"/>
    <x v="7"/>
    <x v="10"/>
    <s v="Blue"/>
    <x v="244"/>
    <d v="2002-09-01T00:00:00"/>
    <n v="34.99"/>
    <n v="20.186499999999999"/>
    <n v="1"/>
    <n v="20.186499999999999"/>
  </r>
  <r>
    <x v="0"/>
    <x v="0"/>
    <x v="2"/>
    <s v="Central Discount Store"/>
    <x v="3"/>
    <x v="7"/>
    <x v="10"/>
    <s v="Black"/>
    <x v="266"/>
    <d v="2002-09-01T00:00:00"/>
    <n v="34.99"/>
    <n v="20.186499999999999"/>
    <n v="3"/>
    <n v="60.5595"/>
  </r>
  <r>
    <x v="0"/>
    <x v="0"/>
    <x v="4"/>
    <s v="Chic Department Stores"/>
    <x v="0"/>
    <x v="0"/>
    <x v="19"/>
    <s v="Black"/>
    <x v="243"/>
    <d v="2002-09-01T00:00:00"/>
    <n v="2294.9899999999998"/>
    <n v="1229.4589000000001"/>
    <n v="8"/>
    <n v="9835.6712000000007"/>
  </r>
  <r>
    <x v="0"/>
    <x v="0"/>
    <x v="4"/>
    <s v="Chic Department Stores"/>
    <x v="0"/>
    <x v="0"/>
    <x v="19"/>
    <s v="Silver"/>
    <x v="248"/>
    <d v="2002-09-01T00:00:00"/>
    <n v="2319.9899999999998"/>
    <n v="1242.8517999999999"/>
    <n v="4"/>
    <n v="4971.4071999999996"/>
  </r>
  <r>
    <x v="0"/>
    <x v="0"/>
    <x v="4"/>
    <s v="Chic Department Stores"/>
    <x v="0"/>
    <x v="0"/>
    <x v="35"/>
    <s v="Black"/>
    <x v="262"/>
    <d v="2002-09-01T00:00:00"/>
    <n v="1079.99"/>
    <n v="647.99400000000003"/>
    <n v="2"/>
    <n v="1295.9880000000001"/>
  </r>
  <r>
    <x v="0"/>
    <x v="0"/>
    <x v="4"/>
    <s v="Chic Department Stores"/>
    <x v="2"/>
    <x v="16"/>
    <x v="42"/>
    <m/>
    <x v="251"/>
    <d v="2002-09-01T00:00:00"/>
    <n v="148.22"/>
    <n v="88.932000000000002"/>
    <n v="1"/>
    <n v="88.932000000000002"/>
  </r>
  <r>
    <x v="0"/>
    <x v="0"/>
    <x v="4"/>
    <s v="Chic Department Stores"/>
    <x v="2"/>
    <x v="2"/>
    <x v="23"/>
    <s v="Black"/>
    <x v="268"/>
    <d v="2002-09-01T00:00:00"/>
    <n v="348.76"/>
    <n v="209.256"/>
    <n v="2"/>
    <n v="418.512"/>
  </r>
  <r>
    <x v="0"/>
    <x v="0"/>
    <x v="4"/>
    <s v="Chic Department Stores"/>
    <x v="2"/>
    <x v="2"/>
    <x v="2"/>
    <s v="Black"/>
    <x v="243"/>
    <d v="2002-09-01T00:00:00"/>
    <n v="1349.6"/>
    <n v="736.14549999999997"/>
    <n v="3"/>
    <n v="2208.4364999999998"/>
  </r>
  <r>
    <x v="0"/>
    <x v="0"/>
    <x v="4"/>
    <s v="Chic Department Stores"/>
    <x v="2"/>
    <x v="8"/>
    <x v="26"/>
    <s v="Black"/>
    <x v="273"/>
    <d v="2002-09-01T00:00:00"/>
    <n v="60.744999999999997"/>
    <n v="36.447000000000003"/>
    <n v="3"/>
    <n v="109.34100000000001"/>
  </r>
  <r>
    <x v="0"/>
    <x v="0"/>
    <x v="4"/>
    <s v="Chic Department Stores"/>
    <x v="2"/>
    <x v="2"/>
    <x v="23"/>
    <s v="Black"/>
    <x v="256"/>
    <d v="2002-09-01T00:00:00"/>
    <n v="348.76"/>
    <n v="209.256"/>
    <n v="3"/>
    <n v="627.76800000000003"/>
  </r>
  <r>
    <x v="0"/>
    <x v="0"/>
    <x v="4"/>
    <s v="Chic Department Stores"/>
    <x v="2"/>
    <x v="16"/>
    <x v="46"/>
    <m/>
    <x v="249"/>
    <d v="2002-09-01T00:00:00"/>
    <n v="229.49"/>
    <n v="137.69399999999999"/>
    <n v="2"/>
    <n v="275.38799999999998"/>
  </r>
  <r>
    <x v="0"/>
    <x v="0"/>
    <x v="4"/>
    <s v="Chic Department Stores"/>
    <x v="2"/>
    <x v="2"/>
    <x v="38"/>
    <s v="Black"/>
    <x v="244"/>
    <d v="2002-09-01T00:00:00"/>
    <n v="348.76"/>
    <n v="209.256"/>
    <n v="2"/>
    <n v="418.512"/>
  </r>
  <r>
    <x v="0"/>
    <x v="0"/>
    <x v="4"/>
    <s v="Chic Department Stores"/>
    <x v="0"/>
    <x v="0"/>
    <x v="19"/>
    <s v="Black"/>
    <x v="259"/>
    <d v="2002-09-01T00:00:00"/>
    <n v="2294.9899999999998"/>
    <n v="1229.4589000000001"/>
    <n v="4"/>
    <n v="4917.8356000000003"/>
  </r>
  <r>
    <x v="0"/>
    <x v="0"/>
    <x v="4"/>
    <s v="Chic Department Stores"/>
    <x v="2"/>
    <x v="8"/>
    <x v="36"/>
    <s v="Black"/>
    <x v="269"/>
    <d v="2002-09-01T00:00:00"/>
    <n v="236.02500000000001"/>
    <n v="141.61500000000001"/>
    <n v="2"/>
    <n v="283.23"/>
  </r>
  <r>
    <x v="0"/>
    <x v="0"/>
    <x v="4"/>
    <s v="Chic Department Stores"/>
    <x v="2"/>
    <x v="8"/>
    <x v="20"/>
    <s v="Black"/>
    <x v="259"/>
    <d v="2002-09-01T00:00:00"/>
    <n v="327.21499999999997"/>
    <n v="196.32900000000001"/>
    <n v="2"/>
    <n v="392.65800000000002"/>
  </r>
  <r>
    <x v="0"/>
    <x v="0"/>
    <x v="4"/>
    <s v="Chic Department Stores"/>
    <x v="0"/>
    <x v="0"/>
    <x v="35"/>
    <s v="Black"/>
    <x v="271"/>
    <d v="2002-09-01T00:00:00"/>
    <n v="1079.99"/>
    <n v="647.99400000000003"/>
    <n v="3"/>
    <n v="1943.982"/>
  </r>
  <r>
    <x v="0"/>
    <x v="0"/>
    <x v="4"/>
    <s v="Chic Department Stores"/>
    <x v="0"/>
    <x v="0"/>
    <x v="35"/>
    <s v="Black"/>
    <x v="252"/>
    <d v="2002-09-01T00:00:00"/>
    <n v="1079.99"/>
    <n v="647.99400000000003"/>
    <n v="5"/>
    <n v="3239.9700000000003"/>
  </r>
  <r>
    <x v="0"/>
    <x v="0"/>
    <x v="4"/>
    <s v="Chic Department Stores"/>
    <x v="1"/>
    <x v="10"/>
    <x v="21"/>
    <s v="Black"/>
    <x v="270"/>
    <d v="2002-09-01T00:00:00"/>
    <n v="37.99"/>
    <n v="22.794"/>
    <n v="6"/>
    <n v="136.76400000000001"/>
  </r>
  <r>
    <x v="0"/>
    <x v="0"/>
    <x v="4"/>
    <s v="Chic Department Stores"/>
    <x v="2"/>
    <x v="17"/>
    <x v="44"/>
    <m/>
    <x v="258"/>
    <d v="2002-09-01T00:00:00"/>
    <n v="34.200000000000003"/>
    <n v="20.52"/>
    <n v="3"/>
    <n v="61.56"/>
  </r>
  <r>
    <x v="0"/>
    <x v="0"/>
    <x v="4"/>
    <s v="Chic Department Stores"/>
    <x v="2"/>
    <x v="8"/>
    <x v="34"/>
    <s v="Black"/>
    <x v="257"/>
    <d v="2002-09-01T00:00:00"/>
    <n v="209.02500000000001"/>
    <n v="125.41500000000001"/>
    <n v="2"/>
    <n v="250.83"/>
  </r>
  <r>
    <x v="0"/>
    <x v="0"/>
    <x v="4"/>
    <s v="Chic Department Stores"/>
    <x v="2"/>
    <x v="2"/>
    <x v="2"/>
    <s v="Silver"/>
    <x v="248"/>
    <d v="2002-09-01T00:00:00"/>
    <n v="1364.5"/>
    <n v="744.27269999999999"/>
    <n v="2"/>
    <n v="1488.5454"/>
  </r>
  <r>
    <x v="0"/>
    <x v="0"/>
    <x v="4"/>
    <s v="Chic Department Stores"/>
    <x v="0"/>
    <x v="0"/>
    <x v="35"/>
    <s v="Black"/>
    <x v="246"/>
    <d v="2002-09-01T00:00:00"/>
    <n v="1079.99"/>
    <n v="647.99400000000003"/>
    <n v="2"/>
    <n v="1295.9880000000001"/>
  </r>
  <r>
    <x v="0"/>
    <x v="0"/>
    <x v="4"/>
    <s v="Chic Department Stores"/>
    <x v="0"/>
    <x v="0"/>
    <x v="19"/>
    <s v="Silver"/>
    <x v="269"/>
    <d v="2002-09-01T00:00:00"/>
    <n v="2319.9899999999998"/>
    <n v="1242.8517999999999"/>
    <n v="2"/>
    <n v="2485.7035999999998"/>
  </r>
  <r>
    <x v="0"/>
    <x v="0"/>
    <x v="4"/>
    <s v="Chic Department Stores"/>
    <x v="0"/>
    <x v="0"/>
    <x v="19"/>
    <s v="Black"/>
    <x v="266"/>
    <d v="2002-09-01T00:00:00"/>
    <n v="2294.9899999999998"/>
    <n v="1229.4589000000001"/>
    <n v="9"/>
    <n v="11065.1301"/>
  </r>
  <r>
    <x v="0"/>
    <x v="0"/>
    <x v="4"/>
    <s v="Chic Department Stores"/>
    <x v="2"/>
    <x v="9"/>
    <x v="22"/>
    <m/>
    <x v="245"/>
    <d v="2002-09-01T00:00:00"/>
    <n v="61.92"/>
    <n v="33.774500000000003"/>
    <n v="6"/>
    <n v="202.64700000000002"/>
  </r>
  <r>
    <x v="0"/>
    <x v="0"/>
    <x v="4"/>
    <s v="Chic Department Stores"/>
    <x v="2"/>
    <x v="17"/>
    <x v="43"/>
    <m/>
    <x v="253"/>
    <d v="2002-09-01T00:00:00"/>
    <n v="102.29"/>
    <n v="61.374000000000002"/>
    <n v="6"/>
    <n v="368.24400000000003"/>
  </r>
  <r>
    <x v="0"/>
    <x v="0"/>
    <x v="4"/>
    <s v="Chic Department Stores"/>
    <x v="2"/>
    <x v="2"/>
    <x v="2"/>
    <s v="Black"/>
    <x v="247"/>
    <d v="2002-09-01T00:00:00"/>
    <n v="1349.6"/>
    <n v="736.14549999999997"/>
    <n v="4"/>
    <n v="2944.5819999999999"/>
  </r>
  <r>
    <x v="0"/>
    <x v="0"/>
    <x v="4"/>
    <s v="Chic Department Stores"/>
    <x v="1"/>
    <x v="10"/>
    <x v="21"/>
    <s v="Black"/>
    <x v="273"/>
    <d v="2002-09-01T00:00:00"/>
    <n v="37.99"/>
    <n v="22.794"/>
    <n v="4"/>
    <n v="91.176000000000002"/>
  </r>
  <r>
    <x v="0"/>
    <x v="0"/>
    <x v="4"/>
    <s v="Chic Department Stores"/>
    <x v="2"/>
    <x v="17"/>
    <x v="45"/>
    <m/>
    <x v="268"/>
    <d v="2002-09-01T00:00:00"/>
    <n v="124.73"/>
    <n v="74.837999999999994"/>
    <n v="3"/>
    <n v="224.51399999999998"/>
  </r>
  <r>
    <x v="0"/>
    <x v="0"/>
    <x v="4"/>
    <s v="Chic Department Stores"/>
    <x v="2"/>
    <x v="2"/>
    <x v="2"/>
    <s v="Silver"/>
    <x v="247"/>
    <d v="2002-09-01T00:00:00"/>
    <n v="1364.5"/>
    <n v="744.27269999999999"/>
    <n v="3"/>
    <n v="2232.8181"/>
  </r>
  <r>
    <x v="0"/>
    <x v="0"/>
    <x v="4"/>
    <s v="Chic Department Stores"/>
    <x v="2"/>
    <x v="8"/>
    <x v="33"/>
    <s v="Black"/>
    <x v="243"/>
    <d v="2002-09-01T00:00:00"/>
    <n v="300.21499999999997"/>
    <n v="180.12899999999999"/>
    <n v="1"/>
    <n v="180.12899999999999"/>
  </r>
  <r>
    <x v="0"/>
    <x v="0"/>
    <x v="4"/>
    <s v="Chic Department Stores"/>
    <x v="2"/>
    <x v="9"/>
    <x v="37"/>
    <m/>
    <x v="255"/>
    <d v="2002-09-01T00:00:00"/>
    <n v="44.54"/>
    <n v="24.294499999999999"/>
    <n v="2"/>
    <n v="48.588999999999999"/>
  </r>
  <r>
    <x v="0"/>
    <x v="0"/>
    <x v="4"/>
    <s v="Chic Department Stores"/>
    <x v="0"/>
    <x v="0"/>
    <x v="19"/>
    <s v="Silver"/>
    <x v="248"/>
    <d v="2002-09-01T00:00:00"/>
    <n v="2319.9899999999998"/>
    <n v="1242.8517999999999"/>
    <n v="2"/>
    <n v="2485.7035999999998"/>
  </r>
  <r>
    <x v="0"/>
    <x v="0"/>
    <x v="4"/>
    <s v="Bike World"/>
    <x v="1"/>
    <x v="5"/>
    <x v="6"/>
    <s v="Multi"/>
    <x v="247"/>
    <d v="2002-09-01T00:00:00"/>
    <n v="8.99"/>
    <n v="5.1864999999999997"/>
    <n v="2"/>
    <n v="10.372999999999999"/>
  </r>
  <r>
    <x v="0"/>
    <x v="0"/>
    <x v="4"/>
    <s v="Bike World"/>
    <x v="3"/>
    <x v="7"/>
    <x v="10"/>
    <s v="Blue"/>
    <x v="266"/>
    <d v="2002-09-01T00:00:00"/>
    <n v="34.99"/>
    <n v="20.186499999999999"/>
    <n v="3"/>
    <n v="60.5595"/>
  </r>
  <r>
    <x v="0"/>
    <x v="0"/>
    <x v="4"/>
    <s v="Bike World"/>
    <x v="1"/>
    <x v="10"/>
    <x v="21"/>
    <s v="Black"/>
    <x v="261"/>
    <d v="2002-09-01T00:00:00"/>
    <n v="37.99"/>
    <n v="22.794"/>
    <n v="8"/>
    <n v="182.352"/>
  </r>
  <r>
    <x v="0"/>
    <x v="0"/>
    <x v="4"/>
    <s v="Bike World"/>
    <x v="2"/>
    <x v="2"/>
    <x v="23"/>
    <s v="Black"/>
    <x v="266"/>
    <d v="2002-09-01T00:00:00"/>
    <n v="348.76"/>
    <n v="209.256"/>
    <n v="3"/>
    <n v="627.76800000000003"/>
  </r>
  <r>
    <x v="0"/>
    <x v="0"/>
    <x v="4"/>
    <s v="Bike World"/>
    <x v="1"/>
    <x v="11"/>
    <x v="24"/>
    <s v="Black"/>
    <x v="252"/>
    <d v="2002-09-01T00:00:00"/>
    <n v="74.989999999999995"/>
    <n v="44.994"/>
    <n v="1"/>
    <n v="44.994"/>
  </r>
  <r>
    <x v="0"/>
    <x v="0"/>
    <x v="4"/>
    <s v="Bike World"/>
    <x v="2"/>
    <x v="8"/>
    <x v="32"/>
    <s v="Black"/>
    <x v="243"/>
    <d v="2002-09-01T00:00:00"/>
    <n v="87.745000000000005"/>
    <n v="52.646999999999998"/>
    <n v="4"/>
    <n v="210.58799999999999"/>
  </r>
  <r>
    <x v="0"/>
    <x v="0"/>
    <x v="4"/>
    <s v="Bike World"/>
    <x v="0"/>
    <x v="0"/>
    <x v="19"/>
    <s v="Black"/>
    <x v="252"/>
    <d v="2002-09-01T00:00:00"/>
    <n v="2294.9899999999998"/>
    <n v="1229.4589000000001"/>
    <n v="4"/>
    <n v="4917.8356000000003"/>
  </r>
  <r>
    <x v="0"/>
    <x v="0"/>
    <x v="4"/>
    <s v="Bike World"/>
    <x v="1"/>
    <x v="11"/>
    <x v="24"/>
    <s v="Black"/>
    <x v="261"/>
    <d v="2002-09-01T00:00:00"/>
    <n v="74.989999999999995"/>
    <n v="44.994"/>
    <n v="2"/>
    <n v="89.988"/>
  </r>
  <r>
    <x v="0"/>
    <x v="0"/>
    <x v="4"/>
    <s v="Bike World"/>
    <x v="2"/>
    <x v="8"/>
    <x v="36"/>
    <s v="Black"/>
    <x v="246"/>
    <d v="2002-09-01T00:00:00"/>
    <n v="236.02500000000001"/>
    <n v="141.61500000000001"/>
    <n v="3"/>
    <n v="424.84500000000003"/>
  </r>
  <r>
    <x v="0"/>
    <x v="0"/>
    <x v="4"/>
    <s v="Bike World"/>
    <x v="3"/>
    <x v="7"/>
    <x v="10"/>
    <s v="Red"/>
    <x v="248"/>
    <d v="2002-09-01T00:00:00"/>
    <n v="34.99"/>
    <n v="20.186499999999999"/>
    <n v="3"/>
    <n v="60.5595"/>
  </r>
  <r>
    <x v="0"/>
    <x v="0"/>
    <x v="4"/>
    <s v="Bike World"/>
    <x v="1"/>
    <x v="4"/>
    <x v="5"/>
    <s v="Multi"/>
    <x v="262"/>
    <d v="2002-09-01T00:00:00"/>
    <n v="49.99"/>
    <n v="28.840399999999999"/>
    <n v="4"/>
    <n v="115.3616"/>
  </r>
  <r>
    <x v="0"/>
    <x v="0"/>
    <x v="4"/>
    <s v="Bike World"/>
    <x v="1"/>
    <x v="12"/>
    <x v="25"/>
    <s v="Multi"/>
    <x v="259"/>
    <d v="2002-09-01T00:00:00"/>
    <n v="89.99"/>
    <n v="53.994"/>
    <n v="6"/>
    <n v="323.964"/>
  </r>
  <r>
    <x v="0"/>
    <x v="0"/>
    <x v="4"/>
    <s v="Bike World"/>
    <x v="1"/>
    <x v="10"/>
    <x v="21"/>
    <s v="Black"/>
    <x v="254"/>
    <d v="2002-09-01T00:00:00"/>
    <n v="37.99"/>
    <n v="22.794"/>
    <n v="4"/>
    <n v="91.176000000000002"/>
  </r>
  <r>
    <x v="0"/>
    <x v="0"/>
    <x v="4"/>
    <s v="Bike World"/>
    <x v="2"/>
    <x v="8"/>
    <x v="26"/>
    <s v="Black"/>
    <x v="269"/>
    <d v="2002-09-01T00:00:00"/>
    <n v="60.744999999999997"/>
    <n v="36.447000000000003"/>
    <n v="5"/>
    <n v="182.23500000000001"/>
  </r>
  <r>
    <x v="0"/>
    <x v="0"/>
    <x v="4"/>
    <s v="Bike World"/>
    <x v="3"/>
    <x v="7"/>
    <x v="10"/>
    <s v="Black"/>
    <x v="265"/>
    <d v="2002-09-01T00:00:00"/>
    <n v="34.99"/>
    <n v="20.186499999999999"/>
    <n v="1"/>
    <n v="20.186499999999999"/>
  </r>
  <r>
    <x v="0"/>
    <x v="0"/>
    <x v="4"/>
    <s v="Bike World"/>
    <x v="2"/>
    <x v="8"/>
    <x v="20"/>
    <s v="Black"/>
    <x v="263"/>
    <d v="2002-09-01T00:00:00"/>
    <n v="327.21499999999997"/>
    <n v="196.32900000000001"/>
    <n v="1"/>
    <n v="196.32900000000001"/>
  </r>
  <r>
    <x v="0"/>
    <x v="0"/>
    <x v="4"/>
    <s v="Bike World"/>
    <x v="0"/>
    <x v="0"/>
    <x v="19"/>
    <s v="Silver"/>
    <x v="249"/>
    <d v="2002-09-01T00:00:00"/>
    <n v="2319.9899999999998"/>
    <n v="1242.8517999999999"/>
    <n v="4"/>
    <n v="4971.4071999999996"/>
  </r>
  <r>
    <x v="0"/>
    <x v="0"/>
    <x v="4"/>
    <s v="Bike World"/>
    <x v="0"/>
    <x v="0"/>
    <x v="19"/>
    <s v="Silver"/>
    <x v="269"/>
    <d v="2002-09-01T00:00:00"/>
    <n v="2319.9899999999998"/>
    <n v="1242.8517999999999"/>
    <n v="2"/>
    <n v="2485.7035999999998"/>
  </r>
  <r>
    <x v="0"/>
    <x v="0"/>
    <x v="4"/>
    <s v="Bike World"/>
    <x v="2"/>
    <x v="9"/>
    <x v="22"/>
    <m/>
    <x v="264"/>
    <d v="2002-09-01T00:00:00"/>
    <n v="61.92"/>
    <n v="33.774500000000003"/>
    <n v="3"/>
    <n v="101.32350000000001"/>
  </r>
  <r>
    <x v="0"/>
    <x v="0"/>
    <x v="4"/>
    <s v="Bike World"/>
    <x v="0"/>
    <x v="0"/>
    <x v="19"/>
    <s v="Silver"/>
    <x v="269"/>
    <d v="2002-09-01T00:00:00"/>
    <n v="2319.9899999999998"/>
    <n v="1242.8517999999999"/>
    <n v="4"/>
    <n v="4971.4071999999996"/>
  </r>
  <r>
    <x v="0"/>
    <x v="0"/>
    <x v="4"/>
    <s v="Bike World"/>
    <x v="1"/>
    <x v="10"/>
    <x v="21"/>
    <s v="Black"/>
    <x v="251"/>
    <d v="2002-09-01T00:00:00"/>
    <n v="37.99"/>
    <n v="22.794"/>
    <n v="10"/>
    <n v="227.94"/>
  </r>
  <r>
    <x v="0"/>
    <x v="0"/>
    <x v="4"/>
    <s v="Bike World"/>
    <x v="0"/>
    <x v="0"/>
    <x v="19"/>
    <s v="Black"/>
    <x v="246"/>
    <d v="2002-09-01T00:00:00"/>
    <n v="2294.9899999999998"/>
    <n v="1229.4589000000001"/>
    <n v="7"/>
    <n v="8606.2123000000011"/>
  </r>
  <r>
    <x v="0"/>
    <x v="0"/>
    <x v="4"/>
    <s v="Eastside Department Store"/>
    <x v="3"/>
    <x v="15"/>
    <x v="30"/>
    <m/>
    <x v="258"/>
    <d v="2002-09-01T00:00:00"/>
    <n v="25"/>
    <n v="15"/>
    <n v="8"/>
    <n v="120"/>
  </r>
  <r>
    <x v="0"/>
    <x v="0"/>
    <x v="4"/>
    <s v="Eastside Department Store"/>
    <x v="0"/>
    <x v="3"/>
    <x v="3"/>
    <s v="Black"/>
    <x v="248"/>
    <d v="2002-09-01T00:00:00"/>
    <n v="782.99"/>
    <n v="469.79399999999998"/>
    <n v="2"/>
    <n v="939.58799999999997"/>
  </r>
  <r>
    <x v="0"/>
    <x v="0"/>
    <x v="4"/>
    <s v="Eastside Department Store"/>
    <x v="2"/>
    <x v="6"/>
    <x v="8"/>
    <s v="Black"/>
    <x v="246"/>
    <d v="2002-09-01T00:00:00"/>
    <n v="337.22"/>
    <n v="183.93819999999999"/>
    <n v="5"/>
    <n v="919.69100000000003"/>
  </r>
  <r>
    <x v="0"/>
    <x v="0"/>
    <x v="4"/>
    <s v="Eastside Department Store"/>
    <x v="0"/>
    <x v="3"/>
    <x v="3"/>
    <s v="Red"/>
    <x v="252"/>
    <d v="2002-09-01T00:00:00"/>
    <n v="782.99"/>
    <n v="469.79399999999998"/>
    <n v="2"/>
    <n v="939.58799999999997"/>
  </r>
  <r>
    <x v="0"/>
    <x v="0"/>
    <x v="4"/>
    <s v="Eastside Department Store"/>
    <x v="1"/>
    <x v="4"/>
    <x v="5"/>
    <s v="Multi"/>
    <x v="265"/>
    <d v="2002-09-01T00:00:00"/>
    <n v="49.99"/>
    <n v="28.840399999999999"/>
    <n v="6"/>
    <n v="173.04239999999999"/>
  </r>
  <r>
    <x v="0"/>
    <x v="0"/>
    <x v="4"/>
    <s v="Eastside Department Store"/>
    <x v="0"/>
    <x v="3"/>
    <x v="3"/>
    <s v="Black"/>
    <x v="246"/>
    <d v="2002-09-01T00:00:00"/>
    <n v="782.99"/>
    <n v="469.79399999999998"/>
    <n v="5"/>
    <n v="2348.9699999999998"/>
  </r>
  <r>
    <x v="0"/>
    <x v="0"/>
    <x v="4"/>
    <s v="Eastside Department Store"/>
    <x v="0"/>
    <x v="3"/>
    <x v="3"/>
    <s v="Black"/>
    <x v="261"/>
    <d v="2002-09-01T00:00:00"/>
    <n v="782.99"/>
    <n v="469.79399999999998"/>
    <n v="10"/>
    <n v="4697.9399999999996"/>
  </r>
  <r>
    <x v="0"/>
    <x v="0"/>
    <x v="4"/>
    <s v="Eastside Department Store"/>
    <x v="2"/>
    <x v="8"/>
    <x v="18"/>
    <s v="Black"/>
    <x v="248"/>
    <d v="2002-09-01T00:00:00"/>
    <n v="112.565"/>
    <n v="67.539000000000001"/>
    <n v="5"/>
    <n v="337.69499999999999"/>
  </r>
  <r>
    <x v="0"/>
    <x v="0"/>
    <x v="4"/>
    <s v="Eastside Department Store"/>
    <x v="2"/>
    <x v="6"/>
    <x v="11"/>
    <s v="Red"/>
    <x v="263"/>
    <d v="2002-09-01T00:00:00"/>
    <n v="1431.5"/>
    <n v="780.81820000000005"/>
    <n v="4"/>
    <n v="3123.2728000000002"/>
  </r>
  <r>
    <x v="0"/>
    <x v="0"/>
    <x v="4"/>
    <s v="Eastside Department Store"/>
    <x v="2"/>
    <x v="9"/>
    <x v="31"/>
    <m/>
    <x v="267"/>
    <d v="2002-09-01T00:00:00"/>
    <n v="44.54"/>
    <n v="24.294499999999999"/>
    <n v="6"/>
    <n v="145.767"/>
  </r>
  <r>
    <x v="0"/>
    <x v="0"/>
    <x v="4"/>
    <s v="Eastside Department Store"/>
    <x v="3"/>
    <x v="13"/>
    <x v="27"/>
    <m/>
    <x v="261"/>
    <d v="2002-09-01T00:00:00"/>
    <n v="19.989999999999998"/>
    <n v="11.594200000000001"/>
    <n v="13"/>
    <n v="150.72460000000001"/>
  </r>
  <r>
    <x v="0"/>
    <x v="0"/>
    <x v="4"/>
    <s v="Eastside Department Store"/>
    <x v="0"/>
    <x v="3"/>
    <x v="12"/>
    <s v="Black"/>
    <x v="248"/>
    <d v="2002-09-01T00:00:00"/>
    <n v="2443.35"/>
    <n v="1308.9375"/>
    <n v="5"/>
    <n v="6544.6875"/>
  </r>
  <r>
    <x v="0"/>
    <x v="0"/>
    <x v="4"/>
    <s v="Eastside Department Store"/>
    <x v="2"/>
    <x v="6"/>
    <x v="11"/>
    <s v="Red"/>
    <x v="245"/>
    <d v="2002-09-01T00:00:00"/>
    <n v="1431.5"/>
    <n v="780.81820000000005"/>
    <n v="2"/>
    <n v="1561.6364000000001"/>
  </r>
  <r>
    <x v="0"/>
    <x v="0"/>
    <x v="4"/>
    <s v="Eastside Department Store"/>
    <x v="0"/>
    <x v="3"/>
    <x v="3"/>
    <s v="Red"/>
    <x v="254"/>
    <d v="2002-09-01T00:00:00"/>
    <n v="782.99"/>
    <n v="469.79399999999998"/>
    <n v="3"/>
    <n v="1409.3820000000001"/>
  </r>
  <r>
    <x v="0"/>
    <x v="0"/>
    <x v="4"/>
    <s v="Eastside Department Store"/>
    <x v="2"/>
    <x v="6"/>
    <x v="11"/>
    <s v="Black"/>
    <x v="255"/>
    <d v="2002-09-01T00:00:00"/>
    <n v="1431.5"/>
    <n v="780.81820000000005"/>
    <n v="1"/>
    <n v="780.81820000000005"/>
  </r>
  <r>
    <x v="0"/>
    <x v="0"/>
    <x v="4"/>
    <s v="Eastside Department Store"/>
    <x v="3"/>
    <x v="7"/>
    <x v="10"/>
    <s v="Red"/>
    <x v="254"/>
    <d v="2002-09-01T00:00:00"/>
    <n v="34.99"/>
    <n v="18.504300000000001"/>
    <n v="24"/>
    <n v="444.10320000000002"/>
  </r>
  <r>
    <x v="0"/>
    <x v="0"/>
    <x v="4"/>
    <s v="Eastside Department Store"/>
    <x v="1"/>
    <x v="5"/>
    <x v="6"/>
    <s v="Multi"/>
    <x v="243"/>
    <d v="2002-09-01T00:00:00"/>
    <n v="8.99"/>
    <n v="5.1864999999999997"/>
    <n v="10"/>
    <n v="51.864999999999995"/>
  </r>
  <r>
    <x v="0"/>
    <x v="0"/>
    <x v="4"/>
    <s v="Eastside Department Store"/>
    <x v="2"/>
    <x v="8"/>
    <x v="41"/>
    <s v="Black"/>
    <x v="258"/>
    <d v="2002-09-01T00:00:00"/>
    <n v="275.38499999999999"/>
    <n v="165.23099999999999"/>
    <n v="3"/>
    <n v="495.69299999999998"/>
  </r>
  <r>
    <x v="0"/>
    <x v="0"/>
    <x v="4"/>
    <s v="Eastside Department Store"/>
    <x v="1"/>
    <x v="11"/>
    <x v="24"/>
    <s v="Black"/>
    <x v="269"/>
    <d v="2002-09-01T00:00:00"/>
    <n v="74.989999999999995"/>
    <n v="37.494999999999997"/>
    <n v="28"/>
    <n v="1049.8599999999999"/>
  </r>
  <r>
    <x v="0"/>
    <x v="0"/>
    <x v="4"/>
    <s v="Eastside Department Store"/>
    <x v="2"/>
    <x v="8"/>
    <x v="40"/>
    <s v="Black"/>
    <x v="248"/>
    <d v="2002-09-01T00:00:00"/>
    <n v="357.06"/>
    <n v="214.23599999999999"/>
    <n v="3"/>
    <n v="642.70799999999997"/>
  </r>
  <r>
    <x v="0"/>
    <x v="0"/>
    <x v="4"/>
    <s v="Eastside Department Store"/>
    <x v="0"/>
    <x v="3"/>
    <x v="3"/>
    <s v="Red"/>
    <x v="246"/>
    <d v="2002-09-01T00:00:00"/>
    <n v="782.99"/>
    <n v="469.79399999999998"/>
    <n v="5"/>
    <n v="2348.9699999999998"/>
  </r>
  <r>
    <x v="0"/>
    <x v="0"/>
    <x v="4"/>
    <s v="Eastside Department Store"/>
    <x v="1"/>
    <x v="10"/>
    <x v="29"/>
    <s v="Black"/>
    <x v="245"/>
    <d v="2002-09-01T00:00:00"/>
    <n v="24.49"/>
    <n v="13.6579"/>
    <n v="14"/>
    <n v="191.2106"/>
  </r>
  <r>
    <x v="0"/>
    <x v="0"/>
    <x v="4"/>
    <s v="Eastside Department Store"/>
    <x v="0"/>
    <x v="3"/>
    <x v="12"/>
    <s v="Red"/>
    <x v="246"/>
    <d v="2002-09-01T00:00:00"/>
    <n v="2443.35"/>
    <n v="1466.01"/>
    <n v="4"/>
    <n v="5864.04"/>
  </r>
  <r>
    <x v="0"/>
    <x v="0"/>
    <x v="4"/>
    <s v="Eastside Department Store"/>
    <x v="2"/>
    <x v="8"/>
    <x v="14"/>
    <s v="Black"/>
    <x v="264"/>
    <d v="2002-09-01T00:00:00"/>
    <n v="248.38499999999999"/>
    <n v="149.03100000000001"/>
    <n v="4"/>
    <n v="596.12400000000002"/>
  </r>
  <r>
    <x v="0"/>
    <x v="0"/>
    <x v="4"/>
    <s v="Eastside Department Store"/>
    <x v="0"/>
    <x v="3"/>
    <x v="3"/>
    <s v="Black"/>
    <x v="258"/>
    <d v="2002-09-01T00:00:00"/>
    <n v="782.99"/>
    <n v="469.79399999999998"/>
    <n v="3"/>
    <n v="1409.3820000000001"/>
  </r>
  <r>
    <x v="0"/>
    <x v="0"/>
    <x v="4"/>
    <s v="Eastside Department Store"/>
    <x v="0"/>
    <x v="3"/>
    <x v="3"/>
    <s v="Red"/>
    <x v="269"/>
    <d v="2002-09-01T00:00:00"/>
    <n v="782.99"/>
    <n v="430.64449999999999"/>
    <n v="20"/>
    <n v="8612.89"/>
  </r>
  <r>
    <x v="0"/>
    <x v="0"/>
    <x v="4"/>
    <s v="Eastside Department Store"/>
    <x v="2"/>
    <x v="6"/>
    <x v="8"/>
    <s v="Red"/>
    <x v="249"/>
    <d v="2002-09-01T00:00:00"/>
    <n v="337.22"/>
    <n v="202.33199999999999"/>
    <n v="5"/>
    <n v="1011.66"/>
  </r>
  <r>
    <x v="0"/>
    <x v="0"/>
    <x v="4"/>
    <s v="Eastside Department Store"/>
    <x v="2"/>
    <x v="6"/>
    <x v="15"/>
    <s v="Yellow"/>
    <x v="247"/>
    <d v="2002-09-01T00:00:00"/>
    <n v="594.83000000000004"/>
    <n v="324.45269999999999"/>
    <n v="2"/>
    <n v="648.90539999999999"/>
  </r>
  <r>
    <x v="0"/>
    <x v="0"/>
    <x v="4"/>
    <s v="Eastside Department Store"/>
    <x v="0"/>
    <x v="3"/>
    <x v="12"/>
    <s v="Black"/>
    <x v="254"/>
    <d v="2002-09-01T00:00:00"/>
    <n v="2443.35"/>
    <n v="1265.3063"/>
    <n v="11"/>
    <n v="13918.3693"/>
  </r>
  <r>
    <x v="0"/>
    <x v="0"/>
    <x v="4"/>
    <s v="Eastside Department Store"/>
    <x v="1"/>
    <x v="12"/>
    <x v="25"/>
    <s v="Multi"/>
    <x v="268"/>
    <d v="2002-09-01T00:00:00"/>
    <n v="89.99"/>
    <n v="49.494500000000002"/>
    <n v="18"/>
    <n v="890.90100000000007"/>
  </r>
  <r>
    <x v="0"/>
    <x v="0"/>
    <x v="4"/>
    <s v="Eastside Department Store"/>
    <x v="1"/>
    <x v="12"/>
    <x v="25"/>
    <s v="Multi"/>
    <x v="261"/>
    <d v="2002-09-01T00:00:00"/>
    <n v="89.99"/>
    <n v="53.994"/>
    <n v="8"/>
    <n v="431.952"/>
  </r>
  <r>
    <x v="0"/>
    <x v="0"/>
    <x v="4"/>
    <s v="Eastside Department Store"/>
    <x v="0"/>
    <x v="3"/>
    <x v="3"/>
    <s v="Red"/>
    <x v="255"/>
    <d v="2002-09-01T00:00:00"/>
    <n v="782.99"/>
    <n v="469.79399999999998"/>
    <n v="10"/>
    <n v="4697.9399999999996"/>
  </r>
  <r>
    <x v="0"/>
    <x v="0"/>
    <x v="4"/>
    <s v="Eastside Department Store"/>
    <x v="2"/>
    <x v="9"/>
    <x v="16"/>
    <m/>
    <x v="261"/>
    <d v="2002-09-01T00:00:00"/>
    <n v="120.27"/>
    <n v="65.601799999999997"/>
    <n v="6"/>
    <n v="393.61079999999998"/>
  </r>
  <r>
    <x v="0"/>
    <x v="0"/>
    <x v="4"/>
    <s v="Eastside Department Store"/>
    <x v="0"/>
    <x v="3"/>
    <x v="12"/>
    <s v="Red"/>
    <x v="251"/>
    <d v="2002-09-01T00:00:00"/>
    <n v="2443.35"/>
    <n v="1466.01"/>
    <n v="9"/>
    <n v="13194.09"/>
  </r>
  <r>
    <x v="0"/>
    <x v="0"/>
    <x v="4"/>
    <s v="Eastside Department Store"/>
    <x v="2"/>
    <x v="6"/>
    <x v="8"/>
    <s v="Red"/>
    <x v="258"/>
    <d v="2002-09-01T00:00:00"/>
    <n v="337.22"/>
    <n v="202.33199999999999"/>
    <n v="1"/>
    <n v="202.33199999999999"/>
  </r>
  <r>
    <x v="0"/>
    <x v="0"/>
    <x v="4"/>
    <s v="Eastside Department Store"/>
    <x v="1"/>
    <x v="10"/>
    <x v="29"/>
    <s v="Black"/>
    <x v="245"/>
    <d v="2002-09-01T00:00:00"/>
    <n v="24.49"/>
    <n v="14.1289"/>
    <n v="10"/>
    <n v="141.28899999999999"/>
  </r>
  <r>
    <x v="0"/>
    <x v="0"/>
    <x v="4"/>
    <s v="Eastside Department Store"/>
    <x v="2"/>
    <x v="6"/>
    <x v="8"/>
    <s v="Red"/>
    <x v="255"/>
    <d v="2002-09-01T00:00:00"/>
    <n v="337.22"/>
    <n v="202.33199999999999"/>
    <n v="2"/>
    <n v="404.66399999999999"/>
  </r>
  <r>
    <x v="0"/>
    <x v="0"/>
    <x v="4"/>
    <s v="Eastside Department Store"/>
    <x v="0"/>
    <x v="3"/>
    <x v="17"/>
    <s v="Yellow"/>
    <x v="246"/>
    <d v="2002-09-01T00:00:00"/>
    <n v="1120.49"/>
    <n v="600.26250000000005"/>
    <n v="4"/>
    <n v="2401.0500000000002"/>
  </r>
  <r>
    <x v="0"/>
    <x v="0"/>
    <x v="4"/>
    <s v="Eastside Department Store"/>
    <x v="0"/>
    <x v="3"/>
    <x v="17"/>
    <s v="Yellow"/>
    <x v="251"/>
    <d v="2002-09-01T00:00:00"/>
    <n v="1120.49"/>
    <n v="600.26250000000005"/>
    <n v="2"/>
    <n v="1200.5250000000001"/>
  </r>
  <r>
    <x v="0"/>
    <x v="0"/>
    <x v="4"/>
    <s v="Eastside Department Store"/>
    <x v="1"/>
    <x v="14"/>
    <x v="28"/>
    <s v="Black"/>
    <x v="267"/>
    <d v="2002-09-01T00:00:00"/>
    <n v="59.99"/>
    <n v="35.994"/>
    <n v="8"/>
    <n v="287.952"/>
  </r>
  <r>
    <x v="0"/>
    <x v="0"/>
    <x v="4"/>
    <s v="Eastside Department Store"/>
    <x v="1"/>
    <x v="14"/>
    <x v="28"/>
    <s v="Black"/>
    <x v="263"/>
    <d v="2002-09-01T00:00:00"/>
    <n v="59.99"/>
    <n v="35.994"/>
    <n v="8"/>
    <n v="287.952"/>
  </r>
  <r>
    <x v="0"/>
    <x v="0"/>
    <x v="4"/>
    <s v="Eastside Department Store"/>
    <x v="2"/>
    <x v="6"/>
    <x v="15"/>
    <s v="Yellow"/>
    <x v="248"/>
    <d v="2002-09-01T00:00:00"/>
    <n v="594.83000000000004"/>
    <n v="324.45269999999999"/>
    <n v="3"/>
    <n v="973.35809999999992"/>
  </r>
  <r>
    <x v="0"/>
    <x v="0"/>
    <x v="4"/>
    <s v="Eastside Department Store"/>
    <x v="2"/>
    <x v="6"/>
    <x v="8"/>
    <s v="Red"/>
    <x v="265"/>
    <d v="2002-09-01T00:00:00"/>
    <n v="337.22"/>
    <n v="202.33199999999999"/>
    <n v="2"/>
    <n v="404.66399999999999"/>
  </r>
  <r>
    <x v="0"/>
    <x v="0"/>
    <x v="4"/>
    <s v="Eastside Department Store"/>
    <x v="0"/>
    <x v="3"/>
    <x v="12"/>
    <s v="Red"/>
    <x v="267"/>
    <d v="2002-09-01T00:00:00"/>
    <n v="2443.35"/>
    <n v="1466.01"/>
    <n v="3"/>
    <n v="4398.03"/>
  </r>
  <r>
    <x v="0"/>
    <x v="0"/>
    <x v="4"/>
    <s v="Eastside Department Store"/>
    <x v="0"/>
    <x v="3"/>
    <x v="17"/>
    <s v="Yellow"/>
    <x v="270"/>
    <d v="2002-09-01T00:00:00"/>
    <n v="1120.49"/>
    <n v="600.26250000000005"/>
    <n v="8"/>
    <n v="4802.1000000000004"/>
  </r>
  <r>
    <x v="0"/>
    <x v="0"/>
    <x v="4"/>
    <s v="Eastside Department Store"/>
    <x v="1"/>
    <x v="11"/>
    <x v="24"/>
    <s v="Black"/>
    <x v="266"/>
    <d v="2002-09-01T00:00:00"/>
    <n v="74.989999999999995"/>
    <n v="44.994"/>
    <n v="7"/>
    <n v="314.95799999999997"/>
  </r>
  <r>
    <x v="0"/>
    <x v="0"/>
    <x v="4"/>
    <s v="Eastside Department Store"/>
    <x v="2"/>
    <x v="6"/>
    <x v="8"/>
    <s v="Red"/>
    <x v="258"/>
    <d v="2002-09-01T00:00:00"/>
    <n v="337.22"/>
    <n v="202.33199999999999"/>
    <n v="10"/>
    <n v="2023.32"/>
  </r>
  <r>
    <x v="0"/>
    <x v="0"/>
    <x v="4"/>
    <s v="Eastside Department Store"/>
    <x v="2"/>
    <x v="6"/>
    <x v="15"/>
    <s v="Yellow"/>
    <x v="263"/>
    <d v="2002-09-01T00:00:00"/>
    <n v="594.83000000000004"/>
    <n v="324.45269999999999"/>
    <n v="4"/>
    <n v="1297.8108"/>
  </r>
  <r>
    <x v="0"/>
    <x v="0"/>
    <x v="4"/>
    <s v="Eastside Department Store"/>
    <x v="0"/>
    <x v="3"/>
    <x v="3"/>
    <s v="Black"/>
    <x v="258"/>
    <d v="2002-09-01T00:00:00"/>
    <n v="782.99"/>
    <n v="469.79399999999998"/>
    <n v="1"/>
    <n v="469.79399999999998"/>
  </r>
  <r>
    <x v="0"/>
    <x v="0"/>
    <x v="4"/>
    <s v="Eastside Department Store"/>
    <x v="3"/>
    <x v="7"/>
    <x v="10"/>
    <s v="Blue"/>
    <x v="254"/>
    <d v="2002-09-01T00:00:00"/>
    <n v="34.99"/>
    <n v="20.186499999999999"/>
    <n v="10"/>
    <n v="201.86499999999998"/>
  </r>
  <r>
    <x v="0"/>
    <x v="0"/>
    <x v="4"/>
    <s v="Eastside Department Store"/>
    <x v="0"/>
    <x v="3"/>
    <x v="17"/>
    <s v="Yellow"/>
    <x v="266"/>
    <d v="2002-09-01T00:00:00"/>
    <n v="1120.49"/>
    <n v="600.26250000000005"/>
    <n v="8"/>
    <n v="4802.1000000000004"/>
  </r>
  <r>
    <x v="0"/>
    <x v="0"/>
    <x v="4"/>
    <s v="Eastside Department Store"/>
    <x v="2"/>
    <x v="6"/>
    <x v="11"/>
    <s v="Red"/>
    <x v="254"/>
    <d v="2002-09-01T00:00:00"/>
    <n v="1431.5"/>
    <n v="780.81820000000005"/>
    <n v="4"/>
    <n v="3123.2728000000002"/>
  </r>
  <r>
    <x v="0"/>
    <x v="0"/>
    <x v="4"/>
    <s v="Eastside Department Store"/>
    <x v="2"/>
    <x v="6"/>
    <x v="11"/>
    <s v="Black"/>
    <x v="266"/>
    <d v="2002-09-01T00:00:00"/>
    <n v="1431.5"/>
    <n v="780.81820000000005"/>
    <n v="3"/>
    <n v="2342.4546"/>
  </r>
  <r>
    <x v="0"/>
    <x v="0"/>
    <x v="4"/>
    <s v="Eastside Department Store"/>
    <x v="2"/>
    <x v="6"/>
    <x v="8"/>
    <s v="Black"/>
    <x v="272"/>
    <d v="2002-09-01T00:00:00"/>
    <n v="337.22"/>
    <n v="183.93819999999999"/>
    <n v="6"/>
    <n v="1103.6291999999999"/>
  </r>
  <r>
    <x v="0"/>
    <x v="0"/>
    <x v="4"/>
    <s v="Eastside Department Store"/>
    <x v="0"/>
    <x v="3"/>
    <x v="3"/>
    <s v="Black"/>
    <x v="262"/>
    <d v="2002-09-01T00:00:00"/>
    <n v="782.99"/>
    <n v="469.79399999999998"/>
    <n v="6"/>
    <n v="2818.7640000000001"/>
  </r>
  <r>
    <x v="0"/>
    <x v="0"/>
    <x v="4"/>
    <s v="Eastside Department Store"/>
    <x v="0"/>
    <x v="3"/>
    <x v="3"/>
    <s v="Red"/>
    <x v="266"/>
    <d v="2002-09-01T00:00:00"/>
    <n v="782.99"/>
    <n v="469.79399999999998"/>
    <n v="2"/>
    <n v="939.58799999999997"/>
  </r>
  <r>
    <x v="0"/>
    <x v="0"/>
    <x v="4"/>
    <s v="Eastside Department Store"/>
    <x v="2"/>
    <x v="6"/>
    <x v="8"/>
    <s v="Black"/>
    <x v="270"/>
    <d v="2002-09-01T00:00:00"/>
    <n v="337.22"/>
    <n v="183.93819999999999"/>
    <n v="9"/>
    <n v="1655.4438"/>
  </r>
  <r>
    <x v="0"/>
    <x v="0"/>
    <x v="4"/>
    <s v="Eastside Department Store"/>
    <x v="2"/>
    <x v="6"/>
    <x v="8"/>
    <s v="Black"/>
    <x v="260"/>
    <d v="2002-09-01T00:00:00"/>
    <n v="337.22"/>
    <n v="183.93819999999999"/>
    <n v="3"/>
    <n v="551.81459999999993"/>
  </r>
  <r>
    <x v="0"/>
    <x v="0"/>
    <x v="4"/>
    <s v="Eastside Department Store"/>
    <x v="1"/>
    <x v="10"/>
    <x v="29"/>
    <s v="Black"/>
    <x v="261"/>
    <d v="2002-09-01T00:00:00"/>
    <n v="24.49"/>
    <n v="14.1289"/>
    <n v="7"/>
    <n v="98.902299999999997"/>
  </r>
  <r>
    <x v="0"/>
    <x v="0"/>
    <x v="4"/>
    <s v="Eastside Department Store"/>
    <x v="0"/>
    <x v="3"/>
    <x v="12"/>
    <s v="Black"/>
    <x v="251"/>
    <d v="2002-09-01T00:00:00"/>
    <n v="2443.35"/>
    <n v="1308.9375"/>
    <n v="6"/>
    <n v="7853.625"/>
  </r>
  <r>
    <x v="0"/>
    <x v="0"/>
    <x v="4"/>
    <s v="Eastside Department Store"/>
    <x v="2"/>
    <x v="8"/>
    <x v="13"/>
    <s v="Black"/>
    <x v="269"/>
    <d v="2002-09-01T00:00:00"/>
    <n v="330.06"/>
    <n v="198.036"/>
    <n v="4"/>
    <n v="792.14400000000001"/>
  </r>
  <r>
    <x v="0"/>
    <x v="0"/>
    <x v="4"/>
    <s v="Eastside Department Store"/>
    <x v="1"/>
    <x v="12"/>
    <x v="25"/>
    <s v="Multi"/>
    <x v="267"/>
    <d v="2002-09-01T00:00:00"/>
    <n v="89.99"/>
    <n v="53.994"/>
    <n v="9"/>
    <n v="485.94600000000003"/>
  </r>
  <r>
    <x v="0"/>
    <x v="0"/>
    <x v="4"/>
    <s v="Eastside Department Store"/>
    <x v="1"/>
    <x v="4"/>
    <x v="5"/>
    <s v="Multi"/>
    <x v="251"/>
    <d v="2002-09-01T00:00:00"/>
    <n v="49.99"/>
    <n v="28.840399999999999"/>
    <n v="6"/>
    <n v="173.04239999999999"/>
  </r>
  <r>
    <x v="0"/>
    <x v="0"/>
    <x v="4"/>
    <s v="Eastside Department Store"/>
    <x v="1"/>
    <x v="14"/>
    <x v="28"/>
    <s v="Black"/>
    <x v="256"/>
    <d v="2002-09-01T00:00:00"/>
    <n v="59.99"/>
    <n v="34.794199999999996"/>
    <n v="14"/>
    <n v="487.11879999999996"/>
  </r>
  <r>
    <x v="0"/>
    <x v="0"/>
    <x v="4"/>
    <s v="Eastside Department Store"/>
    <x v="3"/>
    <x v="7"/>
    <x v="10"/>
    <s v="Black"/>
    <x v="254"/>
    <d v="2002-09-01T00:00:00"/>
    <n v="34.99"/>
    <n v="18.504300000000001"/>
    <n v="18"/>
    <n v="333.07740000000001"/>
  </r>
  <r>
    <x v="0"/>
    <x v="0"/>
    <x v="4"/>
    <s v="Eastside Department Store"/>
    <x v="1"/>
    <x v="4"/>
    <x v="5"/>
    <s v="Multi"/>
    <x v="255"/>
    <d v="2002-09-01T00:00:00"/>
    <n v="49.99"/>
    <n v="28.840399999999999"/>
    <n v="8"/>
    <n v="230.72319999999999"/>
  </r>
  <r>
    <x v="0"/>
    <x v="0"/>
    <x v="4"/>
    <s v="Eastside Department Store"/>
    <x v="1"/>
    <x v="11"/>
    <x v="24"/>
    <s v="Black"/>
    <x v="257"/>
    <d v="2002-09-01T00:00:00"/>
    <n v="74.989999999999995"/>
    <n v="43.494199999999999"/>
    <n v="12"/>
    <n v="521.93039999999996"/>
  </r>
  <r>
    <x v="0"/>
    <x v="0"/>
    <x v="4"/>
    <s v="Eastside Department Store"/>
    <x v="2"/>
    <x v="6"/>
    <x v="15"/>
    <s v="Yellow"/>
    <x v="264"/>
    <d v="2002-09-01T00:00:00"/>
    <n v="594.83000000000004"/>
    <n v="324.45269999999999"/>
    <n v="3"/>
    <n v="973.35809999999992"/>
  </r>
  <r>
    <x v="0"/>
    <x v="0"/>
    <x v="4"/>
    <s v="Coalition Bike Company"/>
    <x v="1"/>
    <x v="12"/>
    <x v="25"/>
    <s v="Multi"/>
    <x v="247"/>
    <d v="2002-09-01T00:00:00"/>
    <n v="89.99"/>
    <n v="53.994"/>
    <n v="1"/>
    <n v="53.994"/>
  </r>
  <r>
    <x v="0"/>
    <x v="0"/>
    <x v="4"/>
    <s v="Coalition Bike Company"/>
    <x v="1"/>
    <x v="12"/>
    <x v="25"/>
    <s v="Multi"/>
    <x v="257"/>
    <d v="2002-09-01T00:00:00"/>
    <n v="89.99"/>
    <n v="53.994"/>
    <n v="1"/>
    <n v="53.994"/>
  </r>
  <r>
    <x v="0"/>
    <x v="0"/>
    <x v="4"/>
    <s v="Coalition Bike Company"/>
    <x v="2"/>
    <x v="8"/>
    <x v="33"/>
    <s v="Black"/>
    <x v="251"/>
    <d v="2002-09-01T00:00:00"/>
    <n v="300.21499999999997"/>
    <n v="180.12899999999999"/>
    <n v="1"/>
    <n v="180.12899999999999"/>
  </r>
  <r>
    <x v="0"/>
    <x v="1"/>
    <x v="1"/>
    <s v="Cycle Merchants"/>
    <x v="2"/>
    <x v="6"/>
    <x v="8"/>
    <s v="Red"/>
    <x v="249"/>
    <d v="2002-09-01T00:00:00"/>
    <n v="337.22"/>
    <n v="202.33199999999999"/>
    <n v="2"/>
    <n v="404.66399999999999"/>
  </r>
  <r>
    <x v="0"/>
    <x v="1"/>
    <x v="1"/>
    <s v="Cycle Merchants"/>
    <x v="2"/>
    <x v="8"/>
    <x v="13"/>
    <s v="Black"/>
    <x v="261"/>
    <d v="2002-09-01T00:00:00"/>
    <n v="330.06"/>
    <n v="198.036"/>
    <n v="1"/>
    <n v="198.036"/>
  </r>
  <r>
    <x v="0"/>
    <x v="0"/>
    <x v="2"/>
    <s v="Two Bike Shops"/>
    <x v="2"/>
    <x v="9"/>
    <x v="16"/>
    <m/>
    <x v="271"/>
    <d v="2002-09-01T00:00:00"/>
    <n v="120.27"/>
    <n v="65.601799999999997"/>
    <n v="1"/>
    <n v="65.601799999999997"/>
  </r>
  <r>
    <x v="0"/>
    <x v="0"/>
    <x v="5"/>
    <s v="Fitness Hotel"/>
    <x v="2"/>
    <x v="8"/>
    <x v="41"/>
    <s v="Black"/>
    <x v="259"/>
    <d v="2002-09-01T00:00:00"/>
    <n v="275.38499999999999"/>
    <n v="165.23099999999999"/>
    <n v="3"/>
    <n v="495.69299999999998"/>
  </r>
  <r>
    <x v="0"/>
    <x v="0"/>
    <x v="5"/>
    <s v="Fitness Hotel"/>
    <x v="0"/>
    <x v="3"/>
    <x v="3"/>
    <s v="Red"/>
    <x v="248"/>
    <d v="2002-09-01T00:00:00"/>
    <n v="782.99"/>
    <n v="469.79399999999998"/>
    <n v="2"/>
    <n v="939.58799999999997"/>
  </r>
  <r>
    <x v="0"/>
    <x v="0"/>
    <x v="5"/>
    <s v="Fitness Hotel"/>
    <x v="2"/>
    <x v="6"/>
    <x v="11"/>
    <s v="Black"/>
    <x v="268"/>
    <d v="2002-09-01T00:00:00"/>
    <n v="1431.5"/>
    <n v="780.81820000000005"/>
    <n v="1"/>
    <n v="780.81820000000005"/>
  </r>
  <r>
    <x v="0"/>
    <x v="0"/>
    <x v="5"/>
    <s v="Fitness Hotel"/>
    <x v="0"/>
    <x v="3"/>
    <x v="3"/>
    <s v="Black"/>
    <x v="267"/>
    <d v="2002-09-01T00:00:00"/>
    <n v="782.99"/>
    <n v="469.79399999999998"/>
    <n v="1"/>
    <n v="469.79399999999998"/>
  </r>
  <r>
    <x v="0"/>
    <x v="1"/>
    <x v="1"/>
    <s v="Greater Bike Store"/>
    <x v="0"/>
    <x v="0"/>
    <x v="19"/>
    <s v="Black"/>
    <x v="252"/>
    <d v="2002-09-01T00:00:00"/>
    <n v="2294.9899999999998"/>
    <n v="1229.4589000000001"/>
    <n v="2"/>
    <n v="2458.9178000000002"/>
  </r>
  <r>
    <x v="0"/>
    <x v="1"/>
    <x v="1"/>
    <s v="Greater Bike Store"/>
    <x v="0"/>
    <x v="0"/>
    <x v="19"/>
    <s v="Black"/>
    <x v="262"/>
    <d v="2002-09-01T00:00:00"/>
    <n v="2294.9899999999998"/>
    <n v="1229.4589000000001"/>
    <n v="1"/>
    <n v="1229.4589000000001"/>
  </r>
  <r>
    <x v="0"/>
    <x v="1"/>
    <x v="1"/>
    <s v="Greater Bike Store"/>
    <x v="2"/>
    <x v="8"/>
    <x v="20"/>
    <s v="Black"/>
    <x v="247"/>
    <d v="2002-09-01T00:00:00"/>
    <n v="327.21499999999997"/>
    <n v="196.32900000000001"/>
    <n v="1"/>
    <n v="196.32900000000001"/>
  </r>
  <r>
    <x v="0"/>
    <x v="1"/>
    <x v="1"/>
    <s v="Greater Bike Store"/>
    <x v="2"/>
    <x v="2"/>
    <x v="23"/>
    <s v="Black"/>
    <x v="261"/>
    <d v="2002-09-01T00:00:00"/>
    <n v="348.76"/>
    <n v="209.256"/>
    <n v="1"/>
    <n v="209.256"/>
  </r>
  <r>
    <x v="0"/>
    <x v="1"/>
    <x v="1"/>
    <s v="Greater Bike Store"/>
    <x v="2"/>
    <x v="8"/>
    <x v="26"/>
    <s v="Black"/>
    <x v="252"/>
    <d v="2002-09-01T00:00:00"/>
    <n v="60.744999999999997"/>
    <n v="36.447000000000003"/>
    <n v="3"/>
    <n v="109.34100000000001"/>
  </r>
  <r>
    <x v="0"/>
    <x v="1"/>
    <x v="1"/>
    <s v="Greater Bike Store"/>
    <x v="1"/>
    <x v="10"/>
    <x v="21"/>
    <s v="Black"/>
    <x v="269"/>
    <d v="2002-09-01T00:00:00"/>
    <n v="37.99"/>
    <n v="22.034199999999998"/>
    <n v="12"/>
    <n v="264.41039999999998"/>
  </r>
  <r>
    <x v="0"/>
    <x v="1"/>
    <x v="1"/>
    <s v="Greater Bike Store"/>
    <x v="0"/>
    <x v="0"/>
    <x v="19"/>
    <s v="Silver"/>
    <x v="251"/>
    <d v="2002-09-01T00:00:00"/>
    <n v="2319.9899999999998"/>
    <n v="1242.8517999999999"/>
    <n v="3"/>
    <n v="3728.5553999999997"/>
  </r>
  <r>
    <x v="0"/>
    <x v="1"/>
    <x v="1"/>
    <s v="Greater Bike Store"/>
    <x v="2"/>
    <x v="9"/>
    <x v="22"/>
    <m/>
    <x v="265"/>
    <d v="2002-09-01T00:00:00"/>
    <n v="61.92"/>
    <n v="33.774500000000003"/>
    <n v="5"/>
    <n v="168.8725"/>
  </r>
  <r>
    <x v="0"/>
    <x v="1"/>
    <x v="1"/>
    <s v="Greater Bike Store"/>
    <x v="2"/>
    <x v="8"/>
    <x v="36"/>
    <s v="Black"/>
    <x v="254"/>
    <d v="2002-09-01T00:00:00"/>
    <n v="236.02500000000001"/>
    <n v="141.61500000000001"/>
    <n v="3"/>
    <n v="424.84500000000003"/>
  </r>
  <r>
    <x v="0"/>
    <x v="1"/>
    <x v="1"/>
    <s v="Greater Bike Store"/>
    <x v="0"/>
    <x v="0"/>
    <x v="19"/>
    <s v="Silver"/>
    <x v="273"/>
    <d v="2002-09-01T00:00:00"/>
    <n v="2319.9899999999998"/>
    <n v="1242.8517999999999"/>
    <n v="4"/>
    <n v="4971.4071999999996"/>
  </r>
  <r>
    <x v="0"/>
    <x v="1"/>
    <x v="1"/>
    <s v="Greater Bike Store"/>
    <x v="1"/>
    <x v="10"/>
    <x v="21"/>
    <s v="Black"/>
    <x v="263"/>
    <d v="2002-09-01T00:00:00"/>
    <n v="37.99"/>
    <n v="22.794"/>
    <n v="1"/>
    <n v="22.794"/>
  </r>
  <r>
    <x v="0"/>
    <x v="1"/>
    <x v="1"/>
    <s v="Greater Bike Store"/>
    <x v="2"/>
    <x v="8"/>
    <x v="32"/>
    <s v="Black"/>
    <x v="256"/>
    <d v="2002-09-01T00:00:00"/>
    <n v="87.745000000000005"/>
    <n v="52.646999999999998"/>
    <n v="3"/>
    <n v="157.941"/>
  </r>
  <r>
    <x v="0"/>
    <x v="1"/>
    <x v="1"/>
    <s v="Greater Bike Store"/>
    <x v="0"/>
    <x v="0"/>
    <x v="19"/>
    <s v="Silver"/>
    <x v="246"/>
    <d v="2002-09-01T00:00:00"/>
    <n v="2319.9899999999998"/>
    <n v="1242.8517999999999"/>
    <n v="2"/>
    <n v="2485.7035999999998"/>
  </r>
  <r>
    <x v="0"/>
    <x v="0"/>
    <x v="3"/>
    <s v="Larger Cycle Shop"/>
    <x v="1"/>
    <x v="14"/>
    <x v="28"/>
    <s v="Black"/>
    <x v="261"/>
    <d v="2002-09-01T00:00:00"/>
    <n v="59.99"/>
    <n v="35.994"/>
    <n v="6"/>
    <n v="215.964"/>
  </r>
  <r>
    <x v="0"/>
    <x v="0"/>
    <x v="3"/>
    <s v="Larger Cycle Shop"/>
    <x v="1"/>
    <x v="4"/>
    <x v="5"/>
    <s v="Multi"/>
    <x v="252"/>
    <d v="2002-09-01T00:00:00"/>
    <n v="49.99"/>
    <n v="28.840399999999999"/>
    <n v="6"/>
    <n v="173.04239999999999"/>
  </r>
  <r>
    <x v="0"/>
    <x v="0"/>
    <x v="3"/>
    <s v="Larger Cycle Shop"/>
    <x v="0"/>
    <x v="3"/>
    <x v="17"/>
    <s v="Yellow"/>
    <x v="257"/>
    <d v="2002-09-01T00:00:00"/>
    <n v="1120.49"/>
    <n v="600.26250000000005"/>
    <n v="3"/>
    <n v="1800.7875000000001"/>
  </r>
  <r>
    <x v="0"/>
    <x v="0"/>
    <x v="3"/>
    <s v="Larger Cycle Shop"/>
    <x v="2"/>
    <x v="6"/>
    <x v="15"/>
    <s v="Yellow"/>
    <x v="260"/>
    <d v="2002-09-01T00:00:00"/>
    <n v="594.83000000000004"/>
    <n v="324.45269999999999"/>
    <n v="4"/>
    <n v="1297.8108"/>
  </r>
  <r>
    <x v="0"/>
    <x v="0"/>
    <x v="3"/>
    <s v="Larger Cycle Shop"/>
    <x v="0"/>
    <x v="3"/>
    <x v="3"/>
    <s v="Black"/>
    <x v="270"/>
    <d v="2002-09-01T00:00:00"/>
    <n v="782.99"/>
    <n v="469.79399999999998"/>
    <n v="1"/>
    <n v="469.79399999999998"/>
  </r>
  <r>
    <x v="0"/>
    <x v="0"/>
    <x v="3"/>
    <s v="Larger Cycle Shop"/>
    <x v="1"/>
    <x v="12"/>
    <x v="25"/>
    <s v="Multi"/>
    <x v="254"/>
    <d v="2002-09-01T00:00:00"/>
    <n v="89.99"/>
    <n v="53.994"/>
    <n v="8"/>
    <n v="431.952"/>
  </r>
  <r>
    <x v="0"/>
    <x v="0"/>
    <x v="3"/>
    <s v="Larger Cycle Shop"/>
    <x v="2"/>
    <x v="8"/>
    <x v="40"/>
    <s v="Black"/>
    <x v="251"/>
    <d v="2002-09-01T00:00:00"/>
    <n v="357.06"/>
    <n v="214.23599999999999"/>
    <n v="1"/>
    <n v="214.23599999999999"/>
  </r>
  <r>
    <x v="0"/>
    <x v="0"/>
    <x v="3"/>
    <s v="Larger Cycle Shop"/>
    <x v="0"/>
    <x v="3"/>
    <x v="3"/>
    <s v="Red"/>
    <x v="244"/>
    <d v="2002-09-01T00:00:00"/>
    <n v="782.99"/>
    <n v="469.79399999999998"/>
    <n v="8"/>
    <n v="3758.3519999999999"/>
  </r>
  <r>
    <x v="0"/>
    <x v="0"/>
    <x v="3"/>
    <s v="Larger Cycle Shop"/>
    <x v="0"/>
    <x v="3"/>
    <x v="3"/>
    <s v="Black"/>
    <x v="255"/>
    <d v="2002-09-01T00:00:00"/>
    <n v="782.99"/>
    <n v="469.79399999999998"/>
    <n v="4"/>
    <n v="1879.1759999999999"/>
  </r>
  <r>
    <x v="0"/>
    <x v="0"/>
    <x v="3"/>
    <s v="Larger Cycle Shop"/>
    <x v="0"/>
    <x v="3"/>
    <x v="12"/>
    <s v="Black"/>
    <x v="273"/>
    <d v="2002-09-01T00:00:00"/>
    <n v="2443.35"/>
    <n v="1308.9375"/>
    <n v="2"/>
    <n v="2617.875"/>
  </r>
  <r>
    <x v="0"/>
    <x v="0"/>
    <x v="3"/>
    <s v="Larger Cycle Shop"/>
    <x v="2"/>
    <x v="6"/>
    <x v="8"/>
    <s v="Red"/>
    <x v="265"/>
    <d v="2002-09-01T00:00:00"/>
    <n v="337.22"/>
    <n v="202.33199999999999"/>
    <n v="7"/>
    <n v="1416.3240000000001"/>
  </r>
  <r>
    <x v="0"/>
    <x v="0"/>
    <x v="3"/>
    <s v="Larger Cycle Shop"/>
    <x v="0"/>
    <x v="3"/>
    <x v="3"/>
    <s v="Red"/>
    <x v="245"/>
    <d v="2002-09-01T00:00:00"/>
    <n v="782.99"/>
    <n v="454.13420000000002"/>
    <n v="13"/>
    <n v="5903.7446"/>
  </r>
  <r>
    <x v="0"/>
    <x v="0"/>
    <x v="3"/>
    <s v="Larger Cycle Shop"/>
    <x v="1"/>
    <x v="11"/>
    <x v="24"/>
    <s v="Black"/>
    <x v="253"/>
    <d v="2002-09-01T00:00:00"/>
    <n v="74.989999999999995"/>
    <n v="44.994"/>
    <n v="6"/>
    <n v="269.964"/>
  </r>
  <r>
    <x v="0"/>
    <x v="0"/>
    <x v="3"/>
    <s v="Larger Cycle Shop"/>
    <x v="2"/>
    <x v="6"/>
    <x v="15"/>
    <s v="Yellow"/>
    <x v="266"/>
    <d v="2002-09-01T00:00:00"/>
    <n v="594.83000000000004"/>
    <n v="324.45269999999999"/>
    <n v="6"/>
    <n v="1946.7161999999998"/>
  </r>
  <r>
    <x v="0"/>
    <x v="0"/>
    <x v="3"/>
    <s v="Larger Cycle Shop"/>
    <x v="2"/>
    <x v="9"/>
    <x v="31"/>
    <m/>
    <x v="247"/>
    <d v="2002-09-01T00:00:00"/>
    <n v="44.54"/>
    <n v="24.294499999999999"/>
    <n v="2"/>
    <n v="48.588999999999999"/>
  </r>
  <r>
    <x v="0"/>
    <x v="0"/>
    <x v="3"/>
    <s v="Larger Cycle Shop"/>
    <x v="0"/>
    <x v="3"/>
    <x v="17"/>
    <s v="Yellow"/>
    <x v="261"/>
    <d v="2002-09-01T00:00:00"/>
    <n v="1120.49"/>
    <n v="600.26250000000005"/>
    <n v="2"/>
    <n v="1200.5250000000001"/>
  </r>
  <r>
    <x v="0"/>
    <x v="0"/>
    <x v="3"/>
    <s v="Larger Cycle Shop"/>
    <x v="2"/>
    <x v="6"/>
    <x v="11"/>
    <s v="Red"/>
    <x v="250"/>
    <d v="2002-09-01T00:00:00"/>
    <n v="1431.5"/>
    <n v="780.81820000000005"/>
    <n v="4"/>
    <n v="3123.2728000000002"/>
  </r>
  <r>
    <x v="0"/>
    <x v="0"/>
    <x v="3"/>
    <s v="Larger Cycle Shop"/>
    <x v="0"/>
    <x v="3"/>
    <x v="3"/>
    <s v="Black"/>
    <x v="250"/>
    <d v="2002-09-01T00:00:00"/>
    <n v="782.99"/>
    <n v="469.79399999999998"/>
    <n v="6"/>
    <n v="2818.7640000000001"/>
  </r>
  <r>
    <x v="0"/>
    <x v="0"/>
    <x v="3"/>
    <s v="Larger Cycle Shop"/>
    <x v="2"/>
    <x v="6"/>
    <x v="11"/>
    <s v="Red"/>
    <x v="256"/>
    <d v="2002-09-01T00:00:00"/>
    <n v="1431.5"/>
    <n v="780.81820000000005"/>
    <n v="3"/>
    <n v="2342.4546"/>
  </r>
  <r>
    <x v="0"/>
    <x v="0"/>
    <x v="3"/>
    <s v="Larger Cycle Shop"/>
    <x v="1"/>
    <x v="4"/>
    <x v="5"/>
    <s v="Multi"/>
    <x v="273"/>
    <d v="2002-09-01T00:00:00"/>
    <n v="49.99"/>
    <n v="26.437000000000001"/>
    <n v="18"/>
    <n v="475.86600000000004"/>
  </r>
  <r>
    <x v="0"/>
    <x v="0"/>
    <x v="3"/>
    <s v="Larger Cycle Shop"/>
    <x v="2"/>
    <x v="6"/>
    <x v="8"/>
    <s v="Red"/>
    <x v="261"/>
    <d v="2002-09-01T00:00:00"/>
    <n v="337.22"/>
    <n v="202.33199999999999"/>
    <n v="1"/>
    <n v="202.33199999999999"/>
  </r>
  <r>
    <x v="0"/>
    <x v="0"/>
    <x v="3"/>
    <s v="Larger Cycle Shop"/>
    <x v="3"/>
    <x v="7"/>
    <x v="10"/>
    <s v="Blue"/>
    <x v="259"/>
    <d v="2002-09-01T00:00:00"/>
    <n v="34.99"/>
    <n v="20.186499999999999"/>
    <n v="7"/>
    <n v="141.30549999999999"/>
  </r>
  <r>
    <x v="0"/>
    <x v="0"/>
    <x v="3"/>
    <s v="Larger Cycle Shop"/>
    <x v="2"/>
    <x v="6"/>
    <x v="8"/>
    <s v="Black"/>
    <x v="271"/>
    <d v="2002-09-01T00:00:00"/>
    <n v="337.22"/>
    <n v="183.93819999999999"/>
    <n v="3"/>
    <n v="551.81459999999993"/>
  </r>
  <r>
    <x v="0"/>
    <x v="0"/>
    <x v="3"/>
    <s v="Larger Cycle Shop"/>
    <x v="0"/>
    <x v="3"/>
    <x v="12"/>
    <s v="Black"/>
    <x v="244"/>
    <d v="2002-09-01T00:00:00"/>
    <n v="2443.35"/>
    <n v="1308.9375"/>
    <n v="1"/>
    <n v="1308.9375"/>
  </r>
  <r>
    <x v="0"/>
    <x v="0"/>
    <x v="3"/>
    <s v="Larger Cycle Shop"/>
    <x v="1"/>
    <x v="5"/>
    <x v="6"/>
    <s v="Multi"/>
    <x v="270"/>
    <d v="2002-09-01T00:00:00"/>
    <n v="8.99"/>
    <n v="5.1864999999999997"/>
    <n v="6"/>
    <n v="31.119"/>
  </r>
  <r>
    <x v="0"/>
    <x v="0"/>
    <x v="3"/>
    <s v="Larger Cycle Shop"/>
    <x v="0"/>
    <x v="3"/>
    <x v="12"/>
    <s v="Red"/>
    <x v="271"/>
    <d v="2002-09-01T00:00:00"/>
    <n v="2443.35"/>
    <n v="1466.01"/>
    <n v="1"/>
    <n v="1466.01"/>
  </r>
  <r>
    <x v="0"/>
    <x v="0"/>
    <x v="3"/>
    <s v="Larger Cycle Shop"/>
    <x v="2"/>
    <x v="6"/>
    <x v="8"/>
    <s v="Red"/>
    <x v="270"/>
    <d v="2002-09-01T00:00:00"/>
    <n v="337.22"/>
    <n v="202.33199999999999"/>
    <n v="1"/>
    <n v="202.33199999999999"/>
  </r>
  <r>
    <x v="0"/>
    <x v="0"/>
    <x v="3"/>
    <s v="Larger Cycle Shop"/>
    <x v="2"/>
    <x v="6"/>
    <x v="15"/>
    <s v="Yellow"/>
    <x v="246"/>
    <d v="2002-09-01T00:00:00"/>
    <n v="594.83000000000004"/>
    <n v="324.45269999999999"/>
    <n v="1"/>
    <n v="324.45269999999999"/>
  </r>
  <r>
    <x v="0"/>
    <x v="0"/>
    <x v="3"/>
    <s v="Larger Cycle Shop"/>
    <x v="3"/>
    <x v="7"/>
    <x v="10"/>
    <s v="Black"/>
    <x v="253"/>
    <d v="2002-09-01T00:00:00"/>
    <n v="34.99"/>
    <n v="20.186499999999999"/>
    <n v="4"/>
    <n v="80.745999999999995"/>
  </r>
  <r>
    <x v="0"/>
    <x v="0"/>
    <x v="3"/>
    <s v="Larger Cycle Shop"/>
    <x v="2"/>
    <x v="8"/>
    <x v="14"/>
    <s v="Black"/>
    <x v="271"/>
    <d v="2002-09-01T00:00:00"/>
    <n v="248.38499999999999"/>
    <n v="149.03100000000001"/>
    <n v="1"/>
    <n v="149.03100000000001"/>
  </r>
  <r>
    <x v="0"/>
    <x v="0"/>
    <x v="3"/>
    <s v="Larger Cycle Shop"/>
    <x v="2"/>
    <x v="9"/>
    <x v="16"/>
    <m/>
    <x v="264"/>
    <d v="2002-09-01T00:00:00"/>
    <n v="120.27"/>
    <n v="65.601799999999997"/>
    <n v="1"/>
    <n v="65.601799999999997"/>
  </r>
  <r>
    <x v="0"/>
    <x v="0"/>
    <x v="3"/>
    <s v="Larger Cycle Shop"/>
    <x v="0"/>
    <x v="3"/>
    <x v="12"/>
    <s v="Red"/>
    <x v="249"/>
    <d v="2002-09-01T00:00:00"/>
    <n v="2443.35"/>
    <n v="1466.01"/>
    <n v="3"/>
    <n v="4398.03"/>
  </r>
  <r>
    <x v="0"/>
    <x v="0"/>
    <x v="3"/>
    <s v="Larger Cycle Shop"/>
    <x v="1"/>
    <x v="10"/>
    <x v="29"/>
    <s v="Black"/>
    <x v="270"/>
    <d v="2002-09-01T00:00:00"/>
    <n v="24.49"/>
    <n v="14.1289"/>
    <n v="2"/>
    <n v="28.2578"/>
  </r>
  <r>
    <x v="0"/>
    <x v="0"/>
    <x v="3"/>
    <s v="Larger Cycle Shop"/>
    <x v="0"/>
    <x v="3"/>
    <x v="3"/>
    <s v="Black"/>
    <x v="266"/>
    <d v="2002-09-01T00:00:00"/>
    <n v="782.99"/>
    <n v="469.79399999999998"/>
    <n v="3"/>
    <n v="1409.3820000000001"/>
  </r>
  <r>
    <x v="0"/>
    <x v="0"/>
    <x v="3"/>
    <s v="Larger Cycle Shop"/>
    <x v="2"/>
    <x v="6"/>
    <x v="8"/>
    <s v="Black"/>
    <x v="269"/>
    <d v="2002-09-01T00:00:00"/>
    <n v="337.22"/>
    <n v="183.93819999999999"/>
    <n v="3"/>
    <n v="551.81459999999993"/>
  </r>
  <r>
    <x v="0"/>
    <x v="0"/>
    <x v="3"/>
    <s v="Larger Cycle Shop"/>
    <x v="1"/>
    <x v="12"/>
    <x v="25"/>
    <s v="Multi"/>
    <x v="271"/>
    <d v="2002-09-01T00:00:00"/>
    <n v="89.99"/>
    <n v="53.994"/>
    <n v="4"/>
    <n v="215.976"/>
  </r>
  <r>
    <x v="0"/>
    <x v="0"/>
    <x v="3"/>
    <s v="Larger Cycle Shop"/>
    <x v="0"/>
    <x v="3"/>
    <x v="3"/>
    <s v="Red"/>
    <x v="260"/>
    <d v="2002-09-01T00:00:00"/>
    <n v="782.99"/>
    <n v="430.64449999999999"/>
    <n v="15"/>
    <n v="6459.6674999999996"/>
  </r>
  <r>
    <x v="0"/>
    <x v="0"/>
    <x v="3"/>
    <s v="Larger Cycle Shop"/>
    <x v="2"/>
    <x v="6"/>
    <x v="11"/>
    <s v="Black"/>
    <x v="247"/>
    <d v="2002-09-01T00:00:00"/>
    <n v="1431.5"/>
    <n v="780.81820000000005"/>
    <n v="1"/>
    <n v="780.81820000000005"/>
  </r>
  <r>
    <x v="0"/>
    <x v="0"/>
    <x v="3"/>
    <s v="Larger Cycle Shop"/>
    <x v="2"/>
    <x v="6"/>
    <x v="8"/>
    <s v="Black"/>
    <x v="272"/>
    <d v="2002-09-01T00:00:00"/>
    <n v="337.22"/>
    <n v="183.93819999999999"/>
    <n v="6"/>
    <n v="1103.6291999999999"/>
  </r>
  <r>
    <x v="0"/>
    <x v="0"/>
    <x v="3"/>
    <s v="Larger Cycle Shop"/>
    <x v="0"/>
    <x v="3"/>
    <x v="3"/>
    <s v="Red"/>
    <x v="268"/>
    <d v="2002-09-01T00:00:00"/>
    <n v="782.99"/>
    <n v="469.79399999999998"/>
    <n v="8"/>
    <n v="3758.3519999999999"/>
  </r>
  <r>
    <x v="0"/>
    <x v="0"/>
    <x v="3"/>
    <s v="Larger Cycle Shop"/>
    <x v="1"/>
    <x v="14"/>
    <x v="28"/>
    <s v="Black"/>
    <x v="246"/>
    <d v="2002-09-01T00:00:00"/>
    <n v="59.99"/>
    <n v="35.994"/>
    <n v="5"/>
    <n v="179.97"/>
  </r>
  <r>
    <x v="0"/>
    <x v="0"/>
    <x v="3"/>
    <s v="Larger Cycle Shop"/>
    <x v="3"/>
    <x v="13"/>
    <x v="27"/>
    <m/>
    <x v="257"/>
    <d v="2002-09-01T00:00:00"/>
    <n v="19.989999999999998"/>
    <n v="11.994"/>
    <n v="10"/>
    <n v="119.94"/>
  </r>
  <r>
    <x v="0"/>
    <x v="0"/>
    <x v="3"/>
    <s v="Larger Cycle Shop"/>
    <x v="1"/>
    <x v="10"/>
    <x v="29"/>
    <s v="Black"/>
    <x v="263"/>
    <d v="2002-09-01T00:00:00"/>
    <n v="24.49"/>
    <n v="14.1289"/>
    <n v="3"/>
    <n v="42.386699999999998"/>
  </r>
  <r>
    <x v="0"/>
    <x v="0"/>
    <x v="3"/>
    <s v="Larger Cycle Shop"/>
    <x v="0"/>
    <x v="3"/>
    <x v="3"/>
    <s v="Black"/>
    <x v="250"/>
    <d v="2002-09-01T00:00:00"/>
    <n v="782.99"/>
    <n v="469.79399999999998"/>
    <n v="3"/>
    <n v="1409.3820000000001"/>
  </r>
  <r>
    <x v="0"/>
    <x v="0"/>
    <x v="3"/>
    <s v="Larger Cycle Shop"/>
    <x v="3"/>
    <x v="7"/>
    <x v="10"/>
    <s v="Red"/>
    <x v="268"/>
    <d v="2002-09-01T00:00:00"/>
    <n v="34.99"/>
    <n v="20.186499999999999"/>
    <n v="6"/>
    <n v="121.119"/>
  </r>
  <r>
    <x v="0"/>
    <x v="0"/>
    <x v="3"/>
    <s v="Larger Cycle Shop"/>
    <x v="2"/>
    <x v="8"/>
    <x v="13"/>
    <s v="Black"/>
    <x v="262"/>
    <d v="2002-09-01T00:00:00"/>
    <n v="330.06"/>
    <n v="198.036"/>
    <n v="2"/>
    <n v="396.072"/>
  </r>
  <r>
    <x v="0"/>
    <x v="0"/>
    <x v="3"/>
    <s v="Larger Cycle Shop"/>
    <x v="1"/>
    <x v="12"/>
    <x v="25"/>
    <s v="Multi"/>
    <x v="261"/>
    <d v="2002-09-01T00:00:00"/>
    <n v="89.99"/>
    <n v="53.994"/>
    <n v="4"/>
    <n v="215.976"/>
  </r>
  <r>
    <x v="0"/>
    <x v="0"/>
    <x v="3"/>
    <s v="Larger Cycle Shop"/>
    <x v="1"/>
    <x v="11"/>
    <x v="24"/>
    <s v="Black"/>
    <x v="245"/>
    <d v="2002-09-01T00:00:00"/>
    <n v="74.989999999999995"/>
    <n v="44.994"/>
    <n v="5"/>
    <n v="224.97"/>
  </r>
  <r>
    <x v="0"/>
    <x v="0"/>
    <x v="3"/>
    <s v="Larger Cycle Shop"/>
    <x v="0"/>
    <x v="3"/>
    <x v="12"/>
    <s v="Black"/>
    <x v="271"/>
    <d v="2002-09-01T00:00:00"/>
    <n v="2443.35"/>
    <n v="1308.9375"/>
    <n v="2"/>
    <n v="2617.875"/>
  </r>
  <r>
    <x v="0"/>
    <x v="0"/>
    <x v="3"/>
    <s v="Larger Cycle Shop"/>
    <x v="3"/>
    <x v="15"/>
    <x v="30"/>
    <m/>
    <x v="248"/>
    <d v="2002-09-01T00:00:00"/>
    <n v="25"/>
    <n v="15"/>
    <n v="4"/>
    <n v="60"/>
  </r>
  <r>
    <x v="0"/>
    <x v="0"/>
    <x v="3"/>
    <s v="Larger Cycle Shop"/>
    <x v="1"/>
    <x v="11"/>
    <x v="24"/>
    <s v="Black"/>
    <x v="273"/>
    <d v="2002-09-01T00:00:00"/>
    <n v="74.989999999999995"/>
    <n v="44.994"/>
    <n v="6"/>
    <n v="269.964"/>
  </r>
  <r>
    <x v="0"/>
    <x v="0"/>
    <x v="3"/>
    <s v="Larger Cycle Shop"/>
    <x v="1"/>
    <x v="10"/>
    <x v="29"/>
    <s v="Black"/>
    <x v="253"/>
    <d v="2002-09-01T00:00:00"/>
    <n v="24.49"/>
    <n v="14.1289"/>
    <n v="1"/>
    <n v="14.1289"/>
  </r>
  <r>
    <x v="0"/>
    <x v="0"/>
    <x v="3"/>
    <s v="Larger Cycle Shop"/>
    <x v="2"/>
    <x v="6"/>
    <x v="8"/>
    <s v="Red"/>
    <x v="263"/>
    <d v="2002-09-01T00:00:00"/>
    <n v="337.22"/>
    <n v="202.33199999999999"/>
    <n v="1"/>
    <n v="202.33199999999999"/>
  </r>
  <r>
    <x v="0"/>
    <x v="0"/>
    <x v="3"/>
    <s v="Larger Cycle Shop"/>
    <x v="2"/>
    <x v="6"/>
    <x v="11"/>
    <s v="Red"/>
    <x v="244"/>
    <d v="2002-09-01T00:00:00"/>
    <n v="1431.5"/>
    <n v="780.81820000000005"/>
    <n v="2"/>
    <n v="1561.6364000000001"/>
  </r>
  <r>
    <x v="0"/>
    <x v="0"/>
    <x v="3"/>
    <s v="Larger Cycle Shop"/>
    <x v="0"/>
    <x v="3"/>
    <x v="17"/>
    <s v="Yellow"/>
    <x v="259"/>
    <d v="2002-09-01T00:00:00"/>
    <n v="1120.49"/>
    <n v="600.26250000000005"/>
    <n v="4"/>
    <n v="2401.0500000000002"/>
  </r>
  <r>
    <x v="0"/>
    <x v="0"/>
    <x v="3"/>
    <s v="Larger Cycle Shop"/>
    <x v="1"/>
    <x v="14"/>
    <x v="28"/>
    <s v="Black"/>
    <x v="273"/>
    <d v="2002-09-01T00:00:00"/>
    <n v="59.99"/>
    <n v="35.994"/>
    <n v="4"/>
    <n v="143.976"/>
  </r>
  <r>
    <x v="0"/>
    <x v="0"/>
    <x v="4"/>
    <s v="Many Bikes Store"/>
    <x v="1"/>
    <x v="10"/>
    <x v="21"/>
    <s v="Black"/>
    <x v="270"/>
    <d v="2002-09-01T00:00:00"/>
    <n v="37.99"/>
    <n v="22.794"/>
    <n v="2"/>
    <n v="45.588000000000001"/>
  </r>
  <r>
    <x v="0"/>
    <x v="0"/>
    <x v="4"/>
    <s v="Many Bikes Store"/>
    <x v="1"/>
    <x v="12"/>
    <x v="25"/>
    <s v="Multi"/>
    <x v="262"/>
    <d v="2002-09-01T00:00:00"/>
    <n v="89.99"/>
    <n v="53.994"/>
    <n v="3"/>
    <n v="161.982"/>
  </r>
  <r>
    <x v="0"/>
    <x v="0"/>
    <x v="4"/>
    <s v="Many Bikes Store"/>
    <x v="0"/>
    <x v="0"/>
    <x v="19"/>
    <s v="Black"/>
    <x v="257"/>
    <d v="2002-09-01T00:00:00"/>
    <n v="2294.9899999999998"/>
    <n v="1229.4589000000001"/>
    <n v="3"/>
    <n v="3688.3767000000003"/>
  </r>
  <r>
    <x v="0"/>
    <x v="0"/>
    <x v="4"/>
    <s v="Many Bikes Store"/>
    <x v="2"/>
    <x v="2"/>
    <x v="23"/>
    <s v="Black"/>
    <x v="243"/>
    <d v="2002-09-01T00:00:00"/>
    <n v="348.76"/>
    <n v="209.256"/>
    <n v="3"/>
    <n v="627.76800000000003"/>
  </r>
  <r>
    <x v="0"/>
    <x v="0"/>
    <x v="4"/>
    <s v="Many Bikes Store"/>
    <x v="1"/>
    <x v="12"/>
    <x v="25"/>
    <s v="Multi"/>
    <x v="259"/>
    <d v="2002-09-01T00:00:00"/>
    <n v="89.99"/>
    <n v="53.994"/>
    <n v="3"/>
    <n v="161.982"/>
  </r>
  <r>
    <x v="0"/>
    <x v="0"/>
    <x v="4"/>
    <s v="Many Bikes Store"/>
    <x v="3"/>
    <x v="13"/>
    <x v="27"/>
    <m/>
    <x v="269"/>
    <d v="2002-09-01T00:00:00"/>
    <n v="19.989999999999998"/>
    <n v="11.994"/>
    <n v="1"/>
    <n v="11.994"/>
  </r>
  <r>
    <x v="0"/>
    <x v="0"/>
    <x v="4"/>
    <s v="Many Bikes Store"/>
    <x v="2"/>
    <x v="9"/>
    <x v="37"/>
    <m/>
    <x v="264"/>
    <d v="2002-09-01T00:00:00"/>
    <n v="44.54"/>
    <n v="24.294499999999999"/>
    <n v="2"/>
    <n v="48.588999999999999"/>
  </r>
  <r>
    <x v="0"/>
    <x v="0"/>
    <x v="4"/>
    <s v="Many Bikes Store"/>
    <x v="2"/>
    <x v="2"/>
    <x v="2"/>
    <s v="Silver"/>
    <x v="246"/>
    <d v="2002-09-01T00:00:00"/>
    <n v="1364.5"/>
    <n v="744.27269999999999"/>
    <n v="2"/>
    <n v="1488.5454"/>
  </r>
  <r>
    <x v="0"/>
    <x v="0"/>
    <x v="4"/>
    <s v="Many Bikes Store"/>
    <x v="1"/>
    <x v="10"/>
    <x v="29"/>
    <s v="Black"/>
    <x v="246"/>
    <d v="2002-09-01T00:00:00"/>
    <n v="24.49"/>
    <n v="14.1289"/>
    <n v="3"/>
    <n v="42.386699999999998"/>
  </r>
  <r>
    <x v="0"/>
    <x v="0"/>
    <x v="4"/>
    <s v="Many Bikes Store"/>
    <x v="1"/>
    <x v="10"/>
    <x v="21"/>
    <s v="Black"/>
    <x v="263"/>
    <d v="2002-09-01T00:00:00"/>
    <n v="37.99"/>
    <n v="22.034199999999998"/>
    <n v="11"/>
    <n v="242.37619999999998"/>
  </r>
  <r>
    <x v="0"/>
    <x v="0"/>
    <x v="4"/>
    <s v="Many Bikes Store"/>
    <x v="2"/>
    <x v="2"/>
    <x v="2"/>
    <s v="Black"/>
    <x v="246"/>
    <d v="2002-09-01T00:00:00"/>
    <n v="1349.6"/>
    <n v="736.14549999999997"/>
    <n v="4"/>
    <n v="2944.5819999999999"/>
  </r>
  <r>
    <x v="0"/>
    <x v="0"/>
    <x v="4"/>
    <s v="Many Bikes Store"/>
    <x v="2"/>
    <x v="8"/>
    <x v="34"/>
    <s v="Black"/>
    <x v="248"/>
    <d v="2002-09-01T00:00:00"/>
    <n v="209.02500000000001"/>
    <n v="125.41500000000001"/>
    <n v="2"/>
    <n v="250.83"/>
  </r>
  <r>
    <x v="0"/>
    <x v="0"/>
    <x v="4"/>
    <s v="Many Bikes Store"/>
    <x v="0"/>
    <x v="0"/>
    <x v="35"/>
    <s v="Black"/>
    <x v="260"/>
    <d v="2002-09-01T00:00:00"/>
    <n v="1079.99"/>
    <n v="647.99400000000003"/>
    <n v="2"/>
    <n v="1295.9880000000001"/>
  </r>
  <r>
    <x v="0"/>
    <x v="0"/>
    <x v="4"/>
    <s v="Many Bikes Store"/>
    <x v="1"/>
    <x v="11"/>
    <x v="24"/>
    <s v="Black"/>
    <x v="259"/>
    <d v="2002-09-01T00:00:00"/>
    <n v="74.989999999999995"/>
    <n v="44.994"/>
    <n v="5"/>
    <n v="224.97"/>
  </r>
  <r>
    <x v="0"/>
    <x v="0"/>
    <x v="4"/>
    <s v="Many Bikes Store"/>
    <x v="0"/>
    <x v="0"/>
    <x v="19"/>
    <s v="Black"/>
    <x v="248"/>
    <d v="2002-09-01T00:00:00"/>
    <n v="2294.9899999999998"/>
    <n v="1229.4589000000001"/>
    <n v="7"/>
    <n v="8606.2123000000011"/>
  </r>
  <r>
    <x v="0"/>
    <x v="0"/>
    <x v="4"/>
    <s v="Many Bikes Store"/>
    <x v="1"/>
    <x v="5"/>
    <x v="6"/>
    <s v="Multi"/>
    <x v="259"/>
    <d v="2002-09-01T00:00:00"/>
    <n v="8.99"/>
    <n v="5.1864999999999997"/>
    <n v="3"/>
    <n v="15.5595"/>
  </r>
  <r>
    <x v="0"/>
    <x v="0"/>
    <x v="4"/>
    <s v="Many Bikes Store"/>
    <x v="1"/>
    <x v="4"/>
    <x v="5"/>
    <s v="Multi"/>
    <x v="267"/>
    <d v="2002-09-01T00:00:00"/>
    <n v="49.99"/>
    <n v="28.840399999999999"/>
    <n v="9"/>
    <n v="259.56360000000001"/>
  </r>
  <r>
    <x v="0"/>
    <x v="0"/>
    <x v="4"/>
    <s v="Many Bikes Store"/>
    <x v="1"/>
    <x v="11"/>
    <x v="24"/>
    <s v="Black"/>
    <x v="256"/>
    <d v="2002-09-01T00:00:00"/>
    <n v="74.989999999999995"/>
    <n v="44.994"/>
    <n v="4"/>
    <n v="179.976"/>
  </r>
  <r>
    <x v="0"/>
    <x v="0"/>
    <x v="4"/>
    <s v="Many Bikes Store"/>
    <x v="2"/>
    <x v="8"/>
    <x v="26"/>
    <s v="Black"/>
    <x v="251"/>
    <d v="2002-09-01T00:00:00"/>
    <n v="60.744999999999997"/>
    <n v="36.447000000000003"/>
    <n v="4"/>
    <n v="145.78800000000001"/>
  </r>
  <r>
    <x v="0"/>
    <x v="0"/>
    <x v="4"/>
    <s v="Many Bikes Store"/>
    <x v="2"/>
    <x v="9"/>
    <x v="39"/>
    <m/>
    <x v="266"/>
    <d v="2002-09-01T00:00:00"/>
    <n v="120.27"/>
    <n v="65.601799999999997"/>
    <n v="2"/>
    <n v="131.20359999999999"/>
  </r>
  <r>
    <x v="0"/>
    <x v="0"/>
    <x v="4"/>
    <s v="Many Bikes Store"/>
    <x v="0"/>
    <x v="0"/>
    <x v="19"/>
    <s v="Black"/>
    <x v="258"/>
    <d v="2002-09-01T00:00:00"/>
    <n v="2294.9899999999998"/>
    <n v="1229.4589000000001"/>
    <n v="4"/>
    <n v="4917.8356000000003"/>
  </r>
  <r>
    <x v="0"/>
    <x v="0"/>
    <x v="4"/>
    <s v="Many Bikes Store"/>
    <x v="0"/>
    <x v="0"/>
    <x v="19"/>
    <s v="Silver"/>
    <x v="250"/>
    <d v="2002-09-01T00:00:00"/>
    <n v="2319.9899999999998"/>
    <n v="1242.8517999999999"/>
    <n v="4"/>
    <n v="4971.4071999999996"/>
  </r>
  <r>
    <x v="0"/>
    <x v="0"/>
    <x v="4"/>
    <s v="Many Bikes Store"/>
    <x v="3"/>
    <x v="7"/>
    <x v="10"/>
    <s v="Blue"/>
    <x v="269"/>
    <d v="2002-09-01T00:00:00"/>
    <n v="34.99"/>
    <n v="20.186499999999999"/>
    <n v="5"/>
    <n v="100.93249999999999"/>
  </r>
  <r>
    <x v="0"/>
    <x v="0"/>
    <x v="4"/>
    <s v="Many Bikes Store"/>
    <x v="3"/>
    <x v="7"/>
    <x v="10"/>
    <s v="Black"/>
    <x v="271"/>
    <d v="2002-09-01T00:00:00"/>
    <n v="34.99"/>
    <n v="20.186499999999999"/>
    <n v="3"/>
    <n v="60.5595"/>
  </r>
  <r>
    <x v="0"/>
    <x v="0"/>
    <x v="4"/>
    <s v="Many Bikes Store"/>
    <x v="1"/>
    <x v="10"/>
    <x v="21"/>
    <s v="Black"/>
    <x v="254"/>
    <d v="2002-09-01T00:00:00"/>
    <n v="37.99"/>
    <n v="22.794"/>
    <n v="8"/>
    <n v="182.352"/>
  </r>
  <r>
    <x v="0"/>
    <x v="0"/>
    <x v="4"/>
    <s v="Many Bikes Store"/>
    <x v="1"/>
    <x v="14"/>
    <x v="28"/>
    <s v="Black"/>
    <x v="272"/>
    <d v="2002-09-01T00:00:00"/>
    <n v="59.99"/>
    <n v="35.994"/>
    <n v="5"/>
    <n v="179.97"/>
  </r>
  <r>
    <x v="0"/>
    <x v="0"/>
    <x v="4"/>
    <s v="Many Bikes Store"/>
    <x v="3"/>
    <x v="15"/>
    <x v="30"/>
    <m/>
    <x v="269"/>
    <d v="2002-09-01T00:00:00"/>
    <n v="25"/>
    <n v="15"/>
    <n v="2"/>
    <n v="30"/>
  </r>
  <r>
    <x v="0"/>
    <x v="0"/>
    <x v="4"/>
    <s v="Many Bikes Store"/>
    <x v="2"/>
    <x v="2"/>
    <x v="23"/>
    <s v="Black"/>
    <x v="261"/>
    <d v="2002-09-01T00:00:00"/>
    <n v="348.76"/>
    <n v="209.256"/>
    <n v="4"/>
    <n v="837.024"/>
  </r>
  <r>
    <x v="0"/>
    <x v="0"/>
    <x v="4"/>
    <s v="Many Bikes Store"/>
    <x v="2"/>
    <x v="8"/>
    <x v="32"/>
    <s v="Black"/>
    <x v="268"/>
    <d v="2002-09-01T00:00:00"/>
    <n v="87.745000000000005"/>
    <n v="52.646999999999998"/>
    <n v="3"/>
    <n v="157.941"/>
  </r>
  <r>
    <x v="0"/>
    <x v="0"/>
    <x v="4"/>
    <s v="Many Bikes Store"/>
    <x v="1"/>
    <x v="12"/>
    <x v="25"/>
    <s v="Multi"/>
    <x v="267"/>
    <d v="2002-09-01T00:00:00"/>
    <n v="89.99"/>
    <n v="53.994"/>
    <n v="4"/>
    <n v="215.976"/>
  </r>
  <r>
    <x v="0"/>
    <x v="0"/>
    <x v="4"/>
    <s v="Many Bikes Store"/>
    <x v="0"/>
    <x v="0"/>
    <x v="19"/>
    <s v="Silver"/>
    <x v="248"/>
    <d v="2002-09-01T00:00:00"/>
    <n v="2319.9899999999998"/>
    <n v="1242.8517999999999"/>
    <n v="2"/>
    <n v="2485.7035999999998"/>
  </r>
  <r>
    <x v="0"/>
    <x v="0"/>
    <x v="4"/>
    <s v="Many Bikes Store"/>
    <x v="3"/>
    <x v="7"/>
    <x v="10"/>
    <s v="Red"/>
    <x v="245"/>
    <d v="2002-09-01T00:00:00"/>
    <n v="34.99"/>
    <n v="20.186499999999999"/>
    <n v="5"/>
    <n v="100.93249999999999"/>
  </r>
  <r>
    <x v="0"/>
    <x v="0"/>
    <x v="4"/>
    <s v="Many Bikes Store"/>
    <x v="2"/>
    <x v="8"/>
    <x v="36"/>
    <s v="Black"/>
    <x v="270"/>
    <d v="2002-09-01T00:00:00"/>
    <n v="236.02500000000001"/>
    <n v="141.61500000000001"/>
    <n v="1"/>
    <n v="141.61500000000001"/>
  </r>
  <r>
    <x v="0"/>
    <x v="0"/>
    <x v="4"/>
    <s v="Many Bikes Store"/>
    <x v="0"/>
    <x v="0"/>
    <x v="35"/>
    <s v="Black"/>
    <x v="246"/>
    <d v="2002-09-01T00:00:00"/>
    <n v="1079.99"/>
    <n v="647.99400000000003"/>
    <n v="3"/>
    <n v="1943.982"/>
  </r>
  <r>
    <x v="0"/>
    <x v="0"/>
    <x v="4"/>
    <s v="Many Bikes Store"/>
    <x v="1"/>
    <x v="4"/>
    <x v="5"/>
    <s v="Multi"/>
    <x v="252"/>
    <d v="2002-09-01T00:00:00"/>
    <n v="49.99"/>
    <n v="28.840399999999999"/>
    <n v="1"/>
    <n v="28.840399999999999"/>
  </r>
  <r>
    <x v="0"/>
    <x v="0"/>
    <x v="4"/>
    <s v="Many Bikes Store"/>
    <x v="2"/>
    <x v="8"/>
    <x v="33"/>
    <s v="Black"/>
    <x v="253"/>
    <d v="2002-09-01T00:00:00"/>
    <n v="300.21499999999997"/>
    <n v="180.12899999999999"/>
    <n v="2"/>
    <n v="360.25799999999998"/>
  </r>
  <r>
    <x v="1"/>
    <x v="2"/>
    <x v="6"/>
    <s v="Self-Contained Cycle Parts Company"/>
    <x v="0"/>
    <x v="3"/>
    <x v="3"/>
    <s v="Red"/>
    <x v="253"/>
    <d v="2002-09-01T00:00:00"/>
    <n v="782.99"/>
    <n v="469.79399999999998"/>
    <n v="1"/>
    <n v="469.79399999999998"/>
  </r>
  <r>
    <x v="1"/>
    <x v="2"/>
    <x v="6"/>
    <s v="Self-Contained Cycle Parts Company"/>
    <x v="2"/>
    <x v="8"/>
    <x v="41"/>
    <s v="Black"/>
    <x v="273"/>
    <d v="2002-09-01T00:00:00"/>
    <n v="275.38499999999999"/>
    <n v="165.23099999999999"/>
    <n v="1"/>
    <n v="165.23099999999999"/>
  </r>
  <r>
    <x v="0"/>
    <x v="0"/>
    <x v="3"/>
    <s v="Outdoor Equipment Store"/>
    <x v="3"/>
    <x v="7"/>
    <x v="10"/>
    <s v="Blue"/>
    <x v="259"/>
    <d v="2002-09-01T00:00:00"/>
    <n v="34.99"/>
    <n v="20.186499999999999"/>
    <n v="10"/>
    <n v="201.86499999999998"/>
  </r>
  <r>
    <x v="0"/>
    <x v="0"/>
    <x v="3"/>
    <s v="Outdoor Equipment Store"/>
    <x v="2"/>
    <x v="6"/>
    <x v="11"/>
    <s v="Black"/>
    <x v="263"/>
    <d v="2002-09-01T00:00:00"/>
    <n v="1431.5"/>
    <n v="780.81820000000005"/>
    <n v="2"/>
    <n v="1561.6364000000001"/>
  </r>
  <r>
    <x v="0"/>
    <x v="0"/>
    <x v="3"/>
    <s v="Outdoor Equipment Store"/>
    <x v="2"/>
    <x v="6"/>
    <x v="15"/>
    <s v="Yellow"/>
    <x v="272"/>
    <d v="2002-09-01T00:00:00"/>
    <n v="594.83000000000004"/>
    <n v="324.45269999999999"/>
    <n v="2"/>
    <n v="648.90539999999999"/>
  </r>
  <r>
    <x v="0"/>
    <x v="0"/>
    <x v="3"/>
    <s v="Outdoor Equipment Store"/>
    <x v="0"/>
    <x v="3"/>
    <x v="12"/>
    <s v="Red"/>
    <x v="256"/>
    <d v="2002-09-01T00:00:00"/>
    <n v="2443.35"/>
    <n v="1466.01"/>
    <n v="5"/>
    <n v="7330.05"/>
  </r>
  <r>
    <x v="0"/>
    <x v="0"/>
    <x v="3"/>
    <s v="Outdoor Equipment Store"/>
    <x v="0"/>
    <x v="3"/>
    <x v="3"/>
    <s v="Black"/>
    <x v="252"/>
    <d v="2002-09-01T00:00:00"/>
    <n v="782.99"/>
    <n v="454.13420000000002"/>
    <n v="11"/>
    <n v="4995.4762000000001"/>
  </r>
  <r>
    <x v="0"/>
    <x v="0"/>
    <x v="3"/>
    <s v="Outdoor Equipment Store"/>
    <x v="2"/>
    <x v="6"/>
    <x v="8"/>
    <s v="Black"/>
    <x v="252"/>
    <d v="2002-09-01T00:00:00"/>
    <n v="337.22"/>
    <n v="183.93819999999999"/>
    <n v="3"/>
    <n v="551.81459999999993"/>
  </r>
  <r>
    <x v="0"/>
    <x v="0"/>
    <x v="3"/>
    <s v="Outdoor Equipment Store"/>
    <x v="2"/>
    <x v="6"/>
    <x v="11"/>
    <s v="Red"/>
    <x v="256"/>
    <d v="2002-09-01T00:00:00"/>
    <n v="1431.5"/>
    <n v="780.81820000000005"/>
    <n v="7"/>
    <n v="5465.7274000000007"/>
  </r>
  <r>
    <x v="0"/>
    <x v="0"/>
    <x v="3"/>
    <s v="Outdoor Equipment Store"/>
    <x v="0"/>
    <x v="3"/>
    <x v="3"/>
    <s v="Red"/>
    <x v="252"/>
    <d v="2002-09-01T00:00:00"/>
    <n v="782.99"/>
    <n v="469.79399999999998"/>
    <n v="4"/>
    <n v="1879.1759999999999"/>
  </r>
  <r>
    <x v="0"/>
    <x v="0"/>
    <x v="3"/>
    <s v="Outdoor Equipment Store"/>
    <x v="0"/>
    <x v="3"/>
    <x v="3"/>
    <s v="Black"/>
    <x v="252"/>
    <d v="2002-09-01T00:00:00"/>
    <n v="782.99"/>
    <n v="469.79399999999998"/>
    <n v="3"/>
    <n v="1409.3820000000001"/>
  </r>
  <r>
    <x v="0"/>
    <x v="0"/>
    <x v="3"/>
    <s v="Outdoor Equipment Store"/>
    <x v="0"/>
    <x v="3"/>
    <x v="12"/>
    <s v="Black"/>
    <x v="252"/>
    <d v="2002-09-01T00:00:00"/>
    <n v="2443.35"/>
    <n v="1265.3063"/>
    <n v="12"/>
    <n v="15183.675599999999"/>
  </r>
  <r>
    <x v="0"/>
    <x v="0"/>
    <x v="3"/>
    <s v="Outdoor Equipment Store"/>
    <x v="1"/>
    <x v="4"/>
    <x v="5"/>
    <s v="Multi"/>
    <x v="246"/>
    <d v="2002-09-01T00:00:00"/>
    <n v="49.99"/>
    <n v="28.840399999999999"/>
    <n v="7"/>
    <n v="201.8828"/>
  </r>
  <r>
    <x v="0"/>
    <x v="0"/>
    <x v="3"/>
    <s v="Outdoor Equipment Store"/>
    <x v="2"/>
    <x v="8"/>
    <x v="41"/>
    <s v="Black"/>
    <x v="252"/>
    <d v="2002-09-01T00:00:00"/>
    <n v="275.38499999999999"/>
    <n v="165.23099999999999"/>
    <n v="2"/>
    <n v="330.46199999999999"/>
  </r>
  <r>
    <x v="0"/>
    <x v="0"/>
    <x v="3"/>
    <s v="Outdoor Equipment Store"/>
    <x v="3"/>
    <x v="13"/>
    <x v="27"/>
    <m/>
    <x v="265"/>
    <d v="2002-09-01T00:00:00"/>
    <n v="19.989999999999998"/>
    <n v="11.994"/>
    <n v="10"/>
    <n v="119.94"/>
  </r>
  <r>
    <x v="0"/>
    <x v="0"/>
    <x v="3"/>
    <s v="Outdoor Equipment Store"/>
    <x v="0"/>
    <x v="3"/>
    <x v="17"/>
    <s v="Yellow"/>
    <x v="266"/>
    <d v="2002-09-01T00:00:00"/>
    <n v="1120.49"/>
    <n v="600.26250000000005"/>
    <n v="9"/>
    <n v="5402.3625000000002"/>
  </r>
  <r>
    <x v="0"/>
    <x v="0"/>
    <x v="3"/>
    <s v="Outdoor Equipment Store"/>
    <x v="3"/>
    <x v="7"/>
    <x v="10"/>
    <s v="Black"/>
    <x v="252"/>
    <d v="2002-09-01T00:00:00"/>
    <n v="34.99"/>
    <n v="20.186499999999999"/>
    <n v="6"/>
    <n v="121.119"/>
  </r>
  <r>
    <x v="0"/>
    <x v="0"/>
    <x v="3"/>
    <s v="Outdoor Equipment Store"/>
    <x v="0"/>
    <x v="3"/>
    <x v="3"/>
    <s v="Black"/>
    <x v="256"/>
    <d v="2002-09-01T00:00:00"/>
    <n v="782.99"/>
    <n v="469.79399999999998"/>
    <n v="9"/>
    <n v="4228.1459999999997"/>
  </r>
  <r>
    <x v="0"/>
    <x v="0"/>
    <x v="3"/>
    <s v="Outdoor Equipment Store"/>
    <x v="0"/>
    <x v="3"/>
    <x v="3"/>
    <s v="Red"/>
    <x v="257"/>
    <d v="2002-09-01T00:00:00"/>
    <n v="782.99"/>
    <n v="454.13420000000002"/>
    <n v="12"/>
    <n v="5449.6104000000005"/>
  </r>
  <r>
    <x v="0"/>
    <x v="0"/>
    <x v="3"/>
    <s v="Outdoor Equipment Store"/>
    <x v="2"/>
    <x v="6"/>
    <x v="15"/>
    <s v="Yellow"/>
    <x v="250"/>
    <d v="2002-09-01T00:00:00"/>
    <n v="594.83000000000004"/>
    <n v="324.45269999999999"/>
    <n v="3"/>
    <n v="973.35809999999992"/>
  </r>
  <r>
    <x v="0"/>
    <x v="0"/>
    <x v="3"/>
    <s v="Outdoor Equipment Store"/>
    <x v="2"/>
    <x v="6"/>
    <x v="8"/>
    <s v="Red"/>
    <x v="250"/>
    <d v="2002-09-01T00:00:00"/>
    <n v="337.22"/>
    <n v="202.33199999999999"/>
    <n v="3"/>
    <n v="606.99599999999998"/>
  </r>
  <r>
    <x v="0"/>
    <x v="0"/>
    <x v="3"/>
    <s v="Outdoor Equipment Store"/>
    <x v="0"/>
    <x v="3"/>
    <x v="3"/>
    <s v="Red"/>
    <x v="268"/>
    <d v="2002-09-01T00:00:00"/>
    <n v="782.99"/>
    <n v="430.64449999999999"/>
    <n v="23"/>
    <n v="9904.8235000000004"/>
  </r>
  <r>
    <x v="0"/>
    <x v="0"/>
    <x v="3"/>
    <s v="Outdoor Equipment Store"/>
    <x v="0"/>
    <x v="3"/>
    <x v="12"/>
    <s v="Red"/>
    <x v="272"/>
    <d v="2002-09-01T00:00:00"/>
    <n v="2443.35"/>
    <n v="1466.01"/>
    <n v="2"/>
    <n v="2932.02"/>
  </r>
  <r>
    <x v="0"/>
    <x v="0"/>
    <x v="3"/>
    <s v="Outdoor Equipment Store"/>
    <x v="2"/>
    <x v="6"/>
    <x v="8"/>
    <s v="Red"/>
    <x v="265"/>
    <d v="2002-09-01T00:00:00"/>
    <n v="337.22"/>
    <n v="202.33199999999999"/>
    <n v="10"/>
    <n v="2023.32"/>
  </r>
  <r>
    <x v="0"/>
    <x v="0"/>
    <x v="3"/>
    <s v="Outdoor Equipment Store"/>
    <x v="3"/>
    <x v="15"/>
    <x v="30"/>
    <m/>
    <x v="255"/>
    <d v="2002-09-01T00:00:00"/>
    <n v="25"/>
    <n v="15"/>
    <n v="8"/>
    <n v="120"/>
  </r>
  <r>
    <x v="0"/>
    <x v="0"/>
    <x v="3"/>
    <s v="Outdoor Equipment Store"/>
    <x v="1"/>
    <x v="11"/>
    <x v="24"/>
    <s v="Black"/>
    <x v="259"/>
    <d v="2002-09-01T00:00:00"/>
    <n v="74.989999999999995"/>
    <n v="44.994"/>
    <n v="5"/>
    <n v="224.97"/>
  </r>
  <r>
    <x v="0"/>
    <x v="0"/>
    <x v="3"/>
    <s v="Outdoor Equipment Store"/>
    <x v="0"/>
    <x v="3"/>
    <x v="17"/>
    <s v="Yellow"/>
    <x v="251"/>
    <d v="2002-09-01T00:00:00"/>
    <n v="1120.49"/>
    <n v="600.26250000000005"/>
    <n v="4"/>
    <n v="2401.0500000000002"/>
  </r>
  <r>
    <x v="0"/>
    <x v="0"/>
    <x v="3"/>
    <s v="Outdoor Equipment Store"/>
    <x v="2"/>
    <x v="6"/>
    <x v="8"/>
    <s v="Black"/>
    <x v="251"/>
    <d v="2002-09-01T00:00:00"/>
    <n v="337.22"/>
    <n v="183.93819999999999"/>
    <n v="2"/>
    <n v="367.87639999999999"/>
  </r>
  <r>
    <x v="0"/>
    <x v="0"/>
    <x v="3"/>
    <s v="Outdoor Equipment Store"/>
    <x v="2"/>
    <x v="6"/>
    <x v="11"/>
    <s v="Red"/>
    <x v="244"/>
    <d v="2002-09-01T00:00:00"/>
    <n v="1431.5"/>
    <n v="780.81820000000005"/>
    <n v="3"/>
    <n v="2342.4546"/>
  </r>
  <r>
    <x v="0"/>
    <x v="0"/>
    <x v="3"/>
    <s v="Outdoor Equipment Store"/>
    <x v="1"/>
    <x v="11"/>
    <x v="24"/>
    <s v="Black"/>
    <x v="260"/>
    <d v="2002-09-01T00:00:00"/>
    <n v="74.989999999999995"/>
    <n v="44.994"/>
    <n v="10"/>
    <n v="449.94"/>
  </r>
  <r>
    <x v="0"/>
    <x v="0"/>
    <x v="3"/>
    <s v="Outdoor Equipment Store"/>
    <x v="1"/>
    <x v="4"/>
    <x v="5"/>
    <s v="Multi"/>
    <x v="268"/>
    <d v="2002-09-01T00:00:00"/>
    <n v="49.99"/>
    <n v="28.840399999999999"/>
    <n v="6"/>
    <n v="173.04239999999999"/>
  </r>
  <r>
    <x v="0"/>
    <x v="0"/>
    <x v="3"/>
    <s v="Outdoor Equipment Store"/>
    <x v="0"/>
    <x v="3"/>
    <x v="17"/>
    <s v="Yellow"/>
    <x v="260"/>
    <d v="2002-09-01T00:00:00"/>
    <n v="1120.49"/>
    <n v="550.24059999999997"/>
    <n v="16"/>
    <n v="8803.8495999999996"/>
  </r>
  <r>
    <x v="0"/>
    <x v="0"/>
    <x v="3"/>
    <s v="Outdoor Equipment Store"/>
    <x v="2"/>
    <x v="8"/>
    <x v="14"/>
    <s v="Black"/>
    <x v="264"/>
    <d v="2002-09-01T00:00:00"/>
    <n v="248.38499999999999"/>
    <n v="149.03100000000001"/>
    <n v="1"/>
    <n v="149.03100000000001"/>
  </r>
  <r>
    <x v="0"/>
    <x v="0"/>
    <x v="3"/>
    <s v="Outdoor Equipment Store"/>
    <x v="2"/>
    <x v="9"/>
    <x v="31"/>
    <m/>
    <x v="243"/>
    <d v="2002-09-01T00:00:00"/>
    <n v="44.54"/>
    <n v="24.294499999999999"/>
    <n v="4"/>
    <n v="97.177999999999997"/>
  </r>
  <r>
    <x v="0"/>
    <x v="0"/>
    <x v="3"/>
    <s v="Outdoor Equipment Store"/>
    <x v="0"/>
    <x v="3"/>
    <x v="3"/>
    <s v="Black"/>
    <x v="259"/>
    <d v="2002-09-01T00:00:00"/>
    <n v="782.99"/>
    <n v="430.64449999999999"/>
    <n v="17"/>
    <n v="7320.9565000000002"/>
  </r>
  <r>
    <x v="0"/>
    <x v="0"/>
    <x v="3"/>
    <s v="Outdoor Equipment Store"/>
    <x v="0"/>
    <x v="3"/>
    <x v="12"/>
    <s v="Red"/>
    <x v="249"/>
    <d v="2002-09-01T00:00:00"/>
    <n v="2443.35"/>
    <n v="1466.01"/>
    <n v="2"/>
    <n v="2932.02"/>
  </r>
  <r>
    <x v="0"/>
    <x v="0"/>
    <x v="3"/>
    <s v="Outdoor Equipment Store"/>
    <x v="1"/>
    <x v="14"/>
    <x v="28"/>
    <s v="Black"/>
    <x v="249"/>
    <d v="2002-09-01T00:00:00"/>
    <n v="59.99"/>
    <n v="35.994"/>
    <n v="8"/>
    <n v="287.952"/>
  </r>
  <r>
    <x v="0"/>
    <x v="0"/>
    <x v="3"/>
    <s v="Outdoor Equipment Store"/>
    <x v="1"/>
    <x v="12"/>
    <x v="25"/>
    <s v="Multi"/>
    <x v="257"/>
    <d v="2002-09-01T00:00:00"/>
    <n v="89.99"/>
    <n v="53.994"/>
    <n v="6"/>
    <n v="323.964"/>
  </r>
  <r>
    <x v="0"/>
    <x v="0"/>
    <x v="3"/>
    <s v="Outdoor Equipment Store"/>
    <x v="3"/>
    <x v="7"/>
    <x v="10"/>
    <s v="Red"/>
    <x v="250"/>
    <d v="2002-09-01T00:00:00"/>
    <n v="34.99"/>
    <n v="20.186499999999999"/>
    <n v="4"/>
    <n v="80.745999999999995"/>
  </r>
  <r>
    <x v="0"/>
    <x v="0"/>
    <x v="3"/>
    <s v="Outdoor Equipment Store"/>
    <x v="2"/>
    <x v="6"/>
    <x v="15"/>
    <s v="Yellow"/>
    <x v="266"/>
    <d v="2002-09-01T00:00:00"/>
    <n v="594.83000000000004"/>
    <n v="324.45269999999999"/>
    <n v="5"/>
    <n v="1622.2635"/>
  </r>
  <r>
    <x v="0"/>
    <x v="0"/>
    <x v="3"/>
    <s v="Outdoor Equipment Store"/>
    <x v="1"/>
    <x v="12"/>
    <x v="25"/>
    <s v="Multi"/>
    <x v="249"/>
    <d v="2002-09-01T00:00:00"/>
    <n v="89.99"/>
    <n v="53.994"/>
    <n v="6"/>
    <n v="323.964"/>
  </r>
  <r>
    <x v="0"/>
    <x v="0"/>
    <x v="3"/>
    <s v="Outdoor Equipment Store"/>
    <x v="1"/>
    <x v="10"/>
    <x v="29"/>
    <s v="Black"/>
    <x v="258"/>
    <d v="2002-09-01T00:00:00"/>
    <n v="24.49"/>
    <n v="14.1289"/>
    <n v="4"/>
    <n v="56.515599999999999"/>
  </r>
  <r>
    <x v="0"/>
    <x v="0"/>
    <x v="3"/>
    <s v="Outdoor Equipment Store"/>
    <x v="1"/>
    <x v="12"/>
    <x v="25"/>
    <s v="Multi"/>
    <x v="256"/>
    <d v="2002-09-01T00:00:00"/>
    <n v="89.99"/>
    <n v="53.994"/>
    <n v="6"/>
    <n v="323.964"/>
  </r>
  <r>
    <x v="0"/>
    <x v="0"/>
    <x v="3"/>
    <s v="Outdoor Equipment Store"/>
    <x v="2"/>
    <x v="8"/>
    <x v="18"/>
    <s v="Black"/>
    <x v="252"/>
    <d v="2002-09-01T00:00:00"/>
    <n v="112.565"/>
    <n v="67.539000000000001"/>
    <n v="4"/>
    <n v="270.15600000000001"/>
  </r>
  <r>
    <x v="0"/>
    <x v="0"/>
    <x v="3"/>
    <s v="Outdoor Equipment Store"/>
    <x v="2"/>
    <x v="6"/>
    <x v="8"/>
    <s v="Red"/>
    <x v="268"/>
    <d v="2002-09-01T00:00:00"/>
    <n v="337.22"/>
    <n v="195.58760000000001"/>
    <n v="12"/>
    <n v="2347.0511999999999"/>
  </r>
  <r>
    <x v="0"/>
    <x v="0"/>
    <x v="3"/>
    <s v="Outdoor Equipment Store"/>
    <x v="2"/>
    <x v="8"/>
    <x v="40"/>
    <s v="Black"/>
    <x v="257"/>
    <d v="2002-09-01T00:00:00"/>
    <n v="357.06"/>
    <n v="214.23599999999999"/>
    <n v="2"/>
    <n v="428.47199999999998"/>
  </r>
  <r>
    <x v="0"/>
    <x v="0"/>
    <x v="3"/>
    <s v="Outdoor Equipment Store"/>
    <x v="0"/>
    <x v="3"/>
    <x v="3"/>
    <s v="Red"/>
    <x v="266"/>
    <d v="2002-09-01T00:00:00"/>
    <n v="782.99"/>
    <n v="469.79399999999998"/>
    <n v="6"/>
    <n v="2818.7640000000001"/>
  </r>
  <r>
    <x v="0"/>
    <x v="0"/>
    <x v="3"/>
    <s v="Outdoor Equipment Store"/>
    <x v="0"/>
    <x v="3"/>
    <x v="3"/>
    <s v="Red"/>
    <x v="273"/>
    <d v="2002-09-01T00:00:00"/>
    <n v="782.99"/>
    <n v="469.79399999999998"/>
    <n v="4"/>
    <n v="1879.1759999999999"/>
  </r>
  <r>
    <x v="0"/>
    <x v="0"/>
    <x v="3"/>
    <s v="Outdoor Equipment Store"/>
    <x v="1"/>
    <x v="11"/>
    <x v="24"/>
    <s v="Black"/>
    <x v="261"/>
    <d v="2002-09-01T00:00:00"/>
    <n v="74.989999999999995"/>
    <n v="44.994"/>
    <n v="6"/>
    <n v="269.964"/>
  </r>
  <r>
    <x v="0"/>
    <x v="0"/>
    <x v="3"/>
    <s v="Outdoor Equipment Store"/>
    <x v="1"/>
    <x v="10"/>
    <x v="29"/>
    <s v="Black"/>
    <x v="254"/>
    <d v="2002-09-01T00:00:00"/>
    <n v="24.49"/>
    <n v="14.1289"/>
    <n v="3"/>
    <n v="42.386699999999998"/>
  </r>
  <r>
    <x v="0"/>
    <x v="0"/>
    <x v="3"/>
    <s v="Outdoor Equipment Store"/>
    <x v="2"/>
    <x v="6"/>
    <x v="8"/>
    <s v="Black"/>
    <x v="250"/>
    <d v="2002-09-01T00:00:00"/>
    <n v="337.22"/>
    <n v="183.93819999999999"/>
    <n v="1"/>
    <n v="183.93819999999999"/>
  </r>
  <r>
    <x v="0"/>
    <x v="0"/>
    <x v="3"/>
    <s v="Outdoor Equipment Store"/>
    <x v="2"/>
    <x v="6"/>
    <x v="11"/>
    <s v="Red"/>
    <x v="248"/>
    <d v="2002-09-01T00:00:00"/>
    <n v="1431.5"/>
    <n v="780.81820000000005"/>
    <n v="3"/>
    <n v="2342.4546"/>
  </r>
  <r>
    <x v="0"/>
    <x v="0"/>
    <x v="3"/>
    <s v="Outdoor Equipment Store"/>
    <x v="1"/>
    <x v="4"/>
    <x v="5"/>
    <s v="Multi"/>
    <x v="256"/>
    <d v="2002-09-01T00:00:00"/>
    <n v="49.99"/>
    <n v="28.840399999999999"/>
    <n v="2"/>
    <n v="57.680799999999998"/>
  </r>
  <r>
    <x v="0"/>
    <x v="0"/>
    <x v="3"/>
    <s v="Outdoor Equipment Store"/>
    <x v="0"/>
    <x v="3"/>
    <x v="12"/>
    <s v="Black"/>
    <x v="243"/>
    <d v="2002-09-01T00:00:00"/>
    <n v="2443.35"/>
    <n v="1308.9375"/>
    <n v="5"/>
    <n v="6544.6875"/>
  </r>
  <r>
    <x v="0"/>
    <x v="0"/>
    <x v="3"/>
    <s v="Outdoor Equipment Store"/>
    <x v="0"/>
    <x v="3"/>
    <x v="17"/>
    <s v="Yellow"/>
    <x v="246"/>
    <d v="2002-09-01T00:00:00"/>
    <n v="1120.49"/>
    <n v="600.26250000000005"/>
    <n v="8"/>
    <n v="4802.1000000000004"/>
  </r>
  <r>
    <x v="0"/>
    <x v="0"/>
    <x v="3"/>
    <s v="Outdoor Equipment Store"/>
    <x v="1"/>
    <x v="14"/>
    <x v="28"/>
    <s v="Black"/>
    <x v="270"/>
    <d v="2002-09-01T00:00:00"/>
    <n v="59.99"/>
    <n v="35.994"/>
    <n v="6"/>
    <n v="215.964"/>
  </r>
  <r>
    <x v="0"/>
    <x v="0"/>
    <x v="3"/>
    <s v="Outdoor Equipment Store"/>
    <x v="2"/>
    <x v="6"/>
    <x v="11"/>
    <s v="Black"/>
    <x v="271"/>
    <d v="2002-09-01T00:00:00"/>
    <n v="1431.5"/>
    <n v="780.81820000000005"/>
    <n v="5"/>
    <n v="3904.0910000000003"/>
  </r>
  <r>
    <x v="0"/>
    <x v="0"/>
    <x v="3"/>
    <s v="Outdoor Equipment Store"/>
    <x v="1"/>
    <x v="5"/>
    <x v="6"/>
    <s v="Multi"/>
    <x v="249"/>
    <d v="2002-09-01T00:00:00"/>
    <n v="8.99"/>
    <n v="5.1864999999999997"/>
    <n v="3"/>
    <n v="15.5595"/>
  </r>
  <r>
    <x v="0"/>
    <x v="0"/>
    <x v="3"/>
    <s v="Outdoor Equipment Store"/>
    <x v="0"/>
    <x v="3"/>
    <x v="3"/>
    <s v="Red"/>
    <x v="254"/>
    <d v="2002-09-01T00:00:00"/>
    <n v="782.99"/>
    <n v="469.79399999999998"/>
    <n v="9"/>
    <n v="4228.1459999999997"/>
  </r>
  <r>
    <x v="0"/>
    <x v="0"/>
    <x v="3"/>
    <s v="Outdoor Equipment Store"/>
    <x v="2"/>
    <x v="6"/>
    <x v="8"/>
    <s v="Black"/>
    <x v="256"/>
    <d v="2002-09-01T00:00:00"/>
    <n v="337.22"/>
    <n v="183.93819999999999"/>
    <n v="1"/>
    <n v="183.93819999999999"/>
  </r>
  <r>
    <x v="0"/>
    <x v="0"/>
    <x v="3"/>
    <s v="Outdoor Equipment Store"/>
    <x v="0"/>
    <x v="3"/>
    <x v="3"/>
    <s v="Black"/>
    <x v="267"/>
    <d v="2002-09-01T00:00:00"/>
    <n v="782.99"/>
    <n v="469.79399999999998"/>
    <n v="3"/>
    <n v="1409.3820000000001"/>
  </r>
  <r>
    <x v="0"/>
    <x v="0"/>
    <x v="3"/>
    <s v="Outdoor Equipment Store"/>
    <x v="2"/>
    <x v="6"/>
    <x v="15"/>
    <s v="Yellow"/>
    <x v="272"/>
    <d v="2002-09-01T00:00:00"/>
    <n v="594.83000000000004"/>
    <n v="324.45269999999999"/>
    <n v="5"/>
    <n v="1622.2635"/>
  </r>
  <r>
    <x v="0"/>
    <x v="0"/>
    <x v="3"/>
    <s v="Outdoor Equipment Store"/>
    <x v="0"/>
    <x v="3"/>
    <x v="3"/>
    <s v="Black"/>
    <x v="267"/>
    <d v="2002-09-01T00:00:00"/>
    <n v="782.99"/>
    <n v="469.79399999999998"/>
    <n v="6"/>
    <n v="2818.7640000000001"/>
  </r>
  <r>
    <x v="0"/>
    <x v="0"/>
    <x v="3"/>
    <s v="Outdoor Equipment Store"/>
    <x v="0"/>
    <x v="3"/>
    <x v="12"/>
    <s v="Black"/>
    <x v="264"/>
    <d v="2002-09-01T00:00:00"/>
    <n v="2443.35"/>
    <n v="1308.9375"/>
    <n v="7"/>
    <n v="9162.5625"/>
  </r>
  <r>
    <x v="0"/>
    <x v="0"/>
    <x v="3"/>
    <s v="Outdoor Equipment Store"/>
    <x v="2"/>
    <x v="6"/>
    <x v="8"/>
    <s v="Red"/>
    <x v="266"/>
    <d v="2002-09-01T00:00:00"/>
    <n v="337.22"/>
    <n v="202.33199999999999"/>
    <n v="5"/>
    <n v="1011.66"/>
  </r>
  <r>
    <x v="0"/>
    <x v="0"/>
    <x v="3"/>
    <s v="Outdoor Equipment Store"/>
    <x v="1"/>
    <x v="10"/>
    <x v="29"/>
    <s v="Black"/>
    <x v="253"/>
    <d v="2002-09-01T00:00:00"/>
    <n v="24.49"/>
    <n v="14.1289"/>
    <n v="4"/>
    <n v="56.515599999999999"/>
  </r>
  <r>
    <x v="0"/>
    <x v="0"/>
    <x v="3"/>
    <s v="Outdoor Equipment Store"/>
    <x v="2"/>
    <x v="9"/>
    <x v="16"/>
    <m/>
    <x v="257"/>
    <d v="2002-09-01T00:00:00"/>
    <n v="120.27"/>
    <n v="65.601799999999997"/>
    <n v="4"/>
    <n v="262.40719999999999"/>
  </r>
  <r>
    <x v="0"/>
    <x v="0"/>
    <x v="3"/>
    <s v="Outdoor Equipment Store"/>
    <x v="2"/>
    <x v="6"/>
    <x v="8"/>
    <s v="Red"/>
    <x v="249"/>
    <d v="2002-09-01T00:00:00"/>
    <n v="337.22"/>
    <n v="202.33199999999999"/>
    <n v="6"/>
    <n v="1213.992"/>
  </r>
  <r>
    <x v="0"/>
    <x v="0"/>
    <x v="4"/>
    <s v="Paint Supply"/>
    <x v="2"/>
    <x v="2"/>
    <x v="38"/>
    <s v="Black"/>
    <x v="265"/>
    <d v="2002-09-01T00:00:00"/>
    <n v="348.76"/>
    <n v="209.256"/>
    <n v="2"/>
    <n v="418.512"/>
  </r>
  <r>
    <x v="0"/>
    <x v="0"/>
    <x v="4"/>
    <s v="Paint Supply"/>
    <x v="2"/>
    <x v="8"/>
    <x v="34"/>
    <s v="Black"/>
    <x v="262"/>
    <d v="2002-09-01T00:00:00"/>
    <n v="209.02500000000001"/>
    <n v="125.41500000000001"/>
    <n v="3"/>
    <n v="376.245"/>
  </r>
  <r>
    <x v="0"/>
    <x v="0"/>
    <x v="4"/>
    <s v="Paint Supply"/>
    <x v="0"/>
    <x v="0"/>
    <x v="35"/>
    <s v="Black"/>
    <x v="260"/>
    <d v="2002-09-01T00:00:00"/>
    <n v="1079.99"/>
    <n v="647.99400000000003"/>
    <n v="7"/>
    <n v="4535.9580000000005"/>
  </r>
  <r>
    <x v="0"/>
    <x v="0"/>
    <x v="4"/>
    <s v="Paint Supply"/>
    <x v="1"/>
    <x v="14"/>
    <x v="28"/>
    <s v="Black"/>
    <x v="270"/>
    <d v="2002-09-01T00:00:00"/>
    <n v="59.99"/>
    <n v="35.994"/>
    <n v="3"/>
    <n v="107.982"/>
  </r>
  <r>
    <x v="0"/>
    <x v="0"/>
    <x v="4"/>
    <s v="Paint Supply"/>
    <x v="1"/>
    <x v="10"/>
    <x v="21"/>
    <s v="Black"/>
    <x v="262"/>
    <d v="2002-09-01T00:00:00"/>
    <n v="37.99"/>
    <n v="22.794"/>
    <n v="6"/>
    <n v="136.76400000000001"/>
  </r>
  <r>
    <x v="0"/>
    <x v="0"/>
    <x v="4"/>
    <s v="Paint Supply"/>
    <x v="0"/>
    <x v="0"/>
    <x v="35"/>
    <s v="Black"/>
    <x v="244"/>
    <d v="2002-09-01T00:00:00"/>
    <n v="1079.99"/>
    <n v="647.99400000000003"/>
    <n v="3"/>
    <n v="1943.982"/>
  </r>
  <r>
    <x v="0"/>
    <x v="0"/>
    <x v="4"/>
    <s v="Paint Supply"/>
    <x v="2"/>
    <x v="2"/>
    <x v="2"/>
    <s v="Black"/>
    <x v="255"/>
    <d v="2002-09-01T00:00:00"/>
    <n v="1349.6"/>
    <n v="736.14549999999997"/>
    <n v="2"/>
    <n v="1472.2909999999999"/>
  </r>
  <r>
    <x v="0"/>
    <x v="0"/>
    <x v="4"/>
    <s v="Paint Supply"/>
    <x v="2"/>
    <x v="8"/>
    <x v="26"/>
    <s v="Black"/>
    <x v="273"/>
    <d v="2002-09-01T00:00:00"/>
    <n v="60.744999999999997"/>
    <n v="36.447000000000003"/>
    <n v="3"/>
    <n v="109.34100000000001"/>
  </r>
  <r>
    <x v="0"/>
    <x v="0"/>
    <x v="4"/>
    <s v="Paint Supply"/>
    <x v="1"/>
    <x v="12"/>
    <x v="25"/>
    <s v="Multi"/>
    <x v="273"/>
    <d v="2002-09-01T00:00:00"/>
    <n v="89.99"/>
    <n v="53.994"/>
    <n v="3"/>
    <n v="161.982"/>
  </r>
  <r>
    <x v="0"/>
    <x v="0"/>
    <x v="4"/>
    <s v="Paint Supply"/>
    <x v="0"/>
    <x v="0"/>
    <x v="19"/>
    <s v="Black"/>
    <x v="262"/>
    <d v="2002-09-01T00:00:00"/>
    <n v="2294.9899999999998"/>
    <n v="1229.4589000000001"/>
    <n v="3"/>
    <n v="3688.3767000000003"/>
  </r>
  <r>
    <x v="0"/>
    <x v="0"/>
    <x v="4"/>
    <s v="Paint Supply"/>
    <x v="2"/>
    <x v="9"/>
    <x v="39"/>
    <m/>
    <x v="260"/>
    <d v="2002-09-01T00:00:00"/>
    <n v="120.27"/>
    <n v="65.601799999999997"/>
    <n v="2"/>
    <n v="131.20359999999999"/>
  </r>
  <r>
    <x v="0"/>
    <x v="0"/>
    <x v="4"/>
    <s v="Paint Supply"/>
    <x v="0"/>
    <x v="0"/>
    <x v="19"/>
    <s v="Black"/>
    <x v="265"/>
    <d v="2002-09-01T00:00:00"/>
    <n v="2294.9899999999998"/>
    <n v="1229.4589000000001"/>
    <n v="4"/>
    <n v="4917.8356000000003"/>
  </r>
  <r>
    <x v="0"/>
    <x v="0"/>
    <x v="4"/>
    <s v="Paint Supply"/>
    <x v="1"/>
    <x v="14"/>
    <x v="28"/>
    <s v="Black"/>
    <x v="271"/>
    <d v="2002-09-01T00:00:00"/>
    <n v="59.99"/>
    <n v="35.994"/>
    <n v="5"/>
    <n v="179.97"/>
  </r>
  <r>
    <x v="0"/>
    <x v="0"/>
    <x v="4"/>
    <s v="Paint Supply"/>
    <x v="2"/>
    <x v="2"/>
    <x v="2"/>
    <s v="Silver"/>
    <x v="259"/>
    <d v="2002-09-01T00:00:00"/>
    <n v="1364.5"/>
    <n v="744.27269999999999"/>
    <n v="2"/>
    <n v="1488.5454"/>
  </r>
  <r>
    <x v="0"/>
    <x v="0"/>
    <x v="4"/>
    <s v="Paint Supply"/>
    <x v="2"/>
    <x v="9"/>
    <x v="37"/>
    <m/>
    <x v="263"/>
    <d v="2002-09-01T00:00:00"/>
    <n v="44.54"/>
    <n v="24.294499999999999"/>
    <n v="4"/>
    <n v="97.177999999999997"/>
  </r>
  <r>
    <x v="0"/>
    <x v="0"/>
    <x v="4"/>
    <s v="Paint Supply"/>
    <x v="1"/>
    <x v="11"/>
    <x v="24"/>
    <s v="Black"/>
    <x v="247"/>
    <d v="2002-09-01T00:00:00"/>
    <n v="74.989999999999995"/>
    <n v="43.494199999999999"/>
    <n v="11"/>
    <n v="478.43619999999999"/>
  </r>
  <r>
    <x v="0"/>
    <x v="0"/>
    <x v="4"/>
    <s v="Paint Supply"/>
    <x v="2"/>
    <x v="16"/>
    <x v="46"/>
    <m/>
    <x v="264"/>
    <d v="2002-09-01T00:00:00"/>
    <n v="229.49"/>
    <n v="137.69399999999999"/>
    <n v="4"/>
    <n v="550.77599999999995"/>
  </r>
  <r>
    <x v="0"/>
    <x v="0"/>
    <x v="4"/>
    <s v="Paint Supply"/>
    <x v="3"/>
    <x v="13"/>
    <x v="27"/>
    <m/>
    <x v="273"/>
    <d v="2002-09-01T00:00:00"/>
    <n v="19.989999999999998"/>
    <n v="11.994"/>
    <n v="7"/>
    <n v="83.957999999999998"/>
  </r>
  <r>
    <x v="0"/>
    <x v="0"/>
    <x v="4"/>
    <s v="Paint Supply"/>
    <x v="0"/>
    <x v="0"/>
    <x v="19"/>
    <s v="Silver"/>
    <x v="250"/>
    <d v="2002-09-01T00:00:00"/>
    <n v="2319.9899999999998"/>
    <n v="1242.8517999999999"/>
    <n v="2"/>
    <n v="2485.7035999999998"/>
  </r>
  <r>
    <x v="0"/>
    <x v="0"/>
    <x v="4"/>
    <s v="Paint Supply"/>
    <x v="2"/>
    <x v="8"/>
    <x v="32"/>
    <s v="Black"/>
    <x v="243"/>
    <d v="2002-09-01T00:00:00"/>
    <n v="87.745000000000005"/>
    <n v="52.646999999999998"/>
    <n v="3"/>
    <n v="157.941"/>
  </r>
  <r>
    <x v="0"/>
    <x v="0"/>
    <x v="4"/>
    <s v="Paint Supply"/>
    <x v="1"/>
    <x v="12"/>
    <x v="25"/>
    <s v="Multi"/>
    <x v="264"/>
    <d v="2002-09-01T00:00:00"/>
    <n v="89.99"/>
    <n v="53.994"/>
    <n v="6"/>
    <n v="323.964"/>
  </r>
  <r>
    <x v="0"/>
    <x v="0"/>
    <x v="4"/>
    <s v="Paint Supply"/>
    <x v="1"/>
    <x v="14"/>
    <x v="28"/>
    <s v="Black"/>
    <x v="265"/>
    <d v="2002-09-01T00:00:00"/>
    <n v="59.99"/>
    <n v="35.994"/>
    <n v="2"/>
    <n v="71.988"/>
  </r>
  <r>
    <x v="0"/>
    <x v="0"/>
    <x v="4"/>
    <s v="Paint Supply"/>
    <x v="0"/>
    <x v="0"/>
    <x v="19"/>
    <s v="Silver"/>
    <x v="255"/>
    <d v="2002-09-01T00:00:00"/>
    <n v="2319.9899999999998"/>
    <n v="1242.8517999999999"/>
    <n v="4"/>
    <n v="4971.4071999999996"/>
  </r>
  <r>
    <x v="0"/>
    <x v="0"/>
    <x v="4"/>
    <s v="Paint Supply"/>
    <x v="0"/>
    <x v="0"/>
    <x v="35"/>
    <s v="Black"/>
    <x v="268"/>
    <d v="2002-09-01T00:00:00"/>
    <n v="1079.99"/>
    <n v="647.99400000000003"/>
    <n v="4"/>
    <n v="2591.9760000000001"/>
  </r>
  <r>
    <x v="0"/>
    <x v="0"/>
    <x v="4"/>
    <s v="Paint Supply"/>
    <x v="2"/>
    <x v="17"/>
    <x v="45"/>
    <m/>
    <x v="245"/>
    <d v="2002-09-01T00:00:00"/>
    <n v="124.73"/>
    <n v="74.837999999999994"/>
    <n v="1"/>
    <n v="74.837999999999994"/>
  </r>
  <r>
    <x v="0"/>
    <x v="0"/>
    <x v="4"/>
    <s v="Paint Supply"/>
    <x v="1"/>
    <x v="10"/>
    <x v="21"/>
    <s v="Black"/>
    <x v="269"/>
    <d v="2002-09-01T00:00:00"/>
    <n v="37.99"/>
    <n v="22.794"/>
    <n v="2"/>
    <n v="45.588000000000001"/>
  </r>
  <r>
    <x v="0"/>
    <x v="0"/>
    <x v="4"/>
    <s v="Paint Supply"/>
    <x v="3"/>
    <x v="7"/>
    <x v="10"/>
    <s v="Blue"/>
    <x v="251"/>
    <d v="2002-09-01T00:00:00"/>
    <n v="34.99"/>
    <n v="20.186499999999999"/>
    <n v="2"/>
    <n v="40.372999999999998"/>
  </r>
  <r>
    <x v="0"/>
    <x v="0"/>
    <x v="4"/>
    <s v="Paint Supply"/>
    <x v="2"/>
    <x v="16"/>
    <x v="42"/>
    <m/>
    <x v="255"/>
    <d v="2002-09-01T00:00:00"/>
    <n v="148.22"/>
    <n v="88.932000000000002"/>
    <n v="3"/>
    <n v="266.79599999999999"/>
  </r>
  <r>
    <x v="0"/>
    <x v="0"/>
    <x v="4"/>
    <s v="Paint Supply"/>
    <x v="1"/>
    <x v="11"/>
    <x v="24"/>
    <s v="Black"/>
    <x v="257"/>
    <d v="2002-09-01T00:00:00"/>
    <n v="74.989999999999995"/>
    <n v="44.994"/>
    <n v="9"/>
    <n v="404.94600000000003"/>
  </r>
  <r>
    <x v="0"/>
    <x v="0"/>
    <x v="4"/>
    <s v="Paint Supply"/>
    <x v="1"/>
    <x v="12"/>
    <x v="25"/>
    <s v="Multi"/>
    <x v="261"/>
    <d v="2002-09-01T00:00:00"/>
    <n v="89.99"/>
    <n v="52.194200000000002"/>
    <n v="12"/>
    <n v="626.33040000000005"/>
  </r>
  <r>
    <x v="0"/>
    <x v="0"/>
    <x v="4"/>
    <s v="Paint Supply"/>
    <x v="1"/>
    <x v="10"/>
    <x v="29"/>
    <s v="Black"/>
    <x v="245"/>
    <d v="2002-09-01T00:00:00"/>
    <n v="24.49"/>
    <n v="14.1289"/>
    <n v="2"/>
    <n v="28.2578"/>
  </r>
  <r>
    <x v="0"/>
    <x v="0"/>
    <x v="4"/>
    <s v="Paint Supply"/>
    <x v="2"/>
    <x v="2"/>
    <x v="2"/>
    <s v="Black"/>
    <x v="253"/>
    <d v="2002-09-01T00:00:00"/>
    <n v="1349.6"/>
    <n v="736.14549999999997"/>
    <n v="2"/>
    <n v="1472.2909999999999"/>
  </r>
  <r>
    <x v="0"/>
    <x v="0"/>
    <x v="4"/>
    <s v="Paint Supply"/>
    <x v="2"/>
    <x v="8"/>
    <x v="20"/>
    <s v="Black"/>
    <x v="266"/>
    <d v="2002-09-01T00:00:00"/>
    <n v="327.21499999999997"/>
    <n v="196.32900000000001"/>
    <n v="2"/>
    <n v="392.65800000000002"/>
  </r>
  <r>
    <x v="0"/>
    <x v="0"/>
    <x v="4"/>
    <s v="Paint Supply"/>
    <x v="1"/>
    <x v="10"/>
    <x v="21"/>
    <s v="Black"/>
    <x v="269"/>
    <d v="2002-09-01T00:00:00"/>
    <n v="37.99"/>
    <n v="22.034199999999998"/>
    <n v="12"/>
    <n v="264.41039999999998"/>
  </r>
  <r>
    <x v="0"/>
    <x v="0"/>
    <x v="4"/>
    <s v="Paint Supply"/>
    <x v="3"/>
    <x v="7"/>
    <x v="10"/>
    <s v="Red"/>
    <x v="252"/>
    <d v="2002-09-01T00:00:00"/>
    <n v="34.99"/>
    <n v="20.186499999999999"/>
    <n v="6"/>
    <n v="121.119"/>
  </r>
  <r>
    <x v="0"/>
    <x v="0"/>
    <x v="4"/>
    <s v="Paint Supply"/>
    <x v="1"/>
    <x v="4"/>
    <x v="5"/>
    <s v="Multi"/>
    <x v="265"/>
    <d v="2002-09-01T00:00:00"/>
    <n v="49.99"/>
    <n v="28.840399999999999"/>
    <n v="6"/>
    <n v="173.04239999999999"/>
  </r>
  <r>
    <x v="0"/>
    <x v="0"/>
    <x v="4"/>
    <s v="Paint Supply"/>
    <x v="2"/>
    <x v="17"/>
    <x v="43"/>
    <m/>
    <x v="265"/>
    <d v="2002-09-01T00:00:00"/>
    <n v="102.29"/>
    <n v="61.374000000000002"/>
    <n v="3"/>
    <n v="184.12200000000001"/>
  </r>
  <r>
    <x v="0"/>
    <x v="0"/>
    <x v="4"/>
    <s v="Paint Supply"/>
    <x v="2"/>
    <x v="2"/>
    <x v="23"/>
    <s v="Black"/>
    <x v="270"/>
    <d v="2002-09-01T00:00:00"/>
    <n v="348.76"/>
    <n v="209.256"/>
    <n v="4"/>
    <n v="837.024"/>
  </r>
  <r>
    <x v="0"/>
    <x v="0"/>
    <x v="4"/>
    <s v="Paint Supply"/>
    <x v="1"/>
    <x v="11"/>
    <x v="24"/>
    <s v="Black"/>
    <x v="258"/>
    <d v="2002-09-01T00:00:00"/>
    <n v="74.989999999999995"/>
    <n v="44.994"/>
    <n v="5"/>
    <n v="224.97"/>
  </r>
  <r>
    <x v="0"/>
    <x v="0"/>
    <x v="4"/>
    <s v="Paint Supply"/>
    <x v="2"/>
    <x v="2"/>
    <x v="2"/>
    <s v="Silver"/>
    <x v="246"/>
    <d v="2002-09-01T00:00:00"/>
    <n v="1364.5"/>
    <n v="744.27269999999999"/>
    <n v="2"/>
    <n v="1488.5454"/>
  </r>
  <r>
    <x v="0"/>
    <x v="0"/>
    <x v="4"/>
    <s v="Paint Supply"/>
    <x v="1"/>
    <x v="10"/>
    <x v="29"/>
    <s v="Black"/>
    <x v="244"/>
    <d v="2002-09-01T00:00:00"/>
    <n v="24.49"/>
    <n v="14.1289"/>
    <n v="2"/>
    <n v="28.2578"/>
  </r>
  <r>
    <x v="0"/>
    <x v="0"/>
    <x v="4"/>
    <s v="Paint Supply"/>
    <x v="0"/>
    <x v="0"/>
    <x v="35"/>
    <s v="Black"/>
    <x v="256"/>
    <d v="2002-09-01T00:00:00"/>
    <n v="1079.99"/>
    <n v="647.99400000000003"/>
    <n v="4"/>
    <n v="2591.9760000000001"/>
  </r>
  <r>
    <x v="0"/>
    <x v="0"/>
    <x v="4"/>
    <s v="Paint Supply"/>
    <x v="0"/>
    <x v="0"/>
    <x v="19"/>
    <s v="Silver"/>
    <x v="273"/>
    <d v="2002-09-01T00:00:00"/>
    <n v="2319.9899999999998"/>
    <n v="1242.8517999999999"/>
    <n v="2"/>
    <n v="2485.7035999999998"/>
  </r>
  <r>
    <x v="0"/>
    <x v="0"/>
    <x v="4"/>
    <s v="Paint Supply"/>
    <x v="2"/>
    <x v="2"/>
    <x v="23"/>
    <s v="Black"/>
    <x v="255"/>
    <d v="2002-09-01T00:00:00"/>
    <n v="348.76"/>
    <n v="209.256"/>
    <n v="2"/>
    <n v="418.512"/>
  </r>
  <r>
    <x v="0"/>
    <x v="0"/>
    <x v="4"/>
    <s v="Paint Supply"/>
    <x v="0"/>
    <x v="0"/>
    <x v="19"/>
    <s v="Black"/>
    <x v="266"/>
    <d v="2002-09-01T00:00:00"/>
    <n v="2294.9899999999998"/>
    <n v="1229.4589000000001"/>
    <n v="2"/>
    <n v="2458.9178000000002"/>
  </r>
  <r>
    <x v="0"/>
    <x v="0"/>
    <x v="4"/>
    <s v="Paint Supply"/>
    <x v="1"/>
    <x v="5"/>
    <x v="6"/>
    <s v="Multi"/>
    <x v="267"/>
    <d v="2002-09-01T00:00:00"/>
    <n v="8.99"/>
    <n v="4.7542999999999997"/>
    <n v="15"/>
    <n v="71.314499999999995"/>
  </r>
  <r>
    <x v="0"/>
    <x v="0"/>
    <x v="4"/>
    <s v="Paint Supply"/>
    <x v="3"/>
    <x v="7"/>
    <x v="10"/>
    <s v="Black"/>
    <x v="260"/>
    <d v="2002-09-01T00:00:00"/>
    <n v="34.99"/>
    <n v="20.186499999999999"/>
    <n v="8"/>
    <n v="161.49199999999999"/>
  </r>
  <r>
    <x v="0"/>
    <x v="0"/>
    <x v="4"/>
    <s v="Paint Supply"/>
    <x v="1"/>
    <x v="4"/>
    <x v="5"/>
    <s v="Multi"/>
    <x v="254"/>
    <d v="2002-09-01T00:00:00"/>
    <n v="49.99"/>
    <n v="28.840399999999999"/>
    <n v="8"/>
    <n v="230.72319999999999"/>
  </r>
  <r>
    <x v="0"/>
    <x v="0"/>
    <x v="4"/>
    <s v="Paint Supply"/>
    <x v="1"/>
    <x v="4"/>
    <x v="5"/>
    <s v="Multi"/>
    <x v="270"/>
    <d v="2002-09-01T00:00:00"/>
    <n v="49.99"/>
    <n v="28.840399999999999"/>
    <n v="8"/>
    <n v="230.72319999999999"/>
  </r>
  <r>
    <x v="0"/>
    <x v="0"/>
    <x v="4"/>
    <s v="Paint Supply"/>
    <x v="2"/>
    <x v="2"/>
    <x v="2"/>
    <s v="Silver"/>
    <x v="260"/>
    <d v="2002-09-01T00:00:00"/>
    <n v="1364.5"/>
    <n v="744.27269999999999"/>
    <n v="1"/>
    <n v="744.27269999999999"/>
  </r>
  <r>
    <x v="0"/>
    <x v="0"/>
    <x v="4"/>
    <s v="Paint Supply"/>
    <x v="3"/>
    <x v="15"/>
    <x v="30"/>
    <m/>
    <x v="252"/>
    <d v="2002-09-01T00:00:00"/>
    <n v="25"/>
    <n v="15"/>
    <n v="10"/>
    <n v="150"/>
  </r>
  <r>
    <x v="0"/>
    <x v="0"/>
    <x v="4"/>
    <s v="Paint Supply"/>
    <x v="2"/>
    <x v="9"/>
    <x v="22"/>
    <m/>
    <x v="253"/>
    <d v="2002-09-01T00:00:00"/>
    <n v="61.92"/>
    <n v="33.774500000000003"/>
    <n v="6"/>
    <n v="202.64700000000002"/>
  </r>
  <r>
    <x v="0"/>
    <x v="0"/>
    <x v="0"/>
    <s v="Sales and Supply Company"/>
    <x v="0"/>
    <x v="3"/>
    <x v="12"/>
    <s v="Black"/>
    <x v="267"/>
    <d v="2002-09-01T00:00:00"/>
    <n v="2443.35"/>
    <n v="1265.3063"/>
    <n v="11"/>
    <n v="13918.3693"/>
  </r>
  <r>
    <x v="0"/>
    <x v="0"/>
    <x v="0"/>
    <s v="Sales and Supply Company"/>
    <x v="1"/>
    <x v="12"/>
    <x v="25"/>
    <s v="Multi"/>
    <x v="254"/>
    <d v="2002-09-01T00:00:00"/>
    <n v="89.99"/>
    <n v="53.994"/>
    <n v="3"/>
    <n v="161.982"/>
  </r>
  <r>
    <x v="0"/>
    <x v="0"/>
    <x v="0"/>
    <s v="Sales and Supply Company"/>
    <x v="0"/>
    <x v="3"/>
    <x v="17"/>
    <s v="Yellow"/>
    <x v="245"/>
    <d v="2002-09-01T00:00:00"/>
    <n v="1120.49"/>
    <n v="600.26250000000005"/>
    <n v="8"/>
    <n v="4802.1000000000004"/>
  </r>
  <r>
    <x v="0"/>
    <x v="0"/>
    <x v="0"/>
    <s v="Sales and Supply Company"/>
    <x v="2"/>
    <x v="6"/>
    <x v="15"/>
    <s v="Yellow"/>
    <x v="248"/>
    <d v="2002-09-01T00:00:00"/>
    <n v="594.83000000000004"/>
    <n v="324.45269999999999"/>
    <n v="3"/>
    <n v="973.35809999999992"/>
  </r>
  <r>
    <x v="0"/>
    <x v="0"/>
    <x v="0"/>
    <s v="Sales and Supply Company"/>
    <x v="2"/>
    <x v="6"/>
    <x v="11"/>
    <s v="Red"/>
    <x v="243"/>
    <d v="2002-09-01T00:00:00"/>
    <n v="1431.5"/>
    <n v="780.81820000000005"/>
    <n v="3"/>
    <n v="2342.4546"/>
  </r>
  <r>
    <x v="0"/>
    <x v="0"/>
    <x v="0"/>
    <s v="Sales and Supply Company"/>
    <x v="0"/>
    <x v="3"/>
    <x v="17"/>
    <s v="Yellow"/>
    <x v="260"/>
    <d v="2002-09-01T00:00:00"/>
    <n v="1120.49"/>
    <n v="600.26250000000005"/>
    <n v="5"/>
    <n v="3001.3125"/>
  </r>
  <r>
    <x v="0"/>
    <x v="0"/>
    <x v="0"/>
    <s v="Sales and Supply Company"/>
    <x v="0"/>
    <x v="3"/>
    <x v="12"/>
    <s v="Red"/>
    <x v="248"/>
    <d v="2002-09-01T00:00:00"/>
    <n v="2443.35"/>
    <n v="1466.01"/>
    <n v="10"/>
    <n v="14660.1"/>
  </r>
  <r>
    <x v="0"/>
    <x v="0"/>
    <x v="0"/>
    <s v="Sales and Supply Company"/>
    <x v="0"/>
    <x v="3"/>
    <x v="3"/>
    <s v="Black"/>
    <x v="254"/>
    <d v="2002-09-01T00:00:00"/>
    <n v="782.99"/>
    <n v="469.79399999999998"/>
    <n v="4"/>
    <n v="1879.1759999999999"/>
  </r>
  <r>
    <x v="0"/>
    <x v="0"/>
    <x v="0"/>
    <s v="Sales and Supply Company"/>
    <x v="2"/>
    <x v="6"/>
    <x v="8"/>
    <s v="Red"/>
    <x v="254"/>
    <d v="2002-09-01T00:00:00"/>
    <n v="337.22"/>
    <n v="202.33199999999999"/>
    <n v="4"/>
    <n v="809.32799999999997"/>
  </r>
  <r>
    <x v="0"/>
    <x v="0"/>
    <x v="0"/>
    <s v="Sales and Supply Company"/>
    <x v="1"/>
    <x v="12"/>
    <x v="25"/>
    <s v="Multi"/>
    <x v="256"/>
    <d v="2002-09-01T00:00:00"/>
    <n v="89.99"/>
    <n v="53.994"/>
    <n v="2"/>
    <n v="107.988"/>
  </r>
  <r>
    <x v="0"/>
    <x v="0"/>
    <x v="0"/>
    <s v="Sales and Supply Company"/>
    <x v="2"/>
    <x v="6"/>
    <x v="8"/>
    <s v="Black"/>
    <x v="248"/>
    <d v="2002-09-01T00:00:00"/>
    <n v="337.22"/>
    <n v="177.80690000000001"/>
    <n v="11"/>
    <n v="1955.8759000000002"/>
  </r>
  <r>
    <x v="0"/>
    <x v="0"/>
    <x v="0"/>
    <s v="Sales and Supply Company"/>
    <x v="1"/>
    <x v="10"/>
    <x v="29"/>
    <s v="Black"/>
    <x v="250"/>
    <d v="2002-09-01T00:00:00"/>
    <n v="24.49"/>
    <n v="14.1289"/>
    <n v="3"/>
    <n v="42.386699999999998"/>
  </r>
  <r>
    <x v="0"/>
    <x v="0"/>
    <x v="0"/>
    <s v="Sales and Supply Company"/>
    <x v="2"/>
    <x v="6"/>
    <x v="15"/>
    <s v="Yellow"/>
    <x v="264"/>
    <d v="2002-09-01T00:00:00"/>
    <n v="594.83000000000004"/>
    <n v="324.45269999999999"/>
    <n v="5"/>
    <n v="1622.2635"/>
  </r>
  <r>
    <x v="0"/>
    <x v="0"/>
    <x v="0"/>
    <s v="Sales and Supply Company"/>
    <x v="0"/>
    <x v="3"/>
    <x v="3"/>
    <s v="Black"/>
    <x v="268"/>
    <d v="2002-09-01T00:00:00"/>
    <n v="782.99"/>
    <n v="469.79399999999998"/>
    <n v="6"/>
    <n v="2818.7640000000001"/>
  </r>
  <r>
    <x v="0"/>
    <x v="0"/>
    <x v="0"/>
    <s v="Sales and Supply Company"/>
    <x v="1"/>
    <x v="14"/>
    <x v="28"/>
    <s v="Black"/>
    <x v="266"/>
    <d v="2002-09-01T00:00:00"/>
    <n v="59.99"/>
    <n v="35.994"/>
    <n v="8"/>
    <n v="287.952"/>
  </r>
  <r>
    <x v="0"/>
    <x v="0"/>
    <x v="0"/>
    <s v="Sales and Supply Company"/>
    <x v="1"/>
    <x v="11"/>
    <x v="24"/>
    <s v="Black"/>
    <x v="246"/>
    <d v="2002-09-01T00:00:00"/>
    <n v="74.989999999999995"/>
    <n v="44.994"/>
    <n v="9"/>
    <n v="404.94600000000003"/>
  </r>
  <r>
    <x v="0"/>
    <x v="0"/>
    <x v="0"/>
    <s v="Sales and Supply Company"/>
    <x v="0"/>
    <x v="3"/>
    <x v="12"/>
    <s v="Red"/>
    <x v="244"/>
    <d v="2002-09-01T00:00:00"/>
    <n v="2443.35"/>
    <n v="1466.01"/>
    <n v="3"/>
    <n v="4398.03"/>
  </r>
  <r>
    <x v="0"/>
    <x v="0"/>
    <x v="0"/>
    <s v="Sales and Supply Company"/>
    <x v="2"/>
    <x v="9"/>
    <x v="16"/>
    <m/>
    <x v="243"/>
    <d v="2002-09-01T00:00:00"/>
    <n v="120.27"/>
    <n v="65.601799999999997"/>
    <n v="4"/>
    <n v="262.40719999999999"/>
  </r>
  <r>
    <x v="0"/>
    <x v="0"/>
    <x v="0"/>
    <s v="Sales and Supply Company"/>
    <x v="2"/>
    <x v="8"/>
    <x v="18"/>
    <s v="Black"/>
    <x v="269"/>
    <d v="2002-09-01T00:00:00"/>
    <n v="112.565"/>
    <n v="67.539000000000001"/>
    <n v="4"/>
    <n v="270.15600000000001"/>
  </r>
  <r>
    <x v="0"/>
    <x v="0"/>
    <x v="0"/>
    <s v="Sales and Supply Company"/>
    <x v="1"/>
    <x v="10"/>
    <x v="29"/>
    <s v="Black"/>
    <x v="266"/>
    <d v="2002-09-01T00:00:00"/>
    <n v="24.49"/>
    <n v="14.1289"/>
    <n v="6"/>
    <n v="84.773399999999995"/>
  </r>
  <r>
    <x v="0"/>
    <x v="0"/>
    <x v="0"/>
    <s v="Sales and Supply Company"/>
    <x v="1"/>
    <x v="10"/>
    <x v="29"/>
    <s v="Black"/>
    <x v="245"/>
    <d v="2002-09-01T00:00:00"/>
    <n v="24.49"/>
    <n v="14.1289"/>
    <n v="5"/>
    <n v="70.644499999999994"/>
  </r>
  <r>
    <x v="0"/>
    <x v="0"/>
    <x v="0"/>
    <s v="Sales and Supply Company"/>
    <x v="2"/>
    <x v="6"/>
    <x v="8"/>
    <s v="Black"/>
    <x v="245"/>
    <d v="2002-09-01T00:00:00"/>
    <n v="337.22"/>
    <n v="183.93819999999999"/>
    <n v="5"/>
    <n v="919.69100000000003"/>
  </r>
  <r>
    <x v="0"/>
    <x v="0"/>
    <x v="0"/>
    <s v="Sales and Supply Company"/>
    <x v="3"/>
    <x v="7"/>
    <x v="10"/>
    <s v="Red"/>
    <x v="265"/>
    <d v="2002-09-01T00:00:00"/>
    <n v="34.99"/>
    <n v="19.5136"/>
    <n v="11"/>
    <n v="214.64959999999999"/>
  </r>
  <r>
    <x v="0"/>
    <x v="0"/>
    <x v="0"/>
    <s v="Sales and Supply Company"/>
    <x v="0"/>
    <x v="3"/>
    <x v="3"/>
    <s v="Red"/>
    <x v="257"/>
    <d v="2002-09-01T00:00:00"/>
    <n v="782.99"/>
    <n v="469.79399999999998"/>
    <n v="10"/>
    <n v="4697.9399999999996"/>
  </r>
  <r>
    <x v="0"/>
    <x v="0"/>
    <x v="0"/>
    <s v="Sales and Supply Company"/>
    <x v="1"/>
    <x v="4"/>
    <x v="5"/>
    <s v="Multi"/>
    <x v="260"/>
    <d v="2002-09-01T00:00:00"/>
    <n v="49.99"/>
    <n v="28.840399999999999"/>
    <n v="7"/>
    <n v="201.8828"/>
  </r>
  <r>
    <x v="0"/>
    <x v="0"/>
    <x v="0"/>
    <s v="Sales and Supply Company"/>
    <x v="0"/>
    <x v="3"/>
    <x v="3"/>
    <s v="Black"/>
    <x v="252"/>
    <d v="2002-09-01T00:00:00"/>
    <n v="782.99"/>
    <n v="469.79399999999998"/>
    <n v="6"/>
    <n v="2818.7640000000001"/>
  </r>
  <r>
    <x v="0"/>
    <x v="0"/>
    <x v="0"/>
    <s v="Sales and Supply Company"/>
    <x v="0"/>
    <x v="3"/>
    <x v="3"/>
    <s v="Red"/>
    <x v="270"/>
    <d v="2002-09-01T00:00:00"/>
    <n v="782.99"/>
    <n v="469.79399999999998"/>
    <n v="5"/>
    <n v="2348.9699999999998"/>
  </r>
  <r>
    <x v="0"/>
    <x v="0"/>
    <x v="0"/>
    <s v="Sales and Supply Company"/>
    <x v="1"/>
    <x v="12"/>
    <x v="25"/>
    <s v="Multi"/>
    <x v="259"/>
    <d v="2002-09-01T00:00:00"/>
    <n v="89.99"/>
    <n v="52.194200000000002"/>
    <n v="12"/>
    <n v="626.33040000000005"/>
  </r>
  <r>
    <x v="0"/>
    <x v="0"/>
    <x v="0"/>
    <s v="Sales and Supply Company"/>
    <x v="0"/>
    <x v="3"/>
    <x v="3"/>
    <s v="Black"/>
    <x v="270"/>
    <d v="2002-09-01T00:00:00"/>
    <n v="782.99"/>
    <n v="469.79399999999998"/>
    <n v="8"/>
    <n v="3758.3519999999999"/>
  </r>
  <r>
    <x v="0"/>
    <x v="0"/>
    <x v="0"/>
    <s v="Sales and Supply Company"/>
    <x v="1"/>
    <x v="14"/>
    <x v="28"/>
    <s v="Black"/>
    <x v="256"/>
    <d v="2002-09-01T00:00:00"/>
    <n v="59.99"/>
    <n v="35.994"/>
    <n v="6"/>
    <n v="215.964"/>
  </r>
  <r>
    <x v="0"/>
    <x v="0"/>
    <x v="0"/>
    <s v="Sales and Supply Company"/>
    <x v="3"/>
    <x v="13"/>
    <x v="27"/>
    <m/>
    <x v="244"/>
    <d v="2002-09-01T00:00:00"/>
    <n v="19.989999999999998"/>
    <n v="11.994"/>
    <n v="4"/>
    <n v="47.975999999999999"/>
  </r>
  <r>
    <x v="0"/>
    <x v="0"/>
    <x v="0"/>
    <s v="Sales and Supply Company"/>
    <x v="3"/>
    <x v="7"/>
    <x v="10"/>
    <s v="Blue"/>
    <x v="273"/>
    <d v="2002-09-01T00:00:00"/>
    <n v="34.99"/>
    <n v="20.186499999999999"/>
    <n v="5"/>
    <n v="100.93249999999999"/>
  </r>
  <r>
    <x v="0"/>
    <x v="0"/>
    <x v="0"/>
    <s v="Sales and Supply Company"/>
    <x v="3"/>
    <x v="7"/>
    <x v="10"/>
    <s v="Black"/>
    <x v="264"/>
    <d v="2002-09-01T00:00:00"/>
    <n v="34.99"/>
    <n v="20.186499999999999"/>
    <n v="8"/>
    <n v="161.49199999999999"/>
  </r>
  <r>
    <x v="0"/>
    <x v="0"/>
    <x v="0"/>
    <s v="Sales and Supply Company"/>
    <x v="0"/>
    <x v="3"/>
    <x v="12"/>
    <s v="Black"/>
    <x v="261"/>
    <d v="2002-09-01T00:00:00"/>
    <n v="2443.35"/>
    <n v="1308.9375"/>
    <n v="3"/>
    <n v="3926.8125"/>
  </r>
  <r>
    <x v="0"/>
    <x v="0"/>
    <x v="0"/>
    <s v="Sales and Supply Company"/>
    <x v="0"/>
    <x v="3"/>
    <x v="3"/>
    <s v="Red"/>
    <x v="249"/>
    <d v="2002-09-01T00:00:00"/>
    <n v="782.99"/>
    <n v="454.13420000000002"/>
    <n v="12"/>
    <n v="5449.6104000000005"/>
  </r>
  <r>
    <x v="0"/>
    <x v="0"/>
    <x v="0"/>
    <s v="Sales and Supply Company"/>
    <x v="2"/>
    <x v="8"/>
    <x v="14"/>
    <s v="Black"/>
    <x v="266"/>
    <d v="2002-09-01T00:00:00"/>
    <n v="248.38499999999999"/>
    <n v="149.03100000000001"/>
    <n v="7"/>
    <n v="1043.2170000000001"/>
  </r>
  <r>
    <x v="0"/>
    <x v="0"/>
    <x v="0"/>
    <s v="Sales and Supply Company"/>
    <x v="1"/>
    <x v="11"/>
    <x v="24"/>
    <s v="Black"/>
    <x v="264"/>
    <d v="2002-09-01T00:00:00"/>
    <n v="74.989999999999995"/>
    <n v="44.994"/>
    <n v="4"/>
    <n v="179.976"/>
  </r>
  <r>
    <x v="0"/>
    <x v="0"/>
    <x v="0"/>
    <s v="Sales and Supply Company"/>
    <x v="0"/>
    <x v="3"/>
    <x v="3"/>
    <s v="Red"/>
    <x v="257"/>
    <d v="2002-09-01T00:00:00"/>
    <n v="782.99"/>
    <n v="469.79399999999998"/>
    <n v="6"/>
    <n v="2818.7640000000001"/>
  </r>
  <r>
    <x v="0"/>
    <x v="0"/>
    <x v="0"/>
    <s v="Sales and Supply Company"/>
    <x v="1"/>
    <x v="4"/>
    <x v="5"/>
    <s v="Multi"/>
    <x v="264"/>
    <d v="2002-09-01T00:00:00"/>
    <n v="49.99"/>
    <n v="27.879000000000001"/>
    <n v="11"/>
    <n v="306.66900000000004"/>
  </r>
  <r>
    <x v="0"/>
    <x v="0"/>
    <x v="0"/>
    <s v="Sales and Supply Company"/>
    <x v="1"/>
    <x v="4"/>
    <x v="5"/>
    <s v="Multi"/>
    <x v="260"/>
    <d v="2002-09-01T00:00:00"/>
    <n v="49.99"/>
    <n v="28.840399999999999"/>
    <n v="3"/>
    <n v="86.521199999999993"/>
  </r>
  <r>
    <x v="0"/>
    <x v="0"/>
    <x v="0"/>
    <s v="Sales and Supply Company"/>
    <x v="3"/>
    <x v="15"/>
    <x v="30"/>
    <m/>
    <x v="269"/>
    <d v="2002-09-01T00:00:00"/>
    <n v="25"/>
    <n v="14.5"/>
    <n v="12"/>
    <n v="174"/>
  </r>
  <r>
    <x v="0"/>
    <x v="0"/>
    <x v="0"/>
    <s v="Sales and Supply Company"/>
    <x v="2"/>
    <x v="6"/>
    <x v="8"/>
    <s v="Black"/>
    <x v="255"/>
    <d v="2002-09-01T00:00:00"/>
    <n v="337.22"/>
    <n v="183.93819999999999"/>
    <n v="8"/>
    <n v="1471.5056"/>
  </r>
  <r>
    <x v="0"/>
    <x v="0"/>
    <x v="0"/>
    <s v="Sales and Supply Company"/>
    <x v="2"/>
    <x v="6"/>
    <x v="15"/>
    <s v="Yellow"/>
    <x v="264"/>
    <d v="2002-09-01T00:00:00"/>
    <n v="594.83000000000004"/>
    <n v="324.45269999999999"/>
    <n v="10"/>
    <n v="3244.527"/>
  </r>
  <r>
    <x v="0"/>
    <x v="0"/>
    <x v="0"/>
    <s v="Sales and Supply Company"/>
    <x v="2"/>
    <x v="6"/>
    <x v="11"/>
    <s v="Black"/>
    <x v="249"/>
    <d v="2002-09-01T00:00:00"/>
    <n v="1431.5"/>
    <n v="780.81820000000005"/>
    <n v="1"/>
    <n v="780.81820000000005"/>
  </r>
  <r>
    <x v="0"/>
    <x v="0"/>
    <x v="0"/>
    <s v="Sales and Supply Company"/>
    <x v="2"/>
    <x v="6"/>
    <x v="8"/>
    <s v="Red"/>
    <x v="247"/>
    <d v="2002-09-01T00:00:00"/>
    <n v="337.22"/>
    <n v="202.33199999999999"/>
    <n v="7"/>
    <n v="1416.3240000000001"/>
  </r>
  <r>
    <x v="0"/>
    <x v="0"/>
    <x v="0"/>
    <s v="Sales and Supply Company"/>
    <x v="1"/>
    <x v="14"/>
    <x v="28"/>
    <s v="Black"/>
    <x v="265"/>
    <d v="2002-09-01T00:00:00"/>
    <n v="59.99"/>
    <n v="35.994"/>
    <n v="4"/>
    <n v="143.976"/>
  </r>
  <r>
    <x v="0"/>
    <x v="0"/>
    <x v="0"/>
    <s v="Sales and Supply Company"/>
    <x v="1"/>
    <x v="5"/>
    <x v="6"/>
    <s v="Multi"/>
    <x v="258"/>
    <d v="2002-09-01T00:00:00"/>
    <n v="8.99"/>
    <n v="5.0136000000000003"/>
    <n v="11"/>
    <n v="55.149600000000007"/>
  </r>
  <r>
    <x v="0"/>
    <x v="0"/>
    <x v="0"/>
    <s v="Sales and Supply Company"/>
    <x v="0"/>
    <x v="3"/>
    <x v="3"/>
    <s v="Red"/>
    <x v="244"/>
    <d v="2002-09-01T00:00:00"/>
    <n v="782.99"/>
    <n v="454.13420000000002"/>
    <n v="12"/>
    <n v="5449.6104000000005"/>
  </r>
  <r>
    <x v="0"/>
    <x v="0"/>
    <x v="0"/>
    <s v="Sales and Supply Company"/>
    <x v="0"/>
    <x v="3"/>
    <x v="17"/>
    <s v="Yellow"/>
    <x v="247"/>
    <d v="2002-09-01T00:00:00"/>
    <n v="1120.49"/>
    <n v="600.26250000000005"/>
    <n v="1"/>
    <n v="600.26250000000005"/>
  </r>
  <r>
    <x v="0"/>
    <x v="0"/>
    <x v="0"/>
    <s v="Sales and Supply Company"/>
    <x v="2"/>
    <x v="8"/>
    <x v="13"/>
    <s v="Black"/>
    <x v="268"/>
    <d v="2002-09-01T00:00:00"/>
    <n v="330.06"/>
    <n v="198.036"/>
    <n v="5"/>
    <n v="990.18000000000006"/>
  </r>
  <r>
    <x v="0"/>
    <x v="0"/>
    <x v="0"/>
    <s v="Sales and Supply Company"/>
    <x v="2"/>
    <x v="6"/>
    <x v="8"/>
    <s v="Red"/>
    <x v="253"/>
    <d v="2002-09-01T00:00:00"/>
    <n v="337.22"/>
    <n v="202.33199999999999"/>
    <n v="7"/>
    <n v="1416.3240000000001"/>
  </r>
  <r>
    <x v="0"/>
    <x v="0"/>
    <x v="0"/>
    <s v="Sales and Supply Company"/>
    <x v="2"/>
    <x v="6"/>
    <x v="8"/>
    <s v="Red"/>
    <x v="262"/>
    <d v="2002-09-01T00:00:00"/>
    <n v="337.22"/>
    <n v="202.33199999999999"/>
    <n v="10"/>
    <n v="2023.32"/>
  </r>
  <r>
    <x v="0"/>
    <x v="0"/>
    <x v="0"/>
    <s v="Sales and Supply Company"/>
    <x v="2"/>
    <x v="6"/>
    <x v="15"/>
    <s v="Yellow"/>
    <x v="263"/>
    <d v="2002-09-01T00:00:00"/>
    <n v="594.83000000000004"/>
    <n v="324.45269999999999"/>
    <n v="4"/>
    <n v="1297.8108"/>
  </r>
  <r>
    <x v="0"/>
    <x v="0"/>
    <x v="0"/>
    <s v="Superlative Bikes"/>
    <x v="2"/>
    <x v="8"/>
    <x v="26"/>
    <s v="Black"/>
    <x v="265"/>
    <d v="2002-09-01T00:00:00"/>
    <n v="60.744999999999997"/>
    <n v="36.447000000000003"/>
    <n v="1"/>
    <n v="36.447000000000003"/>
  </r>
  <r>
    <x v="0"/>
    <x v="0"/>
    <x v="0"/>
    <s v="Superlative Bikes"/>
    <x v="1"/>
    <x v="10"/>
    <x v="21"/>
    <s v="Black"/>
    <x v="266"/>
    <d v="2002-09-01T00:00:00"/>
    <n v="37.99"/>
    <n v="22.794"/>
    <n v="2"/>
    <n v="45.588000000000001"/>
  </r>
  <r>
    <x v="0"/>
    <x v="0"/>
    <x v="0"/>
    <s v="Superlative Bikes"/>
    <x v="2"/>
    <x v="2"/>
    <x v="23"/>
    <s v="Black"/>
    <x v="263"/>
    <d v="2002-09-01T00:00:00"/>
    <n v="348.76"/>
    <n v="209.256"/>
    <n v="3"/>
    <n v="627.76800000000003"/>
  </r>
  <r>
    <x v="0"/>
    <x v="0"/>
    <x v="0"/>
    <s v="Superlative Bikes"/>
    <x v="0"/>
    <x v="0"/>
    <x v="19"/>
    <s v="Silver"/>
    <x v="249"/>
    <d v="2002-09-01T00:00:00"/>
    <n v="2319.9899999999998"/>
    <n v="1242.8517999999999"/>
    <n v="1"/>
    <n v="1242.8517999999999"/>
  </r>
  <r>
    <x v="0"/>
    <x v="0"/>
    <x v="0"/>
    <s v="Superlative Bikes"/>
    <x v="1"/>
    <x v="10"/>
    <x v="21"/>
    <s v="Black"/>
    <x v="272"/>
    <d v="2002-09-01T00:00:00"/>
    <n v="37.99"/>
    <n v="22.794"/>
    <n v="1"/>
    <n v="22.794"/>
  </r>
  <r>
    <x v="0"/>
    <x v="0"/>
    <x v="0"/>
    <s v="Superlative Bikes"/>
    <x v="2"/>
    <x v="8"/>
    <x v="36"/>
    <s v="Black"/>
    <x v="252"/>
    <d v="2002-09-01T00:00:00"/>
    <n v="236.02500000000001"/>
    <n v="141.61500000000001"/>
    <n v="2"/>
    <n v="283.23"/>
  </r>
  <r>
    <x v="0"/>
    <x v="0"/>
    <x v="0"/>
    <s v="Superlative Bikes"/>
    <x v="0"/>
    <x v="0"/>
    <x v="19"/>
    <s v="Silver"/>
    <x v="252"/>
    <d v="2002-09-01T00:00:00"/>
    <n v="2319.9899999999998"/>
    <n v="1242.8517999999999"/>
    <n v="2"/>
    <n v="2485.7035999999998"/>
  </r>
  <r>
    <x v="0"/>
    <x v="0"/>
    <x v="0"/>
    <s v="Superlative Bikes"/>
    <x v="1"/>
    <x v="4"/>
    <x v="5"/>
    <s v="Multi"/>
    <x v="266"/>
    <d v="2002-09-01T00:00:00"/>
    <n v="49.99"/>
    <n v="28.840399999999999"/>
    <n v="1"/>
    <n v="28.840399999999999"/>
  </r>
  <r>
    <x v="0"/>
    <x v="0"/>
    <x v="0"/>
    <s v="Superlative Bikes"/>
    <x v="1"/>
    <x v="10"/>
    <x v="21"/>
    <s v="Black"/>
    <x v="273"/>
    <d v="2002-09-01T00:00:00"/>
    <n v="37.99"/>
    <n v="22.794"/>
    <n v="4"/>
    <n v="91.176000000000002"/>
  </r>
  <r>
    <x v="0"/>
    <x v="0"/>
    <x v="0"/>
    <s v="Superlative Bikes"/>
    <x v="2"/>
    <x v="9"/>
    <x v="22"/>
    <m/>
    <x v="264"/>
    <d v="2002-09-01T00:00:00"/>
    <n v="61.92"/>
    <n v="33.774500000000003"/>
    <n v="1"/>
    <n v="33.774500000000003"/>
  </r>
  <r>
    <x v="0"/>
    <x v="0"/>
    <x v="0"/>
    <s v="Superlative Bikes"/>
    <x v="2"/>
    <x v="8"/>
    <x v="32"/>
    <s v="Black"/>
    <x v="255"/>
    <d v="2002-09-01T00:00:00"/>
    <n v="87.745000000000005"/>
    <n v="52.646999999999998"/>
    <n v="1"/>
    <n v="52.646999999999998"/>
  </r>
  <r>
    <x v="0"/>
    <x v="0"/>
    <x v="5"/>
    <s v="Westside Cycle Store"/>
    <x v="3"/>
    <x v="7"/>
    <x v="10"/>
    <s v="Blue"/>
    <x v="259"/>
    <d v="2002-09-01T00:00:00"/>
    <n v="34.99"/>
    <n v="20.186499999999999"/>
    <n v="1"/>
    <n v="20.186499999999999"/>
  </r>
  <r>
    <x v="0"/>
    <x v="0"/>
    <x v="5"/>
    <s v="Westside Cycle Store"/>
    <x v="2"/>
    <x v="6"/>
    <x v="8"/>
    <s v="Red"/>
    <x v="257"/>
    <d v="2002-09-01T00:00:00"/>
    <n v="337.22"/>
    <n v="202.33199999999999"/>
    <n v="2"/>
    <n v="404.66399999999999"/>
  </r>
  <r>
    <x v="0"/>
    <x v="0"/>
    <x v="5"/>
    <s v="Westside Cycle Store"/>
    <x v="2"/>
    <x v="6"/>
    <x v="8"/>
    <s v="Black"/>
    <x v="271"/>
    <d v="2002-09-01T00:00:00"/>
    <n v="337.22"/>
    <n v="183.93819999999999"/>
    <n v="3"/>
    <n v="551.81459999999993"/>
  </r>
  <r>
    <x v="0"/>
    <x v="0"/>
    <x v="5"/>
    <s v="Westside Cycle Store"/>
    <x v="2"/>
    <x v="6"/>
    <x v="8"/>
    <s v="Red"/>
    <x v="273"/>
    <d v="2002-09-01T00:00:00"/>
    <n v="337.22"/>
    <n v="202.33199999999999"/>
    <n v="1"/>
    <n v="202.33199999999999"/>
  </r>
  <r>
    <x v="0"/>
    <x v="0"/>
    <x v="5"/>
    <s v="Westside Cycle Store"/>
    <x v="3"/>
    <x v="7"/>
    <x v="10"/>
    <s v="Black"/>
    <x v="246"/>
    <d v="2002-09-01T00:00:00"/>
    <n v="34.99"/>
    <n v="20.186499999999999"/>
    <n v="4"/>
    <n v="80.745999999999995"/>
  </r>
  <r>
    <x v="0"/>
    <x v="1"/>
    <x v="1"/>
    <s v="Rapid Bikes"/>
    <x v="3"/>
    <x v="7"/>
    <x v="10"/>
    <s v="Blue"/>
    <x v="269"/>
    <d v="2002-09-01T00:00:00"/>
    <n v="34.99"/>
    <n v="19.5136"/>
    <n v="13"/>
    <n v="253.67680000000001"/>
  </r>
  <r>
    <x v="0"/>
    <x v="1"/>
    <x v="1"/>
    <s v="Rapid Bikes"/>
    <x v="2"/>
    <x v="9"/>
    <x v="39"/>
    <m/>
    <x v="245"/>
    <d v="2002-09-01T00:00:00"/>
    <n v="120.27"/>
    <n v="65.601799999999997"/>
    <n v="1"/>
    <n v="65.601799999999997"/>
  </r>
  <r>
    <x v="0"/>
    <x v="1"/>
    <x v="1"/>
    <s v="Rapid Bikes"/>
    <x v="1"/>
    <x v="10"/>
    <x v="29"/>
    <s v="Black"/>
    <x v="245"/>
    <d v="2002-09-01T00:00:00"/>
    <n v="24.49"/>
    <n v="14.1289"/>
    <n v="4"/>
    <n v="56.515599999999999"/>
  </r>
  <r>
    <x v="0"/>
    <x v="1"/>
    <x v="1"/>
    <s v="Rapid Bikes"/>
    <x v="1"/>
    <x v="10"/>
    <x v="29"/>
    <s v="Black"/>
    <x v="255"/>
    <d v="2002-09-01T00:00:00"/>
    <n v="24.49"/>
    <n v="14.1289"/>
    <n v="1"/>
    <n v="14.1289"/>
  </r>
  <r>
    <x v="0"/>
    <x v="1"/>
    <x v="1"/>
    <s v="Rapid Bikes"/>
    <x v="1"/>
    <x v="11"/>
    <x v="24"/>
    <s v="Black"/>
    <x v="243"/>
    <d v="2002-09-01T00:00:00"/>
    <n v="74.989999999999995"/>
    <n v="43.494199999999999"/>
    <n v="14"/>
    <n v="608.91880000000003"/>
  </r>
  <r>
    <x v="0"/>
    <x v="1"/>
    <x v="1"/>
    <s v="Rapid Bikes"/>
    <x v="2"/>
    <x v="17"/>
    <x v="45"/>
    <m/>
    <x v="272"/>
    <d v="2002-09-01T00:00:00"/>
    <n v="124.73"/>
    <n v="74.837999999999994"/>
    <n v="2"/>
    <n v="149.67599999999999"/>
  </r>
  <r>
    <x v="0"/>
    <x v="1"/>
    <x v="1"/>
    <s v="Rapid Bikes"/>
    <x v="3"/>
    <x v="13"/>
    <x v="27"/>
    <m/>
    <x v="258"/>
    <d v="2002-09-01T00:00:00"/>
    <n v="19.989999999999998"/>
    <n v="11.994"/>
    <n v="5"/>
    <n v="59.97"/>
  </r>
  <r>
    <x v="0"/>
    <x v="1"/>
    <x v="1"/>
    <s v="Rapid Bikes"/>
    <x v="1"/>
    <x v="11"/>
    <x v="24"/>
    <s v="Black"/>
    <x v="260"/>
    <d v="2002-09-01T00:00:00"/>
    <n v="74.989999999999995"/>
    <n v="44.994"/>
    <n v="3"/>
    <n v="134.982"/>
  </r>
  <r>
    <x v="0"/>
    <x v="1"/>
    <x v="1"/>
    <s v="Rapid Bikes"/>
    <x v="1"/>
    <x v="4"/>
    <x v="5"/>
    <s v="Multi"/>
    <x v="266"/>
    <d v="2002-09-01T00:00:00"/>
    <n v="49.99"/>
    <n v="28.840399999999999"/>
    <n v="4"/>
    <n v="115.3616"/>
  </r>
  <r>
    <x v="0"/>
    <x v="1"/>
    <x v="1"/>
    <s v="Rapid Bikes"/>
    <x v="2"/>
    <x v="2"/>
    <x v="2"/>
    <s v="Black"/>
    <x v="270"/>
    <d v="2002-09-01T00:00:00"/>
    <n v="1349.6"/>
    <n v="736.14549999999997"/>
    <n v="2"/>
    <n v="1472.2909999999999"/>
  </r>
  <r>
    <x v="0"/>
    <x v="1"/>
    <x v="1"/>
    <s v="Rapid Bikes"/>
    <x v="2"/>
    <x v="2"/>
    <x v="38"/>
    <s v="Black"/>
    <x v="268"/>
    <d v="2002-09-01T00:00:00"/>
    <n v="348.76"/>
    <n v="209.256"/>
    <n v="2"/>
    <n v="418.512"/>
  </r>
  <r>
    <x v="0"/>
    <x v="1"/>
    <x v="1"/>
    <s v="Rapid Bikes"/>
    <x v="2"/>
    <x v="9"/>
    <x v="37"/>
    <m/>
    <x v="266"/>
    <d v="2002-09-01T00:00:00"/>
    <n v="44.54"/>
    <n v="24.294499999999999"/>
    <n v="4"/>
    <n v="97.177999999999997"/>
  </r>
  <r>
    <x v="0"/>
    <x v="1"/>
    <x v="1"/>
    <s v="Rapid Bikes"/>
    <x v="3"/>
    <x v="7"/>
    <x v="10"/>
    <s v="Black"/>
    <x v="269"/>
    <d v="2002-09-01T00:00:00"/>
    <n v="34.99"/>
    <n v="20.186499999999999"/>
    <n v="4"/>
    <n v="80.745999999999995"/>
  </r>
  <r>
    <x v="0"/>
    <x v="1"/>
    <x v="1"/>
    <s v="Rapid Bikes"/>
    <x v="0"/>
    <x v="0"/>
    <x v="19"/>
    <s v="Silver"/>
    <x v="258"/>
    <d v="2002-09-01T00:00:00"/>
    <n v="2319.9899999999998"/>
    <n v="1242.8517999999999"/>
    <n v="3"/>
    <n v="3728.5553999999997"/>
  </r>
  <r>
    <x v="0"/>
    <x v="1"/>
    <x v="1"/>
    <s v="Rapid Bikes"/>
    <x v="3"/>
    <x v="15"/>
    <x v="30"/>
    <m/>
    <x v="265"/>
    <d v="2002-09-01T00:00:00"/>
    <n v="25"/>
    <n v="14.5"/>
    <n v="11"/>
    <n v="159.5"/>
  </r>
  <r>
    <x v="0"/>
    <x v="1"/>
    <x v="1"/>
    <s v="Rapid Bikes"/>
    <x v="1"/>
    <x v="14"/>
    <x v="28"/>
    <s v="Black"/>
    <x v="246"/>
    <d v="2002-09-01T00:00:00"/>
    <n v="59.99"/>
    <n v="35.994"/>
    <n v="3"/>
    <n v="107.982"/>
  </r>
  <r>
    <x v="0"/>
    <x v="1"/>
    <x v="1"/>
    <s v="Rapid Bikes"/>
    <x v="1"/>
    <x v="10"/>
    <x v="21"/>
    <s v="Black"/>
    <x v="261"/>
    <d v="2002-09-01T00:00:00"/>
    <n v="37.99"/>
    <n v="22.034199999999998"/>
    <n v="11"/>
    <n v="242.37619999999998"/>
  </r>
  <r>
    <x v="0"/>
    <x v="1"/>
    <x v="1"/>
    <s v="Rapid Bikes"/>
    <x v="0"/>
    <x v="0"/>
    <x v="19"/>
    <s v="Black"/>
    <x v="253"/>
    <d v="2002-09-01T00:00:00"/>
    <n v="2294.9899999999998"/>
    <n v="1229.4589000000001"/>
    <n v="7"/>
    <n v="8606.2123000000011"/>
  </r>
  <r>
    <x v="0"/>
    <x v="1"/>
    <x v="1"/>
    <s v="Rapid Bikes"/>
    <x v="2"/>
    <x v="8"/>
    <x v="20"/>
    <s v="Black"/>
    <x v="260"/>
    <d v="2002-09-01T00:00:00"/>
    <n v="327.21499999999997"/>
    <n v="189.78469999999999"/>
    <n v="11"/>
    <n v="2087.6316999999999"/>
  </r>
  <r>
    <x v="0"/>
    <x v="1"/>
    <x v="1"/>
    <s v="Rapid Bikes"/>
    <x v="1"/>
    <x v="11"/>
    <x v="24"/>
    <s v="Black"/>
    <x v="272"/>
    <d v="2002-09-01T00:00:00"/>
    <n v="74.989999999999995"/>
    <n v="44.994"/>
    <n v="7"/>
    <n v="314.95799999999997"/>
  </r>
  <r>
    <x v="0"/>
    <x v="1"/>
    <x v="1"/>
    <s v="Rapid Bikes"/>
    <x v="0"/>
    <x v="0"/>
    <x v="19"/>
    <s v="Black"/>
    <x v="247"/>
    <d v="2002-09-01T00:00:00"/>
    <n v="2294.9899999999998"/>
    <n v="1229.4589000000001"/>
    <n v="4"/>
    <n v="4917.8356000000003"/>
  </r>
  <r>
    <x v="0"/>
    <x v="1"/>
    <x v="1"/>
    <s v="Rapid Bikes"/>
    <x v="1"/>
    <x v="14"/>
    <x v="28"/>
    <s v="Black"/>
    <x v="266"/>
    <d v="2002-09-01T00:00:00"/>
    <n v="59.99"/>
    <n v="35.994"/>
    <n v="8"/>
    <n v="287.952"/>
  </r>
  <r>
    <x v="0"/>
    <x v="1"/>
    <x v="1"/>
    <s v="Rapid Bikes"/>
    <x v="2"/>
    <x v="8"/>
    <x v="36"/>
    <s v="Black"/>
    <x v="246"/>
    <d v="2002-09-01T00:00:00"/>
    <n v="236.02500000000001"/>
    <n v="141.61500000000001"/>
    <n v="2"/>
    <n v="283.23"/>
  </r>
  <r>
    <x v="0"/>
    <x v="1"/>
    <x v="1"/>
    <s v="Rapid Bikes"/>
    <x v="2"/>
    <x v="17"/>
    <x v="43"/>
    <m/>
    <x v="256"/>
    <d v="2002-09-01T00:00:00"/>
    <n v="102.29"/>
    <n v="61.374000000000002"/>
    <n v="9"/>
    <n v="552.36599999999999"/>
  </r>
  <r>
    <x v="0"/>
    <x v="1"/>
    <x v="1"/>
    <s v="Rapid Bikes"/>
    <x v="0"/>
    <x v="0"/>
    <x v="35"/>
    <s v="Black"/>
    <x v="252"/>
    <d v="2002-09-01T00:00:00"/>
    <n v="1079.99"/>
    <n v="647.99400000000003"/>
    <n v="5"/>
    <n v="3239.9700000000003"/>
  </r>
  <r>
    <x v="0"/>
    <x v="1"/>
    <x v="1"/>
    <s v="Rapid Bikes"/>
    <x v="2"/>
    <x v="9"/>
    <x v="22"/>
    <m/>
    <x v="271"/>
    <d v="2002-09-01T00:00:00"/>
    <n v="61.92"/>
    <n v="33.774500000000003"/>
    <n v="6"/>
    <n v="202.64700000000002"/>
  </r>
  <r>
    <x v="0"/>
    <x v="1"/>
    <x v="1"/>
    <s v="Rapid Bikes"/>
    <x v="2"/>
    <x v="2"/>
    <x v="23"/>
    <s v="Black"/>
    <x v="267"/>
    <d v="2002-09-01T00:00:00"/>
    <n v="348.76"/>
    <n v="209.256"/>
    <n v="3"/>
    <n v="627.76800000000003"/>
  </r>
  <r>
    <x v="0"/>
    <x v="1"/>
    <x v="1"/>
    <s v="Rapid Bikes"/>
    <x v="1"/>
    <x v="12"/>
    <x v="25"/>
    <s v="Multi"/>
    <x v="255"/>
    <d v="2002-09-01T00:00:00"/>
    <n v="89.99"/>
    <n v="53.994"/>
    <n v="7"/>
    <n v="377.95799999999997"/>
  </r>
  <r>
    <x v="0"/>
    <x v="1"/>
    <x v="1"/>
    <s v="Rapid Bikes"/>
    <x v="0"/>
    <x v="0"/>
    <x v="19"/>
    <s v="Silver"/>
    <x v="272"/>
    <d v="2002-09-01T00:00:00"/>
    <n v="2319.9899999999998"/>
    <n v="1242.8517999999999"/>
    <n v="2"/>
    <n v="2485.7035999999998"/>
  </r>
  <r>
    <x v="0"/>
    <x v="1"/>
    <x v="1"/>
    <s v="Rapid Bikes"/>
    <x v="1"/>
    <x v="4"/>
    <x v="5"/>
    <s v="Multi"/>
    <x v="259"/>
    <d v="2002-09-01T00:00:00"/>
    <n v="49.99"/>
    <n v="26.437000000000001"/>
    <n v="16"/>
    <n v="422.99200000000002"/>
  </r>
  <r>
    <x v="0"/>
    <x v="1"/>
    <x v="1"/>
    <s v="Rapid Bikes"/>
    <x v="2"/>
    <x v="8"/>
    <x v="26"/>
    <s v="Black"/>
    <x v="260"/>
    <d v="2002-09-01T00:00:00"/>
    <n v="60.744999999999997"/>
    <n v="36.447000000000003"/>
    <n v="1"/>
    <n v="36.447000000000003"/>
  </r>
  <r>
    <x v="0"/>
    <x v="1"/>
    <x v="1"/>
    <s v="Rapid Bikes"/>
    <x v="0"/>
    <x v="0"/>
    <x v="35"/>
    <s v="Black"/>
    <x v="248"/>
    <d v="2002-09-01T00:00:00"/>
    <n v="1079.99"/>
    <n v="647.99400000000003"/>
    <n v="3"/>
    <n v="1943.982"/>
  </r>
  <r>
    <x v="0"/>
    <x v="1"/>
    <x v="1"/>
    <s v="Rapid Bikes"/>
    <x v="1"/>
    <x v="12"/>
    <x v="25"/>
    <s v="Multi"/>
    <x v="245"/>
    <d v="2002-09-01T00:00:00"/>
    <n v="89.99"/>
    <n v="53.994"/>
    <n v="8"/>
    <n v="431.952"/>
  </r>
  <r>
    <x v="0"/>
    <x v="1"/>
    <x v="1"/>
    <s v="Rapid Bikes"/>
    <x v="2"/>
    <x v="2"/>
    <x v="2"/>
    <s v="Silver"/>
    <x v="251"/>
    <d v="2002-09-01T00:00:00"/>
    <n v="1364.5"/>
    <n v="744.27269999999999"/>
    <n v="2"/>
    <n v="1488.5454"/>
  </r>
  <r>
    <x v="0"/>
    <x v="1"/>
    <x v="1"/>
    <s v="Rapid Bikes"/>
    <x v="1"/>
    <x v="10"/>
    <x v="29"/>
    <s v="Black"/>
    <x v="265"/>
    <d v="2002-09-01T00:00:00"/>
    <n v="24.49"/>
    <n v="14.1289"/>
    <n v="4"/>
    <n v="56.515599999999999"/>
  </r>
  <r>
    <x v="0"/>
    <x v="1"/>
    <x v="1"/>
    <s v="Rapid Bikes"/>
    <x v="0"/>
    <x v="0"/>
    <x v="35"/>
    <s v="Black"/>
    <x v="268"/>
    <d v="2002-09-01T00:00:00"/>
    <n v="1079.99"/>
    <n v="647.99400000000003"/>
    <n v="1"/>
    <n v="647.99400000000003"/>
  </r>
  <r>
    <x v="0"/>
    <x v="1"/>
    <x v="1"/>
    <s v="Rapid Bikes"/>
    <x v="2"/>
    <x v="2"/>
    <x v="2"/>
    <s v="Black"/>
    <x v="243"/>
    <d v="2002-09-01T00:00:00"/>
    <n v="1349.6"/>
    <n v="736.14549999999997"/>
    <n v="2"/>
    <n v="1472.2909999999999"/>
  </r>
  <r>
    <x v="0"/>
    <x v="1"/>
    <x v="1"/>
    <s v="Rapid Bikes"/>
    <x v="1"/>
    <x v="12"/>
    <x v="25"/>
    <s v="Multi"/>
    <x v="246"/>
    <d v="2002-09-01T00:00:00"/>
    <n v="89.99"/>
    <n v="53.994"/>
    <n v="4"/>
    <n v="215.976"/>
  </r>
  <r>
    <x v="0"/>
    <x v="1"/>
    <x v="1"/>
    <s v="Rapid Bikes"/>
    <x v="1"/>
    <x v="10"/>
    <x v="21"/>
    <s v="Black"/>
    <x v="260"/>
    <d v="2002-09-01T00:00:00"/>
    <n v="37.99"/>
    <n v="22.794"/>
    <n v="1"/>
    <n v="22.794"/>
  </r>
  <r>
    <x v="0"/>
    <x v="1"/>
    <x v="1"/>
    <s v="Rapid Bikes"/>
    <x v="2"/>
    <x v="2"/>
    <x v="23"/>
    <s v="Black"/>
    <x v="251"/>
    <d v="2002-09-01T00:00:00"/>
    <n v="348.76"/>
    <n v="209.256"/>
    <n v="8"/>
    <n v="1674.048"/>
  </r>
  <r>
    <x v="0"/>
    <x v="1"/>
    <x v="1"/>
    <s v="Rapid Bikes"/>
    <x v="1"/>
    <x v="4"/>
    <x v="5"/>
    <s v="Multi"/>
    <x v="249"/>
    <d v="2002-09-01T00:00:00"/>
    <n v="49.99"/>
    <n v="28.840399999999999"/>
    <n v="2"/>
    <n v="57.680799999999998"/>
  </r>
  <r>
    <x v="0"/>
    <x v="1"/>
    <x v="1"/>
    <s v="Rapid Bikes"/>
    <x v="2"/>
    <x v="8"/>
    <x v="34"/>
    <s v="Black"/>
    <x v="247"/>
    <d v="2002-09-01T00:00:00"/>
    <n v="209.02500000000001"/>
    <n v="125.41500000000001"/>
    <n v="1"/>
    <n v="125.41500000000001"/>
  </r>
  <r>
    <x v="0"/>
    <x v="1"/>
    <x v="1"/>
    <s v="Rapid Bikes"/>
    <x v="2"/>
    <x v="17"/>
    <x v="44"/>
    <m/>
    <x v="251"/>
    <d v="2002-09-01T00:00:00"/>
    <n v="34.200000000000003"/>
    <n v="20.52"/>
    <n v="1"/>
    <n v="20.52"/>
  </r>
  <r>
    <x v="0"/>
    <x v="1"/>
    <x v="1"/>
    <s v="Rapid Bikes"/>
    <x v="3"/>
    <x v="7"/>
    <x v="10"/>
    <s v="Red"/>
    <x v="256"/>
    <d v="2002-09-01T00:00:00"/>
    <n v="34.99"/>
    <n v="20.186499999999999"/>
    <n v="10"/>
    <n v="201.86499999999998"/>
  </r>
  <r>
    <x v="0"/>
    <x v="1"/>
    <x v="1"/>
    <s v="Rapid Bikes"/>
    <x v="2"/>
    <x v="16"/>
    <x v="42"/>
    <m/>
    <x v="263"/>
    <d v="2002-09-01T00:00:00"/>
    <n v="148.22"/>
    <n v="88.932000000000002"/>
    <n v="2"/>
    <n v="177.864"/>
  </r>
  <r>
    <x v="0"/>
    <x v="1"/>
    <x v="1"/>
    <s v="Rapid Bikes"/>
    <x v="2"/>
    <x v="2"/>
    <x v="23"/>
    <s v="Black"/>
    <x v="252"/>
    <d v="2002-09-01T00:00:00"/>
    <n v="348.76"/>
    <n v="209.256"/>
    <n v="4"/>
    <n v="837.024"/>
  </r>
  <r>
    <x v="0"/>
    <x v="1"/>
    <x v="1"/>
    <s v="Rapid Bikes"/>
    <x v="1"/>
    <x v="14"/>
    <x v="28"/>
    <s v="Black"/>
    <x v="259"/>
    <d v="2002-09-01T00:00:00"/>
    <n v="59.99"/>
    <n v="35.994"/>
    <n v="6"/>
    <n v="215.964"/>
  </r>
  <r>
    <x v="0"/>
    <x v="1"/>
    <x v="1"/>
    <s v="Rapid Bikes"/>
    <x v="0"/>
    <x v="0"/>
    <x v="19"/>
    <s v="Black"/>
    <x v="246"/>
    <d v="2002-09-01T00:00:00"/>
    <n v="2294.9899999999998"/>
    <n v="1229.4589000000001"/>
    <n v="5"/>
    <n v="6147.2945"/>
  </r>
  <r>
    <x v="0"/>
    <x v="1"/>
    <x v="1"/>
    <s v="Rapid Bikes"/>
    <x v="2"/>
    <x v="2"/>
    <x v="2"/>
    <s v="Silver"/>
    <x v="249"/>
    <d v="2002-09-01T00:00:00"/>
    <n v="1364.5"/>
    <n v="744.27269999999999"/>
    <n v="3"/>
    <n v="2232.8181"/>
  </r>
  <r>
    <x v="0"/>
    <x v="1"/>
    <x v="1"/>
    <s v="Rapid Bikes"/>
    <x v="2"/>
    <x v="8"/>
    <x v="32"/>
    <s v="Black"/>
    <x v="261"/>
    <d v="2002-09-01T00:00:00"/>
    <n v="87.745000000000005"/>
    <n v="52.646999999999998"/>
    <n v="2"/>
    <n v="105.294"/>
  </r>
  <r>
    <x v="0"/>
    <x v="1"/>
    <x v="1"/>
    <s v="Rapid Bikes"/>
    <x v="1"/>
    <x v="5"/>
    <x v="6"/>
    <s v="Multi"/>
    <x v="248"/>
    <d v="2002-09-01T00:00:00"/>
    <n v="8.99"/>
    <n v="5.1864999999999997"/>
    <n v="3"/>
    <n v="15.5595"/>
  </r>
  <r>
    <x v="1"/>
    <x v="2"/>
    <x v="6"/>
    <s v="Metro Sports Equipment"/>
    <x v="2"/>
    <x v="8"/>
    <x v="20"/>
    <s v="Black"/>
    <x v="269"/>
    <d v="2002-09-01T00:00:00"/>
    <n v="327.21499999999997"/>
    <n v="196.32900000000001"/>
    <n v="2"/>
    <n v="392.65800000000002"/>
  </r>
  <r>
    <x v="1"/>
    <x v="2"/>
    <x v="6"/>
    <s v="Metro Sports Equipment"/>
    <x v="2"/>
    <x v="8"/>
    <x v="36"/>
    <s v="Black"/>
    <x v="266"/>
    <d v="2002-09-01T00:00:00"/>
    <n v="236.02500000000001"/>
    <n v="141.61500000000001"/>
    <n v="3"/>
    <n v="424.84500000000003"/>
  </r>
  <r>
    <x v="0"/>
    <x v="0"/>
    <x v="3"/>
    <s v="Famous Bike Sales and Service"/>
    <x v="0"/>
    <x v="3"/>
    <x v="3"/>
    <s v="Black"/>
    <x v="260"/>
    <d v="2002-09-01T00:00:00"/>
    <n v="782.99"/>
    <n v="469.79399999999998"/>
    <n v="2"/>
    <n v="939.58799999999997"/>
  </r>
  <r>
    <x v="0"/>
    <x v="0"/>
    <x v="3"/>
    <s v="Famous Bike Sales and Service"/>
    <x v="0"/>
    <x v="3"/>
    <x v="3"/>
    <s v="Black"/>
    <x v="259"/>
    <d v="2002-09-01T00:00:00"/>
    <n v="782.99"/>
    <n v="469.79399999999998"/>
    <n v="5"/>
    <n v="2348.9699999999998"/>
  </r>
  <r>
    <x v="0"/>
    <x v="0"/>
    <x v="3"/>
    <s v="Famous Bike Sales and Service"/>
    <x v="0"/>
    <x v="3"/>
    <x v="3"/>
    <s v="Red"/>
    <x v="272"/>
    <d v="2002-09-01T00:00:00"/>
    <n v="782.99"/>
    <n v="469.79399999999998"/>
    <n v="3"/>
    <n v="1409.3820000000001"/>
  </r>
  <r>
    <x v="0"/>
    <x v="0"/>
    <x v="3"/>
    <s v="Famous Bike Sales and Service"/>
    <x v="0"/>
    <x v="3"/>
    <x v="3"/>
    <s v="Red"/>
    <x v="258"/>
    <d v="2002-09-01T00:00:00"/>
    <n v="782.99"/>
    <n v="469.79399999999998"/>
    <n v="1"/>
    <n v="469.79399999999998"/>
  </r>
  <r>
    <x v="0"/>
    <x v="0"/>
    <x v="3"/>
    <s v="Famous Bike Sales and Service"/>
    <x v="0"/>
    <x v="3"/>
    <x v="3"/>
    <s v="Red"/>
    <x v="260"/>
    <d v="2002-09-01T00:00:00"/>
    <n v="782.99"/>
    <n v="469.79399999999998"/>
    <n v="1"/>
    <n v="469.79399999999998"/>
  </r>
  <r>
    <x v="0"/>
    <x v="0"/>
    <x v="3"/>
    <s v="Famous Bike Sales and Service"/>
    <x v="1"/>
    <x v="4"/>
    <x v="5"/>
    <s v="Multi"/>
    <x v="264"/>
    <d v="2002-09-01T00:00:00"/>
    <n v="49.99"/>
    <n v="28.840399999999999"/>
    <n v="4"/>
    <n v="115.3616"/>
  </r>
  <r>
    <x v="0"/>
    <x v="0"/>
    <x v="3"/>
    <s v="Famous Bike Sales and Service"/>
    <x v="1"/>
    <x v="5"/>
    <x v="6"/>
    <s v="Multi"/>
    <x v="247"/>
    <d v="2002-09-01T00:00:00"/>
    <n v="8.99"/>
    <n v="5.1864999999999997"/>
    <n v="1"/>
    <n v="5.1864999999999997"/>
  </r>
  <r>
    <x v="0"/>
    <x v="0"/>
    <x v="3"/>
    <s v="Famous Bike Sales and Service"/>
    <x v="1"/>
    <x v="11"/>
    <x v="24"/>
    <s v="Black"/>
    <x v="250"/>
    <d v="2002-09-01T00:00:00"/>
    <n v="74.989999999999995"/>
    <n v="44.994"/>
    <n v="2"/>
    <n v="89.988"/>
  </r>
  <r>
    <x v="0"/>
    <x v="0"/>
    <x v="3"/>
    <s v="Famous Bike Sales and Service"/>
    <x v="2"/>
    <x v="8"/>
    <x v="14"/>
    <s v="Black"/>
    <x v="254"/>
    <d v="2002-09-01T00:00:00"/>
    <n v="248.38499999999999"/>
    <n v="149.03100000000001"/>
    <n v="4"/>
    <n v="596.12400000000002"/>
  </r>
  <r>
    <x v="0"/>
    <x v="0"/>
    <x v="3"/>
    <s v="Famous Bike Sales and Service"/>
    <x v="2"/>
    <x v="8"/>
    <x v="13"/>
    <s v="Black"/>
    <x v="245"/>
    <d v="2002-09-01T00:00:00"/>
    <n v="330.06"/>
    <n v="198.036"/>
    <n v="2"/>
    <n v="396.072"/>
  </r>
  <r>
    <x v="0"/>
    <x v="0"/>
    <x v="3"/>
    <s v="Famous Bike Sales and Service"/>
    <x v="1"/>
    <x v="11"/>
    <x v="24"/>
    <s v="Black"/>
    <x v="255"/>
    <d v="2002-09-01T00:00:00"/>
    <n v="74.989999999999995"/>
    <n v="44.994"/>
    <n v="2"/>
    <n v="89.988"/>
  </r>
  <r>
    <x v="0"/>
    <x v="0"/>
    <x v="3"/>
    <s v="Famous Bike Sales and Service"/>
    <x v="1"/>
    <x v="12"/>
    <x v="25"/>
    <s v="Multi"/>
    <x v="272"/>
    <d v="2002-09-01T00:00:00"/>
    <n v="89.99"/>
    <n v="53.994"/>
    <n v="5"/>
    <n v="269.97000000000003"/>
  </r>
  <r>
    <x v="0"/>
    <x v="0"/>
    <x v="2"/>
    <s v="Demand Distributors"/>
    <x v="2"/>
    <x v="6"/>
    <x v="11"/>
    <s v="Red"/>
    <x v="246"/>
    <d v="2002-09-01T00:00:00"/>
    <n v="1431.5"/>
    <n v="780.81820000000005"/>
    <n v="1"/>
    <n v="780.81820000000005"/>
  </r>
  <r>
    <x v="0"/>
    <x v="0"/>
    <x v="2"/>
    <s v="Demand Distributors"/>
    <x v="2"/>
    <x v="6"/>
    <x v="11"/>
    <s v="Red"/>
    <x v="251"/>
    <d v="2002-09-01T00:00:00"/>
    <n v="1431.5"/>
    <n v="780.81820000000005"/>
    <n v="1"/>
    <n v="780.81820000000005"/>
  </r>
  <r>
    <x v="0"/>
    <x v="0"/>
    <x v="4"/>
    <s v="Elite Bikes"/>
    <x v="2"/>
    <x v="6"/>
    <x v="8"/>
    <s v="Red"/>
    <x v="270"/>
    <d v="2002-09-01T00:00:00"/>
    <n v="337.22"/>
    <n v="202.33199999999999"/>
    <n v="7"/>
    <n v="1416.3240000000001"/>
  </r>
  <r>
    <x v="0"/>
    <x v="0"/>
    <x v="4"/>
    <s v="Elite Bikes"/>
    <x v="0"/>
    <x v="3"/>
    <x v="3"/>
    <s v="Black"/>
    <x v="265"/>
    <d v="2002-09-01T00:00:00"/>
    <n v="782.99"/>
    <n v="469.79399999999998"/>
    <n v="7"/>
    <n v="3288.558"/>
  </r>
  <r>
    <x v="0"/>
    <x v="0"/>
    <x v="4"/>
    <s v="Elite Bikes"/>
    <x v="1"/>
    <x v="4"/>
    <x v="5"/>
    <s v="Multi"/>
    <x v="244"/>
    <d v="2002-09-01T00:00:00"/>
    <n v="49.99"/>
    <n v="28.840399999999999"/>
    <n v="5"/>
    <n v="144.202"/>
  </r>
  <r>
    <x v="0"/>
    <x v="0"/>
    <x v="4"/>
    <s v="Elite Bikes"/>
    <x v="2"/>
    <x v="8"/>
    <x v="40"/>
    <s v="Black"/>
    <x v="255"/>
    <d v="2002-09-01T00:00:00"/>
    <n v="357.06"/>
    <n v="214.23599999999999"/>
    <n v="2"/>
    <n v="428.47199999999998"/>
  </r>
  <r>
    <x v="0"/>
    <x v="0"/>
    <x v="4"/>
    <s v="Elite Bikes"/>
    <x v="0"/>
    <x v="3"/>
    <x v="12"/>
    <s v="Black"/>
    <x v="252"/>
    <d v="2002-09-01T00:00:00"/>
    <n v="2443.35"/>
    <n v="1308.9375"/>
    <n v="1"/>
    <n v="1308.9375"/>
  </r>
  <r>
    <x v="0"/>
    <x v="0"/>
    <x v="4"/>
    <s v="Elite Bikes"/>
    <x v="2"/>
    <x v="8"/>
    <x v="18"/>
    <s v="Black"/>
    <x v="261"/>
    <d v="2002-09-01T00:00:00"/>
    <n v="112.565"/>
    <n v="67.539000000000001"/>
    <n v="1"/>
    <n v="67.539000000000001"/>
  </r>
  <r>
    <x v="0"/>
    <x v="0"/>
    <x v="4"/>
    <s v="Elite Bikes"/>
    <x v="2"/>
    <x v="8"/>
    <x v="14"/>
    <s v="Black"/>
    <x v="256"/>
    <d v="2002-09-01T00:00:00"/>
    <n v="248.38499999999999"/>
    <n v="149.03100000000001"/>
    <n v="1"/>
    <n v="149.03100000000001"/>
  </r>
  <r>
    <x v="0"/>
    <x v="0"/>
    <x v="4"/>
    <s v="Elite Bikes"/>
    <x v="2"/>
    <x v="6"/>
    <x v="15"/>
    <s v="Yellow"/>
    <x v="249"/>
    <d v="2002-09-01T00:00:00"/>
    <n v="594.83000000000004"/>
    <n v="324.45269999999999"/>
    <n v="4"/>
    <n v="1297.8108"/>
  </r>
  <r>
    <x v="0"/>
    <x v="0"/>
    <x v="4"/>
    <s v="Elite Bikes"/>
    <x v="0"/>
    <x v="3"/>
    <x v="3"/>
    <s v="Black"/>
    <x v="267"/>
    <d v="2002-09-01T00:00:00"/>
    <n v="782.99"/>
    <n v="469.79399999999998"/>
    <n v="1"/>
    <n v="469.79399999999998"/>
  </r>
  <r>
    <x v="0"/>
    <x v="0"/>
    <x v="4"/>
    <s v="Elite Bikes"/>
    <x v="1"/>
    <x v="10"/>
    <x v="29"/>
    <s v="Black"/>
    <x v="270"/>
    <d v="2002-09-01T00:00:00"/>
    <n v="24.49"/>
    <n v="14.1289"/>
    <n v="5"/>
    <n v="70.644499999999994"/>
  </r>
  <r>
    <x v="0"/>
    <x v="0"/>
    <x v="4"/>
    <s v="Elite Bikes"/>
    <x v="1"/>
    <x v="14"/>
    <x v="28"/>
    <s v="Black"/>
    <x v="272"/>
    <d v="2002-09-01T00:00:00"/>
    <n v="59.99"/>
    <n v="35.994"/>
    <n v="7"/>
    <n v="251.958"/>
  </r>
  <r>
    <x v="0"/>
    <x v="0"/>
    <x v="4"/>
    <s v="Elite Bikes"/>
    <x v="2"/>
    <x v="6"/>
    <x v="15"/>
    <s v="Yellow"/>
    <x v="270"/>
    <d v="2002-09-01T00:00:00"/>
    <n v="594.83000000000004"/>
    <n v="324.45269999999999"/>
    <n v="5"/>
    <n v="1622.2635"/>
  </r>
  <r>
    <x v="0"/>
    <x v="0"/>
    <x v="4"/>
    <s v="Elite Bikes"/>
    <x v="0"/>
    <x v="3"/>
    <x v="3"/>
    <s v="Red"/>
    <x v="273"/>
    <d v="2002-09-01T00:00:00"/>
    <n v="782.99"/>
    <n v="469.79399999999998"/>
    <n v="6"/>
    <n v="2818.7640000000001"/>
  </r>
  <r>
    <x v="0"/>
    <x v="0"/>
    <x v="4"/>
    <s v="Elite Bikes"/>
    <x v="0"/>
    <x v="3"/>
    <x v="17"/>
    <s v="Yellow"/>
    <x v="263"/>
    <d v="2002-09-01T00:00:00"/>
    <n v="1120.49"/>
    <n v="600.26250000000005"/>
    <n v="3"/>
    <n v="1800.7875000000001"/>
  </r>
  <r>
    <x v="0"/>
    <x v="0"/>
    <x v="4"/>
    <s v="Elite Bikes"/>
    <x v="0"/>
    <x v="3"/>
    <x v="3"/>
    <s v="Black"/>
    <x v="245"/>
    <d v="2002-09-01T00:00:00"/>
    <n v="782.99"/>
    <n v="469.79399999999998"/>
    <n v="4"/>
    <n v="1879.1759999999999"/>
  </r>
  <r>
    <x v="0"/>
    <x v="0"/>
    <x v="4"/>
    <s v="Elite Bikes"/>
    <x v="1"/>
    <x v="5"/>
    <x v="6"/>
    <s v="Multi"/>
    <x v="255"/>
    <d v="2002-09-01T00:00:00"/>
    <n v="8.99"/>
    <n v="5.0136000000000003"/>
    <n v="12"/>
    <n v="60.163200000000003"/>
  </r>
  <r>
    <x v="0"/>
    <x v="0"/>
    <x v="4"/>
    <s v="Elite Bikes"/>
    <x v="1"/>
    <x v="14"/>
    <x v="28"/>
    <s v="Black"/>
    <x v="262"/>
    <d v="2002-09-01T00:00:00"/>
    <n v="59.99"/>
    <n v="35.994"/>
    <n v="4"/>
    <n v="143.976"/>
  </r>
  <r>
    <x v="0"/>
    <x v="0"/>
    <x v="4"/>
    <s v="Elite Bikes"/>
    <x v="2"/>
    <x v="6"/>
    <x v="8"/>
    <s v="Red"/>
    <x v="253"/>
    <d v="2002-09-01T00:00:00"/>
    <n v="337.22"/>
    <n v="202.33199999999999"/>
    <n v="5"/>
    <n v="1011.66"/>
  </r>
  <r>
    <x v="0"/>
    <x v="0"/>
    <x v="4"/>
    <s v="Elite Bikes"/>
    <x v="1"/>
    <x v="14"/>
    <x v="28"/>
    <s v="Black"/>
    <x v="254"/>
    <d v="2002-09-01T00:00:00"/>
    <n v="59.99"/>
    <n v="35.994"/>
    <n v="4"/>
    <n v="143.976"/>
  </r>
  <r>
    <x v="0"/>
    <x v="0"/>
    <x v="4"/>
    <s v="Elite Bikes"/>
    <x v="0"/>
    <x v="3"/>
    <x v="12"/>
    <s v="Red"/>
    <x v="271"/>
    <d v="2002-09-01T00:00:00"/>
    <n v="2443.35"/>
    <n v="1466.01"/>
    <n v="4"/>
    <n v="5864.04"/>
  </r>
  <r>
    <x v="0"/>
    <x v="0"/>
    <x v="4"/>
    <s v="Elite Bikes"/>
    <x v="0"/>
    <x v="3"/>
    <x v="3"/>
    <s v="Black"/>
    <x v="256"/>
    <d v="2002-09-01T00:00:00"/>
    <n v="782.99"/>
    <n v="469.79399999999998"/>
    <n v="1"/>
    <n v="469.79399999999998"/>
  </r>
  <r>
    <x v="0"/>
    <x v="0"/>
    <x v="4"/>
    <s v="Elite Bikes"/>
    <x v="2"/>
    <x v="6"/>
    <x v="11"/>
    <s v="Red"/>
    <x v="256"/>
    <d v="2002-09-01T00:00:00"/>
    <n v="1431.5"/>
    <n v="780.81820000000005"/>
    <n v="1"/>
    <n v="780.81820000000005"/>
  </r>
  <r>
    <x v="0"/>
    <x v="0"/>
    <x v="4"/>
    <s v="Elite Bikes"/>
    <x v="1"/>
    <x v="11"/>
    <x v="24"/>
    <s v="Black"/>
    <x v="272"/>
    <d v="2002-09-01T00:00:00"/>
    <n v="74.989999999999995"/>
    <n v="44.994"/>
    <n v="8"/>
    <n v="359.952"/>
  </r>
  <r>
    <x v="0"/>
    <x v="0"/>
    <x v="4"/>
    <s v="Elite Bikes"/>
    <x v="1"/>
    <x v="12"/>
    <x v="25"/>
    <s v="Multi"/>
    <x v="249"/>
    <d v="2002-09-01T00:00:00"/>
    <n v="89.99"/>
    <n v="53.994"/>
    <n v="2"/>
    <n v="107.988"/>
  </r>
  <r>
    <x v="0"/>
    <x v="0"/>
    <x v="4"/>
    <s v="Elite Bikes"/>
    <x v="0"/>
    <x v="3"/>
    <x v="17"/>
    <s v="Yellow"/>
    <x v="260"/>
    <d v="2002-09-01T00:00:00"/>
    <n v="1120.49"/>
    <n v="600.26250000000005"/>
    <n v="2"/>
    <n v="1200.5250000000001"/>
  </r>
  <r>
    <x v="0"/>
    <x v="0"/>
    <x v="4"/>
    <s v="Elite Bikes"/>
    <x v="2"/>
    <x v="6"/>
    <x v="11"/>
    <s v="Red"/>
    <x v="273"/>
    <d v="2002-09-01T00:00:00"/>
    <n v="1431.5"/>
    <n v="780.81820000000005"/>
    <n v="1"/>
    <n v="780.81820000000005"/>
  </r>
  <r>
    <x v="0"/>
    <x v="0"/>
    <x v="4"/>
    <s v="Elite Bikes"/>
    <x v="3"/>
    <x v="7"/>
    <x v="10"/>
    <s v="Black"/>
    <x v="249"/>
    <d v="2002-09-01T00:00:00"/>
    <n v="34.99"/>
    <n v="20.186499999999999"/>
    <n v="4"/>
    <n v="80.745999999999995"/>
  </r>
  <r>
    <x v="0"/>
    <x v="0"/>
    <x v="4"/>
    <s v="Elite Bikes"/>
    <x v="2"/>
    <x v="6"/>
    <x v="8"/>
    <s v="Black"/>
    <x v="250"/>
    <d v="2002-09-01T00:00:00"/>
    <n v="337.22"/>
    <n v="183.93819999999999"/>
    <n v="2"/>
    <n v="367.87639999999999"/>
  </r>
  <r>
    <x v="0"/>
    <x v="0"/>
    <x v="4"/>
    <s v="Elite Bikes"/>
    <x v="1"/>
    <x v="4"/>
    <x v="5"/>
    <s v="Multi"/>
    <x v="250"/>
    <d v="2002-09-01T00:00:00"/>
    <n v="49.99"/>
    <n v="28.840399999999999"/>
    <n v="9"/>
    <n v="259.56360000000001"/>
  </r>
  <r>
    <x v="0"/>
    <x v="0"/>
    <x v="4"/>
    <s v="Elite Bikes"/>
    <x v="1"/>
    <x v="11"/>
    <x v="24"/>
    <s v="Black"/>
    <x v="272"/>
    <d v="2002-09-01T00:00:00"/>
    <n v="74.989999999999995"/>
    <n v="44.994"/>
    <n v="6"/>
    <n v="269.964"/>
  </r>
  <r>
    <x v="0"/>
    <x v="0"/>
    <x v="4"/>
    <s v="Elite Bikes"/>
    <x v="1"/>
    <x v="12"/>
    <x v="25"/>
    <s v="Multi"/>
    <x v="257"/>
    <d v="2002-09-01T00:00:00"/>
    <n v="89.99"/>
    <n v="53.994"/>
    <n v="4"/>
    <n v="215.976"/>
  </r>
  <r>
    <x v="0"/>
    <x v="0"/>
    <x v="4"/>
    <s v="Elite Bikes"/>
    <x v="0"/>
    <x v="3"/>
    <x v="17"/>
    <s v="Yellow"/>
    <x v="243"/>
    <d v="2002-09-01T00:00:00"/>
    <n v="1120.49"/>
    <n v="600.26250000000005"/>
    <n v="2"/>
    <n v="1200.5250000000001"/>
  </r>
  <r>
    <x v="0"/>
    <x v="0"/>
    <x v="4"/>
    <s v="Elite Bikes"/>
    <x v="2"/>
    <x v="9"/>
    <x v="16"/>
    <m/>
    <x v="256"/>
    <d v="2002-09-01T00:00:00"/>
    <n v="120.27"/>
    <n v="65.601799999999997"/>
    <n v="5"/>
    <n v="328.00900000000001"/>
  </r>
  <r>
    <x v="0"/>
    <x v="0"/>
    <x v="4"/>
    <s v="Elite Bikes"/>
    <x v="3"/>
    <x v="13"/>
    <x v="27"/>
    <m/>
    <x v="245"/>
    <d v="2002-09-01T00:00:00"/>
    <n v="19.989999999999998"/>
    <n v="11.994"/>
    <n v="5"/>
    <n v="59.97"/>
  </r>
  <r>
    <x v="0"/>
    <x v="0"/>
    <x v="4"/>
    <s v="Elite Bikes"/>
    <x v="2"/>
    <x v="6"/>
    <x v="15"/>
    <s v="Yellow"/>
    <x v="267"/>
    <d v="2002-09-01T00:00:00"/>
    <n v="594.83000000000004"/>
    <n v="324.45269999999999"/>
    <n v="3"/>
    <n v="973.35809999999992"/>
  </r>
  <r>
    <x v="0"/>
    <x v="0"/>
    <x v="4"/>
    <s v="Elite Bikes"/>
    <x v="2"/>
    <x v="6"/>
    <x v="8"/>
    <s v="Black"/>
    <x v="255"/>
    <d v="2002-09-01T00:00:00"/>
    <n v="337.22"/>
    <n v="183.93819999999999"/>
    <n v="3"/>
    <n v="551.81459999999993"/>
  </r>
  <r>
    <x v="0"/>
    <x v="0"/>
    <x v="4"/>
    <s v="Elite Bikes"/>
    <x v="1"/>
    <x v="10"/>
    <x v="29"/>
    <s v="Black"/>
    <x v="259"/>
    <d v="2002-09-01T00:00:00"/>
    <n v="24.49"/>
    <n v="14.1289"/>
    <n v="6"/>
    <n v="84.773399999999995"/>
  </r>
  <r>
    <x v="0"/>
    <x v="0"/>
    <x v="4"/>
    <s v="Elite Bikes"/>
    <x v="2"/>
    <x v="6"/>
    <x v="11"/>
    <s v="Black"/>
    <x v="256"/>
    <d v="2002-09-01T00:00:00"/>
    <n v="1431.5"/>
    <n v="780.81820000000005"/>
    <n v="2"/>
    <n v="1561.6364000000001"/>
  </r>
  <r>
    <x v="0"/>
    <x v="0"/>
    <x v="4"/>
    <s v="Elite Bikes"/>
    <x v="0"/>
    <x v="3"/>
    <x v="3"/>
    <s v="Black"/>
    <x v="248"/>
    <d v="2002-09-01T00:00:00"/>
    <n v="782.99"/>
    <n v="469.79399999999998"/>
    <n v="6"/>
    <n v="2818.7640000000001"/>
  </r>
  <r>
    <x v="0"/>
    <x v="0"/>
    <x v="4"/>
    <s v="Elite Bikes"/>
    <x v="0"/>
    <x v="3"/>
    <x v="12"/>
    <s v="Black"/>
    <x v="267"/>
    <d v="2002-09-01T00:00:00"/>
    <n v="2443.35"/>
    <n v="1308.9375"/>
    <n v="3"/>
    <n v="3926.8125"/>
  </r>
  <r>
    <x v="0"/>
    <x v="0"/>
    <x v="4"/>
    <s v="Elite Bikes"/>
    <x v="3"/>
    <x v="7"/>
    <x v="10"/>
    <s v="Blue"/>
    <x v="267"/>
    <d v="2002-09-01T00:00:00"/>
    <n v="34.99"/>
    <n v="20.186499999999999"/>
    <n v="6"/>
    <n v="121.119"/>
  </r>
  <r>
    <x v="0"/>
    <x v="0"/>
    <x v="4"/>
    <s v="Elite Bikes"/>
    <x v="2"/>
    <x v="6"/>
    <x v="8"/>
    <s v="Red"/>
    <x v="243"/>
    <d v="2002-09-01T00:00:00"/>
    <n v="337.22"/>
    <n v="202.33199999999999"/>
    <n v="6"/>
    <n v="1213.992"/>
  </r>
  <r>
    <x v="0"/>
    <x v="0"/>
    <x v="4"/>
    <s v="Elite Bikes"/>
    <x v="0"/>
    <x v="3"/>
    <x v="3"/>
    <s v="Red"/>
    <x v="248"/>
    <d v="2002-09-01T00:00:00"/>
    <n v="782.99"/>
    <n v="469.79399999999998"/>
    <n v="4"/>
    <n v="1879.1759999999999"/>
  </r>
  <r>
    <x v="0"/>
    <x v="0"/>
    <x v="4"/>
    <s v="Elite Bikes"/>
    <x v="2"/>
    <x v="9"/>
    <x v="31"/>
    <m/>
    <x v="249"/>
    <d v="2002-09-01T00:00:00"/>
    <n v="44.54"/>
    <n v="24.294499999999999"/>
    <n v="1"/>
    <n v="24.294499999999999"/>
  </r>
  <r>
    <x v="0"/>
    <x v="0"/>
    <x v="4"/>
    <s v="Elite Bikes"/>
    <x v="3"/>
    <x v="7"/>
    <x v="10"/>
    <s v="Red"/>
    <x v="243"/>
    <d v="2002-09-01T00:00:00"/>
    <n v="34.99"/>
    <n v="19.5136"/>
    <n v="14"/>
    <n v="273.19040000000001"/>
  </r>
  <r>
    <x v="0"/>
    <x v="0"/>
    <x v="4"/>
    <s v="Elite Bikes"/>
    <x v="3"/>
    <x v="15"/>
    <x v="30"/>
    <m/>
    <x v="263"/>
    <d v="2002-09-01T00:00:00"/>
    <n v="25"/>
    <n v="15"/>
    <n v="8"/>
    <n v="120"/>
  </r>
  <r>
    <x v="0"/>
    <x v="0"/>
    <x v="4"/>
    <s v="Elite Bikes"/>
    <x v="0"/>
    <x v="3"/>
    <x v="3"/>
    <s v="Red"/>
    <x v="251"/>
    <d v="2002-09-01T00:00:00"/>
    <n v="782.99"/>
    <n v="469.79399999999998"/>
    <n v="2"/>
    <n v="939.58799999999997"/>
  </r>
  <r>
    <x v="0"/>
    <x v="0"/>
    <x v="4"/>
    <s v="Elite Bikes"/>
    <x v="2"/>
    <x v="6"/>
    <x v="11"/>
    <s v="Red"/>
    <x v="267"/>
    <d v="2002-09-01T00:00:00"/>
    <n v="1431.5"/>
    <n v="780.81820000000005"/>
    <n v="2"/>
    <n v="1561.6364000000001"/>
  </r>
  <r>
    <x v="0"/>
    <x v="0"/>
    <x v="4"/>
    <s v="Elite Bikes"/>
    <x v="1"/>
    <x v="4"/>
    <x v="5"/>
    <s v="Multi"/>
    <x v="266"/>
    <d v="2002-09-01T00:00:00"/>
    <n v="49.99"/>
    <n v="28.840399999999999"/>
    <n v="3"/>
    <n v="86.521199999999993"/>
  </r>
  <r>
    <x v="0"/>
    <x v="0"/>
    <x v="4"/>
    <s v="Elite Bikes"/>
    <x v="1"/>
    <x v="10"/>
    <x v="29"/>
    <s v="Black"/>
    <x v="267"/>
    <d v="2002-09-01T00:00:00"/>
    <n v="24.49"/>
    <n v="14.1289"/>
    <n v="2"/>
    <n v="28.2578"/>
  </r>
  <r>
    <x v="0"/>
    <x v="0"/>
    <x v="4"/>
    <s v="Elite Bikes"/>
    <x v="1"/>
    <x v="11"/>
    <x v="24"/>
    <s v="Black"/>
    <x v="266"/>
    <d v="2002-09-01T00:00:00"/>
    <n v="74.989999999999995"/>
    <n v="43.494199999999999"/>
    <n v="12"/>
    <n v="521.93039999999996"/>
  </r>
  <r>
    <x v="0"/>
    <x v="0"/>
    <x v="4"/>
    <s v="Elite Bikes"/>
    <x v="2"/>
    <x v="6"/>
    <x v="15"/>
    <s v="Yellow"/>
    <x v="266"/>
    <d v="2002-09-01T00:00:00"/>
    <n v="594.83000000000004"/>
    <n v="324.45269999999999"/>
    <n v="1"/>
    <n v="324.45269999999999"/>
  </r>
  <r>
    <x v="0"/>
    <x v="0"/>
    <x v="4"/>
    <s v="Elite Bikes"/>
    <x v="2"/>
    <x v="6"/>
    <x v="11"/>
    <s v="Black"/>
    <x v="271"/>
    <d v="2002-09-01T00:00:00"/>
    <n v="1431.5"/>
    <n v="780.81820000000005"/>
    <n v="3"/>
    <n v="2342.4546"/>
  </r>
  <r>
    <x v="0"/>
    <x v="0"/>
    <x v="4"/>
    <s v="Elite Bikes"/>
    <x v="0"/>
    <x v="3"/>
    <x v="3"/>
    <s v="Red"/>
    <x v="269"/>
    <d v="2002-09-01T00:00:00"/>
    <n v="782.99"/>
    <n v="454.13420000000002"/>
    <n v="13"/>
    <n v="5903.7446"/>
  </r>
  <r>
    <x v="0"/>
    <x v="0"/>
    <x v="4"/>
    <s v="Elite Bikes"/>
    <x v="0"/>
    <x v="3"/>
    <x v="17"/>
    <s v="Yellow"/>
    <x v="260"/>
    <d v="2002-09-01T00:00:00"/>
    <n v="1120.49"/>
    <n v="600.26250000000005"/>
    <n v="1"/>
    <n v="600.26250000000005"/>
  </r>
  <r>
    <x v="0"/>
    <x v="0"/>
    <x v="4"/>
    <s v="Elite Bikes"/>
    <x v="2"/>
    <x v="8"/>
    <x v="13"/>
    <s v="Black"/>
    <x v="261"/>
    <d v="2002-09-01T00:00:00"/>
    <n v="330.06"/>
    <n v="198.036"/>
    <n v="1"/>
    <n v="198.036"/>
  </r>
  <r>
    <x v="0"/>
    <x v="0"/>
    <x v="4"/>
    <s v="Elite Bikes"/>
    <x v="0"/>
    <x v="3"/>
    <x v="12"/>
    <s v="Red"/>
    <x v="259"/>
    <d v="2002-09-01T00:00:00"/>
    <n v="2443.35"/>
    <n v="1466.01"/>
    <n v="4"/>
    <n v="5864.04"/>
  </r>
  <r>
    <x v="0"/>
    <x v="0"/>
    <x v="4"/>
    <s v="Commercial Sporting Goods"/>
    <x v="2"/>
    <x v="2"/>
    <x v="2"/>
    <s v="Silver"/>
    <x v="265"/>
    <d v="2002-09-01T00:00:00"/>
    <n v="1364.5"/>
    <n v="744.27269999999999"/>
    <n v="3"/>
    <n v="2232.8181"/>
  </r>
  <r>
    <x v="0"/>
    <x v="0"/>
    <x v="4"/>
    <s v="Commercial Sporting Goods"/>
    <x v="2"/>
    <x v="8"/>
    <x v="33"/>
    <s v="Black"/>
    <x v="243"/>
    <d v="2002-09-01T00:00:00"/>
    <n v="300.21499999999997"/>
    <n v="180.12899999999999"/>
    <n v="3"/>
    <n v="540.38699999999994"/>
  </r>
  <r>
    <x v="0"/>
    <x v="0"/>
    <x v="4"/>
    <s v="Commercial Sporting Goods"/>
    <x v="1"/>
    <x v="10"/>
    <x v="21"/>
    <s v="Black"/>
    <x v="273"/>
    <d v="2002-09-01T00:00:00"/>
    <n v="37.99"/>
    <n v="20.894500000000001"/>
    <n v="19"/>
    <n v="396.99549999999999"/>
  </r>
  <r>
    <x v="0"/>
    <x v="0"/>
    <x v="4"/>
    <s v="Commercial Sporting Goods"/>
    <x v="2"/>
    <x v="2"/>
    <x v="38"/>
    <s v="Black"/>
    <x v="272"/>
    <d v="2002-09-01T00:00:00"/>
    <n v="348.76"/>
    <n v="209.256"/>
    <n v="6"/>
    <n v="1255.5360000000001"/>
  </r>
  <r>
    <x v="0"/>
    <x v="0"/>
    <x v="4"/>
    <s v="Commercial Sporting Goods"/>
    <x v="2"/>
    <x v="8"/>
    <x v="36"/>
    <s v="Black"/>
    <x v="248"/>
    <d v="2002-09-01T00:00:00"/>
    <n v="236.02500000000001"/>
    <n v="141.61500000000001"/>
    <n v="6"/>
    <n v="849.69"/>
  </r>
  <r>
    <x v="0"/>
    <x v="0"/>
    <x v="4"/>
    <s v="Commercial Sporting Goods"/>
    <x v="2"/>
    <x v="2"/>
    <x v="23"/>
    <s v="Black"/>
    <x v="256"/>
    <d v="2002-09-01T00:00:00"/>
    <n v="348.76"/>
    <n v="209.256"/>
    <n v="7"/>
    <n v="1464.7919999999999"/>
  </r>
  <r>
    <x v="0"/>
    <x v="0"/>
    <x v="4"/>
    <s v="Commercial Sporting Goods"/>
    <x v="0"/>
    <x v="0"/>
    <x v="35"/>
    <s v="Black"/>
    <x v="258"/>
    <d v="2002-09-01T00:00:00"/>
    <n v="1079.99"/>
    <n v="647.99400000000003"/>
    <n v="2"/>
    <n v="1295.9880000000001"/>
  </r>
  <r>
    <x v="0"/>
    <x v="0"/>
    <x v="4"/>
    <s v="Commercial Sporting Goods"/>
    <x v="1"/>
    <x v="10"/>
    <x v="29"/>
    <s v="Black"/>
    <x v="256"/>
    <d v="2002-09-01T00:00:00"/>
    <n v="24.49"/>
    <n v="14.1289"/>
    <n v="6"/>
    <n v="84.773399999999995"/>
  </r>
  <r>
    <x v="0"/>
    <x v="0"/>
    <x v="4"/>
    <s v="Commercial Sporting Goods"/>
    <x v="1"/>
    <x v="12"/>
    <x v="25"/>
    <s v="Multi"/>
    <x v="255"/>
    <d v="2002-09-01T00:00:00"/>
    <n v="89.99"/>
    <n v="52.194200000000002"/>
    <n v="14"/>
    <n v="730.71879999999999"/>
  </r>
  <r>
    <x v="0"/>
    <x v="0"/>
    <x v="4"/>
    <s v="Commercial Sporting Goods"/>
    <x v="1"/>
    <x v="4"/>
    <x v="5"/>
    <s v="Multi"/>
    <x v="258"/>
    <d v="2002-09-01T00:00:00"/>
    <n v="49.99"/>
    <n v="27.879000000000001"/>
    <n v="13"/>
    <n v="362.42700000000002"/>
  </r>
  <r>
    <x v="0"/>
    <x v="0"/>
    <x v="4"/>
    <s v="Commercial Sporting Goods"/>
    <x v="1"/>
    <x v="4"/>
    <x v="5"/>
    <s v="Multi"/>
    <x v="243"/>
    <d v="2002-09-01T00:00:00"/>
    <n v="49.99"/>
    <n v="24.0337"/>
    <n v="32"/>
    <n v="769.07839999999999"/>
  </r>
  <r>
    <x v="0"/>
    <x v="0"/>
    <x v="4"/>
    <s v="Commercial Sporting Goods"/>
    <x v="1"/>
    <x v="14"/>
    <x v="28"/>
    <s v="Black"/>
    <x v="243"/>
    <d v="2002-09-01T00:00:00"/>
    <n v="59.99"/>
    <n v="35.994"/>
    <n v="6"/>
    <n v="215.964"/>
  </r>
  <r>
    <x v="0"/>
    <x v="0"/>
    <x v="4"/>
    <s v="Commercial Sporting Goods"/>
    <x v="0"/>
    <x v="0"/>
    <x v="19"/>
    <s v="Silver"/>
    <x v="250"/>
    <d v="2002-09-01T00:00:00"/>
    <n v="2319.9899999999998"/>
    <n v="1242.8517999999999"/>
    <n v="5"/>
    <n v="6214.259"/>
  </r>
  <r>
    <x v="0"/>
    <x v="0"/>
    <x v="4"/>
    <s v="Commercial Sporting Goods"/>
    <x v="2"/>
    <x v="8"/>
    <x v="20"/>
    <s v="Black"/>
    <x v="265"/>
    <d v="2002-09-01T00:00:00"/>
    <n v="327.21499999999997"/>
    <n v="196.32900000000001"/>
    <n v="10"/>
    <n v="1963.29"/>
  </r>
  <r>
    <x v="0"/>
    <x v="0"/>
    <x v="4"/>
    <s v="Commercial Sporting Goods"/>
    <x v="2"/>
    <x v="16"/>
    <x v="42"/>
    <m/>
    <x v="259"/>
    <d v="2002-09-01T00:00:00"/>
    <n v="148.22"/>
    <n v="88.932000000000002"/>
    <n v="6"/>
    <n v="533.59199999999998"/>
  </r>
  <r>
    <x v="0"/>
    <x v="0"/>
    <x v="4"/>
    <s v="Commercial Sporting Goods"/>
    <x v="3"/>
    <x v="7"/>
    <x v="10"/>
    <s v="Red"/>
    <x v="261"/>
    <d v="2002-09-01T00:00:00"/>
    <n v="34.99"/>
    <n v="20.186499999999999"/>
    <n v="10"/>
    <n v="201.86499999999998"/>
  </r>
  <r>
    <x v="0"/>
    <x v="0"/>
    <x v="4"/>
    <s v="Commercial Sporting Goods"/>
    <x v="0"/>
    <x v="0"/>
    <x v="19"/>
    <s v="Black"/>
    <x v="264"/>
    <d v="2002-09-01T00:00:00"/>
    <n v="2294.9899999999998"/>
    <n v="1229.4589000000001"/>
    <n v="10"/>
    <n v="12294.589"/>
  </r>
  <r>
    <x v="0"/>
    <x v="0"/>
    <x v="4"/>
    <s v="Commercial Sporting Goods"/>
    <x v="0"/>
    <x v="0"/>
    <x v="35"/>
    <s v="Black"/>
    <x v="264"/>
    <d v="2002-09-01T00:00:00"/>
    <n v="1079.99"/>
    <n v="647.99400000000003"/>
    <n v="1"/>
    <n v="647.99400000000003"/>
  </r>
  <r>
    <x v="0"/>
    <x v="0"/>
    <x v="4"/>
    <s v="Commercial Sporting Goods"/>
    <x v="1"/>
    <x v="10"/>
    <x v="21"/>
    <s v="Black"/>
    <x v="259"/>
    <d v="2002-09-01T00:00:00"/>
    <n v="37.99"/>
    <n v="22.794"/>
    <n v="3"/>
    <n v="68.382000000000005"/>
  </r>
  <r>
    <x v="0"/>
    <x v="0"/>
    <x v="4"/>
    <s v="Commercial Sporting Goods"/>
    <x v="2"/>
    <x v="8"/>
    <x v="32"/>
    <s v="Black"/>
    <x v="263"/>
    <d v="2002-09-01T00:00:00"/>
    <n v="87.745000000000005"/>
    <n v="52.646999999999998"/>
    <n v="3"/>
    <n v="157.941"/>
  </r>
  <r>
    <x v="0"/>
    <x v="0"/>
    <x v="4"/>
    <s v="Commercial Sporting Goods"/>
    <x v="0"/>
    <x v="0"/>
    <x v="19"/>
    <s v="Silver"/>
    <x v="244"/>
    <d v="2002-09-01T00:00:00"/>
    <n v="2319.9899999999998"/>
    <n v="1242.8517999999999"/>
    <n v="6"/>
    <n v="7457.1107999999995"/>
  </r>
  <r>
    <x v="0"/>
    <x v="0"/>
    <x v="4"/>
    <s v="Commercial Sporting Goods"/>
    <x v="2"/>
    <x v="2"/>
    <x v="2"/>
    <s v="Silver"/>
    <x v="263"/>
    <d v="2002-09-01T00:00:00"/>
    <n v="1364.5"/>
    <n v="744.27269999999999"/>
    <n v="5"/>
    <n v="3721.3634999999999"/>
  </r>
  <r>
    <x v="0"/>
    <x v="0"/>
    <x v="4"/>
    <s v="Commercial Sporting Goods"/>
    <x v="2"/>
    <x v="2"/>
    <x v="23"/>
    <s v="Black"/>
    <x v="267"/>
    <d v="2002-09-01T00:00:00"/>
    <n v="348.76"/>
    <n v="209.256"/>
    <n v="2"/>
    <n v="418.512"/>
  </r>
  <r>
    <x v="0"/>
    <x v="0"/>
    <x v="4"/>
    <s v="Commercial Sporting Goods"/>
    <x v="2"/>
    <x v="2"/>
    <x v="2"/>
    <s v="Silver"/>
    <x v="266"/>
    <d v="2002-09-01T00:00:00"/>
    <n v="1364.5"/>
    <n v="744.27269999999999"/>
    <n v="1"/>
    <n v="744.27269999999999"/>
  </r>
  <r>
    <x v="0"/>
    <x v="0"/>
    <x v="4"/>
    <s v="Commercial Sporting Goods"/>
    <x v="1"/>
    <x v="11"/>
    <x v="24"/>
    <s v="Black"/>
    <x v="264"/>
    <d v="2002-09-01T00:00:00"/>
    <n v="74.989999999999995"/>
    <n v="41.244500000000002"/>
    <n v="18"/>
    <n v="742.40100000000007"/>
  </r>
  <r>
    <x v="0"/>
    <x v="0"/>
    <x v="4"/>
    <s v="Commercial Sporting Goods"/>
    <x v="2"/>
    <x v="17"/>
    <x v="43"/>
    <m/>
    <x v="262"/>
    <d v="2002-09-01T00:00:00"/>
    <n v="102.29"/>
    <n v="61.374000000000002"/>
    <n v="6"/>
    <n v="368.24400000000003"/>
  </r>
  <r>
    <x v="0"/>
    <x v="0"/>
    <x v="4"/>
    <s v="Commercial Sporting Goods"/>
    <x v="3"/>
    <x v="13"/>
    <x v="27"/>
    <m/>
    <x v="243"/>
    <d v="2002-09-01T00:00:00"/>
    <n v="19.989999999999998"/>
    <n v="11.994"/>
    <n v="9"/>
    <n v="107.946"/>
  </r>
  <r>
    <x v="0"/>
    <x v="0"/>
    <x v="4"/>
    <s v="Commercial Sporting Goods"/>
    <x v="1"/>
    <x v="10"/>
    <x v="21"/>
    <s v="Black"/>
    <x v="263"/>
    <d v="2002-09-01T00:00:00"/>
    <n v="37.99"/>
    <n v="22.794"/>
    <n v="4"/>
    <n v="91.176000000000002"/>
  </r>
  <r>
    <x v="0"/>
    <x v="0"/>
    <x v="4"/>
    <s v="Commercial Sporting Goods"/>
    <x v="2"/>
    <x v="17"/>
    <x v="45"/>
    <m/>
    <x v="254"/>
    <d v="2002-09-01T00:00:00"/>
    <n v="124.73"/>
    <n v="74.837999999999994"/>
    <n v="3"/>
    <n v="224.51399999999998"/>
  </r>
  <r>
    <x v="0"/>
    <x v="0"/>
    <x v="4"/>
    <s v="Commercial Sporting Goods"/>
    <x v="1"/>
    <x v="12"/>
    <x v="25"/>
    <s v="Multi"/>
    <x v="245"/>
    <d v="2002-09-01T00:00:00"/>
    <n v="89.99"/>
    <n v="49.494500000000002"/>
    <n v="19"/>
    <n v="940.39550000000008"/>
  </r>
  <r>
    <x v="0"/>
    <x v="0"/>
    <x v="4"/>
    <s v="Commercial Sporting Goods"/>
    <x v="2"/>
    <x v="17"/>
    <x v="44"/>
    <m/>
    <x v="251"/>
    <d v="2002-09-01T00:00:00"/>
    <n v="34.200000000000003"/>
    <n v="20.52"/>
    <n v="4"/>
    <n v="82.08"/>
  </r>
  <r>
    <x v="0"/>
    <x v="0"/>
    <x v="4"/>
    <s v="Commercial Sporting Goods"/>
    <x v="0"/>
    <x v="0"/>
    <x v="35"/>
    <s v="Black"/>
    <x v="260"/>
    <d v="2002-09-01T00:00:00"/>
    <n v="1079.99"/>
    <n v="647.99400000000003"/>
    <n v="3"/>
    <n v="1943.982"/>
  </r>
  <r>
    <x v="0"/>
    <x v="0"/>
    <x v="4"/>
    <s v="Commercial Sporting Goods"/>
    <x v="1"/>
    <x v="4"/>
    <x v="5"/>
    <s v="Multi"/>
    <x v="260"/>
    <d v="2002-09-01T00:00:00"/>
    <n v="49.99"/>
    <n v="27.879000000000001"/>
    <n v="11"/>
    <n v="306.66900000000004"/>
  </r>
  <r>
    <x v="0"/>
    <x v="0"/>
    <x v="4"/>
    <s v="Commercial Sporting Goods"/>
    <x v="2"/>
    <x v="8"/>
    <x v="26"/>
    <s v="Black"/>
    <x v="256"/>
    <d v="2002-09-01T00:00:00"/>
    <n v="60.744999999999997"/>
    <n v="36.447000000000003"/>
    <n v="3"/>
    <n v="109.34100000000001"/>
  </r>
  <r>
    <x v="0"/>
    <x v="0"/>
    <x v="4"/>
    <s v="Commercial Sporting Goods"/>
    <x v="0"/>
    <x v="0"/>
    <x v="35"/>
    <s v="Black"/>
    <x v="269"/>
    <d v="2002-09-01T00:00:00"/>
    <n v="1079.99"/>
    <n v="647.99400000000003"/>
    <n v="8"/>
    <n v="5183.9520000000002"/>
  </r>
  <r>
    <x v="0"/>
    <x v="0"/>
    <x v="4"/>
    <s v="Commercial Sporting Goods"/>
    <x v="1"/>
    <x v="11"/>
    <x v="24"/>
    <s v="Black"/>
    <x v="245"/>
    <d v="2002-09-01T00:00:00"/>
    <n v="74.989999999999995"/>
    <n v="44.994"/>
    <n v="7"/>
    <n v="314.95799999999997"/>
  </r>
  <r>
    <x v="0"/>
    <x v="0"/>
    <x v="4"/>
    <s v="Commercial Sporting Goods"/>
    <x v="2"/>
    <x v="2"/>
    <x v="2"/>
    <s v="Black"/>
    <x v="269"/>
    <d v="2002-09-01T00:00:00"/>
    <n v="1349.6"/>
    <n v="736.14549999999997"/>
    <n v="9"/>
    <n v="6625.3094999999994"/>
  </r>
  <r>
    <x v="0"/>
    <x v="0"/>
    <x v="4"/>
    <s v="Commercial Sporting Goods"/>
    <x v="1"/>
    <x v="5"/>
    <x v="6"/>
    <s v="Multi"/>
    <x v="273"/>
    <d v="2002-09-01T00:00:00"/>
    <n v="8.99"/>
    <n v="4.3220999999999998"/>
    <n v="25"/>
    <n v="108.05249999999999"/>
  </r>
  <r>
    <x v="0"/>
    <x v="0"/>
    <x v="4"/>
    <s v="Commercial Sporting Goods"/>
    <x v="1"/>
    <x v="11"/>
    <x v="24"/>
    <s v="Black"/>
    <x v="251"/>
    <d v="2002-09-01T00:00:00"/>
    <n v="74.989999999999995"/>
    <n v="41.244500000000002"/>
    <n v="19"/>
    <n v="783.64550000000008"/>
  </r>
  <r>
    <x v="0"/>
    <x v="0"/>
    <x v="4"/>
    <s v="Commercial Sporting Goods"/>
    <x v="2"/>
    <x v="9"/>
    <x v="22"/>
    <m/>
    <x v="249"/>
    <d v="2002-09-01T00:00:00"/>
    <n v="61.92"/>
    <n v="33.774500000000003"/>
    <n v="6"/>
    <n v="202.64700000000002"/>
  </r>
  <r>
    <x v="0"/>
    <x v="0"/>
    <x v="4"/>
    <s v="Commercial Sporting Goods"/>
    <x v="1"/>
    <x v="14"/>
    <x v="28"/>
    <s v="Black"/>
    <x v="273"/>
    <d v="2002-09-01T00:00:00"/>
    <n v="59.99"/>
    <n v="32.994500000000002"/>
    <n v="18"/>
    <n v="593.90100000000007"/>
  </r>
  <r>
    <x v="0"/>
    <x v="0"/>
    <x v="4"/>
    <s v="Commercial Sporting Goods"/>
    <x v="2"/>
    <x v="9"/>
    <x v="39"/>
    <m/>
    <x v="245"/>
    <d v="2002-09-01T00:00:00"/>
    <n v="120.27"/>
    <n v="65.601799999999997"/>
    <n v="5"/>
    <n v="328.00900000000001"/>
  </r>
  <r>
    <x v="0"/>
    <x v="0"/>
    <x v="4"/>
    <s v="Commercial Sporting Goods"/>
    <x v="0"/>
    <x v="0"/>
    <x v="19"/>
    <s v="Black"/>
    <x v="245"/>
    <d v="2002-09-01T00:00:00"/>
    <n v="2294.9899999999998"/>
    <n v="1229.4589000000001"/>
    <n v="8"/>
    <n v="9835.6712000000007"/>
  </r>
  <r>
    <x v="0"/>
    <x v="0"/>
    <x v="4"/>
    <s v="Commercial Sporting Goods"/>
    <x v="2"/>
    <x v="8"/>
    <x v="34"/>
    <s v="Black"/>
    <x v="249"/>
    <d v="2002-09-01T00:00:00"/>
    <n v="209.02500000000001"/>
    <n v="125.41500000000001"/>
    <n v="2"/>
    <n v="250.83"/>
  </r>
  <r>
    <x v="0"/>
    <x v="0"/>
    <x v="4"/>
    <s v="Commercial Sporting Goods"/>
    <x v="0"/>
    <x v="0"/>
    <x v="19"/>
    <s v="Silver"/>
    <x v="259"/>
    <d v="2002-09-01T00:00:00"/>
    <n v="2319.9899999999998"/>
    <n v="1242.8517999999999"/>
    <n v="9"/>
    <n v="11185.6662"/>
  </r>
  <r>
    <x v="0"/>
    <x v="0"/>
    <x v="4"/>
    <s v="Commercial Sporting Goods"/>
    <x v="2"/>
    <x v="2"/>
    <x v="2"/>
    <s v="Black"/>
    <x v="243"/>
    <d v="2002-09-01T00:00:00"/>
    <n v="1349.6"/>
    <n v="736.14549999999997"/>
    <n v="4"/>
    <n v="2944.5819999999999"/>
  </r>
  <r>
    <x v="0"/>
    <x v="0"/>
    <x v="4"/>
    <s v="Commercial Sporting Goods"/>
    <x v="3"/>
    <x v="7"/>
    <x v="10"/>
    <s v="Blue"/>
    <x v="273"/>
    <d v="2002-09-01T00:00:00"/>
    <n v="34.99"/>
    <n v="18.504300000000001"/>
    <n v="21"/>
    <n v="388.59030000000001"/>
  </r>
  <r>
    <x v="0"/>
    <x v="0"/>
    <x v="4"/>
    <s v="Commercial Sporting Goods"/>
    <x v="1"/>
    <x v="12"/>
    <x v="25"/>
    <s v="Multi"/>
    <x v="249"/>
    <d v="2002-09-01T00:00:00"/>
    <n v="89.99"/>
    <n v="53.994"/>
    <n v="6"/>
    <n v="323.964"/>
  </r>
  <r>
    <x v="0"/>
    <x v="0"/>
    <x v="4"/>
    <s v="Commercial Sporting Goods"/>
    <x v="2"/>
    <x v="16"/>
    <x v="46"/>
    <m/>
    <x v="261"/>
    <d v="2002-09-01T00:00:00"/>
    <n v="229.49"/>
    <n v="133.10419999999999"/>
    <n v="14"/>
    <n v="1863.4587999999999"/>
  </r>
  <r>
    <x v="0"/>
    <x v="0"/>
    <x v="4"/>
    <s v="Commercial Sporting Goods"/>
    <x v="1"/>
    <x v="14"/>
    <x v="28"/>
    <s v="Black"/>
    <x v="260"/>
    <d v="2002-09-01T00:00:00"/>
    <n v="59.99"/>
    <n v="35.994"/>
    <n v="9"/>
    <n v="323.94600000000003"/>
  </r>
  <r>
    <x v="0"/>
    <x v="0"/>
    <x v="4"/>
    <s v="Commercial Sporting Goods"/>
    <x v="1"/>
    <x v="10"/>
    <x v="29"/>
    <s v="Black"/>
    <x v="247"/>
    <d v="2002-09-01T00:00:00"/>
    <n v="24.49"/>
    <n v="13.6579"/>
    <n v="12"/>
    <n v="163.8948"/>
  </r>
  <r>
    <x v="0"/>
    <x v="0"/>
    <x v="4"/>
    <s v="Commercial Sporting Goods"/>
    <x v="2"/>
    <x v="2"/>
    <x v="23"/>
    <s v="Black"/>
    <x v="272"/>
    <d v="2002-09-01T00:00:00"/>
    <n v="348.76"/>
    <n v="209.256"/>
    <n v="10"/>
    <n v="2092.56"/>
  </r>
  <r>
    <x v="0"/>
    <x v="0"/>
    <x v="4"/>
    <s v="Commercial Sporting Goods"/>
    <x v="2"/>
    <x v="9"/>
    <x v="37"/>
    <m/>
    <x v="262"/>
    <d v="2002-09-01T00:00:00"/>
    <n v="44.54"/>
    <n v="24.294499999999999"/>
    <n v="5"/>
    <n v="121.4725"/>
  </r>
  <r>
    <x v="0"/>
    <x v="0"/>
    <x v="4"/>
    <s v="Commercial Sporting Goods"/>
    <x v="3"/>
    <x v="15"/>
    <x v="30"/>
    <m/>
    <x v="260"/>
    <d v="2002-09-01T00:00:00"/>
    <n v="25"/>
    <n v="14.5"/>
    <n v="14"/>
    <n v="203"/>
  </r>
  <r>
    <x v="0"/>
    <x v="0"/>
    <x v="4"/>
    <s v="Commercial Sporting Goods"/>
    <x v="1"/>
    <x v="10"/>
    <x v="29"/>
    <s v="Black"/>
    <x v="253"/>
    <d v="2002-09-01T00:00:00"/>
    <n v="24.49"/>
    <n v="14.1289"/>
    <n v="7"/>
    <n v="98.902299999999997"/>
  </r>
  <r>
    <x v="0"/>
    <x v="0"/>
    <x v="4"/>
    <s v="Commercial Sporting Goods"/>
    <x v="3"/>
    <x v="7"/>
    <x v="10"/>
    <s v="Black"/>
    <x v="267"/>
    <d v="2002-09-01T00:00:00"/>
    <n v="34.99"/>
    <n v="19.5136"/>
    <n v="14"/>
    <n v="273.19040000000001"/>
  </r>
  <r>
    <x v="0"/>
    <x v="0"/>
    <x v="4"/>
    <s v="Commercial Sporting Goods"/>
    <x v="0"/>
    <x v="0"/>
    <x v="19"/>
    <s v="Black"/>
    <x v="245"/>
    <d v="2002-09-01T00:00:00"/>
    <n v="2294.9899999999998"/>
    <n v="1229.4589000000001"/>
    <n v="8"/>
    <n v="9835.6712000000007"/>
  </r>
  <r>
    <x v="0"/>
    <x v="0"/>
    <x v="3"/>
    <s v="Modern Bike Store"/>
    <x v="0"/>
    <x v="3"/>
    <x v="3"/>
    <s v="Red"/>
    <x v="258"/>
    <d v="2002-09-01T00:00:00"/>
    <n v="782.99"/>
    <n v="469.79399999999998"/>
    <n v="1"/>
    <n v="469.79399999999998"/>
  </r>
  <r>
    <x v="0"/>
    <x v="0"/>
    <x v="5"/>
    <s v="Local Hardware Factory"/>
    <x v="2"/>
    <x v="6"/>
    <x v="8"/>
    <s v="Red"/>
    <x v="257"/>
    <d v="2002-09-01T00:00:00"/>
    <n v="337.22"/>
    <n v="202.33199999999999"/>
    <n v="3"/>
    <n v="606.99599999999998"/>
  </r>
  <r>
    <x v="0"/>
    <x v="0"/>
    <x v="5"/>
    <s v="Local Hardware Factory"/>
    <x v="0"/>
    <x v="3"/>
    <x v="3"/>
    <s v="Red"/>
    <x v="272"/>
    <d v="2002-09-01T00:00:00"/>
    <n v="782.99"/>
    <n v="469.79399999999998"/>
    <n v="6"/>
    <n v="2818.7640000000001"/>
  </r>
  <r>
    <x v="0"/>
    <x v="0"/>
    <x v="5"/>
    <s v="Local Hardware Factory"/>
    <x v="2"/>
    <x v="8"/>
    <x v="14"/>
    <s v="Black"/>
    <x v="272"/>
    <d v="2002-09-01T00:00:00"/>
    <n v="248.38499999999999"/>
    <n v="149.03100000000001"/>
    <n v="4"/>
    <n v="596.12400000000002"/>
  </r>
  <r>
    <x v="0"/>
    <x v="0"/>
    <x v="5"/>
    <s v="Local Hardware Factory"/>
    <x v="0"/>
    <x v="3"/>
    <x v="3"/>
    <s v="Black"/>
    <x v="255"/>
    <d v="2002-09-01T00:00:00"/>
    <n v="782.99"/>
    <n v="469.79399999999998"/>
    <n v="5"/>
    <n v="2348.9699999999998"/>
  </r>
  <r>
    <x v="0"/>
    <x v="0"/>
    <x v="5"/>
    <s v="Local Hardware Factory"/>
    <x v="0"/>
    <x v="3"/>
    <x v="3"/>
    <s v="Black"/>
    <x v="270"/>
    <d v="2002-09-01T00:00:00"/>
    <n v="782.99"/>
    <n v="469.79399999999998"/>
    <n v="2"/>
    <n v="939.58799999999997"/>
  </r>
  <r>
    <x v="0"/>
    <x v="0"/>
    <x v="5"/>
    <s v="Local Hardware Factory"/>
    <x v="2"/>
    <x v="6"/>
    <x v="8"/>
    <s v="Red"/>
    <x v="254"/>
    <d v="2002-09-01T00:00:00"/>
    <n v="337.22"/>
    <n v="202.33199999999999"/>
    <n v="1"/>
    <n v="202.33199999999999"/>
  </r>
  <r>
    <x v="0"/>
    <x v="0"/>
    <x v="5"/>
    <s v="Local Hardware Factory"/>
    <x v="2"/>
    <x v="6"/>
    <x v="15"/>
    <s v="Yellow"/>
    <x v="244"/>
    <d v="2002-09-01T00:00:00"/>
    <n v="594.83000000000004"/>
    <n v="324.45269999999999"/>
    <n v="1"/>
    <n v="324.45269999999999"/>
  </r>
  <r>
    <x v="0"/>
    <x v="0"/>
    <x v="5"/>
    <s v="Local Hardware Factory"/>
    <x v="0"/>
    <x v="3"/>
    <x v="3"/>
    <s v="Red"/>
    <x v="255"/>
    <d v="2002-09-01T00:00:00"/>
    <n v="782.99"/>
    <n v="469.79399999999998"/>
    <n v="2"/>
    <n v="939.58799999999997"/>
  </r>
  <r>
    <x v="0"/>
    <x v="0"/>
    <x v="5"/>
    <s v="Local Hardware Factory"/>
    <x v="2"/>
    <x v="8"/>
    <x v="13"/>
    <s v="Black"/>
    <x v="260"/>
    <d v="2002-09-01T00:00:00"/>
    <n v="330.06"/>
    <n v="198.036"/>
    <n v="2"/>
    <n v="396.072"/>
  </r>
  <r>
    <x v="0"/>
    <x v="0"/>
    <x v="5"/>
    <s v="Local Hardware Factory"/>
    <x v="0"/>
    <x v="3"/>
    <x v="3"/>
    <s v="Red"/>
    <x v="273"/>
    <d v="2002-09-01T00:00:00"/>
    <n v="782.99"/>
    <n v="469.79399999999998"/>
    <n v="5"/>
    <n v="2348.9699999999998"/>
  </r>
  <r>
    <x v="0"/>
    <x v="0"/>
    <x v="5"/>
    <s v="Local Hardware Factory"/>
    <x v="0"/>
    <x v="3"/>
    <x v="3"/>
    <s v="Red"/>
    <x v="249"/>
    <d v="2002-09-01T00:00:00"/>
    <n v="782.99"/>
    <n v="469.79399999999998"/>
    <n v="3"/>
    <n v="1409.3820000000001"/>
  </r>
  <r>
    <x v="0"/>
    <x v="0"/>
    <x v="5"/>
    <s v="Initial Bike Company"/>
    <x v="2"/>
    <x v="8"/>
    <x v="33"/>
    <s v="Black"/>
    <x v="249"/>
    <d v="2002-09-01T00:00:00"/>
    <n v="300.21499999999997"/>
    <n v="180.12899999999999"/>
    <n v="1"/>
    <n v="180.12899999999999"/>
  </r>
  <r>
    <x v="0"/>
    <x v="0"/>
    <x v="5"/>
    <s v="Initial Bike Company"/>
    <x v="2"/>
    <x v="8"/>
    <x v="26"/>
    <s v="Black"/>
    <x v="257"/>
    <d v="2002-09-01T00:00:00"/>
    <n v="60.744999999999997"/>
    <n v="36.447000000000003"/>
    <n v="4"/>
    <n v="145.78800000000001"/>
  </r>
  <r>
    <x v="0"/>
    <x v="0"/>
    <x v="5"/>
    <s v="Initial Bike Company"/>
    <x v="2"/>
    <x v="2"/>
    <x v="2"/>
    <s v="Black"/>
    <x v="249"/>
    <d v="2002-09-01T00:00:00"/>
    <n v="1349.6"/>
    <n v="736.14549999999997"/>
    <n v="1"/>
    <n v="736.14549999999997"/>
  </r>
  <r>
    <x v="0"/>
    <x v="0"/>
    <x v="5"/>
    <s v="Initial Bike Company"/>
    <x v="0"/>
    <x v="0"/>
    <x v="19"/>
    <s v="Silver"/>
    <x v="258"/>
    <d v="2002-09-01T00:00:00"/>
    <n v="2319.9899999999998"/>
    <n v="1242.8517999999999"/>
    <n v="1"/>
    <n v="1242.8517999999999"/>
  </r>
  <r>
    <x v="0"/>
    <x v="0"/>
    <x v="5"/>
    <s v="Initial Bike Company"/>
    <x v="2"/>
    <x v="9"/>
    <x v="37"/>
    <m/>
    <x v="270"/>
    <d v="2002-09-01T00:00:00"/>
    <n v="44.54"/>
    <n v="24.294499999999999"/>
    <n v="1"/>
    <n v="24.294499999999999"/>
  </r>
  <r>
    <x v="0"/>
    <x v="0"/>
    <x v="5"/>
    <s v="Initial Bike Company"/>
    <x v="0"/>
    <x v="0"/>
    <x v="35"/>
    <s v="Black"/>
    <x v="257"/>
    <d v="2002-09-01T00:00:00"/>
    <n v="1079.99"/>
    <n v="647.99400000000003"/>
    <n v="3"/>
    <n v="1943.982"/>
  </r>
  <r>
    <x v="0"/>
    <x v="0"/>
    <x v="5"/>
    <s v="Initial Bike Company"/>
    <x v="2"/>
    <x v="2"/>
    <x v="38"/>
    <s v="Black"/>
    <x v="260"/>
    <d v="2002-09-01T00:00:00"/>
    <n v="348.76"/>
    <n v="209.256"/>
    <n v="3"/>
    <n v="627.76800000000003"/>
  </r>
  <r>
    <x v="0"/>
    <x v="0"/>
    <x v="5"/>
    <s v="Initial Bike Company"/>
    <x v="1"/>
    <x v="11"/>
    <x v="24"/>
    <s v="Black"/>
    <x v="250"/>
    <d v="2002-09-01T00:00:00"/>
    <n v="74.989999999999995"/>
    <n v="44.994"/>
    <n v="2"/>
    <n v="89.988"/>
  </r>
  <r>
    <x v="0"/>
    <x v="0"/>
    <x v="5"/>
    <s v="Initial Bike Company"/>
    <x v="2"/>
    <x v="9"/>
    <x v="39"/>
    <m/>
    <x v="271"/>
    <d v="2002-09-01T00:00:00"/>
    <n v="120.27"/>
    <n v="65.601799999999997"/>
    <n v="4"/>
    <n v="262.40719999999999"/>
  </r>
  <r>
    <x v="0"/>
    <x v="0"/>
    <x v="5"/>
    <s v="Initial Bike Company"/>
    <x v="1"/>
    <x v="5"/>
    <x v="6"/>
    <s v="Multi"/>
    <x v="255"/>
    <d v="2002-09-01T00:00:00"/>
    <n v="8.99"/>
    <n v="5.1864999999999997"/>
    <n v="4"/>
    <n v="20.745999999999999"/>
  </r>
  <r>
    <x v="0"/>
    <x v="0"/>
    <x v="5"/>
    <s v="Initial Bike Company"/>
    <x v="1"/>
    <x v="10"/>
    <x v="21"/>
    <s v="Black"/>
    <x v="244"/>
    <d v="2002-09-01T00:00:00"/>
    <n v="37.99"/>
    <n v="22.034199999999998"/>
    <n v="12"/>
    <n v="264.41039999999998"/>
  </r>
  <r>
    <x v="0"/>
    <x v="0"/>
    <x v="5"/>
    <s v="Initial Bike Company"/>
    <x v="0"/>
    <x v="0"/>
    <x v="35"/>
    <s v="Black"/>
    <x v="259"/>
    <d v="2002-09-01T00:00:00"/>
    <n v="1079.99"/>
    <n v="647.99400000000003"/>
    <n v="7"/>
    <n v="4535.9580000000005"/>
  </r>
  <r>
    <x v="0"/>
    <x v="0"/>
    <x v="5"/>
    <s v="Initial Bike Company"/>
    <x v="2"/>
    <x v="2"/>
    <x v="2"/>
    <s v="Silver"/>
    <x v="261"/>
    <d v="2002-09-01T00:00:00"/>
    <n v="1364.5"/>
    <n v="744.27269999999999"/>
    <n v="2"/>
    <n v="1488.5454"/>
  </r>
  <r>
    <x v="0"/>
    <x v="0"/>
    <x v="5"/>
    <s v="Initial Bike Company"/>
    <x v="3"/>
    <x v="7"/>
    <x v="10"/>
    <s v="Red"/>
    <x v="252"/>
    <d v="2002-09-01T00:00:00"/>
    <n v="34.99"/>
    <n v="20.186499999999999"/>
    <n v="4"/>
    <n v="80.745999999999995"/>
  </r>
  <r>
    <x v="0"/>
    <x v="0"/>
    <x v="5"/>
    <s v="Initial Bike Company"/>
    <x v="2"/>
    <x v="9"/>
    <x v="22"/>
    <m/>
    <x v="243"/>
    <d v="2002-09-01T00:00:00"/>
    <n v="61.92"/>
    <n v="33.774500000000003"/>
    <n v="3"/>
    <n v="101.32350000000001"/>
  </r>
  <r>
    <x v="0"/>
    <x v="0"/>
    <x v="5"/>
    <s v="Initial Bike Company"/>
    <x v="1"/>
    <x v="4"/>
    <x v="5"/>
    <s v="Multi"/>
    <x v="263"/>
    <d v="2002-09-01T00:00:00"/>
    <n v="49.99"/>
    <n v="28.840399999999999"/>
    <n v="5"/>
    <n v="144.202"/>
  </r>
  <r>
    <x v="0"/>
    <x v="0"/>
    <x v="5"/>
    <s v="Initial Bike Company"/>
    <x v="3"/>
    <x v="13"/>
    <x v="27"/>
    <m/>
    <x v="256"/>
    <d v="2002-09-01T00:00:00"/>
    <n v="19.989999999999998"/>
    <n v="11.994"/>
    <n v="4"/>
    <n v="47.975999999999999"/>
  </r>
  <r>
    <x v="0"/>
    <x v="0"/>
    <x v="5"/>
    <s v="Initial Bike Company"/>
    <x v="1"/>
    <x v="10"/>
    <x v="21"/>
    <s v="Black"/>
    <x v="243"/>
    <d v="2002-09-01T00:00:00"/>
    <n v="37.99"/>
    <n v="18.995000000000001"/>
    <n v="27"/>
    <n v="512.86500000000001"/>
  </r>
  <r>
    <x v="0"/>
    <x v="0"/>
    <x v="5"/>
    <s v="Initial Bike Company"/>
    <x v="1"/>
    <x v="11"/>
    <x v="24"/>
    <s v="Black"/>
    <x v="248"/>
    <d v="2002-09-01T00:00:00"/>
    <n v="74.989999999999995"/>
    <n v="44.994"/>
    <n v="3"/>
    <n v="134.982"/>
  </r>
  <r>
    <x v="0"/>
    <x v="0"/>
    <x v="5"/>
    <s v="Initial Bike Company"/>
    <x v="1"/>
    <x v="4"/>
    <x v="5"/>
    <s v="Multi"/>
    <x v="245"/>
    <d v="2002-09-01T00:00:00"/>
    <n v="49.99"/>
    <n v="28.840399999999999"/>
    <n v="2"/>
    <n v="57.680799999999998"/>
  </r>
  <r>
    <x v="0"/>
    <x v="0"/>
    <x v="5"/>
    <s v="Initial Bike Company"/>
    <x v="2"/>
    <x v="8"/>
    <x v="32"/>
    <s v="Black"/>
    <x v="265"/>
    <d v="2002-09-01T00:00:00"/>
    <n v="87.745000000000005"/>
    <n v="52.646999999999998"/>
    <n v="3"/>
    <n v="157.941"/>
  </r>
  <r>
    <x v="0"/>
    <x v="0"/>
    <x v="5"/>
    <s v="Initial Bike Company"/>
    <x v="0"/>
    <x v="0"/>
    <x v="19"/>
    <s v="Black"/>
    <x v="253"/>
    <d v="2002-09-01T00:00:00"/>
    <n v="2294.9899999999998"/>
    <n v="1229.4589000000001"/>
    <n v="3"/>
    <n v="3688.3767000000003"/>
  </r>
  <r>
    <x v="0"/>
    <x v="0"/>
    <x v="5"/>
    <s v="Initial Bike Company"/>
    <x v="1"/>
    <x v="4"/>
    <x v="5"/>
    <s v="Multi"/>
    <x v="264"/>
    <d v="2002-09-01T00:00:00"/>
    <n v="49.99"/>
    <n v="28.840399999999999"/>
    <n v="3"/>
    <n v="86.521199999999993"/>
  </r>
  <r>
    <x v="0"/>
    <x v="0"/>
    <x v="5"/>
    <s v="Initial Bike Company"/>
    <x v="1"/>
    <x v="12"/>
    <x v="25"/>
    <s v="Multi"/>
    <x v="265"/>
    <d v="2002-09-01T00:00:00"/>
    <n v="89.99"/>
    <n v="53.994"/>
    <n v="3"/>
    <n v="161.982"/>
  </r>
  <r>
    <x v="0"/>
    <x v="0"/>
    <x v="5"/>
    <s v="Initial Bike Company"/>
    <x v="1"/>
    <x v="10"/>
    <x v="21"/>
    <s v="Black"/>
    <x v="253"/>
    <d v="2002-09-01T00:00:00"/>
    <n v="37.99"/>
    <n v="22.794"/>
    <n v="2"/>
    <n v="45.588000000000001"/>
  </r>
  <r>
    <x v="0"/>
    <x v="0"/>
    <x v="5"/>
    <s v="Initial Bike Company"/>
    <x v="2"/>
    <x v="2"/>
    <x v="23"/>
    <s v="Black"/>
    <x v="269"/>
    <d v="2002-09-01T00:00:00"/>
    <n v="348.76"/>
    <n v="209.256"/>
    <n v="1"/>
    <n v="209.256"/>
  </r>
  <r>
    <x v="0"/>
    <x v="0"/>
    <x v="5"/>
    <s v="Initial Bike Company"/>
    <x v="0"/>
    <x v="0"/>
    <x v="35"/>
    <s v="Black"/>
    <x v="265"/>
    <d v="2002-09-01T00:00:00"/>
    <n v="1079.99"/>
    <n v="647.99400000000003"/>
    <n v="4"/>
    <n v="2591.9760000000001"/>
  </r>
  <r>
    <x v="0"/>
    <x v="0"/>
    <x v="5"/>
    <s v="Initial Bike Company"/>
    <x v="1"/>
    <x v="14"/>
    <x v="28"/>
    <s v="Black"/>
    <x v="272"/>
    <d v="2002-09-01T00:00:00"/>
    <n v="59.99"/>
    <n v="35.994"/>
    <n v="7"/>
    <n v="251.958"/>
  </r>
  <r>
    <x v="0"/>
    <x v="0"/>
    <x v="5"/>
    <s v="Initial Bike Company"/>
    <x v="2"/>
    <x v="2"/>
    <x v="23"/>
    <s v="Black"/>
    <x v="252"/>
    <d v="2002-09-01T00:00:00"/>
    <n v="348.76"/>
    <n v="209.256"/>
    <n v="8"/>
    <n v="1674.048"/>
  </r>
  <r>
    <x v="0"/>
    <x v="0"/>
    <x v="5"/>
    <s v="Initial Bike Company"/>
    <x v="0"/>
    <x v="0"/>
    <x v="35"/>
    <s v="Black"/>
    <x v="268"/>
    <d v="2002-09-01T00:00:00"/>
    <n v="1079.99"/>
    <n v="647.99400000000003"/>
    <n v="3"/>
    <n v="1943.982"/>
  </r>
  <r>
    <x v="0"/>
    <x v="0"/>
    <x v="5"/>
    <s v="Initial Bike Company"/>
    <x v="0"/>
    <x v="0"/>
    <x v="19"/>
    <s v="Black"/>
    <x v="255"/>
    <d v="2002-09-01T00:00:00"/>
    <n v="2294.9899999999998"/>
    <n v="1229.4589000000001"/>
    <n v="3"/>
    <n v="3688.3767000000003"/>
  </r>
  <r>
    <x v="0"/>
    <x v="0"/>
    <x v="5"/>
    <s v="Initial Bike Company"/>
    <x v="3"/>
    <x v="7"/>
    <x v="10"/>
    <s v="Black"/>
    <x v="251"/>
    <d v="2002-09-01T00:00:00"/>
    <n v="34.99"/>
    <n v="20.186499999999999"/>
    <n v="4"/>
    <n v="80.745999999999995"/>
  </r>
  <r>
    <x v="0"/>
    <x v="0"/>
    <x v="5"/>
    <s v="Initial Bike Company"/>
    <x v="2"/>
    <x v="8"/>
    <x v="36"/>
    <s v="Black"/>
    <x v="265"/>
    <d v="2002-09-01T00:00:00"/>
    <n v="236.02500000000001"/>
    <n v="141.61500000000001"/>
    <n v="2"/>
    <n v="283.23"/>
  </r>
  <r>
    <x v="0"/>
    <x v="0"/>
    <x v="5"/>
    <s v="Initial Bike Company"/>
    <x v="3"/>
    <x v="15"/>
    <x v="30"/>
    <m/>
    <x v="253"/>
    <d v="2002-09-01T00:00:00"/>
    <n v="25"/>
    <n v="15"/>
    <n v="5"/>
    <n v="75"/>
  </r>
  <r>
    <x v="0"/>
    <x v="0"/>
    <x v="5"/>
    <s v="Initial Bike Company"/>
    <x v="0"/>
    <x v="0"/>
    <x v="19"/>
    <s v="Silver"/>
    <x v="252"/>
    <d v="2002-09-01T00:00:00"/>
    <n v="2319.9899999999998"/>
    <n v="1242.8517999999999"/>
    <n v="6"/>
    <n v="7457.1107999999995"/>
  </r>
  <r>
    <x v="0"/>
    <x v="0"/>
    <x v="4"/>
    <s v="Futuristic Bikes"/>
    <x v="2"/>
    <x v="8"/>
    <x v="26"/>
    <s v="Black"/>
    <x v="261"/>
    <d v="2002-09-01T00:00:00"/>
    <n v="60.744999999999997"/>
    <n v="36.447000000000003"/>
    <n v="2"/>
    <n v="72.894000000000005"/>
  </r>
  <r>
    <x v="0"/>
    <x v="0"/>
    <x v="4"/>
    <s v="Futuristic Bikes"/>
    <x v="2"/>
    <x v="2"/>
    <x v="23"/>
    <s v="Black"/>
    <x v="257"/>
    <d v="2002-09-01T00:00:00"/>
    <n v="348.76"/>
    <n v="209.256"/>
    <n v="2"/>
    <n v="418.512"/>
  </r>
  <r>
    <x v="0"/>
    <x v="1"/>
    <x v="1"/>
    <s v="Corner Bicycle Supply"/>
    <x v="1"/>
    <x v="12"/>
    <x v="25"/>
    <s v="Multi"/>
    <x v="248"/>
    <d v="2002-09-01T00:00:00"/>
    <n v="89.99"/>
    <n v="53.994"/>
    <n v="6"/>
    <n v="323.964"/>
  </r>
  <r>
    <x v="0"/>
    <x v="1"/>
    <x v="1"/>
    <s v="Corner Bicycle Supply"/>
    <x v="2"/>
    <x v="6"/>
    <x v="8"/>
    <s v="Red"/>
    <x v="247"/>
    <d v="2002-09-01T00:00:00"/>
    <n v="337.22"/>
    <n v="202.33199999999999"/>
    <n v="4"/>
    <n v="809.32799999999997"/>
  </r>
  <r>
    <x v="0"/>
    <x v="1"/>
    <x v="1"/>
    <s v="Corner Bicycle Supply"/>
    <x v="2"/>
    <x v="6"/>
    <x v="11"/>
    <s v="Red"/>
    <x v="246"/>
    <d v="2002-09-01T00:00:00"/>
    <n v="1431.5"/>
    <n v="780.81820000000005"/>
    <n v="3"/>
    <n v="2342.4546"/>
  </r>
  <r>
    <x v="0"/>
    <x v="1"/>
    <x v="1"/>
    <s v="Corner Bicycle Supply"/>
    <x v="0"/>
    <x v="3"/>
    <x v="3"/>
    <s v="Red"/>
    <x v="250"/>
    <d v="2002-09-01T00:00:00"/>
    <n v="782.99"/>
    <n v="469.79399999999998"/>
    <n v="6"/>
    <n v="2818.7640000000001"/>
  </r>
  <r>
    <x v="0"/>
    <x v="1"/>
    <x v="1"/>
    <s v="Corner Bicycle Supply"/>
    <x v="0"/>
    <x v="3"/>
    <x v="3"/>
    <s v="Black"/>
    <x v="256"/>
    <d v="2002-09-01T00:00:00"/>
    <n v="782.99"/>
    <n v="469.79399999999998"/>
    <n v="3"/>
    <n v="1409.3820000000001"/>
  </r>
  <r>
    <x v="0"/>
    <x v="1"/>
    <x v="1"/>
    <s v="Corner Bicycle Supply"/>
    <x v="0"/>
    <x v="3"/>
    <x v="12"/>
    <s v="Red"/>
    <x v="273"/>
    <d v="2002-09-01T00:00:00"/>
    <n v="2443.35"/>
    <n v="1466.01"/>
    <n v="2"/>
    <n v="2932.02"/>
  </r>
  <r>
    <x v="0"/>
    <x v="1"/>
    <x v="1"/>
    <s v="Corner Bicycle Supply"/>
    <x v="2"/>
    <x v="6"/>
    <x v="8"/>
    <s v="Red"/>
    <x v="269"/>
    <d v="2002-09-01T00:00:00"/>
    <n v="337.22"/>
    <n v="202.33199999999999"/>
    <n v="3"/>
    <n v="606.99599999999998"/>
  </r>
  <r>
    <x v="0"/>
    <x v="1"/>
    <x v="1"/>
    <s v="Corner Bicycle Supply"/>
    <x v="0"/>
    <x v="3"/>
    <x v="3"/>
    <s v="Red"/>
    <x v="246"/>
    <d v="2002-09-01T00:00:00"/>
    <n v="782.99"/>
    <n v="469.79399999999998"/>
    <n v="3"/>
    <n v="1409.3820000000001"/>
  </r>
  <r>
    <x v="0"/>
    <x v="1"/>
    <x v="1"/>
    <s v="Corner Bicycle Supply"/>
    <x v="3"/>
    <x v="7"/>
    <x v="10"/>
    <s v="Black"/>
    <x v="263"/>
    <d v="2002-09-01T00:00:00"/>
    <n v="34.99"/>
    <n v="20.186499999999999"/>
    <n v="10"/>
    <n v="201.86499999999998"/>
  </r>
  <r>
    <x v="0"/>
    <x v="1"/>
    <x v="1"/>
    <s v="Corner Bicycle Supply"/>
    <x v="1"/>
    <x v="11"/>
    <x v="24"/>
    <s v="Black"/>
    <x v="244"/>
    <d v="2002-09-01T00:00:00"/>
    <n v="74.989999999999995"/>
    <n v="44.994"/>
    <n v="9"/>
    <n v="404.94600000000003"/>
  </r>
  <r>
    <x v="0"/>
    <x v="1"/>
    <x v="1"/>
    <s v="Corner Bicycle Supply"/>
    <x v="0"/>
    <x v="3"/>
    <x v="17"/>
    <s v="Yellow"/>
    <x v="244"/>
    <d v="2002-09-01T00:00:00"/>
    <n v="1120.49"/>
    <n v="600.26250000000005"/>
    <n v="5"/>
    <n v="3001.3125"/>
  </r>
  <r>
    <x v="0"/>
    <x v="1"/>
    <x v="1"/>
    <s v="Corner Bicycle Supply"/>
    <x v="1"/>
    <x v="12"/>
    <x v="25"/>
    <s v="Multi"/>
    <x v="258"/>
    <d v="2002-09-01T00:00:00"/>
    <n v="89.99"/>
    <n v="53.994"/>
    <n v="9"/>
    <n v="485.94600000000003"/>
  </r>
  <r>
    <x v="0"/>
    <x v="1"/>
    <x v="1"/>
    <s v="Corner Bicycle Supply"/>
    <x v="0"/>
    <x v="3"/>
    <x v="12"/>
    <s v="Red"/>
    <x v="273"/>
    <d v="2002-09-01T00:00:00"/>
    <n v="2443.35"/>
    <n v="1466.01"/>
    <n v="2"/>
    <n v="2932.02"/>
  </r>
  <r>
    <x v="0"/>
    <x v="1"/>
    <x v="1"/>
    <s v="Corner Bicycle Supply"/>
    <x v="0"/>
    <x v="3"/>
    <x v="3"/>
    <s v="Black"/>
    <x v="257"/>
    <d v="2002-09-01T00:00:00"/>
    <n v="782.99"/>
    <n v="469.79399999999998"/>
    <n v="2"/>
    <n v="939.58799999999997"/>
  </r>
  <r>
    <x v="0"/>
    <x v="1"/>
    <x v="1"/>
    <s v="Corner Bicycle Supply"/>
    <x v="0"/>
    <x v="3"/>
    <x v="17"/>
    <s v="Yellow"/>
    <x v="263"/>
    <d v="2002-09-01T00:00:00"/>
    <n v="1120.49"/>
    <n v="600.26250000000005"/>
    <n v="4"/>
    <n v="2401.0500000000002"/>
  </r>
  <r>
    <x v="0"/>
    <x v="1"/>
    <x v="1"/>
    <s v="Corner Bicycle Supply"/>
    <x v="2"/>
    <x v="6"/>
    <x v="15"/>
    <s v="Yellow"/>
    <x v="273"/>
    <d v="2002-09-01T00:00:00"/>
    <n v="594.83000000000004"/>
    <n v="324.45269999999999"/>
    <n v="2"/>
    <n v="648.90539999999999"/>
  </r>
  <r>
    <x v="0"/>
    <x v="1"/>
    <x v="1"/>
    <s v="Corner Bicycle Supply"/>
    <x v="0"/>
    <x v="3"/>
    <x v="3"/>
    <s v="Black"/>
    <x v="259"/>
    <d v="2002-09-01T00:00:00"/>
    <n v="782.99"/>
    <n v="469.79399999999998"/>
    <n v="2"/>
    <n v="939.58799999999997"/>
  </r>
  <r>
    <x v="0"/>
    <x v="1"/>
    <x v="1"/>
    <s v="Corner Bicycle Supply"/>
    <x v="2"/>
    <x v="8"/>
    <x v="40"/>
    <s v="Black"/>
    <x v="269"/>
    <d v="2002-09-01T00:00:00"/>
    <n v="357.06"/>
    <n v="214.23599999999999"/>
    <n v="3"/>
    <n v="642.70799999999997"/>
  </r>
  <r>
    <x v="0"/>
    <x v="1"/>
    <x v="1"/>
    <s v="Corner Bicycle Supply"/>
    <x v="2"/>
    <x v="8"/>
    <x v="13"/>
    <s v="Black"/>
    <x v="246"/>
    <d v="2002-09-01T00:00:00"/>
    <n v="330.06"/>
    <n v="198.036"/>
    <n v="4"/>
    <n v="792.14400000000001"/>
  </r>
  <r>
    <x v="0"/>
    <x v="1"/>
    <x v="1"/>
    <s v="Corner Bicycle Supply"/>
    <x v="0"/>
    <x v="3"/>
    <x v="3"/>
    <s v="Red"/>
    <x v="256"/>
    <d v="2002-09-01T00:00:00"/>
    <n v="782.99"/>
    <n v="469.79399999999998"/>
    <n v="3"/>
    <n v="1409.3820000000001"/>
  </r>
  <r>
    <x v="0"/>
    <x v="1"/>
    <x v="1"/>
    <s v="Corner Bicycle Supply"/>
    <x v="1"/>
    <x v="14"/>
    <x v="28"/>
    <s v="Black"/>
    <x v="250"/>
    <d v="2002-09-01T00:00:00"/>
    <n v="59.99"/>
    <n v="35.994"/>
    <n v="1"/>
    <n v="35.994"/>
  </r>
  <r>
    <x v="0"/>
    <x v="1"/>
    <x v="1"/>
    <s v="Corner Bicycle Supply"/>
    <x v="0"/>
    <x v="3"/>
    <x v="3"/>
    <s v="Red"/>
    <x v="244"/>
    <d v="2002-09-01T00:00:00"/>
    <n v="782.99"/>
    <n v="469.79399999999998"/>
    <n v="6"/>
    <n v="2818.7640000000001"/>
  </r>
  <r>
    <x v="0"/>
    <x v="1"/>
    <x v="1"/>
    <s v="Corner Bicycle Supply"/>
    <x v="0"/>
    <x v="3"/>
    <x v="17"/>
    <s v="Yellow"/>
    <x v="272"/>
    <d v="2002-09-01T00:00:00"/>
    <n v="1120.49"/>
    <n v="600.26250000000005"/>
    <n v="6"/>
    <n v="3601.5750000000003"/>
  </r>
  <r>
    <x v="0"/>
    <x v="1"/>
    <x v="1"/>
    <s v="Corner Bicycle Supply"/>
    <x v="0"/>
    <x v="3"/>
    <x v="12"/>
    <s v="Red"/>
    <x v="252"/>
    <d v="2002-09-01T00:00:00"/>
    <n v="2443.35"/>
    <n v="1466.01"/>
    <n v="4"/>
    <n v="5864.04"/>
  </r>
  <r>
    <x v="0"/>
    <x v="1"/>
    <x v="1"/>
    <s v="Corner Bicycle Supply"/>
    <x v="2"/>
    <x v="8"/>
    <x v="14"/>
    <s v="Black"/>
    <x v="269"/>
    <d v="2002-09-01T00:00:00"/>
    <n v="248.38499999999999"/>
    <n v="149.03100000000001"/>
    <n v="3"/>
    <n v="447.09300000000002"/>
  </r>
  <r>
    <x v="0"/>
    <x v="1"/>
    <x v="1"/>
    <s v="Corner Bicycle Supply"/>
    <x v="1"/>
    <x v="12"/>
    <x v="25"/>
    <s v="Multi"/>
    <x v="270"/>
    <d v="2002-09-01T00:00:00"/>
    <n v="89.99"/>
    <n v="53.994"/>
    <n v="6"/>
    <n v="323.964"/>
  </r>
  <r>
    <x v="0"/>
    <x v="1"/>
    <x v="1"/>
    <s v="Corner Bicycle Supply"/>
    <x v="1"/>
    <x v="14"/>
    <x v="28"/>
    <s v="Black"/>
    <x v="267"/>
    <d v="2002-09-01T00:00:00"/>
    <n v="59.99"/>
    <n v="35.994"/>
    <n v="7"/>
    <n v="251.958"/>
  </r>
  <r>
    <x v="0"/>
    <x v="1"/>
    <x v="1"/>
    <s v="Corner Bicycle Supply"/>
    <x v="2"/>
    <x v="6"/>
    <x v="8"/>
    <s v="Black"/>
    <x v="261"/>
    <d v="2002-09-01T00:00:00"/>
    <n v="337.22"/>
    <n v="183.93819999999999"/>
    <n v="5"/>
    <n v="919.69100000000003"/>
  </r>
  <r>
    <x v="0"/>
    <x v="1"/>
    <x v="1"/>
    <s v="Corner Bicycle Supply"/>
    <x v="0"/>
    <x v="3"/>
    <x v="3"/>
    <s v="Black"/>
    <x v="254"/>
    <d v="2002-09-01T00:00:00"/>
    <n v="782.99"/>
    <n v="469.79399999999998"/>
    <n v="4"/>
    <n v="1879.1759999999999"/>
  </r>
  <r>
    <x v="0"/>
    <x v="1"/>
    <x v="1"/>
    <s v="Corner Bicycle Supply"/>
    <x v="0"/>
    <x v="3"/>
    <x v="12"/>
    <s v="Red"/>
    <x v="243"/>
    <d v="2002-09-01T00:00:00"/>
    <n v="2443.35"/>
    <n v="1308.9375"/>
    <n v="3"/>
    <n v="3926.8125"/>
  </r>
  <r>
    <x v="0"/>
    <x v="1"/>
    <x v="1"/>
    <s v="Corner Bicycle Supply"/>
    <x v="0"/>
    <x v="3"/>
    <x v="17"/>
    <s v="Yellow"/>
    <x v="260"/>
    <d v="2002-09-01T00:00:00"/>
    <n v="1120.49"/>
    <n v="600.26250000000005"/>
    <n v="3"/>
    <n v="1800.7875000000001"/>
  </r>
  <r>
    <x v="0"/>
    <x v="1"/>
    <x v="1"/>
    <s v="Corner Bicycle Supply"/>
    <x v="2"/>
    <x v="6"/>
    <x v="11"/>
    <s v="Red"/>
    <x v="256"/>
    <d v="2002-09-01T00:00:00"/>
    <n v="1431.5"/>
    <n v="780.81820000000005"/>
    <n v="3"/>
    <n v="2342.4546"/>
  </r>
  <r>
    <x v="0"/>
    <x v="1"/>
    <x v="1"/>
    <s v="Corner Bicycle Supply"/>
    <x v="3"/>
    <x v="13"/>
    <x v="27"/>
    <m/>
    <x v="269"/>
    <d v="2002-09-01T00:00:00"/>
    <n v="19.989999999999998"/>
    <n v="11.994"/>
    <n v="7"/>
    <n v="83.957999999999998"/>
  </r>
  <r>
    <x v="0"/>
    <x v="1"/>
    <x v="1"/>
    <s v="Corner Bicycle Supply"/>
    <x v="1"/>
    <x v="11"/>
    <x v="24"/>
    <s v="Black"/>
    <x v="245"/>
    <d v="2002-09-01T00:00:00"/>
    <n v="74.989999999999995"/>
    <n v="44.994"/>
    <n v="8"/>
    <n v="359.952"/>
  </r>
  <r>
    <x v="0"/>
    <x v="1"/>
    <x v="1"/>
    <s v="Corner Bicycle Supply"/>
    <x v="2"/>
    <x v="6"/>
    <x v="8"/>
    <s v="Black"/>
    <x v="268"/>
    <d v="2002-09-01T00:00:00"/>
    <n v="337.22"/>
    <n v="183.93819999999999"/>
    <n v="5"/>
    <n v="919.69100000000003"/>
  </r>
  <r>
    <x v="0"/>
    <x v="1"/>
    <x v="1"/>
    <s v="Corner Bicycle Supply"/>
    <x v="2"/>
    <x v="9"/>
    <x v="16"/>
    <m/>
    <x v="255"/>
    <d v="2002-09-01T00:00:00"/>
    <n v="120.27"/>
    <n v="65.601799999999997"/>
    <n v="4"/>
    <n v="262.40719999999999"/>
  </r>
  <r>
    <x v="0"/>
    <x v="1"/>
    <x v="1"/>
    <s v="Corner Bicycle Supply"/>
    <x v="3"/>
    <x v="15"/>
    <x v="30"/>
    <m/>
    <x v="259"/>
    <d v="2002-09-01T00:00:00"/>
    <n v="25"/>
    <n v="15"/>
    <n v="8"/>
    <n v="120"/>
  </r>
  <r>
    <x v="0"/>
    <x v="1"/>
    <x v="1"/>
    <s v="Corner Bicycle Supply"/>
    <x v="3"/>
    <x v="7"/>
    <x v="10"/>
    <s v="Red"/>
    <x v="255"/>
    <d v="2002-09-01T00:00:00"/>
    <n v="34.99"/>
    <n v="19.5136"/>
    <n v="12"/>
    <n v="234.16320000000002"/>
  </r>
  <r>
    <x v="0"/>
    <x v="1"/>
    <x v="1"/>
    <s v="Corner Bicycle Supply"/>
    <x v="0"/>
    <x v="3"/>
    <x v="3"/>
    <s v="Red"/>
    <x v="253"/>
    <d v="2002-09-01T00:00:00"/>
    <n v="782.99"/>
    <n v="469.79399999999998"/>
    <n v="4"/>
    <n v="1879.1759999999999"/>
  </r>
  <r>
    <x v="0"/>
    <x v="1"/>
    <x v="1"/>
    <s v="Corner Bicycle Supply"/>
    <x v="3"/>
    <x v="7"/>
    <x v="10"/>
    <s v="Blue"/>
    <x v="262"/>
    <d v="2002-09-01T00:00:00"/>
    <n v="34.99"/>
    <n v="20.186499999999999"/>
    <n v="10"/>
    <n v="201.86499999999998"/>
  </r>
  <r>
    <x v="0"/>
    <x v="1"/>
    <x v="1"/>
    <s v="Corner Bicycle Supply"/>
    <x v="1"/>
    <x v="4"/>
    <x v="5"/>
    <s v="Multi"/>
    <x v="255"/>
    <d v="2002-09-01T00:00:00"/>
    <n v="49.99"/>
    <n v="28.840399999999999"/>
    <n v="5"/>
    <n v="144.202"/>
  </r>
  <r>
    <x v="0"/>
    <x v="1"/>
    <x v="1"/>
    <s v="Corner Bicycle Supply"/>
    <x v="0"/>
    <x v="3"/>
    <x v="12"/>
    <s v="Black"/>
    <x v="249"/>
    <d v="2002-09-01T00:00:00"/>
    <n v="2443.35"/>
    <n v="1308.9375"/>
    <n v="6"/>
    <n v="7853.625"/>
  </r>
  <r>
    <x v="0"/>
    <x v="1"/>
    <x v="1"/>
    <s v="Corner Bicycle Supply"/>
    <x v="2"/>
    <x v="9"/>
    <x v="31"/>
    <m/>
    <x v="248"/>
    <d v="2002-09-01T00:00:00"/>
    <n v="44.54"/>
    <n v="24.294499999999999"/>
    <n v="2"/>
    <n v="48.588999999999999"/>
  </r>
  <r>
    <x v="0"/>
    <x v="1"/>
    <x v="1"/>
    <s v="Corner Bicycle Supply"/>
    <x v="2"/>
    <x v="6"/>
    <x v="8"/>
    <s v="Red"/>
    <x v="269"/>
    <d v="2002-09-01T00:00:00"/>
    <n v="337.22"/>
    <n v="202.33199999999999"/>
    <n v="6"/>
    <n v="1213.992"/>
  </r>
  <r>
    <x v="0"/>
    <x v="1"/>
    <x v="1"/>
    <s v="Corner Bicycle Supply"/>
    <x v="2"/>
    <x v="6"/>
    <x v="8"/>
    <s v="Red"/>
    <x v="256"/>
    <d v="2002-09-01T00:00:00"/>
    <n v="337.22"/>
    <n v="202.33199999999999"/>
    <n v="8"/>
    <n v="1618.6559999999999"/>
  </r>
  <r>
    <x v="0"/>
    <x v="1"/>
    <x v="1"/>
    <s v="Corner Bicycle Supply"/>
    <x v="1"/>
    <x v="5"/>
    <x v="6"/>
    <s v="Multi"/>
    <x v="263"/>
    <d v="2002-09-01T00:00:00"/>
    <n v="8.99"/>
    <n v="5.0136000000000003"/>
    <n v="11"/>
    <n v="55.149600000000007"/>
  </r>
  <r>
    <x v="0"/>
    <x v="1"/>
    <x v="1"/>
    <s v="Corner Bicycle Supply"/>
    <x v="0"/>
    <x v="3"/>
    <x v="12"/>
    <s v="Black"/>
    <x v="265"/>
    <d v="2002-09-01T00:00:00"/>
    <n v="2443.35"/>
    <n v="1308.9375"/>
    <n v="6"/>
    <n v="7853.625"/>
  </r>
  <r>
    <x v="0"/>
    <x v="1"/>
    <x v="1"/>
    <s v="Corner Bicycle Supply"/>
    <x v="1"/>
    <x v="4"/>
    <x v="5"/>
    <s v="Multi"/>
    <x v="243"/>
    <d v="2002-09-01T00:00:00"/>
    <n v="49.99"/>
    <n v="27.879000000000001"/>
    <n v="12"/>
    <n v="334.548"/>
  </r>
  <r>
    <x v="0"/>
    <x v="1"/>
    <x v="1"/>
    <s v="Corner Bicycle Supply"/>
    <x v="0"/>
    <x v="3"/>
    <x v="3"/>
    <s v="Black"/>
    <x v="269"/>
    <d v="2002-09-01T00:00:00"/>
    <n v="782.99"/>
    <n v="469.79399999999998"/>
    <n v="5"/>
    <n v="2348.9699999999998"/>
  </r>
  <r>
    <x v="0"/>
    <x v="1"/>
    <x v="1"/>
    <s v="Corner Bicycle Supply"/>
    <x v="1"/>
    <x v="10"/>
    <x v="29"/>
    <s v="Black"/>
    <x v="252"/>
    <d v="2002-09-01T00:00:00"/>
    <n v="24.49"/>
    <n v="14.1289"/>
    <n v="2"/>
    <n v="28.2578"/>
  </r>
  <r>
    <x v="0"/>
    <x v="1"/>
    <x v="1"/>
    <s v="Corner Bicycle Supply"/>
    <x v="0"/>
    <x v="3"/>
    <x v="12"/>
    <s v="Black"/>
    <x v="246"/>
    <d v="2002-09-01T00:00:00"/>
    <n v="2443.35"/>
    <n v="1308.9375"/>
    <n v="4"/>
    <n v="5235.75"/>
  </r>
  <r>
    <x v="0"/>
    <x v="1"/>
    <x v="1"/>
    <s v="Corner Bicycle Supply"/>
    <x v="2"/>
    <x v="8"/>
    <x v="41"/>
    <s v="Black"/>
    <x v="261"/>
    <d v="2002-09-01T00:00:00"/>
    <n v="275.38499999999999"/>
    <n v="165.23099999999999"/>
    <n v="4"/>
    <n v="660.92399999999998"/>
  </r>
  <r>
    <x v="0"/>
    <x v="1"/>
    <x v="1"/>
    <s v="Corner Bicycle Supply"/>
    <x v="0"/>
    <x v="3"/>
    <x v="12"/>
    <s v="Black"/>
    <x v="245"/>
    <d v="2002-09-01T00:00:00"/>
    <n v="2443.35"/>
    <n v="1308.9375"/>
    <n v="3"/>
    <n v="3926.8125"/>
  </r>
  <r>
    <x v="0"/>
    <x v="1"/>
    <x v="1"/>
    <s v="Corner Bicycle Supply"/>
    <x v="0"/>
    <x v="3"/>
    <x v="17"/>
    <s v="Yellow"/>
    <x v="261"/>
    <d v="2002-09-01T00:00:00"/>
    <n v="1120.49"/>
    <n v="600.26250000000005"/>
    <n v="4"/>
    <n v="2401.0500000000002"/>
  </r>
  <r>
    <x v="0"/>
    <x v="1"/>
    <x v="1"/>
    <s v="Corner Bicycle Supply"/>
    <x v="2"/>
    <x v="6"/>
    <x v="15"/>
    <s v="Yellow"/>
    <x v="264"/>
    <d v="2002-09-01T00:00:00"/>
    <n v="594.83000000000004"/>
    <n v="324.45269999999999"/>
    <n v="4"/>
    <n v="1297.8108"/>
  </r>
  <r>
    <x v="0"/>
    <x v="1"/>
    <x v="1"/>
    <s v="Corner Bicycle Supply"/>
    <x v="0"/>
    <x v="3"/>
    <x v="3"/>
    <s v="Red"/>
    <x v="251"/>
    <d v="2002-09-01T00:00:00"/>
    <n v="782.99"/>
    <n v="469.79399999999998"/>
    <n v="5"/>
    <n v="2348.9699999999998"/>
  </r>
  <r>
    <x v="0"/>
    <x v="1"/>
    <x v="1"/>
    <s v="Corner Bicycle Supply"/>
    <x v="2"/>
    <x v="8"/>
    <x v="18"/>
    <s v="Black"/>
    <x v="270"/>
    <d v="2002-09-01T00:00:00"/>
    <n v="112.565"/>
    <n v="67.539000000000001"/>
    <n v="6"/>
    <n v="405.23400000000004"/>
  </r>
  <r>
    <x v="0"/>
    <x v="1"/>
    <x v="1"/>
    <s v="Corner Bicycle Supply"/>
    <x v="2"/>
    <x v="6"/>
    <x v="15"/>
    <s v="Yellow"/>
    <x v="271"/>
    <d v="2002-09-01T00:00:00"/>
    <n v="594.83000000000004"/>
    <n v="324.45269999999999"/>
    <n v="6"/>
    <n v="1946.7161999999998"/>
  </r>
  <r>
    <x v="0"/>
    <x v="1"/>
    <x v="1"/>
    <s v="Corner Bicycle Supply"/>
    <x v="1"/>
    <x v="4"/>
    <x v="5"/>
    <s v="Multi"/>
    <x v="271"/>
    <d v="2002-09-01T00:00:00"/>
    <n v="49.99"/>
    <n v="28.840399999999999"/>
    <n v="7"/>
    <n v="201.8828"/>
  </r>
  <r>
    <x v="0"/>
    <x v="1"/>
    <x v="1"/>
    <s v="Corner Bicycle Supply"/>
    <x v="0"/>
    <x v="3"/>
    <x v="3"/>
    <s v="Black"/>
    <x v="253"/>
    <d v="2002-09-01T00:00:00"/>
    <n v="782.99"/>
    <n v="469.79399999999998"/>
    <n v="2"/>
    <n v="939.58799999999997"/>
  </r>
  <r>
    <x v="0"/>
    <x v="1"/>
    <x v="1"/>
    <s v="Metal Processing Company"/>
    <x v="0"/>
    <x v="3"/>
    <x v="3"/>
    <s v="Black"/>
    <x v="263"/>
    <d v="2002-09-01T00:00:00"/>
    <n v="782.99"/>
    <n v="469.79399999999998"/>
    <n v="1"/>
    <n v="469.79399999999998"/>
  </r>
  <r>
    <x v="0"/>
    <x v="1"/>
    <x v="1"/>
    <s v="Metal Processing Company"/>
    <x v="3"/>
    <x v="13"/>
    <x v="27"/>
    <m/>
    <x v="265"/>
    <d v="2002-09-01T00:00:00"/>
    <n v="19.989999999999998"/>
    <n v="11.994"/>
    <n v="1"/>
    <n v="11.994"/>
  </r>
  <r>
    <x v="0"/>
    <x v="1"/>
    <x v="1"/>
    <s v="Metal Processing Company"/>
    <x v="0"/>
    <x v="3"/>
    <x v="3"/>
    <s v="Red"/>
    <x v="249"/>
    <d v="2002-09-01T00:00:00"/>
    <n v="782.99"/>
    <n v="469.79399999999998"/>
    <n v="2"/>
    <n v="939.58799999999997"/>
  </r>
  <r>
    <x v="0"/>
    <x v="1"/>
    <x v="1"/>
    <s v="Metal Processing Company"/>
    <x v="3"/>
    <x v="7"/>
    <x v="10"/>
    <s v="Black"/>
    <x v="269"/>
    <d v="2002-09-01T00:00:00"/>
    <n v="34.99"/>
    <n v="20.186499999999999"/>
    <n v="4"/>
    <n v="80.745999999999995"/>
  </r>
  <r>
    <x v="0"/>
    <x v="1"/>
    <x v="1"/>
    <s v="Metal Processing Company"/>
    <x v="1"/>
    <x v="5"/>
    <x v="6"/>
    <s v="Multi"/>
    <x v="251"/>
    <d v="2002-09-01T00:00:00"/>
    <n v="8.99"/>
    <n v="5.1864999999999997"/>
    <n v="5"/>
    <n v="25.932499999999997"/>
  </r>
  <r>
    <x v="0"/>
    <x v="1"/>
    <x v="1"/>
    <s v="Metal Processing Company"/>
    <x v="3"/>
    <x v="7"/>
    <x v="10"/>
    <s v="Blue"/>
    <x v="248"/>
    <d v="2002-09-01T00:00:00"/>
    <n v="34.99"/>
    <n v="20.186499999999999"/>
    <n v="3"/>
    <n v="60.5595"/>
  </r>
  <r>
    <x v="0"/>
    <x v="1"/>
    <x v="1"/>
    <s v="Metal Processing Company"/>
    <x v="2"/>
    <x v="6"/>
    <x v="15"/>
    <s v="Yellow"/>
    <x v="251"/>
    <d v="2002-09-01T00:00:00"/>
    <n v="594.83000000000004"/>
    <n v="324.45269999999999"/>
    <n v="1"/>
    <n v="324.45269999999999"/>
  </r>
  <r>
    <x v="0"/>
    <x v="1"/>
    <x v="1"/>
    <s v="Metal Processing Company"/>
    <x v="1"/>
    <x v="11"/>
    <x v="24"/>
    <s v="Black"/>
    <x v="263"/>
    <d v="2002-09-01T00:00:00"/>
    <n v="74.989999999999995"/>
    <n v="44.994"/>
    <n v="4"/>
    <n v="179.976"/>
  </r>
  <r>
    <x v="0"/>
    <x v="1"/>
    <x v="1"/>
    <s v="Metal Processing Company"/>
    <x v="1"/>
    <x v="4"/>
    <x v="5"/>
    <s v="Multi"/>
    <x v="265"/>
    <d v="2002-09-01T00:00:00"/>
    <n v="49.99"/>
    <n v="28.840399999999999"/>
    <n v="1"/>
    <n v="28.840399999999999"/>
  </r>
  <r>
    <x v="0"/>
    <x v="1"/>
    <x v="1"/>
    <s v="Metal Processing Company"/>
    <x v="0"/>
    <x v="3"/>
    <x v="3"/>
    <s v="Red"/>
    <x v="273"/>
    <d v="2002-09-01T00:00:00"/>
    <n v="782.99"/>
    <n v="469.79399999999998"/>
    <n v="3"/>
    <n v="1409.3820000000001"/>
  </r>
  <r>
    <x v="0"/>
    <x v="1"/>
    <x v="1"/>
    <s v="Metal Processing Company"/>
    <x v="2"/>
    <x v="6"/>
    <x v="8"/>
    <s v="Red"/>
    <x v="251"/>
    <d v="2002-09-01T00:00:00"/>
    <n v="337.22"/>
    <n v="202.33199999999999"/>
    <n v="2"/>
    <n v="404.66399999999999"/>
  </r>
  <r>
    <x v="0"/>
    <x v="1"/>
    <x v="1"/>
    <s v="Metal Processing Company"/>
    <x v="0"/>
    <x v="3"/>
    <x v="3"/>
    <s v="Red"/>
    <x v="264"/>
    <d v="2002-09-01T00:00:00"/>
    <n v="782.99"/>
    <n v="469.79399999999998"/>
    <n v="3"/>
    <n v="1409.3820000000001"/>
  </r>
  <r>
    <x v="0"/>
    <x v="1"/>
    <x v="1"/>
    <s v="Metal Processing Company"/>
    <x v="1"/>
    <x v="11"/>
    <x v="24"/>
    <s v="Black"/>
    <x v="266"/>
    <d v="2002-09-01T00:00:00"/>
    <n v="74.989999999999995"/>
    <n v="44.994"/>
    <n v="2"/>
    <n v="89.988"/>
  </r>
  <r>
    <x v="0"/>
    <x v="1"/>
    <x v="1"/>
    <s v="Metal Processing Company"/>
    <x v="2"/>
    <x v="8"/>
    <x v="18"/>
    <s v="Black"/>
    <x v="253"/>
    <d v="2002-09-01T00:00:00"/>
    <n v="112.565"/>
    <n v="67.539000000000001"/>
    <n v="1"/>
    <n v="67.539000000000001"/>
  </r>
  <r>
    <x v="0"/>
    <x v="1"/>
    <x v="1"/>
    <s v="Metal Processing Company"/>
    <x v="1"/>
    <x v="12"/>
    <x v="25"/>
    <s v="Multi"/>
    <x v="253"/>
    <d v="2002-09-01T00:00:00"/>
    <n v="89.99"/>
    <n v="52.194200000000002"/>
    <n v="11"/>
    <n v="574.13620000000003"/>
  </r>
  <r>
    <x v="0"/>
    <x v="1"/>
    <x v="1"/>
    <s v="Metal Processing Company"/>
    <x v="0"/>
    <x v="3"/>
    <x v="3"/>
    <s v="Black"/>
    <x v="271"/>
    <d v="2002-09-01T00:00:00"/>
    <n v="782.99"/>
    <n v="469.79399999999998"/>
    <n v="3"/>
    <n v="1409.3820000000001"/>
  </r>
  <r>
    <x v="0"/>
    <x v="1"/>
    <x v="1"/>
    <s v="Metal Processing Company"/>
    <x v="1"/>
    <x v="14"/>
    <x v="28"/>
    <s v="Black"/>
    <x v="249"/>
    <d v="2002-09-01T00:00:00"/>
    <n v="59.99"/>
    <n v="35.994"/>
    <n v="1"/>
    <n v="35.994"/>
  </r>
  <r>
    <x v="0"/>
    <x v="1"/>
    <x v="1"/>
    <s v="Metal Processing Company"/>
    <x v="1"/>
    <x v="4"/>
    <x v="5"/>
    <s v="Multi"/>
    <x v="247"/>
    <d v="2002-09-01T00:00:00"/>
    <n v="49.99"/>
    <n v="28.840399999999999"/>
    <n v="4"/>
    <n v="115.3616"/>
  </r>
  <r>
    <x v="0"/>
    <x v="1"/>
    <x v="1"/>
    <s v="Metal Processing Company"/>
    <x v="1"/>
    <x v="4"/>
    <x v="5"/>
    <s v="Multi"/>
    <x v="272"/>
    <d v="2002-09-01T00:00:00"/>
    <n v="49.99"/>
    <n v="28.840399999999999"/>
    <n v="3"/>
    <n v="86.521199999999993"/>
  </r>
  <r>
    <x v="0"/>
    <x v="1"/>
    <x v="1"/>
    <s v="Metal Processing Company"/>
    <x v="2"/>
    <x v="8"/>
    <x v="13"/>
    <s v="Black"/>
    <x v="260"/>
    <d v="2002-09-01T00:00:00"/>
    <n v="330.06"/>
    <n v="198.036"/>
    <n v="1"/>
    <n v="198.036"/>
  </r>
  <r>
    <x v="0"/>
    <x v="1"/>
    <x v="1"/>
    <s v="Metal Processing Company"/>
    <x v="3"/>
    <x v="7"/>
    <x v="10"/>
    <s v="Red"/>
    <x v="259"/>
    <d v="2002-09-01T00:00:00"/>
    <n v="34.99"/>
    <n v="20.186499999999999"/>
    <n v="2"/>
    <n v="40.372999999999998"/>
  </r>
  <r>
    <x v="1"/>
    <x v="3"/>
    <x v="7"/>
    <s v="Vigorous Sports Store"/>
    <x v="2"/>
    <x v="6"/>
    <x v="8"/>
    <s v="Red"/>
    <x v="255"/>
    <d v="2002-09-01T00:00:00"/>
    <n v="337.22"/>
    <n v="202.33199999999999"/>
    <n v="1"/>
    <n v="202.33199999999999"/>
  </r>
  <r>
    <x v="0"/>
    <x v="0"/>
    <x v="4"/>
    <s v="Third Bike Store"/>
    <x v="2"/>
    <x v="8"/>
    <x v="13"/>
    <s v="Black"/>
    <x v="262"/>
    <d v="2002-09-01T00:00:00"/>
    <n v="330.06"/>
    <n v="198.036"/>
    <n v="3"/>
    <n v="594.10799999999995"/>
  </r>
  <r>
    <x v="0"/>
    <x v="0"/>
    <x v="4"/>
    <s v="Third Bike Store"/>
    <x v="0"/>
    <x v="3"/>
    <x v="3"/>
    <s v="Red"/>
    <x v="247"/>
    <d v="2002-09-01T00:00:00"/>
    <n v="782.99"/>
    <n v="469.79399999999998"/>
    <n v="2"/>
    <n v="939.58799999999997"/>
  </r>
  <r>
    <x v="0"/>
    <x v="0"/>
    <x v="4"/>
    <s v="Third Bike Store"/>
    <x v="0"/>
    <x v="3"/>
    <x v="3"/>
    <s v="Red"/>
    <x v="257"/>
    <d v="2002-09-01T00:00:00"/>
    <n v="782.99"/>
    <n v="469.79399999999998"/>
    <n v="1"/>
    <n v="469.79399999999998"/>
  </r>
  <r>
    <x v="0"/>
    <x v="0"/>
    <x v="4"/>
    <s v="Third Bike Store"/>
    <x v="1"/>
    <x v="4"/>
    <x v="5"/>
    <s v="Multi"/>
    <x v="243"/>
    <d v="2002-09-01T00:00:00"/>
    <n v="49.99"/>
    <n v="28.840399999999999"/>
    <n v="1"/>
    <n v="28.840399999999999"/>
  </r>
  <r>
    <x v="0"/>
    <x v="0"/>
    <x v="4"/>
    <s v="Third Bike Store"/>
    <x v="2"/>
    <x v="6"/>
    <x v="11"/>
    <s v="Black"/>
    <x v="270"/>
    <d v="2002-09-01T00:00:00"/>
    <n v="1431.5"/>
    <n v="780.81820000000005"/>
    <n v="1"/>
    <n v="780.81820000000005"/>
  </r>
  <r>
    <x v="0"/>
    <x v="0"/>
    <x v="4"/>
    <s v="Third Bike Store"/>
    <x v="3"/>
    <x v="7"/>
    <x v="10"/>
    <s v="Red"/>
    <x v="243"/>
    <d v="2002-09-01T00:00:00"/>
    <n v="34.99"/>
    <n v="20.186499999999999"/>
    <n v="2"/>
    <n v="40.372999999999998"/>
  </r>
  <r>
    <x v="0"/>
    <x v="0"/>
    <x v="4"/>
    <s v="Third Bike Store"/>
    <x v="0"/>
    <x v="3"/>
    <x v="3"/>
    <s v="Black"/>
    <x v="271"/>
    <d v="2002-09-01T00:00:00"/>
    <n v="782.99"/>
    <n v="469.79399999999998"/>
    <n v="3"/>
    <n v="1409.3820000000001"/>
  </r>
  <r>
    <x v="0"/>
    <x v="0"/>
    <x v="4"/>
    <s v="Economy Bikes Company"/>
    <x v="0"/>
    <x v="0"/>
    <x v="19"/>
    <s v="Silver"/>
    <x v="264"/>
    <d v="2002-09-01T00:00:00"/>
    <n v="2319.9899999999998"/>
    <n v="1242.8517999999999"/>
    <n v="1"/>
    <n v="1242.8517999999999"/>
  </r>
  <r>
    <x v="0"/>
    <x v="0"/>
    <x v="4"/>
    <s v="Economy Bikes Company"/>
    <x v="3"/>
    <x v="7"/>
    <x v="10"/>
    <s v="Black"/>
    <x v="264"/>
    <d v="2002-09-01T00:00:00"/>
    <n v="34.99"/>
    <n v="20.186499999999999"/>
    <n v="1"/>
    <n v="20.186499999999999"/>
  </r>
  <r>
    <x v="0"/>
    <x v="0"/>
    <x v="0"/>
    <s v="Excellent Riding Supplies"/>
    <x v="2"/>
    <x v="6"/>
    <x v="15"/>
    <s v="Yellow"/>
    <x v="245"/>
    <d v="2002-09-01T00:00:00"/>
    <n v="594.83000000000004"/>
    <n v="324.45269999999999"/>
    <n v="4"/>
    <n v="1297.8108"/>
  </r>
  <r>
    <x v="0"/>
    <x v="0"/>
    <x v="0"/>
    <s v="Excellent Riding Supplies"/>
    <x v="2"/>
    <x v="6"/>
    <x v="8"/>
    <s v="Red"/>
    <x v="254"/>
    <d v="2002-09-01T00:00:00"/>
    <n v="337.22"/>
    <n v="202.33199999999999"/>
    <n v="5"/>
    <n v="1011.66"/>
  </r>
  <r>
    <x v="0"/>
    <x v="0"/>
    <x v="0"/>
    <s v="Excellent Riding Supplies"/>
    <x v="0"/>
    <x v="3"/>
    <x v="17"/>
    <s v="Yellow"/>
    <x v="246"/>
    <d v="2002-09-01T00:00:00"/>
    <n v="1120.49"/>
    <n v="600.26250000000005"/>
    <n v="4"/>
    <n v="2401.0500000000002"/>
  </r>
  <r>
    <x v="0"/>
    <x v="0"/>
    <x v="0"/>
    <s v="Excellent Riding Supplies"/>
    <x v="0"/>
    <x v="3"/>
    <x v="12"/>
    <s v="Red"/>
    <x v="247"/>
    <d v="2002-09-01T00:00:00"/>
    <n v="2443.35"/>
    <n v="1466.01"/>
    <n v="4"/>
    <n v="5864.04"/>
  </r>
  <r>
    <x v="0"/>
    <x v="0"/>
    <x v="0"/>
    <s v="Excellent Riding Supplies"/>
    <x v="0"/>
    <x v="3"/>
    <x v="3"/>
    <s v="Red"/>
    <x v="256"/>
    <d v="2002-09-01T00:00:00"/>
    <n v="782.99"/>
    <n v="469.79399999999998"/>
    <n v="2"/>
    <n v="939.58799999999997"/>
  </r>
  <r>
    <x v="0"/>
    <x v="0"/>
    <x v="0"/>
    <s v="Excellent Riding Supplies"/>
    <x v="2"/>
    <x v="6"/>
    <x v="11"/>
    <s v="Black"/>
    <x v="253"/>
    <d v="2002-09-01T00:00:00"/>
    <n v="1431.5"/>
    <n v="780.81820000000005"/>
    <n v="1"/>
    <n v="780.81820000000005"/>
  </r>
  <r>
    <x v="0"/>
    <x v="0"/>
    <x v="0"/>
    <s v="Excellent Riding Supplies"/>
    <x v="0"/>
    <x v="3"/>
    <x v="3"/>
    <s v="Black"/>
    <x v="247"/>
    <d v="2002-09-01T00:00:00"/>
    <n v="782.99"/>
    <n v="469.79399999999998"/>
    <n v="6"/>
    <n v="2818.7640000000001"/>
  </r>
  <r>
    <x v="0"/>
    <x v="0"/>
    <x v="0"/>
    <s v="Excellent Riding Supplies"/>
    <x v="0"/>
    <x v="3"/>
    <x v="3"/>
    <s v="Black"/>
    <x v="254"/>
    <d v="2002-09-01T00:00:00"/>
    <n v="782.99"/>
    <n v="469.79399999999998"/>
    <n v="3"/>
    <n v="1409.3820000000001"/>
  </r>
  <r>
    <x v="0"/>
    <x v="0"/>
    <x v="0"/>
    <s v="Excellent Riding Supplies"/>
    <x v="1"/>
    <x v="4"/>
    <x v="5"/>
    <s v="Multi"/>
    <x v="258"/>
    <d v="2002-09-01T00:00:00"/>
    <n v="49.99"/>
    <n v="28.840399999999999"/>
    <n v="1"/>
    <n v="28.840399999999999"/>
  </r>
  <r>
    <x v="0"/>
    <x v="0"/>
    <x v="0"/>
    <s v="Excellent Riding Supplies"/>
    <x v="0"/>
    <x v="3"/>
    <x v="17"/>
    <s v="Yellow"/>
    <x v="250"/>
    <d v="2002-09-01T00:00:00"/>
    <n v="1120.49"/>
    <n v="600.26250000000005"/>
    <n v="9"/>
    <n v="5402.3625000000002"/>
  </r>
  <r>
    <x v="0"/>
    <x v="0"/>
    <x v="0"/>
    <s v="Excellent Riding Supplies"/>
    <x v="0"/>
    <x v="3"/>
    <x v="17"/>
    <s v="Yellow"/>
    <x v="269"/>
    <d v="2002-09-01T00:00:00"/>
    <n v="1120.49"/>
    <n v="600.26250000000005"/>
    <n v="7"/>
    <n v="4201.8375000000005"/>
  </r>
  <r>
    <x v="0"/>
    <x v="0"/>
    <x v="0"/>
    <s v="Excellent Riding Supplies"/>
    <x v="0"/>
    <x v="3"/>
    <x v="3"/>
    <s v="Red"/>
    <x v="249"/>
    <d v="2002-09-01T00:00:00"/>
    <n v="782.99"/>
    <n v="469.79399999999998"/>
    <n v="2"/>
    <n v="939.58799999999997"/>
  </r>
  <r>
    <x v="0"/>
    <x v="0"/>
    <x v="0"/>
    <s v="Excellent Riding Supplies"/>
    <x v="0"/>
    <x v="3"/>
    <x v="3"/>
    <s v="Black"/>
    <x v="248"/>
    <d v="2002-09-01T00:00:00"/>
    <n v="782.99"/>
    <n v="469.79399999999998"/>
    <n v="5"/>
    <n v="2348.9699999999998"/>
  </r>
  <r>
    <x v="0"/>
    <x v="0"/>
    <x v="0"/>
    <s v="Excellent Riding Supplies"/>
    <x v="2"/>
    <x v="6"/>
    <x v="8"/>
    <s v="Red"/>
    <x v="244"/>
    <d v="2002-09-01T00:00:00"/>
    <n v="337.22"/>
    <n v="202.33199999999999"/>
    <n v="5"/>
    <n v="1011.66"/>
  </r>
  <r>
    <x v="0"/>
    <x v="0"/>
    <x v="0"/>
    <s v="Excellent Riding Supplies"/>
    <x v="2"/>
    <x v="8"/>
    <x v="40"/>
    <s v="Black"/>
    <x v="250"/>
    <d v="2002-09-01T00:00:00"/>
    <n v="357.06"/>
    <n v="214.23599999999999"/>
    <n v="3"/>
    <n v="642.70799999999997"/>
  </r>
  <r>
    <x v="0"/>
    <x v="0"/>
    <x v="0"/>
    <s v="Excellent Riding Supplies"/>
    <x v="1"/>
    <x v="12"/>
    <x v="25"/>
    <s v="Multi"/>
    <x v="270"/>
    <d v="2002-09-01T00:00:00"/>
    <n v="89.99"/>
    <n v="53.994"/>
    <n v="1"/>
    <n v="53.994"/>
  </r>
  <r>
    <x v="0"/>
    <x v="0"/>
    <x v="0"/>
    <s v="Excellent Riding Supplies"/>
    <x v="0"/>
    <x v="3"/>
    <x v="3"/>
    <s v="Red"/>
    <x v="261"/>
    <d v="2002-09-01T00:00:00"/>
    <n v="782.99"/>
    <n v="469.79399999999998"/>
    <n v="3"/>
    <n v="1409.3820000000001"/>
  </r>
  <r>
    <x v="0"/>
    <x v="0"/>
    <x v="0"/>
    <s v="Excellent Riding Supplies"/>
    <x v="0"/>
    <x v="3"/>
    <x v="12"/>
    <s v="Red"/>
    <x v="272"/>
    <d v="2002-09-01T00:00:00"/>
    <n v="2443.35"/>
    <n v="1466.01"/>
    <n v="3"/>
    <n v="4398.03"/>
  </r>
  <r>
    <x v="0"/>
    <x v="0"/>
    <x v="0"/>
    <s v="Excellent Riding Supplies"/>
    <x v="2"/>
    <x v="8"/>
    <x v="14"/>
    <s v="Black"/>
    <x v="249"/>
    <d v="2002-09-01T00:00:00"/>
    <n v="248.38499999999999"/>
    <n v="149.03100000000001"/>
    <n v="4"/>
    <n v="596.12400000000002"/>
  </r>
  <r>
    <x v="0"/>
    <x v="0"/>
    <x v="0"/>
    <s v="Excellent Riding Supplies"/>
    <x v="0"/>
    <x v="3"/>
    <x v="12"/>
    <s v="Black"/>
    <x v="260"/>
    <d v="2002-09-01T00:00:00"/>
    <n v="2443.35"/>
    <n v="1308.9375"/>
    <n v="9"/>
    <n v="11780.4375"/>
  </r>
  <r>
    <x v="0"/>
    <x v="0"/>
    <x v="0"/>
    <s v="Excellent Riding Supplies"/>
    <x v="2"/>
    <x v="8"/>
    <x v="41"/>
    <s v="Black"/>
    <x v="253"/>
    <d v="2002-09-01T00:00:00"/>
    <n v="275.38499999999999"/>
    <n v="165.23099999999999"/>
    <n v="2"/>
    <n v="330.46199999999999"/>
  </r>
  <r>
    <x v="0"/>
    <x v="0"/>
    <x v="0"/>
    <s v="Excellent Riding Supplies"/>
    <x v="0"/>
    <x v="3"/>
    <x v="12"/>
    <s v="Black"/>
    <x v="252"/>
    <d v="2002-09-01T00:00:00"/>
    <n v="2443.35"/>
    <n v="1308.9375"/>
    <n v="10"/>
    <n v="13089.375"/>
  </r>
  <r>
    <x v="0"/>
    <x v="0"/>
    <x v="0"/>
    <s v="Excellent Riding Supplies"/>
    <x v="0"/>
    <x v="3"/>
    <x v="17"/>
    <s v="Yellow"/>
    <x v="257"/>
    <d v="2002-09-01T00:00:00"/>
    <n v="1120.49"/>
    <n v="600.26250000000005"/>
    <n v="4"/>
    <n v="2401.0500000000002"/>
  </r>
  <r>
    <x v="0"/>
    <x v="0"/>
    <x v="0"/>
    <s v="Excellent Riding Supplies"/>
    <x v="2"/>
    <x v="6"/>
    <x v="15"/>
    <s v="Yellow"/>
    <x v="254"/>
    <d v="2002-09-01T00:00:00"/>
    <n v="594.83000000000004"/>
    <n v="324.45269999999999"/>
    <n v="4"/>
    <n v="1297.8108"/>
  </r>
  <r>
    <x v="0"/>
    <x v="0"/>
    <x v="0"/>
    <s v="Excellent Riding Supplies"/>
    <x v="2"/>
    <x v="8"/>
    <x v="13"/>
    <s v="Black"/>
    <x v="268"/>
    <d v="2002-09-01T00:00:00"/>
    <n v="330.06"/>
    <n v="198.036"/>
    <n v="2"/>
    <n v="396.072"/>
  </r>
  <r>
    <x v="0"/>
    <x v="0"/>
    <x v="0"/>
    <s v="Excellent Riding Supplies"/>
    <x v="2"/>
    <x v="6"/>
    <x v="8"/>
    <s v="Black"/>
    <x v="263"/>
    <d v="2002-09-01T00:00:00"/>
    <n v="337.22"/>
    <n v="183.93819999999999"/>
    <n v="2"/>
    <n v="367.87639999999999"/>
  </r>
  <r>
    <x v="0"/>
    <x v="0"/>
    <x v="0"/>
    <s v="Excellent Riding Supplies"/>
    <x v="0"/>
    <x v="3"/>
    <x v="3"/>
    <s v="Black"/>
    <x v="244"/>
    <d v="2002-09-01T00:00:00"/>
    <n v="782.99"/>
    <n v="469.79399999999998"/>
    <n v="4"/>
    <n v="1879.1759999999999"/>
  </r>
  <r>
    <x v="0"/>
    <x v="0"/>
    <x v="0"/>
    <s v="Excellent Riding Supplies"/>
    <x v="0"/>
    <x v="3"/>
    <x v="12"/>
    <s v="Red"/>
    <x v="272"/>
    <d v="2002-09-01T00:00:00"/>
    <n v="2443.35"/>
    <n v="1308.9375"/>
    <n v="3"/>
    <n v="3926.8125"/>
  </r>
  <r>
    <x v="0"/>
    <x v="0"/>
    <x v="0"/>
    <s v="Excellent Riding Supplies"/>
    <x v="2"/>
    <x v="6"/>
    <x v="8"/>
    <s v="Red"/>
    <x v="260"/>
    <d v="2002-09-01T00:00:00"/>
    <n v="337.22"/>
    <n v="202.33199999999999"/>
    <n v="7"/>
    <n v="1416.3240000000001"/>
  </r>
  <r>
    <x v="0"/>
    <x v="0"/>
    <x v="0"/>
    <s v="Excellent Riding Supplies"/>
    <x v="2"/>
    <x v="6"/>
    <x v="8"/>
    <s v="Black"/>
    <x v="244"/>
    <d v="2002-09-01T00:00:00"/>
    <n v="337.22"/>
    <n v="183.93819999999999"/>
    <n v="1"/>
    <n v="183.93819999999999"/>
  </r>
  <r>
    <x v="0"/>
    <x v="0"/>
    <x v="0"/>
    <s v="Excellent Riding Supplies"/>
    <x v="0"/>
    <x v="3"/>
    <x v="3"/>
    <s v="Black"/>
    <x v="269"/>
    <d v="2002-09-01T00:00:00"/>
    <n v="782.99"/>
    <n v="469.79399999999998"/>
    <n v="6"/>
    <n v="2818.7640000000001"/>
  </r>
  <r>
    <x v="0"/>
    <x v="0"/>
    <x v="0"/>
    <s v="Excellent Riding Supplies"/>
    <x v="0"/>
    <x v="3"/>
    <x v="3"/>
    <s v="Red"/>
    <x v="244"/>
    <d v="2002-09-01T00:00:00"/>
    <n v="782.99"/>
    <n v="469.79399999999998"/>
    <n v="3"/>
    <n v="1409.3820000000001"/>
  </r>
  <r>
    <x v="0"/>
    <x v="0"/>
    <x v="0"/>
    <s v="Excellent Riding Supplies"/>
    <x v="0"/>
    <x v="3"/>
    <x v="12"/>
    <s v="Black"/>
    <x v="262"/>
    <d v="2002-09-01T00:00:00"/>
    <n v="2443.35"/>
    <n v="1308.9375"/>
    <n v="3"/>
    <n v="3926.8125"/>
  </r>
  <r>
    <x v="0"/>
    <x v="0"/>
    <x v="0"/>
    <s v="Excellent Riding Supplies"/>
    <x v="2"/>
    <x v="9"/>
    <x v="16"/>
    <m/>
    <x v="262"/>
    <d v="2002-09-01T00:00:00"/>
    <n v="120.27"/>
    <n v="65.601799999999997"/>
    <n v="3"/>
    <n v="196.80539999999999"/>
  </r>
  <r>
    <x v="0"/>
    <x v="0"/>
    <x v="0"/>
    <s v="Excellent Riding Supplies"/>
    <x v="2"/>
    <x v="8"/>
    <x v="18"/>
    <s v="Black"/>
    <x v="269"/>
    <d v="2002-09-01T00:00:00"/>
    <n v="112.565"/>
    <n v="67.539000000000001"/>
    <n v="3"/>
    <n v="202.61700000000002"/>
  </r>
  <r>
    <x v="0"/>
    <x v="0"/>
    <x v="0"/>
    <s v="Excellent Riding Supplies"/>
    <x v="2"/>
    <x v="9"/>
    <x v="31"/>
    <m/>
    <x v="254"/>
    <d v="2002-09-01T00:00:00"/>
    <n v="44.54"/>
    <n v="24.294499999999999"/>
    <n v="1"/>
    <n v="24.294499999999999"/>
  </r>
  <r>
    <x v="0"/>
    <x v="0"/>
    <x v="0"/>
    <s v="Excellent Riding Supplies"/>
    <x v="0"/>
    <x v="3"/>
    <x v="12"/>
    <s v="Black"/>
    <x v="252"/>
    <d v="2002-09-01T00:00:00"/>
    <n v="2443.35"/>
    <n v="1308.9375"/>
    <n v="7"/>
    <n v="9162.5625"/>
  </r>
  <r>
    <x v="0"/>
    <x v="0"/>
    <x v="0"/>
    <s v="Excellent Riding Supplies"/>
    <x v="0"/>
    <x v="3"/>
    <x v="3"/>
    <s v="Black"/>
    <x v="261"/>
    <d v="2002-09-01T00:00:00"/>
    <n v="782.99"/>
    <n v="469.79399999999998"/>
    <n v="4"/>
    <n v="1879.1759999999999"/>
  </r>
  <r>
    <x v="0"/>
    <x v="0"/>
    <x v="0"/>
    <s v="Excellent Riding Supplies"/>
    <x v="2"/>
    <x v="6"/>
    <x v="11"/>
    <s v="Red"/>
    <x v="266"/>
    <d v="2002-09-01T00:00:00"/>
    <n v="1431.5"/>
    <n v="780.81820000000005"/>
    <n v="5"/>
    <n v="3904.0910000000003"/>
  </r>
  <r>
    <x v="0"/>
    <x v="0"/>
    <x v="0"/>
    <s v="Excellent Riding Supplies"/>
    <x v="2"/>
    <x v="6"/>
    <x v="15"/>
    <s v="Yellow"/>
    <x v="268"/>
    <d v="2002-09-01T00:00:00"/>
    <n v="594.83000000000004"/>
    <n v="324.45269999999999"/>
    <n v="5"/>
    <n v="1622.2635"/>
  </r>
  <r>
    <x v="0"/>
    <x v="0"/>
    <x v="0"/>
    <s v="Excellent Riding Supplies"/>
    <x v="0"/>
    <x v="3"/>
    <x v="17"/>
    <s v="Yellow"/>
    <x v="260"/>
    <d v="2002-09-01T00:00:00"/>
    <n v="1120.49"/>
    <n v="600.26250000000005"/>
    <n v="3"/>
    <n v="1800.7875000000001"/>
  </r>
  <r>
    <x v="0"/>
    <x v="0"/>
    <x v="0"/>
    <s v="Excellent Riding Supplies"/>
    <x v="0"/>
    <x v="3"/>
    <x v="3"/>
    <s v="Red"/>
    <x v="269"/>
    <d v="2002-09-01T00:00:00"/>
    <n v="782.99"/>
    <n v="469.79399999999998"/>
    <n v="2"/>
    <n v="939.58799999999997"/>
  </r>
  <r>
    <x v="0"/>
    <x v="0"/>
    <x v="0"/>
    <s v="Excellent Riding Supplies"/>
    <x v="2"/>
    <x v="6"/>
    <x v="11"/>
    <s v="Red"/>
    <x v="250"/>
    <d v="2002-09-01T00:00:00"/>
    <n v="1431.5"/>
    <n v="780.81820000000005"/>
    <n v="4"/>
    <n v="3123.2728000000002"/>
  </r>
  <r>
    <x v="0"/>
    <x v="0"/>
    <x v="0"/>
    <s v="Excellent Riding Supplies"/>
    <x v="0"/>
    <x v="3"/>
    <x v="12"/>
    <s v="Red"/>
    <x v="262"/>
    <d v="2002-09-01T00:00:00"/>
    <n v="2443.35"/>
    <n v="1466.01"/>
    <n v="3"/>
    <n v="4398.03"/>
  </r>
  <r>
    <x v="0"/>
    <x v="0"/>
    <x v="0"/>
    <s v="Excellent Riding Supplies"/>
    <x v="2"/>
    <x v="6"/>
    <x v="8"/>
    <s v="Red"/>
    <x v="260"/>
    <d v="2002-09-01T00:00:00"/>
    <n v="337.22"/>
    <n v="202.33199999999999"/>
    <n v="4"/>
    <n v="809.32799999999997"/>
  </r>
  <r>
    <x v="0"/>
    <x v="0"/>
    <x v="0"/>
    <s v="Excellent Riding Supplies"/>
    <x v="0"/>
    <x v="3"/>
    <x v="3"/>
    <s v="Red"/>
    <x v="243"/>
    <d v="2002-09-01T00:00:00"/>
    <n v="782.99"/>
    <n v="469.79399999999998"/>
    <n v="4"/>
    <n v="1879.1759999999999"/>
  </r>
  <r>
    <x v="0"/>
    <x v="1"/>
    <x v="1"/>
    <s v="Sundry Sporting Goods"/>
    <x v="0"/>
    <x v="3"/>
    <x v="3"/>
    <s v="Red"/>
    <x v="245"/>
    <d v="2002-09-01T00:00:00"/>
    <n v="782.99"/>
    <n v="469.79399999999998"/>
    <n v="1"/>
    <n v="469.79399999999998"/>
  </r>
  <r>
    <x v="0"/>
    <x v="1"/>
    <x v="1"/>
    <s v="Sundry Sporting Goods"/>
    <x v="2"/>
    <x v="6"/>
    <x v="8"/>
    <s v="Red"/>
    <x v="246"/>
    <d v="2002-09-01T00:00:00"/>
    <n v="337.22"/>
    <n v="202.33199999999999"/>
    <n v="3"/>
    <n v="606.99599999999998"/>
  </r>
  <r>
    <x v="0"/>
    <x v="1"/>
    <x v="1"/>
    <s v="Sundry Sporting Goods"/>
    <x v="0"/>
    <x v="3"/>
    <x v="3"/>
    <s v="Red"/>
    <x v="248"/>
    <d v="2002-09-01T00:00:00"/>
    <n v="782.99"/>
    <n v="469.79399999999998"/>
    <n v="1"/>
    <n v="469.79399999999998"/>
  </r>
  <r>
    <x v="0"/>
    <x v="1"/>
    <x v="1"/>
    <s v="Sundry Sporting Goods"/>
    <x v="3"/>
    <x v="7"/>
    <x v="10"/>
    <s v="Black"/>
    <x v="263"/>
    <d v="2002-09-01T00:00:00"/>
    <n v="34.99"/>
    <n v="20.186499999999999"/>
    <n v="6"/>
    <n v="121.119"/>
  </r>
  <r>
    <x v="0"/>
    <x v="1"/>
    <x v="1"/>
    <s v="Sundry Sporting Goods"/>
    <x v="3"/>
    <x v="15"/>
    <x v="30"/>
    <m/>
    <x v="259"/>
    <d v="2002-09-01T00:00:00"/>
    <n v="25"/>
    <n v="15"/>
    <n v="4"/>
    <n v="60"/>
  </r>
  <r>
    <x v="0"/>
    <x v="1"/>
    <x v="1"/>
    <s v="Sundry Sporting Goods"/>
    <x v="2"/>
    <x v="6"/>
    <x v="15"/>
    <s v="Yellow"/>
    <x v="259"/>
    <d v="2002-09-01T00:00:00"/>
    <n v="594.83000000000004"/>
    <n v="324.45269999999999"/>
    <n v="4"/>
    <n v="1297.8108"/>
  </r>
  <r>
    <x v="0"/>
    <x v="1"/>
    <x v="1"/>
    <s v="Sundry Sporting Goods"/>
    <x v="1"/>
    <x v="14"/>
    <x v="28"/>
    <s v="Black"/>
    <x v="251"/>
    <d v="2002-09-01T00:00:00"/>
    <n v="59.99"/>
    <n v="35.994"/>
    <n v="3"/>
    <n v="107.982"/>
  </r>
  <r>
    <x v="0"/>
    <x v="1"/>
    <x v="1"/>
    <s v="Sundry Sporting Goods"/>
    <x v="2"/>
    <x v="9"/>
    <x v="16"/>
    <m/>
    <x v="258"/>
    <d v="2002-09-01T00:00:00"/>
    <n v="120.27"/>
    <n v="65.601799999999997"/>
    <n v="1"/>
    <n v="65.601799999999997"/>
  </r>
  <r>
    <x v="0"/>
    <x v="1"/>
    <x v="1"/>
    <s v="Sundry Sporting Goods"/>
    <x v="0"/>
    <x v="3"/>
    <x v="12"/>
    <s v="Red"/>
    <x v="253"/>
    <d v="2002-09-01T00:00:00"/>
    <n v="2443.35"/>
    <n v="1308.9375"/>
    <n v="3"/>
    <n v="3926.8125"/>
  </r>
  <r>
    <x v="0"/>
    <x v="1"/>
    <x v="1"/>
    <s v="Sundry Sporting Goods"/>
    <x v="0"/>
    <x v="3"/>
    <x v="3"/>
    <s v="Black"/>
    <x v="268"/>
    <d v="2002-09-01T00:00:00"/>
    <n v="782.99"/>
    <n v="469.79399999999998"/>
    <n v="2"/>
    <n v="939.58799999999997"/>
  </r>
  <r>
    <x v="0"/>
    <x v="1"/>
    <x v="1"/>
    <s v="Sundry Sporting Goods"/>
    <x v="0"/>
    <x v="3"/>
    <x v="12"/>
    <s v="Black"/>
    <x v="256"/>
    <d v="2002-09-01T00:00:00"/>
    <n v="2443.35"/>
    <n v="1308.9375"/>
    <n v="4"/>
    <n v="5235.75"/>
  </r>
  <r>
    <x v="0"/>
    <x v="1"/>
    <x v="1"/>
    <s v="Sundry Sporting Goods"/>
    <x v="0"/>
    <x v="3"/>
    <x v="17"/>
    <s v="Yellow"/>
    <x v="273"/>
    <d v="2002-09-01T00:00:00"/>
    <n v="1120.49"/>
    <n v="600.26250000000005"/>
    <n v="2"/>
    <n v="1200.5250000000001"/>
  </r>
  <r>
    <x v="0"/>
    <x v="1"/>
    <x v="1"/>
    <s v="Sundry Sporting Goods"/>
    <x v="0"/>
    <x v="3"/>
    <x v="3"/>
    <s v="Red"/>
    <x v="249"/>
    <d v="2002-09-01T00:00:00"/>
    <n v="782.99"/>
    <n v="469.79399999999998"/>
    <n v="1"/>
    <n v="469.79399999999998"/>
  </r>
  <r>
    <x v="0"/>
    <x v="1"/>
    <x v="1"/>
    <s v="Sundry Sporting Goods"/>
    <x v="3"/>
    <x v="7"/>
    <x v="10"/>
    <s v="Blue"/>
    <x v="268"/>
    <d v="2002-09-01T00:00:00"/>
    <n v="34.99"/>
    <n v="20.186499999999999"/>
    <n v="5"/>
    <n v="100.93249999999999"/>
  </r>
  <r>
    <x v="0"/>
    <x v="1"/>
    <x v="1"/>
    <s v="Sundry Sporting Goods"/>
    <x v="2"/>
    <x v="8"/>
    <x v="14"/>
    <s v="Black"/>
    <x v="254"/>
    <d v="2002-09-01T00:00:00"/>
    <n v="248.38499999999999"/>
    <n v="149.03100000000001"/>
    <n v="1"/>
    <n v="149.03100000000001"/>
  </r>
  <r>
    <x v="0"/>
    <x v="1"/>
    <x v="1"/>
    <s v="Sundry Sporting Goods"/>
    <x v="2"/>
    <x v="6"/>
    <x v="8"/>
    <s v="Black"/>
    <x v="260"/>
    <d v="2002-09-01T00:00:00"/>
    <n v="337.22"/>
    <n v="183.93819999999999"/>
    <n v="1"/>
    <n v="183.93819999999999"/>
  </r>
  <r>
    <x v="0"/>
    <x v="1"/>
    <x v="1"/>
    <s v="Sundry Sporting Goods"/>
    <x v="1"/>
    <x v="4"/>
    <x v="5"/>
    <s v="Multi"/>
    <x v="256"/>
    <d v="2002-09-01T00:00:00"/>
    <n v="49.99"/>
    <n v="28.840399999999999"/>
    <n v="1"/>
    <n v="28.840399999999999"/>
  </r>
  <r>
    <x v="0"/>
    <x v="1"/>
    <x v="1"/>
    <s v="Sundry Sporting Goods"/>
    <x v="3"/>
    <x v="7"/>
    <x v="10"/>
    <s v="Red"/>
    <x v="268"/>
    <d v="2002-09-01T00:00:00"/>
    <n v="34.99"/>
    <n v="20.186499999999999"/>
    <n v="4"/>
    <n v="80.745999999999995"/>
  </r>
  <r>
    <x v="0"/>
    <x v="1"/>
    <x v="1"/>
    <s v="Sundry Sporting Goods"/>
    <x v="2"/>
    <x v="6"/>
    <x v="8"/>
    <s v="Red"/>
    <x v="254"/>
    <d v="2002-09-01T00:00:00"/>
    <n v="337.22"/>
    <n v="202.33199999999999"/>
    <n v="2"/>
    <n v="404.66399999999999"/>
  </r>
  <r>
    <x v="0"/>
    <x v="1"/>
    <x v="1"/>
    <s v="Sundry Sporting Goods"/>
    <x v="1"/>
    <x v="11"/>
    <x v="24"/>
    <s v="Black"/>
    <x v="247"/>
    <d v="2002-09-01T00:00:00"/>
    <n v="74.989999999999995"/>
    <n v="44.994"/>
    <n v="3"/>
    <n v="134.982"/>
  </r>
  <r>
    <x v="0"/>
    <x v="1"/>
    <x v="1"/>
    <s v="Sundry Sporting Goods"/>
    <x v="0"/>
    <x v="3"/>
    <x v="12"/>
    <s v="Black"/>
    <x v="256"/>
    <d v="2002-09-01T00:00:00"/>
    <n v="2443.35"/>
    <n v="1308.9375"/>
    <n v="3"/>
    <n v="3926.8125"/>
  </r>
  <r>
    <x v="0"/>
    <x v="1"/>
    <x v="1"/>
    <s v="Sundry Sporting Goods"/>
    <x v="2"/>
    <x v="8"/>
    <x v="13"/>
    <s v="Black"/>
    <x v="244"/>
    <d v="2002-09-01T00:00:00"/>
    <n v="330.06"/>
    <n v="198.036"/>
    <n v="1"/>
    <n v="198.036"/>
  </r>
  <r>
    <x v="0"/>
    <x v="1"/>
    <x v="1"/>
    <s v="Sundry Sporting Goods"/>
    <x v="1"/>
    <x v="11"/>
    <x v="24"/>
    <s v="Black"/>
    <x v="268"/>
    <d v="2002-09-01T00:00:00"/>
    <n v="74.989999999999995"/>
    <n v="44.994"/>
    <n v="5"/>
    <n v="224.97"/>
  </r>
  <r>
    <x v="0"/>
    <x v="1"/>
    <x v="1"/>
    <s v="Sundry Sporting Goods"/>
    <x v="2"/>
    <x v="6"/>
    <x v="8"/>
    <s v="Red"/>
    <x v="252"/>
    <d v="2002-09-01T00:00:00"/>
    <n v="337.22"/>
    <n v="202.33199999999999"/>
    <n v="2"/>
    <n v="404.66399999999999"/>
  </r>
  <r>
    <x v="0"/>
    <x v="1"/>
    <x v="1"/>
    <s v="Sundry Sporting Goods"/>
    <x v="0"/>
    <x v="3"/>
    <x v="12"/>
    <s v="Red"/>
    <x v="257"/>
    <d v="2002-09-01T00:00:00"/>
    <n v="2443.35"/>
    <n v="1466.01"/>
    <n v="3"/>
    <n v="4398.03"/>
  </r>
  <r>
    <x v="0"/>
    <x v="1"/>
    <x v="1"/>
    <s v="Sundry Sporting Goods"/>
    <x v="0"/>
    <x v="3"/>
    <x v="3"/>
    <s v="Black"/>
    <x v="260"/>
    <d v="2002-09-01T00:00:00"/>
    <n v="782.99"/>
    <n v="469.79399999999998"/>
    <n v="3"/>
    <n v="1409.3820000000001"/>
  </r>
  <r>
    <x v="0"/>
    <x v="1"/>
    <x v="1"/>
    <s v="Sundry Sporting Goods"/>
    <x v="0"/>
    <x v="3"/>
    <x v="3"/>
    <s v="Black"/>
    <x v="263"/>
    <d v="2002-09-01T00:00:00"/>
    <n v="782.99"/>
    <n v="469.79399999999998"/>
    <n v="3"/>
    <n v="1409.3820000000001"/>
  </r>
  <r>
    <x v="0"/>
    <x v="1"/>
    <x v="1"/>
    <s v="Sundry Sporting Goods"/>
    <x v="0"/>
    <x v="3"/>
    <x v="12"/>
    <s v="Black"/>
    <x v="259"/>
    <d v="2002-09-01T00:00:00"/>
    <n v="2443.35"/>
    <n v="1308.9375"/>
    <n v="1"/>
    <n v="1308.9375"/>
  </r>
  <r>
    <x v="0"/>
    <x v="1"/>
    <x v="1"/>
    <s v="Sundry Sporting Goods"/>
    <x v="0"/>
    <x v="3"/>
    <x v="12"/>
    <s v="Black"/>
    <x v="252"/>
    <d v="2002-09-01T00:00:00"/>
    <n v="2443.35"/>
    <n v="1308.9375"/>
    <n v="2"/>
    <n v="2617.875"/>
  </r>
  <r>
    <x v="0"/>
    <x v="1"/>
    <x v="1"/>
    <s v="Sundry Sporting Goods"/>
    <x v="1"/>
    <x v="4"/>
    <x v="5"/>
    <s v="Multi"/>
    <x v="252"/>
    <d v="2002-09-01T00:00:00"/>
    <n v="49.99"/>
    <n v="28.840399999999999"/>
    <n v="7"/>
    <n v="201.8828"/>
  </r>
  <r>
    <x v="0"/>
    <x v="1"/>
    <x v="1"/>
    <s v="Sundry Sporting Goods"/>
    <x v="1"/>
    <x v="10"/>
    <x v="29"/>
    <s v="Black"/>
    <x v="266"/>
    <d v="2002-09-01T00:00:00"/>
    <n v="24.49"/>
    <n v="14.1289"/>
    <n v="4"/>
    <n v="56.515599999999999"/>
  </r>
  <r>
    <x v="0"/>
    <x v="1"/>
    <x v="1"/>
    <s v="Sundry Sporting Goods"/>
    <x v="3"/>
    <x v="13"/>
    <x v="27"/>
    <m/>
    <x v="250"/>
    <d v="2002-09-01T00:00:00"/>
    <n v="19.989999999999998"/>
    <n v="11.994"/>
    <n v="4"/>
    <n v="47.975999999999999"/>
  </r>
  <r>
    <x v="0"/>
    <x v="1"/>
    <x v="1"/>
    <s v="Sundry Sporting Goods"/>
    <x v="0"/>
    <x v="3"/>
    <x v="17"/>
    <s v="Yellow"/>
    <x v="244"/>
    <d v="2002-09-01T00:00:00"/>
    <n v="1120.49"/>
    <n v="600.26250000000005"/>
    <n v="3"/>
    <n v="1800.7875000000001"/>
  </r>
  <r>
    <x v="0"/>
    <x v="1"/>
    <x v="1"/>
    <s v="Sundry Sporting Goods"/>
    <x v="1"/>
    <x v="12"/>
    <x v="25"/>
    <s v="Multi"/>
    <x v="248"/>
    <d v="2002-09-01T00:00:00"/>
    <n v="89.99"/>
    <n v="53.994"/>
    <n v="4"/>
    <n v="215.976"/>
  </r>
  <r>
    <x v="0"/>
    <x v="1"/>
    <x v="1"/>
    <s v="Sundry Sporting Goods"/>
    <x v="2"/>
    <x v="6"/>
    <x v="8"/>
    <s v="Black"/>
    <x v="262"/>
    <d v="2002-09-01T00:00:00"/>
    <n v="337.22"/>
    <n v="183.93819999999999"/>
    <n v="6"/>
    <n v="1103.6291999999999"/>
  </r>
  <r>
    <x v="0"/>
    <x v="1"/>
    <x v="1"/>
    <s v="Sundry Sporting Goods"/>
    <x v="0"/>
    <x v="3"/>
    <x v="3"/>
    <s v="Red"/>
    <x v="249"/>
    <d v="2002-09-01T00:00:00"/>
    <n v="782.99"/>
    <n v="469.79399999999998"/>
    <n v="2"/>
    <n v="939.58799999999997"/>
  </r>
  <r>
    <x v="0"/>
    <x v="1"/>
    <x v="1"/>
    <s v="Sundry Sporting Goods"/>
    <x v="2"/>
    <x v="6"/>
    <x v="8"/>
    <s v="Red"/>
    <x v="263"/>
    <d v="2002-09-01T00:00:00"/>
    <n v="337.22"/>
    <n v="202.33199999999999"/>
    <n v="2"/>
    <n v="404.66399999999999"/>
  </r>
  <r>
    <x v="0"/>
    <x v="1"/>
    <x v="1"/>
    <s v="Sundry Sporting Goods"/>
    <x v="0"/>
    <x v="3"/>
    <x v="3"/>
    <s v="Black"/>
    <x v="251"/>
    <d v="2002-09-01T00:00:00"/>
    <n v="782.99"/>
    <n v="469.79399999999998"/>
    <n v="1"/>
    <n v="469.79399999999998"/>
  </r>
  <r>
    <x v="0"/>
    <x v="1"/>
    <x v="1"/>
    <s v="Sundry Sporting Goods"/>
    <x v="1"/>
    <x v="4"/>
    <x v="5"/>
    <s v="Multi"/>
    <x v="254"/>
    <d v="2002-09-01T00:00:00"/>
    <n v="49.99"/>
    <n v="28.840399999999999"/>
    <n v="4"/>
    <n v="115.3616"/>
  </r>
  <r>
    <x v="0"/>
    <x v="1"/>
    <x v="1"/>
    <s v="Sundry Sporting Goods"/>
    <x v="0"/>
    <x v="3"/>
    <x v="3"/>
    <s v="Red"/>
    <x v="269"/>
    <d v="2002-09-01T00:00:00"/>
    <n v="782.99"/>
    <n v="469.79399999999998"/>
    <n v="1"/>
    <n v="469.79399999999998"/>
  </r>
  <r>
    <x v="0"/>
    <x v="1"/>
    <x v="1"/>
    <s v="Sundry Sporting Goods"/>
    <x v="1"/>
    <x v="12"/>
    <x v="25"/>
    <s v="Multi"/>
    <x v="260"/>
    <d v="2002-09-01T00:00:00"/>
    <n v="89.99"/>
    <n v="53.994"/>
    <n v="3"/>
    <n v="161.982"/>
  </r>
  <r>
    <x v="0"/>
    <x v="1"/>
    <x v="1"/>
    <s v="Sundry Sporting Goods"/>
    <x v="0"/>
    <x v="3"/>
    <x v="3"/>
    <s v="Black"/>
    <x v="245"/>
    <d v="2002-09-01T00:00:00"/>
    <n v="782.99"/>
    <n v="469.79399999999998"/>
    <n v="1"/>
    <n v="469.79399999999998"/>
  </r>
  <r>
    <x v="0"/>
    <x v="1"/>
    <x v="1"/>
    <s v="Sundry Sporting Goods"/>
    <x v="2"/>
    <x v="6"/>
    <x v="15"/>
    <s v="Yellow"/>
    <x v="255"/>
    <d v="2002-09-01T00:00:00"/>
    <n v="594.83000000000004"/>
    <n v="324.45269999999999"/>
    <n v="1"/>
    <n v="324.45269999999999"/>
  </r>
  <r>
    <x v="0"/>
    <x v="1"/>
    <x v="1"/>
    <s v="Sundry Sporting Goods"/>
    <x v="0"/>
    <x v="3"/>
    <x v="17"/>
    <s v="Yellow"/>
    <x v="261"/>
    <d v="2002-09-01T00:00:00"/>
    <n v="1120.49"/>
    <n v="600.26250000000005"/>
    <n v="4"/>
    <n v="2401.0500000000002"/>
  </r>
  <r>
    <x v="0"/>
    <x v="1"/>
    <x v="1"/>
    <s v="Sundry Sporting Goods"/>
    <x v="0"/>
    <x v="3"/>
    <x v="3"/>
    <s v="Red"/>
    <x v="273"/>
    <d v="2002-09-01T00:00:00"/>
    <n v="782.99"/>
    <n v="469.79399999999998"/>
    <n v="1"/>
    <n v="469.79399999999998"/>
  </r>
  <r>
    <x v="0"/>
    <x v="1"/>
    <x v="1"/>
    <s v="Sundry Sporting Goods"/>
    <x v="0"/>
    <x v="3"/>
    <x v="3"/>
    <s v="Black"/>
    <x v="255"/>
    <d v="2002-09-01T00:00:00"/>
    <n v="782.99"/>
    <n v="469.79399999999998"/>
    <n v="2"/>
    <n v="939.58799999999997"/>
  </r>
  <r>
    <x v="0"/>
    <x v="1"/>
    <x v="1"/>
    <s v="Sundry Sporting Goods"/>
    <x v="0"/>
    <x v="3"/>
    <x v="17"/>
    <s v="Yellow"/>
    <x v="247"/>
    <d v="2002-09-01T00:00:00"/>
    <n v="1120.49"/>
    <n v="600.26250000000005"/>
    <n v="3"/>
    <n v="1800.7875000000001"/>
  </r>
  <r>
    <x v="0"/>
    <x v="1"/>
    <x v="1"/>
    <s v="Sundry Sporting Goods"/>
    <x v="0"/>
    <x v="3"/>
    <x v="12"/>
    <s v="Red"/>
    <x v="267"/>
    <d v="2002-09-01T00:00:00"/>
    <n v="2443.35"/>
    <n v="1466.01"/>
    <n v="3"/>
    <n v="4398.03"/>
  </r>
  <r>
    <x v="0"/>
    <x v="1"/>
    <x v="1"/>
    <s v="Sundry Sporting Goods"/>
    <x v="2"/>
    <x v="6"/>
    <x v="15"/>
    <s v="Yellow"/>
    <x v="254"/>
    <d v="2002-09-01T00:00:00"/>
    <n v="594.83000000000004"/>
    <n v="324.45269999999999"/>
    <n v="4"/>
    <n v="1297.8108"/>
  </r>
  <r>
    <x v="0"/>
    <x v="1"/>
    <x v="1"/>
    <s v="Sundry Sporting Goods"/>
    <x v="0"/>
    <x v="3"/>
    <x v="12"/>
    <s v="Red"/>
    <x v="254"/>
    <d v="2002-09-01T00:00:00"/>
    <n v="2443.35"/>
    <n v="1466.01"/>
    <n v="1"/>
    <n v="1466.01"/>
  </r>
  <r>
    <x v="0"/>
    <x v="1"/>
    <x v="1"/>
    <s v="Sundry Sporting Goods"/>
    <x v="2"/>
    <x v="8"/>
    <x v="18"/>
    <s v="Black"/>
    <x v="264"/>
    <d v="2002-09-01T00:00:00"/>
    <n v="112.565"/>
    <n v="67.539000000000001"/>
    <n v="3"/>
    <n v="202.61700000000002"/>
  </r>
  <r>
    <x v="0"/>
    <x v="0"/>
    <x v="4"/>
    <s v="Trailblazing Sports"/>
    <x v="0"/>
    <x v="0"/>
    <x v="19"/>
    <s v="Silver"/>
    <x v="254"/>
    <d v="2002-09-01T00:00:00"/>
    <n v="2319.9899999999998"/>
    <n v="1242.8517999999999"/>
    <n v="3"/>
    <n v="3728.5553999999997"/>
  </r>
  <r>
    <x v="0"/>
    <x v="0"/>
    <x v="4"/>
    <s v="Trailblazing Sports"/>
    <x v="2"/>
    <x v="16"/>
    <x v="42"/>
    <m/>
    <x v="256"/>
    <d v="2002-09-01T00:00:00"/>
    <n v="148.22"/>
    <n v="88.932000000000002"/>
    <n v="2"/>
    <n v="177.864"/>
  </r>
  <r>
    <x v="0"/>
    <x v="0"/>
    <x v="4"/>
    <s v="Trailblazing Sports"/>
    <x v="2"/>
    <x v="2"/>
    <x v="2"/>
    <s v="Silver"/>
    <x v="252"/>
    <d v="2002-09-01T00:00:00"/>
    <n v="1364.5"/>
    <n v="744.27269999999999"/>
    <n v="2"/>
    <n v="1488.5454"/>
  </r>
  <r>
    <x v="0"/>
    <x v="0"/>
    <x v="4"/>
    <s v="Trailblazing Sports"/>
    <x v="0"/>
    <x v="0"/>
    <x v="19"/>
    <s v="Silver"/>
    <x v="259"/>
    <d v="2002-09-01T00:00:00"/>
    <n v="2319.9899999999998"/>
    <n v="1242.8517999999999"/>
    <n v="2"/>
    <n v="2485.7035999999998"/>
  </r>
  <r>
    <x v="0"/>
    <x v="0"/>
    <x v="4"/>
    <s v="Trailblazing Sports"/>
    <x v="0"/>
    <x v="0"/>
    <x v="35"/>
    <s v="Black"/>
    <x v="252"/>
    <d v="2002-09-01T00:00:00"/>
    <n v="1079.99"/>
    <n v="647.99400000000003"/>
    <n v="1"/>
    <n v="647.99400000000003"/>
  </r>
  <r>
    <x v="0"/>
    <x v="0"/>
    <x v="4"/>
    <s v="Trailblazing Sports"/>
    <x v="2"/>
    <x v="16"/>
    <x v="46"/>
    <m/>
    <x v="268"/>
    <d v="2002-09-01T00:00:00"/>
    <n v="229.49"/>
    <n v="137.69399999999999"/>
    <n v="6"/>
    <n v="826.16399999999999"/>
  </r>
  <r>
    <x v="0"/>
    <x v="0"/>
    <x v="4"/>
    <s v="Trailblazing Sports"/>
    <x v="2"/>
    <x v="2"/>
    <x v="2"/>
    <s v="Black"/>
    <x v="249"/>
    <d v="2002-09-01T00:00:00"/>
    <n v="1349.6"/>
    <n v="736.14549999999997"/>
    <n v="2"/>
    <n v="1472.2909999999999"/>
  </r>
  <r>
    <x v="0"/>
    <x v="0"/>
    <x v="4"/>
    <s v="Trailblazing Sports"/>
    <x v="0"/>
    <x v="0"/>
    <x v="19"/>
    <s v="Black"/>
    <x v="249"/>
    <d v="2002-09-01T00:00:00"/>
    <n v="2294.9899999999998"/>
    <n v="1229.4589000000001"/>
    <n v="5"/>
    <n v="6147.2945"/>
  </r>
  <r>
    <x v="0"/>
    <x v="0"/>
    <x v="4"/>
    <s v="Trailblazing Sports"/>
    <x v="2"/>
    <x v="8"/>
    <x v="26"/>
    <s v="Black"/>
    <x v="243"/>
    <d v="2002-09-01T00:00:00"/>
    <n v="60.744999999999997"/>
    <n v="36.447000000000003"/>
    <n v="4"/>
    <n v="145.78800000000001"/>
  </r>
  <r>
    <x v="0"/>
    <x v="0"/>
    <x v="4"/>
    <s v="Trailblazing Sports"/>
    <x v="2"/>
    <x v="9"/>
    <x v="22"/>
    <m/>
    <x v="246"/>
    <d v="2002-09-01T00:00:00"/>
    <n v="61.92"/>
    <n v="33.774500000000003"/>
    <n v="4"/>
    <n v="135.09800000000001"/>
  </r>
  <r>
    <x v="0"/>
    <x v="0"/>
    <x v="4"/>
    <s v="Trailblazing Sports"/>
    <x v="2"/>
    <x v="17"/>
    <x v="44"/>
    <m/>
    <x v="258"/>
    <d v="2002-09-01T00:00:00"/>
    <n v="34.200000000000003"/>
    <n v="20.52"/>
    <n v="2"/>
    <n v="41.04"/>
  </r>
  <r>
    <x v="0"/>
    <x v="0"/>
    <x v="4"/>
    <s v="Trailblazing Sports"/>
    <x v="1"/>
    <x v="10"/>
    <x v="21"/>
    <s v="Black"/>
    <x v="267"/>
    <d v="2002-09-01T00:00:00"/>
    <n v="37.99"/>
    <n v="22.794"/>
    <n v="4"/>
    <n v="91.176000000000002"/>
  </r>
  <r>
    <x v="0"/>
    <x v="0"/>
    <x v="4"/>
    <s v="Trailblazing Sports"/>
    <x v="2"/>
    <x v="2"/>
    <x v="23"/>
    <s v="Black"/>
    <x v="254"/>
    <d v="2002-09-01T00:00:00"/>
    <n v="348.76"/>
    <n v="209.256"/>
    <n v="2"/>
    <n v="418.512"/>
  </r>
  <r>
    <x v="0"/>
    <x v="0"/>
    <x v="4"/>
    <s v="Trailblazing Sports"/>
    <x v="0"/>
    <x v="0"/>
    <x v="35"/>
    <s v="Black"/>
    <x v="256"/>
    <d v="2002-09-01T00:00:00"/>
    <n v="1079.99"/>
    <n v="647.99400000000003"/>
    <n v="1"/>
    <n v="647.99400000000003"/>
  </r>
  <r>
    <x v="0"/>
    <x v="0"/>
    <x v="4"/>
    <s v="Trailblazing Sports"/>
    <x v="2"/>
    <x v="17"/>
    <x v="45"/>
    <m/>
    <x v="273"/>
    <d v="2002-09-01T00:00:00"/>
    <n v="124.73"/>
    <n v="74.837999999999994"/>
    <n v="1"/>
    <n v="74.837999999999994"/>
  </r>
  <r>
    <x v="0"/>
    <x v="0"/>
    <x v="4"/>
    <s v="Trailblazing Sports"/>
    <x v="0"/>
    <x v="0"/>
    <x v="35"/>
    <s v="Black"/>
    <x v="263"/>
    <d v="2002-09-01T00:00:00"/>
    <n v="1079.99"/>
    <n v="647.99400000000003"/>
    <n v="4"/>
    <n v="2591.9760000000001"/>
  </r>
  <r>
    <x v="0"/>
    <x v="0"/>
    <x v="4"/>
    <s v="Trailblazing Sports"/>
    <x v="2"/>
    <x v="8"/>
    <x v="20"/>
    <s v="Black"/>
    <x v="246"/>
    <d v="2002-09-01T00:00:00"/>
    <n v="327.21499999999997"/>
    <n v="196.32900000000001"/>
    <n v="2"/>
    <n v="392.65800000000002"/>
  </r>
  <r>
    <x v="0"/>
    <x v="0"/>
    <x v="4"/>
    <s v="Trailblazing Sports"/>
    <x v="2"/>
    <x v="8"/>
    <x v="36"/>
    <s v="Black"/>
    <x v="257"/>
    <d v="2002-09-01T00:00:00"/>
    <n v="236.02500000000001"/>
    <n v="141.61500000000001"/>
    <n v="4"/>
    <n v="566.46"/>
  </r>
  <r>
    <x v="0"/>
    <x v="0"/>
    <x v="4"/>
    <s v="Trailblazing Sports"/>
    <x v="1"/>
    <x v="10"/>
    <x v="21"/>
    <s v="Black"/>
    <x v="262"/>
    <d v="2002-09-01T00:00:00"/>
    <n v="37.99"/>
    <n v="22.794"/>
    <n v="3"/>
    <n v="68.382000000000005"/>
  </r>
  <r>
    <x v="0"/>
    <x v="0"/>
    <x v="4"/>
    <s v="Trailblazing Sports"/>
    <x v="0"/>
    <x v="0"/>
    <x v="35"/>
    <s v="Black"/>
    <x v="245"/>
    <d v="2002-09-01T00:00:00"/>
    <n v="1079.99"/>
    <n v="647.99400000000003"/>
    <n v="1"/>
    <n v="647.99400000000003"/>
  </r>
  <r>
    <x v="0"/>
    <x v="0"/>
    <x v="4"/>
    <s v="Trailblazing Sports"/>
    <x v="2"/>
    <x v="2"/>
    <x v="23"/>
    <s v="Black"/>
    <x v="258"/>
    <d v="2002-09-01T00:00:00"/>
    <n v="348.76"/>
    <n v="209.256"/>
    <n v="6"/>
    <n v="1255.5360000000001"/>
  </r>
  <r>
    <x v="0"/>
    <x v="0"/>
    <x v="4"/>
    <s v="Trailblazing Sports"/>
    <x v="0"/>
    <x v="0"/>
    <x v="19"/>
    <s v="Black"/>
    <x v="273"/>
    <d v="2002-09-01T00:00:00"/>
    <n v="2294.9899999999998"/>
    <n v="1229.4589000000001"/>
    <n v="7"/>
    <n v="8606.2123000000011"/>
  </r>
  <r>
    <x v="0"/>
    <x v="0"/>
    <x v="4"/>
    <s v="Trailblazing Sports"/>
    <x v="2"/>
    <x v="2"/>
    <x v="2"/>
    <s v="Silver"/>
    <x v="249"/>
    <d v="2002-09-01T00:00:00"/>
    <n v="1364.5"/>
    <n v="744.27269999999999"/>
    <n v="5"/>
    <n v="3721.3634999999999"/>
  </r>
  <r>
    <x v="0"/>
    <x v="0"/>
    <x v="4"/>
    <s v="Trailblazing Sports"/>
    <x v="0"/>
    <x v="0"/>
    <x v="19"/>
    <s v="Silver"/>
    <x v="254"/>
    <d v="2002-09-01T00:00:00"/>
    <n v="2319.9899999999998"/>
    <n v="1242.8517999999999"/>
    <n v="4"/>
    <n v="4971.4071999999996"/>
  </r>
  <r>
    <x v="0"/>
    <x v="0"/>
    <x v="4"/>
    <s v="Trailblazing Sports"/>
    <x v="2"/>
    <x v="17"/>
    <x v="43"/>
    <m/>
    <x v="256"/>
    <d v="2002-09-01T00:00:00"/>
    <n v="102.29"/>
    <n v="61.374000000000002"/>
    <n v="9"/>
    <n v="552.36599999999999"/>
  </r>
  <r>
    <x v="0"/>
    <x v="0"/>
    <x v="4"/>
    <s v="Trailblazing Sports"/>
    <x v="2"/>
    <x v="2"/>
    <x v="2"/>
    <s v="Silver"/>
    <x v="255"/>
    <d v="2002-09-01T00:00:00"/>
    <n v="1364.5"/>
    <n v="744.27269999999999"/>
    <n v="3"/>
    <n v="2232.8181"/>
  </r>
  <r>
    <x v="0"/>
    <x v="0"/>
    <x v="4"/>
    <s v="Trailblazing Sports"/>
    <x v="0"/>
    <x v="0"/>
    <x v="19"/>
    <s v="Black"/>
    <x v="246"/>
    <d v="2002-09-01T00:00:00"/>
    <n v="2294.9899999999998"/>
    <n v="1229.4589000000001"/>
    <n v="3"/>
    <n v="3688.3767000000003"/>
  </r>
  <r>
    <x v="0"/>
    <x v="0"/>
    <x v="4"/>
    <s v="Trailblazing Sports"/>
    <x v="1"/>
    <x v="10"/>
    <x v="21"/>
    <s v="Black"/>
    <x v="268"/>
    <d v="2002-09-01T00:00:00"/>
    <n v="37.99"/>
    <n v="22.794"/>
    <n v="2"/>
    <n v="45.588000000000001"/>
  </r>
  <r>
    <x v="0"/>
    <x v="0"/>
    <x v="4"/>
    <s v="Trailblazing Sports"/>
    <x v="2"/>
    <x v="2"/>
    <x v="2"/>
    <s v="Black"/>
    <x v="267"/>
    <d v="2002-09-01T00:00:00"/>
    <n v="1349.6"/>
    <n v="736.14549999999997"/>
    <n v="2"/>
    <n v="1472.2909999999999"/>
  </r>
  <r>
    <x v="0"/>
    <x v="0"/>
    <x v="5"/>
    <s v="Fabrikam Inc., West"/>
    <x v="3"/>
    <x v="7"/>
    <x v="10"/>
    <s v="Red"/>
    <x v="245"/>
    <d v="2002-09-01T00:00:00"/>
    <n v="34.99"/>
    <n v="20.186499999999999"/>
    <n v="4"/>
    <n v="80.745999999999995"/>
  </r>
  <r>
    <x v="0"/>
    <x v="0"/>
    <x v="5"/>
    <s v="Fabrikam Inc., West"/>
    <x v="2"/>
    <x v="2"/>
    <x v="2"/>
    <s v="Black"/>
    <x v="245"/>
    <d v="2002-09-01T00:00:00"/>
    <n v="1349.6"/>
    <n v="736.14549999999997"/>
    <n v="2"/>
    <n v="1472.2909999999999"/>
  </r>
  <r>
    <x v="0"/>
    <x v="0"/>
    <x v="5"/>
    <s v="Fabrikam Inc., West"/>
    <x v="2"/>
    <x v="8"/>
    <x v="34"/>
    <s v="Black"/>
    <x v="245"/>
    <d v="2002-09-01T00:00:00"/>
    <n v="209.02500000000001"/>
    <n v="125.41500000000001"/>
    <n v="3"/>
    <n v="376.245"/>
  </r>
  <r>
    <x v="0"/>
    <x v="0"/>
    <x v="5"/>
    <s v="Fabrikam Inc., West"/>
    <x v="2"/>
    <x v="8"/>
    <x v="36"/>
    <s v="Black"/>
    <x v="248"/>
    <d v="2002-09-01T00:00:00"/>
    <n v="236.02500000000001"/>
    <n v="141.61500000000001"/>
    <n v="5"/>
    <n v="708.07500000000005"/>
  </r>
  <r>
    <x v="0"/>
    <x v="0"/>
    <x v="5"/>
    <s v="Fabrikam Inc., West"/>
    <x v="1"/>
    <x v="4"/>
    <x v="5"/>
    <s v="Multi"/>
    <x v="254"/>
    <d v="2002-09-01T00:00:00"/>
    <n v="49.99"/>
    <n v="28.840399999999999"/>
    <n v="3"/>
    <n v="86.521199999999993"/>
  </r>
  <r>
    <x v="0"/>
    <x v="0"/>
    <x v="5"/>
    <s v="Fabrikam Inc., West"/>
    <x v="3"/>
    <x v="13"/>
    <x v="27"/>
    <m/>
    <x v="263"/>
    <d v="2002-09-01T00:00:00"/>
    <n v="19.989999999999998"/>
    <n v="11.994"/>
    <n v="6"/>
    <n v="71.963999999999999"/>
  </r>
  <r>
    <x v="0"/>
    <x v="0"/>
    <x v="5"/>
    <s v="Fabrikam Inc., West"/>
    <x v="3"/>
    <x v="15"/>
    <x v="30"/>
    <m/>
    <x v="245"/>
    <d v="2002-09-01T00:00:00"/>
    <n v="25"/>
    <n v="15"/>
    <n v="2"/>
    <n v="30"/>
  </r>
  <r>
    <x v="0"/>
    <x v="0"/>
    <x v="5"/>
    <s v="Fabrikam Inc., West"/>
    <x v="1"/>
    <x v="4"/>
    <x v="5"/>
    <s v="Multi"/>
    <x v="262"/>
    <d v="2002-09-01T00:00:00"/>
    <n v="49.99"/>
    <n v="28.840399999999999"/>
    <n v="3"/>
    <n v="86.521199999999993"/>
  </r>
  <r>
    <x v="0"/>
    <x v="0"/>
    <x v="5"/>
    <s v="Fabrikam Inc., West"/>
    <x v="2"/>
    <x v="9"/>
    <x v="22"/>
    <m/>
    <x v="243"/>
    <d v="2002-09-01T00:00:00"/>
    <n v="61.92"/>
    <n v="33.774500000000003"/>
    <n v="1"/>
    <n v="33.774500000000003"/>
  </r>
  <r>
    <x v="0"/>
    <x v="0"/>
    <x v="5"/>
    <s v="Fabrikam Inc., West"/>
    <x v="1"/>
    <x v="10"/>
    <x v="21"/>
    <s v="Black"/>
    <x v="258"/>
    <d v="2002-09-01T00:00:00"/>
    <n v="37.99"/>
    <n v="22.794"/>
    <n v="2"/>
    <n v="45.588000000000001"/>
  </r>
  <r>
    <x v="0"/>
    <x v="0"/>
    <x v="5"/>
    <s v="Fabrikam Inc., West"/>
    <x v="1"/>
    <x v="12"/>
    <x v="25"/>
    <s v="Multi"/>
    <x v="252"/>
    <d v="2002-09-01T00:00:00"/>
    <n v="89.99"/>
    <n v="53.994"/>
    <n v="4"/>
    <n v="215.976"/>
  </r>
  <r>
    <x v="0"/>
    <x v="0"/>
    <x v="5"/>
    <s v="Fabrikam Inc., West"/>
    <x v="1"/>
    <x v="11"/>
    <x v="24"/>
    <s v="Black"/>
    <x v="256"/>
    <d v="2002-09-01T00:00:00"/>
    <n v="74.989999999999995"/>
    <n v="44.994"/>
    <n v="4"/>
    <n v="179.976"/>
  </r>
  <r>
    <x v="0"/>
    <x v="0"/>
    <x v="5"/>
    <s v="Fabrikam Inc., West"/>
    <x v="0"/>
    <x v="0"/>
    <x v="35"/>
    <s v="Black"/>
    <x v="271"/>
    <d v="2002-09-01T00:00:00"/>
    <n v="1079.99"/>
    <n v="647.99400000000003"/>
    <n v="6"/>
    <n v="3887.9639999999999"/>
  </r>
  <r>
    <x v="0"/>
    <x v="0"/>
    <x v="5"/>
    <s v="Fabrikam Inc., West"/>
    <x v="1"/>
    <x v="5"/>
    <x v="6"/>
    <s v="Multi"/>
    <x v="262"/>
    <d v="2002-09-01T00:00:00"/>
    <n v="8.99"/>
    <n v="5.1864999999999997"/>
    <n v="5"/>
    <n v="25.932499999999997"/>
  </r>
  <r>
    <x v="0"/>
    <x v="0"/>
    <x v="5"/>
    <s v="Fabrikam Inc., West"/>
    <x v="2"/>
    <x v="8"/>
    <x v="26"/>
    <s v="Black"/>
    <x v="262"/>
    <d v="2002-09-01T00:00:00"/>
    <n v="60.744999999999997"/>
    <n v="36.447000000000003"/>
    <n v="1"/>
    <n v="36.447000000000003"/>
  </r>
  <r>
    <x v="0"/>
    <x v="0"/>
    <x v="5"/>
    <s v="Fabrikam Inc., West"/>
    <x v="2"/>
    <x v="2"/>
    <x v="2"/>
    <s v="Silver"/>
    <x v="267"/>
    <d v="2002-09-01T00:00:00"/>
    <n v="1364.5"/>
    <n v="744.27269999999999"/>
    <n v="2"/>
    <n v="1488.5454"/>
  </r>
  <r>
    <x v="0"/>
    <x v="0"/>
    <x v="5"/>
    <s v="Fabrikam Inc., West"/>
    <x v="0"/>
    <x v="0"/>
    <x v="19"/>
    <s v="Silver"/>
    <x v="265"/>
    <d v="2002-09-01T00:00:00"/>
    <n v="2319.9899999999998"/>
    <n v="1242.8517999999999"/>
    <n v="1"/>
    <n v="1242.8517999999999"/>
  </r>
  <r>
    <x v="0"/>
    <x v="0"/>
    <x v="5"/>
    <s v="Fabrikam Inc., West"/>
    <x v="0"/>
    <x v="0"/>
    <x v="35"/>
    <s v="Black"/>
    <x v="250"/>
    <d v="2002-09-01T00:00:00"/>
    <n v="1079.99"/>
    <n v="647.99400000000003"/>
    <n v="3"/>
    <n v="1943.982"/>
  </r>
  <r>
    <x v="0"/>
    <x v="0"/>
    <x v="5"/>
    <s v="Fabrikam Inc., West"/>
    <x v="1"/>
    <x v="11"/>
    <x v="24"/>
    <s v="Black"/>
    <x v="244"/>
    <d v="2002-09-01T00:00:00"/>
    <n v="74.989999999999995"/>
    <n v="44.994"/>
    <n v="5"/>
    <n v="224.97"/>
  </r>
  <r>
    <x v="0"/>
    <x v="0"/>
    <x v="5"/>
    <s v="Fabrikam Inc., West"/>
    <x v="1"/>
    <x v="14"/>
    <x v="28"/>
    <s v="Black"/>
    <x v="253"/>
    <d v="2002-09-01T00:00:00"/>
    <n v="59.99"/>
    <n v="35.994"/>
    <n v="4"/>
    <n v="143.976"/>
  </r>
  <r>
    <x v="0"/>
    <x v="0"/>
    <x v="5"/>
    <s v="Fabrikam Inc., West"/>
    <x v="0"/>
    <x v="0"/>
    <x v="35"/>
    <s v="Black"/>
    <x v="247"/>
    <d v="2002-09-01T00:00:00"/>
    <n v="1079.99"/>
    <n v="647.99400000000003"/>
    <n v="1"/>
    <n v="647.99400000000003"/>
  </r>
  <r>
    <x v="0"/>
    <x v="0"/>
    <x v="5"/>
    <s v="Fabrikam Inc., West"/>
    <x v="0"/>
    <x v="0"/>
    <x v="19"/>
    <s v="Silver"/>
    <x v="251"/>
    <d v="2002-09-01T00:00:00"/>
    <n v="2319.9899999999998"/>
    <n v="1242.8517999999999"/>
    <n v="3"/>
    <n v="3728.5553999999997"/>
  </r>
  <r>
    <x v="0"/>
    <x v="0"/>
    <x v="5"/>
    <s v="Fabrikam Inc., West"/>
    <x v="2"/>
    <x v="9"/>
    <x v="39"/>
    <m/>
    <x v="254"/>
    <d v="2002-09-01T00:00:00"/>
    <n v="120.27"/>
    <n v="65.601799999999997"/>
    <n v="2"/>
    <n v="131.20359999999999"/>
  </r>
  <r>
    <x v="0"/>
    <x v="0"/>
    <x v="5"/>
    <s v="Fabrikam Inc., West"/>
    <x v="1"/>
    <x v="10"/>
    <x v="29"/>
    <s v="Black"/>
    <x v="257"/>
    <d v="2002-09-01T00:00:00"/>
    <n v="24.49"/>
    <n v="14.1289"/>
    <n v="3"/>
    <n v="42.386699999999998"/>
  </r>
  <r>
    <x v="0"/>
    <x v="0"/>
    <x v="5"/>
    <s v="Fabrikam Inc., West"/>
    <x v="1"/>
    <x v="4"/>
    <x v="5"/>
    <s v="Multi"/>
    <x v="257"/>
    <d v="2002-09-01T00:00:00"/>
    <n v="49.99"/>
    <n v="26.437000000000001"/>
    <n v="16"/>
    <n v="422.99200000000002"/>
  </r>
  <r>
    <x v="0"/>
    <x v="0"/>
    <x v="5"/>
    <s v="Fabrikam Inc., West"/>
    <x v="1"/>
    <x v="10"/>
    <x v="21"/>
    <s v="Black"/>
    <x v="255"/>
    <d v="2002-09-01T00:00:00"/>
    <n v="37.99"/>
    <n v="20.894500000000001"/>
    <n v="18"/>
    <n v="376.101"/>
  </r>
  <r>
    <x v="0"/>
    <x v="0"/>
    <x v="5"/>
    <s v="Fabrikam Inc., West"/>
    <x v="3"/>
    <x v="7"/>
    <x v="10"/>
    <s v="Blue"/>
    <x v="248"/>
    <d v="2002-09-01T00:00:00"/>
    <n v="34.99"/>
    <n v="20.186499999999999"/>
    <n v="2"/>
    <n v="40.372999999999998"/>
  </r>
  <r>
    <x v="0"/>
    <x v="0"/>
    <x v="5"/>
    <s v="Fabrikam Inc., West"/>
    <x v="2"/>
    <x v="8"/>
    <x v="20"/>
    <s v="Black"/>
    <x v="272"/>
    <d v="2002-09-01T00:00:00"/>
    <n v="327.21499999999997"/>
    <n v="196.32900000000001"/>
    <n v="2"/>
    <n v="392.65800000000002"/>
  </r>
  <r>
    <x v="0"/>
    <x v="0"/>
    <x v="5"/>
    <s v="Fabrikam Inc., West"/>
    <x v="0"/>
    <x v="0"/>
    <x v="35"/>
    <s v="Black"/>
    <x v="265"/>
    <d v="2002-09-01T00:00:00"/>
    <n v="1079.99"/>
    <n v="647.99400000000003"/>
    <n v="4"/>
    <n v="2591.9760000000001"/>
  </r>
  <r>
    <x v="0"/>
    <x v="0"/>
    <x v="5"/>
    <s v="Fabrikam Inc., West"/>
    <x v="3"/>
    <x v="7"/>
    <x v="10"/>
    <s v="Black"/>
    <x v="256"/>
    <d v="2002-09-01T00:00:00"/>
    <n v="34.99"/>
    <n v="20.186499999999999"/>
    <n v="2"/>
    <n v="40.372999999999998"/>
  </r>
  <r>
    <x v="0"/>
    <x v="0"/>
    <x v="5"/>
    <s v="Fabrikam Inc., West"/>
    <x v="0"/>
    <x v="0"/>
    <x v="19"/>
    <s v="Silver"/>
    <x v="260"/>
    <d v="2002-09-01T00:00:00"/>
    <n v="2319.9899999999998"/>
    <n v="1242.8517999999999"/>
    <n v="6"/>
    <n v="7457.1107999999995"/>
  </r>
  <r>
    <x v="0"/>
    <x v="0"/>
    <x v="5"/>
    <s v="Fabrikam Inc., West"/>
    <x v="1"/>
    <x v="12"/>
    <x v="25"/>
    <s v="Multi"/>
    <x v="249"/>
    <d v="2002-09-01T00:00:00"/>
    <n v="89.99"/>
    <n v="53.994"/>
    <n v="5"/>
    <n v="269.97000000000003"/>
  </r>
  <r>
    <x v="0"/>
    <x v="0"/>
    <x v="5"/>
    <s v="Fabrikam Inc., West"/>
    <x v="1"/>
    <x v="10"/>
    <x v="21"/>
    <s v="Black"/>
    <x v="255"/>
    <d v="2002-09-01T00:00:00"/>
    <n v="37.99"/>
    <n v="22.794"/>
    <n v="6"/>
    <n v="136.76400000000001"/>
  </r>
  <r>
    <x v="0"/>
    <x v="0"/>
    <x v="5"/>
    <s v="Fabrikam Inc., West"/>
    <x v="0"/>
    <x v="0"/>
    <x v="19"/>
    <s v="Black"/>
    <x v="256"/>
    <d v="2002-09-01T00:00:00"/>
    <n v="2294.9899999999998"/>
    <n v="1229.4589000000001"/>
    <n v="3"/>
    <n v="3688.3767000000003"/>
  </r>
  <r>
    <x v="0"/>
    <x v="0"/>
    <x v="5"/>
    <s v="Fabrikam Inc., West"/>
    <x v="2"/>
    <x v="2"/>
    <x v="23"/>
    <s v="Black"/>
    <x v="267"/>
    <d v="2002-09-01T00:00:00"/>
    <n v="348.76"/>
    <n v="209.256"/>
    <n v="2"/>
    <n v="418.512"/>
  </r>
  <r>
    <x v="0"/>
    <x v="0"/>
    <x v="5"/>
    <s v="Fabrikam Inc., West"/>
    <x v="2"/>
    <x v="8"/>
    <x v="32"/>
    <s v="Black"/>
    <x v="258"/>
    <d v="2002-09-01T00:00:00"/>
    <n v="87.745000000000005"/>
    <n v="52.646999999999998"/>
    <n v="2"/>
    <n v="105.294"/>
  </r>
  <r>
    <x v="0"/>
    <x v="0"/>
    <x v="5"/>
    <s v="Fabrikam Inc., West"/>
    <x v="1"/>
    <x v="12"/>
    <x v="25"/>
    <s v="Multi"/>
    <x v="268"/>
    <d v="2002-09-01T00:00:00"/>
    <n v="89.99"/>
    <n v="53.994"/>
    <n v="1"/>
    <n v="53.994"/>
  </r>
  <r>
    <x v="0"/>
    <x v="0"/>
    <x v="3"/>
    <s v="Painters Bicycle Specialists"/>
    <x v="1"/>
    <x v="4"/>
    <x v="5"/>
    <s v="Multi"/>
    <x v="245"/>
    <d v="2002-09-01T00:00:00"/>
    <n v="49.99"/>
    <n v="28.840399999999999"/>
    <n v="3"/>
    <n v="86.521199999999993"/>
  </r>
  <r>
    <x v="0"/>
    <x v="0"/>
    <x v="3"/>
    <s v="Painters Bicycle Specialists"/>
    <x v="1"/>
    <x v="12"/>
    <x v="25"/>
    <s v="Multi"/>
    <x v="258"/>
    <d v="2002-09-01T00:00:00"/>
    <n v="89.99"/>
    <n v="53.994"/>
    <n v="4"/>
    <n v="215.976"/>
  </r>
  <r>
    <x v="0"/>
    <x v="0"/>
    <x v="3"/>
    <s v="Painters Bicycle Specialists"/>
    <x v="2"/>
    <x v="8"/>
    <x v="14"/>
    <s v="Black"/>
    <x v="273"/>
    <d v="2002-09-01T00:00:00"/>
    <n v="248.38499999999999"/>
    <n v="149.03100000000001"/>
    <n v="1"/>
    <n v="149.03100000000001"/>
  </r>
  <r>
    <x v="0"/>
    <x v="0"/>
    <x v="3"/>
    <s v="Painters Bicycle Specialists"/>
    <x v="0"/>
    <x v="3"/>
    <x v="3"/>
    <s v="Red"/>
    <x v="267"/>
    <d v="2002-09-01T00:00:00"/>
    <n v="782.99"/>
    <n v="469.79399999999998"/>
    <n v="1"/>
    <n v="469.79399999999998"/>
  </r>
  <r>
    <x v="0"/>
    <x v="0"/>
    <x v="3"/>
    <s v="Painters Bicycle Specialists"/>
    <x v="0"/>
    <x v="3"/>
    <x v="3"/>
    <s v="Red"/>
    <x v="249"/>
    <d v="2002-09-01T00:00:00"/>
    <n v="782.99"/>
    <n v="469.79399999999998"/>
    <n v="1"/>
    <n v="469.79399999999998"/>
  </r>
  <r>
    <x v="0"/>
    <x v="0"/>
    <x v="3"/>
    <s v="Painters Bicycle Specialists"/>
    <x v="1"/>
    <x v="5"/>
    <x v="6"/>
    <s v="Multi"/>
    <x v="245"/>
    <d v="2002-09-01T00:00:00"/>
    <n v="8.99"/>
    <n v="5.1864999999999997"/>
    <n v="3"/>
    <n v="15.5595"/>
  </r>
  <r>
    <x v="0"/>
    <x v="0"/>
    <x v="3"/>
    <s v="Painters Bicycle Specialists"/>
    <x v="3"/>
    <x v="7"/>
    <x v="10"/>
    <s v="Black"/>
    <x v="254"/>
    <d v="2002-09-01T00:00:00"/>
    <n v="34.99"/>
    <n v="20.186499999999999"/>
    <n v="3"/>
    <n v="60.5595"/>
  </r>
  <r>
    <x v="0"/>
    <x v="0"/>
    <x v="3"/>
    <s v="Painters Bicycle Specialists"/>
    <x v="2"/>
    <x v="6"/>
    <x v="8"/>
    <s v="Black"/>
    <x v="253"/>
    <d v="2002-09-01T00:00:00"/>
    <n v="337.22"/>
    <n v="183.93819999999999"/>
    <n v="3"/>
    <n v="551.81459999999993"/>
  </r>
  <r>
    <x v="0"/>
    <x v="0"/>
    <x v="3"/>
    <s v="Painters Bicycle Specialists"/>
    <x v="3"/>
    <x v="7"/>
    <x v="10"/>
    <s v="Red"/>
    <x v="244"/>
    <d v="2002-09-01T00:00:00"/>
    <n v="34.99"/>
    <n v="20.186499999999999"/>
    <n v="2"/>
    <n v="40.372999999999998"/>
  </r>
  <r>
    <x v="0"/>
    <x v="0"/>
    <x v="3"/>
    <s v="Painters Bicycle Specialists"/>
    <x v="3"/>
    <x v="7"/>
    <x v="10"/>
    <s v="Blue"/>
    <x v="263"/>
    <d v="2002-09-01T00:00:00"/>
    <n v="34.99"/>
    <n v="20.186499999999999"/>
    <n v="2"/>
    <n v="40.372999999999998"/>
  </r>
  <r>
    <x v="0"/>
    <x v="0"/>
    <x v="3"/>
    <s v="Painters Bicycle Specialists"/>
    <x v="1"/>
    <x v="4"/>
    <x v="5"/>
    <s v="Multi"/>
    <x v="251"/>
    <d v="2002-09-01T00:00:00"/>
    <n v="49.99"/>
    <n v="28.840399999999999"/>
    <n v="3"/>
    <n v="86.521199999999993"/>
  </r>
  <r>
    <x v="0"/>
    <x v="0"/>
    <x v="3"/>
    <s v="Painters Bicycle Specialists"/>
    <x v="2"/>
    <x v="6"/>
    <x v="11"/>
    <s v="Red"/>
    <x v="269"/>
    <d v="2002-09-01T00:00:00"/>
    <n v="1431.5"/>
    <n v="780.81820000000005"/>
    <n v="1"/>
    <n v="780.81820000000005"/>
  </r>
  <r>
    <x v="0"/>
    <x v="0"/>
    <x v="3"/>
    <s v="Painters Bicycle Specialists"/>
    <x v="1"/>
    <x v="11"/>
    <x v="24"/>
    <s v="Black"/>
    <x v="263"/>
    <d v="2002-09-01T00:00:00"/>
    <n v="74.989999999999995"/>
    <n v="44.994"/>
    <n v="6"/>
    <n v="269.964"/>
  </r>
  <r>
    <x v="0"/>
    <x v="0"/>
    <x v="3"/>
    <s v="Painters Bicycle Specialists"/>
    <x v="2"/>
    <x v="6"/>
    <x v="8"/>
    <s v="Red"/>
    <x v="261"/>
    <d v="2002-09-01T00:00:00"/>
    <n v="337.22"/>
    <n v="202.33199999999999"/>
    <n v="3"/>
    <n v="606.99599999999998"/>
  </r>
  <r>
    <x v="0"/>
    <x v="0"/>
    <x v="3"/>
    <s v="Painters Bicycle Specialists"/>
    <x v="0"/>
    <x v="3"/>
    <x v="3"/>
    <s v="Red"/>
    <x v="250"/>
    <d v="2002-09-01T00:00:00"/>
    <n v="782.99"/>
    <n v="469.79399999999998"/>
    <n v="3"/>
    <n v="1409.3820000000001"/>
  </r>
  <r>
    <x v="0"/>
    <x v="0"/>
    <x v="3"/>
    <s v="Painters Bicycle Specialists"/>
    <x v="2"/>
    <x v="8"/>
    <x v="18"/>
    <s v="Black"/>
    <x v="262"/>
    <d v="2002-09-01T00:00:00"/>
    <n v="112.565"/>
    <n v="67.539000000000001"/>
    <n v="1"/>
    <n v="67.539000000000001"/>
  </r>
  <r>
    <x v="0"/>
    <x v="0"/>
    <x v="3"/>
    <s v="Painters Bicycle Specialists"/>
    <x v="1"/>
    <x v="11"/>
    <x v="24"/>
    <s v="Black"/>
    <x v="244"/>
    <d v="2002-09-01T00:00:00"/>
    <n v="74.989999999999995"/>
    <n v="44.994"/>
    <n v="3"/>
    <n v="134.982"/>
  </r>
  <r>
    <x v="0"/>
    <x v="0"/>
    <x v="3"/>
    <s v="Painters Bicycle Specialists"/>
    <x v="2"/>
    <x v="8"/>
    <x v="13"/>
    <s v="Black"/>
    <x v="254"/>
    <d v="2002-09-01T00:00:00"/>
    <n v="330.06"/>
    <n v="198.036"/>
    <n v="1"/>
    <n v="198.036"/>
  </r>
  <r>
    <x v="0"/>
    <x v="0"/>
    <x v="3"/>
    <s v="Painters Bicycle Specialists"/>
    <x v="2"/>
    <x v="6"/>
    <x v="11"/>
    <s v="Black"/>
    <x v="249"/>
    <d v="2002-09-01T00:00:00"/>
    <n v="1431.5"/>
    <n v="780.81820000000005"/>
    <n v="2"/>
    <n v="1561.6364000000001"/>
  </r>
  <r>
    <x v="0"/>
    <x v="0"/>
    <x v="3"/>
    <s v="Painters Bicycle Specialists"/>
    <x v="2"/>
    <x v="6"/>
    <x v="8"/>
    <s v="Red"/>
    <x v="261"/>
    <d v="2002-09-01T00:00:00"/>
    <n v="337.22"/>
    <n v="202.33199999999999"/>
    <n v="4"/>
    <n v="809.32799999999997"/>
  </r>
  <r>
    <x v="0"/>
    <x v="0"/>
    <x v="3"/>
    <s v="Painters Bicycle Specialists"/>
    <x v="2"/>
    <x v="6"/>
    <x v="15"/>
    <s v="Yellow"/>
    <x v="243"/>
    <d v="2002-09-01T00:00:00"/>
    <n v="594.83000000000004"/>
    <n v="324.45269999999999"/>
    <n v="5"/>
    <n v="1622.2635"/>
  </r>
  <r>
    <x v="0"/>
    <x v="0"/>
    <x v="3"/>
    <s v="Painters Bicycle Specialists"/>
    <x v="0"/>
    <x v="3"/>
    <x v="3"/>
    <s v="Red"/>
    <x v="259"/>
    <d v="2002-09-01T00:00:00"/>
    <n v="782.99"/>
    <n v="469.79399999999998"/>
    <n v="3"/>
    <n v="1409.3820000000001"/>
  </r>
  <r>
    <x v="0"/>
    <x v="0"/>
    <x v="5"/>
    <s v="Sample Bike Store"/>
    <x v="0"/>
    <x v="3"/>
    <x v="12"/>
    <s v="Black"/>
    <x v="260"/>
    <d v="2002-09-01T00:00:00"/>
    <n v="2443.35"/>
    <n v="1308.9375"/>
    <n v="1"/>
    <n v="1308.9375"/>
  </r>
  <r>
    <x v="0"/>
    <x v="0"/>
    <x v="0"/>
    <s v="Optimal Bikes"/>
    <x v="2"/>
    <x v="8"/>
    <x v="40"/>
    <s v="Black"/>
    <x v="264"/>
    <d v="2002-09-01T00:00:00"/>
    <n v="357.06"/>
    <n v="214.23599999999999"/>
    <n v="1"/>
    <n v="214.23599999999999"/>
  </r>
  <r>
    <x v="0"/>
    <x v="0"/>
    <x v="0"/>
    <s v="Optimal Bikes"/>
    <x v="0"/>
    <x v="3"/>
    <x v="3"/>
    <s v="Red"/>
    <x v="254"/>
    <d v="2002-09-01T00:00:00"/>
    <n v="782.99"/>
    <n v="469.79399999999998"/>
    <n v="1"/>
    <n v="469.79399999999998"/>
  </r>
  <r>
    <x v="0"/>
    <x v="0"/>
    <x v="2"/>
    <s v="Certified Bicycle Supply"/>
    <x v="1"/>
    <x v="11"/>
    <x v="24"/>
    <s v="Black"/>
    <x v="257"/>
    <d v="2002-09-01T00:00:00"/>
    <n v="74.989999999999995"/>
    <n v="44.994"/>
    <n v="1"/>
    <n v="44.994"/>
  </r>
  <r>
    <x v="0"/>
    <x v="0"/>
    <x v="2"/>
    <s v="Certified Bicycle Supply"/>
    <x v="2"/>
    <x v="8"/>
    <x v="18"/>
    <s v="Black"/>
    <x v="263"/>
    <d v="2002-09-01T00:00:00"/>
    <n v="112.565"/>
    <n v="67.539000000000001"/>
    <n v="3"/>
    <n v="202.61700000000002"/>
  </r>
  <r>
    <x v="0"/>
    <x v="0"/>
    <x v="2"/>
    <s v="Certified Bicycle Supply"/>
    <x v="2"/>
    <x v="8"/>
    <x v="14"/>
    <s v="Black"/>
    <x v="254"/>
    <d v="2002-09-01T00:00:00"/>
    <n v="248.38499999999999"/>
    <n v="149.03100000000001"/>
    <n v="1"/>
    <n v="149.03100000000001"/>
  </r>
  <r>
    <x v="0"/>
    <x v="0"/>
    <x v="2"/>
    <s v="Certified Bicycle Supply"/>
    <x v="1"/>
    <x v="11"/>
    <x v="24"/>
    <s v="Black"/>
    <x v="252"/>
    <d v="2002-09-01T00:00:00"/>
    <n v="74.989999999999995"/>
    <n v="44.994"/>
    <n v="5"/>
    <n v="224.97"/>
  </r>
  <r>
    <x v="0"/>
    <x v="0"/>
    <x v="2"/>
    <s v="Certified Bicycle Supply"/>
    <x v="2"/>
    <x v="6"/>
    <x v="8"/>
    <s v="Red"/>
    <x v="270"/>
    <d v="2002-09-01T00:00:00"/>
    <n v="337.22"/>
    <n v="202.33199999999999"/>
    <n v="2"/>
    <n v="404.66399999999999"/>
  </r>
  <r>
    <x v="0"/>
    <x v="0"/>
    <x v="2"/>
    <s v="Certified Bicycle Supply"/>
    <x v="1"/>
    <x v="4"/>
    <x v="5"/>
    <s v="Multi"/>
    <x v="255"/>
    <d v="2002-09-01T00:00:00"/>
    <n v="49.99"/>
    <n v="28.840399999999999"/>
    <n v="4"/>
    <n v="115.3616"/>
  </r>
  <r>
    <x v="0"/>
    <x v="0"/>
    <x v="2"/>
    <s v="Certified Bicycle Supply"/>
    <x v="3"/>
    <x v="7"/>
    <x v="10"/>
    <s v="Black"/>
    <x v="262"/>
    <d v="2002-09-01T00:00:00"/>
    <n v="34.99"/>
    <n v="20.186499999999999"/>
    <n v="4"/>
    <n v="80.745999999999995"/>
  </r>
  <r>
    <x v="0"/>
    <x v="0"/>
    <x v="2"/>
    <s v="Certified Bicycle Supply"/>
    <x v="3"/>
    <x v="7"/>
    <x v="10"/>
    <s v="Blue"/>
    <x v="248"/>
    <d v="2002-09-01T00:00:00"/>
    <n v="34.99"/>
    <n v="20.186499999999999"/>
    <n v="1"/>
    <n v="20.186499999999999"/>
  </r>
  <r>
    <x v="0"/>
    <x v="0"/>
    <x v="2"/>
    <s v="Certified Bicycle Supply"/>
    <x v="1"/>
    <x v="12"/>
    <x v="25"/>
    <s v="Multi"/>
    <x v="269"/>
    <d v="2002-09-01T00:00:00"/>
    <n v="89.99"/>
    <n v="53.994"/>
    <n v="2"/>
    <n v="107.988"/>
  </r>
  <r>
    <x v="0"/>
    <x v="0"/>
    <x v="2"/>
    <s v="Certified Bicycle Supply"/>
    <x v="0"/>
    <x v="3"/>
    <x v="3"/>
    <s v="Red"/>
    <x v="256"/>
    <d v="2002-09-01T00:00:00"/>
    <n v="782.99"/>
    <n v="469.79399999999998"/>
    <n v="1"/>
    <n v="469.79399999999998"/>
  </r>
  <r>
    <x v="0"/>
    <x v="0"/>
    <x v="2"/>
    <s v="Certified Bicycle Supply"/>
    <x v="0"/>
    <x v="3"/>
    <x v="3"/>
    <s v="Red"/>
    <x v="260"/>
    <d v="2002-09-01T00:00:00"/>
    <n v="782.99"/>
    <n v="469.79399999999998"/>
    <n v="1"/>
    <n v="469.79399999999998"/>
  </r>
  <r>
    <x v="0"/>
    <x v="0"/>
    <x v="2"/>
    <s v="Certified Bicycle Supply"/>
    <x v="2"/>
    <x v="8"/>
    <x v="13"/>
    <s v="Black"/>
    <x v="266"/>
    <d v="2002-09-01T00:00:00"/>
    <n v="330.06"/>
    <n v="198.036"/>
    <n v="1"/>
    <n v="198.036"/>
  </r>
  <r>
    <x v="0"/>
    <x v="0"/>
    <x v="2"/>
    <s v="Certified Bicycle Supply"/>
    <x v="1"/>
    <x v="4"/>
    <x v="5"/>
    <s v="Multi"/>
    <x v="271"/>
    <d v="2002-09-01T00:00:00"/>
    <n v="49.99"/>
    <n v="28.840399999999999"/>
    <n v="3"/>
    <n v="86.521199999999993"/>
  </r>
  <r>
    <x v="0"/>
    <x v="0"/>
    <x v="2"/>
    <s v="Certified Bicycle Supply"/>
    <x v="2"/>
    <x v="6"/>
    <x v="8"/>
    <s v="Red"/>
    <x v="259"/>
    <d v="2002-09-01T00:00:00"/>
    <n v="337.22"/>
    <n v="202.33199999999999"/>
    <n v="6"/>
    <n v="1213.992"/>
  </r>
  <r>
    <x v="0"/>
    <x v="0"/>
    <x v="2"/>
    <s v="Certified Bicycle Supply"/>
    <x v="0"/>
    <x v="3"/>
    <x v="3"/>
    <s v="Black"/>
    <x v="251"/>
    <d v="2002-09-01T00:00:00"/>
    <n v="782.99"/>
    <n v="469.79399999999998"/>
    <n v="1"/>
    <n v="469.79399999999998"/>
  </r>
  <r>
    <x v="0"/>
    <x v="0"/>
    <x v="2"/>
    <s v="Certified Bicycle Supply"/>
    <x v="2"/>
    <x v="6"/>
    <x v="15"/>
    <s v="Yellow"/>
    <x v="264"/>
    <d v="2002-09-01T00:00:00"/>
    <n v="594.83000000000004"/>
    <n v="324.45269999999999"/>
    <n v="4"/>
    <n v="1297.8108"/>
  </r>
  <r>
    <x v="0"/>
    <x v="0"/>
    <x v="2"/>
    <s v="Certified Bicycle Supply"/>
    <x v="3"/>
    <x v="7"/>
    <x v="10"/>
    <s v="Red"/>
    <x v="247"/>
    <d v="2002-09-01T00:00:00"/>
    <n v="34.99"/>
    <n v="20.186499999999999"/>
    <n v="2"/>
    <n v="40.372999999999998"/>
  </r>
  <r>
    <x v="0"/>
    <x v="0"/>
    <x v="2"/>
    <s v="Certified Bicycle Supply"/>
    <x v="0"/>
    <x v="3"/>
    <x v="3"/>
    <s v="Red"/>
    <x v="248"/>
    <d v="2002-09-01T00:00:00"/>
    <n v="782.99"/>
    <n v="469.79399999999998"/>
    <n v="1"/>
    <n v="469.79399999999998"/>
  </r>
  <r>
    <x v="0"/>
    <x v="0"/>
    <x v="4"/>
    <s v="Bicycle Merchandise Warehouse"/>
    <x v="3"/>
    <x v="7"/>
    <x v="10"/>
    <s v="Blue"/>
    <x v="262"/>
    <d v="2002-09-01T00:00:00"/>
    <n v="34.99"/>
    <n v="20.186499999999999"/>
    <n v="8"/>
    <n v="161.49199999999999"/>
  </r>
  <r>
    <x v="0"/>
    <x v="0"/>
    <x v="4"/>
    <s v="Bicycle Merchandise Warehouse"/>
    <x v="2"/>
    <x v="9"/>
    <x v="31"/>
    <m/>
    <x v="257"/>
    <d v="2002-09-01T00:00:00"/>
    <n v="44.54"/>
    <n v="24.294499999999999"/>
    <n v="6"/>
    <n v="145.767"/>
  </r>
  <r>
    <x v="0"/>
    <x v="0"/>
    <x v="4"/>
    <s v="Bicycle Merchandise Warehouse"/>
    <x v="1"/>
    <x v="14"/>
    <x v="28"/>
    <s v="Black"/>
    <x v="266"/>
    <d v="2002-09-01T00:00:00"/>
    <n v="59.99"/>
    <n v="35.994"/>
    <n v="3"/>
    <n v="107.982"/>
  </r>
  <r>
    <x v="0"/>
    <x v="0"/>
    <x v="4"/>
    <s v="Bicycle Merchandise Warehouse"/>
    <x v="0"/>
    <x v="3"/>
    <x v="3"/>
    <s v="Black"/>
    <x v="246"/>
    <d v="2002-09-01T00:00:00"/>
    <n v="782.99"/>
    <n v="454.13420000000002"/>
    <n v="14"/>
    <n v="6357.8788000000004"/>
  </r>
  <r>
    <x v="0"/>
    <x v="0"/>
    <x v="4"/>
    <s v="Bicycle Merchandise Warehouse"/>
    <x v="2"/>
    <x v="6"/>
    <x v="11"/>
    <s v="Red"/>
    <x v="259"/>
    <d v="2002-09-01T00:00:00"/>
    <n v="1431.5"/>
    <n v="780.81820000000005"/>
    <n v="4"/>
    <n v="3123.2728000000002"/>
  </r>
  <r>
    <x v="0"/>
    <x v="0"/>
    <x v="4"/>
    <s v="Bicycle Merchandise Warehouse"/>
    <x v="2"/>
    <x v="6"/>
    <x v="15"/>
    <s v="Yellow"/>
    <x v="272"/>
    <d v="2002-09-01T00:00:00"/>
    <n v="594.83000000000004"/>
    <n v="324.45269999999999"/>
    <n v="1"/>
    <n v="324.45269999999999"/>
  </r>
  <r>
    <x v="0"/>
    <x v="0"/>
    <x v="4"/>
    <s v="Bicycle Merchandise Warehouse"/>
    <x v="0"/>
    <x v="3"/>
    <x v="17"/>
    <s v="Yellow"/>
    <x v="249"/>
    <d v="2002-09-01T00:00:00"/>
    <n v="1120.49"/>
    <n v="600.26250000000005"/>
    <n v="5"/>
    <n v="3001.3125"/>
  </r>
  <r>
    <x v="0"/>
    <x v="0"/>
    <x v="4"/>
    <s v="Bicycle Merchandise Warehouse"/>
    <x v="2"/>
    <x v="6"/>
    <x v="11"/>
    <s v="Red"/>
    <x v="260"/>
    <d v="2002-09-01T00:00:00"/>
    <n v="1431.5"/>
    <n v="780.81820000000005"/>
    <n v="3"/>
    <n v="2342.4546"/>
  </r>
  <r>
    <x v="0"/>
    <x v="0"/>
    <x v="4"/>
    <s v="Bicycle Merchandise Warehouse"/>
    <x v="2"/>
    <x v="6"/>
    <x v="15"/>
    <s v="Yellow"/>
    <x v="246"/>
    <d v="2002-09-01T00:00:00"/>
    <n v="594.83000000000004"/>
    <n v="324.45269999999999"/>
    <n v="3"/>
    <n v="973.35809999999992"/>
  </r>
  <r>
    <x v="0"/>
    <x v="0"/>
    <x v="4"/>
    <s v="Bicycle Merchandise Warehouse"/>
    <x v="0"/>
    <x v="3"/>
    <x v="12"/>
    <s v="Black"/>
    <x v="250"/>
    <d v="2002-09-01T00:00:00"/>
    <n v="2443.35"/>
    <n v="1308.9375"/>
    <n v="4"/>
    <n v="5235.75"/>
  </r>
  <r>
    <x v="0"/>
    <x v="0"/>
    <x v="4"/>
    <s v="Bicycle Merchandise Warehouse"/>
    <x v="2"/>
    <x v="8"/>
    <x v="41"/>
    <s v="Black"/>
    <x v="263"/>
    <d v="2002-09-01T00:00:00"/>
    <n v="275.38499999999999"/>
    <n v="165.23099999999999"/>
    <n v="4"/>
    <n v="660.92399999999998"/>
  </r>
  <r>
    <x v="0"/>
    <x v="0"/>
    <x v="4"/>
    <s v="Bicycle Merchandise Warehouse"/>
    <x v="1"/>
    <x v="10"/>
    <x v="29"/>
    <s v="Black"/>
    <x v="244"/>
    <d v="2002-09-01T00:00:00"/>
    <n v="24.49"/>
    <n v="14.1289"/>
    <n v="2"/>
    <n v="28.2578"/>
  </r>
  <r>
    <x v="0"/>
    <x v="0"/>
    <x v="4"/>
    <s v="Bicycle Merchandise Warehouse"/>
    <x v="2"/>
    <x v="6"/>
    <x v="8"/>
    <s v="Red"/>
    <x v="259"/>
    <d v="2002-09-01T00:00:00"/>
    <n v="337.22"/>
    <n v="202.33199999999999"/>
    <n v="3"/>
    <n v="606.99599999999998"/>
  </r>
  <r>
    <x v="0"/>
    <x v="0"/>
    <x v="4"/>
    <s v="Bicycle Merchandise Warehouse"/>
    <x v="1"/>
    <x v="4"/>
    <x v="5"/>
    <s v="Multi"/>
    <x v="264"/>
    <d v="2002-09-01T00:00:00"/>
    <n v="49.99"/>
    <n v="27.879000000000001"/>
    <n v="12"/>
    <n v="334.548"/>
  </r>
  <r>
    <x v="0"/>
    <x v="0"/>
    <x v="4"/>
    <s v="Bicycle Merchandise Warehouse"/>
    <x v="0"/>
    <x v="3"/>
    <x v="3"/>
    <s v="Black"/>
    <x v="245"/>
    <d v="2002-09-01T00:00:00"/>
    <n v="782.99"/>
    <n v="469.79399999999998"/>
    <n v="9"/>
    <n v="4228.1459999999997"/>
  </r>
  <r>
    <x v="0"/>
    <x v="0"/>
    <x v="4"/>
    <s v="Bicycle Merchandise Warehouse"/>
    <x v="0"/>
    <x v="3"/>
    <x v="17"/>
    <s v="Yellow"/>
    <x v="244"/>
    <d v="2002-09-01T00:00:00"/>
    <n v="1120.49"/>
    <n v="600.26250000000005"/>
    <n v="5"/>
    <n v="3001.3125"/>
  </r>
  <r>
    <x v="0"/>
    <x v="0"/>
    <x v="4"/>
    <s v="Bicycle Merchandise Warehouse"/>
    <x v="3"/>
    <x v="7"/>
    <x v="10"/>
    <s v="Red"/>
    <x v="245"/>
    <d v="2002-09-01T00:00:00"/>
    <n v="34.99"/>
    <n v="20.186499999999999"/>
    <n v="10"/>
    <n v="201.86499999999998"/>
  </r>
  <r>
    <x v="0"/>
    <x v="0"/>
    <x v="4"/>
    <s v="Bicycle Merchandise Warehouse"/>
    <x v="0"/>
    <x v="3"/>
    <x v="12"/>
    <s v="Black"/>
    <x v="260"/>
    <d v="2002-09-01T00:00:00"/>
    <n v="2443.35"/>
    <n v="1308.9375"/>
    <n v="3"/>
    <n v="3926.8125"/>
  </r>
  <r>
    <x v="0"/>
    <x v="0"/>
    <x v="4"/>
    <s v="Bicycle Merchandise Warehouse"/>
    <x v="2"/>
    <x v="6"/>
    <x v="8"/>
    <s v="Red"/>
    <x v="261"/>
    <d v="2002-09-01T00:00:00"/>
    <n v="337.22"/>
    <n v="202.33199999999999"/>
    <n v="1"/>
    <n v="202.33199999999999"/>
  </r>
  <r>
    <x v="0"/>
    <x v="0"/>
    <x v="4"/>
    <s v="Bicycle Merchandise Warehouse"/>
    <x v="2"/>
    <x v="6"/>
    <x v="15"/>
    <s v="Yellow"/>
    <x v="248"/>
    <d v="2002-09-01T00:00:00"/>
    <n v="594.83000000000004"/>
    <n v="324.45269999999999"/>
    <n v="4"/>
    <n v="1297.8108"/>
  </r>
  <r>
    <x v="0"/>
    <x v="0"/>
    <x v="4"/>
    <s v="Bicycle Merchandise Warehouse"/>
    <x v="2"/>
    <x v="8"/>
    <x v="18"/>
    <s v="Black"/>
    <x v="257"/>
    <d v="2002-09-01T00:00:00"/>
    <n v="112.565"/>
    <n v="67.539000000000001"/>
    <n v="4"/>
    <n v="270.15600000000001"/>
  </r>
  <r>
    <x v="0"/>
    <x v="0"/>
    <x v="4"/>
    <s v="Bicycle Merchandise Warehouse"/>
    <x v="1"/>
    <x v="4"/>
    <x v="5"/>
    <s v="Multi"/>
    <x v="260"/>
    <d v="2002-09-01T00:00:00"/>
    <n v="49.99"/>
    <n v="28.840399999999999"/>
    <n v="6"/>
    <n v="173.04239999999999"/>
  </r>
  <r>
    <x v="0"/>
    <x v="0"/>
    <x v="4"/>
    <s v="Bicycle Merchandise Warehouse"/>
    <x v="0"/>
    <x v="3"/>
    <x v="3"/>
    <s v="Black"/>
    <x v="256"/>
    <d v="2002-09-01T00:00:00"/>
    <n v="782.99"/>
    <n v="469.79399999999998"/>
    <n v="2"/>
    <n v="939.58799999999997"/>
  </r>
  <r>
    <x v="0"/>
    <x v="0"/>
    <x v="4"/>
    <s v="Bicycle Merchandise Warehouse"/>
    <x v="0"/>
    <x v="3"/>
    <x v="17"/>
    <s v="Yellow"/>
    <x v="251"/>
    <d v="2002-09-01T00:00:00"/>
    <n v="1120.49"/>
    <n v="600.26250000000005"/>
    <n v="7"/>
    <n v="4201.8375000000005"/>
  </r>
  <r>
    <x v="0"/>
    <x v="0"/>
    <x v="4"/>
    <s v="Bicycle Merchandise Warehouse"/>
    <x v="2"/>
    <x v="8"/>
    <x v="40"/>
    <s v="Black"/>
    <x v="246"/>
    <d v="2002-09-01T00:00:00"/>
    <n v="357.06"/>
    <n v="214.23599999999999"/>
    <n v="3"/>
    <n v="642.70799999999997"/>
  </r>
  <r>
    <x v="0"/>
    <x v="0"/>
    <x v="4"/>
    <s v="Bicycle Merchandise Warehouse"/>
    <x v="1"/>
    <x v="4"/>
    <x v="5"/>
    <s v="Multi"/>
    <x v="270"/>
    <d v="2002-09-01T00:00:00"/>
    <n v="49.99"/>
    <n v="27.879000000000001"/>
    <n v="12"/>
    <n v="334.548"/>
  </r>
  <r>
    <x v="0"/>
    <x v="0"/>
    <x v="4"/>
    <s v="Bicycle Merchandise Warehouse"/>
    <x v="0"/>
    <x v="3"/>
    <x v="12"/>
    <s v="Red"/>
    <x v="246"/>
    <d v="2002-09-01T00:00:00"/>
    <n v="2443.35"/>
    <n v="1417.143"/>
    <n v="11"/>
    <n v="15588.573"/>
  </r>
  <r>
    <x v="0"/>
    <x v="0"/>
    <x v="4"/>
    <s v="Bicycle Merchandise Warehouse"/>
    <x v="0"/>
    <x v="3"/>
    <x v="3"/>
    <s v="Black"/>
    <x v="264"/>
    <d v="2002-09-01T00:00:00"/>
    <n v="782.99"/>
    <n v="469.79399999999998"/>
    <n v="4"/>
    <n v="1879.1759999999999"/>
  </r>
  <r>
    <x v="0"/>
    <x v="0"/>
    <x v="4"/>
    <s v="Bicycle Merchandise Warehouse"/>
    <x v="1"/>
    <x v="14"/>
    <x v="28"/>
    <s v="Black"/>
    <x v="247"/>
    <d v="2002-09-01T00:00:00"/>
    <n v="59.99"/>
    <n v="35.994"/>
    <n v="5"/>
    <n v="179.97"/>
  </r>
  <r>
    <x v="0"/>
    <x v="0"/>
    <x v="4"/>
    <s v="Bicycle Merchandise Warehouse"/>
    <x v="2"/>
    <x v="6"/>
    <x v="8"/>
    <s v="Black"/>
    <x v="264"/>
    <d v="2002-09-01T00:00:00"/>
    <n v="337.22"/>
    <n v="183.93819999999999"/>
    <n v="2"/>
    <n v="367.87639999999999"/>
  </r>
  <r>
    <x v="0"/>
    <x v="0"/>
    <x v="4"/>
    <s v="Bicycle Merchandise Warehouse"/>
    <x v="2"/>
    <x v="6"/>
    <x v="11"/>
    <s v="Black"/>
    <x v="260"/>
    <d v="2002-09-01T00:00:00"/>
    <n v="1431.5"/>
    <n v="780.81820000000005"/>
    <n v="1"/>
    <n v="780.81820000000005"/>
  </r>
  <r>
    <x v="0"/>
    <x v="0"/>
    <x v="4"/>
    <s v="Bicycle Merchandise Warehouse"/>
    <x v="2"/>
    <x v="6"/>
    <x v="8"/>
    <s v="Black"/>
    <x v="269"/>
    <d v="2002-09-01T00:00:00"/>
    <n v="337.22"/>
    <n v="183.93819999999999"/>
    <n v="6"/>
    <n v="1103.6291999999999"/>
  </r>
  <r>
    <x v="0"/>
    <x v="0"/>
    <x v="4"/>
    <s v="Bicycle Merchandise Warehouse"/>
    <x v="2"/>
    <x v="6"/>
    <x v="8"/>
    <s v="Black"/>
    <x v="271"/>
    <d v="2002-09-01T00:00:00"/>
    <n v="337.22"/>
    <n v="183.93819999999999"/>
    <n v="1"/>
    <n v="183.93819999999999"/>
  </r>
  <r>
    <x v="0"/>
    <x v="0"/>
    <x v="4"/>
    <s v="Bicycle Merchandise Warehouse"/>
    <x v="0"/>
    <x v="3"/>
    <x v="3"/>
    <s v="Red"/>
    <x v="255"/>
    <d v="2002-09-01T00:00:00"/>
    <n v="782.99"/>
    <n v="430.64449999999999"/>
    <n v="18"/>
    <n v="7751.6009999999997"/>
  </r>
  <r>
    <x v="0"/>
    <x v="0"/>
    <x v="4"/>
    <s v="Bicycle Merchandise Warehouse"/>
    <x v="3"/>
    <x v="15"/>
    <x v="30"/>
    <m/>
    <x v="271"/>
    <d v="2002-09-01T00:00:00"/>
    <n v="25"/>
    <n v="15"/>
    <n v="3"/>
    <n v="45"/>
  </r>
  <r>
    <x v="0"/>
    <x v="0"/>
    <x v="4"/>
    <s v="Bicycle Merchandise Warehouse"/>
    <x v="3"/>
    <x v="13"/>
    <x v="27"/>
    <m/>
    <x v="244"/>
    <d v="2002-09-01T00:00:00"/>
    <n v="19.989999999999998"/>
    <n v="11.994"/>
    <n v="7"/>
    <n v="83.957999999999998"/>
  </r>
  <r>
    <x v="0"/>
    <x v="0"/>
    <x v="4"/>
    <s v="Bicycle Merchandise Warehouse"/>
    <x v="0"/>
    <x v="3"/>
    <x v="17"/>
    <s v="Yellow"/>
    <x v="246"/>
    <d v="2002-09-01T00:00:00"/>
    <n v="1120.49"/>
    <n v="600.26250000000005"/>
    <n v="10"/>
    <n v="6002.625"/>
  </r>
  <r>
    <x v="0"/>
    <x v="0"/>
    <x v="4"/>
    <s v="Bicycle Merchandise Warehouse"/>
    <x v="1"/>
    <x v="10"/>
    <x v="29"/>
    <s v="Black"/>
    <x v="270"/>
    <d v="2002-09-01T00:00:00"/>
    <n v="24.49"/>
    <n v="14.1289"/>
    <n v="8"/>
    <n v="113.0312"/>
  </r>
  <r>
    <x v="0"/>
    <x v="0"/>
    <x v="4"/>
    <s v="Bicycle Merchandise Warehouse"/>
    <x v="0"/>
    <x v="3"/>
    <x v="12"/>
    <s v="Red"/>
    <x v="252"/>
    <d v="2002-09-01T00:00:00"/>
    <n v="2443.35"/>
    <n v="1466.01"/>
    <n v="4"/>
    <n v="5864.04"/>
  </r>
  <r>
    <x v="0"/>
    <x v="0"/>
    <x v="4"/>
    <s v="Bicycle Merchandise Warehouse"/>
    <x v="2"/>
    <x v="6"/>
    <x v="15"/>
    <s v="Yellow"/>
    <x v="272"/>
    <d v="2002-09-01T00:00:00"/>
    <n v="594.83000000000004"/>
    <n v="324.45269999999999"/>
    <n v="3"/>
    <n v="973.35809999999992"/>
  </r>
  <r>
    <x v="0"/>
    <x v="0"/>
    <x v="4"/>
    <s v="Bicycle Merchandise Warehouse"/>
    <x v="2"/>
    <x v="6"/>
    <x v="8"/>
    <s v="Red"/>
    <x v="259"/>
    <d v="2002-09-01T00:00:00"/>
    <n v="337.22"/>
    <n v="202.33199999999999"/>
    <n v="4"/>
    <n v="809.32799999999997"/>
  </r>
  <r>
    <x v="0"/>
    <x v="0"/>
    <x v="4"/>
    <s v="Bicycle Merchandise Warehouse"/>
    <x v="1"/>
    <x v="12"/>
    <x v="25"/>
    <s v="Multi"/>
    <x v="256"/>
    <d v="2002-09-01T00:00:00"/>
    <n v="89.99"/>
    <n v="53.994"/>
    <n v="5"/>
    <n v="269.97000000000003"/>
  </r>
  <r>
    <x v="0"/>
    <x v="0"/>
    <x v="4"/>
    <s v="Bicycle Merchandise Warehouse"/>
    <x v="1"/>
    <x v="11"/>
    <x v="24"/>
    <s v="Black"/>
    <x v="266"/>
    <d v="2002-09-01T00:00:00"/>
    <n v="74.989999999999995"/>
    <n v="44.994"/>
    <n v="8"/>
    <n v="359.952"/>
  </r>
  <r>
    <x v="0"/>
    <x v="0"/>
    <x v="4"/>
    <s v="Bicycle Merchandise Warehouse"/>
    <x v="2"/>
    <x v="6"/>
    <x v="8"/>
    <s v="Red"/>
    <x v="262"/>
    <d v="2002-09-01T00:00:00"/>
    <n v="337.22"/>
    <n v="202.33199999999999"/>
    <n v="3"/>
    <n v="606.99599999999998"/>
  </r>
  <r>
    <x v="0"/>
    <x v="0"/>
    <x v="4"/>
    <s v="Bicycle Merchandise Warehouse"/>
    <x v="1"/>
    <x v="11"/>
    <x v="24"/>
    <s v="Black"/>
    <x v="261"/>
    <d v="2002-09-01T00:00:00"/>
    <n v="74.989999999999995"/>
    <n v="41.244500000000002"/>
    <n v="16"/>
    <n v="659.91200000000003"/>
  </r>
  <r>
    <x v="0"/>
    <x v="0"/>
    <x v="4"/>
    <s v="Bicycle Merchandise Warehouse"/>
    <x v="2"/>
    <x v="6"/>
    <x v="8"/>
    <s v="Red"/>
    <x v="250"/>
    <d v="2002-09-01T00:00:00"/>
    <n v="337.22"/>
    <n v="202.33199999999999"/>
    <n v="2"/>
    <n v="404.66399999999999"/>
  </r>
  <r>
    <x v="0"/>
    <x v="0"/>
    <x v="4"/>
    <s v="Bicycle Merchandise Warehouse"/>
    <x v="0"/>
    <x v="3"/>
    <x v="3"/>
    <s v="Black"/>
    <x v="266"/>
    <d v="2002-09-01T00:00:00"/>
    <n v="782.99"/>
    <n v="469.79399999999998"/>
    <n v="6"/>
    <n v="2818.7640000000001"/>
  </r>
  <r>
    <x v="0"/>
    <x v="0"/>
    <x v="4"/>
    <s v="Bicycle Merchandise Warehouse"/>
    <x v="0"/>
    <x v="3"/>
    <x v="3"/>
    <s v="Red"/>
    <x v="273"/>
    <d v="2002-09-01T00:00:00"/>
    <n v="782.99"/>
    <n v="469.79399999999998"/>
    <n v="4"/>
    <n v="1879.1759999999999"/>
  </r>
  <r>
    <x v="0"/>
    <x v="0"/>
    <x v="4"/>
    <s v="Bicycle Merchandise Warehouse"/>
    <x v="1"/>
    <x v="10"/>
    <x v="29"/>
    <s v="Black"/>
    <x v="254"/>
    <d v="2002-09-01T00:00:00"/>
    <n v="24.49"/>
    <n v="14.1289"/>
    <n v="6"/>
    <n v="84.773399999999995"/>
  </r>
  <r>
    <x v="0"/>
    <x v="0"/>
    <x v="4"/>
    <s v="Bicycle Merchandise Warehouse"/>
    <x v="2"/>
    <x v="8"/>
    <x v="13"/>
    <s v="Black"/>
    <x v="259"/>
    <d v="2002-09-01T00:00:00"/>
    <n v="330.06"/>
    <n v="198.036"/>
    <n v="4"/>
    <n v="792.14400000000001"/>
  </r>
  <r>
    <x v="0"/>
    <x v="0"/>
    <x v="4"/>
    <s v="Bicycle Merchandise Warehouse"/>
    <x v="0"/>
    <x v="3"/>
    <x v="3"/>
    <s v="Red"/>
    <x v="262"/>
    <d v="2002-09-01T00:00:00"/>
    <n v="782.99"/>
    <n v="454.13420000000002"/>
    <n v="14"/>
    <n v="6357.8788000000004"/>
  </r>
  <r>
    <x v="0"/>
    <x v="0"/>
    <x v="4"/>
    <s v="Bicycle Merchandise Warehouse"/>
    <x v="1"/>
    <x v="12"/>
    <x v="25"/>
    <s v="Multi"/>
    <x v="252"/>
    <d v="2002-09-01T00:00:00"/>
    <n v="89.99"/>
    <n v="53.994"/>
    <n v="1"/>
    <n v="53.994"/>
  </r>
  <r>
    <x v="0"/>
    <x v="0"/>
    <x v="4"/>
    <s v="Bicycle Merchandise Warehouse"/>
    <x v="0"/>
    <x v="3"/>
    <x v="12"/>
    <s v="Red"/>
    <x v="270"/>
    <d v="2002-09-01T00:00:00"/>
    <n v="2443.35"/>
    <n v="1417.143"/>
    <n v="12"/>
    <n v="17005.716"/>
  </r>
  <r>
    <x v="0"/>
    <x v="0"/>
    <x v="4"/>
    <s v="Bicycle Merchandise Warehouse"/>
    <x v="3"/>
    <x v="7"/>
    <x v="10"/>
    <s v="Black"/>
    <x v="245"/>
    <d v="2002-09-01T00:00:00"/>
    <n v="34.99"/>
    <n v="19.5136"/>
    <n v="14"/>
    <n v="273.19040000000001"/>
  </r>
  <r>
    <x v="0"/>
    <x v="0"/>
    <x v="4"/>
    <s v="Bicycle Merchandise Warehouse"/>
    <x v="0"/>
    <x v="3"/>
    <x v="3"/>
    <s v="Red"/>
    <x v="247"/>
    <d v="2002-09-01T00:00:00"/>
    <n v="782.99"/>
    <n v="469.79399999999998"/>
    <n v="10"/>
    <n v="4697.9399999999996"/>
  </r>
  <r>
    <x v="0"/>
    <x v="0"/>
    <x v="4"/>
    <s v="Bicycle Merchandise Warehouse"/>
    <x v="2"/>
    <x v="6"/>
    <x v="11"/>
    <s v="Red"/>
    <x v="247"/>
    <d v="2002-09-01T00:00:00"/>
    <n v="1431.5"/>
    <n v="780.81820000000005"/>
    <n v="5"/>
    <n v="3904.0910000000003"/>
  </r>
  <r>
    <x v="0"/>
    <x v="0"/>
    <x v="4"/>
    <s v="Bicycle Merchandise Warehouse"/>
    <x v="0"/>
    <x v="3"/>
    <x v="12"/>
    <s v="Black"/>
    <x v="263"/>
    <d v="2002-09-01T00:00:00"/>
    <n v="2443.35"/>
    <n v="1308.9375"/>
    <n v="7"/>
    <n v="9162.5625"/>
  </r>
  <r>
    <x v="0"/>
    <x v="0"/>
    <x v="4"/>
    <s v="Bicycle Merchandise Warehouse"/>
    <x v="1"/>
    <x v="14"/>
    <x v="28"/>
    <s v="Black"/>
    <x v="268"/>
    <d v="2002-09-01T00:00:00"/>
    <n v="59.99"/>
    <n v="35.994"/>
    <n v="6"/>
    <n v="215.964"/>
  </r>
  <r>
    <x v="0"/>
    <x v="0"/>
    <x v="4"/>
    <s v="Bicycle Merchandise Warehouse"/>
    <x v="2"/>
    <x v="9"/>
    <x v="16"/>
    <m/>
    <x v="273"/>
    <d v="2002-09-01T00:00:00"/>
    <n v="120.27"/>
    <n v="65.601799999999997"/>
    <n v="7"/>
    <n v="459.21259999999995"/>
  </r>
  <r>
    <x v="0"/>
    <x v="0"/>
    <x v="4"/>
    <s v="Bicycle Merchandise Warehouse"/>
    <x v="1"/>
    <x v="12"/>
    <x v="25"/>
    <s v="Multi"/>
    <x v="263"/>
    <d v="2002-09-01T00:00:00"/>
    <n v="89.99"/>
    <n v="53.994"/>
    <n v="8"/>
    <n v="431.952"/>
  </r>
  <r>
    <x v="0"/>
    <x v="0"/>
    <x v="4"/>
    <s v="Bicycle Merchandise Warehouse"/>
    <x v="1"/>
    <x v="11"/>
    <x v="24"/>
    <s v="Black"/>
    <x v="245"/>
    <d v="2002-09-01T00:00:00"/>
    <n v="74.989999999999995"/>
    <n v="44.994"/>
    <n v="3"/>
    <n v="134.982"/>
  </r>
  <r>
    <x v="0"/>
    <x v="0"/>
    <x v="4"/>
    <s v="Bicycle Merchandise Warehouse"/>
    <x v="0"/>
    <x v="3"/>
    <x v="3"/>
    <s v="Red"/>
    <x v="269"/>
    <d v="2002-09-01T00:00:00"/>
    <n v="782.99"/>
    <n v="454.13420000000002"/>
    <n v="11"/>
    <n v="4995.4762000000001"/>
  </r>
  <r>
    <x v="0"/>
    <x v="0"/>
    <x v="4"/>
    <s v="Bicycle Merchandise Warehouse"/>
    <x v="2"/>
    <x v="8"/>
    <x v="14"/>
    <s v="Black"/>
    <x v="251"/>
    <d v="2002-09-01T00:00:00"/>
    <n v="248.38499999999999"/>
    <n v="149.03100000000001"/>
    <n v="3"/>
    <n v="447.09300000000002"/>
  </r>
  <r>
    <x v="0"/>
    <x v="0"/>
    <x v="4"/>
    <s v="Bicycle Merchandise Warehouse"/>
    <x v="2"/>
    <x v="6"/>
    <x v="8"/>
    <s v="Black"/>
    <x v="271"/>
    <d v="2002-09-01T00:00:00"/>
    <n v="337.22"/>
    <n v="183.93819999999999"/>
    <n v="5"/>
    <n v="919.69100000000003"/>
  </r>
  <r>
    <x v="0"/>
    <x v="0"/>
    <x v="4"/>
    <s v="Bicycle Merchandise Warehouse"/>
    <x v="1"/>
    <x v="5"/>
    <x v="6"/>
    <s v="Multi"/>
    <x v="273"/>
    <d v="2002-09-01T00:00:00"/>
    <n v="8.99"/>
    <n v="5.1864999999999997"/>
    <n v="7"/>
    <n v="36.305499999999995"/>
  </r>
  <r>
    <x v="0"/>
    <x v="0"/>
    <x v="2"/>
    <s v="Safe Cycles Shop"/>
    <x v="2"/>
    <x v="8"/>
    <x v="33"/>
    <s v="Black"/>
    <x v="269"/>
    <d v="2002-09-01T00:00:00"/>
    <n v="300.21499999999997"/>
    <n v="180.12899999999999"/>
    <n v="2"/>
    <n v="360.25799999999998"/>
  </r>
  <r>
    <x v="0"/>
    <x v="0"/>
    <x v="2"/>
    <s v="Safe Cycles Shop"/>
    <x v="2"/>
    <x v="2"/>
    <x v="38"/>
    <s v="Black"/>
    <x v="267"/>
    <d v="2002-09-01T00:00:00"/>
    <n v="348.76"/>
    <n v="209.256"/>
    <n v="2"/>
    <n v="418.512"/>
  </r>
  <r>
    <x v="0"/>
    <x v="0"/>
    <x v="2"/>
    <s v="Safe Cycles Shop"/>
    <x v="2"/>
    <x v="9"/>
    <x v="37"/>
    <m/>
    <x v="272"/>
    <d v="2002-09-01T00:00:00"/>
    <n v="44.54"/>
    <n v="24.294499999999999"/>
    <n v="4"/>
    <n v="97.177999999999997"/>
  </r>
  <r>
    <x v="0"/>
    <x v="0"/>
    <x v="2"/>
    <s v="Safe Cycles Shop"/>
    <x v="0"/>
    <x v="0"/>
    <x v="35"/>
    <s v="Black"/>
    <x v="260"/>
    <d v="2002-09-01T00:00:00"/>
    <n v="1079.99"/>
    <n v="647.99400000000003"/>
    <n v="3"/>
    <n v="1943.982"/>
  </r>
  <r>
    <x v="0"/>
    <x v="0"/>
    <x v="2"/>
    <s v="Safe Cycles Shop"/>
    <x v="3"/>
    <x v="7"/>
    <x v="10"/>
    <s v="Black"/>
    <x v="244"/>
    <d v="2002-09-01T00:00:00"/>
    <n v="34.99"/>
    <n v="19.5136"/>
    <n v="12"/>
    <n v="234.16320000000002"/>
  </r>
  <r>
    <x v="0"/>
    <x v="0"/>
    <x v="2"/>
    <s v="Safe Cycles Shop"/>
    <x v="2"/>
    <x v="17"/>
    <x v="44"/>
    <m/>
    <x v="245"/>
    <d v="2002-09-01T00:00:00"/>
    <n v="34.200000000000003"/>
    <n v="20.52"/>
    <n v="2"/>
    <n v="41.04"/>
  </r>
  <r>
    <x v="0"/>
    <x v="0"/>
    <x v="2"/>
    <s v="Safe Cycles Shop"/>
    <x v="1"/>
    <x v="10"/>
    <x v="29"/>
    <s v="Black"/>
    <x v="247"/>
    <d v="2002-09-01T00:00:00"/>
    <n v="24.49"/>
    <n v="14.1289"/>
    <n v="5"/>
    <n v="70.644499999999994"/>
  </r>
  <r>
    <x v="0"/>
    <x v="0"/>
    <x v="2"/>
    <s v="Safe Cycles Shop"/>
    <x v="0"/>
    <x v="0"/>
    <x v="19"/>
    <s v="Silver"/>
    <x v="265"/>
    <d v="2002-09-01T00:00:00"/>
    <n v="2319.9899999999998"/>
    <n v="1242.8517999999999"/>
    <n v="5"/>
    <n v="6214.259"/>
  </r>
  <r>
    <x v="0"/>
    <x v="0"/>
    <x v="2"/>
    <s v="Safe Cycles Shop"/>
    <x v="1"/>
    <x v="11"/>
    <x v="24"/>
    <s v="Black"/>
    <x v="249"/>
    <d v="2002-09-01T00:00:00"/>
    <n v="74.989999999999995"/>
    <n v="44.994"/>
    <n v="10"/>
    <n v="449.94"/>
  </r>
  <r>
    <x v="0"/>
    <x v="0"/>
    <x v="2"/>
    <s v="Safe Cycles Shop"/>
    <x v="1"/>
    <x v="10"/>
    <x v="21"/>
    <s v="Black"/>
    <x v="269"/>
    <d v="2002-09-01T00:00:00"/>
    <n v="37.99"/>
    <n v="22.794"/>
    <n v="3"/>
    <n v="68.382000000000005"/>
  </r>
  <r>
    <x v="0"/>
    <x v="0"/>
    <x v="2"/>
    <s v="Safe Cycles Shop"/>
    <x v="1"/>
    <x v="4"/>
    <x v="5"/>
    <s v="Multi"/>
    <x v="254"/>
    <d v="2002-09-01T00:00:00"/>
    <n v="49.99"/>
    <n v="28.840399999999999"/>
    <n v="9"/>
    <n v="259.56360000000001"/>
  </r>
  <r>
    <x v="0"/>
    <x v="0"/>
    <x v="2"/>
    <s v="Safe Cycles Shop"/>
    <x v="3"/>
    <x v="7"/>
    <x v="10"/>
    <s v="Blue"/>
    <x v="268"/>
    <d v="2002-09-01T00:00:00"/>
    <n v="34.99"/>
    <n v="20.186499999999999"/>
    <n v="6"/>
    <n v="121.119"/>
  </r>
  <r>
    <x v="0"/>
    <x v="0"/>
    <x v="2"/>
    <s v="Safe Cycles Shop"/>
    <x v="1"/>
    <x v="12"/>
    <x v="25"/>
    <s v="Multi"/>
    <x v="247"/>
    <d v="2002-09-01T00:00:00"/>
    <n v="89.99"/>
    <n v="53.994"/>
    <n v="3"/>
    <n v="161.982"/>
  </r>
  <r>
    <x v="0"/>
    <x v="0"/>
    <x v="2"/>
    <s v="Safe Cycles Shop"/>
    <x v="1"/>
    <x v="11"/>
    <x v="24"/>
    <s v="Black"/>
    <x v="252"/>
    <d v="2002-09-01T00:00:00"/>
    <n v="74.989999999999995"/>
    <n v="44.994"/>
    <n v="6"/>
    <n v="269.964"/>
  </r>
  <r>
    <x v="0"/>
    <x v="0"/>
    <x v="2"/>
    <s v="Safe Cycles Shop"/>
    <x v="2"/>
    <x v="8"/>
    <x v="36"/>
    <s v="Black"/>
    <x v="268"/>
    <d v="2002-09-01T00:00:00"/>
    <n v="236.02500000000001"/>
    <n v="141.61500000000001"/>
    <n v="3"/>
    <n v="424.84500000000003"/>
  </r>
  <r>
    <x v="0"/>
    <x v="0"/>
    <x v="2"/>
    <s v="Safe Cycles Shop"/>
    <x v="0"/>
    <x v="0"/>
    <x v="35"/>
    <s v="Black"/>
    <x v="261"/>
    <d v="2002-09-01T00:00:00"/>
    <n v="1079.99"/>
    <n v="647.99400000000003"/>
    <n v="3"/>
    <n v="1943.982"/>
  </r>
  <r>
    <x v="0"/>
    <x v="0"/>
    <x v="2"/>
    <s v="Safe Cycles Shop"/>
    <x v="3"/>
    <x v="13"/>
    <x v="27"/>
    <m/>
    <x v="248"/>
    <d v="2002-09-01T00:00:00"/>
    <n v="19.989999999999998"/>
    <n v="11.994"/>
    <n v="6"/>
    <n v="71.963999999999999"/>
  </r>
  <r>
    <x v="0"/>
    <x v="0"/>
    <x v="2"/>
    <s v="Safe Cycles Shop"/>
    <x v="2"/>
    <x v="2"/>
    <x v="2"/>
    <s v="Black"/>
    <x v="260"/>
    <d v="2002-09-01T00:00:00"/>
    <n v="1349.6"/>
    <n v="736.14549999999997"/>
    <n v="7"/>
    <n v="5153.0185000000001"/>
  </r>
  <r>
    <x v="0"/>
    <x v="0"/>
    <x v="2"/>
    <s v="Safe Cycles Shop"/>
    <x v="2"/>
    <x v="2"/>
    <x v="2"/>
    <s v="Silver"/>
    <x v="264"/>
    <d v="2002-09-01T00:00:00"/>
    <n v="1364.5"/>
    <n v="744.27269999999999"/>
    <n v="2"/>
    <n v="1488.5454"/>
  </r>
  <r>
    <x v="0"/>
    <x v="0"/>
    <x v="2"/>
    <s v="Safe Cycles Shop"/>
    <x v="2"/>
    <x v="8"/>
    <x v="20"/>
    <s v="Black"/>
    <x v="272"/>
    <d v="2002-09-01T00:00:00"/>
    <n v="327.21499999999997"/>
    <n v="196.32900000000001"/>
    <n v="6"/>
    <n v="1177.9740000000002"/>
  </r>
  <r>
    <x v="0"/>
    <x v="0"/>
    <x v="2"/>
    <s v="Safe Cycles Shop"/>
    <x v="2"/>
    <x v="2"/>
    <x v="2"/>
    <s v="Silver"/>
    <x v="243"/>
    <d v="2002-09-01T00:00:00"/>
    <n v="1364.5"/>
    <n v="744.27269999999999"/>
    <n v="2"/>
    <n v="1488.5454"/>
  </r>
  <r>
    <x v="0"/>
    <x v="0"/>
    <x v="2"/>
    <s v="Safe Cycles Shop"/>
    <x v="1"/>
    <x v="14"/>
    <x v="28"/>
    <s v="Black"/>
    <x v="246"/>
    <d v="2002-09-01T00:00:00"/>
    <n v="59.99"/>
    <n v="35.994"/>
    <n v="4"/>
    <n v="143.976"/>
  </r>
  <r>
    <x v="0"/>
    <x v="0"/>
    <x v="2"/>
    <s v="Safe Cycles Shop"/>
    <x v="1"/>
    <x v="12"/>
    <x v="25"/>
    <s v="Multi"/>
    <x v="266"/>
    <d v="2002-09-01T00:00:00"/>
    <n v="89.99"/>
    <n v="53.994"/>
    <n v="3"/>
    <n v="161.982"/>
  </r>
  <r>
    <x v="0"/>
    <x v="0"/>
    <x v="2"/>
    <s v="Safe Cycles Shop"/>
    <x v="1"/>
    <x v="10"/>
    <x v="29"/>
    <s v="Black"/>
    <x v="268"/>
    <d v="2002-09-01T00:00:00"/>
    <n v="24.49"/>
    <n v="14.1289"/>
    <n v="4"/>
    <n v="56.515599999999999"/>
  </r>
  <r>
    <x v="0"/>
    <x v="0"/>
    <x v="2"/>
    <s v="Safe Cycles Shop"/>
    <x v="0"/>
    <x v="0"/>
    <x v="35"/>
    <s v="Black"/>
    <x v="248"/>
    <d v="2002-09-01T00:00:00"/>
    <n v="1079.99"/>
    <n v="647.99400000000003"/>
    <n v="3"/>
    <n v="1943.982"/>
  </r>
  <r>
    <x v="0"/>
    <x v="0"/>
    <x v="2"/>
    <s v="Safe Cycles Shop"/>
    <x v="2"/>
    <x v="2"/>
    <x v="2"/>
    <s v="Black"/>
    <x v="245"/>
    <d v="2002-09-01T00:00:00"/>
    <n v="1349.6"/>
    <n v="736.14549999999997"/>
    <n v="1"/>
    <n v="736.14549999999997"/>
  </r>
  <r>
    <x v="0"/>
    <x v="0"/>
    <x v="2"/>
    <s v="Safe Cycles Shop"/>
    <x v="2"/>
    <x v="2"/>
    <x v="23"/>
    <s v="Black"/>
    <x v="255"/>
    <d v="2002-09-01T00:00:00"/>
    <n v="348.76"/>
    <n v="209.256"/>
    <n v="2"/>
    <n v="418.512"/>
  </r>
  <r>
    <x v="0"/>
    <x v="0"/>
    <x v="2"/>
    <s v="Safe Cycles Shop"/>
    <x v="2"/>
    <x v="16"/>
    <x v="42"/>
    <m/>
    <x v="249"/>
    <d v="2002-09-01T00:00:00"/>
    <n v="148.22"/>
    <n v="88.932000000000002"/>
    <n v="3"/>
    <n v="266.79599999999999"/>
  </r>
  <r>
    <x v="0"/>
    <x v="0"/>
    <x v="2"/>
    <s v="Safe Cycles Shop"/>
    <x v="1"/>
    <x v="14"/>
    <x v="28"/>
    <s v="Black"/>
    <x v="260"/>
    <d v="2002-09-01T00:00:00"/>
    <n v="59.99"/>
    <n v="35.994"/>
    <n v="6"/>
    <n v="215.964"/>
  </r>
  <r>
    <x v="0"/>
    <x v="0"/>
    <x v="2"/>
    <s v="Safe Cycles Shop"/>
    <x v="1"/>
    <x v="10"/>
    <x v="21"/>
    <s v="Black"/>
    <x v="259"/>
    <d v="2002-09-01T00:00:00"/>
    <n v="37.99"/>
    <n v="22.794"/>
    <n v="6"/>
    <n v="136.76400000000001"/>
  </r>
  <r>
    <x v="0"/>
    <x v="0"/>
    <x v="2"/>
    <s v="Safe Cycles Shop"/>
    <x v="0"/>
    <x v="0"/>
    <x v="19"/>
    <s v="Black"/>
    <x v="248"/>
    <d v="2002-09-01T00:00:00"/>
    <n v="2294.9899999999998"/>
    <n v="1229.4589000000001"/>
    <n v="3"/>
    <n v="3688.3767000000003"/>
  </r>
  <r>
    <x v="0"/>
    <x v="0"/>
    <x v="2"/>
    <s v="Safe Cycles Shop"/>
    <x v="2"/>
    <x v="9"/>
    <x v="39"/>
    <m/>
    <x v="243"/>
    <d v="2002-09-01T00:00:00"/>
    <n v="120.27"/>
    <n v="65.601799999999997"/>
    <n v="2"/>
    <n v="131.20359999999999"/>
  </r>
  <r>
    <x v="0"/>
    <x v="0"/>
    <x v="2"/>
    <s v="Safe Cycles Shop"/>
    <x v="2"/>
    <x v="2"/>
    <x v="23"/>
    <s v="Black"/>
    <x v="263"/>
    <d v="2002-09-01T00:00:00"/>
    <n v="348.76"/>
    <n v="209.256"/>
    <n v="2"/>
    <n v="418.512"/>
  </r>
  <r>
    <x v="0"/>
    <x v="0"/>
    <x v="2"/>
    <s v="Safe Cycles Shop"/>
    <x v="0"/>
    <x v="0"/>
    <x v="19"/>
    <s v="Black"/>
    <x v="265"/>
    <d v="2002-09-01T00:00:00"/>
    <n v="2294.9899999999998"/>
    <n v="1229.4589000000001"/>
    <n v="5"/>
    <n v="6147.2945"/>
  </r>
  <r>
    <x v="0"/>
    <x v="0"/>
    <x v="2"/>
    <s v="Safe Cycles Shop"/>
    <x v="2"/>
    <x v="17"/>
    <x v="43"/>
    <m/>
    <x v="263"/>
    <d v="2002-09-01T00:00:00"/>
    <n v="102.29"/>
    <n v="61.374000000000002"/>
    <n v="6"/>
    <n v="368.24400000000003"/>
  </r>
  <r>
    <x v="0"/>
    <x v="0"/>
    <x v="2"/>
    <s v="Safe Cycles Shop"/>
    <x v="0"/>
    <x v="0"/>
    <x v="19"/>
    <s v="Silver"/>
    <x v="252"/>
    <d v="2002-09-01T00:00:00"/>
    <n v="2319.9899999999998"/>
    <n v="1242.8517999999999"/>
    <n v="4"/>
    <n v="4971.4071999999996"/>
  </r>
  <r>
    <x v="0"/>
    <x v="0"/>
    <x v="2"/>
    <s v="Safe Cycles Shop"/>
    <x v="1"/>
    <x v="14"/>
    <x v="28"/>
    <s v="Black"/>
    <x v="265"/>
    <d v="2002-09-01T00:00:00"/>
    <n v="59.99"/>
    <n v="35.994"/>
    <n v="2"/>
    <n v="71.988"/>
  </r>
  <r>
    <x v="0"/>
    <x v="0"/>
    <x v="2"/>
    <s v="Safe Cycles Shop"/>
    <x v="1"/>
    <x v="10"/>
    <x v="21"/>
    <s v="Black"/>
    <x v="265"/>
    <d v="2002-09-01T00:00:00"/>
    <n v="37.99"/>
    <n v="22.794"/>
    <n v="10"/>
    <n v="227.94"/>
  </r>
  <r>
    <x v="0"/>
    <x v="0"/>
    <x v="2"/>
    <s v="Safe Cycles Shop"/>
    <x v="0"/>
    <x v="0"/>
    <x v="35"/>
    <s v="Black"/>
    <x v="262"/>
    <d v="2002-09-01T00:00:00"/>
    <n v="1079.99"/>
    <n v="647.99400000000003"/>
    <n v="3"/>
    <n v="1943.982"/>
  </r>
  <r>
    <x v="0"/>
    <x v="0"/>
    <x v="2"/>
    <s v="Safe Cycles Shop"/>
    <x v="1"/>
    <x v="4"/>
    <x v="5"/>
    <s v="Multi"/>
    <x v="253"/>
    <d v="2002-09-01T00:00:00"/>
    <n v="49.99"/>
    <n v="27.879000000000001"/>
    <n v="11"/>
    <n v="306.66900000000004"/>
  </r>
  <r>
    <x v="0"/>
    <x v="0"/>
    <x v="2"/>
    <s v="Safe Cycles Shop"/>
    <x v="3"/>
    <x v="15"/>
    <x v="30"/>
    <m/>
    <x v="266"/>
    <d v="2002-09-01T00:00:00"/>
    <n v="25"/>
    <n v="15"/>
    <n v="2"/>
    <n v="30"/>
  </r>
  <r>
    <x v="0"/>
    <x v="0"/>
    <x v="2"/>
    <s v="Safe Cycles Shop"/>
    <x v="1"/>
    <x v="5"/>
    <x v="6"/>
    <s v="Multi"/>
    <x v="270"/>
    <d v="2002-09-01T00:00:00"/>
    <n v="8.99"/>
    <n v="5.1864999999999997"/>
    <n v="10"/>
    <n v="51.864999999999995"/>
  </r>
  <r>
    <x v="0"/>
    <x v="0"/>
    <x v="2"/>
    <s v="Safe Cycles Shop"/>
    <x v="1"/>
    <x v="10"/>
    <x v="29"/>
    <s v="Black"/>
    <x v="259"/>
    <d v="2002-09-01T00:00:00"/>
    <n v="24.49"/>
    <n v="14.1289"/>
    <n v="3"/>
    <n v="42.386699999999998"/>
  </r>
  <r>
    <x v="0"/>
    <x v="0"/>
    <x v="2"/>
    <s v="Safe Cycles Shop"/>
    <x v="3"/>
    <x v="7"/>
    <x v="10"/>
    <s v="Red"/>
    <x v="254"/>
    <d v="2002-09-01T00:00:00"/>
    <n v="34.99"/>
    <n v="20.186499999999999"/>
    <n v="2"/>
    <n v="40.372999999999998"/>
  </r>
  <r>
    <x v="0"/>
    <x v="0"/>
    <x v="2"/>
    <s v="Safe Cycles Shop"/>
    <x v="2"/>
    <x v="2"/>
    <x v="23"/>
    <s v="Black"/>
    <x v="252"/>
    <d v="2002-09-01T00:00:00"/>
    <n v="348.76"/>
    <n v="209.256"/>
    <n v="4"/>
    <n v="837.024"/>
  </r>
  <r>
    <x v="0"/>
    <x v="0"/>
    <x v="2"/>
    <s v="Safe Cycles Shop"/>
    <x v="2"/>
    <x v="9"/>
    <x v="22"/>
    <m/>
    <x v="270"/>
    <d v="2002-09-01T00:00:00"/>
    <n v="61.92"/>
    <n v="33.774500000000003"/>
    <n v="2"/>
    <n v="67.549000000000007"/>
  </r>
  <r>
    <x v="0"/>
    <x v="0"/>
    <x v="2"/>
    <s v="Safe Cycles Shop"/>
    <x v="2"/>
    <x v="17"/>
    <x v="45"/>
    <m/>
    <x v="245"/>
    <d v="2002-09-01T00:00:00"/>
    <n v="124.73"/>
    <n v="74.837999999999994"/>
    <n v="3"/>
    <n v="224.51399999999998"/>
  </r>
  <r>
    <x v="0"/>
    <x v="0"/>
    <x v="2"/>
    <s v="Safe Cycles Shop"/>
    <x v="1"/>
    <x v="12"/>
    <x v="25"/>
    <s v="Multi"/>
    <x v="263"/>
    <d v="2002-09-01T00:00:00"/>
    <n v="89.99"/>
    <n v="53.994"/>
    <n v="6"/>
    <n v="323.964"/>
  </r>
  <r>
    <x v="0"/>
    <x v="0"/>
    <x v="2"/>
    <s v="Safe Cycles Shop"/>
    <x v="0"/>
    <x v="0"/>
    <x v="19"/>
    <s v="Black"/>
    <x v="245"/>
    <d v="2002-09-01T00:00:00"/>
    <n v="2294.9899999999998"/>
    <n v="1229.4589000000001"/>
    <n v="4"/>
    <n v="4917.8356000000003"/>
  </r>
  <r>
    <x v="0"/>
    <x v="0"/>
    <x v="2"/>
    <s v="Safe Cycles Shop"/>
    <x v="1"/>
    <x v="11"/>
    <x v="24"/>
    <s v="Black"/>
    <x v="256"/>
    <d v="2002-09-01T00:00:00"/>
    <n v="74.989999999999995"/>
    <n v="44.994"/>
    <n v="4"/>
    <n v="179.976"/>
  </r>
  <r>
    <x v="0"/>
    <x v="0"/>
    <x v="2"/>
    <s v="Safe Cycles Shop"/>
    <x v="2"/>
    <x v="2"/>
    <x v="2"/>
    <s v="Silver"/>
    <x v="247"/>
    <d v="2002-09-01T00:00:00"/>
    <n v="1364.5"/>
    <n v="744.27269999999999"/>
    <n v="4"/>
    <n v="2977.0907999999999"/>
  </r>
  <r>
    <x v="0"/>
    <x v="0"/>
    <x v="2"/>
    <s v="Safe Cycles Shop"/>
    <x v="2"/>
    <x v="8"/>
    <x v="32"/>
    <s v="Black"/>
    <x v="255"/>
    <d v="2002-09-01T00:00:00"/>
    <n v="87.745000000000005"/>
    <n v="52.646999999999998"/>
    <n v="1"/>
    <n v="52.646999999999998"/>
  </r>
  <r>
    <x v="0"/>
    <x v="0"/>
    <x v="2"/>
    <s v="Safe Cycles Shop"/>
    <x v="2"/>
    <x v="8"/>
    <x v="34"/>
    <s v="Black"/>
    <x v="259"/>
    <d v="2002-09-01T00:00:00"/>
    <n v="209.02500000000001"/>
    <n v="125.41500000000001"/>
    <n v="2"/>
    <n v="250.83"/>
  </r>
  <r>
    <x v="0"/>
    <x v="1"/>
    <x v="1"/>
    <s v="General Industries"/>
    <x v="2"/>
    <x v="6"/>
    <x v="15"/>
    <s v="Yellow"/>
    <x v="273"/>
    <d v="2002-09-01T00:00:00"/>
    <n v="594.83000000000004"/>
    <n v="324.45269999999999"/>
    <n v="2"/>
    <n v="648.90539999999999"/>
  </r>
  <r>
    <x v="0"/>
    <x v="1"/>
    <x v="1"/>
    <s v="General Industries"/>
    <x v="3"/>
    <x v="7"/>
    <x v="10"/>
    <s v="Red"/>
    <x v="256"/>
    <d v="2002-09-01T00:00:00"/>
    <n v="34.99"/>
    <n v="20.186499999999999"/>
    <n v="2"/>
    <n v="40.372999999999998"/>
  </r>
  <r>
    <x v="0"/>
    <x v="1"/>
    <x v="1"/>
    <s v="General Industries"/>
    <x v="2"/>
    <x v="8"/>
    <x v="18"/>
    <s v="Black"/>
    <x v="246"/>
    <d v="2002-09-01T00:00:00"/>
    <n v="112.565"/>
    <n v="67.539000000000001"/>
    <n v="4"/>
    <n v="270.15600000000001"/>
  </r>
  <r>
    <x v="0"/>
    <x v="1"/>
    <x v="1"/>
    <s v="General Industries"/>
    <x v="3"/>
    <x v="7"/>
    <x v="10"/>
    <s v="Black"/>
    <x v="248"/>
    <d v="2002-09-01T00:00:00"/>
    <n v="34.99"/>
    <n v="20.186499999999999"/>
    <n v="2"/>
    <n v="40.372999999999998"/>
  </r>
  <r>
    <x v="0"/>
    <x v="1"/>
    <x v="1"/>
    <s v="General Industries"/>
    <x v="1"/>
    <x v="4"/>
    <x v="5"/>
    <s v="Multi"/>
    <x v="253"/>
    <d v="2002-09-01T00:00:00"/>
    <n v="49.99"/>
    <n v="28.840399999999999"/>
    <n v="2"/>
    <n v="57.680799999999998"/>
  </r>
  <r>
    <x v="0"/>
    <x v="1"/>
    <x v="1"/>
    <s v="General Industries"/>
    <x v="2"/>
    <x v="6"/>
    <x v="8"/>
    <s v="Red"/>
    <x v="243"/>
    <d v="2002-09-01T00:00:00"/>
    <n v="337.22"/>
    <n v="202.33199999999999"/>
    <n v="2"/>
    <n v="404.66399999999999"/>
  </r>
  <r>
    <x v="0"/>
    <x v="1"/>
    <x v="1"/>
    <s v="General Industries"/>
    <x v="1"/>
    <x v="5"/>
    <x v="6"/>
    <s v="Multi"/>
    <x v="257"/>
    <d v="2002-09-01T00:00:00"/>
    <n v="8.99"/>
    <n v="5.1864999999999997"/>
    <n v="3"/>
    <n v="15.5595"/>
  </r>
  <r>
    <x v="0"/>
    <x v="1"/>
    <x v="1"/>
    <s v="General Industries"/>
    <x v="1"/>
    <x v="11"/>
    <x v="24"/>
    <s v="Black"/>
    <x v="250"/>
    <d v="2002-09-01T00:00:00"/>
    <n v="74.989999999999995"/>
    <n v="44.994"/>
    <n v="1"/>
    <n v="44.994"/>
  </r>
  <r>
    <x v="0"/>
    <x v="1"/>
    <x v="1"/>
    <s v="General Industries"/>
    <x v="2"/>
    <x v="6"/>
    <x v="8"/>
    <s v="Red"/>
    <x v="254"/>
    <d v="2002-09-01T00:00:00"/>
    <n v="337.22"/>
    <n v="202.33199999999999"/>
    <n v="1"/>
    <n v="202.33199999999999"/>
  </r>
  <r>
    <x v="0"/>
    <x v="1"/>
    <x v="1"/>
    <s v="General Industries"/>
    <x v="3"/>
    <x v="7"/>
    <x v="10"/>
    <s v="Blue"/>
    <x v="257"/>
    <d v="2002-09-01T00:00:00"/>
    <n v="34.99"/>
    <n v="20.186499999999999"/>
    <n v="6"/>
    <n v="121.119"/>
  </r>
  <r>
    <x v="0"/>
    <x v="1"/>
    <x v="1"/>
    <s v="General Industries"/>
    <x v="2"/>
    <x v="6"/>
    <x v="8"/>
    <s v="Black"/>
    <x v="254"/>
    <d v="2002-09-01T00:00:00"/>
    <n v="337.22"/>
    <n v="183.93819999999999"/>
    <n v="4"/>
    <n v="735.75279999999998"/>
  </r>
  <r>
    <x v="0"/>
    <x v="1"/>
    <x v="1"/>
    <s v="General Industries"/>
    <x v="1"/>
    <x v="11"/>
    <x v="24"/>
    <s v="Black"/>
    <x v="256"/>
    <d v="2002-09-01T00:00:00"/>
    <n v="74.989999999999995"/>
    <n v="44.994"/>
    <n v="2"/>
    <n v="89.988"/>
  </r>
  <r>
    <x v="0"/>
    <x v="1"/>
    <x v="1"/>
    <s v="General Industries"/>
    <x v="1"/>
    <x v="12"/>
    <x v="25"/>
    <s v="Multi"/>
    <x v="246"/>
    <d v="2002-09-01T00:00:00"/>
    <n v="89.99"/>
    <n v="53.994"/>
    <n v="2"/>
    <n v="107.988"/>
  </r>
  <r>
    <x v="0"/>
    <x v="0"/>
    <x v="4"/>
    <s v="The Bicycle Accessories Company"/>
    <x v="2"/>
    <x v="6"/>
    <x v="15"/>
    <s v="Yellow"/>
    <x v="248"/>
    <d v="2002-09-01T00:00:00"/>
    <n v="594.83000000000004"/>
    <n v="324.45269999999999"/>
    <n v="2"/>
    <n v="648.90539999999999"/>
  </r>
  <r>
    <x v="0"/>
    <x v="0"/>
    <x v="4"/>
    <s v="The Bicycle Accessories Company"/>
    <x v="2"/>
    <x v="8"/>
    <x v="18"/>
    <s v="Black"/>
    <x v="268"/>
    <d v="2002-09-01T00:00:00"/>
    <n v="112.565"/>
    <n v="67.539000000000001"/>
    <n v="1"/>
    <n v="67.539000000000001"/>
  </r>
  <r>
    <x v="0"/>
    <x v="0"/>
    <x v="4"/>
    <s v="The Bicycle Accessories Company"/>
    <x v="0"/>
    <x v="3"/>
    <x v="3"/>
    <s v="Black"/>
    <x v="270"/>
    <d v="2002-09-01T00:00:00"/>
    <n v="782.99"/>
    <n v="469.79399999999998"/>
    <n v="5"/>
    <n v="2348.9699999999998"/>
  </r>
  <r>
    <x v="0"/>
    <x v="0"/>
    <x v="4"/>
    <s v="The Bicycle Accessories Company"/>
    <x v="2"/>
    <x v="6"/>
    <x v="8"/>
    <s v="Black"/>
    <x v="257"/>
    <d v="2002-09-01T00:00:00"/>
    <n v="337.22"/>
    <n v="183.93819999999999"/>
    <n v="2"/>
    <n v="367.87639999999999"/>
  </r>
  <r>
    <x v="0"/>
    <x v="0"/>
    <x v="4"/>
    <s v="The Bicycle Accessories Company"/>
    <x v="2"/>
    <x v="6"/>
    <x v="8"/>
    <s v="Red"/>
    <x v="255"/>
    <d v="2002-09-01T00:00:00"/>
    <n v="337.22"/>
    <n v="202.33199999999999"/>
    <n v="2"/>
    <n v="404.66399999999999"/>
  </r>
  <r>
    <x v="0"/>
    <x v="0"/>
    <x v="4"/>
    <s v="The Bicycle Accessories Company"/>
    <x v="0"/>
    <x v="3"/>
    <x v="3"/>
    <s v="Red"/>
    <x v="273"/>
    <d v="2002-09-01T00:00:00"/>
    <n v="782.99"/>
    <n v="469.79399999999998"/>
    <n v="3"/>
    <n v="1409.3820000000001"/>
  </r>
  <r>
    <x v="0"/>
    <x v="0"/>
    <x v="4"/>
    <s v="The Bicycle Accessories Company"/>
    <x v="0"/>
    <x v="3"/>
    <x v="3"/>
    <s v="Red"/>
    <x v="244"/>
    <d v="2002-09-01T00:00:00"/>
    <n v="782.99"/>
    <n v="469.79399999999998"/>
    <n v="1"/>
    <n v="469.79399999999998"/>
  </r>
  <r>
    <x v="0"/>
    <x v="0"/>
    <x v="4"/>
    <s v="Grand Bicycle Stores"/>
    <x v="1"/>
    <x v="14"/>
    <x v="28"/>
    <s v="Black"/>
    <x v="253"/>
    <d v="2002-09-01T00:00:00"/>
    <n v="59.99"/>
    <n v="35.994"/>
    <n v="1"/>
    <n v="35.994"/>
  </r>
  <r>
    <x v="0"/>
    <x v="0"/>
    <x v="4"/>
    <s v="Grand Bicycle Stores"/>
    <x v="0"/>
    <x v="0"/>
    <x v="19"/>
    <s v="Silver"/>
    <x v="259"/>
    <d v="2002-09-01T00:00:00"/>
    <n v="2319.9899999999998"/>
    <n v="1242.8517999999999"/>
    <n v="2"/>
    <n v="2485.7035999999998"/>
  </r>
  <r>
    <x v="0"/>
    <x v="0"/>
    <x v="2"/>
    <s v="Fashionable Bikes and Accessories"/>
    <x v="1"/>
    <x v="10"/>
    <x v="21"/>
    <s v="Black"/>
    <x v="262"/>
    <d v="2002-09-01T00:00:00"/>
    <n v="37.99"/>
    <n v="22.794"/>
    <n v="9"/>
    <n v="205.14600000000002"/>
  </r>
  <r>
    <x v="0"/>
    <x v="0"/>
    <x v="2"/>
    <s v="Fashionable Bikes and Accessories"/>
    <x v="0"/>
    <x v="0"/>
    <x v="19"/>
    <s v="Silver"/>
    <x v="247"/>
    <d v="2002-09-01T00:00:00"/>
    <n v="2319.9899999999998"/>
    <n v="1242.8517999999999"/>
    <n v="6"/>
    <n v="7457.1107999999995"/>
  </r>
  <r>
    <x v="0"/>
    <x v="0"/>
    <x v="2"/>
    <s v="Fashionable Bikes and Accessories"/>
    <x v="0"/>
    <x v="0"/>
    <x v="35"/>
    <s v="Black"/>
    <x v="267"/>
    <d v="2002-09-01T00:00:00"/>
    <n v="1079.99"/>
    <n v="647.99400000000003"/>
    <n v="3"/>
    <n v="1943.982"/>
  </r>
  <r>
    <x v="0"/>
    <x v="0"/>
    <x v="2"/>
    <s v="Fashionable Bikes and Accessories"/>
    <x v="0"/>
    <x v="0"/>
    <x v="35"/>
    <s v="Black"/>
    <x v="252"/>
    <d v="2002-09-01T00:00:00"/>
    <n v="1079.99"/>
    <n v="647.99400000000003"/>
    <n v="2"/>
    <n v="1295.9880000000001"/>
  </r>
  <r>
    <x v="0"/>
    <x v="0"/>
    <x v="2"/>
    <s v="Fashionable Bikes and Accessories"/>
    <x v="2"/>
    <x v="9"/>
    <x v="37"/>
    <m/>
    <x v="266"/>
    <d v="2002-09-01T00:00:00"/>
    <n v="44.54"/>
    <n v="24.294499999999999"/>
    <n v="4"/>
    <n v="97.177999999999997"/>
  </r>
  <r>
    <x v="0"/>
    <x v="0"/>
    <x v="2"/>
    <s v="Fashionable Bikes and Accessories"/>
    <x v="2"/>
    <x v="2"/>
    <x v="2"/>
    <s v="Silver"/>
    <x v="248"/>
    <d v="2002-09-01T00:00:00"/>
    <n v="1364.5"/>
    <n v="744.27269999999999"/>
    <n v="2"/>
    <n v="1488.5454"/>
  </r>
  <r>
    <x v="0"/>
    <x v="0"/>
    <x v="2"/>
    <s v="Fashionable Bikes and Accessories"/>
    <x v="2"/>
    <x v="2"/>
    <x v="23"/>
    <s v="Black"/>
    <x v="246"/>
    <d v="2002-09-01T00:00:00"/>
    <n v="348.76"/>
    <n v="209.256"/>
    <n v="6"/>
    <n v="1255.5360000000001"/>
  </r>
  <r>
    <x v="0"/>
    <x v="0"/>
    <x v="2"/>
    <s v="Fashionable Bikes and Accessories"/>
    <x v="1"/>
    <x v="10"/>
    <x v="21"/>
    <s v="Black"/>
    <x v="267"/>
    <d v="2002-09-01T00:00:00"/>
    <n v="37.99"/>
    <n v="22.794"/>
    <n v="2"/>
    <n v="45.588000000000001"/>
  </r>
  <r>
    <x v="0"/>
    <x v="0"/>
    <x v="2"/>
    <s v="Fashionable Bikes and Accessories"/>
    <x v="2"/>
    <x v="2"/>
    <x v="2"/>
    <s v="Black"/>
    <x v="269"/>
    <d v="2002-09-01T00:00:00"/>
    <n v="1349.6"/>
    <n v="736.14549999999997"/>
    <n v="2"/>
    <n v="1472.2909999999999"/>
  </r>
  <r>
    <x v="0"/>
    <x v="0"/>
    <x v="2"/>
    <s v="Fashionable Bikes and Accessories"/>
    <x v="2"/>
    <x v="8"/>
    <x v="32"/>
    <s v="Black"/>
    <x v="263"/>
    <d v="2002-09-01T00:00:00"/>
    <n v="87.745000000000005"/>
    <n v="52.646999999999998"/>
    <n v="2"/>
    <n v="105.294"/>
  </r>
  <r>
    <x v="0"/>
    <x v="0"/>
    <x v="2"/>
    <s v="Fashionable Bikes and Accessories"/>
    <x v="2"/>
    <x v="2"/>
    <x v="2"/>
    <s v="Silver"/>
    <x v="267"/>
    <d v="2002-09-01T00:00:00"/>
    <n v="1364.5"/>
    <n v="744.27269999999999"/>
    <n v="1"/>
    <n v="744.27269999999999"/>
  </r>
  <r>
    <x v="0"/>
    <x v="0"/>
    <x v="2"/>
    <s v="Fashionable Bikes and Accessories"/>
    <x v="2"/>
    <x v="2"/>
    <x v="23"/>
    <s v="Black"/>
    <x v="248"/>
    <d v="2002-09-01T00:00:00"/>
    <n v="348.76"/>
    <n v="209.256"/>
    <n v="1"/>
    <n v="209.256"/>
  </r>
  <r>
    <x v="0"/>
    <x v="0"/>
    <x v="2"/>
    <s v="Fashionable Bikes and Accessories"/>
    <x v="2"/>
    <x v="8"/>
    <x v="26"/>
    <s v="Black"/>
    <x v="267"/>
    <d v="2002-09-01T00:00:00"/>
    <n v="60.744999999999997"/>
    <n v="36.447000000000003"/>
    <n v="6"/>
    <n v="218.68200000000002"/>
  </r>
  <r>
    <x v="0"/>
    <x v="0"/>
    <x v="2"/>
    <s v="Fashionable Bikes and Accessories"/>
    <x v="2"/>
    <x v="2"/>
    <x v="2"/>
    <s v="Black"/>
    <x v="268"/>
    <d v="2002-09-01T00:00:00"/>
    <n v="1349.6"/>
    <n v="736.14549999999997"/>
    <n v="2"/>
    <n v="1472.2909999999999"/>
  </r>
  <r>
    <x v="0"/>
    <x v="0"/>
    <x v="2"/>
    <s v="Fashionable Bikes and Accessories"/>
    <x v="2"/>
    <x v="2"/>
    <x v="23"/>
    <s v="Black"/>
    <x v="271"/>
    <d v="2002-09-01T00:00:00"/>
    <n v="348.76"/>
    <n v="209.256"/>
    <n v="2"/>
    <n v="418.512"/>
  </r>
  <r>
    <x v="0"/>
    <x v="0"/>
    <x v="2"/>
    <s v="Fashionable Bikes and Accessories"/>
    <x v="2"/>
    <x v="17"/>
    <x v="45"/>
    <m/>
    <x v="248"/>
    <d v="2002-09-01T00:00:00"/>
    <n v="124.73"/>
    <n v="74.837999999999994"/>
    <n v="1"/>
    <n v="74.837999999999994"/>
  </r>
  <r>
    <x v="0"/>
    <x v="0"/>
    <x v="2"/>
    <s v="Fashionable Bikes and Accessories"/>
    <x v="2"/>
    <x v="8"/>
    <x v="20"/>
    <s v="Black"/>
    <x v="260"/>
    <d v="2002-09-01T00:00:00"/>
    <n v="327.21499999999997"/>
    <n v="196.32900000000001"/>
    <n v="7"/>
    <n v="1374.3030000000001"/>
  </r>
  <r>
    <x v="0"/>
    <x v="0"/>
    <x v="2"/>
    <s v="Fashionable Bikes and Accessories"/>
    <x v="2"/>
    <x v="8"/>
    <x v="34"/>
    <s v="Black"/>
    <x v="246"/>
    <d v="2002-09-01T00:00:00"/>
    <n v="209.02500000000001"/>
    <n v="125.41500000000001"/>
    <n v="3"/>
    <n v="376.245"/>
  </r>
  <r>
    <x v="0"/>
    <x v="0"/>
    <x v="2"/>
    <s v="Fashionable Bikes and Accessories"/>
    <x v="1"/>
    <x v="10"/>
    <x v="21"/>
    <s v="Black"/>
    <x v="243"/>
    <d v="2002-09-01T00:00:00"/>
    <n v="37.99"/>
    <n v="22.794"/>
    <n v="4"/>
    <n v="91.176000000000002"/>
  </r>
  <r>
    <x v="0"/>
    <x v="0"/>
    <x v="2"/>
    <s v="Fashionable Bikes and Accessories"/>
    <x v="2"/>
    <x v="8"/>
    <x v="33"/>
    <s v="Black"/>
    <x v="253"/>
    <d v="2002-09-01T00:00:00"/>
    <n v="300.21499999999997"/>
    <n v="180.12899999999999"/>
    <n v="4"/>
    <n v="720.51599999999996"/>
  </r>
  <r>
    <x v="0"/>
    <x v="0"/>
    <x v="2"/>
    <s v="Fashionable Bikes and Accessories"/>
    <x v="2"/>
    <x v="16"/>
    <x v="42"/>
    <m/>
    <x v="266"/>
    <d v="2002-09-01T00:00:00"/>
    <n v="148.22"/>
    <n v="88.932000000000002"/>
    <n v="1"/>
    <n v="88.932000000000002"/>
  </r>
  <r>
    <x v="0"/>
    <x v="0"/>
    <x v="2"/>
    <s v="Fashionable Bikes and Accessories"/>
    <x v="0"/>
    <x v="0"/>
    <x v="19"/>
    <s v="Black"/>
    <x v="264"/>
    <d v="2002-09-01T00:00:00"/>
    <n v="2294.9899999999998"/>
    <n v="1229.4589000000001"/>
    <n v="3"/>
    <n v="3688.3767000000003"/>
  </r>
  <r>
    <x v="0"/>
    <x v="0"/>
    <x v="2"/>
    <s v="Fashionable Bikes and Accessories"/>
    <x v="0"/>
    <x v="0"/>
    <x v="19"/>
    <s v="Silver"/>
    <x v="264"/>
    <d v="2002-09-01T00:00:00"/>
    <n v="2319.9899999999998"/>
    <n v="1242.8517999999999"/>
    <n v="5"/>
    <n v="6214.259"/>
  </r>
  <r>
    <x v="0"/>
    <x v="0"/>
    <x v="2"/>
    <s v="Fashionable Bikes and Accessories"/>
    <x v="0"/>
    <x v="0"/>
    <x v="19"/>
    <s v="Black"/>
    <x v="255"/>
    <d v="2002-09-01T00:00:00"/>
    <n v="2294.9899999999998"/>
    <n v="1229.4589000000001"/>
    <n v="2"/>
    <n v="2458.9178000000002"/>
  </r>
  <r>
    <x v="0"/>
    <x v="0"/>
    <x v="2"/>
    <s v="Fashionable Bikes and Accessories"/>
    <x v="2"/>
    <x v="2"/>
    <x v="2"/>
    <s v="Silver"/>
    <x v="249"/>
    <d v="2002-09-01T00:00:00"/>
    <n v="1364.5"/>
    <n v="744.27269999999999"/>
    <n v="4"/>
    <n v="2977.0907999999999"/>
  </r>
  <r>
    <x v="0"/>
    <x v="0"/>
    <x v="2"/>
    <s v="Fashionable Bikes and Accessories"/>
    <x v="2"/>
    <x v="8"/>
    <x v="36"/>
    <s v="Black"/>
    <x v="257"/>
    <d v="2002-09-01T00:00:00"/>
    <n v="236.02500000000001"/>
    <n v="141.61500000000001"/>
    <n v="4"/>
    <n v="566.46"/>
  </r>
  <r>
    <x v="0"/>
    <x v="0"/>
    <x v="2"/>
    <s v="Fashionable Bikes and Accessories"/>
    <x v="2"/>
    <x v="9"/>
    <x v="22"/>
    <m/>
    <x v="271"/>
    <d v="2002-09-01T00:00:00"/>
    <n v="61.92"/>
    <n v="33.774500000000003"/>
    <n v="4"/>
    <n v="135.09800000000001"/>
  </r>
  <r>
    <x v="0"/>
    <x v="0"/>
    <x v="2"/>
    <s v="Fashionable Bikes and Accessories"/>
    <x v="2"/>
    <x v="2"/>
    <x v="38"/>
    <s v="Black"/>
    <x v="263"/>
    <d v="2002-09-01T00:00:00"/>
    <n v="348.76"/>
    <n v="209.256"/>
    <n v="3"/>
    <n v="627.76800000000003"/>
  </r>
  <r>
    <x v="0"/>
    <x v="0"/>
    <x v="2"/>
    <s v="Fashionable Bikes and Accessories"/>
    <x v="2"/>
    <x v="17"/>
    <x v="43"/>
    <m/>
    <x v="245"/>
    <d v="2002-09-01T00:00:00"/>
    <n v="102.29"/>
    <n v="61.374000000000002"/>
    <n v="6"/>
    <n v="368.24400000000003"/>
  </r>
  <r>
    <x v="0"/>
    <x v="0"/>
    <x v="2"/>
    <s v="Fashionable Bikes and Accessories"/>
    <x v="2"/>
    <x v="16"/>
    <x v="46"/>
    <m/>
    <x v="259"/>
    <d v="2002-09-01T00:00:00"/>
    <n v="229.49"/>
    <n v="137.69399999999999"/>
    <n v="4"/>
    <n v="550.77599999999995"/>
  </r>
  <r>
    <x v="0"/>
    <x v="0"/>
    <x v="2"/>
    <s v="Fashionable Bikes and Accessories"/>
    <x v="0"/>
    <x v="0"/>
    <x v="19"/>
    <s v="Black"/>
    <x v="267"/>
    <d v="2002-09-01T00:00:00"/>
    <n v="2294.9899999999998"/>
    <n v="1229.4589000000001"/>
    <n v="1"/>
    <n v="1229.4589000000001"/>
  </r>
  <r>
    <x v="0"/>
    <x v="1"/>
    <x v="1"/>
    <s v="Nice Bikes"/>
    <x v="2"/>
    <x v="9"/>
    <x v="31"/>
    <m/>
    <x v="272"/>
    <d v="2002-09-01T00:00:00"/>
    <n v="44.54"/>
    <n v="24.294499999999999"/>
    <n v="1"/>
    <n v="24.294499999999999"/>
  </r>
  <r>
    <x v="0"/>
    <x v="1"/>
    <x v="1"/>
    <s v="Nice Bikes"/>
    <x v="2"/>
    <x v="8"/>
    <x v="40"/>
    <s v="Black"/>
    <x v="262"/>
    <d v="2002-09-01T00:00:00"/>
    <n v="357.06"/>
    <n v="214.23599999999999"/>
    <n v="2"/>
    <n v="428.47199999999998"/>
  </r>
  <r>
    <x v="0"/>
    <x v="1"/>
    <x v="1"/>
    <s v="Nice Bikes"/>
    <x v="2"/>
    <x v="6"/>
    <x v="11"/>
    <s v="Red"/>
    <x v="252"/>
    <d v="2002-09-01T00:00:00"/>
    <n v="1431.5"/>
    <n v="780.81820000000005"/>
    <n v="2"/>
    <n v="1561.6364000000001"/>
  </r>
  <r>
    <x v="0"/>
    <x v="1"/>
    <x v="1"/>
    <s v="Nice Bikes"/>
    <x v="2"/>
    <x v="6"/>
    <x v="11"/>
    <s v="Black"/>
    <x v="261"/>
    <d v="2002-09-01T00:00:00"/>
    <n v="1431.5"/>
    <n v="780.81820000000005"/>
    <n v="3"/>
    <n v="2342.4546"/>
  </r>
  <r>
    <x v="0"/>
    <x v="0"/>
    <x v="5"/>
    <s v="Work and Play Association"/>
    <x v="2"/>
    <x v="6"/>
    <x v="8"/>
    <s v="Black"/>
    <x v="260"/>
    <d v="2002-09-01T00:00:00"/>
    <n v="337.22"/>
    <n v="183.93819999999999"/>
    <n v="1"/>
    <n v="183.93819999999999"/>
  </r>
  <r>
    <x v="0"/>
    <x v="0"/>
    <x v="4"/>
    <s v="Principal Bike Company"/>
    <x v="0"/>
    <x v="3"/>
    <x v="3"/>
    <s v="Red"/>
    <x v="268"/>
    <d v="2002-09-01T00:00:00"/>
    <n v="782.99"/>
    <n v="469.79399999999998"/>
    <n v="1"/>
    <n v="469.79399999999998"/>
  </r>
  <r>
    <x v="0"/>
    <x v="0"/>
    <x v="4"/>
    <s v="Principal Bike Company"/>
    <x v="2"/>
    <x v="8"/>
    <x v="41"/>
    <s v="Black"/>
    <x v="243"/>
    <d v="2002-09-01T00:00:00"/>
    <n v="275.38499999999999"/>
    <n v="165.23099999999999"/>
    <n v="1"/>
    <n v="165.23099999999999"/>
  </r>
  <r>
    <x v="0"/>
    <x v="0"/>
    <x v="4"/>
    <s v="Principal Bike Company"/>
    <x v="2"/>
    <x v="8"/>
    <x v="14"/>
    <s v="Black"/>
    <x v="243"/>
    <d v="2002-09-01T00:00:00"/>
    <n v="248.38499999999999"/>
    <n v="149.03100000000001"/>
    <n v="1"/>
    <n v="149.03100000000001"/>
  </r>
  <r>
    <x v="1"/>
    <x v="3"/>
    <x v="7"/>
    <s v="Tachometers and Accessories"/>
    <x v="0"/>
    <x v="0"/>
    <x v="19"/>
    <s v="Black"/>
    <x v="265"/>
    <d v="2002-09-01T00:00:00"/>
    <n v="2294.9899999999998"/>
    <n v="1229.4589000000001"/>
    <n v="2"/>
    <n v="2458.9178000000002"/>
  </r>
  <r>
    <x v="1"/>
    <x v="3"/>
    <x v="7"/>
    <s v="Tachometers and Accessories"/>
    <x v="1"/>
    <x v="10"/>
    <x v="21"/>
    <s v="Black"/>
    <x v="254"/>
    <d v="2002-09-01T00:00:00"/>
    <n v="37.99"/>
    <n v="22.794"/>
    <n v="3"/>
    <n v="68.382000000000005"/>
  </r>
  <r>
    <x v="1"/>
    <x v="3"/>
    <x v="7"/>
    <s v="Tachometers and Accessories"/>
    <x v="2"/>
    <x v="8"/>
    <x v="36"/>
    <s v="Black"/>
    <x v="262"/>
    <d v="2002-09-01T00:00:00"/>
    <n v="236.02500000000001"/>
    <n v="141.61500000000001"/>
    <n v="1"/>
    <n v="141.61500000000001"/>
  </r>
  <r>
    <x v="1"/>
    <x v="3"/>
    <x v="7"/>
    <s v="Tachometers and Accessories"/>
    <x v="2"/>
    <x v="8"/>
    <x v="26"/>
    <s v="Black"/>
    <x v="252"/>
    <d v="2002-09-01T00:00:00"/>
    <n v="60.744999999999997"/>
    <n v="36.447000000000003"/>
    <n v="3"/>
    <n v="109.34100000000001"/>
  </r>
  <r>
    <x v="1"/>
    <x v="3"/>
    <x v="7"/>
    <s v="Tachometers and Accessories"/>
    <x v="2"/>
    <x v="2"/>
    <x v="23"/>
    <s v="Black"/>
    <x v="243"/>
    <d v="2002-09-01T00:00:00"/>
    <n v="348.76"/>
    <n v="209.256"/>
    <n v="2"/>
    <n v="418.512"/>
  </r>
  <r>
    <x v="1"/>
    <x v="3"/>
    <x v="7"/>
    <s v="Tachometers and Accessories"/>
    <x v="0"/>
    <x v="0"/>
    <x v="19"/>
    <s v="Silver"/>
    <x v="255"/>
    <d v="2002-09-01T00:00:00"/>
    <n v="2319.9899999999998"/>
    <n v="1242.8517999999999"/>
    <n v="3"/>
    <n v="3728.5553999999997"/>
  </r>
  <r>
    <x v="1"/>
    <x v="3"/>
    <x v="7"/>
    <s v="Tachometers and Accessories"/>
    <x v="0"/>
    <x v="0"/>
    <x v="19"/>
    <s v="Black"/>
    <x v="251"/>
    <d v="2002-09-01T00:00:00"/>
    <n v="2294.9899999999998"/>
    <n v="1229.4589000000001"/>
    <n v="2"/>
    <n v="2458.9178000000002"/>
  </r>
  <r>
    <x v="1"/>
    <x v="3"/>
    <x v="7"/>
    <s v="Tachometers and Accessories"/>
    <x v="2"/>
    <x v="9"/>
    <x v="22"/>
    <m/>
    <x v="265"/>
    <d v="2002-09-01T00:00:00"/>
    <n v="61.92"/>
    <n v="33.774500000000003"/>
    <n v="1"/>
    <n v="33.774500000000003"/>
  </r>
  <r>
    <x v="1"/>
    <x v="3"/>
    <x v="7"/>
    <s v="Tachometers and Accessories"/>
    <x v="1"/>
    <x v="10"/>
    <x v="21"/>
    <s v="Black"/>
    <x v="247"/>
    <d v="2002-09-01T00:00:00"/>
    <n v="37.99"/>
    <n v="22.794"/>
    <n v="2"/>
    <n v="45.588000000000001"/>
  </r>
  <r>
    <x v="1"/>
    <x v="3"/>
    <x v="7"/>
    <s v="Tachometers and Accessories"/>
    <x v="2"/>
    <x v="8"/>
    <x v="20"/>
    <s v="Black"/>
    <x v="245"/>
    <d v="2002-09-01T00:00:00"/>
    <n v="327.21499999999997"/>
    <n v="196.32900000000001"/>
    <n v="1"/>
    <n v="196.32900000000001"/>
  </r>
  <r>
    <x v="1"/>
    <x v="3"/>
    <x v="7"/>
    <s v="Tachometers and Accessories"/>
    <x v="3"/>
    <x v="7"/>
    <x v="10"/>
    <s v="Red"/>
    <x v="262"/>
    <d v="2002-09-01T00:00:00"/>
    <n v="34.99"/>
    <n v="20.186499999999999"/>
    <n v="1"/>
    <n v="20.186499999999999"/>
  </r>
  <r>
    <x v="0"/>
    <x v="0"/>
    <x v="5"/>
    <s v="World of Bikes"/>
    <x v="1"/>
    <x v="12"/>
    <x v="25"/>
    <s v="Multi"/>
    <x v="264"/>
    <d v="2002-09-01T00:00:00"/>
    <n v="89.99"/>
    <n v="53.994"/>
    <n v="9"/>
    <n v="485.94600000000003"/>
  </r>
  <r>
    <x v="0"/>
    <x v="0"/>
    <x v="5"/>
    <s v="World of Bikes"/>
    <x v="2"/>
    <x v="9"/>
    <x v="37"/>
    <m/>
    <x v="252"/>
    <d v="2002-09-01T00:00:00"/>
    <n v="44.54"/>
    <n v="24.294499999999999"/>
    <n v="1"/>
    <n v="24.294499999999999"/>
  </r>
  <r>
    <x v="0"/>
    <x v="0"/>
    <x v="5"/>
    <s v="World of Bikes"/>
    <x v="3"/>
    <x v="7"/>
    <x v="10"/>
    <s v="Blue"/>
    <x v="246"/>
    <d v="2002-09-01T00:00:00"/>
    <n v="34.99"/>
    <n v="20.186499999999999"/>
    <n v="3"/>
    <n v="60.5595"/>
  </r>
  <r>
    <x v="0"/>
    <x v="0"/>
    <x v="5"/>
    <s v="World of Bikes"/>
    <x v="2"/>
    <x v="8"/>
    <x v="32"/>
    <s v="Black"/>
    <x v="263"/>
    <d v="2002-09-01T00:00:00"/>
    <n v="87.745000000000005"/>
    <n v="52.646999999999998"/>
    <n v="1"/>
    <n v="52.646999999999998"/>
  </r>
  <r>
    <x v="0"/>
    <x v="0"/>
    <x v="5"/>
    <s v="World of Bikes"/>
    <x v="2"/>
    <x v="2"/>
    <x v="23"/>
    <s v="Black"/>
    <x v="265"/>
    <d v="2002-09-01T00:00:00"/>
    <n v="348.76"/>
    <n v="209.256"/>
    <n v="2"/>
    <n v="418.512"/>
  </r>
  <r>
    <x v="0"/>
    <x v="0"/>
    <x v="5"/>
    <s v="World of Bikes"/>
    <x v="2"/>
    <x v="8"/>
    <x v="36"/>
    <s v="Black"/>
    <x v="260"/>
    <d v="2002-09-01T00:00:00"/>
    <n v="236.02500000000001"/>
    <n v="141.61500000000001"/>
    <n v="3"/>
    <n v="424.84500000000003"/>
  </r>
  <r>
    <x v="0"/>
    <x v="0"/>
    <x v="5"/>
    <s v="World of Bikes"/>
    <x v="0"/>
    <x v="0"/>
    <x v="35"/>
    <s v="Black"/>
    <x v="270"/>
    <d v="2002-09-01T00:00:00"/>
    <n v="1079.99"/>
    <n v="647.99400000000003"/>
    <n v="6"/>
    <n v="3887.9639999999999"/>
  </r>
  <r>
    <x v="0"/>
    <x v="0"/>
    <x v="5"/>
    <s v="World of Bikes"/>
    <x v="0"/>
    <x v="0"/>
    <x v="19"/>
    <s v="Silver"/>
    <x v="262"/>
    <d v="2002-09-01T00:00:00"/>
    <n v="2319.9899999999998"/>
    <n v="1242.8517999999999"/>
    <n v="8"/>
    <n v="9942.8143999999993"/>
  </r>
  <r>
    <x v="0"/>
    <x v="0"/>
    <x v="5"/>
    <s v="World of Bikes"/>
    <x v="2"/>
    <x v="2"/>
    <x v="38"/>
    <s v="Black"/>
    <x v="251"/>
    <d v="2002-09-01T00:00:00"/>
    <n v="348.76"/>
    <n v="209.256"/>
    <n v="2"/>
    <n v="418.512"/>
  </r>
  <r>
    <x v="0"/>
    <x v="0"/>
    <x v="5"/>
    <s v="World of Bikes"/>
    <x v="1"/>
    <x v="10"/>
    <x v="29"/>
    <s v="Black"/>
    <x v="254"/>
    <d v="2002-09-01T00:00:00"/>
    <n v="24.49"/>
    <n v="14.1289"/>
    <n v="5"/>
    <n v="70.644499999999994"/>
  </r>
  <r>
    <x v="0"/>
    <x v="0"/>
    <x v="5"/>
    <s v="World of Bikes"/>
    <x v="1"/>
    <x v="14"/>
    <x v="28"/>
    <s v="Black"/>
    <x v="249"/>
    <d v="2002-09-01T00:00:00"/>
    <n v="59.99"/>
    <n v="35.994"/>
    <n v="6"/>
    <n v="215.964"/>
  </r>
  <r>
    <x v="0"/>
    <x v="0"/>
    <x v="5"/>
    <s v="World of Bikes"/>
    <x v="0"/>
    <x v="0"/>
    <x v="19"/>
    <s v="Black"/>
    <x v="272"/>
    <d v="2002-09-01T00:00:00"/>
    <n v="2294.9899999999998"/>
    <n v="1229.4589000000001"/>
    <n v="1"/>
    <n v="1229.4589000000001"/>
  </r>
  <r>
    <x v="0"/>
    <x v="0"/>
    <x v="5"/>
    <s v="World of Bikes"/>
    <x v="3"/>
    <x v="13"/>
    <x v="27"/>
    <m/>
    <x v="264"/>
    <d v="2002-09-01T00:00:00"/>
    <n v="19.989999999999998"/>
    <n v="11.994"/>
    <n v="2"/>
    <n v="23.988"/>
  </r>
  <r>
    <x v="0"/>
    <x v="0"/>
    <x v="5"/>
    <s v="World of Bikes"/>
    <x v="2"/>
    <x v="2"/>
    <x v="2"/>
    <s v="Black"/>
    <x v="266"/>
    <d v="2002-09-01T00:00:00"/>
    <n v="1349.6"/>
    <n v="736.14549999999997"/>
    <n v="2"/>
    <n v="1472.2909999999999"/>
  </r>
  <r>
    <x v="0"/>
    <x v="0"/>
    <x v="5"/>
    <s v="World of Bikes"/>
    <x v="0"/>
    <x v="0"/>
    <x v="19"/>
    <s v="Silver"/>
    <x v="271"/>
    <d v="2002-09-01T00:00:00"/>
    <n v="2319.9899999999998"/>
    <n v="1242.8517999999999"/>
    <n v="4"/>
    <n v="4971.4071999999996"/>
  </r>
  <r>
    <x v="0"/>
    <x v="0"/>
    <x v="5"/>
    <s v="World of Bikes"/>
    <x v="3"/>
    <x v="7"/>
    <x v="10"/>
    <s v="Red"/>
    <x v="246"/>
    <d v="2002-09-01T00:00:00"/>
    <n v="34.99"/>
    <n v="20.186499999999999"/>
    <n v="3"/>
    <n v="60.5595"/>
  </r>
  <r>
    <x v="0"/>
    <x v="0"/>
    <x v="5"/>
    <s v="World of Bikes"/>
    <x v="1"/>
    <x v="4"/>
    <x v="5"/>
    <s v="Multi"/>
    <x v="250"/>
    <d v="2002-09-01T00:00:00"/>
    <n v="49.99"/>
    <n v="28.840399999999999"/>
    <n v="3"/>
    <n v="86.521199999999993"/>
  </r>
  <r>
    <x v="0"/>
    <x v="0"/>
    <x v="5"/>
    <s v="World of Bikes"/>
    <x v="1"/>
    <x v="12"/>
    <x v="25"/>
    <s v="Multi"/>
    <x v="247"/>
    <d v="2002-09-01T00:00:00"/>
    <n v="89.99"/>
    <n v="53.994"/>
    <n v="2"/>
    <n v="107.988"/>
  </r>
  <r>
    <x v="0"/>
    <x v="0"/>
    <x v="5"/>
    <s v="World of Bikes"/>
    <x v="1"/>
    <x v="10"/>
    <x v="21"/>
    <s v="Black"/>
    <x v="255"/>
    <d v="2002-09-01T00:00:00"/>
    <n v="37.99"/>
    <n v="20.894500000000001"/>
    <n v="18"/>
    <n v="376.101"/>
  </r>
  <r>
    <x v="0"/>
    <x v="0"/>
    <x v="5"/>
    <s v="World of Bikes"/>
    <x v="1"/>
    <x v="4"/>
    <x v="5"/>
    <s v="Multi"/>
    <x v="254"/>
    <d v="2002-09-01T00:00:00"/>
    <n v="49.99"/>
    <n v="28.840399999999999"/>
    <n v="8"/>
    <n v="230.72319999999999"/>
  </r>
  <r>
    <x v="0"/>
    <x v="0"/>
    <x v="5"/>
    <s v="World of Bikes"/>
    <x v="3"/>
    <x v="7"/>
    <x v="10"/>
    <s v="Black"/>
    <x v="263"/>
    <d v="2002-09-01T00:00:00"/>
    <n v="34.99"/>
    <n v="20.186499999999999"/>
    <n v="3"/>
    <n v="60.5595"/>
  </r>
  <r>
    <x v="0"/>
    <x v="0"/>
    <x v="5"/>
    <s v="World of Bikes"/>
    <x v="3"/>
    <x v="15"/>
    <x v="30"/>
    <m/>
    <x v="249"/>
    <d v="2002-09-01T00:00:00"/>
    <n v="25"/>
    <n v="15"/>
    <n v="5"/>
    <n v="75"/>
  </r>
  <r>
    <x v="0"/>
    <x v="0"/>
    <x v="5"/>
    <s v="World of Bikes"/>
    <x v="1"/>
    <x v="10"/>
    <x v="21"/>
    <s v="Black"/>
    <x v="264"/>
    <d v="2002-09-01T00:00:00"/>
    <n v="37.99"/>
    <n v="22.794"/>
    <n v="6"/>
    <n v="136.76400000000001"/>
  </r>
  <r>
    <x v="0"/>
    <x v="0"/>
    <x v="5"/>
    <s v="World of Bikes"/>
    <x v="0"/>
    <x v="0"/>
    <x v="19"/>
    <s v="Silver"/>
    <x v="273"/>
    <d v="2002-09-01T00:00:00"/>
    <n v="2319.9899999999998"/>
    <n v="1242.8517999999999"/>
    <n v="4"/>
    <n v="4971.4071999999996"/>
  </r>
  <r>
    <x v="0"/>
    <x v="0"/>
    <x v="5"/>
    <s v="World of Bikes"/>
    <x v="2"/>
    <x v="8"/>
    <x v="33"/>
    <s v="Black"/>
    <x v="257"/>
    <d v="2002-09-01T00:00:00"/>
    <n v="300.21499999999997"/>
    <n v="180.12899999999999"/>
    <n v="2"/>
    <n v="360.25799999999998"/>
  </r>
  <r>
    <x v="0"/>
    <x v="0"/>
    <x v="5"/>
    <s v="World of Bikes"/>
    <x v="2"/>
    <x v="9"/>
    <x v="39"/>
    <m/>
    <x v="259"/>
    <d v="2002-09-01T00:00:00"/>
    <n v="120.27"/>
    <n v="65.601799999999997"/>
    <n v="2"/>
    <n v="131.20359999999999"/>
  </r>
  <r>
    <x v="0"/>
    <x v="0"/>
    <x v="5"/>
    <s v="World of Bikes"/>
    <x v="2"/>
    <x v="8"/>
    <x v="34"/>
    <s v="Black"/>
    <x v="246"/>
    <d v="2002-09-01T00:00:00"/>
    <n v="209.02500000000001"/>
    <n v="125.41500000000001"/>
    <n v="4"/>
    <n v="501.66"/>
  </r>
  <r>
    <x v="0"/>
    <x v="0"/>
    <x v="5"/>
    <s v="World of Bikes"/>
    <x v="0"/>
    <x v="0"/>
    <x v="19"/>
    <s v="Black"/>
    <x v="250"/>
    <d v="2002-09-01T00:00:00"/>
    <n v="2294.9899999999998"/>
    <n v="1229.4589000000001"/>
    <n v="2"/>
    <n v="2458.9178000000002"/>
  </r>
  <r>
    <x v="0"/>
    <x v="0"/>
    <x v="5"/>
    <s v="World of Bikes"/>
    <x v="1"/>
    <x v="10"/>
    <x v="21"/>
    <s v="Black"/>
    <x v="266"/>
    <d v="2002-09-01T00:00:00"/>
    <n v="37.99"/>
    <n v="22.794"/>
    <n v="2"/>
    <n v="45.588000000000001"/>
  </r>
  <r>
    <x v="0"/>
    <x v="0"/>
    <x v="5"/>
    <s v="World of Bikes"/>
    <x v="1"/>
    <x v="4"/>
    <x v="5"/>
    <s v="Multi"/>
    <x v="268"/>
    <d v="2002-09-01T00:00:00"/>
    <n v="49.99"/>
    <n v="28.840399999999999"/>
    <n v="2"/>
    <n v="57.680799999999998"/>
  </r>
  <r>
    <x v="0"/>
    <x v="0"/>
    <x v="5"/>
    <s v="World of Bikes"/>
    <x v="0"/>
    <x v="0"/>
    <x v="35"/>
    <s v="Black"/>
    <x v="256"/>
    <d v="2002-09-01T00:00:00"/>
    <n v="1079.99"/>
    <n v="647.99400000000003"/>
    <n v="6"/>
    <n v="3887.9639999999999"/>
  </r>
  <r>
    <x v="0"/>
    <x v="0"/>
    <x v="5"/>
    <s v="World of Bikes"/>
    <x v="0"/>
    <x v="0"/>
    <x v="35"/>
    <s v="Black"/>
    <x v="255"/>
    <d v="2002-09-01T00:00:00"/>
    <n v="1079.99"/>
    <n v="647.99400000000003"/>
    <n v="3"/>
    <n v="1943.982"/>
  </r>
  <r>
    <x v="0"/>
    <x v="0"/>
    <x v="5"/>
    <s v="World of Bikes"/>
    <x v="1"/>
    <x v="5"/>
    <x v="6"/>
    <s v="Multi"/>
    <x v="255"/>
    <d v="2002-09-01T00:00:00"/>
    <n v="8.99"/>
    <n v="5.1864999999999997"/>
    <n v="10"/>
    <n v="51.864999999999995"/>
  </r>
  <r>
    <x v="0"/>
    <x v="0"/>
    <x v="5"/>
    <s v="World of Bikes"/>
    <x v="1"/>
    <x v="11"/>
    <x v="24"/>
    <s v="Black"/>
    <x v="261"/>
    <d v="2002-09-01T00:00:00"/>
    <n v="74.989999999999995"/>
    <n v="44.994"/>
    <n v="2"/>
    <n v="89.988"/>
  </r>
  <r>
    <x v="0"/>
    <x v="0"/>
    <x v="5"/>
    <s v="World of Bikes"/>
    <x v="1"/>
    <x v="12"/>
    <x v="25"/>
    <s v="Multi"/>
    <x v="253"/>
    <d v="2002-09-01T00:00:00"/>
    <n v="89.99"/>
    <n v="53.994"/>
    <n v="3"/>
    <n v="161.982"/>
  </r>
  <r>
    <x v="0"/>
    <x v="0"/>
    <x v="4"/>
    <s v="The New Bike Store"/>
    <x v="2"/>
    <x v="8"/>
    <x v="40"/>
    <s v="Black"/>
    <x v="260"/>
    <d v="2002-09-01T00:00:00"/>
    <n v="357.06"/>
    <n v="214.23599999999999"/>
    <n v="1"/>
    <n v="214.23599999999999"/>
  </r>
  <r>
    <x v="1"/>
    <x v="3"/>
    <x v="7"/>
    <s v="Nearby Cycle Shop"/>
    <x v="2"/>
    <x v="8"/>
    <x v="32"/>
    <s v="Black"/>
    <x v="267"/>
    <d v="2002-09-01T00:00:00"/>
    <n v="87.745000000000005"/>
    <n v="52.646999999999998"/>
    <n v="2"/>
    <n v="105.294"/>
  </r>
  <r>
    <x v="1"/>
    <x v="3"/>
    <x v="7"/>
    <s v="Nearby Cycle Shop"/>
    <x v="2"/>
    <x v="2"/>
    <x v="2"/>
    <s v="Black"/>
    <x v="267"/>
    <d v="2002-09-01T00:00:00"/>
    <n v="1349.6"/>
    <n v="736.14549999999997"/>
    <n v="2"/>
    <n v="1472.2909999999999"/>
  </r>
  <r>
    <x v="1"/>
    <x v="3"/>
    <x v="7"/>
    <s v="Nearby Cycle Shop"/>
    <x v="0"/>
    <x v="0"/>
    <x v="19"/>
    <s v="Silver"/>
    <x v="272"/>
    <d v="2002-09-01T00:00:00"/>
    <n v="2319.9899999999998"/>
    <n v="1242.8517999999999"/>
    <n v="1"/>
    <n v="1242.8517999999999"/>
  </r>
  <r>
    <x v="1"/>
    <x v="3"/>
    <x v="7"/>
    <s v="Nearby Cycle Shop"/>
    <x v="2"/>
    <x v="2"/>
    <x v="38"/>
    <s v="Black"/>
    <x v="257"/>
    <d v="2002-09-01T00:00:00"/>
    <n v="348.76"/>
    <n v="209.256"/>
    <n v="2"/>
    <n v="418.512"/>
  </r>
  <r>
    <x v="1"/>
    <x v="3"/>
    <x v="7"/>
    <s v="Nearby Cycle Shop"/>
    <x v="0"/>
    <x v="0"/>
    <x v="35"/>
    <s v="Black"/>
    <x v="259"/>
    <d v="2002-09-01T00:00:00"/>
    <n v="1079.99"/>
    <n v="647.99400000000003"/>
    <n v="4"/>
    <n v="2591.9760000000001"/>
  </r>
  <r>
    <x v="1"/>
    <x v="3"/>
    <x v="7"/>
    <s v="Nearby Cycle Shop"/>
    <x v="0"/>
    <x v="0"/>
    <x v="35"/>
    <s v="Black"/>
    <x v="266"/>
    <d v="2002-09-01T00:00:00"/>
    <n v="1079.99"/>
    <n v="647.99400000000003"/>
    <n v="3"/>
    <n v="1943.982"/>
  </r>
  <r>
    <x v="1"/>
    <x v="3"/>
    <x v="7"/>
    <s v="Nearby Cycle Shop"/>
    <x v="2"/>
    <x v="2"/>
    <x v="23"/>
    <s v="Black"/>
    <x v="263"/>
    <d v="2002-09-01T00:00:00"/>
    <n v="348.76"/>
    <n v="209.256"/>
    <n v="3"/>
    <n v="627.76800000000003"/>
  </r>
  <r>
    <x v="1"/>
    <x v="3"/>
    <x v="7"/>
    <s v="Nearby Cycle Shop"/>
    <x v="0"/>
    <x v="0"/>
    <x v="35"/>
    <s v="Black"/>
    <x v="249"/>
    <d v="2002-09-01T00:00:00"/>
    <n v="1079.99"/>
    <n v="647.99400000000003"/>
    <n v="3"/>
    <n v="1943.982"/>
  </r>
  <r>
    <x v="1"/>
    <x v="3"/>
    <x v="7"/>
    <s v="Nearby Cycle Shop"/>
    <x v="0"/>
    <x v="0"/>
    <x v="19"/>
    <s v="Black"/>
    <x v="254"/>
    <d v="2002-09-01T00:00:00"/>
    <n v="2294.9899999999998"/>
    <n v="1229.4589000000001"/>
    <n v="3"/>
    <n v="3688.3767000000003"/>
  </r>
  <r>
    <x v="1"/>
    <x v="3"/>
    <x v="7"/>
    <s v="Nearby Cycle Shop"/>
    <x v="2"/>
    <x v="8"/>
    <x v="33"/>
    <s v="Black"/>
    <x v="243"/>
    <d v="2002-09-01T00:00:00"/>
    <n v="300.21499999999997"/>
    <n v="180.12899999999999"/>
    <n v="1"/>
    <n v="180.12899999999999"/>
  </r>
  <r>
    <x v="1"/>
    <x v="3"/>
    <x v="7"/>
    <s v="Nearby Cycle Shop"/>
    <x v="1"/>
    <x v="10"/>
    <x v="21"/>
    <s v="Black"/>
    <x v="260"/>
    <d v="2002-09-01T00:00:00"/>
    <n v="37.99"/>
    <n v="20.894500000000001"/>
    <n v="18"/>
    <n v="376.101"/>
  </r>
  <r>
    <x v="1"/>
    <x v="3"/>
    <x v="7"/>
    <s v="Nearby Cycle Shop"/>
    <x v="0"/>
    <x v="0"/>
    <x v="19"/>
    <s v="Black"/>
    <x v="248"/>
    <d v="2002-09-01T00:00:00"/>
    <n v="2294.9899999999998"/>
    <n v="1229.4589000000001"/>
    <n v="6"/>
    <n v="7376.7534000000005"/>
  </r>
  <r>
    <x v="1"/>
    <x v="3"/>
    <x v="7"/>
    <s v="Nearby Cycle Shop"/>
    <x v="1"/>
    <x v="10"/>
    <x v="21"/>
    <s v="Black"/>
    <x v="243"/>
    <d v="2002-09-01T00:00:00"/>
    <n v="37.99"/>
    <n v="22.794"/>
    <n v="7"/>
    <n v="159.55799999999999"/>
  </r>
  <r>
    <x v="1"/>
    <x v="3"/>
    <x v="7"/>
    <s v="Nearby Cycle Shop"/>
    <x v="0"/>
    <x v="0"/>
    <x v="35"/>
    <s v="Black"/>
    <x v="254"/>
    <d v="2002-09-01T00:00:00"/>
    <n v="1079.99"/>
    <n v="647.99400000000003"/>
    <n v="7"/>
    <n v="4535.9580000000005"/>
  </r>
  <r>
    <x v="1"/>
    <x v="3"/>
    <x v="7"/>
    <s v="Nearby Cycle Shop"/>
    <x v="2"/>
    <x v="9"/>
    <x v="37"/>
    <m/>
    <x v="268"/>
    <d v="2002-09-01T00:00:00"/>
    <n v="44.54"/>
    <n v="24.294499999999999"/>
    <n v="3"/>
    <n v="72.883499999999998"/>
  </r>
  <r>
    <x v="1"/>
    <x v="3"/>
    <x v="7"/>
    <s v="Nearby Cycle Shop"/>
    <x v="2"/>
    <x v="8"/>
    <x v="34"/>
    <s v="Black"/>
    <x v="252"/>
    <d v="2002-09-01T00:00:00"/>
    <n v="209.02500000000001"/>
    <n v="125.41500000000001"/>
    <n v="1"/>
    <n v="125.41500000000001"/>
  </r>
  <r>
    <x v="1"/>
    <x v="3"/>
    <x v="7"/>
    <s v="Nearby Cycle Shop"/>
    <x v="2"/>
    <x v="2"/>
    <x v="2"/>
    <s v="Silver"/>
    <x v="271"/>
    <d v="2002-09-01T00:00:00"/>
    <n v="1364.5"/>
    <n v="744.27269999999999"/>
    <n v="4"/>
    <n v="2977.0907999999999"/>
  </r>
  <r>
    <x v="1"/>
    <x v="3"/>
    <x v="7"/>
    <s v="Nearby Cycle Shop"/>
    <x v="0"/>
    <x v="0"/>
    <x v="19"/>
    <s v="Silver"/>
    <x v="244"/>
    <d v="2002-09-01T00:00:00"/>
    <n v="2319.9899999999998"/>
    <n v="1242.8517999999999"/>
    <n v="6"/>
    <n v="7457.1107999999995"/>
  </r>
  <r>
    <x v="1"/>
    <x v="3"/>
    <x v="7"/>
    <s v="Nearby Cycle Shop"/>
    <x v="2"/>
    <x v="9"/>
    <x v="39"/>
    <m/>
    <x v="251"/>
    <d v="2002-09-01T00:00:00"/>
    <n v="120.27"/>
    <n v="65.601799999999997"/>
    <n v="3"/>
    <n v="196.80539999999999"/>
  </r>
  <r>
    <x v="1"/>
    <x v="3"/>
    <x v="7"/>
    <s v="Nearby Cycle Shop"/>
    <x v="1"/>
    <x v="12"/>
    <x v="25"/>
    <s v="Multi"/>
    <x v="246"/>
    <d v="2002-09-01T00:00:00"/>
    <n v="89.99"/>
    <n v="53.994"/>
    <n v="5"/>
    <n v="269.97000000000003"/>
  </r>
  <r>
    <x v="1"/>
    <x v="3"/>
    <x v="7"/>
    <s v="Nearby Cycle Shop"/>
    <x v="2"/>
    <x v="9"/>
    <x v="22"/>
    <m/>
    <x v="271"/>
    <d v="2002-09-01T00:00:00"/>
    <n v="61.92"/>
    <n v="33.774500000000003"/>
    <n v="4"/>
    <n v="135.09800000000001"/>
  </r>
  <r>
    <x v="1"/>
    <x v="3"/>
    <x v="7"/>
    <s v="Nearby Cycle Shop"/>
    <x v="1"/>
    <x v="10"/>
    <x v="21"/>
    <s v="Black"/>
    <x v="245"/>
    <d v="2002-09-01T00:00:00"/>
    <n v="37.99"/>
    <n v="22.794"/>
    <n v="2"/>
    <n v="45.588000000000001"/>
  </r>
  <r>
    <x v="1"/>
    <x v="3"/>
    <x v="7"/>
    <s v="Nearby Cycle Shop"/>
    <x v="1"/>
    <x v="10"/>
    <x v="29"/>
    <s v="Black"/>
    <x v="243"/>
    <d v="2002-09-01T00:00:00"/>
    <n v="24.49"/>
    <n v="14.1289"/>
    <n v="4"/>
    <n v="56.515599999999999"/>
  </r>
  <r>
    <x v="1"/>
    <x v="3"/>
    <x v="7"/>
    <s v="Nearby Cycle Shop"/>
    <x v="2"/>
    <x v="2"/>
    <x v="23"/>
    <s v="Black"/>
    <x v="268"/>
    <d v="2002-09-01T00:00:00"/>
    <n v="348.76"/>
    <n v="209.256"/>
    <n v="4"/>
    <n v="837.024"/>
  </r>
  <r>
    <x v="0"/>
    <x v="0"/>
    <x v="4"/>
    <s v="Exercise Center"/>
    <x v="1"/>
    <x v="10"/>
    <x v="21"/>
    <s v="Black"/>
    <x v="261"/>
    <d v="2002-09-01T00:00:00"/>
    <n v="37.99"/>
    <n v="22.794"/>
    <n v="6"/>
    <n v="136.76400000000001"/>
  </r>
  <r>
    <x v="0"/>
    <x v="0"/>
    <x v="4"/>
    <s v="Exercise Center"/>
    <x v="2"/>
    <x v="2"/>
    <x v="2"/>
    <s v="Silver"/>
    <x v="246"/>
    <d v="2002-09-01T00:00:00"/>
    <n v="1364.5"/>
    <n v="744.27269999999999"/>
    <n v="1"/>
    <n v="744.27269999999999"/>
  </r>
  <r>
    <x v="0"/>
    <x v="0"/>
    <x v="0"/>
    <s v="Elemental Sporting Goods"/>
    <x v="1"/>
    <x v="10"/>
    <x v="21"/>
    <s v="Black"/>
    <x v="252"/>
    <d v="2002-09-01T00:00:00"/>
    <n v="37.99"/>
    <n v="22.794"/>
    <n v="3"/>
    <n v="68.382000000000005"/>
  </r>
  <r>
    <x v="0"/>
    <x v="0"/>
    <x v="0"/>
    <s v="Elemental Sporting Goods"/>
    <x v="0"/>
    <x v="0"/>
    <x v="19"/>
    <s v="Black"/>
    <x v="270"/>
    <d v="2002-09-01T00:00:00"/>
    <n v="2294.9899999999998"/>
    <n v="1229.4589000000001"/>
    <n v="1"/>
    <n v="1229.4589000000001"/>
  </r>
  <r>
    <x v="0"/>
    <x v="0"/>
    <x v="0"/>
    <s v="Elemental Sporting Goods"/>
    <x v="2"/>
    <x v="8"/>
    <x v="36"/>
    <s v="Black"/>
    <x v="272"/>
    <d v="2002-09-01T00:00:00"/>
    <n v="236.02500000000001"/>
    <n v="141.61500000000001"/>
    <n v="1"/>
    <n v="141.61500000000001"/>
  </r>
  <r>
    <x v="0"/>
    <x v="0"/>
    <x v="0"/>
    <s v="Elemental Sporting Goods"/>
    <x v="2"/>
    <x v="2"/>
    <x v="23"/>
    <s v="Black"/>
    <x v="262"/>
    <d v="2002-09-01T00:00:00"/>
    <n v="348.76"/>
    <n v="209.256"/>
    <n v="2"/>
    <n v="418.512"/>
  </r>
  <r>
    <x v="0"/>
    <x v="0"/>
    <x v="0"/>
    <s v="Elemental Sporting Goods"/>
    <x v="2"/>
    <x v="8"/>
    <x v="32"/>
    <s v="Black"/>
    <x v="268"/>
    <d v="2002-09-01T00:00:00"/>
    <n v="87.745000000000005"/>
    <n v="52.646999999999998"/>
    <n v="5"/>
    <n v="263.23500000000001"/>
  </r>
  <r>
    <x v="0"/>
    <x v="0"/>
    <x v="0"/>
    <s v="Elemental Sporting Goods"/>
    <x v="1"/>
    <x v="10"/>
    <x v="21"/>
    <s v="Black"/>
    <x v="261"/>
    <d v="2002-09-01T00:00:00"/>
    <n v="37.99"/>
    <n v="22.794"/>
    <n v="4"/>
    <n v="91.176000000000002"/>
  </r>
  <r>
    <x v="0"/>
    <x v="0"/>
    <x v="0"/>
    <s v="Elemental Sporting Goods"/>
    <x v="0"/>
    <x v="0"/>
    <x v="19"/>
    <s v="Silver"/>
    <x v="258"/>
    <d v="2002-09-01T00:00:00"/>
    <n v="2319.9899999999998"/>
    <n v="1242.8517999999999"/>
    <n v="1"/>
    <n v="1242.8517999999999"/>
  </r>
  <r>
    <x v="0"/>
    <x v="0"/>
    <x v="0"/>
    <s v="Elemental Sporting Goods"/>
    <x v="2"/>
    <x v="9"/>
    <x v="22"/>
    <m/>
    <x v="252"/>
    <d v="2002-09-01T00:00:00"/>
    <n v="61.92"/>
    <n v="33.774500000000003"/>
    <n v="2"/>
    <n v="67.549000000000007"/>
  </r>
  <r>
    <x v="0"/>
    <x v="0"/>
    <x v="0"/>
    <s v="Elemental Sporting Goods"/>
    <x v="0"/>
    <x v="0"/>
    <x v="19"/>
    <s v="Silver"/>
    <x v="271"/>
    <d v="2002-09-01T00:00:00"/>
    <n v="2319.9899999999998"/>
    <n v="1242.8517999999999"/>
    <n v="1"/>
    <n v="1242.8517999999999"/>
  </r>
  <r>
    <x v="0"/>
    <x v="0"/>
    <x v="0"/>
    <s v="Elemental Sporting Goods"/>
    <x v="2"/>
    <x v="8"/>
    <x v="26"/>
    <s v="Black"/>
    <x v="244"/>
    <d v="2002-09-01T00:00:00"/>
    <n v="60.744999999999997"/>
    <n v="36.447000000000003"/>
    <n v="1"/>
    <n v="36.447000000000003"/>
  </r>
  <r>
    <x v="0"/>
    <x v="0"/>
    <x v="0"/>
    <s v="Elemental Sporting Goods"/>
    <x v="2"/>
    <x v="8"/>
    <x v="20"/>
    <s v="Black"/>
    <x v="247"/>
    <d v="2002-09-01T00:00:00"/>
    <n v="327.21499999999997"/>
    <n v="196.32900000000001"/>
    <n v="2"/>
    <n v="392.65800000000002"/>
  </r>
  <r>
    <x v="0"/>
    <x v="0"/>
    <x v="0"/>
    <s v="Elemental Sporting Goods"/>
    <x v="0"/>
    <x v="0"/>
    <x v="19"/>
    <s v="Black"/>
    <x v="268"/>
    <d v="2002-09-01T00:00:00"/>
    <n v="2294.9899999999998"/>
    <n v="1229.4589000000001"/>
    <n v="2"/>
    <n v="2458.9178000000002"/>
  </r>
  <r>
    <x v="0"/>
    <x v="0"/>
    <x v="0"/>
    <s v="Elemental Sporting Goods"/>
    <x v="0"/>
    <x v="0"/>
    <x v="19"/>
    <s v="Silver"/>
    <x v="254"/>
    <d v="2002-09-01T00:00:00"/>
    <n v="2319.9899999999998"/>
    <n v="1242.8517999999999"/>
    <n v="4"/>
    <n v="4971.4071999999996"/>
  </r>
  <r>
    <x v="0"/>
    <x v="0"/>
    <x v="2"/>
    <s v="Fad Outlet"/>
    <x v="2"/>
    <x v="9"/>
    <x v="31"/>
    <m/>
    <x v="248"/>
    <d v="2002-09-01T00:00:00"/>
    <n v="44.54"/>
    <n v="24.294499999999999"/>
    <n v="1"/>
    <n v="24.294499999999999"/>
  </r>
  <r>
    <x v="0"/>
    <x v="0"/>
    <x v="2"/>
    <s v="Fad Outlet"/>
    <x v="2"/>
    <x v="6"/>
    <x v="11"/>
    <s v="Black"/>
    <x v="263"/>
    <d v="2002-09-01T00:00:00"/>
    <n v="1431.5"/>
    <n v="780.81820000000005"/>
    <n v="1"/>
    <n v="780.81820000000005"/>
  </r>
  <r>
    <x v="0"/>
    <x v="0"/>
    <x v="2"/>
    <s v="Fad Outlet"/>
    <x v="2"/>
    <x v="6"/>
    <x v="11"/>
    <s v="Red"/>
    <x v="271"/>
    <d v="2002-09-01T00:00:00"/>
    <n v="1431.5"/>
    <n v="780.81820000000005"/>
    <n v="1"/>
    <n v="780.81820000000005"/>
  </r>
  <r>
    <x v="0"/>
    <x v="0"/>
    <x v="2"/>
    <s v="Fad Outlet"/>
    <x v="2"/>
    <x v="6"/>
    <x v="11"/>
    <s v="Red"/>
    <x v="258"/>
    <d v="2002-09-01T00:00:00"/>
    <n v="1431.5"/>
    <n v="780.81820000000005"/>
    <n v="2"/>
    <n v="1561.6364000000001"/>
  </r>
  <r>
    <x v="0"/>
    <x v="0"/>
    <x v="4"/>
    <s v="Beneficial Exercises and Activities"/>
    <x v="0"/>
    <x v="3"/>
    <x v="3"/>
    <s v="Red"/>
    <x v="258"/>
    <d v="2002-09-01T00:00:00"/>
    <n v="782.99"/>
    <n v="469.79399999999998"/>
    <n v="1"/>
    <n v="469.79399999999998"/>
  </r>
  <r>
    <x v="0"/>
    <x v="0"/>
    <x v="5"/>
    <s v="Online Bike Sellers"/>
    <x v="2"/>
    <x v="2"/>
    <x v="23"/>
    <s v="Black"/>
    <x v="254"/>
    <d v="2002-09-01T00:00:00"/>
    <n v="348.76"/>
    <n v="209.256"/>
    <n v="1"/>
    <n v="209.256"/>
  </r>
  <r>
    <x v="0"/>
    <x v="0"/>
    <x v="5"/>
    <s v="Online Bike Sellers"/>
    <x v="0"/>
    <x v="0"/>
    <x v="19"/>
    <s v="Silver"/>
    <x v="266"/>
    <d v="2002-09-01T00:00:00"/>
    <n v="2319.9899999999998"/>
    <n v="1242.8517999999999"/>
    <n v="5"/>
    <n v="6214.259"/>
  </r>
  <r>
    <x v="0"/>
    <x v="0"/>
    <x v="4"/>
    <s v="Genuine Bike Shop"/>
    <x v="2"/>
    <x v="8"/>
    <x v="14"/>
    <s v="Black"/>
    <x v="262"/>
    <d v="2002-09-01T00:00:00"/>
    <n v="248.38499999999999"/>
    <n v="149.03100000000001"/>
    <n v="1"/>
    <n v="149.03100000000001"/>
  </r>
  <r>
    <x v="0"/>
    <x v="0"/>
    <x v="5"/>
    <s v="Good Bike Shop"/>
    <x v="2"/>
    <x v="6"/>
    <x v="15"/>
    <s v="Yellow"/>
    <x v="271"/>
    <d v="2002-09-01T00:00:00"/>
    <n v="594.83000000000004"/>
    <n v="324.45269999999999"/>
    <n v="5"/>
    <n v="1622.2635"/>
  </r>
  <r>
    <x v="0"/>
    <x v="0"/>
    <x v="5"/>
    <s v="Good Bike Shop"/>
    <x v="0"/>
    <x v="3"/>
    <x v="3"/>
    <s v="Red"/>
    <x v="244"/>
    <d v="2002-09-01T00:00:00"/>
    <n v="782.99"/>
    <n v="469.79399999999998"/>
    <n v="4"/>
    <n v="1879.1759999999999"/>
  </r>
  <r>
    <x v="0"/>
    <x v="0"/>
    <x v="5"/>
    <s v="Good Bike Shop"/>
    <x v="3"/>
    <x v="7"/>
    <x v="10"/>
    <s v="Blue"/>
    <x v="243"/>
    <d v="2002-09-01T00:00:00"/>
    <n v="34.99"/>
    <n v="20.186499999999999"/>
    <n v="5"/>
    <n v="100.93249999999999"/>
  </r>
  <r>
    <x v="0"/>
    <x v="0"/>
    <x v="5"/>
    <s v="Good Bike Shop"/>
    <x v="0"/>
    <x v="3"/>
    <x v="12"/>
    <s v="Red"/>
    <x v="269"/>
    <d v="2002-09-01T00:00:00"/>
    <n v="2443.35"/>
    <n v="1466.01"/>
    <n v="3"/>
    <n v="4398.03"/>
  </r>
  <r>
    <x v="0"/>
    <x v="0"/>
    <x v="5"/>
    <s v="Good Bike Shop"/>
    <x v="1"/>
    <x v="4"/>
    <x v="5"/>
    <s v="Multi"/>
    <x v="257"/>
    <d v="2002-09-01T00:00:00"/>
    <n v="49.99"/>
    <n v="28.840399999999999"/>
    <n v="4"/>
    <n v="115.3616"/>
  </r>
  <r>
    <x v="0"/>
    <x v="0"/>
    <x v="5"/>
    <s v="Good Bike Shop"/>
    <x v="2"/>
    <x v="6"/>
    <x v="8"/>
    <s v="Red"/>
    <x v="251"/>
    <d v="2002-09-01T00:00:00"/>
    <n v="337.22"/>
    <n v="202.33199999999999"/>
    <n v="5"/>
    <n v="1011.66"/>
  </r>
  <r>
    <x v="0"/>
    <x v="0"/>
    <x v="5"/>
    <s v="Good Bike Shop"/>
    <x v="3"/>
    <x v="13"/>
    <x v="27"/>
    <m/>
    <x v="258"/>
    <d v="2002-09-01T00:00:00"/>
    <n v="19.989999999999998"/>
    <n v="11.994"/>
    <n v="3"/>
    <n v="35.981999999999999"/>
  </r>
  <r>
    <x v="0"/>
    <x v="0"/>
    <x v="5"/>
    <s v="Good Bike Shop"/>
    <x v="1"/>
    <x v="12"/>
    <x v="25"/>
    <s v="Multi"/>
    <x v="264"/>
    <d v="2002-09-01T00:00:00"/>
    <n v="89.99"/>
    <n v="53.994"/>
    <n v="4"/>
    <n v="215.976"/>
  </r>
  <r>
    <x v="0"/>
    <x v="0"/>
    <x v="5"/>
    <s v="Good Bike Shop"/>
    <x v="2"/>
    <x v="6"/>
    <x v="15"/>
    <s v="Yellow"/>
    <x v="255"/>
    <d v="2002-09-01T00:00:00"/>
    <n v="594.83000000000004"/>
    <n v="324.45269999999999"/>
    <n v="3"/>
    <n v="973.35809999999992"/>
  </r>
  <r>
    <x v="0"/>
    <x v="0"/>
    <x v="5"/>
    <s v="Good Bike Shop"/>
    <x v="1"/>
    <x v="12"/>
    <x v="25"/>
    <s v="Multi"/>
    <x v="253"/>
    <d v="2002-09-01T00:00:00"/>
    <n v="89.99"/>
    <n v="53.994"/>
    <n v="4"/>
    <n v="215.976"/>
  </r>
  <r>
    <x v="0"/>
    <x v="0"/>
    <x v="5"/>
    <s v="Good Bike Shop"/>
    <x v="1"/>
    <x v="10"/>
    <x v="29"/>
    <s v="Black"/>
    <x v="243"/>
    <d v="2002-09-01T00:00:00"/>
    <n v="24.49"/>
    <n v="14.1289"/>
    <n v="5"/>
    <n v="70.644499999999994"/>
  </r>
  <r>
    <x v="0"/>
    <x v="0"/>
    <x v="5"/>
    <s v="Good Bike Shop"/>
    <x v="0"/>
    <x v="3"/>
    <x v="12"/>
    <s v="Red"/>
    <x v="249"/>
    <d v="2002-09-01T00:00:00"/>
    <n v="2443.35"/>
    <n v="1466.01"/>
    <n v="1"/>
    <n v="1466.01"/>
  </r>
  <r>
    <x v="0"/>
    <x v="0"/>
    <x v="5"/>
    <s v="Good Bike Shop"/>
    <x v="1"/>
    <x v="4"/>
    <x v="5"/>
    <s v="Multi"/>
    <x v="254"/>
    <d v="2002-09-01T00:00:00"/>
    <n v="49.99"/>
    <n v="28.840399999999999"/>
    <n v="6"/>
    <n v="173.04239999999999"/>
  </r>
  <r>
    <x v="0"/>
    <x v="0"/>
    <x v="5"/>
    <s v="Good Bike Shop"/>
    <x v="1"/>
    <x v="5"/>
    <x v="6"/>
    <s v="Multi"/>
    <x v="259"/>
    <d v="2002-09-01T00:00:00"/>
    <n v="8.99"/>
    <n v="5.1864999999999997"/>
    <n v="3"/>
    <n v="15.5595"/>
  </r>
  <r>
    <x v="0"/>
    <x v="0"/>
    <x v="5"/>
    <s v="Good Bike Shop"/>
    <x v="2"/>
    <x v="8"/>
    <x v="14"/>
    <s v="Black"/>
    <x v="272"/>
    <d v="2002-09-01T00:00:00"/>
    <n v="248.38499999999999"/>
    <n v="149.03100000000001"/>
    <n v="4"/>
    <n v="596.12400000000002"/>
  </r>
  <r>
    <x v="0"/>
    <x v="0"/>
    <x v="5"/>
    <s v="Good Bike Shop"/>
    <x v="2"/>
    <x v="6"/>
    <x v="8"/>
    <s v="Red"/>
    <x v="243"/>
    <d v="2002-09-01T00:00:00"/>
    <n v="337.22"/>
    <n v="202.33199999999999"/>
    <n v="1"/>
    <n v="202.33199999999999"/>
  </r>
  <r>
    <x v="0"/>
    <x v="0"/>
    <x v="5"/>
    <s v="Good Bike Shop"/>
    <x v="0"/>
    <x v="3"/>
    <x v="3"/>
    <s v="Black"/>
    <x v="270"/>
    <d v="2002-09-01T00:00:00"/>
    <n v="782.99"/>
    <n v="469.79399999999998"/>
    <n v="1"/>
    <n v="469.79399999999998"/>
  </r>
  <r>
    <x v="0"/>
    <x v="0"/>
    <x v="5"/>
    <s v="Good Bike Shop"/>
    <x v="0"/>
    <x v="3"/>
    <x v="17"/>
    <s v="Yellow"/>
    <x v="261"/>
    <d v="2002-09-01T00:00:00"/>
    <n v="1120.49"/>
    <n v="600.26250000000005"/>
    <n v="3"/>
    <n v="1800.7875000000001"/>
  </r>
  <r>
    <x v="0"/>
    <x v="0"/>
    <x v="5"/>
    <s v="Good Bike Shop"/>
    <x v="0"/>
    <x v="3"/>
    <x v="3"/>
    <s v="Black"/>
    <x v="264"/>
    <d v="2002-09-01T00:00:00"/>
    <n v="782.99"/>
    <n v="469.79399999999998"/>
    <n v="3"/>
    <n v="1409.3820000000001"/>
  </r>
  <r>
    <x v="0"/>
    <x v="0"/>
    <x v="5"/>
    <s v="Good Bike Shop"/>
    <x v="2"/>
    <x v="6"/>
    <x v="8"/>
    <s v="Black"/>
    <x v="243"/>
    <d v="2002-09-01T00:00:00"/>
    <n v="337.22"/>
    <n v="183.93819999999999"/>
    <n v="3"/>
    <n v="551.81459999999993"/>
  </r>
  <r>
    <x v="0"/>
    <x v="0"/>
    <x v="5"/>
    <s v="Good Bike Shop"/>
    <x v="2"/>
    <x v="6"/>
    <x v="8"/>
    <s v="Red"/>
    <x v="273"/>
    <d v="2002-09-01T00:00:00"/>
    <n v="337.22"/>
    <n v="202.33199999999999"/>
    <n v="1"/>
    <n v="202.33199999999999"/>
  </r>
  <r>
    <x v="0"/>
    <x v="0"/>
    <x v="5"/>
    <s v="Good Bike Shop"/>
    <x v="1"/>
    <x v="11"/>
    <x v="24"/>
    <s v="Black"/>
    <x v="250"/>
    <d v="2002-09-01T00:00:00"/>
    <n v="74.989999999999995"/>
    <n v="44.994"/>
    <n v="2"/>
    <n v="89.988"/>
  </r>
  <r>
    <x v="0"/>
    <x v="0"/>
    <x v="5"/>
    <s v="Good Bike Shop"/>
    <x v="0"/>
    <x v="3"/>
    <x v="12"/>
    <s v="Black"/>
    <x v="257"/>
    <d v="2002-09-01T00:00:00"/>
    <n v="2443.35"/>
    <n v="1308.9375"/>
    <n v="1"/>
    <n v="1308.9375"/>
  </r>
  <r>
    <x v="0"/>
    <x v="0"/>
    <x v="5"/>
    <s v="Good Bike Shop"/>
    <x v="2"/>
    <x v="6"/>
    <x v="15"/>
    <s v="Yellow"/>
    <x v="243"/>
    <d v="2002-09-01T00:00:00"/>
    <n v="594.83000000000004"/>
    <n v="324.45269999999999"/>
    <n v="1"/>
    <n v="324.45269999999999"/>
  </r>
  <r>
    <x v="0"/>
    <x v="0"/>
    <x v="5"/>
    <s v="Good Bike Shop"/>
    <x v="0"/>
    <x v="3"/>
    <x v="3"/>
    <s v="Red"/>
    <x v="246"/>
    <d v="2002-09-01T00:00:00"/>
    <n v="782.99"/>
    <n v="469.79399999999998"/>
    <n v="4"/>
    <n v="1879.1759999999999"/>
  </r>
  <r>
    <x v="0"/>
    <x v="0"/>
    <x v="5"/>
    <s v="Good Bike Shop"/>
    <x v="2"/>
    <x v="6"/>
    <x v="8"/>
    <s v="Black"/>
    <x v="253"/>
    <d v="2002-09-01T00:00:00"/>
    <n v="337.22"/>
    <n v="183.93819999999999"/>
    <n v="3"/>
    <n v="551.81459999999993"/>
  </r>
  <r>
    <x v="0"/>
    <x v="0"/>
    <x v="5"/>
    <s v="Good Bike Shop"/>
    <x v="1"/>
    <x v="11"/>
    <x v="24"/>
    <s v="Black"/>
    <x v="253"/>
    <d v="2002-09-01T00:00:00"/>
    <n v="74.989999999999995"/>
    <n v="44.994"/>
    <n v="3"/>
    <n v="134.982"/>
  </r>
  <r>
    <x v="0"/>
    <x v="0"/>
    <x v="5"/>
    <s v="Good Bike Shop"/>
    <x v="3"/>
    <x v="7"/>
    <x v="10"/>
    <s v="Red"/>
    <x v="270"/>
    <d v="2002-09-01T00:00:00"/>
    <n v="34.99"/>
    <n v="20.186499999999999"/>
    <n v="3"/>
    <n v="60.5595"/>
  </r>
  <r>
    <x v="0"/>
    <x v="0"/>
    <x v="5"/>
    <s v="Good Bike Shop"/>
    <x v="3"/>
    <x v="15"/>
    <x v="30"/>
    <m/>
    <x v="257"/>
    <d v="2002-09-01T00:00:00"/>
    <n v="25"/>
    <n v="15"/>
    <n v="2"/>
    <n v="30"/>
  </r>
  <r>
    <x v="0"/>
    <x v="0"/>
    <x v="5"/>
    <s v="Good Bike Shop"/>
    <x v="0"/>
    <x v="3"/>
    <x v="3"/>
    <s v="Red"/>
    <x v="253"/>
    <d v="2002-09-01T00:00:00"/>
    <n v="782.99"/>
    <n v="469.79399999999998"/>
    <n v="3"/>
    <n v="1409.3820000000001"/>
  </r>
  <r>
    <x v="0"/>
    <x v="0"/>
    <x v="5"/>
    <s v="Good Bike Shop"/>
    <x v="1"/>
    <x v="4"/>
    <x v="5"/>
    <s v="Multi"/>
    <x v="265"/>
    <d v="2002-09-01T00:00:00"/>
    <n v="49.99"/>
    <n v="28.840399999999999"/>
    <n v="3"/>
    <n v="86.521199999999993"/>
  </r>
  <r>
    <x v="0"/>
    <x v="0"/>
    <x v="5"/>
    <s v="Good Bike Shop"/>
    <x v="0"/>
    <x v="3"/>
    <x v="3"/>
    <s v="Black"/>
    <x v="262"/>
    <d v="2002-09-01T00:00:00"/>
    <n v="782.99"/>
    <n v="469.79399999999998"/>
    <n v="3"/>
    <n v="1409.3820000000001"/>
  </r>
  <r>
    <x v="0"/>
    <x v="0"/>
    <x v="5"/>
    <s v="Good Bike Shop"/>
    <x v="1"/>
    <x v="12"/>
    <x v="25"/>
    <s v="Multi"/>
    <x v="255"/>
    <d v="2002-09-01T00:00:00"/>
    <n v="89.99"/>
    <n v="53.994"/>
    <n v="9"/>
    <n v="485.94600000000003"/>
  </r>
  <r>
    <x v="0"/>
    <x v="0"/>
    <x v="5"/>
    <s v="Good Bike Shop"/>
    <x v="0"/>
    <x v="3"/>
    <x v="17"/>
    <s v="Yellow"/>
    <x v="259"/>
    <d v="2002-09-01T00:00:00"/>
    <n v="1120.49"/>
    <n v="600.26250000000005"/>
    <n v="1"/>
    <n v="600.26250000000005"/>
  </r>
  <r>
    <x v="0"/>
    <x v="0"/>
    <x v="5"/>
    <s v="Good Bike Shop"/>
    <x v="3"/>
    <x v="7"/>
    <x v="10"/>
    <s v="Black"/>
    <x v="260"/>
    <d v="2002-09-01T00:00:00"/>
    <n v="34.99"/>
    <n v="20.186499999999999"/>
    <n v="4"/>
    <n v="80.745999999999995"/>
  </r>
  <r>
    <x v="0"/>
    <x v="0"/>
    <x v="5"/>
    <s v="Good Bike Shop"/>
    <x v="0"/>
    <x v="3"/>
    <x v="12"/>
    <s v="Red"/>
    <x v="266"/>
    <d v="2002-09-01T00:00:00"/>
    <n v="2443.35"/>
    <n v="1308.9375"/>
    <n v="2"/>
    <n v="2617.875"/>
  </r>
  <r>
    <x v="0"/>
    <x v="0"/>
    <x v="5"/>
    <s v="Good Bike Shop"/>
    <x v="0"/>
    <x v="3"/>
    <x v="3"/>
    <s v="Black"/>
    <x v="258"/>
    <d v="2002-09-01T00:00:00"/>
    <n v="782.99"/>
    <n v="469.79399999999998"/>
    <n v="1"/>
    <n v="469.79399999999998"/>
  </r>
  <r>
    <x v="0"/>
    <x v="0"/>
    <x v="5"/>
    <s v="Good Bike Shop"/>
    <x v="0"/>
    <x v="3"/>
    <x v="3"/>
    <s v="Black"/>
    <x v="259"/>
    <d v="2002-09-01T00:00:00"/>
    <n v="782.99"/>
    <n v="469.79399999999998"/>
    <n v="2"/>
    <n v="939.58799999999997"/>
  </r>
  <r>
    <x v="0"/>
    <x v="0"/>
    <x v="5"/>
    <s v="Good Bike Shop"/>
    <x v="0"/>
    <x v="3"/>
    <x v="3"/>
    <s v="Black"/>
    <x v="263"/>
    <d v="2002-09-01T00:00:00"/>
    <n v="782.99"/>
    <n v="469.79399999999998"/>
    <n v="2"/>
    <n v="939.58799999999997"/>
  </r>
  <r>
    <x v="0"/>
    <x v="0"/>
    <x v="5"/>
    <s v="Good Bike Shop"/>
    <x v="0"/>
    <x v="3"/>
    <x v="12"/>
    <s v="Black"/>
    <x v="245"/>
    <d v="2002-09-01T00:00:00"/>
    <n v="2443.35"/>
    <n v="1308.9375"/>
    <n v="2"/>
    <n v="2617.875"/>
  </r>
  <r>
    <x v="0"/>
    <x v="0"/>
    <x v="5"/>
    <s v="Good Bike Shop"/>
    <x v="0"/>
    <x v="3"/>
    <x v="17"/>
    <s v="Yellow"/>
    <x v="271"/>
    <d v="2002-09-01T00:00:00"/>
    <n v="1120.49"/>
    <n v="600.26250000000005"/>
    <n v="3"/>
    <n v="1800.7875000000001"/>
  </r>
  <r>
    <x v="0"/>
    <x v="0"/>
    <x v="5"/>
    <s v="Good Bike Shop"/>
    <x v="0"/>
    <x v="3"/>
    <x v="12"/>
    <s v="Red"/>
    <x v="247"/>
    <d v="2002-09-01T00:00:00"/>
    <n v="2443.35"/>
    <n v="1466.01"/>
    <n v="2"/>
    <n v="2932.02"/>
  </r>
  <r>
    <x v="0"/>
    <x v="0"/>
    <x v="5"/>
    <s v="Good Bike Shop"/>
    <x v="0"/>
    <x v="3"/>
    <x v="17"/>
    <s v="Yellow"/>
    <x v="270"/>
    <d v="2002-09-01T00:00:00"/>
    <n v="1120.49"/>
    <n v="600.26250000000005"/>
    <n v="1"/>
    <n v="600.26250000000005"/>
  </r>
  <r>
    <x v="0"/>
    <x v="0"/>
    <x v="5"/>
    <s v="Good Bike Shop"/>
    <x v="2"/>
    <x v="9"/>
    <x v="16"/>
    <m/>
    <x v="256"/>
    <d v="2002-09-01T00:00:00"/>
    <n v="120.27"/>
    <n v="65.601799999999997"/>
    <n v="5"/>
    <n v="328.00900000000001"/>
  </r>
  <r>
    <x v="0"/>
    <x v="0"/>
    <x v="5"/>
    <s v="Good Bike Shop"/>
    <x v="0"/>
    <x v="3"/>
    <x v="17"/>
    <s v="Yellow"/>
    <x v="258"/>
    <d v="2002-09-01T00:00:00"/>
    <n v="1120.49"/>
    <n v="600.26250000000005"/>
    <n v="3"/>
    <n v="1800.7875000000001"/>
  </r>
  <r>
    <x v="0"/>
    <x v="0"/>
    <x v="5"/>
    <s v="Good Bike Shop"/>
    <x v="0"/>
    <x v="3"/>
    <x v="3"/>
    <s v="Red"/>
    <x v="249"/>
    <d v="2002-09-01T00:00:00"/>
    <n v="782.99"/>
    <n v="469.79399999999998"/>
    <n v="2"/>
    <n v="939.58799999999997"/>
  </r>
  <r>
    <x v="0"/>
    <x v="0"/>
    <x v="5"/>
    <s v="Good Bike Shop"/>
    <x v="0"/>
    <x v="3"/>
    <x v="12"/>
    <s v="Black"/>
    <x v="267"/>
    <d v="2002-09-01T00:00:00"/>
    <n v="2443.35"/>
    <n v="1308.9375"/>
    <n v="1"/>
    <n v="1308.9375"/>
  </r>
  <r>
    <x v="0"/>
    <x v="0"/>
    <x v="5"/>
    <s v="Good Bike Shop"/>
    <x v="2"/>
    <x v="8"/>
    <x v="18"/>
    <s v="Black"/>
    <x v="254"/>
    <d v="2002-09-01T00:00:00"/>
    <n v="112.565"/>
    <n v="67.539000000000001"/>
    <n v="4"/>
    <n v="270.15600000000001"/>
  </r>
  <r>
    <x v="0"/>
    <x v="0"/>
    <x v="5"/>
    <s v="Good Bike Shop"/>
    <x v="0"/>
    <x v="3"/>
    <x v="3"/>
    <s v="Red"/>
    <x v="260"/>
    <d v="2002-09-01T00:00:00"/>
    <n v="782.99"/>
    <n v="469.79399999999998"/>
    <n v="1"/>
    <n v="469.79399999999998"/>
  </r>
  <r>
    <x v="0"/>
    <x v="1"/>
    <x v="1"/>
    <s v="Bikes for Two"/>
    <x v="1"/>
    <x v="12"/>
    <x v="25"/>
    <s v="Multi"/>
    <x v="249"/>
    <d v="2002-09-01T00:00:00"/>
    <n v="89.99"/>
    <n v="53.994"/>
    <n v="1"/>
    <n v="53.994"/>
  </r>
  <r>
    <x v="0"/>
    <x v="0"/>
    <x v="2"/>
    <s v="Remarkable Bike Store"/>
    <x v="1"/>
    <x v="5"/>
    <x v="6"/>
    <s v="Multi"/>
    <x v="258"/>
    <d v="2002-09-01T00:00:00"/>
    <n v="8.99"/>
    <n v="5.1864999999999997"/>
    <n v="2"/>
    <n v="10.372999999999999"/>
  </r>
  <r>
    <x v="0"/>
    <x v="0"/>
    <x v="2"/>
    <s v="Remarkable Bike Store"/>
    <x v="0"/>
    <x v="3"/>
    <x v="3"/>
    <s v="Black"/>
    <x v="263"/>
    <d v="2002-09-01T00:00:00"/>
    <n v="782.99"/>
    <n v="469.79399999999998"/>
    <n v="1"/>
    <n v="469.79399999999998"/>
  </r>
  <r>
    <x v="0"/>
    <x v="0"/>
    <x v="2"/>
    <s v="Remarkable Bike Store"/>
    <x v="2"/>
    <x v="8"/>
    <x v="14"/>
    <s v="Black"/>
    <x v="257"/>
    <d v="2002-09-01T00:00:00"/>
    <n v="248.38499999999999"/>
    <n v="149.03100000000001"/>
    <n v="3"/>
    <n v="447.09300000000002"/>
  </r>
  <r>
    <x v="0"/>
    <x v="0"/>
    <x v="2"/>
    <s v="Remarkable Bike Store"/>
    <x v="0"/>
    <x v="3"/>
    <x v="3"/>
    <s v="Red"/>
    <x v="259"/>
    <d v="2002-09-01T00:00:00"/>
    <n v="782.99"/>
    <n v="469.79399999999998"/>
    <n v="1"/>
    <n v="469.79399999999998"/>
  </r>
  <r>
    <x v="0"/>
    <x v="0"/>
    <x v="2"/>
    <s v="Remarkable Bike Store"/>
    <x v="0"/>
    <x v="3"/>
    <x v="3"/>
    <s v="Red"/>
    <x v="272"/>
    <d v="2002-09-01T00:00:00"/>
    <n v="782.99"/>
    <n v="469.79399999999998"/>
    <n v="3"/>
    <n v="1409.3820000000001"/>
  </r>
  <r>
    <x v="0"/>
    <x v="0"/>
    <x v="2"/>
    <s v="Remarkable Bike Store"/>
    <x v="0"/>
    <x v="3"/>
    <x v="3"/>
    <s v="Black"/>
    <x v="258"/>
    <d v="2002-09-01T00:00:00"/>
    <n v="782.99"/>
    <n v="469.79399999999998"/>
    <n v="2"/>
    <n v="939.58799999999997"/>
  </r>
  <r>
    <x v="0"/>
    <x v="0"/>
    <x v="2"/>
    <s v="Remarkable Bike Store"/>
    <x v="2"/>
    <x v="8"/>
    <x v="13"/>
    <s v="Black"/>
    <x v="272"/>
    <d v="2002-09-01T00:00:00"/>
    <n v="330.06"/>
    <n v="198.036"/>
    <n v="2"/>
    <n v="396.072"/>
  </r>
  <r>
    <x v="0"/>
    <x v="0"/>
    <x v="2"/>
    <s v="Remarkable Bike Store"/>
    <x v="2"/>
    <x v="6"/>
    <x v="8"/>
    <s v="Red"/>
    <x v="244"/>
    <d v="2002-09-01T00:00:00"/>
    <n v="337.22"/>
    <n v="202.33199999999999"/>
    <n v="3"/>
    <n v="606.99599999999998"/>
  </r>
  <r>
    <x v="0"/>
    <x v="0"/>
    <x v="2"/>
    <s v="Remarkable Bike Store"/>
    <x v="1"/>
    <x v="11"/>
    <x v="24"/>
    <s v="Black"/>
    <x v="268"/>
    <d v="2002-09-01T00:00:00"/>
    <n v="74.989999999999995"/>
    <n v="44.994"/>
    <n v="2"/>
    <n v="89.988"/>
  </r>
  <r>
    <x v="0"/>
    <x v="0"/>
    <x v="2"/>
    <s v="Remarkable Bike Store"/>
    <x v="2"/>
    <x v="6"/>
    <x v="15"/>
    <s v="Yellow"/>
    <x v="267"/>
    <d v="2002-09-01T00:00:00"/>
    <n v="594.83000000000004"/>
    <n v="324.45269999999999"/>
    <n v="3"/>
    <n v="973.35809999999992"/>
  </r>
  <r>
    <x v="0"/>
    <x v="0"/>
    <x v="2"/>
    <s v="Remarkable Bike Store"/>
    <x v="2"/>
    <x v="8"/>
    <x v="18"/>
    <s v="Black"/>
    <x v="265"/>
    <d v="2002-09-01T00:00:00"/>
    <n v="112.565"/>
    <n v="67.539000000000001"/>
    <n v="8"/>
    <n v="540.31200000000001"/>
  </r>
  <r>
    <x v="0"/>
    <x v="0"/>
    <x v="2"/>
    <s v="Remarkable Bike Store"/>
    <x v="1"/>
    <x v="4"/>
    <x v="5"/>
    <s v="Multi"/>
    <x v="267"/>
    <d v="2002-09-01T00:00:00"/>
    <n v="49.99"/>
    <n v="28.840399999999999"/>
    <n v="6"/>
    <n v="173.04239999999999"/>
  </r>
  <r>
    <x v="0"/>
    <x v="0"/>
    <x v="2"/>
    <s v="Remarkable Bike Store"/>
    <x v="3"/>
    <x v="7"/>
    <x v="10"/>
    <s v="Blue"/>
    <x v="250"/>
    <d v="2002-09-01T00:00:00"/>
    <n v="34.99"/>
    <n v="20.186499999999999"/>
    <n v="5"/>
    <n v="100.93249999999999"/>
  </r>
  <r>
    <x v="0"/>
    <x v="0"/>
    <x v="2"/>
    <s v="Remarkable Bike Store"/>
    <x v="1"/>
    <x v="11"/>
    <x v="24"/>
    <s v="Black"/>
    <x v="259"/>
    <d v="2002-09-01T00:00:00"/>
    <n v="74.989999999999995"/>
    <n v="44.994"/>
    <n v="1"/>
    <n v="44.994"/>
  </r>
  <r>
    <x v="0"/>
    <x v="0"/>
    <x v="2"/>
    <s v="Remarkable Bike Store"/>
    <x v="0"/>
    <x v="3"/>
    <x v="3"/>
    <s v="Red"/>
    <x v="271"/>
    <d v="2002-09-01T00:00:00"/>
    <n v="782.99"/>
    <n v="469.79399999999998"/>
    <n v="2"/>
    <n v="939.58799999999997"/>
  </r>
  <r>
    <x v="0"/>
    <x v="0"/>
    <x v="2"/>
    <s v="Remarkable Bike Store"/>
    <x v="0"/>
    <x v="3"/>
    <x v="3"/>
    <s v="Red"/>
    <x v="250"/>
    <d v="2002-09-01T00:00:00"/>
    <n v="782.99"/>
    <n v="469.79399999999998"/>
    <n v="3"/>
    <n v="1409.3820000000001"/>
  </r>
  <r>
    <x v="0"/>
    <x v="0"/>
    <x v="4"/>
    <s v="Retail Sporting Equipment"/>
    <x v="0"/>
    <x v="0"/>
    <x v="19"/>
    <s v="Silver"/>
    <x v="257"/>
    <d v="2002-09-01T00:00:00"/>
    <n v="2319.9899999999998"/>
    <n v="1242.8517999999999"/>
    <n v="7"/>
    <n v="8699.9625999999989"/>
  </r>
  <r>
    <x v="0"/>
    <x v="0"/>
    <x v="4"/>
    <s v="Retail Sporting Equipment"/>
    <x v="2"/>
    <x v="9"/>
    <x v="37"/>
    <m/>
    <x v="268"/>
    <d v="2002-09-01T00:00:00"/>
    <n v="44.54"/>
    <n v="24.294499999999999"/>
    <n v="6"/>
    <n v="145.767"/>
  </r>
  <r>
    <x v="0"/>
    <x v="0"/>
    <x v="4"/>
    <s v="Retail Sporting Equipment"/>
    <x v="2"/>
    <x v="8"/>
    <x v="32"/>
    <s v="Black"/>
    <x v="272"/>
    <d v="2002-09-01T00:00:00"/>
    <n v="87.745000000000005"/>
    <n v="52.646999999999998"/>
    <n v="3"/>
    <n v="157.941"/>
  </r>
  <r>
    <x v="0"/>
    <x v="0"/>
    <x v="4"/>
    <s v="Retail Sporting Equipment"/>
    <x v="1"/>
    <x v="10"/>
    <x v="21"/>
    <s v="Black"/>
    <x v="273"/>
    <d v="2002-09-01T00:00:00"/>
    <n v="37.99"/>
    <n v="22.794"/>
    <n v="5"/>
    <n v="113.97"/>
  </r>
  <r>
    <x v="0"/>
    <x v="0"/>
    <x v="4"/>
    <s v="Retail Sporting Equipment"/>
    <x v="2"/>
    <x v="16"/>
    <x v="42"/>
    <m/>
    <x v="245"/>
    <d v="2002-09-01T00:00:00"/>
    <n v="148.22"/>
    <n v="88.932000000000002"/>
    <n v="2"/>
    <n v="177.864"/>
  </r>
  <r>
    <x v="0"/>
    <x v="0"/>
    <x v="4"/>
    <s v="Retail Sporting Equipment"/>
    <x v="2"/>
    <x v="8"/>
    <x v="20"/>
    <s v="Black"/>
    <x v="265"/>
    <d v="2002-09-01T00:00:00"/>
    <n v="327.21499999999997"/>
    <n v="196.32900000000001"/>
    <n v="6"/>
    <n v="1177.9740000000002"/>
  </r>
  <r>
    <x v="0"/>
    <x v="0"/>
    <x v="4"/>
    <s v="Retail Sporting Equipment"/>
    <x v="0"/>
    <x v="0"/>
    <x v="19"/>
    <s v="Silver"/>
    <x v="266"/>
    <d v="2002-09-01T00:00:00"/>
    <n v="2319.9899999999998"/>
    <n v="1242.8517999999999"/>
    <n v="7"/>
    <n v="8699.9625999999989"/>
  </r>
  <r>
    <x v="0"/>
    <x v="0"/>
    <x v="4"/>
    <s v="Retail Sporting Equipment"/>
    <x v="0"/>
    <x v="0"/>
    <x v="35"/>
    <s v="Black"/>
    <x v="245"/>
    <d v="2002-09-01T00:00:00"/>
    <n v="1079.99"/>
    <n v="647.99400000000003"/>
    <n v="2"/>
    <n v="1295.9880000000001"/>
  </r>
  <r>
    <x v="0"/>
    <x v="0"/>
    <x v="4"/>
    <s v="Retail Sporting Equipment"/>
    <x v="0"/>
    <x v="0"/>
    <x v="19"/>
    <s v="Black"/>
    <x v="255"/>
    <d v="2002-09-01T00:00:00"/>
    <n v="2294.9899999999998"/>
    <n v="1229.4589000000001"/>
    <n v="4"/>
    <n v="4917.8356000000003"/>
  </r>
  <r>
    <x v="0"/>
    <x v="0"/>
    <x v="4"/>
    <s v="Retail Sporting Equipment"/>
    <x v="0"/>
    <x v="0"/>
    <x v="19"/>
    <s v="Silver"/>
    <x v="263"/>
    <d v="2002-09-01T00:00:00"/>
    <n v="2319.9899999999998"/>
    <n v="1242.8517999999999"/>
    <n v="3"/>
    <n v="3728.5553999999997"/>
  </r>
  <r>
    <x v="0"/>
    <x v="0"/>
    <x v="4"/>
    <s v="Retail Sporting Equipment"/>
    <x v="2"/>
    <x v="17"/>
    <x v="44"/>
    <m/>
    <x v="268"/>
    <d v="2002-09-01T00:00:00"/>
    <n v="34.200000000000003"/>
    <n v="20.52"/>
    <n v="2"/>
    <n v="41.04"/>
  </r>
  <r>
    <x v="0"/>
    <x v="0"/>
    <x v="4"/>
    <s v="Retail Sporting Equipment"/>
    <x v="2"/>
    <x v="8"/>
    <x v="26"/>
    <s v="Black"/>
    <x v="262"/>
    <d v="2002-09-01T00:00:00"/>
    <n v="60.744999999999997"/>
    <n v="36.447000000000003"/>
    <n v="2"/>
    <n v="72.894000000000005"/>
  </r>
  <r>
    <x v="0"/>
    <x v="0"/>
    <x v="4"/>
    <s v="Retail Sporting Equipment"/>
    <x v="1"/>
    <x v="12"/>
    <x v="25"/>
    <s v="Multi"/>
    <x v="248"/>
    <d v="2002-09-01T00:00:00"/>
    <n v="89.99"/>
    <n v="53.994"/>
    <n v="1"/>
    <n v="53.994"/>
  </r>
  <r>
    <x v="0"/>
    <x v="0"/>
    <x v="4"/>
    <s v="Retail Sporting Equipment"/>
    <x v="2"/>
    <x v="2"/>
    <x v="23"/>
    <s v="Black"/>
    <x v="271"/>
    <d v="2002-09-01T00:00:00"/>
    <n v="348.76"/>
    <n v="209.256"/>
    <n v="6"/>
    <n v="1255.5360000000001"/>
  </r>
  <r>
    <x v="0"/>
    <x v="0"/>
    <x v="4"/>
    <s v="Retail Sporting Equipment"/>
    <x v="2"/>
    <x v="17"/>
    <x v="45"/>
    <m/>
    <x v="255"/>
    <d v="2002-09-01T00:00:00"/>
    <n v="124.73"/>
    <n v="74.837999999999994"/>
    <n v="2"/>
    <n v="149.67599999999999"/>
  </r>
  <r>
    <x v="0"/>
    <x v="0"/>
    <x v="4"/>
    <s v="Retail Sporting Equipment"/>
    <x v="0"/>
    <x v="0"/>
    <x v="35"/>
    <s v="Black"/>
    <x v="247"/>
    <d v="2002-09-01T00:00:00"/>
    <n v="1079.99"/>
    <n v="647.99400000000003"/>
    <n v="2"/>
    <n v="1295.9880000000001"/>
  </r>
  <r>
    <x v="0"/>
    <x v="0"/>
    <x v="4"/>
    <s v="Retail Sporting Equipment"/>
    <x v="0"/>
    <x v="0"/>
    <x v="19"/>
    <s v="Black"/>
    <x v="244"/>
    <d v="2002-09-01T00:00:00"/>
    <n v="2294.9899999999998"/>
    <n v="1229.4589000000001"/>
    <n v="2"/>
    <n v="2458.9178000000002"/>
  </r>
  <r>
    <x v="0"/>
    <x v="0"/>
    <x v="4"/>
    <s v="Retail Sporting Equipment"/>
    <x v="2"/>
    <x v="2"/>
    <x v="2"/>
    <s v="Black"/>
    <x v="271"/>
    <d v="2002-09-01T00:00:00"/>
    <n v="1349.6"/>
    <n v="736.14549999999997"/>
    <n v="1"/>
    <n v="736.14549999999997"/>
  </r>
  <r>
    <x v="0"/>
    <x v="0"/>
    <x v="4"/>
    <s v="Retail Sporting Equipment"/>
    <x v="2"/>
    <x v="2"/>
    <x v="2"/>
    <s v="Black"/>
    <x v="255"/>
    <d v="2002-09-01T00:00:00"/>
    <n v="1349.6"/>
    <n v="736.14549999999997"/>
    <n v="1"/>
    <n v="736.14549999999997"/>
  </r>
  <r>
    <x v="0"/>
    <x v="0"/>
    <x v="4"/>
    <s v="Retail Sporting Equipment"/>
    <x v="2"/>
    <x v="2"/>
    <x v="2"/>
    <s v="Silver"/>
    <x v="272"/>
    <d v="2002-09-01T00:00:00"/>
    <n v="1364.5"/>
    <n v="744.27269999999999"/>
    <n v="4"/>
    <n v="2977.0907999999999"/>
  </r>
  <r>
    <x v="0"/>
    <x v="0"/>
    <x v="4"/>
    <s v="Retail Sporting Equipment"/>
    <x v="2"/>
    <x v="2"/>
    <x v="2"/>
    <s v="Silver"/>
    <x v="260"/>
    <d v="2002-09-01T00:00:00"/>
    <n v="1364.5"/>
    <n v="744.27269999999999"/>
    <n v="3"/>
    <n v="2232.8181"/>
  </r>
  <r>
    <x v="0"/>
    <x v="0"/>
    <x v="4"/>
    <s v="Retail Sporting Equipment"/>
    <x v="1"/>
    <x v="10"/>
    <x v="21"/>
    <s v="Black"/>
    <x v="254"/>
    <d v="2002-09-01T00:00:00"/>
    <n v="37.99"/>
    <n v="22.794"/>
    <n v="8"/>
    <n v="182.352"/>
  </r>
  <r>
    <x v="0"/>
    <x v="0"/>
    <x v="4"/>
    <s v="Retail Sporting Equipment"/>
    <x v="0"/>
    <x v="0"/>
    <x v="35"/>
    <s v="Black"/>
    <x v="251"/>
    <d v="2002-09-01T00:00:00"/>
    <n v="1079.99"/>
    <n v="647.99400000000003"/>
    <n v="2"/>
    <n v="1295.9880000000001"/>
  </r>
  <r>
    <x v="0"/>
    <x v="0"/>
    <x v="4"/>
    <s v="Retail Sporting Equipment"/>
    <x v="0"/>
    <x v="0"/>
    <x v="19"/>
    <s v="Black"/>
    <x v="245"/>
    <d v="2002-09-01T00:00:00"/>
    <n v="2294.9899999999998"/>
    <n v="1229.4589000000001"/>
    <n v="6"/>
    <n v="7376.7534000000005"/>
  </r>
  <r>
    <x v="0"/>
    <x v="0"/>
    <x v="4"/>
    <s v="Retail Sporting Equipment"/>
    <x v="2"/>
    <x v="9"/>
    <x v="22"/>
    <m/>
    <x v="262"/>
    <d v="2002-09-01T00:00:00"/>
    <n v="61.92"/>
    <n v="33.774500000000003"/>
    <n v="2"/>
    <n v="67.549000000000007"/>
  </r>
  <r>
    <x v="0"/>
    <x v="0"/>
    <x v="4"/>
    <s v="Retail Sporting Equipment"/>
    <x v="2"/>
    <x v="2"/>
    <x v="23"/>
    <s v="Black"/>
    <x v="245"/>
    <d v="2002-09-01T00:00:00"/>
    <n v="348.76"/>
    <n v="209.256"/>
    <n v="2"/>
    <n v="418.512"/>
  </r>
  <r>
    <x v="0"/>
    <x v="0"/>
    <x v="4"/>
    <s v="Retail Sporting Equipment"/>
    <x v="2"/>
    <x v="17"/>
    <x v="43"/>
    <m/>
    <x v="269"/>
    <d v="2002-09-01T00:00:00"/>
    <n v="102.29"/>
    <n v="61.374000000000002"/>
    <n v="6"/>
    <n v="368.24400000000003"/>
  </r>
  <r>
    <x v="0"/>
    <x v="0"/>
    <x v="4"/>
    <s v="Retail Sporting Equipment"/>
    <x v="2"/>
    <x v="16"/>
    <x v="46"/>
    <m/>
    <x v="272"/>
    <d v="2002-09-01T00:00:00"/>
    <n v="229.49"/>
    <n v="137.69399999999999"/>
    <n v="4"/>
    <n v="550.77599999999995"/>
  </r>
  <r>
    <x v="0"/>
    <x v="0"/>
    <x v="4"/>
    <s v="Retail Sporting Equipment"/>
    <x v="2"/>
    <x v="8"/>
    <x v="33"/>
    <s v="Black"/>
    <x v="248"/>
    <d v="2002-09-01T00:00:00"/>
    <n v="300.21499999999997"/>
    <n v="180.12899999999999"/>
    <n v="2"/>
    <n v="360.25799999999998"/>
  </r>
  <r>
    <x v="0"/>
    <x v="0"/>
    <x v="4"/>
    <s v="Retail Sporting Equipment"/>
    <x v="2"/>
    <x v="8"/>
    <x v="34"/>
    <s v="Black"/>
    <x v="255"/>
    <d v="2002-09-01T00:00:00"/>
    <n v="209.02500000000001"/>
    <n v="125.41500000000001"/>
    <n v="1"/>
    <n v="125.41500000000001"/>
  </r>
  <r>
    <x v="0"/>
    <x v="0"/>
    <x v="4"/>
    <s v="Retail Sporting Equipment"/>
    <x v="1"/>
    <x v="10"/>
    <x v="21"/>
    <s v="Black"/>
    <x v="272"/>
    <d v="2002-09-01T00:00:00"/>
    <n v="37.99"/>
    <n v="22.034199999999998"/>
    <n v="13"/>
    <n v="286.44459999999998"/>
  </r>
  <r>
    <x v="0"/>
    <x v="0"/>
    <x v="4"/>
    <s v="Retail Sporting Equipment"/>
    <x v="0"/>
    <x v="0"/>
    <x v="35"/>
    <s v="Black"/>
    <x v="257"/>
    <d v="2002-09-01T00:00:00"/>
    <n v="1079.99"/>
    <n v="647.99400000000003"/>
    <n v="5"/>
    <n v="3239.9700000000003"/>
  </r>
  <r>
    <x v="0"/>
    <x v="0"/>
    <x v="4"/>
    <s v="Retail Sporting Equipment"/>
    <x v="2"/>
    <x v="2"/>
    <x v="38"/>
    <s v="Black"/>
    <x v="265"/>
    <d v="2002-09-01T00:00:00"/>
    <n v="348.76"/>
    <n v="209.256"/>
    <n v="1"/>
    <n v="209.256"/>
  </r>
  <r>
    <x v="0"/>
    <x v="1"/>
    <x v="1"/>
    <s v="Price-Cutter Discount Bikes"/>
    <x v="2"/>
    <x v="6"/>
    <x v="8"/>
    <s v="Red"/>
    <x v="268"/>
    <d v="2002-09-01T00:00:00"/>
    <n v="337.22"/>
    <n v="202.33199999999999"/>
    <n v="1"/>
    <n v="202.33199999999999"/>
  </r>
  <r>
    <x v="0"/>
    <x v="1"/>
    <x v="1"/>
    <s v="Active Life Toys"/>
    <x v="1"/>
    <x v="4"/>
    <x v="5"/>
    <s v="Multi"/>
    <x v="245"/>
    <d v="2002-09-01T00:00:00"/>
    <n v="49.99"/>
    <n v="28.840399999999999"/>
    <n v="3"/>
    <n v="86.521199999999993"/>
  </r>
  <r>
    <x v="0"/>
    <x v="1"/>
    <x v="1"/>
    <s v="Active Life Toys"/>
    <x v="3"/>
    <x v="7"/>
    <x v="10"/>
    <s v="Blue"/>
    <x v="262"/>
    <d v="2002-09-01T00:00:00"/>
    <n v="34.99"/>
    <n v="20.186499999999999"/>
    <n v="3"/>
    <n v="60.5595"/>
  </r>
  <r>
    <x v="0"/>
    <x v="1"/>
    <x v="1"/>
    <s v="Active Life Toys"/>
    <x v="2"/>
    <x v="6"/>
    <x v="11"/>
    <s v="Red"/>
    <x v="260"/>
    <d v="2002-09-01T00:00:00"/>
    <n v="1431.5"/>
    <n v="780.81820000000005"/>
    <n v="1"/>
    <n v="780.81820000000005"/>
  </r>
  <r>
    <x v="0"/>
    <x v="1"/>
    <x v="1"/>
    <s v="Active Life Toys"/>
    <x v="0"/>
    <x v="3"/>
    <x v="3"/>
    <s v="Black"/>
    <x v="258"/>
    <d v="2002-09-01T00:00:00"/>
    <n v="782.99"/>
    <n v="469.79399999999998"/>
    <n v="3"/>
    <n v="1409.3820000000001"/>
  </r>
  <r>
    <x v="0"/>
    <x v="1"/>
    <x v="1"/>
    <s v="Active Life Toys"/>
    <x v="2"/>
    <x v="6"/>
    <x v="8"/>
    <s v="Red"/>
    <x v="247"/>
    <d v="2002-09-01T00:00:00"/>
    <n v="337.22"/>
    <n v="202.33199999999999"/>
    <n v="2"/>
    <n v="404.66399999999999"/>
  </r>
  <r>
    <x v="0"/>
    <x v="1"/>
    <x v="1"/>
    <s v="Active Life Toys"/>
    <x v="2"/>
    <x v="6"/>
    <x v="15"/>
    <s v="Yellow"/>
    <x v="259"/>
    <d v="2002-09-01T00:00:00"/>
    <n v="594.83000000000004"/>
    <n v="324.45269999999999"/>
    <n v="1"/>
    <n v="324.45269999999999"/>
  </r>
  <r>
    <x v="0"/>
    <x v="1"/>
    <x v="1"/>
    <s v="Active Life Toys"/>
    <x v="2"/>
    <x v="6"/>
    <x v="15"/>
    <s v="Yellow"/>
    <x v="264"/>
    <d v="2002-09-01T00:00:00"/>
    <n v="594.83000000000004"/>
    <n v="324.45269999999999"/>
    <n v="3"/>
    <n v="973.35809999999992"/>
  </r>
  <r>
    <x v="0"/>
    <x v="1"/>
    <x v="1"/>
    <s v="Active Life Toys"/>
    <x v="0"/>
    <x v="3"/>
    <x v="3"/>
    <s v="Black"/>
    <x v="247"/>
    <d v="2002-09-01T00:00:00"/>
    <n v="782.99"/>
    <n v="469.79399999999998"/>
    <n v="1"/>
    <n v="469.79399999999998"/>
  </r>
  <r>
    <x v="0"/>
    <x v="1"/>
    <x v="1"/>
    <s v="Active Life Toys"/>
    <x v="2"/>
    <x v="6"/>
    <x v="15"/>
    <s v="Yellow"/>
    <x v="256"/>
    <d v="2002-09-01T00:00:00"/>
    <n v="594.83000000000004"/>
    <n v="324.45269999999999"/>
    <n v="1"/>
    <n v="324.45269999999999"/>
  </r>
  <r>
    <x v="0"/>
    <x v="1"/>
    <x v="1"/>
    <s v="Active Life Toys"/>
    <x v="1"/>
    <x v="11"/>
    <x v="24"/>
    <s v="Black"/>
    <x v="246"/>
    <d v="2002-09-01T00:00:00"/>
    <n v="74.989999999999995"/>
    <n v="44.994"/>
    <n v="1"/>
    <n v="44.994"/>
  </r>
  <r>
    <x v="0"/>
    <x v="1"/>
    <x v="1"/>
    <s v="Active Life Toys"/>
    <x v="2"/>
    <x v="8"/>
    <x v="40"/>
    <s v="Black"/>
    <x v="243"/>
    <d v="2002-09-01T00:00:00"/>
    <n v="357.06"/>
    <n v="214.23599999999999"/>
    <n v="1"/>
    <n v="214.23599999999999"/>
  </r>
  <r>
    <x v="0"/>
    <x v="1"/>
    <x v="1"/>
    <s v="Active Life Toys"/>
    <x v="2"/>
    <x v="6"/>
    <x v="8"/>
    <s v="Red"/>
    <x v="254"/>
    <d v="2002-09-01T00:00:00"/>
    <n v="337.22"/>
    <n v="202.33199999999999"/>
    <n v="5"/>
    <n v="1011.66"/>
  </r>
  <r>
    <x v="0"/>
    <x v="1"/>
    <x v="1"/>
    <s v="Active Life Toys"/>
    <x v="1"/>
    <x v="10"/>
    <x v="29"/>
    <s v="Black"/>
    <x v="264"/>
    <d v="2002-09-01T00:00:00"/>
    <n v="24.49"/>
    <n v="14.1289"/>
    <n v="6"/>
    <n v="84.773399999999995"/>
  </r>
  <r>
    <x v="0"/>
    <x v="1"/>
    <x v="1"/>
    <s v="Active Life Toys"/>
    <x v="0"/>
    <x v="3"/>
    <x v="17"/>
    <s v="Yellow"/>
    <x v="253"/>
    <d v="2002-09-01T00:00:00"/>
    <n v="1120.49"/>
    <n v="600.26250000000005"/>
    <n v="2"/>
    <n v="1200.5250000000001"/>
  </r>
  <r>
    <x v="0"/>
    <x v="1"/>
    <x v="1"/>
    <s v="Active Life Toys"/>
    <x v="0"/>
    <x v="3"/>
    <x v="17"/>
    <s v="Yellow"/>
    <x v="246"/>
    <d v="2002-09-01T00:00:00"/>
    <n v="1120.49"/>
    <n v="600.26250000000005"/>
    <n v="1"/>
    <n v="600.26250000000005"/>
  </r>
  <r>
    <x v="0"/>
    <x v="1"/>
    <x v="1"/>
    <s v="Active Life Toys"/>
    <x v="2"/>
    <x v="8"/>
    <x v="14"/>
    <s v="Black"/>
    <x v="254"/>
    <d v="2002-09-01T00:00:00"/>
    <n v="248.38499999999999"/>
    <n v="149.03100000000001"/>
    <n v="2"/>
    <n v="298.06200000000001"/>
  </r>
  <r>
    <x v="0"/>
    <x v="1"/>
    <x v="1"/>
    <s v="Active Life Toys"/>
    <x v="1"/>
    <x v="12"/>
    <x v="25"/>
    <s v="Multi"/>
    <x v="244"/>
    <d v="2002-09-01T00:00:00"/>
    <n v="89.99"/>
    <n v="53.994"/>
    <n v="2"/>
    <n v="107.988"/>
  </r>
  <r>
    <x v="0"/>
    <x v="1"/>
    <x v="1"/>
    <s v="Active Life Toys"/>
    <x v="0"/>
    <x v="3"/>
    <x v="3"/>
    <s v="Black"/>
    <x v="265"/>
    <d v="2002-09-01T00:00:00"/>
    <n v="782.99"/>
    <n v="469.79399999999998"/>
    <n v="1"/>
    <n v="469.79399999999998"/>
  </r>
  <r>
    <x v="0"/>
    <x v="1"/>
    <x v="1"/>
    <s v="Active Life Toys"/>
    <x v="0"/>
    <x v="3"/>
    <x v="3"/>
    <s v="Black"/>
    <x v="271"/>
    <d v="2002-09-01T00:00:00"/>
    <n v="782.99"/>
    <n v="469.79399999999998"/>
    <n v="4"/>
    <n v="1879.1759999999999"/>
  </r>
  <r>
    <x v="0"/>
    <x v="1"/>
    <x v="1"/>
    <s v="Active Life Toys"/>
    <x v="0"/>
    <x v="3"/>
    <x v="17"/>
    <s v="Yellow"/>
    <x v="261"/>
    <d v="2002-09-01T00:00:00"/>
    <n v="1120.49"/>
    <n v="600.26250000000005"/>
    <n v="3"/>
    <n v="1800.7875000000001"/>
  </r>
  <r>
    <x v="0"/>
    <x v="1"/>
    <x v="1"/>
    <s v="Active Life Toys"/>
    <x v="1"/>
    <x v="5"/>
    <x v="6"/>
    <s v="Multi"/>
    <x v="251"/>
    <d v="2002-09-01T00:00:00"/>
    <n v="8.99"/>
    <n v="5.1864999999999997"/>
    <n v="6"/>
    <n v="31.119"/>
  </r>
  <r>
    <x v="0"/>
    <x v="1"/>
    <x v="1"/>
    <s v="Active Life Toys"/>
    <x v="0"/>
    <x v="3"/>
    <x v="3"/>
    <s v="Black"/>
    <x v="266"/>
    <d v="2002-09-01T00:00:00"/>
    <n v="782.99"/>
    <n v="469.79399999999998"/>
    <n v="2"/>
    <n v="939.58799999999997"/>
  </r>
  <r>
    <x v="0"/>
    <x v="1"/>
    <x v="1"/>
    <s v="Active Life Toys"/>
    <x v="3"/>
    <x v="7"/>
    <x v="10"/>
    <s v="Black"/>
    <x v="270"/>
    <d v="2002-09-01T00:00:00"/>
    <n v="34.99"/>
    <n v="20.186499999999999"/>
    <n v="3"/>
    <n v="60.5595"/>
  </r>
  <r>
    <x v="0"/>
    <x v="1"/>
    <x v="1"/>
    <s v="Active Life Toys"/>
    <x v="0"/>
    <x v="3"/>
    <x v="17"/>
    <s v="Yellow"/>
    <x v="245"/>
    <d v="2002-09-01T00:00:00"/>
    <n v="1120.49"/>
    <n v="600.26250000000005"/>
    <n v="2"/>
    <n v="1200.5250000000001"/>
  </r>
  <r>
    <x v="0"/>
    <x v="1"/>
    <x v="1"/>
    <s v="Active Life Toys"/>
    <x v="2"/>
    <x v="9"/>
    <x v="31"/>
    <m/>
    <x v="252"/>
    <d v="2002-09-01T00:00:00"/>
    <n v="44.54"/>
    <n v="24.294499999999999"/>
    <n v="1"/>
    <n v="24.294499999999999"/>
  </r>
  <r>
    <x v="0"/>
    <x v="1"/>
    <x v="1"/>
    <s v="Active Life Toys"/>
    <x v="0"/>
    <x v="3"/>
    <x v="12"/>
    <s v="Red"/>
    <x v="268"/>
    <d v="2002-09-01T00:00:00"/>
    <n v="2443.35"/>
    <n v="1308.9375"/>
    <n v="2"/>
    <n v="2617.875"/>
  </r>
  <r>
    <x v="0"/>
    <x v="1"/>
    <x v="1"/>
    <s v="Active Life Toys"/>
    <x v="0"/>
    <x v="3"/>
    <x v="17"/>
    <s v="Yellow"/>
    <x v="244"/>
    <d v="2002-09-01T00:00:00"/>
    <n v="1120.49"/>
    <n v="600.26250000000005"/>
    <n v="5"/>
    <n v="3001.3125"/>
  </r>
  <r>
    <x v="0"/>
    <x v="1"/>
    <x v="1"/>
    <s v="Active Life Toys"/>
    <x v="0"/>
    <x v="3"/>
    <x v="12"/>
    <s v="Red"/>
    <x v="256"/>
    <d v="2002-09-01T00:00:00"/>
    <n v="2443.35"/>
    <n v="1466.01"/>
    <n v="1"/>
    <n v="1466.01"/>
  </r>
  <r>
    <x v="0"/>
    <x v="1"/>
    <x v="1"/>
    <s v="Active Life Toys"/>
    <x v="0"/>
    <x v="3"/>
    <x v="12"/>
    <s v="Red"/>
    <x v="270"/>
    <d v="2002-09-01T00:00:00"/>
    <n v="2443.35"/>
    <n v="1466.01"/>
    <n v="6"/>
    <n v="8796.06"/>
  </r>
  <r>
    <x v="0"/>
    <x v="1"/>
    <x v="1"/>
    <s v="Active Life Toys"/>
    <x v="0"/>
    <x v="3"/>
    <x v="12"/>
    <s v="Black"/>
    <x v="254"/>
    <d v="2002-09-01T00:00:00"/>
    <n v="2443.35"/>
    <n v="1308.9375"/>
    <n v="3"/>
    <n v="3926.8125"/>
  </r>
  <r>
    <x v="0"/>
    <x v="1"/>
    <x v="1"/>
    <s v="Active Life Toys"/>
    <x v="0"/>
    <x v="3"/>
    <x v="12"/>
    <s v="Black"/>
    <x v="273"/>
    <d v="2002-09-01T00:00:00"/>
    <n v="2443.35"/>
    <n v="1308.9375"/>
    <n v="4"/>
    <n v="5235.75"/>
  </r>
  <r>
    <x v="0"/>
    <x v="1"/>
    <x v="1"/>
    <s v="Active Life Toys"/>
    <x v="1"/>
    <x v="12"/>
    <x v="25"/>
    <s v="Multi"/>
    <x v="247"/>
    <d v="2002-09-01T00:00:00"/>
    <n v="89.99"/>
    <n v="53.994"/>
    <n v="3"/>
    <n v="161.982"/>
  </r>
  <r>
    <x v="0"/>
    <x v="1"/>
    <x v="1"/>
    <s v="Active Life Toys"/>
    <x v="2"/>
    <x v="6"/>
    <x v="11"/>
    <s v="Black"/>
    <x v="263"/>
    <d v="2002-09-01T00:00:00"/>
    <n v="1431.5"/>
    <n v="780.81820000000005"/>
    <n v="4"/>
    <n v="3123.2728000000002"/>
  </r>
  <r>
    <x v="0"/>
    <x v="1"/>
    <x v="1"/>
    <s v="Active Life Toys"/>
    <x v="0"/>
    <x v="3"/>
    <x v="3"/>
    <s v="Red"/>
    <x v="244"/>
    <d v="2002-09-01T00:00:00"/>
    <n v="782.99"/>
    <n v="469.79399999999998"/>
    <n v="3"/>
    <n v="1409.3820000000001"/>
  </r>
  <r>
    <x v="0"/>
    <x v="1"/>
    <x v="1"/>
    <s v="Active Life Toys"/>
    <x v="3"/>
    <x v="13"/>
    <x v="27"/>
    <m/>
    <x v="252"/>
    <d v="2002-09-01T00:00:00"/>
    <n v="19.989999999999998"/>
    <n v="11.994"/>
    <n v="3"/>
    <n v="35.981999999999999"/>
  </r>
  <r>
    <x v="0"/>
    <x v="1"/>
    <x v="1"/>
    <s v="Active Life Toys"/>
    <x v="0"/>
    <x v="3"/>
    <x v="3"/>
    <s v="Red"/>
    <x v="270"/>
    <d v="2002-09-01T00:00:00"/>
    <n v="782.99"/>
    <n v="469.79399999999998"/>
    <n v="2"/>
    <n v="939.58799999999997"/>
  </r>
  <r>
    <x v="0"/>
    <x v="1"/>
    <x v="1"/>
    <s v="Active Life Toys"/>
    <x v="2"/>
    <x v="8"/>
    <x v="13"/>
    <s v="Black"/>
    <x v="259"/>
    <d v="2002-09-01T00:00:00"/>
    <n v="330.06"/>
    <n v="198.036"/>
    <n v="3"/>
    <n v="594.10799999999995"/>
  </r>
  <r>
    <x v="0"/>
    <x v="1"/>
    <x v="1"/>
    <s v="Active Life Toys"/>
    <x v="1"/>
    <x v="4"/>
    <x v="5"/>
    <s v="Multi"/>
    <x v="264"/>
    <d v="2002-09-01T00:00:00"/>
    <n v="49.99"/>
    <n v="28.840399999999999"/>
    <n v="5"/>
    <n v="144.202"/>
  </r>
  <r>
    <x v="0"/>
    <x v="1"/>
    <x v="1"/>
    <s v="Active Life Toys"/>
    <x v="1"/>
    <x v="11"/>
    <x v="24"/>
    <s v="Black"/>
    <x v="269"/>
    <d v="2002-09-01T00:00:00"/>
    <n v="74.989999999999995"/>
    <n v="44.994"/>
    <n v="3"/>
    <n v="134.982"/>
  </r>
  <r>
    <x v="0"/>
    <x v="1"/>
    <x v="1"/>
    <s v="Active Life Toys"/>
    <x v="3"/>
    <x v="15"/>
    <x v="30"/>
    <m/>
    <x v="266"/>
    <d v="2002-09-01T00:00:00"/>
    <n v="25"/>
    <n v="15"/>
    <n v="10"/>
    <n v="150"/>
  </r>
  <r>
    <x v="0"/>
    <x v="1"/>
    <x v="1"/>
    <s v="Active Life Toys"/>
    <x v="2"/>
    <x v="8"/>
    <x v="18"/>
    <s v="Black"/>
    <x v="253"/>
    <d v="2002-09-01T00:00:00"/>
    <n v="112.565"/>
    <n v="67.539000000000001"/>
    <n v="2"/>
    <n v="135.078"/>
  </r>
  <r>
    <x v="0"/>
    <x v="1"/>
    <x v="1"/>
    <s v="Active Life Toys"/>
    <x v="2"/>
    <x v="6"/>
    <x v="8"/>
    <s v="Black"/>
    <x v="269"/>
    <d v="2002-09-01T00:00:00"/>
    <n v="337.22"/>
    <n v="183.93819999999999"/>
    <n v="1"/>
    <n v="183.93819999999999"/>
  </r>
  <r>
    <x v="0"/>
    <x v="1"/>
    <x v="1"/>
    <s v="Active Life Toys"/>
    <x v="1"/>
    <x v="14"/>
    <x v="28"/>
    <s v="Black"/>
    <x v="247"/>
    <d v="2002-09-01T00:00:00"/>
    <n v="59.99"/>
    <n v="35.994"/>
    <n v="4"/>
    <n v="143.976"/>
  </r>
  <r>
    <x v="0"/>
    <x v="1"/>
    <x v="1"/>
    <s v="Active Life Toys"/>
    <x v="0"/>
    <x v="3"/>
    <x v="3"/>
    <s v="Red"/>
    <x v="252"/>
    <d v="2002-09-01T00:00:00"/>
    <n v="782.99"/>
    <n v="469.79399999999998"/>
    <n v="1"/>
    <n v="469.79399999999998"/>
  </r>
  <r>
    <x v="0"/>
    <x v="1"/>
    <x v="1"/>
    <s v="Active Life Toys"/>
    <x v="3"/>
    <x v="7"/>
    <x v="10"/>
    <s v="Red"/>
    <x v="272"/>
    <d v="2002-09-01T00:00:00"/>
    <n v="34.99"/>
    <n v="20.186499999999999"/>
    <n v="2"/>
    <n v="40.372999999999998"/>
  </r>
  <r>
    <x v="0"/>
    <x v="1"/>
    <x v="1"/>
    <s v="Active Life Toys"/>
    <x v="1"/>
    <x v="12"/>
    <x v="25"/>
    <s v="Multi"/>
    <x v="247"/>
    <d v="2002-09-01T00:00:00"/>
    <n v="89.99"/>
    <n v="53.994"/>
    <n v="4"/>
    <n v="215.976"/>
  </r>
  <r>
    <x v="0"/>
    <x v="1"/>
    <x v="1"/>
    <s v="Active Life Toys"/>
    <x v="0"/>
    <x v="3"/>
    <x v="12"/>
    <s v="Red"/>
    <x v="250"/>
    <d v="2002-09-01T00:00:00"/>
    <n v="2443.35"/>
    <n v="1466.01"/>
    <n v="3"/>
    <n v="4398.03"/>
  </r>
  <r>
    <x v="0"/>
    <x v="1"/>
    <x v="1"/>
    <s v="Active Life Toys"/>
    <x v="1"/>
    <x v="4"/>
    <x v="5"/>
    <s v="Multi"/>
    <x v="259"/>
    <d v="2002-09-01T00:00:00"/>
    <n v="49.99"/>
    <n v="28.840399999999999"/>
    <n v="7"/>
    <n v="201.8828"/>
  </r>
  <r>
    <x v="0"/>
    <x v="1"/>
    <x v="1"/>
    <s v="Active Life Toys"/>
    <x v="2"/>
    <x v="6"/>
    <x v="8"/>
    <s v="Black"/>
    <x v="261"/>
    <d v="2002-09-01T00:00:00"/>
    <n v="337.22"/>
    <n v="183.93819999999999"/>
    <n v="2"/>
    <n v="367.87639999999999"/>
  </r>
  <r>
    <x v="0"/>
    <x v="1"/>
    <x v="1"/>
    <s v="Active Life Toys"/>
    <x v="0"/>
    <x v="3"/>
    <x v="12"/>
    <s v="Black"/>
    <x v="249"/>
    <d v="2002-09-01T00:00:00"/>
    <n v="2443.35"/>
    <n v="1308.9375"/>
    <n v="4"/>
    <n v="5235.75"/>
  </r>
  <r>
    <x v="0"/>
    <x v="1"/>
    <x v="1"/>
    <s v="Active Life Toys"/>
    <x v="0"/>
    <x v="3"/>
    <x v="3"/>
    <s v="Red"/>
    <x v="256"/>
    <d v="2002-09-01T00:00:00"/>
    <n v="782.99"/>
    <n v="469.79399999999998"/>
    <n v="1"/>
    <n v="469.79399999999998"/>
  </r>
  <r>
    <x v="0"/>
    <x v="1"/>
    <x v="1"/>
    <s v="Active Life Toys"/>
    <x v="0"/>
    <x v="3"/>
    <x v="3"/>
    <s v="Red"/>
    <x v="262"/>
    <d v="2002-09-01T00:00:00"/>
    <n v="782.99"/>
    <n v="469.79399999999998"/>
    <n v="1"/>
    <n v="469.79399999999998"/>
  </r>
  <r>
    <x v="0"/>
    <x v="1"/>
    <x v="1"/>
    <s v="Active Life Toys"/>
    <x v="0"/>
    <x v="3"/>
    <x v="3"/>
    <s v="Black"/>
    <x v="272"/>
    <d v="2002-09-01T00:00:00"/>
    <n v="782.99"/>
    <n v="469.79399999999998"/>
    <n v="3"/>
    <n v="1409.3820000000001"/>
  </r>
  <r>
    <x v="0"/>
    <x v="0"/>
    <x v="5"/>
    <s v="Summer Sports Place"/>
    <x v="2"/>
    <x v="17"/>
    <x v="44"/>
    <m/>
    <x v="264"/>
    <d v="2002-09-01T00:00:00"/>
    <n v="34.200000000000003"/>
    <n v="20.52"/>
    <n v="1"/>
    <n v="20.52"/>
  </r>
  <r>
    <x v="0"/>
    <x v="0"/>
    <x v="4"/>
    <s v="Racing Toys"/>
    <x v="0"/>
    <x v="3"/>
    <x v="3"/>
    <s v="Black"/>
    <x v="260"/>
    <d v="2002-09-01T00:00:00"/>
    <n v="782.99"/>
    <n v="469.79399999999998"/>
    <n v="1"/>
    <n v="469.79399999999998"/>
  </r>
  <r>
    <x v="0"/>
    <x v="0"/>
    <x v="4"/>
    <s v="Racing Toys"/>
    <x v="2"/>
    <x v="6"/>
    <x v="11"/>
    <s v="Red"/>
    <x v="257"/>
    <d v="2002-09-01T00:00:00"/>
    <n v="1431.5"/>
    <n v="780.81820000000005"/>
    <n v="1"/>
    <n v="780.81820000000005"/>
  </r>
  <r>
    <x v="0"/>
    <x v="0"/>
    <x v="4"/>
    <s v="Racing Toys"/>
    <x v="2"/>
    <x v="6"/>
    <x v="11"/>
    <s v="Black"/>
    <x v="271"/>
    <d v="2002-09-01T00:00:00"/>
    <n v="1431.5"/>
    <n v="780.81820000000005"/>
    <n v="1"/>
    <n v="780.81820000000005"/>
  </r>
  <r>
    <x v="0"/>
    <x v="0"/>
    <x v="4"/>
    <s v="Racing Toys"/>
    <x v="2"/>
    <x v="9"/>
    <x v="31"/>
    <m/>
    <x v="271"/>
    <d v="2002-09-01T00:00:00"/>
    <n v="44.54"/>
    <n v="24.294499999999999"/>
    <n v="4"/>
    <n v="97.177999999999997"/>
  </r>
  <r>
    <x v="0"/>
    <x v="0"/>
    <x v="4"/>
    <s v="Racing Toys"/>
    <x v="3"/>
    <x v="7"/>
    <x v="10"/>
    <s v="Blue"/>
    <x v="257"/>
    <d v="2002-09-01T00:00:00"/>
    <n v="34.99"/>
    <n v="20.186499999999999"/>
    <n v="1"/>
    <n v="20.186499999999999"/>
  </r>
  <r>
    <x v="0"/>
    <x v="0"/>
    <x v="4"/>
    <s v="Racing Toys"/>
    <x v="2"/>
    <x v="6"/>
    <x v="11"/>
    <s v="Red"/>
    <x v="267"/>
    <d v="2002-09-01T00:00:00"/>
    <n v="1431.5"/>
    <n v="780.81820000000005"/>
    <n v="1"/>
    <n v="780.81820000000005"/>
  </r>
  <r>
    <x v="0"/>
    <x v="0"/>
    <x v="4"/>
    <s v="Racing Toys"/>
    <x v="0"/>
    <x v="3"/>
    <x v="3"/>
    <s v="Red"/>
    <x v="244"/>
    <d v="2002-09-01T00:00:00"/>
    <n v="782.99"/>
    <n v="469.79399999999998"/>
    <n v="1"/>
    <n v="469.79399999999998"/>
  </r>
  <r>
    <x v="0"/>
    <x v="0"/>
    <x v="4"/>
    <s v="Racing Toys"/>
    <x v="2"/>
    <x v="8"/>
    <x v="40"/>
    <s v="Black"/>
    <x v="269"/>
    <d v="2002-09-01T00:00:00"/>
    <n v="357.06"/>
    <n v="214.23599999999999"/>
    <n v="1"/>
    <n v="214.23599999999999"/>
  </r>
  <r>
    <x v="0"/>
    <x v="0"/>
    <x v="4"/>
    <s v="Retail Cycle Shop"/>
    <x v="1"/>
    <x v="10"/>
    <x v="21"/>
    <s v="Black"/>
    <x v="250"/>
    <d v="2002-09-01T00:00:00"/>
    <n v="37.99"/>
    <n v="22.794"/>
    <n v="4"/>
    <n v="91.176000000000002"/>
  </r>
  <r>
    <x v="1"/>
    <x v="2"/>
    <x v="6"/>
    <s v="Getaway Inn"/>
    <x v="0"/>
    <x v="3"/>
    <x v="17"/>
    <s v="Yellow"/>
    <x v="264"/>
    <d v="2002-09-01T00:00:00"/>
    <n v="1120.49"/>
    <n v="600.26250000000005"/>
    <n v="5"/>
    <n v="3001.3125"/>
  </r>
  <r>
    <x v="1"/>
    <x v="2"/>
    <x v="6"/>
    <s v="Getaway Inn"/>
    <x v="2"/>
    <x v="8"/>
    <x v="18"/>
    <s v="Black"/>
    <x v="247"/>
    <d v="2002-09-01T00:00:00"/>
    <n v="112.565"/>
    <n v="67.539000000000001"/>
    <n v="3"/>
    <n v="202.61700000000002"/>
  </r>
  <r>
    <x v="1"/>
    <x v="2"/>
    <x v="6"/>
    <s v="Getaway Inn"/>
    <x v="2"/>
    <x v="6"/>
    <x v="8"/>
    <s v="Red"/>
    <x v="266"/>
    <d v="2002-09-01T00:00:00"/>
    <n v="337.22"/>
    <n v="202.33199999999999"/>
    <n v="2"/>
    <n v="404.66399999999999"/>
  </r>
  <r>
    <x v="1"/>
    <x v="2"/>
    <x v="6"/>
    <s v="Getaway Inn"/>
    <x v="0"/>
    <x v="3"/>
    <x v="3"/>
    <s v="Black"/>
    <x v="256"/>
    <d v="2002-09-01T00:00:00"/>
    <n v="782.99"/>
    <n v="469.79399999999998"/>
    <n v="2"/>
    <n v="939.58799999999997"/>
  </r>
  <r>
    <x v="1"/>
    <x v="2"/>
    <x v="6"/>
    <s v="Getaway Inn"/>
    <x v="0"/>
    <x v="3"/>
    <x v="17"/>
    <s v="Yellow"/>
    <x v="243"/>
    <d v="2002-09-01T00:00:00"/>
    <n v="1120.49"/>
    <n v="600.26250000000005"/>
    <n v="7"/>
    <n v="4201.8375000000005"/>
  </r>
  <r>
    <x v="1"/>
    <x v="2"/>
    <x v="6"/>
    <s v="Getaway Inn"/>
    <x v="2"/>
    <x v="6"/>
    <x v="11"/>
    <s v="Black"/>
    <x v="271"/>
    <d v="2002-09-01T00:00:00"/>
    <n v="1431.5"/>
    <n v="780.81820000000005"/>
    <n v="4"/>
    <n v="3123.2728000000002"/>
  </r>
  <r>
    <x v="1"/>
    <x v="2"/>
    <x v="6"/>
    <s v="Getaway Inn"/>
    <x v="0"/>
    <x v="3"/>
    <x v="3"/>
    <s v="Red"/>
    <x v="245"/>
    <d v="2002-09-01T00:00:00"/>
    <n v="782.99"/>
    <n v="469.79399999999998"/>
    <n v="7"/>
    <n v="3288.558"/>
  </r>
  <r>
    <x v="1"/>
    <x v="2"/>
    <x v="6"/>
    <s v="Getaway Inn"/>
    <x v="0"/>
    <x v="3"/>
    <x v="12"/>
    <s v="Red"/>
    <x v="268"/>
    <d v="2002-09-01T00:00:00"/>
    <n v="2443.35"/>
    <n v="1466.01"/>
    <n v="1"/>
    <n v="1466.01"/>
  </r>
  <r>
    <x v="1"/>
    <x v="2"/>
    <x v="6"/>
    <s v="Getaway Inn"/>
    <x v="2"/>
    <x v="9"/>
    <x v="16"/>
    <m/>
    <x v="258"/>
    <d v="2002-09-01T00:00:00"/>
    <n v="120.27"/>
    <n v="65.601799999999997"/>
    <n v="2"/>
    <n v="131.20359999999999"/>
  </r>
  <r>
    <x v="1"/>
    <x v="2"/>
    <x v="6"/>
    <s v="Getaway Inn"/>
    <x v="2"/>
    <x v="6"/>
    <x v="8"/>
    <s v="Red"/>
    <x v="271"/>
    <d v="2002-09-01T00:00:00"/>
    <n v="337.22"/>
    <n v="202.33199999999999"/>
    <n v="3"/>
    <n v="606.99599999999998"/>
  </r>
  <r>
    <x v="1"/>
    <x v="2"/>
    <x v="6"/>
    <s v="Getaway Inn"/>
    <x v="2"/>
    <x v="8"/>
    <x v="14"/>
    <s v="Black"/>
    <x v="248"/>
    <d v="2002-09-01T00:00:00"/>
    <n v="248.38499999999999"/>
    <n v="149.03100000000001"/>
    <n v="4"/>
    <n v="596.12400000000002"/>
  </r>
  <r>
    <x v="1"/>
    <x v="2"/>
    <x v="6"/>
    <s v="Getaway Inn"/>
    <x v="2"/>
    <x v="6"/>
    <x v="15"/>
    <s v="Yellow"/>
    <x v="252"/>
    <d v="2002-09-01T00:00:00"/>
    <n v="594.83000000000004"/>
    <n v="324.45269999999999"/>
    <n v="1"/>
    <n v="324.45269999999999"/>
  </r>
  <r>
    <x v="1"/>
    <x v="2"/>
    <x v="6"/>
    <s v="Getaway Inn"/>
    <x v="0"/>
    <x v="3"/>
    <x v="3"/>
    <s v="Black"/>
    <x v="249"/>
    <d v="2002-09-01T00:00:00"/>
    <n v="782.99"/>
    <n v="469.79399999999998"/>
    <n v="10"/>
    <n v="4697.9399999999996"/>
  </r>
  <r>
    <x v="1"/>
    <x v="2"/>
    <x v="6"/>
    <s v="Getaway Inn"/>
    <x v="0"/>
    <x v="3"/>
    <x v="3"/>
    <s v="Black"/>
    <x v="249"/>
    <d v="2002-09-01T00:00:00"/>
    <n v="782.99"/>
    <n v="469.79399999999998"/>
    <n v="2"/>
    <n v="939.58799999999997"/>
  </r>
  <r>
    <x v="1"/>
    <x v="2"/>
    <x v="6"/>
    <s v="Getaway Inn"/>
    <x v="0"/>
    <x v="3"/>
    <x v="3"/>
    <s v="Red"/>
    <x v="266"/>
    <d v="2002-09-01T00:00:00"/>
    <n v="782.99"/>
    <n v="469.79399999999998"/>
    <n v="1"/>
    <n v="469.79399999999998"/>
  </r>
  <r>
    <x v="1"/>
    <x v="2"/>
    <x v="6"/>
    <s v="Getaway Inn"/>
    <x v="0"/>
    <x v="3"/>
    <x v="3"/>
    <s v="Red"/>
    <x v="244"/>
    <d v="2002-09-01T00:00:00"/>
    <n v="782.99"/>
    <n v="469.79399999999998"/>
    <n v="2"/>
    <n v="939.58799999999997"/>
  </r>
  <r>
    <x v="1"/>
    <x v="2"/>
    <x v="6"/>
    <s v="Getaway Inn"/>
    <x v="0"/>
    <x v="3"/>
    <x v="3"/>
    <s v="Red"/>
    <x v="244"/>
    <d v="2002-09-01T00:00:00"/>
    <n v="782.99"/>
    <n v="469.79399999999998"/>
    <n v="4"/>
    <n v="1879.1759999999999"/>
  </r>
  <r>
    <x v="1"/>
    <x v="2"/>
    <x v="6"/>
    <s v="Getaway Inn"/>
    <x v="2"/>
    <x v="6"/>
    <x v="8"/>
    <s v="Red"/>
    <x v="268"/>
    <d v="2002-09-01T00:00:00"/>
    <n v="337.22"/>
    <n v="202.33199999999999"/>
    <n v="2"/>
    <n v="404.66399999999999"/>
  </r>
  <r>
    <x v="1"/>
    <x v="2"/>
    <x v="6"/>
    <s v="Getaway Inn"/>
    <x v="0"/>
    <x v="3"/>
    <x v="3"/>
    <s v="Black"/>
    <x v="263"/>
    <d v="2002-09-01T00:00:00"/>
    <n v="782.99"/>
    <n v="469.79399999999998"/>
    <n v="1"/>
    <n v="469.79399999999998"/>
  </r>
  <r>
    <x v="1"/>
    <x v="2"/>
    <x v="6"/>
    <s v="Getaway Inn"/>
    <x v="2"/>
    <x v="8"/>
    <x v="13"/>
    <s v="Black"/>
    <x v="260"/>
    <d v="2002-09-01T00:00:00"/>
    <n v="330.06"/>
    <n v="198.036"/>
    <n v="5"/>
    <n v="990.18000000000006"/>
  </r>
  <r>
    <x v="1"/>
    <x v="2"/>
    <x v="6"/>
    <s v="Getaway Inn"/>
    <x v="2"/>
    <x v="6"/>
    <x v="11"/>
    <s v="Black"/>
    <x v="259"/>
    <d v="2002-09-01T00:00:00"/>
    <n v="1431.5"/>
    <n v="780.81820000000005"/>
    <n v="1"/>
    <n v="780.81820000000005"/>
  </r>
  <r>
    <x v="1"/>
    <x v="2"/>
    <x v="6"/>
    <s v="Getaway Inn"/>
    <x v="2"/>
    <x v="6"/>
    <x v="15"/>
    <s v="Yellow"/>
    <x v="252"/>
    <d v="2002-09-01T00:00:00"/>
    <n v="594.83000000000004"/>
    <n v="324.45269999999999"/>
    <n v="1"/>
    <n v="324.45269999999999"/>
  </r>
  <r>
    <x v="1"/>
    <x v="2"/>
    <x v="6"/>
    <s v="Getaway Inn"/>
    <x v="2"/>
    <x v="6"/>
    <x v="8"/>
    <s v="Black"/>
    <x v="271"/>
    <d v="2002-09-01T00:00:00"/>
    <n v="337.22"/>
    <n v="183.93819999999999"/>
    <n v="4"/>
    <n v="735.75279999999998"/>
  </r>
  <r>
    <x v="1"/>
    <x v="2"/>
    <x v="6"/>
    <s v="Getaway Inn"/>
    <x v="2"/>
    <x v="6"/>
    <x v="8"/>
    <s v="Black"/>
    <x v="265"/>
    <d v="2002-09-01T00:00:00"/>
    <n v="337.22"/>
    <n v="183.93819999999999"/>
    <n v="1"/>
    <n v="183.93819999999999"/>
  </r>
  <r>
    <x v="1"/>
    <x v="2"/>
    <x v="6"/>
    <s v="Getaway Inn"/>
    <x v="0"/>
    <x v="3"/>
    <x v="12"/>
    <s v="Black"/>
    <x v="254"/>
    <d v="2002-09-01T00:00:00"/>
    <n v="2443.35"/>
    <n v="1308.9375"/>
    <n v="3"/>
    <n v="3926.8125"/>
  </r>
  <r>
    <x v="1"/>
    <x v="2"/>
    <x v="6"/>
    <s v="Getaway Inn"/>
    <x v="0"/>
    <x v="3"/>
    <x v="12"/>
    <s v="Black"/>
    <x v="245"/>
    <d v="2002-09-01T00:00:00"/>
    <n v="2443.35"/>
    <n v="1308.9375"/>
    <n v="4"/>
    <n v="5235.75"/>
  </r>
  <r>
    <x v="1"/>
    <x v="2"/>
    <x v="6"/>
    <s v="Getaway Inn"/>
    <x v="2"/>
    <x v="6"/>
    <x v="8"/>
    <s v="Black"/>
    <x v="272"/>
    <d v="2002-09-01T00:00:00"/>
    <n v="337.22"/>
    <n v="183.93819999999999"/>
    <n v="2"/>
    <n v="367.87639999999999"/>
  </r>
  <r>
    <x v="1"/>
    <x v="2"/>
    <x v="6"/>
    <s v="Getaway Inn"/>
    <x v="0"/>
    <x v="3"/>
    <x v="3"/>
    <s v="Red"/>
    <x v="260"/>
    <d v="2002-09-01T00:00:00"/>
    <n v="782.99"/>
    <n v="430.64449999999999"/>
    <n v="18"/>
    <n v="7751.6009999999997"/>
  </r>
  <r>
    <x v="1"/>
    <x v="2"/>
    <x v="6"/>
    <s v="Getaway Inn"/>
    <x v="2"/>
    <x v="6"/>
    <x v="8"/>
    <s v="Red"/>
    <x v="261"/>
    <d v="2002-09-01T00:00:00"/>
    <n v="337.22"/>
    <n v="202.33199999999999"/>
    <n v="1"/>
    <n v="202.33199999999999"/>
  </r>
  <r>
    <x v="1"/>
    <x v="2"/>
    <x v="6"/>
    <s v="Getaway Inn"/>
    <x v="2"/>
    <x v="6"/>
    <x v="11"/>
    <s v="Red"/>
    <x v="256"/>
    <d v="2002-09-01T00:00:00"/>
    <n v="1431.5"/>
    <n v="780.81820000000005"/>
    <n v="1"/>
    <n v="780.81820000000005"/>
  </r>
  <r>
    <x v="1"/>
    <x v="2"/>
    <x v="6"/>
    <s v="Getaway Inn"/>
    <x v="0"/>
    <x v="3"/>
    <x v="3"/>
    <s v="Black"/>
    <x v="245"/>
    <d v="2002-09-01T00:00:00"/>
    <n v="782.99"/>
    <n v="469.79399999999998"/>
    <n v="5"/>
    <n v="2348.9699999999998"/>
  </r>
  <r>
    <x v="1"/>
    <x v="2"/>
    <x v="6"/>
    <s v="Getaway Inn"/>
    <x v="2"/>
    <x v="8"/>
    <x v="40"/>
    <s v="Black"/>
    <x v="270"/>
    <d v="2002-09-01T00:00:00"/>
    <n v="357.06"/>
    <n v="214.23599999999999"/>
    <n v="1"/>
    <n v="214.23599999999999"/>
  </r>
  <r>
    <x v="1"/>
    <x v="2"/>
    <x v="6"/>
    <s v="Getaway Inn"/>
    <x v="2"/>
    <x v="6"/>
    <x v="11"/>
    <s v="Red"/>
    <x v="268"/>
    <d v="2002-09-01T00:00:00"/>
    <n v="1431.5"/>
    <n v="780.81820000000005"/>
    <n v="3"/>
    <n v="2342.4546"/>
  </r>
  <r>
    <x v="1"/>
    <x v="2"/>
    <x v="6"/>
    <s v="Getaway Inn"/>
    <x v="0"/>
    <x v="3"/>
    <x v="12"/>
    <s v="Red"/>
    <x v="259"/>
    <d v="2002-09-01T00:00:00"/>
    <n v="2443.35"/>
    <n v="1466.01"/>
    <n v="6"/>
    <n v="8796.06"/>
  </r>
  <r>
    <x v="1"/>
    <x v="2"/>
    <x v="6"/>
    <s v="Getaway Inn"/>
    <x v="2"/>
    <x v="9"/>
    <x v="31"/>
    <m/>
    <x v="245"/>
    <d v="2002-09-01T00:00:00"/>
    <n v="44.54"/>
    <n v="24.294499999999999"/>
    <n v="1"/>
    <n v="24.294499999999999"/>
  </r>
  <r>
    <x v="1"/>
    <x v="2"/>
    <x v="6"/>
    <s v="Getaway Inn"/>
    <x v="0"/>
    <x v="3"/>
    <x v="12"/>
    <s v="Red"/>
    <x v="270"/>
    <d v="2002-09-01T00:00:00"/>
    <n v="2443.35"/>
    <n v="1466.01"/>
    <n v="3"/>
    <n v="4398.03"/>
  </r>
  <r>
    <x v="1"/>
    <x v="2"/>
    <x v="6"/>
    <s v="Getaway Inn"/>
    <x v="2"/>
    <x v="6"/>
    <x v="11"/>
    <s v="Red"/>
    <x v="262"/>
    <d v="2002-09-01T00:00:00"/>
    <n v="1431.5"/>
    <n v="780.81820000000005"/>
    <n v="2"/>
    <n v="1561.6364000000001"/>
  </r>
  <r>
    <x v="1"/>
    <x v="2"/>
    <x v="6"/>
    <s v="Getaway Inn"/>
    <x v="2"/>
    <x v="8"/>
    <x v="41"/>
    <s v="Black"/>
    <x v="249"/>
    <d v="2002-09-01T00:00:00"/>
    <n v="275.38499999999999"/>
    <n v="165.23099999999999"/>
    <n v="1"/>
    <n v="165.23099999999999"/>
  </r>
  <r>
    <x v="1"/>
    <x v="2"/>
    <x v="6"/>
    <s v="Getaway Inn"/>
    <x v="0"/>
    <x v="3"/>
    <x v="17"/>
    <s v="Yellow"/>
    <x v="245"/>
    <d v="2002-09-01T00:00:00"/>
    <n v="1120.49"/>
    <n v="600.26250000000005"/>
    <n v="5"/>
    <n v="3001.3125"/>
  </r>
  <r>
    <x v="1"/>
    <x v="2"/>
    <x v="6"/>
    <s v="Getaway Inn"/>
    <x v="0"/>
    <x v="3"/>
    <x v="3"/>
    <s v="Black"/>
    <x v="250"/>
    <d v="2002-09-01T00:00:00"/>
    <n v="782.99"/>
    <n v="469.79399999999998"/>
    <n v="1"/>
    <n v="469.79399999999998"/>
  </r>
  <r>
    <x v="0"/>
    <x v="0"/>
    <x v="2"/>
    <s v="Bicycle Accessories and Kits"/>
    <x v="0"/>
    <x v="0"/>
    <x v="19"/>
    <s v="Silver"/>
    <x v="259"/>
    <d v="2002-09-01T00:00:00"/>
    <n v="2319.9899999999998"/>
    <n v="1242.8517999999999"/>
    <n v="1"/>
    <n v="1242.8517999999999"/>
  </r>
  <r>
    <x v="0"/>
    <x v="0"/>
    <x v="2"/>
    <s v="Bicycle Accessories and Kits"/>
    <x v="2"/>
    <x v="8"/>
    <x v="34"/>
    <s v="Black"/>
    <x v="271"/>
    <d v="2002-09-01T00:00:00"/>
    <n v="209.02500000000001"/>
    <n v="125.41500000000001"/>
    <n v="1"/>
    <n v="125.41500000000001"/>
  </r>
  <r>
    <x v="0"/>
    <x v="0"/>
    <x v="2"/>
    <s v="Bicycle Accessories and Kits"/>
    <x v="2"/>
    <x v="2"/>
    <x v="2"/>
    <s v="Silver"/>
    <x v="255"/>
    <d v="2002-09-01T00:00:00"/>
    <n v="1364.5"/>
    <n v="744.27269999999999"/>
    <n v="1"/>
    <n v="744.27269999999999"/>
  </r>
  <r>
    <x v="0"/>
    <x v="0"/>
    <x v="4"/>
    <s v="Cash &amp; Carry Bikes"/>
    <x v="1"/>
    <x v="10"/>
    <x v="21"/>
    <s v="Black"/>
    <x v="265"/>
    <d v="2002-09-01T00:00:00"/>
    <n v="37.99"/>
    <n v="22.794"/>
    <n v="4"/>
    <n v="91.176000000000002"/>
  </r>
  <r>
    <x v="0"/>
    <x v="0"/>
    <x v="4"/>
    <s v="Extraordinary Bike Works"/>
    <x v="2"/>
    <x v="8"/>
    <x v="33"/>
    <s v="Black"/>
    <x v="253"/>
    <d v="2002-09-01T00:00:00"/>
    <n v="300.21499999999997"/>
    <n v="180.12899999999999"/>
    <n v="1"/>
    <n v="180.12899999999999"/>
  </r>
  <r>
    <x v="0"/>
    <x v="0"/>
    <x v="4"/>
    <s v="Extraordinary Bike Works"/>
    <x v="0"/>
    <x v="0"/>
    <x v="19"/>
    <s v="Black"/>
    <x v="265"/>
    <d v="2002-09-01T00:00:00"/>
    <n v="2294.9899999999998"/>
    <n v="1229.4589000000001"/>
    <n v="3"/>
    <n v="3688.3767000000003"/>
  </r>
  <r>
    <x v="0"/>
    <x v="0"/>
    <x v="4"/>
    <s v="Extraordinary Bike Works"/>
    <x v="2"/>
    <x v="2"/>
    <x v="23"/>
    <s v="Black"/>
    <x v="263"/>
    <d v="2002-09-01T00:00:00"/>
    <n v="348.76"/>
    <n v="209.256"/>
    <n v="6"/>
    <n v="1255.5360000000001"/>
  </r>
  <r>
    <x v="0"/>
    <x v="0"/>
    <x v="4"/>
    <s v="Extraordinary Bike Works"/>
    <x v="1"/>
    <x v="10"/>
    <x v="21"/>
    <s v="Black"/>
    <x v="256"/>
    <d v="2002-09-01T00:00:00"/>
    <n v="37.99"/>
    <n v="22.034199999999998"/>
    <n v="13"/>
    <n v="286.44459999999998"/>
  </r>
  <r>
    <x v="0"/>
    <x v="0"/>
    <x v="4"/>
    <s v="Extraordinary Bike Works"/>
    <x v="2"/>
    <x v="16"/>
    <x v="46"/>
    <m/>
    <x v="263"/>
    <d v="2002-09-01T00:00:00"/>
    <n v="229.49"/>
    <n v="137.69399999999999"/>
    <n v="4"/>
    <n v="550.77599999999995"/>
  </r>
  <r>
    <x v="0"/>
    <x v="0"/>
    <x v="4"/>
    <s v="Extraordinary Bike Works"/>
    <x v="3"/>
    <x v="7"/>
    <x v="10"/>
    <s v="Red"/>
    <x v="249"/>
    <d v="2002-09-01T00:00:00"/>
    <n v="34.99"/>
    <n v="20.186499999999999"/>
    <n v="2"/>
    <n v="40.372999999999998"/>
  </r>
  <r>
    <x v="0"/>
    <x v="0"/>
    <x v="4"/>
    <s v="Extraordinary Bike Works"/>
    <x v="2"/>
    <x v="16"/>
    <x v="42"/>
    <m/>
    <x v="251"/>
    <d v="2002-09-01T00:00:00"/>
    <n v="148.22"/>
    <n v="88.932000000000002"/>
    <n v="4"/>
    <n v="355.72800000000001"/>
  </r>
  <r>
    <x v="0"/>
    <x v="0"/>
    <x v="4"/>
    <s v="Extraordinary Bike Works"/>
    <x v="0"/>
    <x v="0"/>
    <x v="19"/>
    <s v="Black"/>
    <x v="269"/>
    <d v="2002-09-01T00:00:00"/>
    <n v="2294.9899999999998"/>
    <n v="1229.4589000000001"/>
    <n v="5"/>
    <n v="6147.2945"/>
  </r>
  <r>
    <x v="0"/>
    <x v="0"/>
    <x v="4"/>
    <s v="Extraordinary Bike Works"/>
    <x v="1"/>
    <x v="10"/>
    <x v="21"/>
    <s v="Black"/>
    <x v="260"/>
    <d v="2002-09-01T00:00:00"/>
    <n v="37.99"/>
    <n v="20.894500000000001"/>
    <n v="20"/>
    <n v="417.89"/>
  </r>
  <r>
    <x v="0"/>
    <x v="0"/>
    <x v="4"/>
    <s v="Extraordinary Bike Works"/>
    <x v="2"/>
    <x v="2"/>
    <x v="2"/>
    <s v="Silver"/>
    <x v="260"/>
    <d v="2002-09-01T00:00:00"/>
    <n v="1364.5"/>
    <n v="744.27269999999999"/>
    <n v="1"/>
    <n v="744.27269999999999"/>
  </r>
  <r>
    <x v="0"/>
    <x v="0"/>
    <x v="4"/>
    <s v="Extraordinary Bike Works"/>
    <x v="0"/>
    <x v="0"/>
    <x v="35"/>
    <s v="Black"/>
    <x v="248"/>
    <d v="2002-09-01T00:00:00"/>
    <n v="1079.99"/>
    <n v="647.99400000000003"/>
    <n v="4"/>
    <n v="2591.9760000000001"/>
  </r>
  <r>
    <x v="0"/>
    <x v="0"/>
    <x v="4"/>
    <s v="Extraordinary Bike Works"/>
    <x v="2"/>
    <x v="17"/>
    <x v="43"/>
    <m/>
    <x v="258"/>
    <d v="2002-09-01T00:00:00"/>
    <n v="102.29"/>
    <n v="61.374000000000002"/>
    <n v="6"/>
    <n v="368.24400000000003"/>
  </r>
  <r>
    <x v="0"/>
    <x v="0"/>
    <x v="4"/>
    <s v="Extraordinary Bike Works"/>
    <x v="0"/>
    <x v="0"/>
    <x v="19"/>
    <s v="Silver"/>
    <x v="271"/>
    <d v="2002-09-01T00:00:00"/>
    <n v="2319.9899999999998"/>
    <n v="1242.8517999999999"/>
    <n v="2"/>
    <n v="2485.7035999999998"/>
  </r>
  <r>
    <x v="0"/>
    <x v="0"/>
    <x v="4"/>
    <s v="Extraordinary Bike Works"/>
    <x v="2"/>
    <x v="2"/>
    <x v="2"/>
    <s v="Silver"/>
    <x v="261"/>
    <d v="2002-09-01T00:00:00"/>
    <n v="1364.5"/>
    <n v="744.27269999999999"/>
    <n v="1"/>
    <n v="744.27269999999999"/>
  </r>
  <r>
    <x v="0"/>
    <x v="0"/>
    <x v="4"/>
    <s v="Extraordinary Bike Works"/>
    <x v="0"/>
    <x v="0"/>
    <x v="35"/>
    <s v="Black"/>
    <x v="245"/>
    <d v="2002-09-01T00:00:00"/>
    <n v="1079.99"/>
    <n v="647.99400000000003"/>
    <n v="5"/>
    <n v="3239.9700000000003"/>
  </r>
  <r>
    <x v="0"/>
    <x v="0"/>
    <x v="4"/>
    <s v="Extraordinary Bike Works"/>
    <x v="0"/>
    <x v="0"/>
    <x v="19"/>
    <s v="Black"/>
    <x v="261"/>
    <d v="2002-09-01T00:00:00"/>
    <n v="2294.9899999999998"/>
    <n v="1229.4589000000001"/>
    <n v="5"/>
    <n v="6147.2945"/>
  </r>
  <r>
    <x v="0"/>
    <x v="0"/>
    <x v="4"/>
    <s v="Extraordinary Bike Works"/>
    <x v="2"/>
    <x v="2"/>
    <x v="2"/>
    <s v="Black"/>
    <x v="246"/>
    <d v="2002-09-01T00:00:00"/>
    <n v="1349.6"/>
    <n v="736.14549999999997"/>
    <n v="1"/>
    <n v="736.14549999999997"/>
  </r>
  <r>
    <x v="0"/>
    <x v="0"/>
    <x v="4"/>
    <s v="Extraordinary Bike Works"/>
    <x v="2"/>
    <x v="17"/>
    <x v="45"/>
    <m/>
    <x v="247"/>
    <d v="2002-09-01T00:00:00"/>
    <n v="124.73"/>
    <n v="74.837999999999994"/>
    <n v="2"/>
    <n v="149.67599999999999"/>
  </r>
  <r>
    <x v="0"/>
    <x v="0"/>
    <x v="4"/>
    <s v="Extraordinary Bike Works"/>
    <x v="2"/>
    <x v="8"/>
    <x v="36"/>
    <s v="Black"/>
    <x v="244"/>
    <d v="2002-09-01T00:00:00"/>
    <n v="236.02500000000001"/>
    <n v="141.61500000000001"/>
    <n v="8"/>
    <n v="1132.92"/>
  </r>
  <r>
    <x v="0"/>
    <x v="0"/>
    <x v="4"/>
    <s v="Extraordinary Bike Works"/>
    <x v="2"/>
    <x v="9"/>
    <x v="22"/>
    <m/>
    <x v="270"/>
    <d v="2002-09-01T00:00:00"/>
    <n v="61.92"/>
    <n v="33.774500000000003"/>
    <n v="6"/>
    <n v="202.64700000000002"/>
  </r>
  <r>
    <x v="0"/>
    <x v="0"/>
    <x v="4"/>
    <s v="Extraordinary Bike Works"/>
    <x v="0"/>
    <x v="0"/>
    <x v="35"/>
    <s v="Black"/>
    <x v="264"/>
    <d v="2002-09-01T00:00:00"/>
    <n v="1079.99"/>
    <n v="647.99400000000003"/>
    <n v="3"/>
    <n v="1943.982"/>
  </r>
  <r>
    <x v="0"/>
    <x v="0"/>
    <x v="4"/>
    <s v="Extraordinary Bike Works"/>
    <x v="2"/>
    <x v="8"/>
    <x v="32"/>
    <s v="Black"/>
    <x v="258"/>
    <d v="2002-09-01T00:00:00"/>
    <n v="87.745000000000005"/>
    <n v="52.646999999999998"/>
    <n v="1"/>
    <n v="52.646999999999998"/>
  </r>
  <r>
    <x v="0"/>
    <x v="0"/>
    <x v="4"/>
    <s v="Extraordinary Bike Works"/>
    <x v="2"/>
    <x v="2"/>
    <x v="23"/>
    <s v="Black"/>
    <x v="261"/>
    <d v="2002-09-01T00:00:00"/>
    <n v="348.76"/>
    <n v="209.256"/>
    <n v="3"/>
    <n v="627.76800000000003"/>
  </r>
  <r>
    <x v="0"/>
    <x v="0"/>
    <x v="4"/>
    <s v="Extraordinary Bike Works"/>
    <x v="0"/>
    <x v="0"/>
    <x v="19"/>
    <s v="Silver"/>
    <x v="254"/>
    <d v="2002-09-01T00:00:00"/>
    <n v="2319.9899999999998"/>
    <n v="1242.8517999999999"/>
    <n v="3"/>
    <n v="3728.5553999999997"/>
  </r>
  <r>
    <x v="0"/>
    <x v="0"/>
    <x v="4"/>
    <s v="Extraordinary Bike Works"/>
    <x v="2"/>
    <x v="2"/>
    <x v="23"/>
    <s v="Black"/>
    <x v="256"/>
    <d v="2002-09-01T00:00:00"/>
    <n v="348.76"/>
    <n v="209.256"/>
    <n v="4"/>
    <n v="837.024"/>
  </r>
  <r>
    <x v="0"/>
    <x v="0"/>
    <x v="4"/>
    <s v="Extraordinary Bike Works"/>
    <x v="0"/>
    <x v="0"/>
    <x v="19"/>
    <s v="Silver"/>
    <x v="268"/>
    <d v="2002-09-01T00:00:00"/>
    <n v="2319.9899999999998"/>
    <n v="1242.8517999999999"/>
    <n v="7"/>
    <n v="8699.9625999999989"/>
  </r>
  <r>
    <x v="0"/>
    <x v="0"/>
    <x v="4"/>
    <s v="Extraordinary Bike Works"/>
    <x v="2"/>
    <x v="17"/>
    <x v="44"/>
    <m/>
    <x v="271"/>
    <d v="2002-09-01T00:00:00"/>
    <n v="34.200000000000003"/>
    <n v="20.52"/>
    <n v="1"/>
    <n v="20.52"/>
  </r>
  <r>
    <x v="0"/>
    <x v="0"/>
    <x v="4"/>
    <s v="Extraordinary Bike Works"/>
    <x v="2"/>
    <x v="9"/>
    <x v="37"/>
    <m/>
    <x v="273"/>
    <d v="2002-09-01T00:00:00"/>
    <n v="44.54"/>
    <n v="24.294499999999999"/>
    <n v="4"/>
    <n v="97.177999999999997"/>
  </r>
  <r>
    <x v="0"/>
    <x v="0"/>
    <x v="4"/>
    <s v="Extraordinary Bike Works"/>
    <x v="2"/>
    <x v="8"/>
    <x v="34"/>
    <s v="Black"/>
    <x v="249"/>
    <d v="2002-09-01T00:00:00"/>
    <n v="209.02500000000001"/>
    <n v="125.41500000000001"/>
    <n v="1"/>
    <n v="125.41500000000001"/>
  </r>
  <r>
    <x v="0"/>
    <x v="0"/>
    <x v="4"/>
    <s v="Extraordinary Bike Works"/>
    <x v="2"/>
    <x v="2"/>
    <x v="38"/>
    <s v="Black"/>
    <x v="265"/>
    <d v="2002-09-01T00:00:00"/>
    <n v="348.76"/>
    <n v="209.256"/>
    <n v="2"/>
    <n v="418.512"/>
  </r>
  <r>
    <x v="0"/>
    <x v="0"/>
    <x v="4"/>
    <s v="Extraordinary Bike Works"/>
    <x v="2"/>
    <x v="8"/>
    <x v="26"/>
    <s v="Black"/>
    <x v="266"/>
    <d v="2002-09-01T00:00:00"/>
    <n v="60.744999999999997"/>
    <n v="36.447000000000003"/>
    <n v="4"/>
    <n v="145.78800000000001"/>
  </r>
  <r>
    <x v="0"/>
    <x v="0"/>
    <x v="4"/>
    <s v="Extraordinary Bike Works"/>
    <x v="2"/>
    <x v="9"/>
    <x v="39"/>
    <m/>
    <x v="259"/>
    <d v="2002-09-01T00:00:00"/>
    <n v="120.27"/>
    <n v="65.601799999999997"/>
    <n v="2"/>
    <n v="131.20359999999999"/>
  </r>
  <r>
    <x v="0"/>
    <x v="1"/>
    <x v="1"/>
    <s v="Valley Toy Store"/>
    <x v="3"/>
    <x v="7"/>
    <x v="10"/>
    <s v="Black"/>
    <x v="262"/>
    <d v="2002-09-01T00:00:00"/>
    <n v="34.99"/>
    <n v="20.186499999999999"/>
    <n v="2"/>
    <n v="40.372999999999998"/>
  </r>
  <r>
    <x v="0"/>
    <x v="1"/>
    <x v="1"/>
    <s v="Valley Toy Store"/>
    <x v="1"/>
    <x v="4"/>
    <x v="5"/>
    <s v="Multi"/>
    <x v="260"/>
    <d v="2002-09-01T00:00:00"/>
    <n v="49.99"/>
    <n v="28.840399999999999"/>
    <n v="2"/>
    <n v="57.680799999999998"/>
  </r>
  <r>
    <x v="0"/>
    <x v="1"/>
    <x v="1"/>
    <s v="Valley Toy Store"/>
    <x v="1"/>
    <x v="5"/>
    <x v="6"/>
    <s v="Multi"/>
    <x v="261"/>
    <d v="2002-09-01T00:00:00"/>
    <n v="8.99"/>
    <n v="5.1864999999999997"/>
    <n v="9"/>
    <n v="46.6785"/>
  </r>
  <r>
    <x v="0"/>
    <x v="1"/>
    <x v="1"/>
    <s v="Valley Toy Store"/>
    <x v="0"/>
    <x v="0"/>
    <x v="35"/>
    <s v="Black"/>
    <x v="253"/>
    <d v="2002-09-01T00:00:00"/>
    <n v="1079.99"/>
    <n v="647.99400000000003"/>
    <n v="2"/>
    <n v="1295.9880000000001"/>
  </r>
  <r>
    <x v="0"/>
    <x v="1"/>
    <x v="1"/>
    <s v="Valley Toy Store"/>
    <x v="0"/>
    <x v="0"/>
    <x v="19"/>
    <s v="Black"/>
    <x v="248"/>
    <d v="2002-09-01T00:00:00"/>
    <n v="2294.9899999999998"/>
    <n v="1229.4589000000001"/>
    <n v="8"/>
    <n v="9835.6712000000007"/>
  </r>
  <r>
    <x v="0"/>
    <x v="1"/>
    <x v="1"/>
    <s v="Valley Toy Store"/>
    <x v="1"/>
    <x v="12"/>
    <x v="25"/>
    <s v="Multi"/>
    <x v="271"/>
    <d v="2002-09-01T00:00:00"/>
    <n v="89.99"/>
    <n v="53.994"/>
    <n v="3"/>
    <n v="161.982"/>
  </r>
  <r>
    <x v="0"/>
    <x v="1"/>
    <x v="1"/>
    <s v="Valley Toy Store"/>
    <x v="3"/>
    <x v="7"/>
    <x v="10"/>
    <s v="Blue"/>
    <x v="254"/>
    <d v="2002-09-01T00:00:00"/>
    <n v="34.99"/>
    <n v="20.186499999999999"/>
    <n v="2"/>
    <n v="40.372999999999998"/>
  </r>
  <r>
    <x v="0"/>
    <x v="1"/>
    <x v="1"/>
    <s v="Valley Toy Store"/>
    <x v="2"/>
    <x v="9"/>
    <x v="39"/>
    <m/>
    <x v="261"/>
    <d v="2002-09-01T00:00:00"/>
    <n v="120.27"/>
    <n v="65.601799999999997"/>
    <n v="3"/>
    <n v="196.80539999999999"/>
  </r>
  <r>
    <x v="0"/>
    <x v="1"/>
    <x v="1"/>
    <s v="Valley Toy Store"/>
    <x v="0"/>
    <x v="0"/>
    <x v="35"/>
    <s v="Black"/>
    <x v="257"/>
    <d v="2002-09-01T00:00:00"/>
    <n v="1079.99"/>
    <n v="647.99400000000003"/>
    <n v="3"/>
    <n v="1943.982"/>
  </r>
  <r>
    <x v="0"/>
    <x v="1"/>
    <x v="1"/>
    <s v="Valley Toy Store"/>
    <x v="1"/>
    <x v="10"/>
    <x v="21"/>
    <s v="Black"/>
    <x v="264"/>
    <d v="2002-09-01T00:00:00"/>
    <n v="37.99"/>
    <n v="22.794"/>
    <n v="2"/>
    <n v="45.588000000000001"/>
  </r>
  <r>
    <x v="0"/>
    <x v="1"/>
    <x v="1"/>
    <s v="Valley Toy Store"/>
    <x v="2"/>
    <x v="9"/>
    <x v="22"/>
    <m/>
    <x v="251"/>
    <d v="2002-09-01T00:00:00"/>
    <n v="61.92"/>
    <n v="33.774500000000003"/>
    <n v="1"/>
    <n v="33.774500000000003"/>
  </r>
  <r>
    <x v="0"/>
    <x v="1"/>
    <x v="1"/>
    <s v="Valley Toy Store"/>
    <x v="0"/>
    <x v="0"/>
    <x v="19"/>
    <s v="Black"/>
    <x v="248"/>
    <d v="2002-09-01T00:00:00"/>
    <n v="2294.9899999999998"/>
    <n v="1229.4589000000001"/>
    <n v="1"/>
    <n v="1229.4589000000001"/>
  </r>
  <r>
    <x v="0"/>
    <x v="1"/>
    <x v="1"/>
    <s v="Valley Toy Store"/>
    <x v="1"/>
    <x v="11"/>
    <x v="24"/>
    <s v="Black"/>
    <x v="270"/>
    <d v="2002-09-01T00:00:00"/>
    <n v="74.989999999999995"/>
    <n v="44.994"/>
    <n v="10"/>
    <n v="449.94"/>
  </r>
  <r>
    <x v="0"/>
    <x v="1"/>
    <x v="1"/>
    <s v="Valley Toy Store"/>
    <x v="2"/>
    <x v="2"/>
    <x v="23"/>
    <s v="Black"/>
    <x v="272"/>
    <d v="2002-09-01T00:00:00"/>
    <n v="348.76"/>
    <n v="209.256"/>
    <n v="4"/>
    <n v="837.024"/>
  </r>
  <r>
    <x v="0"/>
    <x v="1"/>
    <x v="1"/>
    <s v="Valley Toy Store"/>
    <x v="2"/>
    <x v="2"/>
    <x v="23"/>
    <s v="Black"/>
    <x v="258"/>
    <d v="2002-09-01T00:00:00"/>
    <n v="348.76"/>
    <n v="209.256"/>
    <n v="2"/>
    <n v="418.512"/>
  </r>
  <r>
    <x v="0"/>
    <x v="1"/>
    <x v="1"/>
    <s v="Valley Toy Store"/>
    <x v="2"/>
    <x v="8"/>
    <x v="20"/>
    <s v="Black"/>
    <x v="251"/>
    <d v="2002-09-01T00:00:00"/>
    <n v="327.21499999999997"/>
    <n v="196.32900000000001"/>
    <n v="1"/>
    <n v="196.32900000000001"/>
  </r>
  <r>
    <x v="0"/>
    <x v="1"/>
    <x v="1"/>
    <s v="Valley Toy Store"/>
    <x v="3"/>
    <x v="15"/>
    <x v="30"/>
    <m/>
    <x v="263"/>
    <d v="2002-09-01T00:00:00"/>
    <n v="25"/>
    <n v="15"/>
    <n v="3"/>
    <n v="45"/>
  </r>
  <r>
    <x v="0"/>
    <x v="1"/>
    <x v="1"/>
    <s v="Valley Toy Store"/>
    <x v="3"/>
    <x v="7"/>
    <x v="10"/>
    <s v="Red"/>
    <x v="264"/>
    <d v="2002-09-01T00:00:00"/>
    <n v="34.99"/>
    <n v="20.186499999999999"/>
    <n v="4"/>
    <n v="80.745999999999995"/>
  </r>
  <r>
    <x v="0"/>
    <x v="1"/>
    <x v="1"/>
    <s v="Valley Toy Store"/>
    <x v="1"/>
    <x v="10"/>
    <x v="21"/>
    <s v="Black"/>
    <x v="261"/>
    <d v="2002-09-01T00:00:00"/>
    <n v="37.99"/>
    <n v="20.894500000000001"/>
    <n v="18"/>
    <n v="376.101"/>
  </r>
  <r>
    <x v="0"/>
    <x v="1"/>
    <x v="1"/>
    <s v="Valley Toy Store"/>
    <x v="1"/>
    <x v="14"/>
    <x v="28"/>
    <s v="Black"/>
    <x v="257"/>
    <d v="2002-09-01T00:00:00"/>
    <n v="59.99"/>
    <n v="35.994"/>
    <n v="2"/>
    <n v="71.988"/>
  </r>
  <r>
    <x v="0"/>
    <x v="1"/>
    <x v="1"/>
    <s v="Valley Toy Store"/>
    <x v="1"/>
    <x v="10"/>
    <x v="29"/>
    <s v="Black"/>
    <x v="273"/>
    <d v="2002-09-01T00:00:00"/>
    <n v="24.49"/>
    <n v="14.1289"/>
    <n v="4"/>
    <n v="56.515599999999999"/>
  </r>
  <r>
    <x v="0"/>
    <x v="1"/>
    <x v="1"/>
    <s v="Valley Toy Store"/>
    <x v="0"/>
    <x v="0"/>
    <x v="19"/>
    <s v="Black"/>
    <x v="273"/>
    <d v="2002-09-01T00:00:00"/>
    <n v="2294.9899999999998"/>
    <n v="1229.4589000000001"/>
    <n v="5"/>
    <n v="6147.2945"/>
  </r>
  <r>
    <x v="0"/>
    <x v="1"/>
    <x v="1"/>
    <s v="Valley Toy Store"/>
    <x v="2"/>
    <x v="8"/>
    <x v="26"/>
    <s v="Black"/>
    <x v="261"/>
    <d v="2002-09-01T00:00:00"/>
    <n v="60.744999999999997"/>
    <n v="36.447000000000003"/>
    <n v="2"/>
    <n v="72.894000000000005"/>
  </r>
  <r>
    <x v="0"/>
    <x v="1"/>
    <x v="1"/>
    <s v="Valley Toy Store"/>
    <x v="0"/>
    <x v="0"/>
    <x v="35"/>
    <s v="Black"/>
    <x v="267"/>
    <d v="2002-09-01T00:00:00"/>
    <n v="1079.99"/>
    <n v="647.99400000000003"/>
    <n v="6"/>
    <n v="3887.9639999999999"/>
  </r>
  <r>
    <x v="0"/>
    <x v="1"/>
    <x v="1"/>
    <s v="Valley Toy Store"/>
    <x v="2"/>
    <x v="8"/>
    <x v="34"/>
    <s v="Black"/>
    <x v="270"/>
    <d v="2002-09-01T00:00:00"/>
    <n v="209.02500000000001"/>
    <n v="125.41500000000001"/>
    <n v="1"/>
    <n v="125.41500000000001"/>
  </r>
  <r>
    <x v="0"/>
    <x v="1"/>
    <x v="1"/>
    <s v="Valley Toy Store"/>
    <x v="0"/>
    <x v="0"/>
    <x v="19"/>
    <s v="Silver"/>
    <x v="265"/>
    <d v="2002-09-01T00:00:00"/>
    <n v="2319.9899999999998"/>
    <n v="1242.8517999999999"/>
    <n v="3"/>
    <n v="3728.5553999999997"/>
  </r>
  <r>
    <x v="0"/>
    <x v="1"/>
    <x v="1"/>
    <s v="Valley Toy Store"/>
    <x v="1"/>
    <x v="12"/>
    <x v="25"/>
    <s v="Multi"/>
    <x v="273"/>
    <d v="2002-09-01T00:00:00"/>
    <n v="89.99"/>
    <n v="53.994"/>
    <n v="3"/>
    <n v="161.982"/>
  </r>
  <r>
    <x v="0"/>
    <x v="1"/>
    <x v="1"/>
    <s v="Valley Toy Store"/>
    <x v="2"/>
    <x v="2"/>
    <x v="2"/>
    <s v="Black"/>
    <x v="245"/>
    <d v="2002-09-01T00:00:00"/>
    <n v="1349.6"/>
    <n v="736.14549999999997"/>
    <n v="5"/>
    <n v="3680.7275"/>
  </r>
  <r>
    <x v="0"/>
    <x v="1"/>
    <x v="1"/>
    <s v="Valley Toy Store"/>
    <x v="1"/>
    <x v="12"/>
    <x v="25"/>
    <s v="Multi"/>
    <x v="252"/>
    <d v="2002-09-01T00:00:00"/>
    <n v="89.99"/>
    <n v="53.994"/>
    <n v="5"/>
    <n v="269.97000000000003"/>
  </r>
  <r>
    <x v="0"/>
    <x v="1"/>
    <x v="1"/>
    <s v="Valley Toy Store"/>
    <x v="1"/>
    <x v="11"/>
    <x v="24"/>
    <s v="Black"/>
    <x v="266"/>
    <d v="2002-09-01T00:00:00"/>
    <n v="74.989999999999995"/>
    <n v="44.994"/>
    <n v="4"/>
    <n v="179.976"/>
  </r>
  <r>
    <x v="0"/>
    <x v="1"/>
    <x v="1"/>
    <s v="Valley Toy Store"/>
    <x v="1"/>
    <x v="4"/>
    <x v="5"/>
    <s v="Multi"/>
    <x v="256"/>
    <d v="2002-09-01T00:00:00"/>
    <n v="49.99"/>
    <n v="28.840399999999999"/>
    <n v="8"/>
    <n v="230.72319999999999"/>
  </r>
  <r>
    <x v="0"/>
    <x v="1"/>
    <x v="1"/>
    <s v="Valley Toy Store"/>
    <x v="1"/>
    <x v="4"/>
    <x v="5"/>
    <s v="Multi"/>
    <x v="272"/>
    <d v="2002-09-01T00:00:00"/>
    <n v="49.99"/>
    <n v="28.840399999999999"/>
    <n v="2"/>
    <n v="57.680799999999998"/>
  </r>
  <r>
    <x v="0"/>
    <x v="1"/>
    <x v="1"/>
    <s v="Valley Toy Store"/>
    <x v="2"/>
    <x v="9"/>
    <x v="37"/>
    <m/>
    <x v="257"/>
    <d v="2002-09-01T00:00:00"/>
    <n v="44.54"/>
    <n v="24.294499999999999"/>
    <n v="2"/>
    <n v="48.588999999999999"/>
  </r>
  <r>
    <x v="0"/>
    <x v="1"/>
    <x v="1"/>
    <s v="Valley Toy Store"/>
    <x v="2"/>
    <x v="2"/>
    <x v="2"/>
    <s v="Silver"/>
    <x v="271"/>
    <d v="2002-09-01T00:00:00"/>
    <n v="1364.5"/>
    <n v="744.27269999999999"/>
    <n v="4"/>
    <n v="2977.0907999999999"/>
  </r>
  <r>
    <x v="0"/>
    <x v="1"/>
    <x v="1"/>
    <s v="Valley Toy Store"/>
    <x v="3"/>
    <x v="13"/>
    <x v="27"/>
    <m/>
    <x v="269"/>
    <d v="2002-09-01T00:00:00"/>
    <n v="19.989999999999998"/>
    <n v="11.994"/>
    <n v="3"/>
    <n v="35.981999999999999"/>
  </r>
  <r>
    <x v="0"/>
    <x v="1"/>
    <x v="1"/>
    <s v="Valley Toy Store"/>
    <x v="0"/>
    <x v="0"/>
    <x v="19"/>
    <s v="Silver"/>
    <x v="273"/>
    <d v="2002-09-01T00:00:00"/>
    <n v="2319.9899999999998"/>
    <n v="1242.8517999999999"/>
    <n v="4"/>
    <n v="4971.4071999999996"/>
  </r>
  <r>
    <x v="1"/>
    <x v="2"/>
    <x v="6"/>
    <s v="Racing Sales and Service"/>
    <x v="0"/>
    <x v="3"/>
    <x v="17"/>
    <s v="Yellow"/>
    <x v="245"/>
    <d v="2002-09-01T00:00:00"/>
    <n v="1120.49"/>
    <n v="600.26250000000005"/>
    <n v="5"/>
    <n v="3001.3125"/>
  </r>
  <r>
    <x v="1"/>
    <x v="2"/>
    <x v="6"/>
    <s v="Racing Sales and Service"/>
    <x v="0"/>
    <x v="3"/>
    <x v="3"/>
    <s v="Red"/>
    <x v="267"/>
    <d v="2002-09-01T00:00:00"/>
    <n v="782.99"/>
    <n v="469.79399999999998"/>
    <n v="7"/>
    <n v="3288.558"/>
  </r>
  <r>
    <x v="1"/>
    <x v="2"/>
    <x v="6"/>
    <s v="Racing Sales and Service"/>
    <x v="0"/>
    <x v="3"/>
    <x v="3"/>
    <s v="Black"/>
    <x v="262"/>
    <d v="2002-09-01T00:00:00"/>
    <n v="782.99"/>
    <n v="469.79399999999998"/>
    <n v="3"/>
    <n v="1409.3820000000001"/>
  </r>
  <r>
    <x v="1"/>
    <x v="2"/>
    <x v="6"/>
    <s v="Racing Sales and Service"/>
    <x v="0"/>
    <x v="3"/>
    <x v="3"/>
    <s v="Red"/>
    <x v="272"/>
    <d v="2002-09-01T00:00:00"/>
    <n v="782.99"/>
    <n v="469.79399999999998"/>
    <n v="8"/>
    <n v="3758.3519999999999"/>
  </r>
  <r>
    <x v="1"/>
    <x v="2"/>
    <x v="6"/>
    <s v="Racing Sales and Service"/>
    <x v="2"/>
    <x v="8"/>
    <x v="13"/>
    <s v="Black"/>
    <x v="265"/>
    <d v="2002-09-01T00:00:00"/>
    <n v="330.06"/>
    <n v="198.036"/>
    <n v="1"/>
    <n v="198.036"/>
  </r>
  <r>
    <x v="1"/>
    <x v="2"/>
    <x v="6"/>
    <s v="Racing Sales and Service"/>
    <x v="0"/>
    <x v="3"/>
    <x v="3"/>
    <s v="Red"/>
    <x v="257"/>
    <d v="2002-09-01T00:00:00"/>
    <n v="782.99"/>
    <n v="469.79399999999998"/>
    <n v="4"/>
    <n v="1879.1759999999999"/>
  </r>
  <r>
    <x v="1"/>
    <x v="2"/>
    <x v="6"/>
    <s v="Racing Sales and Service"/>
    <x v="0"/>
    <x v="3"/>
    <x v="12"/>
    <s v="Black"/>
    <x v="250"/>
    <d v="2002-09-01T00:00:00"/>
    <n v="2443.35"/>
    <n v="1308.9375"/>
    <n v="5"/>
    <n v="6544.6875"/>
  </r>
  <r>
    <x v="1"/>
    <x v="2"/>
    <x v="6"/>
    <s v="Racing Sales and Service"/>
    <x v="0"/>
    <x v="3"/>
    <x v="12"/>
    <s v="Red"/>
    <x v="272"/>
    <d v="2002-09-01T00:00:00"/>
    <n v="2443.35"/>
    <n v="1466.01"/>
    <n v="4"/>
    <n v="5864.04"/>
  </r>
  <r>
    <x v="1"/>
    <x v="2"/>
    <x v="6"/>
    <s v="Racing Sales and Service"/>
    <x v="0"/>
    <x v="3"/>
    <x v="12"/>
    <s v="Black"/>
    <x v="244"/>
    <d v="2002-09-01T00:00:00"/>
    <n v="2443.35"/>
    <n v="1308.9375"/>
    <n v="5"/>
    <n v="6544.6875"/>
  </r>
  <r>
    <x v="1"/>
    <x v="2"/>
    <x v="6"/>
    <s v="Racing Sales and Service"/>
    <x v="0"/>
    <x v="3"/>
    <x v="12"/>
    <s v="Red"/>
    <x v="251"/>
    <d v="2002-09-01T00:00:00"/>
    <n v="2443.35"/>
    <n v="1466.01"/>
    <n v="2"/>
    <n v="2932.02"/>
  </r>
  <r>
    <x v="1"/>
    <x v="2"/>
    <x v="6"/>
    <s v="Racing Sales and Service"/>
    <x v="2"/>
    <x v="6"/>
    <x v="11"/>
    <s v="Red"/>
    <x v="257"/>
    <d v="2002-09-01T00:00:00"/>
    <n v="1431.5"/>
    <n v="780.81820000000005"/>
    <n v="3"/>
    <n v="2342.4546"/>
  </r>
  <r>
    <x v="1"/>
    <x v="2"/>
    <x v="6"/>
    <s v="Racing Sales and Service"/>
    <x v="2"/>
    <x v="6"/>
    <x v="8"/>
    <s v="Black"/>
    <x v="255"/>
    <d v="2002-09-01T00:00:00"/>
    <n v="337.22"/>
    <n v="183.93819999999999"/>
    <n v="3"/>
    <n v="551.81459999999993"/>
  </r>
  <r>
    <x v="1"/>
    <x v="2"/>
    <x v="6"/>
    <s v="Racing Sales and Service"/>
    <x v="2"/>
    <x v="6"/>
    <x v="15"/>
    <s v="Yellow"/>
    <x v="246"/>
    <d v="2002-09-01T00:00:00"/>
    <n v="594.83000000000004"/>
    <n v="324.45269999999999"/>
    <n v="3"/>
    <n v="973.35809999999992"/>
  </r>
  <r>
    <x v="1"/>
    <x v="2"/>
    <x v="6"/>
    <s v="Racing Sales and Service"/>
    <x v="0"/>
    <x v="3"/>
    <x v="17"/>
    <s v="Yellow"/>
    <x v="267"/>
    <d v="2002-09-01T00:00:00"/>
    <n v="1120.49"/>
    <n v="600.26250000000005"/>
    <n v="1"/>
    <n v="600.26250000000005"/>
  </r>
  <r>
    <x v="1"/>
    <x v="2"/>
    <x v="6"/>
    <s v="Racing Sales and Service"/>
    <x v="0"/>
    <x v="3"/>
    <x v="3"/>
    <s v="Black"/>
    <x v="249"/>
    <d v="2002-09-01T00:00:00"/>
    <n v="782.99"/>
    <n v="469.79399999999998"/>
    <n v="7"/>
    <n v="3288.558"/>
  </r>
  <r>
    <x v="1"/>
    <x v="2"/>
    <x v="6"/>
    <s v="Racing Sales and Service"/>
    <x v="2"/>
    <x v="6"/>
    <x v="8"/>
    <s v="Black"/>
    <x v="246"/>
    <d v="2002-09-01T00:00:00"/>
    <n v="337.22"/>
    <n v="183.93819999999999"/>
    <n v="2"/>
    <n v="367.87639999999999"/>
  </r>
  <r>
    <x v="1"/>
    <x v="2"/>
    <x v="6"/>
    <s v="Racing Sales and Service"/>
    <x v="2"/>
    <x v="6"/>
    <x v="8"/>
    <s v="Black"/>
    <x v="247"/>
    <d v="2002-09-01T00:00:00"/>
    <n v="337.22"/>
    <n v="183.93819999999999"/>
    <n v="1"/>
    <n v="183.93819999999999"/>
  </r>
  <r>
    <x v="1"/>
    <x v="2"/>
    <x v="6"/>
    <s v="Racing Sales and Service"/>
    <x v="0"/>
    <x v="3"/>
    <x v="3"/>
    <s v="Red"/>
    <x v="262"/>
    <d v="2002-09-01T00:00:00"/>
    <n v="782.99"/>
    <n v="469.79399999999998"/>
    <n v="7"/>
    <n v="3288.558"/>
  </r>
  <r>
    <x v="1"/>
    <x v="2"/>
    <x v="6"/>
    <s v="Racing Sales and Service"/>
    <x v="0"/>
    <x v="3"/>
    <x v="3"/>
    <s v="Black"/>
    <x v="265"/>
    <d v="2002-09-01T00:00:00"/>
    <n v="782.99"/>
    <n v="469.79399999999998"/>
    <n v="6"/>
    <n v="2818.7640000000001"/>
  </r>
  <r>
    <x v="1"/>
    <x v="2"/>
    <x v="6"/>
    <s v="Racing Sales and Service"/>
    <x v="0"/>
    <x v="3"/>
    <x v="17"/>
    <s v="Yellow"/>
    <x v="269"/>
    <d v="2002-09-01T00:00:00"/>
    <n v="1120.49"/>
    <n v="600.26250000000005"/>
    <n v="6"/>
    <n v="3601.5750000000003"/>
  </r>
  <r>
    <x v="1"/>
    <x v="2"/>
    <x v="6"/>
    <s v="Racing Sales and Service"/>
    <x v="2"/>
    <x v="6"/>
    <x v="11"/>
    <s v="Red"/>
    <x v="243"/>
    <d v="2002-09-01T00:00:00"/>
    <n v="1431.5"/>
    <n v="780.81820000000005"/>
    <n v="3"/>
    <n v="2342.4546"/>
  </r>
  <r>
    <x v="1"/>
    <x v="2"/>
    <x v="6"/>
    <s v="Racing Sales and Service"/>
    <x v="2"/>
    <x v="6"/>
    <x v="8"/>
    <s v="Black"/>
    <x v="259"/>
    <d v="2002-09-01T00:00:00"/>
    <n v="337.22"/>
    <n v="183.93819999999999"/>
    <n v="1"/>
    <n v="183.93819999999999"/>
  </r>
  <r>
    <x v="1"/>
    <x v="2"/>
    <x v="6"/>
    <s v="Racing Sales and Service"/>
    <x v="2"/>
    <x v="6"/>
    <x v="8"/>
    <s v="Red"/>
    <x v="258"/>
    <d v="2002-09-01T00:00:00"/>
    <n v="337.22"/>
    <n v="202.33199999999999"/>
    <n v="1"/>
    <n v="202.33199999999999"/>
  </r>
  <r>
    <x v="1"/>
    <x v="2"/>
    <x v="6"/>
    <s v="Racing Sales and Service"/>
    <x v="2"/>
    <x v="6"/>
    <x v="8"/>
    <s v="Red"/>
    <x v="264"/>
    <d v="2002-09-01T00:00:00"/>
    <n v="337.22"/>
    <n v="202.33199999999999"/>
    <n v="10"/>
    <n v="2023.32"/>
  </r>
  <r>
    <x v="1"/>
    <x v="2"/>
    <x v="6"/>
    <s v="Racing Sales and Service"/>
    <x v="0"/>
    <x v="3"/>
    <x v="12"/>
    <s v="Black"/>
    <x v="260"/>
    <d v="2002-09-01T00:00:00"/>
    <n v="2443.35"/>
    <n v="1308.9375"/>
    <n v="2"/>
    <n v="2617.875"/>
  </r>
  <r>
    <x v="1"/>
    <x v="2"/>
    <x v="6"/>
    <s v="Racing Sales and Service"/>
    <x v="2"/>
    <x v="6"/>
    <x v="15"/>
    <s v="Yellow"/>
    <x v="265"/>
    <d v="2002-09-01T00:00:00"/>
    <n v="594.83000000000004"/>
    <n v="324.45269999999999"/>
    <n v="6"/>
    <n v="1946.7161999999998"/>
  </r>
  <r>
    <x v="1"/>
    <x v="2"/>
    <x v="6"/>
    <s v="Racing Sales and Service"/>
    <x v="0"/>
    <x v="3"/>
    <x v="12"/>
    <s v="Red"/>
    <x v="271"/>
    <d v="2002-09-01T00:00:00"/>
    <n v="2443.35"/>
    <n v="1466.01"/>
    <n v="2"/>
    <n v="2932.02"/>
  </r>
  <r>
    <x v="1"/>
    <x v="2"/>
    <x v="6"/>
    <s v="Racing Sales and Service"/>
    <x v="2"/>
    <x v="6"/>
    <x v="15"/>
    <s v="Yellow"/>
    <x v="261"/>
    <d v="2002-09-01T00:00:00"/>
    <n v="594.83000000000004"/>
    <n v="324.45269999999999"/>
    <n v="1"/>
    <n v="324.45269999999999"/>
  </r>
  <r>
    <x v="1"/>
    <x v="2"/>
    <x v="6"/>
    <s v="Racing Sales and Service"/>
    <x v="2"/>
    <x v="8"/>
    <x v="14"/>
    <s v="Black"/>
    <x v="265"/>
    <d v="2002-09-01T00:00:00"/>
    <n v="248.38499999999999"/>
    <n v="149.03100000000001"/>
    <n v="1"/>
    <n v="149.03100000000001"/>
  </r>
  <r>
    <x v="1"/>
    <x v="2"/>
    <x v="6"/>
    <s v="Racing Sales and Service"/>
    <x v="0"/>
    <x v="3"/>
    <x v="3"/>
    <s v="Black"/>
    <x v="252"/>
    <d v="2002-09-01T00:00:00"/>
    <n v="782.99"/>
    <n v="469.79399999999998"/>
    <n v="6"/>
    <n v="2818.7640000000001"/>
  </r>
  <r>
    <x v="1"/>
    <x v="2"/>
    <x v="6"/>
    <s v="Racing Sales and Service"/>
    <x v="0"/>
    <x v="3"/>
    <x v="17"/>
    <s v="Yellow"/>
    <x v="259"/>
    <d v="2002-09-01T00:00:00"/>
    <n v="1120.49"/>
    <n v="600.26250000000005"/>
    <n v="7"/>
    <n v="4201.8375000000005"/>
  </r>
  <r>
    <x v="1"/>
    <x v="2"/>
    <x v="6"/>
    <s v="Racing Sales and Service"/>
    <x v="2"/>
    <x v="6"/>
    <x v="11"/>
    <s v="Black"/>
    <x v="264"/>
    <d v="2002-09-01T00:00:00"/>
    <n v="1431.5"/>
    <n v="780.81820000000005"/>
    <n v="1"/>
    <n v="780.81820000000005"/>
  </r>
  <r>
    <x v="1"/>
    <x v="2"/>
    <x v="6"/>
    <s v="Racing Sales and Service"/>
    <x v="2"/>
    <x v="6"/>
    <x v="15"/>
    <s v="Yellow"/>
    <x v="264"/>
    <d v="2002-09-01T00:00:00"/>
    <n v="594.83000000000004"/>
    <n v="324.45269999999999"/>
    <n v="1"/>
    <n v="324.45269999999999"/>
  </r>
  <r>
    <x v="1"/>
    <x v="2"/>
    <x v="6"/>
    <s v="Racing Sales and Service"/>
    <x v="2"/>
    <x v="6"/>
    <x v="8"/>
    <s v="Red"/>
    <x v="252"/>
    <d v="2002-09-01T00:00:00"/>
    <n v="337.22"/>
    <n v="202.33199999999999"/>
    <n v="1"/>
    <n v="202.33199999999999"/>
  </r>
  <r>
    <x v="1"/>
    <x v="3"/>
    <x v="7"/>
    <s v="Metropolitan Bicycle Supply"/>
    <x v="2"/>
    <x v="2"/>
    <x v="2"/>
    <s v="Black"/>
    <x v="250"/>
    <d v="2002-09-01T00:00:00"/>
    <n v="1349.6"/>
    <n v="736.14549999999997"/>
    <n v="3"/>
    <n v="2208.4364999999998"/>
  </r>
  <r>
    <x v="1"/>
    <x v="3"/>
    <x v="7"/>
    <s v="Metropolitan Bicycle Supply"/>
    <x v="2"/>
    <x v="17"/>
    <x v="45"/>
    <m/>
    <x v="272"/>
    <d v="2002-09-01T00:00:00"/>
    <n v="124.73"/>
    <n v="74.837999999999994"/>
    <n v="3"/>
    <n v="224.51399999999998"/>
  </r>
  <r>
    <x v="1"/>
    <x v="3"/>
    <x v="7"/>
    <s v="Metropolitan Bicycle Supply"/>
    <x v="0"/>
    <x v="0"/>
    <x v="19"/>
    <s v="Black"/>
    <x v="254"/>
    <d v="2002-09-01T00:00:00"/>
    <n v="2294.9899999999998"/>
    <n v="1229.4589000000001"/>
    <n v="8"/>
    <n v="9835.6712000000007"/>
  </r>
  <r>
    <x v="1"/>
    <x v="3"/>
    <x v="7"/>
    <s v="Metropolitan Bicycle Supply"/>
    <x v="2"/>
    <x v="8"/>
    <x v="20"/>
    <s v="Black"/>
    <x v="246"/>
    <d v="2002-09-01T00:00:00"/>
    <n v="327.21499999999997"/>
    <n v="189.78469999999999"/>
    <n v="12"/>
    <n v="2277.4164000000001"/>
  </r>
  <r>
    <x v="1"/>
    <x v="3"/>
    <x v="7"/>
    <s v="Metropolitan Bicycle Supply"/>
    <x v="2"/>
    <x v="8"/>
    <x v="33"/>
    <s v="Black"/>
    <x v="248"/>
    <d v="2002-09-01T00:00:00"/>
    <n v="300.21499999999997"/>
    <n v="180.12899999999999"/>
    <n v="4"/>
    <n v="720.51599999999996"/>
  </r>
  <r>
    <x v="1"/>
    <x v="3"/>
    <x v="7"/>
    <s v="Metropolitan Bicycle Supply"/>
    <x v="2"/>
    <x v="2"/>
    <x v="38"/>
    <s v="Black"/>
    <x v="248"/>
    <d v="2002-09-01T00:00:00"/>
    <n v="348.76"/>
    <n v="209.256"/>
    <n v="3"/>
    <n v="627.76800000000003"/>
  </r>
  <r>
    <x v="1"/>
    <x v="3"/>
    <x v="7"/>
    <s v="Metropolitan Bicycle Supply"/>
    <x v="2"/>
    <x v="16"/>
    <x v="42"/>
    <m/>
    <x v="258"/>
    <d v="2002-09-01T00:00:00"/>
    <n v="148.22"/>
    <n v="88.932000000000002"/>
    <n v="3"/>
    <n v="266.79599999999999"/>
  </r>
  <r>
    <x v="1"/>
    <x v="3"/>
    <x v="7"/>
    <s v="Metropolitan Bicycle Supply"/>
    <x v="0"/>
    <x v="0"/>
    <x v="35"/>
    <s v="Black"/>
    <x v="245"/>
    <d v="2002-09-01T00:00:00"/>
    <n v="1079.99"/>
    <n v="647.99400000000003"/>
    <n v="4"/>
    <n v="2591.9760000000001"/>
  </r>
  <r>
    <x v="1"/>
    <x v="3"/>
    <x v="7"/>
    <s v="Metropolitan Bicycle Supply"/>
    <x v="2"/>
    <x v="2"/>
    <x v="2"/>
    <s v="Silver"/>
    <x v="259"/>
    <d v="2002-09-01T00:00:00"/>
    <n v="1364.5"/>
    <n v="744.27269999999999"/>
    <n v="4"/>
    <n v="2977.0907999999999"/>
  </r>
  <r>
    <x v="1"/>
    <x v="3"/>
    <x v="7"/>
    <s v="Metropolitan Bicycle Supply"/>
    <x v="2"/>
    <x v="8"/>
    <x v="36"/>
    <s v="Black"/>
    <x v="262"/>
    <d v="2002-09-01T00:00:00"/>
    <n v="236.02500000000001"/>
    <n v="136.89449999999999"/>
    <n v="11"/>
    <n v="1505.8395"/>
  </r>
  <r>
    <x v="1"/>
    <x v="3"/>
    <x v="7"/>
    <s v="Metropolitan Bicycle Supply"/>
    <x v="1"/>
    <x v="10"/>
    <x v="21"/>
    <s v="Black"/>
    <x v="258"/>
    <d v="2002-09-01T00:00:00"/>
    <n v="37.99"/>
    <n v="20.894500000000001"/>
    <n v="15"/>
    <n v="313.41750000000002"/>
  </r>
  <r>
    <x v="1"/>
    <x v="3"/>
    <x v="7"/>
    <s v="Metropolitan Bicycle Supply"/>
    <x v="0"/>
    <x v="0"/>
    <x v="19"/>
    <s v="Silver"/>
    <x v="259"/>
    <d v="2002-09-01T00:00:00"/>
    <n v="2319.9899999999998"/>
    <n v="1201.4233999999999"/>
    <n v="11"/>
    <n v="13215.657399999998"/>
  </r>
  <r>
    <x v="1"/>
    <x v="3"/>
    <x v="7"/>
    <s v="Metropolitan Bicycle Supply"/>
    <x v="2"/>
    <x v="2"/>
    <x v="23"/>
    <s v="Black"/>
    <x v="250"/>
    <d v="2002-09-01T00:00:00"/>
    <n v="348.76"/>
    <n v="209.256"/>
    <n v="2"/>
    <n v="418.512"/>
  </r>
  <r>
    <x v="1"/>
    <x v="3"/>
    <x v="7"/>
    <s v="Metropolitan Bicycle Supply"/>
    <x v="2"/>
    <x v="2"/>
    <x v="2"/>
    <s v="Silver"/>
    <x v="267"/>
    <d v="2002-09-01T00:00:00"/>
    <n v="1364.5"/>
    <n v="744.27269999999999"/>
    <n v="1"/>
    <n v="744.27269999999999"/>
  </r>
  <r>
    <x v="1"/>
    <x v="3"/>
    <x v="7"/>
    <s v="Metropolitan Bicycle Supply"/>
    <x v="2"/>
    <x v="8"/>
    <x v="34"/>
    <s v="Black"/>
    <x v="259"/>
    <d v="2002-09-01T00:00:00"/>
    <n v="209.02500000000001"/>
    <n v="125.41500000000001"/>
    <n v="5"/>
    <n v="627.07500000000005"/>
  </r>
  <r>
    <x v="1"/>
    <x v="3"/>
    <x v="7"/>
    <s v="Metropolitan Bicycle Supply"/>
    <x v="2"/>
    <x v="8"/>
    <x v="32"/>
    <s v="Black"/>
    <x v="244"/>
    <d v="2002-09-01T00:00:00"/>
    <n v="87.745000000000005"/>
    <n v="52.646999999999998"/>
    <n v="3"/>
    <n v="157.941"/>
  </r>
  <r>
    <x v="1"/>
    <x v="3"/>
    <x v="7"/>
    <s v="Metropolitan Bicycle Supply"/>
    <x v="1"/>
    <x v="10"/>
    <x v="21"/>
    <s v="Black"/>
    <x v="243"/>
    <d v="2002-09-01T00:00:00"/>
    <n v="37.99"/>
    <n v="22.794"/>
    <n v="7"/>
    <n v="159.55799999999999"/>
  </r>
  <r>
    <x v="1"/>
    <x v="3"/>
    <x v="7"/>
    <s v="Metropolitan Bicycle Supply"/>
    <x v="2"/>
    <x v="8"/>
    <x v="26"/>
    <s v="Black"/>
    <x v="263"/>
    <d v="2002-09-01T00:00:00"/>
    <n v="60.744999999999997"/>
    <n v="36.447000000000003"/>
    <n v="6"/>
    <n v="218.68200000000002"/>
  </r>
  <r>
    <x v="1"/>
    <x v="3"/>
    <x v="7"/>
    <s v="Metropolitan Bicycle Supply"/>
    <x v="0"/>
    <x v="0"/>
    <x v="35"/>
    <s v="Black"/>
    <x v="248"/>
    <d v="2002-09-01T00:00:00"/>
    <n v="1079.99"/>
    <n v="647.99400000000003"/>
    <n v="8"/>
    <n v="5183.9520000000002"/>
  </r>
  <r>
    <x v="1"/>
    <x v="3"/>
    <x v="7"/>
    <s v="Metropolitan Bicycle Supply"/>
    <x v="0"/>
    <x v="0"/>
    <x v="19"/>
    <s v="Silver"/>
    <x v="260"/>
    <d v="2002-09-01T00:00:00"/>
    <n v="2319.9899999999998"/>
    <n v="1242.8517999999999"/>
    <n v="8"/>
    <n v="9942.8143999999993"/>
  </r>
  <r>
    <x v="1"/>
    <x v="3"/>
    <x v="7"/>
    <s v="Metropolitan Bicycle Supply"/>
    <x v="2"/>
    <x v="9"/>
    <x v="37"/>
    <m/>
    <x v="262"/>
    <d v="2002-09-01T00:00:00"/>
    <n v="44.54"/>
    <n v="24.294499999999999"/>
    <n v="4"/>
    <n v="97.177999999999997"/>
  </r>
  <r>
    <x v="1"/>
    <x v="3"/>
    <x v="7"/>
    <s v="Metropolitan Bicycle Supply"/>
    <x v="0"/>
    <x v="0"/>
    <x v="19"/>
    <s v="Black"/>
    <x v="269"/>
    <d v="2002-09-01T00:00:00"/>
    <n v="2294.9899999999998"/>
    <n v="1229.4589000000001"/>
    <n v="8"/>
    <n v="9835.6712000000007"/>
  </r>
  <r>
    <x v="1"/>
    <x v="3"/>
    <x v="7"/>
    <s v="Metropolitan Bicycle Supply"/>
    <x v="2"/>
    <x v="17"/>
    <x v="43"/>
    <m/>
    <x v="251"/>
    <d v="2002-09-01T00:00:00"/>
    <n v="102.29"/>
    <n v="56.259500000000003"/>
    <n v="15"/>
    <n v="843.89250000000004"/>
  </r>
  <r>
    <x v="1"/>
    <x v="3"/>
    <x v="7"/>
    <s v="Metropolitan Bicycle Supply"/>
    <x v="2"/>
    <x v="2"/>
    <x v="2"/>
    <s v="Black"/>
    <x v="258"/>
    <d v="2002-09-01T00:00:00"/>
    <n v="1349.6"/>
    <n v="736.14549999999997"/>
    <n v="6"/>
    <n v="4416.8729999999996"/>
  </r>
  <r>
    <x v="1"/>
    <x v="3"/>
    <x v="7"/>
    <s v="Metropolitan Bicycle Supply"/>
    <x v="0"/>
    <x v="0"/>
    <x v="19"/>
    <s v="Black"/>
    <x v="251"/>
    <d v="2002-09-01T00:00:00"/>
    <n v="2294.9899999999998"/>
    <n v="1229.4589000000001"/>
    <n v="6"/>
    <n v="7376.7534000000005"/>
  </r>
  <r>
    <x v="1"/>
    <x v="3"/>
    <x v="7"/>
    <s v="Metropolitan Bicycle Supply"/>
    <x v="0"/>
    <x v="0"/>
    <x v="19"/>
    <s v="Silver"/>
    <x v="260"/>
    <d v="2002-09-01T00:00:00"/>
    <n v="2319.9899999999998"/>
    <n v="1201.4233999999999"/>
    <n v="11"/>
    <n v="13215.657399999998"/>
  </r>
  <r>
    <x v="1"/>
    <x v="3"/>
    <x v="7"/>
    <s v="Metropolitan Bicycle Supply"/>
    <x v="2"/>
    <x v="9"/>
    <x v="22"/>
    <m/>
    <x v="258"/>
    <d v="2002-09-01T00:00:00"/>
    <n v="61.92"/>
    <n v="33.774500000000003"/>
    <n v="8"/>
    <n v="270.19600000000003"/>
  </r>
  <r>
    <x v="1"/>
    <x v="3"/>
    <x v="7"/>
    <s v="Metropolitan Bicycle Supply"/>
    <x v="1"/>
    <x v="10"/>
    <x v="21"/>
    <s v="Black"/>
    <x v="260"/>
    <d v="2002-09-01T00:00:00"/>
    <n v="37.99"/>
    <n v="22.034199999999998"/>
    <n v="12"/>
    <n v="264.41039999999998"/>
  </r>
  <r>
    <x v="1"/>
    <x v="3"/>
    <x v="7"/>
    <s v="Metropolitan Bicycle Supply"/>
    <x v="0"/>
    <x v="0"/>
    <x v="35"/>
    <s v="Black"/>
    <x v="270"/>
    <d v="2002-09-01T00:00:00"/>
    <n v="1079.99"/>
    <n v="647.99400000000003"/>
    <n v="5"/>
    <n v="3239.9700000000003"/>
  </r>
  <r>
    <x v="1"/>
    <x v="3"/>
    <x v="7"/>
    <s v="Metropolitan Bicycle Supply"/>
    <x v="2"/>
    <x v="17"/>
    <x v="44"/>
    <m/>
    <x v="250"/>
    <d v="2002-09-01T00:00:00"/>
    <n v="34.200000000000003"/>
    <n v="20.52"/>
    <n v="4"/>
    <n v="82.08"/>
  </r>
  <r>
    <x v="1"/>
    <x v="3"/>
    <x v="7"/>
    <s v="Metropolitan Bicycle Supply"/>
    <x v="0"/>
    <x v="0"/>
    <x v="35"/>
    <s v="Black"/>
    <x v="245"/>
    <d v="2002-09-01T00:00:00"/>
    <n v="1079.99"/>
    <n v="647.99400000000003"/>
    <n v="8"/>
    <n v="5183.9520000000002"/>
  </r>
  <r>
    <x v="1"/>
    <x v="3"/>
    <x v="7"/>
    <s v="Metropolitan Bicycle Supply"/>
    <x v="2"/>
    <x v="2"/>
    <x v="2"/>
    <s v="Silver"/>
    <x v="246"/>
    <d v="2002-09-01T00:00:00"/>
    <n v="1364.5"/>
    <n v="744.27269999999999"/>
    <n v="2"/>
    <n v="1488.5454"/>
  </r>
  <r>
    <x v="1"/>
    <x v="3"/>
    <x v="7"/>
    <s v="Metropolitan Bicycle Supply"/>
    <x v="2"/>
    <x v="2"/>
    <x v="23"/>
    <s v="Black"/>
    <x v="255"/>
    <d v="2002-09-01T00:00:00"/>
    <n v="348.76"/>
    <n v="209.256"/>
    <n v="2"/>
    <n v="418.512"/>
  </r>
  <r>
    <x v="1"/>
    <x v="3"/>
    <x v="7"/>
    <s v="Metropolitan Bicycle Supply"/>
    <x v="2"/>
    <x v="16"/>
    <x v="46"/>
    <m/>
    <x v="265"/>
    <d v="2002-09-01T00:00:00"/>
    <n v="229.49"/>
    <n v="137.69399999999999"/>
    <n v="4"/>
    <n v="550.77599999999995"/>
  </r>
  <r>
    <x v="1"/>
    <x v="3"/>
    <x v="7"/>
    <s v="Metropolitan Bicycle Supply"/>
    <x v="2"/>
    <x v="9"/>
    <x v="39"/>
    <m/>
    <x v="248"/>
    <d v="2002-09-01T00:00:00"/>
    <n v="120.27"/>
    <n v="65.601799999999997"/>
    <n v="4"/>
    <n v="262.40719999999999"/>
  </r>
  <r>
    <x v="1"/>
    <x v="3"/>
    <x v="7"/>
    <s v="Metropolitan Bicycle Supply"/>
    <x v="2"/>
    <x v="2"/>
    <x v="23"/>
    <s v="Black"/>
    <x v="266"/>
    <d v="2002-09-01T00:00:00"/>
    <n v="348.76"/>
    <n v="209.256"/>
    <n v="3"/>
    <n v="627.76800000000003"/>
  </r>
  <r>
    <x v="0"/>
    <x v="0"/>
    <x v="2"/>
    <s v="Finer Parts Shop"/>
    <x v="2"/>
    <x v="2"/>
    <x v="38"/>
    <s v="Black"/>
    <x v="248"/>
    <d v="2002-09-01T00:00:00"/>
    <n v="348.76"/>
    <n v="209.256"/>
    <n v="1"/>
    <n v="209.256"/>
  </r>
  <r>
    <x v="0"/>
    <x v="0"/>
    <x v="2"/>
    <s v="Finer Parts Shop"/>
    <x v="1"/>
    <x v="14"/>
    <x v="28"/>
    <s v="Black"/>
    <x v="243"/>
    <d v="2002-09-01T00:00:00"/>
    <n v="59.99"/>
    <n v="35.994"/>
    <n v="1"/>
    <n v="35.994"/>
  </r>
  <r>
    <x v="0"/>
    <x v="1"/>
    <x v="1"/>
    <s v="Remote Bicycle Specialists"/>
    <x v="2"/>
    <x v="6"/>
    <x v="8"/>
    <s v="Red"/>
    <x v="254"/>
    <d v="2002-09-01T00:00:00"/>
    <n v="337.22"/>
    <n v="202.33199999999999"/>
    <n v="2"/>
    <n v="404.66399999999999"/>
  </r>
  <r>
    <x v="0"/>
    <x v="1"/>
    <x v="1"/>
    <s v="Remote Bicycle Specialists"/>
    <x v="1"/>
    <x v="4"/>
    <x v="5"/>
    <s v="Multi"/>
    <x v="262"/>
    <d v="2002-09-01T00:00:00"/>
    <n v="49.99"/>
    <n v="28.840399999999999"/>
    <n v="3"/>
    <n v="86.521199999999993"/>
  </r>
  <r>
    <x v="0"/>
    <x v="1"/>
    <x v="1"/>
    <s v="Remote Bicycle Specialists"/>
    <x v="1"/>
    <x v="11"/>
    <x v="24"/>
    <s v="Black"/>
    <x v="265"/>
    <d v="2002-09-01T00:00:00"/>
    <n v="74.989999999999995"/>
    <n v="44.994"/>
    <n v="1"/>
    <n v="44.994"/>
  </r>
  <r>
    <x v="0"/>
    <x v="1"/>
    <x v="1"/>
    <s v="Remote Bicycle Specialists"/>
    <x v="3"/>
    <x v="7"/>
    <x v="10"/>
    <s v="Blue"/>
    <x v="252"/>
    <d v="2002-09-01T00:00:00"/>
    <n v="34.99"/>
    <n v="20.186499999999999"/>
    <n v="4"/>
    <n v="80.745999999999995"/>
  </r>
  <r>
    <x v="0"/>
    <x v="1"/>
    <x v="1"/>
    <s v="Remote Bicycle Specialists"/>
    <x v="1"/>
    <x v="12"/>
    <x v="25"/>
    <s v="Multi"/>
    <x v="245"/>
    <d v="2002-09-01T00:00:00"/>
    <n v="89.99"/>
    <n v="53.994"/>
    <n v="3"/>
    <n v="161.982"/>
  </r>
  <r>
    <x v="0"/>
    <x v="1"/>
    <x v="1"/>
    <s v="Remote Bicycle Specialists"/>
    <x v="0"/>
    <x v="3"/>
    <x v="3"/>
    <s v="Red"/>
    <x v="270"/>
    <d v="2002-09-01T00:00:00"/>
    <n v="782.99"/>
    <n v="469.79399999999998"/>
    <n v="2"/>
    <n v="939.58799999999997"/>
  </r>
  <r>
    <x v="0"/>
    <x v="1"/>
    <x v="1"/>
    <s v="Remote Bicycle Specialists"/>
    <x v="2"/>
    <x v="8"/>
    <x v="18"/>
    <s v="Black"/>
    <x v="249"/>
    <d v="2002-09-01T00:00:00"/>
    <n v="112.565"/>
    <n v="67.539000000000001"/>
    <n v="3"/>
    <n v="202.61700000000002"/>
  </r>
  <r>
    <x v="0"/>
    <x v="1"/>
    <x v="1"/>
    <s v="Remote Bicycle Specialists"/>
    <x v="3"/>
    <x v="7"/>
    <x v="10"/>
    <s v="Red"/>
    <x v="273"/>
    <d v="2002-09-01T00:00:00"/>
    <n v="34.99"/>
    <n v="20.186499999999999"/>
    <n v="4"/>
    <n v="80.745999999999995"/>
  </r>
  <r>
    <x v="0"/>
    <x v="1"/>
    <x v="1"/>
    <s v="Remote Bicycle Specialists"/>
    <x v="2"/>
    <x v="6"/>
    <x v="15"/>
    <s v="Yellow"/>
    <x v="257"/>
    <d v="2002-09-01T00:00:00"/>
    <n v="594.83000000000004"/>
    <n v="324.45269999999999"/>
    <n v="4"/>
    <n v="1297.8108"/>
  </r>
  <r>
    <x v="0"/>
    <x v="1"/>
    <x v="1"/>
    <s v="Remote Bicycle Specialists"/>
    <x v="3"/>
    <x v="7"/>
    <x v="10"/>
    <s v="Black"/>
    <x v="266"/>
    <d v="2002-09-01T00:00:00"/>
    <n v="34.99"/>
    <n v="20.186499999999999"/>
    <n v="1"/>
    <n v="20.186499999999999"/>
  </r>
  <r>
    <x v="0"/>
    <x v="1"/>
    <x v="1"/>
    <s v="Remote Bicycle Specialists"/>
    <x v="1"/>
    <x v="5"/>
    <x v="6"/>
    <s v="Multi"/>
    <x v="259"/>
    <d v="2002-09-01T00:00:00"/>
    <n v="8.99"/>
    <n v="5.1864999999999997"/>
    <n v="1"/>
    <n v="5.1864999999999997"/>
  </r>
  <r>
    <x v="0"/>
    <x v="1"/>
    <x v="1"/>
    <s v="Remote Bicycle Specialists"/>
    <x v="0"/>
    <x v="3"/>
    <x v="3"/>
    <s v="Red"/>
    <x v="243"/>
    <d v="2002-09-01T00:00:00"/>
    <n v="782.99"/>
    <n v="469.79399999999998"/>
    <n v="2"/>
    <n v="939.58799999999997"/>
  </r>
  <r>
    <x v="0"/>
    <x v="1"/>
    <x v="1"/>
    <s v="Remote Bicycle Specialists"/>
    <x v="2"/>
    <x v="6"/>
    <x v="8"/>
    <s v="Black"/>
    <x v="252"/>
    <d v="2002-09-01T00:00:00"/>
    <n v="337.22"/>
    <n v="183.93819999999999"/>
    <n v="1"/>
    <n v="183.93819999999999"/>
  </r>
  <r>
    <x v="0"/>
    <x v="1"/>
    <x v="1"/>
    <s v="Remote Bicycle Specialists"/>
    <x v="1"/>
    <x v="11"/>
    <x v="24"/>
    <s v="Black"/>
    <x v="244"/>
    <d v="2002-09-01T00:00:00"/>
    <n v="74.989999999999995"/>
    <n v="44.994"/>
    <n v="1"/>
    <n v="44.994"/>
  </r>
  <r>
    <x v="0"/>
    <x v="0"/>
    <x v="4"/>
    <s v="Mountain Toy Store"/>
    <x v="2"/>
    <x v="8"/>
    <x v="40"/>
    <s v="Black"/>
    <x v="244"/>
    <d v="2002-09-01T00:00:00"/>
    <n v="357.06"/>
    <n v="214.23599999999999"/>
    <n v="1"/>
    <n v="214.23599999999999"/>
  </r>
  <r>
    <x v="1"/>
    <x v="2"/>
    <x v="6"/>
    <s v="Community Department Stores"/>
    <x v="3"/>
    <x v="7"/>
    <x v="10"/>
    <s v="Blue"/>
    <x v="267"/>
    <d v="2002-09-01T00:00:00"/>
    <n v="34.99"/>
    <n v="20.186499999999999"/>
    <n v="3"/>
    <n v="60.5595"/>
  </r>
  <r>
    <x v="1"/>
    <x v="2"/>
    <x v="6"/>
    <s v="Community Department Stores"/>
    <x v="1"/>
    <x v="11"/>
    <x v="24"/>
    <s v="Black"/>
    <x v="267"/>
    <d v="2002-09-01T00:00:00"/>
    <n v="74.989999999999995"/>
    <n v="44.994"/>
    <n v="2"/>
    <n v="89.988"/>
  </r>
  <r>
    <x v="1"/>
    <x v="2"/>
    <x v="6"/>
    <s v="Community Department Stores"/>
    <x v="1"/>
    <x v="10"/>
    <x v="21"/>
    <s v="Black"/>
    <x v="245"/>
    <d v="2002-09-01T00:00:00"/>
    <n v="37.99"/>
    <n v="22.794"/>
    <n v="1"/>
    <n v="22.794"/>
  </r>
  <r>
    <x v="1"/>
    <x v="2"/>
    <x v="6"/>
    <s v="Community Department Stores"/>
    <x v="0"/>
    <x v="0"/>
    <x v="19"/>
    <s v="Black"/>
    <x v="271"/>
    <d v="2002-09-01T00:00:00"/>
    <n v="2294.9899999999998"/>
    <n v="1229.4589000000001"/>
    <n v="1"/>
    <n v="1229.4589000000001"/>
  </r>
  <r>
    <x v="1"/>
    <x v="2"/>
    <x v="6"/>
    <s v="Community Department Stores"/>
    <x v="0"/>
    <x v="0"/>
    <x v="19"/>
    <s v="Black"/>
    <x v="267"/>
    <d v="2002-09-01T00:00:00"/>
    <n v="2294.9899999999998"/>
    <n v="1229.4589000000001"/>
    <n v="2"/>
    <n v="2458.9178000000002"/>
  </r>
  <r>
    <x v="1"/>
    <x v="2"/>
    <x v="6"/>
    <s v="Community Department Stores"/>
    <x v="2"/>
    <x v="2"/>
    <x v="23"/>
    <s v="Black"/>
    <x v="259"/>
    <d v="2002-09-01T00:00:00"/>
    <n v="348.76"/>
    <n v="209.256"/>
    <n v="1"/>
    <n v="209.256"/>
  </r>
  <r>
    <x v="1"/>
    <x v="2"/>
    <x v="6"/>
    <s v="Community Department Stores"/>
    <x v="1"/>
    <x v="5"/>
    <x v="6"/>
    <s v="Multi"/>
    <x v="272"/>
    <d v="2002-09-01T00:00:00"/>
    <n v="8.99"/>
    <n v="5.1864999999999997"/>
    <n v="2"/>
    <n v="10.372999999999999"/>
  </r>
  <r>
    <x v="1"/>
    <x v="2"/>
    <x v="6"/>
    <s v="Community Department Stores"/>
    <x v="0"/>
    <x v="0"/>
    <x v="19"/>
    <s v="Silver"/>
    <x v="256"/>
    <d v="2002-09-01T00:00:00"/>
    <n v="2319.9899999999998"/>
    <n v="1242.8517999999999"/>
    <n v="3"/>
    <n v="3728.5553999999997"/>
  </r>
  <r>
    <x v="1"/>
    <x v="2"/>
    <x v="6"/>
    <s v="Community Department Stores"/>
    <x v="1"/>
    <x v="10"/>
    <x v="21"/>
    <s v="Black"/>
    <x v="261"/>
    <d v="2002-09-01T00:00:00"/>
    <n v="37.99"/>
    <n v="22.794"/>
    <n v="8"/>
    <n v="182.352"/>
  </r>
  <r>
    <x v="1"/>
    <x v="2"/>
    <x v="6"/>
    <s v="Community Department Stores"/>
    <x v="0"/>
    <x v="0"/>
    <x v="19"/>
    <s v="Silver"/>
    <x v="258"/>
    <d v="2002-09-01T00:00:00"/>
    <n v="2319.9899999999998"/>
    <n v="1242.8517999999999"/>
    <n v="2"/>
    <n v="2485.7035999999998"/>
  </r>
  <r>
    <x v="1"/>
    <x v="2"/>
    <x v="6"/>
    <s v="Community Department Stores"/>
    <x v="3"/>
    <x v="7"/>
    <x v="10"/>
    <s v="Red"/>
    <x v="252"/>
    <d v="2002-09-01T00:00:00"/>
    <n v="34.99"/>
    <n v="20.186499999999999"/>
    <n v="8"/>
    <n v="161.49199999999999"/>
  </r>
  <r>
    <x v="1"/>
    <x v="2"/>
    <x v="6"/>
    <s v="Community Department Stores"/>
    <x v="2"/>
    <x v="8"/>
    <x v="26"/>
    <s v="Black"/>
    <x v="272"/>
    <d v="2002-09-01T00:00:00"/>
    <n v="60.744999999999997"/>
    <n v="36.447000000000003"/>
    <n v="1"/>
    <n v="36.447000000000003"/>
  </r>
  <r>
    <x v="1"/>
    <x v="2"/>
    <x v="6"/>
    <s v="Community Department Stores"/>
    <x v="1"/>
    <x v="12"/>
    <x v="25"/>
    <s v="Multi"/>
    <x v="260"/>
    <d v="2002-09-01T00:00:00"/>
    <n v="89.99"/>
    <n v="53.994"/>
    <n v="7"/>
    <n v="377.95799999999997"/>
  </r>
  <r>
    <x v="1"/>
    <x v="2"/>
    <x v="6"/>
    <s v="Community Department Stores"/>
    <x v="3"/>
    <x v="7"/>
    <x v="10"/>
    <s v="Black"/>
    <x v="271"/>
    <d v="2002-09-01T00:00:00"/>
    <n v="34.99"/>
    <n v="20.186499999999999"/>
    <n v="8"/>
    <n v="161.49199999999999"/>
  </r>
  <r>
    <x v="1"/>
    <x v="2"/>
    <x v="6"/>
    <s v="Community Department Stores"/>
    <x v="1"/>
    <x v="10"/>
    <x v="21"/>
    <s v="Black"/>
    <x v="244"/>
    <d v="2002-09-01T00:00:00"/>
    <n v="37.99"/>
    <n v="22.794"/>
    <n v="4"/>
    <n v="91.176000000000002"/>
  </r>
  <r>
    <x v="1"/>
    <x v="2"/>
    <x v="6"/>
    <s v="Community Department Stores"/>
    <x v="1"/>
    <x v="11"/>
    <x v="24"/>
    <s v="Black"/>
    <x v="259"/>
    <d v="2002-09-01T00:00:00"/>
    <n v="74.989999999999995"/>
    <n v="44.994"/>
    <n v="4"/>
    <n v="179.976"/>
  </r>
  <r>
    <x v="1"/>
    <x v="2"/>
    <x v="6"/>
    <s v="Community Department Stores"/>
    <x v="2"/>
    <x v="9"/>
    <x v="22"/>
    <m/>
    <x v="245"/>
    <d v="2002-09-01T00:00:00"/>
    <n v="61.92"/>
    <n v="33.774500000000003"/>
    <n v="2"/>
    <n v="67.549000000000007"/>
  </r>
  <r>
    <x v="1"/>
    <x v="2"/>
    <x v="6"/>
    <s v="Community Department Stores"/>
    <x v="1"/>
    <x v="4"/>
    <x v="5"/>
    <s v="Multi"/>
    <x v="272"/>
    <d v="2002-09-01T00:00:00"/>
    <n v="49.99"/>
    <n v="28.840399999999999"/>
    <n v="2"/>
    <n v="57.680799999999998"/>
  </r>
  <r>
    <x v="1"/>
    <x v="2"/>
    <x v="6"/>
    <s v="Community Department Stores"/>
    <x v="0"/>
    <x v="0"/>
    <x v="19"/>
    <s v="Silver"/>
    <x v="263"/>
    <d v="2002-09-01T00:00:00"/>
    <n v="2319.9899999999998"/>
    <n v="1242.8517999999999"/>
    <n v="3"/>
    <n v="3728.5553999999997"/>
  </r>
  <r>
    <x v="1"/>
    <x v="2"/>
    <x v="6"/>
    <s v="Community Department Stores"/>
    <x v="2"/>
    <x v="8"/>
    <x v="32"/>
    <s v="Black"/>
    <x v="260"/>
    <d v="2002-09-01T00:00:00"/>
    <n v="87.745000000000005"/>
    <n v="52.646999999999998"/>
    <n v="2"/>
    <n v="105.294"/>
  </r>
  <r>
    <x v="0"/>
    <x v="0"/>
    <x v="3"/>
    <s v="Bicycle Outfitters"/>
    <x v="0"/>
    <x v="3"/>
    <x v="3"/>
    <s v="Red"/>
    <x v="251"/>
    <d v="2002-09-01T00:00:00"/>
    <n v="782.99"/>
    <n v="469.79399999999998"/>
    <n v="1"/>
    <n v="469.79399999999998"/>
  </r>
  <r>
    <x v="0"/>
    <x v="0"/>
    <x v="3"/>
    <s v="Bicycle Outfitters"/>
    <x v="0"/>
    <x v="3"/>
    <x v="12"/>
    <s v="Black"/>
    <x v="252"/>
    <d v="2002-09-01T00:00:00"/>
    <n v="2443.35"/>
    <n v="1308.9375"/>
    <n v="4"/>
    <n v="5235.75"/>
  </r>
  <r>
    <x v="0"/>
    <x v="0"/>
    <x v="3"/>
    <s v="Bicycle Outfitters"/>
    <x v="2"/>
    <x v="8"/>
    <x v="40"/>
    <s v="Black"/>
    <x v="257"/>
    <d v="2002-09-01T00:00:00"/>
    <n v="357.06"/>
    <n v="214.23599999999999"/>
    <n v="1"/>
    <n v="214.23599999999999"/>
  </r>
  <r>
    <x v="0"/>
    <x v="0"/>
    <x v="3"/>
    <s v="Bicycle Outfitters"/>
    <x v="2"/>
    <x v="6"/>
    <x v="15"/>
    <s v="Yellow"/>
    <x v="250"/>
    <d v="2002-09-01T00:00:00"/>
    <n v="594.83000000000004"/>
    <n v="324.45269999999999"/>
    <n v="1"/>
    <n v="324.45269999999999"/>
  </r>
  <r>
    <x v="0"/>
    <x v="0"/>
    <x v="3"/>
    <s v="Bicycle Outfitters"/>
    <x v="2"/>
    <x v="9"/>
    <x v="31"/>
    <m/>
    <x v="260"/>
    <d v="2002-09-01T00:00:00"/>
    <n v="44.54"/>
    <n v="24.294499999999999"/>
    <n v="2"/>
    <n v="48.588999999999999"/>
  </r>
  <r>
    <x v="0"/>
    <x v="0"/>
    <x v="3"/>
    <s v="Bicycle Outfitters"/>
    <x v="2"/>
    <x v="6"/>
    <x v="8"/>
    <s v="Red"/>
    <x v="245"/>
    <d v="2002-09-01T00:00:00"/>
    <n v="337.22"/>
    <n v="202.33199999999999"/>
    <n v="3"/>
    <n v="606.99599999999998"/>
  </r>
  <r>
    <x v="0"/>
    <x v="0"/>
    <x v="3"/>
    <s v="Bicycle Outfitters"/>
    <x v="0"/>
    <x v="3"/>
    <x v="12"/>
    <s v="Red"/>
    <x v="250"/>
    <d v="2002-09-01T00:00:00"/>
    <n v="2443.35"/>
    <n v="1466.01"/>
    <n v="1"/>
    <n v="1466.01"/>
  </r>
  <r>
    <x v="0"/>
    <x v="0"/>
    <x v="3"/>
    <s v="Bicycle Outfitters"/>
    <x v="2"/>
    <x v="6"/>
    <x v="11"/>
    <s v="Black"/>
    <x v="262"/>
    <d v="2002-09-01T00:00:00"/>
    <n v="1431.5"/>
    <n v="780.81820000000005"/>
    <n v="1"/>
    <n v="780.81820000000005"/>
  </r>
  <r>
    <x v="0"/>
    <x v="0"/>
    <x v="3"/>
    <s v="The Bike Mechanics"/>
    <x v="2"/>
    <x v="8"/>
    <x v="26"/>
    <s v="Black"/>
    <x v="259"/>
    <d v="2002-09-01T00:00:00"/>
    <n v="60.744999999999997"/>
    <n v="36.447000000000003"/>
    <n v="1"/>
    <n v="36.447000000000003"/>
  </r>
  <r>
    <x v="0"/>
    <x v="0"/>
    <x v="3"/>
    <s v="The Bike Mechanics"/>
    <x v="2"/>
    <x v="2"/>
    <x v="2"/>
    <s v="Silver"/>
    <x v="243"/>
    <d v="2002-09-01T00:00:00"/>
    <n v="1364.5"/>
    <n v="744.27269999999999"/>
    <n v="3"/>
    <n v="2232.8181"/>
  </r>
  <r>
    <x v="0"/>
    <x v="0"/>
    <x v="5"/>
    <s v="Riders Company"/>
    <x v="0"/>
    <x v="3"/>
    <x v="17"/>
    <s v="Yellow"/>
    <x v="245"/>
    <d v="2002-09-01T00:00:00"/>
    <n v="1120.49"/>
    <n v="600.26250000000005"/>
    <n v="1"/>
    <n v="600.26250000000005"/>
  </r>
  <r>
    <x v="0"/>
    <x v="0"/>
    <x v="5"/>
    <s v="Riders Company"/>
    <x v="2"/>
    <x v="6"/>
    <x v="15"/>
    <s v="Yellow"/>
    <x v="266"/>
    <d v="2002-09-01T00:00:00"/>
    <n v="594.83000000000004"/>
    <n v="324.45269999999999"/>
    <n v="6"/>
    <n v="1946.7161999999998"/>
  </r>
  <r>
    <x v="0"/>
    <x v="0"/>
    <x v="5"/>
    <s v="Riders Company"/>
    <x v="2"/>
    <x v="6"/>
    <x v="8"/>
    <s v="Red"/>
    <x v="252"/>
    <d v="2002-09-01T00:00:00"/>
    <n v="337.22"/>
    <n v="202.33199999999999"/>
    <n v="1"/>
    <n v="202.33199999999999"/>
  </r>
  <r>
    <x v="0"/>
    <x v="0"/>
    <x v="5"/>
    <s v="Riders Company"/>
    <x v="2"/>
    <x v="6"/>
    <x v="11"/>
    <s v="Red"/>
    <x v="247"/>
    <d v="2002-09-01T00:00:00"/>
    <n v="1431.5"/>
    <n v="780.81820000000005"/>
    <n v="3"/>
    <n v="2342.4546"/>
  </r>
  <r>
    <x v="0"/>
    <x v="0"/>
    <x v="5"/>
    <s v="Riders Company"/>
    <x v="2"/>
    <x v="6"/>
    <x v="15"/>
    <s v="Yellow"/>
    <x v="246"/>
    <d v="2002-09-01T00:00:00"/>
    <n v="594.83000000000004"/>
    <n v="324.45269999999999"/>
    <n v="3"/>
    <n v="973.35809999999992"/>
  </r>
  <r>
    <x v="0"/>
    <x v="0"/>
    <x v="5"/>
    <s v="Riders Company"/>
    <x v="0"/>
    <x v="3"/>
    <x v="3"/>
    <s v="Black"/>
    <x v="273"/>
    <d v="2002-09-01T00:00:00"/>
    <n v="782.99"/>
    <n v="469.79399999999998"/>
    <n v="4"/>
    <n v="1879.1759999999999"/>
  </r>
  <r>
    <x v="0"/>
    <x v="0"/>
    <x v="5"/>
    <s v="Riders Company"/>
    <x v="1"/>
    <x v="12"/>
    <x v="25"/>
    <s v="Multi"/>
    <x v="270"/>
    <d v="2002-09-01T00:00:00"/>
    <n v="89.99"/>
    <n v="53.994"/>
    <n v="3"/>
    <n v="161.982"/>
  </r>
  <r>
    <x v="0"/>
    <x v="0"/>
    <x v="5"/>
    <s v="Riders Company"/>
    <x v="0"/>
    <x v="3"/>
    <x v="17"/>
    <s v="Yellow"/>
    <x v="245"/>
    <d v="2002-09-01T00:00:00"/>
    <n v="1120.49"/>
    <n v="600.26250000000005"/>
    <n v="1"/>
    <n v="600.26250000000005"/>
  </r>
  <r>
    <x v="0"/>
    <x v="0"/>
    <x v="5"/>
    <s v="Riders Company"/>
    <x v="0"/>
    <x v="3"/>
    <x v="12"/>
    <s v="Black"/>
    <x v="256"/>
    <d v="2002-09-01T00:00:00"/>
    <n v="2443.35"/>
    <n v="1308.9375"/>
    <n v="3"/>
    <n v="3926.8125"/>
  </r>
  <r>
    <x v="0"/>
    <x v="0"/>
    <x v="5"/>
    <s v="Riders Company"/>
    <x v="2"/>
    <x v="6"/>
    <x v="8"/>
    <s v="Black"/>
    <x v="256"/>
    <d v="2002-09-01T00:00:00"/>
    <n v="337.22"/>
    <n v="183.93819999999999"/>
    <n v="1"/>
    <n v="183.93819999999999"/>
  </r>
  <r>
    <x v="0"/>
    <x v="0"/>
    <x v="5"/>
    <s v="Riders Company"/>
    <x v="0"/>
    <x v="3"/>
    <x v="3"/>
    <s v="Black"/>
    <x v="265"/>
    <d v="2002-09-01T00:00:00"/>
    <n v="782.99"/>
    <n v="469.79399999999998"/>
    <n v="3"/>
    <n v="1409.3820000000001"/>
  </r>
  <r>
    <x v="0"/>
    <x v="0"/>
    <x v="5"/>
    <s v="Riders Company"/>
    <x v="0"/>
    <x v="3"/>
    <x v="3"/>
    <s v="Red"/>
    <x v="252"/>
    <d v="2002-09-01T00:00:00"/>
    <n v="782.99"/>
    <n v="469.79399999999998"/>
    <n v="3"/>
    <n v="1409.3820000000001"/>
  </r>
  <r>
    <x v="0"/>
    <x v="0"/>
    <x v="5"/>
    <s v="Riders Company"/>
    <x v="2"/>
    <x v="6"/>
    <x v="15"/>
    <s v="Yellow"/>
    <x v="261"/>
    <d v="2002-09-01T00:00:00"/>
    <n v="594.83000000000004"/>
    <n v="324.45269999999999"/>
    <n v="2"/>
    <n v="648.90539999999999"/>
  </r>
  <r>
    <x v="0"/>
    <x v="0"/>
    <x v="5"/>
    <s v="Riders Company"/>
    <x v="2"/>
    <x v="6"/>
    <x v="8"/>
    <s v="Red"/>
    <x v="243"/>
    <d v="2002-09-01T00:00:00"/>
    <n v="337.22"/>
    <n v="202.33199999999999"/>
    <n v="1"/>
    <n v="202.33199999999999"/>
  </r>
  <r>
    <x v="0"/>
    <x v="0"/>
    <x v="5"/>
    <s v="Riders Company"/>
    <x v="0"/>
    <x v="3"/>
    <x v="3"/>
    <s v="Red"/>
    <x v="257"/>
    <d v="2002-09-01T00:00:00"/>
    <n v="782.99"/>
    <n v="469.79399999999998"/>
    <n v="2"/>
    <n v="939.58799999999997"/>
  </r>
  <r>
    <x v="0"/>
    <x v="0"/>
    <x v="5"/>
    <s v="Riders Company"/>
    <x v="0"/>
    <x v="3"/>
    <x v="3"/>
    <s v="Black"/>
    <x v="256"/>
    <d v="2002-09-01T00:00:00"/>
    <n v="782.99"/>
    <n v="469.79399999999998"/>
    <n v="6"/>
    <n v="2818.7640000000001"/>
  </r>
  <r>
    <x v="0"/>
    <x v="0"/>
    <x v="5"/>
    <s v="Riders Company"/>
    <x v="2"/>
    <x v="6"/>
    <x v="8"/>
    <s v="Red"/>
    <x v="271"/>
    <d v="2002-09-01T00:00:00"/>
    <n v="337.22"/>
    <n v="202.33199999999999"/>
    <n v="3"/>
    <n v="606.99599999999998"/>
  </r>
  <r>
    <x v="0"/>
    <x v="0"/>
    <x v="5"/>
    <s v="Riders Company"/>
    <x v="0"/>
    <x v="3"/>
    <x v="3"/>
    <s v="Red"/>
    <x v="265"/>
    <d v="2002-09-01T00:00:00"/>
    <n v="782.99"/>
    <n v="469.79399999999998"/>
    <n v="1"/>
    <n v="469.79399999999998"/>
  </r>
  <r>
    <x v="0"/>
    <x v="0"/>
    <x v="5"/>
    <s v="Riders Company"/>
    <x v="2"/>
    <x v="6"/>
    <x v="11"/>
    <s v="Black"/>
    <x v="243"/>
    <d v="2002-09-01T00:00:00"/>
    <n v="1431.5"/>
    <n v="780.81820000000005"/>
    <n v="3"/>
    <n v="2342.4546"/>
  </r>
  <r>
    <x v="0"/>
    <x v="0"/>
    <x v="5"/>
    <s v="Riders Company"/>
    <x v="2"/>
    <x v="6"/>
    <x v="11"/>
    <s v="Red"/>
    <x v="249"/>
    <d v="2002-09-01T00:00:00"/>
    <n v="1431.5"/>
    <n v="780.81820000000005"/>
    <n v="6"/>
    <n v="4684.9092000000001"/>
  </r>
  <r>
    <x v="0"/>
    <x v="0"/>
    <x v="5"/>
    <s v="Riders Company"/>
    <x v="0"/>
    <x v="3"/>
    <x v="3"/>
    <s v="Red"/>
    <x v="263"/>
    <d v="2002-09-01T00:00:00"/>
    <n v="782.99"/>
    <n v="469.79399999999998"/>
    <n v="1"/>
    <n v="469.79399999999998"/>
  </r>
  <r>
    <x v="0"/>
    <x v="0"/>
    <x v="5"/>
    <s v="Riders Company"/>
    <x v="2"/>
    <x v="8"/>
    <x v="18"/>
    <s v="Black"/>
    <x v="254"/>
    <d v="2002-09-01T00:00:00"/>
    <n v="112.565"/>
    <n v="67.539000000000001"/>
    <n v="3"/>
    <n v="202.61700000000002"/>
  </r>
  <r>
    <x v="0"/>
    <x v="0"/>
    <x v="5"/>
    <s v="Riders Company"/>
    <x v="0"/>
    <x v="3"/>
    <x v="12"/>
    <s v="Red"/>
    <x v="272"/>
    <d v="2002-09-01T00:00:00"/>
    <n v="2443.35"/>
    <n v="1308.9375"/>
    <n v="4"/>
    <n v="5235.75"/>
  </r>
  <r>
    <x v="0"/>
    <x v="0"/>
    <x v="5"/>
    <s v="Riders Company"/>
    <x v="0"/>
    <x v="3"/>
    <x v="17"/>
    <s v="Yellow"/>
    <x v="266"/>
    <d v="2002-09-01T00:00:00"/>
    <n v="1120.49"/>
    <n v="600.26250000000005"/>
    <n v="1"/>
    <n v="600.26250000000005"/>
  </r>
  <r>
    <x v="0"/>
    <x v="0"/>
    <x v="5"/>
    <s v="Riders Company"/>
    <x v="2"/>
    <x v="9"/>
    <x v="31"/>
    <m/>
    <x v="269"/>
    <d v="2002-09-01T00:00:00"/>
    <n v="44.54"/>
    <n v="24.294499999999999"/>
    <n v="3"/>
    <n v="72.883499999999998"/>
  </r>
  <r>
    <x v="0"/>
    <x v="0"/>
    <x v="5"/>
    <s v="Riders Company"/>
    <x v="0"/>
    <x v="3"/>
    <x v="3"/>
    <s v="Black"/>
    <x v="272"/>
    <d v="2002-09-01T00:00:00"/>
    <n v="782.99"/>
    <n v="469.79399999999998"/>
    <n v="3"/>
    <n v="1409.3820000000001"/>
  </r>
  <r>
    <x v="0"/>
    <x v="0"/>
    <x v="5"/>
    <s v="Riders Company"/>
    <x v="0"/>
    <x v="3"/>
    <x v="12"/>
    <s v="Black"/>
    <x v="258"/>
    <d v="2002-09-01T00:00:00"/>
    <n v="2443.35"/>
    <n v="1308.9375"/>
    <n v="4"/>
    <n v="5235.75"/>
  </r>
  <r>
    <x v="0"/>
    <x v="0"/>
    <x v="5"/>
    <s v="Riders Company"/>
    <x v="0"/>
    <x v="3"/>
    <x v="3"/>
    <s v="Black"/>
    <x v="270"/>
    <d v="2002-09-01T00:00:00"/>
    <n v="782.99"/>
    <n v="469.79399999999998"/>
    <n v="4"/>
    <n v="1879.1759999999999"/>
  </r>
  <r>
    <x v="0"/>
    <x v="0"/>
    <x v="5"/>
    <s v="Riders Company"/>
    <x v="2"/>
    <x v="9"/>
    <x v="16"/>
    <m/>
    <x v="263"/>
    <d v="2002-09-01T00:00:00"/>
    <n v="120.27"/>
    <n v="65.601799999999997"/>
    <n v="2"/>
    <n v="131.20359999999999"/>
  </r>
  <r>
    <x v="0"/>
    <x v="0"/>
    <x v="5"/>
    <s v="Riders Company"/>
    <x v="0"/>
    <x v="3"/>
    <x v="3"/>
    <s v="Red"/>
    <x v="268"/>
    <d v="2002-09-01T00:00:00"/>
    <n v="782.99"/>
    <n v="469.79399999999998"/>
    <n v="1"/>
    <n v="469.79399999999998"/>
  </r>
  <r>
    <x v="0"/>
    <x v="0"/>
    <x v="5"/>
    <s v="Riders Company"/>
    <x v="2"/>
    <x v="8"/>
    <x v="13"/>
    <s v="Black"/>
    <x v="252"/>
    <d v="2002-09-01T00:00:00"/>
    <n v="330.06"/>
    <n v="198.036"/>
    <n v="3"/>
    <n v="594.10799999999995"/>
  </r>
  <r>
    <x v="0"/>
    <x v="0"/>
    <x v="5"/>
    <s v="Riders Company"/>
    <x v="0"/>
    <x v="3"/>
    <x v="3"/>
    <s v="Red"/>
    <x v="257"/>
    <d v="2002-09-01T00:00:00"/>
    <n v="782.99"/>
    <n v="469.79399999999998"/>
    <n v="2"/>
    <n v="939.58799999999997"/>
  </r>
  <r>
    <x v="0"/>
    <x v="0"/>
    <x v="5"/>
    <s v="Riders Company"/>
    <x v="0"/>
    <x v="3"/>
    <x v="12"/>
    <s v="Black"/>
    <x v="249"/>
    <d v="2002-09-01T00:00:00"/>
    <n v="2443.35"/>
    <n v="1308.9375"/>
    <n v="2"/>
    <n v="2617.875"/>
  </r>
  <r>
    <x v="0"/>
    <x v="0"/>
    <x v="5"/>
    <s v="Riders Company"/>
    <x v="2"/>
    <x v="6"/>
    <x v="8"/>
    <s v="Red"/>
    <x v="247"/>
    <d v="2002-09-01T00:00:00"/>
    <n v="337.22"/>
    <n v="202.33199999999999"/>
    <n v="1"/>
    <n v="202.33199999999999"/>
  </r>
  <r>
    <x v="0"/>
    <x v="0"/>
    <x v="5"/>
    <s v="Riders Company"/>
    <x v="1"/>
    <x v="10"/>
    <x v="29"/>
    <s v="Black"/>
    <x v="255"/>
    <d v="2002-09-01T00:00:00"/>
    <n v="24.49"/>
    <n v="14.1289"/>
    <n v="3"/>
    <n v="42.386699999999998"/>
  </r>
  <r>
    <x v="0"/>
    <x v="0"/>
    <x v="5"/>
    <s v="Riders Company"/>
    <x v="0"/>
    <x v="3"/>
    <x v="12"/>
    <s v="Red"/>
    <x v="259"/>
    <d v="2002-09-01T00:00:00"/>
    <n v="2443.35"/>
    <n v="1466.01"/>
    <n v="3"/>
    <n v="4398.03"/>
  </r>
  <r>
    <x v="0"/>
    <x v="0"/>
    <x v="5"/>
    <s v="Riders Company"/>
    <x v="2"/>
    <x v="8"/>
    <x v="40"/>
    <s v="Black"/>
    <x v="269"/>
    <d v="2002-09-01T00:00:00"/>
    <n v="357.06"/>
    <n v="214.23599999999999"/>
    <n v="2"/>
    <n v="428.47199999999998"/>
  </r>
  <r>
    <x v="0"/>
    <x v="0"/>
    <x v="5"/>
    <s v="Riders Company"/>
    <x v="0"/>
    <x v="3"/>
    <x v="17"/>
    <s v="Yellow"/>
    <x v="252"/>
    <d v="2002-09-01T00:00:00"/>
    <n v="1120.49"/>
    <n v="600.26250000000005"/>
    <n v="2"/>
    <n v="1200.5250000000001"/>
  </r>
  <r>
    <x v="0"/>
    <x v="0"/>
    <x v="5"/>
    <s v="Riders Company"/>
    <x v="1"/>
    <x v="12"/>
    <x v="25"/>
    <s v="Multi"/>
    <x v="253"/>
    <d v="2002-09-01T00:00:00"/>
    <n v="89.99"/>
    <n v="53.994"/>
    <n v="3"/>
    <n v="161.982"/>
  </r>
  <r>
    <x v="0"/>
    <x v="0"/>
    <x v="5"/>
    <s v="Riders Company"/>
    <x v="0"/>
    <x v="3"/>
    <x v="12"/>
    <s v="Black"/>
    <x v="257"/>
    <d v="2002-09-01T00:00:00"/>
    <n v="2443.35"/>
    <n v="1308.9375"/>
    <n v="4"/>
    <n v="5235.75"/>
  </r>
  <r>
    <x v="0"/>
    <x v="0"/>
    <x v="5"/>
    <s v="Riders Company"/>
    <x v="2"/>
    <x v="8"/>
    <x v="14"/>
    <s v="Black"/>
    <x v="244"/>
    <d v="2002-09-01T00:00:00"/>
    <n v="248.38499999999999"/>
    <n v="149.03100000000001"/>
    <n v="1"/>
    <n v="149.03100000000001"/>
  </r>
  <r>
    <x v="0"/>
    <x v="0"/>
    <x v="5"/>
    <s v="Riders Company"/>
    <x v="0"/>
    <x v="3"/>
    <x v="12"/>
    <s v="Red"/>
    <x v="258"/>
    <d v="2002-09-01T00:00:00"/>
    <n v="2443.35"/>
    <n v="1466.01"/>
    <n v="1"/>
    <n v="1466.01"/>
  </r>
  <r>
    <x v="0"/>
    <x v="0"/>
    <x v="0"/>
    <s v="Next-Door Bike Store"/>
    <x v="0"/>
    <x v="0"/>
    <x v="19"/>
    <s v="Silver"/>
    <x v="272"/>
    <d v="2002-09-01T00:00:00"/>
    <n v="2319.9899999999998"/>
    <n v="1242.8517999999999"/>
    <n v="4"/>
    <n v="4971.4071999999996"/>
  </r>
  <r>
    <x v="0"/>
    <x v="0"/>
    <x v="0"/>
    <s v="Next-Door Bike Store"/>
    <x v="2"/>
    <x v="2"/>
    <x v="2"/>
    <s v="Silver"/>
    <x v="272"/>
    <d v="2002-09-01T00:00:00"/>
    <n v="1364.5"/>
    <n v="744.27269999999999"/>
    <n v="2"/>
    <n v="1488.5454"/>
  </r>
  <r>
    <x v="0"/>
    <x v="0"/>
    <x v="0"/>
    <s v="Next-Door Bike Store"/>
    <x v="1"/>
    <x v="10"/>
    <x v="21"/>
    <s v="Black"/>
    <x v="271"/>
    <d v="2002-09-01T00:00:00"/>
    <n v="37.99"/>
    <n v="22.794"/>
    <n v="3"/>
    <n v="68.382000000000005"/>
  </r>
  <r>
    <x v="0"/>
    <x v="0"/>
    <x v="0"/>
    <s v="Next-Door Bike Store"/>
    <x v="2"/>
    <x v="8"/>
    <x v="34"/>
    <s v="Black"/>
    <x v="247"/>
    <d v="2002-09-01T00:00:00"/>
    <n v="209.02500000000001"/>
    <n v="125.41500000000001"/>
    <n v="5"/>
    <n v="627.07500000000005"/>
  </r>
  <r>
    <x v="0"/>
    <x v="0"/>
    <x v="0"/>
    <s v="Next-Door Bike Store"/>
    <x v="2"/>
    <x v="8"/>
    <x v="33"/>
    <s v="Black"/>
    <x v="269"/>
    <d v="2002-09-01T00:00:00"/>
    <n v="300.21499999999997"/>
    <n v="180.12899999999999"/>
    <n v="2"/>
    <n v="360.25799999999998"/>
  </r>
  <r>
    <x v="0"/>
    <x v="0"/>
    <x v="0"/>
    <s v="Next-Door Bike Store"/>
    <x v="1"/>
    <x v="4"/>
    <x v="5"/>
    <s v="Multi"/>
    <x v="263"/>
    <d v="2002-09-01T00:00:00"/>
    <n v="49.99"/>
    <n v="28.840399999999999"/>
    <n v="1"/>
    <n v="28.840399999999999"/>
  </r>
  <r>
    <x v="0"/>
    <x v="0"/>
    <x v="0"/>
    <s v="Next-Door Bike Store"/>
    <x v="3"/>
    <x v="13"/>
    <x v="27"/>
    <m/>
    <x v="263"/>
    <d v="2002-09-01T00:00:00"/>
    <n v="19.989999999999998"/>
    <n v="11.994"/>
    <n v="3"/>
    <n v="35.981999999999999"/>
  </r>
  <r>
    <x v="0"/>
    <x v="0"/>
    <x v="0"/>
    <s v="Next-Door Bike Store"/>
    <x v="0"/>
    <x v="0"/>
    <x v="35"/>
    <s v="Black"/>
    <x v="244"/>
    <d v="2002-09-01T00:00:00"/>
    <n v="1079.99"/>
    <n v="647.99400000000003"/>
    <n v="5"/>
    <n v="3239.9700000000003"/>
  </r>
  <r>
    <x v="0"/>
    <x v="0"/>
    <x v="0"/>
    <s v="Next-Door Bike Store"/>
    <x v="1"/>
    <x v="11"/>
    <x v="24"/>
    <s v="Black"/>
    <x v="261"/>
    <d v="2002-09-01T00:00:00"/>
    <n v="74.989999999999995"/>
    <n v="44.994"/>
    <n v="4"/>
    <n v="179.976"/>
  </r>
  <r>
    <x v="0"/>
    <x v="0"/>
    <x v="0"/>
    <s v="Next-Door Bike Store"/>
    <x v="1"/>
    <x v="10"/>
    <x v="21"/>
    <s v="Black"/>
    <x v="247"/>
    <d v="2002-09-01T00:00:00"/>
    <n v="37.99"/>
    <n v="22.794"/>
    <n v="8"/>
    <n v="182.352"/>
  </r>
  <r>
    <x v="0"/>
    <x v="0"/>
    <x v="0"/>
    <s v="Next-Door Bike Store"/>
    <x v="3"/>
    <x v="7"/>
    <x v="10"/>
    <s v="Black"/>
    <x v="243"/>
    <d v="2002-09-01T00:00:00"/>
    <n v="34.99"/>
    <n v="20.186499999999999"/>
    <n v="7"/>
    <n v="141.30549999999999"/>
  </r>
  <r>
    <x v="0"/>
    <x v="0"/>
    <x v="0"/>
    <s v="Next-Door Bike Store"/>
    <x v="1"/>
    <x v="11"/>
    <x v="24"/>
    <s v="Black"/>
    <x v="244"/>
    <d v="2002-09-01T00:00:00"/>
    <n v="74.989999999999995"/>
    <n v="44.994"/>
    <n v="2"/>
    <n v="89.988"/>
  </r>
  <r>
    <x v="0"/>
    <x v="0"/>
    <x v="0"/>
    <s v="Next-Door Bike Store"/>
    <x v="0"/>
    <x v="0"/>
    <x v="19"/>
    <s v="Black"/>
    <x v="254"/>
    <d v="2002-09-01T00:00:00"/>
    <n v="2294.9899999999998"/>
    <n v="1229.4589000000001"/>
    <n v="4"/>
    <n v="4917.8356000000003"/>
  </r>
  <r>
    <x v="0"/>
    <x v="0"/>
    <x v="0"/>
    <s v="Next-Door Bike Store"/>
    <x v="0"/>
    <x v="0"/>
    <x v="35"/>
    <s v="Black"/>
    <x v="252"/>
    <d v="2002-09-01T00:00:00"/>
    <n v="1079.99"/>
    <n v="647.99400000000003"/>
    <n v="3"/>
    <n v="1943.982"/>
  </r>
  <r>
    <x v="0"/>
    <x v="0"/>
    <x v="0"/>
    <s v="Next-Door Bike Store"/>
    <x v="2"/>
    <x v="2"/>
    <x v="2"/>
    <s v="Black"/>
    <x v="266"/>
    <d v="2002-09-01T00:00:00"/>
    <n v="1349.6"/>
    <n v="736.14549999999997"/>
    <n v="2"/>
    <n v="1472.2909999999999"/>
  </r>
  <r>
    <x v="0"/>
    <x v="0"/>
    <x v="0"/>
    <s v="Next-Door Bike Store"/>
    <x v="1"/>
    <x v="5"/>
    <x v="6"/>
    <s v="Multi"/>
    <x v="266"/>
    <d v="2002-09-01T00:00:00"/>
    <n v="8.99"/>
    <n v="4.7542999999999997"/>
    <n v="16"/>
    <n v="76.068799999999996"/>
  </r>
  <r>
    <x v="0"/>
    <x v="0"/>
    <x v="0"/>
    <s v="Next-Door Bike Store"/>
    <x v="2"/>
    <x v="8"/>
    <x v="20"/>
    <s v="Black"/>
    <x v="248"/>
    <d v="2002-09-01T00:00:00"/>
    <n v="327.21499999999997"/>
    <n v="196.32900000000001"/>
    <n v="4"/>
    <n v="785.31600000000003"/>
  </r>
  <r>
    <x v="0"/>
    <x v="0"/>
    <x v="0"/>
    <s v="Next-Door Bike Store"/>
    <x v="0"/>
    <x v="0"/>
    <x v="19"/>
    <s v="Black"/>
    <x v="260"/>
    <d v="2002-09-01T00:00:00"/>
    <n v="2294.9899999999998"/>
    <n v="1229.4589000000001"/>
    <n v="2"/>
    <n v="2458.9178000000002"/>
  </r>
  <r>
    <x v="0"/>
    <x v="0"/>
    <x v="0"/>
    <s v="Next-Door Bike Store"/>
    <x v="2"/>
    <x v="9"/>
    <x v="22"/>
    <m/>
    <x v="248"/>
    <d v="2002-09-01T00:00:00"/>
    <n v="61.92"/>
    <n v="33.774500000000003"/>
    <n v="1"/>
    <n v="33.774500000000003"/>
  </r>
  <r>
    <x v="0"/>
    <x v="0"/>
    <x v="0"/>
    <s v="Next-Door Bike Store"/>
    <x v="0"/>
    <x v="0"/>
    <x v="35"/>
    <s v="Black"/>
    <x v="246"/>
    <d v="2002-09-01T00:00:00"/>
    <n v="1079.99"/>
    <n v="647.99400000000003"/>
    <n v="1"/>
    <n v="647.99400000000003"/>
  </r>
  <r>
    <x v="0"/>
    <x v="0"/>
    <x v="0"/>
    <s v="Next-Door Bike Store"/>
    <x v="1"/>
    <x v="4"/>
    <x v="5"/>
    <s v="Multi"/>
    <x v="245"/>
    <d v="2002-09-01T00:00:00"/>
    <n v="49.99"/>
    <n v="28.840399999999999"/>
    <n v="3"/>
    <n v="86.521199999999993"/>
  </r>
  <r>
    <x v="0"/>
    <x v="0"/>
    <x v="0"/>
    <s v="Next-Door Bike Store"/>
    <x v="2"/>
    <x v="8"/>
    <x v="36"/>
    <s v="Black"/>
    <x v="260"/>
    <d v="2002-09-01T00:00:00"/>
    <n v="236.02500000000001"/>
    <n v="141.61500000000001"/>
    <n v="2"/>
    <n v="283.23"/>
  </r>
  <r>
    <x v="0"/>
    <x v="0"/>
    <x v="0"/>
    <s v="Next-Door Bike Store"/>
    <x v="3"/>
    <x v="7"/>
    <x v="10"/>
    <s v="Blue"/>
    <x v="267"/>
    <d v="2002-09-01T00:00:00"/>
    <n v="34.99"/>
    <n v="20.186499999999999"/>
    <n v="3"/>
    <n v="60.5595"/>
  </r>
  <r>
    <x v="0"/>
    <x v="0"/>
    <x v="0"/>
    <s v="Next-Door Bike Store"/>
    <x v="3"/>
    <x v="15"/>
    <x v="30"/>
    <m/>
    <x v="265"/>
    <d v="2002-09-01T00:00:00"/>
    <n v="25"/>
    <n v="15"/>
    <n v="2"/>
    <n v="30"/>
  </r>
  <r>
    <x v="0"/>
    <x v="0"/>
    <x v="0"/>
    <s v="Next-Door Bike Store"/>
    <x v="1"/>
    <x v="10"/>
    <x v="21"/>
    <s v="Black"/>
    <x v="249"/>
    <d v="2002-09-01T00:00:00"/>
    <n v="37.99"/>
    <n v="20.894500000000001"/>
    <n v="23"/>
    <n v="480.57350000000002"/>
  </r>
  <r>
    <x v="0"/>
    <x v="0"/>
    <x v="0"/>
    <s v="Next-Door Bike Store"/>
    <x v="2"/>
    <x v="2"/>
    <x v="38"/>
    <s v="Black"/>
    <x v="258"/>
    <d v="2002-09-01T00:00:00"/>
    <n v="348.76"/>
    <n v="209.256"/>
    <n v="1"/>
    <n v="209.256"/>
  </r>
  <r>
    <x v="0"/>
    <x v="0"/>
    <x v="0"/>
    <s v="Next-Door Bike Store"/>
    <x v="2"/>
    <x v="2"/>
    <x v="23"/>
    <s v="Black"/>
    <x v="272"/>
    <d v="2002-09-01T00:00:00"/>
    <n v="348.76"/>
    <n v="209.256"/>
    <n v="2"/>
    <n v="418.512"/>
  </r>
  <r>
    <x v="0"/>
    <x v="0"/>
    <x v="0"/>
    <s v="Next-Door Bike Store"/>
    <x v="2"/>
    <x v="9"/>
    <x v="39"/>
    <m/>
    <x v="255"/>
    <d v="2002-09-01T00:00:00"/>
    <n v="120.27"/>
    <n v="65.601799999999997"/>
    <n v="2"/>
    <n v="131.20359999999999"/>
  </r>
  <r>
    <x v="0"/>
    <x v="0"/>
    <x v="0"/>
    <s v="Next-Door Bike Store"/>
    <x v="2"/>
    <x v="8"/>
    <x v="26"/>
    <s v="Black"/>
    <x v="265"/>
    <d v="2002-09-01T00:00:00"/>
    <n v="60.744999999999997"/>
    <n v="36.447000000000003"/>
    <n v="2"/>
    <n v="72.894000000000005"/>
  </r>
  <r>
    <x v="0"/>
    <x v="0"/>
    <x v="0"/>
    <s v="Next-Door Bike Store"/>
    <x v="1"/>
    <x v="14"/>
    <x v="28"/>
    <s v="Black"/>
    <x v="269"/>
    <d v="2002-09-01T00:00:00"/>
    <n v="59.99"/>
    <n v="35.994"/>
    <n v="3"/>
    <n v="107.982"/>
  </r>
  <r>
    <x v="0"/>
    <x v="0"/>
    <x v="0"/>
    <s v="Next-Door Bike Store"/>
    <x v="1"/>
    <x v="10"/>
    <x v="29"/>
    <s v="Black"/>
    <x v="262"/>
    <d v="2002-09-01T00:00:00"/>
    <n v="24.49"/>
    <n v="14.1289"/>
    <n v="1"/>
    <n v="14.1289"/>
  </r>
  <r>
    <x v="0"/>
    <x v="0"/>
    <x v="0"/>
    <s v="Next-Door Bike Store"/>
    <x v="1"/>
    <x v="12"/>
    <x v="25"/>
    <s v="Multi"/>
    <x v="263"/>
    <d v="2002-09-01T00:00:00"/>
    <n v="89.99"/>
    <n v="53.994"/>
    <n v="1"/>
    <n v="53.994"/>
  </r>
  <r>
    <x v="0"/>
    <x v="0"/>
    <x v="0"/>
    <s v="Next-Door Bike Store"/>
    <x v="1"/>
    <x v="12"/>
    <x v="25"/>
    <s v="Multi"/>
    <x v="256"/>
    <d v="2002-09-01T00:00:00"/>
    <n v="89.99"/>
    <n v="53.994"/>
    <n v="5"/>
    <n v="269.97000000000003"/>
  </r>
  <r>
    <x v="0"/>
    <x v="0"/>
    <x v="0"/>
    <s v="Next-Door Bike Store"/>
    <x v="2"/>
    <x v="2"/>
    <x v="23"/>
    <s v="Black"/>
    <x v="266"/>
    <d v="2002-09-01T00:00:00"/>
    <n v="348.76"/>
    <n v="209.256"/>
    <n v="4"/>
    <n v="837.024"/>
  </r>
  <r>
    <x v="0"/>
    <x v="0"/>
    <x v="0"/>
    <s v="Next-Door Bike Store"/>
    <x v="1"/>
    <x v="12"/>
    <x v="25"/>
    <s v="Multi"/>
    <x v="252"/>
    <d v="2002-09-01T00:00:00"/>
    <n v="89.99"/>
    <n v="53.994"/>
    <n v="5"/>
    <n v="269.97000000000003"/>
  </r>
  <r>
    <x v="0"/>
    <x v="0"/>
    <x v="0"/>
    <s v="Next-Door Bike Store"/>
    <x v="3"/>
    <x v="7"/>
    <x v="10"/>
    <s v="Red"/>
    <x v="250"/>
    <d v="2002-09-01T00:00:00"/>
    <n v="34.99"/>
    <n v="20.186499999999999"/>
    <n v="4"/>
    <n v="80.745999999999995"/>
  </r>
  <r>
    <x v="0"/>
    <x v="0"/>
    <x v="0"/>
    <s v="Next-Door Bike Store"/>
    <x v="1"/>
    <x v="4"/>
    <x v="5"/>
    <s v="Multi"/>
    <x v="268"/>
    <d v="2002-09-01T00:00:00"/>
    <n v="49.99"/>
    <n v="27.879000000000001"/>
    <n v="11"/>
    <n v="306.66900000000004"/>
  </r>
  <r>
    <x v="0"/>
    <x v="1"/>
    <x v="1"/>
    <s v="One Bike Company"/>
    <x v="0"/>
    <x v="0"/>
    <x v="19"/>
    <s v="Silver"/>
    <x v="255"/>
    <d v="2002-09-01T00:00:00"/>
    <n v="2319.9899999999998"/>
    <n v="1242.8517999999999"/>
    <n v="4"/>
    <n v="4971.4071999999996"/>
  </r>
  <r>
    <x v="0"/>
    <x v="1"/>
    <x v="1"/>
    <s v="One Bike Company"/>
    <x v="2"/>
    <x v="8"/>
    <x v="32"/>
    <s v="Black"/>
    <x v="261"/>
    <d v="2002-09-01T00:00:00"/>
    <n v="87.745000000000005"/>
    <n v="52.646999999999998"/>
    <n v="5"/>
    <n v="263.23500000000001"/>
  </r>
  <r>
    <x v="0"/>
    <x v="1"/>
    <x v="1"/>
    <s v="One Bike Company"/>
    <x v="0"/>
    <x v="0"/>
    <x v="19"/>
    <s v="Black"/>
    <x v="248"/>
    <d v="2002-09-01T00:00:00"/>
    <n v="2294.9899999999998"/>
    <n v="1229.4589000000001"/>
    <n v="3"/>
    <n v="3688.3767000000003"/>
  </r>
  <r>
    <x v="0"/>
    <x v="1"/>
    <x v="1"/>
    <s v="One Bike Company"/>
    <x v="2"/>
    <x v="8"/>
    <x v="36"/>
    <s v="Black"/>
    <x v="266"/>
    <d v="2002-09-01T00:00:00"/>
    <n v="236.02500000000001"/>
    <n v="141.61500000000001"/>
    <n v="4"/>
    <n v="566.46"/>
  </r>
  <r>
    <x v="0"/>
    <x v="1"/>
    <x v="1"/>
    <s v="One Bike Company"/>
    <x v="0"/>
    <x v="0"/>
    <x v="19"/>
    <s v="Silver"/>
    <x v="254"/>
    <d v="2002-09-01T00:00:00"/>
    <n v="2319.9899999999998"/>
    <n v="1242.8517999999999"/>
    <n v="2"/>
    <n v="2485.7035999999998"/>
  </r>
  <r>
    <x v="0"/>
    <x v="1"/>
    <x v="1"/>
    <s v="One Bike Company"/>
    <x v="2"/>
    <x v="9"/>
    <x v="22"/>
    <m/>
    <x v="264"/>
    <d v="2002-09-01T00:00:00"/>
    <n v="61.92"/>
    <n v="33.774500000000003"/>
    <n v="3"/>
    <n v="101.32350000000001"/>
  </r>
  <r>
    <x v="0"/>
    <x v="1"/>
    <x v="1"/>
    <s v="One Bike Company"/>
    <x v="1"/>
    <x v="10"/>
    <x v="21"/>
    <s v="Black"/>
    <x v="246"/>
    <d v="2002-09-01T00:00:00"/>
    <n v="37.99"/>
    <n v="22.794"/>
    <n v="8"/>
    <n v="182.352"/>
  </r>
  <r>
    <x v="0"/>
    <x v="1"/>
    <x v="1"/>
    <s v="One Bike Company"/>
    <x v="0"/>
    <x v="0"/>
    <x v="19"/>
    <s v="Silver"/>
    <x v="247"/>
    <d v="2002-09-01T00:00:00"/>
    <n v="2319.9899999999998"/>
    <n v="1242.8517999999999"/>
    <n v="4"/>
    <n v="4971.4071999999996"/>
  </r>
  <r>
    <x v="0"/>
    <x v="1"/>
    <x v="1"/>
    <s v="One Bike Company"/>
    <x v="1"/>
    <x v="10"/>
    <x v="21"/>
    <s v="Black"/>
    <x v="244"/>
    <d v="2002-09-01T00:00:00"/>
    <n v="37.99"/>
    <n v="22.794"/>
    <n v="6"/>
    <n v="136.76400000000001"/>
  </r>
  <r>
    <x v="0"/>
    <x v="1"/>
    <x v="1"/>
    <s v="One Bike Company"/>
    <x v="1"/>
    <x v="10"/>
    <x v="21"/>
    <s v="Black"/>
    <x v="251"/>
    <d v="2002-09-01T00:00:00"/>
    <n v="37.99"/>
    <n v="22.794"/>
    <n v="5"/>
    <n v="113.97"/>
  </r>
  <r>
    <x v="0"/>
    <x v="1"/>
    <x v="1"/>
    <s v="One Bike Company"/>
    <x v="2"/>
    <x v="2"/>
    <x v="23"/>
    <s v="Black"/>
    <x v="258"/>
    <d v="2002-09-01T00:00:00"/>
    <n v="348.76"/>
    <n v="209.256"/>
    <n v="2"/>
    <n v="418.512"/>
  </r>
  <r>
    <x v="0"/>
    <x v="1"/>
    <x v="1"/>
    <s v="One Bike Company"/>
    <x v="2"/>
    <x v="8"/>
    <x v="20"/>
    <s v="Black"/>
    <x v="266"/>
    <d v="2002-09-01T00:00:00"/>
    <n v="327.21499999999997"/>
    <n v="196.32900000000001"/>
    <n v="3"/>
    <n v="588.98700000000008"/>
  </r>
  <r>
    <x v="0"/>
    <x v="1"/>
    <x v="1"/>
    <s v="One Bike Company"/>
    <x v="0"/>
    <x v="0"/>
    <x v="19"/>
    <s v="Black"/>
    <x v="260"/>
    <d v="2002-09-01T00:00:00"/>
    <n v="2294.9899999999998"/>
    <n v="1229.4589000000001"/>
    <n v="1"/>
    <n v="1229.4589000000001"/>
  </r>
  <r>
    <x v="0"/>
    <x v="1"/>
    <x v="1"/>
    <s v="Our Sporting Goods Store"/>
    <x v="2"/>
    <x v="6"/>
    <x v="11"/>
    <s v="Black"/>
    <x v="251"/>
    <d v="2002-09-01T00:00:00"/>
    <n v="1431.5"/>
    <n v="780.81820000000005"/>
    <n v="1"/>
    <n v="780.81820000000005"/>
  </r>
  <r>
    <x v="0"/>
    <x v="1"/>
    <x v="1"/>
    <s v="General Cycle Storehouse"/>
    <x v="2"/>
    <x v="2"/>
    <x v="23"/>
    <s v="Black"/>
    <x v="245"/>
    <d v="2002-09-01T00:00:00"/>
    <n v="348.76"/>
    <n v="209.256"/>
    <n v="6"/>
    <n v="1255.5360000000001"/>
  </r>
  <r>
    <x v="0"/>
    <x v="1"/>
    <x v="1"/>
    <s v="General Cycle Storehouse"/>
    <x v="0"/>
    <x v="0"/>
    <x v="19"/>
    <s v="Silver"/>
    <x v="244"/>
    <d v="2002-09-01T00:00:00"/>
    <n v="2319.9899999999998"/>
    <n v="1242.8517999999999"/>
    <n v="3"/>
    <n v="3728.5553999999997"/>
  </r>
  <r>
    <x v="0"/>
    <x v="1"/>
    <x v="1"/>
    <s v="General Cycle Storehouse"/>
    <x v="0"/>
    <x v="0"/>
    <x v="19"/>
    <s v="Silver"/>
    <x v="262"/>
    <d v="2002-09-01T00:00:00"/>
    <n v="2319.9899999999998"/>
    <n v="1242.8517999999999"/>
    <n v="4"/>
    <n v="4971.4071999999996"/>
  </r>
  <r>
    <x v="0"/>
    <x v="1"/>
    <x v="1"/>
    <s v="General Cycle Storehouse"/>
    <x v="1"/>
    <x v="5"/>
    <x v="6"/>
    <s v="Multi"/>
    <x v="252"/>
    <d v="2002-09-01T00:00:00"/>
    <n v="8.99"/>
    <n v="5.1864999999999997"/>
    <n v="9"/>
    <n v="46.6785"/>
  </r>
  <r>
    <x v="0"/>
    <x v="1"/>
    <x v="1"/>
    <s v="General Cycle Storehouse"/>
    <x v="1"/>
    <x v="10"/>
    <x v="21"/>
    <s v="Black"/>
    <x v="248"/>
    <d v="2002-09-01T00:00:00"/>
    <n v="37.99"/>
    <n v="20.894500000000001"/>
    <n v="17"/>
    <n v="355.20650000000001"/>
  </r>
  <r>
    <x v="0"/>
    <x v="1"/>
    <x v="1"/>
    <s v="General Cycle Storehouse"/>
    <x v="0"/>
    <x v="0"/>
    <x v="19"/>
    <s v="Black"/>
    <x v="266"/>
    <d v="2002-09-01T00:00:00"/>
    <n v="2294.9899999999998"/>
    <n v="1229.4589000000001"/>
    <n v="7"/>
    <n v="8606.2123000000011"/>
  </r>
  <r>
    <x v="0"/>
    <x v="1"/>
    <x v="1"/>
    <s v="General Cycle Storehouse"/>
    <x v="2"/>
    <x v="2"/>
    <x v="23"/>
    <s v="Black"/>
    <x v="244"/>
    <d v="2002-09-01T00:00:00"/>
    <n v="348.76"/>
    <n v="209.256"/>
    <n v="4"/>
    <n v="837.024"/>
  </r>
  <r>
    <x v="0"/>
    <x v="1"/>
    <x v="1"/>
    <s v="General Cycle Storehouse"/>
    <x v="1"/>
    <x v="11"/>
    <x v="24"/>
    <s v="Black"/>
    <x v="271"/>
    <d v="2002-09-01T00:00:00"/>
    <n v="74.989999999999995"/>
    <n v="44.994"/>
    <n v="7"/>
    <n v="314.95799999999997"/>
  </r>
  <r>
    <x v="0"/>
    <x v="1"/>
    <x v="1"/>
    <s v="General Cycle Storehouse"/>
    <x v="2"/>
    <x v="8"/>
    <x v="20"/>
    <s v="Black"/>
    <x v="245"/>
    <d v="2002-09-01T00:00:00"/>
    <n v="327.21499999999997"/>
    <n v="196.32900000000001"/>
    <n v="3"/>
    <n v="588.98700000000008"/>
  </r>
  <r>
    <x v="0"/>
    <x v="1"/>
    <x v="1"/>
    <s v="General Cycle Storehouse"/>
    <x v="1"/>
    <x v="10"/>
    <x v="21"/>
    <s v="Black"/>
    <x v="247"/>
    <d v="2002-09-01T00:00:00"/>
    <n v="37.99"/>
    <n v="22.794"/>
    <n v="1"/>
    <n v="22.794"/>
  </r>
  <r>
    <x v="0"/>
    <x v="1"/>
    <x v="1"/>
    <s v="General Cycle Storehouse"/>
    <x v="1"/>
    <x v="4"/>
    <x v="5"/>
    <s v="Multi"/>
    <x v="255"/>
    <d v="2002-09-01T00:00:00"/>
    <n v="49.99"/>
    <n v="28.840399999999999"/>
    <n v="7"/>
    <n v="201.8828"/>
  </r>
  <r>
    <x v="0"/>
    <x v="1"/>
    <x v="1"/>
    <s v="General Cycle Storehouse"/>
    <x v="3"/>
    <x v="13"/>
    <x v="27"/>
    <m/>
    <x v="245"/>
    <d v="2002-09-01T00:00:00"/>
    <n v="19.989999999999998"/>
    <n v="11.994"/>
    <n v="5"/>
    <n v="59.97"/>
  </r>
  <r>
    <x v="0"/>
    <x v="1"/>
    <x v="1"/>
    <s v="General Cycle Storehouse"/>
    <x v="3"/>
    <x v="15"/>
    <x v="30"/>
    <m/>
    <x v="273"/>
    <d v="2002-09-01T00:00:00"/>
    <n v="25"/>
    <n v="15"/>
    <n v="4"/>
    <n v="60"/>
  </r>
  <r>
    <x v="0"/>
    <x v="1"/>
    <x v="1"/>
    <s v="General Cycle Storehouse"/>
    <x v="1"/>
    <x v="4"/>
    <x v="5"/>
    <s v="Multi"/>
    <x v="268"/>
    <d v="2002-09-01T00:00:00"/>
    <n v="49.99"/>
    <n v="28.840399999999999"/>
    <n v="4"/>
    <n v="115.3616"/>
  </r>
  <r>
    <x v="0"/>
    <x v="1"/>
    <x v="1"/>
    <s v="General Cycle Storehouse"/>
    <x v="2"/>
    <x v="8"/>
    <x v="32"/>
    <s v="Black"/>
    <x v="263"/>
    <d v="2002-09-01T00:00:00"/>
    <n v="87.745000000000005"/>
    <n v="52.646999999999998"/>
    <n v="1"/>
    <n v="52.646999999999998"/>
  </r>
  <r>
    <x v="0"/>
    <x v="1"/>
    <x v="1"/>
    <s v="General Cycle Storehouse"/>
    <x v="2"/>
    <x v="9"/>
    <x v="37"/>
    <m/>
    <x v="266"/>
    <d v="2002-09-01T00:00:00"/>
    <n v="44.54"/>
    <n v="24.294499999999999"/>
    <n v="2"/>
    <n v="48.588999999999999"/>
  </r>
  <r>
    <x v="0"/>
    <x v="1"/>
    <x v="1"/>
    <s v="General Cycle Storehouse"/>
    <x v="1"/>
    <x v="10"/>
    <x v="21"/>
    <s v="Black"/>
    <x v="247"/>
    <d v="2002-09-01T00:00:00"/>
    <n v="37.99"/>
    <n v="22.794"/>
    <n v="8"/>
    <n v="182.352"/>
  </r>
  <r>
    <x v="0"/>
    <x v="1"/>
    <x v="1"/>
    <s v="General Cycle Storehouse"/>
    <x v="0"/>
    <x v="0"/>
    <x v="19"/>
    <s v="Black"/>
    <x v="246"/>
    <d v="2002-09-01T00:00:00"/>
    <n v="2294.9899999999998"/>
    <n v="1229.4589000000001"/>
    <n v="4"/>
    <n v="4917.8356000000003"/>
  </r>
  <r>
    <x v="0"/>
    <x v="1"/>
    <x v="1"/>
    <s v="General Cycle Storehouse"/>
    <x v="2"/>
    <x v="8"/>
    <x v="36"/>
    <s v="Black"/>
    <x v="248"/>
    <d v="2002-09-01T00:00:00"/>
    <n v="236.02500000000001"/>
    <n v="141.61500000000001"/>
    <n v="1"/>
    <n v="141.61500000000001"/>
  </r>
  <r>
    <x v="0"/>
    <x v="1"/>
    <x v="1"/>
    <s v="General Cycle Storehouse"/>
    <x v="0"/>
    <x v="0"/>
    <x v="19"/>
    <s v="Black"/>
    <x v="248"/>
    <d v="2002-09-01T00:00:00"/>
    <n v="2294.9899999999998"/>
    <n v="1229.4589000000001"/>
    <n v="3"/>
    <n v="3688.3767000000003"/>
  </r>
  <r>
    <x v="0"/>
    <x v="1"/>
    <x v="1"/>
    <s v="General Cycle Storehouse"/>
    <x v="0"/>
    <x v="0"/>
    <x v="35"/>
    <s v="Black"/>
    <x v="243"/>
    <d v="2002-09-01T00:00:00"/>
    <n v="1079.99"/>
    <n v="647.99400000000003"/>
    <n v="4"/>
    <n v="2591.9760000000001"/>
  </r>
  <r>
    <x v="0"/>
    <x v="1"/>
    <x v="1"/>
    <s v="General Cycle Storehouse"/>
    <x v="0"/>
    <x v="0"/>
    <x v="35"/>
    <s v="Black"/>
    <x v="263"/>
    <d v="2002-09-01T00:00:00"/>
    <n v="1079.99"/>
    <n v="647.99400000000003"/>
    <n v="2"/>
    <n v="1295.9880000000001"/>
  </r>
  <r>
    <x v="0"/>
    <x v="1"/>
    <x v="1"/>
    <s v="General Cycle Storehouse"/>
    <x v="1"/>
    <x v="12"/>
    <x v="25"/>
    <s v="Multi"/>
    <x v="255"/>
    <d v="2002-09-01T00:00:00"/>
    <n v="89.99"/>
    <n v="53.994"/>
    <n v="6"/>
    <n v="323.964"/>
  </r>
  <r>
    <x v="0"/>
    <x v="1"/>
    <x v="1"/>
    <s v="General Cycle Storehouse"/>
    <x v="2"/>
    <x v="8"/>
    <x v="26"/>
    <s v="Black"/>
    <x v="258"/>
    <d v="2002-09-01T00:00:00"/>
    <n v="60.744999999999997"/>
    <n v="36.447000000000003"/>
    <n v="1"/>
    <n v="36.447000000000003"/>
  </r>
  <r>
    <x v="0"/>
    <x v="1"/>
    <x v="1"/>
    <s v="General Cycle Storehouse"/>
    <x v="3"/>
    <x v="7"/>
    <x v="10"/>
    <s v="Red"/>
    <x v="250"/>
    <d v="2002-09-01T00:00:00"/>
    <n v="34.99"/>
    <n v="20.186499999999999"/>
    <n v="3"/>
    <n v="60.5595"/>
  </r>
  <r>
    <x v="0"/>
    <x v="1"/>
    <x v="1"/>
    <s v="General Cycle Storehouse"/>
    <x v="2"/>
    <x v="2"/>
    <x v="2"/>
    <s v="Silver"/>
    <x v="248"/>
    <d v="2002-09-01T00:00:00"/>
    <n v="1364.5"/>
    <n v="744.27269999999999"/>
    <n v="3"/>
    <n v="2232.8181"/>
  </r>
  <r>
    <x v="0"/>
    <x v="1"/>
    <x v="1"/>
    <s v="General Cycle Storehouse"/>
    <x v="2"/>
    <x v="2"/>
    <x v="38"/>
    <s v="Black"/>
    <x v="248"/>
    <d v="2002-09-01T00:00:00"/>
    <n v="348.76"/>
    <n v="209.256"/>
    <n v="2"/>
    <n v="418.512"/>
  </r>
  <r>
    <x v="0"/>
    <x v="1"/>
    <x v="1"/>
    <s v="General Cycle Storehouse"/>
    <x v="2"/>
    <x v="8"/>
    <x v="33"/>
    <s v="Black"/>
    <x v="259"/>
    <d v="2002-09-01T00:00:00"/>
    <n v="300.21499999999997"/>
    <n v="180.12899999999999"/>
    <n v="3"/>
    <n v="540.38699999999994"/>
  </r>
  <r>
    <x v="0"/>
    <x v="1"/>
    <x v="1"/>
    <s v="General Cycle Storehouse"/>
    <x v="2"/>
    <x v="2"/>
    <x v="2"/>
    <s v="Black"/>
    <x v="261"/>
    <d v="2002-09-01T00:00:00"/>
    <n v="1349.6"/>
    <n v="736.14549999999997"/>
    <n v="2"/>
    <n v="1472.2909999999999"/>
  </r>
  <r>
    <x v="0"/>
    <x v="1"/>
    <x v="1"/>
    <s v="General Cycle Storehouse"/>
    <x v="2"/>
    <x v="9"/>
    <x v="22"/>
    <m/>
    <x v="250"/>
    <d v="2002-09-01T00:00:00"/>
    <n v="61.92"/>
    <n v="33.774500000000003"/>
    <n v="4"/>
    <n v="135.09800000000001"/>
  </r>
  <r>
    <x v="0"/>
    <x v="1"/>
    <x v="1"/>
    <s v="General Cycle Storehouse"/>
    <x v="3"/>
    <x v="7"/>
    <x v="10"/>
    <s v="Blue"/>
    <x v="265"/>
    <d v="2002-09-01T00:00:00"/>
    <n v="34.99"/>
    <n v="20.186499999999999"/>
    <n v="4"/>
    <n v="80.745999999999995"/>
  </r>
  <r>
    <x v="0"/>
    <x v="0"/>
    <x v="4"/>
    <s v="Golf and Cycle Store"/>
    <x v="2"/>
    <x v="2"/>
    <x v="2"/>
    <s v="Silver"/>
    <x v="272"/>
    <d v="2002-09-01T00:00:00"/>
    <n v="1364.5"/>
    <n v="744.27269999999999"/>
    <n v="5"/>
    <n v="3721.3634999999999"/>
  </r>
  <r>
    <x v="0"/>
    <x v="0"/>
    <x v="4"/>
    <s v="Golf and Cycle Store"/>
    <x v="0"/>
    <x v="0"/>
    <x v="35"/>
    <s v="Black"/>
    <x v="246"/>
    <d v="2002-09-01T00:00:00"/>
    <n v="1079.99"/>
    <n v="647.99400000000003"/>
    <n v="5"/>
    <n v="3239.9700000000003"/>
  </r>
  <r>
    <x v="0"/>
    <x v="0"/>
    <x v="4"/>
    <s v="Golf and Cycle Store"/>
    <x v="2"/>
    <x v="2"/>
    <x v="38"/>
    <s v="Black"/>
    <x v="249"/>
    <d v="2002-09-01T00:00:00"/>
    <n v="348.76"/>
    <n v="209.256"/>
    <n v="2"/>
    <n v="418.512"/>
  </r>
  <r>
    <x v="0"/>
    <x v="0"/>
    <x v="4"/>
    <s v="Golf and Cycle Store"/>
    <x v="2"/>
    <x v="16"/>
    <x v="42"/>
    <m/>
    <x v="254"/>
    <d v="2002-09-01T00:00:00"/>
    <n v="148.22"/>
    <n v="88.932000000000002"/>
    <n v="3"/>
    <n v="266.79599999999999"/>
  </r>
  <r>
    <x v="0"/>
    <x v="0"/>
    <x v="4"/>
    <s v="Golf and Cycle Store"/>
    <x v="0"/>
    <x v="0"/>
    <x v="19"/>
    <s v="Silver"/>
    <x v="243"/>
    <d v="2002-09-01T00:00:00"/>
    <n v="2319.9899999999998"/>
    <n v="1242.8517999999999"/>
    <n v="4"/>
    <n v="4971.4071999999996"/>
  </r>
  <r>
    <x v="0"/>
    <x v="0"/>
    <x v="4"/>
    <s v="Golf and Cycle Store"/>
    <x v="2"/>
    <x v="8"/>
    <x v="26"/>
    <s v="Black"/>
    <x v="262"/>
    <d v="2002-09-01T00:00:00"/>
    <n v="60.744999999999997"/>
    <n v="36.447000000000003"/>
    <n v="9"/>
    <n v="328.02300000000002"/>
  </r>
  <r>
    <x v="0"/>
    <x v="0"/>
    <x v="4"/>
    <s v="Golf and Cycle Store"/>
    <x v="2"/>
    <x v="8"/>
    <x v="36"/>
    <s v="Black"/>
    <x v="251"/>
    <d v="2002-09-01T00:00:00"/>
    <n v="236.02500000000001"/>
    <n v="141.61500000000001"/>
    <n v="7"/>
    <n v="991.30500000000006"/>
  </r>
  <r>
    <x v="0"/>
    <x v="0"/>
    <x v="4"/>
    <s v="Golf and Cycle Store"/>
    <x v="1"/>
    <x v="10"/>
    <x v="29"/>
    <s v="Black"/>
    <x v="249"/>
    <d v="2002-09-01T00:00:00"/>
    <n v="24.49"/>
    <n v="14.1289"/>
    <n v="1"/>
    <n v="14.1289"/>
  </r>
  <r>
    <x v="0"/>
    <x v="0"/>
    <x v="4"/>
    <s v="Golf and Cycle Store"/>
    <x v="2"/>
    <x v="9"/>
    <x v="37"/>
    <m/>
    <x v="263"/>
    <d v="2002-09-01T00:00:00"/>
    <n v="44.54"/>
    <n v="24.294499999999999"/>
    <n v="8"/>
    <n v="194.35599999999999"/>
  </r>
  <r>
    <x v="0"/>
    <x v="0"/>
    <x v="4"/>
    <s v="Golf and Cycle Store"/>
    <x v="2"/>
    <x v="2"/>
    <x v="2"/>
    <s v="Silver"/>
    <x v="255"/>
    <d v="2002-09-01T00:00:00"/>
    <n v="1364.5"/>
    <n v="744.27269999999999"/>
    <n v="4"/>
    <n v="2977.0907999999999"/>
  </r>
  <r>
    <x v="0"/>
    <x v="0"/>
    <x v="4"/>
    <s v="Golf and Cycle Store"/>
    <x v="2"/>
    <x v="9"/>
    <x v="22"/>
    <m/>
    <x v="258"/>
    <d v="2002-09-01T00:00:00"/>
    <n v="61.92"/>
    <n v="33.774500000000003"/>
    <n v="5"/>
    <n v="168.8725"/>
  </r>
  <r>
    <x v="0"/>
    <x v="0"/>
    <x v="4"/>
    <s v="Golf and Cycle Store"/>
    <x v="2"/>
    <x v="2"/>
    <x v="2"/>
    <s v="Silver"/>
    <x v="268"/>
    <d v="2002-09-01T00:00:00"/>
    <n v="1364.5"/>
    <n v="744.27269999999999"/>
    <n v="9"/>
    <n v="6698.4542999999994"/>
  </r>
  <r>
    <x v="0"/>
    <x v="0"/>
    <x v="4"/>
    <s v="Golf and Cycle Store"/>
    <x v="0"/>
    <x v="0"/>
    <x v="35"/>
    <s v="Black"/>
    <x v="259"/>
    <d v="2002-09-01T00:00:00"/>
    <n v="1079.99"/>
    <n v="647.99400000000003"/>
    <n v="8"/>
    <n v="5183.9520000000002"/>
  </r>
  <r>
    <x v="0"/>
    <x v="0"/>
    <x v="4"/>
    <s v="Golf and Cycle Store"/>
    <x v="2"/>
    <x v="17"/>
    <x v="44"/>
    <m/>
    <x v="251"/>
    <d v="2002-09-01T00:00:00"/>
    <n v="34.200000000000003"/>
    <n v="20.52"/>
    <n v="2"/>
    <n v="41.04"/>
  </r>
  <r>
    <x v="0"/>
    <x v="0"/>
    <x v="4"/>
    <s v="Golf and Cycle Store"/>
    <x v="2"/>
    <x v="2"/>
    <x v="2"/>
    <s v="Black"/>
    <x v="272"/>
    <d v="2002-09-01T00:00:00"/>
    <n v="1349.6"/>
    <n v="736.14549999999997"/>
    <n v="1"/>
    <n v="736.14549999999997"/>
  </r>
  <r>
    <x v="0"/>
    <x v="0"/>
    <x v="4"/>
    <s v="Golf and Cycle Store"/>
    <x v="0"/>
    <x v="0"/>
    <x v="19"/>
    <s v="Silver"/>
    <x v="267"/>
    <d v="2002-09-01T00:00:00"/>
    <n v="2319.9899999999998"/>
    <n v="1242.8517999999999"/>
    <n v="7"/>
    <n v="8699.9625999999989"/>
  </r>
  <r>
    <x v="0"/>
    <x v="0"/>
    <x v="4"/>
    <s v="Golf and Cycle Store"/>
    <x v="0"/>
    <x v="0"/>
    <x v="19"/>
    <s v="Silver"/>
    <x v="257"/>
    <d v="2002-09-01T00:00:00"/>
    <n v="2319.9899999999998"/>
    <n v="1242.8517999999999"/>
    <n v="10"/>
    <n v="12428.518"/>
  </r>
  <r>
    <x v="0"/>
    <x v="0"/>
    <x v="4"/>
    <s v="Golf and Cycle Store"/>
    <x v="2"/>
    <x v="8"/>
    <x v="32"/>
    <s v="Black"/>
    <x v="257"/>
    <d v="2002-09-01T00:00:00"/>
    <n v="87.745000000000005"/>
    <n v="52.646999999999998"/>
    <n v="5"/>
    <n v="263.23500000000001"/>
  </r>
  <r>
    <x v="0"/>
    <x v="0"/>
    <x v="4"/>
    <s v="Golf and Cycle Store"/>
    <x v="2"/>
    <x v="16"/>
    <x v="46"/>
    <m/>
    <x v="267"/>
    <d v="2002-09-01T00:00:00"/>
    <n v="229.49"/>
    <n v="137.69399999999999"/>
    <n v="6"/>
    <n v="826.16399999999999"/>
  </r>
  <r>
    <x v="0"/>
    <x v="0"/>
    <x v="4"/>
    <s v="Golf and Cycle Store"/>
    <x v="0"/>
    <x v="0"/>
    <x v="19"/>
    <s v="Black"/>
    <x v="253"/>
    <d v="2002-09-01T00:00:00"/>
    <n v="2294.9899999999998"/>
    <n v="1188.4770000000001"/>
    <n v="11"/>
    <n v="13073.247000000001"/>
  </r>
  <r>
    <x v="0"/>
    <x v="0"/>
    <x v="4"/>
    <s v="Golf and Cycle Store"/>
    <x v="2"/>
    <x v="2"/>
    <x v="23"/>
    <s v="Black"/>
    <x v="244"/>
    <d v="2002-09-01T00:00:00"/>
    <n v="348.76"/>
    <n v="209.256"/>
    <n v="1"/>
    <n v="209.256"/>
  </r>
  <r>
    <x v="0"/>
    <x v="0"/>
    <x v="4"/>
    <s v="Golf and Cycle Store"/>
    <x v="0"/>
    <x v="0"/>
    <x v="19"/>
    <s v="Black"/>
    <x v="257"/>
    <d v="2002-09-01T00:00:00"/>
    <n v="2294.9899999999998"/>
    <n v="1188.4770000000001"/>
    <n v="14"/>
    <n v="16638.678"/>
  </r>
  <r>
    <x v="0"/>
    <x v="0"/>
    <x v="4"/>
    <s v="Golf and Cycle Store"/>
    <x v="1"/>
    <x v="10"/>
    <x v="21"/>
    <s v="Black"/>
    <x v="265"/>
    <d v="2002-09-01T00:00:00"/>
    <n v="37.99"/>
    <n v="22.794"/>
    <n v="8"/>
    <n v="182.352"/>
  </r>
  <r>
    <x v="0"/>
    <x v="0"/>
    <x v="4"/>
    <s v="Golf and Cycle Store"/>
    <x v="2"/>
    <x v="2"/>
    <x v="23"/>
    <s v="Black"/>
    <x v="267"/>
    <d v="2002-09-01T00:00:00"/>
    <n v="348.76"/>
    <n v="209.256"/>
    <n v="8"/>
    <n v="1674.048"/>
  </r>
  <r>
    <x v="0"/>
    <x v="0"/>
    <x v="4"/>
    <s v="Golf and Cycle Store"/>
    <x v="2"/>
    <x v="8"/>
    <x v="20"/>
    <s v="Black"/>
    <x v="256"/>
    <d v="2002-09-01T00:00:00"/>
    <n v="327.21499999999997"/>
    <n v="196.32900000000001"/>
    <n v="2"/>
    <n v="392.65800000000002"/>
  </r>
  <r>
    <x v="0"/>
    <x v="0"/>
    <x v="4"/>
    <s v="Golf and Cycle Store"/>
    <x v="2"/>
    <x v="2"/>
    <x v="23"/>
    <s v="Black"/>
    <x v="254"/>
    <d v="2002-09-01T00:00:00"/>
    <n v="348.76"/>
    <n v="209.256"/>
    <n v="8"/>
    <n v="1674.048"/>
  </r>
  <r>
    <x v="0"/>
    <x v="0"/>
    <x v="4"/>
    <s v="Golf and Cycle Store"/>
    <x v="2"/>
    <x v="17"/>
    <x v="45"/>
    <m/>
    <x v="243"/>
    <d v="2002-09-01T00:00:00"/>
    <n v="124.73"/>
    <n v="74.837999999999994"/>
    <n v="5"/>
    <n v="374.18999999999994"/>
  </r>
  <r>
    <x v="0"/>
    <x v="0"/>
    <x v="4"/>
    <s v="Golf and Cycle Store"/>
    <x v="2"/>
    <x v="17"/>
    <x v="43"/>
    <m/>
    <x v="245"/>
    <d v="2002-09-01T00:00:00"/>
    <n v="102.29"/>
    <n v="61.374000000000002"/>
    <n v="9"/>
    <n v="552.36599999999999"/>
  </r>
  <r>
    <x v="0"/>
    <x v="0"/>
    <x v="4"/>
    <s v="Golf and Cycle Store"/>
    <x v="2"/>
    <x v="8"/>
    <x v="33"/>
    <s v="Black"/>
    <x v="250"/>
    <d v="2002-09-01T00:00:00"/>
    <n v="300.21499999999997"/>
    <n v="180.12899999999999"/>
    <n v="3"/>
    <n v="540.38699999999994"/>
  </r>
  <r>
    <x v="0"/>
    <x v="0"/>
    <x v="4"/>
    <s v="Golf and Cycle Store"/>
    <x v="2"/>
    <x v="2"/>
    <x v="2"/>
    <s v="Black"/>
    <x v="268"/>
    <d v="2002-09-01T00:00:00"/>
    <n v="1349.6"/>
    <n v="736.14549999999997"/>
    <n v="3"/>
    <n v="2208.4364999999998"/>
  </r>
  <r>
    <x v="0"/>
    <x v="0"/>
    <x v="4"/>
    <s v="Golf and Cycle Store"/>
    <x v="0"/>
    <x v="0"/>
    <x v="19"/>
    <s v="Black"/>
    <x v="244"/>
    <d v="2002-09-01T00:00:00"/>
    <n v="2294.9899999999998"/>
    <n v="1127.0039999999999"/>
    <n v="15"/>
    <n v="16905.059999999998"/>
  </r>
  <r>
    <x v="0"/>
    <x v="0"/>
    <x v="4"/>
    <s v="Golf and Cycle Store"/>
    <x v="1"/>
    <x v="10"/>
    <x v="21"/>
    <s v="Black"/>
    <x v="252"/>
    <d v="2002-09-01T00:00:00"/>
    <n v="37.99"/>
    <n v="22.794"/>
    <n v="5"/>
    <n v="113.97"/>
  </r>
  <r>
    <x v="0"/>
    <x v="0"/>
    <x v="4"/>
    <s v="Golf and Cycle Store"/>
    <x v="2"/>
    <x v="9"/>
    <x v="39"/>
    <m/>
    <x v="266"/>
    <d v="2002-09-01T00:00:00"/>
    <n v="120.27"/>
    <n v="65.601799999999997"/>
    <n v="3"/>
    <n v="196.80539999999999"/>
  </r>
  <r>
    <x v="0"/>
    <x v="0"/>
    <x v="4"/>
    <s v="Golf and Cycle Store"/>
    <x v="0"/>
    <x v="0"/>
    <x v="35"/>
    <s v="Black"/>
    <x v="261"/>
    <d v="2002-09-01T00:00:00"/>
    <n v="1079.99"/>
    <n v="647.99400000000003"/>
    <n v="5"/>
    <n v="3239.9700000000003"/>
  </r>
  <r>
    <x v="0"/>
    <x v="0"/>
    <x v="4"/>
    <s v="Golf and Cycle Store"/>
    <x v="1"/>
    <x v="10"/>
    <x v="21"/>
    <s v="Black"/>
    <x v="255"/>
    <d v="2002-09-01T00:00:00"/>
    <n v="37.99"/>
    <n v="22.794"/>
    <n v="4"/>
    <n v="91.176000000000002"/>
  </r>
  <r>
    <x v="0"/>
    <x v="0"/>
    <x v="4"/>
    <s v="Golf and Cycle Store"/>
    <x v="0"/>
    <x v="0"/>
    <x v="35"/>
    <s v="Black"/>
    <x v="273"/>
    <d v="2002-09-01T00:00:00"/>
    <n v="1079.99"/>
    <n v="647.99400000000003"/>
    <n v="5"/>
    <n v="3239.9700000000003"/>
  </r>
  <r>
    <x v="0"/>
    <x v="0"/>
    <x v="4"/>
    <s v="Golf and Cycle Store"/>
    <x v="2"/>
    <x v="8"/>
    <x v="34"/>
    <s v="Black"/>
    <x v="261"/>
    <d v="2002-09-01T00:00:00"/>
    <n v="209.02500000000001"/>
    <n v="125.41500000000001"/>
    <n v="2"/>
    <n v="250.83"/>
  </r>
  <r>
    <x v="0"/>
    <x v="0"/>
    <x v="4"/>
    <s v="Good Toys"/>
    <x v="2"/>
    <x v="6"/>
    <x v="11"/>
    <s v="Red"/>
    <x v="247"/>
    <d v="2002-09-01T00:00:00"/>
    <n v="1431.5"/>
    <n v="780.81820000000005"/>
    <n v="1"/>
    <n v="780.81820000000005"/>
  </r>
  <r>
    <x v="0"/>
    <x v="1"/>
    <x v="1"/>
    <s v="Famous Bike Shop"/>
    <x v="3"/>
    <x v="7"/>
    <x v="10"/>
    <s v="Blue"/>
    <x v="269"/>
    <d v="2002-09-01T00:00:00"/>
    <n v="34.99"/>
    <n v="20.186499999999999"/>
    <n v="5"/>
    <n v="100.93249999999999"/>
  </r>
  <r>
    <x v="0"/>
    <x v="1"/>
    <x v="1"/>
    <s v="Famous Bike Shop"/>
    <x v="2"/>
    <x v="8"/>
    <x v="36"/>
    <s v="Black"/>
    <x v="267"/>
    <d v="2002-09-01T00:00:00"/>
    <n v="236.02500000000001"/>
    <n v="141.61500000000001"/>
    <n v="2"/>
    <n v="283.23"/>
  </r>
  <r>
    <x v="0"/>
    <x v="1"/>
    <x v="1"/>
    <s v="Famous Bike Shop"/>
    <x v="1"/>
    <x v="4"/>
    <x v="5"/>
    <s v="Multi"/>
    <x v="263"/>
    <d v="2002-09-01T00:00:00"/>
    <n v="49.99"/>
    <n v="28.840399999999999"/>
    <n v="4"/>
    <n v="115.3616"/>
  </r>
  <r>
    <x v="0"/>
    <x v="1"/>
    <x v="1"/>
    <s v="Famous Bike Shop"/>
    <x v="1"/>
    <x v="11"/>
    <x v="24"/>
    <s v="Black"/>
    <x v="254"/>
    <d v="2002-09-01T00:00:00"/>
    <n v="74.989999999999995"/>
    <n v="44.994"/>
    <n v="3"/>
    <n v="134.982"/>
  </r>
  <r>
    <x v="0"/>
    <x v="1"/>
    <x v="1"/>
    <s v="Famous Bike Shop"/>
    <x v="2"/>
    <x v="8"/>
    <x v="32"/>
    <s v="Black"/>
    <x v="251"/>
    <d v="2002-09-01T00:00:00"/>
    <n v="87.745000000000005"/>
    <n v="52.646999999999998"/>
    <n v="2"/>
    <n v="105.294"/>
  </r>
  <r>
    <x v="0"/>
    <x v="1"/>
    <x v="1"/>
    <s v="Famous Bike Shop"/>
    <x v="2"/>
    <x v="8"/>
    <x v="26"/>
    <s v="Black"/>
    <x v="268"/>
    <d v="2002-09-01T00:00:00"/>
    <n v="60.744999999999997"/>
    <n v="36.447000000000003"/>
    <n v="1"/>
    <n v="36.447000000000003"/>
  </r>
  <r>
    <x v="0"/>
    <x v="1"/>
    <x v="1"/>
    <s v="Famous Bike Shop"/>
    <x v="3"/>
    <x v="7"/>
    <x v="10"/>
    <s v="Red"/>
    <x v="251"/>
    <d v="2002-09-01T00:00:00"/>
    <n v="34.99"/>
    <n v="20.186499999999999"/>
    <n v="3"/>
    <n v="60.5595"/>
  </r>
  <r>
    <x v="0"/>
    <x v="1"/>
    <x v="1"/>
    <s v="Famous Bike Shop"/>
    <x v="1"/>
    <x v="12"/>
    <x v="25"/>
    <s v="Multi"/>
    <x v="268"/>
    <d v="2002-09-01T00:00:00"/>
    <n v="89.99"/>
    <n v="53.994"/>
    <n v="2"/>
    <n v="107.988"/>
  </r>
  <r>
    <x v="0"/>
    <x v="1"/>
    <x v="1"/>
    <s v="Famous Bike Shop"/>
    <x v="0"/>
    <x v="0"/>
    <x v="19"/>
    <s v="Silver"/>
    <x v="262"/>
    <d v="2002-09-01T00:00:00"/>
    <n v="2319.9899999999998"/>
    <n v="1242.8517999999999"/>
    <n v="1"/>
    <n v="1242.8517999999999"/>
  </r>
  <r>
    <x v="0"/>
    <x v="1"/>
    <x v="1"/>
    <s v="Famous Bike Shop"/>
    <x v="2"/>
    <x v="9"/>
    <x v="22"/>
    <m/>
    <x v="257"/>
    <d v="2002-09-01T00:00:00"/>
    <n v="61.92"/>
    <n v="33.774500000000003"/>
    <n v="1"/>
    <n v="33.774500000000003"/>
  </r>
  <r>
    <x v="0"/>
    <x v="1"/>
    <x v="1"/>
    <s v="Famous Bike Shop"/>
    <x v="1"/>
    <x v="5"/>
    <x v="6"/>
    <s v="Multi"/>
    <x v="254"/>
    <d v="2002-09-01T00:00:00"/>
    <n v="8.99"/>
    <n v="5.1864999999999997"/>
    <n v="2"/>
    <n v="10.372999999999999"/>
  </r>
  <r>
    <x v="0"/>
    <x v="1"/>
    <x v="1"/>
    <s v="Famous Bike Shop"/>
    <x v="0"/>
    <x v="0"/>
    <x v="19"/>
    <s v="Silver"/>
    <x v="262"/>
    <d v="2002-09-01T00:00:00"/>
    <n v="2319.9899999999998"/>
    <n v="1242.8517999999999"/>
    <n v="3"/>
    <n v="3728.5553999999997"/>
  </r>
  <r>
    <x v="0"/>
    <x v="1"/>
    <x v="1"/>
    <s v="Famous Bike Shop"/>
    <x v="3"/>
    <x v="7"/>
    <x v="10"/>
    <s v="Black"/>
    <x v="247"/>
    <d v="2002-09-01T00:00:00"/>
    <n v="34.99"/>
    <n v="20.186499999999999"/>
    <n v="2"/>
    <n v="40.372999999999998"/>
  </r>
  <r>
    <x v="0"/>
    <x v="1"/>
    <x v="1"/>
    <s v="Famous Bike Shop"/>
    <x v="0"/>
    <x v="0"/>
    <x v="19"/>
    <s v="Black"/>
    <x v="272"/>
    <d v="2002-09-01T00:00:00"/>
    <n v="2294.9899999999998"/>
    <n v="1229.4589000000001"/>
    <n v="1"/>
    <n v="1229.4589000000001"/>
  </r>
  <r>
    <x v="0"/>
    <x v="1"/>
    <x v="1"/>
    <s v="Famous Bike Shop"/>
    <x v="2"/>
    <x v="8"/>
    <x v="20"/>
    <s v="Black"/>
    <x v="266"/>
    <d v="2002-09-01T00:00:00"/>
    <n v="327.21499999999997"/>
    <n v="196.32900000000001"/>
    <n v="2"/>
    <n v="392.65800000000002"/>
  </r>
  <r>
    <x v="0"/>
    <x v="1"/>
    <x v="1"/>
    <s v="Famous Bike Shop"/>
    <x v="2"/>
    <x v="2"/>
    <x v="23"/>
    <s v="Black"/>
    <x v="243"/>
    <d v="2002-09-01T00:00:00"/>
    <n v="348.76"/>
    <n v="209.256"/>
    <n v="1"/>
    <n v="209.256"/>
  </r>
  <r>
    <x v="0"/>
    <x v="1"/>
    <x v="1"/>
    <s v="Famous Bike Shop"/>
    <x v="1"/>
    <x v="10"/>
    <x v="21"/>
    <s v="Black"/>
    <x v="252"/>
    <d v="2002-09-01T00:00:00"/>
    <n v="37.99"/>
    <n v="22.794"/>
    <n v="2"/>
    <n v="45.588000000000001"/>
  </r>
  <r>
    <x v="0"/>
    <x v="1"/>
    <x v="1"/>
    <s v="Famous Bike Shop"/>
    <x v="1"/>
    <x v="11"/>
    <x v="24"/>
    <s v="Black"/>
    <x v="264"/>
    <d v="2002-09-01T00:00:00"/>
    <n v="74.989999999999995"/>
    <n v="44.994"/>
    <n v="4"/>
    <n v="179.976"/>
  </r>
  <r>
    <x v="0"/>
    <x v="0"/>
    <x v="4"/>
    <s v="First Cycle Store"/>
    <x v="2"/>
    <x v="6"/>
    <x v="11"/>
    <s v="Black"/>
    <x v="270"/>
    <d v="2002-09-01T00:00:00"/>
    <n v="1431.5"/>
    <n v="780.81820000000005"/>
    <n v="1"/>
    <n v="780.81820000000005"/>
  </r>
  <r>
    <x v="0"/>
    <x v="0"/>
    <x v="4"/>
    <s v="First Cycle Store"/>
    <x v="2"/>
    <x v="6"/>
    <x v="8"/>
    <s v="Black"/>
    <x v="271"/>
    <d v="2002-09-01T00:00:00"/>
    <n v="337.22"/>
    <n v="183.93819999999999"/>
    <n v="1"/>
    <n v="183.93819999999999"/>
  </r>
  <r>
    <x v="0"/>
    <x v="0"/>
    <x v="4"/>
    <s v="First Cycle Store"/>
    <x v="2"/>
    <x v="8"/>
    <x v="40"/>
    <s v="Black"/>
    <x v="257"/>
    <d v="2002-09-01T00:00:00"/>
    <n v="357.06"/>
    <n v="214.23599999999999"/>
    <n v="1"/>
    <n v="214.23599999999999"/>
  </r>
  <r>
    <x v="0"/>
    <x v="0"/>
    <x v="4"/>
    <s v="First Cycle Store"/>
    <x v="2"/>
    <x v="8"/>
    <x v="41"/>
    <s v="Black"/>
    <x v="273"/>
    <d v="2002-09-01T00:00:00"/>
    <n v="275.38499999999999"/>
    <n v="165.23099999999999"/>
    <n v="3"/>
    <n v="495.69299999999998"/>
  </r>
  <r>
    <x v="0"/>
    <x v="1"/>
    <x v="1"/>
    <s v="Tandem Sales and Service"/>
    <x v="1"/>
    <x v="4"/>
    <x v="5"/>
    <s v="Multi"/>
    <x v="270"/>
    <d v="2002-09-01T00:00:00"/>
    <n v="49.99"/>
    <n v="28.840399999999999"/>
    <n v="1"/>
    <n v="28.840399999999999"/>
  </r>
  <r>
    <x v="0"/>
    <x v="1"/>
    <x v="1"/>
    <s v="Tandem Sales and Service"/>
    <x v="2"/>
    <x v="6"/>
    <x v="8"/>
    <s v="Red"/>
    <x v="246"/>
    <d v="2002-09-01T00:00:00"/>
    <n v="337.22"/>
    <n v="202.33199999999999"/>
    <n v="1"/>
    <n v="202.33199999999999"/>
  </r>
  <r>
    <x v="0"/>
    <x v="0"/>
    <x v="3"/>
    <s v="Recreation Systems"/>
    <x v="2"/>
    <x v="8"/>
    <x v="41"/>
    <s v="Black"/>
    <x v="262"/>
    <d v="2002-09-01T00:00:00"/>
    <n v="275.38499999999999"/>
    <n v="165.23099999999999"/>
    <n v="1"/>
    <n v="165.23099999999999"/>
  </r>
  <r>
    <x v="0"/>
    <x v="0"/>
    <x v="3"/>
    <s v="Recreation Systems"/>
    <x v="2"/>
    <x v="8"/>
    <x v="40"/>
    <s v="Black"/>
    <x v="266"/>
    <d v="2002-09-01T00:00:00"/>
    <n v="357.06"/>
    <n v="214.23599999999999"/>
    <n v="1"/>
    <n v="214.23599999999999"/>
  </r>
  <r>
    <x v="0"/>
    <x v="1"/>
    <x v="1"/>
    <s v="Reliable Retail Center"/>
    <x v="1"/>
    <x v="4"/>
    <x v="5"/>
    <s v="Multi"/>
    <x v="262"/>
    <d v="2002-09-01T00:00:00"/>
    <n v="49.99"/>
    <n v="28.840399999999999"/>
    <n v="1"/>
    <n v="28.840399999999999"/>
  </r>
  <r>
    <x v="0"/>
    <x v="1"/>
    <x v="1"/>
    <s v="Reliable Retail Center"/>
    <x v="1"/>
    <x v="14"/>
    <x v="28"/>
    <s v="Black"/>
    <x v="271"/>
    <d v="2002-09-01T00:00:00"/>
    <n v="59.99"/>
    <n v="35.994"/>
    <n v="2"/>
    <n v="71.988"/>
  </r>
  <r>
    <x v="0"/>
    <x v="1"/>
    <x v="1"/>
    <s v="Reliable Retail Center"/>
    <x v="2"/>
    <x v="6"/>
    <x v="11"/>
    <s v="Black"/>
    <x v="250"/>
    <d v="2002-09-01T00:00:00"/>
    <n v="1431.5"/>
    <n v="780.81820000000005"/>
    <n v="2"/>
    <n v="1561.6364000000001"/>
  </r>
  <r>
    <x v="0"/>
    <x v="1"/>
    <x v="1"/>
    <s v="Reliable Retail Center"/>
    <x v="2"/>
    <x v="6"/>
    <x v="11"/>
    <s v="Red"/>
    <x v="247"/>
    <d v="2002-09-01T00:00:00"/>
    <n v="1431.5"/>
    <n v="780.81820000000005"/>
    <n v="1"/>
    <n v="780.81820000000005"/>
  </r>
  <r>
    <x v="0"/>
    <x v="0"/>
    <x v="2"/>
    <s v="Convenient Sales and Service"/>
    <x v="0"/>
    <x v="3"/>
    <x v="12"/>
    <s v="Red"/>
    <x v="271"/>
    <d v="2002-09-01T00:00:00"/>
    <n v="2443.35"/>
    <n v="1466.01"/>
    <n v="1"/>
    <n v="1466.01"/>
  </r>
  <r>
    <x v="0"/>
    <x v="0"/>
    <x v="2"/>
    <s v="Convenient Sales and Service"/>
    <x v="2"/>
    <x v="9"/>
    <x v="31"/>
    <m/>
    <x v="253"/>
    <d v="2002-09-01T00:00:00"/>
    <n v="44.54"/>
    <n v="24.294499999999999"/>
    <n v="3"/>
    <n v="72.883499999999998"/>
  </r>
  <r>
    <x v="0"/>
    <x v="0"/>
    <x v="2"/>
    <s v="Convenient Sales and Service"/>
    <x v="2"/>
    <x v="8"/>
    <x v="40"/>
    <s v="Black"/>
    <x v="265"/>
    <d v="2002-09-01T00:00:00"/>
    <n v="357.06"/>
    <n v="214.23599999999999"/>
    <n v="3"/>
    <n v="642.70799999999997"/>
  </r>
  <r>
    <x v="0"/>
    <x v="0"/>
    <x v="2"/>
    <s v="Convenient Sales and Service"/>
    <x v="2"/>
    <x v="6"/>
    <x v="8"/>
    <s v="Black"/>
    <x v="259"/>
    <d v="2002-09-01T00:00:00"/>
    <n v="337.22"/>
    <n v="183.93819999999999"/>
    <n v="2"/>
    <n v="367.87639999999999"/>
  </r>
  <r>
    <x v="0"/>
    <x v="0"/>
    <x v="2"/>
    <s v="Convenient Sales and Service"/>
    <x v="2"/>
    <x v="6"/>
    <x v="11"/>
    <s v="Black"/>
    <x v="263"/>
    <d v="2002-09-01T00:00:00"/>
    <n v="1431.5"/>
    <n v="780.81820000000005"/>
    <n v="1"/>
    <n v="780.81820000000005"/>
  </r>
  <r>
    <x v="0"/>
    <x v="0"/>
    <x v="2"/>
    <s v="Convenient Sales and Service"/>
    <x v="2"/>
    <x v="8"/>
    <x v="41"/>
    <s v="Black"/>
    <x v="243"/>
    <d v="2002-09-01T00:00:00"/>
    <n v="275.38499999999999"/>
    <n v="165.23099999999999"/>
    <n v="1"/>
    <n v="165.23099999999999"/>
  </r>
  <r>
    <x v="0"/>
    <x v="0"/>
    <x v="2"/>
    <s v="Convenient Sales and Service"/>
    <x v="0"/>
    <x v="3"/>
    <x v="17"/>
    <s v="Yellow"/>
    <x v="272"/>
    <d v="2002-09-01T00:00:00"/>
    <n v="1120.49"/>
    <n v="600.26250000000005"/>
    <n v="3"/>
    <n v="1800.7875000000001"/>
  </r>
  <r>
    <x v="0"/>
    <x v="0"/>
    <x v="2"/>
    <s v="Convenient Sales and Service"/>
    <x v="0"/>
    <x v="3"/>
    <x v="12"/>
    <s v="Red"/>
    <x v="257"/>
    <d v="2002-09-01T00:00:00"/>
    <n v="2443.35"/>
    <n v="1466.01"/>
    <n v="3"/>
    <n v="4398.03"/>
  </r>
  <r>
    <x v="0"/>
    <x v="0"/>
    <x v="2"/>
    <s v="Convenient Sales and Service"/>
    <x v="0"/>
    <x v="3"/>
    <x v="3"/>
    <s v="Black"/>
    <x v="246"/>
    <d v="2002-09-01T00:00:00"/>
    <n v="782.99"/>
    <n v="469.79399999999998"/>
    <n v="2"/>
    <n v="939.58799999999997"/>
  </r>
  <r>
    <x v="0"/>
    <x v="0"/>
    <x v="2"/>
    <s v="Convenient Sales and Service"/>
    <x v="0"/>
    <x v="3"/>
    <x v="17"/>
    <s v="Yellow"/>
    <x v="243"/>
    <d v="2002-09-01T00:00:00"/>
    <n v="1120.49"/>
    <n v="600.26250000000005"/>
    <n v="5"/>
    <n v="3001.3125"/>
  </r>
  <r>
    <x v="0"/>
    <x v="0"/>
    <x v="2"/>
    <s v="Convenient Sales and Service"/>
    <x v="0"/>
    <x v="3"/>
    <x v="12"/>
    <s v="Black"/>
    <x v="258"/>
    <d v="2002-09-01T00:00:00"/>
    <n v="2443.35"/>
    <n v="1308.9375"/>
    <n v="6"/>
    <n v="7853.625"/>
  </r>
  <r>
    <x v="0"/>
    <x v="0"/>
    <x v="2"/>
    <s v="Convenient Sales and Service"/>
    <x v="2"/>
    <x v="6"/>
    <x v="11"/>
    <s v="Red"/>
    <x v="251"/>
    <d v="2002-09-01T00:00:00"/>
    <n v="1431.5"/>
    <n v="780.81820000000005"/>
    <n v="1"/>
    <n v="780.81820000000005"/>
  </r>
  <r>
    <x v="0"/>
    <x v="0"/>
    <x v="2"/>
    <s v="Convenient Sales and Service"/>
    <x v="2"/>
    <x v="6"/>
    <x v="11"/>
    <s v="Black"/>
    <x v="260"/>
    <d v="2002-09-01T00:00:00"/>
    <n v="1431.5"/>
    <n v="780.81820000000005"/>
    <n v="1"/>
    <n v="780.81820000000005"/>
  </r>
  <r>
    <x v="0"/>
    <x v="0"/>
    <x v="2"/>
    <s v="Convenient Sales and Service"/>
    <x v="0"/>
    <x v="3"/>
    <x v="3"/>
    <s v="Black"/>
    <x v="245"/>
    <d v="2002-09-01T00:00:00"/>
    <n v="782.99"/>
    <n v="469.79399999999998"/>
    <n v="1"/>
    <n v="469.79399999999998"/>
  </r>
  <r>
    <x v="0"/>
    <x v="0"/>
    <x v="2"/>
    <s v="Convenient Sales and Service"/>
    <x v="0"/>
    <x v="3"/>
    <x v="3"/>
    <s v="Red"/>
    <x v="257"/>
    <d v="2002-09-01T00:00:00"/>
    <n v="782.99"/>
    <n v="469.79399999999998"/>
    <n v="3"/>
    <n v="1409.3820000000001"/>
  </r>
  <r>
    <x v="0"/>
    <x v="0"/>
    <x v="2"/>
    <s v="Convenient Sales and Service"/>
    <x v="0"/>
    <x v="3"/>
    <x v="3"/>
    <s v="Red"/>
    <x v="262"/>
    <d v="2002-09-01T00:00:00"/>
    <n v="782.99"/>
    <n v="469.79399999999998"/>
    <n v="2"/>
    <n v="939.58799999999997"/>
  </r>
  <r>
    <x v="0"/>
    <x v="0"/>
    <x v="2"/>
    <s v="Convenient Sales and Service"/>
    <x v="2"/>
    <x v="6"/>
    <x v="8"/>
    <s v="Black"/>
    <x v="263"/>
    <d v="2002-09-01T00:00:00"/>
    <n v="337.22"/>
    <n v="183.93819999999999"/>
    <n v="1"/>
    <n v="183.93819999999999"/>
  </r>
  <r>
    <x v="0"/>
    <x v="0"/>
    <x v="2"/>
    <s v="Convenient Sales and Service"/>
    <x v="0"/>
    <x v="3"/>
    <x v="3"/>
    <s v="Black"/>
    <x v="246"/>
    <d v="2002-09-01T00:00:00"/>
    <n v="782.99"/>
    <n v="469.79399999999998"/>
    <n v="1"/>
    <n v="469.79399999999998"/>
  </r>
  <r>
    <x v="0"/>
    <x v="0"/>
    <x v="4"/>
    <s v="Solid Bike Parts"/>
    <x v="0"/>
    <x v="3"/>
    <x v="12"/>
    <s v="Red"/>
    <x v="253"/>
    <d v="2002-09-01T00:00:00"/>
    <n v="2443.35"/>
    <n v="1466.01"/>
    <n v="2"/>
    <n v="2932.02"/>
  </r>
  <r>
    <x v="0"/>
    <x v="0"/>
    <x v="4"/>
    <s v="Solid Bike Parts"/>
    <x v="0"/>
    <x v="3"/>
    <x v="3"/>
    <s v="Black"/>
    <x v="260"/>
    <d v="2002-09-01T00:00:00"/>
    <n v="782.99"/>
    <n v="469.79399999999998"/>
    <n v="2"/>
    <n v="939.58799999999997"/>
  </r>
  <r>
    <x v="0"/>
    <x v="0"/>
    <x v="4"/>
    <s v="Solid Bike Parts"/>
    <x v="2"/>
    <x v="8"/>
    <x v="40"/>
    <s v="Black"/>
    <x v="266"/>
    <d v="2002-09-01T00:00:00"/>
    <n v="357.06"/>
    <n v="214.23599999999999"/>
    <n v="2"/>
    <n v="428.47199999999998"/>
  </r>
  <r>
    <x v="0"/>
    <x v="0"/>
    <x v="4"/>
    <s v="Solid Bike Parts"/>
    <x v="2"/>
    <x v="9"/>
    <x v="31"/>
    <m/>
    <x v="249"/>
    <d v="2002-09-01T00:00:00"/>
    <n v="44.54"/>
    <n v="24.294499999999999"/>
    <n v="3"/>
    <n v="72.883499999999998"/>
  </r>
  <r>
    <x v="0"/>
    <x v="0"/>
    <x v="4"/>
    <s v="Solid Bike Parts"/>
    <x v="2"/>
    <x v="8"/>
    <x v="41"/>
    <s v="Black"/>
    <x v="251"/>
    <d v="2002-09-01T00:00:00"/>
    <n v="275.38499999999999"/>
    <n v="165.23099999999999"/>
    <n v="3"/>
    <n v="495.69299999999998"/>
  </r>
  <r>
    <x v="0"/>
    <x v="0"/>
    <x v="4"/>
    <s v="Small Bike Shop"/>
    <x v="0"/>
    <x v="0"/>
    <x v="19"/>
    <s v="Silver"/>
    <x v="247"/>
    <d v="2002-09-01T00:00:00"/>
    <n v="2319.9899999999998"/>
    <n v="1242.8517999999999"/>
    <n v="4"/>
    <n v="4971.4071999999996"/>
  </r>
  <r>
    <x v="0"/>
    <x v="0"/>
    <x v="4"/>
    <s v="Small Bike Shop"/>
    <x v="2"/>
    <x v="2"/>
    <x v="2"/>
    <s v="Silver"/>
    <x v="248"/>
    <d v="2002-09-01T00:00:00"/>
    <n v="1364.5"/>
    <n v="744.27269999999999"/>
    <n v="4"/>
    <n v="2977.0907999999999"/>
  </r>
  <r>
    <x v="0"/>
    <x v="0"/>
    <x v="4"/>
    <s v="Small Bike Shop"/>
    <x v="2"/>
    <x v="2"/>
    <x v="38"/>
    <s v="Black"/>
    <x v="268"/>
    <d v="2002-09-01T00:00:00"/>
    <n v="348.76"/>
    <n v="209.256"/>
    <n v="2"/>
    <n v="418.512"/>
  </r>
  <r>
    <x v="0"/>
    <x v="0"/>
    <x v="4"/>
    <s v="Small Bike Shop"/>
    <x v="2"/>
    <x v="8"/>
    <x v="26"/>
    <s v="Black"/>
    <x v="245"/>
    <d v="2002-09-01T00:00:00"/>
    <n v="60.744999999999997"/>
    <n v="36.447000000000003"/>
    <n v="2"/>
    <n v="72.894000000000005"/>
  </r>
  <r>
    <x v="0"/>
    <x v="0"/>
    <x v="4"/>
    <s v="Small Bike Shop"/>
    <x v="1"/>
    <x v="10"/>
    <x v="21"/>
    <s v="Black"/>
    <x v="270"/>
    <d v="2002-09-01T00:00:00"/>
    <n v="37.99"/>
    <n v="22.794"/>
    <n v="5"/>
    <n v="113.97"/>
  </r>
  <r>
    <x v="0"/>
    <x v="0"/>
    <x v="4"/>
    <s v="Small Bike Shop"/>
    <x v="0"/>
    <x v="0"/>
    <x v="35"/>
    <s v="Black"/>
    <x v="247"/>
    <d v="2002-09-01T00:00:00"/>
    <n v="1079.99"/>
    <n v="647.99400000000003"/>
    <n v="4"/>
    <n v="2591.9760000000001"/>
  </r>
  <r>
    <x v="0"/>
    <x v="0"/>
    <x v="4"/>
    <s v="Small Bike Shop"/>
    <x v="2"/>
    <x v="8"/>
    <x v="33"/>
    <s v="Black"/>
    <x v="250"/>
    <d v="2002-09-01T00:00:00"/>
    <n v="300.21499999999997"/>
    <n v="180.12899999999999"/>
    <n v="1"/>
    <n v="180.12899999999999"/>
  </r>
  <r>
    <x v="0"/>
    <x v="0"/>
    <x v="4"/>
    <s v="Small Bike Shop"/>
    <x v="1"/>
    <x v="12"/>
    <x v="25"/>
    <s v="Multi"/>
    <x v="260"/>
    <d v="2002-09-01T00:00:00"/>
    <n v="89.99"/>
    <n v="53.994"/>
    <n v="1"/>
    <n v="53.994"/>
  </r>
  <r>
    <x v="0"/>
    <x v="0"/>
    <x v="4"/>
    <s v="Small Bike Shop"/>
    <x v="2"/>
    <x v="9"/>
    <x v="39"/>
    <m/>
    <x v="273"/>
    <d v="2002-09-01T00:00:00"/>
    <n v="120.27"/>
    <n v="65.601799999999997"/>
    <n v="3"/>
    <n v="196.80539999999999"/>
  </r>
  <r>
    <x v="0"/>
    <x v="0"/>
    <x v="4"/>
    <s v="Small Bike Shop"/>
    <x v="2"/>
    <x v="2"/>
    <x v="2"/>
    <s v="Silver"/>
    <x v="247"/>
    <d v="2002-09-01T00:00:00"/>
    <n v="1364.5"/>
    <n v="744.27269999999999"/>
    <n v="1"/>
    <n v="744.27269999999999"/>
  </r>
  <r>
    <x v="0"/>
    <x v="0"/>
    <x v="4"/>
    <s v="Small Bike Shop"/>
    <x v="2"/>
    <x v="9"/>
    <x v="22"/>
    <m/>
    <x v="244"/>
    <d v="2002-09-01T00:00:00"/>
    <n v="61.92"/>
    <n v="33.774500000000003"/>
    <n v="2"/>
    <n v="67.549000000000007"/>
  </r>
  <r>
    <x v="0"/>
    <x v="0"/>
    <x v="4"/>
    <s v="Small Bike Shop"/>
    <x v="0"/>
    <x v="0"/>
    <x v="19"/>
    <s v="Black"/>
    <x v="247"/>
    <d v="2002-09-01T00:00:00"/>
    <n v="2294.9899999999998"/>
    <n v="1229.4589000000001"/>
    <n v="3"/>
    <n v="3688.3767000000003"/>
  </r>
  <r>
    <x v="0"/>
    <x v="0"/>
    <x v="4"/>
    <s v="Small Bike Shop"/>
    <x v="2"/>
    <x v="2"/>
    <x v="23"/>
    <s v="Black"/>
    <x v="245"/>
    <d v="2002-09-01T00:00:00"/>
    <n v="348.76"/>
    <n v="209.256"/>
    <n v="2"/>
    <n v="418.512"/>
  </r>
  <r>
    <x v="0"/>
    <x v="0"/>
    <x v="4"/>
    <s v="Small Bike Shop"/>
    <x v="0"/>
    <x v="0"/>
    <x v="35"/>
    <s v="Black"/>
    <x v="260"/>
    <d v="2002-09-01T00:00:00"/>
    <n v="1079.99"/>
    <n v="647.99400000000003"/>
    <n v="2"/>
    <n v="1295.9880000000001"/>
  </r>
  <r>
    <x v="0"/>
    <x v="0"/>
    <x v="4"/>
    <s v="Small Bike Shop"/>
    <x v="2"/>
    <x v="8"/>
    <x v="20"/>
    <s v="Black"/>
    <x v="251"/>
    <d v="2002-09-01T00:00:00"/>
    <n v="327.21499999999997"/>
    <n v="196.32900000000001"/>
    <n v="3"/>
    <n v="588.98700000000008"/>
  </r>
  <r>
    <x v="0"/>
    <x v="0"/>
    <x v="4"/>
    <s v="Small Bike Shop"/>
    <x v="0"/>
    <x v="0"/>
    <x v="35"/>
    <s v="Black"/>
    <x v="259"/>
    <d v="2002-09-01T00:00:00"/>
    <n v="1079.99"/>
    <n v="647.99400000000003"/>
    <n v="4"/>
    <n v="2591.9760000000001"/>
  </r>
  <r>
    <x v="0"/>
    <x v="0"/>
    <x v="4"/>
    <s v="Small Bike Shop"/>
    <x v="2"/>
    <x v="8"/>
    <x v="34"/>
    <s v="Black"/>
    <x v="250"/>
    <d v="2002-09-01T00:00:00"/>
    <n v="209.02500000000001"/>
    <n v="125.41500000000001"/>
    <n v="2"/>
    <n v="250.83"/>
  </r>
  <r>
    <x v="0"/>
    <x v="0"/>
    <x v="4"/>
    <s v="Small Bike Shop"/>
    <x v="0"/>
    <x v="0"/>
    <x v="19"/>
    <s v="Black"/>
    <x v="251"/>
    <d v="2002-09-01T00:00:00"/>
    <n v="2294.9899999999998"/>
    <n v="1229.4589000000001"/>
    <n v="7"/>
    <n v="8606.2123000000011"/>
  </r>
  <r>
    <x v="0"/>
    <x v="0"/>
    <x v="4"/>
    <s v="Small Bike Shop"/>
    <x v="1"/>
    <x v="10"/>
    <x v="21"/>
    <s v="Black"/>
    <x v="271"/>
    <d v="2002-09-01T00:00:00"/>
    <n v="37.99"/>
    <n v="22.794"/>
    <n v="2"/>
    <n v="45.588000000000001"/>
  </r>
  <r>
    <x v="0"/>
    <x v="0"/>
    <x v="4"/>
    <s v="Small Bike Shop"/>
    <x v="2"/>
    <x v="2"/>
    <x v="23"/>
    <s v="Black"/>
    <x v="252"/>
    <d v="2002-09-01T00:00:00"/>
    <n v="348.76"/>
    <n v="209.256"/>
    <n v="8"/>
    <n v="1674.048"/>
  </r>
  <r>
    <x v="0"/>
    <x v="0"/>
    <x v="4"/>
    <s v="Small Bike Shop"/>
    <x v="1"/>
    <x v="10"/>
    <x v="21"/>
    <s v="Black"/>
    <x v="255"/>
    <d v="2002-09-01T00:00:00"/>
    <n v="37.99"/>
    <n v="20.894500000000001"/>
    <n v="15"/>
    <n v="313.41750000000002"/>
  </r>
  <r>
    <x v="0"/>
    <x v="0"/>
    <x v="4"/>
    <s v="Small Bike Shop"/>
    <x v="2"/>
    <x v="8"/>
    <x v="32"/>
    <s v="Black"/>
    <x v="272"/>
    <d v="2002-09-01T00:00:00"/>
    <n v="87.745000000000005"/>
    <n v="52.646999999999998"/>
    <n v="1"/>
    <n v="52.646999999999998"/>
  </r>
  <r>
    <x v="0"/>
    <x v="0"/>
    <x v="4"/>
    <s v="Small Bike Shop"/>
    <x v="0"/>
    <x v="0"/>
    <x v="19"/>
    <s v="Silver"/>
    <x v="252"/>
    <d v="2002-09-01T00:00:00"/>
    <n v="2319.9899999999998"/>
    <n v="1242.8517999999999"/>
    <n v="2"/>
    <n v="2485.7035999999998"/>
  </r>
  <r>
    <x v="0"/>
    <x v="0"/>
    <x v="4"/>
    <s v="Sports Products Store"/>
    <x v="0"/>
    <x v="3"/>
    <x v="3"/>
    <s v="Red"/>
    <x v="254"/>
    <d v="2002-09-01T00:00:00"/>
    <n v="782.99"/>
    <n v="469.79399999999998"/>
    <n v="2"/>
    <n v="939.58799999999997"/>
  </r>
  <r>
    <x v="0"/>
    <x v="0"/>
    <x v="4"/>
    <s v="Sports Products Store"/>
    <x v="2"/>
    <x v="6"/>
    <x v="11"/>
    <s v="Black"/>
    <x v="259"/>
    <d v="2002-09-01T00:00:00"/>
    <n v="1431.5"/>
    <n v="780.81820000000005"/>
    <n v="2"/>
    <n v="1561.6364000000001"/>
  </r>
  <r>
    <x v="0"/>
    <x v="0"/>
    <x v="4"/>
    <s v="Sports Products Store"/>
    <x v="2"/>
    <x v="6"/>
    <x v="8"/>
    <s v="Red"/>
    <x v="246"/>
    <d v="2002-09-01T00:00:00"/>
    <n v="337.22"/>
    <n v="202.33199999999999"/>
    <n v="2"/>
    <n v="404.66399999999999"/>
  </r>
  <r>
    <x v="0"/>
    <x v="0"/>
    <x v="4"/>
    <s v="Sports Products Store"/>
    <x v="2"/>
    <x v="8"/>
    <x v="14"/>
    <s v="Black"/>
    <x v="250"/>
    <d v="2002-09-01T00:00:00"/>
    <n v="248.38499999999999"/>
    <n v="149.03100000000001"/>
    <n v="3"/>
    <n v="447.09300000000002"/>
  </r>
  <r>
    <x v="0"/>
    <x v="0"/>
    <x v="4"/>
    <s v="Sports Products Store"/>
    <x v="0"/>
    <x v="3"/>
    <x v="3"/>
    <s v="Red"/>
    <x v="252"/>
    <d v="2002-09-01T00:00:00"/>
    <n v="782.99"/>
    <n v="469.79399999999998"/>
    <n v="3"/>
    <n v="1409.3820000000001"/>
  </r>
  <r>
    <x v="0"/>
    <x v="0"/>
    <x v="4"/>
    <s v="Sports Products Store"/>
    <x v="2"/>
    <x v="6"/>
    <x v="8"/>
    <s v="Black"/>
    <x v="272"/>
    <d v="2002-09-01T00:00:00"/>
    <n v="337.22"/>
    <n v="183.93819999999999"/>
    <n v="3"/>
    <n v="551.81459999999993"/>
  </r>
  <r>
    <x v="0"/>
    <x v="0"/>
    <x v="4"/>
    <s v="Sports Products Store"/>
    <x v="0"/>
    <x v="3"/>
    <x v="3"/>
    <s v="Red"/>
    <x v="245"/>
    <d v="2002-09-01T00:00:00"/>
    <n v="782.99"/>
    <n v="469.79399999999998"/>
    <n v="1"/>
    <n v="469.79399999999998"/>
  </r>
  <r>
    <x v="0"/>
    <x v="0"/>
    <x v="4"/>
    <s v="Sports Products Store"/>
    <x v="0"/>
    <x v="3"/>
    <x v="3"/>
    <s v="Black"/>
    <x v="248"/>
    <d v="2002-09-01T00:00:00"/>
    <n v="782.99"/>
    <n v="469.79399999999998"/>
    <n v="1"/>
    <n v="469.79399999999998"/>
  </r>
  <r>
    <x v="0"/>
    <x v="0"/>
    <x v="4"/>
    <s v="Sports Products Store"/>
    <x v="2"/>
    <x v="8"/>
    <x v="18"/>
    <s v="Black"/>
    <x v="247"/>
    <d v="2002-09-01T00:00:00"/>
    <n v="112.565"/>
    <n v="67.539000000000001"/>
    <n v="3"/>
    <n v="202.61700000000002"/>
  </r>
  <r>
    <x v="0"/>
    <x v="0"/>
    <x v="4"/>
    <s v="Sports Products Store"/>
    <x v="1"/>
    <x v="4"/>
    <x v="5"/>
    <s v="Multi"/>
    <x v="272"/>
    <d v="2002-09-01T00:00:00"/>
    <n v="49.99"/>
    <n v="28.840399999999999"/>
    <n v="1"/>
    <n v="28.840399999999999"/>
  </r>
  <r>
    <x v="0"/>
    <x v="0"/>
    <x v="4"/>
    <s v="Sports Products Store"/>
    <x v="2"/>
    <x v="8"/>
    <x v="13"/>
    <s v="Black"/>
    <x v="251"/>
    <d v="2002-09-01T00:00:00"/>
    <n v="330.06"/>
    <n v="198.036"/>
    <n v="2"/>
    <n v="396.072"/>
  </r>
  <r>
    <x v="0"/>
    <x v="0"/>
    <x v="4"/>
    <s v="Sports Products Store"/>
    <x v="0"/>
    <x v="3"/>
    <x v="3"/>
    <s v="Black"/>
    <x v="253"/>
    <d v="2002-09-01T00:00:00"/>
    <n v="782.99"/>
    <n v="469.79399999999998"/>
    <n v="1"/>
    <n v="469.79399999999998"/>
  </r>
  <r>
    <x v="0"/>
    <x v="0"/>
    <x v="4"/>
    <s v="Sports Products Store"/>
    <x v="2"/>
    <x v="6"/>
    <x v="15"/>
    <s v="Yellow"/>
    <x v="265"/>
    <d v="2002-09-01T00:00:00"/>
    <n v="594.83000000000004"/>
    <n v="324.45269999999999"/>
    <n v="1"/>
    <n v="324.45269999999999"/>
  </r>
  <r>
    <x v="0"/>
    <x v="0"/>
    <x v="4"/>
    <s v="Sports Products Store"/>
    <x v="3"/>
    <x v="7"/>
    <x v="10"/>
    <s v="Blue"/>
    <x v="247"/>
    <d v="2002-09-01T00:00:00"/>
    <n v="34.99"/>
    <n v="20.186499999999999"/>
    <n v="1"/>
    <n v="20.186499999999999"/>
  </r>
  <r>
    <x v="0"/>
    <x v="0"/>
    <x v="4"/>
    <s v="Sports Products Store"/>
    <x v="2"/>
    <x v="6"/>
    <x v="11"/>
    <s v="Red"/>
    <x v="266"/>
    <d v="2002-09-01T00:00:00"/>
    <n v="1431.5"/>
    <n v="780.81820000000005"/>
    <n v="2"/>
    <n v="1561.6364000000001"/>
  </r>
  <r>
    <x v="0"/>
    <x v="0"/>
    <x v="4"/>
    <s v="Sports Products Store"/>
    <x v="1"/>
    <x v="4"/>
    <x v="5"/>
    <s v="Multi"/>
    <x v="260"/>
    <d v="2002-09-01T00:00:00"/>
    <n v="49.99"/>
    <n v="28.840399999999999"/>
    <n v="1"/>
    <n v="28.840399999999999"/>
  </r>
  <r>
    <x v="0"/>
    <x v="0"/>
    <x v="4"/>
    <s v="Sports Products Store"/>
    <x v="2"/>
    <x v="6"/>
    <x v="11"/>
    <s v="Red"/>
    <x v="250"/>
    <d v="2002-09-01T00:00:00"/>
    <n v="1431.5"/>
    <n v="780.81820000000005"/>
    <n v="1"/>
    <n v="780.81820000000005"/>
  </r>
  <r>
    <x v="0"/>
    <x v="0"/>
    <x v="4"/>
    <s v="Sports Products Store"/>
    <x v="0"/>
    <x v="3"/>
    <x v="3"/>
    <s v="Red"/>
    <x v="250"/>
    <d v="2002-09-01T00:00:00"/>
    <n v="782.99"/>
    <n v="469.79399999999998"/>
    <n v="3"/>
    <n v="1409.3820000000001"/>
  </r>
  <r>
    <x v="0"/>
    <x v="0"/>
    <x v="0"/>
    <s v="Retread Tire Company"/>
    <x v="2"/>
    <x v="6"/>
    <x v="11"/>
    <s v="Red"/>
    <x v="256"/>
    <d v="2002-09-01T00:00:00"/>
    <n v="1431.5"/>
    <n v="780.81820000000005"/>
    <n v="4"/>
    <n v="3123.2728000000002"/>
  </r>
  <r>
    <x v="0"/>
    <x v="0"/>
    <x v="0"/>
    <s v="Retread Tire Company"/>
    <x v="2"/>
    <x v="9"/>
    <x v="31"/>
    <m/>
    <x v="265"/>
    <d v="2002-09-01T00:00:00"/>
    <n v="44.54"/>
    <n v="24.294499999999999"/>
    <n v="1"/>
    <n v="24.294499999999999"/>
  </r>
  <r>
    <x v="0"/>
    <x v="0"/>
    <x v="0"/>
    <s v="Retread Tire Company"/>
    <x v="2"/>
    <x v="6"/>
    <x v="11"/>
    <s v="Black"/>
    <x v="245"/>
    <d v="2002-09-01T00:00:00"/>
    <n v="1431.5"/>
    <n v="780.81820000000005"/>
    <n v="2"/>
    <n v="1561.6364000000001"/>
  </r>
  <r>
    <x v="0"/>
    <x v="0"/>
    <x v="0"/>
    <s v="Selected Distributors"/>
    <x v="1"/>
    <x v="10"/>
    <x v="21"/>
    <s v="Black"/>
    <x v="260"/>
    <d v="2002-09-01T00:00:00"/>
    <n v="37.99"/>
    <n v="22.794"/>
    <n v="4"/>
    <n v="91.176000000000002"/>
  </r>
  <r>
    <x v="0"/>
    <x v="0"/>
    <x v="0"/>
    <s v="Selected Distributors"/>
    <x v="0"/>
    <x v="0"/>
    <x v="19"/>
    <s v="Silver"/>
    <x v="262"/>
    <d v="2002-09-01T00:00:00"/>
    <n v="2319.9899999999998"/>
    <n v="1242.8517999999999"/>
    <n v="2"/>
    <n v="2485.7035999999998"/>
  </r>
  <r>
    <x v="0"/>
    <x v="0"/>
    <x v="0"/>
    <s v="Selected Distributors"/>
    <x v="2"/>
    <x v="8"/>
    <x v="36"/>
    <s v="Black"/>
    <x v="265"/>
    <d v="2002-09-01T00:00:00"/>
    <n v="236.02500000000001"/>
    <n v="141.61500000000001"/>
    <n v="1"/>
    <n v="141.61500000000001"/>
  </r>
  <r>
    <x v="0"/>
    <x v="0"/>
    <x v="0"/>
    <s v="Selected Distributors"/>
    <x v="1"/>
    <x v="10"/>
    <x v="21"/>
    <s v="Black"/>
    <x v="264"/>
    <d v="2002-09-01T00:00:00"/>
    <n v="37.99"/>
    <n v="22.794"/>
    <n v="1"/>
    <n v="22.794"/>
  </r>
  <r>
    <x v="0"/>
    <x v="0"/>
    <x v="0"/>
    <s v="Selected Distributors"/>
    <x v="2"/>
    <x v="8"/>
    <x v="26"/>
    <s v="Black"/>
    <x v="261"/>
    <d v="2002-09-01T00:00:00"/>
    <n v="60.744999999999997"/>
    <n v="36.447000000000003"/>
    <n v="1"/>
    <n v="36.447000000000003"/>
  </r>
  <r>
    <x v="0"/>
    <x v="0"/>
    <x v="0"/>
    <s v="Selected Distributors"/>
    <x v="0"/>
    <x v="0"/>
    <x v="19"/>
    <s v="Black"/>
    <x v="255"/>
    <d v="2002-09-01T00:00:00"/>
    <n v="2294.9899999999998"/>
    <n v="1229.4589000000001"/>
    <n v="3"/>
    <n v="3688.3767000000003"/>
  </r>
  <r>
    <x v="0"/>
    <x v="0"/>
    <x v="0"/>
    <s v="Selected Distributors"/>
    <x v="0"/>
    <x v="0"/>
    <x v="19"/>
    <s v="Silver"/>
    <x v="261"/>
    <d v="2002-09-01T00:00:00"/>
    <n v="2319.9899999999998"/>
    <n v="1242.8517999999999"/>
    <n v="3"/>
    <n v="3728.5553999999997"/>
  </r>
  <r>
    <x v="0"/>
    <x v="0"/>
    <x v="0"/>
    <s v="Selected Distributors"/>
    <x v="2"/>
    <x v="8"/>
    <x v="20"/>
    <s v="Black"/>
    <x v="266"/>
    <d v="2002-09-01T00:00:00"/>
    <n v="327.21499999999997"/>
    <n v="196.32900000000001"/>
    <n v="2"/>
    <n v="392.65800000000002"/>
  </r>
  <r>
    <x v="0"/>
    <x v="0"/>
    <x v="0"/>
    <s v="Selected Distributors"/>
    <x v="2"/>
    <x v="9"/>
    <x v="22"/>
    <m/>
    <x v="250"/>
    <d v="2002-09-01T00:00:00"/>
    <n v="61.92"/>
    <n v="33.774500000000003"/>
    <n v="1"/>
    <n v="33.774500000000003"/>
  </r>
  <r>
    <x v="0"/>
    <x v="0"/>
    <x v="0"/>
    <s v="Selected Distributors"/>
    <x v="1"/>
    <x v="10"/>
    <x v="21"/>
    <s v="Black"/>
    <x v="273"/>
    <d v="2002-09-01T00:00:00"/>
    <n v="37.99"/>
    <n v="22.794"/>
    <n v="2"/>
    <n v="45.588000000000001"/>
  </r>
  <r>
    <x v="0"/>
    <x v="0"/>
    <x v="0"/>
    <s v="Selected Distributors"/>
    <x v="2"/>
    <x v="8"/>
    <x v="32"/>
    <s v="Black"/>
    <x v="252"/>
    <d v="2002-09-01T00:00:00"/>
    <n v="87.745000000000005"/>
    <n v="52.646999999999998"/>
    <n v="1"/>
    <n v="52.646999999999998"/>
  </r>
  <r>
    <x v="0"/>
    <x v="1"/>
    <x v="1"/>
    <s v="Online Bike Warehouse"/>
    <x v="0"/>
    <x v="3"/>
    <x v="3"/>
    <s v="Black"/>
    <x v="249"/>
    <d v="2002-09-01T00:00:00"/>
    <n v="782.99"/>
    <n v="469.79399999999998"/>
    <n v="1"/>
    <n v="469.79399999999998"/>
  </r>
  <r>
    <x v="1"/>
    <x v="3"/>
    <x v="7"/>
    <s v="Authentic Sales and Service"/>
    <x v="2"/>
    <x v="9"/>
    <x v="22"/>
    <m/>
    <x v="256"/>
    <d v="2002-09-01T00:00:00"/>
    <n v="61.92"/>
    <n v="33.774500000000003"/>
    <n v="2"/>
    <n v="67.549000000000007"/>
  </r>
  <r>
    <x v="1"/>
    <x v="3"/>
    <x v="7"/>
    <s v="Authentic Sales and Service"/>
    <x v="1"/>
    <x v="10"/>
    <x v="21"/>
    <s v="Black"/>
    <x v="243"/>
    <d v="2002-09-01T00:00:00"/>
    <n v="37.99"/>
    <n v="22.794"/>
    <n v="8"/>
    <n v="182.352"/>
  </r>
  <r>
    <x v="1"/>
    <x v="3"/>
    <x v="7"/>
    <s v="Authentic Sales and Service"/>
    <x v="2"/>
    <x v="8"/>
    <x v="36"/>
    <s v="Black"/>
    <x v="256"/>
    <d v="2002-09-01T00:00:00"/>
    <n v="236.02500000000001"/>
    <n v="141.61500000000001"/>
    <n v="4"/>
    <n v="566.46"/>
  </r>
  <r>
    <x v="1"/>
    <x v="3"/>
    <x v="7"/>
    <s v="Authentic Sales and Service"/>
    <x v="1"/>
    <x v="11"/>
    <x v="24"/>
    <s v="Black"/>
    <x v="253"/>
    <d v="2002-09-01T00:00:00"/>
    <n v="74.989999999999995"/>
    <n v="44.994"/>
    <n v="1"/>
    <n v="44.994"/>
  </r>
  <r>
    <x v="1"/>
    <x v="3"/>
    <x v="7"/>
    <s v="Authentic Sales and Service"/>
    <x v="1"/>
    <x v="10"/>
    <x v="21"/>
    <s v="Black"/>
    <x v="247"/>
    <d v="2002-09-01T00:00:00"/>
    <n v="37.99"/>
    <n v="22.794"/>
    <n v="1"/>
    <n v="22.794"/>
  </r>
  <r>
    <x v="1"/>
    <x v="3"/>
    <x v="7"/>
    <s v="Authentic Sales and Service"/>
    <x v="2"/>
    <x v="8"/>
    <x v="20"/>
    <s v="Black"/>
    <x v="252"/>
    <d v="2002-09-01T00:00:00"/>
    <n v="327.21499999999997"/>
    <n v="196.32900000000001"/>
    <n v="1"/>
    <n v="196.32900000000001"/>
  </r>
  <r>
    <x v="1"/>
    <x v="3"/>
    <x v="7"/>
    <s v="Authentic Sales and Service"/>
    <x v="2"/>
    <x v="8"/>
    <x v="26"/>
    <s v="Black"/>
    <x v="273"/>
    <d v="2002-09-01T00:00:00"/>
    <n v="60.744999999999997"/>
    <n v="36.447000000000003"/>
    <n v="1"/>
    <n v="36.447000000000003"/>
  </r>
  <r>
    <x v="0"/>
    <x v="0"/>
    <x v="4"/>
    <s v="Discount Tours"/>
    <x v="2"/>
    <x v="6"/>
    <x v="8"/>
    <s v="Black"/>
    <x v="269"/>
    <d v="2002-09-01T00:00:00"/>
    <n v="337.22"/>
    <n v="183.93819999999999"/>
    <n v="2"/>
    <n v="367.87639999999999"/>
  </r>
  <r>
    <x v="0"/>
    <x v="0"/>
    <x v="4"/>
    <s v="Discount Tours"/>
    <x v="1"/>
    <x v="11"/>
    <x v="24"/>
    <s v="Black"/>
    <x v="256"/>
    <d v="2002-09-01T00:00:00"/>
    <n v="74.989999999999995"/>
    <n v="44.994"/>
    <n v="2"/>
    <n v="89.988"/>
  </r>
  <r>
    <x v="0"/>
    <x v="0"/>
    <x v="4"/>
    <s v="Discount Tours"/>
    <x v="1"/>
    <x v="11"/>
    <x v="24"/>
    <s v="Black"/>
    <x v="244"/>
    <d v="2002-09-01T00:00:00"/>
    <n v="74.989999999999995"/>
    <n v="44.994"/>
    <n v="5"/>
    <n v="224.97"/>
  </r>
  <r>
    <x v="0"/>
    <x v="0"/>
    <x v="4"/>
    <s v="Discount Tours"/>
    <x v="3"/>
    <x v="7"/>
    <x v="10"/>
    <s v="Black"/>
    <x v="272"/>
    <d v="2002-09-01T00:00:00"/>
    <n v="34.99"/>
    <n v="20.186499999999999"/>
    <n v="3"/>
    <n v="60.5595"/>
  </r>
  <r>
    <x v="0"/>
    <x v="0"/>
    <x v="4"/>
    <s v="Discount Tours"/>
    <x v="0"/>
    <x v="3"/>
    <x v="3"/>
    <s v="Black"/>
    <x v="255"/>
    <d v="2002-09-01T00:00:00"/>
    <n v="782.99"/>
    <n v="469.79399999999998"/>
    <n v="1"/>
    <n v="469.79399999999998"/>
  </r>
  <r>
    <x v="0"/>
    <x v="0"/>
    <x v="4"/>
    <s v="Discount Tours"/>
    <x v="3"/>
    <x v="7"/>
    <x v="10"/>
    <s v="Blue"/>
    <x v="268"/>
    <d v="2002-09-01T00:00:00"/>
    <n v="34.99"/>
    <n v="20.186499999999999"/>
    <n v="4"/>
    <n v="80.745999999999995"/>
  </r>
  <r>
    <x v="0"/>
    <x v="0"/>
    <x v="4"/>
    <s v="Discount Tours"/>
    <x v="1"/>
    <x v="4"/>
    <x v="5"/>
    <s v="Multi"/>
    <x v="248"/>
    <d v="2002-09-01T00:00:00"/>
    <n v="49.99"/>
    <n v="28.840399999999999"/>
    <n v="3"/>
    <n v="86.521199999999993"/>
  </r>
  <r>
    <x v="0"/>
    <x v="0"/>
    <x v="4"/>
    <s v="Discount Tours"/>
    <x v="1"/>
    <x v="12"/>
    <x v="25"/>
    <s v="Multi"/>
    <x v="254"/>
    <d v="2002-09-01T00:00:00"/>
    <n v="89.99"/>
    <n v="53.994"/>
    <n v="1"/>
    <n v="53.994"/>
  </r>
  <r>
    <x v="0"/>
    <x v="0"/>
    <x v="4"/>
    <s v="Discount Tours"/>
    <x v="0"/>
    <x v="3"/>
    <x v="3"/>
    <s v="Red"/>
    <x v="261"/>
    <d v="2002-09-01T00:00:00"/>
    <n v="782.99"/>
    <n v="469.79399999999998"/>
    <n v="5"/>
    <n v="2348.9699999999998"/>
  </r>
  <r>
    <x v="0"/>
    <x v="0"/>
    <x v="4"/>
    <s v="Discount Tours"/>
    <x v="1"/>
    <x v="5"/>
    <x v="6"/>
    <s v="Multi"/>
    <x v="271"/>
    <d v="2002-09-01T00:00:00"/>
    <n v="8.99"/>
    <n v="5.1864999999999997"/>
    <n v="3"/>
    <n v="15.5595"/>
  </r>
  <r>
    <x v="0"/>
    <x v="0"/>
    <x v="4"/>
    <s v="Discount Tours"/>
    <x v="2"/>
    <x v="8"/>
    <x v="18"/>
    <s v="Black"/>
    <x v="251"/>
    <d v="2002-09-01T00:00:00"/>
    <n v="112.565"/>
    <n v="67.539000000000001"/>
    <n v="2"/>
    <n v="135.078"/>
  </r>
  <r>
    <x v="0"/>
    <x v="0"/>
    <x v="0"/>
    <s v="Bike Goods"/>
    <x v="2"/>
    <x v="6"/>
    <x v="15"/>
    <s v="Yellow"/>
    <x v="269"/>
    <d v="2002-09-01T00:00:00"/>
    <n v="594.83000000000004"/>
    <n v="324.45269999999999"/>
    <n v="1"/>
    <n v="324.45269999999999"/>
  </r>
  <r>
    <x v="0"/>
    <x v="1"/>
    <x v="1"/>
    <s v="Vigorous Exercise Company"/>
    <x v="2"/>
    <x v="2"/>
    <x v="2"/>
    <s v="Silver"/>
    <x v="250"/>
    <d v="2002-09-01T00:00:00"/>
    <n v="1364.5"/>
    <n v="744.27269999999999"/>
    <n v="2"/>
    <n v="1488.5454"/>
  </r>
  <r>
    <x v="0"/>
    <x v="1"/>
    <x v="1"/>
    <s v="Vigorous Exercise Company"/>
    <x v="0"/>
    <x v="0"/>
    <x v="19"/>
    <s v="Silver"/>
    <x v="255"/>
    <d v="2002-09-01T00:00:00"/>
    <n v="2319.9899999999998"/>
    <n v="1242.8517999999999"/>
    <n v="4"/>
    <n v="4971.4071999999996"/>
  </r>
  <r>
    <x v="0"/>
    <x v="1"/>
    <x v="1"/>
    <s v="Vigorous Exercise Company"/>
    <x v="2"/>
    <x v="8"/>
    <x v="20"/>
    <s v="Black"/>
    <x v="251"/>
    <d v="2002-09-01T00:00:00"/>
    <n v="327.21499999999997"/>
    <n v="189.78469999999999"/>
    <n v="12"/>
    <n v="2277.4164000000001"/>
  </r>
  <r>
    <x v="0"/>
    <x v="1"/>
    <x v="1"/>
    <s v="Vigorous Exercise Company"/>
    <x v="0"/>
    <x v="0"/>
    <x v="35"/>
    <s v="Black"/>
    <x v="246"/>
    <d v="2002-09-01T00:00:00"/>
    <n v="1079.99"/>
    <n v="647.99400000000003"/>
    <n v="5"/>
    <n v="3239.9700000000003"/>
  </r>
  <r>
    <x v="0"/>
    <x v="1"/>
    <x v="1"/>
    <s v="Vigorous Exercise Company"/>
    <x v="1"/>
    <x v="10"/>
    <x v="21"/>
    <s v="Black"/>
    <x v="243"/>
    <d v="2002-09-01T00:00:00"/>
    <n v="37.99"/>
    <n v="22.794"/>
    <n v="8"/>
    <n v="182.352"/>
  </r>
  <r>
    <x v="0"/>
    <x v="1"/>
    <x v="1"/>
    <s v="Vigorous Exercise Company"/>
    <x v="1"/>
    <x v="11"/>
    <x v="24"/>
    <s v="Black"/>
    <x v="265"/>
    <d v="2002-09-01T00:00:00"/>
    <n v="74.989999999999995"/>
    <n v="43.494199999999999"/>
    <n v="14"/>
    <n v="608.91880000000003"/>
  </r>
  <r>
    <x v="0"/>
    <x v="1"/>
    <x v="1"/>
    <s v="Vigorous Exercise Company"/>
    <x v="0"/>
    <x v="0"/>
    <x v="35"/>
    <s v="Black"/>
    <x v="267"/>
    <d v="2002-09-01T00:00:00"/>
    <n v="1079.99"/>
    <n v="647.99400000000003"/>
    <n v="8"/>
    <n v="5183.9520000000002"/>
  </r>
  <r>
    <x v="0"/>
    <x v="1"/>
    <x v="1"/>
    <s v="Vigorous Exercise Company"/>
    <x v="2"/>
    <x v="2"/>
    <x v="23"/>
    <s v="Black"/>
    <x v="258"/>
    <d v="2002-09-01T00:00:00"/>
    <n v="348.76"/>
    <n v="209.256"/>
    <n v="2"/>
    <n v="418.512"/>
  </r>
  <r>
    <x v="0"/>
    <x v="1"/>
    <x v="1"/>
    <s v="Vigorous Exercise Company"/>
    <x v="2"/>
    <x v="8"/>
    <x v="32"/>
    <s v="Black"/>
    <x v="264"/>
    <d v="2002-09-01T00:00:00"/>
    <n v="87.745000000000005"/>
    <n v="52.646999999999998"/>
    <n v="6"/>
    <n v="315.88200000000001"/>
  </r>
  <r>
    <x v="0"/>
    <x v="1"/>
    <x v="1"/>
    <s v="Vigorous Exercise Company"/>
    <x v="1"/>
    <x v="14"/>
    <x v="28"/>
    <s v="Black"/>
    <x v="247"/>
    <d v="2002-09-01T00:00:00"/>
    <n v="59.99"/>
    <n v="35.994"/>
    <n v="3"/>
    <n v="107.982"/>
  </r>
  <r>
    <x v="0"/>
    <x v="1"/>
    <x v="1"/>
    <s v="Vigorous Exercise Company"/>
    <x v="1"/>
    <x v="4"/>
    <x v="5"/>
    <s v="Multi"/>
    <x v="252"/>
    <d v="2002-09-01T00:00:00"/>
    <n v="49.99"/>
    <n v="26.437000000000001"/>
    <n v="18"/>
    <n v="475.86600000000004"/>
  </r>
  <r>
    <x v="0"/>
    <x v="1"/>
    <x v="1"/>
    <s v="Vigorous Exercise Company"/>
    <x v="0"/>
    <x v="0"/>
    <x v="35"/>
    <s v="Black"/>
    <x v="267"/>
    <d v="2002-09-01T00:00:00"/>
    <n v="1079.99"/>
    <n v="647.99400000000003"/>
    <n v="2"/>
    <n v="1295.9880000000001"/>
  </r>
  <r>
    <x v="0"/>
    <x v="1"/>
    <x v="1"/>
    <s v="Vigorous Exercise Company"/>
    <x v="1"/>
    <x v="4"/>
    <x v="5"/>
    <s v="Multi"/>
    <x v="249"/>
    <d v="2002-09-01T00:00:00"/>
    <n v="49.99"/>
    <n v="28.840399999999999"/>
    <n v="8"/>
    <n v="230.72319999999999"/>
  </r>
  <r>
    <x v="0"/>
    <x v="1"/>
    <x v="1"/>
    <s v="Vigorous Exercise Company"/>
    <x v="2"/>
    <x v="17"/>
    <x v="45"/>
    <m/>
    <x v="253"/>
    <d v="2002-09-01T00:00:00"/>
    <n v="124.73"/>
    <n v="74.837999999999994"/>
    <n v="3"/>
    <n v="224.51399999999998"/>
  </r>
  <r>
    <x v="0"/>
    <x v="1"/>
    <x v="1"/>
    <s v="Vigorous Exercise Company"/>
    <x v="1"/>
    <x v="10"/>
    <x v="21"/>
    <s v="Black"/>
    <x v="268"/>
    <d v="2002-09-01T00:00:00"/>
    <n v="37.99"/>
    <n v="22.794"/>
    <n v="3"/>
    <n v="68.382000000000005"/>
  </r>
  <r>
    <x v="0"/>
    <x v="1"/>
    <x v="1"/>
    <s v="Vigorous Exercise Company"/>
    <x v="2"/>
    <x v="16"/>
    <x v="42"/>
    <m/>
    <x v="271"/>
    <d v="2002-09-01T00:00:00"/>
    <n v="148.22"/>
    <n v="88.932000000000002"/>
    <n v="2"/>
    <n v="177.864"/>
  </r>
  <r>
    <x v="0"/>
    <x v="1"/>
    <x v="1"/>
    <s v="Vigorous Exercise Company"/>
    <x v="2"/>
    <x v="8"/>
    <x v="34"/>
    <s v="Black"/>
    <x v="268"/>
    <d v="2002-09-01T00:00:00"/>
    <n v="209.02500000000001"/>
    <n v="125.41500000000001"/>
    <n v="2"/>
    <n v="250.83"/>
  </r>
  <r>
    <x v="0"/>
    <x v="1"/>
    <x v="1"/>
    <s v="Vigorous Exercise Company"/>
    <x v="2"/>
    <x v="2"/>
    <x v="23"/>
    <s v="Black"/>
    <x v="248"/>
    <d v="2002-09-01T00:00:00"/>
    <n v="348.76"/>
    <n v="209.256"/>
    <n v="5"/>
    <n v="1046.28"/>
  </r>
  <r>
    <x v="0"/>
    <x v="1"/>
    <x v="1"/>
    <s v="Vigorous Exercise Company"/>
    <x v="0"/>
    <x v="0"/>
    <x v="35"/>
    <s v="Black"/>
    <x v="269"/>
    <d v="2002-09-01T00:00:00"/>
    <n v="1079.99"/>
    <n v="647.99400000000003"/>
    <n v="5"/>
    <n v="3239.9700000000003"/>
  </r>
  <r>
    <x v="0"/>
    <x v="1"/>
    <x v="1"/>
    <s v="Vigorous Exercise Company"/>
    <x v="2"/>
    <x v="2"/>
    <x v="2"/>
    <s v="Silver"/>
    <x v="270"/>
    <d v="2002-09-01T00:00:00"/>
    <n v="1364.5"/>
    <n v="744.27269999999999"/>
    <n v="3"/>
    <n v="2232.8181"/>
  </r>
  <r>
    <x v="0"/>
    <x v="1"/>
    <x v="1"/>
    <s v="Vigorous Exercise Company"/>
    <x v="1"/>
    <x v="11"/>
    <x v="24"/>
    <s v="Black"/>
    <x v="260"/>
    <d v="2002-09-01T00:00:00"/>
    <n v="74.989999999999995"/>
    <n v="44.994"/>
    <n v="8"/>
    <n v="359.952"/>
  </r>
  <r>
    <x v="0"/>
    <x v="1"/>
    <x v="1"/>
    <s v="Vigorous Exercise Company"/>
    <x v="1"/>
    <x v="12"/>
    <x v="25"/>
    <s v="Multi"/>
    <x v="272"/>
    <d v="2002-09-01T00:00:00"/>
    <n v="89.99"/>
    <n v="53.994"/>
    <n v="4"/>
    <n v="215.976"/>
  </r>
  <r>
    <x v="0"/>
    <x v="1"/>
    <x v="1"/>
    <s v="Vigorous Exercise Company"/>
    <x v="2"/>
    <x v="2"/>
    <x v="38"/>
    <s v="Black"/>
    <x v="247"/>
    <d v="2002-09-01T00:00:00"/>
    <n v="348.76"/>
    <n v="209.256"/>
    <n v="4"/>
    <n v="837.024"/>
  </r>
  <r>
    <x v="0"/>
    <x v="1"/>
    <x v="1"/>
    <s v="Vigorous Exercise Company"/>
    <x v="0"/>
    <x v="0"/>
    <x v="19"/>
    <s v="Black"/>
    <x v="249"/>
    <d v="2002-09-01T00:00:00"/>
    <n v="2294.9899999999998"/>
    <n v="1229.4589000000001"/>
    <n v="3"/>
    <n v="3688.3767000000003"/>
  </r>
  <r>
    <x v="0"/>
    <x v="1"/>
    <x v="1"/>
    <s v="Vigorous Exercise Company"/>
    <x v="0"/>
    <x v="0"/>
    <x v="19"/>
    <s v="Silver"/>
    <x v="255"/>
    <d v="2002-09-01T00:00:00"/>
    <n v="2319.9899999999998"/>
    <n v="1242.8517999999999"/>
    <n v="7"/>
    <n v="8699.9625999999989"/>
  </r>
  <r>
    <x v="0"/>
    <x v="1"/>
    <x v="1"/>
    <s v="Vigorous Exercise Company"/>
    <x v="1"/>
    <x v="10"/>
    <x v="21"/>
    <s v="Black"/>
    <x v="247"/>
    <d v="2002-09-01T00:00:00"/>
    <n v="37.99"/>
    <n v="22.794"/>
    <n v="7"/>
    <n v="159.55799999999999"/>
  </r>
  <r>
    <x v="0"/>
    <x v="1"/>
    <x v="1"/>
    <s v="Vigorous Exercise Company"/>
    <x v="2"/>
    <x v="17"/>
    <x v="44"/>
    <m/>
    <x v="249"/>
    <d v="2002-09-01T00:00:00"/>
    <n v="34.200000000000003"/>
    <n v="20.52"/>
    <n v="5"/>
    <n v="102.6"/>
  </r>
  <r>
    <x v="0"/>
    <x v="1"/>
    <x v="1"/>
    <s v="Vigorous Exercise Company"/>
    <x v="1"/>
    <x v="14"/>
    <x v="28"/>
    <s v="Black"/>
    <x v="245"/>
    <d v="2002-09-01T00:00:00"/>
    <n v="59.99"/>
    <n v="35.994"/>
    <n v="7"/>
    <n v="251.958"/>
  </r>
  <r>
    <x v="0"/>
    <x v="1"/>
    <x v="1"/>
    <s v="Vigorous Exercise Company"/>
    <x v="3"/>
    <x v="7"/>
    <x v="10"/>
    <s v="Red"/>
    <x v="246"/>
    <d v="2002-09-01T00:00:00"/>
    <n v="34.99"/>
    <n v="20.186499999999999"/>
    <n v="8"/>
    <n v="161.49199999999999"/>
  </r>
  <r>
    <x v="0"/>
    <x v="1"/>
    <x v="1"/>
    <s v="Vigorous Exercise Company"/>
    <x v="3"/>
    <x v="13"/>
    <x v="27"/>
    <m/>
    <x v="251"/>
    <d v="2002-09-01T00:00:00"/>
    <n v="19.989999999999998"/>
    <n v="11.994"/>
    <n v="3"/>
    <n v="35.981999999999999"/>
  </r>
  <r>
    <x v="0"/>
    <x v="1"/>
    <x v="1"/>
    <s v="Vigorous Exercise Company"/>
    <x v="1"/>
    <x v="12"/>
    <x v="25"/>
    <s v="Multi"/>
    <x v="249"/>
    <d v="2002-09-01T00:00:00"/>
    <n v="89.99"/>
    <n v="53.994"/>
    <n v="9"/>
    <n v="485.94600000000003"/>
  </r>
  <r>
    <x v="0"/>
    <x v="1"/>
    <x v="1"/>
    <s v="Vigorous Exercise Company"/>
    <x v="2"/>
    <x v="8"/>
    <x v="36"/>
    <s v="Black"/>
    <x v="259"/>
    <d v="2002-09-01T00:00:00"/>
    <n v="236.02500000000001"/>
    <n v="129.81379999999999"/>
    <n v="18"/>
    <n v="2336.6483999999996"/>
  </r>
  <r>
    <x v="0"/>
    <x v="1"/>
    <x v="1"/>
    <s v="Vigorous Exercise Company"/>
    <x v="1"/>
    <x v="14"/>
    <x v="28"/>
    <s v="Black"/>
    <x v="249"/>
    <d v="2002-09-01T00:00:00"/>
    <n v="59.99"/>
    <n v="35.994"/>
    <n v="3"/>
    <n v="107.982"/>
  </r>
  <r>
    <x v="0"/>
    <x v="1"/>
    <x v="1"/>
    <s v="Vigorous Exercise Company"/>
    <x v="1"/>
    <x v="12"/>
    <x v="25"/>
    <s v="Multi"/>
    <x v="248"/>
    <d v="2002-09-01T00:00:00"/>
    <n v="89.99"/>
    <n v="53.994"/>
    <n v="8"/>
    <n v="431.952"/>
  </r>
  <r>
    <x v="0"/>
    <x v="1"/>
    <x v="1"/>
    <s v="Vigorous Exercise Company"/>
    <x v="0"/>
    <x v="0"/>
    <x v="19"/>
    <s v="Black"/>
    <x v="254"/>
    <d v="2002-09-01T00:00:00"/>
    <n v="2294.9899999999998"/>
    <n v="1188.4770000000001"/>
    <n v="14"/>
    <n v="16638.678"/>
  </r>
  <r>
    <x v="0"/>
    <x v="1"/>
    <x v="1"/>
    <s v="Vigorous Exercise Company"/>
    <x v="3"/>
    <x v="7"/>
    <x v="10"/>
    <s v="Black"/>
    <x v="258"/>
    <d v="2002-09-01T00:00:00"/>
    <n v="34.99"/>
    <n v="20.186499999999999"/>
    <n v="10"/>
    <n v="201.86499999999998"/>
  </r>
  <r>
    <x v="0"/>
    <x v="1"/>
    <x v="1"/>
    <s v="Vigorous Exercise Company"/>
    <x v="2"/>
    <x v="9"/>
    <x v="37"/>
    <m/>
    <x v="249"/>
    <d v="2002-09-01T00:00:00"/>
    <n v="44.54"/>
    <n v="24.294499999999999"/>
    <n v="8"/>
    <n v="194.35599999999999"/>
  </r>
  <r>
    <x v="0"/>
    <x v="1"/>
    <x v="1"/>
    <s v="Vigorous Exercise Company"/>
    <x v="2"/>
    <x v="2"/>
    <x v="2"/>
    <s v="Silver"/>
    <x v="267"/>
    <d v="2002-09-01T00:00:00"/>
    <n v="1364.5"/>
    <n v="744.27269999999999"/>
    <n v="3"/>
    <n v="2232.8181"/>
  </r>
  <r>
    <x v="0"/>
    <x v="1"/>
    <x v="1"/>
    <s v="Vigorous Exercise Company"/>
    <x v="2"/>
    <x v="2"/>
    <x v="2"/>
    <s v="Black"/>
    <x v="265"/>
    <d v="2002-09-01T00:00:00"/>
    <n v="1349.6"/>
    <n v="736.14549999999997"/>
    <n v="3"/>
    <n v="2208.4364999999998"/>
  </r>
  <r>
    <x v="0"/>
    <x v="1"/>
    <x v="1"/>
    <s v="Vigorous Exercise Company"/>
    <x v="2"/>
    <x v="9"/>
    <x v="22"/>
    <m/>
    <x v="245"/>
    <d v="2002-09-01T00:00:00"/>
    <n v="61.92"/>
    <n v="33.774500000000003"/>
    <n v="6"/>
    <n v="202.64700000000002"/>
  </r>
  <r>
    <x v="0"/>
    <x v="1"/>
    <x v="1"/>
    <s v="Vigorous Exercise Company"/>
    <x v="0"/>
    <x v="0"/>
    <x v="19"/>
    <s v="Black"/>
    <x v="258"/>
    <d v="2002-09-01T00:00:00"/>
    <n v="2294.9899999999998"/>
    <n v="1229.4589000000001"/>
    <n v="7"/>
    <n v="8606.2123000000011"/>
  </r>
  <r>
    <x v="0"/>
    <x v="1"/>
    <x v="1"/>
    <s v="Vigorous Exercise Company"/>
    <x v="2"/>
    <x v="2"/>
    <x v="23"/>
    <s v="Black"/>
    <x v="255"/>
    <d v="2002-09-01T00:00:00"/>
    <n v="348.76"/>
    <n v="209.256"/>
    <n v="8"/>
    <n v="1674.048"/>
  </r>
  <r>
    <x v="0"/>
    <x v="1"/>
    <x v="1"/>
    <s v="Vigorous Exercise Company"/>
    <x v="1"/>
    <x v="10"/>
    <x v="29"/>
    <s v="Black"/>
    <x v="258"/>
    <d v="2002-09-01T00:00:00"/>
    <n v="24.49"/>
    <n v="14.1289"/>
    <n v="1"/>
    <n v="14.1289"/>
  </r>
  <r>
    <x v="0"/>
    <x v="1"/>
    <x v="1"/>
    <s v="Vigorous Exercise Company"/>
    <x v="1"/>
    <x v="5"/>
    <x v="6"/>
    <s v="Multi"/>
    <x v="272"/>
    <d v="2002-09-01T00:00:00"/>
    <n v="8.99"/>
    <n v="4.7542999999999997"/>
    <n v="16"/>
    <n v="76.068799999999996"/>
  </r>
  <r>
    <x v="0"/>
    <x v="1"/>
    <x v="1"/>
    <s v="Vigorous Exercise Company"/>
    <x v="2"/>
    <x v="8"/>
    <x v="33"/>
    <s v="Black"/>
    <x v="258"/>
    <d v="2002-09-01T00:00:00"/>
    <n v="300.21499999999997"/>
    <n v="180.12899999999999"/>
    <n v="5"/>
    <n v="900.64499999999998"/>
  </r>
  <r>
    <x v="0"/>
    <x v="1"/>
    <x v="1"/>
    <s v="Vigorous Exercise Company"/>
    <x v="2"/>
    <x v="9"/>
    <x v="39"/>
    <m/>
    <x v="271"/>
    <d v="2002-09-01T00:00:00"/>
    <n v="120.27"/>
    <n v="65.601799999999997"/>
    <n v="3"/>
    <n v="196.80539999999999"/>
  </r>
  <r>
    <x v="0"/>
    <x v="1"/>
    <x v="1"/>
    <s v="Vigorous Exercise Company"/>
    <x v="3"/>
    <x v="15"/>
    <x v="30"/>
    <m/>
    <x v="256"/>
    <d v="2002-09-01T00:00:00"/>
    <n v="25"/>
    <n v="15"/>
    <n v="10"/>
    <n v="150"/>
  </r>
  <r>
    <x v="0"/>
    <x v="1"/>
    <x v="1"/>
    <s v="Vigorous Exercise Company"/>
    <x v="1"/>
    <x v="4"/>
    <x v="5"/>
    <s v="Multi"/>
    <x v="253"/>
    <d v="2002-09-01T00:00:00"/>
    <n v="49.99"/>
    <n v="28.840399999999999"/>
    <n v="2"/>
    <n v="57.680799999999998"/>
  </r>
  <r>
    <x v="0"/>
    <x v="1"/>
    <x v="1"/>
    <s v="Vigorous Exercise Company"/>
    <x v="2"/>
    <x v="17"/>
    <x v="43"/>
    <m/>
    <x v="255"/>
    <d v="2002-09-01T00:00:00"/>
    <n v="102.29"/>
    <n v="59.328200000000002"/>
    <n v="11"/>
    <n v="652.61020000000008"/>
  </r>
  <r>
    <x v="0"/>
    <x v="1"/>
    <x v="1"/>
    <s v="Vigorous Exercise Company"/>
    <x v="1"/>
    <x v="11"/>
    <x v="24"/>
    <s v="Black"/>
    <x v="250"/>
    <d v="2002-09-01T00:00:00"/>
    <n v="74.989999999999995"/>
    <n v="44.994"/>
    <n v="4"/>
    <n v="179.976"/>
  </r>
  <r>
    <x v="0"/>
    <x v="1"/>
    <x v="1"/>
    <s v="Vigorous Exercise Company"/>
    <x v="1"/>
    <x v="10"/>
    <x v="29"/>
    <s v="Black"/>
    <x v="268"/>
    <d v="2002-09-01T00:00:00"/>
    <n v="24.49"/>
    <n v="14.1289"/>
    <n v="3"/>
    <n v="42.386699999999998"/>
  </r>
  <r>
    <x v="0"/>
    <x v="1"/>
    <x v="1"/>
    <s v="Vigorous Exercise Company"/>
    <x v="0"/>
    <x v="0"/>
    <x v="19"/>
    <s v="Silver"/>
    <x v="264"/>
    <d v="2002-09-01T00:00:00"/>
    <n v="2319.9899999999998"/>
    <n v="1242.8517999999999"/>
    <n v="5"/>
    <n v="6214.259"/>
  </r>
  <r>
    <x v="0"/>
    <x v="1"/>
    <x v="1"/>
    <s v="Vigorous Exercise Company"/>
    <x v="2"/>
    <x v="8"/>
    <x v="26"/>
    <s v="Black"/>
    <x v="273"/>
    <d v="2002-09-01T00:00:00"/>
    <n v="60.744999999999997"/>
    <n v="36.447000000000003"/>
    <n v="1"/>
    <n v="36.447000000000003"/>
  </r>
  <r>
    <x v="0"/>
    <x v="1"/>
    <x v="1"/>
    <s v="Vigorous Exercise Company"/>
    <x v="3"/>
    <x v="7"/>
    <x v="10"/>
    <s v="Blue"/>
    <x v="273"/>
    <d v="2002-09-01T00:00:00"/>
    <n v="34.99"/>
    <n v="20.186499999999999"/>
    <n v="6"/>
    <n v="121.119"/>
  </r>
  <r>
    <x v="0"/>
    <x v="1"/>
    <x v="1"/>
    <s v="Vigorous Exercise Company"/>
    <x v="2"/>
    <x v="16"/>
    <x v="46"/>
    <m/>
    <x v="270"/>
    <d v="2002-09-01T00:00:00"/>
    <n v="229.49"/>
    <n v="137.69399999999999"/>
    <n v="8"/>
    <n v="1101.5519999999999"/>
  </r>
  <r>
    <x v="0"/>
    <x v="1"/>
    <x v="1"/>
    <s v="Vigorous Exercise Company"/>
    <x v="2"/>
    <x v="2"/>
    <x v="2"/>
    <s v="Black"/>
    <x v="272"/>
    <d v="2002-09-01T00:00:00"/>
    <n v="1349.6"/>
    <n v="736.14549999999997"/>
    <n v="3"/>
    <n v="2208.4364999999998"/>
  </r>
  <r>
    <x v="0"/>
    <x v="1"/>
    <x v="1"/>
    <s v="Vigorous Exercise Company"/>
    <x v="1"/>
    <x v="10"/>
    <x v="29"/>
    <s v="Black"/>
    <x v="267"/>
    <d v="2002-09-01T00:00:00"/>
    <n v="24.49"/>
    <n v="14.1289"/>
    <n v="4"/>
    <n v="56.515599999999999"/>
  </r>
  <r>
    <x v="0"/>
    <x v="1"/>
    <x v="1"/>
    <s v="Family Cycle Store"/>
    <x v="2"/>
    <x v="2"/>
    <x v="23"/>
    <s v="Black"/>
    <x v="269"/>
    <d v="2002-09-01T00:00:00"/>
    <n v="348.76"/>
    <n v="209.256"/>
    <n v="8"/>
    <n v="1674.048"/>
  </r>
  <r>
    <x v="0"/>
    <x v="1"/>
    <x v="1"/>
    <s v="Family Cycle Store"/>
    <x v="0"/>
    <x v="0"/>
    <x v="19"/>
    <s v="Silver"/>
    <x v="259"/>
    <d v="2002-09-01T00:00:00"/>
    <n v="2319.9899999999998"/>
    <n v="1242.8517999999999"/>
    <n v="2"/>
    <n v="2485.7035999999998"/>
  </r>
  <r>
    <x v="0"/>
    <x v="1"/>
    <x v="1"/>
    <s v="Family Cycle Store"/>
    <x v="0"/>
    <x v="0"/>
    <x v="35"/>
    <s v="Black"/>
    <x v="264"/>
    <d v="2002-09-01T00:00:00"/>
    <n v="1079.99"/>
    <n v="647.99400000000003"/>
    <n v="5"/>
    <n v="3239.9700000000003"/>
  </r>
  <r>
    <x v="0"/>
    <x v="1"/>
    <x v="1"/>
    <s v="Family Cycle Store"/>
    <x v="2"/>
    <x v="8"/>
    <x v="32"/>
    <s v="Black"/>
    <x v="245"/>
    <d v="2002-09-01T00:00:00"/>
    <n v="87.745000000000005"/>
    <n v="52.646999999999998"/>
    <n v="1"/>
    <n v="52.646999999999998"/>
  </r>
  <r>
    <x v="0"/>
    <x v="1"/>
    <x v="1"/>
    <s v="Family Cycle Store"/>
    <x v="0"/>
    <x v="0"/>
    <x v="19"/>
    <s v="Black"/>
    <x v="243"/>
    <d v="2002-09-01T00:00:00"/>
    <n v="2294.9899999999998"/>
    <n v="1229.4589000000001"/>
    <n v="1"/>
    <n v="1229.4589000000001"/>
  </r>
  <r>
    <x v="0"/>
    <x v="1"/>
    <x v="1"/>
    <s v="Family Cycle Store"/>
    <x v="1"/>
    <x v="10"/>
    <x v="21"/>
    <s v="Black"/>
    <x v="271"/>
    <d v="2002-09-01T00:00:00"/>
    <n v="37.99"/>
    <n v="22.794"/>
    <n v="1"/>
    <n v="22.794"/>
  </r>
  <r>
    <x v="0"/>
    <x v="1"/>
    <x v="1"/>
    <s v="Family Cycle Store"/>
    <x v="2"/>
    <x v="2"/>
    <x v="2"/>
    <s v="Black"/>
    <x v="253"/>
    <d v="2002-09-01T00:00:00"/>
    <n v="1349.6"/>
    <n v="736.14549999999997"/>
    <n v="2"/>
    <n v="1472.2909999999999"/>
  </r>
  <r>
    <x v="0"/>
    <x v="1"/>
    <x v="1"/>
    <s v="Family Cycle Store"/>
    <x v="2"/>
    <x v="8"/>
    <x v="26"/>
    <s v="Black"/>
    <x v="260"/>
    <d v="2002-09-01T00:00:00"/>
    <n v="60.744999999999997"/>
    <n v="36.447000000000003"/>
    <n v="1"/>
    <n v="36.447000000000003"/>
  </r>
  <r>
    <x v="0"/>
    <x v="1"/>
    <x v="1"/>
    <s v="Family Cycle Store"/>
    <x v="0"/>
    <x v="0"/>
    <x v="19"/>
    <s v="Silver"/>
    <x v="267"/>
    <d v="2002-09-01T00:00:00"/>
    <n v="2319.9899999999998"/>
    <n v="1242.8517999999999"/>
    <n v="3"/>
    <n v="3728.5553999999997"/>
  </r>
  <r>
    <x v="0"/>
    <x v="1"/>
    <x v="1"/>
    <s v="Family Cycle Store"/>
    <x v="2"/>
    <x v="9"/>
    <x v="22"/>
    <m/>
    <x v="270"/>
    <d v="2002-09-01T00:00:00"/>
    <n v="61.92"/>
    <n v="33.774500000000003"/>
    <n v="2"/>
    <n v="67.549000000000007"/>
  </r>
  <r>
    <x v="0"/>
    <x v="1"/>
    <x v="1"/>
    <s v="Family Cycle Store"/>
    <x v="1"/>
    <x v="10"/>
    <x v="21"/>
    <s v="Black"/>
    <x v="250"/>
    <d v="2002-09-01T00:00:00"/>
    <n v="37.99"/>
    <n v="18.995000000000001"/>
    <n v="27"/>
    <n v="512.86500000000001"/>
  </r>
  <r>
    <x v="0"/>
    <x v="1"/>
    <x v="1"/>
    <s v="Family Cycle Store"/>
    <x v="0"/>
    <x v="0"/>
    <x v="19"/>
    <s v="Black"/>
    <x v="272"/>
    <d v="2002-09-01T00:00:00"/>
    <n v="2294.9899999999998"/>
    <n v="1229.4589000000001"/>
    <n v="3"/>
    <n v="3688.3767000000003"/>
  </r>
  <r>
    <x v="0"/>
    <x v="1"/>
    <x v="1"/>
    <s v="Family Cycle Store"/>
    <x v="2"/>
    <x v="2"/>
    <x v="23"/>
    <s v="Black"/>
    <x v="243"/>
    <d v="2002-09-01T00:00:00"/>
    <n v="348.76"/>
    <n v="209.256"/>
    <n v="2"/>
    <n v="418.512"/>
  </r>
  <r>
    <x v="0"/>
    <x v="1"/>
    <x v="1"/>
    <s v="Family Cycle Store"/>
    <x v="0"/>
    <x v="0"/>
    <x v="35"/>
    <s v="Black"/>
    <x v="258"/>
    <d v="2002-09-01T00:00:00"/>
    <n v="1079.99"/>
    <n v="647.99400000000003"/>
    <n v="3"/>
    <n v="1943.982"/>
  </r>
  <r>
    <x v="0"/>
    <x v="1"/>
    <x v="1"/>
    <s v="Family Cycle Store"/>
    <x v="0"/>
    <x v="0"/>
    <x v="19"/>
    <s v="Silver"/>
    <x v="254"/>
    <d v="2002-09-01T00:00:00"/>
    <n v="2319.9899999999998"/>
    <n v="1242.8517999999999"/>
    <n v="4"/>
    <n v="4971.4071999999996"/>
  </r>
  <r>
    <x v="0"/>
    <x v="1"/>
    <x v="1"/>
    <s v="Family Cycle Store"/>
    <x v="2"/>
    <x v="9"/>
    <x v="37"/>
    <m/>
    <x v="255"/>
    <d v="2002-09-01T00:00:00"/>
    <n v="44.54"/>
    <n v="24.294499999999999"/>
    <n v="5"/>
    <n v="121.4725"/>
  </r>
  <r>
    <x v="0"/>
    <x v="1"/>
    <x v="1"/>
    <s v="Family Cycle Store"/>
    <x v="2"/>
    <x v="8"/>
    <x v="33"/>
    <s v="Black"/>
    <x v="260"/>
    <d v="2002-09-01T00:00:00"/>
    <n v="300.21499999999997"/>
    <n v="180.12899999999999"/>
    <n v="2"/>
    <n v="360.25799999999998"/>
  </r>
  <r>
    <x v="0"/>
    <x v="1"/>
    <x v="1"/>
    <s v="Family Cycle Store"/>
    <x v="2"/>
    <x v="8"/>
    <x v="34"/>
    <s v="Black"/>
    <x v="261"/>
    <d v="2002-09-01T00:00:00"/>
    <n v="209.02500000000001"/>
    <n v="125.41500000000001"/>
    <n v="2"/>
    <n v="250.83"/>
  </r>
  <r>
    <x v="0"/>
    <x v="1"/>
    <x v="1"/>
    <s v="Family Cycle Store"/>
    <x v="2"/>
    <x v="8"/>
    <x v="36"/>
    <s v="Black"/>
    <x v="261"/>
    <d v="2002-09-01T00:00:00"/>
    <n v="236.02500000000001"/>
    <n v="141.61500000000001"/>
    <n v="2"/>
    <n v="283.23"/>
  </r>
  <r>
    <x v="0"/>
    <x v="0"/>
    <x v="2"/>
    <s v="Successful Sales Company"/>
    <x v="2"/>
    <x v="6"/>
    <x v="15"/>
    <s v="Yellow"/>
    <x v="259"/>
    <d v="2002-09-01T00:00:00"/>
    <n v="594.83000000000004"/>
    <n v="324.45269999999999"/>
    <n v="3"/>
    <n v="973.35809999999992"/>
  </r>
  <r>
    <x v="0"/>
    <x v="0"/>
    <x v="2"/>
    <s v="Successful Sales Company"/>
    <x v="0"/>
    <x v="3"/>
    <x v="3"/>
    <s v="Red"/>
    <x v="267"/>
    <d v="2002-09-01T00:00:00"/>
    <n v="782.99"/>
    <n v="469.79399999999998"/>
    <n v="1"/>
    <n v="469.79399999999998"/>
  </r>
  <r>
    <x v="0"/>
    <x v="0"/>
    <x v="2"/>
    <s v="Successful Sales Company"/>
    <x v="1"/>
    <x v="11"/>
    <x v="24"/>
    <s v="Black"/>
    <x v="272"/>
    <d v="2002-09-01T00:00:00"/>
    <n v="74.989999999999995"/>
    <n v="44.994"/>
    <n v="2"/>
    <n v="89.988"/>
  </r>
  <r>
    <x v="0"/>
    <x v="0"/>
    <x v="2"/>
    <s v="Successful Sales Company"/>
    <x v="2"/>
    <x v="8"/>
    <x v="14"/>
    <s v="Black"/>
    <x v="269"/>
    <d v="2002-09-01T00:00:00"/>
    <n v="248.38499999999999"/>
    <n v="149.03100000000001"/>
    <n v="2"/>
    <n v="298.06200000000001"/>
  </r>
  <r>
    <x v="0"/>
    <x v="0"/>
    <x v="2"/>
    <s v="Successful Sales Company"/>
    <x v="1"/>
    <x v="12"/>
    <x v="25"/>
    <s v="Multi"/>
    <x v="269"/>
    <d v="2002-09-01T00:00:00"/>
    <n v="89.99"/>
    <n v="53.994"/>
    <n v="3"/>
    <n v="161.982"/>
  </r>
  <r>
    <x v="0"/>
    <x v="0"/>
    <x v="2"/>
    <s v="Successful Sales Company"/>
    <x v="2"/>
    <x v="8"/>
    <x v="13"/>
    <s v="Black"/>
    <x v="269"/>
    <d v="2002-09-01T00:00:00"/>
    <n v="330.06"/>
    <n v="198.036"/>
    <n v="3"/>
    <n v="594.10799999999995"/>
  </r>
  <r>
    <x v="0"/>
    <x v="0"/>
    <x v="2"/>
    <s v="Successful Sales Company"/>
    <x v="0"/>
    <x v="3"/>
    <x v="3"/>
    <s v="Red"/>
    <x v="252"/>
    <d v="2002-09-01T00:00:00"/>
    <n v="782.99"/>
    <n v="469.79399999999998"/>
    <n v="1"/>
    <n v="469.79399999999998"/>
  </r>
  <r>
    <x v="0"/>
    <x v="0"/>
    <x v="2"/>
    <s v="Successful Sales Company"/>
    <x v="2"/>
    <x v="6"/>
    <x v="8"/>
    <s v="Black"/>
    <x v="249"/>
    <d v="2002-09-01T00:00:00"/>
    <n v="337.22"/>
    <n v="183.93819999999999"/>
    <n v="4"/>
    <n v="735.75279999999998"/>
  </r>
  <r>
    <x v="0"/>
    <x v="0"/>
    <x v="2"/>
    <s v="Successful Sales Company"/>
    <x v="3"/>
    <x v="7"/>
    <x v="10"/>
    <s v="Red"/>
    <x v="262"/>
    <d v="2002-09-01T00:00:00"/>
    <n v="34.99"/>
    <n v="20.186499999999999"/>
    <n v="2"/>
    <n v="40.372999999999998"/>
  </r>
  <r>
    <x v="0"/>
    <x v="0"/>
    <x v="2"/>
    <s v="Successful Sales Company"/>
    <x v="3"/>
    <x v="7"/>
    <x v="10"/>
    <s v="Blue"/>
    <x v="258"/>
    <d v="2002-09-01T00:00:00"/>
    <n v="34.99"/>
    <n v="20.186499999999999"/>
    <n v="3"/>
    <n v="60.5595"/>
  </r>
  <r>
    <x v="0"/>
    <x v="0"/>
    <x v="2"/>
    <s v="Successful Sales Company"/>
    <x v="1"/>
    <x v="11"/>
    <x v="24"/>
    <s v="Black"/>
    <x v="257"/>
    <d v="2002-09-01T00:00:00"/>
    <n v="74.989999999999995"/>
    <n v="44.994"/>
    <n v="2"/>
    <n v="89.988"/>
  </r>
  <r>
    <x v="0"/>
    <x v="0"/>
    <x v="2"/>
    <s v="Successful Sales Company"/>
    <x v="0"/>
    <x v="3"/>
    <x v="3"/>
    <s v="Red"/>
    <x v="272"/>
    <d v="2002-09-01T00:00:00"/>
    <n v="782.99"/>
    <n v="469.79399999999998"/>
    <n v="2"/>
    <n v="939.58799999999997"/>
  </r>
  <r>
    <x v="0"/>
    <x v="0"/>
    <x v="2"/>
    <s v="Successful Sales Company"/>
    <x v="1"/>
    <x v="4"/>
    <x v="5"/>
    <s v="Multi"/>
    <x v="260"/>
    <d v="2002-09-01T00:00:00"/>
    <n v="49.99"/>
    <n v="28.840399999999999"/>
    <n v="3"/>
    <n v="86.521199999999993"/>
  </r>
  <r>
    <x v="0"/>
    <x v="0"/>
    <x v="2"/>
    <s v="Successful Sales Company"/>
    <x v="3"/>
    <x v="7"/>
    <x v="10"/>
    <s v="Black"/>
    <x v="266"/>
    <d v="2002-09-01T00:00:00"/>
    <n v="34.99"/>
    <n v="20.186499999999999"/>
    <n v="3"/>
    <n v="60.5595"/>
  </r>
  <r>
    <x v="0"/>
    <x v="0"/>
    <x v="2"/>
    <s v="Successful Sales Company"/>
    <x v="2"/>
    <x v="8"/>
    <x v="18"/>
    <s v="Black"/>
    <x v="245"/>
    <d v="2002-09-01T00:00:00"/>
    <n v="112.565"/>
    <n v="67.539000000000001"/>
    <n v="1"/>
    <n v="67.539000000000001"/>
  </r>
  <r>
    <x v="0"/>
    <x v="0"/>
    <x v="2"/>
    <s v="Successful Sales Company"/>
    <x v="2"/>
    <x v="6"/>
    <x v="8"/>
    <s v="Red"/>
    <x v="250"/>
    <d v="2002-09-01T00:00:00"/>
    <n v="337.22"/>
    <n v="202.33199999999999"/>
    <n v="2"/>
    <n v="404.66399999999999"/>
  </r>
  <r>
    <x v="0"/>
    <x v="0"/>
    <x v="2"/>
    <s v="Successful Sales Company"/>
    <x v="0"/>
    <x v="3"/>
    <x v="3"/>
    <s v="Red"/>
    <x v="269"/>
    <d v="2002-09-01T00:00:00"/>
    <n v="782.99"/>
    <n v="469.79399999999998"/>
    <n v="1"/>
    <n v="469.79399999999998"/>
  </r>
  <r>
    <x v="0"/>
    <x v="0"/>
    <x v="2"/>
    <s v="Successful Sales Company"/>
    <x v="2"/>
    <x v="6"/>
    <x v="8"/>
    <s v="Red"/>
    <x v="266"/>
    <d v="2002-09-01T00:00:00"/>
    <n v="337.22"/>
    <n v="202.33199999999999"/>
    <n v="1"/>
    <n v="202.33199999999999"/>
  </r>
  <r>
    <x v="0"/>
    <x v="0"/>
    <x v="2"/>
    <s v="Successful Sales Company"/>
    <x v="1"/>
    <x v="5"/>
    <x v="6"/>
    <s v="Multi"/>
    <x v="266"/>
    <d v="2002-09-01T00:00:00"/>
    <n v="8.99"/>
    <n v="5.1864999999999997"/>
    <n v="3"/>
    <n v="15.5595"/>
  </r>
  <r>
    <x v="0"/>
    <x v="0"/>
    <x v="2"/>
    <s v="Successful Sales Company"/>
    <x v="0"/>
    <x v="3"/>
    <x v="3"/>
    <s v="Black"/>
    <x v="270"/>
    <d v="2002-09-01T00:00:00"/>
    <n v="782.99"/>
    <n v="469.79399999999998"/>
    <n v="1"/>
    <n v="469.79399999999998"/>
  </r>
  <r>
    <x v="0"/>
    <x v="0"/>
    <x v="5"/>
    <s v="Responsible Bike Dealers"/>
    <x v="2"/>
    <x v="8"/>
    <x v="26"/>
    <s v="Black"/>
    <x v="246"/>
    <d v="2002-09-01T00:00:00"/>
    <n v="60.744999999999997"/>
    <n v="36.447000000000003"/>
    <n v="1"/>
    <n v="36.447000000000003"/>
  </r>
  <r>
    <x v="0"/>
    <x v="0"/>
    <x v="5"/>
    <s v="Responsible Bike Dealers"/>
    <x v="1"/>
    <x v="10"/>
    <x v="21"/>
    <s v="Black"/>
    <x v="254"/>
    <d v="2002-09-01T00:00:00"/>
    <n v="37.99"/>
    <n v="22.794"/>
    <n v="1"/>
    <n v="22.794"/>
  </r>
  <r>
    <x v="0"/>
    <x v="0"/>
    <x v="5"/>
    <s v="Responsible Bike Dealers"/>
    <x v="0"/>
    <x v="0"/>
    <x v="19"/>
    <s v="Silver"/>
    <x v="245"/>
    <d v="2002-09-01T00:00:00"/>
    <n v="2319.9899999999998"/>
    <n v="1242.8517999999999"/>
    <n v="1"/>
    <n v="1242.8517999999999"/>
  </r>
  <r>
    <x v="0"/>
    <x v="0"/>
    <x v="5"/>
    <s v="Responsible Bike Dealers"/>
    <x v="0"/>
    <x v="0"/>
    <x v="19"/>
    <s v="Black"/>
    <x v="249"/>
    <d v="2002-09-01T00:00:00"/>
    <n v="2294.9899999999998"/>
    <n v="1229.4589000000001"/>
    <n v="2"/>
    <n v="2458.9178000000002"/>
  </r>
  <r>
    <x v="0"/>
    <x v="0"/>
    <x v="5"/>
    <s v="Responsible Bike Dealers"/>
    <x v="3"/>
    <x v="7"/>
    <x v="10"/>
    <s v="Red"/>
    <x v="270"/>
    <d v="2002-09-01T00:00:00"/>
    <n v="34.99"/>
    <n v="20.186499999999999"/>
    <n v="3"/>
    <n v="60.5595"/>
  </r>
  <r>
    <x v="0"/>
    <x v="0"/>
    <x v="5"/>
    <s v="Responsible Bike Dealers"/>
    <x v="2"/>
    <x v="2"/>
    <x v="23"/>
    <s v="Black"/>
    <x v="266"/>
    <d v="2002-09-01T00:00:00"/>
    <n v="348.76"/>
    <n v="209.256"/>
    <n v="1"/>
    <n v="209.256"/>
  </r>
  <r>
    <x v="0"/>
    <x v="0"/>
    <x v="5"/>
    <s v="Responsible Bike Dealers"/>
    <x v="1"/>
    <x v="4"/>
    <x v="5"/>
    <s v="Multi"/>
    <x v="254"/>
    <d v="2002-09-01T00:00:00"/>
    <n v="49.99"/>
    <n v="28.840399999999999"/>
    <n v="1"/>
    <n v="28.840399999999999"/>
  </r>
  <r>
    <x v="0"/>
    <x v="0"/>
    <x v="5"/>
    <s v="Responsible Bike Dealers"/>
    <x v="1"/>
    <x v="12"/>
    <x v="25"/>
    <s v="Multi"/>
    <x v="258"/>
    <d v="2002-09-01T00:00:00"/>
    <n v="89.99"/>
    <n v="53.994"/>
    <n v="1"/>
    <n v="53.994"/>
  </r>
  <r>
    <x v="0"/>
    <x v="0"/>
    <x v="5"/>
    <s v="Responsible Bike Dealers"/>
    <x v="1"/>
    <x v="10"/>
    <x v="21"/>
    <s v="Black"/>
    <x v="256"/>
    <d v="2002-09-01T00:00:00"/>
    <n v="37.99"/>
    <n v="22.794"/>
    <n v="4"/>
    <n v="91.176000000000002"/>
  </r>
  <r>
    <x v="0"/>
    <x v="0"/>
    <x v="5"/>
    <s v="Responsible Bike Dealers"/>
    <x v="1"/>
    <x v="5"/>
    <x v="6"/>
    <s v="Multi"/>
    <x v="270"/>
    <d v="2002-09-01T00:00:00"/>
    <n v="8.99"/>
    <n v="5.1864999999999997"/>
    <n v="1"/>
    <n v="5.1864999999999997"/>
  </r>
  <r>
    <x v="0"/>
    <x v="0"/>
    <x v="5"/>
    <s v="Responsible Bike Dealers"/>
    <x v="1"/>
    <x v="11"/>
    <x v="24"/>
    <s v="Black"/>
    <x v="247"/>
    <d v="2002-09-01T00:00:00"/>
    <n v="74.989999999999995"/>
    <n v="44.994"/>
    <n v="4"/>
    <n v="179.976"/>
  </r>
  <r>
    <x v="0"/>
    <x v="0"/>
    <x v="5"/>
    <s v="Responsible Bike Dealers"/>
    <x v="2"/>
    <x v="9"/>
    <x v="22"/>
    <m/>
    <x v="270"/>
    <d v="2002-09-01T00:00:00"/>
    <n v="61.92"/>
    <n v="33.774500000000003"/>
    <n v="4"/>
    <n v="135.09800000000001"/>
  </r>
  <r>
    <x v="0"/>
    <x v="0"/>
    <x v="5"/>
    <s v="Responsible Bike Dealers"/>
    <x v="1"/>
    <x v="11"/>
    <x v="24"/>
    <s v="Black"/>
    <x v="264"/>
    <d v="2002-09-01T00:00:00"/>
    <n v="74.989999999999995"/>
    <n v="44.994"/>
    <n v="5"/>
    <n v="224.97"/>
  </r>
  <r>
    <x v="0"/>
    <x v="0"/>
    <x v="5"/>
    <s v="Responsible Bike Dealers"/>
    <x v="1"/>
    <x v="10"/>
    <x v="21"/>
    <s v="Black"/>
    <x v="273"/>
    <d v="2002-09-01T00:00:00"/>
    <n v="37.99"/>
    <n v="22.794"/>
    <n v="4"/>
    <n v="91.176000000000002"/>
  </r>
  <r>
    <x v="0"/>
    <x v="0"/>
    <x v="5"/>
    <s v="Responsible Bike Dealers"/>
    <x v="0"/>
    <x v="0"/>
    <x v="19"/>
    <s v="Silver"/>
    <x v="245"/>
    <d v="2002-09-01T00:00:00"/>
    <n v="2319.9899999999998"/>
    <n v="1242.8517999999999"/>
    <n v="3"/>
    <n v="3728.5553999999997"/>
  </r>
  <r>
    <x v="0"/>
    <x v="0"/>
    <x v="5"/>
    <s v="Responsible Bike Dealers"/>
    <x v="3"/>
    <x v="7"/>
    <x v="10"/>
    <s v="Blue"/>
    <x v="270"/>
    <d v="2002-09-01T00:00:00"/>
    <n v="34.99"/>
    <n v="20.186499999999999"/>
    <n v="2"/>
    <n v="40.372999999999998"/>
  </r>
  <r>
    <x v="0"/>
    <x v="0"/>
    <x v="4"/>
    <s v="Modular Cycle Systems"/>
    <x v="2"/>
    <x v="6"/>
    <x v="15"/>
    <s v="Yellow"/>
    <x v="274"/>
    <d v="2002-10-01T00:00:00"/>
    <n v="594.83000000000004"/>
    <n v="324.45269999999999"/>
    <n v="3"/>
    <n v="973.35809999999992"/>
  </r>
  <r>
    <x v="0"/>
    <x v="0"/>
    <x v="4"/>
    <s v="Modular Cycle Systems"/>
    <x v="0"/>
    <x v="3"/>
    <x v="3"/>
    <s v="Black"/>
    <x v="275"/>
    <d v="2002-10-01T00:00:00"/>
    <n v="782.99"/>
    <n v="469.79399999999998"/>
    <n v="7"/>
    <n v="3288.558"/>
  </r>
  <r>
    <x v="0"/>
    <x v="0"/>
    <x v="4"/>
    <s v="Modular Cycle Systems"/>
    <x v="0"/>
    <x v="3"/>
    <x v="12"/>
    <s v="Red"/>
    <x v="276"/>
    <d v="2002-10-01T00:00:00"/>
    <n v="2443.35"/>
    <n v="1308.9375"/>
    <n v="2"/>
    <n v="2617.875"/>
  </r>
  <r>
    <x v="0"/>
    <x v="0"/>
    <x v="4"/>
    <s v="Modular Cycle Systems"/>
    <x v="0"/>
    <x v="3"/>
    <x v="12"/>
    <s v="Black"/>
    <x v="277"/>
    <d v="2002-10-01T00:00:00"/>
    <n v="2443.35"/>
    <n v="1308.9375"/>
    <n v="9"/>
    <n v="11780.4375"/>
  </r>
  <r>
    <x v="0"/>
    <x v="0"/>
    <x v="4"/>
    <s v="Modular Cycle Systems"/>
    <x v="0"/>
    <x v="3"/>
    <x v="17"/>
    <s v="Yellow"/>
    <x v="278"/>
    <d v="2002-10-01T00:00:00"/>
    <n v="1120.49"/>
    <n v="600.26250000000005"/>
    <n v="8"/>
    <n v="4802.1000000000004"/>
  </r>
  <r>
    <x v="0"/>
    <x v="0"/>
    <x v="4"/>
    <s v="Modular Cycle Systems"/>
    <x v="2"/>
    <x v="6"/>
    <x v="8"/>
    <s v="Red"/>
    <x v="278"/>
    <d v="2002-10-01T00:00:00"/>
    <n v="337.22"/>
    <n v="202.33199999999999"/>
    <n v="8"/>
    <n v="1618.6559999999999"/>
  </r>
  <r>
    <x v="0"/>
    <x v="0"/>
    <x v="4"/>
    <s v="Modular Cycle Systems"/>
    <x v="0"/>
    <x v="3"/>
    <x v="3"/>
    <s v="Black"/>
    <x v="274"/>
    <d v="2002-10-01T00:00:00"/>
    <n v="782.99"/>
    <n v="469.79399999999998"/>
    <n v="6"/>
    <n v="2818.7640000000001"/>
  </r>
  <r>
    <x v="0"/>
    <x v="0"/>
    <x v="4"/>
    <s v="Modular Cycle Systems"/>
    <x v="0"/>
    <x v="3"/>
    <x v="12"/>
    <s v="Black"/>
    <x v="279"/>
    <d v="2002-10-01T00:00:00"/>
    <n v="2443.35"/>
    <n v="1308.9375"/>
    <n v="5"/>
    <n v="6544.6875"/>
  </r>
  <r>
    <x v="0"/>
    <x v="0"/>
    <x v="4"/>
    <s v="Modular Cycle Systems"/>
    <x v="0"/>
    <x v="3"/>
    <x v="12"/>
    <s v="Black"/>
    <x v="268"/>
    <d v="2002-10-01T00:00:00"/>
    <n v="2443.35"/>
    <n v="1308.9375"/>
    <n v="4"/>
    <n v="5235.75"/>
  </r>
  <r>
    <x v="0"/>
    <x v="0"/>
    <x v="4"/>
    <s v="Modular Cycle Systems"/>
    <x v="0"/>
    <x v="3"/>
    <x v="12"/>
    <s v="Black"/>
    <x v="280"/>
    <d v="2002-10-01T00:00:00"/>
    <n v="2443.35"/>
    <n v="1308.9375"/>
    <n v="4"/>
    <n v="5235.75"/>
  </r>
  <r>
    <x v="0"/>
    <x v="0"/>
    <x v="4"/>
    <s v="Modular Cycle Systems"/>
    <x v="0"/>
    <x v="3"/>
    <x v="12"/>
    <s v="Red"/>
    <x v="268"/>
    <d v="2002-10-01T00:00:00"/>
    <n v="2443.35"/>
    <n v="1466.01"/>
    <n v="7"/>
    <n v="10262.07"/>
  </r>
  <r>
    <x v="0"/>
    <x v="0"/>
    <x v="4"/>
    <s v="Modular Cycle Systems"/>
    <x v="0"/>
    <x v="3"/>
    <x v="12"/>
    <s v="Red"/>
    <x v="281"/>
    <d v="2002-10-01T00:00:00"/>
    <n v="2443.35"/>
    <n v="1466.01"/>
    <n v="7"/>
    <n v="10262.07"/>
  </r>
  <r>
    <x v="0"/>
    <x v="0"/>
    <x v="4"/>
    <s v="Modular Cycle Systems"/>
    <x v="0"/>
    <x v="3"/>
    <x v="12"/>
    <s v="Red"/>
    <x v="282"/>
    <d v="2002-10-01T00:00:00"/>
    <n v="2443.35"/>
    <n v="1466.01"/>
    <n v="3"/>
    <n v="4398.03"/>
  </r>
  <r>
    <x v="0"/>
    <x v="0"/>
    <x v="4"/>
    <s v="Modular Cycle Systems"/>
    <x v="2"/>
    <x v="8"/>
    <x v="18"/>
    <s v="Black"/>
    <x v="283"/>
    <d v="2002-10-01T00:00:00"/>
    <n v="112.565"/>
    <n v="67.539000000000001"/>
    <n v="4"/>
    <n v="270.15600000000001"/>
  </r>
  <r>
    <x v="0"/>
    <x v="0"/>
    <x v="4"/>
    <s v="Modular Cycle Systems"/>
    <x v="2"/>
    <x v="6"/>
    <x v="8"/>
    <s v="Black"/>
    <x v="275"/>
    <d v="2002-10-01T00:00:00"/>
    <n v="337.22"/>
    <n v="183.93819999999999"/>
    <n v="3"/>
    <n v="551.81459999999993"/>
  </r>
  <r>
    <x v="0"/>
    <x v="0"/>
    <x v="4"/>
    <s v="Modular Cycle Systems"/>
    <x v="0"/>
    <x v="3"/>
    <x v="3"/>
    <s v="Red"/>
    <x v="284"/>
    <d v="2002-10-01T00:00:00"/>
    <n v="782.99"/>
    <n v="469.79399999999998"/>
    <n v="6"/>
    <n v="2818.7640000000001"/>
  </r>
  <r>
    <x v="0"/>
    <x v="0"/>
    <x v="4"/>
    <s v="Modular Cycle Systems"/>
    <x v="2"/>
    <x v="8"/>
    <x v="14"/>
    <s v="Black"/>
    <x v="285"/>
    <d v="2002-10-01T00:00:00"/>
    <n v="248.38499999999999"/>
    <n v="149.03100000000001"/>
    <n v="3"/>
    <n v="447.09300000000002"/>
  </r>
  <r>
    <x v="0"/>
    <x v="0"/>
    <x v="4"/>
    <s v="Modular Cycle Systems"/>
    <x v="2"/>
    <x v="8"/>
    <x v="13"/>
    <s v="Black"/>
    <x v="286"/>
    <d v="2002-10-01T00:00:00"/>
    <n v="330.06"/>
    <n v="198.036"/>
    <n v="1"/>
    <n v="198.036"/>
  </r>
  <r>
    <x v="0"/>
    <x v="0"/>
    <x v="4"/>
    <s v="Modular Cycle Systems"/>
    <x v="2"/>
    <x v="6"/>
    <x v="15"/>
    <s v="Yellow"/>
    <x v="275"/>
    <d v="2002-10-01T00:00:00"/>
    <n v="594.83000000000004"/>
    <n v="324.45269999999999"/>
    <n v="6"/>
    <n v="1946.7161999999998"/>
  </r>
  <r>
    <x v="0"/>
    <x v="0"/>
    <x v="4"/>
    <s v="Modular Cycle Systems"/>
    <x v="0"/>
    <x v="3"/>
    <x v="3"/>
    <s v="Red"/>
    <x v="268"/>
    <d v="2002-10-01T00:00:00"/>
    <n v="782.99"/>
    <n v="469.79399999999998"/>
    <n v="2"/>
    <n v="939.58799999999997"/>
  </r>
  <r>
    <x v="0"/>
    <x v="0"/>
    <x v="4"/>
    <s v="Modular Cycle Systems"/>
    <x v="0"/>
    <x v="3"/>
    <x v="3"/>
    <s v="Black"/>
    <x v="279"/>
    <d v="2002-10-01T00:00:00"/>
    <n v="782.99"/>
    <n v="469.79399999999998"/>
    <n v="4"/>
    <n v="1879.1759999999999"/>
  </r>
  <r>
    <x v="0"/>
    <x v="0"/>
    <x v="4"/>
    <s v="Modular Cycle Systems"/>
    <x v="0"/>
    <x v="3"/>
    <x v="17"/>
    <s v="Yellow"/>
    <x v="281"/>
    <d v="2002-10-01T00:00:00"/>
    <n v="1120.49"/>
    <n v="600.26250000000005"/>
    <n v="2"/>
    <n v="1200.5250000000001"/>
  </r>
  <r>
    <x v="0"/>
    <x v="0"/>
    <x v="4"/>
    <s v="Modular Cycle Systems"/>
    <x v="0"/>
    <x v="3"/>
    <x v="17"/>
    <s v="Yellow"/>
    <x v="281"/>
    <d v="2002-10-01T00:00:00"/>
    <n v="1120.49"/>
    <n v="600.26250000000005"/>
    <n v="3"/>
    <n v="1800.7875000000001"/>
  </r>
  <r>
    <x v="0"/>
    <x v="0"/>
    <x v="4"/>
    <s v="Modular Cycle Systems"/>
    <x v="0"/>
    <x v="3"/>
    <x v="17"/>
    <s v="Yellow"/>
    <x v="278"/>
    <d v="2002-10-01T00:00:00"/>
    <n v="1120.49"/>
    <n v="600.26250000000005"/>
    <n v="5"/>
    <n v="3001.3125"/>
  </r>
  <r>
    <x v="0"/>
    <x v="0"/>
    <x v="4"/>
    <s v="Modular Cycle Systems"/>
    <x v="0"/>
    <x v="3"/>
    <x v="17"/>
    <s v="Yellow"/>
    <x v="287"/>
    <d v="2002-10-01T00:00:00"/>
    <n v="1120.49"/>
    <n v="600.26250000000005"/>
    <n v="3"/>
    <n v="1800.7875000000001"/>
  </r>
  <r>
    <x v="0"/>
    <x v="0"/>
    <x v="4"/>
    <s v="Modular Cycle Systems"/>
    <x v="0"/>
    <x v="3"/>
    <x v="3"/>
    <s v="Red"/>
    <x v="288"/>
    <d v="2002-10-01T00:00:00"/>
    <n v="782.99"/>
    <n v="469.79399999999998"/>
    <n v="2"/>
    <n v="939.58799999999997"/>
  </r>
  <r>
    <x v="0"/>
    <x v="0"/>
    <x v="4"/>
    <s v="Modular Cycle Systems"/>
    <x v="0"/>
    <x v="3"/>
    <x v="3"/>
    <s v="Red"/>
    <x v="289"/>
    <d v="2002-10-01T00:00:00"/>
    <n v="782.99"/>
    <n v="469.79399999999998"/>
    <n v="2"/>
    <n v="939.58799999999997"/>
  </r>
  <r>
    <x v="0"/>
    <x v="0"/>
    <x v="4"/>
    <s v="Modular Cycle Systems"/>
    <x v="2"/>
    <x v="6"/>
    <x v="8"/>
    <s v="Red"/>
    <x v="290"/>
    <d v="2002-10-01T00:00:00"/>
    <n v="337.22"/>
    <n v="202.33199999999999"/>
    <n v="3"/>
    <n v="606.99599999999998"/>
  </r>
  <r>
    <x v="0"/>
    <x v="0"/>
    <x v="4"/>
    <s v="Modular Cycle Systems"/>
    <x v="0"/>
    <x v="3"/>
    <x v="3"/>
    <s v="Black"/>
    <x v="291"/>
    <d v="2002-10-01T00:00:00"/>
    <n v="782.99"/>
    <n v="469.79399999999998"/>
    <n v="5"/>
    <n v="2348.9699999999998"/>
  </r>
  <r>
    <x v="0"/>
    <x v="0"/>
    <x v="4"/>
    <s v="Modular Cycle Systems"/>
    <x v="0"/>
    <x v="3"/>
    <x v="3"/>
    <s v="Black"/>
    <x v="277"/>
    <d v="2002-10-01T00:00:00"/>
    <n v="782.99"/>
    <n v="469.79399999999998"/>
    <n v="4"/>
    <n v="1879.1759999999999"/>
  </r>
  <r>
    <x v="0"/>
    <x v="0"/>
    <x v="4"/>
    <s v="Modular Cycle Systems"/>
    <x v="0"/>
    <x v="3"/>
    <x v="3"/>
    <s v="Black"/>
    <x v="292"/>
    <d v="2002-10-01T00:00:00"/>
    <n v="782.99"/>
    <n v="469.79399999999998"/>
    <n v="7"/>
    <n v="3288.558"/>
  </r>
  <r>
    <x v="0"/>
    <x v="0"/>
    <x v="4"/>
    <s v="Modular Cycle Systems"/>
    <x v="0"/>
    <x v="3"/>
    <x v="3"/>
    <s v="Red"/>
    <x v="289"/>
    <d v="2002-10-01T00:00:00"/>
    <n v="782.99"/>
    <n v="469.79399999999998"/>
    <n v="3"/>
    <n v="1409.3820000000001"/>
  </r>
  <r>
    <x v="0"/>
    <x v="0"/>
    <x v="4"/>
    <s v="Modular Cycle Systems"/>
    <x v="0"/>
    <x v="3"/>
    <x v="3"/>
    <s v="Red"/>
    <x v="278"/>
    <d v="2002-10-01T00:00:00"/>
    <n v="782.99"/>
    <n v="469.79399999999998"/>
    <n v="3"/>
    <n v="1409.3820000000001"/>
  </r>
  <r>
    <x v="0"/>
    <x v="0"/>
    <x v="2"/>
    <s v="Associated Bikes"/>
    <x v="1"/>
    <x v="10"/>
    <x v="29"/>
    <s v="Black"/>
    <x v="289"/>
    <d v="2002-10-01T00:00:00"/>
    <n v="24.49"/>
    <n v="14.1289"/>
    <n v="3"/>
    <n v="42.386699999999998"/>
  </r>
  <r>
    <x v="0"/>
    <x v="0"/>
    <x v="2"/>
    <s v="Associated Bikes"/>
    <x v="0"/>
    <x v="0"/>
    <x v="19"/>
    <s v="Black"/>
    <x v="281"/>
    <d v="2002-10-01T00:00:00"/>
    <n v="2294.9899999999998"/>
    <n v="1229.4589000000001"/>
    <n v="1"/>
    <n v="1229.4589000000001"/>
  </r>
  <r>
    <x v="0"/>
    <x v="0"/>
    <x v="2"/>
    <s v="Associated Bikes"/>
    <x v="2"/>
    <x v="8"/>
    <x v="20"/>
    <s v="Black"/>
    <x v="293"/>
    <d v="2002-10-01T00:00:00"/>
    <n v="327.21499999999997"/>
    <n v="196.32900000000001"/>
    <n v="1"/>
    <n v="196.32900000000001"/>
  </r>
  <r>
    <x v="0"/>
    <x v="0"/>
    <x v="2"/>
    <s v="Associated Bikes"/>
    <x v="2"/>
    <x v="8"/>
    <x v="34"/>
    <s v="Black"/>
    <x v="277"/>
    <d v="2002-10-01T00:00:00"/>
    <n v="209.02500000000001"/>
    <n v="125.41500000000001"/>
    <n v="3"/>
    <n v="376.245"/>
  </r>
  <r>
    <x v="0"/>
    <x v="0"/>
    <x v="2"/>
    <s v="Associated Bikes"/>
    <x v="2"/>
    <x v="8"/>
    <x v="33"/>
    <s v="Black"/>
    <x v="294"/>
    <d v="2002-10-01T00:00:00"/>
    <n v="300.21499999999997"/>
    <n v="180.12899999999999"/>
    <n v="1"/>
    <n v="180.12899999999999"/>
  </r>
  <r>
    <x v="0"/>
    <x v="0"/>
    <x v="0"/>
    <s v="Trusted Catalog Store"/>
    <x v="1"/>
    <x v="10"/>
    <x v="21"/>
    <s v="Black"/>
    <x v="291"/>
    <d v="2002-10-01T00:00:00"/>
    <n v="37.99"/>
    <n v="22.794"/>
    <n v="2"/>
    <n v="45.588000000000001"/>
  </r>
  <r>
    <x v="0"/>
    <x v="0"/>
    <x v="0"/>
    <s v="Trusted Catalog Store"/>
    <x v="1"/>
    <x v="10"/>
    <x v="21"/>
    <s v="Black"/>
    <x v="295"/>
    <d v="2002-10-01T00:00:00"/>
    <n v="37.99"/>
    <n v="22.794"/>
    <n v="2"/>
    <n v="45.588000000000001"/>
  </r>
  <r>
    <x v="0"/>
    <x v="0"/>
    <x v="0"/>
    <s v="Trusted Catalog Store"/>
    <x v="1"/>
    <x v="10"/>
    <x v="21"/>
    <s v="Black"/>
    <x v="281"/>
    <d v="2002-10-01T00:00:00"/>
    <n v="37.99"/>
    <n v="22.794"/>
    <n v="3"/>
    <n v="68.382000000000005"/>
  </r>
  <r>
    <x v="0"/>
    <x v="0"/>
    <x v="0"/>
    <s v="Trusted Catalog Store"/>
    <x v="0"/>
    <x v="0"/>
    <x v="19"/>
    <s v="Black"/>
    <x v="286"/>
    <d v="2002-10-01T00:00:00"/>
    <n v="2294.9899999999998"/>
    <n v="1229.4589000000001"/>
    <n v="1"/>
    <n v="1229.4589000000001"/>
  </r>
  <r>
    <x v="0"/>
    <x v="0"/>
    <x v="0"/>
    <s v="Trusted Catalog Store"/>
    <x v="1"/>
    <x v="11"/>
    <x v="24"/>
    <s v="Black"/>
    <x v="292"/>
    <d v="2002-10-01T00:00:00"/>
    <n v="74.989999999999995"/>
    <n v="44.994"/>
    <n v="2"/>
    <n v="89.988"/>
  </r>
  <r>
    <x v="0"/>
    <x v="0"/>
    <x v="0"/>
    <s v="Trusted Catalog Store"/>
    <x v="1"/>
    <x v="4"/>
    <x v="5"/>
    <s v="Multi"/>
    <x v="296"/>
    <d v="2002-10-01T00:00:00"/>
    <n v="49.99"/>
    <n v="28.840399999999999"/>
    <n v="2"/>
    <n v="57.680799999999998"/>
  </r>
  <r>
    <x v="0"/>
    <x v="0"/>
    <x v="0"/>
    <s v="Trusted Catalog Store"/>
    <x v="1"/>
    <x v="11"/>
    <x v="24"/>
    <s v="Black"/>
    <x v="294"/>
    <d v="2002-10-01T00:00:00"/>
    <n v="74.989999999999995"/>
    <n v="44.994"/>
    <n v="3"/>
    <n v="134.982"/>
  </r>
  <r>
    <x v="0"/>
    <x v="0"/>
    <x v="0"/>
    <s v="Trusted Catalog Store"/>
    <x v="1"/>
    <x v="5"/>
    <x v="6"/>
    <s v="Multi"/>
    <x v="286"/>
    <d v="2002-10-01T00:00:00"/>
    <n v="8.99"/>
    <n v="5.1864999999999997"/>
    <n v="4"/>
    <n v="20.745999999999999"/>
  </r>
  <r>
    <x v="0"/>
    <x v="0"/>
    <x v="4"/>
    <s v="Distant Inn"/>
    <x v="0"/>
    <x v="3"/>
    <x v="3"/>
    <s v="Red"/>
    <x v="296"/>
    <d v="2002-10-01T00:00:00"/>
    <n v="782.99"/>
    <n v="469.79399999999998"/>
    <n v="2"/>
    <n v="939.58799999999997"/>
  </r>
  <r>
    <x v="0"/>
    <x v="0"/>
    <x v="4"/>
    <s v="Distant Inn"/>
    <x v="1"/>
    <x v="4"/>
    <x v="5"/>
    <s v="Multi"/>
    <x v="290"/>
    <d v="2002-10-01T00:00:00"/>
    <n v="49.99"/>
    <n v="28.840399999999999"/>
    <n v="2"/>
    <n v="57.680799999999998"/>
  </r>
  <r>
    <x v="0"/>
    <x v="0"/>
    <x v="4"/>
    <s v="Distant Inn"/>
    <x v="1"/>
    <x v="11"/>
    <x v="24"/>
    <s v="Black"/>
    <x v="275"/>
    <d v="2002-10-01T00:00:00"/>
    <n v="74.989999999999995"/>
    <n v="44.994"/>
    <n v="2"/>
    <n v="89.988"/>
  </r>
  <r>
    <x v="0"/>
    <x v="0"/>
    <x v="4"/>
    <s v="Distant Inn"/>
    <x v="0"/>
    <x v="3"/>
    <x v="3"/>
    <s v="Red"/>
    <x v="294"/>
    <d v="2002-10-01T00:00:00"/>
    <n v="782.99"/>
    <n v="469.79399999999998"/>
    <n v="1"/>
    <n v="469.79399999999998"/>
  </r>
  <r>
    <x v="0"/>
    <x v="0"/>
    <x v="4"/>
    <s v="Distant Inn"/>
    <x v="1"/>
    <x v="5"/>
    <x v="6"/>
    <s v="Multi"/>
    <x v="295"/>
    <d v="2002-10-01T00:00:00"/>
    <n v="8.99"/>
    <n v="5.1864999999999997"/>
    <n v="2"/>
    <n v="10.372999999999999"/>
  </r>
  <r>
    <x v="0"/>
    <x v="0"/>
    <x v="4"/>
    <s v="Distant Inn"/>
    <x v="1"/>
    <x v="11"/>
    <x v="24"/>
    <s v="Black"/>
    <x v="289"/>
    <d v="2002-10-01T00:00:00"/>
    <n v="74.989999999999995"/>
    <n v="44.994"/>
    <n v="2"/>
    <n v="89.988"/>
  </r>
  <r>
    <x v="0"/>
    <x v="0"/>
    <x v="4"/>
    <s v="Distant Inn"/>
    <x v="2"/>
    <x v="8"/>
    <x v="18"/>
    <s v="Black"/>
    <x v="278"/>
    <d v="2002-10-01T00:00:00"/>
    <n v="112.565"/>
    <n v="67.539000000000001"/>
    <n v="1"/>
    <n v="67.539000000000001"/>
  </r>
  <r>
    <x v="0"/>
    <x v="0"/>
    <x v="4"/>
    <s v="Distant Inn"/>
    <x v="0"/>
    <x v="3"/>
    <x v="3"/>
    <s v="Red"/>
    <x v="297"/>
    <d v="2002-10-01T00:00:00"/>
    <n v="782.99"/>
    <n v="469.79399999999998"/>
    <n v="1"/>
    <n v="469.79399999999998"/>
  </r>
  <r>
    <x v="0"/>
    <x v="0"/>
    <x v="4"/>
    <s v="Distant Inn"/>
    <x v="0"/>
    <x v="3"/>
    <x v="3"/>
    <s v="Red"/>
    <x v="298"/>
    <d v="2002-10-01T00:00:00"/>
    <n v="782.99"/>
    <n v="469.79399999999998"/>
    <n v="3"/>
    <n v="1409.3820000000001"/>
  </r>
  <r>
    <x v="0"/>
    <x v="0"/>
    <x v="0"/>
    <s v="Rally Day Mall"/>
    <x v="2"/>
    <x v="6"/>
    <x v="11"/>
    <s v="Red"/>
    <x v="281"/>
    <d v="2002-10-01T00:00:00"/>
    <n v="1431.5"/>
    <n v="780.81820000000005"/>
    <n v="1"/>
    <n v="780.81820000000005"/>
  </r>
  <r>
    <x v="0"/>
    <x v="0"/>
    <x v="0"/>
    <s v="Rally Day Mall"/>
    <x v="2"/>
    <x v="6"/>
    <x v="15"/>
    <s v="Yellow"/>
    <x v="275"/>
    <d v="2002-10-01T00:00:00"/>
    <n v="594.83000000000004"/>
    <n v="324.45269999999999"/>
    <n v="2"/>
    <n v="648.90539999999999"/>
  </r>
  <r>
    <x v="0"/>
    <x v="0"/>
    <x v="0"/>
    <s v="Rally Day Mall"/>
    <x v="0"/>
    <x v="3"/>
    <x v="3"/>
    <s v="Red"/>
    <x v="299"/>
    <d v="2002-10-01T00:00:00"/>
    <n v="782.99"/>
    <n v="469.79399999999998"/>
    <n v="1"/>
    <n v="469.79399999999998"/>
  </r>
  <r>
    <x v="0"/>
    <x v="0"/>
    <x v="0"/>
    <s v="Rally Day Mall"/>
    <x v="3"/>
    <x v="15"/>
    <x v="30"/>
    <m/>
    <x v="288"/>
    <d v="2002-10-01T00:00:00"/>
    <n v="25"/>
    <n v="15"/>
    <n v="3"/>
    <n v="45"/>
  </r>
  <r>
    <x v="0"/>
    <x v="0"/>
    <x v="0"/>
    <s v="Rally Day Mall"/>
    <x v="1"/>
    <x v="10"/>
    <x v="29"/>
    <s v="Black"/>
    <x v="280"/>
    <d v="2002-10-01T00:00:00"/>
    <n v="24.49"/>
    <n v="14.1289"/>
    <n v="4"/>
    <n v="56.515599999999999"/>
  </r>
  <r>
    <x v="0"/>
    <x v="0"/>
    <x v="0"/>
    <s v="Rally Day Mall"/>
    <x v="1"/>
    <x v="11"/>
    <x v="24"/>
    <s v="Black"/>
    <x v="284"/>
    <d v="2002-10-01T00:00:00"/>
    <n v="74.989999999999995"/>
    <n v="44.994"/>
    <n v="4"/>
    <n v="179.976"/>
  </r>
  <r>
    <x v="0"/>
    <x v="0"/>
    <x v="0"/>
    <s v="Rally Day Mall"/>
    <x v="3"/>
    <x v="7"/>
    <x v="10"/>
    <s v="Red"/>
    <x v="290"/>
    <d v="2002-10-01T00:00:00"/>
    <n v="34.99"/>
    <n v="20.186499999999999"/>
    <n v="4"/>
    <n v="80.745999999999995"/>
  </r>
  <r>
    <x v="0"/>
    <x v="0"/>
    <x v="0"/>
    <s v="Rally Day Mall"/>
    <x v="1"/>
    <x v="4"/>
    <x v="5"/>
    <s v="Multi"/>
    <x v="287"/>
    <d v="2002-10-01T00:00:00"/>
    <n v="49.99"/>
    <n v="28.840399999999999"/>
    <n v="1"/>
    <n v="28.840399999999999"/>
  </r>
  <r>
    <x v="0"/>
    <x v="0"/>
    <x v="0"/>
    <s v="Rally Day Mall"/>
    <x v="3"/>
    <x v="13"/>
    <x v="27"/>
    <m/>
    <x v="282"/>
    <d v="2002-10-01T00:00:00"/>
    <n v="19.989999999999998"/>
    <n v="11.994"/>
    <n v="3"/>
    <n v="35.981999999999999"/>
  </r>
  <r>
    <x v="0"/>
    <x v="0"/>
    <x v="0"/>
    <s v="Rally Day Mall"/>
    <x v="2"/>
    <x v="6"/>
    <x v="8"/>
    <s v="Red"/>
    <x v="278"/>
    <d v="2002-10-01T00:00:00"/>
    <n v="337.22"/>
    <n v="202.33199999999999"/>
    <n v="2"/>
    <n v="404.66399999999999"/>
  </r>
  <r>
    <x v="0"/>
    <x v="0"/>
    <x v="0"/>
    <s v="Rally Day Mall"/>
    <x v="0"/>
    <x v="3"/>
    <x v="3"/>
    <s v="Red"/>
    <x v="277"/>
    <d v="2002-10-01T00:00:00"/>
    <n v="782.99"/>
    <n v="469.79399999999998"/>
    <n v="6"/>
    <n v="2818.7640000000001"/>
  </r>
  <r>
    <x v="0"/>
    <x v="0"/>
    <x v="0"/>
    <s v="Rally Day Mall"/>
    <x v="2"/>
    <x v="8"/>
    <x v="18"/>
    <s v="Black"/>
    <x v="296"/>
    <d v="2002-10-01T00:00:00"/>
    <n v="112.565"/>
    <n v="67.539000000000001"/>
    <n v="2"/>
    <n v="135.078"/>
  </r>
  <r>
    <x v="0"/>
    <x v="0"/>
    <x v="0"/>
    <s v="Rally Day Mall"/>
    <x v="2"/>
    <x v="6"/>
    <x v="8"/>
    <s v="Red"/>
    <x v="280"/>
    <d v="2002-10-01T00:00:00"/>
    <n v="337.22"/>
    <n v="202.33199999999999"/>
    <n v="3"/>
    <n v="606.99599999999998"/>
  </r>
  <r>
    <x v="0"/>
    <x v="0"/>
    <x v="0"/>
    <s v="Rally Day Mall"/>
    <x v="0"/>
    <x v="3"/>
    <x v="12"/>
    <s v="Red"/>
    <x v="293"/>
    <d v="2002-10-01T00:00:00"/>
    <n v="2443.35"/>
    <n v="1466.01"/>
    <n v="2"/>
    <n v="2932.02"/>
  </r>
  <r>
    <x v="0"/>
    <x v="0"/>
    <x v="0"/>
    <s v="Rally Day Mall"/>
    <x v="2"/>
    <x v="8"/>
    <x v="13"/>
    <s v="Black"/>
    <x v="288"/>
    <d v="2002-10-01T00:00:00"/>
    <n v="330.06"/>
    <n v="198.036"/>
    <n v="5"/>
    <n v="990.18000000000006"/>
  </r>
  <r>
    <x v="0"/>
    <x v="0"/>
    <x v="0"/>
    <s v="Rally Day Mall"/>
    <x v="2"/>
    <x v="6"/>
    <x v="15"/>
    <s v="Yellow"/>
    <x v="293"/>
    <d v="2002-10-01T00:00:00"/>
    <n v="594.83000000000004"/>
    <n v="324.45269999999999"/>
    <n v="2"/>
    <n v="648.90539999999999"/>
  </r>
  <r>
    <x v="0"/>
    <x v="0"/>
    <x v="0"/>
    <s v="Rally Day Mall"/>
    <x v="2"/>
    <x v="6"/>
    <x v="8"/>
    <s v="Black"/>
    <x v="299"/>
    <d v="2002-10-01T00:00:00"/>
    <n v="337.22"/>
    <n v="183.93819999999999"/>
    <n v="6"/>
    <n v="1103.6291999999999"/>
  </r>
  <r>
    <x v="0"/>
    <x v="0"/>
    <x v="0"/>
    <s v="Rally Day Mall"/>
    <x v="0"/>
    <x v="3"/>
    <x v="3"/>
    <s v="Black"/>
    <x v="282"/>
    <d v="2002-10-01T00:00:00"/>
    <n v="782.99"/>
    <n v="469.79399999999998"/>
    <n v="4"/>
    <n v="1879.1759999999999"/>
  </r>
  <r>
    <x v="0"/>
    <x v="0"/>
    <x v="0"/>
    <s v="Rally Day Mall"/>
    <x v="0"/>
    <x v="3"/>
    <x v="17"/>
    <s v="Yellow"/>
    <x v="297"/>
    <d v="2002-10-01T00:00:00"/>
    <n v="1120.49"/>
    <n v="600.26250000000005"/>
    <n v="2"/>
    <n v="1200.5250000000001"/>
  </r>
  <r>
    <x v="0"/>
    <x v="0"/>
    <x v="0"/>
    <s v="Rally Day Mall"/>
    <x v="1"/>
    <x v="12"/>
    <x v="25"/>
    <s v="Multi"/>
    <x v="289"/>
    <d v="2002-10-01T00:00:00"/>
    <n v="89.99"/>
    <n v="53.994"/>
    <n v="4"/>
    <n v="215.976"/>
  </r>
  <r>
    <x v="0"/>
    <x v="0"/>
    <x v="0"/>
    <s v="Rally Day Mall"/>
    <x v="0"/>
    <x v="3"/>
    <x v="17"/>
    <s v="Yellow"/>
    <x v="300"/>
    <d v="2002-10-01T00:00:00"/>
    <n v="1120.49"/>
    <n v="600.26250000000005"/>
    <n v="4"/>
    <n v="2401.0500000000002"/>
  </r>
  <r>
    <x v="0"/>
    <x v="0"/>
    <x v="0"/>
    <s v="Rally Day Mall"/>
    <x v="2"/>
    <x v="6"/>
    <x v="8"/>
    <s v="Black"/>
    <x v="282"/>
    <d v="2002-10-01T00:00:00"/>
    <n v="337.22"/>
    <n v="183.93819999999999"/>
    <n v="1"/>
    <n v="183.93819999999999"/>
  </r>
  <r>
    <x v="0"/>
    <x v="0"/>
    <x v="0"/>
    <s v="Rally Day Mall"/>
    <x v="1"/>
    <x v="11"/>
    <x v="24"/>
    <s v="Black"/>
    <x v="288"/>
    <d v="2002-10-01T00:00:00"/>
    <n v="74.989999999999995"/>
    <n v="44.994"/>
    <n v="6"/>
    <n v="269.964"/>
  </r>
  <r>
    <x v="0"/>
    <x v="0"/>
    <x v="0"/>
    <s v="Rally Day Mall"/>
    <x v="0"/>
    <x v="3"/>
    <x v="12"/>
    <s v="Black"/>
    <x v="275"/>
    <d v="2002-10-01T00:00:00"/>
    <n v="2443.35"/>
    <n v="1308.9375"/>
    <n v="1"/>
    <n v="1308.9375"/>
  </r>
  <r>
    <x v="0"/>
    <x v="0"/>
    <x v="0"/>
    <s v="Rally Day Mall"/>
    <x v="2"/>
    <x v="6"/>
    <x v="8"/>
    <s v="Red"/>
    <x v="296"/>
    <d v="2002-10-01T00:00:00"/>
    <n v="337.22"/>
    <n v="202.33199999999999"/>
    <n v="2"/>
    <n v="404.66399999999999"/>
  </r>
  <r>
    <x v="0"/>
    <x v="0"/>
    <x v="0"/>
    <s v="Rally Day Mall"/>
    <x v="1"/>
    <x v="14"/>
    <x v="28"/>
    <s v="Black"/>
    <x v="295"/>
    <d v="2002-10-01T00:00:00"/>
    <n v="59.99"/>
    <n v="35.994"/>
    <n v="1"/>
    <n v="35.994"/>
  </r>
  <r>
    <x v="0"/>
    <x v="0"/>
    <x v="0"/>
    <s v="Rally Day Mall"/>
    <x v="0"/>
    <x v="3"/>
    <x v="12"/>
    <s v="Black"/>
    <x v="277"/>
    <d v="2002-10-01T00:00:00"/>
    <n v="2443.35"/>
    <n v="1308.9375"/>
    <n v="1"/>
    <n v="1308.9375"/>
  </r>
  <r>
    <x v="0"/>
    <x v="0"/>
    <x v="0"/>
    <s v="Rally Day Mall"/>
    <x v="0"/>
    <x v="3"/>
    <x v="3"/>
    <s v="Red"/>
    <x v="293"/>
    <d v="2002-10-01T00:00:00"/>
    <n v="782.99"/>
    <n v="469.79399999999998"/>
    <n v="3"/>
    <n v="1409.3820000000001"/>
  </r>
  <r>
    <x v="0"/>
    <x v="0"/>
    <x v="0"/>
    <s v="Rally Day Mall"/>
    <x v="1"/>
    <x v="12"/>
    <x v="25"/>
    <s v="Multi"/>
    <x v="280"/>
    <d v="2002-10-01T00:00:00"/>
    <n v="89.99"/>
    <n v="53.994"/>
    <n v="2"/>
    <n v="107.988"/>
  </r>
  <r>
    <x v="0"/>
    <x v="0"/>
    <x v="0"/>
    <s v="Rally Day Mall"/>
    <x v="0"/>
    <x v="3"/>
    <x v="3"/>
    <s v="Black"/>
    <x v="289"/>
    <d v="2002-10-01T00:00:00"/>
    <n v="782.99"/>
    <n v="469.79399999999998"/>
    <n v="2"/>
    <n v="939.58799999999997"/>
  </r>
  <r>
    <x v="0"/>
    <x v="0"/>
    <x v="0"/>
    <s v="Rally Day Mall"/>
    <x v="1"/>
    <x v="11"/>
    <x v="24"/>
    <s v="Black"/>
    <x v="300"/>
    <d v="2002-10-01T00:00:00"/>
    <n v="74.989999999999995"/>
    <n v="43.494199999999999"/>
    <n v="11"/>
    <n v="478.43619999999999"/>
  </r>
  <r>
    <x v="0"/>
    <x v="0"/>
    <x v="0"/>
    <s v="Rally Day Mall"/>
    <x v="3"/>
    <x v="7"/>
    <x v="10"/>
    <s v="Black"/>
    <x v="301"/>
    <d v="2002-10-01T00:00:00"/>
    <n v="34.99"/>
    <n v="20.186499999999999"/>
    <n v="1"/>
    <n v="20.186499999999999"/>
  </r>
  <r>
    <x v="0"/>
    <x v="0"/>
    <x v="0"/>
    <s v="Rally Day Mall"/>
    <x v="1"/>
    <x v="5"/>
    <x v="6"/>
    <s v="Multi"/>
    <x v="302"/>
    <d v="2002-10-01T00:00:00"/>
    <n v="8.99"/>
    <n v="5.1864999999999997"/>
    <n v="6"/>
    <n v="31.119"/>
  </r>
  <r>
    <x v="0"/>
    <x v="0"/>
    <x v="0"/>
    <s v="Rally Day Mall"/>
    <x v="2"/>
    <x v="6"/>
    <x v="8"/>
    <s v="Red"/>
    <x v="296"/>
    <d v="2002-10-01T00:00:00"/>
    <n v="337.22"/>
    <n v="202.33199999999999"/>
    <n v="1"/>
    <n v="202.33199999999999"/>
  </r>
  <r>
    <x v="0"/>
    <x v="0"/>
    <x v="0"/>
    <s v="Rally Day Mall"/>
    <x v="2"/>
    <x v="6"/>
    <x v="11"/>
    <s v="Black"/>
    <x v="268"/>
    <d v="2002-10-01T00:00:00"/>
    <n v="1431.5"/>
    <n v="780.81820000000005"/>
    <n v="1"/>
    <n v="780.81820000000005"/>
  </r>
  <r>
    <x v="0"/>
    <x v="0"/>
    <x v="0"/>
    <s v="Rally Day Mall"/>
    <x v="1"/>
    <x v="14"/>
    <x v="28"/>
    <s v="Black"/>
    <x v="285"/>
    <d v="2002-10-01T00:00:00"/>
    <n v="59.99"/>
    <n v="35.994"/>
    <n v="5"/>
    <n v="179.97"/>
  </r>
  <r>
    <x v="0"/>
    <x v="0"/>
    <x v="0"/>
    <s v="Rally Day Mall"/>
    <x v="0"/>
    <x v="3"/>
    <x v="12"/>
    <s v="Black"/>
    <x v="293"/>
    <d v="2002-10-01T00:00:00"/>
    <n v="2443.35"/>
    <n v="1308.9375"/>
    <n v="1"/>
    <n v="1308.9375"/>
  </r>
  <r>
    <x v="0"/>
    <x v="0"/>
    <x v="0"/>
    <s v="Rally Day Mall"/>
    <x v="1"/>
    <x v="14"/>
    <x v="28"/>
    <s v="Black"/>
    <x v="300"/>
    <d v="2002-10-01T00:00:00"/>
    <n v="59.99"/>
    <n v="35.994"/>
    <n v="4"/>
    <n v="143.976"/>
  </r>
  <r>
    <x v="0"/>
    <x v="0"/>
    <x v="0"/>
    <s v="Rally Day Mall"/>
    <x v="1"/>
    <x v="4"/>
    <x v="5"/>
    <s v="Multi"/>
    <x v="294"/>
    <d v="2002-10-01T00:00:00"/>
    <n v="49.99"/>
    <n v="28.840399999999999"/>
    <n v="4"/>
    <n v="115.3616"/>
  </r>
  <r>
    <x v="0"/>
    <x v="0"/>
    <x v="0"/>
    <s v="Rally Day Mall"/>
    <x v="0"/>
    <x v="3"/>
    <x v="3"/>
    <s v="Red"/>
    <x v="281"/>
    <d v="2002-10-01T00:00:00"/>
    <n v="782.99"/>
    <n v="469.79399999999998"/>
    <n v="8"/>
    <n v="3758.3519999999999"/>
  </r>
  <r>
    <x v="0"/>
    <x v="0"/>
    <x v="0"/>
    <s v="Rally Day Mall"/>
    <x v="1"/>
    <x v="4"/>
    <x v="5"/>
    <s v="Multi"/>
    <x v="286"/>
    <d v="2002-10-01T00:00:00"/>
    <n v="49.99"/>
    <n v="28.840399999999999"/>
    <n v="3"/>
    <n v="86.521199999999993"/>
  </r>
  <r>
    <x v="0"/>
    <x v="0"/>
    <x v="0"/>
    <s v="Rally Day Mall"/>
    <x v="2"/>
    <x v="9"/>
    <x v="16"/>
    <m/>
    <x v="281"/>
    <d v="2002-10-01T00:00:00"/>
    <n v="120.27"/>
    <n v="65.601799999999997"/>
    <n v="1"/>
    <n v="65.601799999999997"/>
  </r>
  <r>
    <x v="0"/>
    <x v="0"/>
    <x v="0"/>
    <s v="Rally Day Mall"/>
    <x v="1"/>
    <x v="10"/>
    <x v="29"/>
    <s v="Black"/>
    <x v="300"/>
    <d v="2002-10-01T00:00:00"/>
    <n v="24.49"/>
    <n v="14.1289"/>
    <n v="6"/>
    <n v="84.773399999999995"/>
  </r>
  <r>
    <x v="0"/>
    <x v="0"/>
    <x v="0"/>
    <s v="Rally Day Mall"/>
    <x v="0"/>
    <x v="3"/>
    <x v="12"/>
    <s v="Red"/>
    <x v="283"/>
    <d v="2002-10-01T00:00:00"/>
    <n v="2443.35"/>
    <n v="1466.01"/>
    <n v="5"/>
    <n v="7330.05"/>
  </r>
  <r>
    <x v="0"/>
    <x v="0"/>
    <x v="0"/>
    <s v="Rally Day Mall"/>
    <x v="2"/>
    <x v="6"/>
    <x v="15"/>
    <s v="Yellow"/>
    <x v="274"/>
    <d v="2002-10-01T00:00:00"/>
    <n v="594.83000000000004"/>
    <n v="324.45269999999999"/>
    <n v="1"/>
    <n v="324.45269999999999"/>
  </r>
  <r>
    <x v="0"/>
    <x v="0"/>
    <x v="0"/>
    <s v="Rally Day Mall"/>
    <x v="0"/>
    <x v="3"/>
    <x v="12"/>
    <s v="Red"/>
    <x v="297"/>
    <d v="2002-10-01T00:00:00"/>
    <n v="2443.35"/>
    <n v="1466.01"/>
    <n v="2"/>
    <n v="2932.02"/>
  </r>
  <r>
    <x v="0"/>
    <x v="0"/>
    <x v="0"/>
    <s v="Rally Day Mall"/>
    <x v="1"/>
    <x v="12"/>
    <x v="25"/>
    <s v="Multi"/>
    <x v="287"/>
    <d v="2002-10-01T00:00:00"/>
    <n v="89.99"/>
    <n v="53.994"/>
    <n v="10"/>
    <n v="539.94000000000005"/>
  </r>
  <r>
    <x v="0"/>
    <x v="0"/>
    <x v="0"/>
    <s v="Rally Day Mall"/>
    <x v="0"/>
    <x v="3"/>
    <x v="17"/>
    <s v="Yellow"/>
    <x v="280"/>
    <d v="2002-10-01T00:00:00"/>
    <n v="1120.49"/>
    <n v="600.26250000000005"/>
    <n v="3"/>
    <n v="1800.7875000000001"/>
  </r>
  <r>
    <x v="0"/>
    <x v="0"/>
    <x v="4"/>
    <s v="Specialty Sports Store"/>
    <x v="1"/>
    <x v="10"/>
    <x v="29"/>
    <s v="Black"/>
    <x v="274"/>
    <d v="2002-10-01T00:00:00"/>
    <n v="24.49"/>
    <n v="14.1289"/>
    <n v="2"/>
    <n v="28.2578"/>
  </r>
  <r>
    <x v="0"/>
    <x v="0"/>
    <x v="4"/>
    <s v="Specialty Sports Store"/>
    <x v="1"/>
    <x v="10"/>
    <x v="21"/>
    <s v="Black"/>
    <x v="298"/>
    <d v="2002-10-01T00:00:00"/>
    <n v="37.99"/>
    <n v="22.794"/>
    <n v="1"/>
    <n v="22.794"/>
  </r>
  <r>
    <x v="0"/>
    <x v="0"/>
    <x v="0"/>
    <s v="Pedals Warehouse"/>
    <x v="0"/>
    <x v="3"/>
    <x v="3"/>
    <s v="Black"/>
    <x v="289"/>
    <d v="2002-10-01T00:00:00"/>
    <n v="782.99"/>
    <n v="469.79399999999998"/>
    <n v="1"/>
    <n v="469.79399999999998"/>
  </r>
  <r>
    <x v="0"/>
    <x v="1"/>
    <x v="1"/>
    <s v="Red Bicycle Company"/>
    <x v="2"/>
    <x v="8"/>
    <x v="34"/>
    <s v="Black"/>
    <x v="280"/>
    <d v="2002-10-01T00:00:00"/>
    <n v="209.02500000000001"/>
    <n v="125.41500000000001"/>
    <n v="2"/>
    <n v="250.83"/>
  </r>
  <r>
    <x v="0"/>
    <x v="1"/>
    <x v="1"/>
    <s v="Red Bicycle Company"/>
    <x v="2"/>
    <x v="2"/>
    <x v="2"/>
    <s v="Black"/>
    <x v="280"/>
    <d v="2002-10-01T00:00:00"/>
    <n v="1349.6"/>
    <n v="736.14549999999997"/>
    <n v="2"/>
    <n v="1472.2909999999999"/>
  </r>
  <r>
    <x v="0"/>
    <x v="1"/>
    <x v="1"/>
    <s v="Red Bicycle Company"/>
    <x v="0"/>
    <x v="0"/>
    <x v="19"/>
    <s v="Silver"/>
    <x v="276"/>
    <d v="2002-10-01T00:00:00"/>
    <n v="2319.9899999999998"/>
    <n v="1242.8517999999999"/>
    <n v="2"/>
    <n v="2485.7035999999998"/>
  </r>
  <r>
    <x v="0"/>
    <x v="1"/>
    <x v="1"/>
    <s v="Red Bicycle Company"/>
    <x v="0"/>
    <x v="0"/>
    <x v="35"/>
    <s v="Black"/>
    <x v="274"/>
    <d v="2002-10-01T00:00:00"/>
    <n v="1079.99"/>
    <n v="647.99400000000003"/>
    <n v="2"/>
    <n v="1295.9880000000001"/>
  </r>
  <r>
    <x v="0"/>
    <x v="1"/>
    <x v="1"/>
    <s v="Red Bicycle Company"/>
    <x v="0"/>
    <x v="0"/>
    <x v="19"/>
    <s v="Black"/>
    <x v="278"/>
    <d v="2002-10-01T00:00:00"/>
    <n v="2294.9899999999998"/>
    <n v="1229.4589000000001"/>
    <n v="2"/>
    <n v="2458.9178000000002"/>
  </r>
  <r>
    <x v="0"/>
    <x v="1"/>
    <x v="1"/>
    <s v="Red Bicycle Company"/>
    <x v="2"/>
    <x v="8"/>
    <x v="20"/>
    <s v="Black"/>
    <x v="301"/>
    <d v="2002-10-01T00:00:00"/>
    <n v="327.21499999999997"/>
    <n v="196.32900000000001"/>
    <n v="1"/>
    <n v="196.32900000000001"/>
  </r>
  <r>
    <x v="0"/>
    <x v="1"/>
    <x v="1"/>
    <s v="Red Bicycle Company"/>
    <x v="2"/>
    <x v="2"/>
    <x v="2"/>
    <s v="Silver"/>
    <x v="282"/>
    <d v="2002-10-01T00:00:00"/>
    <n v="1364.5"/>
    <n v="744.27269999999999"/>
    <n v="1"/>
    <n v="744.27269999999999"/>
  </r>
  <r>
    <x v="0"/>
    <x v="1"/>
    <x v="1"/>
    <s v="Red Bicycle Company"/>
    <x v="0"/>
    <x v="0"/>
    <x v="19"/>
    <s v="Silver"/>
    <x v="298"/>
    <d v="2002-10-01T00:00:00"/>
    <n v="2319.9899999999998"/>
    <n v="1242.8517999999999"/>
    <n v="4"/>
    <n v="4971.4071999999996"/>
  </r>
  <r>
    <x v="0"/>
    <x v="1"/>
    <x v="1"/>
    <s v="Red Bicycle Company"/>
    <x v="2"/>
    <x v="2"/>
    <x v="23"/>
    <s v="Black"/>
    <x v="295"/>
    <d v="2002-10-01T00:00:00"/>
    <n v="348.76"/>
    <n v="209.256"/>
    <n v="3"/>
    <n v="627.76800000000003"/>
  </r>
  <r>
    <x v="0"/>
    <x v="1"/>
    <x v="1"/>
    <s v="Red Bicycle Company"/>
    <x v="2"/>
    <x v="9"/>
    <x v="22"/>
    <m/>
    <x v="278"/>
    <d v="2002-10-01T00:00:00"/>
    <n v="61.92"/>
    <n v="33.774500000000003"/>
    <n v="1"/>
    <n v="33.774500000000003"/>
  </r>
  <r>
    <x v="0"/>
    <x v="1"/>
    <x v="1"/>
    <s v="Red Bicycle Company"/>
    <x v="0"/>
    <x v="0"/>
    <x v="19"/>
    <s v="Black"/>
    <x v="292"/>
    <d v="2002-10-01T00:00:00"/>
    <n v="2294.9899999999998"/>
    <n v="1229.4589000000001"/>
    <n v="6"/>
    <n v="7376.7534000000005"/>
  </r>
  <r>
    <x v="0"/>
    <x v="1"/>
    <x v="1"/>
    <s v="Red Bicycle Company"/>
    <x v="2"/>
    <x v="8"/>
    <x v="36"/>
    <s v="Black"/>
    <x v="280"/>
    <d v="2002-10-01T00:00:00"/>
    <n v="236.02500000000001"/>
    <n v="141.61500000000001"/>
    <n v="2"/>
    <n v="283.23"/>
  </r>
  <r>
    <x v="0"/>
    <x v="1"/>
    <x v="1"/>
    <s v="Red Bicycle Company"/>
    <x v="2"/>
    <x v="8"/>
    <x v="33"/>
    <s v="Black"/>
    <x v="268"/>
    <d v="2002-10-01T00:00:00"/>
    <n v="300.21499999999997"/>
    <n v="180.12899999999999"/>
    <n v="1"/>
    <n v="180.12899999999999"/>
  </r>
  <r>
    <x v="0"/>
    <x v="1"/>
    <x v="1"/>
    <s v="Red Bicycle Company"/>
    <x v="1"/>
    <x v="10"/>
    <x v="21"/>
    <s v="Black"/>
    <x v="291"/>
    <d v="2002-10-01T00:00:00"/>
    <n v="37.99"/>
    <n v="22.794"/>
    <n v="1"/>
    <n v="22.794"/>
  </r>
  <r>
    <x v="0"/>
    <x v="1"/>
    <x v="1"/>
    <s v="Red Bicycle Company"/>
    <x v="0"/>
    <x v="0"/>
    <x v="35"/>
    <s v="Black"/>
    <x v="300"/>
    <d v="2002-10-01T00:00:00"/>
    <n v="1079.99"/>
    <n v="647.99400000000003"/>
    <n v="5"/>
    <n v="3239.9700000000003"/>
  </r>
  <r>
    <x v="0"/>
    <x v="1"/>
    <x v="1"/>
    <s v="Red Bicycle Company"/>
    <x v="0"/>
    <x v="0"/>
    <x v="35"/>
    <s v="Black"/>
    <x v="279"/>
    <d v="2002-10-01T00:00:00"/>
    <n v="1079.99"/>
    <n v="647.99400000000003"/>
    <n v="6"/>
    <n v="3887.9639999999999"/>
  </r>
  <r>
    <x v="0"/>
    <x v="1"/>
    <x v="1"/>
    <s v="Red Bicycle Company"/>
    <x v="2"/>
    <x v="2"/>
    <x v="38"/>
    <s v="Black"/>
    <x v="295"/>
    <d v="2002-10-01T00:00:00"/>
    <n v="348.76"/>
    <n v="209.256"/>
    <n v="2"/>
    <n v="418.512"/>
  </r>
  <r>
    <x v="0"/>
    <x v="1"/>
    <x v="1"/>
    <s v="Red Bicycle Company"/>
    <x v="2"/>
    <x v="8"/>
    <x v="26"/>
    <s v="Black"/>
    <x v="280"/>
    <d v="2002-10-01T00:00:00"/>
    <n v="60.744999999999997"/>
    <n v="36.447000000000003"/>
    <n v="1"/>
    <n v="36.447000000000003"/>
  </r>
  <r>
    <x v="0"/>
    <x v="1"/>
    <x v="1"/>
    <s v="Red Bicycle Company"/>
    <x v="2"/>
    <x v="8"/>
    <x v="32"/>
    <s v="Black"/>
    <x v="278"/>
    <d v="2002-10-01T00:00:00"/>
    <n v="87.745000000000005"/>
    <n v="52.646999999999998"/>
    <n v="2"/>
    <n v="105.294"/>
  </r>
  <r>
    <x v="0"/>
    <x v="1"/>
    <x v="1"/>
    <s v="Red Bicycle Company"/>
    <x v="1"/>
    <x v="10"/>
    <x v="21"/>
    <s v="Black"/>
    <x v="281"/>
    <d v="2002-10-01T00:00:00"/>
    <n v="37.99"/>
    <n v="20.894500000000001"/>
    <n v="20"/>
    <n v="417.89"/>
  </r>
  <r>
    <x v="0"/>
    <x v="1"/>
    <x v="1"/>
    <s v="Red Bicycle Company"/>
    <x v="1"/>
    <x v="10"/>
    <x v="21"/>
    <s v="Black"/>
    <x v="276"/>
    <d v="2002-10-01T00:00:00"/>
    <n v="37.99"/>
    <n v="20.894500000000001"/>
    <n v="18"/>
    <n v="376.101"/>
  </r>
  <r>
    <x v="0"/>
    <x v="0"/>
    <x v="3"/>
    <s v="Immediate Repair Shop"/>
    <x v="0"/>
    <x v="0"/>
    <x v="19"/>
    <s v="Black"/>
    <x v="276"/>
    <d v="2002-10-01T00:00:00"/>
    <n v="2294.9899999999998"/>
    <n v="1229.4589000000001"/>
    <n v="4"/>
    <n v="4917.8356000000003"/>
  </r>
  <r>
    <x v="0"/>
    <x v="0"/>
    <x v="3"/>
    <s v="Immediate Repair Shop"/>
    <x v="1"/>
    <x v="10"/>
    <x v="21"/>
    <s v="Black"/>
    <x v="302"/>
    <d v="2002-10-01T00:00:00"/>
    <n v="37.99"/>
    <n v="18.995000000000001"/>
    <n v="26"/>
    <n v="493.87"/>
  </r>
  <r>
    <x v="0"/>
    <x v="0"/>
    <x v="3"/>
    <s v="Immediate Repair Shop"/>
    <x v="0"/>
    <x v="0"/>
    <x v="35"/>
    <s v="Black"/>
    <x v="298"/>
    <d v="2002-10-01T00:00:00"/>
    <n v="1079.99"/>
    <n v="647.99400000000003"/>
    <n v="4"/>
    <n v="2591.9760000000001"/>
  </r>
  <r>
    <x v="0"/>
    <x v="0"/>
    <x v="3"/>
    <s v="Immediate Repair Shop"/>
    <x v="2"/>
    <x v="8"/>
    <x v="34"/>
    <s v="Black"/>
    <x v="268"/>
    <d v="2002-10-01T00:00:00"/>
    <n v="209.02500000000001"/>
    <n v="125.41500000000001"/>
    <n v="1"/>
    <n v="125.41500000000001"/>
  </r>
  <r>
    <x v="0"/>
    <x v="0"/>
    <x v="3"/>
    <s v="Immediate Repair Shop"/>
    <x v="2"/>
    <x v="2"/>
    <x v="38"/>
    <s v="Black"/>
    <x v="299"/>
    <d v="2002-10-01T00:00:00"/>
    <n v="348.76"/>
    <n v="209.256"/>
    <n v="1"/>
    <n v="209.256"/>
  </r>
  <r>
    <x v="0"/>
    <x v="0"/>
    <x v="3"/>
    <s v="Immediate Repair Shop"/>
    <x v="2"/>
    <x v="2"/>
    <x v="23"/>
    <s v="Black"/>
    <x v="294"/>
    <d v="2002-10-01T00:00:00"/>
    <n v="348.76"/>
    <n v="209.256"/>
    <n v="2"/>
    <n v="418.512"/>
  </r>
  <r>
    <x v="0"/>
    <x v="0"/>
    <x v="3"/>
    <s v="Immediate Repair Shop"/>
    <x v="2"/>
    <x v="8"/>
    <x v="33"/>
    <s v="Black"/>
    <x v="294"/>
    <d v="2002-10-01T00:00:00"/>
    <n v="300.21499999999997"/>
    <n v="180.12899999999999"/>
    <n v="2"/>
    <n v="360.25799999999998"/>
  </r>
  <r>
    <x v="0"/>
    <x v="0"/>
    <x v="3"/>
    <s v="Immediate Repair Shop"/>
    <x v="0"/>
    <x v="0"/>
    <x v="19"/>
    <s v="Silver"/>
    <x v="298"/>
    <d v="2002-10-01T00:00:00"/>
    <n v="2319.9899999999998"/>
    <n v="1242.8517999999999"/>
    <n v="5"/>
    <n v="6214.259"/>
  </r>
  <r>
    <x v="0"/>
    <x v="0"/>
    <x v="3"/>
    <s v="Immediate Repair Shop"/>
    <x v="0"/>
    <x v="0"/>
    <x v="19"/>
    <s v="Black"/>
    <x v="288"/>
    <d v="2002-10-01T00:00:00"/>
    <n v="2294.9899999999998"/>
    <n v="1229.4589000000001"/>
    <n v="2"/>
    <n v="2458.9178000000002"/>
  </r>
  <r>
    <x v="0"/>
    <x v="0"/>
    <x v="3"/>
    <s v="Immediate Repair Shop"/>
    <x v="0"/>
    <x v="0"/>
    <x v="19"/>
    <s v="Silver"/>
    <x v="280"/>
    <d v="2002-10-01T00:00:00"/>
    <n v="2319.9899999999998"/>
    <n v="1242.8517999999999"/>
    <n v="7"/>
    <n v="8699.9625999999989"/>
  </r>
  <r>
    <x v="0"/>
    <x v="0"/>
    <x v="3"/>
    <s v="Immediate Repair Shop"/>
    <x v="2"/>
    <x v="8"/>
    <x v="32"/>
    <s v="Black"/>
    <x v="293"/>
    <d v="2002-10-01T00:00:00"/>
    <n v="87.745000000000005"/>
    <n v="52.646999999999998"/>
    <n v="2"/>
    <n v="105.294"/>
  </r>
  <r>
    <x v="0"/>
    <x v="0"/>
    <x v="3"/>
    <s v="Immediate Repair Shop"/>
    <x v="0"/>
    <x v="0"/>
    <x v="35"/>
    <s v="Black"/>
    <x v="298"/>
    <d v="2002-10-01T00:00:00"/>
    <n v="1079.99"/>
    <n v="647.99400000000003"/>
    <n v="2"/>
    <n v="1295.9880000000001"/>
  </r>
  <r>
    <x v="0"/>
    <x v="0"/>
    <x v="3"/>
    <s v="Immediate Repair Shop"/>
    <x v="2"/>
    <x v="9"/>
    <x v="22"/>
    <m/>
    <x v="280"/>
    <d v="2002-10-01T00:00:00"/>
    <n v="61.92"/>
    <n v="33.774500000000003"/>
    <n v="2"/>
    <n v="67.549000000000007"/>
  </r>
  <r>
    <x v="0"/>
    <x v="0"/>
    <x v="3"/>
    <s v="Immediate Repair Shop"/>
    <x v="2"/>
    <x v="8"/>
    <x v="36"/>
    <s v="Black"/>
    <x v="278"/>
    <d v="2002-10-01T00:00:00"/>
    <n v="236.02500000000001"/>
    <n v="141.61500000000001"/>
    <n v="1"/>
    <n v="141.61500000000001"/>
  </r>
  <r>
    <x v="0"/>
    <x v="0"/>
    <x v="3"/>
    <s v="Immediate Repair Shop"/>
    <x v="2"/>
    <x v="2"/>
    <x v="23"/>
    <s v="Black"/>
    <x v="286"/>
    <d v="2002-10-01T00:00:00"/>
    <n v="348.76"/>
    <n v="209.256"/>
    <n v="2"/>
    <n v="418.512"/>
  </r>
  <r>
    <x v="0"/>
    <x v="0"/>
    <x v="3"/>
    <s v="Immediate Repair Shop"/>
    <x v="2"/>
    <x v="2"/>
    <x v="2"/>
    <s v="Silver"/>
    <x v="298"/>
    <d v="2002-10-01T00:00:00"/>
    <n v="1364.5"/>
    <n v="744.27269999999999"/>
    <n v="4"/>
    <n v="2977.0907999999999"/>
  </r>
  <r>
    <x v="0"/>
    <x v="0"/>
    <x v="3"/>
    <s v="Immediate Repair Shop"/>
    <x v="0"/>
    <x v="0"/>
    <x v="19"/>
    <s v="Black"/>
    <x v="268"/>
    <d v="2002-10-01T00:00:00"/>
    <n v="2294.9899999999998"/>
    <n v="1229.4589000000001"/>
    <n v="6"/>
    <n v="7376.7534000000005"/>
  </r>
  <r>
    <x v="0"/>
    <x v="0"/>
    <x v="3"/>
    <s v="Immediate Repair Shop"/>
    <x v="2"/>
    <x v="8"/>
    <x v="20"/>
    <s v="Black"/>
    <x v="298"/>
    <d v="2002-10-01T00:00:00"/>
    <n v="327.21499999999997"/>
    <n v="196.32900000000001"/>
    <n v="2"/>
    <n v="392.65800000000002"/>
  </r>
  <r>
    <x v="0"/>
    <x v="0"/>
    <x v="3"/>
    <s v="Immediate Repair Shop"/>
    <x v="1"/>
    <x v="10"/>
    <x v="21"/>
    <s v="Black"/>
    <x v="276"/>
    <d v="2002-10-01T00:00:00"/>
    <n v="37.99"/>
    <n v="22.794"/>
    <n v="9"/>
    <n v="205.14600000000002"/>
  </r>
  <r>
    <x v="0"/>
    <x v="0"/>
    <x v="3"/>
    <s v="Immediate Repair Shop"/>
    <x v="0"/>
    <x v="0"/>
    <x v="35"/>
    <s v="Black"/>
    <x v="280"/>
    <d v="2002-10-01T00:00:00"/>
    <n v="1079.99"/>
    <n v="647.99400000000003"/>
    <n v="3"/>
    <n v="1943.982"/>
  </r>
  <r>
    <x v="1"/>
    <x v="2"/>
    <x v="6"/>
    <s v="Steel Inc."/>
    <x v="1"/>
    <x v="11"/>
    <x v="24"/>
    <s v="Black"/>
    <x v="287"/>
    <d v="2002-10-01T00:00:00"/>
    <n v="74.989999999999995"/>
    <n v="44.994"/>
    <n v="3"/>
    <n v="134.982"/>
  </r>
  <r>
    <x v="1"/>
    <x v="2"/>
    <x v="6"/>
    <s v="Steel Inc."/>
    <x v="1"/>
    <x v="5"/>
    <x v="6"/>
    <s v="Multi"/>
    <x v="296"/>
    <d v="2002-10-01T00:00:00"/>
    <n v="8.99"/>
    <n v="5.1864999999999997"/>
    <n v="8"/>
    <n v="41.491999999999997"/>
  </r>
  <r>
    <x v="1"/>
    <x v="2"/>
    <x v="6"/>
    <s v="Steel Inc."/>
    <x v="3"/>
    <x v="13"/>
    <x v="27"/>
    <m/>
    <x v="295"/>
    <d v="2002-10-01T00:00:00"/>
    <n v="19.989999999999998"/>
    <n v="11.994"/>
    <n v="6"/>
    <n v="71.963999999999999"/>
  </r>
  <r>
    <x v="1"/>
    <x v="2"/>
    <x v="6"/>
    <s v="Steel Inc."/>
    <x v="3"/>
    <x v="7"/>
    <x v="10"/>
    <s v="Red"/>
    <x v="297"/>
    <d v="2002-10-01T00:00:00"/>
    <n v="34.99"/>
    <n v="20.186499999999999"/>
    <n v="3"/>
    <n v="60.5595"/>
  </r>
  <r>
    <x v="1"/>
    <x v="2"/>
    <x v="6"/>
    <s v="Steel Inc."/>
    <x v="0"/>
    <x v="3"/>
    <x v="3"/>
    <s v="Red"/>
    <x v="268"/>
    <d v="2002-10-01T00:00:00"/>
    <n v="782.99"/>
    <n v="469.79399999999998"/>
    <n v="2"/>
    <n v="939.58799999999997"/>
  </r>
  <r>
    <x v="1"/>
    <x v="2"/>
    <x v="6"/>
    <s v="Steel Inc."/>
    <x v="1"/>
    <x v="14"/>
    <x v="28"/>
    <s v="Black"/>
    <x v="293"/>
    <d v="2002-10-01T00:00:00"/>
    <n v="59.99"/>
    <n v="35.994"/>
    <n v="2"/>
    <n v="71.988"/>
  </r>
  <r>
    <x v="1"/>
    <x v="2"/>
    <x v="6"/>
    <s v="Steel Inc."/>
    <x v="3"/>
    <x v="7"/>
    <x v="10"/>
    <s v="Blue"/>
    <x v="300"/>
    <d v="2002-10-01T00:00:00"/>
    <n v="34.99"/>
    <n v="20.186499999999999"/>
    <n v="2"/>
    <n v="40.372999999999998"/>
  </r>
  <r>
    <x v="1"/>
    <x v="2"/>
    <x v="6"/>
    <s v="Steel Inc."/>
    <x v="1"/>
    <x v="10"/>
    <x v="29"/>
    <s v="Black"/>
    <x v="289"/>
    <d v="2002-10-01T00:00:00"/>
    <n v="24.49"/>
    <n v="14.1289"/>
    <n v="5"/>
    <n v="70.644499999999994"/>
  </r>
  <r>
    <x v="1"/>
    <x v="2"/>
    <x v="6"/>
    <s v="Steel Inc."/>
    <x v="1"/>
    <x v="12"/>
    <x v="25"/>
    <s v="Multi"/>
    <x v="289"/>
    <d v="2002-10-01T00:00:00"/>
    <n v="89.99"/>
    <n v="53.994"/>
    <n v="2"/>
    <n v="107.988"/>
  </r>
  <r>
    <x v="1"/>
    <x v="2"/>
    <x v="6"/>
    <s v="Steel Inc."/>
    <x v="2"/>
    <x v="6"/>
    <x v="8"/>
    <s v="Red"/>
    <x v="284"/>
    <d v="2002-10-01T00:00:00"/>
    <n v="337.22"/>
    <n v="202.33199999999999"/>
    <n v="1"/>
    <n v="202.33199999999999"/>
  </r>
  <r>
    <x v="1"/>
    <x v="2"/>
    <x v="6"/>
    <s v="Steel Inc."/>
    <x v="0"/>
    <x v="3"/>
    <x v="3"/>
    <s v="Red"/>
    <x v="275"/>
    <d v="2002-10-01T00:00:00"/>
    <n v="782.99"/>
    <n v="469.79399999999998"/>
    <n v="3"/>
    <n v="1409.3820000000001"/>
  </r>
  <r>
    <x v="1"/>
    <x v="2"/>
    <x v="6"/>
    <s v="Steel Inc."/>
    <x v="0"/>
    <x v="3"/>
    <x v="3"/>
    <s v="Red"/>
    <x v="276"/>
    <d v="2002-10-01T00:00:00"/>
    <n v="782.99"/>
    <n v="454.13420000000002"/>
    <n v="13"/>
    <n v="5903.7446"/>
  </r>
  <r>
    <x v="1"/>
    <x v="2"/>
    <x v="6"/>
    <s v="Steel Inc."/>
    <x v="1"/>
    <x v="11"/>
    <x v="24"/>
    <s v="Black"/>
    <x v="288"/>
    <d v="2002-10-01T00:00:00"/>
    <n v="74.989999999999995"/>
    <n v="43.494199999999999"/>
    <n v="12"/>
    <n v="521.93039999999996"/>
  </r>
  <r>
    <x v="1"/>
    <x v="2"/>
    <x v="6"/>
    <s v="Steel Inc."/>
    <x v="1"/>
    <x v="12"/>
    <x v="25"/>
    <s v="Multi"/>
    <x v="274"/>
    <d v="2002-10-01T00:00:00"/>
    <n v="89.99"/>
    <n v="53.994"/>
    <n v="7"/>
    <n v="377.95799999999997"/>
  </r>
  <r>
    <x v="1"/>
    <x v="2"/>
    <x v="6"/>
    <s v="Steel Inc."/>
    <x v="2"/>
    <x v="6"/>
    <x v="15"/>
    <s v="Yellow"/>
    <x v="286"/>
    <d v="2002-10-01T00:00:00"/>
    <n v="594.83000000000004"/>
    <n v="324.45269999999999"/>
    <n v="5"/>
    <n v="1622.2635"/>
  </r>
  <r>
    <x v="1"/>
    <x v="2"/>
    <x v="6"/>
    <s v="Steel Inc."/>
    <x v="1"/>
    <x v="4"/>
    <x v="5"/>
    <s v="Multi"/>
    <x v="291"/>
    <d v="2002-10-01T00:00:00"/>
    <n v="49.99"/>
    <n v="28.840399999999999"/>
    <n v="9"/>
    <n v="259.56360000000001"/>
  </r>
  <r>
    <x v="1"/>
    <x v="2"/>
    <x v="6"/>
    <s v="Steel Inc."/>
    <x v="1"/>
    <x v="14"/>
    <x v="28"/>
    <s v="Black"/>
    <x v="288"/>
    <d v="2002-10-01T00:00:00"/>
    <n v="59.99"/>
    <n v="35.994"/>
    <n v="4"/>
    <n v="143.976"/>
  </r>
  <r>
    <x v="1"/>
    <x v="2"/>
    <x v="6"/>
    <s v="Steel Inc."/>
    <x v="0"/>
    <x v="3"/>
    <x v="3"/>
    <s v="Black"/>
    <x v="300"/>
    <d v="2002-10-01T00:00:00"/>
    <n v="782.99"/>
    <n v="469.79399999999998"/>
    <n v="2"/>
    <n v="939.58799999999997"/>
  </r>
  <r>
    <x v="1"/>
    <x v="2"/>
    <x v="6"/>
    <s v="Steel Inc."/>
    <x v="1"/>
    <x v="14"/>
    <x v="28"/>
    <s v="Black"/>
    <x v="283"/>
    <d v="2002-10-01T00:00:00"/>
    <n v="59.99"/>
    <n v="35.994"/>
    <n v="4"/>
    <n v="143.976"/>
  </r>
  <r>
    <x v="1"/>
    <x v="2"/>
    <x v="6"/>
    <s v="Steel Inc."/>
    <x v="1"/>
    <x v="12"/>
    <x v="25"/>
    <s v="Multi"/>
    <x v="277"/>
    <d v="2002-10-01T00:00:00"/>
    <n v="89.99"/>
    <n v="53.994"/>
    <n v="6"/>
    <n v="323.964"/>
  </r>
  <r>
    <x v="1"/>
    <x v="2"/>
    <x v="6"/>
    <s v="Steel Inc."/>
    <x v="0"/>
    <x v="3"/>
    <x v="3"/>
    <s v="Red"/>
    <x v="286"/>
    <d v="2002-10-01T00:00:00"/>
    <n v="782.99"/>
    <n v="469.79399999999998"/>
    <n v="6"/>
    <n v="2818.7640000000001"/>
  </r>
  <r>
    <x v="1"/>
    <x v="2"/>
    <x v="6"/>
    <s v="Steel Inc."/>
    <x v="1"/>
    <x v="4"/>
    <x v="5"/>
    <s v="Multi"/>
    <x v="276"/>
    <d v="2002-10-01T00:00:00"/>
    <n v="49.99"/>
    <n v="28.840399999999999"/>
    <n v="8"/>
    <n v="230.72319999999999"/>
  </r>
  <r>
    <x v="1"/>
    <x v="2"/>
    <x v="6"/>
    <s v="Steel Inc."/>
    <x v="1"/>
    <x v="10"/>
    <x v="29"/>
    <s v="Black"/>
    <x v="290"/>
    <d v="2002-10-01T00:00:00"/>
    <n v="24.49"/>
    <n v="14.1289"/>
    <n v="3"/>
    <n v="42.386699999999998"/>
  </r>
  <r>
    <x v="1"/>
    <x v="2"/>
    <x v="6"/>
    <s v="Steel Inc."/>
    <x v="3"/>
    <x v="15"/>
    <x v="30"/>
    <m/>
    <x v="293"/>
    <d v="2002-10-01T00:00:00"/>
    <n v="25"/>
    <n v="15"/>
    <n v="3"/>
    <n v="45"/>
  </r>
  <r>
    <x v="1"/>
    <x v="2"/>
    <x v="6"/>
    <s v="Steel Inc."/>
    <x v="3"/>
    <x v="7"/>
    <x v="10"/>
    <s v="Black"/>
    <x v="279"/>
    <d v="2002-10-01T00:00:00"/>
    <n v="34.99"/>
    <n v="20.186499999999999"/>
    <n v="10"/>
    <n v="201.86499999999998"/>
  </r>
  <r>
    <x v="1"/>
    <x v="2"/>
    <x v="6"/>
    <s v="Steel Inc."/>
    <x v="1"/>
    <x v="11"/>
    <x v="24"/>
    <s v="Black"/>
    <x v="300"/>
    <d v="2002-10-01T00:00:00"/>
    <n v="74.989999999999995"/>
    <n v="44.994"/>
    <n v="4"/>
    <n v="179.976"/>
  </r>
  <r>
    <x v="1"/>
    <x v="2"/>
    <x v="6"/>
    <s v="Steel Inc."/>
    <x v="1"/>
    <x v="4"/>
    <x v="5"/>
    <s v="Multi"/>
    <x v="293"/>
    <d v="2002-10-01T00:00:00"/>
    <n v="49.99"/>
    <n v="28.840399999999999"/>
    <n v="2"/>
    <n v="57.680799999999998"/>
  </r>
  <r>
    <x v="1"/>
    <x v="2"/>
    <x v="6"/>
    <s v="Steel Inc."/>
    <x v="0"/>
    <x v="3"/>
    <x v="3"/>
    <s v="Black"/>
    <x v="286"/>
    <d v="2002-10-01T00:00:00"/>
    <n v="782.99"/>
    <n v="469.79399999999998"/>
    <n v="4"/>
    <n v="1879.1759999999999"/>
  </r>
  <r>
    <x v="0"/>
    <x v="0"/>
    <x v="2"/>
    <s v="Latest Sports Equipment"/>
    <x v="0"/>
    <x v="0"/>
    <x v="35"/>
    <s v="Black"/>
    <x v="285"/>
    <d v="2002-10-01T00:00:00"/>
    <n v="1079.99"/>
    <n v="647.99400000000003"/>
    <n v="5"/>
    <n v="3239.9700000000003"/>
  </r>
  <r>
    <x v="0"/>
    <x v="0"/>
    <x v="2"/>
    <s v="Latest Sports Equipment"/>
    <x v="3"/>
    <x v="7"/>
    <x v="10"/>
    <s v="Blue"/>
    <x v="275"/>
    <d v="2002-10-01T00:00:00"/>
    <n v="34.99"/>
    <n v="20.186499999999999"/>
    <n v="7"/>
    <n v="141.30549999999999"/>
  </r>
  <r>
    <x v="0"/>
    <x v="0"/>
    <x v="2"/>
    <s v="Latest Sports Equipment"/>
    <x v="3"/>
    <x v="7"/>
    <x v="10"/>
    <s v="Black"/>
    <x v="293"/>
    <d v="2002-10-01T00:00:00"/>
    <n v="34.99"/>
    <n v="20.186499999999999"/>
    <n v="6"/>
    <n v="121.119"/>
  </r>
  <r>
    <x v="0"/>
    <x v="0"/>
    <x v="2"/>
    <s v="Latest Sports Equipment"/>
    <x v="1"/>
    <x v="10"/>
    <x v="21"/>
    <s v="Black"/>
    <x v="274"/>
    <d v="2002-10-01T00:00:00"/>
    <n v="37.99"/>
    <n v="22.794"/>
    <n v="4"/>
    <n v="91.176000000000002"/>
  </r>
  <r>
    <x v="0"/>
    <x v="0"/>
    <x v="2"/>
    <s v="Latest Sports Equipment"/>
    <x v="1"/>
    <x v="11"/>
    <x v="24"/>
    <s v="Black"/>
    <x v="298"/>
    <d v="2002-10-01T00:00:00"/>
    <n v="74.989999999999995"/>
    <n v="44.994"/>
    <n v="1"/>
    <n v="44.994"/>
  </r>
  <r>
    <x v="0"/>
    <x v="0"/>
    <x v="2"/>
    <s v="Latest Sports Equipment"/>
    <x v="0"/>
    <x v="0"/>
    <x v="35"/>
    <s v="Black"/>
    <x v="301"/>
    <d v="2002-10-01T00:00:00"/>
    <n v="1079.99"/>
    <n v="647.99400000000003"/>
    <n v="7"/>
    <n v="4535.9580000000005"/>
  </r>
  <r>
    <x v="0"/>
    <x v="0"/>
    <x v="2"/>
    <s v="Latest Sports Equipment"/>
    <x v="0"/>
    <x v="0"/>
    <x v="19"/>
    <s v="Black"/>
    <x v="283"/>
    <d v="2002-10-01T00:00:00"/>
    <n v="2294.9899999999998"/>
    <n v="1188.4770000000001"/>
    <n v="12"/>
    <n v="14261.724000000002"/>
  </r>
  <r>
    <x v="0"/>
    <x v="0"/>
    <x v="2"/>
    <s v="Latest Sports Equipment"/>
    <x v="2"/>
    <x v="2"/>
    <x v="23"/>
    <s v="Black"/>
    <x v="298"/>
    <d v="2002-10-01T00:00:00"/>
    <n v="348.76"/>
    <n v="209.256"/>
    <n v="7"/>
    <n v="1464.7919999999999"/>
  </r>
  <r>
    <x v="0"/>
    <x v="0"/>
    <x v="2"/>
    <s v="Latest Sports Equipment"/>
    <x v="1"/>
    <x v="4"/>
    <x v="5"/>
    <s v="Multi"/>
    <x v="284"/>
    <d v="2002-10-01T00:00:00"/>
    <n v="49.99"/>
    <n v="28.840399999999999"/>
    <n v="10"/>
    <n v="288.404"/>
  </r>
  <r>
    <x v="0"/>
    <x v="0"/>
    <x v="2"/>
    <s v="Latest Sports Equipment"/>
    <x v="0"/>
    <x v="0"/>
    <x v="19"/>
    <s v="Silver"/>
    <x v="282"/>
    <d v="2002-10-01T00:00:00"/>
    <n v="2319.9899999999998"/>
    <n v="1242.8517999999999"/>
    <n v="9"/>
    <n v="11185.6662"/>
  </r>
  <r>
    <x v="0"/>
    <x v="0"/>
    <x v="2"/>
    <s v="Latest Sports Equipment"/>
    <x v="3"/>
    <x v="13"/>
    <x v="27"/>
    <m/>
    <x v="276"/>
    <d v="2002-10-01T00:00:00"/>
    <n v="19.989999999999998"/>
    <n v="11.994"/>
    <n v="3"/>
    <n v="35.981999999999999"/>
  </r>
  <r>
    <x v="0"/>
    <x v="0"/>
    <x v="2"/>
    <s v="Latest Sports Equipment"/>
    <x v="1"/>
    <x v="4"/>
    <x v="5"/>
    <s v="Multi"/>
    <x v="275"/>
    <d v="2002-10-01T00:00:00"/>
    <n v="49.99"/>
    <n v="28.840399999999999"/>
    <n v="2"/>
    <n v="57.680799999999998"/>
  </r>
  <r>
    <x v="0"/>
    <x v="0"/>
    <x v="2"/>
    <s v="Latest Sports Equipment"/>
    <x v="0"/>
    <x v="0"/>
    <x v="35"/>
    <s v="Black"/>
    <x v="281"/>
    <d v="2002-10-01T00:00:00"/>
    <n v="1079.99"/>
    <n v="647.99400000000003"/>
    <n v="6"/>
    <n v="3887.9639999999999"/>
  </r>
  <r>
    <x v="0"/>
    <x v="0"/>
    <x v="2"/>
    <s v="Latest Sports Equipment"/>
    <x v="2"/>
    <x v="2"/>
    <x v="2"/>
    <s v="Silver"/>
    <x v="277"/>
    <d v="2002-10-01T00:00:00"/>
    <n v="1364.5"/>
    <n v="744.27269999999999"/>
    <n v="1"/>
    <n v="744.27269999999999"/>
  </r>
  <r>
    <x v="0"/>
    <x v="0"/>
    <x v="2"/>
    <s v="Latest Sports Equipment"/>
    <x v="3"/>
    <x v="15"/>
    <x v="30"/>
    <m/>
    <x v="285"/>
    <d v="2002-10-01T00:00:00"/>
    <n v="25"/>
    <n v="15"/>
    <n v="7"/>
    <n v="105"/>
  </r>
  <r>
    <x v="0"/>
    <x v="0"/>
    <x v="2"/>
    <s v="Latest Sports Equipment"/>
    <x v="1"/>
    <x v="11"/>
    <x v="24"/>
    <s v="Black"/>
    <x v="282"/>
    <d v="2002-10-01T00:00:00"/>
    <n v="74.989999999999995"/>
    <n v="44.994"/>
    <n v="3"/>
    <n v="134.982"/>
  </r>
  <r>
    <x v="0"/>
    <x v="0"/>
    <x v="2"/>
    <s v="Latest Sports Equipment"/>
    <x v="2"/>
    <x v="8"/>
    <x v="20"/>
    <s v="Black"/>
    <x v="289"/>
    <d v="2002-10-01T00:00:00"/>
    <n v="327.21499999999997"/>
    <n v="196.32900000000001"/>
    <n v="1"/>
    <n v="196.32900000000001"/>
  </r>
  <r>
    <x v="0"/>
    <x v="0"/>
    <x v="2"/>
    <s v="Latest Sports Equipment"/>
    <x v="0"/>
    <x v="0"/>
    <x v="19"/>
    <s v="Silver"/>
    <x v="292"/>
    <d v="2002-10-01T00:00:00"/>
    <n v="2319.9899999999998"/>
    <n v="1242.8517999999999"/>
    <n v="8"/>
    <n v="9942.8143999999993"/>
  </r>
  <r>
    <x v="0"/>
    <x v="0"/>
    <x v="2"/>
    <s v="Latest Sports Equipment"/>
    <x v="2"/>
    <x v="8"/>
    <x v="36"/>
    <s v="Black"/>
    <x v="275"/>
    <d v="2002-10-01T00:00:00"/>
    <n v="236.02500000000001"/>
    <n v="141.61500000000001"/>
    <n v="4"/>
    <n v="566.46"/>
  </r>
  <r>
    <x v="0"/>
    <x v="0"/>
    <x v="2"/>
    <s v="Latest Sports Equipment"/>
    <x v="0"/>
    <x v="0"/>
    <x v="19"/>
    <s v="Black"/>
    <x v="299"/>
    <d v="2002-10-01T00:00:00"/>
    <n v="2294.9899999999998"/>
    <n v="1229.4589000000001"/>
    <n v="2"/>
    <n v="2458.9178000000002"/>
  </r>
  <r>
    <x v="0"/>
    <x v="0"/>
    <x v="2"/>
    <s v="Latest Sports Equipment"/>
    <x v="1"/>
    <x v="12"/>
    <x v="25"/>
    <s v="Multi"/>
    <x v="297"/>
    <d v="2002-10-01T00:00:00"/>
    <n v="89.99"/>
    <n v="53.994"/>
    <n v="3"/>
    <n v="161.982"/>
  </r>
  <r>
    <x v="0"/>
    <x v="0"/>
    <x v="2"/>
    <s v="Latest Sports Equipment"/>
    <x v="2"/>
    <x v="8"/>
    <x v="26"/>
    <s v="Black"/>
    <x v="296"/>
    <d v="2002-10-01T00:00:00"/>
    <n v="60.744999999999997"/>
    <n v="36.447000000000003"/>
    <n v="3"/>
    <n v="109.34100000000001"/>
  </r>
  <r>
    <x v="0"/>
    <x v="0"/>
    <x v="2"/>
    <s v="Latest Sports Equipment"/>
    <x v="2"/>
    <x v="2"/>
    <x v="2"/>
    <s v="Black"/>
    <x v="279"/>
    <d v="2002-10-01T00:00:00"/>
    <n v="1349.6"/>
    <n v="736.14549999999997"/>
    <n v="3"/>
    <n v="2208.4364999999998"/>
  </r>
  <r>
    <x v="0"/>
    <x v="0"/>
    <x v="2"/>
    <s v="Latest Sports Equipment"/>
    <x v="0"/>
    <x v="0"/>
    <x v="19"/>
    <s v="Silver"/>
    <x v="282"/>
    <d v="2002-10-01T00:00:00"/>
    <n v="2319.9899999999998"/>
    <n v="1242.8517999999999"/>
    <n v="6"/>
    <n v="7457.1107999999995"/>
  </r>
  <r>
    <x v="0"/>
    <x v="0"/>
    <x v="2"/>
    <s v="Latest Sports Equipment"/>
    <x v="1"/>
    <x v="5"/>
    <x v="6"/>
    <s v="Multi"/>
    <x v="279"/>
    <d v="2002-10-01T00:00:00"/>
    <n v="8.99"/>
    <n v="5.1864999999999997"/>
    <n v="2"/>
    <n v="10.372999999999999"/>
  </r>
  <r>
    <x v="0"/>
    <x v="0"/>
    <x v="2"/>
    <s v="Latest Sports Equipment"/>
    <x v="1"/>
    <x v="10"/>
    <x v="21"/>
    <s v="Black"/>
    <x v="277"/>
    <d v="2002-10-01T00:00:00"/>
    <n v="37.99"/>
    <n v="22.034199999999998"/>
    <n v="14"/>
    <n v="308.47879999999998"/>
  </r>
  <r>
    <x v="0"/>
    <x v="0"/>
    <x v="2"/>
    <s v="Latest Sports Equipment"/>
    <x v="2"/>
    <x v="9"/>
    <x v="22"/>
    <m/>
    <x v="291"/>
    <d v="2002-10-01T00:00:00"/>
    <n v="61.92"/>
    <n v="33.774500000000003"/>
    <n v="3"/>
    <n v="101.32350000000001"/>
  </r>
  <r>
    <x v="0"/>
    <x v="0"/>
    <x v="2"/>
    <s v="Latest Sports Equipment"/>
    <x v="0"/>
    <x v="0"/>
    <x v="35"/>
    <s v="Black"/>
    <x v="300"/>
    <d v="2002-10-01T00:00:00"/>
    <n v="1079.99"/>
    <n v="647.99400000000003"/>
    <n v="6"/>
    <n v="3887.9639999999999"/>
  </r>
  <r>
    <x v="0"/>
    <x v="0"/>
    <x v="2"/>
    <s v="Latest Sports Equipment"/>
    <x v="1"/>
    <x v="10"/>
    <x v="21"/>
    <s v="Black"/>
    <x v="298"/>
    <d v="2002-10-01T00:00:00"/>
    <n v="37.99"/>
    <n v="22.794"/>
    <n v="9"/>
    <n v="205.14600000000002"/>
  </r>
  <r>
    <x v="0"/>
    <x v="0"/>
    <x v="2"/>
    <s v="Latest Sports Equipment"/>
    <x v="3"/>
    <x v="7"/>
    <x v="10"/>
    <s v="Red"/>
    <x v="301"/>
    <d v="2002-10-01T00:00:00"/>
    <n v="34.99"/>
    <n v="20.186499999999999"/>
    <n v="3"/>
    <n v="60.5595"/>
  </r>
  <r>
    <x v="0"/>
    <x v="0"/>
    <x v="2"/>
    <s v="Latest Sports Equipment"/>
    <x v="2"/>
    <x v="9"/>
    <x v="39"/>
    <m/>
    <x v="274"/>
    <d v="2002-10-01T00:00:00"/>
    <n v="120.27"/>
    <n v="65.601799999999997"/>
    <n v="3"/>
    <n v="196.80539999999999"/>
  </r>
  <r>
    <x v="0"/>
    <x v="0"/>
    <x v="2"/>
    <s v="Latest Sports Equipment"/>
    <x v="0"/>
    <x v="0"/>
    <x v="19"/>
    <s v="Black"/>
    <x v="284"/>
    <d v="2002-10-01T00:00:00"/>
    <n v="2294.9899999999998"/>
    <n v="1229.4589000000001"/>
    <n v="5"/>
    <n v="6147.2945"/>
  </r>
  <r>
    <x v="0"/>
    <x v="0"/>
    <x v="2"/>
    <s v="Latest Sports Equipment"/>
    <x v="1"/>
    <x v="14"/>
    <x v="28"/>
    <s v="Black"/>
    <x v="288"/>
    <d v="2002-10-01T00:00:00"/>
    <n v="59.99"/>
    <n v="35.994"/>
    <n v="7"/>
    <n v="251.958"/>
  </r>
  <r>
    <x v="0"/>
    <x v="0"/>
    <x v="2"/>
    <s v="Latest Sports Equipment"/>
    <x v="2"/>
    <x v="8"/>
    <x v="32"/>
    <s v="Black"/>
    <x v="281"/>
    <d v="2002-10-01T00:00:00"/>
    <n v="87.745000000000005"/>
    <n v="52.646999999999998"/>
    <n v="5"/>
    <n v="263.23500000000001"/>
  </r>
  <r>
    <x v="0"/>
    <x v="0"/>
    <x v="2"/>
    <s v="Latest Sports Equipment"/>
    <x v="2"/>
    <x v="2"/>
    <x v="23"/>
    <s v="Black"/>
    <x v="286"/>
    <d v="2002-10-01T00:00:00"/>
    <n v="348.76"/>
    <n v="209.256"/>
    <n v="2"/>
    <n v="418.512"/>
  </r>
  <r>
    <x v="0"/>
    <x v="0"/>
    <x v="3"/>
    <s v="Weekend Tours"/>
    <x v="2"/>
    <x v="8"/>
    <x v="18"/>
    <s v="Black"/>
    <x v="293"/>
    <d v="2002-10-01T00:00:00"/>
    <n v="112.565"/>
    <n v="67.539000000000001"/>
    <n v="1"/>
    <n v="67.539000000000001"/>
  </r>
  <r>
    <x v="0"/>
    <x v="0"/>
    <x v="4"/>
    <s v="Fitness Toy Store"/>
    <x v="2"/>
    <x v="6"/>
    <x v="8"/>
    <s v="Red"/>
    <x v="297"/>
    <d v="2002-10-01T00:00:00"/>
    <n v="337.22"/>
    <n v="202.33199999999999"/>
    <n v="1"/>
    <n v="202.33199999999999"/>
  </r>
  <r>
    <x v="0"/>
    <x v="0"/>
    <x v="4"/>
    <s v="Fitness Toy Store"/>
    <x v="0"/>
    <x v="3"/>
    <x v="12"/>
    <s v="Red"/>
    <x v="291"/>
    <d v="2002-10-01T00:00:00"/>
    <n v="2443.35"/>
    <n v="1466.01"/>
    <n v="5"/>
    <n v="7330.05"/>
  </r>
  <r>
    <x v="0"/>
    <x v="0"/>
    <x v="4"/>
    <s v="Fitness Toy Store"/>
    <x v="0"/>
    <x v="3"/>
    <x v="3"/>
    <s v="Red"/>
    <x v="301"/>
    <d v="2002-10-01T00:00:00"/>
    <n v="782.99"/>
    <n v="469.79399999999998"/>
    <n v="5"/>
    <n v="2348.9699999999998"/>
  </r>
  <r>
    <x v="0"/>
    <x v="0"/>
    <x v="4"/>
    <s v="Fitness Toy Store"/>
    <x v="0"/>
    <x v="3"/>
    <x v="17"/>
    <s v="Yellow"/>
    <x v="301"/>
    <d v="2002-10-01T00:00:00"/>
    <n v="1120.49"/>
    <n v="600.26250000000005"/>
    <n v="1"/>
    <n v="600.26250000000005"/>
  </r>
  <r>
    <x v="0"/>
    <x v="0"/>
    <x v="4"/>
    <s v="Fitness Toy Store"/>
    <x v="0"/>
    <x v="3"/>
    <x v="3"/>
    <s v="Black"/>
    <x v="277"/>
    <d v="2002-10-01T00:00:00"/>
    <n v="782.99"/>
    <n v="454.13420000000002"/>
    <n v="13"/>
    <n v="5903.7446"/>
  </r>
  <r>
    <x v="0"/>
    <x v="0"/>
    <x v="4"/>
    <s v="Fitness Toy Store"/>
    <x v="2"/>
    <x v="8"/>
    <x v="18"/>
    <s v="Black"/>
    <x v="277"/>
    <d v="2002-10-01T00:00:00"/>
    <n v="112.565"/>
    <n v="67.539000000000001"/>
    <n v="3"/>
    <n v="202.61700000000002"/>
  </r>
  <r>
    <x v="0"/>
    <x v="0"/>
    <x v="4"/>
    <s v="Fitness Toy Store"/>
    <x v="2"/>
    <x v="6"/>
    <x v="8"/>
    <s v="Black"/>
    <x v="288"/>
    <d v="2002-10-01T00:00:00"/>
    <n v="337.22"/>
    <n v="183.93819999999999"/>
    <n v="1"/>
    <n v="183.93819999999999"/>
  </r>
  <r>
    <x v="0"/>
    <x v="0"/>
    <x v="4"/>
    <s v="Fitness Toy Store"/>
    <x v="0"/>
    <x v="3"/>
    <x v="17"/>
    <s v="Yellow"/>
    <x v="268"/>
    <d v="2002-10-01T00:00:00"/>
    <n v="1120.49"/>
    <n v="600.26250000000005"/>
    <n v="10"/>
    <n v="6002.625"/>
  </r>
  <r>
    <x v="0"/>
    <x v="0"/>
    <x v="4"/>
    <s v="Fitness Toy Store"/>
    <x v="2"/>
    <x v="6"/>
    <x v="15"/>
    <s v="Yellow"/>
    <x v="288"/>
    <d v="2002-10-01T00:00:00"/>
    <n v="594.83000000000004"/>
    <n v="324.45269999999999"/>
    <n v="5"/>
    <n v="1622.2635"/>
  </r>
  <r>
    <x v="0"/>
    <x v="0"/>
    <x v="4"/>
    <s v="Fitness Toy Store"/>
    <x v="0"/>
    <x v="3"/>
    <x v="12"/>
    <s v="Black"/>
    <x v="278"/>
    <d v="2002-10-01T00:00:00"/>
    <n v="2443.35"/>
    <n v="1308.9375"/>
    <n v="2"/>
    <n v="2617.875"/>
  </r>
  <r>
    <x v="0"/>
    <x v="0"/>
    <x v="4"/>
    <s v="Fitness Toy Store"/>
    <x v="2"/>
    <x v="9"/>
    <x v="16"/>
    <m/>
    <x v="274"/>
    <d v="2002-10-01T00:00:00"/>
    <n v="120.27"/>
    <n v="65.601799999999997"/>
    <n v="3"/>
    <n v="196.80539999999999"/>
  </r>
  <r>
    <x v="0"/>
    <x v="0"/>
    <x v="4"/>
    <s v="Fitness Toy Store"/>
    <x v="2"/>
    <x v="6"/>
    <x v="11"/>
    <s v="Red"/>
    <x v="278"/>
    <d v="2002-10-01T00:00:00"/>
    <n v="1431.5"/>
    <n v="780.81820000000005"/>
    <n v="2"/>
    <n v="1561.6364000000001"/>
  </r>
  <r>
    <x v="0"/>
    <x v="0"/>
    <x v="4"/>
    <s v="Fitness Toy Store"/>
    <x v="0"/>
    <x v="3"/>
    <x v="12"/>
    <s v="Black"/>
    <x v="278"/>
    <d v="2002-10-01T00:00:00"/>
    <n v="2443.35"/>
    <n v="1308.9375"/>
    <n v="4"/>
    <n v="5235.75"/>
  </r>
  <r>
    <x v="0"/>
    <x v="0"/>
    <x v="4"/>
    <s v="Fitness Toy Store"/>
    <x v="0"/>
    <x v="3"/>
    <x v="3"/>
    <s v="Black"/>
    <x v="268"/>
    <d v="2002-10-01T00:00:00"/>
    <n v="782.99"/>
    <n v="469.79399999999998"/>
    <n v="3"/>
    <n v="1409.3820000000001"/>
  </r>
  <r>
    <x v="0"/>
    <x v="0"/>
    <x v="4"/>
    <s v="Fitness Toy Store"/>
    <x v="0"/>
    <x v="3"/>
    <x v="12"/>
    <s v="Red"/>
    <x v="275"/>
    <d v="2002-10-01T00:00:00"/>
    <n v="2443.35"/>
    <n v="1466.01"/>
    <n v="4"/>
    <n v="5864.04"/>
  </r>
  <r>
    <x v="0"/>
    <x v="0"/>
    <x v="4"/>
    <s v="Fitness Toy Store"/>
    <x v="2"/>
    <x v="8"/>
    <x v="14"/>
    <s v="Black"/>
    <x v="282"/>
    <d v="2002-10-01T00:00:00"/>
    <n v="248.38499999999999"/>
    <n v="149.03100000000001"/>
    <n v="2"/>
    <n v="298.06200000000001"/>
  </r>
  <r>
    <x v="0"/>
    <x v="0"/>
    <x v="4"/>
    <s v="Fitness Toy Store"/>
    <x v="0"/>
    <x v="3"/>
    <x v="12"/>
    <s v="Black"/>
    <x v="301"/>
    <d v="2002-10-01T00:00:00"/>
    <n v="2443.35"/>
    <n v="1265.3063"/>
    <n v="11"/>
    <n v="13918.3693"/>
  </r>
  <r>
    <x v="0"/>
    <x v="0"/>
    <x v="4"/>
    <s v="Fitness Toy Store"/>
    <x v="0"/>
    <x v="3"/>
    <x v="3"/>
    <s v="Red"/>
    <x v="297"/>
    <d v="2002-10-01T00:00:00"/>
    <n v="782.99"/>
    <n v="454.13420000000002"/>
    <n v="11"/>
    <n v="4995.4762000000001"/>
  </r>
  <r>
    <x v="0"/>
    <x v="0"/>
    <x v="4"/>
    <s v="Fitness Toy Store"/>
    <x v="0"/>
    <x v="3"/>
    <x v="3"/>
    <s v="Red"/>
    <x v="299"/>
    <d v="2002-10-01T00:00:00"/>
    <n v="782.99"/>
    <n v="469.79399999999998"/>
    <n v="6"/>
    <n v="2818.7640000000001"/>
  </r>
  <r>
    <x v="0"/>
    <x v="0"/>
    <x v="4"/>
    <s v="Fitness Toy Store"/>
    <x v="2"/>
    <x v="8"/>
    <x v="13"/>
    <s v="Black"/>
    <x v="298"/>
    <d v="2002-10-01T00:00:00"/>
    <n v="330.06"/>
    <n v="198.036"/>
    <n v="4"/>
    <n v="792.14400000000001"/>
  </r>
  <r>
    <x v="0"/>
    <x v="0"/>
    <x v="4"/>
    <s v="Fitness Toy Store"/>
    <x v="2"/>
    <x v="6"/>
    <x v="11"/>
    <s v="Red"/>
    <x v="292"/>
    <d v="2002-10-01T00:00:00"/>
    <n v="1431.5"/>
    <n v="780.81820000000005"/>
    <n v="6"/>
    <n v="4684.9092000000001"/>
  </r>
  <r>
    <x v="0"/>
    <x v="0"/>
    <x v="4"/>
    <s v="Fitness Toy Store"/>
    <x v="0"/>
    <x v="3"/>
    <x v="3"/>
    <s v="Red"/>
    <x v="295"/>
    <d v="2002-10-01T00:00:00"/>
    <n v="782.99"/>
    <n v="469.79399999999998"/>
    <n v="4"/>
    <n v="1879.1759999999999"/>
  </r>
  <r>
    <x v="0"/>
    <x v="0"/>
    <x v="4"/>
    <s v="Fitness Toy Store"/>
    <x v="1"/>
    <x v="10"/>
    <x v="29"/>
    <s v="Black"/>
    <x v="291"/>
    <d v="2002-10-01T00:00:00"/>
    <n v="24.49"/>
    <n v="14.1289"/>
    <n v="1"/>
    <n v="14.1289"/>
  </r>
  <r>
    <x v="0"/>
    <x v="0"/>
    <x v="4"/>
    <s v="Fitness Toy Store"/>
    <x v="2"/>
    <x v="6"/>
    <x v="8"/>
    <s v="Black"/>
    <x v="289"/>
    <d v="2002-10-01T00:00:00"/>
    <n v="337.22"/>
    <n v="183.93819999999999"/>
    <n v="4"/>
    <n v="735.75279999999998"/>
  </r>
  <r>
    <x v="0"/>
    <x v="0"/>
    <x v="4"/>
    <s v="Fitness Toy Store"/>
    <x v="2"/>
    <x v="6"/>
    <x v="8"/>
    <s v="Red"/>
    <x v="302"/>
    <d v="2002-10-01T00:00:00"/>
    <n v="337.22"/>
    <n v="202.33199999999999"/>
    <n v="4"/>
    <n v="809.32799999999997"/>
  </r>
  <r>
    <x v="0"/>
    <x v="0"/>
    <x v="4"/>
    <s v="Fitness Toy Store"/>
    <x v="2"/>
    <x v="6"/>
    <x v="8"/>
    <s v="Red"/>
    <x v="290"/>
    <d v="2002-10-01T00:00:00"/>
    <n v="337.22"/>
    <n v="202.33199999999999"/>
    <n v="1"/>
    <n v="202.33199999999999"/>
  </r>
  <r>
    <x v="0"/>
    <x v="0"/>
    <x v="4"/>
    <s v="Fitness Toy Store"/>
    <x v="2"/>
    <x v="6"/>
    <x v="15"/>
    <s v="Yellow"/>
    <x v="291"/>
    <d v="2002-10-01T00:00:00"/>
    <n v="594.83000000000004"/>
    <n v="324.45269999999999"/>
    <n v="2"/>
    <n v="648.90539999999999"/>
  </r>
  <r>
    <x v="0"/>
    <x v="0"/>
    <x v="4"/>
    <s v="Fitness Toy Store"/>
    <x v="2"/>
    <x v="6"/>
    <x v="15"/>
    <s v="Yellow"/>
    <x v="274"/>
    <d v="2002-10-01T00:00:00"/>
    <n v="594.83000000000004"/>
    <n v="324.45269999999999"/>
    <n v="3"/>
    <n v="973.35809999999992"/>
  </r>
  <r>
    <x v="0"/>
    <x v="0"/>
    <x v="4"/>
    <s v="Fitness Toy Store"/>
    <x v="0"/>
    <x v="3"/>
    <x v="17"/>
    <s v="Yellow"/>
    <x v="286"/>
    <d v="2002-10-01T00:00:00"/>
    <n v="1120.49"/>
    <n v="600.26250000000005"/>
    <n v="5"/>
    <n v="3001.3125"/>
  </r>
  <r>
    <x v="0"/>
    <x v="0"/>
    <x v="4"/>
    <s v="Fitness Toy Store"/>
    <x v="0"/>
    <x v="3"/>
    <x v="3"/>
    <s v="Black"/>
    <x v="285"/>
    <d v="2002-10-01T00:00:00"/>
    <n v="782.99"/>
    <n v="469.79399999999998"/>
    <n v="8"/>
    <n v="3758.3519999999999"/>
  </r>
  <r>
    <x v="0"/>
    <x v="0"/>
    <x v="4"/>
    <s v="Fitness Toy Store"/>
    <x v="0"/>
    <x v="3"/>
    <x v="17"/>
    <s v="Yellow"/>
    <x v="303"/>
    <d v="2002-10-01T00:00:00"/>
    <n v="1120.49"/>
    <n v="600.26250000000005"/>
    <n v="7"/>
    <n v="4201.8375000000005"/>
  </r>
  <r>
    <x v="0"/>
    <x v="0"/>
    <x v="4"/>
    <s v="Fitness Toy Store"/>
    <x v="0"/>
    <x v="3"/>
    <x v="3"/>
    <s v="Red"/>
    <x v="280"/>
    <d v="2002-10-01T00:00:00"/>
    <n v="782.99"/>
    <n v="469.79399999999998"/>
    <n v="8"/>
    <n v="3758.3519999999999"/>
  </r>
  <r>
    <x v="0"/>
    <x v="0"/>
    <x v="4"/>
    <s v="Fitness Toy Store"/>
    <x v="0"/>
    <x v="3"/>
    <x v="12"/>
    <s v="Red"/>
    <x v="300"/>
    <d v="2002-10-01T00:00:00"/>
    <n v="2443.35"/>
    <n v="1466.01"/>
    <n v="5"/>
    <n v="7330.05"/>
  </r>
  <r>
    <x v="0"/>
    <x v="0"/>
    <x v="4"/>
    <s v="Fitness Toy Store"/>
    <x v="0"/>
    <x v="3"/>
    <x v="3"/>
    <s v="Black"/>
    <x v="298"/>
    <d v="2002-10-01T00:00:00"/>
    <n v="782.99"/>
    <n v="469.79399999999998"/>
    <n v="7"/>
    <n v="3288.558"/>
  </r>
  <r>
    <x v="0"/>
    <x v="0"/>
    <x v="4"/>
    <s v="Fitness Toy Store"/>
    <x v="2"/>
    <x v="6"/>
    <x v="8"/>
    <s v="Black"/>
    <x v="301"/>
    <d v="2002-10-01T00:00:00"/>
    <n v="337.22"/>
    <n v="183.93819999999999"/>
    <n v="2"/>
    <n v="367.87639999999999"/>
  </r>
  <r>
    <x v="0"/>
    <x v="0"/>
    <x v="5"/>
    <s v="This Area Sporting Goods"/>
    <x v="1"/>
    <x v="10"/>
    <x v="21"/>
    <s v="Black"/>
    <x v="276"/>
    <d v="2002-10-01T00:00:00"/>
    <n v="37.99"/>
    <n v="22.794"/>
    <n v="3"/>
    <n v="68.382000000000005"/>
  </r>
  <r>
    <x v="0"/>
    <x v="0"/>
    <x v="5"/>
    <s v="This Area Sporting Goods"/>
    <x v="1"/>
    <x v="10"/>
    <x v="21"/>
    <s v="Black"/>
    <x v="287"/>
    <d v="2002-10-01T00:00:00"/>
    <n v="37.99"/>
    <n v="22.794"/>
    <n v="4"/>
    <n v="91.176000000000002"/>
  </r>
  <r>
    <x v="0"/>
    <x v="0"/>
    <x v="5"/>
    <s v="This Area Sporting Goods"/>
    <x v="0"/>
    <x v="0"/>
    <x v="19"/>
    <s v="Black"/>
    <x v="278"/>
    <d v="2002-10-01T00:00:00"/>
    <n v="2294.9899999999998"/>
    <n v="1229.4589000000001"/>
    <n v="3"/>
    <n v="3688.3767000000003"/>
  </r>
  <r>
    <x v="0"/>
    <x v="0"/>
    <x v="5"/>
    <s v="This Area Sporting Goods"/>
    <x v="0"/>
    <x v="0"/>
    <x v="19"/>
    <s v="Black"/>
    <x v="283"/>
    <d v="2002-10-01T00:00:00"/>
    <n v="2294.9899999999998"/>
    <n v="1229.4589000000001"/>
    <n v="3"/>
    <n v="3688.3767000000003"/>
  </r>
  <r>
    <x v="0"/>
    <x v="0"/>
    <x v="4"/>
    <s v="Go-cart and Bike Specialists"/>
    <x v="0"/>
    <x v="0"/>
    <x v="35"/>
    <s v="Black"/>
    <x v="290"/>
    <d v="2002-10-01T00:00:00"/>
    <n v="1079.99"/>
    <n v="647.99400000000003"/>
    <n v="1"/>
    <n v="647.99400000000003"/>
  </r>
  <r>
    <x v="0"/>
    <x v="0"/>
    <x v="4"/>
    <s v="Go-cart and Bike Specialists"/>
    <x v="2"/>
    <x v="2"/>
    <x v="2"/>
    <s v="Silver"/>
    <x v="282"/>
    <d v="2002-10-01T00:00:00"/>
    <n v="1364.5"/>
    <n v="744.27269999999999"/>
    <n v="3"/>
    <n v="2232.8181"/>
  </r>
  <r>
    <x v="0"/>
    <x v="0"/>
    <x v="4"/>
    <s v="Go-cart and Bike Specialists"/>
    <x v="1"/>
    <x v="12"/>
    <x v="25"/>
    <s v="Multi"/>
    <x v="293"/>
    <d v="2002-10-01T00:00:00"/>
    <n v="89.99"/>
    <n v="53.994"/>
    <n v="9"/>
    <n v="485.94600000000003"/>
  </r>
  <r>
    <x v="0"/>
    <x v="0"/>
    <x v="4"/>
    <s v="Go-cart and Bike Specialists"/>
    <x v="0"/>
    <x v="0"/>
    <x v="19"/>
    <s v="Silver"/>
    <x v="294"/>
    <d v="2002-10-01T00:00:00"/>
    <n v="2319.9899999999998"/>
    <n v="1242.8517999999999"/>
    <n v="1"/>
    <n v="1242.8517999999999"/>
  </r>
  <r>
    <x v="0"/>
    <x v="0"/>
    <x v="4"/>
    <s v="Go-cart and Bike Specialists"/>
    <x v="2"/>
    <x v="2"/>
    <x v="2"/>
    <s v="Black"/>
    <x v="285"/>
    <d v="2002-10-01T00:00:00"/>
    <n v="1349.6"/>
    <n v="736.14549999999997"/>
    <n v="1"/>
    <n v="736.14549999999997"/>
  </r>
  <r>
    <x v="0"/>
    <x v="0"/>
    <x v="4"/>
    <s v="Go-cart and Bike Specialists"/>
    <x v="1"/>
    <x v="12"/>
    <x v="25"/>
    <s v="Multi"/>
    <x v="300"/>
    <d v="2002-10-01T00:00:00"/>
    <n v="89.99"/>
    <n v="53.994"/>
    <n v="2"/>
    <n v="107.988"/>
  </r>
  <r>
    <x v="0"/>
    <x v="0"/>
    <x v="4"/>
    <s v="Go-cart and Bike Specialists"/>
    <x v="1"/>
    <x v="14"/>
    <x v="28"/>
    <s v="Black"/>
    <x v="277"/>
    <d v="2002-10-01T00:00:00"/>
    <n v="59.99"/>
    <n v="35.994"/>
    <n v="2"/>
    <n v="71.988"/>
  </r>
  <r>
    <x v="0"/>
    <x v="0"/>
    <x v="4"/>
    <s v="Go-cart and Bike Specialists"/>
    <x v="0"/>
    <x v="0"/>
    <x v="19"/>
    <s v="Black"/>
    <x v="297"/>
    <d v="2002-10-01T00:00:00"/>
    <n v="2294.9899999999998"/>
    <n v="1229.4589000000001"/>
    <n v="5"/>
    <n v="6147.2945"/>
  </r>
  <r>
    <x v="0"/>
    <x v="0"/>
    <x v="4"/>
    <s v="Go-cart and Bike Specialists"/>
    <x v="1"/>
    <x v="11"/>
    <x v="24"/>
    <s v="Black"/>
    <x v="276"/>
    <d v="2002-10-01T00:00:00"/>
    <n v="74.989999999999995"/>
    <n v="44.994"/>
    <n v="10"/>
    <n v="449.94"/>
  </r>
  <r>
    <x v="0"/>
    <x v="0"/>
    <x v="4"/>
    <s v="Go-cart and Bike Specialists"/>
    <x v="2"/>
    <x v="16"/>
    <x v="46"/>
    <m/>
    <x v="283"/>
    <d v="2002-10-01T00:00:00"/>
    <n v="229.49"/>
    <n v="137.69399999999999"/>
    <n v="2"/>
    <n v="275.38799999999998"/>
  </r>
  <r>
    <x v="0"/>
    <x v="0"/>
    <x v="4"/>
    <s v="Go-cart and Bike Specialists"/>
    <x v="3"/>
    <x v="15"/>
    <x v="30"/>
    <m/>
    <x v="287"/>
    <d v="2002-10-01T00:00:00"/>
    <n v="25"/>
    <n v="15"/>
    <n v="2"/>
    <n v="30"/>
  </r>
  <r>
    <x v="0"/>
    <x v="0"/>
    <x v="4"/>
    <s v="Go-cart and Bike Specialists"/>
    <x v="1"/>
    <x v="10"/>
    <x v="21"/>
    <s v="Black"/>
    <x v="291"/>
    <d v="2002-10-01T00:00:00"/>
    <n v="37.99"/>
    <n v="22.794"/>
    <n v="4"/>
    <n v="91.176000000000002"/>
  </r>
  <r>
    <x v="0"/>
    <x v="0"/>
    <x v="4"/>
    <s v="Go-cart and Bike Specialists"/>
    <x v="1"/>
    <x v="10"/>
    <x v="29"/>
    <s v="Black"/>
    <x v="300"/>
    <d v="2002-10-01T00:00:00"/>
    <n v="24.49"/>
    <n v="14.1289"/>
    <n v="3"/>
    <n v="42.386699999999998"/>
  </r>
  <r>
    <x v="0"/>
    <x v="0"/>
    <x v="4"/>
    <s v="Go-cart and Bike Specialists"/>
    <x v="1"/>
    <x v="12"/>
    <x v="25"/>
    <s v="Multi"/>
    <x v="289"/>
    <d v="2002-10-01T00:00:00"/>
    <n v="89.99"/>
    <n v="53.994"/>
    <n v="6"/>
    <n v="323.964"/>
  </r>
  <r>
    <x v="0"/>
    <x v="0"/>
    <x v="4"/>
    <s v="Go-cart and Bike Specialists"/>
    <x v="1"/>
    <x v="4"/>
    <x v="5"/>
    <s v="Multi"/>
    <x v="291"/>
    <d v="2002-10-01T00:00:00"/>
    <n v="49.99"/>
    <n v="28.840399999999999"/>
    <n v="3"/>
    <n v="86.521199999999993"/>
  </r>
  <r>
    <x v="0"/>
    <x v="0"/>
    <x v="4"/>
    <s v="Go-cart and Bike Specialists"/>
    <x v="2"/>
    <x v="2"/>
    <x v="23"/>
    <s v="Black"/>
    <x v="287"/>
    <d v="2002-10-01T00:00:00"/>
    <n v="348.76"/>
    <n v="209.256"/>
    <n v="6"/>
    <n v="1255.5360000000001"/>
  </r>
  <r>
    <x v="0"/>
    <x v="0"/>
    <x v="4"/>
    <s v="Go-cart and Bike Specialists"/>
    <x v="2"/>
    <x v="2"/>
    <x v="2"/>
    <s v="Black"/>
    <x v="289"/>
    <d v="2002-10-01T00:00:00"/>
    <n v="1349.6"/>
    <n v="736.14549999999997"/>
    <n v="3"/>
    <n v="2208.4364999999998"/>
  </r>
  <r>
    <x v="0"/>
    <x v="0"/>
    <x v="4"/>
    <s v="Go-cart and Bike Specialists"/>
    <x v="0"/>
    <x v="0"/>
    <x v="35"/>
    <s v="Black"/>
    <x v="291"/>
    <d v="2002-10-01T00:00:00"/>
    <n v="1079.99"/>
    <n v="647.99400000000003"/>
    <n v="4"/>
    <n v="2591.9760000000001"/>
  </r>
  <r>
    <x v="0"/>
    <x v="0"/>
    <x v="4"/>
    <s v="Go-cart and Bike Specialists"/>
    <x v="3"/>
    <x v="7"/>
    <x v="10"/>
    <s v="Blue"/>
    <x v="302"/>
    <d v="2002-10-01T00:00:00"/>
    <n v="34.99"/>
    <n v="20.186499999999999"/>
    <n v="10"/>
    <n v="201.86499999999998"/>
  </r>
  <r>
    <x v="0"/>
    <x v="0"/>
    <x v="4"/>
    <s v="Go-cart and Bike Specialists"/>
    <x v="1"/>
    <x v="5"/>
    <x v="6"/>
    <s v="Multi"/>
    <x v="284"/>
    <d v="2002-10-01T00:00:00"/>
    <n v="8.99"/>
    <n v="5.1864999999999997"/>
    <n v="6"/>
    <n v="31.119"/>
  </r>
  <r>
    <x v="0"/>
    <x v="0"/>
    <x v="4"/>
    <s v="Go-cart and Bike Specialists"/>
    <x v="1"/>
    <x v="4"/>
    <x v="5"/>
    <s v="Multi"/>
    <x v="295"/>
    <d v="2002-10-01T00:00:00"/>
    <n v="49.99"/>
    <n v="28.840399999999999"/>
    <n v="8"/>
    <n v="230.72319999999999"/>
  </r>
  <r>
    <x v="0"/>
    <x v="0"/>
    <x v="4"/>
    <s v="Go-cart and Bike Specialists"/>
    <x v="3"/>
    <x v="7"/>
    <x v="10"/>
    <s v="Black"/>
    <x v="302"/>
    <d v="2002-10-01T00:00:00"/>
    <n v="34.99"/>
    <n v="20.186499999999999"/>
    <n v="6"/>
    <n v="121.119"/>
  </r>
  <r>
    <x v="0"/>
    <x v="0"/>
    <x v="4"/>
    <s v="Go-cart and Bike Specialists"/>
    <x v="3"/>
    <x v="13"/>
    <x v="27"/>
    <m/>
    <x v="268"/>
    <d v="2002-10-01T00:00:00"/>
    <n v="19.989999999999998"/>
    <n v="11.994"/>
    <n v="5"/>
    <n v="59.97"/>
  </r>
  <r>
    <x v="0"/>
    <x v="0"/>
    <x v="4"/>
    <s v="Go-cart and Bike Specialists"/>
    <x v="1"/>
    <x v="14"/>
    <x v="28"/>
    <s v="Black"/>
    <x v="284"/>
    <d v="2002-10-01T00:00:00"/>
    <n v="59.99"/>
    <n v="35.994"/>
    <n v="3"/>
    <n v="107.982"/>
  </r>
  <r>
    <x v="0"/>
    <x v="0"/>
    <x v="4"/>
    <s v="Go-cart and Bike Specialists"/>
    <x v="2"/>
    <x v="8"/>
    <x v="36"/>
    <s v="Black"/>
    <x v="292"/>
    <d v="2002-10-01T00:00:00"/>
    <n v="236.02500000000001"/>
    <n v="141.61500000000001"/>
    <n v="4"/>
    <n v="566.46"/>
  </r>
  <r>
    <x v="0"/>
    <x v="0"/>
    <x v="4"/>
    <s v="Go-cart and Bike Specialists"/>
    <x v="2"/>
    <x v="17"/>
    <x v="45"/>
    <m/>
    <x v="302"/>
    <d v="2002-10-01T00:00:00"/>
    <n v="124.73"/>
    <n v="74.837999999999994"/>
    <n v="2"/>
    <n v="149.67599999999999"/>
  </r>
  <r>
    <x v="0"/>
    <x v="0"/>
    <x v="4"/>
    <s v="Go-cart and Bike Specialists"/>
    <x v="2"/>
    <x v="2"/>
    <x v="38"/>
    <s v="Black"/>
    <x v="286"/>
    <d v="2002-10-01T00:00:00"/>
    <n v="348.76"/>
    <n v="209.256"/>
    <n v="1"/>
    <n v="209.256"/>
  </r>
  <r>
    <x v="0"/>
    <x v="0"/>
    <x v="4"/>
    <s v="Go-cart and Bike Specialists"/>
    <x v="1"/>
    <x v="11"/>
    <x v="24"/>
    <s v="Black"/>
    <x v="294"/>
    <d v="2002-10-01T00:00:00"/>
    <n v="74.989999999999995"/>
    <n v="43.494199999999999"/>
    <n v="12"/>
    <n v="521.93039999999996"/>
  </r>
  <r>
    <x v="0"/>
    <x v="0"/>
    <x v="4"/>
    <s v="Go-cart and Bike Specialists"/>
    <x v="2"/>
    <x v="17"/>
    <x v="43"/>
    <m/>
    <x v="278"/>
    <d v="2002-10-01T00:00:00"/>
    <n v="102.29"/>
    <n v="61.374000000000002"/>
    <n v="10"/>
    <n v="613.74"/>
  </r>
  <r>
    <x v="0"/>
    <x v="0"/>
    <x v="4"/>
    <s v="Go-cart and Bike Specialists"/>
    <x v="3"/>
    <x v="7"/>
    <x v="10"/>
    <s v="Red"/>
    <x v="275"/>
    <d v="2002-10-01T00:00:00"/>
    <n v="34.99"/>
    <n v="20.186499999999999"/>
    <n v="9"/>
    <n v="181.67849999999999"/>
  </r>
  <r>
    <x v="0"/>
    <x v="0"/>
    <x v="4"/>
    <s v="Go-cart and Bike Specialists"/>
    <x v="2"/>
    <x v="9"/>
    <x v="22"/>
    <m/>
    <x v="291"/>
    <d v="2002-10-01T00:00:00"/>
    <n v="61.92"/>
    <n v="33.774500000000003"/>
    <n v="5"/>
    <n v="168.8725"/>
  </r>
  <r>
    <x v="0"/>
    <x v="0"/>
    <x v="4"/>
    <s v="Go-cart and Bike Specialists"/>
    <x v="1"/>
    <x v="4"/>
    <x v="5"/>
    <s v="Multi"/>
    <x v="290"/>
    <d v="2002-10-01T00:00:00"/>
    <n v="49.99"/>
    <n v="28.840399999999999"/>
    <n v="2"/>
    <n v="57.680799999999998"/>
  </r>
  <r>
    <x v="0"/>
    <x v="0"/>
    <x v="4"/>
    <s v="Go-cart and Bike Specialists"/>
    <x v="0"/>
    <x v="0"/>
    <x v="19"/>
    <s v="Black"/>
    <x v="300"/>
    <d v="2002-10-01T00:00:00"/>
    <n v="2294.9899999999998"/>
    <n v="1229.4589000000001"/>
    <n v="4"/>
    <n v="4917.8356000000003"/>
  </r>
  <r>
    <x v="0"/>
    <x v="0"/>
    <x v="4"/>
    <s v="Go-cart and Bike Specialists"/>
    <x v="2"/>
    <x v="8"/>
    <x v="26"/>
    <s v="Black"/>
    <x v="297"/>
    <d v="2002-10-01T00:00:00"/>
    <n v="60.744999999999997"/>
    <n v="36.447000000000003"/>
    <n v="1"/>
    <n v="36.447000000000003"/>
  </r>
  <r>
    <x v="0"/>
    <x v="0"/>
    <x v="4"/>
    <s v="Go-cart and Bike Specialists"/>
    <x v="2"/>
    <x v="2"/>
    <x v="2"/>
    <s v="Silver"/>
    <x v="277"/>
    <d v="2002-10-01T00:00:00"/>
    <n v="1364.5"/>
    <n v="744.27269999999999"/>
    <n v="4"/>
    <n v="2977.0907999999999"/>
  </r>
  <r>
    <x v="0"/>
    <x v="0"/>
    <x v="4"/>
    <s v="Go-cart and Bike Specialists"/>
    <x v="0"/>
    <x v="0"/>
    <x v="19"/>
    <s v="Silver"/>
    <x v="287"/>
    <d v="2002-10-01T00:00:00"/>
    <n v="2319.9899999999998"/>
    <n v="1242.8517999999999"/>
    <n v="1"/>
    <n v="1242.8517999999999"/>
  </r>
  <r>
    <x v="0"/>
    <x v="0"/>
    <x v="4"/>
    <s v="Go-cart and Bike Specialists"/>
    <x v="0"/>
    <x v="0"/>
    <x v="19"/>
    <s v="Silver"/>
    <x v="295"/>
    <d v="2002-10-01T00:00:00"/>
    <n v="2319.9899999999998"/>
    <n v="1242.8517999999999"/>
    <n v="3"/>
    <n v="3728.5553999999997"/>
  </r>
  <r>
    <x v="0"/>
    <x v="0"/>
    <x v="2"/>
    <s v="Basic Bike Company"/>
    <x v="1"/>
    <x v="10"/>
    <x v="29"/>
    <s v="Black"/>
    <x v="280"/>
    <d v="2002-10-01T00:00:00"/>
    <n v="24.49"/>
    <n v="14.1289"/>
    <n v="5"/>
    <n v="70.644499999999994"/>
  </r>
  <r>
    <x v="0"/>
    <x v="0"/>
    <x v="4"/>
    <s v="Separate Parts Corporation"/>
    <x v="0"/>
    <x v="3"/>
    <x v="12"/>
    <s v="Black"/>
    <x v="277"/>
    <d v="2002-10-01T00:00:00"/>
    <n v="2443.35"/>
    <n v="1308.9375"/>
    <n v="2"/>
    <n v="2617.875"/>
  </r>
  <r>
    <x v="0"/>
    <x v="0"/>
    <x v="4"/>
    <s v="Separate Parts Corporation"/>
    <x v="0"/>
    <x v="3"/>
    <x v="17"/>
    <s v="Yellow"/>
    <x v="300"/>
    <d v="2002-10-01T00:00:00"/>
    <n v="1120.49"/>
    <n v="600.26250000000005"/>
    <n v="2"/>
    <n v="1200.5250000000001"/>
  </r>
  <r>
    <x v="0"/>
    <x v="0"/>
    <x v="4"/>
    <s v="Separate Parts Corporation"/>
    <x v="0"/>
    <x v="3"/>
    <x v="17"/>
    <s v="Yellow"/>
    <x v="298"/>
    <d v="2002-10-01T00:00:00"/>
    <n v="1120.49"/>
    <n v="600.26250000000005"/>
    <n v="5"/>
    <n v="3001.3125"/>
  </r>
  <r>
    <x v="0"/>
    <x v="0"/>
    <x v="4"/>
    <s v="Separate Parts Corporation"/>
    <x v="3"/>
    <x v="7"/>
    <x v="10"/>
    <s v="Red"/>
    <x v="293"/>
    <d v="2002-10-01T00:00:00"/>
    <n v="34.99"/>
    <n v="20.186499999999999"/>
    <n v="6"/>
    <n v="121.119"/>
  </r>
  <r>
    <x v="0"/>
    <x v="0"/>
    <x v="4"/>
    <s v="Separate Parts Corporation"/>
    <x v="1"/>
    <x v="11"/>
    <x v="24"/>
    <s v="Black"/>
    <x v="279"/>
    <d v="2002-10-01T00:00:00"/>
    <n v="74.989999999999995"/>
    <n v="44.994"/>
    <n v="7"/>
    <n v="314.95799999999997"/>
  </r>
  <r>
    <x v="0"/>
    <x v="0"/>
    <x v="4"/>
    <s v="Separate Parts Corporation"/>
    <x v="2"/>
    <x v="6"/>
    <x v="8"/>
    <s v="Black"/>
    <x v="275"/>
    <d v="2002-10-01T00:00:00"/>
    <n v="337.22"/>
    <n v="183.93819999999999"/>
    <n v="1"/>
    <n v="183.93819999999999"/>
  </r>
  <r>
    <x v="0"/>
    <x v="0"/>
    <x v="4"/>
    <s v="Separate Parts Corporation"/>
    <x v="3"/>
    <x v="13"/>
    <x v="27"/>
    <m/>
    <x v="278"/>
    <d v="2002-10-01T00:00:00"/>
    <n v="19.989999999999998"/>
    <n v="11.994"/>
    <n v="2"/>
    <n v="23.988"/>
  </r>
  <r>
    <x v="0"/>
    <x v="0"/>
    <x v="4"/>
    <s v="Separate Parts Corporation"/>
    <x v="1"/>
    <x v="4"/>
    <x v="5"/>
    <s v="Multi"/>
    <x v="281"/>
    <d v="2002-10-01T00:00:00"/>
    <n v="49.99"/>
    <n v="28.840399999999999"/>
    <n v="5"/>
    <n v="144.202"/>
  </r>
  <r>
    <x v="0"/>
    <x v="0"/>
    <x v="4"/>
    <s v="Separate Parts Corporation"/>
    <x v="2"/>
    <x v="6"/>
    <x v="8"/>
    <s v="Red"/>
    <x v="289"/>
    <d v="2002-10-01T00:00:00"/>
    <n v="337.22"/>
    <n v="202.33199999999999"/>
    <n v="1"/>
    <n v="202.33199999999999"/>
  </r>
  <r>
    <x v="0"/>
    <x v="0"/>
    <x v="4"/>
    <s v="Separate Parts Corporation"/>
    <x v="0"/>
    <x v="3"/>
    <x v="17"/>
    <s v="Yellow"/>
    <x v="274"/>
    <d v="2002-10-01T00:00:00"/>
    <n v="1120.49"/>
    <n v="600.26250000000005"/>
    <n v="2"/>
    <n v="1200.5250000000001"/>
  </r>
  <r>
    <x v="0"/>
    <x v="0"/>
    <x v="4"/>
    <s v="Separate Parts Corporation"/>
    <x v="0"/>
    <x v="3"/>
    <x v="3"/>
    <s v="Red"/>
    <x v="289"/>
    <d v="2002-10-01T00:00:00"/>
    <n v="782.99"/>
    <n v="469.79399999999998"/>
    <n v="1"/>
    <n v="469.79399999999998"/>
  </r>
  <r>
    <x v="0"/>
    <x v="0"/>
    <x v="4"/>
    <s v="Separate Parts Corporation"/>
    <x v="0"/>
    <x v="3"/>
    <x v="17"/>
    <s v="Yellow"/>
    <x v="275"/>
    <d v="2002-10-01T00:00:00"/>
    <n v="1120.49"/>
    <n v="600.26250000000005"/>
    <n v="2"/>
    <n v="1200.5250000000001"/>
  </r>
  <r>
    <x v="0"/>
    <x v="0"/>
    <x v="4"/>
    <s v="Separate Parts Corporation"/>
    <x v="1"/>
    <x v="14"/>
    <x v="28"/>
    <s v="Black"/>
    <x v="287"/>
    <d v="2002-10-01T00:00:00"/>
    <n v="59.99"/>
    <n v="35.994"/>
    <n v="3"/>
    <n v="107.982"/>
  </r>
  <r>
    <x v="0"/>
    <x v="0"/>
    <x v="4"/>
    <s v="Separate Parts Corporation"/>
    <x v="2"/>
    <x v="6"/>
    <x v="8"/>
    <s v="Red"/>
    <x v="288"/>
    <d v="2002-10-01T00:00:00"/>
    <n v="337.22"/>
    <n v="202.33199999999999"/>
    <n v="3"/>
    <n v="606.99599999999998"/>
  </r>
  <r>
    <x v="0"/>
    <x v="0"/>
    <x v="4"/>
    <s v="Separate Parts Corporation"/>
    <x v="2"/>
    <x v="8"/>
    <x v="13"/>
    <s v="Black"/>
    <x v="299"/>
    <d v="2002-10-01T00:00:00"/>
    <n v="330.06"/>
    <n v="198.036"/>
    <n v="2"/>
    <n v="396.072"/>
  </r>
  <r>
    <x v="0"/>
    <x v="0"/>
    <x v="4"/>
    <s v="Separate Parts Corporation"/>
    <x v="0"/>
    <x v="3"/>
    <x v="3"/>
    <s v="Red"/>
    <x v="282"/>
    <d v="2002-10-01T00:00:00"/>
    <n v="782.99"/>
    <n v="469.79399999999998"/>
    <n v="3"/>
    <n v="1409.3820000000001"/>
  </r>
  <r>
    <x v="0"/>
    <x v="0"/>
    <x v="4"/>
    <s v="Separate Parts Corporation"/>
    <x v="2"/>
    <x v="8"/>
    <x v="18"/>
    <s v="Black"/>
    <x v="284"/>
    <d v="2002-10-01T00:00:00"/>
    <n v="112.565"/>
    <n v="67.539000000000001"/>
    <n v="1"/>
    <n v="67.539000000000001"/>
  </r>
  <r>
    <x v="0"/>
    <x v="0"/>
    <x v="4"/>
    <s v="Separate Parts Corporation"/>
    <x v="2"/>
    <x v="6"/>
    <x v="8"/>
    <s v="Black"/>
    <x v="274"/>
    <d v="2002-10-01T00:00:00"/>
    <n v="337.22"/>
    <n v="183.93819999999999"/>
    <n v="1"/>
    <n v="183.93819999999999"/>
  </r>
  <r>
    <x v="0"/>
    <x v="0"/>
    <x v="4"/>
    <s v="Separate Parts Corporation"/>
    <x v="1"/>
    <x v="10"/>
    <x v="29"/>
    <s v="Black"/>
    <x v="292"/>
    <d v="2002-10-01T00:00:00"/>
    <n v="24.49"/>
    <n v="14.1289"/>
    <n v="2"/>
    <n v="28.2578"/>
  </r>
  <r>
    <x v="0"/>
    <x v="0"/>
    <x v="4"/>
    <s v="Separate Parts Corporation"/>
    <x v="0"/>
    <x v="3"/>
    <x v="12"/>
    <s v="Red"/>
    <x v="302"/>
    <d v="2002-10-01T00:00:00"/>
    <n v="2443.35"/>
    <n v="1466.01"/>
    <n v="4"/>
    <n v="5864.04"/>
  </r>
  <r>
    <x v="0"/>
    <x v="0"/>
    <x v="4"/>
    <s v="Separate Parts Corporation"/>
    <x v="0"/>
    <x v="3"/>
    <x v="12"/>
    <s v="Black"/>
    <x v="276"/>
    <d v="2002-10-01T00:00:00"/>
    <n v="2443.35"/>
    <n v="1308.9375"/>
    <n v="3"/>
    <n v="3926.8125"/>
  </r>
  <r>
    <x v="0"/>
    <x v="0"/>
    <x v="4"/>
    <s v="Separate Parts Corporation"/>
    <x v="2"/>
    <x v="8"/>
    <x v="14"/>
    <s v="Black"/>
    <x v="280"/>
    <d v="2002-10-01T00:00:00"/>
    <n v="248.38499999999999"/>
    <n v="149.03100000000001"/>
    <n v="2"/>
    <n v="298.06200000000001"/>
  </r>
  <r>
    <x v="0"/>
    <x v="0"/>
    <x v="4"/>
    <s v="Separate Parts Corporation"/>
    <x v="2"/>
    <x v="6"/>
    <x v="15"/>
    <s v="Yellow"/>
    <x v="291"/>
    <d v="2002-10-01T00:00:00"/>
    <n v="594.83000000000004"/>
    <n v="324.45269999999999"/>
    <n v="4"/>
    <n v="1297.8108"/>
  </r>
  <r>
    <x v="0"/>
    <x v="0"/>
    <x v="4"/>
    <s v="Separate Parts Corporation"/>
    <x v="0"/>
    <x v="3"/>
    <x v="12"/>
    <s v="Red"/>
    <x v="301"/>
    <d v="2002-10-01T00:00:00"/>
    <n v="2443.35"/>
    <n v="1466.01"/>
    <n v="1"/>
    <n v="1466.01"/>
  </r>
  <r>
    <x v="0"/>
    <x v="0"/>
    <x v="4"/>
    <s v="Separate Parts Corporation"/>
    <x v="0"/>
    <x v="3"/>
    <x v="12"/>
    <s v="Red"/>
    <x v="301"/>
    <d v="2002-10-01T00:00:00"/>
    <n v="2443.35"/>
    <n v="1466.01"/>
    <n v="2"/>
    <n v="2932.02"/>
  </r>
  <r>
    <x v="0"/>
    <x v="0"/>
    <x v="4"/>
    <s v="Separate Parts Corporation"/>
    <x v="0"/>
    <x v="3"/>
    <x v="3"/>
    <s v="Red"/>
    <x v="301"/>
    <d v="2002-10-01T00:00:00"/>
    <n v="782.99"/>
    <n v="469.79399999999998"/>
    <n v="1"/>
    <n v="469.79399999999998"/>
  </r>
  <r>
    <x v="0"/>
    <x v="0"/>
    <x v="4"/>
    <s v="Separate Parts Corporation"/>
    <x v="0"/>
    <x v="3"/>
    <x v="3"/>
    <s v="Black"/>
    <x v="275"/>
    <d v="2002-10-01T00:00:00"/>
    <n v="782.99"/>
    <n v="469.79399999999998"/>
    <n v="2"/>
    <n v="939.58799999999997"/>
  </r>
  <r>
    <x v="0"/>
    <x v="0"/>
    <x v="4"/>
    <s v="Separate Parts Corporation"/>
    <x v="1"/>
    <x v="5"/>
    <x v="6"/>
    <s v="Multi"/>
    <x v="293"/>
    <d v="2002-10-01T00:00:00"/>
    <n v="8.99"/>
    <n v="5.1864999999999997"/>
    <n v="5"/>
    <n v="25.932499999999997"/>
  </r>
  <r>
    <x v="0"/>
    <x v="0"/>
    <x v="4"/>
    <s v="Separate Parts Corporation"/>
    <x v="1"/>
    <x v="4"/>
    <x v="5"/>
    <s v="Multi"/>
    <x v="285"/>
    <d v="2002-10-01T00:00:00"/>
    <n v="49.99"/>
    <n v="28.840399999999999"/>
    <n v="5"/>
    <n v="144.202"/>
  </r>
  <r>
    <x v="0"/>
    <x v="0"/>
    <x v="4"/>
    <s v="Separate Parts Corporation"/>
    <x v="3"/>
    <x v="7"/>
    <x v="10"/>
    <s v="Black"/>
    <x v="287"/>
    <d v="2002-10-01T00:00:00"/>
    <n v="34.99"/>
    <n v="20.186499999999999"/>
    <n v="4"/>
    <n v="80.745999999999995"/>
  </r>
  <r>
    <x v="0"/>
    <x v="0"/>
    <x v="4"/>
    <s v="Separate Parts Corporation"/>
    <x v="0"/>
    <x v="3"/>
    <x v="12"/>
    <s v="Red"/>
    <x v="276"/>
    <d v="2002-10-01T00:00:00"/>
    <n v="2443.35"/>
    <n v="1308.9375"/>
    <n v="3"/>
    <n v="3926.8125"/>
  </r>
  <r>
    <x v="0"/>
    <x v="0"/>
    <x v="4"/>
    <s v="Separate Parts Corporation"/>
    <x v="0"/>
    <x v="3"/>
    <x v="3"/>
    <s v="Black"/>
    <x v="287"/>
    <d v="2002-10-01T00:00:00"/>
    <n v="782.99"/>
    <n v="469.79399999999998"/>
    <n v="2"/>
    <n v="939.58799999999997"/>
  </r>
  <r>
    <x v="0"/>
    <x v="0"/>
    <x v="4"/>
    <s v="Separate Parts Corporation"/>
    <x v="2"/>
    <x v="6"/>
    <x v="8"/>
    <s v="Red"/>
    <x v="284"/>
    <d v="2002-10-01T00:00:00"/>
    <n v="337.22"/>
    <n v="202.33199999999999"/>
    <n v="1"/>
    <n v="202.33199999999999"/>
  </r>
  <r>
    <x v="0"/>
    <x v="0"/>
    <x v="4"/>
    <s v="Separate Parts Corporation"/>
    <x v="2"/>
    <x v="6"/>
    <x v="15"/>
    <s v="Yellow"/>
    <x v="283"/>
    <d v="2002-10-01T00:00:00"/>
    <n v="594.83000000000004"/>
    <n v="324.45269999999999"/>
    <n v="5"/>
    <n v="1622.2635"/>
  </r>
  <r>
    <x v="0"/>
    <x v="0"/>
    <x v="4"/>
    <s v="Separate Parts Corporation"/>
    <x v="0"/>
    <x v="3"/>
    <x v="3"/>
    <s v="Black"/>
    <x v="275"/>
    <d v="2002-10-01T00:00:00"/>
    <n v="782.99"/>
    <n v="469.79399999999998"/>
    <n v="1"/>
    <n v="469.79399999999998"/>
  </r>
  <r>
    <x v="0"/>
    <x v="0"/>
    <x v="4"/>
    <s v="Separate Parts Corporation"/>
    <x v="0"/>
    <x v="3"/>
    <x v="3"/>
    <s v="Black"/>
    <x v="294"/>
    <d v="2002-10-01T00:00:00"/>
    <n v="782.99"/>
    <n v="469.79399999999998"/>
    <n v="2"/>
    <n v="939.58799999999997"/>
  </r>
  <r>
    <x v="0"/>
    <x v="0"/>
    <x v="4"/>
    <s v="Separate Parts Corporation"/>
    <x v="0"/>
    <x v="3"/>
    <x v="3"/>
    <s v="Black"/>
    <x v="277"/>
    <d v="2002-10-01T00:00:00"/>
    <n v="782.99"/>
    <n v="469.79399999999998"/>
    <n v="5"/>
    <n v="2348.9699999999998"/>
  </r>
  <r>
    <x v="0"/>
    <x v="0"/>
    <x v="4"/>
    <s v="Separate Parts Corporation"/>
    <x v="1"/>
    <x v="4"/>
    <x v="5"/>
    <s v="Multi"/>
    <x v="284"/>
    <d v="2002-10-01T00:00:00"/>
    <n v="49.99"/>
    <n v="28.840399999999999"/>
    <n v="1"/>
    <n v="28.840399999999999"/>
  </r>
  <r>
    <x v="0"/>
    <x v="0"/>
    <x v="4"/>
    <s v="Separate Parts Corporation"/>
    <x v="1"/>
    <x v="11"/>
    <x v="24"/>
    <s v="Black"/>
    <x v="294"/>
    <d v="2002-10-01T00:00:00"/>
    <n v="74.989999999999995"/>
    <n v="44.994"/>
    <n v="4"/>
    <n v="179.976"/>
  </r>
  <r>
    <x v="0"/>
    <x v="0"/>
    <x v="4"/>
    <s v="Separate Parts Corporation"/>
    <x v="3"/>
    <x v="7"/>
    <x v="10"/>
    <s v="Blue"/>
    <x v="278"/>
    <d v="2002-10-01T00:00:00"/>
    <n v="34.99"/>
    <n v="20.186499999999999"/>
    <n v="3"/>
    <n v="60.5595"/>
  </r>
  <r>
    <x v="0"/>
    <x v="0"/>
    <x v="4"/>
    <s v="Separate Parts Corporation"/>
    <x v="0"/>
    <x v="3"/>
    <x v="3"/>
    <s v="Black"/>
    <x v="287"/>
    <d v="2002-10-01T00:00:00"/>
    <n v="782.99"/>
    <n v="469.79399999999998"/>
    <n v="1"/>
    <n v="469.79399999999998"/>
  </r>
  <r>
    <x v="0"/>
    <x v="0"/>
    <x v="4"/>
    <s v="Separate Parts Corporation"/>
    <x v="2"/>
    <x v="6"/>
    <x v="8"/>
    <s v="Red"/>
    <x v="283"/>
    <d v="2002-10-01T00:00:00"/>
    <n v="337.22"/>
    <n v="202.33199999999999"/>
    <n v="1"/>
    <n v="202.33199999999999"/>
  </r>
  <r>
    <x v="0"/>
    <x v="0"/>
    <x v="4"/>
    <s v="Separate Parts Corporation"/>
    <x v="2"/>
    <x v="6"/>
    <x v="15"/>
    <s v="Yellow"/>
    <x v="291"/>
    <d v="2002-10-01T00:00:00"/>
    <n v="594.83000000000004"/>
    <n v="324.45269999999999"/>
    <n v="1"/>
    <n v="324.45269999999999"/>
  </r>
  <r>
    <x v="0"/>
    <x v="0"/>
    <x v="4"/>
    <s v="Separate Parts Corporation"/>
    <x v="1"/>
    <x v="12"/>
    <x v="25"/>
    <s v="Multi"/>
    <x v="298"/>
    <d v="2002-10-01T00:00:00"/>
    <n v="89.99"/>
    <n v="53.994"/>
    <n v="2"/>
    <n v="107.988"/>
  </r>
  <r>
    <x v="0"/>
    <x v="0"/>
    <x v="4"/>
    <s v="Separate Parts Corporation"/>
    <x v="0"/>
    <x v="3"/>
    <x v="3"/>
    <s v="Red"/>
    <x v="291"/>
    <d v="2002-10-01T00:00:00"/>
    <n v="782.99"/>
    <n v="469.79399999999998"/>
    <n v="4"/>
    <n v="1879.1759999999999"/>
  </r>
  <r>
    <x v="0"/>
    <x v="0"/>
    <x v="4"/>
    <s v="Separate Parts Corporation"/>
    <x v="0"/>
    <x v="3"/>
    <x v="17"/>
    <s v="Yellow"/>
    <x v="280"/>
    <d v="2002-10-01T00:00:00"/>
    <n v="1120.49"/>
    <n v="600.26250000000005"/>
    <n v="2"/>
    <n v="1200.5250000000001"/>
  </r>
  <r>
    <x v="0"/>
    <x v="0"/>
    <x v="4"/>
    <s v="Separate Parts Corporation"/>
    <x v="0"/>
    <x v="3"/>
    <x v="3"/>
    <s v="Red"/>
    <x v="277"/>
    <d v="2002-10-01T00:00:00"/>
    <n v="782.99"/>
    <n v="469.79399999999998"/>
    <n v="3"/>
    <n v="1409.3820000000001"/>
  </r>
  <r>
    <x v="0"/>
    <x v="0"/>
    <x v="4"/>
    <s v="Bike Dealers Association"/>
    <x v="1"/>
    <x v="5"/>
    <x v="6"/>
    <s v="Multi"/>
    <x v="296"/>
    <d v="2002-10-01T00:00:00"/>
    <n v="8.99"/>
    <n v="5.1864999999999997"/>
    <n v="7"/>
    <n v="36.305499999999995"/>
  </r>
  <r>
    <x v="0"/>
    <x v="0"/>
    <x v="4"/>
    <s v="Bike Dealers Association"/>
    <x v="1"/>
    <x v="11"/>
    <x v="24"/>
    <s v="Black"/>
    <x v="274"/>
    <d v="2002-10-01T00:00:00"/>
    <n v="74.989999999999995"/>
    <n v="44.994"/>
    <n v="8"/>
    <n v="359.952"/>
  </r>
  <r>
    <x v="0"/>
    <x v="0"/>
    <x v="4"/>
    <s v="Bike Dealers Association"/>
    <x v="3"/>
    <x v="7"/>
    <x v="10"/>
    <s v="Red"/>
    <x v="287"/>
    <d v="2002-10-01T00:00:00"/>
    <n v="34.99"/>
    <n v="20.186499999999999"/>
    <n v="7"/>
    <n v="141.30549999999999"/>
  </r>
  <r>
    <x v="0"/>
    <x v="0"/>
    <x v="4"/>
    <s v="Bike Dealers Association"/>
    <x v="2"/>
    <x v="6"/>
    <x v="8"/>
    <s v="Red"/>
    <x v="302"/>
    <d v="2002-10-01T00:00:00"/>
    <n v="337.22"/>
    <n v="202.33199999999999"/>
    <n v="4"/>
    <n v="809.32799999999997"/>
  </r>
  <r>
    <x v="0"/>
    <x v="0"/>
    <x v="4"/>
    <s v="Bike Dealers Association"/>
    <x v="2"/>
    <x v="6"/>
    <x v="15"/>
    <s v="Yellow"/>
    <x v="275"/>
    <d v="2002-10-01T00:00:00"/>
    <n v="594.83000000000004"/>
    <n v="324.45269999999999"/>
    <n v="3"/>
    <n v="973.35809999999992"/>
  </r>
  <r>
    <x v="0"/>
    <x v="0"/>
    <x v="4"/>
    <s v="Bike Dealers Association"/>
    <x v="1"/>
    <x v="4"/>
    <x v="5"/>
    <s v="Multi"/>
    <x v="268"/>
    <d v="2002-10-01T00:00:00"/>
    <n v="49.99"/>
    <n v="28.840399999999999"/>
    <n v="3"/>
    <n v="86.521199999999993"/>
  </r>
  <r>
    <x v="0"/>
    <x v="0"/>
    <x v="4"/>
    <s v="Bike Dealers Association"/>
    <x v="0"/>
    <x v="3"/>
    <x v="3"/>
    <s v="Red"/>
    <x v="294"/>
    <d v="2002-10-01T00:00:00"/>
    <n v="782.99"/>
    <n v="469.79399999999998"/>
    <n v="2"/>
    <n v="939.58799999999997"/>
  </r>
  <r>
    <x v="0"/>
    <x v="0"/>
    <x v="4"/>
    <s v="Bike Dealers Association"/>
    <x v="2"/>
    <x v="8"/>
    <x v="13"/>
    <s v="Black"/>
    <x v="292"/>
    <d v="2002-10-01T00:00:00"/>
    <n v="330.06"/>
    <n v="198.036"/>
    <n v="3"/>
    <n v="594.10799999999995"/>
  </r>
  <r>
    <x v="0"/>
    <x v="0"/>
    <x v="4"/>
    <s v="Bike Dealers Association"/>
    <x v="0"/>
    <x v="3"/>
    <x v="3"/>
    <s v="Black"/>
    <x v="279"/>
    <d v="2002-10-01T00:00:00"/>
    <n v="782.99"/>
    <n v="469.79399999999998"/>
    <n v="8"/>
    <n v="3758.3519999999999"/>
  </r>
  <r>
    <x v="0"/>
    <x v="0"/>
    <x v="4"/>
    <s v="Bike Dealers Association"/>
    <x v="3"/>
    <x v="7"/>
    <x v="10"/>
    <s v="Black"/>
    <x v="293"/>
    <d v="2002-10-01T00:00:00"/>
    <n v="34.99"/>
    <n v="20.186499999999999"/>
    <n v="9"/>
    <n v="181.67849999999999"/>
  </r>
  <r>
    <x v="0"/>
    <x v="0"/>
    <x v="4"/>
    <s v="Bike Dealers Association"/>
    <x v="1"/>
    <x v="14"/>
    <x v="28"/>
    <s v="Black"/>
    <x v="303"/>
    <d v="2002-10-01T00:00:00"/>
    <n v="59.99"/>
    <n v="35.994"/>
    <n v="1"/>
    <n v="35.994"/>
  </r>
  <r>
    <x v="0"/>
    <x v="0"/>
    <x v="4"/>
    <s v="Bike Dealers Association"/>
    <x v="1"/>
    <x v="14"/>
    <x v="28"/>
    <s v="Black"/>
    <x v="301"/>
    <d v="2002-10-01T00:00:00"/>
    <n v="59.99"/>
    <n v="35.994"/>
    <n v="5"/>
    <n v="179.97"/>
  </r>
  <r>
    <x v="0"/>
    <x v="0"/>
    <x v="4"/>
    <s v="Bike Dealers Association"/>
    <x v="0"/>
    <x v="3"/>
    <x v="17"/>
    <s v="Yellow"/>
    <x v="275"/>
    <d v="2002-10-01T00:00:00"/>
    <n v="1120.49"/>
    <n v="600.26250000000005"/>
    <n v="1"/>
    <n v="600.26250000000005"/>
  </r>
  <r>
    <x v="0"/>
    <x v="0"/>
    <x v="4"/>
    <s v="Bike Dealers Association"/>
    <x v="1"/>
    <x v="12"/>
    <x v="25"/>
    <s v="Multi"/>
    <x v="286"/>
    <d v="2002-10-01T00:00:00"/>
    <n v="89.99"/>
    <n v="53.994"/>
    <n v="4"/>
    <n v="215.976"/>
  </r>
  <r>
    <x v="0"/>
    <x v="0"/>
    <x v="4"/>
    <s v="Bike Dealers Association"/>
    <x v="1"/>
    <x v="11"/>
    <x v="24"/>
    <s v="Black"/>
    <x v="279"/>
    <d v="2002-10-01T00:00:00"/>
    <n v="74.989999999999995"/>
    <n v="43.494199999999999"/>
    <n v="11"/>
    <n v="478.43619999999999"/>
  </r>
  <r>
    <x v="0"/>
    <x v="0"/>
    <x v="4"/>
    <s v="Bike Dealers Association"/>
    <x v="1"/>
    <x v="12"/>
    <x v="25"/>
    <s v="Multi"/>
    <x v="296"/>
    <d v="2002-10-01T00:00:00"/>
    <n v="89.99"/>
    <n v="53.994"/>
    <n v="2"/>
    <n v="107.988"/>
  </r>
  <r>
    <x v="0"/>
    <x v="0"/>
    <x v="4"/>
    <s v="Bike Dealers Association"/>
    <x v="1"/>
    <x v="14"/>
    <x v="28"/>
    <s v="Black"/>
    <x v="289"/>
    <d v="2002-10-01T00:00:00"/>
    <n v="59.99"/>
    <n v="35.994"/>
    <n v="8"/>
    <n v="287.952"/>
  </r>
  <r>
    <x v="0"/>
    <x v="0"/>
    <x v="4"/>
    <s v="Bike Dealers Association"/>
    <x v="0"/>
    <x v="3"/>
    <x v="3"/>
    <s v="Red"/>
    <x v="291"/>
    <d v="2002-10-01T00:00:00"/>
    <n v="782.99"/>
    <n v="469.79399999999998"/>
    <n v="4"/>
    <n v="1879.1759999999999"/>
  </r>
  <r>
    <x v="0"/>
    <x v="0"/>
    <x v="4"/>
    <s v="Bike Dealers Association"/>
    <x v="0"/>
    <x v="3"/>
    <x v="17"/>
    <s v="Yellow"/>
    <x v="300"/>
    <d v="2002-10-01T00:00:00"/>
    <n v="1120.49"/>
    <n v="600.26250000000005"/>
    <n v="4"/>
    <n v="2401.0500000000002"/>
  </r>
  <r>
    <x v="0"/>
    <x v="0"/>
    <x v="4"/>
    <s v="Bike Dealers Association"/>
    <x v="3"/>
    <x v="7"/>
    <x v="10"/>
    <s v="Blue"/>
    <x v="276"/>
    <d v="2002-10-01T00:00:00"/>
    <n v="34.99"/>
    <n v="20.186499999999999"/>
    <n v="2"/>
    <n v="40.372999999999998"/>
  </r>
  <r>
    <x v="0"/>
    <x v="0"/>
    <x v="4"/>
    <s v="Bike Dealers Association"/>
    <x v="0"/>
    <x v="3"/>
    <x v="12"/>
    <s v="Black"/>
    <x v="281"/>
    <d v="2002-10-01T00:00:00"/>
    <n v="2443.35"/>
    <n v="1308.9375"/>
    <n v="2"/>
    <n v="2617.875"/>
  </r>
  <r>
    <x v="0"/>
    <x v="0"/>
    <x v="4"/>
    <s v="Bike Dealers Association"/>
    <x v="2"/>
    <x v="8"/>
    <x v="18"/>
    <s v="Black"/>
    <x v="280"/>
    <d v="2002-10-01T00:00:00"/>
    <n v="112.565"/>
    <n v="67.539000000000001"/>
    <n v="4"/>
    <n v="270.15600000000001"/>
  </r>
  <r>
    <x v="0"/>
    <x v="0"/>
    <x v="4"/>
    <s v="Bike Dealers Association"/>
    <x v="0"/>
    <x v="3"/>
    <x v="12"/>
    <s v="Red"/>
    <x v="302"/>
    <d v="2002-10-01T00:00:00"/>
    <n v="2443.35"/>
    <n v="1466.01"/>
    <n v="1"/>
    <n v="1466.01"/>
  </r>
  <r>
    <x v="0"/>
    <x v="0"/>
    <x v="4"/>
    <s v="Bike Dealers Association"/>
    <x v="2"/>
    <x v="6"/>
    <x v="8"/>
    <s v="Red"/>
    <x v="302"/>
    <d v="2002-10-01T00:00:00"/>
    <n v="337.22"/>
    <n v="202.33199999999999"/>
    <n v="1"/>
    <n v="202.33199999999999"/>
  </r>
  <r>
    <x v="0"/>
    <x v="0"/>
    <x v="4"/>
    <s v="Bike Dealers Association"/>
    <x v="0"/>
    <x v="3"/>
    <x v="3"/>
    <s v="Black"/>
    <x v="285"/>
    <d v="2002-10-01T00:00:00"/>
    <n v="782.99"/>
    <n v="469.79399999999998"/>
    <n v="5"/>
    <n v="2348.9699999999998"/>
  </r>
  <r>
    <x v="0"/>
    <x v="0"/>
    <x v="4"/>
    <s v="Bike Dealers Association"/>
    <x v="1"/>
    <x v="11"/>
    <x v="24"/>
    <s v="Black"/>
    <x v="299"/>
    <d v="2002-10-01T00:00:00"/>
    <n v="74.989999999999995"/>
    <n v="44.994"/>
    <n v="3"/>
    <n v="134.982"/>
  </r>
  <r>
    <x v="0"/>
    <x v="0"/>
    <x v="4"/>
    <s v="Bike Dealers Association"/>
    <x v="2"/>
    <x v="6"/>
    <x v="15"/>
    <s v="Yellow"/>
    <x v="296"/>
    <d v="2002-10-01T00:00:00"/>
    <n v="594.83000000000004"/>
    <n v="324.45269999999999"/>
    <n v="1"/>
    <n v="324.45269999999999"/>
  </r>
  <r>
    <x v="0"/>
    <x v="0"/>
    <x v="4"/>
    <s v="Bike Dealers Association"/>
    <x v="2"/>
    <x v="6"/>
    <x v="8"/>
    <s v="Black"/>
    <x v="276"/>
    <d v="2002-10-01T00:00:00"/>
    <n v="337.22"/>
    <n v="183.93819999999999"/>
    <n v="1"/>
    <n v="183.93819999999999"/>
  </r>
  <r>
    <x v="0"/>
    <x v="0"/>
    <x v="4"/>
    <s v="Bike Dealers Association"/>
    <x v="2"/>
    <x v="6"/>
    <x v="8"/>
    <s v="Red"/>
    <x v="286"/>
    <d v="2002-10-01T00:00:00"/>
    <n v="337.22"/>
    <n v="202.33199999999999"/>
    <n v="1"/>
    <n v="202.33199999999999"/>
  </r>
  <r>
    <x v="0"/>
    <x v="0"/>
    <x v="4"/>
    <s v="Bike Dealers Association"/>
    <x v="0"/>
    <x v="3"/>
    <x v="12"/>
    <s v="Black"/>
    <x v="303"/>
    <d v="2002-10-01T00:00:00"/>
    <n v="2443.35"/>
    <n v="1308.9375"/>
    <n v="2"/>
    <n v="2617.875"/>
  </r>
  <r>
    <x v="0"/>
    <x v="0"/>
    <x v="4"/>
    <s v="Bike Dealers Association"/>
    <x v="2"/>
    <x v="8"/>
    <x v="14"/>
    <s v="Black"/>
    <x v="282"/>
    <d v="2002-10-01T00:00:00"/>
    <n v="248.38499999999999"/>
    <n v="149.03100000000001"/>
    <n v="3"/>
    <n v="447.09300000000002"/>
  </r>
  <r>
    <x v="0"/>
    <x v="0"/>
    <x v="4"/>
    <s v="Bike Dealers Association"/>
    <x v="2"/>
    <x v="6"/>
    <x v="15"/>
    <s v="Yellow"/>
    <x v="284"/>
    <d v="2002-10-01T00:00:00"/>
    <n v="594.83000000000004"/>
    <n v="324.45269999999999"/>
    <n v="1"/>
    <n v="324.45269999999999"/>
  </r>
  <r>
    <x v="0"/>
    <x v="0"/>
    <x v="4"/>
    <s v="Bike Dealers Association"/>
    <x v="0"/>
    <x v="3"/>
    <x v="3"/>
    <s v="Red"/>
    <x v="279"/>
    <d v="2002-10-01T00:00:00"/>
    <n v="782.99"/>
    <n v="469.79399999999998"/>
    <n v="8"/>
    <n v="3758.3519999999999"/>
  </r>
  <r>
    <x v="0"/>
    <x v="0"/>
    <x v="4"/>
    <s v="Bike Dealers Association"/>
    <x v="0"/>
    <x v="3"/>
    <x v="3"/>
    <s v="Red"/>
    <x v="285"/>
    <d v="2002-10-01T00:00:00"/>
    <n v="782.99"/>
    <n v="469.79399999999998"/>
    <n v="6"/>
    <n v="2818.7640000000001"/>
  </r>
  <r>
    <x v="0"/>
    <x v="0"/>
    <x v="4"/>
    <s v="Bike Dealers Association"/>
    <x v="0"/>
    <x v="3"/>
    <x v="17"/>
    <s v="Yellow"/>
    <x v="277"/>
    <d v="2002-10-01T00:00:00"/>
    <n v="1120.49"/>
    <n v="600.26250000000005"/>
    <n v="2"/>
    <n v="1200.5250000000001"/>
  </r>
  <r>
    <x v="0"/>
    <x v="0"/>
    <x v="4"/>
    <s v="Bike Dealers Association"/>
    <x v="1"/>
    <x v="12"/>
    <x v="25"/>
    <s v="Multi"/>
    <x v="293"/>
    <d v="2002-10-01T00:00:00"/>
    <n v="89.99"/>
    <n v="53.994"/>
    <n v="7"/>
    <n v="377.95799999999997"/>
  </r>
  <r>
    <x v="0"/>
    <x v="0"/>
    <x v="4"/>
    <s v="Bike Dealers Association"/>
    <x v="1"/>
    <x v="10"/>
    <x v="29"/>
    <s v="Black"/>
    <x v="274"/>
    <d v="2002-10-01T00:00:00"/>
    <n v="24.49"/>
    <n v="14.1289"/>
    <n v="4"/>
    <n v="56.515599999999999"/>
  </r>
  <r>
    <x v="0"/>
    <x v="0"/>
    <x v="4"/>
    <s v="Bike Dealers Association"/>
    <x v="0"/>
    <x v="3"/>
    <x v="3"/>
    <s v="Black"/>
    <x v="296"/>
    <d v="2002-10-01T00:00:00"/>
    <n v="782.99"/>
    <n v="469.79399999999998"/>
    <n v="1"/>
    <n v="469.79399999999998"/>
  </r>
  <r>
    <x v="0"/>
    <x v="0"/>
    <x v="4"/>
    <s v="Bike Dealers Association"/>
    <x v="3"/>
    <x v="13"/>
    <x v="27"/>
    <m/>
    <x v="286"/>
    <d v="2002-10-01T00:00:00"/>
    <n v="19.989999999999998"/>
    <n v="11.994"/>
    <n v="4"/>
    <n v="47.975999999999999"/>
  </r>
  <r>
    <x v="0"/>
    <x v="0"/>
    <x v="4"/>
    <s v="Bike Dealers Association"/>
    <x v="0"/>
    <x v="3"/>
    <x v="3"/>
    <s v="Red"/>
    <x v="278"/>
    <d v="2002-10-01T00:00:00"/>
    <n v="782.99"/>
    <n v="469.79399999999998"/>
    <n v="6"/>
    <n v="2818.7640000000001"/>
  </r>
  <r>
    <x v="0"/>
    <x v="0"/>
    <x v="4"/>
    <s v="Bike Dealers Association"/>
    <x v="1"/>
    <x v="4"/>
    <x v="5"/>
    <s v="Multi"/>
    <x v="298"/>
    <d v="2002-10-01T00:00:00"/>
    <n v="49.99"/>
    <n v="28.840399999999999"/>
    <n v="2"/>
    <n v="57.680799999999998"/>
  </r>
  <r>
    <x v="0"/>
    <x v="0"/>
    <x v="4"/>
    <s v="Bike Dealers Association"/>
    <x v="2"/>
    <x v="6"/>
    <x v="8"/>
    <s v="Black"/>
    <x v="282"/>
    <d v="2002-10-01T00:00:00"/>
    <n v="337.22"/>
    <n v="183.93819999999999"/>
    <n v="1"/>
    <n v="183.93819999999999"/>
  </r>
  <r>
    <x v="0"/>
    <x v="0"/>
    <x v="4"/>
    <s v="Bike Dealers Association"/>
    <x v="1"/>
    <x v="10"/>
    <x v="29"/>
    <s v="Black"/>
    <x v="294"/>
    <d v="2002-10-01T00:00:00"/>
    <n v="24.49"/>
    <n v="14.1289"/>
    <n v="1"/>
    <n v="14.1289"/>
  </r>
  <r>
    <x v="0"/>
    <x v="0"/>
    <x v="4"/>
    <s v="Bike Dealers Association"/>
    <x v="0"/>
    <x v="3"/>
    <x v="12"/>
    <s v="Red"/>
    <x v="287"/>
    <d v="2002-10-01T00:00:00"/>
    <n v="2443.35"/>
    <n v="1466.01"/>
    <n v="4"/>
    <n v="5864.04"/>
  </r>
  <r>
    <x v="0"/>
    <x v="0"/>
    <x v="4"/>
    <s v="Bike Dealers Association"/>
    <x v="1"/>
    <x v="4"/>
    <x v="5"/>
    <s v="Multi"/>
    <x v="284"/>
    <d v="2002-10-01T00:00:00"/>
    <n v="49.99"/>
    <n v="28.840399999999999"/>
    <n v="5"/>
    <n v="144.202"/>
  </r>
  <r>
    <x v="0"/>
    <x v="0"/>
    <x v="4"/>
    <s v="Bike Dealers Association"/>
    <x v="3"/>
    <x v="15"/>
    <x v="30"/>
    <m/>
    <x v="282"/>
    <d v="2002-10-01T00:00:00"/>
    <n v="25"/>
    <n v="15"/>
    <n v="7"/>
    <n v="105"/>
  </r>
  <r>
    <x v="0"/>
    <x v="0"/>
    <x v="4"/>
    <s v="Bike Dealers Association"/>
    <x v="2"/>
    <x v="6"/>
    <x v="8"/>
    <s v="Red"/>
    <x v="274"/>
    <d v="2002-10-01T00:00:00"/>
    <n v="337.22"/>
    <n v="202.33199999999999"/>
    <n v="1"/>
    <n v="202.33199999999999"/>
  </r>
  <r>
    <x v="0"/>
    <x v="0"/>
    <x v="4"/>
    <s v="Bike Dealers Association"/>
    <x v="1"/>
    <x v="10"/>
    <x v="29"/>
    <s v="Black"/>
    <x v="285"/>
    <d v="2002-10-01T00:00:00"/>
    <n v="24.49"/>
    <n v="14.1289"/>
    <n v="2"/>
    <n v="28.2578"/>
  </r>
  <r>
    <x v="0"/>
    <x v="1"/>
    <x v="1"/>
    <s v="Health Spa, Limited"/>
    <x v="0"/>
    <x v="3"/>
    <x v="3"/>
    <s v="Red"/>
    <x v="277"/>
    <d v="2002-10-01T00:00:00"/>
    <n v="782.99"/>
    <n v="454.13420000000002"/>
    <n v="14"/>
    <n v="6357.8788000000004"/>
  </r>
  <r>
    <x v="0"/>
    <x v="1"/>
    <x v="1"/>
    <s v="Health Spa, Limited"/>
    <x v="2"/>
    <x v="6"/>
    <x v="8"/>
    <s v="Red"/>
    <x v="277"/>
    <d v="2002-10-01T00:00:00"/>
    <n v="337.22"/>
    <n v="202.33199999999999"/>
    <n v="1"/>
    <n v="202.33199999999999"/>
  </r>
  <r>
    <x v="0"/>
    <x v="1"/>
    <x v="1"/>
    <s v="Health Spa, Limited"/>
    <x v="0"/>
    <x v="3"/>
    <x v="12"/>
    <s v="Red"/>
    <x v="291"/>
    <d v="2002-10-01T00:00:00"/>
    <n v="2443.35"/>
    <n v="1466.01"/>
    <n v="2"/>
    <n v="2932.02"/>
  </r>
  <r>
    <x v="0"/>
    <x v="1"/>
    <x v="1"/>
    <s v="Health Spa, Limited"/>
    <x v="2"/>
    <x v="6"/>
    <x v="15"/>
    <s v="Yellow"/>
    <x v="279"/>
    <d v="2002-10-01T00:00:00"/>
    <n v="594.83000000000004"/>
    <n v="324.45269999999999"/>
    <n v="4"/>
    <n v="1297.8108"/>
  </r>
  <r>
    <x v="0"/>
    <x v="1"/>
    <x v="1"/>
    <s v="Health Spa, Limited"/>
    <x v="0"/>
    <x v="3"/>
    <x v="12"/>
    <s v="Black"/>
    <x v="293"/>
    <d v="2002-10-01T00:00:00"/>
    <n v="2443.35"/>
    <n v="1308.9375"/>
    <n v="1"/>
    <n v="1308.9375"/>
  </r>
  <r>
    <x v="0"/>
    <x v="1"/>
    <x v="1"/>
    <s v="Health Spa, Limited"/>
    <x v="2"/>
    <x v="6"/>
    <x v="8"/>
    <s v="Black"/>
    <x v="287"/>
    <d v="2002-10-01T00:00:00"/>
    <n v="337.22"/>
    <n v="183.93819999999999"/>
    <n v="4"/>
    <n v="735.75279999999998"/>
  </r>
  <r>
    <x v="0"/>
    <x v="1"/>
    <x v="1"/>
    <s v="Health Spa, Limited"/>
    <x v="2"/>
    <x v="6"/>
    <x v="11"/>
    <s v="Red"/>
    <x v="276"/>
    <d v="2002-10-01T00:00:00"/>
    <n v="1431.5"/>
    <n v="780.81820000000005"/>
    <n v="4"/>
    <n v="3123.2728000000002"/>
  </r>
  <r>
    <x v="0"/>
    <x v="1"/>
    <x v="1"/>
    <s v="Health Spa, Limited"/>
    <x v="0"/>
    <x v="3"/>
    <x v="12"/>
    <s v="Black"/>
    <x v="274"/>
    <d v="2002-10-01T00:00:00"/>
    <n v="2443.35"/>
    <n v="1308.9375"/>
    <n v="3"/>
    <n v="3926.8125"/>
  </r>
  <r>
    <x v="0"/>
    <x v="1"/>
    <x v="1"/>
    <s v="Health Spa, Limited"/>
    <x v="2"/>
    <x v="8"/>
    <x v="18"/>
    <s v="Black"/>
    <x v="281"/>
    <d v="2002-10-01T00:00:00"/>
    <n v="112.565"/>
    <n v="67.539000000000001"/>
    <n v="5"/>
    <n v="337.69499999999999"/>
  </r>
  <r>
    <x v="0"/>
    <x v="1"/>
    <x v="1"/>
    <s v="Health Spa, Limited"/>
    <x v="2"/>
    <x v="6"/>
    <x v="8"/>
    <s v="Red"/>
    <x v="276"/>
    <d v="2002-10-01T00:00:00"/>
    <n v="337.22"/>
    <n v="202.33199999999999"/>
    <n v="7"/>
    <n v="1416.3240000000001"/>
  </r>
  <r>
    <x v="0"/>
    <x v="1"/>
    <x v="1"/>
    <s v="Health Spa, Limited"/>
    <x v="0"/>
    <x v="3"/>
    <x v="3"/>
    <s v="Black"/>
    <x v="275"/>
    <d v="2002-10-01T00:00:00"/>
    <n v="782.99"/>
    <n v="469.79399999999998"/>
    <n v="2"/>
    <n v="939.58799999999997"/>
  </r>
  <r>
    <x v="0"/>
    <x v="1"/>
    <x v="1"/>
    <s v="Health Spa, Limited"/>
    <x v="0"/>
    <x v="3"/>
    <x v="3"/>
    <s v="Black"/>
    <x v="284"/>
    <d v="2002-10-01T00:00:00"/>
    <n v="782.99"/>
    <n v="454.13420000000002"/>
    <n v="11"/>
    <n v="4995.4762000000001"/>
  </r>
  <r>
    <x v="0"/>
    <x v="1"/>
    <x v="1"/>
    <s v="Health Spa, Limited"/>
    <x v="0"/>
    <x v="3"/>
    <x v="17"/>
    <s v="Yellow"/>
    <x v="268"/>
    <d v="2002-10-01T00:00:00"/>
    <n v="1120.49"/>
    <n v="600.26250000000005"/>
    <n v="4"/>
    <n v="2401.0500000000002"/>
  </r>
  <r>
    <x v="0"/>
    <x v="1"/>
    <x v="1"/>
    <s v="Health Spa, Limited"/>
    <x v="0"/>
    <x v="3"/>
    <x v="3"/>
    <s v="Red"/>
    <x v="294"/>
    <d v="2002-10-01T00:00:00"/>
    <n v="782.99"/>
    <n v="469.79399999999998"/>
    <n v="10"/>
    <n v="4697.9399999999996"/>
  </r>
  <r>
    <x v="0"/>
    <x v="1"/>
    <x v="1"/>
    <s v="Health Spa, Limited"/>
    <x v="0"/>
    <x v="3"/>
    <x v="3"/>
    <s v="Red"/>
    <x v="285"/>
    <d v="2002-10-01T00:00:00"/>
    <n v="782.99"/>
    <n v="469.79399999999998"/>
    <n v="1"/>
    <n v="469.79399999999998"/>
  </r>
  <r>
    <x v="0"/>
    <x v="1"/>
    <x v="1"/>
    <s v="Health Spa, Limited"/>
    <x v="0"/>
    <x v="3"/>
    <x v="3"/>
    <s v="Black"/>
    <x v="275"/>
    <d v="2002-10-01T00:00:00"/>
    <n v="782.99"/>
    <n v="469.79399999999998"/>
    <n v="5"/>
    <n v="2348.9699999999998"/>
  </r>
  <r>
    <x v="0"/>
    <x v="1"/>
    <x v="1"/>
    <s v="Health Spa, Limited"/>
    <x v="2"/>
    <x v="9"/>
    <x v="16"/>
    <m/>
    <x v="296"/>
    <d v="2002-10-01T00:00:00"/>
    <n v="120.27"/>
    <n v="65.601799999999997"/>
    <n v="2"/>
    <n v="131.20359999999999"/>
  </r>
  <r>
    <x v="0"/>
    <x v="1"/>
    <x v="1"/>
    <s v="Health Spa, Limited"/>
    <x v="0"/>
    <x v="3"/>
    <x v="12"/>
    <s v="Red"/>
    <x v="295"/>
    <d v="2002-10-01T00:00:00"/>
    <n v="2443.35"/>
    <n v="1466.01"/>
    <n v="3"/>
    <n v="4398.03"/>
  </r>
  <r>
    <x v="0"/>
    <x v="1"/>
    <x v="1"/>
    <s v="Health Spa, Limited"/>
    <x v="2"/>
    <x v="6"/>
    <x v="15"/>
    <s v="Yellow"/>
    <x v="295"/>
    <d v="2002-10-01T00:00:00"/>
    <n v="594.83000000000004"/>
    <n v="324.45269999999999"/>
    <n v="3"/>
    <n v="973.35809999999992"/>
  </r>
  <r>
    <x v="0"/>
    <x v="1"/>
    <x v="1"/>
    <s v="Health Spa, Limited"/>
    <x v="1"/>
    <x v="10"/>
    <x v="29"/>
    <s v="Black"/>
    <x v="282"/>
    <d v="2002-10-01T00:00:00"/>
    <n v="24.49"/>
    <n v="14.1289"/>
    <n v="3"/>
    <n v="42.386699999999998"/>
  </r>
  <r>
    <x v="0"/>
    <x v="1"/>
    <x v="1"/>
    <s v="Health Spa, Limited"/>
    <x v="0"/>
    <x v="3"/>
    <x v="17"/>
    <s v="Yellow"/>
    <x v="290"/>
    <d v="2002-10-01T00:00:00"/>
    <n v="1120.49"/>
    <n v="600.26250000000005"/>
    <n v="3"/>
    <n v="1800.7875000000001"/>
  </r>
  <r>
    <x v="0"/>
    <x v="1"/>
    <x v="1"/>
    <s v="Health Spa, Limited"/>
    <x v="2"/>
    <x v="8"/>
    <x v="13"/>
    <s v="Black"/>
    <x v="268"/>
    <d v="2002-10-01T00:00:00"/>
    <n v="330.06"/>
    <n v="198.036"/>
    <n v="4"/>
    <n v="792.14400000000001"/>
  </r>
  <r>
    <x v="0"/>
    <x v="1"/>
    <x v="1"/>
    <s v="Health Spa, Limited"/>
    <x v="2"/>
    <x v="6"/>
    <x v="8"/>
    <s v="Black"/>
    <x v="295"/>
    <d v="2002-10-01T00:00:00"/>
    <n v="337.22"/>
    <n v="183.93819999999999"/>
    <n v="1"/>
    <n v="183.93819999999999"/>
  </r>
  <r>
    <x v="0"/>
    <x v="1"/>
    <x v="1"/>
    <s v="Health Spa, Limited"/>
    <x v="0"/>
    <x v="3"/>
    <x v="17"/>
    <s v="Yellow"/>
    <x v="268"/>
    <d v="2002-10-01T00:00:00"/>
    <n v="1120.49"/>
    <n v="600.26250000000005"/>
    <n v="1"/>
    <n v="600.26250000000005"/>
  </r>
  <r>
    <x v="0"/>
    <x v="1"/>
    <x v="1"/>
    <s v="Health Spa, Limited"/>
    <x v="0"/>
    <x v="3"/>
    <x v="17"/>
    <s v="Yellow"/>
    <x v="292"/>
    <d v="2002-10-01T00:00:00"/>
    <n v="1120.49"/>
    <n v="600.26250000000005"/>
    <n v="6"/>
    <n v="3601.5750000000003"/>
  </r>
  <r>
    <x v="0"/>
    <x v="1"/>
    <x v="1"/>
    <s v="Health Spa, Limited"/>
    <x v="2"/>
    <x v="6"/>
    <x v="8"/>
    <s v="Red"/>
    <x v="298"/>
    <d v="2002-10-01T00:00:00"/>
    <n v="337.22"/>
    <n v="202.33199999999999"/>
    <n v="1"/>
    <n v="202.33199999999999"/>
  </r>
  <r>
    <x v="0"/>
    <x v="1"/>
    <x v="1"/>
    <s v="Health Spa, Limited"/>
    <x v="2"/>
    <x v="6"/>
    <x v="8"/>
    <s v="Black"/>
    <x v="280"/>
    <d v="2002-10-01T00:00:00"/>
    <n v="337.22"/>
    <n v="183.93819999999999"/>
    <n v="4"/>
    <n v="735.75279999999998"/>
  </r>
  <r>
    <x v="0"/>
    <x v="1"/>
    <x v="1"/>
    <s v="Health Spa, Limited"/>
    <x v="2"/>
    <x v="6"/>
    <x v="8"/>
    <s v="Red"/>
    <x v="274"/>
    <d v="2002-10-01T00:00:00"/>
    <n v="337.22"/>
    <n v="202.33199999999999"/>
    <n v="6"/>
    <n v="1213.992"/>
  </r>
  <r>
    <x v="0"/>
    <x v="1"/>
    <x v="1"/>
    <s v="Health Spa, Limited"/>
    <x v="2"/>
    <x v="6"/>
    <x v="15"/>
    <s v="Yellow"/>
    <x v="298"/>
    <d v="2002-10-01T00:00:00"/>
    <n v="594.83000000000004"/>
    <n v="324.45269999999999"/>
    <n v="4"/>
    <n v="1297.8108"/>
  </r>
  <r>
    <x v="0"/>
    <x v="1"/>
    <x v="1"/>
    <s v="Health Spa, Limited"/>
    <x v="2"/>
    <x v="6"/>
    <x v="11"/>
    <s v="Red"/>
    <x v="298"/>
    <d v="2002-10-01T00:00:00"/>
    <n v="1431.5"/>
    <n v="780.81820000000005"/>
    <n v="4"/>
    <n v="3123.2728000000002"/>
  </r>
  <r>
    <x v="0"/>
    <x v="1"/>
    <x v="1"/>
    <s v="Health Spa, Limited"/>
    <x v="2"/>
    <x v="6"/>
    <x v="8"/>
    <s v="Red"/>
    <x v="292"/>
    <d v="2002-10-01T00:00:00"/>
    <n v="337.22"/>
    <n v="202.33199999999999"/>
    <n v="2"/>
    <n v="404.66399999999999"/>
  </r>
  <r>
    <x v="0"/>
    <x v="1"/>
    <x v="1"/>
    <s v="Health Spa, Limited"/>
    <x v="0"/>
    <x v="3"/>
    <x v="3"/>
    <s v="Black"/>
    <x v="276"/>
    <d v="2002-10-01T00:00:00"/>
    <n v="782.99"/>
    <n v="469.79399999999998"/>
    <n v="5"/>
    <n v="2348.9699999999998"/>
  </r>
  <r>
    <x v="0"/>
    <x v="1"/>
    <x v="1"/>
    <s v="Health Spa, Limited"/>
    <x v="0"/>
    <x v="3"/>
    <x v="3"/>
    <s v="Red"/>
    <x v="297"/>
    <d v="2002-10-01T00:00:00"/>
    <n v="782.99"/>
    <n v="469.79399999999998"/>
    <n v="8"/>
    <n v="3758.3519999999999"/>
  </r>
  <r>
    <x v="0"/>
    <x v="1"/>
    <x v="1"/>
    <s v="Health Spa, Limited"/>
    <x v="2"/>
    <x v="6"/>
    <x v="11"/>
    <s v="Black"/>
    <x v="290"/>
    <d v="2002-10-01T00:00:00"/>
    <n v="1431.5"/>
    <n v="780.81820000000005"/>
    <n v="1"/>
    <n v="780.81820000000005"/>
  </r>
  <r>
    <x v="0"/>
    <x v="1"/>
    <x v="1"/>
    <s v="Health Spa, Limited"/>
    <x v="0"/>
    <x v="3"/>
    <x v="3"/>
    <s v="Red"/>
    <x v="299"/>
    <d v="2002-10-01T00:00:00"/>
    <n v="782.99"/>
    <n v="469.79399999999998"/>
    <n v="9"/>
    <n v="4228.1459999999997"/>
  </r>
  <r>
    <x v="0"/>
    <x v="1"/>
    <x v="1"/>
    <s v="Health Spa, Limited"/>
    <x v="2"/>
    <x v="8"/>
    <x v="14"/>
    <s v="Black"/>
    <x v="276"/>
    <d v="2002-10-01T00:00:00"/>
    <n v="248.38499999999999"/>
    <n v="149.03100000000001"/>
    <n v="6"/>
    <n v="894.18600000000004"/>
  </r>
  <r>
    <x v="0"/>
    <x v="1"/>
    <x v="1"/>
    <s v="Health Spa, Limited"/>
    <x v="0"/>
    <x v="3"/>
    <x v="3"/>
    <s v="Black"/>
    <x v="285"/>
    <d v="2002-10-01T00:00:00"/>
    <n v="782.99"/>
    <n v="469.79399999999998"/>
    <n v="10"/>
    <n v="4697.9399999999996"/>
  </r>
  <r>
    <x v="0"/>
    <x v="1"/>
    <x v="1"/>
    <s v="Health Spa, Limited"/>
    <x v="2"/>
    <x v="6"/>
    <x v="15"/>
    <s v="Yellow"/>
    <x v="297"/>
    <d v="2002-10-01T00:00:00"/>
    <n v="594.83000000000004"/>
    <n v="324.45269999999999"/>
    <n v="1"/>
    <n v="324.45269999999999"/>
  </r>
  <r>
    <x v="1"/>
    <x v="2"/>
    <x v="6"/>
    <s v="Instant Cycle Store"/>
    <x v="2"/>
    <x v="6"/>
    <x v="15"/>
    <s v="Yellow"/>
    <x v="296"/>
    <d v="2002-10-01T00:00:00"/>
    <n v="594.83000000000004"/>
    <n v="324.45269999999999"/>
    <n v="2"/>
    <n v="648.90539999999999"/>
  </r>
  <r>
    <x v="0"/>
    <x v="0"/>
    <x v="3"/>
    <s v="Eastside Sporting Goods"/>
    <x v="0"/>
    <x v="3"/>
    <x v="17"/>
    <s v="Yellow"/>
    <x v="284"/>
    <d v="2002-10-01T00:00:00"/>
    <n v="1120.49"/>
    <n v="600.26250000000005"/>
    <n v="4"/>
    <n v="2401.0500000000002"/>
  </r>
  <r>
    <x v="0"/>
    <x v="0"/>
    <x v="3"/>
    <s v="Eastside Sporting Goods"/>
    <x v="0"/>
    <x v="3"/>
    <x v="17"/>
    <s v="Yellow"/>
    <x v="291"/>
    <d v="2002-10-01T00:00:00"/>
    <n v="1120.49"/>
    <n v="600.26250000000005"/>
    <n v="4"/>
    <n v="2401.0500000000002"/>
  </r>
  <r>
    <x v="0"/>
    <x v="0"/>
    <x v="3"/>
    <s v="Eastside Sporting Goods"/>
    <x v="1"/>
    <x v="4"/>
    <x v="5"/>
    <s v="Multi"/>
    <x v="287"/>
    <d v="2002-10-01T00:00:00"/>
    <n v="49.99"/>
    <n v="28.840399999999999"/>
    <n v="3"/>
    <n v="86.521199999999993"/>
  </r>
  <r>
    <x v="0"/>
    <x v="0"/>
    <x v="3"/>
    <s v="Eastside Sporting Goods"/>
    <x v="3"/>
    <x v="13"/>
    <x v="27"/>
    <m/>
    <x v="288"/>
    <d v="2002-10-01T00:00:00"/>
    <n v="19.989999999999998"/>
    <n v="11.994"/>
    <n v="1"/>
    <n v="11.994"/>
  </r>
  <r>
    <x v="0"/>
    <x v="0"/>
    <x v="3"/>
    <s v="Eastside Sporting Goods"/>
    <x v="2"/>
    <x v="8"/>
    <x v="18"/>
    <s v="Black"/>
    <x v="300"/>
    <d v="2002-10-01T00:00:00"/>
    <n v="112.565"/>
    <n v="67.539000000000001"/>
    <n v="8"/>
    <n v="540.31200000000001"/>
  </r>
  <r>
    <x v="0"/>
    <x v="0"/>
    <x v="3"/>
    <s v="Eastside Sporting Goods"/>
    <x v="0"/>
    <x v="3"/>
    <x v="3"/>
    <s v="Black"/>
    <x v="295"/>
    <d v="2002-10-01T00:00:00"/>
    <n v="782.99"/>
    <n v="469.79399999999998"/>
    <n v="8"/>
    <n v="3758.3519999999999"/>
  </r>
  <r>
    <x v="0"/>
    <x v="0"/>
    <x v="3"/>
    <s v="Eastside Sporting Goods"/>
    <x v="2"/>
    <x v="6"/>
    <x v="8"/>
    <s v="Black"/>
    <x v="276"/>
    <d v="2002-10-01T00:00:00"/>
    <n v="337.22"/>
    <n v="183.93819999999999"/>
    <n v="4"/>
    <n v="735.75279999999998"/>
  </r>
  <r>
    <x v="0"/>
    <x v="0"/>
    <x v="3"/>
    <s v="Eastside Sporting Goods"/>
    <x v="1"/>
    <x v="12"/>
    <x v="25"/>
    <s v="Multi"/>
    <x v="303"/>
    <d v="2002-10-01T00:00:00"/>
    <n v="89.99"/>
    <n v="53.994"/>
    <n v="5"/>
    <n v="269.97000000000003"/>
  </r>
  <r>
    <x v="0"/>
    <x v="0"/>
    <x v="3"/>
    <s v="Eastside Sporting Goods"/>
    <x v="0"/>
    <x v="3"/>
    <x v="3"/>
    <s v="Red"/>
    <x v="302"/>
    <d v="2002-10-01T00:00:00"/>
    <n v="782.99"/>
    <n v="469.79399999999998"/>
    <n v="2"/>
    <n v="939.58799999999997"/>
  </r>
  <r>
    <x v="0"/>
    <x v="0"/>
    <x v="3"/>
    <s v="Eastside Sporting Goods"/>
    <x v="0"/>
    <x v="3"/>
    <x v="12"/>
    <s v="Red"/>
    <x v="300"/>
    <d v="2002-10-01T00:00:00"/>
    <n v="2443.35"/>
    <n v="1466.01"/>
    <n v="3"/>
    <n v="4398.03"/>
  </r>
  <r>
    <x v="0"/>
    <x v="0"/>
    <x v="3"/>
    <s v="Eastside Sporting Goods"/>
    <x v="3"/>
    <x v="7"/>
    <x v="10"/>
    <s v="Blue"/>
    <x v="296"/>
    <d v="2002-10-01T00:00:00"/>
    <n v="34.99"/>
    <n v="20.186499999999999"/>
    <n v="6"/>
    <n v="121.119"/>
  </r>
  <r>
    <x v="0"/>
    <x v="0"/>
    <x v="3"/>
    <s v="Eastside Sporting Goods"/>
    <x v="2"/>
    <x v="6"/>
    <x v="8"/>
    <s v="Red"/>
    <x v="297"/>
    <d v="2002-10-01T00:00:00"/>
    <n v="337.22"/>
    <n v="202.33199999999999"/>
    <n v="6"/>
    <n v="1213.992"/>
  </r>
  <r>
    <x v="0"/>
    <x v="0"/>
    <x v="3"/>
    <s v="Eastside Sporting Goods"/>
    <x v="2"/>
    <x v="6"/>
    <x v="8"/>
    <s v="Black"/>
    <x v="299"/>
    <d v="2002-10-01T00:00:00"/>
    <n v="337.22"/>
    <n v="183.93819999999999"/>
    <n v="2"/>
    <n v="367.87639999999999"/>
  </r>
  <r>
    <x v="0"/>
    <x v="0"/>
    <x v="3"/>
    <s v="Eastside Sporting Goods"/>
    <x v="3"/>
    <x v="7"/>
    <x v="10"/>
    <s v="Black"/>
    <x v="274"/>
    <d v="2002-10-01T00:00:00"/>
    <n v="34.99"/>
    <n v="20.186499999999999"/>
    <n v="4"/>
    <n v="80.745999999999995"/>
  </r>
  <r>
    <x v="0"/>
    <x v="0"/>
    <x v="3"/>
    <s v="Eastside Sporting Goods"/>
    <x v="1"/>
    <x v="5"/>
    <x v="6"/>
    <s v="Multi"/>
    <x v="285"/>
    <d v="2002-10-01T00:00:00"/>
    <n v="8.99"/>
    <n v="5.1864999999999997"/>
    <n v="2"/>
    <n v="10.372999999999999"/>
  </r>
  <r>
    <x v="0"/>
    <x v="0"/>
    <x v="3"/>
    <s v="Eastside Sporting Goods"/>
    <x v="3"/>
    <x v="7"/>
    <x v="10"/>
    <s v="Red"/>
    <x v="299"/>
    <d v="2002-10-01T00:00:00"/>
    <n v="34.99"/>
    <n v="20.186499999999999"/>
    <n v="5"/>
    <n v="100.93249999999999"/>
  </r>
  <r>
    <x v="0"/>
    <x v="0"/>
    <x v="3"/>
    <s v="Eastside Sporting Goods"/>
    <x v="2"/>
    <x v="9"/>
    <x v="16"/>
    <m/>
    <x v="300"/>
    <d v="2002-10-01T00:00:00"/>
    <n v="120.27"/>
    <n v="65.601799999999997"/>
    <n v="6"/>
    <n v="393.61079999999998"/>
  </r>
  <r>
    <x v="0"/>
    <x v="0"/>
    <x v="3"/>
    <s v="Eastside Sporting Goods"/>
    <x v="0"/>
    <x v="3"/>
    <x v="12"/>
    <s v="Red"/>
    <x v="303"/>
    <d v="2002-10-01T00:00:00"/>
    <n v="2443.35"/>
    <n v="1466.01"/>
    <n v="2"/>
    <n v="2932.02"/>
  </r>
  <r>
    <x v="0"/>
    <x v="0"/>
    <x v="3"/>
    <s v="Eastside Sporting Goods"/>
    <x v="0"/>
    <x v="3"/>
    <x v="12"/>
    <s v="Red"/>
    <x v="268"/>
    <d v="2002-10-01T00:00:00"/>
    <n v="2443.35"/>
    <n v="1308.9375"/>
    <n v="3"/>
    <n v="3926.8125"/>
  </r>
  <r>
    <x v="0"/>
    <x v="0"/>
    <x v="3"/>
    <s v="Eastside Sporting Goods"/>
    <x v="0"/>
    <x v="3"/>
    <x v="17"/>
    <s v="Yellow"/>
    <x v="284"/>
    <d v="2002-10-01T00:00:00"/>
    <n v="1120.49"/>
    <n v="600.26250000000005"/>
    <n v="5"/>
    <n v="3001.3125"/>
  </r>
  <r>
    <x v="0"/>
    <x v="0"/>
    <x v="3"/>
    <s v="Eastside Sporting Goods"/>
    <x v="0"/>
    <x v="3"/>
    <x v="3"/>
    <s v="Red"/>
    <x v="288"/>
    <d v="2002-10-01T00:00:00"/>
    <n v="782.99"/>
    <n v="469.79399999999998"/>
    <n v="4"/>
    <n v="1879.1759999999999"/>
  </r>
  <r>
    <x v="0"/>
    <x v="0"/>
    <x v="3"/>
    <s v="Eastside Sporting Goods"/>
    <x v="2"/>
    <x v="6"/>
    <x v="15"/>
    <s v="Yellow"/>
    <x v="291"/>
    <d v="2002-10-01T00:00:00"/>
    <n v="594.83000000000004"/>
    <n v="324.45269999999999"/>
    <n v="3"/>
    <n v="973.35809999999992"/>
  </r>
  <r>
    <x v="0"/>
    <x v="0"/>
    <x v="3"/>
    <s v="Eastside Sporting Goods"/>
    <x v="0"/>
    <x v="3"/>
    <x v="17"/>
    <s v="Yellow"/>
    <x v="284"/>
    <d v="2002-10-01T00:00:00"/>
    <n v="1120.49"/>
    <n v="600.26250000000005"/>
    <n v="6"/>
    <n v="3601.5750000000003"/>
  </r>
  <r>
    <x v="0"/>
    <x v="0"/>
    <x v="3"/>
    <s v="Eastside Sporting Goods"/>
    <x v="0"/>
    <x v="3"/>
    <x v="3"/>
    <s v="Red"/>
    <x v="301"/>
    <d v="2002-10-01T00:00:00"/>
    <n v="782.99"/>
    <n v="469.79399999999998"/>
    <n v="3"/>
    <n v="1409.3820000000001"/>
  </r>
  <r>
    <x v="0"/>
    <x v="0"/>
    <x v="3"/>
    <s v="Eastside Sporting Goods"/>
    <x v="1"/>
    <x v="10"/>
    <x v="29"/>
    <s v="Black"/>
    <x v="292"/>
    <d v="2002-10-01T00:00:00"/>
    <n v="24.49"/>
    <n v="14.1289"/>
    <n v="1"/>
    <n v="14.1289"/>
  </r>
  <r>
    <x v="0"/>
    <x v="0"/>
    <x v="3"/>
    <s v="Eastside Sporting Goods"/>
    <x v="2"/>
    <x v="6"/>
    <x v="15"/>
    <s v="Yellow"/>
    <x v="297"/>
    <d v="2002-10-01T00:00:00"/>
    <n v="594.83000000000004"/>
    <n v="324.45269999999999"/>
    <n v="2"/>
    <n v="648.90539999999999"/>
  </r>
  <r>
    <x v="0"/>
    <x v="0"/>
    <x v="3"/>
    <s v="Eastside Sporting Goods"/>
    <x v="0"/>
    <x v="3"/>
    <x v="17"/>
    <s v="Yellow"/>
    <x v="284"/>
    <d v="2002-10-01T00:00:00"/>
    <n v="1120.49"/>
    <n v="600.26250000000005"/>
    <n v="7"/>
    <n v="4201.8375000000005"/>
  </r>
  <r>
    <x v="0"/>
    <x v="0"/>
    <x v="3"/>
    <s v="Eastside Sporting Goods"/>
    <x v="0"/>
    <x v="3"/>
    <x v="3"/>
    <s v="Black"/>
    <x v="287"/>
    <d v="2002-10-01T00:00:00"/>
    <n v="782.99"/>
    <n v="469.79399999999998"/>
    <n v="7"/>
    <n v="3288.558"/>
  </r>
  <r>
    <x v="0"/>
    <x v="0"/>
    <x v="3"/>
    <s v="Eastside Sporting Goods"/>
    <x v="0"/>
    <x v="3"/>
    <x v="3"/>
    <s v="Black"/>
    <x v="295"/>
    <d v="2002-10-01T00:00:00"/>
    <n v="782.99"/>
    <n v="469.79399999999998"/>
    <n v="3"/>
    <n v="1409.3820000000001"/>
  </r>
  <r>
    <x v="0"/>
    <x v="0"/>
    <x v="3"/>
    <s v="Eastside Sporting Goods"/>
    <x v="1"/>
    <x v="11"/>
    <x v="24"/>
    <s v="Black"/>
    <x v="276"/>
    <d v="2002-10-01T00:00:00"/>
    <n v="74.989999999999995"/>
    <n v="44.994"/>
    <n v="5"/>
    <n v="224.97"/>
  </r>
  <r>
    <x v="0"/>
    <x v="0"/>
    <x v="3"/>
    <s v="Eastside Sporting Goods"/>
    <x v="2"/>
    <x v="6"/>
    <x v="15"/>
    <s v="Yellow"/>
    <x v="290"/>
    <d v="2002-10-01T00:00:00"/>
    <n v="594.83000000000004"/>
    <n v="324.45269999999999"/>
    <n v="1"/>
    <n v="324.45269999999999"/>
  </r>
  <r>
    <x v="0"/>
    <x v="0"/>
    <x v="3"/>
    <s v="Eastside Sporting Goods"/>
    <x v="0"/>
    <x v="3"/>
    <x v="12"/>
    <s v="Black"/>
    <x v="296"/>
    <d v="2002-10-01T00:00:00"/>
    <n v="2443.35"/>
    <n v="1308.9375"/>
    <n v="3"/>
    <n v="3926.8125"/>
  </r>
  <r>
    <x v="0"/>
    <x v="0"/>
    <x v="3"/>
    <s v="Eastside Sporting Goods"/>
    <x v="0"/>
    <x v="3"/>
    <x v="3"/>
    <s v="Black"/>
    <x v="289"/>
    <d v="2002-10-01T00:00:00"/>
    <n v="782.99"/>
    <n v="469.79399999999998"/>
    <n v="5"/>
    <n v="2348.9699999999998"/>
  </r>
  <r>
    <x v="0"/>
    <x v="0"/>
    <x v="3"/>
    <s v="Eastside Sporting Goods"/>
    <x v="0"/>
    <x v="3"/>
    <x v="3"/>
    <s v="Red"/>
    <x v="293"/>
    <d v="2002-10-01T00:00:00"/>
    <n v="782.99"/>
    <n v="469.79399999999998"/>
    <n v="2"/>
    <n v="939.58799999999997"/>
  </r>
  <r>
    <x v="0"/>
    <x v="0"/>
    <x v="3"/>
    <s v="Eastside Sporting Goods"/>
    <x v="2"/>
    <x v="6"/>
    <x v="8"/>
    <s v="Red"/>
    <x v="296"/>
    <d v="2002-10-01T00:00:00"/>
    <n v="337.22"/>
    <n v="202.33199999999999"/>
    <n v="4"/>
    <n v="809.32799999999997"/>
  </r>
  <r>
    <x v="0"/>
    <x v="0"/>
    <x v="3"/>
    <s v="Eastside Sporting Goods"/>
    <x v="1"/>
    <x v="4"/>
    <x v="5"/>
    <s v="Multi"/>
    <x v="299"/>
    <d v="2002-10-01T00:00:00"/>
    <n v="49.99"/>
    <n v="28.840399999999999"/>
    <n v="2"/>
    <n v="57.680799999999998"/>
  </r>
  <r>
    <x v="0"/>
    <x v="0"/>
    <x v="3"/>
    <s v="Eastside Sporting Goods"/>
    <x v="1"/>
    <x v="4"/>
    <x v="5"/>
    <s v="Multi"/>
    <x v="277"/>
    <d v="2002-10-01T00:00:00"/>
    <n v="49.99"/>
    <n v="28.840399999999999"/>
    <n v="4"/>
    <n v="115.3616"/>
  </r>
  <r>
    <x v="0"/>
    <x v="0"/>
    <x v="3"/>
    <s v="Eastside Sporting Goods"/>
    <x v="1"/>
    <x v="14"/>
    <x v="28"/>
    <s v="Black"/>
    <x v="296"/>
    <d v="2002-10-01T00:00:00"/>
    <n v="59.99"/>
    <n v="35.994"/>
    <n v="5"/>
    <n v="179.97"/>
  </r>
  <r>
    <x v="0"/>
    <x v="0"/>
    <x v="3"/>
    <s v="Eastside Sporting Goods"/>
    <x v="2"/>
    <x v="8"/>
    <x v="14"/>
    <s v="Black"/>
    <x v="295"/>
    <d v="2002-10-01T00:00:00"/>
    <n v="248.38499999999999"/>
    <n v="149.03100000000001"/>
    <n v="3"/>
    <n v="447.09300000000002"/>
  </r>
  <r>
    <x v="0"/>
    <x v="0"/>
    <x v="3"/>
    <s v="Eastside Sporting Goods"/>
    <x v="0"/>
    <x v="3"/>
    <x v="12"/>
    <s v="Black"/>
    <x v="290"/>
    <d v="2002-10-01T00:00:00"/>
    <n v="2443.35"/>
    <n v="1308.9375"/>
    <n v="7"/>
    <n v="9162.5625"/>
  </r>
  <r>
    <x v="0"/>
    <x v="0"/>
    <x v="3"/>
    <s v="Eastside Sporting Goods"/>
    <x v="0"/>
    <x v="3"/>
    <x v="12"/>
    <s v="Red"/>
    <x v="296"/>
    <d v="2002-10-01T00:00:00"/>
    <n v="2443.35"/>
    <n v="1466.01"/>
    <n v="2"/>
    <n v="2932.02"/>
  </r>
  <r>
    <x v="0"/>
    <x v="0"/>
    <x v="3"/>
    <s v="Eastside Sporting Goods"/>
    <x v="0"/>
    <x v="3"/>
    <x v="3"/>
    <s v="Black"/>
    <x v="277"/>
    <d v="2002-10-01T00:00:00"/>
    <n v="782.99"/>
    <n v="469.79399999999998"/>
    <n v="4"/>
    <n v="1879.1759999999999"/>
  </r>
  <r>
    <x v="0"/>
    <x v="0"/>
    <x v="3"/>
    <s v="Eastside Sporting Goods"/>
    <x v="0"/>
    <x v="3"/>
    <x v="3"/>
    <s v="Red"/>
    <x v="293"/>
    <d v="2002-10-01T00:00:00"/>
    <n v="782.99"/>
    <n v="469.79399999999998"/>
    <n v="3"/>
    <n v="1409.3820000000001"/>
  </r>
  <r>
    <x v="0"/>
    <x v="0"/>
    <x v="3"/>
    <s v="Eastside Sporting Goods"/>
    <x v="1"/>
    <x v="11"/>
    <x v="24"/>
    <s v="Black"/>
    <x v="276"/>
    <d v="2002-10-01T00:00:00"/>
    <n v="74.989999999999995"/>
    <n v="44.994"/>
    <n v="4"/>
    <n v="179.976"/>
  </r>
  <r>
    <x v="0"/>
    <x v="0"/>
    <x v="3"/>
    <s v="Eastside Sporting Goods"/>
    <x v="2"/>
    <x v="6"/>
    <x v="8"/>
    <s v="Red"/>
    <x v="293"/>
    <d v="2002-10-01T00:00:00"/>
    <n v="337.22"/>
    <n v="202.33199999999999"/>
    <n v="6"/>
    <n v="1213.992"/>
  </r>
  <r>
    <x v="0"/>
    <x v="0"/>
    <x v="3"/>
    <s v="Eastside Sporting Goods"/>
    <x v="2"/>
    <x v="8"/>
    <x v="13"/>
    <s v="Black"/>
    <x v="292"/>
    <d v="2002-10-01T00:00:00"/>
    <n v="330.06"/>
    <n v="198.036"/>
    <n v="4"/>
    <n v="792.14400000000001"/>
  </r>
  <r>
    <x v="0"/>
    <x v="0"/>
    <x v="3"/>
    <s v="Eastside Sporting Goods"/>
    <x v="2"/>
    <x v="6"/>
    <x v="8"/>
    <s v="Red"/>
    <x v="276"/>
    <d v="2002-10-01T00:00:00"/>
    <n v="337.22"/>
    <n v="202.33199999999999"/>
    <n v="1"/>
    <n v="202.33199999999999"/>
  </r>
  <r>
    <x v="0"/>
    <x v="0"/>
    <x v="3"/>
    <s v="Eastside Sporting Goods"/>
    <x v="0"/>
    <x v="3"/>
    <x v="3"/>
    <s v="Red"/>
    <x v="302"/>
    <d v="2002-10-01T00:00:00"/>
    <n v="782.99"/>
    <n v="469.79399999999998"/>
    <n v="4"/>
    <n v="1879.1759999999999"/>
  </r>
  <r>
    <x v="0"/>
    <x v="0"/>
    <x v="3"/>
    <s v="Eastside Sporting Goods"/>
    <x v="0"/>
    <x v="3"/>
    <x v="12"/>
    <s v="Black"/>
    <x v="281"/>
    <d v="2002-10-01T00:00:00"/>
    <n v="2443.35"/>
    <n v="1308.9375"/>
    <n v="2"/>
    <n v="2617.875"/>
  </r>
  <r>
    <x v="0"/>
    <x v="0"/>
    <x v="3"/>
    <s v="Eastside Sporting Goods"/>
    <x v="0"/>
    <x v="3"/>
    <x v="3"/>
    <s v="Black"/>
    <x v="276"/>
    <d v="2002-10-01T00:00:00"/>
    <n v="782.99"/>
    <n v="469.79399999999998"/>
    <n v="4"/>
    <n v="1879.1759999999999"/>
  </r>
  <r>
    <x v="0"/>
    <x v="0"/>
    <x v="3"/>
    <s v="Eastside Sporting Goods"/>
    <x v="0"/>
    <x v="3"/>
    <x v="12"/>
    <s v="Black"/>
    <x v="286"/>
    <d v="2002-10-01T00:00:00"/>
    <n v="2443.35"/>
    <n v="1308.9375"/>
    <n v="6"/>
    <n v="7853.625"/>
  </r>
  <r>
    <x v="0"/>
    <x v="0"/>
    <x v="0"/>
    <s v="Spoke Manufacturers"/>
    <x v="2"/>
    <x v="6"/>
    <x v="15"/>
    <s v="Yellow"/>
    <x v="284"/>
    <d v="2002-10-01T00:00:00"/>
    <n v="594.83000000000004"/>
    <n v="324.45269999999999"/>
    <n v="1"/>
    <n v="324.45269999999999"/>
  </r>
  <r>
    <x v="0"/>
    <x v="1"/>
    <x v="1"/>
    <s v="Leather Seat Factory"/>
    <x v="2"/>
    <x v="2"/>
    <x v="2"/>
    <s v="Black"/>
    <x v="293"/>
    <d v="2002-10-01T00:00:00"/>
    <n v="1349.6"/>
    <n v="736.14549999999997"/>
    <n v="4"/>
    <n v="2944.5819999999999"/>
  </r>
  <r>
    <x v="0"/>
    <x v="1"/>
    <x v="1"/>
    <s v="Leather Seat Factory"/>
    <x v="0"/>
    <x v="0"/>
    <x v="19"/>
    <s v="Black"/>
    <x v="298"/>
    <d v="2002-10-01T00:00:00"/>
    <n v="2294.9899999999998"/>
    <n v="1229.4589000000001"/>
    <n v="4"/>
    <n v="4917.8356000000003"/>
  </r>
  <r>
    <x v="0"/>
    <x v="1"/>
    <x v="1"/>
    <s v="Leather Seat Factory"/>
    <x v="0"/>
    <x v="0"/>
    <x v="19"/>
    <s v="Black"/>
    <x v="283"/>
    <d v="2002-10-01T00:00:00"/>
    <n v="2294.9899999999998"/>
    <n v="1229.4589000000001"/>
    <n v="1"/>
    <n v="1229.4589000000001"/>
  </r>
  <r>
    <x v="0"/>
    <x v="1"/>
    <x v="1"/>
    <s v="Leather Seat Factory"/>
    <x v="2"/>
    <x v="2"/>
    <x v="2"/>
    <s v="Silver"/>
    <x v="276"/>
    <d v="2002-10-01T00:00:00"/>
    <n v="1364.5"/>
    <n v="744.27269999999999"/>
    <n v="5"/>
    <n v="3721.3634999999999"/>
  </r>
  <r>
    <x v="0"/>
    <x v="1"/>
    <x v="1"/>
    <s v="Leather Seat Factory"/>
    <x v="2"/>
    <x v="16"/>
    <x v="46"/>
    <m/>
    <x v="295"/>
    <d v="2002-10-01T00:00:00"/>
    <n v="229.49"/>
    <n v="137.69399999999999"/>
    <n v="7"/>
    <n v="963.85799999999995"/>
  </r>
  <r>
    <x v="0"/>
    <x v="1"/>
    <x v="1"/>
    <s v="Leather Seat Factory"/>
    <x v="2"/>
    <x v="2"/>
    <x v="23"/>
    <s v="Black"/>
    <x v="279"/>
    <d v="2002-10-01T00:00:00"/>
    <n v="348.76"/>
    <n v="209.256"/>
    <n v="7"/>
    <n v="1464.7919999999999"/>
  </r>
  <r>
    <x v="0"/>
    <x v="1"/>
    <x v="1"/>
    <s v="Leather Seat Factory"/>
    <x v="1"/>
    <x v="10"/>
    <x v="21"/>
    <s v="Black"/>
    <x v="285"/>
    <d v="2002-10-01T00:00:00"/>
    <n v="37.99"/>
    <n v="22.794"/>
    <n v="4"/>
    <n v="91.176000000000002"/>
  </r>
  <r>
    <x v="0"/>
    <x v="1"/>
    <x v="1"/>
    <s v="Leather Seat Factory"/>
    <x v="0"/>
    <x v="0"/>
    <x v="19"/>
    <s v="Black"/>
    <x v="289"/>
    <d v="2002-10-01T00:00:00"/>
    <n v="2294.9899999999998"/>
    <n v="1229.4589000000001"/>
    <n v="2"/>
    <n v="2458.9178000000002"/>
  </r>
  <r>
    <x v="0"/>
    <x v="1"/>
    <x v="1"/>
    <s v="Leather Seat Factory"/>
    <x v="2"/>
    <x v="2"/>
    <x v="2"/>
    <s v="Black"/>
    <x v="301"/>
    <d v="2002-10-01T00:00:00"/>
    <n v="1349.6"/>
    <n v="736.14549999999997"/>
    <n v="5"/>
    <n v="3680.7275"/>
  </r>
  <r>
    <x v="0"/>
    <x v="1"/>
    <x v="1"/>
    <s v="Leather Seat Factory"/>
    <x v="0"/>
    <x v="0"/>
    <x v="19"/>
    <s v="Silver"/>
    <x v="283"/>
    <d v="2002-10-01T00:00:00"/>
    <n v="2319.9899999999998"/>
    <n v="1242.8517999999999"/>
    <n v="4"/>
    <n v="4971.4071999999996"/>
  </r>
  <r>
    <x v="0"/>
    <x v="1"/>
    <x v="1"/>
    <s v="Leather Seat Factory"/>
    <x v="1"/>
    <x v="10"/>
    <x v="21"/>
    <s v="Black"/>
    <x v="296"/>
    <d v="2002-10-01T00:00:00"/>
    <n v="37.99"/>
    <n v="22.034199999999998"/>
    <n v="11"/>
    <n v="242.37619999999998"/>
  </r>
  <r>
    <x v="0"/>
    <x v="1"/>
    <x v="1"/>
    <s v="Leather Seat Factory"/>
    <x v="2"/>
    <x v="16"/>
    <x v="42"/>
    <m/>
    <x v="294"/>
    <d v="2002-10-01T00:00:00"/>
    <n v="148.22"/>
    <n v="88.932000000000002"/>
    <n v="2"/>
    <n v="177.864"/>
  </r>
  <r>
    <x v="0"/>
    <x v="1"/>
    <x v="1"/>
    <s v="Leather Seat Factory"/>
    <x v="2"/>
    <x v="9"/>
    <x v="37"/>
    <m/>
    <x v="302"/>
    <d v="2002-10-01T00:00:00"/>
    <n v="44.54"/>
    <n v="24.294499999999999"/>
    <n v="7"/>
    <n v="170.0615"/>
  </r>
  <r>
    <x v="0"/>
    <x v="1"/>
    <x v="1"/>
    <s v="Leather Seat Factory"/>
    <x v="2"/>
    <x v="17"/>
    <x v="45"/>
    <m/>
    <x v="278"/>
    <d v="2002-10-01T00:00:00"/>
    <n v="124.73"/>
    <n v="74.837999999999994"/>
    <n v="4"/>
    <n v="299.35199999999998"/>
  </r>
  <r>
    <x v="0"/>
    <x v="1"/>
    <x v="1"/>
    <s v="Leather Seat Factory"/>
    <x v="0"/>
    <x v="0"/>
    <x v="35"/>
    <s v="Black"/>
    <x v="275"/>
    <d v="2002-10-01T00:00:00"/>
    <n v="1079.99"/>
    <n v="647.99400000000003"/>
    <n v="1"/>
    <n v="647.99400000000003"/>
  </r>
  <r>
    <x v="0"/>
    <x v="1"/>
    <x v="1"/>
    <s v="Leather Seat Factory"/>
    <x v="2"/>
    <x v="8"/>
    <x v="26"/>
    <s v="Black"/>
    <x v="298"/>
    <d v="2002-10-01T00:00:00"/>
    <n v="60.744999999999997"/>
    <n v="36.447000000000003"/>
    <n v="3"/>
    <n v="109.34100000000001"/>
  </r>
  <r>
    <x v="0"/>
    <x v="1"/>
    <x v="1"/>
    <s v="Leather Seat Factory"/>
    <x v="2"/>
    <x v="9"/>
    <x v="22"/>
    <m/>
    <x v="283"/>
    <d v="2002-10-01T00:00:00"/>
    <n v="61.92"/>
    <n v="32.648699999999998"/>
    <n v="12"/>
    <n v="391.78440000000001"/>
  </r>
  <r>
    <x v="0"/>
    <x v="1"/>
    <x v="1"/>
    <s v="Leather Seat Factory"/>
    <x v="2"/>
    <x v="8"/>
    <x v="20"/>
    <s v="Black"/>
    <x v="286"/>
    <d v="2002-10-01T00:00:00"/>
    <n v="327.21499999999997"/>
    <n v="196.32900000000001"/>
    <n v="6"/>
    <n v="1177.9740000000002"/>
  </r>
  <r>
    <x v="0"/>
    <x v="1"/>
    <x v="1"/>
    <s v="Leather Seat Factory"/>
    <x v="2"/>
    <x v="17"/>
    <x v="43"/>
    <m/>
    <x v="302"/>
    <d v="2002-10-01T00:00:00"/>
    <n v="102.29"/>
    <n v="59.328200000000002"/>
    <n v="13"/>
    <n v="771.26660000000004"/>
  </r>
  <r>
    <x v="0"/>
    <x v="1"/>
    <x v="1"/>
    <s v="Leather Seat Factory"/>
    <x v="0"/>
    <x v="0"/>
    <x v="35"/>
    <s v="Black"/>
    <x v="290"/>
    <d v="2002-10-01T00:00:00"/>
    <n v="1079.99"/>
    <n v="647.99400000000003"/>
    <n v="3"/>
    <n v="1943.982"/>
  </r>
  <r>
    <x v="0"/>
    <x v="1"/>
    <x v="1"/>
    <s v="Leather Seat Factory"/>
    <x v="2"/>
    <x v="2"/>
    <x v="2"/>
    <s v="Silver"/>
    <x v="275"/>
    <d v="2002-10-01T00:00:00"/>
    <n v="1364.5"/>
    <n v="744.27269999999999"/>
    <n v="1"/>
    <n v="744.27269999999999"/>
  </r>
  <r>
    <x v="0"/>
    <x v="1"/>
    <x v="1"/>
    <s v="Leather Seat Factory"/>
    <x v="0"/>
    <x v="0"/>
    <x v="35"/>
    <s v="Black"/>
    <x v="302"/>
    <d v="2002-10-01T00:00:00"/>
    <n v="1079.99"/>
    <n v="647.99400000000003"/>
    <n v="5"/>
    <n v="3239.9700000000003"/>
  </r>
  <r>
    <x v="0"/>
    <x v="1"/>
    <x v="1"/>
    <s v="Leather Seat Factory"/>
    <x v="0"/>
    <x v="0"/>
    <x v="35"/>
    <s v="Black"/>
    <x v="292"/>
    <d v="2002-10-01T00:00:00"/>
    <n v="1079.99"/>
    <n v="647.99400000000003"/>
    <n v="5"/>
    <n v="3239.9700000000003"/>
  </r>
  <r>
    <x v="0"/>
    <x v="1"/>
    <x v="1"/>
    <s v="Leather Seat Factory"/>
    <x v="2"/>
    <x v="2"/>
    <x v="38"/>
    <s v="Black"/>
    <x v="268"/>
    <d v="2002-10-01T00:00:00"/>
    <n v="348.76"/>
    <n v="209.256"/>
    <n v="6"/>
    <n v="1255.5360000000001"/>
  </r>
  <r>
    <x v="0"/>
    <x v="1"/>
    <x v="1"/>
    <s v="Leather Seat Factory"/>
    <x v="0"/>
    <x v="0"/>
    <x v="19"/>
    <s v="Silver"/>
    <x v="292"/>
    <d v="2002-10-01T00:00:00"/>
    <n v="2319.9899999999998"/>
    <n v="1242.8517999999999"/>
    <n v="8"/>
    <n v="9942.8143999999993"/>
  </r>
  <r>
    <x v="0"/>
    <x v="1"/>
    <x v="1"/>
    <s v="Leather Seat Factory"/>
    <x v="2"/>
    <x v="2"/>
    <x v="23"/>
    <s v="Black"/>
    <x v="268"/>
    <d v="2002-10-01T00:00:00"/>
    <n v="348.76"/>
    <n v="209.256"/>
    <n v="5"/>
    <n v="1046.28"/>
  </r>
  <r>
    <x v="0"/>
    <x v="1"/>
    <x v="1"/>
    <s v="Leather Seat Factory"/>
    <x v="0"/>
    <x v="0"/>
    <x v="19"/>
    <s v="Silver"/>
    <x v="285"/>
    <d v="2002-10-01T00:00:00"/>
    <n v="2319.9899999999998"/>
    <n v="1242.8517999999999"/>
    <n v="7"/>
    <n v="8699.9625999999989"/>
  </r>
  <r>
    <x v="0"/>
    <x v="0"/>
    <x v="3"/>
    <s v="Classic Cycle Store"/>
    <x v="0"/>
    <x v="0"/>
    <x v="19"/>
    <s v="Silver"/>
    <x v="283"/>
    <d v="2002-10-01T00:00:00"/>
    <n v="2319.9899999999998"/>
    <n v="1242.8517999999999"/>
    <n v="1"/>
    <n v="1242.8517999999999"/>
  </r>
  <r>
    <x v="0"/>
    <x v="0"/>
    <x v="3"/>
    <s v="Classic Cycle Store"/>
    <x v="2"/>
    <x v="2"/>
    <x v="23"/>
    <s v="Black"/>
    <x v="294"/>
    <d v="2002-10-01T00:00:00"/>
    <n v="348.76"/>
    <n v="209.256"/>
    <n v="1"/>
    <n v="209.256"/>
  </r>
  <r>
    <x v="0"/>
    <x v="0"/>
    <x v="3"/>
    <s v="Classic Cycle Store"/>
    <x v="0"/>
    <x v="0"/>
    <x v="35"/>
    <s v="Black"/>
    <x v="298"/>
    <d v="2002-10-01T00:00:00"/>
    <n v="1079.99"/>
    <n v="647.99400000000003"/>
    <n v="2"/>
    <n v="1295.9880000000001"/>
  </r>
  <r>
    <x v="0"/>
    <x v="0"/>
    <x v="3"/>
    <s v="Classic Cycle Store"/>
    <x v="2"/>
    <x v="8"/>
    <x v="34"/>
    <s v="Black"/>
    <x v="302"/>
    <d v="2002-10-01T00:00:00"/>
    <n v="209.02500000000001"/>
    <n v="125.41500000000001"/>
    <n v="1"/>
    <n v="125.41500000000001"/>
  </r>
  <r>
    <x v="0"/>
    <x v="0"/>
    <x v="3"/>
    <s v="Classic Cycle Store"/>
    <x v="0"/>
    <x v="0"/>
    <x v="19"/>
    <s v="Silver"/>
    <x v="301"/>
    <d v="2002-10-01T00:00:00"/>
    <n v="2319.9899999999998"/>
    <n v="1242.8517999999999"/>
    <n v="2"/>
    <n v="2485.7035999999998"/>
  </r>
  <r>
    <x v="0"/>
    <x v="0"/>
    <x v="3"/>
    <s v="Classic Cycle Store"/>
    <x v="1"/>
    <x v="10"/>
    <x v="21"/>
    <s v="Black"/>
    <x v="296"/>
    <d v="2002-10-01T00:00:00"/>
    <n v="37.99"/>
    <n v="22.794"/>
    <n v="4"/>
    <n v="91.176000000000002"/>
  </r>
  <r>
    <x v="0"/>
    <x v="0"/>
    <x v="3"/>
    <s v="Classic Cycle Store"/>
    <x v="2"/>
    <x v="2"/>
    <x v="2"/>
    <s v="Silver"/>
    <x v="280"/>
    <d v="2002-10-01T00:00:00"/>
    <n v="1364.5"/>
    <n v="744.27269999999999"/>
    <n v="1"/>
    <n v="744.27269999999999"/>
  </r>
  <r>
    <x v="0"/>
    <x v="0"/>
    <x v="3"/>
    <s v="Classic Cycle Store"/>
    <x v="0"/>
    <x v="0"/>
    <x v="19"/>
    <s v="Black"/>
    <x v="284"/>
    <d v="2002-10-01T00:00:00"/>
    <n v="2294.9899999999998"/>
    <n v="1229.4589000000001"/>
    <n v="4"/>
    <n v="4917.8356000000003"/>
  </r>
  <r>
    <x v="0"/>
    <x v="0"/>
    <x v="3"/>
    <s v="Classic Cycle Store"/>
    <x v="1"/>
    <x v="10"/>
    <x v="21"/>
    <s v="Black"/>
    <x v="295"/>
    <d v="2002-10-01T00:00:00"/>
    <n v="37.99"/>
    <n v="22.794"/>
    <n v="6"/>
    <n v="136.76400000000001"/>
  </r>
  <r>
    <x v="0"/>
    <x v="0"/>
    <x v="3"/>
    <s v="Classic Cycle Store"/>
    <x v="0"/>
    <x v="0"/>
    <x v="19"/>
    <s v="Black"/>
    <x v="286"/>
    <d v="2002-10-01T00:00:00"/>
    <n v="2294.9899999999998"/>
    <n v="1229.4589000000001"/>
    <n v="1"/>
    <n v="1229.4589000000001"/>
  </r>
  <r>
    <x v="0"/>
    <x v="0"/>
    <x v="3"/>
    <s v="Classic Cycle Store"/>
    <x v="0"/>
    <x v="0"/>
    <x v="19"/>
    <s v="Black"/>
    <x v="293"/>
    <d v="2002-10-01T00:00:00"/>
    <n v="2294.9899999999998"/>
    <n v="1229.4589000000001"/>
    <n v="3"/>
    <n v="3688.3767000000003"/>
  </r>
  <r>
    <x v="0"/>
    <x v="0"/>
    <x v="3"/>
    <s v="Classic Cycle Store"/>
    <x v="0"/>
    <x v="0"/>
    <x v="35"/>
    <s v="Black"/>
    <x v="274"/>
    <d v="2002-10-01T00:00:00"/>
    <n v="1079.99"/>
    <n v="647.99400000000003"/>
    <n v="3"/>
    <n v="1943.982"/>
  </r>
  <r>
    <x v="0"/>
    <x v="0"/>
    <x v="3"/>
    <s v="Classic Cycle Store"/>
    <x v="0"/>
    <x v="0"/>
    <x v="35"/>
    <s v="Black"/>
    <x v="292"/>
    <d v="2002-10-01T00:00:00"/>
    <n v="1079.99"/>
    <n v="647.99400000000003"/>
    <n v="2"/>
    <n v="1295.9880000000001"/>
  </r>
  <r>
    <x v="0"/>
    <x v="0"/>
    <x v="3"/>
    <s v="Classic Cycle Store"/>
    <x v="0"/>
    <x v="0"/>
    <x v="35"/>
    <s v="Black"/>
    <x v="288"/>
    <d v="2002-10-01T00:00:00"/>
    <n v="1079.99"/>
    <n v="647.99400000000003"/>
    <n v="3"/>
    <n v="1943.982"/>
  </r>
  <r>
    <x v="0"/>
    <x v="0"/>
    <x v="3"/>
    <s v="Classic Cycle Store"/>
    <x v="2"/>
    <x v="2"/>
    <x v="23"/>
    <s v="Black"/>
    <x v="276"/>
    <d v="2002-10-01T00:00:00"/>
    <n v="348.76"/>
    <n v="209.256"/>
    <n v="4"/>
    <n v="837.024"/>
  </r>
  <r>
    <x v="0"/>
    <x v="0"/>
    <x v="3"/>
    <s v="Classic Cycle Store"/>
    <x v="2"/>
    <x v="8"/>
    <x v="33"/>
    <s v="Black"/>
    <x v="294"/>
    <d v="2002-10-01T00:00:00"/>
    <n v="300.21499999999997"/>
    <n v="180.12899999999999"/>
    <n v="1"/>
    <n v="180.12899999999999"/>
  </r>
  <r>
    <x v="0"/>
    <x v="0"/>
    <x v="3"/>
    <s v="Classic Cycle Store"/>
    <x v="2"/>
    <x v="9"/>
    <x v="22"/>
    <m/>
    <x v="301"/>
    <d v="2002-10-01T00:00:00"/>
    <n v="61.92"/>
    <n v="33.774500000000003"/>
    <n v="5"/>
    <n v="168.8725"/>
  </r>
  <r>
    <x v="0"/>
    <x v="0"/>
    <x v="3"/>
    <s v="Classic Cycle Store"/>
    <x v="2"/>
    <x v="8"/>
    <x v="36"/>
    <s v="Black"/>
    <x v="301"/>
    <d v="2002-10-01T00:00:00"/>
    <n v="236.02500000000001"/>
    <n v="141.61500000000001"/>
    <n v="2"/>
    <n v="283.23"/>
  </r>
  <r>
    <x v="0"/>
    <x v="0"/>
    <x v="3"/>
    <s v="Classic Cycle Store"/>
    <x v="2"/>
    <x v="2"/>
    <x v="2"/>
    <s v="Black"/>
    <x v="301"/>
    <d v="2002-10-01T00:00:00"/>
    <n v="1349.6"/>
    <n v="736.14549999999997"/>
    <n v="3"/>
    <n v="2208.4364999999998"/>
  </r>
  <r>
    <x v="0"/>
    <x v="0"/>
    <x v="3"/>
    <s v="Classic Cycle Store"/>
    <x v="2"/>
    <x v="2"/>
    <x v="38"/>
    <s v="Black"/>
    <x v="288"/>
    <d v="2002-10-01T00:00:00"/>
    <n v="348.76"/>
    <n v="209.256"/>
    <n v="2"/>
    <n v="418.512"/>
  </r>
  <r>
    <x v="0"/>
    <x v="0"/>
    <x v="3"/>
    <s v="Classic Cycle Store"/>
    <x v="2"/>
    <x v="8"/>
    <x v="20"/>
    <s v="Black"/>
    <x v="303"/>
    <d v="2002-10-01T00:00:00"/>
    <n v="327.21499999999997"/>
    <n v="196.32900000000001"/>
    <n v="4"/>
    <n v="785.31600000000003"/>
  </r>
  <r>
    <x v="0"/>
    <x v="0"/>
    <x v="3"/>
    <s v="Classic Cycle Store"/>
    <x v="2"/>
    <x v="8"/>
    <x v="26"/>
    <s v="Black"/>
    <x v="282"/>
    <d v="2002-10-01T00:00:00"/>
    <n v="60.744999999999997"/>
    <n v="36.447000000000003"/>
    <n v="2"/>
    <n v="72.894000000000005"/>
  </r>
  <r>
    <x v="0"/>
    <x v="0"/>
    <x v="2"/>
    <s v="Roving Sports"/>
    <x v="3"/>
    <x v="7"/>
    <x v="10"/>
    <s v="Blue"/>
    <x v="292"/>
    <d v="2002-10-01T00:00:00"/>
    <n v="34.99"/>
    <n v="20.186499999999999"/>
    <n v="2"/>
    <n v="40.372999999999998"/>
  </r>
  <r>
    <x v="1"/>
    <x v="2"/>
    <x v="6"/>
    <s v="Full Sports Supply"/>
    <x v="0"/>
    <x v="0"/>
    <x v="19"/>
    <s v="Black"/>
    <x v="274"/>
    <d v="2002-10-01T00:00:00"/>
    <n v="2294.9899999999998"/>
    <n v="1229.4589000000001"/>
    <n v="2"/>
    <n v="2458.9178000000002"/>
  </r>
  <r>
    <x v="1"/>
    <x v="2"/>
    <x v="6"/>
    <s v="Full Sports Supply"/>
    <x v="1"/>
    <x v="10"/>
    <x v="21"/>
    <s v="Black"/>
    <x v="303"/>
    <d v="2002-10-01T00:00:00"/>
    <n v="37.99"/>
    <n v="22.794"/>
    <n v="5"/>
    <n v="113.97"/>
  </r>
  <r>
    <x v="1"/>
    <x v="2"/>
    <x v="6"/>
    <s v="Full Sports Supply"/>
    <x v="0"/>
    <x v="0"/>
    <x v="19"/>
    <s v="Black"/>
    <x v="280"/>
    <d v="2002-10-01T00:00:00"/>
    <n v="2294.9899999999998"/>
    <n v="1229.4589000000001"/>
    <n v="3"/>
    <n v="3688.3767000000003"/>
  </r>
  <r>
    <x v="1"/>
    <x v="2"/>
    <x v="6"/>
    <s v="Full Sports Supply"/>
    <x v="1"/>
    <x v="4"/>
    <x v="5"/>
    <s v="Multi"/>
    <x v="295"/>
    <d v="2002-10-01T00:00:00"/>
    <n v="49.99"/>
    <n v="28.840399999999999"/>
    <n v="3"/>
    <n v="86.521199999999993"/>
  </r>
  <r>
    <x v="1"/>
    <x v="2"/>
    <x v="6"/>
    <s v="Full Sports Supply"/>
    <x v="1"/>
    <x v="5"/>
    <x v="6"/>
    <s v="Multi"/>
    <x v="302"/>
    <d v="2002-10-01T00:00:00"/>
    <n v="8.99"/>
    <n v="5.1864999999999997"/>
    <n v="1"/>
    <n v="5.1864999999999997"/>
  </r>
  <r>
    <x v="1"/>
    <x v="2"/>
    <x v="6"/>
    <s v="Full Sports Supply"/>
    <x v="1"/>
    <x v="11"/>
    <x v="24"/>
    <s v="Black"/>
    <x v="278"/>
    <d v="2002-10-01T00:00:00"/>
    <n v="74.989999999999995"/>
    <n v="44.994"/>
    <n v="6"/>
    <n v="269.964"/>
  </r>
  <r>
    <x v="1"/>
    <x v="2"/>
    <x v="6"/>
    <s v="Full Sports Supply"/>
    <x v="1"/>
    <x v="10"/>
    <x v="21"/>
    <s v="Black"/>
    <x v="296"/>
    <d v="2002-10-01T00:00:00"/>
    <n v="37.99"/>
    <n v="22.794"/>
    <n v="9"/>
    <n v="205.14600000000002"/>
  </r>
  <r>
    <x v="1"/>
    <x v="2"/>
    <x v="6"/>
    <s v="Full Sports Supply"/>
    <x v="1"/>
    <x v="10"/>
    <x v="21"/>
    <s v="Black"/>
    <x v="291"/>
    <d v="2002-10-01T00:00:00"/>
    <n v="37.99"/>
    <n v="22.794"/>
    <n v="4"/>
    <n v="91.176000000000002"/>
  </r>
  <r>
    <x v="0"/>
    <x v="0"/>
    <x v="3"/>
    <s v="Curbside Universe"/>
    <x v="2"/>
    <x v="6"/>
    <x v="8"/>
    <s v="Black"/>
    <x v="286"/>
    <d v="2002-10-01T00:00:00"/>
    <n v="337.22"/>
    <n v="183.93819999999999"/>
    <n v="1"/>
    <n v="183.93819999999999"/>
  </r>
  <r>
    <x v="0"/>
    <x v="0"/>
    <x v="5"/>
    <s v="Active Systems"/>
    <x v="1"/>
    <x v="11"/>
    <x v="24"/>
    <s v="Black"/>
    <x v="268"/>
    <d v="2002-10-01T00:00:00"/>
    <n v="74.989999999999995"/>
    <n v="44.994"/>
    <n v="3"/>
    <n v="134.982"/>
  </r>
  <r>
    <x v="0"/>
    <x v="0"/>
    <x v="5"/>
    <s v="Active Systems"/>
    <x v="1"/>
    <x v="11"/>
    <x v="24"/>
    <s v="Black"/>
    <x v="284"/>
    <d v="2002-10-01T00:00:00"/>
    <n v="74.989999999999995"/>
    <n v="44.994"/>
    <n v="3"/>
    <n v="134.982"/>
  </r>
  <r>
    <x v="1"/>
    <x v="3"/>
    <x v="7"/>
    <s v="Number One Bike Co."/>
    <x v="0"/>
    <x v="3"/>
    <x v="3"/>
    <s v="Black"/>
    <x v="285"/>
    <d v="2002-10-01T00:00:00"/>
    <n v="782.99"/>
    <n v="469.79399999999998"/>
    <n v="3"/>
    <n v="1409.3820000000001"/>
  </r>
  <r>
    <x v="1"/>
    <x v="3"/>
    <x v="7"/>
    <s v="Number One Bike Co."/>
    <x v="0"/>
    <x v="3"/>
    <x v="3"/>
    <s v="Red"/>
    <x v="274"/>
    <d v="2002-10-01T00:00:00"/>
    <n v="782.99"/>
    <n v="469.79399999999998"/>
    <n v="7"/>
    <n v="3288.558"/>
  </r>
  <r>
    <x v="1"/>
    <x v="3"/>
    <x v="7"/>
    <s v="Number One Bike Co."/>
    <x v="0"/>
    <x v="3"/>
    <x v="3"/>
    <s v="Red"/>
    <x v="287"/>
    <d v="2002-10-01T00:00:00"/>
    <n v="782.99"/>
    <n v="469.79399999999998"/>
    <n v="2"/>
    <n v="939.58799999999997"/>
  </r>
  <r>
    <x v="1"/>
    <x v="3"/>
    <x v="7"/>
    <s v="Number One Bike Co."/>
    <x v="0"/>
    <x v="3"/>
    <x v="3"/>
    <s v="Red"/>
    <x v="286"/>
    <d v="2002-10-01T00:00:00"/>
    <n v="782.99"/>
    <n v="469.79399999999998"/>
    <n v="3"/>
    <n v="1409.3820000000001"/>
  </r>
  <r>
    <x v="1"/>
    <x v="3"/>
    <x v="7"/>
    <s v="Number One Bike Co."/>
    <x v="2"/>
    <x v="6"/>
    <x v="15"/>
    <s v="Yellow"/>
    <x v="275"/>
    <d v="2002-10-01T00:00:00"/>
    <n v="594.83000000000004"/>
    <n v="324.45269999999999"/>
    <n v="4"/>
    <n v="1297.8108"/>
  </r>
  <r>
    <x v="1"/>
    <x v="3"/>
    <x v="7"/>
    <s v="Number One Bike Co."/>
    <x v="3"/>
    <x v="7"/>
    <x v="10"/>
    <s v="Blue"/>
    <x v="302"/>
    <d v="2002-10-01T00:00:00"/>
    <n v="34.99"/>
    <n v="20.186499999999999"/>
    <n v="1"/>
    <n v="20.186499999999999"/>
  </r>
  <r>
    <x v="1"/>
    <x v="3"/>
    <x v="7"/>
    <s v="Number One Bike Co."/>
    <x v="0"/>
    <x v="3"/>
    <x v="3"/>
    <s v="Red"/>
    <x v="288"/>
    <d v="2002-10-01T00:00:00"/>
    <n v="782.99"/>
    <n v="469.79399999999998"/>
    <n v="1"/>
    <n v="469.79399999999998"/>
  </r>
  <r>
    <x v="1"/>
    <x v="3"/>
    <x v="7"/>
    <s v="Number One Bike Co."/>
    <x v="0"/>
    <x v="3"/>
    <x v="3"/>
    <s v="Black"/>
    <x v="290"/>
    <d v="2002-10-01T00:00:00"/>
    <n v="782.99"/>
    <n v="469.79399999999998"/>
    <n v="1"/>
    <n v="469.79399999999998"/>
  </r>
  <r>
    <x v="0"/>
    <x v="0"/>
    <x v="2"/>
    <s v="Friendly Bike Shop"/>
    <x v="0"/>
    <x v="3"/>
    <x v="17"/>
    <s v="Yellow"/>
    <x v="283"/>
    <d v="2002-10-01T00:00:00"/>
    <n v="1120.49"/>
    <n v="600.26250000000005"/>
    <n v="8"/>
    <n v="4802.1000000000004"/>
  </r>
  <r>
    <x v="0"/>
    <x v="0"/>
    <x v="2"/>
    <s v="Friendly Bike Shop"/>
    <x v="2"/>
    <x v="6"/>
    <x v="15"/>
    <s v="Yellow"/>
    <x v="279"/>
    <d v="2002-10-01T00:00:00"/>
    <n v="594.83000000000004"/>
    <n v="324.45269999999999"/>
    <n v="5"/>
    <n v="1622.2635"/>
  </r>
  <r>
    <x v="0"/>
    <x v="0"/>
    <x v="2"/>
    <s v="Friendly Bike Shop"/>
    <x v="0"/>
    <x v="3"/>
    <x v="3"/>
    <s v="Red"/>
    <x v="277"/>
    <d v="2002-10-01T00:00:00"/>
    <n v="782.99"/>
    <n v="454.13420000000002"/>
    <n v="14"/>
    <n v="6357.8788000000004"/>
  </r>
  <r>
    <x v="0"/>
    <x v="0"/>
    <x v="2"/>
    <s v="Friendly Bike Shop"/>
    <x v="2"/>
    <x v="6"/>
    <x v="8"/>
    <s v="Red"/>
    <x v="292"/>
    <d v="2002-10-01T00:00:00"/>
    <n v="337.22"/>
    <n v="202.33199999999999"/>
    <n v="4"/>
    <n v="809.32799999999997"/>
  </r>
  <r>
    <x v="0"/>
    <x v="0"/>
    <x v="2"/>
    <s v="Friendly Bike Shop"/>
    <x v="2"/>
    <x v="8"/>
    <x v="14"/>
    <s v="Black"/>
    <x v="285"/>
    <d v="2002-10-01T00:00:00"/>
    <n v="248.38499999999999"/>
    <n v="149.03100000000001"/>
    <n v="2"/>
    <n v="298.06200000000001"/>
  </r>
  <r>
    <x v="0"/>
    <x v="0"/>
    <x v="2"/>
    <s v="Friendly Bike Shop"/>
    <x v="0"/>
    <x v="3"/>
    <x v="17"/>
    <s v="Yellow"/>
    <x v="280"/>
    <d v="2002-10-01T00:00:00"/>
    <n v="1120.49"/>
    <n v="600.26250000000005"/>
    <n v="6"/>
    <n v="3601.5750000000003"/>
  </r>
  <r>
    <x v="0"/>
    <x v="0"/>
    <x v="2"/>
    <s v="Friendly Bike Shop"/>
    <x v="0"/>
    <x v="3"/>
    <x v="12"/>
    <s v="Black"/>
    <x v="280"/>
    <d v="2002-10-01T00:00:00"/>
    <n v="2443.35"/>
    <n v="1308.9375"/>
    <n v="6"/>
    <n v="7853.625"/>
  </r>
  <r>
    <x v="0"/>
    <x v="0"/>
    <x v="2"/>
    <s v="Friendly Bike Shop"/>
    <x v="0"/>
    <x v="3"/>
    <x v="3"/>
    <s v="Red"/>
    <x v="288"/>
    <d v="2002-10-01T00:00:00"/>
    <n v="782.99"/>
    <n v="469.79399999999998"/>
    <n v="9"/>
    <n v="4228.1459999999997"/>
  </r>
  <r>
    <x v="0"/>
    <x v="0"/>
    <x v="2"/>
    <s v="Friendly Bike Shop"/>
    <x v="2"/>
    <x v="6"/>
    <x v="8"/>
    <s v="Red"/>
    <x v="283"/>
    <d v="2002-10-01T00:00:00"/>
    <n v="337.22"/>
    <n v="202.33199999999999"/>
    <n v="4"/>
    <n v="809.32799999999997"/>
  </r>
  <r>
    <x v="0"/>
    <x v="0"/>
    <x v="2"/>
    <s v="Friendly Bike Shop"/>
    <x v="2"/>
    <x v="6"/>
    <x v="8"/>
    <s v="Red"/>
    <x v="300"/>
    <d v="2002-10-01T00:00:00"/>
    <n v="337.22"/>
    <n v="202.33199999999999"/>
    <n v="3"/>
    <n v="606.99599999999998"/>
  </r>
  <r>
    <x v="0"/>
    <x v="0"/>
    <x v="2"/>
    <s v="Friendly Bike Shop"/>
    <x v="0"/>
    <x v="3"/>
    <x v="3"/>
    <s v="Red"/>
    <x v="284"/>
    <d v="2002-10-01T00:00:00"/>
    <n v="782.99"/>
    <n v="469.79399999999998"/>
    <n v="10"/>
    <n v="4697.9399999999996"/>
  </r>
  <r>
    <x v="0"/>
    <x v="0"/>
    <x v="2"/>
    <s v="Friendly Bike Shop"/>
    <x v="0"/>
    <x v="3"/>
    <x v="3"/>
    <s v="Red"/>
    <x v="296"/>
    <d v="2002-10-01T00:00:00"/>
    <n v="782.99"/>
    <n v="469.79399999999998"/>
    <n v="6"/>
    <n v="2818.7640000000001"/>
  </r>
  <r>
    <x v="0"/>
    <x v="0"/>
    <x v="2"/>
    <s v="Friendly Bike Shop"/>
    <x v="0"/>
    <x v="3"/>
    <x v="12"/>
    <s v="Red"/>
    <x v="294"/>
    <d v="2002-10-01T00:00:00"/>
    <n v="2443.35"/>
    <n v="1466.01"/>
    <n v="1"/>
    <n v="1466.01"/>
  </r>
  <r>
    <x v="0"/>
    <x v="0"/>
    <x v="2"/>
    <s v="Friendly Bike Shop"/>
    <x v="2"/>
    <x v="8"/>
    <x v="13"/>
    <s v="Black"/>
    <x v="289"/>
    <d v="2002-10-01T00:00:00"/>
    <n v="330.06"/>
    <n v="198.036"/>
    <n v="1"/>
    <n v="198.036"/>
  </r>
  <r>
    <x v="0"/>
    <x v="0"/>
    <x v="2"/>
    <s v="Friendly Bike Shop"/>
    <x v="2"/>
    <x v="6"/>
    <x v="15"/>
    <s v="Yellow"/>
    <x v="277"/>
    <d v="2002-10-01T00:00:00"/>
    <n v="594.83000000000004"/>
    <n v="324.45269999999999"/>
    <n v="1"/>
    <n v="324.45269999999999"/>
  </r>
  <r>
    <x v="0"/>
    <x v="0"/>
    <x v="2"/>
    <s v="Friendly Bike Shop"/>
    <x v="0"/>
    <x v="3"/>
    <x v="3"/>
    <s v="Black"/>
    <x v="284"/>
    <d v="2002-10-01T00:00:00"/>
    <n v="782.99"/>
    <n v="469.79399999999998"/>
    <n v="8"/>
    <n v="3758.3519999999999"/>
  </r>
  <r>
    <x v="0"/>
    <x v="0"/>
    <x v="2"/>
    <s v="Friendly Bike Shop"/>
    <x v="0"/>
    <x v="3"/>
    <x v="3"/>
    <s v="Black"/>
    <x v="290"/>
    <d v="2002-10-01T00:00:00"/>
    <n v="782.99"/>
    <n v="469.79399999999998"/>
    <n v="7"/>
    <n v="3288.558"/>
  </r>
  <r>
    <x v="0"/>
    <x v="0"/>
    <x v="2"/>
    <s v="Friendly Bike Shop"/>
    <x v="2"/>
    <x v="6"/>
    <x v="8"/>
    <s v="Black"/>
    <x v="287"/>
    <d v="2002-10-01T00:00:00"/>
    <n v="337.22"/>
    <n v="183.93819999999999"/>
    <n v="7"/>
    <n v="1287.5673999999999"/>
  </r>
  <r>
    <x v="0"/>
    <x v="0"/>
    <x v="2"/>
    <s v="Friendly Bike Shop"/>
    <x v="3"/>
    <x v="15"/>
    <x v="30"/>
    <m/>
    <x v="280"/>
    <d v="2002-10-01T00:00:00"/>
    <n v="25"/>
    <n v="15"/>
    <n v="1"/>
    <n v="15"/>
  </r>
  <r>
    <x v="0"/>
    <x v="0"/>
    <x v="2"/>
    <s v="Friendly Bike Shop"/>
    <x v="1"/>
    <x v="10"/>
    <x v="29"/>
    <s v="Black"/>
    <x v="286"/>
    <d v="2002-10-01T00:00:00"/>
    <n v="24.49"/>
    <n v="14.1289"/>
    <n v="3"/>
    <n v="42.386699999999998"/>
  </r>
  <r>
    <x v="0"/>
    <x v="0"/>
    <x v="2"/>
    <s v="Friendly Bike Shop"/>
    <x v="0"/>
    <x v="3"/>
    <x v="12"/>
    <s v="Red"/>
    <x v="284"/>
    <d v="2002-10-01T00:00:00"/>
    <n v="2443.35"/>
    <n v="1466.01"/>
    <n v="5"/>
    <n v="7330.05"/>
  </r>
  <r>
    <x v="0"/>
    <x v="0"/>
    <x v="2"/>
    <s v="Friendly Bike Shop"/>
    <x v="0"/>
    <x v="3"/>
    <x v="3"/>
    <s v="Black"/>
    <x v="296"/>
    <d v="2002-10-01T00:00:00"/>
    <n v="782.99"/>
    <n v="454.13420000000002"/>
    <n v="12"/>
    <n v="5449.6104000000005"/>
  </r>
  <r>
    <x v="0"/>
    <x v="0"/>
    <x v="2"/>
    <s v="Friendly Bike Shop"/>
    <x v="2"/>
    <x v="6"/>
    <x v="8"/>
    <s v="Black"/>
    <x v="283"/>
    <d v="2002-10-01T00:00:00"/>
    <n v="337.22"/>
    <n v="183.93819999999999"/>
    <n v="7"/>
    <n v="1287.5673999999999"/>
  </r>
  <r>
    <x v="0"/>
    <x v="0"/>
    <x v="2"/>
    <s v="Friendly Bike Shop"/>
    <x v="0"/>
    <x v="3"/>
    <x v="12"/>
    <s v="Black"/>
    <x v="297"/>
    <d v="2002-10-01T00:00:00"/>
    <n v="2443.35"/>
    <n v="1308.9375"/>
    <n v="1"/>
    <n v="1308.9375"/>
  </r>
  <r>
    <x v="0"/>
    <x v="0"/>
    <x v="2"/>
    <s v="Friendly Bike Shop"/>
    <x v="2"/>
    <x v="6"/>
    <x v="8"/>
    <s v="Red"/>
    <x v="292"/>
    <d v="2002-10-01T00:00:00"/>
    <n v="337.22"/>
    <n v="202.33199999999999"/>
    <n v="3"/>
    <n v="606.99599999999998"/>
  </r>
  <r>
    <x v="0"/>
    <x v="0"/>
    <x v="2"/>
    <s v="Friendly Bike Shop"/>
    <x v="0"/>
    <x v="3"/>
    <x v="17"/>
    <s v="Yellow"/>
    <x v="279"/>
    <d v="2002-10-01T00:00:00"/>
    <n v="1120.49"/>
    <n v="600.26250000000005"/>
    <n v="1"/>
    <n v="600.26250000000005"/>
  </r>
  <r>
    <x v="0"/>
    <x v="0"/>
    <x v="2"/>
    <s v="Friendly Bike Shop"/>
    <x v="2"/>
    <x v="6"/>
    <x v="15"/>
    <s v="Yellow"/>
    <x v="290"/>
    <d v="2002-10-01T00:00:00"/>
    <n v="594.83000000000004"/>
    <n v="324.45269999999999"/>
    <n v="1"/>
    <n v="324.45269999999999"/>
  </r>
  <r>
    <x v="0"/>
    <x v="0"/>
    <x v="2"/>
    <s v="Friendly Bike Shop"/>
    <x v="0"/>
    <x v="3"/>
    <x v="3"/>
    <s v="Black"/>
    <x v="294"/>
    <d v="2002-10-01T00:00:00"/>
    <n v="782.99"/>
    <n v="469.79399999999998"/>
    <n v="9"/>
    <n v="4228.1459999999997"/>
  </r>
  <r>
    <x v="0"/>
    <x v="0"/>
    <x v="2"/>
    <s v="Friendly Bike Shop"/>
    <x v="0"/>
    <x v="3"/>
    <x v="3"/>
    <s v="Red"/>
    <x v="274"/>
    <d v="2002-10-01T00:00:00"/>
    <n v="782.99"/>
    <n v="469.79399999999998"/>
    <n v="5"/>
    <n v="2348.9699999999998"/>
  </r>
  <r>
    <x v="0"/>
    <x v="0"/>
    <x v="2"/>
    <s v="Friendly Bike Shop"/>
    <x v="2"/>
    <x v="8"/>
    <x v="18"/>
    <s v="Black"/>
    <x v="303"/>
    <d v="2002-10-01T00:00:00"/>
    <n v="112.565"/>
    <n v="67.539000000000001"/>
    <n v="3"/>
    <n v="202.61700000000002"/>
  </r>
  <r>
    <x v="0"/>
    <x v="0"/>
    <x v="4"/>
    <s v="Grease and Oil Products Company"/>
    <x v="1"/>
    <x v="11"/>
    <x v="24"/>
    <s v="Black"/>
    <x v="291"/>
    <d v="2002-10-01T00:00:00"/>
    <n v="74.989999999999995"/>
    <n v="44.994"/>
    <n v="6"/>
    <n v="269.964"/>
  </r>
  <r>
    <x v="0"/>
    <x v="0"/>
    <x v="4"/>
    <s v="Grease and Oil Products Company"/>
    <x v="0"/>
    <x v="3"/>
    <x v="3"/>
    <s v="Black"/>
    <x v="298"/>
    <d v="2002-10-01T00:00:00"/>
    <n v="782.99"/>
    <n v="469.79399999999998"/>
    <n v="1"/>
    <n v="469.79399999999998"/>
  </r>
  <r>
    <x v="0"/>
    <x v="0"/>
    <x v="4"/>
    <s v="Grease and Oil Products Company"/>
    <x v="1"/>
    <x v="4"/>
    <x v="5"/>
    <s v="Multi"/>
    <x v="279"/>
    <d v="2002-10-01T00:00:00"/>
    <n v="49.99"/>
    <n v="28.840399999999999"/>
    <n v="4"/>
    <n v="115.3616"/>
  </r>
  <r>
    <x v="0"/>
    <x v="0"/>
    <x v="4"/>
    <s v="Grease and Oil Products Company"/>
    <x v="0"/>
    <x v="3"/>
    <x v="3"/>
    <s v="Red"/>
    <x v="277"/>
    <d v="2002-10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283"/>
    <d v="2002-10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299"/>
    <d v="2002-10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281"/>
    <d v="2002-10-01T00:00:00"/>
    <n v="782.99"/>
    <n v="469.79399999999998"/>
    <n v="2"/>
    <n v="939.58799999999997"/>
  </r>
  <r>
    <x v="0"/>
    <x v="0"/>
    <x v="4"/>
    <s v="Grease and Oil Products Company"/>
    <x v="1"/>
    <x v="5"/>
    <x v="6"/>
    <s v="Multi"/>
    <x v="274"/>
    <d v="2002-10-01T00:00:00"/>
    <n v="8.99"/>
    <n v="5.1864999999999997"/>
    <n v="4"/>
    <n v="20.745999999999999"/>
  </r>
  <r>
    <x v="0"/>
    <x v="0"/>
    <x v="4"/>
    <s v="Grease and Oil Products Company"/>
    <x v="0"/>
    <x v="3"/>
    <x v="3"/>
    <s v="Black"/>
    <x v="275"/>
    <d v="2002-10-01T00:00:00"/>
    <n v="782.99"/>
    <n v="469.79399999999998"/>
    <n v="1"/>
    <n v="469.79399999999998"/>
  </r>
  <r>
    <x v="0"/>
    <x v="0"/>
    <x v="4"/>
    <s v="Grease and Oil Products Company"/>
    <x v="1"/>
    <x v="11"/>
    <x v="24"/>
    <s v="Black"/>
    <x v="288"/>
    <d v="2002-10-01T00:00:00"/>
    <n v="74.989999999999995"/>
    <n v="44.994"/>
    <n v="2"/>
    <n v="89.988"/>
  </r>
  <r>
    <x v="0"/>
    <x v="1"/>
    <x v="1"/>
    <s v="Citywide Service and Repair"/>
    <x v="2"/>
    <x v="6"/>
    <x v="8"/>
    <s v="Black"/>
    <x v="277"/>
    <d v="2002-10-01T00:00:00"/>
    <n v="337.22"/>
    <n v="183.93819999999999"/>
    <n v="2"/>
    <n v="367.87639999999999"/>
  </r>
  <r>
    <x v="0"/>
    <x v="1"/>
    <x v="1"/>
    <s v="Citywide Service and Repair"/>
    <x v="2"/>
    <x v="8"/>
    <x v="18"/>
    <s v="Black"/>
    <x v="285"/>
    <d v="2002-10-01T00:00:00"/>
    <n v="112.565"/>
    <n v="67.539000000000001"/>
    <n v="1"/>
    <n v="67.539000000000001"/>
  </r>
  <r>
    <x v="0"/>
    <x v="1"/>
    <x v="1"/>
    <s v="Citywide Service and Repair"/>
    <x v="1"/>
    <x v="11"/>
    <x v="24"/>
    <s v="Black"/>
    <x v="289"/>
    <d v="2002-10-01T00:00:00"/>
    <n v="74.989999999999995"/>
    <n v="44.994"/>
    <n v="6"/>
    <n v="269.964"/>
  </r>
  <r>
    <x v="0"/>
    <x v="1"/>
    <x v="1"/>
    <s v="Citywide Service and Repair"/>
    <x v="2"/>
    <x v="6"/>
    <x v="8"/>
    <s v="Red"/>
    <x v="281"/>
    <d v="2002-10-01T00:00:00"/>
    <n v="337.22"/>
    <n v="202.33199999999999"/>
    <n v="5"/>
    <n v="1011.66"/>
  </r>
  <r>
    <x v="0"/>
    <x v="1"/>
    <x v="1"/>
    <s v="Citywide Service and Repair"/>
    <x v="2"/>
    <x v="6"/>
    <x v="15"/>
    <s v="Yellow"/>
    <x v="299"/>
    <d v="2002-10-01T00:00:00"/>
    <n v="594.83000000000004"/>
    <n v="324.45269999999999"/>
    <n v="2"/>
    <n v="648.90539999999999"/>
  </r>
  <r>
    <x v="0"/>
    <x v="1"/>
    <x v="1"/>
    <s v="Citywide Service and Repair"/>
    <x v="2"/>
    <x v="6"/>
    <x v="8"/>
    <s v="Red"/>
    <x v="293"/>
    <d v="2002-10-01T00:00:00"/>
    <n v="337.22"/>
    <n v="202.33199999999999"/>
    <n v="2"/>
    <n v="404.66399999999999"/>
  </r>
  <r>
    <x v="0"/>
    <x v="1"/>
    <x v="1"/>
    <s v="Citywide Service and Repair"/>
    <x v="1"/>
    <x v="14"/>
    <x v="28"/>
    <s v="Black"/>
    <x v="291"/>
    <d v="2002-10-01T00:00:00"/>
    <n v="59.99"/>
    <n v="35.994"/>
    <n v="5"/>
    <n v="179.97"/>
  </r>
  <r>
    <x v="0"/>
    <x v="1"/>
    <x v="1"/>
    <s v="Citywide Service and Repair"/>
    <x v="1"/>
    <x v="10"/>
    <x v="29"/>
    <s v="Black"/>
    <x v="268"/>
    <d v="2002-10-01T00:00:00"/>
    <n v="24.49"/>
    <n v="14.1289"/>
    <n v="2"/>
    <n v="28.2578"/>
  </r>
  <r>
    <x v="0"/>
    <x v="1"/>
    <x v="1"/>
    <s v="Citywide Service and Repair"/>
    <x v="0"/>
    <x v="3"/>
    <x v="12"/>
    <s v="Red"/>
    <x v="291"/>
    <d v="2002-10-01T00:00:00"/>
    <n v="2443.35"/>
    <n v="1466.01"/>
    <n v="4"/>
    <n v="5864.04"/>
  </r>
  <r>
    <x v="0"/>
    <x v="1"/>
    <x v="1"/>
    <s v="Citywide Service and Repair"/>
    <x v="2"/>
    <x v="8"/>
    <x v="14"/>
    <s v="Black"/>
    <x v="288"/>
    <d v="2002-10-01T00:00:00"/>
    <n v="248.38499999999999"/>
    <n v="149.03100000000001"/>
    <n v="1"/>
    <n v="149.03100000000001"/>
  </r>
  <r>
    <x v="0"/>
    <x v="1"/>
    <x v="1"/>
    <s v="Citywide Service and Repair"/>
    <x v="0"/>
    <x v="3"/>
    <x v="3"/>
    <s v="Black"/>
    <x v="289"/>
    <d v="2002-10-01T00:00:00"/>
    <n v="782.99"/>
    <n v="469.79399999999998"/>
    <n v="1"/>
    <n v="469.79399999999998"/>
  </r>
  <r>
    <x v="0"/>
    <x v="1"/>
    <x v="1"/>
    <s v="Citywide Service and Repair"/>
    <x v="0"/>
    <x v="3"/>
    <x v="17"/>
    <s v="Yellow"/>
    <x v="301"/>
    <d v="2002-10-01T00:00:00"/>
    <n v="1120.49"/>
    <n v="600.26250000000005"/>
    <n v="1"/>
    <n v="600.26250000000005"/>
  </r>
  <r>
    <x v="0"/>
    <x v="1"/>
    <x v="1"/>
    <s v="Citywide Service and Repair"/>
    <x v="1"/>
    <x v="14"/>
    <x v="28"/>
    <s v="Black"/>
    <x v="281"/>
    <d v="2002-10-01T00:00:00"/>
    <n v="59.99"/>
    <n v="35.994"/>
    <n v="4"/>
    <n v="143.976"/>
  </r>
  <r>
    <x v="0"/>
    <x v="1"/>
    <x v="1"/>
    <s v="Citywide Service and Repair"/>
    <x v="1"/>
    <x v="11"/>
    <x v="24"/>
    <s v="Black"/>
    <x v="292"/>
    <d v="2002-10-01T00:00:00"/>
    <n v="74.989999999999995"/>
    <n v="44.994"/>
    <n v="2"/>
    <n v="89.988"/>
  </r>
  <r>
    <x v="0"/>
    <x v="1"/>
    <x v="1"/>
    <s v="Citywide Service and Repair"/>
    <x v="2"/>
    <x v="8"/>
    <x v="13"/>
    <s v="Black"/>
    <x v="292"/>
    <d v="2002-10-01T00:00:00"/>
    <n v="330.06"/>
    <n v="198.036"/>
    <n v="3"/>
    <n v="594.10799999999995"/>
  </r>
  <r>
    <x v="0"/>
    <x v="1"/>
    <x v="1"/>
    <s v="Citywide Service and Repair"/>
    <x v="1"/>
    <x v="14"/>
    <x v="28"/>
    <s v="Black"/>
    <x v="303"/>
    <d v="2002-10-01T00:00:00"/>
    <n v="59.99"/>
    <n v="35.994"/>
    <n v="6"/>
    <n v="215.964"/>
  </r>
  <r>
    <x v="0"/>
    <x v="1"/>
    <x v="1"/>
    <s v="Citywide Service and Repair"/>
    <x v="2"/>
    <x v="6"/>
    <x v="8"/>
    <s v="Red"/>
    <x v="286"/>
    <d v="2002-10-01T00:00:00"/>
    <n v="337.22"/>
    <n v="202.33199999999999"/>
    <n v="2"/>
    <n v="404.66399999999999"/>
  </r>
  <r>
    <x v="0"/>
    <x v="1"/>
    <x v="1"/>
    <s v="Citywide Service and Repair"/>
    <x v="2"/>
    <x v="9"/>
    <x v="16"/>
    <m/>
    <x v="268"/>
    <d v="2002-10-01T00:00:00"/>
    <n v="120.27"/>
    <n v="65.601799999999997"/>
    <n v="2"/>
    <n v="131.20359999999999"/>
  </r>
  <r>
    <x v="0"/>
    <x v="1"/>
    <x v="1"/>
    <s v="Citywide Service and Repair"/>
    <x v="1"/>
    <x v="4"/>
    <x v="5"/>
    <s v="Multi"/>
    <x v="292"/>
    <d v="2002-10-01T00:00:00"/>
    <n v="49.99"/>
    <n v="28.840399999999999"/>
    <n v="10"/>
    <n v="288.404"/>
  </r>
  <r>
    <x v="0"/>
    <x v="1"/>
    <x v="1"/>
    <s v="Citywide Service and Repair"/>
    <x v="0"/>
    <x v="3"/>
    <x v="12"/>
    <s v="Black"/>
    <x v="289"/>
    <d v="2002-10-01T00:00:00"/>
    <n v="2443.35"/>
    <n v="1308.9375"/>
    <n v="2"/>
    <n v="2617.875"/>
  </r>
  <r>
    <x v="0"/>
    <x v="1"/>
    <x v="1"/>
    <s v="Citywide Service and Repair"/>
    <x v="0"/>
    <x v="3"/>
    <x v="3"/>
    <s v="Red"/>
    <x v="283"/>
    <d v="2002-10-01T00:00:00"/>
    <n v="782.99"/>
    <n v="469.79399999999998"/>
    <n v="1"/>
    <n v="469.79399999999998"/>
  </r>
  <r>
    <x v="0"/>
    <x v="1"/>
    <x v="1"/>
    <s v="Citywide Service and Repair"/>
    <x v="2"/>
    <x v="6"/>
    <x v="8"/>
    <s v="Black"/>
    <x v="278"/>
    <d v="2002-10-01T00:00:00"/>
    <n v="337.22"/>
    <n v="183.93819999999999"/>
    <n v="1"/>
    <n v="183.93819999999999"/>
  </r>
  <r>
    <x v="0"/>
    <x v="1"/>
    <x v="1"/>
    <s v="Citywide Service and Repair"/>
    <x v="1"/>
    <x v="4"/>
    <x v="5"/>
    <s v="Multi"/>
    <x v="299"/>
    <d v="2002-10-01T00:00:00"/>
    <n v="49.99"/>
    <n v="28.840399999999999"/>
    <n v="3"/>
    <n v="86.521199999999993"/>
  </r>
  <r>
    <x v="0"/>
    <x v="1"/>
    <x v="1"/>
    <s v="Citywide Service and Repair"/>
    <x v="0"/>
    <x v="3"/>
    <x v="3"/>
    <s v="Red"/>
    <x v="299"/>
    <d v="2002-10-01T00:00:00"/>
    <n v="782.99"/>
    <n v="469.79399999999998"/>
    <n v="6"/>
    <n v="2818.7640000000001"/>
  </r>
  <r>
    <x v="0"/>
    <x v="1"/>
    <x v="1"/>
    <s v="Citywide Service and Repair"/>
    <x v="3"/>
    <x v="13"/>
    <x v="27"/>
    <m/>
    <x v="303"/>
    <d v="2002-10-01T00:00:00"/>
    <n v="19.989999999999998"/>
    <n v="11.994"/>
    <n v="4"/>
    <n v="47.975999999999999"/>
  </r>
  <r>
    <x v="0"/>
    <x v="1"/>
    <x v="1"/>
    <s v="Citywide Service and Repair"/>
    <x v="0"/>
    <x v="3"/>
    <x v="12"/>
    <s v="Red"/>
    <x v="278"/>
    <d v="2002-10-01T00:00:00"/>
    <n v="2443.35"/>
    <n v="1466.01"/>
    <n v="2"/>
    <n v="2932.02"/>
  </r>
  <r>
    <x v="0"/>
    <x v="1"/>
    <x v="1"/>
    <s v="Citywide Service and Repair"/>
    <x v="1"/>
    <x v="5"/>
    <x v="6"/>
    <s v="Multi"/>
    <x v="287"/>
    <d v="2002-10-01T00:00:00"/>
    <n v="8.99"/>
    <n v="5.1864999999999997"/>
    <n v="8"/>
    <n v="41.491999999999997"/>
  </r>
  <r>
    <x v="0"/>
    <x v="1"/>
    <x v="1"/>
    <s v="Citywide Service and Repair"/>
    <x v="0"/>
    <x v="3"/>
    <x v="3"/>
    <s v="Red"/>
    <x v="281"/>
    <d v="2002-10-01T00:00:00"/>
    <n v="782.99"/>
    <n v="469.79399999999998"/>
    <n v="3"/>
    <n v="1409.3820000000001"/>
  </r>
  <r>
    <x v="0"/>
    <x v="1"/>
    <x v="1"/>
    <s v="Citywide Service and Repair"/>
    <x v="0"/>
    <x v="3"/>
    <x v="12"/>
    <s v="Black"/>
    <x v="292"/>
    <d v="2002-10-01T00:00:00"/>
    <n v="2443.35"/>
    <n v="1308.9375"/>
    <n v="4"/>
    <n v="5235.75"/>
  </r>
  <r>
    <x v="0"/>
    <x v="1"/>
    <x v="1"/>
    <s v="Citywide Service and Repair"/>
    <x v="1"/>
    <x v="11"/>
    <x v="24"/>
    <s v="Black"/>
    <x v="276"/>
    <d v="2002-10-01T00:00:00"/>
    <n v="74.989999999999995"/>
    <n v="44.994"/>
    <n v="8"/>
    <n v="359.952"/>
  </r>
  <r>
    <x v="0"/>
    <x v="1"/>
    <x v="1"/>
    <s v="Citywide Service and Repair"/>
    <x v="2"/>
    <x v="6"/>
    <x v="11"/>
    <s v="Red"/>
    <x v="281"/>
    <d v="2002-10-01T00:00:00"/>
    <n v="1431.5"/>
    <n v="780.81820000000005"/>
    <n v="1"/>
    <n v="780.81820000000005"/>
  </r>
  <r>
    <x v="0"/>
    <x v="1"/>
    <x v="1"/>
    <s v="Citywide Service and Repair"/>
    <x v="3"/>
    <x v="15"/>
    <x v="30"/>
    <m/>
    <x v="277"/>
    <d v="2002-10-01T00:00:00"/>
    <n v="25"/>
    <n v="15"/>
    <n v="2"/>
    <n v="30"/>
  </r>
  <r>
    <x v="0"/>
    <x v="1"/>
    <x v="1"/>
    <s v="Citywide Service and Repair"/>
    <x v="0"/>
    <x v="3"/>
    <x v="3"/>
    <s v="Red"/>
    <x v="299"/>
    <d v="2002-10-01T00:00:00"/>
    <n v="782.99"/>
    <n v="469.79399999999998"/>
    <n v="3"/>
    <n v="1409.3820000000001"/>
  </r>
  <r>
    <x v="0"/>
    <x v="1"/>
    <x v="1"/>
    <s v="Citywide Service and Repair"/>
    <x v="2"/>
    <x v="6"/>
    <x v="11"/>
    <s v="Red"/>
    <x v="288"/>
    <d v="2002-10-01T00:00:00"/>
    <n v="1431.5"/>
    <n v="780.81820000000005"/>
    <n v="2"/>
    <n v="1561.6364000000001"/>
  </r>
  <r>
    <x v="0"/>
    <x v="1"/>
    <x v="1"/>
    <s v="Citywide Service and Repair"/>
    <x v="2"/>
    <x v="6"/>
    <x v="15"/>
    <s v="Yellow"/>
    <x v="295"/>
    <d v="2002-10-01T00:00:00"/>
    <n v="594.83000000000004"/>
    <n v="324.45269999999999"/>
    <n v="3"/>
    <n v="973.35809999999992"/>
  </r>
  <r>
    <x v="0"/>
    <x v="1"/>
    <x v="1"/>
    <s v="Citywide Service and Repair"/>
    <x v="1"/>
    <x v="4"/>
    <x v="5"/>
    <s v="Multi"/>
    <x v="279"/>
    <d v="2002-10-01T00:00:00"/>
    <n v="49.99"/>
    <n v="28.840399999999999"/>
    <n v="3"/>
    <n v="86.521199999999993"/>
  </r>
  <r>
    <x v="0"/>
    <x v="1"/>
    <x v="1"/>
    <s v="Citywide Service and Repair"/>
    <x v="2"/>
    <x v="6"/>
    <x v="15"/>
    <s v="Yellow"/>
    <x v="288"/>
    <d v="2002-10-01T00:00:00"/>
    <n v="594.83000000000004"/>
    <n v="324.45269999999999"/>
    <n v="3"/>
    <n v="973.35809999999992"/>
  </r>
  <r>
    <x v="0"/>
    <x v="1"/>
    <x v="1"/>
    <s v="Citywide Service and Repair"/>
    <x v="0"/>
    <x v="3"/>
    <x v="17"/>
    <s v="Yellow"/>
    <x v="303"/>
    <d v="2002-10-01T00:00:00"/>
    <n v="1120.49"/>
    <n v="600.26250000000005"/>
    <n v="3"/>
    <n v="1800.7875000000001"/>
  </r>
  <r>
    <x v="0"/>
    <x v="1"/>
    <x v="1"/>
    <s v="Citywide Service and Repair"/>
    <x v="3"/>
    <x v="7"/>
    <x v="10"/>
    <s v="Black"/>
    <x v="298"/>
    <d v="2002-10-01T00:00:00"/>
    <n v="34.99"/>
    <n v="20.186499999999999"/>
    <n v="5"/>
    <n v="100.93249999999999"/>
  </r>
  <r>
    <x v="0"/>
    <x v="1"/>
    <x v="1"/>
    <s v="Citywide Service and Repair"/>
    <x v="3"/>
    <x v="7"/>
    <x v="10"/>
    <s v="Red"/>
    <x v="297"/>
    <d v="2002-10-01T00:00:00"/>
    <n v="34.99"/>
    <n v="20.186499999999999"/>
    <n v="4"/>
    <n v="80.745999999999995"/>
  </r>
  <r>
    <x v="0"/>
    <x v="1"/>
    <x v="1"/>
    <s v="Citywide Service and Repair"/>
    <x v="1"/>
    <x v="10"/>
    <x v="29"/>
    <s v="Black"/>
    <x v="288"/>
    <d v="2002-10-01T00:00:00"/>
    <n v="24.49"/>
    <n v="14.1289"/>
    <n v="1"/>
    <n v="14.1289"/>
  </r>
  <r>
    <x v="0"/>
    <x v="1"/>
    <x v="1"/>
    <s v="Citywide Service and Repair"/>
    <x v="1"/>
    <x v="12"/>
    <x v="25"/>
    <s v="Multi"/>
    <x v="286"/>
    <d v="2002-10-01T00:00:00"/>
    <n v="89.99"/>
    <n v="53.994"/>
    <n v="4"/>
    <n v="215.976"/>
  </r>
  <r>
    <x v="0"/>
    <x v="1"/>
    <x v="1"/>
    <s v="Citywide Service and Repair"/>
    <x v="0"/>
    <x v="3"/>
    <x v="17"/>
    <s v="Yellow"/>
    <x v="298"/>
    <d v="2002-10-01T00:00:00"/>
    <n v="1120.49"/>
    <n v="600.26250000000005"/>
    <n v="2"/>
    <n v="1200.5250000000001"/>
  </r>
  <r>
    <x v="0"/>
    <x v="1"/>
    <x v="1"/>
    <s v="Citywide Service and Repair"/>
    <x v="1"/>
    <x v="12"/>
    <x v="25"/>
    <s v="Multi"/>
    <x v="285"/>
    <d v="2002-10-01T00:00:00"/>
    <n v="89.99"/>
    <n v="53.994"/>
    <n v="1"/>
    <n v="53.994"/>
  </r>
  <r>
    <x v="0"/>
    <x v="1"/>
    <x v="1"/>
    <s v="Citywide Service and Repair"/>
    <x v="1"/>
    <x v="12"/>
    <x v="25"/>
    <s v="Multi"/>
    <x v="278"/>
    <d v="2002-10-01T00:00:00"/>
    <n v="89.99"/>
    <n v="53.994"/>
    <n v="6"/>
    <n v="323.964"/>
  </r>
  <r>
    <x v="0"/>
    <x v="1"/>
    <x v="1"/>
    <s v="Citywide Service and Repair"/>
    <x v="0"/>
    <x v="3"/>
    <x v="3"/>
    <s v="Black"/>
    <x v="295"/>
    <d v="2002-10-01T00:00:00"/>
    <n v="782.99"/>
    <n v="469.79399999999998"/>
    <n v="7"/>
    <n v="3288.558"/>
  </r>
  <r>
    <x v="0"/>
    <x v="1"/>
    <x v="1"/>
    <s v="Citywide Service and Repair"/>
    <x v="0"/>
    <x v="3"/>
    <x v="3"/>
    <s v="Black"/>
    <x v="275"/>
    <d v="2002-10-01T00:00:00"/>
    <n v="782.99"/>
    <n v="469.79399999999998"/>
    <n v="5"/>
    <n v="2348.9699999999998"/>
  </r>
  <r>
    <x v="0"/>
    <x v="1"/>
    <x v="1"/>
    <s v="Citywide Service and Repair"/>
    <x v="2"/>
    <x v="6"/>
    <x v="8"/>
    <s v="Red"/>
    <x v="296"/>
    <d v="2002-10-01T00:00:00"/>
    <n v="337.22"/>
    <n v="202.33199999999999"/>
    <n v="3"/>
    <n v="606.99599999999998"/>
  </r>
  <r>
    <x v="0"/>
    <x v="1"/>
    <x v="1"/>
    <s v="Citywide Service and Repair"/>
    <x v="3"/>
    <x v="7"/>
    <x v="10"/>
    <s v="Blue"/>
    <x v="293"/>
    <d v="2002-10-01T00:00:00"/>
    <n v="34.99"/>
    <n v="20.186499999999999"/>
    <n v="9"/>
    <n v="181.67849999999999"/>
  </r>
  <r>
    <x v="0"/>
    <x v="0"/>
    <x v="0"/>
    <s v="Juvenile Sports Equipment"/>
    <x v="2"/>
    <x v="8"/>
    <x v="36"/>
    <s v="Black"/>
    <x v="277"/>
    <d v="2002-10-01T00:00:00"/>
    <n v="236.02500000000001"/>
    <n v="141.61500000000001"/>
    <n v="1"/>
    <n v="141.61500000000001"/>
  </r>
  <r>
    <x v="0"/>
    <x v="0"/>
    <x v="0"/>
    <s v="Juvenile Sports Equipment"/>
    <x v="1"/>
    <x v="10"/>
    <x v="29"/>
    <s v="Black"/>
    <x v="282"/>
    <d v="2002-10-01T00:00:00"/>
    <n v="24.49"/>
    <n v="14.1289"/>
    <n v="1"/>
    <n v="14.1289"/>
  </r>
  <r>
    <x v="0"/>
    <x v="0"/>
    <x v="0"/>
    <s v="Juvenile Sports Equipment"/>
    <x v="3"/>
    <x v="7"/>
    <x v="10"/>
    <s v="Red"/>
    <x v="274"/>
    <d v="2002-10-01T00:00:00"/>
    <n v="34.99"/>
    <n v="20.186499999999999"/>
    <n v="6"/>
    <n v="121.119"/>
  </r>
  <r>
    <x v="0"/>
    <x v="0"/>
    <x v="0"/>
    <s v="Juvenile Sports Equipment"/>
    <x v="2"/>
    <x v="8"/>
    <x v="26"/>
    <s v="Black"/>
    <x v="276"/>
    <d v="2002-10-01T00:00:00"/>
    <n v="60.744999999999997"/>
    <n v="36.447000000000003"/>
    <n v="3"/>
    <n v="109.34100000000001"/>
  </r>
  <r>
    <x v="0"/>
    <x v="0"/>
    <x v="0"/>
    <s v="Juvenile Sports Equipment"/>
    <x v="3"/>
    <x v="7"/>
    <x v="10"/>
    <s v="Black"/>
    <x v="285"/>
    <d v="2002-10-01T00:00:00"/>
    <n v="34.99"/>
    <n v="20.186499999999999"/>
    <n v="4"/>
    <n v="80.745999999999995"/>
  </r>
  <r>
    <x v="0"/>
    <x v="0"/>
    <x v="0"/>
    <s v="Juvenile Sports Equipment"/>
    <x v="0"/>
    <x v="0"/>
    <x v="19"/>
    <s v="Black"/>
    <x v="281"/>
    <d v="2002-10-01T00:00:00"/>
    <n v="2294.9899999999998"/>
    <n v="1229.4589000000001"/>
    <n v="4"/>
    <n v="4917.8356000000003"/>
  </r>
  <r>
    <x v="0"/>
    <x v="0"/>
    <x v="0"/>
    <s v="Juvenile Sports Equipment"/>
    <x v="2"/>
    <x v="2"/>
    <x v="2"/>
    <s v="Silver"/>
    <x v="294"/>
    <d v="2002-10-01T00:00:00"/>
    <n v="1364.5"/>
    <n v="744.27269999999999"/>
    <n v="1"/>
    <n v="744.27269999999999"/>
  </r>
  <r>
    <x v="0"/>
    <x v="0"/>
    <x v="0"/>
    <s v="Juvenile Sports Equipment"/>
    <x v="2"/>
    <x v="8"/>
    <x v="34"/>
    <s v="Black"/>
    <x v="276"/>
    <d v="2002-10-01T00:00:00"/>
    <n v="209.02500000000001"/>
    <n v="125.41500000000001"/>
    <n v="3"/>
    <n v="376.245"/>
  </r>
  <r>
    <x v="0"/>
    <x v="0"/>
    <x v="0"/>
    <s v="Juvenile Sports Equipment"/>
    <x v="1"/>
    <x v="11"/>
    <x v="24"/>
    <s v="Black"/>
    <x v="298"/>
    <d v="2002-10-01T00:00:00"/>
    <n v="74.989999999999995"/>
    <n v="44.994"/>
    <n v="2"/>
    <n v="89.988"/>
  </r>
  <r>
    <x v="0"/>
    <x v="0"/>
    <x v="0"/>
    <s v="Juvenile Sports Equipment"/>
    <x v="2"/>
    <x v="9"/>
    <x v="39"/>
    <m/>
    <x v="297"/>
    <d v="2002-10-01T00:00:00"/>
    <n v="120.27"/>
    <n v="65.601799999999997"/>
    <n v="2"/>
    <n v="131.20359999999999"/>
  </r>
  <r>
    <x v="0"/>
    <x v="0"/>
    <x v="0"/>
    <s v="Juvenile Sports Equipment"/>
    <x v="0"/>
    <x v="0"/>
    <x v="35"/>
    <s v="Black"/>
    <x v="303"/>
    <d v="2002-10-01T00:00:00"/>
    <n v="1079.99"/>
    <n v="647.99400000000003"/>
    <n v="2"/>
    <n v="1295.9880000000001"/>
  </r>
  <r>
    <x v="0"/>
    <x v="0"/>
    <x v="0"/>
    <s v="Juvenile Sports Equipment"/>
    <x v="0"/>
    <x v="0"/>
    <x v="35"/>
    <s v="Black"/>
    <x v="303"/>
    <d v="2002-10-01T00:00:00"/>
    <n v="1079.99"/>
    <n v="647.99400000000003"/>
    <n v="1"/>
    <n v="647.99400000000003"/>
  </r>
  <r>
    <x v="0"/>
    <x v="0"/>
    <x v="0"/>
    <s v="Juvenile Sports Equipment"/>
    <x v="2"/>
    <x v="2"/>
    <x v="2"/>
    <s v="Black"/>
    <x v="303"/>
    <d v="2002-10-01T00:00:00"/>
    <n v="1349.6"/>
    <n v="736.14549999999997"/>
    <n v="1"/>
    <n v="736.14549999999997"/>
  </r>
  <r>
    <x v="0"/>
    <x v="0"/>
    <x v="0"/>
    <s v="Juvenile Sports Equipment"/>
    <x v="3"/>
    <x v="7"/>
    <x v="10"/>
    <s v="Blue"/>
    <x v="286"/>
    <d v="2002-10-01T00:00:00"/>
    <n v="34.99"/>
    <n v="20.186499999999999"/>
    <n v="4"/>
    <n v="80.745999999999995"/>
  </r>
  <r>
    <x v="0"/>
    <x v="0"/>
    <x v="0"/>
    <s v="Juvenile Sports Equipment"/>
    <x v="1"/>
    <x v="10"/>
    <x v="21"/>
    <s v="Black"/>
    <x v="278"/>
    <d v="2002-10-01T00:00:00"/>
    <n v="37.99"/>
    <n v="22.034199999999998"/>
    <n v="14"/>
    <n v="308.47879999999998"/>
  </r>
  <r>
    <x v="0"/>
    <x v="0"/>
    <x v="0"/>
    <s v="Juvenile Sports Equipment"/>
    <x v="0"/>
    <x v="0"/>
    <x v="19"/>
    <s v="Silver"/>
    <x v="300"/>
    <d v="2002-10-01T00:00:00"/>
    <n v="2319.9899999999998"/>
    <n v="1242.8517999999999"/>
    <n v="5"/>
    <n v="6214.259"/>
  </r>
  <r>
    <x v="0"/>
    <x v="0"/>
    <x v="0"/>
    <s v="Juvenile Sports Equipment"/>
    <x v="1"/>
    <x v="4"/>
    <x v="5"/>
    <s v="Multi"/>
    <x v="283"/>
    <d v="2002-10-01T00:00:00"/>
    <n v="49.99"/>
    <n v="28.840399999999999"/>
    <n v="6"/>
    <n v="173.04239999999999"/>
  </r>
  <r>
    <x v="0"/>
    <x v="0"/>
    <x v="0"/>
    <s v="Juvenile Sports Equipment"/>
    <x v="0"/>
    <x v="0"/>
    <x v="19"/>
    <s v="Black"/>
    <x v="276"/>
    <d v="2002-10-01T00:00:00"/>
    <n v="2294.9899999999998"/>
    <n v="1229.4589000000001"/>
    <n v="1"/>
    <n v="1229.4589000000001"/>
  </r>
  <r>
    <x v="0"/>
    <x v="0"/>
    <x v="0"/>
    <s v="Juvenile Sports Equipment"/>
    <x v="1"/>
    <x v="12"/>
    <x v="25"/>
    <s v="Multi"/>
    <x v="282"/>
    <d v="2002-10-01T00:00:00"/>
    <n v="89.99"/>
    <n v="53.994"/>
    <n v="3"/>
    <n v="161.982"/>
  </r>
  <r>
    <x v="0"/>
    <x v="0"/>
    <x v="0"/>
    <s v="Juvenile Sports Equipment"/>
    <x v="0"/>
    <x v="0"/>
    <x v="19"/>
    <s v="Silver"/>
    <x v="281"/>
    <d v="2002-10-01T00:00:00"/>
    <n v="2319.9899999999998"/>
    <n v="1242.8517999999999"/>
    <n v="2"/>
    <n v="2485.7035999999998"/>
  </r>
  <r>
    <x v="0"/>
    <x v="0"/>
    <x v="0"/>
    <s v="Juvenile Sports Equipment"/>
    <x v="3"/>
    <x v="15"/>
    <x v="30"/>
    <m/>
    <x v="298"/>
    <d v="2002-10-01T00:00:00"/>
    <n v="25"/>
    <n v="15"/>
    <n v="4"/>
    <n v="60"/>
  </r>
  <r>
    <x v="0"/>
    <x v="0"/>
    <x v="0"/>
    <s v="Juvenile Sports Equipment"/>
    <x v="2"/>
    <x v="2"/>
    <x v="38"/>
    <s v="Black"/>
    <x v="274"/>
    <d v="2002-10-01T00:00:00"/>
    <n v="348.76"/>
    <n v="209.256"/>
    <n v="2"/>
    <n v="418.512"/>
  </r>
  <r>
    <x v="0"/>
    <x v="0"/>
    <x v="0"/>
    <s v="Juvenile Sports Equipment"/>
    <x v="2"/>
    <x v="8"/>
    <x v="32"/>
    <s v="Black"/>
    <x v="288"/>
    <d v="2002-10-01T00:00:00"/>
    <n v="87.745000000000005"/>
    <n v="52.646999999999998"/>
    <n v="4"/>
    <n v="210.58799999999999"/>
  </r>
  <r>
    <x v="0"/>
    <x v="0"/>
    <x v="0"/>
    <s v="Juvenile Sports Equipment"/>
    <x v="1"/>
    <x v="14"/>
    <x v="28"/>
    <s v="Black"/>
    <x v="292"/>
    <d v="2002-10-01T00:00:00"/>
    <n v="59.99"/>
    <n v="35.994"/>
    <n v="4"/>
    <n v="143.976"/>
  </r>
  <r>
    <x v="0"/>
    <x v="0"/>
    <x v="0"/>
    <s v="Juvenile Sports Equipment"/>
    <x v="1"/>
    <x v="4"/>
    <x v="5"/>
    <s v="Multi"/>
    <x v="268"/>
    <d v="2002-10-01T00:00:00"/>
    <n v="49.99"/>
    <n v="28.840399999999999"/>
    <n v="3"/>
    <n v="86.521199999999993"/>
  </r>
  <r>
    <x v="0"/>
    <x v="0"/>
    <x v="0"/>
    <s v="Juvenile Sports Equipment"/>
    <x v="2"/>
    <x v="2"/>
    <x v="23"/>
    <s v="Black"/>
    <x v="300"/>
    <d v="2002-10-01T00:00:00"/>
    <n v="348.76"/>
    <n v="209.256"/>
    <n v="3"/>
    <n v="627.76800000000003"/>
  </r>
  <r>
    <x v="0"/>
    <x v="0"/>
    <x v="0"/>
    <s v="Juvenile Sports Equipment"/>
    <x v="0"/>
    <x v="0"/>
    <x v="35"/>
    <s v="Black"/>
    <x v="284"/>
    <d v="2002-10-01T00:00:00"/>
    <n v="1079.99"/>
    <n v="647.99400000000003"/>
    <n v="3"/>
    <n v="1943.982"/>
  </r>
  <r>
    <x v="0"/>
    <x v="0"/>
    <x v="0"/>
    <s v="Juvenile Sports Equipment"/>
    <x v="1"/>
    <x v="10"/>
    <x v="21"/>
    <s v="Black"/>
    <x v="302"/>
    <d v="2002-10-01T00:00:00"/>
    <n v="37.99"/>
    <n v="20.894500000000001"/>
    <n v="18"/>
    <n v="376.101"/>
  </r>
  <r>
    <x v="0"/>
    <x v="0"/>
    <x v="0"/>
    <s v="Juvenile Sports Equipment"/>
    <x v="1"/>
    <x v="4"/>
    <x v="5"/>
    <s v="Multi"/>
    <x v="299"/>
    <d v="2002-10-01T00:00:00"/>
    <n v="49.99"/>
    <n v="28.840399999999999"/>
    <n v="6"/>
    <n v="173.04239999999999"/>
  </r>
  <r>
    <x v="0"/>
    <x v="0"/>
    <x v="0"/>
    <s v="Juvenile Sports Equipment"/>
    <x v="3"/>
    <x v="13"/>
    <x v="27"/>
    <m/>
    <x v="282"/>
    <d v="2002-10-01T00:00:00"/>
    <n v="19.989999999999998"/>
    <n v="11.994"/>
    <n v="2"/>
    <n v="23.988"/>
  </r>
  <r>
    <x v="0"/>
    <x v="0"/>
    <x v="0"/>
    <s v="Juvenile Sports Equipment"/>
    <x v="1"/>
    <x v="11"/>
    <x v="24"/>
    <s v="Black"/>
    <x v="285"/>
    <d v="2002-10-01T00:00:00"/>
    <n v="74.989999999999995"/>
    <n v="44.994"/>
    <n v="2"/>
    <n v="89.988"/>
  </r>
  <r>
    <x v="0"/>
    <x v="0"/>
    <x v="0"/>
    <s v="Juvenile Sports Equipment"/>
    <x v="1"/>
    <x v="5"/>
    <x v="6"/>
    <s v="Multi"/>
    <x v="299"/>
    <d v="2002-10-01T00:00:00"/>
    <n v="8.99"/>
    <n v="5.1864999999999997"/>
    <n v="2"/>
    <n v="10.372999999999999"/>
  </r>
  <r>
    <x v="0"/>
    <x v="0"/>
    <x v="0"/>
    <s v="Juvenile Sports Equipment"/>
    <x v="0"/>
    <x v="0"/>
    <x v="19"/>
    <s v="Silver"/>
    <x v="277"/>
    <d v="2002-10-01T00:00:00"/>
    <n v="2319.9899999999998"/>
    <n v="1242.8517999999999"/>
    <n v="2"/>
    <n v="2485.7035999999998"/>
  </r>
  <r>
    <x v="0"/>
    <x v="0"/>
    <x v="0"/>
    <s v="Juvenile Sports Equipment"/>
    <x v="0"/>
    <x v="0"/>
    <x v="35"/>
    <s v="Black"/>
    <x v="276"/>
    <d v="2002-10-01T00:00:00"/>
    <n v="1079.99"/>
    <n v="647.99400000000003"/>
    <n v="2"/>
    <n v="1295.9880000000001"/>
  </r>
  <r>
    <x v="0"/>
    <x v="0"/>
    <x v="0"/>
    <s v="Juvenile Sports Equipment"/>
    <x v="2"/>
    <x v="8"/>
    <x v="20"/>
    <s v="Black"/>
    <x v="297"/>
    <d v="2002-10-01T00:00:00"/>
    <n v="327.21499999999997"/>
    <n v="196.32900000000001"/>
    <n v="3"/>
    <n v="588.98700000000008"/>
  </r>
  <r>
    <x v="0"/>
    <x v="0"/>
    <x v="2"/>
    <s v="All Cycle Shop"/>
    <x v="1"/>
    <x v="10"/>
    <x v="21"/>
    <s v="Black"/>
    <x v="282"/>
    <d v="2002-10-01T00:00:00"/>
    <n v="37.99"/>
    <n v="22.794"/>
    <n v="5"/>
    <n v="113.97"/>
  </r>
  <r>
    <x v="1"/>
    <x v="2"/>
    <x v="6"/>
    <s v="Recreation Toy Store"/>
    <x v="2"/>
    <x v="8"/>
    <x v="33"/>
    <s v="Black"/>
    <x v="279"/>
    <d v="2002-10-01T00:00:00"/>
    <n v="300.21499999999997"/>
    <n v="180.12899999999999"/>
    <n v="1"/>
    <n v="180.12899999999999"/>
  </r>
  <r>
    <x v="1"/>
    <x v="2"/>
    <x v="6"/>
    <s v="Recreation Toy Store"/>
    <x v="3"/>
    <x v="15"/>
    <x v="30"/>
    <m/>
    <x v="303"/>
    <d v="2002-10-01T00:00:00"/>
    <n v="25"/>
    <n v="15"/>
    <n v="1"/>
    <n v="15"/>
  </r>
  <r>
    <x v="1"/>
    <x v="2"/>
    <x v="6"/>
    <s v="Recreation Toy Store"/>
    <x v="1"/>
    <x v="10"/>
    <x v="29"/>
    <s v="Black"/>
    <x v="302"/>
    <d v="2002-10-01T00:00:00"/>
    <n v="24.49"/>
    <n v="14.1289"/>
    <n v="3"/>
    <n v="42.386699999999998"/>
  </r>
  <r>
    <x v="1"/>
    <x v="2"/>
    <x v="6"/>
    <s v="Recreation Toy Store"/>
    <x v="1"/>
    <x v="10"/>
    <x v="21"/>
    <s v="Black"/>
    <x v="282"/>
    <d v="2002-10-01T00:00:00"/>
    <n v="37.99"/>
    <n v="22.794"/>
    <n v="2"/>
    <n v="45.588000000000001"/>
  </r>
  <r>
    <x v="1"/>
    <x v="2"/>
    <x v="6"/>
    <s v="Recreation Toy Store"/>
    <x v="2"/>
    <x v="9"/>
    <x v="39"/>
    <m/>
    <x v="281"/>
    <d v="2002-10-01T00:00:00"/>
    <n v="120.27"/>
    <n v="65.601799999999997"/>
    <n v="1"/>
    <n v="65.601799999999997"/>
  </r>
  <r>
    <x v="1"/>
    <x v="2"/>
    <x v="6"/>
    <s v="Spare Parts Co."/>
    <x v="1"/>
    <x v="10"/>
    <x v="21"/>
    <s v="Black"/>
    <x v="276"/>
    <d v="2002-10-01T00:00:00"/>
    <n v="37.99"/>
    <n v="20.894500000000001"/>
    <n v="21"/>
    <n v="438.78450000000004"/>
  </r>
  <r>
    <x v="1"/>
    <x v="2"/>
    <x v="6"/>
    <s v="Spare Parts Co."/>
    <x v="2"/>
    <x v="8"/>
    <x v="20"/>
    <s v="Black"/>
    <x v="287"/>
    <d v="2002-10-01T00:00:00"/>
    <n v="327.21499999999997"/>
    <n v="196.32900000000001"/>
    <n v="2"/>
    <n v="392.65800000000002"/>
  </r>
  <r>
    <x v="1"/>
    <x v="2"/>
    <x v="6"/>
    <s v="Spare Parts Co."/>
    <x v="1"/>
    <x v="4"/>
    <x v="5"/>
    <s v="Multi"/>
    <x v="277"/>
    <d v="2002-10-01T00:00:00"/>
    <n v="49.99"/>
    <n v="28.840399999999999"/>
    <n v="5"/>
    <n v="144.202"/>
  </r>
  <r>
    <x v="1"/>
    <x v="2"/>
    <x v="6"/>
    <s v="Spare Parts Co."/>
    <x v="0"/>
    <x v="0"/>
    <x v="19"/>
    <s v="Black"/>
    <x v="280"/>
    <d v="2002-10-01T00:00:00"/>
    <n v="2294.9899999999998"/>
    <n v="1229.4589000000001"/>
    <n v="2"/>
    <n v="2458.9178000000002"/>
  </r>
  <r>
    <x v="1"/>
    <x v="2"/>
    <x v="6"/>
    <s v="Spare Parts Co."/>
    <x v="2"/>
    <x v="2"/>
    <x v="38"/>
    <s v="Black"/>
    <x v="280"/>
    <d v="2002-10-01T00:00:00"/>
    <n v="348.76"/>
    <n v="209.256"/>
    <n v="2"/>
    <n v="418.512"/>
  </r>
  <r>
    <x v="1"/>
    <x v="2"/>
    <x v="6"/>
    <s v="Spare Parts Co."/>
    <x v="3"/>
    <x v="7"/>
    <x v="10"/>
    <s v="Black"/>
    <x v="303"/>
    <d v="2002-10-01T00:00:00"/>
    <n v="34.99"/>
    <n v="20.186499999999999"/>
    <n v="4"/>
    <n v="80.745999999999995"/>
  </r>
  <r>
    <x v="1"/>
    <x v="2"/>
    <x v="6"/>
    <s v="Spare Parts Co."/>
    <x v="0"/>
    <x v="0"/>
    <x v="35"/>
    <s v="Black"/>
    <x v="277"/>
    <d v="2002-10-01T00:00:00"/>
    <n v="1079.99"/>
    <n v="647.99400000000003"/>
    <n v="6"/>
    <n v="3887.9639999999999"/>
  </r>
  <r>
    <x v="1"/>
    <x v="2"/>
    <x v="6"/>
    <s v="Spare Parts Co."/>
    <x v="1"/>
    <x v="12"/>
    <x v="25"/>
    <s v="Multi"/>
    <x v="294"/>
    <d v="2002-10-01T00:00:00"/>
    <n v="89.99"/>
    <n v="53.994"/>
    <n v="5"/>
    <n v="269.97000000000003"/>
  </r>
  <r>
    <x v="1"/>
    <x v="2"/>
    <x v="6"/>
    <s v="Spare Parts Co."/>
    <x v="0"/>
    <x v="0"/>
    <x v="35"/>
    <s v="Black"/>
    <x v="288"/>
    <d v="2002-10-01T00:00:00"/>
    <n v="1079.99"/>
    <n v="647.99400000000003"/>
    <n v="1"/>
    <n v="647.99400000000003"/>
  </r>
  <r>
    <x v="1"/>
    <x v="2"/>
    <x v="6"/>
    <s v="Spare Parts Co."/>
    <x v="2"/>
    <x v="8"/>
    <x v="33"/>
    <s v="Black"/>
    <x v="301"/>
    <d v="2002-10-01T00:00:00"/>
    <n v="300.21499999999997"/>
    <n v="180.12899999999999"/>
    <n v="1"/>
    <n v="180.12899999999999"/>
  </r>
  <r>
    <x v="1"/>
    <x v="2"/>
    <x v="6"/>
    <s v="Spare Parts Co."/>
    <x v="1"/>
    <x v="4"/>
    <x v="5"/>
    <s v="Multi"/>
    <x v="299"/>
    <d v="2002-10-01T00:00:00"/>
    <n v="49.99"/>
    <n v="28.840399999999999"/>
    <n v="3"/>
    <n v="86.521199999999993"/>
  </r>
  <r>
    <x v="1"/>
    <x v="2"/>
    <x v="6"/>
    <s v="Spare Parts Co."/>
    <x v="2"/>
    <x v="9"/>
    <x v="22"/>
    <m/>
    <x v="295"/>
    <d v="2002-10-01T00:00:00"/>
    <n v="61.92"/>
    <n v="33.774500000000003"/>
    <n v="2"/>
    <n v="67.549000000000007"/>
  </r>
  <r>
    <x v="1"/>
    <x v="2"/>
    <x v="6"/>
    <s v="Spare Parts Co."/>
    <x v="1"/>
    <x v="5"/>
    <x v="6"/>
    <s v="Multi"/>
    <x v="284"/>
    <d v="2002-10-01T00:00:00"/>
    <n v="8.99"/>
    <n v="5.1864999999999997"/>
    <n v="4"/>
    <n v="20.745999999999999"/>
  </r>
  <r>
    <x v="1"/>
    <x v="2"/>
    <x v="6"/>
    <s v="Spare Parts Co."/>
    <x v="3"/>
    <x v="7"/>
    <x v="10"/>
    <s v="Red"/>
    <x v="302"/>
    <d v="2002-10-01T00:00:00"/>
    <n v="34.99"/>
    <n v="20.186499999999999"/>
    <n v="1"/>
    <n v="20.186499999999999"/>
  </r>
  <r>
    <x v="1"/>
    <x v="2"/>
    <x v="6"/>
    <s v="Spare Parts Co."/>
    <x v="2"/>
    <x v="2"/>
    <x v="23"/>
    <s v="Black"/>
    <x v="275"/>
    <d v="2002-10-01T00:00:00"/>
    <n v="348.76"/>
    <n v="209.256"/>
    <n v="5"/>
    <n v="1046.28"/>
  </r>
  <r>
    <x v="1"/>
    <x v="2"/>
    <x v="6"/>
    <s v="Spare Parts Co."/>
    <x v="3"/>
    <x v="13"/>
    <x v="27"/>
    <m/>
    <x v="300"/>
    <d v="2002-10-01T00:00:00"/>
    <n v="19.989999999999998"/>
    <n v="11.994"/>
    <n v="2"/>
    <n v="23.988"/>
  </r>
  <r>
    <x v="1"/>
    <x v="2"/>
    <x v="6"/>
    <s v="Spare Parts Co."/>
    <x v="2"/>
    <x v="2"/>
    <x v="2"/>
    <s v="Silver"/>
    <x v="280"/>
    <d v="2002-10-01T00:00:00"/>
    <n v="1364.5"/>
    <n v="744.27269999999999"/>
    <n v="2"/>
    <n v="1488.5454"/>
  </r>
  <r>
    <x v="1"/>
    <x v="2"/>
    <x v="6"/>
    <s v="Spare Parts Co."/>
    <x v="0"/>
    <x v="0"/>
    <x v="35"/>
    <s v="Black"/>
    <x v="276"/>
    <d v="2002-10-01T00:00:00"/>
    <n v="1079.99"/>
    <n v="647.99400000000003"/>
    <n v="6"/>
    <n v="3887.9639999999999"/>
  </r>
  <r>
    <x v="1"/>
    <x v="2"/>
    <x v="6"/>
    <s v="Spare Parts Co."/>
    <x v="2"/>
    <x v="8"/>
    <x v="32"/>
    <s v="Black"/>
    <x v="289"/>
    <d v="2002-10-01T00:00:00"/>
    <n v="87.745000000000005"/>
    <n v="52.646999999999998"/>
    <n v="3"/>
    <n v="157.941"/>
  </r>
  <r>
    <x v="1"/>
    <x v="2"/>
    <x v="6"/>
    <s v="Spare Parts Co."/>
    <x v="0"/>
    <x v="0"/>
    <x v="19"/>
    <s v="Silver"/>
    <x v="282"/>
    <d v="2002-10-01T00:00:00"/>
    <n v="2319.9899999999998"/>
    <n v="1242.8517999999999"/>
    <n v="3"/>
    <n v="3728.5553999999997"/>
  </r>
  <r>
    <x v="1"/>
    <x v="2"/>
    <x v="6"/>
    <s v="Spare Parts Co."/>
    <x v="0"/>
    <x v="0"/>
    <x v="19"/>
    <s v="Silver"/>
    <x v="294"/>
    <d v="2002-10-01T00:00:00"/>
    <n v="2319.9899999999998"/>
    <n v="1242.8517999999999"/>
    <n v="2"/>
    <n v="2485.7035999999998"/>
  </r>
  <r>
    <x v="1"/>
    <x v="2"/>
    <x v="6"/>
    <s v="Spare Parts Co."/>
    <x v="1"/>
    <x v="10"/>
    <x v="21"/>
    <s v="Black"/>
    <x v="294"/>
    <d v="2002-10-01T00:00:00"/>
    <n v="37.99"/>
    <n v="22.794"/>
    <n v="5"/>
    <n v="113.97"/>
  </r>
  <r>
    <x v="1"/>
    <x v="2"/>
    <x v="6"/>
    <s v="Spare Parts Co."/>
    <x v="1"/>
    <x v="11"/>
    <x v="24"/>
    <s v="Black"/>
    <x v="298"/>
    <d v="2002-10-01T00:00:00"/>
    <n v="74.989999999999995"/>
    <n v="44.994"/>
    <n v="2"/>
    <n v="89.988"/>
  </r>
  <r>
    <x v="1"/>
    <x v="2"/>
    <x v="6"/>
    <s v="Spare Parts Co."/>
    <x v="1"/>
    <x v="4"/>
    <x v="5"/>
    <s v="Multi"/>
    <x v="295"/>
    <d v="2002-10-01T00:00:00"/>
    <n v="49.99"/>
    <n v="28.840399999999999"/>
    <n v="3"/>
    <n v="86.521199999999993"/>
  </r>
  <r>
    <x v="1"/>
    <x v="2"/>
    <x v="6"/>
    <s v="Spare Parts Co."/>
    <x v="0"/>
    <x v="0"/>
    <x v="19"/>
    <s v="Silver"/>
    <x v="284"/>
    <d v="2002-10-01T00:00:00"/>
    <n v="2319.9899999999998"/>
    <n v="1242.8517999999999"/>
    <n v="1"/>
    <n v="1242.8517999999999"/>
  </r>
  <r>
    <x v="1"/>
    <x v="2"/>
    <x v="6"/>
    <s v="Spare Parts Co."/>
    <x v="3"/>
    <x v="7"/>
    <x v="10"/>
    <s v="Blue"/>
    <x v="295"/>
    <d v="2002-10-01T00:00:00"/>
    <n v="34.99"/>
    <n v="20.186499999999999"/>
    <n v="7"/>
    <n v="141.30549999999999"/>
  </r>
  <r>
    <x v="1"/>
    <x v="2"/>
    <x v="6"/>
    <s v="Spare Parts Co."/>
    <x v="0"/>
    <x v="0"/>
    <x v="19"/>
    <s v="Black"/>
    <x v="302"/>
    <d v="2002-10-01T00:00:00"/>
    <n v="2294.9899999999998"/>
    <n v="1229.4589000000001"/>
    <n v="4"/>
    <n v="4917.8356000000003"/>
  </r>
  <r>
    <x v="1"/>
    <x v="2"/>
    <x v="6"/>
    <s v="Spare Parts Co."/>
    <x v="1"/>
    <x v="11"/>
    <x v="24"/>
    <s v="Black"/>
    <x v="291"/>
    <d v="2002-10-01T00:00:00"/>
    <n v="74.989999999999995"/>
    <n v="44.994"/>
    <n v="10"/>
    <n v="449.94"/>
  </r>
  <r>
    <x v="1"/>
    <x v="2"/>
    <x v="6"/>
    <s v="Spare Parts Co."/>
    <x v="1"/>
    <x v="14"/>
    <x v="28"/>
    <s v="Black"/>
    <x v="288"/>
    <d v="2002-10-01T00:00:00"/>
    <n v="59.99"/>
    <n v="35.994"/>
    <n v="4"/>
    <n v="143.976"/>
  </r>
  <r>
    <x v="1"/>
    <x v="2"/>
    <x v="6"/>
    <s v="Spare Parts Co."/>
    <x v="1"/>
    <x v="10"/>
    <x v="21"/>
    <s v="Black"/>
    <x v="284"/>
    <d v="2002-10-01T00:00:00"/>
    <n v="37.99"/>
    <n v="22.794"/>
    <n v="1"/>
    <n v="22.794"/>
  </r>
  <r>
    <x v="1"/>
    <x v="2"/>
    <x v="6"/>
    <s v="Spare Parts Co."/>
    <x v="2"/>
    <x v="8"/>
    <x v="26"/>
    <s v="Black"/>
    <x v="287"/>
    <d v="2002-10-01T00:00:00"/>
    <n v="60.744999999999997"/>
    <n v="36.447000000000003"/>
    <n v="1"/>
    <n v="36.447000000000003"/>
  </r>
  <r>
    <x v="0"/>
    <x v="0"/>
    <x v="2"/>
    <s v="First Department Stores"/>
    <x v="0"/>
    <x v="0"/>
    <x v="19"/>
    <s v="Black"/>
    <x v="282"/>
    <d v="2002-10-01T00:00:00"/>
    <n v="2294.9899999999998"/>
    <n v="1229.4589000000001"/>
    <n v="1"/>
    <n v="1229.4589000000001"/>
  </r>
  <r>
    <x v="0"/>
    <x v="0"/>
    <x v="2"/>
    <s v="First Department Stores"/>
    <x v="1"/>
    <x v="10"/>
    <x v="21"/>
    <s v="Black"/>
    <x v="284"/>
    <d v="2002-10-01T00:00:00"/>
    <n v="37.99"/>
    <n v="22.794"/>
    <n v="3"/>
    <n v="68.382000000000005"/>
  </r>
  <r>
    <x v="0"/>
    <x v="0"/>
    <x v="2"/>
    <s v="First Department Stores"/>
    <x v="1"/>
    <x v="4"/>
    <x v="5"/>
    <s v="Multi"/>
    <x v="291"/>
    <d v="2002-10-01T00:00:00"/>
    <n v="49.99"/>
    <n v="28.840399999999999"/>
    <n v="1"/>
    <n v="28.840399999999999"/>
  </r>
  <r>
    <x v="0"/>
    <x v="0"/>
    <x v="2"/>
    <s v="First Department Stores"/>
    <x v="0"/>
    <x v="0"/>
    <x v="19"/>
    <s v="Black"/>
    <x v="281"/>
    <d v="2002-10-01T00:00:00"/>
    <n v="2294.9899999999998"/>
    <n v="1229.4589000000001"/>
    <n v="1"/>
    <n v="1229.4589000000001"/>
  </r>
  <r>
    <x v="0"/>
    <x v="0"/>
    <x v="2"/>
    <s v="First Department Stores"/>
    <x v="1"/>
    <x v="10"/>
    <x v="21"/>
    <s v="Black"/>
    <x v="276"/>
    <d v="2002-10-01T00:00:00"/>
    <n v="37.99"/>
    <n v="22.794"/>
    <n v="1"/>
    <n v="22.794"/>
  </r>
  <r>
    <x v="0"/>
    <x v="0"/>
    <x v="2"/>
    <s v="First Department Stores"/>
    <x v="1"/>
    <x v="5"/>
    <x v="6"/>
    <s v="Multi"/>
    <x v="293"/>
    <d v="2002-10-01T00:00:00"/>
    <n v="8.99"/>
    <n v="5.1864999999999997"/>
    <n v="3"/>
    <n v="15.5595"/>
  </r>
  <r>
    <x v="0"/>
    <x v="0"/>
    <x v="2"/>
    <s v="First Department Stores"/>
    <x v="1"/>
    <x v="10"/>
    <x v="21"/>
    <s v="Black"/>
    <x v="302"/>
    <d v="2002-10-01T00:00:00"/>
    <n v="37.99"/>
    <n v="22.794"/>
    <n v="2"/>
    <n v="45.588000000000001"/>
  </r>
  <r>
    <x v="0"/>
    <x v="0"/>
    <x v="2"/>
    <s v="First Department Stores"/>
    <x v="1"/>
    <x v="11"/>
    <x v="24"/>
    <s v="Black"/>
    <x v="300"/>
    <d v="2002-10-01T00:00:00"/>
    <n v="74.989999999999995"/>
    <n v="44.994"/>
    <n v="1"/>
    <n v="44.994"/>
  </r>
  <r>
    <x v="0"/>
    <x v="0"/>
    <x v="2"/>
    <s v="First Department Stores"/>
    <x v="0"/>
    <x v="0"/>
    <x v="19"/>
    <s v="Silver"/>
    <x v="295"/>
    <d v="2002-10-01T00:00:00"/>
    <n v="2319.9899999999998"/>
    <n v="1242.8517999999999"/>
    <n v="2"/>
    <n v="2485.7035999999998"/>
  </r>
  <r>
    <x v="0"/>
    <x v="0"/>
    <x v="2"/>
    <s v="First Department Stores"/>
    <x v="0"/>
    <x v="0"/>
    <x v="19"/>
    <s v="Silver"/>
    <x v="300"/>
    <d v="2002-10-01T00:00:00"/>
    <n v="2319.9899999999998"/>
    <n v="1242.8517999999999"/>
    <n v="1"/>
    <n v="1242.8517999999999"/>
  </r>
  <r>
    <x v="0"/>
    <x v="0"/>
    <x v="0"/>
    <s v="Racing Association"/>
    <x v="0"/>
    <x v="3"/>
    <x v="3"/>
    <s v="Black"/>
    <x v="287"/>
    <d v="2002-10-01T00:00:00"/>
    <n v="782.99"/>
    <n v="469.79399999999998"/>
    <n v="3"/>
    <n v="1409.3820000000001"/>
  </r>
  <r>
    <x v="0"/>
    <x v="0"/>
    <x v="2"/>
    <s v="Commendable Bikes"/>
    <x v="3"/>
    <x v="7"/>
    <x v="10"/>
    <s v="Blue"/>
    <x v="281"/>
    <d v="2002-10-01T00:00:00"/>
    <n v="34.99"/>
    <n v="20.186499999999999"/>
    <n v="2"/>
    <n v="40.372999999999998"/>
  </r>
  <r>
    <x v="0"/>
    <x v="0"/>
    <x v="0"/>
    <s v="Activity Center"/>
    <x v="1"/>
    <x v="4"/>
    <x v="5"/>
    <s v="Multi"/>
    <x v="287"/>
    <d v="2002-10-01T00:00:00"/>
    <n v="49.99"/>
    <n v="28.840399999999999"/>
    <n v="4"/>
    <n v="115.3616"/>
  </r>
  <r>
    <x v="0"/>
    <x v="0"/>
    <x v="0"/>
    <s v="Activity Center"/>
    <x v="0"/>
    <x v="3"/>
    <x v="3"/>
    <s v="Black"/>
    <x v="294"/>
    <d v="2002-10-01T00:00:00"/>
    <n v="782.99"/>
    <n v="469.79399999999998"/>
    <n v="1"/>
    <n v="469.79399999999998"/>
  </r>
  <r>
    <x v="0"/>
    <x v="0"/>
    <x v="0"/>
    <s v="Activity Center"/>
    <x v="1"/>
    <x v="5"/>
    <x v="6"/>
    <s v="Multi"/>
    <x v="289"/>
    <d v="2002-10-01T00:00:00"/>
    <n v="8.99"/>
    <n v="5.1864999999999997"/>
    <n v="1"/>
    <n v="5.1864999999999997"/>
  </r>
  <r>
    <x v="0"/>
    <x v="0"/>
    <x v="0"/>
    <s v="Activity Center"/>
    <x v="0"/>
    <x v="3"/>
    <x v="3"/>
    <s v="Red"/>
    <x v="279"/>
    <d v="2002-10-01T00:00:00"/>
    <n v="782.99"/>
    <n v="469.79399999999998"/>
    <n v="2"/>
    <n v="939.58799999999997"/>
  </r>
  <r>
    <x v="0"/>
    <x v="0"/>
    <x v="0"/>
    <s v="Activity Center"/>
    <x v="1"/>
    <x v="11"/>
    <x v="24"/>
    <s v="Black"/>
    <x v="268"/>
    <d v="2002-10-01T00:00:00"/>
    <n v="74.989999999999995"/>
    <n v="44.994"/>
    <n v="1"/>
    <n v="44.994"/>
  </r>
  <r>
    <x v="0"/>
    <x v="0"/>
    <x v="0"/>
    <s v="Activity Center"/>
    <x v="0"/>
    <x v="3"/>
    <x v="3"/>
    <s v="Red"/>
    <x v="268"/>
    <d v="2002-10-01T00:00:00"/>
    <n v="782.99"/>
    <n v="469.79399999999998"/>
    <n v="2"/>
    <n v="939.58799999999997"/>
  </r>
  <r>
    <x v="0"/>
    <x v="0"/>
    <x v="0"/>
    <s v="Activity Center"/>
    <x v="0"/>
    <x v="3"/>
    <x v="3"/>
    <s v="Red"/>
    <x v="298"/>
    <d v="2002-10-01T00:00:00"/>
    <n v="782.99"/>
    <n v="469.79399999999998"/>
    <n v="3"/>
    <n v="1409.3820000000001"/>
  </r>
  <r>
    <x v="0"/>
    <x v="0"/>
    <x v="0"/>
    <s v="Activity Center"/>
    <x v="0"/>
    <x v="3"/>
    <x v="3"/>
    <s v="Black"/>
    <x v="302"/>
    <d v="2002-10-01T00:00:00"/>
    <n v="782.99"/>
    <n v="469.79399999999998"/>
    <n v="3"/>
    <n v="1409.3820000000001"/>
  </r>
  <r>
    <x v="0"/>
    <x v="0"/>
    <x v="0"/>
    <s v="Activity Center"/>
    <x v="0"/>
    <x v="3"/>
    <x v="3"/>
    <s v="Red"/>
    <x v="288"/>
    <d v="2002-10-01T00:00:00"/>
    <n v="782.99"/>
    <n v="469.79399999999998"/>
    <n v="1"/>
    <n v="469.79399999999998"/>
  </r>
  <r>
    <x v="0"/>
    <x v="0"/>
    <x v="0"/>
    <s v="Activity Center"/>
    <x v="2"/>
    <x v="8"/>
    <x v="18"/>
    <s v="Black"/>
    <x v="295"/>
    <d v="2002-10-01T00:00:00"/>
    <n v="112.565"/>
    <n v="67.539000000000001"/>
    <n v="1"/>
    <n v="67.539000000000001"/>
  </r>
  <r>
    <x v="0"/>
    <x v="0"/>
    <x v="0"/>
    <s v="Activity Center"/>
    <x v="1"/>
    <x v="11"/>
    <x v="24"/>
    <s v="Black"/>
    <x v="268"/>
    <d v="2002-10-01T00:00:00"/>
    <n v="74.989999999999995"/>
    <n v="44.994"/>
    <n v="7"/>
    <n v="314.95799999999997"/>
  </r>
  <r>
    <x v="0"/>
    <x v="0"/>
    <x v="3"/>
    <s v="Grand Discount Store"/>
    <x v="2"/>
    <x v="2"/>
    <x v="23"/>
    <s v="Black"/>
    <x v="268"/>
    <d v="2002-10-01T00:00:00"/>
    <n v="348.76"/>
    <n v="209.256"/>
    <n v="4"/>
    <n v="837.024"/>
  </r>
  <r>
    <x v="0"/>
    <x v="0"/>
    <x v="3"/>
    <s v="Grand Discount Store"/>
    <x v="2"/>
    <x v="9"/>
    <x v="37"/>
    <m/>
    <x v="275"/>
    <d v="2002-10-01T00:00:00"/>
    <n v="44.54"/>
    <n v="24.294499999999999"/>
    <n v="3"/>
    <n v="72.883499999999998"/>
  </r>
  <r>
    <x v="0"/>
    <x v="0"/>
    <x v="3"/>
    <s v="Grand Discount Store"/>
    <x v="2"/>
    <x v="8"/>
    <x v="20"/>
    <s v="Black"/>
    <x v="302"/>
    <d v="2002-10-01T00:00:00"/>
    <n v="327.21499999999997"/>
    <n v="196.32900000000001"/>
    <n v="8"/>
    <n v="1570.6320000000001"/>
  </r>
  <r>
    <x v="0"/>
    <x v="0"/>
    <x v="3"/>
    <s v="Grand Discount Store"/>
    <x v="0"/>
    <x v="0"/>
    <x v="19"/>
    <s v="Black"/>
    <x v="289"/>
    <d v="2002-10-01T00:00:00"/>
    <n v="2294.9899999999998"/>
    <n v="1229.4589000000001"/>
    <n v="1"/>
    <n v="1229.4589000000001"/>
  </r>
  <r>
    <x v="0"/>
    <x v="0"/>
    <x v="3"/>
    <s v="Grand Discount Store"/>
    <x v="0"/>
    <x v="0"/>
    <x v="19"/>
    <s v="Silver"/>
    <x v="298"/>
    <d v="2002-10-01T00:00:00"/>
    <n v="2319.9899999999998"/>
    <n v="1242.8517999999999"/>
    <n v="3"/>
    <n v="3728.5553999999997"/>
  </r>
  <r>
    <x v="0"/>
    <x v="0"/>
    <x v="3"/>
    <s v="Grand Discount Store"/>
    <x v="0"/>
    <x v="0"/>
    <x v="35"/>
    <s v="Black"/>
    <x v="281"/>
    <d v="2002-10-01T00:00:00"/>
    <n v="1079.99"/>
    <n v="647.99400000000003"/>
    <n v="1"/>
    <n v="647.99400000000003"/>
  </r>
  <r>
    <x v="0"/>
    <x v="0"/>
    <x v="3"/>
    <s v="Grand Discount Store"/>
    <x v="2"/>
    <x v="8"/>
    <x v="36"/>
    <s v="Black"/>
    <x v="268"/>
    <d v="2002-10-01T00:00:00"/>
    <n v="236.02500000000001"/>
    <n v="141.61500000000001"/>
    <n v="4"/>
    <n v="566.46"/>
  </r>
  <r>
    <x v="0"/>
    <x v="0"/>
    <x v="3"/>
    <s v="Grand Discount Store"/>
    <x v="1"/>
    <x v="10"/>
    <x v="21"/>
    <s v="Black"/>
    <x v="289"/>
    <d v="2002-10-01T00:00:00"/>
    <n v="37.99"/>
    <n v="22.794"/>
    <n v="3"/>
    <n v="68.382000000000005"/>
  </r>
  <r>
    <x v="0"/>
    <x v="0"/>
    <x v="3"/>
    <s v="Grand Discount Store"/>
    <x v="2"/>
    <x v="2"/>
    <x v="2"/>
    <s v="Silver"/>
    <x v="276"/>
    <d v="2002-10-01T00:00:00"/>
    <n v="1364.5"/>
    <n v="744.27269999999999"/>
    <n v="1"/>
    <n v="744.27269999999999"/>
  </r>
  <r>
    <x v="0"/>
    <x v="0"/>
    <x v="3"/>
    <s v="Grand Discount Store"/>
    <x v="2"/>
    <x v="2"/>
    <x v="2"/>
    <s v="Black"/>
    <x v="290"/>
    <d v="2002-10-01T00:00:00"/>
    <n v="1349.6"/>
    <n v="736.14549999999997"/>
    <n v="3"/>
    <n v="2208.4364999999998"/>
  </r>
  <r>
    <x v="0"/>
    <x v="0"/>
    <x v="3"/>
    <s v="Grand Discount Store"/>
    <x v="0"/>
    <x v="0"/>
    <x v="19"/>
    <s v="Silver"/>
    <x v="301"/>
    <d v="2002-10-01T00:00:00"/>
    <n v="2319.9899999999998"/>
    <n v="1242.8517999999999"/>
    <n v="1"/>
    <n v="1242.8517999999999"/>
  </r>
  <r>
    <x v="0"/>
    <x v="0"/>
    <x v="3"/>
    <s v="Grand Discount Store"/>
    <x v="2"/>
    <x v="2"/>
    <x v="23"/>
    <s v="Black"/>
    <x v="279"/>
    <d v="2002-10-01T00:00:00"/>
    <n v="348.76"/>
    <n v="209.256"/>
    <n v="6"/>
    <n v="1255.5360000000001"/>
  </r>
  <r>
    <x v="0"/>
    <x v="0"/>
    <x v="3"/>
    <s v="Grand Discount Store"/>
    <x v="2"/>
    <x v="2"/>
    <x v="38"/>
    <s v="Black"/>
    <x v="287"/>
    <d v="2002-10-01T00:00:00"/>
    <n v="348.76"/>
    <n v="209.256"/>
    <n v="2"/>
    <n v="418.512"/>
  </r>
  <r>
    <x v="0"/>
    <x v="0"/>
    <x v="3"/>
    <s v="Grand Discount Store"/>
    <x v="2"/>
    <x v="8"/>
    <x v="26"/>
    <s v="Black"/>
    <x v="289"/>
    <d v="2002-10-01T00:00:00"/>
    <n v="60.744999999999997"/>
    <n v="36.447000000000003"/>
    <n v="1"/>
    <n v="36.447000000000003"/>
  </r>
  <r>
    <x v="0"/>
    <x v="0"/>
    <x v="3"/>
    <s v="Grand Discount Store"/>
    <x v="0"/>
    <x v="0"/>
    <x v="19"/>
    <s v="Black"/>
    <x v="291"/>
    <d v="2002-10-01T00:00:00"/>
    <n v="2294.9899999999998"/>
    <n v="1229.4589000000001"/>
    <n v="5"/>
    <n v="6147.2945"/>
  </r>
  <r>
    <x v="0"/>
    <x v="0"/>
    <x v="3"/>
    <s v="Grand Discount Store"/>
    <x v="0"/>
    <x v="0"/>
    <x v="19"/>
    <s v="Silver"/>
    <x v="288"/>
    <d v="2002-10-01T00:00:00"/>
    <n v="2319.9899999999998"/>
    <n v="1242.8517999999999"/>
    <n v="4"/>
    <n v="4971.4071999999996"/>
  </r>
  <r>
    <x v="0"/>
    <x v="0"/>
    <x v="3"/>
    <s v="Grand Discount Store"/>
    <x v="0"/>
    <x v="0"/>
    <x v="35"/>
    <s v="Black"/>
    <x v="268"/>
    <d v="2002-10-01T00:00:00"/>
    <n v="1079.99"/>
    <n v="647.99400000000003"/>
    <n v="1"/>
    <n v="647.99400000000003"/>
  </r>
  <r>
    <x v="0"/>
    <x v="0"/>
    <x v="3"/>
    <s v="Grand Discount Store"/>
    <x v="2"/>
    <x v="16"/>
    <x v="46"/>
    <m/>
    <x v="284"/>
    <d v="2002-10-01T00:00:00"/>
    <n v="229.49"/>
    <n v="137.69399999999999"/>
    <n v="2"/>
    <n v="275.38799999999998"/>
  </r>
  <r>
    <x v="0"/>
    <x v="0"/>
    <x v="3"/>
    <s v="Grand Discount Store"/>
    <x v="2"/>
    <x v="2"/>
    <x v="2"/>
    <s v="Silver"/>
    <x v="274"/>
    <d v="2002-10-01T00:00:00"/>
    <n v="1364.5"/>
    <n v="744.27269999999999"/>
    <n v="1"/>
    <n v="744.27269999999999"/>
  </r>
  <r>
    <x v="0"/>
    <x v="0"/>
    <x v="3"/>
    <s v="Grand Discount Store"/>
    <x v="0"/>
    <x v="0"/>
    <x v="35"/>
    <s v="Black"/>
    <x v="281"/>
    <d v="2002-10-01T00:00:00"/>
    <n v="1079.99"/>
    <n v="647.99400000000003"/>
    <n v="3"/>
    <n v="1943.982"/>
  </r>
  <r>
    <x v="0"/>
    <x v="0"/>
    <x v="3"/>
    <s v="Grand Discount Store"/>
    <x v="2"/>
    <x v="9"/>
    <x v="22"/>
    <m/>
    <x v="287"/>
    <d v="2002-10-01T00:00:00"/>
    <n v="61.92"/>
    <n v="33.774500000000003"/>
    <n v="4"/>
    <n v="135.09800000000001"/>
  </r>
  <r>
    <x v="0"/>
    <x v="0"/>
    <x v="3"/>
    <s v="Grand Discount Store"/>
    <x v="2"/>
    <x v="16"/>
    <x v="42"/>
    <m/>
    <x v="280"/>
    <d v="2002-10-01T00:00:00"/>
    <n v="148.22"/>
    <n v="88.932000000000002"/>
    <n v="1"/>
    <n v="88.932000000000002"/>
  </r>
  <r>
    <x v="0"/>
    <x v="0"/>
    <x v="3"/>
    <s v="Grand Discount Store"/>
    <x v="2"/>
    <x v="17"/>
    <x v="45"/>
    <m/>
    <x v="275"/>
    <d v="2002-10-01T00:00:00"/>
    <n v="124.73"/>
    <n v="74.837999999999994"/>
    <n v="2"/>
    <n v="149.67599999999999"/>
  </r>
  <r>
    <x v="0"/>
    <x v="1"/>
    <x v="1"/>
    <s v="Bikes for Kids and Adults"/>
    <x v="0"/>
    <x v="0"/>
    <x v="19"/>
    <s v="Black"/>
    <x v="302"/>
    <d v="2002-10-01T00:00:00"/>
    <n v="2294.9899999999998"/>
    <n v="1229.4589000000001"/>
    <n v="1"/>
    <n v="1229.4589000000001"/>
  </r>
  <r>
    <x v="0"/>
    <x v="1"/>
    <x v="1"/>
    <s v="Bikes for Kids and Adults"/>
    <x v="1"/>
    <x v="11"/>
    <x v="24"/>
    <s v="Black"/>
    <x v="279"/>
    <d v="2002-10-01T00:00:00"/>
    <n v="74.989999999999995"/>
    <n v="44.994"/>
    <n v="3"/>
    <n v="134.982"/>
  </r>
  <r>
    <x v="0"/>
    <x v="1"/>
    <x v="1"/>
    <s v="Bikes for Kids and Adults"/>
    <x v="1"/>
    <x v="10"/>
    <x v="21"/>
    <s v="Black"/>
    <x v="281"/>
    <d v="2002-10-01T00:00:00"/>
    <n v="37.99"/>
    <n v="22.794"/>
    <n v="2"/>
    <n v="45.588000000000001"/>
  </r>
  <r>
    <x v="0"/>
    <x v="1"/>
    <x v="1"/>
    <s v="Bikes for Kids and Adults"/>
    <x v="0"/>
    <x v="0"/>
    <x v="19"/>
    <s v="Silver"/>
    <x v="299"/>
    <d v="2002-10-01T00:00:00"/>
    <n v="2319.9899999999998"/>
    <n v="1242.8517999999999"/>
    <n v="1"/>
    <n v="1242.8517999999999"/>
  </r>
  <r>
    <x v="0"/>
    <x v="1"/>
    <x v="1"/>
    <s v="Bikes for Kids and Adults"/>
    <x v="0"/>
    <x v="0"/>
    <x v="19"/>
    <s v="Black"/>
    <x v="301"/>
    <d v="2002-10-01T00:00:00"/>
    <n v="2294.9899999999998"/>
    <n v="1229.4589000000001"/>
    <n v="2"/>
    <n v="2458.9178000000002"/>
  </r>
  <r>
    <x v="0"/>
    <x v="1"/>
    <x v="1"/>
    <s v="Bikes for Kids and Adults"/>
    <x v="1"/>
    <x v="11"/>
    <x v="24"/>
    <s v="Black"/>
    <x v="283"/>
    <d v="2002-10-01T00:00:00"/>
    <n v="74.989999999999995"/>
    <n v="44.994"/>
    <n v="4"/>
    <n v="179.976"/>
  </r>
  <r>
    <x v="0"/>
    <x v="1"/>
    <x v="1"/>
    <s v="Bikes for Kids and Adults"/>
    <x v="1"/>
    <x v="10"/>
    <x v="21"/>
    <s v="Black"/>
    <x v="299"/>
    <d v="2002-10-01T00:00:00"/>
    <n v="37.99"/>
    <n v="22.794"/>
    <n v="3"/>
    <n v="68.382000000000005"/>
  </r>
  <r>
    <x v="0"/>
    <x v="0"/>
    <x v="5"/>
    <s v="Small Cycle Store"/>
    <x v="1"/>
    <x v="4"/>
    <x v="5"/>
    <s v="Multi"/>
    <x v="287"/>
    <d v="2002-10-01T00:00:00"/>
    <n v="49.99"/>
    <n v="28.840399999999999"/>
    <n v="2"/>
    <n v="57.680799999999998"/>
  </r>
  <r>
    <x v="0"/>
    <x v="0"/>
    <x v="5"/>
    <s v="Small Cycle Store"/>
    <x v="0"/>
    <x v="3"/>
    <x v="3"/>
    <s v="Black"/>
    <x v="277"/>
    <d v="2002-10-01T00:00:00"/>
    <n v="782.99"/>
    <n v="469.79399999999998"/>
    <n v="1"/>
    <n v="469.79399999999998"/>
  </r>
  <r>
    <x v="0"/>
    <x v="0"/>
    <x v="5"/>
    <s v="Small Cycle Store"/>
    <x v="0"/>
    <x v="3"/>
    <x v="3"/>
    <s v="Red"/>
    <x v="291"/>
    <d v="2002-10-01T00:00:00"/>
    <n v="782.99"/>
    <n v="469.79399999999998"/>
    <n v="2"/>
    <n v="939.58799999999997"/>
  </r>
  <r>
    <x v="0"/>
    <x v="0"/>
    <x v="5"/>
    <s v="Small Cycle Store"/>
    <x v="0"/>
    <x v="3"/>
    <x v="3"/>
    <s v="Red"/>
    <x v="295"/>
    <d v="2002-10-01T00:00:00"/>
    <n v="782.99"/>
    <n v="469.79399999999998"/>
    <n v="1"/>
    <n v="469.79399999999998"/>
  </r>
  <r>
    <x v="0"/>
    <x v="0"/>
    <x v="5"/>
    <s v="Small Cycle Store"/>
    <x v="1"/>
    <x v="11"/>
    <x v="24"/>
    <s v="Black"/>
    <x v="284"/>
    <d v="2002-10-01T00:00:00"/>
    <n v="74.989999999999995"/>
    <n v="44.994"/>
    <n v="4"/>
    <n v="179.976"/>
  </r>
  <r>
    <x v="0"/>
    <x v="0"/>
    <x v="5"/>
    <s v="Small Cycle Store"/>
    <x v="1"/>
    <x v="5"/>
    <x v="6"/>
    <s v="Multi"/>
    <x v="302"/>
    <d v="2002-10-01T00:00:00"/>
    <n v="8.99"/>
    <n v="5.1864999999999997"/>
    <n v="2"/>
    <n v="10.372999999999999"/>
  </r>
  <r>
    <x v="0"/>
    <x v="0"/>
    <x v="5"/>
    <s v="Small Cycle Store"/>
    <x v="2"/>
    <x v="8"/>
    <x v="18"/>
    <s v="Black"/>
    <x v="299"/>
    <d v="2002-10-01T00:00:00"/>
    <n v="112.565"/>
    <n v="67.539000000000001"/>
    <n v="3"/>
    <n v="202.61700000000002"/>
  </r>
  <r>
    <x v="0"/>
    <x v="0"/>
    <x v="5"/>
    <s v="Small Cycle Store"/>
    <x v="0"/>
    <x v="3"/>
    <x v="3"/>
    <s v="Black"/>
    <x v="302"/>
    <d v="2002-10-01T00:00:00"/>
    <n v="782.99"/>
    <n v="469.79399999999998"/>
    <n v="1"/>
    <n v="469.79399999999998"/>
  </r>
  <r>
    <x v="0"/>
    <x v="0"/>
    <x v="5"/>
    <s v="Small Cycle Store"/>
    <x v="1"/>
    <x v="11"/>
    <x v="24"/>
    <s v="Black"/>
    <x v="277"/>
    <d v="2002-10-01T00:00:00"/>
    <n v="74.989999999999995"/>
    <n v="44.994"/>
    <n v="6"/>
    <n v="269.964"/>
  </r>
  <r>
    <x v="0"/>
    <x v="0"/>
    <x v="5"/>
    <s v="Small Cycle Store"/>
    <x v="2"/>
    <x v="6"/>
    <x v="15"/>
    <s v="Yellow"/>
    <x v="276"/>
    <d v="2002-10-01T00:00:00"/>
    <n v="594.83000000000004"/>
    <n v="324.45269999999999"/>
    <n v="1"/>
    <n v="324.45269999999999"/>
  </r>
  <r>
    <x v="0"/>
    <x v="0"/>
    <x v="5"/>
    <s v="Small Cycle Store"/>
    <x v="0"/>
    <x v="3"/>
    <x v="3"/>
    <s v="Red"/>
    <x v="283"/>
    <d v="2002-10-01T00:00:00"/>
    <n v="782.99"/>
    <n v="469.79399999999998"/>
    <n v="1"/>
    <n v="469.79399999999998"/>
  </r>
  <r>
    <x v="0"/>
    <x v="0"/>
    <x v="2"/>
    <s v="Road-Way Mart"/>
    <x v="0"/>
    <x v="0"/>
    <x v="19"/>
    <s v="Silver"/>
    <x v="295"/>
    <d v="2002-10-01T00:00:00"/>
    <n v="2319.9899999999998"/>
    <n v="1242.8517999999999"/>
    <n v="2"/>
    <n v="2485.7035999999998"/>
  </r>
  <r>
    <x v="0"/>
    <x v="0"/>
    <x v="4"/>
    <s v="Professional Cycle Store"/>
    <x v="2"/>
    <x v="2"/>
    <x v="38"/>
    <s v="Black"/>
    <x v="280"/>
    <d v="2002-10-01T00:00:00"/>
    <n v="348.76"/>
    <n v="209.256"/>
    <n v="1"/>
    <n v="209.256"/>
  </r>
  <r>
    <x v="0"/>
    <x v="0"/>
    <x v="4"/>
    <s v="Professional Cycle Store"/>
    <x v="2"/>
    <x v="2"/>
    <x v="23"/>
    <s v="Black"/>
    <x v="291"/>
    <d v="2002-10-01T00:00:00"/>
    <n v="348.76"/>
    <n v="209.256"/>
    <n v="8"/>
    <n v="1674.048"/>
  </r>
  <r>
    <x v="0"/>
    <x v="0"/>
    <x v="4"/>
    <s v="Professional Cycle Store"/>
    <x v="0"/>
    <x v="0"/>
    <x v="35"/>
    <s v="Black"/>
    <x v="288"/>
    <d v="2002-10-01T00:00:00"/>
    <n v="1079.99"/>
    <n v="647.99400000000003"/>
    <n v="6"/>
    <n v="3887.9639999999999"/>
  </r>
  <r>
    <x v="0"/>
    <x v="0"/>
    <x v="4"/>
    <s v="Professional Cycle Store"/>
    <x v="1"/>
    <x v="10"/>
    <x v="21"/>
    <s v="Black"/>
    <x v="297"/>
    <d v="2002-10-01T00:00:00"/>
    <n v="37.99"/>
    <n v="22.794"/>
    <n v="7"/>
    <n v="159.55799999999999"/>
  </r>
  <r>
    <x v="0"/>
    <x v="0"/>
    <x v="4"/>
    <s v="Professional Cycle Store"/>
    <x v="2"/>
    <x v="2"/>
    <x v="2"/>
    <s v="Silver"/>
    <x v="283"/>
    <d v="2002-10-01T00:00:00"/>
    <n v="1364.5"/>
    <n v="744.27269999999999"/>
    <n v="1"/>
    <n v="744.27269999999999"/>
  </r>
  <r>
    <x v="0"/>
    <x v="0"/>
    <x v="4"/>
    <s v="Professional Cycle Store"/>
    <x v="0"/>
    <x v="0"/>
    <x v="35"/>
    <s v="Black"/>
    <x v="289"/>
    <d v="2002-10-01T00:00:00"/>
    <n v="1079.99"/>
    <n v="647.99400000000003"/>
    <n v="6"/>
    <n v="3887.9639999999999"/>
  </r>
  <r>
    <x v="0"/>
    <x v="0"/>
    <x v="4"/>
    <s v="Professional Cycle Store"/>
    <x v="1"/>
    <x v="10"/>
    <x v="21"/>
    <s v="Black"/>
    <x v="288"/>
    <d v="2002-10-01T00:00:00"/>
    <n v="37.99"/>
    <n v="22.794"/>
    <n v="8"/>
    <n v="182.352"/>
  </r>
  <r>
    <x v="0"/>
    <x v="0"/>
    <x v="4"/>
    <s v="Professional Cycle Store"/>
    <x v="2"/>
    <x v="8"/>
    <x v="36"/>
    <s v="Black"/>
    <x v="303"/>
    <d v="2002-10-01T00:00:00"/>
    <n v="236.02500000000001"/>
    <n v="141.61500000000001"/>
    <n v="3"/>
    <n v="424.84500000000003"/>
  </r>
  <r>
    <x v="0"/>
    <x v="0"/>
    <x v="4"/>
    <s v="Professional Cycle Store"/>
    <x v="0"/>
    <x v="0"/>
    <x v="19"/>
    <s v="Silver"/>
    <x v="300"/>
    <d v="2002-10-01T00:00:00"/>
    <n v="2319.9899999999998"/>
    <n v="1242.8517999999999"/>
    <n v="2"/>
    <n v="2485.7035999999998"/>
  </r>
  <r>
    <x v="0"/>
    <x v="0"/>
    <x v="4"/>
    <s v="Professional Cycle Store"/>
    <x v="2"/>
    <x v="2"/>
    <x v="23"/>
    <s v="Black"/>
    <x v="301"/>
    <d v="2002-10-01T00:00:00"/>
    <n v="348.76"/>
    <n v="209.256"/>
    <n v="2"/>
    <n v="418.512"/>
  </r>
  <r>
    <x v="0"/>
    <x v="0"/>
    <x v="4"/>
    <s v="Professional Cycle Store"/>
    <x v="0"/>
    <x v="0"/>
    <x v="35"/>
    <s v="Black"/>
    <x v="274"/>
    <d v="2002-10-01T00:00:00"/>
    <n v="1079.99"/>
    <n v="647.99400000000003"/>
    <n v="5"/>
    <n v="3239.9700000000003"/>
  </r>
  <r>
    <x v="0"/>
    <x v="0"/>
    <x v="4"/>
    <s v="Professional Cycle Store"/>
    <x v="2"/>
    <x v="8"/>
    <x v="32"/>
    <s v="Black"/>
    <x v="281"/>
    <d v="2002-10-01T00:00:00"/>
    <n v="87.745000000000005"/>
    <n v="52.646999999999998"/>
    <n v="1"/>
    <n v="52.646999999999998"/>
  </r>
  <r>
    <x v="0"/>
    <x v="0"/>
    <x v="4"/>
    <s v="Professional Cycle Store"/>
    <x v="0"/>
    <x v="0"/>
    <x v="19"/>
    <s v="Black"/>
    <x v="285"/>
    <d v="2002-10-01T00:00:00"/>
    <n v="2294.9899999999998"/>
    <n v="1229.4589000000001"/>
    <n v="2"/>
    <n v="2458.9178000000002"/>
  </r>
  <r>
    <x v="0"/>
    <x v="0"/>
    <x v="4"/>
    <s v="Professional Cycle Store"/>
    <x v="2"/>
    <x v="8"/>
    <x v="26"/>
    <s v="Black"/>
    <x v="289"/>
    <d v="2002-10-01T00:00:00"/>
    <n v="60.744999999999997"/>
    <n v="36.447000000000003"/>
    <n v="3"/>
    <n v="109.34100000000001"/>
  </r>
  <r>
    <x v="0"/>
    <x v="0"/>
    <x v="4"/>
    <s v="Professional Cycle Store"/>
    <x v="2"/>
    <x v="9"/>
    <x v="39"/>
    <m/>
    <x v="303"/>
    <d v="2002-10-01T00:00:00"/>
    <n v="120.27"/>
    <n v="65.601799999999997"/>
    <n v="2"/>
    <n v="131.20359999999999"/>
  </r>
  <r>
    <x v="0"/>
    <x v="0"/>
    <x v="4"/>
    <s v="Professional Cycle Store"/>
    <x v="0"/>
    <x v="0"/>
    <x v="35"/>
    <s v="Black"/>
    <x v="275"/>
    <d v="2002-10-01T00:00:00"/>
    <n v="1079.99"/>
    <n v="647.99400000000003"/>
    <n v="1"/>
    <n v="647.99400000000003"/>
  </r>
  <r>
    <x v="0"/>
    <x v="0"/>
    <x v="4"/>
    <s v="Professional Cycle Store"/>
    <x v="0"/>
    <x v="0"/>
    <x v="19"/>
    <s v="Silver"/>
    <x v="279"/>
    <d v="2002-10-01T00:00:00"/>
    <n v="2319.9899999999998"/>
    <n v="1242.8517999999999"/>
    <n v="3"/>
    <n v="3728.5553999999997"/>
  </r>
  <r>
    <x v="0"/>
    <x v="0"/>
    <x v="4"/>
    <s v="Professional Cycle Store"/>
    <x v="2"/>
    <x v="9"/>
    <x v="22"/>
    <m/>
    <x v="298"/>
    <d v="2002-10-01T00:00:00"/>
    <n v="61.92"/>
    <n v="33.774500000000003"/>
    <n v="2"/>
    <n v="67.549000000000007"/>
  </r>
  <r>
    <x v="0"/>
    <x v="0"/>
    <x v="4"/>
    <s v="Professional Cycle Store"/>
    <x v="0"/>
    <x v="0"/>
    <x v="19"/>
    <s v="Silver"/>
    <x v="286"/>
    <d v="2002-10-01T00:00:00"/>
    <n v="2319.9899999999998"/>
    <n v="1242.8517999999999"/>
    <n v="4"/>
    <n v="4971.4071999999996"/>
  </r>
  <r>
    <x v="0"/>
    <x v="0"/>
    <x v="0"/>
    <s v="Hobby Store"/>
    <x v="1"/>
    <x v="10"/>
    <x v="21"/>
    <s v="Black"/>
    <x v="277"/>
    <d v="2002-10-01T00:00:00"/>
    <n v="37.99"/>
    <n v="22.794"/>
    <n v="3"/>
    <n v="68.382000000000005"/>
  </r>
  <r>
    <x v="0"/>
    <x v="0"/>
    <x v="0"/>
    <s v="Hobby Store"/>
    <x v="2"/>
    <x v="8"/>
    <x v="20"/>
    <s v="Black"/>
    <x v="276"/>
    <d v="2002-10-01T00:00:00"/>
    <n v="327.21499999999997"/>
    <n v="196.32900000000001"/>
    <n v="1"/>
    <n v="196.32900000000001"/>
  </r>
  <r>
    <x v="0"/>
    <x v="1"/>
    <x v="1"/>
    <s v="Original Bicycle Supply Company"/>
    <x v="2"/>
    <x v="8"/>
    <x v="36"/>
    <s v="Black"/>
    <x v="277"/>
    <d v="2002-10-01T00:00:00"/>
    <n v="236.02500000000001"/>
    <n v="141.61500000000001"/>
    <n v="6"/>
    <n v="849.69"/>
  </r>
  <r>
    <x v="0"/>
    <x v="1"/>
    <x v="1"/>
    <s v="Original Bicycle Supply Company"/>
    <x v="0"/>
    <x v="0"/>
    <x v="19"/>
    <s v="Black"/>
    <x v="282"/>
    <d v="2002-10-01T00:00:00"/>
    <n v="2294.9899999999998"/>
    <n v="1229.4589000000001"/>
    <n v="2"/>
    <n v="2458.9178000000002"/>
  </r>
  <r>
    <x v="0"/>
    <x v="1"/>
    <x v="1"/>
    <s v="Original Bicycle Supply Company"/>
    <x v="1"/>
    <x v="10"/>
    <x v="21"/>
    <s v="Black"/>
    <x v="298"/>
    <d v="2002-10-01T00:00:00"/>
    <n v="37.99"/>
    <n v="22.794"/>
    <n v="2"/>
    <n v="45.588000000000001"/>
  </r>
  <r>
    <x v="0"/>
    <x v="1"/>
    <x v="1"/>
    <s v="Original Bicycle Supply Company"/>
    <x v="2"/>
    <x v="16"/>
    <x v="46"/>
    <m/>
    <x v="284"/>
    <d v="2002-10-01T00:00:00"/>
    <n v="229.49"/>
    <n v="137.69399999999999"/>
    <n v="7"/>
    <n v="963.85799999999995"/>
  </r>
  <r>
    <x v="0"/>
    <x v="1"/>
    <x v="1"/>
    <s v="Original Bicycle Supply Company"/>
    <x v="0"/>
    <x v="0"/>
    <x v="35"/>
    <s v="Black"/>
    <x v="302"/>
    <d v="2002-10-01T00:00:00"/>
    <n v="1079.99"/>
    <n v="647.99400000000003"/>
    <n v="3"/>
    <n v="1943.982"/>
  </r>
  <r>
    <x v="0"/>
    <x v="1"/>
    <x v="1"/>
    <s v="Original Bicycle Supply Company"/>
    <x v="2"/>
    <x v="2"/>
    <x v="2"/>
    <s v="Silver"/>
    <x v="289"/>
    <d v="2002-10-01T00:00:00"/>
    <n v="1364.5"/>
    <n v="744.27269999999999"/>
    <n v="2"/>
    <n v="1488.5454"/>
  </r>
  <r>
    <x v="0"/>
    <x v="1"/>
    <x v="1"/>
    <s v="Original Bicycle Supply Company"/>
    <x v="3"/>
    <x v="7"/>
    <x v="10"/>
    <s v="Red"/>
    <x v="300"/>
    <d v="2002-10-01T00:00:00"/>
    <n v="34.99"/>
    <n v="20.186499999999999"/>
    <n v="1"/>
    <n v="20.186499999999999"/>
  </r>
  <r>
    <x v="0"/>
    <x v="1"/>
    <x v="1"/>
    <s v="Original Bicycle Supply Company"/>
    <x v="2"/>
    <x v="2"/>
    <x v="2"/>
    <s v="Black"/>
    <x v="278"/>
    <d v="2002-10-01T00:00:00"/>
    <n v="1349.6"/>
    <n v="736.14549999999997"/>
    <n v="3"/>
    <n v="2208.4364999999998"/>
  </r>
  <r>
    <x v="0"/>
    <x v="1"/>
    <x v="1"/>
    <s v="Original Bicycle Supply Company"/>
    <x v="2"/>
    <x v="17"/>
    <x v="45"/>
    <m/>
    <x v="299"/>
    <d v="2002-10-01T00:00:00"/>
    <n v="124.73"/>
    <n v="74.837999999999994"/>
    <n v="2"/>
    <n v="149.67599999999999"/>
  </r>
  <r>
    <x v="0"/>
    <x v="1"/>
    <x v="1"/>
    <s v="Original Bicycle Supply Company"/>
    <x v="1"/>
    <x v="11"/>
    <x v="24"/>
    <s v="Black"/>
    <x v="290"/>
    <d v="2002-10-01T00:00:00"/>
    <n v="74.989999999999995"/>
    <n v="44.994"/>
    <n v="8"/>
    <n v="359.952"/>
  </r>
  <r>
    <x v="0"/>
    <x v="1"/>
    <x v="1"/>
    <s v="Original Bicycle Supply Company"/>
    <x v="1"/>
    <x v="12"/>
    <x v="25"/>
    <s v="Multi"/>
    <x v="278"/>
    <d v="2002-10-01T00:00:00"/>
    <n v="89.99"/>
    <n v="53.994"/>
    <n v="3"/>
    <n v="161.982"/>
  </r>
  <r>
    <x v="0"/>
    <x v="1"/>
    <x v="1"/>
    <s v="Original Bicycle Supply Company"/>
    <x v="1"/>
    <x v="10"/>
    <x v="21"/>
    <s v="Black"/>
    <x v="280"/>
    <d v="2002-10-01T00:00:00"/>
    <n v="37.99"/>
    <n v="22.794"/>
    <n v="5"/>
    <n v="113.97"/>
  </r>
  <r>
    <x v="0"/>
    <x v="1"/>
    <x v="1"/>
    <s v="Original Bicycle Supply Company"/>
    <x v="1"/>
    <x v="4"/>
    <x v="5"/>
    <s v="Multi"/>
    <x v="285"/>
    <d v="2002-10-01T00:00:00"/>
    <n v="49.99"/>
    <n v="27.879000000000001"/>
    <n v="13"/>
    <n v="362.42700000000002"/>
  </r>
  <r>
    <x v="0"/>
    <x v="1"/>
    <x v="1"/>
    <s v="Original Bicycle Supply Company"/>
    <x v="2"/>
    <x v="9"/>
    <x v="22"/>
    <m/>
    <x v="302"/>
    <d v="2002-10-01T00:00:00"/>
    <n v="61.92"/>
    <n v="33.774500000000003"/>
    <n v="1"/>
    <n v="33.774500000000003"/>
  </r>
  <r>
    <x v="0"/>
    <x v="1"/>
    <x v="1"/>
    <s v="Original Bicycle Supply Company"/>
    <x v="1"/>
    <x v="14"/>
    <x v="28"/>
    <s v="Black"/>
    <x v="292"/>
    <d v="2002-10-01T00:00:00"/>
    <n v="59.99"/>
    <n v="35.994"/>
    <n v="4"/>
    <n v="143.976"/>
  </r>
  <r>
    <x v="0"/>
    <x v="1"/>
    <x v="1"/>
    <s v="Original Bicycle Supply Company"/>
    <x v="0"/>
    <x v="0"/>
    <x v="35"/>
    <s v="Black"/>
    <x v="291"/>
    <d v="2002-10-01T00:00:00"/>
    <n v="1079.99"/>
    <n v="647.99400000000003"/>
    <n v="1"/>
    <n v="647.99400000000003"/>
  </r>
  <r>
    <x v="0"/>
    <x v="1"/>
    <x v="1"/>
    <s v="Original Bicycle Supply Company"/>
    <x v="0"/>
    <x v="0"/>
    <x v="35"/>
    <s v="Black"/>
    <x v="285"/>
    <d v="2002-10-01T00:00:00"/>
    <n v="1079.99"/>
    <n v="647.99400000000003"/>
    <n v="3"/>
    <n v="1943.982"/>
  </r>
  <r>
    <x v="0"/>
    <x v="1"/>
    <x v="1"/>
    <s v="Original Bicycle Supply Company"/>
    <x v="3"/>
    <x v="13"/>
    <x v="27"/>
    <m/>
    <x v="281"/>
    <d v="2002-10-01T00:00:00"/>
    <n v="19.989999999999998"/>
    <n v="11.994"/>
    <n v="3"/>
    <n v="35.981999999999999"/>
  </r>
  <r>
    <x v="0"/>
    <x v="1"/>
    <x v="1"/>
    <s v="Original Bicycle Supply Company"/>
    <x v="1"/>
    <x v="12"/>
    <x v="25"/>
    <s v="Multi"/>
    <x v="282"/>
    <d v="2002-10-01T00:00:00"/>
    <n v="89.99"/>
    <n v="53.994"/>
    <n v="5"/>
    <n v="269.97000000000003"/>
  </r>
  <r>
    <x v="0"/>
    <x v="1"/>
    <x v="1"/>
    <s v="Original Bicycle Supply Company"/>
    <x v="1"/>
    <x v="11"/>
    <x v="24"/>
    <s v="Black"/>
    <x v="286"/>
    <d v="2002-10-01T00:00:00"/>
    <n v="74.989999999999995"/>
    <n v="44.994"/>
    <n v="2"/>
    <n v="89.988"/>
  </r>
  <r>
    <x v="0"/>
    <x v="1"/>
    <x v="1"/>
    <s v="Original Bicycle Supply Company"/>
    <x v="1"/>
    <x v="14"/>
    <x v="28"/>
    <s v="Black"/>
    <x v="283"/>
    <d v="2002-10-01T00:00:00"/>
    <n v="59.99"/>
    <n v="35.994"/>
    <n v="5"/>
    <n v="179.97"/>
  </r>
  <r>
    <x v="0"/>
    <x v="1"/>
    <x v="1"/>
    <s v="Original Bicycle Supply Company"/>
    <x v="1"/>
    <x v="11"/>
    <x v="24"/>
    <s v="Black"/>
    <x v="301"/>
    <d v="2002-10-01T00:00:00"/>
    <n v="74.989999999999995"/>
    <n v="44.994"/>
    <n v="4"/>
    <n v="179.976"/>
  </r>
  <r>
    <x v="0"/>
    <x v="1"/>
    <x v="1"/>
    <s v="Original Bicycle Supply Company"/>
    <x v="1"/>
    <x v="4"/>
    <x v="5"/>
    <s v="Multi"/>
    <x v="275"/>
    <d v="2002-10-01T00:00:00"/>
    <n v="49.99"/>
    <n v="28.840399999999999"/>
    <n v="7"/>
    <n v="201.8828"/>
  </r>
  <r>
    <x v="0"/>
    <x v="1"/>
    <x v="1"/>
    <s v="Original Bicycle Supply Company"/>
    <x v="3"/>
    <x v="15"/>
    <x v="30"/>
    <m/>
    <x v="302"/>
    <d v="2002-10-01T00:00:00"/>
    <n v="25"/>
    <n v="15"/>
    <n v="3"/>
    <n v="45"/>
  </r>
  <r>
    <x v="0"/>
    <x v="1"/>
    <x v="1"/>
    <s v="Original Bicycle Supply Company"/>
    <x v="3"/>
    <x v="7"/>
    <x v="10"/>
    <s v="Black"/>
    <x v="281"/>
    <d v="2002-10-01T00:00:00"/>
    <n v="34.99"/>
    <n v="20.186499999999999"/>
    <n v="4"/>
    <n v="80.745999999999995"/>
  </r>
  <r>
    <x v="0"/>
    <x v="1"/>
    <x v="1"/>
    <s v="Original Bicycle Supply Company"/>
    <x v="1"/>
    <x v="5"/>
    <x v="6"/>
    <s v="Multi"/>
    <x v="296"/>
    <d v="2002-10-01T00:00:00"/>
    <n v="8.99"/>
    <n v="5.1864999999999997"/>
    <n v="9"/>
    <n v="46.6785"/>
  </r>
  <r>
    <x v="0"/>
    <x v="1"/>
    <x v="1"/>
    <s v="Original Bicycle Supply Company"/>
    <x v="2"/>
    <x v="2"/>
    <x v="2"/>
    <s v="Silver"/>
    <x v="279"/>
    <d v="2002-10-01T00:00:00"/>
    <n v="1364.5"/>
    <n v="744.27269999999999"/>
    <n v="1"/>
    <n v="744.27269999999999"/>
  </r>
  <r>
    <x v="0"/>
    <x v="1"/>
    <x v="1"/>
    <s v="Original Bicycle Supply Company"/>
    <x v="2"/>
    <x v="16"/>
    <x v="42"/>
    <m/>
    <x v="274"/>
    <d v="2002-10-01T00:00:00"/>
    <n v="148.22"/>
    <n v="88.932000000000002"/>
    <n v="3"/>
    <n v="266.79599999999999"/>
  </r>
  <r>
    <x v="0"/>
    <x v="1"/>
    <x v="1"/>
    <s v="Original Bicycle Supply Company"/>
    <x v="1"/>
    <x v="14"/>
    <x v="28"/>
    <s v="Black"/>
    <x v="285"/>
    <d v="2002-10-01T00:00:00"/>
    <n v="59.99"/>
    <n v="35.994"/>
    <n v="5"/>
    <n v="179.97"/>
  </r>
  <r>
    <x v="0"/>
    <x v="1"/>
    <x v="1"/>
    <s v="Original Bicycle Supply Company"/>
    <x v="1"/>
    <x v="10"/>
    <x v="29"/>
    <s v="Black"/>
    <x v="276"/>
    <d v="2002-10-01T00:00:00"/>
    <n v="24.49"/>
    <n v="14.1289"/>
    <n v="4"/>
    <n v="56.515599999999999"/>
  </r>
  <r>
    <x v="0"/>
    <x v="1"/>
    <x v="1"/>
    <s v="Original Bicycle Supply Company"/>
    <x v="0"/>
    <x v="0"/>
    <x v="19"/>
    <s v="Silver"/>
    <x v="289"/>
    <d v="2002-10-01T00:00:00"/>
    <n v="2319.9899999999998"/>
    <n v="1242.8517999999999"/>
    <n v="4"/>
    <n v="4971.4071999999996"/>
  </r>
  <r>
    <x v="0"/>
    <x v="1"/>
    <x v="1"/>
    <s v="Original Bicycle Supply Company"/>
    <x v="0"/>
    <x v="0"/>
    <x v="19"/>
    <s v="Black"/>
    <x v="296"/>
    <d v="2002-10-01T00:00:00"/>
    <n v="2294.9899999999998"/>
    <n v="1229.4589000000001"/>
    <n v="2"/>
    <n v="2458.9178000000002"/>
  </r>
  <r>
    <x v="0"/>
    <x v="1"/>
    <x v="1"/>
    <s v="Original Bicycle Supply Company"/>
    <x v="1"/>
    <x v="12"/>
    <x v="25"/>
    <s v="Multi"/>
    <x v="278"/>
    <d v="2002-10-01T00:00:00"/>
    <n v="89.99"/>
    <n v="53.994"/>
    <n v="6"/>
    <n v="323.964"/>
  </r>
  <r>
    <x v="0"/>
    <x v="1"/>
    <x v="1"/>
    <s v="Original Bicycle Supply Company"/>
    <x v="2"/>
    <x v="17"/>
    <x v="44"/>
    <m/>
    <x v="268"/>
    <d v="2002-10-01T00:00:00"/>
    <n v="34.200000000000003"/>
    <n v="20.52"/>
    <n v="2"/>
    <n v="41.04"/>
  </r>
  <r>
    <x v="0"/>
    <x v="1"/>
    <x v="1"/>
    <s v="Original Bicycle Supply Company"/>
    <x v="0"/>
    <x v="0"/>
    <x v="19"/>
    <s v="Black"/>
    <x v="293"/>
    <d v="2002-10-01T00:00:00"/>
    <n v="2294.9899999999998"/>
    <n v="1229.4589000000001"/>
    <n v="3"/>
    <n v="3688.3767000000003"/>
  </r>
  <r>
    <x v="0"/>
    <x v="1"/>
    <x v="1"/>
    <s v="Original Bicycle Supply Company"/>
    <x v="1"/>
    <x v="10"/>
    <x v="29"/>
    <s v="Black"/>
    <x v="294"/>
    <d v="2002-10-01T00:00:00"/>
    <n v="24.49"/>
    <n v="14.1289"/>
    <n v="4"/>
    <n v="56.515599999999999"/>
  </r>
  <r>
    <x v="0"/>
    <x v="1"/>
    <x v="1"/>
    <s v="Original Bicycle Supply Company"/>
    <x v="1"/>
    <x v="4"/>
    <x v="5"/>
    <s v="Multi"/>
    <x v="277"/>
    <d v="2002-10-01T00:00:00"/>
    <n v="49.99"/>
    <n v="28.840399999999999"/>
    <n v="2"/>
    <n v="57.680799999999998"/>
  </r>
  <r>
    <x v="0"/>
    <x v="1"/>
    <x v="1"/>
    <s v="Original Bicycle Supply Company"/>
    <x v="0"/>
    <x v="0"/>
    <x v="19"/>
    <s v="Silver"/>
    <x v="285"/>
    <d v="2002-10-01T00:00:00"/>
    <n v="2319.9899999999998"/>
    <n v="1242.8517999999999"/>
    <n v="2"/>
    <n v="2485.7035999999998"/>
  </r>
  <r>
    <x v="0"/>
    <x v="1"/>
    <x v="1"/>
    <s v="Original Bicycle Supply Company"/>
    <x v="2"/>
    <x v="9"/>
    <x v="37"/>
    <m/>
    <x v="296"/>
    <d v="2002-10-01T00:00:00"/>
    <n v="44.54"/>
    <n v="24.294499999999999"/>
    <n v="4"/>
    <n v="97.177999999999997"/>
  </r>
  <r>
    <x v="0"/>
    <x v="1"/>
    <x v="1"/>
    <s v="Original Bicycle Supply Company"/>
    <x v="2"/>
    <x v="8"/>
    <x v="20"/>
    <s v="Black"/>
    <x v="277"/>
    <d v="2002-10-01T00:00:00"/>
    <n v="327.21499999999997"/>
    <n v="196.32900000000001"/>
    <n v="4"/>
    <n v="785.31600000000003"/>
  </r>
  <r>
    <x v="0"/>
    <x v="1"/>
    <x v="1"/>
    <s v="Original Bicycle Supply Company"/>
    <x v="0"/>
    <x v="0"/>
    <x v="35"/>
    <s v="Black"/>
    <x v="274"/>
    <d v="2002-10-01T00:00:00"/>
    <n v="1079.99"/>
    <n v="647.99400000000003"/>
    <n v="1"/>
    <n v="647.99400000000003"/>
  </r>
  <r>
    <x v="0"/>
    <x v="1"/>
    <x v="1"/>
    <s v="Original Bicycle Supply Company"/>
    <x v="2"/>
    <x v="17"/>
    <x v="43"/>
    <m/>
    <x v="298"/>
    <d v="2002-10-01T00:00:00"/>
    <n v="102.29"/>
    <n v="61.374000000000002"/>
    <n v="7"/>
    <n v="429.61799999999999"/>
  </r>
  <r>
    <x v="0"/>
    <x v="1"/>
    <x v="1"/>
    <s v="Original Bicycle Supply Company"/>
    <x v="2"/>
    <x v="2"/>
    <x v="2"/>
    <s v="Silver"/>
    <x v="292"/>
    <d v="2002-10-01T00:00:00"/>
    <n v="1364.5"/>
    <n v="744.27269999999999"/>
    <n v="1"/>
    <n v="744.27269999999999"/>
  </r>
  <r>
    <x v="0"/>
    <x v="1"/>
    <x v="1"/>
    <s v="Original Bicycle Supply Company"/>
    <x v="2"/>
    <x v="2"/>
    <x v="38"/>
    <s v="Black"/>
    <x v="287"/>
    <d v="2002-10-01T00:00:00"/>
    <n v="348.76"/>
    <n v="209.256"/>
    <n v="3"/>
    <n v="627.76800000000003"/>
  </r>
  <r>
    <x v="0"/>
    <x v="1"/>
    <x v="1"/>
    <s v="Original Bicycle Supply Company"/>
    <x v="3"/>
    <x v="7"/>
    <x v="10"/>
    <s v="Blue"/>
    <x v="276"/>
    <d v="2002-10-01T00:00:00"/>
    <n v="34.99"/>
    <n v="20.186499999999999"/>
    <n v="8"/>
    <n v="161.49199999999999"/>
  </r>
  <r>
    <x v="0"/>
    <x v="1"/>
    <x v="1"/>
    <s v="Original Bicycle Supply Company"/>
    <x v="2"/>
    <x v="2"/>
    <x v="23"/>
    <s v="Black"/>
    <x v="297"/>
    <d v="2002-10-01T00:00:00"/>
    <n v="348.76"/>
    <n v="209.256"/>
    <n v="4"/>
    <n v="837.024"/>
  </r>
  <r>
    <x v="0"/>
    <x v="0"/>
    <x v="4"/>
    <s v="Real Sporting Goods"/>
    <x v="1"/>
    <x v="12"/>
    <x v="25"/>
    <s v="Multi"/>
    <x v="293"/>
    <d v="2002-10-01T00:00:00"/>
    <n v="89.99"/>
    <n v="53.994"/>
    <n v="2"/>
    <n v="107.988"/>
  </r>
  <r>
    <x v="0"/>
    <x v="0"/>
    <x v="4"/>
    <s v="Real Sporting Goods"/>
    <x v="1"/>
    <x v="11"/>
    <x v="24"/>
    <s v="Black"/>
    <x v="303"/>
    <d v="2002-10-01T00:00:00"/>
    <n v="74.989999999999995"/>
    <n v="44.994"/>
    <n v="10"/>
    <n v="449.94"/>
  </r>
  <r>
    <x v="0"/>
    <x v="0"/>
    <x v="4"/>
    <s v="Real Sporting Goods"/>
    <x v="1"/>
    <x v="12"/>
    <x v="25"/>
    <s v="Multi"/>
    <x v="299"/>
    <d v="2002-10-01T00:00:00"/>
    <n v="89.99"/>
    <n v="53.994"/>
    <n v="1"/>
    <n v="53.994"/>
  </r>
  <r>
    <x v="0"/>
    <x v="0"/>
    <x v="4"/>
    <s v="Real Sporting Goods"/>
    <x v="0"/>
    <x v="0"/>
    <x v="35"/>
    <s v="Black"/>
    <x v="290"/>
    <d v="2002-10-01T00:00:00"/>
    <n v="1079.99"/>
    <n v="647.99400000000003"/>
    <n v="8"/>
    <n v="5183.9520000000002"/>
  </r>
  <r>
    <x v="0"/>
    <x v="0"/>
    <x v="4"/>
    <s v="Real Sporting Goods"/>
    <x v="2"/>
    <x v="2"/>
    <x v="2"/>
    <s v="Silver"/>
    <x v="274"/>
    <d v="2002-10-01T00:00:00"/>
    <n v="1364.5"/>
    <n v="744.27269999999999"/>
    <n v="1"/>
    <n v="744.27269999999999"/>
  </r>
  <r>
    <x v="0"/>
    <x v="0"/>
    <x v="4"/>
    <s v="Real Sporting Goods"/>
    <x v="1"/>
    <x v="11"/>
    <x v="24"/>
    <s v="Black"/>
    <x v="287"/>
    <d v="2002-10-01T00:00:00"/>
    <n v="74.989999999999995"/>
    <n v="44.994"/>
    <n v="2"/>
    <n v="89.988"/>
  </r>
  <r>
    <x v="0"/>
    <x v="0"/>
    <x v="4"/>
    <s v="Real Sporting Goods"/>
    <x v="1"/>
    <x v="10"/>
    <x v="29"/>
    <s v="Black"/>
    <x v="290"/>
    <d v="2002-10-01T00:00:00"/>
    <n v="24.49"/>
    <n v="14.1289"/>
    <n v="4"/>
    <n v="56.515599999999999"/>
  </r>
  <r>
    <x v="0"/>
    <x v="0"/>
    <x v="4"/>
    <s v="Real Sporting Goods"/>
    <x v="3"/>
    <x v="7"/>
    <x v="10"/>
    <s v="Blue"/>
    <x v="303"/>
    <d v="2002-10-01T00:00:00"/>
    <n v="34.99"/>
    <n v="20.186499999999999"/>
    <n v="5"/>
    <n v="100.93249999999999"/>
  </r>
  <r>
    <x v="0"/>
    <x v="0"/>
    <x v="4"/>
    <s v="Real Sporting Goods"/>
    <x v="0"/>
    <x v="0"/>
    <x v="35"/>
    <s v="Black"/>
    <x v="297"/>
    <d v="2002-10-01T00:00:00"/>
    <n v="1079.99"/>
    <n v="647.99400000000003"/>
    <n v="6"/>
    <n v="3887.9639999999999"/>
  </r>
  <r>
    <x v="0"/>
    <x v="0"/>
    <x v="4"/>
    <s v="Real Sporting Goods"/>
    <x v="2"/>
    <x v="16"/>
    <x v="46"/>
    <m/>
    <x v="300"/>
    <d v="2002-10-01T00:00:00"/>
    <n v="229.49"/>
    <n v="137.69399999999999"/>
    <n v="2"/>
    <n v="275.38799999999998"/>
  </r>
  <r>
    <x v="0"/>
    <x v="0"/>
    <x v="4"/>
    <s v="Real Sporting Goods"/>
    <x v="1"/>
    <x v="10"/>
    <x v="21"/>
    <s v="Black"/>
    <x v="280"/>
    <d v="2002-10-01T00:00:00"/>
    <n v="37.99"/>
    <n v="22.794"/>
    <n v="6"/>
    <n v="136.76400000000001"/>
  </r>
  <r>
    <x v="0"/>
    <x v="0"/>
    <x v="4"/>
    <s v="Real Sporting Goods"/>
    <x v="2"/>
    <x v="8"/>
    <x v="36"/>
    <s v="Black"/>
    <x v="298"/>
    <d v="2002-10-01T00:00:00"/>
    <n v="236.02500000000001"/>
    <n v="141.61500000000001"/>
    <n v="3"/>
    <n v="424.84500000000003"/>
  </r>
  <r>
    <x v="0"/>
    <x v="0"/>
    <x v="4"/>
    <s v="Real Sporting Goods"/>
    <x v="0"/>
    <x v="0"/>
    <x v="19"/>
    <s v="Silver"/>
    <x v="290"/>
    <d v="2002-10-01T00:00:00"/>
    <n v="2319.9899999999998"/>
    <n v="1242.8517999999999"/>
    <n v="2"/>
    <n v="2485.7035999999998"/>
  </r>
  <r>
    <x v="0"/>
    <x v="0"/>
    <x v="4"/>
    <s v="Real Sporting Goods"/>
    <x v="1"/>
    <x v="4"/>
    <x v="5"/>
    <s v="Multi"/>
    <x v="289"/>
    <d v="2002-10-01T00:00:00"/>
    <n v="49.99"/>
    <n v="28.840399999999999"/>
    <n v="5"/>
    <n v="144.202"/>
  </r>
  <r>
    <x v="0"/>
    <x v="0"/>
    <x v="4"/>
    <s v="Real Sporting Goods"/>
    <x v="1"/>
    <x v="5"/>
    <x v="6"/>
    <s v="Multi"/>
    <x v="303"/>
    <d v="2002-10-01T00:00:00"/>
    <n v="8.99"/>
    <n v="5.1864999999999997"/>
    <n v="7"/>
    <n v="36.305499999999995"/>
  </r>
  <r>
    <x v="0"/>
    <x v="0"/>
    <x v="4"/>
    <s v="Real Sporting Goods"/>
    <x v="2"/>
    <x v="8"/>
    <x v="26"/>
    <s v="Black"/>
    <x v="297"/>
    <d v="2002-10-01T00:00:00"/>
    <n v="60.744999999999997"/>
    <n v="36.447000000000003"/>
    <n v="1"/>
    <n v="36.447000000000003"/>
  </r>
  <r>
    <x v="0"/>
    <x v="0"/>
    <x v="4"/>
    <s v="Real Sporting Goods"/>
    <x v="2"/>
    <x v="2"/>
    <x v="23"/>
    <s v="Black"/>
    <x v="278"/>
    <d v="2002-10-01T00:00:00"/>
    <n v="348.76"/>
    <n v="209.256"/>
    <n v="3"/>
    <n v="627.76800000000003"/>
  </r>
  <r>
    <x v="0"/>
    <x v="0"/>
    <x v="4"/>
    <s v="Real Sporting Goods"/>
    <x v="2"/>
    <x v="17"/>
    <x v="43"/>
    <m/>
    <x v="299"/>
    <d v="2002-10-01T00:00:00"/>
    <n v="102.29"/>
    <n v="61.374000000000002"/>
    <n v="9"/>
    <n v="552.36599999999999"/>
  </r>
  <r>
    <x v="0"/>
    <x v="0"/>
    <x v="4"/>
    <s v="Real Sporting Goods"/>
    <x v="2"/>
    <x v="2"/>
    <x v="2"/>
    <s v="Black"/>
    <x v="282"/>
    <d v="2002-10-01T00:00:00"/>
    <n v="1349.6"/>
    <n v="736.14549999999997"/>
    <n v="2"/>
    <n v="1472.2909999999999"/>
  </r>
  <r>
    <x v="0"/>
    <x v="0"/>
    <x v="4"/>
    <s v="Real Sporting Goods"/>
    <x v="2"/>
    <x v="17"/>
    <x v="45"/>
    <m/>
    <x v="298"/>
    <d v="2002-10-01T00:00:00"/>
    <n v="124.73"/>
    <n v="74.837999999999994"/>
    <n v="2"/>
    <n v="149.67599999999999"/>
  </r>
  <r>
    <x v="0"/>
    <x v="0"/>
    <x v="4"/>
    <s v="Real Sporting Goods"/>
    <x v="0"/>
    <x v="0"/>
    <x v="35"/>
    <s v="Black"/>
    <x v="277"/>
    <d v="2002-10-01T00:00:00"/>
    <n v="1079.99"/>
    <n v="647.99400000000003"/>
    <n v="3"/>
    <n v="1943.982"/>
  </r>
  <r>
    <x v="0"/>
    <x v="0"/>
    <x v="4"/>
    <s v="Real Sporting Goods"/>
    <x v="0"/>
    <x v="0"/>
    <x v="19"/>
    <s v="Black"/>
    <x v="297"/>
    <d v="2002-10-01T00:00:00"/>
    <n v="2294.9899999999998"/>
    <n v="1229.4589000000001"/>
    <n v="3"/>
    <n v="3688.3767000000003"/>
  </r>
  <r>
    <x v="0"/>
    <x v="0"/>
    <x v="4"/>
    <s v="Real Sporting Goods"/>
    <x v="1"/>
    <x v="10"/>
    <x v="29"/>
    <s v="Black"/>
    <x v="284"/>
    <d v="2002-10-01T00:00:00"/>
    <n v="24.49"/>
    <n v="14.1289"/>
    <n v="2"/>
    <n v="28.2578"/>
  </r>
  <r>
    <x v="0"/>
    <x v="0"/>
    <x v="4"/>
    <s v="Real Sporting Goods"/>
    <x v="2"/>
    <x v="2"/>
    <x v="2"/>
    <s v="Black"/>
    <x v="279"/>
    <d v="2002-10-01T00:00:00"/>
    <n v="1349.6"/>
    <n v="736.14549999999997"/>
    <n v="2"/>
    <n v="1472.2909999999999"/>
  </r>
  <r>
    <x v="0"/>
    <x v="0"/>
    <x v="4"/>
    <s v="Real Sporting Goods"/>
    <x v="1"/>
    <x v="14"/>
    <x v="28"/>
    <s v="Black"/>
    <x v="290"/>
    <d v="2002-10-01T00:00:00"/>
    <n v="59.99"/>
    <n v="35.994"/>
    <n v="4"/>
    <n v="143.976"/>
  </r>
  <r>
    <x v="0"/>
    <x v="0"/>
    <x v="4"/>
    <s v="Real Sporting Goods"/>
    <x v="0"/>
    <x v="0"/>
    <x v="19"/>
    <s v="Silver"/>
    <x v="281"/>
    <d v="2002-10-01T00:00:00"/>
    <n v="2319.9899999999998"/>
    <n v="1242.8517999999999"/>
    <n v="4"/>
    <n v="4971.4071999999996"/>
  </r>
  <r>
    <x v="0"/>
    <x v="0"/>
    <x v="4"/>
    <s v="Real Sporting Goods"/>
    <x v="0"/>
    <x v="0"/>
    <x v="19"/>
    <s v="Black"/>
    <x v="296"/>
    <d v="2002-10-01T00:00:00"/>
    <n v="2294.9899999999998"/>
    <n v="1229.4589000000001"/>
    <n v="1"/>
    <n v="1229.4589000000001"/>
  </r>
  <r>
    <x v="0"/>
    <x v="0"/>
    <x v="4"/>
    <s v="Real Sporting Goods"/>
    <x v="1"/>
    <x v="14"/>
    <x v="28"/>
    <s v="Black"/>
    <x v="275"/>
    <d v="2002-10-01T00:00:00"/>
    <n v="59.99"/>
    <n v="35.994"/>
    <n v="3"/>
    <n v="107.982"/>
  </r>
  <r>
    <x v="0"/>
    <x v="0"/>
    <x v="4"/>
    <s v="Real Sporting Goods"/>
    <x v="3"/>
    <x v="15"/>
    <x v="30"/>
    <m/>
    <x v="293"/>
    <d v="2002-10-01T00:00:00"/>
    <n v="25"/>
    <n v="15"/>
    <n v="4"/>
    <n v="60"/>
  </r>
  <r>
    <x v="0"/>
    <x v="0"/>
    <x v="4"/>
    <s v="Real Sporting Goods"/>
    <x v="3"/>
    <x v="13"/>
    <x v="27"/>
    <m/>
    <x v="290"/>
    <d v="2002-10-01T00:00:00"/>
    <n v="19.989999999999998"/>
    <n v="11.994"/>
    <n v="5"/>
    <n v="59.97"/>
  </r>
  <r>
    <x v="0"/>
    <x v="0"/>
    <x v="4"/>
    <s v="Real Sporting Goods"/>
    <x v="2"/>
    <x v="2"/>
    <x v="2"/>
    <s v="Silver"/>
    <x v="288"/>
    <d v="2002-10-01T00:00:00"/>
    <n v="1364.5"/>
    <n v="744.27269999999999"/>
    <n v="2"/>
    <n v="1488.5454"/>
  </r>
  <r>
    <x v="0"/>
    <x v="0"/>
    <x v="4"/>
    <s v="Real Sporting Goods"/>
    <x v="2"/>
    <x v="9"/>
    <x v="22"/>
    <m/>
    <x v="295"/>
    <d v="2002-10-01T00:00:00"/>
    <n v="61.92"/>
    <n v="33.774500000000003"/>
    <n v="1"/>
    <n v="33.774500000000003"/>
  </r>
  <r>
    <x v="0"/>
    <x v="0"/>
    <x v="4"/>
    <s v="Real Sporting Goods"/>
    <x v="2"/>
    <x v="9"/>
    <x v="37"/>
    <m/>
    <x v="276"/>
    <d v="2002-10-01T00:00:00"/>
    <n v="44.54"/>
    <n v="24.294499999999999"/>
    <n v="3"/>
    <n v="72.883499999999998"/>
  </r>
  <r>
    <x v="0"/>
    <x v="0"/>
    <x v="4"/>
    <s v="Real Sporting Goods"/>
    <x v="2"/>
    <x v="17"/>
    <x v="44"/>
    <m/>
    <x v="296"/>
    <d v="2002-10-01T00:00:00"/>
    <n v="34.200000000000003"/>
    <n v="20.52"/>
    <n v="1"/>
    <n v="20.52"/>
  </r>
  <r>
    <x v="0"/>
    <x v="0"/>
    <x v="4"/>
    <s v="Real Sporting Goods"/>
    <x v="1"/>
    <x v="4"/>
    <x v="5"/>
    <s v="Multi"/>
    <x v="279"/>
    <d v="2002-10-01T00:00:00"/>
    <n v="49.99"/>
    <n v="28.840399999999999"/>
    <n v="8"/>
    <n v="230.72319999999999"/>
  </r>
  <r>
    <x v="0"/>
    <x v="0"/>
    <x v="4"/>
    <s v="Real Sporting Goods"/>
    <x v="2"/>
    <x v="16"/>
    <x v="42"/>
    <m/>
    <x v="297"/>
    <d v="2002-10-01T00:00:00"/>
    <n v="148.22"/>
    <n v="88.932000000000002"/>
    <n v="4"/>
    <n v="355.72800000000001"/>
  </r>
  <r>
    <x v="0"/>
    <x v="0"/>
    <x v="4"/>
    <s v="Real Sporting Goods"/>
    <x v="3"/>
    <x v="7"/>
    <x v="10"/>
    <s v="Black"/>
    <x v="299"/>
    <d v="2002-10-01T00:00:00"/>
    <n v="34.99"/>
    <n v="19.5136"/>
    <n v="11"/>
    <n v="214.64959999999999"/>
  </r>
  <r>
    <x v="0"/>
    <x v="0"/>
    <x v="4"/>
    <s v="Real Sporting Goods"/>
    <x v="1"/>
    <x v="12"/>
    <x v="25"/>
    <s v="Multi"/>
    <x v="291"/>
    <d v="2002-10-01T00:00:00"/>
    <n v="89.99"/>
    <n v="53.994"/>
    <n v="5"/>
    <n v="269.97000000000003"/>
  </r>
  <r>
    <x v="0"/>
    <x v="0"/>
    <x v="4"/>
    <s v="Real Sporting Goods"/>
    <x v="1"/>
    <x v="14"/>
    <x v="28"/>
    <s v="Black"/>
    <x v="297"/>
    <d v="2002-10-01T00:00:00"/>
    <n v="59.99"/>
    <n v="35.994"/>
    <n v="4"/>
    <n v="143.976"/>
  </r>
  <r>
    <x v="0"/>
    <x v="0"/>
    <x v="4"/>
    <s v="Real Sporting Goods"/>
    <x v="2"/>
    <x v="8"/>
    <x v="20"/>
    <s v="Black"/>
    <x v="274"/>
    <d v="2002-10-01T00:00:00"/>
    <n v="327.21499999999997"/>
    <n v="196.32900000000001"/>
    <n v="2"/>
    <n v="392.65800000000002"/>
  </r>
  <r>
    <x v="0"/>
    <x v="0"/>
    <x v="4"/>
    <s v="Real Sporting Goods"/>
    <x v="1"/>
    <x v="4"/>
    <x v="5"/>
    <s v="Multi"/>
    <x v="291"/>
    <d v="2002-10-01T00:00:00"/>
    <n v="49.99"/>
    <n v="28.840399999999999"/>
    <n v="5"/>
    <n v="144.202"/>
  </r>
  <r>
    <x v="0"/>
    <x v="0"/>
    <x v="4"/>
    <s v="Real Sporting Goods"/>
    <x v="0"/>
    <x v="0"/>
    <x v="35"/>
    <s v="Black"/>
    <x v="274"/>
    <d v="2002-10-01T00:00:00"/>
    <n v="1079.99"/>
    <n v="647.99400000000003"/>
    <n v="3"/>
    <n v="1943.982"/>
  </r>
  <r>
    <x v="0"/>
    <x v="0"/>
    <x v="4"/>
    <s v="Real Sporting Goods"/>
    <x v="1"/>
    <x v="11"/>
    <x v="24"/>
    <s v="Black"/>
    <x v="274"/>
    <d v="2002-10-01T00:00:00"/>
    <n v="74.989999999999995"/>
    <n v="44.994"/>
    <n v="3"/>
    <n v="134.982"/>
  </r>
  <r>
    <x v="0"/>
    <x v="0"/>
    <x v="4"/>
    <s v="Real Sporting Goods"/>
    <x v="1"/>
    <x v="10"/>
    <x v="21"/>
    <s v="Black"/>
    <x v="295"/>
    <d v="2002-10-01T00:00:00"/>
    <n v="37.99"/>
    <n v="22.794"/>
    <n v="8"/>
    <n v="182.352"/>
  </r>
  <r>
    <x v="0"/>
    <x v="0"/>
    <x v="4"/>
    <s v="Real Sporting Goods"/>
    <x v="2"/>
    <x v="2"/>
    <x v="2"/>
    <s v="Silver"/>
    <x v="285"/>
    <d v="2002-10-01T00:00:00"/>
    <n v="1364.5"/>
    <n v="744.27269999999999"/>
    <n v="2"/>
    <n v="1488.5454"/>
  </r>
  <r>
    <x v="0"/>
    <x v="0"/>
    <x v="4"/>
    <s v="Real Sporting Goods"/>
    <x v="3"/>
    <x v="7"/>
    <x v="10"/>
    <s v="Red"/>
    <x v="301"/>
    <d v="2002-10-01T00:00:00"/>
    <n v="34.99"/>
    <n v="20.186499999999999"/>
    <n v="7"/>
    <n v="141.30549999999999"/>
  </r>
  <r>
    <x v="0"/>
    <x v="0"/>
    <x v="4"/>
    <s v="Real Sporting Goods"/>
    <x v="0"/>
    <x v="0"/>
    <x v="19"/>
    <s v="Black"/>
    <x v="279"/>
    <d v="2002-10-01T00:00:00"/>
    <n v="2294.9899999999998"/>
    <n v="1229.4589000000001"/>
    <n v="2"/>
    <n v="2458.9178000000002"/>
  </r>
  <r>
    <x v="0"/>
    <x v="0"/>
    <x v="4"/>
    <s v="Real Sporting Goods"/>
    <x v="0"/>
    <x v="0"/>
    <x v="19"/>
    <s v="Silver"/>
    <x v="301"/>
    <d v="2002-10-01T00:00:00"/>
    <n v="2319.9899999999998"/>
    <n v="1242.8517999999999"/>
    <n v="1"/>
    <n v="1242.8517999999999"/>
  </r>
  <r>
    <x v="0"/>
    <x v="1"/>
    <x v="1"/>
    <s v="General Bike Corporation"/>
    <x v="0"/>
    <x v="3"/>
    <x v="3"/>
    <s v="Black"/>
    <x v="297"/>
    <d v="2002-10-01T00:00:00"/>
    <n v="782.99"/>
    <n v="469.79399999999998"/>
    <n v="1"/>
    <n v="469.79399999999998"/>
  </r>
  <r>
    <x v="0"/>
    <x v="1"/>
    <x v="1"/>
    <s v="General Bike Corporation"/>
    <x v="1"/>
    <x v="4"/>
    <x v="5"/>
    <s v="Multi"/>
    <x v="275"/>
    <d v="2002-10-01T00:00:00"/>
    <n v="49.99"/>
    <n v="28.840399999999999"/>
    <n v="1"/>
    <n v="28.840399999999999"/>
  </r>
  <r>
    <x v="0"/>
    <x v="1"/>
    <x v="1"/>
    <s v="General Bike Corporation"/>
    <x v="0"/>
    <x v="3"/>
    <x v="3"/>
    <s v="Red"/>
    <x v="292"/>
    <d v="2002-10-01T00:00:00"/>
    <n v="782.99"/>
    <n v="469.79399999999998"/>
    <n v="1"/>
    <n v="469.79399999999998"/>
  </r>
  <r>
    <x v="0"/>
    <x v="1"/>
    <x v="1"/>
    <s v="General Bike Corporation"/>
    <x v="1"/>
    <x v="11"/>
    <x v="24"/>
    <s v="Black"/>
    <x v="295"/>
    <d v="2002-10-01T00:00:00"/>
    <n v="74.989999999999995"/>
    <n v="44.994"/>
    <n v="2"/>
    <n v="89.988"/>
  </r>
  <r>
    <x v="0"/>
    <x v="1"/>
    <x v="1"/>
    <s v="General Bike Corporation"/>
    <x v="1"/>
    <x v="5"/>
    <x v="6"/>
    <s v="Multi"/>
    <x v="294"/>
    <d v="2002-10-01T00:00:00"/>
    <n v="8.99"/>
    <n v="5.1864999999999997"/>
    <n v="2"/>
    <n v="10.372999999999999"/>
  </r>
  <r>
    <x v="0"/>
    <x v="1"/>
    <x v="1"/>
    <s v="General Bike Corporation"/>
    <x v="2"/>
    <x v="6"/>
    <x v="15"/>
    <s v="Yellow"/>
    <x v="276"/>
    <d v="2002-10-01T00:00:00"/>
    <n v="594.83000000000004"/>
    <n v="324.45269999999999"/>
    <n v="1"/>
    <n v="324.45269999999999"/>
  </r>
  <r>
    <x v="0"/>
    <x v="1"/>
    <x v="1"/>
    <s v="General Bike Corporation"/>
    <x v="1"/>
    <x v="11"/>
    <x v="24"/>
    <s v="Black"/>
    <x v="295"/>
    <d v="2002-10-01T00:00:00"/>
    <n v="74.989999999999995"/>
    <n v="44.994"/>
    <n v="2"/>
    <n v="89.988"/>
  </r>
  <r>
    <x v="0"/>
    <x v="1"/>
    <x v="1"/>
    <s v="General Bike Corporation"/>
    <x v="2"/>
    <x v="8"/>
    <x v="18"/>
    <s v="Black"/>
    <x v="287"/>
    <d v="2002-10-01T00:00:00"/>
    <n v="112.565"/>
    <n v="67.539000000000001"/>
    <n v="1"/>
    <n v="67.539000000000001"/>
  </r>
  <r>
    <x v="0"/>
    <x v="1"/>
    <x v="1"/>
    <s v="General Bike Corporation"/>
    <x v="0"/>
    <x v="3"/>
    <x v="3"/>
    <s v="Red"/>
    <x v="286"/>
    <d v="2002-10-01T00:00:00"/>
    <n v="782.99"/>
    <n v="469.79399999999998"/>
    <n v="2"/>
    <n v="939.58799999999997"/>
  </r>
  <r>
    <x v="0"/>
    <x v="1"/>
    <x v="1"/>
    <s v="General Bike Corporation"/>
    <x v="0"/>
    <x v="3"/>
    <x v="3"/>
    <s v="Red"/>
    <x v="277"/>
    <d v="2002-10-01T00:00:00"/>
    <n v="782.99"/>
    <n v="469.79399999999998"/>
    <n v="1"/>
    <n v="469.79399999999998"/>
  </r>
  <r>
    <x v="0"/>
    <x v="0"/>
    <x v="4"/>
    <s v="Area Bike Accessories"/>
    <x v="2"/>
    <x v="8"/>
    <x v="13"/>
    <s v="Black"/>
    <x v="278"/>
    <d v="2002-10-01T00:00:00"/>
    <n v="330.06"/>
    <n v="198.036"/>
    <n v="1"/>
    <n v="198.036"/>
  </r>
  <r>
    <x v="0"/>
    <x v="0"/>
    <x v="4"/>
    <s v="Area Bike Accessories"/>
    <x v="0"/>
    <x v="3"/>
    <x v="17"/>
    <s v="Yellow"/>
    <x v="287"/>
    <d v="2002-10-01T00:00:00"/>
    <n v="1120.49"/>
    <n v="600.26250000000005"/>
    <n v="1"/>
    <n v="600.26250000000005"/>
  </r>
  <r>
    <x v="0"/>
    <x v="0"/>
    <x v="4"/>
    <s v="Area Bike Accessories"/>
    <x v="1"/>
    <x v="10"/>
    <x v="29"/>
    <s v="Black"/>
    <x v="292"/>
    <d v="2002-10-01T00:00:00"/>
    <n v="24.49"/>
    <n v="14.1289"/>
    <n v="1"/>
    <n v="14.1289"/>
  </r>
  <r>
    <x v="0"/>
    <x v="0"/>
    <x v="0"/>
    <s v="Worthwhile Activity Store"/>
    <x v="2"/>
    <x v="2"/>
    <x v="38"/>
    <s v="Black"/>
    <x v="295"/>
    <d v="2002-10-01T00:00:00"/>
    <n v="348.76"/>
    <n v="209.256"/>
    <n v="1"/>
    <n v="209.256"/>
  </r>
  <r>
    <x v="0"/>
    <x v="1"/>
    <x v="1"/>
    <s v="Top Sports Supply"/>
    <x v="2"/>
    <x v="2"/>
    <x v="38"/>
    <s v="Black"/>
    <x v="303"/>
    <d v="2002-10-01T00:00:00"/>
    <n v="348.76"/>
    <n v="209.256"/>
    <n v="3"/>
    <n v="627.76800000000003"/>
  </r>
  <r>
    <x v="0"/>
    <x v="1"/>
    <x v="1"/>
    <s v="Top Sports Supply"/>
    <x v="1"/>
    <x v="14"/>
    <x v="28"/>
    <s v="Black"/>
    <x v="303"/>
    <d v="2002-10-01T00:00:00"/>
    <n v="59.99"/>
    <n v="35.994"/>
    <n v="4"/>
    <n v="143.976"/>
  </r>
  <r>
    <x v="0"/>
    <x v="1"/>
    <x v="1"/>
    <s v="Top Sports Supply"/>
    <x v="2"/>
    <x v="2"/>
    <x v="2"/>
    <s v="Black"/>
    <x v="292"/>
    <d v="2002-10-01T00:00:00"/>
    <n v="1349.6"/>
    <n v="736.14549999999997"/>
    <n v="6"/>
    <n v="4416.8729999999996"/>
  </r>
  <r>
    <x v="0"/>
    <x v="1"/>
    <x v="1"/>
    <s v="Top Sports Supply"/>
    <x v="2"/>
    <x v="9"/>
    <x v="22"/>
    <m/>
    <x v="275"/>
    <d v="2002-10-01T00:00:00"/>
    <n v="61.92"/>
    <n v="33.774500000000003"/>
    <n v="7"/>
    <n v="236.42150000000004"/>
  </r>
  <r>
    <x v="0"/>
    <x v="1"/>
    <x v="1"/>
    <s v="Top Sports Supply"/>
    <x v="2"/>
    <x v="17"/>
    <x v="43"/>
    <m/>
    <x v="300"/>
    <d v="2002-10-01T00:00:00"/>
    <n v="102.29"/>
    <n v="59.328200000000002"/>
    <n v="14"/>
    <n v="830.59480000000008"/>
  </r>
  <r>
    <x v="0"/>
    <x v="1"/>
    <x v="1"/>
    <s v="Top Sports Supply"/>
    <x v="1"/>
    <x v="14"/>
    <x v="28"/>
    <s v="Black"/>
    <x v="303"/>
    <d v="2002-10-01T00:00:00"/>
    <n v="59.99"/>
    <n v="35.994"/>
    <n v="1"/>
    <n v="35.994"/>
  </r>
  <r>
    <x v="0"/>
    <x v="1"/>
    <x v="1"/>
    <s v="Top Sports Supply"/>
    <x v="3"/>
    <x v="13"/>
    <x v="27"/>
    <m/>
    <x v="293"/>
    <d v="2002-10-01T00:00:00"/>
    <n v="19.989999999999998"/>
    <n v="11.994"/>
    <n v="1"/>
    <n v="11.994"/>
  </r>
  <r>
    <x v="0"/>
    <x v="1"/>
    <x v="1"/>
    <s v="Top Sports Supply"/>
    <x v="2"/>
    <x v="2"/>
    <x v="23"/>
    <s v="Black"/>
    <x v="276"/>
    <d v="2002-10-01T00:00:00"/>
    <n v="348.76"/>
    <n v="209.256"/>
    <n v="8"/>
    <n v="1674.048"/>
  </r>
  <r>
    <x v="0"/>
    <x v="1"/>
    <x v="1"/>
    <s v="Top Sports Supply"/>
    <x v="2"/>
    <x v="2"/>
    <x v="2"/>
    <s v="Silver"/>
    <x v="281"/>
    <d v="2002-10-01T00:00:00"/>
    <n v="1364.5"/>
    <n v="744.27269999999999"/>
    <n v="5"/>
    <n v="3721.3634999999999"/>
  </r>
  <r>
    <x v="0"/>
    <x v="1"/>
    <x v="1"/>
    <s v="Top Sports Supply"/>
    <x v="1"/>
    <x v="11"/>
    <x v="24"/>
    <s v="Black"/>
    <x v="285"/>
    <d v="2002-10-01T00:00:00"/>
    <n v="74.989999999999995"/>
    <n v="44.994"/>
    <n v="4"/>
    <n v="179.976"/>
  </r>
  <r>
    <x v="0"/>
    <x v="1"/>
    <x v="1"/>
    <s v="Top Sports Supply"/>
    <x v="2"/>
    <x v="8"/>
    <x v="36"/>
    <s v="Black"/>
    <x v="268"/>
    <d v="2002-10-01T00:00:00"/>
    <n v="236.02500000000001"/>
    <n v="141.61500000000001"/>
    <n v="6"/>
    <n v="849.69"/>
  </r>
  <r>
    <x v="0"/>
    <x v="1"/>
    <x v="1"/>
    <s v="Top Sports Supply"/>
    <x v="1"/>
    <x v="12"/>
    <x v="25"/>
    <s v="Multi"/>
    <x v="282"/>
    <d v="2002-10-01T00:00:00"/>
    <n v="89.99"/>
    <n v="53.994"/>
    <n v="4"/>
    <n v="215.976"/>
  </r>
  <r>
    <x v="0"/>
    <x v="1"/>
    <x v="1"/>
    <s v="Top Sports Supply"/>
    <x v="3"/>
    <x v="7"/>
    <x v="10"/>
    <s v="Black"/>
    <x v="289"/>
    <d v="2002-10-01T00:00:00"/>
    <n v="34.99"/>
    <n v="20.186499999999999"/>
    <n v="9"/>
    <n v="181.67849999999999"/>
  </r>
  <r>
    <x v="0"/>
    <x v="1"/>
    <x v="1"/>
    <s v="Top Sports Supply"/>
    <x v="1"/>
    <x v="4"/>
    <x v="5"/>
    <s v="Multi"/>
    <x v="283"/>
    <d v="2002-10-01T00:00:00"/>
    <n v="49.99"/>
    <n v="28.840399999999999"/>
    <n v="3"/>
    <n v="86.521199999999993"/>
  </r>
  <r>
    <x v="0"/>
    <x v="1"/>
    <x v="1"/>
    <s v="Top Sports Supply"/>
    <x v="1"/>
    <x v="11"/>
    <x v="24"/>
    <s v="Black"/>
    <x v="291"/>
    <d v="2002-10-01T00:00:00"/>
    <n v="74.989999999999995"/>
    <n v="44.994"/>
    <n v="4"/>
    <n v="179.976"/>
  </r>
  <r>
    <x v="0"/>
    <x v="1"/>
    <x v="1"/>
    <s v="Top Sports Supply"/>
    <x v="2"/>
    <x v="8"/>
    <x v="26"/>
    <s v="Black"/>
    <x v="284"/>
    <d v="2002-10-01T00:00:00"/>
    <n v="60.744999999999997"/>
    <n v="36.447000000000003"/>
    <n v="4"/>
    <n v="145.78800000000001"/>
  </r>
  <r>
    <x v="0"/>
    <x v="1"/>
    <x v="1"/>
    <s v="Top Sports Supply"/>
    <x v="2"/>
    <x v="16"/>
    <x v="46"/>
    <m/>
    <x v="281"/>
    <d v="2002-10-01T00:00:00"/>
    <n v="229.49"/>
    <n v="137.69399999999999"/>
    <n v="2"/>
    <n v="275.38799999999998"/>
  </r>
  <r>
    <x v="0"/>
    <x v="1"/>
    <x v="1"/>
    <s v="Top Sports Supply"/>
    <x v="1"/>
    <x v="10"/>
    <x v="21"/>
    <s v="Black"/>
    <x v="277"/>
    <d v="2002-10-01T00:00:00"/>
    <n v="37.99"/>
    <n v="22.794"/>
    <n v="9"/>
    <n v="205.14600000000002"/>
  </r>
  <r>
    <x v="0"/>
    <x v="1"/>
    <x v="1"/>
    <s v="Top Sports Supply"/>
    <x v="0"/>
    <x v="0"/>
    <x v="19"/>
    <s v="Black"/>
    <x v="298"/>
    <d v="2002-10-01T00:00:00"/>
    <n v="2294.9899999999998"/>
    <n v="1229.4589000000001"/>
    <n v="3"/>
    <n v="3688.3767000000003"/>
  </r>
  <r>
    <x v="0"/>
    <x v="1"/>
    <x v="1"/>
    <s v="Top Sports Supply"/>
    <x v="2"/>
    <x v="16"/>
    <x v="42"/>
    <m/>
    <x v="299"/>
    <d v="2002-10-01T00:00:00"/>
    <n v="148.22"/>
    <n v="88.932000000000002"/>
    <n v="2"/>
    <n v="177.864"/>
  </r>
  <r>
    <x v="0"/>
    <x v="1"/>
    <x v="1"/>
    <s v="Top Sports Supply"/>
    <x v="2"/>
    <x v="2"/>
    <x v="2"/>
    <s v="Silver"/>
    <x v="278"/>
    <d v="2002-10-01T00:00:00"/>
    <n v="1364.5"/>
    <n v="744.27269999999999"/>
    <n v="2"/>
    <n v="1488.5454"/>
  </r>
  <r>
    <x v="0"/>
    <x v="1"/>
    <x v="1"/>
    <s v="Top Sports Supply"/>
    <x v="2"/>
    <x v="8"/>
    <x v="20"/>
    <s v="Black"/>
    <x v="280"/>
    <d v="2002-10-01T00:00:00"/>
    <n v="327.21499999999997"/>
    <n v="196.32900000000001"/>
    <n v="8"/>
    <n v="1570.6320000000001"/>
  </r>
  <r>
    <x v="0"/>
    <x v="1"/>
    <x v="1"/>
    <s v="Top Sports Supply"/>
    <x v="1"/>
    <x v="10"/>
    <x v="29"/>
    <s v="Black"/>
    <x v="303"/>
    <d v="2002-10-01T00:00:00"/>
    <n v="24.49"/>
    <n v="14.1289"/>
    <n v="5"/>
    <n v="70.644499999999994"/>
  </r>
  <r>
    <x v="0"/>
    <x v="1"/>
    <x v="1"/>
    <s v="Top Sports Supply"/>
    <x v="0"/>
    <x v="0"/>
    <x v="19"/>
    <s v="Silver"/>
    <x v="277"/>
    <d v="2002-10-01T00:00:00"/>
    <n v="2319.9899999999998"/>
    <n v="1242.8517999999999"/>
    <n v="7"/>
    <n v="8699.9625999999989"/>
  </r>
  <r>
    <x v="0"/>
    <x v="1"/>
    <x v="1"/>
    <s v="Top Sports Supply"/>
    <x v="1"/>
    <x v="4"/>
    <x v="5"/>
    <s v="Multi"/>
    <x v="277"/>
    <d v="2002-10-01T00:00:00"/>
    <n v="49.99"/>
    <n v="27.879000000000001"/>
    <n v="12"/>
    <n v="334.548"/>
  </r>
  <r>
    <x v="0"/>
    <x v="1"/>
    <x v="1"/>
    <s v="Top Sports Supply"/>
    <x v="0"/>
    <x v="0"/>
    <x v="19"/>
    <s v="Silver"/>
    <x v="274"/>
    <d v="2002-10-01T00:00:00"/>
    <n v="2319.9899999999998"/>
    <n v="1242.8517999999999"/>
    <n v="6"/>
    <n v="7457.1107999999995"/>
  </r>
  <r>
    <x v="0"/>
    <x v="1"/>
    <x v="1"/>
    <s v="Top Sports Supply"/>
    <x v="1"/>
    <x v="10"/>
    <x v="21"/>
    <s v="Black"/>
    <x v="284"/>
    <d v="2002-10-01T00:00:00"/>
    <n v="37.99"/>
    <n v="22.794"/>
    <n v="5"/>
    <n v="113.97"/>
  </r>
  <r>
    <x v="0"/>
    <x v="1"/>
    <x v="1"/>
    <s v="Top Sports Supply"/>
    <x v="0"/>
    <x v="0"/>
    <x v="19"/>
    <s v="Black"/>
    <x v="281"/>
    <d v="2002-10-01T00:00:00"/>
    <n v="2294.9899999999998"/>
    <n v="1229.4589000000001"/>
    <n v="2"/>
    <n v="2458.9178000000002"/>
  </r>
  <r>
    <x v="0"/>
    <x v="1"/>
    <x v="1"/>
    <s v="Top Sports Supply"/>
    <x v="0"/>
    <x v="0"/>
    <x v="35"/>
    <s v="Black"/>
    <x v="294"/>
    <d v="2002-10-01T00:00:00"/>
    <n v="1079.99"/>
    <n v="647.99400000000003"/>
    <n v="2"/>
    <n v="1295.9880000000001"/>
  </r>
  <r>
    <x v="0"/>
    <x v="1"/>
    <x v="1"/>
    <s v="Top Sports Supply"/>
    <x v="1"/>
    <x v="14"/>
    <x v="28"/>
    <s v="Black"/>
    <x v="296"/>
    <d v="2002-10-01T00:00:00"/>
    <n v="59.99"/>
    <n v="35.994"/>
    <n v="4"/>
    <n v="143.976"/>
  </r>
  <r>
    <x v="0"/>
    <x v="1"/>
    <x v="1"/>
    <s v="Top Sports Supply"/>
    <x v="2"/>
    <x v="2"/>
    <x v="2"/>
    <s v="Silver"/>
    <x v="277"/>
    <d v="2002-10-01T00:00:00"/>
    <n v="1364.5"/>
    <n v="744.27269999999999"/>
    <n v="1"/>
    <n v="744.27269999999999"/>
  </r>
  <r>
    <x v="0"/>
    <x v="1"/>
    <x v="1"/>
    <s v="Top Sports Supply"/>
    <x v="1"/>
    <x v="4"/>
    <x v="5"/>
    <s v="Multi"/>
    <x v="281"/>
    <d v="2002-10-01T00:00:00"/>
    <n v="49.99"/>
    <n v="28.840399999999999"/>
    <n v="8"/>
    <n v="230.72319999999999"/>
  </r>
  <r>
    <x v="0"/>
    <x v="1"/>
    <x v="1"/>
    <s v="Top Sports Supply"/>
    <x v="0"/>
    <x v="0"/>
    <x v="35"/>
    <s v="Black"/>
    <x v="291"/>
    <d v="2002-10-01T00:00:00"/>
    <n v="1079.99"/>
    <n v="647.99400000000003"/>
    <n v="5"/>
    <n v="3239.9700000000003"/>
  </r>
  <r>
    <x v="0"/>
    <x v="1"/>
    <x v="1"/>
    <s v="Top Sports Supply"/>
    <x v="1"/>
    <x v="5"/>
    <x v="6"/>
    <s v="Multi"/>
    <x v="294"/>
    <d v="2002-10-01T00:00:00"/>
    <n v="8.99"/>
    <n v="5.1864999999999997"/>
    <n v="8"/>
    <n v="41.491999999999997"/>
  </r>
  <r>
    <x v="0"/>
    <x v="1"/>
    <x v="1"/>
    <s v="Top Sports Supply"/>
    <x v="3"/>
    <x v="7"/>
    <x v="10"/>
    <s v="Red"/>
    <x v="286"/>
    <d v="2002-10-01T00:00:00"/>
    <n v="34.99"/>
    <n v="20.186499999999999"/>
    <n v="5"/>
    <n v="100.93249999999999"/>
  </r>
  <r>
    <x v="0"/>
    <x v="1"/>
    <x v="1"/>
    <s v="Top Sports Supply"/>
    <x v="2"/>
    <x v="2"/>
    <x v="23"/>
    <s v="Black"/>
    <x v="301"/>
    <d v="2002-10-01T00:00:00"/>
    <n v="348.76"/>
    <n v="202.2808"/>
    <n v="14"/>
    <n v="2831.9312"/>
  </r>
  <r>
    <x v="0"/>
    <x v="1"/>
    <x v="1"/>
    <s v="Top Sports Supply"/>
    <x v="1"/>
    <x v="12"/>
    <x v="25"/>
    <s v="Multi"/>
    <x v="284"/>
    <d v="2002-10-01T00:00:00"/>
    <n v="89.99"/>
    <n v="53.994"/>
    <n v="2"/>
    <n v="107.988"/>
  </r>
  <r>
    <x v="0"/>
    <x v="1"/>
    <x v="1"/>
    <s v="Top Sports Supply"/>
    <x v="1"/>
    <x v="10"/>
    <x v="29"/>
    <s v="Black"/>
    <x v="275"/>
    <d v="2002-10-01T00:00:00"/>
    <n v="24.49"/>
    <n v="14.1289"/>
    <n v="5"/>
    <n v="70.644499999999994"/>
  </r>
  <r>
    <x v="0"/>
    <x v="1"/>
    <x v="1"/>
    <s v="Top Sports Supply"/>
    <x v="1"/>
    <x v="12"/>
    <x v="25"/>
    <s v="Multi"/>
    <x v="299"/>
    <d v="2002-10-01T00:00:00"/>
    <n v="89.99"/>
    <n v="53.994"/>
    <n v="10"/>
    <n v="539.94000000000005"/>
  </r>
  <r>
    <x v="0"/>
    <x v="1"/>
    <x v="1"/>
    <s v="Top Sports Supply"/>
    <x v="1"/>
    <x v="11"/>
    <x v="24"/>
    <s v="Black"/>
    <x v="283"/>
    <d v="2002-10-01T00:00:00"/>
    <n v="74.989999999999995"/>
    <n v="44.994"/>
    <n v="2"/>
    <n v="89.988"/>
  </r>
  <r>
    <x v="0"/>
    <x v="1"/>
    <x v="1"/>
    <s v="Top Sports Supply"/>
    <x v="2"/>
    <x v="17"/>
    <x v="45"/>
    <m/>
    <x v="300"/>
    <d v="2002-10-01T00:00:00"/>
    <n v="124.73"/>
    <n v="74.837999999999994"/>
    <n v="3"/>
    <n v="224.51399999999998"/>
  </r>
  <r>
    <x v="0"/>
    <x v="1"/>
    <x v="1"/>
    <s v="Top Sports Supply"/>
    <x v="0"/>
    <x v="0"/>
    <x v="35"/>
    <s v="Black"/>
    <x v="282"/>
    <d v="2002-10-01T00:00:00"/>
    <n v="1079.99"/>
    <n v="647.99400000000003"/>
    <n v="7"/>
    <n v="4535.9580000000005"/>
  </r>
  <r>
    <x v="0"/>
    <x v="1"/>
    <x v="1"/>
    <s v="Top Sports Supply"/>
    <x v="0"/>
    <x v="0"/>
    <x v="35"/>
    <s v="Black"/>
    <x v="302"/>
    <d v="2002-10-01T00:00:00"/>
    <n v="1079.99"/>
    <n v="647.99400000000003"/>
    <n v="4"/>
    <n v="2591.9760000000001"/>
  </r>
  <r>
    <x v="0"/>
    <x v="1"/>
    <x v="1"/>
    <s v="Top Sports Supply"/>
    <x v="3"/>
    <x v="15"/>
    <x v="30"/>
    <m/>
    <x v="290"/>
    <d v="2002-10-01T00:00:00"/>
    <n v="25"/>
    <n v="15"/>
    <n v="4"/>
    <n v="60"/>
  </r>
  <r>
    <x v="0"/>
    <x v="1"/>
    <x v="1"/>
    <s v="Top Sports Supply"/>
    <x v="0"/>
    <x v="0"/>
    <x v="19"/>
    <s v="Silver"/>
    <x v="302"/>
    <d v="2002-10-01T00:00:00"/>
    <n v="2319.9899999999998"/>
    <n v="1242.8517999999999"/>
    <n v="1"/>
    <n v="1242.8517999999999"/>
  </r>
  <r>
    <x v="0"/>
    <x v="1"/>
    <x v="1"/>
    <s v="Top Sports Supply"/>
    <x v="2"/>
    <x v="9"/>
    <x v="37"/>
    <m/>
    <x v="295"/>
    <d v="2002-10-01T00:00:00"/>
    <n v="44.54"/>
    <n v="24.294499999999999"/>
    <n v="2"/>
    <n v="48.588999999999999"/>
  </r>
  <r>
    <x v="0"/>
    <x v="1"/>
    <x v="1"/>
    <s v="Top Sports Supply"/>
    <x v="0"/>
    <x v="0"/>
    <x v="19"/>
    <s v="Black"/>
    <x v="277"/>
    <d v="2002-10-01T00:00:00"/>
    <n v="2294.9899999999998"/>
    <n v="1229.4589000000001"/>
    <n v="5"/>
    <n v="6147.2945"/>
  </r>
  <r>
    <x v="0"/>
    <x v="1"/>
    <x v="1"/>
    <s v="Top Sports Supply"/>
    <x v="3"/>
    <x v="7"/>
    <x v="10"/>
    <s v="Blue"/>
    <x v="288"/>
    <d v="2002-10-01T00:00:00"/>
    <n v="34.99"/>
    <n v="19.5136"/>
    <n v="11"/>
    <n v="214.64959999999999"/>
  </r>
  <r>
    <x v="0"/>
    <x v="1"/>
    <x v="1"/>
    <s v="Top Sports Supply"/>
    <x v="2"/>
    <x v="2"/>
    <x v="2"/>
    <s v="Black"/>
    <x v="302"/>
    <d v="2002-10-01T00:00:00"/>
    <n v="1349.6"/>
    <n v="736.14549999999997"/>
    <n v="3"/>
    <n v="2208.4364999999998"/>
  </r>
  <r>
    <x v="0"/>
    <x v="0"/>
    <x v="2"/>
    <s v="Great Bikes"/>
    <x v="2"/>
    <x v="9"/>
    <x v="39"/>
    <m/>
    <x v="302"/>
    <d v="2002-10-01T00:00:00"/>
    <n v="120.27"/>
    <n v="65.601799999999997"/>
    <n v="3"/>
    <n v="196.80539999999999"/>
  </r>
  <r>
    <x v="0"/>
    <x v="0"/>
    <x v="2"/>
    <s v="Great Bikes"/>
    <x v="1"/>
    <x v="12"/>
    <x v="25"/>
    <s v="Multi"/>
    <x v="301"/>
    <d v="2002-10-01T00:00:00"/>
    <n v="89.99"/>
    <n v="53.994"/>
    <n v="3"/>
    <n v="161.982"/>
  </r>
  <r>
    <x v="0"/>
    <x v="0"/>
    <x v="2"/>
    <s v="Great Bikes"/>
    <x v="0"/>
    <x v="0"/>
    <x v="19"/>
    <s v="Silver"/>
    <x v="297"/>
    <d v="2002-10-01T00:00:00"/>
    <n v="2319.9899999999998"/>
    <n v="1242.8517999999999"/>
    <n v="9"/>
    <n v="11185.6662"/>
  </r>
  <r>
    <x v="0"/>
    <x v="0"/>
    <x v="2"/>
    <s v="Great Bikes"/>
    <x v="0"/>
    <x v="0"/>
    <x v="35"/>
    <s v="Black"/>
    <x v="268"/>
    <d v="2002-10-01T00:00:00"/>
    <n v="1079.99"/>
    <n v="647.99400000000003"/>
    <n v="3"/>
    <n v="1943.982"/>
  </r>
  <r>
    <x v="0"/>
    <x v="0"/>
    <x v="2"/>
    <s v="Great Bikes"/>
    <x v="2"/>
    <x v="8"/>
    <x v="26"/>
    <s v="Black"/>
    <x v="277"/>
    <d v="2002-10-01T00:00:00"/>
    <n v="60.744999999999997"/>
    <n v="36.447000000000003"/>
    <n v="3"/>
    <n v="109.34100000000001"/>
  </r>
  <r>
    <x v="0"/>
    <x v="0"/>
    <x v="2"/>
    <s v="Great Bikes"/>
    <x v="1"/>
    <x v="11"/>
    <x v="24"/>
    <s v="Black"/>
    <x v="303"/>
    <d v="2002-10-01T00:00:00"/>
    <n v="74.989999999999995"/>
    <n v="44.994"/>
    <n v="5"/>
    <n v="224.97"/>
  </r>
  <r>
    <x v="0"/>
    <x v="0"/>
    <x v="2"/>
    <s v="Great Bikes"/>
    <x v="0"/>
    <x v="0"/>
    <x v="19"/>
    <s v="Black"/>
    <x v="296"/>
    <d v="2002-10-01T00:00:00"/>
    <n v="2294.9899999999998"/>
    <n v="1229.4589000000001"/>
    <n v="8"/>
    <n v="9835.6712000000007"/>
  </r>
  <r>
    <x v="0"/>
    <x v="0"/>
    <x v="2"/>
    <s v="Great Bikes"/>
    <x v="2"/>
    <x v="8"/>
    <x v="36"/>
    <s v="Black"/>
    <x v="285"/>
    <d v="2002-10-01T00:00:00"/>
    <n v="236.02500000000001"/>
    <n v="141.61500000000001"/>
    <n v="5"/>
    <n v="708.07500000000005"/>
  </r>
  <r>
    <x v="0"/>
    <x v="0"/>
    <x v="2"/>
    <s v="Great Bikes"/>
    <x v="2"/>
    <x v="9"/>
    <x v="22"/>
    <m/>
    <x v="294"/>
    <d v="2002-10-01T00:00:00"/>
    <n v="61.92"/>
    <n v="33.774500000000003"/>
    <n v="4"/>
    <n v="135.09800000000001"/>
  </r>
  <r>
    <x v="0"/>
    <x v="0"/>
    <x v="2"/>
    <s v="Great Bikes"/>
    <x v="3"/>
    <x v="7"/>
    <x v="10"/>
    <s v="Blue"/>
    <x v="279"/>
    <d v="2002-10-01T00:00:00"/>
    <n v="34.99"/>
    <n v="20.186499999999999"/>
    <n v="4"/>
    <n v="80.745999999999995"/>
  </r>
  <r>
    <x v="0"/>
    <x v="0"/>
    <x v="2"/>
    <s v="Great Bikes"/>
    <x v="1"/>
    <x v="5"/>
    <x v="6"/>
    <s v="Multi"/>
    <x v="278"/>
    <d v="2002-10-01T00:00:00"/>
    <n v="8.99"/>
    <n v="5.1864999999999997"/>
    <n v="6"/>
    <n v="31.119"/>
  </r>
  <r>
    <x v="0"/>
    <x v="0"/>
    <x v="2"/>
    <s v="Great Bikes"/>
    <x v="2"/>
    <x v="2"/>
    <x v="23"/>
    <s v="Black"/>
    <x v="282"/>
    <d v="2002-10-01T00:00:00"/>
    <n v="348.76"/>
    <n v="209.256"/>
    <n v="5"/>
    <n v="1046.28"/>
  </r>
  <r>
    <x v="0"/>
    <x v="0"/>
    <x v="2"/>
    <s v="Great Bikes"/>
    <x v="2"/>
    <x v="8"/>
    <x v="32"/>
    <s v="Black"/>
    <x v="292"/>
    <d v="2002-10-01T00:00:00"/>
    <n v="87.745000000000005"/>
    <n v="52.646999999999998"/>
    <n v="2"/>
    <n v="105.294"/>
  </r>
  <r>
    <x v="0"/>
    <x v="0"/>
    <x v="2"/>
    <s v="Great Bikes"/>
    <x v="1"/>
    <x v="10"/>
    <x v="21"/>
    <s v="Black"/>
    <x v="279"/>
    <d v="2002-10-01T00:00:00"/>
    <n v="37.99"/>
    <n v="18.995000000000001"/>
    <n v="33"/>
    <n v="626.83500000000004"/>
  </r>
  <r>
    <x v="0"/>
    <x v="0"/>
    <x v="2"/>
    <s v="Great Bikes"/>
    <x v="0"/>
    <x v="0"/>
    <x v="19"/>
    <s v="Black"/>
    <x v="289"/>
    <d v="2002-10-01T00:00:00"/>
    <n v="2294.9899999999998"/>
    <n v="1229.4589000000001"/>
    <n v="5"/>
    <n v="6147.2945"/>
  </r>
  <r>
    <x v="0"/>
    <x v="0"/>
    <x v="2"/>
    <s v="Great Bikes"/>
    <x v="2"/>
    <x v="2"/>
    <x v="23"/>
    <s v="Black"/>
    <x v="287"/>
    <d v="2002-10-01T00:00:00"/>
    <n v="348.76"/>
    <n v="209.256"/>
    <n v="5"/>
    <n v="1046.28"/>
  </r>
  <r>
    <x v="0"/>
    <x v="0"/>
    <x v="2"/>
    <s v="Great Bikes"/>
    <x v="0"/>
    <x v="0"/>
    <x v="19"/>
    <s v="Black"/>
    <x v="289"/>
    <d v="2002-10-01T00:00:00"/>
    <n v="2294.9899999999998"/>
    <n v="1229.4589000000001"/>
    <n v="7"/>
    <n v="8606.2123000000011"/>
  </r>
  <r>
    <x v="0"/>
    <x v="0"/>
    <x v="2"/>
    <s v="Great Bikes"/>
    <x v="1"/>
    <x v="10"/>
    <x v="21"/>
    <s v="Black"/>
    <x v="295"/>
    <d v="2002-10-01T00:00:00"/>
    <n v="37.99"/>
    <n v="22.794"/>
    <n v="9"/>
    <n v="205.14600000000002"/>
  </r>
  <r>
    <x v="0"/>
    <x v="0"/>
    <x v="2"/>
    <s v="Great Bikes"/>
    <x v="0"/>
    <x v="0"/>
    <x v="19"/>
    <s v="Silver"/>
    <x v="279"/>
    <d v="2002-10-01T00:00:00"/>
    <n v="2319.9899999999998"/>
    <n v="1242.8517999999999"/>
    <n v="5"/>
    <n v="6214.259"/>
  </r>
  <r>
    <x v="0"/>
    <x v="0"/>
    <x v="2"/>
    <s v="Great Bikes"/>
    <x v="1"/>
    <x v="4"/>
    <x v="5"/>
    <s v="Multi"/>
    <x v="278"/>
    <d v="2002-10-01T00:00:00"/>
    <n v="49.99"/>
    <n v="28.840399999999999"/>
    <n v="6"/>
    <n v="173.04239999999999"/>
  </r>
  <r>
    <x v="0"/>
    <x v="0"/>
    <x v="2"/>
    <s v="Great Bikes"/>
    <x v="3"/>
    <x v="7"/>
    <x v="10"/>
    <s v="Black"/>
    <x v="286"/>
    <d v="2002-10-01T00:00:00"/>
    <n v="34.99"/>
    <n v="20.186499999999999"/>
    <n v="8"/>
    <n v="161.49199999999999"/>
  </r>
  <r>
    <x v="0"/>
    <x v="0"/>
    <x v="2"/>
    <s v="Great Bikes"/>
    <x v="1"/>
    <x v="14"/>
    <x v="28"/>
    <s v="Black"/>
    <x v="282"/>
    <d v="2002-10-01T00:00:00"/>
    <n v="59.99"/>
    <n v="35.994"/>
    <n v="2"/>
    <n v="71.988"/>
  </r>
  <r>
    <x v="0"/>
    <x v="0"/>
    <x v="2"/>
    <s v="Great Bikes"/>
    <x v="0"/>
    <x v="0"/>
    <x v="35"/>
    <s v="Black"/>
    <x v="300"/>
    <d v="2002-10-01T00:00:00"/>
    <n v="1079.99"/>
    <n v="647.99400000000003"/>
    <n v="10"/>
    <n v="6479.9400000000005"/>
  </r>
  <r>
    <x v="0"/>
    <x v="0"/>
    <x v="2"/>
    <s v="Great Bikes"/>
    <x v="2"/>
    <x v="2"/>
    <x v="2"/>
    <s v="Silver"/>
    <x v="294"/>
    <d v="2002-10-01T00:00:00"/>
    <n v="1364.5"/>
    <n v="744.27269999999999"/>
    <n v="3"/>
    <n v="2232.8181"/>
  </r>
  <r>
    <x v="0"/>
    <x v="0"/>
    <x v="2"/>
    <s v="Great Bikes"/>
    <x v="2"/>
    <x v="8"/>
    <x v="20"/>
    <s v="Black"/>
    <x v="278"/>
    <d v="2002-10-01T00:00:00"/>
    <n v="327.21499999999997"/>
    <n v="196.32900000000001"/>
    <n v="5"/>
    <n v="981.64499999999998"/>
  </r>
  <r>
    <x v="0"/>
    <x v="0"/>
    <x v="2"/>
    <s v="Great Bikes"/>
    <x v="1"/>
    <x v="4"/>
    <x v="5"/>
    <s v="Multi"/>
    <x v="297"/>
    <d v="2002-10-01T00:00:00"/>
    <n v="49.99"/>
    <n v="28.840399999999999"/>
    <n v="4"/>
    <n v="115.3616"/>
  </r>
  <r>
    <x v="0"/>
    <x v="0"/>
    <x v="2"/>
    <s v="Great Bikes"/>
    <x v="3"/>
    <x v="13"/>
    <x v="27"/>
    <m/>
    <x v="279"/>
    <d v="2002-10-01T00:00:00"/>
    <n v="19.989999999999998"/>
    <n v="11.994"/>
    <n v="4"/>
    <n v="47.975999999999999"/>
  </r>
  <r>
    <x v="0"/>
    <x v="0"/>
    <x v="2"/>
    <s v="Great Bikes"/>
    <x v="1"/>
    <x v="4"/>
    <x v="5"/>
    <s v="Multi"/>
    <x v="268"/>
    <d v="2002-10-01T00:00:00"/>
    <n v="49.99"/>
    <n v="28.840399999999999"/>
    <n v="3"/>
    <n v="86.521199999999993"/>
  </r>
  <r>
    <x v="0"/>
    <x v="0"/>
    <x v="2"/>
    <s v="Great Bikes"/>
    <x v="0"/>
    <x v="0"/>
    <x v="35"/>
    <s v="Black"/>
    <x v="282"/>
    <d v="2002-10-01T00:00:00"/>
    <n v="1079.99"/>
    <n v="647.99400000000003"/>
    <n v="1"/>
    <n v="647.99400000000003"/>
  </r>
  <r>
    <x v="0"/>
    <x v="0"/>
    <x v="2"/>
    <s v="Great Bikes"/>
    <x v="2"/>
    <x v="2"/>
    <x v="38"/>
    <s v="Black"/>
    <x v="302"/>
    <d v="2002-10-01T00:00:00"/>
    <n v="348.76"/>
    <n v="209.256"/>
    <n v="1"/>
    <n v="209.256"/>
  </r>
  <r>
    <x v="0"/>
    <x v="0"/>
    <x v="2"/>
    <s v="Great Bikes"/>
    <x v="0"/>
    <x v="0"/>
    <x v="19"/>
    <s v="Silver"/>
    <x v="278"/>
    <d v="2002-10-01T00:00:00"/>
    <n v="2319.9899999999998"/>
    <n v="1242.8517999999999"/>
    <n v="5"/>
    <n v="6214.259"/>
  </r>
  <r>
    <x v="0"/>
    <x v="0"/>
    <x v="2"/>
    <s v="Great Bikes"/>
    <x v="3"/>
    <x v="7"/>
    <x v="10"/>
    <s v="Red"/>
    <x v="278"/>
    <d v="2002-10-01T00:00:00"/>
    <n v="34.99"/>
    <n v="20.186499999999999"/>
    <n v="3"/>
    <n v="60.5595"/>
  </r>
  <r>
    <x v="0"/>
    <x v="0"/>
    <x v="2"/>
    <s v="Great Bikes"/>
    <x v="0"/>
    <x v="0"/>
    <x v="35"/>
    <s v="Black"/>
    <x v="288"/>
    <d v="2002-10-01T00:00:00"/>
    <n v="1079.99"/>
    <n v="647.99400000000003"/>
    <n v="10"/>
    <n v="6479.9400000000005"/>
  </r>
  <r>
    <x v="0"/>
    <x v="0"/>
    <x v="2"/>
    <s v="Great Bikes"/>
    <x v="2"/>
    <x v="8"/>
    <x v="34"/>
    <s v="Black"/>
    <x v="296"/>
    <d v="2002-10-01T00:00:00"/>
    <n v="209.02500000000001"/>
    <n v="125.41500000000001"/>
    <n v="3"/>
    <n v="376.245"/>
  </r>
  <r>
    <x v="0"/>
    <x v="0"/>
    <x v="4"/>
    <s v="World Bike Discount Store"/>
    <x v="0"/>
    <x v="3"/>
    <x v="3"/>
    <s v="Red"/>
    <x v="274"/>
    <d v="2002-10-01T00:00:00"/>
    <n v="782.99"/>
    <n v="469.79399999999998"/>
    <n v="1"/>
    <n v="469.79399999999998"/>
  </r>
  <r>
    <x v="0"/>
    <x v="1"/>
    <x v="1"/>
    <s v="Retail Mall"/>
    <x v="0"/>
    <x v="3"/>
    <x v="17"/>
    <s v="Yellow"/>
    <x v="296"/>
    <d v="2002-10-01T00:00:00"/>
    <n v="1120.49"/>
    <n v="600.26250000000005"/>
    <n v="1"/>
    <n v="600.26250000000005"/>
  </r>
  <r>
    <x v="0"/>
    <x v="1"/>
    <x v="1"/>
    <s v="Retail Mall"/>
    <x v="1"/>
    <x v="14"/>
    <x v="28"/>
    <s v="Black"/>
    <x v="277"/>
    <d v="2002-10-01T00:00:00"/>
    <n v="59.99"/>
    <n v="35.994"/>
    <n v="3"/>
    <n v="107.982"/>
  </r>
  <r>
    <x v="0"/>
    <x v="1"/>
    <x v="1"/>
    <s v="Retail Mall"/>
    <x v="0"/>
    <x v="3"/>
    <x v="3"/>
    <s v="Black"/>
    <x v="299"/>
    <d v="2002-10-01T00:00:00"/>
    <n v="782.99"/>
    <n v="469.79399999999998"/>
    <n v="7"/>
    <n v="3288.558"/>
  </r>
  <r>
    <x v="0"/>
    <x v="1"/>
    <x v="1"/>
    <s v="Retail Mall"/>
    <x v="2"/>
    <x v="6"/>
    <x v="15"/>
    <s v="Yellow"/>
    <x v="288"/>
    <d v="2002-10-01T00:00:00"/>
    <n v="594.83000000000004"/>
    <n v="324.45269999999999"/>
    <n v="2"/>
    <n v="648.90539999999999"/>
  </r>
  <r>
    <x v="0"/>
    <x v="1"/>
    <x v="1"/>
    <s v="Retail Mall"/>
    <x v="0"/>
    <x v="3"/>
    <x v="3"/>
    <s v="Red"/>
    <x v="279"/>
    <d v="2002-10-01T00:00:00"/>
    <n v="782.99"/>
    <n v="469.79399999999998"/>
    <n v="1"/>
    <n v="469.79399999999998"/>
  </r>
  <r>
    <x v="0"/>
    <x v="1"/>
    <x v="1"/>
    <s v="Retail Mall"/>
    <x v="2"/>
    <x v="6"/>
    <x v="11"/>
    <s v="Red"/>
    <x v="276"/>
    <d v="2002-10-01T00:00:00"/>
    <n v="1431.5"/>
    <n v="780.81820000000005"/>
    <n v="5"/>
    <n v="3904.0910000000003"/>
  </r>
  <r>
    <x v="0"/>
    <x v="1"/>
    <x v="1"/>
    <s v="Retail Mall"/>
    <x v="0"/>
    <x v="3"/>
    <x v="12"/>
    <s v="Black"/>
    <x v="293"/>
    <d v="2002-10-01T00:00:00"/>
    <n v="2443.35"/>
    <n v="1308.9375"/>
    <n v="4"/>
    <n v="5235.75"/>
  </r>
  <r>
    <x v="0"/>
    <x v="1"/>
    <x v="1"/>
    <s v="Retail Mall"/>
    <x v="0"/>
    <x v="3"/>
    <x v="3"/>
    <s v="Red"/>
    <x v="291"/>
    <d v="2002-10-01T00:00:00"/>
    <n v="782.99"/>
    <n v="469.79399999999998"/>
    <n v="9"/>
    <n v="4228.1459999999997"/>
  </r>
  <r>
    <x v="0"/>
    <x v="1"/>
    <x v="1"/>
    <s v="Retail Mall"/>
    <x v="2"/>
    <x v="6"/>
    <x v="11"/>
    <s v="Red"/>
    <x v="284"/>
    <d v="2002-10-01T00:00:00"/>
    <n v="1431.5"/>
    <n v="780.81820000000005"/>
    <n v="1"/>
    <n v="780.81820000000005"/>
  </r>
  <r>
    <x v="0"/>
    <x v="1"/>
    <x v="1"/>
    <s v="Retail Mall"/>
    <x v="0"/>
    <x v="3"/>
    <x v="3"/>
    <s v="Red"/>
    <x v="292"/>
    <d v="2002-10-01T00:00:00"/>
    <n v="782.99"/>
    <n v="469.79399999999998"/>
    <n v="10"/>
    <n v="4697.9399999999996"/>
  </r>
  <r>
    <x v="0"/>
    <x v="1"/>
    <x v="1"/>
    <s v="Retail Mall"/>
    <x v="0"/>
    <x v="3"/>
    <x v="3"/>
    <s v="Red"/>
    <x v="274"/>
    <d v="2002-10-01T00:00:00"/>
    <n v="782.99"/>
    <n v="469.79399999999998"/>
    <n v="3"/>
    <n v="1409.3820000000001"/>
  </r>
  <r>
    <x v="0"/>
    <x v="1"/>
    <x v="1"/>
    <s v="Retail Mall"/>
    <x v="0"/>
    <x v="3"/>
    <x v="3"/>
    <s v="Red"/>
    <x v="275"/>
    <d v="2002-10-01T00:00:00"/>
    <n v="782.99"/>
    <n v="469.79399999999998"/>
    <n v="7"/>
    <n v="3288.558"/>
  </r>
  <r>
    <x v="0"/>
    <x v="1"/>
    <x v="1"/>
    <s v="Retail Mall"/>
    <x v="0"/>
    <x v="3"/>
    <x v="12"/>
    <s v="Black"/>
    <x v="276"/>
    <d v="2002-10-01T00:00:00"/>
    <n v="2443.35"/>
    <n v="1308.9375"/>
    <n v="2"/>
    <n v="2617.875"/>
  </r>
  <r>
    <x v="0"/>
    <x v="1"/>
    <x v="1"/>
    <s v="Retail Mall"/>
    <x v="2"/>
    <x v="8"/>
    <x v="18"/>
    <s v="Black"/>
    <x v="291"/>
    <d v="2002-10-01T00:00:00"/>
    <n v="112.565"/>
    <n v="67.539000000000001"/>
    <n v="2"/>
    <n v="135.078"/>
  </r>
  <r>
    <x v="0"/>
    <x v="1"/>
    <x v="1"/>
    <s v="Retail Mall"/>
    <x v="3"/>
    <x v="7"/>
    <x v="10"/>
    <s v="Blue"/>
    <x v="293"/>
    <d v="2002-10-01T00:00:00"/>
    <n v="34.99"/>
    <n v="20.186499999999999"/>
    <n v="4"/>
    <n v="80.745999999999995"/>
  </r>
  <r>
    <x v="0"/>
    <x v="1"/>
    <x v="1"/>
    <s v="Retail Mall"/>
    <x v="1"/>
    <x v="10"/>
    <x v="29"/>
    <s v="Black"/>
    <x v="299"/>
    <d v="2002-10-01T00:00:00"/>
    <n v="24.49"/>
    <n v="14.1289"/>
    <n v="4"/>
    <n v="56.515599999999999"/>
  </r>
  <r>
    <x v="0"/>
    <x v="1"/>
    <x v="1"/>
    <s v="Retail Mall"/>
    <x v="1"/>
    <x v="10"/>
    <x v="29"/>
    <s v="Black"/>
    <x v="288"/>
    <d v="2002-10-01T00:00:00"/>
    <n v="24.49"/>
    <n v="14.1289"/>
    <n v="1"/>
    <n v="14.1289"/>
  </r>
  <r>
    <x v="0"/>
    <x v="1"/>
    <x v="1"/>
    <s v="Retail Mall"/>
    <x v="0"/>
    <x v="3"/>
    <x v="12"/>
    <s v="Black"/>
    <x v="290"/>
    <d v="2002-10-01T00:00:00"/>
    <n v="2443.35"/>
    <n v="1308.9375"/>
    <n v="4"/>
    <n v="5235.75"/>
  </r>
  <r>
    <x v="0"/>
    <x v="1"/>
    <x v="1"/>
    <s v="Retail Mall"/>
    <x v="1"/>
    <x v="11"/>
    <x v="24"/>
    <s v="Black"/>
    <x v="279"/>
    <d v="2002-10-01T00:00:00"/>
    <n v="74.989999999999995"/>
    <n v="44.994"/>
    <n v="4"/>
    <n v="179.976"/>
  </r>
  <r>
    <x v="0"/>
    <x v="1"/>
    <x v="1"/>
    <s v="Retail Mall"/>
    <x v="0"/>
    <x v="3"/>
    <x v="3"/>
    <s v="Black"/>
    <x v="302"/>
    <d v="2002-10-01T00:00:00"/>
    <n v="782.99"/>
    <n v="469.79399999999998"/>
    <n v="2"/>
    <n v="939.58799999999997"/>
  </r>
  <r>
    <x v="0"/>
    <x v="1"/>
    <x v="1"/>
    <s v="Retail Mall"/>
    <x v="2"/>
    <x v="6"/>
    <x v="8"/>
    <s v="Red"/>
    <x v="279"/>
    <d v="2002-10-01T00:00:00"/>
    <n v="337.22"/>
    <n v="202.33199999999999"/>
    <n v="4"/>
    <n v="809.32799999999997"/>
  </r>
  <r>
    <x v="0"/>
    <x v="1"/>
    <x v="1"/>
    <s v="Retail Mall"/>
    <x v="3"/>
    <x v="7"/>
    <x v="10"/>
    <s v="Red"/>
    <x v="286"/>
    <d v="2002-10-01T00:00:00"/>
    <n v="34.99"/>
    <n v="20.186499999999999"/>
    <n v="4"/>
    <n v="80.745999999999995"/>
  </r>
  <r>
    <x v="0"/>
    <x v="1"/>
    <x v="1"/>
    <s v="Retail Mall"/>
    <x v="1"/>
    <x v="4"/>
    <x v="5"/>
    <s v="Multi"/>
    <x v="302"/>
    <d v="2002-10-01T00:00:00"/>
    <n v="49.99"/>
    <n v="28.840399999999999"/>
    <n v="4"/>
    <n v="115.3616"/>
  </r>
  <r>
    <x v="0"/>
    <x v="1"/>
    <x v="1"/>
    <s v="Retail Mall"/>
    <x v="1"/>
    <x v="12"/>
    <x v="25"/>
    <s v="Multi"/>
    <x v="293"/>
    <d v="2002-10-01T00:00:00"/>
    <n v="89.99"/>
    <n v="53.994"/>
    <n v="3"/>
    <n v="161.982"/>
  </r>
  <r>
    <x v="0"/>
    <x v="1"/>
    <x v="1"/>
    <s v="Retail Mall"/>
    <x v="1"/>
    <x v="12"/>
    <x v="25"/>
    <s v="Multi"/>
    <x v="293"/>
    <d v="2002-10-01T00:00:00"/>
    <n v="89.99"/>
    <n v="53.994"/>
    <n v="2"/>
    <n v="107.988"/>
  </r>
  <r>
    <x v="0"/>
    <x v="1"/>
    <x v="1"/>
    <s v="Retail Mall"/>
    <x v="2"/>
    <x v="8"/>
    <x v="13"/>
    <s v="Black"/>
    <x v="301"/>
    <d v="2002-10-01T00:00:00"/>
    <n v="330.06"/>
    <n v="198.036"/>
    <n v="4"/>
    <n v="792.14400000000001"/>
  </r>
  <r>
    <x v="0"/>
    <x v="1"/>
    <x v="1"/>
    <s v="Retail Mall"/>
    <x v="1"/>
    <x v="4"/>
    <x v="5"/>
    <s v="Multi"/>
    <x v="291"/>
    <d v="2002-10-01T00:00:00"/>
    <n v="49.99"/>
    <n v="28.840399999999999"/>
    <n v="6"/>
    <n v="173.04239999999999"/>
  </r>
  <r>
    <x v="0"/>
    <x v="1"/>
    <x v="1"/>
    <s v="Retail Mall"/>
    <x v="0"/>
    <x v="3"/>
    <x v="17"/>
    <s v="Yellow"/>
    <x v="281"/>
    <d v="2002-10-01T00:00:00"/>
    <n v="1120.49"/>
    <n v="600.26250000000005"/>
    <n v="3"/>
    <n v="1800.7875000000001"/>
  </r>
  <r>
    <x v="0"/>
    <x v="1"/>
    <x v="1"/>
    <s v="Retail Mall"/>
    <x v="1"/>
    <x v="14"/>
    <x v="28"/>
    <s v="Black"/>
    <x v="301"/>
    <d v="2002-10-01T00:00:00"/>
    <n v="59.99"/>
    <n v="35.994"/>
    <n v="8"/>
    <n v="287.952"/>
  </r>
  <r>
    <x v="0"/>
    <x v="1"/>
    <x v="1"/>
    <s v="Retail Mall"/>
    <x v="2"/>
    <x v="6"/>
    <x v="8"/>
    <s v="Red"/>
    <x v="276"/>
    <d v="2002-10-01T00:00:00"/>
    <n v="337.22"/>
    <n v="202.33199999999999"/>
    <n v="3"/>
    <n v="606.99599999999998"/>
  </r>
  <r>
    <x v="0"/>
    <x v="1"/>
    <x v="1"/>
    <s v="Retail Mall"/>
    <x v="0"/>
    <x v="3"/>
    <x v="3"/>
    <s v="Black"/>
    <x v="295"/>
    <d v="2002-10-01T00:00:00"/>
    <n v="782.99"/>
    <n v="469.79399999999998"/>
    <n v="3"/>
    <n v="1409.3820000000001"/>
  </r>
  <r>
    <x v="0"/>
    <x v="1"/>
    <x v="1"/>
    <s v="Retail Mall"/>
    <x v="2"/>
    <x v="6"/>
    <x v="15"/>
    <s v="Yellow"/>
    <x v="289"/>
    <d v="2002-10-01T00:00:00"/>
    <n v="594.83000000000004"/>
    <n v="324.45269999999999"/>
    <n v="4"/>
    <n v="1297.8108"/>
  </r>
  <r>
    <x v="0"/>
    <x v="1"/>
    <x v="1"/>
    <s v="Retail Mall"/>
    <x v="2"/>
    <x v="6"/>
    <x v="8"/>
    <s v="Red"/>
    <x v="303"/>
    <d v="2002-10-01T00:00:00"/>
    <n v="337.22"/>
    <n v="202.33199999999999"/>
    <n v="4"/>
    <n v="809.32799999999997"/>
  </r>
  <r>
    <x v="0"/>
    <x v="1"/>
    <x v="1"/>
    <s v="Retail Mall"/>
    <x v="2"/>
    <x v="8"/>
    <x v="14"/>
    <s v="Black"/>
    <x v="280"/>
    <d v="2002-10-01T00:00:00"/>
    <n v="248.38499999999999"/>
    <n v="149.03100000000001"/>
    <n v="6"/>
    <n v="894.18600000000004"/>
  </r>
  <r>
    <x v="0"/>
    <x v="1"/>
    <x v="1"/>
    <s v="Retail Mall"/>
    <x v="2"/>
    <x v="6"/>
    <x v="11"/>
    <s v="Black"/>
    <x v="298"/>
    <d v="2002-10-01T00:00:00"/>
    <n v="1431.5"/>
    <n v="780.81820000000005"/>
    <n v="2"/>
    <n v="1561.6364000000001"/>
  </r>
  <r>
    <x v="0"/>
    <x v="1"/>
    <x v="1"/>
    <s v="Retail Mall"/>
    <x v="1"/>
    <x v="10"/>
    <x v="29"/>
    <s v="Black"/>
    <x v="277"/>
    <d v="2002-10-01T00:00:00"/>
    <n v="24.49"/>
    <n v="14.1289"/>
    <n v="1"/>
    <n v="14.1289"/>
  </r>
  <r>
    <x v="0"/>
    <x v="1"/>
    <x v="1"/>
    <s v="Retail Mall"/>
    <x v="0"/>
    <x v="3"/>
    <x v="12"/>
    <s v="Red"/>
    <x v="274"/>
    <d v="2002-10-01T00:00:00"/>
    <n v="2443.35"/>
    <n v="1466.01"/>
    <n v="3"/>
    <n v="4398.03"/>
  </r>
  <r>
    <x v="0"/>
    <x v="1"/>
    <x v="1"/>
    <s v="Retail Mall"/>
    <x v="3"/>
    <x v="7"/>
    <x v="10"/>
    <s v="Black"/>
    <x v="286"/>
    <d v="2002-10-01T00:00:00"/>
    <n v="34.99"/>
    <n v="20.186499999999999"/>
    <n v="10"/>
    <n v="201.86499999999998"/>
  </r>
  <r>
    <x v="0"/>
    <x v="1"/>
    <x v="1"/>
    <s v="Retail Mall"/>
    <x v="2"/>
    <x v="6"/>
    <x v="15"/>
    <s v="Yellow"/>
    <x v="297"/>
    <d v="2002-10-01T00:00:00"/>
    <n v="594.83000000000004"/>
    <n v="324.45269999999999"/>
    <n v="3"/>
    <n v="973.35809999999992"/>
  </r>
  <r>
    <x v="0"/>
    <x v="1"/>
    <x v="1"/>
    <s v="Retail Mall"/>
    <x v="0"/>
    <x v="3"/>
    <x v="17"/>
    <s v="Yellow"/>
    <x v="294"/>
    <d v="2002-10-01T00:00:00"/>
    <n v="1120.49"/>
    <n v="600.26250000000005"/>
    <n v="7"/>
    <n v="4201.8375000000005"/>
  </r>
  <r>
    <x v="0"/>
    <x v="1"/>
    <x v="1"/>
    <s v="Retail Mall"/>
    <x v="2"/>
    <x v="6"/>
    <x v="8"/>
    <s v="Black"/>
    <x v="288"/>
    <d v="2002-10-01T00:00:00"/>
    <n v="337.22"/>
    <n v="183.93819999999999"/>
    <n v="4"/>
    <n v="735.75279999999998"/>
  </r>
  <r>
    <x v="0"/>
    <x v="1"/>
    <x v="1"/>
    <s v="Retail Mall"/>
    <x v="1"/>
    <x v="14"/>
    <x v="28"/>
    <s v="Black"/>
    <x v="297"/>
    <d v="2002-10-01T00:00:00"/>
    <n v="59.99"/>
    <n v="35.994"/>
    <n v="4"/>
    <n v="143.976"/>
  </r>
  <r>
    <x v="0"/>
    <x v="1"/>
    <x v="1"/>
    <s v="Retail Mall"/>
    <x v="2"/>
    <x v="6"/>
    <x v="15"/>
    <s v="Yellow"/>
    <x v="276"/>
    <d v="2002-10-01T00:00:00"/>
    <n v="594.83000000000004"/>
    <n v="324.45269999999999"/>
    <n v="4"/>
    <n v="1297.8108"/>
  </r>
  <r>
    <x v="0"/>
    <x v="1"/>
    <x v="1"/>
    <s v="Retail Mall"/>
    <x v="1"/>
    <x v="11"/>
    <x v="24"/>
    <s v="Black"/>
    <x v="301"/>
    <d v="2002-10-01T00:00:00"/>
    <n v="74.989999999999995"/>
    <n v="44.994"/>
    <n v="4"/>
    <n v="179.976"/>
  </r>
  <r>
    <x v="0"/>
    <x v="1"/>
    <x v="1"/>
    <s v="Retail Mall"/>
    <x v="1"/>
    <x v="11"/>
    <x v="24"/>
    <s v="Black"/>
    <x v="289"/>
    <d v="2002-10-01T00:00:00"/>
    <n v="74.989999999999995"/>
    <n v="43.494199999999999"/>
    <n v="11"/>
    <n v="478.43619999999999"/>
  </r>
  <r>
    <x v="0"/>
    <x v="1"/>
    <x v="1"/>
    <s v="Retail Mall"/>
    <x v="2"/>
    <x v="6"/>
    <x v="8"/>
    <s v="Red"/>
    <x v="276"/>
    <d v="2002-10-01T00:00:00"/>
    <n v="337.22"/>
    <n v="202.33199999999999"/>
    <n v="7"/>
    <n v="1416.3240000000001"/>
  </r>
  <r>
    <x v="0"/>
    <x v="1"/>
    <x v="1"/>
    <s v="Retail Mall"/>
    <x v="0"/>
    <x v="3"/>
    <x v="12"/>
    <s v="Red"/>
    <x v="298"/>
    <d v="2002-10-01T00:00:00"/>
    <n v="2443.35"/>
    <n v="1466.01"/>
    <n v="3"/>
    <n v="4398.03"/>
  </r>
  <r>
    <x v="0"/>
    <x v="1"/>
    <x v="1"/>
    <s v="Retail Mall"/>
    <x v="3"/>
    <x v="15"/>
    <x v="30"/>
    <m/>
    <x v="302"/>
    <d v="2002-10-01T00:00:00"/>
    <n v="25"/>
    <n v="15"/>
    <n v="4"/>
    <n v="60"/>
  </r>
  <r>
    <x v="0"/>
    <x v="1"/>
    <x v="1"/>
    <s v="Retail Mall"/>
    <x v="3"/>
    <x v="13"/>
    <x v="27"/>
    <m/>
    <x v="294"/>
    <d v="2002-10-01T00:00:00"/>
    <n v="19.989999999999998"/>
    <n v="11.994"/>
    <n v="3"/>
    <n v="35.981999999999999"/>
  </r>
  <r>
    <x v="0"/>
    <x v="1"/>
    <x v="1"/>
    <s v="Retail Mall"/>
    <x v="1"/>
    <x v="12"/>
    <x v="25"/>
    <s v="Multi"/>
    <x v="277"/>
    <d v="2002-10-01T00:00:00"/>
    <n v="89.99"/>
    <n v="53.994"/>
    <n v="1"/>
    <n v="53.994"/>
  </r>
  <r>
    <x v="0"/>
    <x v="1"/>
    <x v="1"/>
    <s v="Retail Mall"/>
    <x v="2"/>
    <x v="6"/>
    <x v="8"/>
    <s v="Black"/>
    <x v="300"/>
    <d v="2002-10-01T00:00:00"/>
    <n v="337.22"/>
    <n v="183.93819999999999"/>
    <n v="4"/>
    <n v="735.75279999999998"/>
  </r>
  <r>
    <x v="0"/>
    <x v="1"/>
    <x v="1"/>
    <s v="Retail Mall"/>
    <x v="1"/>
    <x v="5"/>
    <x v="6"/>
    <s v="Multi"/>
    <x v="295"/>
    <d v="2002-10-01T00:00:00"/>
    <n v="8.99"/>
    <n v="5.1864999999999997"/>
    <n v="10"/>
    <n v="51.864999999999995"/>
  </r>
  <r>
    <x v="0"/>
    <x v="1"/>
    <x v="1"/>
    <s v="Retail Mall"/>
    <x v="2"/>
    <x v="6"/>
    <x v="8"/>
    <s v="Black"/>
    <x v="302"/>
    <d v="2002-10-01T00:00:00"/>
    <n v="337.22"/>
    <n v="183.93819999999999"/>
    <n v="5"/>
    <n v="919.69100000000003"/>
  </r>
  <r>
    <x v="0"/>
    <x v="1"/>
    <x v="1"/>
    <s v="Retail Mall"/>
    <x v="2"/>
    <x v="6"/>
    <x v="8"/>
    <s v="Red"/>
    <x v="296"/>
    <d v="2002-10-01T00:00:00"/>
    <n v="337.22"/>
    <n v="202.33199999999999"/>
    <n v="7"/>
    <n v="1416.3240000000001"/>
  </r>
  <r>
    <x v="0"/>
    <x v="1"/>
    <x v="1"/>
    <s v="Retail Mall"/>
    <x v="0"/>
    <x v="3"/>
    <x v="3"/>
    <s v="Black"/>
    <x v="284"/>
    <d v="2002-10-01T00:00:00"/>
    <n v="782.99"/>
    <n v="469.79399999999998"/>
    <n v="5"/>
    <n v="2348.9699999999998"/>
  </r>
  <r>
    <x v="0"/>
    <x v="1"/>
    <x v="1"/>
    <s v="Retail Mall"/>
    <x v="0"/>
    <x v="3"/>
    <x v="12"/>
    <s v="Red"/>
    <x v="283"/>
    <d v="2002-10-01T00:00:00"/>
    <n v="2443.35"/>
    <n v="1466.01"/>
    <n v="3"/>
    <n v="4398.03"/>
  </r>
  <r>
    <x v="0"/>
    <x v="1"/>
    <x v="1"/>
    <s v="Retail Mall"/>
    <x v="1"/>
    <x v="4"/>
    <x v="5"/>
    <s v="Multi"/>
    <x v="284"/>
    <d v="2002-10-01T00:00:00"/>
    <n v="49.99"/>
    <n v="28.840399999999999"/>
    <n v="7"/>
    <n v="201.8828"/>
  </r>
  <r>
    <x v="0"/>
    <x v="0"/>
    <x v="5"/>
    <s v="Futuristic Sport Distributors"/>
    <x v="0"/>
    <x v="3"/>
    <x v="12"/>
    <s v="Red"/>
    <x v="303"/>
    <d v="2002-10-01T00:00:00"/>
    <n v="2443.35"/>
    <n v="1466.01"/>
    <n v="4"/>
    <n v="5864.04"/>
  </r>
  <r>
    <x v="0"/>
    <x v="0"/>
    <x v="5"/>
    <s v="Futuristic Sport Distributors"/>
    <x v="2"/>
    <x v="8"/>
    <x v="13"/>
    <s v="Black"/>
    <x v="295"/>
    <d v="2002-10-01T00:00:00"/>
    <n v="330.06"/>
    <n v="198.036"/>
    <n v="2"/>
    <n v="396.072"/>
  </r>
  <r>
    <x v="0"/>
    <x v="0"/>
    <x v="5"/>
    <s v="Futuristic Sport Distributors"/>
    <x v="0"/>
    <x v="3"/>
    <x v="17"/>
    <s v="Yellow"/>
    <x v="283"/>
    <d v="2002-10-01T00:00:00"/>
    <n v="1120.49"/>
    <n v="600.26250000000005"/>
    <n v="1"/>
    <n v="600.26250000000005"/>
  </r>
  <r>
    <x v="0"/>
    <x v="0"/>
    <x v="5"/>
    <s v="Futuristic Sport Distributors"/>
    <x v="2"/>
    <x v="6"/>
    <x v="8"/>
    <s v="Red"/>
    <x v="276"/>
    <d v="2002-10-01T00:00:00"/>
    <n v="337.22"/>
    <n v="202.33199999999999"/>
    <n v="1"/>
    <n v="202.33199999999999"/>
  </r>
  <r>
    <x v="0"/>
    <x v="0"/>
    <x v="5"/>
    <s v="Futuristic Sport Distributors"/>
    <x v="0"/>
    <x v="3"/>
    <x v="12"/>
    <s v="Red"/>
    <x v="274"/>
    <d v="2002-10-01T00:00:00"/>
    <n v="2443.35"/>
    <n v="1466.01"/>
    <n v="1"/>
    <n v="1466.01"/>
  </r>
  <r>
    <x v="0"/>
    <x v="0"/>
    <x v="5"/>
    <s v="Futuristic Sport Distributors"/>
    <x v="0"/>
    <x v="3"/>
    <x v="12"/>
    <s v="Black"/>
    <x v="298"/>
    <d v="2002-10-01T00:00:00"/>
    <n v="2443.35"/>
    <n v="1308.9375"/>
    <n v="3"/>
    <n v="3926.8125"/>
  </r>
  <r>
    <x v="0"/>
    <x v="0"/>
    <x v="5"/>
    <s v="Futuristic Sport Distributors"/>
    <x v="2"/>
    <x v="8"/>
    <x v="18"/>
    <s v="Black"/>
    <x v="292"/>
    <d v="2002-10-01T00:00:00"/>
    <n v="112.565"/>
    <n v="67.539000000000001"/>
    <n v="5"/>
    <n v="337.69499999999999"/>
  </r>
  <r>
    <x v="0"/>
    <x v="0"/>
    <x v="5"/>
    <s v="Futuristic Sport Distributors"/>
    <x v="0"/>
    <x v="3"/>
    <x v="3"/>
    <s v="Black"/>
    <x v="286"/>
    <d v="2002-10-01T00:00:00"/>
    <n v="782.99"/>
    <n v="454.13420000000002"/>
    <n v="12"/>
    <n v="5449.6104000000005"/>
  </r>
  <r>
    <x v="0"/>
    <x v="0"/>
    <x v="5"/>
    <s v="Futuristic Sport Distributors"/>
    <x v="1"/>
    <x v="12"/>
    <x v="25"/>
    <s v="Multi"/>
    <x v="296"/>
    <d v="2002-10-01T00:00:00"/>
    <n v="89.99"/>
    <n v="53.994"/>
    <n v="7"/>
    <n v="377.95799999999997"/>
  </r>
  <r>
    <x v="0"/>
    <x v="0"/>
    <x v="5"/>
    <s v="Futuristic Sport Distributors"/>
    <x v="0"/>
    <x v="3"/>
    <x v="17"/>
    <s v="Yellow"/>
    <x v="280"/>
    <d v="2002-10-01T00:00:00"/>
    <n v="1120.49"/>
    <n v="600.26250000000005"/>
    <n v="1"/>
    <n v="600.26250000000005"/>
  </r>
  <r>
    <x v="0"/>
    <x v="0"/>
    <x v="5"/>
    <s v="Futuristic Sport Distributors"/>
    <x v="1"/>
    <x v="12"/>
    <x v="25"/>
    <s v="Multi"/>
    <x v="282"/>
    <d v="2002-10-01T00:00:00"/>
    <n v="89.99"/>
    <n v="53.994"/>
    <n v="7"/>
    <n v="377.95799999999997"/>
  </r>
  <r>
    <x v="0"/>
    <x v="0"/>
    <x v="5"/>
    <s v="Futuristic Sport Distributors"/>
    <x v="2"/>
    <x v="8"/>
    <x v="14"/>
    <s v="Black"/>
    <x v="286"/>
    <d v="2002-10-01T00:00:00"/>
    <n v="248.38499999999999"/>
    <n v="149.03100000000001"/>
    <n v="2"/>
    <n v="298.06200000000001"/>
  </r>
  <r>
    <x v="0"/>
    <x v="0"/>
    <x v="5"/>
    <s v="Futuristic Sport Distributors"/>
    <x v="0"/>
    <x v="3"/>
    <x v="3"/>
    <s v="Red"/>
    <x v="287"/>
    <d v="2002-10-01T00:00:00"/>
    <n v="782.99"/>
    <n v="469.79399999999998"/>
    <n v="1"/>
    <n v="469.79399999999998"/>
  </r>
  <r>
    <x v="0"/>
    <x v="0"/>
    <x v="5"/>
    <s v="Futuristic Sport Distributors"/>
    <x v="1"/>
    <x v="4"/>
    <x v="5"/>
    <s v="Multi"/>
    <x v="287"/>
    <d v="2002-10-01T00:00:00"/>
    <n v="49.99"/>
    <n v="28.840399999999999"/>
    <n v="3"/>
    <n v="86.521199999999993"/>
  </r>
  <r>
    <x v="0"/>
    <x v="0"/>
    <x v="5"/>
    <s v="Futuristic Sport Distributors"/>
    <x v="0"/>
    <x v="3"/>
    <x v="12"/>
    <s v="Black"/>
    <x v="299"/>
    <d v="2002-10-01T00:00:00"/>
    <n v="2443.35"/>
    <n v="1308.9375"/>
    <n v="3"/>
    <n v="3926.8125"/>
  </r>
  <r>
    <x v="0"/>
    <x v="0"/>
    <x v="5"/>
    <s v="Futuristic Sport Distributors"/>
    <x v="1"/>
    <x v="10"/>
    <x v="29"/>
    <s v="Black"/>
    <x v="285"/>
    <d v="2002-10-01T00:00:00"/>
    <n v="24.49"/>
    <n v="14.1289"/>
    <n v="2"/>
    <n v="28.2578"/>
  </r>
  <r>
    <x v="0"/>
    <x v="0"/>
    <x v="5"/>
    <s v="Futuristic Sport Distributors"/>
    <x v="0"/>
    <x v="3"/>
    <x v="3"/>
    <s v="Red"/>
    <x v="280"/>
    <d v="2002-10-01T00:00:00"/>
    <n v="782.99"/>
    <n v="469.79399999999998"/>
    <n v="5"/>
    <n v="2348.9699999999998"/>
  </r>
  <r>
    <x v="0"/>
    <x v="0"/>
    <x v="5"/>
    <s v="Futuristic Sport Distributors"/>
    <x v="2"/>
    <x v="6"/>
    <x v="8"/>
    <s v="Black"/>
    <x v="286"/>
    <d v="2002-10-01T00:00:00"/>
    <n v="337.22"/>
    <n v="183.93819999999999"/>
    <n v="3"/>
    <n v="551.81459999999993"/>
  </r>
  <r>
    <x v="0"/>
    <x v="0"/>
    <x v="5"/>
    <s v="Futuristic Sport Distributors"/>
    <x v="1"/>
    <x v="4"/>
    <x v="5"/>
    <s v="Multi"/>
    <x v="294"/>
    <d v="2002-10-01T00:00:00"/>
    <n v="49.99"/>
    <n v="28.840399999999999"/>
    <n v="4"/>
    <n v="115.3616"/>
  </r>
  <r>
    <x v="0"/>
    <x v="0"/>
    <x v="5"/>
    <s v="Futuristic Sport Distributors"/>
    <x v="1"/>
    <x v="14"/>
    <x v="28"/>
    <s v="Black"/>
    <x v="279"/>
    <d v="2002-10-01T00:00:00"/>
    <n v="59.99"/>
    <n v="35.994"/>
    <n v="3"/>
    <n v="107.982"/>
  </r>
  <r>
    <x v="0"/>
    <x v="0"/>
    <x v="5"/>
    <s v="Futuristic Sport Distributors"/>
    <x v="3"/>
    <x v="13"/>
    <x v="27"/>
    <m/>
    <x v="268"/>
    <d v="2002-10-01T00:00:00"/>
    <n v="19.989999999999998"/>
    <n v="11.994"/>
    <n v="1"/>
    <n v="11.994"/>
  </r>
  <r>
    <x v="0"/>
    <x v="0"/>
    <x v="5"/>
    <s v="Futuristic Sport Distributors"/>
    <x v="2"/>
    <x v="6"/>
    <x v="8"/>
    <s v="Red"/>
    <x v="291"/>
    <d v="2002-10-01T00:00:00"/>
    <n v="337.22"/>
    <n v="202.33199999999999"/>
    <n v="1"/>
    <n v="202.33199999999999"/>
  </r>
  <r>
    <x v="0"/>
    <x v="0"/>
    <x v="5"/>
    <s v="Futuristic Sport Distributors"/>
    <x v="2"/>
    <x v="6"/>
    <x v="15"/>
    <s v="Yellow"/>
    <x v="283"/>
    <d v="2002-10-01T00:00:00"/>
    <n v="594.83000000000004"/>
    <n v="324.45269999999999"/>
    <n v="1"/>
    <n v="324.45269999999999"/>
  </r>
  <r>
    <x v="0"/>
    <x v="0"/>
    <x v="5"/>
    <s v="Futuristic Sport Distributors"/>
    <x v="1"/>
    <x v="14"/>
    <x v="28"/>
    <s v="Black"/>
    <x v="301"/>
    <d v="2002-10-01T00:00:00"/>
    <n v="59.99"/>
    <n v="35.994"/>
    <n v="1"/>
    <n v="35.994"/>
  </r>
  <r>
    <x v="0"/>
    <x v="0"/>
    <x v="5"/>
    <s v="Futuristic Sport Distributors"/>
    <x v="1"/>
    <x v="10"/>
    <x v="29"/>
    <s v="Black"/>
    <x v="288"/>
    <d v="2002-10-01T00:00:00"/>
    <n v="24.49"/>
    <n v="14.1289"/>
    <n v="4"/>
    <n v="56.515599999999999"/>
  </r>
  <r>
    <x v="0"/>
    <x v="0"/>
    <x v="5"/>
    <s v="Futuristic Sport Distributors"/>
    <x v="1"/>
    <x v="5"/>
    <x v="6"/>
    <s v="Multi"/>
    <x v="293"/>
    <d v="2002-10-01T00:00:00"/>
    <n v="8.99"/>
    <n v="5.1864999999999997"/>
    <n v="6"/>
    <n v="31.119"/>
  </r>
  <r>
    <x v="0"/>
    <x v="0"/>
    <x v="5"/>
    <s v="Futuristic Sport Distributors"/>
    <x v="1"/>
    <x v="4"/>
    <x v="5"/>
    <s v="Multi"/>
    <x v="283"/>
    <d v="2002-10-01T00:00:00"/>
    <n v="49.99"/>
    <n v="28.840399999999999"/>
    <n v="10"/>
    <n v="288.404"/>
  </r>
  <r>
    <x v="0"/>
    <x v="0"/>
    <x v="5"/>
    <s v="Futuristic Sport Distributors"/>
    <x v="1"/>
    <x v="14"/>
    <x v="28"/>
    <s v="Black"/>
    <x v="302"/>
    <d v="2002-10-01T00:00:00"/>
    <n v="59.99"/>
    <n v="35.994"/>
    <n v="5"/>
    <n v="179.97"/>
  </r>
  <r>
    <x v="0"/>
    <x v="0"/>
    <x v="5"/>
    <s v="Futuristic Sport Distributors"/>
    <x v="2"/>
    <x v="6"/>
    <x v="15"/>
    <s v="Yellow"/>
    <x v="294"/>
    <d v="2002-10-01T00:00:00"/>
    <n v="594.83000000000004"/>
    <n v="324.45269999999999"/>
    <n v="5"/>
    <n v="1622.2635"/>
  </r>
  <r>
    <x v="0"/>
    <x v="0"/>
    <x v="5"/>
    <s v="Futuristic Sport Distributors"/>
    <x v="2"/>
    <x v="6"/>
    <x v="8"/>
    <s v="Red"/>
    <x v="280"/>
    <d v="2002-10-01T00:00:00"/>
    <n v="337.22"/>
    <n v="202.33199999999999"/>
    <n v="4"/>
    <n v="809.32799999999997"/>
  </r>
  <r>
    <x v="0"/>
    <x v="0"/>
    <x v="5"/>
    <s v="Futuristic Sport Distributors"/>
    <x v="0"/>
    <x v="3"/>
    <x v="3"/>
    <s v="Red"/>
    <x v="303"/>
    <d v="2002-10-01T00:00:00"/>
    <n v="782.99"/>
    <n v="469.79399999999998"/>
    <n v="5"/>
    <n v="2348.9699999999998"/>
  </r>
  <r>
    <x v="0"/>
    <x v="0"/>
    <x v="5"/>
    <s v="Futuristic Sport Distributors"/>
    <x v="3"/>
    <x v="7"/>
    <x v="10"/>
    <s v="Blue"/>
    <x v="294"/>
    <d v="2002-10-01T00:00:00"/>
    <n v="34.99"/>
    <n v="20.186499999999999"/>
    <n v="6"/>
    <n v="121.119"/>
  </r>
  <r>
    <x v="0"/>
    <x v="0"/>
    <x v="5"/>
    <s v="Futuristic Sport Distributors"/>
    <x v="0"/>
    <x v="3"/>
    <x v="3"/>
    <s v="Red"/>
    <x v="289"/>
    <d v="2002-10-01T00:00:00"/>
    <n v="782.99"/>
    <n v="469.79399999999998"/>
    <n v="8"/>
    <n v="3758.3519999999999"/>
  </r>
  <r>
    <x v="0"/>
    <x v="0"/>
    <x v="5"/>
    <s v="Futuristic Sport Distributors"/>
    <x v="1"/>
    <x v="11"/>
    <x v="24"/>
    <s v="Black"/>
    <x v="298"/>
    <d v="2002-10-01T00:00:00"/>
    <n v="74.989999999999995"/>
    <n v="44.994"/>
    <n v="1"/>
    <n v="44.994"/>
  </r>
  <r>
    <x v="0"/>
    <x v="0"/>
    <x v="5"/>
    <s v="Futuristic Sport Distributors"/>
    <x v="2"/>
    <x v="6"/>
    <x v="15"/>
    <s v="Yellow"/>
    <x v="278"/>
    <d v="2002-10-01T00:00:00"/>
    <n v="594.83000000000004"/>
    <n v="324.45269999999999"/>
    <n v="1"/>
    <n v="324.45269999999999"/>
  </r>
  <r>
    <x v="0"/>
    <x v="0"/>
    <x v="5"/>
    <s v="Futuristic Sport Distributors"/>
    <x v="1"/>
    <x v="11"/>
    <x v="24"/>
    <s v="Black"/>
    <x v="279"/>
    <d v="2002-10-01T00:00:00"/>
    <n v="74.989999999999995"/>
    <n v="43.494199999999999"/>
    <n v="11"/>
    <n v="478.43619999999999"/>
  </r>
  <r>
    <x v="0"/>
    <x v="0"/>
    <x v="5"/>
    <s v="Futuristic Sport Distributors"/>
    <x v="2"/>
    <x v="6"/>
    <x v="8"/>
    <s v="Red"/>
    <x v="289"/>
    <d v="2002-10-01T00:00:00"/>
    <n v="337.22"/>
    <n v="202.33199999999999"/>
    <n v="2"/>
    <n v="404.66399999999999"/>
  </r>
  <r>
    <x v="0"/>
    <x v="0"/>
    <x v="5"/>
    <s v="Futuristic Sport Distributors"/>
    <x v="0"/>
    <x v="3"/>
    <x v="17"/>
    <s v="Yellow"/>
    <x v="296"/>
    <d v="2002-10-01T00:00:00"/>
    <n v="1120.49"/>
    <n v="600.26250000000005"/>
    <n v="4"/>
    <n v="2401.0500000000002"/>
  </r>
  <r>
    <x v="0"/>
    <x v="0"/>
    <x v="5"/>
    <s v="Futuristic Sport Distributors"/>
    <x v="0"/>
    <x v="3"/>
    <x v="3"/>
    <s v="Black"/>
    <x v="289"/>
    <d v="2002-10-01T00:00:00"/>
    <n v="782.99"/>
    <n v="469.79399999999998"/>
    <n v="1"/>
    <n v="469.79399999999998"/>
  </r>
  <r>
    <x v="0"/>
    <x v="0"/>
    <x v="5"/>
    <s v="Futuristic Sport Distributors"/>
    <x v="2"/>
    <x v="6"/>
    <x v="8"/>
    <s v="Black"/>
    <x v="296"/>
    <d v="2002-10-01T00:00:00"/>
    <n v="337.22"/>
    <n v="183.93819999999999"/>
    <n v="2"/>
    <n v="367.87639999999999"/>
  </r>
  <r>
    <x v="0"/>
    <x v="0"/>
    <x v="5"/>
    <s v="Futuristic Sport Distributors"/>
    <x v="1"/>
    <x v="11"/>
    <x v="24"/>
    <s v="Black"/>
    <x v="275"/>
    <d v="2002-10-01T00:00:00"/>
    <n v="74.989999999999995"/>
    <n v="43.494199999999999"/>
    <n v="11"/>
    <n v="478.43619999999999"/>
  </r>
  <r>
    <x v="0"/>
    <x v="0"/>
    <x v="5"/>
    <s v="Futuristic Sport Distributors"/>
    <x v="0"/>
    <x v="3"/>
    <x v="3"/>
    <s v="Black"/>
    <x v="295"/>
    <d v="2002-10-01T00:00:00"/>
    <n v="782.99"/>
    <n v="469.79399999999998"/>
    <n v="3"/>
    <n v="1409.3820000000001"/>
  </r>
  <r>
    <x v="0"/>
    <x v="0"/>
    <x v="5"/>
    <s v="Futuristic Sport Distributors"/>
    <x v="3"/>
    <x v="7"/>
    <x v="10"/>
    <s v="Red"/>
    <x v="297"/>
    <d v="2002-10-01T00:00:00"/>
    <n v="34.99"/>
    <n v="19.5136"/>
    <n v="12"/>
    <n v="234.16320000000002"/>
  </r>
  <r>
    <x v="0"/>
    <x v="0"/>
    <x v="5"/>
    <s v="Futuristic Sport Distributors"/>
    <x v="0"/>
    <x v="3"/>
    <x v="3"/>
    <s v="Red"/>
    <x v="296"/>
    <d v="2002-10-01T00:00:00"/>
    <n v="782.99"/>
    <n v="469.79399999999998"/>
    <n v="9"/>
    <n v="4228.1459999999997"/>
  </r>
  <r>
    <x v="0"/>
    <x v="0"/>
    <x v="5"/>
    <s v="Futuristic Sport Distributors"/>
    <x v="1"/>
    <x v="12"/>
    <x v="25"/>
    <s v="Multi"/>
    <x v="276"/>
    <d v="2002-10-01T00:00:00"/>
    <n v="89.99"/>
    <n v="53.994"/>
    <n v="4"/>
    <n v="215.976"/>
  </r>
  <r>
    <x v="0"/>
    <x v="0"/>
    <x v="5"/>
    <s v="Futuristic Sport Distributors"/>
    <x v="3"/>
    <x v="15"/>
    <x v="30"/>
    <m/>
    <x v="284"/>
    <d v="2002-10-01T00:00:00"/>
    <n v="25"/>
    <n v="15"/>
    <n v="3"/>
    <n v="45"/>
  </r>
  <r>
    <x v="0"/>
    <x v="0"/>
    <x v="5"/>
    <s v="Futuristic Sport Distributors"/>
    <x v="3"/>
    <x v="7"/>
    <x v="10"/>
    <s v="Black"/>
    <x v="278"/>
    <d v="2002-10-01T00:00:00"/>
    <n v="34.99"/>
    <n v="20.186499999999999"/>
    <n v="7"/>
    <n v="141.30549999999999"/>
  </r>
  <r>
    <x v="0"/>
    <x v="0"/>
    <x v="0"/>
    <s v="Valuable Bike Parts Company"/>
    <x v="1"/>
    <x v="4"/>
    <x v="5"/>
    <s v="Multi"/>
    <x v="282"/>
    <d v="2002-10-01T00:00:00"/>
    <n v="49.99"/>
    <n v="28.840399999999999"/>
    <n v="4"/>
    <n v="115.3616"/>
  </r>
  <r>
    <x v="0"/>
    <x v="0"/>
    <x v="0"/>
    <s v="Valuable Bike Parts Company"/>
    <x v="1"/>
    <x v="11"/>
    <x v="24"/>
    <s v="Black"/>
    <x v="277"/>
    <d v="2002-10-01T00:00:00"/>
    <n v="74.989999999999995"/>
    <n v="44.994"/>
    <n v="2"/>
    <n v="89.988"/>
  </r>
  <r>
    <x v="0"/>
    <x v="0"/>
    <x v="0"/>
    <s v="Valuable Bike Parts Company"/>
    <x v="0"/>
    <x v="0"/>
    <x v="19"/>
    <s v="Black"/>
    <x v="302"/>
    <d v="2002-10-01T00:00:00"/>
    <n v="2294.9899999999998"/>
    <n v="1229.4589000000001"/>
    <n v="2"/>
    <n v="2458.9178000000002"/>
  </r>
  <r>
    <x v="0"/>
    <x v="0"/>
    <x v="0"/>
    <s v="Valuable Bike Parts Company"/>
    <x v="1"/>
    <x v="14"/>
    <x v="28"/>
    <s v="Black"/>
    <x v="274"/>
    <d v="2002-10-01T00:00:00"/>
    <n v="59.99"/>
    <n v="35.994"/>
    <n v="9"/>
    <n v="323.94600000000003"/>
  </r>
  <r>
    <x v="0"/>
    <x v="0"/>
    <x v="0"/>
    <s v="Valuable Bike Parts Company"/>
    <x v="2"/>
    <x v="9"/>
    <x v="39"/>
    <m/>
    <x v="281"/>
    <d v="2002-10-01T00:00:00"/>
    <n v="120.27"/>
    <n v="65.601799999999997"/>
    <n v="3"/>
    <n v="196.80539999999999"/>
  </r>
  <r>
    <x v="0"/>
    <x v="0"/>
    <x v="0"/>
    <s v="Valuable Bike Parts Company"/>
    <x v="2"/>
    <x v="2"/>
    <x v="2"/>
    <s v="Black"/>
    <x v="278"/>
    <d v="2002-10-01T00:00:00"/>
    <n v="1349.6"/>
    <n v="736.14549999999997"/>
    <n v="1"/>
    <n v="736.14549999999997"/>
  </r>
  <r>
    <x v="0"/>
    <x v="0"/>
    <x v="0"/>
    <s v="Valuable Bike Parts Company"/>
    <x v="0"/>
    <x v="0"/>
    <x v="19"/>
    <s v="Black"/>
    <x v="299"/>
    <d v="2002-10-01T00:00:00"/>
    <n v="2294.9899999999998"/>
    <n v="1229.4589000000001"/>
    <n v="2"/>
    <n v="2458.9178000000002"/>
  </r>
  <r>
    <x v="0"/>
    <x v="0"/>
    <x v="0"/>
    <s v="Valuable Bike Parts Company"/>
    <x v="0"/>
    <x v="0"/>
    <x v="19"/>
    <s v="Silver"/>
    <x v="285"/>
    <d v="2002-10-01T00:00:00"/>
    <n v="2319.9899999999998"/>
    <n v="1242.8517999999999"/>
    <n v="3"/>
    <n v="3728.5553999999997"/>
  </r>
  <r>
    <x v="0"/>
    <x v="0"/>
    <x v="0"/>
    <s v="Valuable Bike Parts Company"/>
    <x v="1"/>
    <x v="10"/>
    <x v="29"/>
    <s v="Black"/>
    <x v="282"/>
    <d v="2002-10-01T00:00:00"/>
    <n v="24.49"/>
    <n v="14.1289"/>
    <n v="7"/>
    <n v="98.902299999999997"/>
  </r>
  <r>
    <x v="0"/>
    <x v="0"/>
    <x v="0"/>
    <s v="Valuable Bike Parts Company"/>
    <x v="3"/>
    <x v="15"/>
    <x v="30"/>
    <m/>
    <x v="282"/>
    <d v="2002-10-01T00:00:00"/>
    <n v="25"/>
    <n v="15"/>
    <n v="1"/>
    <n v="15"/>
  </r>
  <r>
    <x v="0"/>
    <x v="0"/>
    <x v="0"/>
    <s v="Valuable Bike Parts Company"/>
    <x v="2"/>
    <x v="9"/>
    <x v="22"/>
    <m/>
    <x v="274"/>
    <d v="2002-10-01T00:00:00"/>
    <n v="61.92"/>
    <n v="33.774500000000003"/>
    <n v="1"/>
    <n v="33.774500000000003"/>
  </r>
  <r>
    <x v="0"/>
    <x v="0"/>
    <x v="0"/>
    <s v="Valuable Bike Parts Company"/>
    <x v="3"/>
    <x v="7"/>
    <x v="10"/>
    <s v="Red"/>
    <x v="276"/>
    <d v="2002-10-01T00:00:00"/>
    <n v="34.99"/>
    <n v="20.186499999999999"/>
    <n v="4"/>
    <n v="80.745999999999995"/>
  </r>
  <r>
    <x v="0"/>
    <x v="0"/>
    <x v="0"/>
    <s v="Valuable Bike Parts Company"/>
    <x v="1"/>
    <x v="4"/>
    <x v="5"/>
    <s v="Multi"/>
    <x v="298"/>
    <d v="2002-10-01T00:00:00"/>
    <n v="49.99"/>
    <n v="28.840399999999999"/>
    <n v="5"/>
    <n v="144.202"/>
  </r>
  <r>
    <x v="0"/>
    <x v="0"/>
    <x v="0"/>
    <s v="Valuable Bike Parts Company"/>
    <x v="1"/>
    <x v="10"/>
    <x v="21"/>
    <s v="Black"/>
    <x v="298"/>
    <d v="2002-10-01T00:00:00"/>
    <n v="37.99"/>
    <n v="22.794"/>
    <n v="7"/>
    <n v="159.55799999999999"/>
  </r>
  <r>
    <x v="0"/>
    <x v="0"/>
    <x v="0"/>
    <s v="Valuable Bike Parts Company"/>
    <x v="3"/>
    <x v="7"/>
    <x v="10"/>
    <s v="Black"/>
    <x v="298"/>
    <d v="2002-10-01T00:00:00"/>
    <n v="34.99"/>
    <n v="20.186499999999999"/>
    <n v="4"/>
    <n v="80.745999999999995"/>
  </r>
  <r>
    <x v="0"/>
    <x v="0"/>
    <x v="0"/>
    <s v="Valuable Bike Parts Company"/>
    <x v="0"/>
    <x v="0"/>
    <x v="19"/>
    <s v="Black"/>
    <x v="302"/>
    <d v="2002-10-01T00:00:00"/>
    <n v="2294.9899999999998"/>
    <n v="1229.4589000000001"/>
    <n v="4"/>
    <n v="4917.8356000000003"/>
  </r>
  <r>
    <x v="0"/>
    <x v="0"/>
    <x v="0"/>
    <s v="Valuable Bike Parts Company"/>
    <x v="0"/>
    <x v="0"/>
    <x v="19"/>
    <s v="Silver"/>
    <x v="291"/>
    <d v="2002-10-01T00:00:00"/>
    <n v="2319.9899999999998"/>
    <n v="1242.8517999999999"/>
    <n v="3"/>
    <n v="3728.5553999999997"/>
  </r>
  <r>
    <x v="0"/>
    <x v="0"/>
    <x v="0"/>
    <s v="Valuable Bike Parts Company"/>
    <x v="1"/>
    <x v="5"/>
    <x v="6"/>
    <s v="Multi"/>
    <x v="278"/>
    <d v="2002-10-01T00:00:00"/>
    <n v="8.99"/>
    <n v="5.1864999999999997"/>
    <n v="7"/>
    <n v="36.305499999999995"/>
  </r>
  <r>
    <x v="0"/>
    <x v="0"/>
    <x v="0"/>
    <s v="Valuable Bike Parts Company"/>
    <x v="3"/>
    <x v="7"/>
    <x v="10"/>
    <s v="Blue"/>
    <x v="295"/>
    <d v="2002-10-01T00:00:00"/>
    <n v="34.99"/>
    <n v="20.186499999999999"/>
    <n v="3"/>
    <n v="60.5595"/>
  </r>
  <r>
    <x v="0"/>
    <x v="0"/>
    <x v="0"/>
    <s v="Valuable Bike Parts Company"/>
    <x v="0"/>
    <x v="0"/>
    <x v="19"/>
    <s v="Silver"/>
    <x v="303"/>
    <d v="2002-10-01T00:00:00"/>
    <n v="2319.9899999999998"/>
    <n v="1242.8517999999999"/>
    <n v="1"/>
    <n v="1242.8517999999999"/>
  </r>
  <r>
    <x v="0"/>
    <x v="0"/>
    <x v="0"/>
    <s v="Valuable Bike Parts Company"/>
    <x v="1"/>
    <x v="10"/>
    <x v="21"/>
    <s v="Black"/>
    <x v="268"/>
    <d v="2002-10-01T00:00:00"/>
    <n v="37.99"/>
    <n v="22.034199999999998"/>
    <n v="13"/>
    <n v="286.44459999999998"/>
  </r>
  <r>
    <x v="0"/>
    <x v="0"/>
    <x v="0"/>
    <s v="Valuable Bike Parts Company"/>
    <x v="2"/>
    <x v="8"/>
    <x v="36"/>
    <s v="Black"/>
    <x v="294"/>
    <d v="2002-10-01T00:00:00"/>
    <n v="236.02500000000001"/>
    <n v="141.61500000000001"/>
    <n v="2"/>
    <n v="283.23"/>
  </r>
  <r>
    <x v="0"/>
    <x v="0"/>
    <x v="0"/>
    <s v="Valuable Bike Parts Company"/>
    <x v="0"/>
    <x v="0"/>
    <x v="35"/>
    <s v="Black"/>
    <x v="278"/>
    <d v="2002-10-01T00:00:00"/>
    <n v="1079.99"/>
    <n v="647.99400000000003"/>
    <n v="6"/>
    <n v="3887.9639999999999"/>
  </r>
  <r>
    <x v="0"/>
    <x v="0"/>
    <x v="0"/>
    <s v="Valuable Bike Parts Company"/>
    <x v="2"/>
    <x v="8"/>
    <x v="34"/>
    <s v="Black"/>
    <x v="301"/>
    <d v="2002-10-01T00:00:00"/>
    <n v="209.02500000000001"/>
    <n v="125.41500000000001"/>
    <n v="1"/>
    <n v="125.41500000000001"/>
  </r>
  <r>
    <x v="0"/>
    <x v="0"/>
    <x v="0"/>
    <s v="Valuable Bike Parts Company"/>
    <x v="1"/>
    <x v="10"/>
    <x v="21"/>
    <s v="Black"/>
    <x v="299"/>
    <d v="2002-10-01T00:00:00"/>
    <n v="37.99"/>
    <n v="22.794"/>
    <n v="1"/>
    <n v="22.794"/>
  </r>
  <r>
    <x v="0"/>
    <x v="0"/>
    <x v="0"/>
    <s v="Valuable Bike Parts Company"/>
    <x v="1"/>
    <x v="11"/>
    <x v="24"/>
    <s v="Black"/>
    <x v="290"/>
    <d v="2002-10-01T00:00:00"/>
    <n v="74.989999999999995"/>
    <n v="44.994"/>
    <n v="5"/>
    <n v="224.97"/>
  </r>
  <r>
    <x v="0"/>
    <x v="0"/>
    <x v="0"/>
    <s v="Valuable Bike Parts Company"/>
    <x v="2"/>
    <x v="8"/>
    <x v="20"/>
    <s v="Black"/>
    <x v="287"/>
    <d v="2002-10-01T00:00:00"/>
    <n v="327.21499999999997"/>
    <n v="196.32900000000001"/>
    <n v="4"/>
    <n v="785.31600000000003"/>
  </r>
  <r>
    <x v="0"/>
    <x v="0"/>
    <x v="0"/>
    <s v="Valuable Bike Parts Company"/>
    <x v="0"/>
    <x v="0"/>
    <x v="35"/>
    <s v="Black"/>
    <x v="298"/>
    <d v="2002-10-01T00:00:00"/>
    <n v="1079.99"/>
    <n v="647.99400000000003"/>
    <n v="1"/>
    <n v="647.99400000000003"/>
  </r>
  <r>
    <x v="0"/>
    <x v="0"/>
    <x v="0"/>
    <s v="Valuable Bike Parts Company"/>
    <x v="2"/>
    <x v="8"/>
    <x v="33"/>
    <s v="Black"/>
    <x v="300"/>
    <d v="2002-10-01T00:00:00"/>
    <n v="300.21499999999997"/>
    <n v="180.12899999999999"/>
    <n v="2"/>
    <n v="360.25799999999998"/>
  </r>
  <r>
    <x v="0"/>
    <x v="0"/>
    <x v="0"/>
    <s v="Valuable Bike Parts Company"/>
    <x v="1"/>
    <x v="4"/>
    <x v="5"/>
    <s v="Multi"/>
    <x v="302"/>
    <d v="2002-10-01T00:00:00"/>
    <n v="49.99"/>
    <n v="28.840399999999999"/>
    <n v="4"/>
    <n v="115.3616"/>
  </r>
  <r>
    <x v="0"/>
    <x v="0"/>
    <x v="0"/>
    <s v="Valuable Bike Parts Company"/>
    <x v="2"/>
    <x v="2"/>
    <x v="38"/>
    <s v="Black"/>
    <x v="286"/>
    <d v="2002-10-01T00:00:00"/>
    <n v="348.76"/>
    <n v="209.256"/>
    <n v="2"/>
    <n v="418.512"/>
  </r>
  <r>
    <x v="0"/>
    <x v="0"/>
    <x v="0"/>
    <s v="Valuable Bike Parts Company"/>
    <x v="1"/>
    <x v="12"/>
    <x v="25"/>
    <s v="Multi"/>
    <x v="283"/>
    <d v="2002-10-01T00:00:00"/>
    <n v="89.99"/>
    <n v="53.994"/>
    <n v="5"/>
    <n v="269.97000000000003"/>
  </r>
  <r>
    <x v="0"/>
    <x v="0"/>
    <x v="0"/>
    <s v="Valuable Bike Parts Company"/>
    <x v="2"/>
    <x v="2"/>
    <x v="2"/>
    <s v="Silver"/>
    <x v="295"/>
    <d v="2002-10-01T00:00:00"/>
    <n v="1364.5"/>
    <n v="744.27269999999999"/>
    <n v="1"/>
    <n v="744.27269999999999"/>
  </r>
  <r>
    <x v="1"/>
    <x v="3"/>
    <x v="7"/>
    <s v="Prosperous Tours"/>
    <x v="1"/>
    <x v="11"/>
    <x v="24"/>
    <s v="Black"/>
    <x v="297"/>
    <d v="2002-10-01T00:00:00"/>
    <n v="74.989999999999995"/>
    <n v="44.994"/>
    <n v="5"/>
    <n v="224.97"/>
  </r>
  <r>
    <x v="1"/>
    <x v="3"/>
    <x v="7"/>
    <s v="Prosperous Tours"/>
    <x v="0"/>
    <x v="3"/>
    <x v="12"/>
    <s v="Black"/>
    <x v="268"/>
    <d v="2002-10-01T00:00:00"/>
    <n v="2443.35"/>
    <n v="1308.9375"/>
    <n v="1"/>
    <n v="1308.9375"/>
  </r>
  <r>
    <x v="1"/>
    <x v="3"/>
    <x v="7"/>
    <s v="Prosperous Tours"/>
    <x v="1"/>
    <x v="5"/>
    <x v="6"/>
    <s v="Multi"/>
    <x v="298"/>
    <d v="2002-10-01T00:00:00"/>
    <n v="8.99"/>
    <n v="5.1864999999999997"/>
    <n v="7"/>
    <n v="36.305499999999995"/>
  </r>
  <r>
    <x v="1"/>
    <x v="3"/>
    <x v="7"/>
    <s v="Prosperous Tours"/>
    <x v="2"/>
    <x v="6"/>
    <x v="8"/>
    <s v="Red"/>
    <x v="302"/>
    <d v="2002-10-01T00:00:00"/>
    <n v="337.22"/>
    <n v="202.33199999999999"/>
    <n v="2"/>
    <n v="404.66399999999999"/>
  </r>
  <r>
    <x v="1"/>
    <x v="3"/>
    <x v="7"/>
    <s v="Prosperous Tours"/>
    <x v="1"/>
    <x v="14"/>
    <x v="28"/>
    <s v="Black"/>
    <x v="300"/>
    <d v="2002-10-01T00:00:00"/>
    <n v="59.99"/>
    <n v="35.994"/>
    <n v="3"/>
    <n v="107.982"/>
  </r>
  <r>
    <x v="1"/>
    <x v="3"/>
    <x v="7"/>
    <s v="Prosperous Tours"/>
    <x v="2"/>
    <x v="9"/>
    <x v="16"/>
    <m/>
    <x v="303"/>
    <d v="2002-10-01T00:00:00"/>
    <n v="120.27"/>
    <n v="65.601799999999997"/>
    <n v="4"/>
    <n v="262.40719999999999"/>
  </r>
  <r>
    <x v="1"/>
    <x v="3"/>
    <x v="7"/>
    <s v="Prosperous Tours"/>
    <x v="2"/>
    <x v="6"/>
    <x v="15"/>
    <s v="Yellow"/>
    <x v="278"/>
    <d v="2002-10-01T00:00:00"/>
    <n v="594.83000000000004"/>
    <n v="324.45269999999999"/>
    <n v="2"/>
    <n v="648.90539999999999"/>
  </r>
  <r>
    <x v="1"/>
    <x v="3"/>
    <x v="7"/>
    <s v="Prosperous Tours"/>
    <x v="0"/>
    <x v="3"/>
    <x v="3"/>
    <s v="Black"/>
    <x v="302"/>
    <d v="2002-10-01T00:00:00"/>
    <n v="782.99"/>
    <n v="469.79399999999998"/>
    <n v="4"/>
    <n v="1879.1759999999999"/>
  </r>
  <r>
    <x v="1"/>
    <x v="3"/>
    <x v="7"/>
    <s v="Prosperous Tours"/>
    <x v="1"/>
    <x v="11"/>
    <x v="24"/>
    <s v="Black"/>
    <x v="277"/>
    <d v="2002-10-01T00:00:00"/>
    <n v="74.989999999999995"/>
    <n v="44.994"/>
    <n v="3"/>
    <n v="134.982"/>
  </r>
  <r>
    <x v="1"/>
    <x v="3"/>
    <x v="7"/>
    <s v="Prosperous Tours"/>
    <x v="1"/>
    <x v="11"/>
    <x v="24"/>
    <s v="Black"/>
    <x v="280"/>
    <d v="2002-10-01T00:00:00"/>
    <n v="74.989999999999995"/>
    <n v="44.994"/>
    <n v="7"/>
    <n v="314.95799999999997"/>
  </r>
  <r>
    <x v="1"/>
    <x v="3"/>
    <x v="7"/>
    <s v="Prosperous Tours"/>
    <x v="2"/>
    <x v="6"/>
    <x v="15"/>
    <s v="Yellow"/>
    <x v="289"/>
    <d v="2002-10-01T00:00:00"/>
    <n v="594.83000000000004"/>
    <n v="324.45269999999999"/>
    <n v="1"/>
    <n v="324.45269999999999"/>
  </r>
  <r>
    <x v="1"/>
    <x v="3"/>
    <x v="7"/>
    <s v="Prosperous Tours"/>
    <x v="2"/>
    <x v="6"/>
    <x v="8"/>
    <s v="Black"/>
    <x v="296"/>
    <d v="2002-10-01T00:00:00"/>
    <n v="337.22"/>
    <n v="183.93819999999999"/>
    <n v="2"/>
    <n v="367.87639999999999"/>
  </r>
  <r>
    <x v="1"/>
    <x v="3"/>
    <x v="7"/>
    <s v="Prosperous Tours"/>
    <x v="2"/>
    <x v="6"/>
    <x v="15"/>
    <s v="Yellow"/>
    <x v="287"/>
    <d v="2002-10-01T00:00:00"/>
    <n v="594.83000000000004"/>
    <n v="324.45269999999999"/>
    <n v="3"/>
    <n v="973.35809999999992"/>
  </r>
  <r>
    <x v="1"/>
    <x v="3"/>
    <x v="7"/>
    <s v="Prosperous Tours"/>
    <x v="1"/>
    <x v="12"/>
    <x v="25"/>
    <s v="Multi"/>
    <x v="294"/>
    <d v="2002-10-01T00:00:00"/>
    <n v="89.99"/>
    <n v="52.194200000000002"/>
    <n v="11"/>
    <n v="574.13620000000003"/>
  </r>
  <r>
    <x v="1"/>
    <x v="3"/>
    <x v="7"/>
    <s v="Prosperous Tours"/>
    <x v="1"/>
    <x v="10"/>
    <x v="29"/>
    <s v="Black"/>
    <x v="303"/>
    <d v="2002-10-01T00:00:00"/>
    <n v="24.49"/>
    <n v="14.1289"/>
    <n v="4"/>
    <n v="56.515599999999999"/>
  </r>
  <r>
    <x v="1"/>
    <x v="3"/>
    <x v="7"/>
    <s v="Prosperous Tours"/>
    <x v="0"/>
    <x v="3"/>
    <x v="3"/>
    <s v="Red"/>
    <x v="279"/>
    <d v="2002-10-01T00:00:00"/>
    <n v="782.99"/>
    <n v="469.79399999999998"/>
    <n v="1"/>
    <n v="469.79399999999998"/>
  </r>
  <r>
    <x v="1"/>
    <x v="3"/>
    <x v="7"/>
    <s v="Prosperous Tours"/>
    <x v="1"/>
    <x v="12"/>
    <x v="25"/>
    <s v="Multi"/>
    <x v="278"/>
    <d v="2002-10-01T00:00:00"/>
    <n v="89.99"/>
    <n v="53.994"/>
    <n v="4"/>
    <n v="215.976"/>
  </r>
  <r>
    <x v="1"/>
    <x v="3"/>
    <x v="7"/>
    <s v="Prosperous Tours"/>
    <x v="0"/>
    <x v="3"/>
    <x v="17"/>
    <s v="Yellow"/>
    <x v="303"/>
    <d v="2002-10-01T00:00:00"/>
    <n v="1120.49"/>
    <n v="600.26250000000005"/>
    <n v="1"/>
    <n v="600.26250000000005"/>
  </r>
  <r>
    <x v="1"/>
    <x v="3"/>
    <x v="7"/>
    <s v="Prosperous Tours"/>
    <x v="1"/>
    <x v="4"/>
    <x v="5"/>
    <s v="Multi"/>
    <x v="299"/>
    <d v="2002-10-01T00:00:00"/>
    <n v="49.99"/>
    <n v="28.840399999999999"/>
    <n v="5"/>
    <n v="144.202"/>
  </r>
  <r>
    <x v="1"/>
    <x v="3"/>
    <x v="7"/>
    <s v="Prosperous Tours"/>
    <x v="2"/>
    <x v="6"/>
    <x v="8"/>
    <s v="Red"/>
    <x v="282"/>
    <d v="2002-10-01T00:00:00"/>
    <n v="337.22"/>
    <n v="202.33199999999999"/>
    <n v="1"/>
    <n v="202.33199999999999"/>
  </r>
  <r>
    <x v="1"/>
    <x v="3"/>
    <x v="7"/>
    <s v="Prosperous Tours"/>
    <x v="0"/>
    <x v="3"/>
    <x v="12"/>
    <s v="Black"/>
    <x v="302"/>
    <d v="2002-10-01T00:00:00"/>
    <n v="2443.35"/>
    <n v="1308.9375"/>
    <n v="4"/>
    <n v="5235.75"/>
  </r>
  <r>
    <x v="1"/>
    <x v="3"/>
    <x v="7"/>
    <s v="Prosperous Tours"/>
    <x v="2"/>
    <x v="6"/>
    <x v="8"/>
    <s v="Red"/>
    <x v="276"/>
    <d v="2002-10-01T00:00:00"/>
    <n v="337.22"/>
    <n v="202.33199999999999"/>
    <n v="4"/>
    <n v="809.32799999999997"/>
  </r>
  <r>
    <x v="1"/>
    <x v="3"/>
    <x v="7"/>
    <s v="Prosperous Tours"/>
    <x v="3"/>
    <x v="15"/>
    <x v="30"/>
    <m/>
    <x v="303"/>
    <d v="2002-10-01T00:00:00"/>
    <n v="25"/>
    <n v="15"/>
    <n v="1"/>
    <n v="15"/>
  </r>
  <r>
    <x v="1"/>
    <x v="3"/>
    <x v="7"/>
    <s v="Prosperous Tours"/>
    <x v="0"/>
    <x v="3"/>
    <x v="3"/>
    <s v="Black"/>
    <x v="298"/>
    <d v="2002-10-01T00:00:00"/>
    <n v="782.99"/>
    <n v="469.79399999999998"/>
    <n v="3"/>
    <n v="1409.3820000000001"/>
  </r>
  <r>
    <x v="1"/>
    <x v="3"/>
    <x v="7"/>
    <s v="Prosperous Tours"/>
    <x v="1"/>
    <x v="14"/>
    <x v="28"/>
    <s v="Black"/>
    <x v="278"/>
    <d v="2002-10-01T00:00:00"/>
    <n v="59.99"/>
    <n v="35.994"/>
    <n v="7"/>
    <n v="251.958"/>
  </r>
  <r>
    <x v="1"/>
    <x v="3"/>
    <x v="7"/>
    <s v="Prosperous Tours"/>
    <x v="1"/>
    <x v="4"/>
    <x v="5"/>
    <s v="Multi"/>
    <x v="283"/>
    <d v="2002-10-01T00:00:00"/>
    <n v="49.99"/>
    <n v="28.840399999999999"/>
    <n v="9"/>
    <n v="259.56360000000001"/>
  </r>
  <r>
    <x v="1"/>
    <x v="3"/>
    <x v="7"/>
    <s v="Prosperous Tours"/>
    <x v="0"/>
    <x v="3"/>
    <x v="17"/>
    <s v="Yellow"/>
    <x v="268"/>
    <d v="2002-10-01T00:00:00"/>
    <n v="1120.49"/>
    <n v="600.26250000000005"/>
    <n v="1"/>
    <n v="600.26250000000005"/>
  </r>
  <r>
    <x v="1"/>
    <x v="3"/>
    <x v="7"/>
    <s v="Prosperous Tours"/>
    <x v="0"/>
    <x v="3"/>
    <x v="3"/>
    <s v="Red"/>
    <x v="279"/>
    <d v="2002-10-01T00:00:00"/>
    <n v="782.99"/>
    <n v="454.13420000000002"/>
    <n v="11"/>
    <n v="4995.4762000000001"/>
  </r>
  <r>
    <x v="1"/>
    <x v="3"/>
    <x v="7"/>
    <s v="Prosperous Tours"/>
    <x v="0"/>
    <x v="3"/>
    <x v="12"/>
    <s v="Black"/>
    <x v="268"/>
    <d v="2002-10-01T00:00:00"/>
    <n v="2443.35"/>
    <n v="1308.9375"/>
    <n v="3"/>
    <n v="3926.8125"/>
  </r>
  <r>
    <x v="1"/>
    <x v="3"/>
    <x v="7"/>
    <s v="Prosperous Tours"/>
    <x v="2"/>
    <x v="8"/>
    <x v="14"/>
    <s v="Black"/>
    <x v="302"/>
    <d v="2002-10-01T00:00:00"/>
    <n v="248.38499999999999"/>
    <n v="149.03100000000001"/>
    <n v="2"/>
    <n v="298.06200000000001"/>
  </r>
  <r>
    <x v="1"/>
    <x v="3"/>
    <x v="7"/>
    <s v="Prosperous Tours"/>
    <x v="2"/>
    <x v="6"/>
    <x v="8"/>
    <s v="Black"/>
    <x v="268"/>
    <d v="2002-10-01T00:00:00"/>
    <n v="337.22"/>
    <n v="183.93819999999999"/>
    <n v="1"/>
    <n v="183.93819999999999"/>
  </r>
  <r>
    <x v="1"/>
    <x v="3"/>
    <x v="7"/>
    <s v="Prosperous Tours"/>
    <x v="2"/>
    <x v="6"/>
    <x v="15"/>
    <s v="Yellow"/>
    <x v="276"/>
    <d v="2002-10-01T00:00:00"/>
    <n v="594.83000000000004"/>
    <n v="324.45269999999999"/>
    <n v="1"/>
    <n v="324.45269999999999"/>
  </r>
  <r>
    <x v="1"/>
    <x v="3"/>
    <x v="7"/>
    <s v="Prosperous Tours"/>
    <x v="0"/>
    <x v="3"/>
    <x v="3"/>
    <s v="Black"/>
    <x v="300"/>
    <d v="2002-10-01T00:00:00"/>
    <n v="782.99"/>
    <n v="469.79399999999998"/>
    <n v="6"/>
    <n v="2818.7640000000001"/>
  </r>
  <r>
    <x v="1"/>
    <x v="3"/>
    <x v="7"/>
    <s v="Prosperous Tours"/>
    <x v="2"/>
    <x v="8"/>
    <x v="13"/>
    <s v="Black"/>
    <x v="281"/>
    <d v="2002-10-01T00:00:00"/>
    <n v="330.06"/>
    <n v="198.036"/>
    <n v="3"/>
    <n v="594.10799999999995"/>
  </r>
  <r>
    <x v="1"/>
    <x v="3"/>
    <x v="7"/>
    <s v="Prosperous Tours"/>
    <x v="2"/>
    <x v="6"/>
    <x v="8"/>
    <s v="Red"/>
    <x v="286"/>
    <d v="2002-10-01T00:00:00"/>
    <n v="337.22"/>
    <n v="202.33199999999999"/>
    <n v="1"/>
    <n v="202.33199999999999"/>
  </r>
  <r>
    <x v="1"/>
    <x v="3"/>
    <x v="7"/>
    <s v="Prosperous Tours"/>
    <x v="1"/>
    <x v="4"/>
    <x v="5"/>
    <s v="Multi"/>
    <x v="298"/>
    <d v="2002-10-01T00:00:00"/>
    <n v="49.99"/>
    <n v="28.840399999999999"/>
    <n v="1"/>
    <n v="28.840399999999999"/>
  </r>
  <r>
    <x v="1"/>
    <x v="3"/>
    <x v="7"/>
    <s v="Prosperous Tours"/>
    <x v="0"/>
    <x v="3"/>
    <x v="3"/>
    <s v="Red"/>
    <x v="297"/>
    <d v="2002-10-01T00:00:00"/>
    <n v="782.99"/>
    <n v="469.79399999999998"/>
    <n v="2"/>
    <n v="939.58799999999997"/>
  </r>
  <r>
    <x v="1"/>
    <x v="3"/>
    <x v="7"/>
    <s v="Prosperous Tours"/>
    <x v="1"/>
    <x v="10"/>
    <x v="29"/>
    <s v="Black"/>
    <x v="279"/>
    <d v="2002-10-01T00:00:00"/>
    <n v="24.49"/>
    <n v="14.1289"/>
    <n v="2"/>
    <n v="28.2578"/>
  </r>
  <r>
    <x v="1"/>
    <x v="3"/>
    <x v="7"/>
    <s v="Prosperous Tours"/>
    <x v="1"/>
    <x v="12"/>
    <x v="25"/>
    <s v="Multi"/>
    <x v="295"/>
    <d v="2002-10-01T00:00:00"/>
    <n v="89.99"/>
    <n v="53.994"/>
    <n v="4"/>
    <n v="215.976"/>
  </r>
  <r>
    <x v="1"/>
    <x v="3"/>
    <x v="7"/>
    <s v="Prosperous Tours"/>
    <x v="3"/>
    <x v="7"/>
    <x v="10"/>
    <s v="Black"/>
    <x v="294"/>
    <d v="2002-10-01T00:00:00"/>
    <n v="34.99"/>
    <n v="20.186499999999999"/>
    <n v="8"/>
    <n v="161.49199999999999"/>
  </r>
  <r>
    <x v="1"/>
    <x v="3"/>
    <x v="7"/>
    <s v="Prosperous Tours"/>
    <x v="0"/>
    <x v="3"/>
    <x v="17"/>
    <s v="Yellow"/>
    <x v="296"/>
    <d v="2002-10-01T00:00:00"/>
    <n v="1120.49"/>
    <n v="600.26250000000005"/>
    <n v="4"/>
    <n v="2401.0500000000002"/>
  </r>
  <r>
    <x v="1"/>
    <x v="3"/>
    <x v="7"/>
    <s v="Prosperous Tours"/>
    <x v="0"/>
    <x v="3"/>
    <x v="12"/>
    <s v="Red"/>
    <x v="292"/>
    <d v="2002-10-01T00:00:00"/>
    <n v="2443.35"/>
    <n v="1466.01"/>
    <n v="1"/>
    <n v="1466.01"/>
  </r>
  <r>
    <x v="1"/>
    <x v="3"/>
    <x v="7"/>
    <s v="Prosperous Tours"/>
    <x v="0"/>
    <x v="3"/>
    <x v="3"/>
    <s v="Red"/>
    <x v="276"/>
    <d v="2002-10-01T00:00:00"/>
    <n v="782.99"/>
    <n v="469.79399999999998"/>
    <n v="6"/>
    <n v="2818.7640000000001"/>
  </r>
  <r>
    <x v="1"/>
    <x v="3"/>
    <x v="7"/>
    <s v="Prosperous Tours"/>
    <x v="3"/>
    <x v="7"/>
    <x v="10"/>
    <s v="Blue"/>
    <x v="277"/>
    <d v="2002-10-01T00:00:00"/>
    <n v="34.99"/>
    <n v="20.186499999999999"/>
    <n v="6"/>
    <n v="121.119"/>
  </r>
  <r>
    <x v="1"/>
    <x v="3"/>
    <x v="7"/>
    <s v="Prosperous Tours"/>
    <x v="0"/>
    <x v="3"/>
    <x v="12"/>
    <s v="Red"/>
    <x v="284"/>
    <d v="2002-10-01T00:00:00"/>
    <n v="2443.35"/>
    <n v="1466.01"/>
    <n v="2"/>
    <n v="2932.02"/>
  </r>
  <r>
    <x v="1"/>
    <x v="3"/>
    <x v="7"/>
    <s v="Prosperous Tours"/>
    <x v="0"/>
    <x v="3"/>
    <x v="3"/>
    <s v="Red"/>
    <x v="285"/>
    <d v="2002-10-01T00:00:00"/>
    <n v="782.99"/>
    <n v="469.79399999999998"/>
    <n v="8"/>
    <n v="3758.3519999999999"/>
  </r>
  <r>
    <x v="1"/>
    <x v="3"/>
    <x v="7"/>
    <s v="Prosperous Tours"/>
    <x v="2"/>
    <x v="8"/>
    <x v="18"/>
    <s v="Black"/>
    <x v="284"/>
    <d v="2002-10-01T00:00:00"/>
    <n v="112.565"/>
    <n v="67.539000000000001"/>
    <n v="2"/>
    <n v="135.078"/>
  </r>
  <r>
    <x v="1"/>
    <x v="3"/>
    <x v="7"/>
    <s v="Prosperous Tours"/>
    <x v="1"/>
    <x v="14"/>
    <x v="28"/>
    <s v="Black"/>
    <x v="285"/>
    <d v="2002-10-01T00:00:00"/>
    <n v="59.99"/>
    <n v="35.994"/>
    <n v="6"/>
    <n v="215.964"/>
  </r>
  <r>
    <x v="1"/>
    <x v="3"/>
    <x v="7"/>
    <s v="Prosperous Tours"/>
    <x v="1"/>
    <x v="10"/>
    <x v="29"/>
    <s v="Black"/>
    <x v="303"/>
    <d v="2002-10-01T00:00:00"/>
    <n v="24.49"/>
    <n v="14.1289"/>
    <n v="1"/>
    <n v="14.1289"/>
  </r>
  <r>
    <x v="1"/>
    <x v="3"/>
    <x v="7"/>
    <s v="Prosperous Tours"/>
    <x v="3"/>
    <x v="13"/>
    <x v="27"/>
    <m/>
    <x v="303"/>
    <d v="2002-10-01T00:00:00"/>
    <n v="19.989999999999998"/>
    <n v="11.994"/>
    <n v="7"/>
    <n v="83.957999999999998"/>
  </r>
  <r>
    <x v="1"/>
    <x v="3"/>
    <x v="7"/>
    <s v="Prosperous Tours"/>
    <x v="2"/>
    <x v="6"/>
    <x v="8"/>
    <s v="Black"/>
    <x v="281"/>
    <d v="2002-10-01T00:00:00"/>
    <n v="337.22"/>
    <n v="183.93819999999999"/>
    <n v="2"/>
    <n v="367.87639999999999"/>
  </r>
  <r>
    <x v="1"/>
    <x v="3"/>
    <x v="7"/>
    <s v="Prosperous Tours"/>
    <x v="0"/>
    <x v="3"/>
    <x v="12"/>
    <s v="Red"/>
    <x v="287"/>
    <d v="2002-10-01T00:00:00"/>
    <n v="2443.35"/>
    <n v="1466.01"/>
    <n v="4"/>
    <n v="5864.04"/>
  </r>
  <r>
    <x v="1"/>
    <x v="3"/>
    <x v="7"/>
    <s v="Prosperous Tours"/>
    <x v="3"/>
    <x v="7"/>
    <x v="10"/>
    <s v="Red"/>
    <x v="288"/>
    <d v="2002-10-01T00:00:00"/>
    <n v="34.99"/>
    <n v="20.186499999999999"/>
    <n v="5"/>
    <n v="100.93249999999999"/>
  </r>
  <r>
    <x v="0"/>
    <x v="0"/>
    <x v="3"/>
    <s v="Casual Bicycle Store"/>
    <x v="2"/>
    <x v="8"/>
    <x v="20"/>
    <s v="Black"/>
    <x v="283"/>
    <d v="2002-10-01T00:00:00"/>
    <n v="327.21499999999997"/>
    <n v="196.32900000000001"/>
    <n v="2"/>
    <n v="392.65800000000002"/>
  </r>
  <r>
    <x v="0"/>
    <x v="0"/>
    <x v="3"/>
    <s v="Casual Bicycle Store"/>
    <x v="2"/>
    <x v="2"/>
    <x v="23"/>
    <s v="Black"/>
    <x v="286"/>
    <d v="2002-10-01T00:00:00"/>
    <n v="348.76"/>
    <n v="209.256"/>
    <n v="9"/>
    <n v="1883.3040000000001"/>
  </r>
  <r>
    <x v="0"/>
    <x v="0"/>
    <x v="3"/>
    <s v="Casual Bicycle Store"/>
    <x v="0"/>
    <x v="0"/>
    <x v="19"/>
    <s v="Silver"/>
    <x v="293"/>
    <d v="2002-10-01T00:00:00"/>
    <n v="2319.9899999999998"/>
    <n v="1242.8517999999999"/>
    <n v="5"/>
    <n v="6214.259"/>
  </r>
  <r>
    <x v="0"/>
    <x v="0"/>
    <x v="3"/>
    <s v="Casual Bicycle Store"/>
    <x v="0"/>
    <x v="0"/>
    <x v="19"/>
    <s v="Black"/>
    <x v="298"/>
    <d v="2002-10-01T00:00:00"/>
    <n v="2294.9899999999998"/>
    <n v="1229.4589000000001"/>
    <n v="5"/>
    <n v="6147.2945"/>
  </r>
  <r>
    <x v="0"/>
    <x v="0"/>
    <x v="3"/>
    <s v="Casual Bicycle Store"/>
    <x v="0"/>
    <x v="0"/>
    <x v="19"/>
    <s v="Black"/>
    <x v="286"/>
    <d v="2002-10-01T00:00:00"/>
    <n v="2294.9899999999998"/>
    <n v="1229.4589000000001"/>
    <n v="4"/>
    <n v="4917.8356000000003"/>
  </r>
  <r>
    <x v="0"/>
    <x v="0"/>
    <x v="3"/>
    <s v="Casual Bicycle Store"/>
    <x v="2"/>
    <x v="9"/>
    <x v="22"/>
    <m/>
    <x v="280"/>
    <d v="2002-10-01T00:00:00"/>
    <n v="61.92"/>
    <n v="33.774500000000003"/>
    <n v="2"/>
    <n v="67.549000000000007"/>
  </r>
  <r>
    <x v="0"/>
    <x v="0"/>
    <x v="3"/>
    <s v="Casual Bicycle Store"/>
    <x v="3"/>
    <x v="15"/>
    <x v="30"/>
    <m/>
    <x v="300"/>
    <d v="2002-10-01T00:00:00"/>
    <n v="25"/>
    <n v="15"/>
    <n v="3"/>
    <n v="45"/>
  </r>
  <r>
    <x v="0"/>
    <x v="0"/>
    <x v="3"/>
    <s v="Casual Bicycle Store"/>
    <x v="1"/>
    <x v="10"/>
    <x v="21"/>
    <s v="Black"/>
    <x v="289"/>
    <d v="2002-10-01T00:00:00"/>
    <n v="37.99"/>
    <n v="22.034199999999998"/>
    <n v="12"/>
    <n v="264.41039999999998"/>
  </r>
  <r>
    <x v="0"/>
    <x v="0"/>
    <x v="3"/>
    <s v="Casual Bicycle Store"/>
    <x v="1"/>
    <x v="10"/>
    <x v="21"/>
    <s v="Black"/>
    <x v="275"/>
    <d v="2002-10-01T00:00:00"/>
    <n v="37.99"/>
    <n v="22.034199999999998"/>
    <n v="13"/>
    <n v="286.44459999999998"/>
  </r>
  <r>
    <x v="0"/>
    <x v="0"/>
    <x v="3"/>
    <s v="Casual Bicycle Store"/>
    <x v="1"/>
    <x v="4"/>
    <x v="5"/>
    <s v="Multi"/>
    <x v="276"/>
    <d v="2002-10-01T00:00:00"/>
    <n v="49.99"/>
    <n v="28.840399999999999"/>
    <n v="9"/>
    <n v="259.56360000000001"/>
  </r>
  <r>
    <x v="0"/>
    <x v="0"/>
    <x v="3"/>
    <s v="Casual Bicycle Store"/>
    <x v="2"/>
    <x v="8"/>
    <x v="34"/>
    <s v="Black"/>
    <x v="297"/>
    <d v="2002-10-01T00:00:00"/>
    <n v="209.02500000000001"/>
    <n v="125.41500000000001"/>
    <n v="4"/>
    <n v="501.66"/>
  </r>
  <r>
    <x v="0"/>
    <x v="0"/>
    <x v="3"/>
    <s v="Casual Bicycle Store"/>
    <x v="3"/>
    <x v="7"/>
    <x v="10"/>
    <s v="Blue"/>
    <x v="288"/>
    <d v="2002-10-01T00:00:00"/>
    <n v="34.99"/>
    <n v="20.186499999999999"/>
    <n v="5"/>
    <n v="100.93249999999999"/>
  </r>
  <r>
    <x v="0"/>
    <x v="0"/>
    <x v="3"/>
    <s v="Casual Bicycle Store"/>
    <x v="2"/>
    <x v="2"/>
    <x v="23"/>
    <s v="Black"/>
    <x v="275"/>
    <d v="2002-10-01T00:00:00"/>
    <n v="348.76"/>
    <n v="209.256"/>
    <n v="6"/>
    <n v="1255.5360000000001"/>
  </r>
  <r>
    <x v="0"/>
    <x v="0"/>
    <x v="3"/>
    <s v="Casual Bicycle Store"/>
    <x v="2"/>
    <x v="8"/>
    <x v="26"/>
    <s v="Black"/>
    <x v="286"/>
    <d v="2002-10-01T00:00:00"/>
    <n v="60.744999999999997"/>
    <n v="36.447000000000003"/>
    <n v="4"/>
    <n v="145.78800000000001"/>
  </r>
  <r>
    <x v="0"/>
    <x v="0"/>
    <x v="3"/>
    <s v="Casual Bicycle Store"/>
    <x v="1"/>
    <x v="4"/>
    <x v="5"/>
    <s v="Multi"/>
    <x v="281"/>
    <d v="2002-10-01T00:00:00"/>
    <n v="49.99"/>
    <n v="28.840399999999999"/>
    <n v="5"/>
    <n v="144.202"/>
  </r>
  <r>
    <x v="0"/>
    <x v="0"/>
    <x v="3"/>
    <s v="Casual Bicycle Store"/>
    <x v="1"/>
    <x v="14"/>
    <x v="28"/>
    <s v="Black"/>
    <x v="299"/>
    <d v="2002-10-01T00:00:00"/>
    <n v="59.99"/>
    <n v="35.994"/>
    <n v="5"/>
    <n v="179.97"/>
  </r>
  <r>
    <x v="0"/>
    <x v="0"/>
    <x v="3"/>
    <s v="Casual Bicycle Store"/>
    <x v="1"/>
    <x v="10"/>
    <x v="21"/>
    <s v="Black"/>
    <x v="298"/>
    <d v="2002-10-01T00:00:00"/>
    <n v="37.99"/>
    <n v="22.794"/>
    <n v="3"/>
    <n v="68.382000000000005"/>
  </r>
  <r>
    <x v="0"/>
    <x v="0"/>
    <x v="3"/>
    <s v="Casual Bicycle Store"/>
    <x v="1"/>
    <x v="4"/>
    <x v="5"/>
    <s v="Multi"/>
    <x v="289"/>
    <d v="2002-10-01T00:00:00"/>
    <n v="49.99"/>
    <n v="28.840399999999999"/>
    <n v="1"/>
    <n v="28.840399999999999"/>
  </r>
  <r>
    <x v="0"/>
    <x v="0"/>
    <x v="3"/>
    <s v="Casual Bicycle Store"/>
    <x v="2"/>
    <x v="9"/>
    <x v="39"/>
    <m/>
    <x v="296"/>
    <d v="2002-10-01T00:00:00"/>
    <n v="120.27"/>
    <n v="65.601799999999997"/>
    <n v="7"/>
    <n v="459.21259999999995"/>
  </r>
  <r>
    <x v="0"/>
    <x v="0"/>
    <x v="3"/>
    <s v="Casual Bicycle Store"/>
    <x v="2"/>
    <x v="8"/>
    <x v="32"/>
    <s v="Black"/>
    <x v="291"/>
    <d v="2002-10-01T00:00:00"/>
    <n v="87.745000000000005"/>
    <n v="52.646999999999998"/>
    <n v="5"/>
    <n v="263.23500000000001"/>
  </r>
  <r>
    <x v="0"/>
    <x v="0"/>
    <x v="3"/>
    <s v="Casual Bicycle Store"/>
    <x v="1"/>
    <x v="11"/>
    <x v="24"/>
    <s v="Black"/>
    <x v="298"/>
    <d v="2002-10-01T00:00:00"/>
    <n v="74.989999999999995"/>
    <n v="44.994"/>
    <n v="3"/>
    <n v="134.982"/>
  </r>
  <r>
    <x v="0"/>
    <x v="0"/>
    <x v="3"/>
    <s v="Casual Bicycle Store"/>
    <x v="1"/>
    <x v="5"/>
    <x v="6"/>
    <s v="Multi"/>
    <x v="300"/>
    <d v="2002-10-01T00:00:00"/>
    <n v="8.99"/>
    <n v="5.1864999999999997"/>
    <n v="1"/>
    <n v="5.1864999999999997"/>
  </r>
  <r>
    <x v="0"/>
    <x v="0"/>
    <x v="3"/>
    <s v="Casual Bicycle Store"/>
    <x v="1"/>
    <x v="10"/>
    <x v="29"/>
    <s v="Black"/>
    <x v="280"/>
    <d v="2002-10-01T00:00:00"/>
    <n v="24.49"/>
    <n v="14.1289"/>
    <n v="4"/>
    <n v="56.515599999999999"/>
  </r>
  <r>
    <x v="0"/>
    <x v="0"/>
    <x v="3"/>
    <s v="Casual Bicycle Store"/>
    <x v="0"/>
    <x v="0"/>
    <x v="19"/>
    <s v="Silver"/>
    <x v="278"/>
    <d v="2002-10-01T00:00:00"/>
    <n v="2319.9899999999998"/>
    <n v="1242.8517999999999"/>
    <n v="7"/>
    <n v="8699.9625999999989"/>
  </r>
  <r>
    <x v="0"/>
    <x v="0"/>
    <x v="3"/>
    <s v="Casual Bicycle Store"/>
    <x v="1"/>
    <x v="11"/>
    <x v="24"/>
    <s v="Black"/>
    <x v="294"/>
    <d v="2002-10-01T00:00:00"/>
    <n v="74.989999999999995"/>
    <n v="44.994"/>
    <n v="7"/>
    <n v="314.95799999999997"/>
  </r>
  <r>
    <x v="0"/>
    <x v="0"/>
    <x v="3"/>
    <s v="Casual Bicycle Store"/>
    <x v="0"/>
    <x v="0"/>
    <x v="35"/>
    <s v="Black"/>
    <x v="295"/>
    <d v="2002-10-01T00:00:00"/>
    <n v="1079.99"/>
    <n v="647.99400000000003"/>
    <n v="5"/>
    <n v="3239.9700000000003"/>
  </r>
  <r>
    <x v="0"/>
    <x v="0"/>
    <x v="3"/>
    <s v="Casual Bicycle Store"/>
    <x v="0"/>
    <x v="0"/>
    <x v="35"/>
    <s v="Black"/>
    <x v="301"/>
    <d v="2002-10-01T00:00:00"/>
    <n v="1079.99"/>
    <n v="647.99400000000003"/>
    <n v="5"/>
    <n v="3239.9700000000003"/>
  </r>
  <r>
    <x v="0"/>
    <x v="0"/>
    <x v="3"/>
    <s v="Casual Bicycle Store"/>
    <x v="0"/>
    <x v="0"/>
    <x v="19"/>
    <s v="Silver"/>
    <x v="289"/>
    <d v="2002-10-01T00:00:00"/>
    <n v="2319.9899999999998"/>
    <n v="1242.8517999999999"/>
    <n v="1"/>
    <n v="1242.8517999999999"/>
  </r>
  <r>
    <x v="0"/>
    <x v="0"/>
    <x v="3"/>
    <s v="Casual Bicycle Store"/>
    <x v="0"/>
    <x v="0"/>
    <x v="19"/>
    <s v="Black"/>
    <x v="284"/>
    <d v="2002-10-01T00:00:00"/>
    <n v="2294.9899999999998"/>
    <n v="1229.4589000000001"/>
    <n v="4"/>
    <n v="4917.8356000000003"/>
  </r>
  <r>
    <x v="0"/>
    <x v="0"/>
    <x v="3"/>
    <s v="Casual Bicycle Store"/>
    <x v="2"/>
    <x v="2"/>
    <x v="2"/>
    <s v="Black"/>
    <x v="275"/>
    <d v="2002-10-01T00:00:00"/>
    <n v="1349.6"/>
    <n v="736.14549999999997"/>
    <n v="3"/>
    <n v="2208.4364999999998"/>
  </r>
  <r>
    <x v="0"/>
    <x v="0"/>
    <x v="3"/>
    <s v="Casual Bicycle Store"/>
    <x v="3"/>
    <x v="7"/>
    <x v="10"/>
    <s v="Black"/>
    <x v="293"/>
    <d v="2002-10-01T00:00:00"/>
    <n v="34.99"/>
    <n v="20.186499999999999"/>
    <n v="6"/>
    <n v="121.119"/>
  </r>
  <r>
    <x v="0"/>
    <x v="0"/>
    <x v="3"/>
    <s v="Casual Bicycle Store"/>
    <x v="3"/>
    <x v="7"/>
    <x v="10"/>
    <s v="Red"/>
    <x v="287"/>
    <d v="2002-10-01T00:00:00"/>
    <n v="34.99"/>
    <n v="20.186499999999999"/>
    <n v="2"/>
    <n v="40.372999999999998"/>
  </r>
  <r>
    <x v="0"/>
    <x v="0"/>
    <x v="3"/>
    <s v="Casual Bicycle Store"/>
    <x v="1"/>
    <x v="12"/>
    <x v="25"/>
    <s v="Multi"/>
    <x v="294"/>
    <d v="2002-10-01T00:00:00"/>
    <n v="89.99"/>
    <n v="53.994"/>
    <n v="4"/>
    <n v="215.976"/>
  </r>
  <r>
    <x v="0"/>
    <x v="0"/>
    <x v="3"/>
    <s v="Casual Bicycle Store"/>
    <x v="2"/>
    <x v="8"/>
    <x v="33"/>
    <s v="Black"/>
    <x v="297"/>
    <d v="2002-10-01T00:00:00"/>
    <n v="300.21499999999997"/>
    <n v="180.12899999999999"/>
    <n v="2"/>
    <n v="360.25799999999998"/>
  </r>
  <r>
    <x v="0"/>
    <x v="0"/>
    <x v="3"/>
    <s v="Casual Bicycle Store"/>
    <x v="2"/>
    <x v="2"/>
    <x v="2"/>
    <s v="Silver"/>
    <x v="286"/>
    <d v="2002-10-01T00:00:00"/>
    <n v="1364.5"/>
    <n v="744.27269999999999"/>
    <n v="2"/>
    <n v="1488.5454"/>
  </r>
  <r>
    <x v="0"/>
    <x v="0"/>
    <x v="3"/>
    <s v="Casual Bicycle Store"/>
    <x v="0"/>
    <x v="0"/>
    <x v="35"/>
    <s v="Black"/>
    <x v="296"/>
    <d v="2002-10-01T00:00:00"/>
    <n v="1079.99"/>
    <n v="647.99400000000003"/>
    <n v="2"/>
    <n v="1295.9880000000001"/>
  </r>
  <r>
    <x v="0"/>
    <x v="0"/>
    <x v="0"/>
    <s v="Retail Toy Store"/>
    <x v="0"/>
    <x v="3"/>
    <x v="12"/>
    <s v="Black"/>
    <x v="301"/>
    <d v="2002-10-01T00:00:00"/>
    <n v="2443.35"/>
    <n v="1308.9375"/>
    <n v="1"/>
    <n v="1308.9375"/>
  </r>
  <r>
    <x v="0"/>
    <x v="0"/>
    <x v="3"/>
    <s v="Seventh Bike Store"/>
    <x v="2"/>
    <x v="6"/>
    <x v="8"/>
    <s v="Red"/>
    <x v="300"/>
    <d v="2002-10-01T00:00:00"/>
    <n v="337.22"/>
    <n v="202.33199999999999"/>
    <n v="2"/>
    <n v="404.66399999999999"/>
  </r>
  <r>
    <x v="0"/>
    <x v="0"/>
    <x v="3"/>
    <s v="Seventh Bike Store"/>
    <x v="2"/>
    <x v="6"/>
    <x v="15"/>
    <s v="Yellow"/>
    <x v="284"/>
    <d v="2002-10-01T00:00:00"/>
    <n v="594.83000000000004"/>
    <n v="324.45269999999999"/>
    <n v="1"/>
    <n v="324.45269999999999"/>
  </r>
  <r>
    <x v="0"/>
    <x v="0"/>
    <x v="3"/>
    <s v="Seventh Bike Store"/>
    <x v="0"/>
    <x v="3"/>
    <x v="12"/>
    <s v="Black"/>
    <x v="278"/>
    <d v="2002-10-01T00:00:00"/>
    <n v="2443.35"/>
    <n v="1308.9375"/>
    <n v="2"/>
    <n v="2617.875"/>
  </r>
  <r>
    <x v="0"/>
    <x v="0"/>
    <x v="3"/>
    <s v="Seventh Bike Store"/>
    <x v="2"/>
    <x v="8"/>
    <x v="13"/>
    <s v="Black"/>
    <x v="300"/>
    <d v="2002-10-01T00:00:00"/>
    <n v="330.06"/>
    <n v="198.036"/>
    <n v="1"/>
    <n v="198.036"/>
  </r>
  <r>
    <x v="0"/>
    <x v="0"/>
    <x v="3"/>
    <s v="Seventh Bike Store"/>
    <x v="1"/>
    <x v="4"/>
    <x v="5"/>
    <s v="Multi"/>
    <x v="294"/>
    <d v="2002-10-01T00:00:00"/>
    <n v="49.99"/>
    <n v="28.840399999999999"/>
    <n v="5"/>
    <n v="144.202"/>
  </r>
  <r>
    <x v="0"/>
    <x v="0"/>
    <x v="3"/>
    <s v="Seventh Bike Store"/>
    <x v="0"/>
    <x v="3"/>
    <x v="3"/>
    <s v="Red"/>
    <x v="282"/>
    <d v="2002-10-01T00:00:00"/>
    <n v="782.99"/>
    <n v="469.79399999999998"/>
    <n v="2"/>
    <n v="939.58799999999997"/>
  </r>
  <r>
    <x v="0"/>
    <x v="0"/>
    <x v="3"/>
    <s v="Seventh Bike Store"/>
    <x v="0"/>
    <x v="3"/>
    <x v="17"/>
    <s v="Yellow"/>
    <x v="279"/>
    <d v="2002-10-01T00:00:00"/>
    <n v="1120.49"/>
    <n v="600.26250000000005"/>
    <n v="1"/>
    <n v="600.26250000000005"/>
  </r>
  <r>
    <x v="0"/>
    <x v="0"/>
    <x v="3"/>
    <s v="Seventh Bike Store"/>
    <x v="0"/>
    <x v="3"/>
    <x v="3"/>
    <s v="Red"/>
    <x v="292"/>
    <d v="2002-10-01T00:00:00"/>
    <n v="782.99"/>
    <n v="469.79399999999998"/>
    <n v="2"/>
    <n v="939.58799999999997"/>
  </r>
  <r>
    <x v="0"/>
    <x v="0"/>
    <x v="3"/>
    <s v="Seventh Bike Store"/>
    <x v="0"/>
    <x v="3"/>
    <x v="3"/>
    <s v="Red"/>
    <x v="301"/>
    <d v="2002-10-01T00:00:00"/>
    <n v="782.99"/>
    <n v="469.79399999999998"/>
    <n v="2"/>
    <n v="939.58799999999997"/>
  </r>
  <r>
    <x v="0"/>
    <x v="0"/>
    <x v="3"/>
    <s v="Seventh Bike Store"/>
    <x v="0"/>
    <x v="3"/>
    <x v="3"/>
    <s v="Red"/>
    <x v="287"/>
    <d v="2002-10-01T00:00:00"/>
    <n v="782.99"/>
    <n v="469.79399999999998"/>
    <n v="5"/>
    <n v="2348.9699999999998"/>
  </r>
  <r>
    <x v="0"/>
    <x v="0"/>
    <x v="3"/>
    <s v="Seventh Bike Store"/>
    <x v="2"/>
    <x v="6"/>
    <x v="8"/>
    <s v="Red"/>
    <x v="285"/>
    <d v="2002-10-01T00:00:00"/>
    <n v="337.22"/>
    <n v="202.33199999999999"/>
    <n v="3"/>
    <n v="606.99599999999998"/>
  </r>
  <r>
    <x v="0"/>
    <x v="0"/>
    <x v="3"/>
    <s v="Seventh Bike Store"/>
    <x v="0"/>
    <x v="3"/>
    <x v="12"/>
    <s v="Red"/>
    <x v="280"/>
    <d v="2002-10-01T00:00:00"/>
    <n v="2443.35"/>
    <n v="1466.01"/>
    <n v="2"/>
    <n v="2932.02"/>
  </r>
  <r>
    <x v="0"/>
    <x v="0"/>
    <x v="3"/>
    <s v="Seventh Bike Store"/>
    <x v="0"/>
    <x v="3"/>
    <x v="17"/>
    <s v="Yellow"/>
    <x v="293"/>
    <d v="2002-10-01T00:00:00"/>
    <n v="1120.49"/>
    <n v="600.26250000000005"/>
    <n v="4"/>
    <n v="2401.0500000000002"/>
  </r>
  <r>
    <x v="0"/>
    <x v="0"/>
    <x v="3"/>
    <s v="Seventh Bike Store"/>
    <x v="3"/>
    <x v="15"/>
    <x v="30"/>
    <m/>
    <x v="289"/>
    <d v="2002-10-01T00:00:00"/>
    <n v="25"/>
    <n v="15"/>
    <n v="6"/>
    <n v="90"/>
  </r>
  <r>
    <x v="0"/>
    <x v="0"/>
    <x v="3"/>
    <s v="Seventh Bike Store"/>
    <x v="0"/>
    <x v="3"/>
    <x v="3"/>
    <s v="Black"/>
    <x v="297"/>
    <d v="2002-10-01T00:00:00"/>
    <n v="782.99"/>
    <n v="469.79399999999998"/>
    <n v="3"/>
    <n v="1409.3820000000001"/>
  </r>
  <r>
    <x v="0"/>
    <x v="0"/>
    <x v="3"/>
    <s v="Seventh Bike Store"/>
    <x v="1"/>
    <x v="12"/>
    <x v="25"/>
    <s v="Multi"/>
    <x v="268"/>
    <d v="2002-10-01T00:00:00"/>
    <n v="89.99"/>
    <n v="53.994"/>
    <n v="1"/>
    <n v="53.994"/>
  </r>
  <r>
    <x v="0"/>
    <x v="0"/>
    <x v="3"/>
    <s v="Seventh Bike Store"/>
    <x v="1"/>
    <x v="11"/>
    <x v="24"/>
    <s v="Black"/>
    <x v="294"/>
    <d v="2002-10-01T00:00:00"/>
    <n v="74.989999999999995"/>
    <n v="44.994"/>
    <n v="10"/>
    <n v="449.94"/>
  </r>
  <r>
    <x v="0"/>
    <x v="0"/>
    <x v="3"/>
    <s v="Seventh Bike Store"/>
    <x v="0"/>
    <x v="3"/>
    <x v="17"/>
    <s v="Yellow"/>
    <x v="280"/>
    <d v="2002-10-01T00:00:00"/>
    <n v="1120.49"/>
    <n v="600.26250000000005"/>
    <n v="3"/>
    <n v="1800.7875000000001"/>
  </r>
  <r>
    <x v="0"/>
    <x v="0"/>
    <x v="3"/>
    <s v="Seventh Bike Store"/>
    <x v="0"/>
    <x v="3"/>
    <x v="3"/>
    <s v="Red"/>
    <x v="289"/>
    <d v="2002-10-01T00:00:00"/>
    <n v="782.99"/>
    <n v="469.79399999999998"/>
    <n v="1"/>
    <n v="469.79399999999998"/>
  </r>
  <r>
    <x v="0"/>
    <x v="0"/>
    <x v="3"/>
    <s v="Seventh Bike Store"/>
    <x v="0"/>
    <x v="3"/>
    <x v="17"/>
    <s v="Yellow"/>
    <x v="302"/>
    <d v="2002-10-01T00:00:00"/>
    <n v="1120.49"/>
    <n v="600.26250000000005"/>
    <n v="1"/>
    <n v="600.26250000000005"/>
  </r>
  <r>
    <x v="0"/>
    <x v="0"/>
    <x v="3"/>
    <s v="Seventh Bike Store"/>
    <x v="0"/>
    <x v="3"/>
    <x v="3"/>
    <s v="Red"/>
    <x v="287"/>
    <d v="2002-10-01T00:00:00"/>
    <n v="782.99"/>
    <n v="469.79399999999998"/>
    <n v="1"/>
    <n v="469.79399999999998"/>
  </r>
  <r>
    <x v="0"/>
    <x v="0"/>
    <x v="3"/>
    <s v="Seventh Bike Store"/>
    <x v="0"/>
    <x v="3"/>
    <x v="12"/>
    <s v="Red"/>
    <x v="287"/>
    <d v="2002-10-01T00:00:00"/>
    <n v="2443.35"/>
    <n v="1466.01"/>
    <n v="2"/>
    <n v="2932.02"/>
  </r>
  <r>
    <x v="0"/>
    <x v="0"/>
    <x v="3"/>
    <s v="Seventh Bike Store"/>
    <x v="0"/>
    <x v="3"/>
    <x v="3"/>
    <s v="Black"/>
    <x v="303"/>
    <d v="2002-10-01T00:00:00"/>
    <n v="782.99"/>
    <n v="469.79399999999998"/>
    <n v="3"/>
    <n v="1409.3820000000001"/>
  </r>
  <r>
    <x v="0"/>
    <x v="0"/>
    <x v="3"/>
    <s v="Seventh Bike Store"/>
    <x v="0"/>
    <x v="3"/>
    <x v="3"/>
    <s v="Black"/>
    <x v="303"/>
    <d v="2002-10-01T00:00:00"/>
    <n v="782.99"/>
    <n v="469.79399999999998"/>
    <n v="2"/>
    <n v="939.58799999999997"/>
  </r>
  <r>
    <x v="0"/>
    <x v="0"/>
    <x v="3"/>
    <s v="Seventh Bike Store"/>
    <x v="3"/>
    <x v="7"/>
    <x v="10"/>
    <s v="Red"/>
    <x v="285"/>
    <d v="2002-10-01T00:00:00"/>
    <n v="34.99"/>
    <n v="20.186499999999999"/>
    <n v="2"/>
    <n v="40.372999999999998"/>
  </r>
  <r>
    <x v="0"/>
    <x v="0"/>
    <x v="3"/>
    <s v="Seventh Bike Store"/>
    <x v="0"/>
    <x v="3"/>
    <x v="3"/>
    <s v="Black"/>
    <x v="293"/>
    <d v="2002-10-01T00:00:00"/>
    <n v="782.99"/>
    <n v="469.79399999999998"/>
    <n v="2"/>
    <n v="939.58799999999997"/>
  </r>
  <r>
    <x v="0"/>
    <x v="0"/>
    <x v="3"/>
    <s v="Seventh Bike Store"/>
    <x v="0"/>
    <x v="3"/>
    <x v="12"/>
    <s v="Black"/>
    <x v="299"/>
    <d v="2002-10-01T00:00:00"/>
    <n v="2443.35"/>
    <n v="1308.9375"/>
    <n v="2"/>
    <n v="2617.875"/>
  </r>
  <r>
    <x v="0"/>
    <x v="0"/>
    <x v="3"/>
    <s v="Seventh Bike Store"/>
    <x v="0"/>
    <x v="3"/>
    <x v="3"/>
    <s v="Black"/>
    <x v="300"/>
    <d v="2002-10-01T00:00:00"/>
    <n v="782.99"/>
    <n v="469.79399999999998"/>
    <n v="6"/>
    <n v="2818.7640000000001"/>
  </r>
  <r>
    <x v="0"/>
    <x v="0"/>
    <x v="3"/>
    <s v="Seventh Bike Store"/>
    <x v="1"/>
    <x v="14"/>
    <x v="28"/>
    <s v="Black"/>
    <x v="299"/>
    <d v="2002-10-01T00:00:00"/>
    <n v="59.99"/>
    <n v="35.994"/>
    <n v="2"/>
    <n v="71.988"/>
  </r>
  <r>
    <x v="0"/>
    <x v="0"/>
    <x v="3"/>
    <s v="Seventh Bike Store"/>
    <x v="3"/>
    <x v="13"/>
    <x v="27"/>
    <m/>
    <x v="301"/>
    <d v="2002-10-01T00:00:00"/>
    <n v="19.989999999999998"/>
    <n v="11.994"/>
    <n v="2"/>
    <n v="23.988"/>
  </r>
  <r>
    <x v="0"/>
    <x v="0"/>
    <x v="3"/>
    <s v="Seventh Bike Store"/>
    <x v="0"/>
    <x v="3"/>
    <x v="12"/>
    <s v="Red"/>
    <x v="293"/>
    <d v="2002-10-01T00:00:00"/>
    <n v="2443.35"/>
    <n v="1308.9375"/>
    <n v="3"/>
    <n v="3926.8125"/>
  </r>
  <r>
    <x v="0"/>
    <x v="0"/>
    <x v="3"/>
    <s v="Seventh Bike Store"/>
    <x v="1"/>
    <x v="5"/>
    <x v="6"/>
    <s v="Multi"/>
    <x v="292"/>
    <d v="2002-10-01T00:00:00"/>
    <n v="8.99"/>
    <n v="5.1864999999999997"/>
    <n v="6"/>
    <n v="31.119"/>
  </r>
  <r>
    <x v="0"/>
    <x v="0"/>
    <x v="3"/>
    <s v="Seventh Bike Store"/>
    <x v="1"/>
    <x v="4"/>
    <x v="5"/>
    <s v="Multi"/>
    <x v="287"/>
    <d v="2002-10-01T00:00:00"/>
    <n v="49.99"/>
    <n v="28.840399999999999"/>
    <n v="3"/>
    <n v="86.521199999999993"/>
  </r>
  <r>
    <x v="0"/>
    <x v="0"/>
    <x v="3"/>
    <s v="Seventh Bike Store"/>
    <x v="2"/>
    <x v="8"/>
    <x v="14"/>
    <s v="Black"/>
    <x v="292"/>
    <d v="2002-10-01T00:00:00"/>
    <n v="248.38499999999999"/>
    <n v="149.03100000000001"/>
    <n v="2"/>
    <n v="298.06200000000001"/>
  </r>
  <r>
    <x v="0"/>
    <x v="0"/>
    <x v="3"/>
    <s v="Seventh Bike Store"/>
    <x v="2"/>
    <x v="6"/>
    <x v="8"/>
    <s v="Black"/>
    <x v="294"/>
    <d v="2002-10-01T00:00:00"/>
    <n v="337.22"/>
    <n v="183.93819999999999"/>
    <n v="1"/>
    <n v="183.93819999999999"/>
  </r>
  <r>
    <x v="0"/>
    <x v="0"/>
    <x v="3"/>
    <s v="Seventh Bike Store"/>
    <x v="1"/>
    <x v="11"/>
    <x v="24"/>
    <s v="Black"/>
    <x v="297"/>
    <d v="2002-10-01T00:00:00"/>
    <n v="74.989999999999995"/>
    <n v="44.994"/>
    <n v="4"/>
    <n v="179.976"/>
  </r>
  <r>
    <x v="0"/>
    <x v="0"/>
    <x v="3"/>
    <s v="Seventh Bike Store"/>
    <x v="0"/>
    <x v="3"/>
    <x v="12"/>
    <s v="Black"/>
    <x v="295"/>
    <d v="2002-10-01T00:00:00"/>
    <n v="2443.35"/>
    <n v="1308.9375"/>
    <n v="3"/>
    <n v="3926.8125"/>
  </r>
  <r>
    <x v="0"/>
    <x v="0"/>
    <x v="3"/>
    <s v="Seventh Bike Store"/>
    <x v="2"/>
    <x v="8"/>
    <x v="18"/>
    <s v="Black"/>
    <x v="289"/>
    <d v="2002-10-01T00:00:00"/>
    <n v="112.565"/>
    <n v="67.539000000000001"/>
    <n v="2"/>
    <n v="135.078"/>
  </r>
  <r>
    <x v="0"/>
    <x v="0"/>
    <x v="3"/>
    <s v="Seventh Bike Store"/>
    <x v="3"/>
    <x v="7"/>
    <x v="10"/>
    <s v="Black"/>
    <x v="282"/>
    <d v="2002-10-01T00:00:00"/>
    <n v="34.99"/>
    <n v="20.186499999999999"/>
    <n v="1"/>
    <n v="20.186499999999999"/>
  </r>
  <r>
    <x v="0"/>
    <x v="0"/>
    <x v="3"/>
    <s v="Seventh Bike Store"/>
    <x v="3"/>
    <x v="7"/>
    <x v="10"/>
    <s v="Blue"/>
    <x v="290"/>
    <d v="2002-10-01T00:00:00"/>
    <n v="34.99"/>
    <n v="20.186499999999999"/>
    <n v="4"/>
    <n v="80.745999999999995"/>
  </r>
  <r>
    <x v="0"/>
    <x v="0"/>
    <x v="3"/>
    <s v="Seventh Bike Store"/>
    <x v="0"/>
    <x v="3"/>
    <x v="12"/>
    <s v="Black"/>
    <x v="285"/>
    <d v="2002-10-01T00:00:00"/>
    <n v="2443.35"/>
    <n v="1308.9375"/>
    <n v="5"/>
    <n v="6544.6875"/>
  </r>
  <r>
    <x v="0"/>
    <x v="0"/>
    <x v="5"/>
    <s v="Gift and Toy Store"/>
    <x v="0"/>
    <x v="3"/>
    <x v="3"/>
    <s v="Red"/>
    <x v="295"/>
    <d v="2002-10-01T00:00:00"/>
    <n v="782.99"/>
    <n v="469.79399999999998"/>
    <n v="1"/>
    <n v="469.79399999999998"/>
  </r>
  <r>
    <x v="0"/>
    <x v="0"/>
    <x v="5"/>
    <s v="Gift and Toy Store"/>
    <x v="1"/>
    <x v="11"/>
    <x v="24"/>
    <s v="Black"/>
    <x v="303"/>
    <d v="2002-10-01T00:00:00"/>
    <n v="74.989999999999995"/>
    <n v="44.994"/>
    <n v="2"/>
    <n v="89.988"/>
  </r>
  <r>
    <x v="0"/>
    <x v="0"/>
    <x v="5"/>
    <s v="Gift and Toy Store"/>
    <x v="1"/>
    <x v="11"/>
    <x v="24"/>
    <s v="Black"/>
    <x v="280"/>
    <d v="2002-10-01T00:00:00"/>
    <n v="74.989999999999995"/>
    <n v="44.994"/>
    <n v="5"/>
    <n v="224.97"/>
  </r>
  <r>
    <x v="0"/>
    <x v="0"/>
    <x v="5"/>
    <s v="Gift and Toy Store"/>
    <x v="0"/>
    <x v="3"/>
    <x v="3"/>
    <s v="Black"/>
    <x v="283"/>
    <d v="2002-10-01T00:00:00"/>
    <n v="782.99"/>
    <n v="469.79399999999998"/>
    <n v="1"/>
    <n v="469.79399999999998"/>
  </r>
  <r>
    <x v="0"/>
    <x v="0"/>
    <x v="5"/>
    <s v="Gift and Toy Store"/>
    <x v="0"/>
    <x v="3"/>
    <x v="3"/>
    <s v="Red"/>
    <x v="284"/>
    <d v="2002-10-01T00:00:00"/>
    <n v="782.99"/>
    <n v="469.79399999999998"/>
    <n v="3"/>
    <n v="1409.3820000000001"/>
  </r>
  <r>
    <x v="0"/>
    <x v="0"/>
    <x v="5"/>
    <s v="Gift and Toy Store"/>
    <x v="1"/>
    <x v="5"/>
    <x v="6"/>
    <s v="Multi"/>
    <x v="275"/>
    <d v="2002-10-01T00:00:00"/>
    <n v="8.99"/>
    <n v="5.1864999999999997"/>
    <n v="4"/>
    <n v="20.745999999999999"/>
  </r>
  <r>
    <x v="0"/>
    <x v="0"/>
    <x v="5"/>
    <s v="Gift and Toy Store"/>
    <x v="0"/>
    <x v="3"/>
    <x v="3"/>
    <s v="Red"/>
    <x v="278"/>
    <d v="2002-10-01T00:00:00"/>
    <n v="782.99"/>
    <n v="469.79399999999998"/>
    <n v="1"/>
    <n v="469.79399999999998"/>
  </r>
  <r>
    <x v="0"/>
    <x v="0"/>
    <x v="5"/>
    <s v="Gift and Toy Store"/>
    <x v="0"/>
    <x v="3"/>
    <x v="3"/>
    <s v="Black"/>
    <x v="287"/>
    <d v="2002-10-01T00:00:00"/>
    <n v="782.99"/>
    <n v="469.79399999999998"/>
    <n v="2"/>
    <n v="939.58799999999997"/>
  </r>
  <r>
    <x v="0"/>
    <x v="0"/>
    <x v="5"/>
    <s v="Gift and Toy Store"/>
    <x v="0"/>
    <x v="3"/>
    <x v="3"/>
    <s v="Red"/>
    <x v="289"/>
    <d v="2002-10-01T00:00:00"/>
    <n v="782.99"/>
    <n v="469.79399999999998"/>
    <n v="2"/>
    <n v="939.58799999999997"/>
  </r>
  <r>
    <x v="0"/>
    <x v="0"/>
    <x v="2"/>
    <s v="Retail Sporting Goods"/>
    <x v="2"/>
    <x v="6"/>
    <x v="8"/>
    <s v="Black"/>
    <x v="297"/>
    <d v="2002-10-01T00:00:00"/>
    <n v="337.22"/>
    <n v="183.93819999999999"/>
    <n v="1"/>
    <n v="183.93819999999999"/>
  </r>
  <r>
    <x v="0"/>
    <x v="0"/>
    <x v="0"/>
    <s v="Executive Discount Store"/>
    <x v="3"/>
    <x v="7"/>
    <x v="10"/>
    <s v="Blue"/>
    <x v="298"/>
    <d v="2002-10-01T00:00:00"/>
    <n v="34.99"/>
    <n v="20.186499999999999"/>
    <n v="2"/>
    <n v="40.372999999999998"/>
  </r>
  <r>
    <x v="1"/>
    <x v="3"/>
    <x v="7"/>
    <s v="Extended Tours"/>
    <x v="0"/>
    <x v="3"/>
    <x v="12"/>
    <s v="Black"/>
    <x v="299"/>
    <d v="2002-10-01T00:00:00"/>
    <n v="2443.35"/>
    <n v="1308.9375"/>
    <n v="1"/>
    <n v="1308.9375"/>
  </r>
  <r>
    <x v="0"/>
    <x v="0"/>
    <x v="5"/>
    <s v="Friendly Bike Shop"/>
    <x v="0"/>
    <x v="3"/>
    <x v="3"/>
    <s v="Black"/>
    <x v="292"/>
    <d v="2002-10-01T00:00:00"/>
    <n v="782.99"/>
    <n v="469.79399999999998"/>
    <n v="6"/>
    <n v="2818.7640000000001"/>
  </r>
  <r>
    <x v="0"/>
    <x v="0"/>
    <x v="5"/>
    <s v="Friendly Bike Shop"/>
    <x v="0"/>
    <x v="3"/>
    <x v="3"/>
    <s v="Red"/>
    <x v="286"/>
    <d v="2002-10-01T00:00:00"/>
    <n v="782.99"/>
    <n v="469.79399999999998"/>
    <n v="2"/>
    <n v="939.58799999999997"/>
  </r>
  <r>
    <x v="0"/>
    <x v="0"/>
    <x v="5"/>
    <s v="Friendly Bike Shop"/>
    <x v="0"/>
    <x v="3"/>
    <x v="3"/>
    <s v="Red"/>
    <x v="274"/>
    <d v="2002-10-01T00:00:00"/>
    <n v="782.99"/>
    <n v="469.79399999999998"/>
    <n v="2"/>
    <n v="939.58799999999997"/>
  </r>
  <r>
    <x v="0"/>
    <x v="0"/>
    <x v="5"/>
    <s v="Friendly Bike Shop"/>
    <x v="0"/>
    <x v="3"/>
    <x v="3"/>
    <s v="Red"/>
    <x v="274"/>
    <d v="2002-10-01T00:00:00"/>
    <n v="782.99"/>
    <n v="469.79399999999998"/>
    <n v="5"/>
    <n v="2348.9699999999998"/>
  </r>
  <r>
    <x v="0"/>
    <x v="0"/>
    <x v="5"/>
    <s v="Friendly Bike Shop"/>
    <x v="0"/>
    <x v="3"/>
    <x v="3"/>
    <s v="Black"/>
    <x v="303"/>
    <d v="2002-10-01T00:00:00"/>
    <n v="782.99"/>
    <n v="469.79399999999998"/>
    <n v="1"/>
    <n v="469.79399999999998"/>
  </r>
  <r>
    <x v="0"/>
    <x v="0"/>
    <x v="5"/>
    <s v="Friendly Bike Shop"/>
    <x v="2"/>
    <x v="8"/>
    <x v="18"/>
    <s v="Black"/>
    <x v="282"/>
    <d v="2002-10-01T00:00:00"/>
    <n v="112.565"/>
    <n v="67.539000000000001"/>
    <n v="3"/>
    <n v="202.61700000000002"/>
  </r>
  <r>
    <x v="0"/>
    <x v="0"/>
    <x v="5"/>
    <s v="Exhilarating Cycles"/>
    <x v="1"/>
    <x v="11"/>
    <x v="24"/>
    <s v="Black"/>
    <x v="280"/>
    <d v="2002-10-01T00:00:00"/>
    <n v="74.989999999999995"/>
    <n v="43.494199999999999"/>
    <n v="12"/>
    <n v="521.93039999999996"/>
  </r>
  <r>
    <x v="0"/>
    <x v="0"/>
    <x v="5"/>
    <s v="Exhilarating Cycles"/>
    <x v="1"/>
    <x v="4"/>
    <x v="5"/>
    <s v="Multi"/>
    <x v="280"/>
    <d v="2002-10-01T00:00:00"/>
    <n v="49.99"/>
    <n v="28.840399999999999"/>
    <n v="7"/>
    <n v="201.8828"/>
  </r>
  <r>
    <x v="0"/>
    <x v="0"/>
    <x v="5"/>
    <s v="Exhilarating Cycles"/>
    <x v="1"/>
    <x v="10"/>
    <x v="29"/>
    <s v="Black"/>
    <x v="301"/>
    <d v="2002-10-01T00:00:00"/>
    <n v="24.49"/>
    <n v="14.1289"/>
    <n v="4"/>
    <n v="56.515599999999999"/>
  </r>
  <r>
    <x v="0"/>
    <x v="0"/>
    <x v="5"/>
    <s v="Exhilarating Cycles"/>
    <x v="1"/>
    <x v="14"/>
    <x v="28"/>
    <s v="Black"/>
    <x v="303"/>
    <d v="2002-10-01T00:00:00"/>
    <n v="59.99"/>
    <n v="35.994"/>
    <n v="4"/>
    <n v="143.976"/>
  </r>
  <r>
    <x v="0"/>
    <x v="0"/>
    <x v="5"/>
    <s v="Exhilarating Cycles"/>
    <x v="1"/>
    <x v="4"/>
    <x v="5"/>
    <s v="Multi"/>
    <x v="276"/>
    <d v="2002-10-01T00:00:00"/>
    <n v="49.99"/>
    <n v="28.840399999999999"/>
    <n v="2"/>
    <n v="57.680799999999998"/>
  </r>
  <r>
    <x v="0"/>
    <x v="0"/>
    <x v="5"/>
    <s v="Exhilarating Cycles"/>
    <x v="3"/>
    <x v="7"/>
    <x v="10"/>
    <s v="Blue"/>
    <x v="277"/>
    <d v="2002-10-01T00:00:00"/>
    <n v="34.99"/>
    <n v="20.186499999999999"/>
    <n v="9"/>
    <n v="181.67849999999999"/>
  </r>
  <r>
    <x v="0"/>
    <x v="0"/>
    <x v="5"/>
    <s v="Exhilarating Cycles"/>
    <x v="2"/>
    <x v="6"/>
    <x v="11"/>
    <s v="Black"/>
    <x v="289"/>
    <d v="2002-10-01T00:00:00"/>
    <n v="1431.5"/>
    <n v="780.81820000000005"/>
    <n v="2"/>
    <n v="1561.6364000000001"/>
  </r>
  <r>
    <x v="0"/>
    <x v="0"/>
    <x v="5"/>
    <s v="Exhilarating Cycles"/>
    <x v="0"/>
    <x v="3"/>
    <x v="3"/>
    <s v="Black"/>
    <x v="275"/>
    <d v="2002-10-01T00:00:00"/>
    <n v="782.99"/>
    <n v="469.79399999999998"/>
    <n v="7"/>
    <n v="3288.558"/>
  </r>
  <r>
    <x v="0"/>
    <x v="0"/>
    <x v="5"/>
    <s v="Exhilarating Cycles"/>
    <x v="0"/>
    <x v="3"/>
    <x v="3"/>
    <s v="Red"/>
    <x v="298"/>
    <d v="2002-10-01T00:00:00"/>
    <n v="782.99"/>
    <n v="469.79399999999998"/>
    <n v="1"/>
    <n v="469.79399999999998"/>
  </r>
  <r>
    <x v="0"/>
    <x v="0"/>
    <x v="5"/>
    <s v="Exhilarating Cycles"/>
    <x v="0"/>
    <x v="3"/>
    <x v="12"/>
    <s v="Black"/>
    <x v="302"/>
    <d v="2002-10-01T00:00:00"/>
    <n v="2443.35"/>
    <n v="1308.9375"/>
    <n v="1"/>
    <n v="1308.9375"/>
  </r>
  <r>
    <x v="0"/>
    <x v="0"/>
    <x v="5"/>
    <s v="Exhilarating Cycles"/>
    <x v="2"/>
    <x v="6"/>
    <x v="8"/>
    <s v="Red"/>
    <x v="298"/>
    <d v="2002-10-01T00:00:00"/>
    <n v="337.22"/>
    <n v="202.33199999999999"/>
    <n v="1"/>
    <n v="202.33199999999999"/>
  </r>
  <r>
    <x v="0"/>
    <x v="0"/>
    <x v="5"/>
    <s v="Exhilarating Cycles"/>
    <x v="0"/>
    <x v="3"/>
    <x v="3"/>
    <s v="Black"/>
    <x v="274"/>
    <d v="2002-10-01T00:00:00"/>
    <n v="782.99"/>
    <n v="469.79399999999998"/>
    <n v="2"/>
    <n v="939.58799999999997"/>
  </r>
  <r>
    <x v="0"/>
    <x v="0"/>
    <x v="5"/>
    <s v="Exhilarating Cycles"/>
    <x v="3"/>
    <x v="13"/>
    <x v="27"/>
    <m/>
    <x v="285"/>
    <d v="2002-10-01T00:00:00"/>
    <n v="19.989999999999998"/>
    <n v="11.994"/>
    <n v="2"/>
    <n v="23.988"/>
  </r>
  <r>
    <x v="0"/>
    <x v="0"/>
    <x v="5"/>
    <s v="Exhilarating Cycles"/>
    <x v="0"/>
    <x v="3"/>
    <x v="12"/>
    <s v="Red"/>
    <x v="303"/>
    <d v="2002-10-01T00:00:00"/>
    <n v="2443.35"/>
    <n v="1466.01"/>
    <n v="1"/>
    <n v="1466.01"/>
  </r>
  <r>
    <x v="0"/>
    <x v="0"/>
    <x v="5"/>
    <s v="Exhilarating Cycles"/>
    <x v="0"/>
    <x v="3"/>
    <x v="3"/>
    <s v="Black"/>
    <x v="268"/>
    <d v="2002-10-01T00:00:00"/>
    <n v="782.99"/>
    <n v="469.79399999999998"/>
    <n v="1"/>
    <n v="469.79399999999998"/>
  </r>
  <r>
    <x v="0"/>
    <x v="0"/>
    <x v="5"/>
    <s v="Exhilarating Cycles"/>
    <x v="0"/>
    <x v="3"/>
    <x v="17"/>
    <s v="Yellow"/>
    <x v="289"/>
    <d v="2002-10-01T00:00:00"/>
    <n v="1120.49"/>
    <n v="600.26250000000005"/>
    <n v="2"/>
    <n v="1200.5250000000001"/>
  </r>
  <r>
    <x v="0"/>
    <x v="0"/>
    <x v="5"/>
    <s v="Exhilarating Cycles"/>
    <x v="2"/>
    <x v="6"/>
    <x v="8"/>
    <s v="Red"/>
    <x v="297"/>
    <d v="2002-10-01T00:00:00"/>
    <n v="337.22"/>
    <n v="202.33199999999999"/>
    <n v="3"/>
    <n v="606.99599999999998"/>
  </r>
  <r>
    <x v="0"/>
    <x v="0"/>
    <x v="5"/>
    <s v="Exhilarating Cycles"/>
    <x v="1"/>
    <x v="11"/>
    <x v="24"/>
    <s v="Black"/>
    <x v="294"/>
    <d v="2002-10-01T00:00:00"/>
    <n v="74.989999999999995"/>
    <n v="44.994"/>
    <n v="4"/>
    <n v="179.976"/>
  </r>
  <r>
    <x v="0"/>
    <x v="0"/>
    <x v="5"/>
    <s v="Exhilarating Cycles"/>
    <x v="2"/>
    <x v="9"/>
    <x v="16"/>
    <m/>
    <x v="287"/>
    <d v="2002-10-01T00:00:00"/>
    <n v="120.27"/>
    <n v="65.601799999999997"/>
    <n v="1"/>
    <n v="65.601799999999997"/>
  </r>
  <r>
    <x v="0"/>
    <x v="0"/>
    <x v="5"/>
    <s v="Exhilarating Cycles"/>
    <x v="2"/>
    <x v="6"/>
    <x v="8"/>
    <s v="Black"/>
    <x v="279"/>
    <d v="2002-10-01T00:00:00"/>
    <n v="337.22"/>
    <n v="183.93819999999999"/>
    <n v="1"/>
    <n v="183.93819999999999"/>
  </r>
  <r>
    <x v="0"/>
    <x v="0"/>
    <x v="5"/>
    <s v="Exhilarating Cycles"/>
    <x v="3"/>
    <x v="7"/>
    <x v="10"/>
    <s v="Red"/>
    <x v="296"/>
    <d v="2002-10-01T00:00:00"/>
    <n v="34.99"/>
    <n v="20.186499999999999"/>
    <n v="7"/>
    <n v="141.30549999999999"/>
  </r>
  <r>
    <x v="0"/>
    <x v="0"/>
    <x v="5"/>
    <s v="Exhilarating Cycles"/>
    <x v="2"/>
    <x v="8"/>
    <x v="13"/>
    <s v="Black"/>
    <x v="276"/>
    <d v="2002-10-01T00:00:00"/>
    <n v="330.06"/>
    <n v="198.036"/>
    <n v="1"/>
    <n v="198.036"/>
  </r>
  <r>
    <x v="0"/>
    <x v="0"/>
    <x v="5"/>
    <s v="Exhilarating Cycles"/>
    <x v="3"/>
    <x v="7"/>
    <x v="10"/>
    <s v="Black"/>
    <x v="281"/>
    <d v="2002-10-01T00:00:00"/>
    <n v="34.99"/>
    <n v="19.5136"/>
    <n v="11"/>
    <n v="214.64959999999999"/>
  </r>
  <r>
    <x v="0"/>
    <x v="0"/>
    <x v="5"/>
    <s v="Exhilarating Cycles"/>
    <x v="2"/>
    <x v="6"/>
    <x v="15"/>
    <s v="Yellow"/>
    <x v="294"/>
    <d v="2002-10-01T00:00:00"/>
    <n v="594.83000000000004"/>
    <n v="324.45269999999999"/>
    <n v="2"/>
    <n v="648.90539999999999"/>
  </r>
  <r>
    <x v="0"/>
    <x v="0"/>
    <x v="5"/>
    <s v="Exhilarating Cycles"/>
    <x v="0"/>
    <x v="3"/>
    <x v="17"/>
    <s v="Yellow"/>
    <x v="289"/>
    <d v="2002-10-01T00:00:00"/>
    <n v="1120.49"/>
    <n v="600.26250000000005"/>
    <n v="1"/>
    <n v="600.26250000000005"/>
  </r>
  <r>
    <x v="0"/>
    <x v="0"/>
    <x v="5"/>
    <s v="Exhilarating Cycles"/>
    <x v="0"/>
    <x v="3"/>
    <x v="3"/>
    <s v="Black"/>
    <x v="274"/>
    <d v="2002-10-01T00:00:00"/>
    <n v="782.99"/>
    <n v="469.79399999999998"/>
    <n v="2"/>
    <n v="939.58799999999997"/>
  </r>
  <r>
    <x v="0"/>
    <x v="0"/>
    <x v="5"/>
    <s v="Exhilarating Cycles"/>
    <x v="1"/>
    <x v="12"/>
    <x v="25"/>
    <s v="Multi"/>
    <x v="275"/>
    <d v="2002-10-01T00:00:00"/>
    <n v="89.99"/>
    <n v="53.994"/>
    <n v="2"/>
    <n v="107.988"/>
  </r>
  <r>
    <x v="0"/>
    <x v="0"/>
    <x v="5"/>
    <s v="Exhilarating Cycles"/>
    <x v="2"/>
    <x v="8"/>
    <x v="14"/>
    <s v="Black"/>
    <x v="302"/>
    <d v="2002-10-01T00:00:00"/>
    <n v="248.38499999999999"/>
    <n v="149.03100000000001"/>
    <n v="3"/>
    <n v="447.09300000000002"/>
  </r>
  <r>
    <x v="0"/>
    <x v="0"/>
    <x v="5"/>
    <s v="Exhilarating Cycles"/>
    <x v="0"/>
    <x v="3"/>
    <x v="12"/>
    <s v="Black"/>
    <x v="286"/>
    <d v="2002-10-01T00:00:00"/>
    <n v="2443.35"/>
    <n v="1308.9375"/>
    <n v="1"/>
    <n v="1308.9375"/>
  </r>
  <r>
    <x v="0"/>
    <x v="0"/>
    <x v="5"/>
    <s v="Exhilarating Cycles"/>
    <x v="2"/>
    <x v="6"/>
    <x v="8"/>
    <s v="Black"/>
    <x v="300"/>
    <d v="2002-10-01T00:00:00"/>
    <n v="337.22"/>
    <n v="183.93819999999999"/>
    <n v="2"/>
    <n v="367.87639999999999"/>
  </r>
  <r>
    <x v="0"/>
    <x v="0"/>
    <x v="5"/>
    <s v="Exhilarating Cycles"/>
    <x v="1"/>
    <x v="14"/>
    <x v="28"/>
    <s v="Black"/>
    <x v="297"/>
    <d v="2002-10-01T00:00:00"/>
    <n v="59.99"/>
    <n v="35.994"/>
    <n v="5"/>
    <n v="179.97"/>
  </r>
  <r>
    <x v="0"/>
    <x v="0"/>
    <x v="5"/>
    <s v="Exhilarating Cycles"/>
    <x v="0"/>
    <x v="3"/>
    <x v="17"/>
    <s v="Yellow"/>
    <x v="286"/>
    <d v="2002-10-01T00:00:00"/>
    <n v="1120.49"/>
    <n v="600.26250000000005"/>
    <n v="3"/>
    <n v="1800.7875000000001"/>
  </r>
  <r>
    <x v="0"/>
    <x v="0"/>
    <x v="5"/>
    <s v="Exhilarating Cycles"/>
    <x v="0"/>
    <x v="3"/>
    <x v="12"/>
    <s v="Black"/>
    <x v="294"/>
    <d v="2002-10-01T00:00:00"/>
    <n v="2443.35"/>
    <n v="1308.9375"/>
    <n v="5"/>
    <n v="6544.6875"/>
  </r>
  <r>
    <x v="0"/>
    <x v="0"/>
    <x v="5"/>
    <s v="Exhilarating Cycles"/>
    <x v="0"/>
    <x v="3"/>
    <x v="3"/>
    <s v="Red"/>
    <x v="277"/>
    <d v="2002-10-01T00:00:00"/>
    <n v="782.99"/>
    <n v="469.79399999999998"/>
    <n v="4"/>
    <n v="1879.1759999999999"/>
  </r>
  <r>
    <x v="0"/>
    <x v="0"/>
    <x v="5"/>
    <s v="Exhilarating Cycles"/>
    <x v="2"/>
    <x v="6"/>
    <x v="8"/>
    <s v="Red"/>
    <x v="276"/>
    <d v="2002-10-01T00:00:00"/>
    <n v="337.22"/>
    <n v="202.33199999999999"/>
    <n v="1"/>
    <n v="202.33199999999999"/>
  </r>
  <r>
    <x v="0"/>
    <x v="0"/>
    <x v="5"/>
    <s v="Exhilarating Cycles"/>
    <x v="1"/>
    <x v="12"/>
    <x v="25"/>
    <s v="Multi"/>
    <x v="280"/>
    <d v="2002-10-01T00:00:00"/>
    <n v="89.99"/>
    <n v="53.994"/>
    <n v="4"/>
    <n v="215.976"/>
  </r>
  <r>
    <x v="0"/>
    <x v="0"/>
    <x v="5"/>
    <s v="Exhilarating Cycles"/>
    <x v="1"/>
    <x v="4"/>
    <x v="5"/>
    <s v="Multi"/>
    <x v="292"/>
    <d v="2002-10-01T00:00:00"/>
    <n v="49.99"/>
    <n v="27.879000000000001"/>
    <n v="14"/>
    <n v="390.30600000000004"/>
  </r>
  <r>
    <x v="0"/>
    <x v="0"/>
    <x v="5"/>
    <s v="Exhilarating Cycles"/>
    <x v="0"/>
    <x v="3"/>
    <x v="12"/>
    <s v="Red"/>
    <x v="289"/>
    <d v="2002-10-01T00:00:00"/>
    <n v="2443.35"/>
    <n v="1466.01"/>
    <n v="3"/>
    <n v="4398.03"/>
  </r>
  <r>
    <x v="0"/>
    <x v="0"/>
    <x v="5"/>
    <s v="Exhilarating Cycles"/>
    <x v="3"/>
    <x v="15"/>
    <x v="30"/>
    <m/>
    <x v="284"/>
    <d v="2002-10-01T00:00:00"/>
    <n v="25"/>
    <n v="15"/>
    <n v="5"/>
    <n v="75"/>
  </r>
  <r>
    <x v="0"/>
    <x v="0"/>
    <x v="5"/>
    <s v="Exhilarating Cycles"/>
    <x v="0"/>
    <x v="3"/>
    <x v="3"/>
    <s v="Red"/>
    <x v="285"/>
    <d v="2002-10-01T00:00:00"/>
    <n v="782.99"/>
    <n v="469.79399999999998"/>
    <n v="6"/>
    <n v="2818.7640000000001"/>
  </r>
  <r>
    <x v="0"/>
    <x v="0"/>
    <x v="5"/>
    <s v="Exhilarating Cycles"/>
    <x v="0"/>
    <x v="3"/>
    <x v="12"/>
    <s v="Red"/>
    <x v="294"/>
    <d v="2002-10-01T00:00:00"/>
    <n v="2443.35"/>
    <n v="1466.01"/>
    <n v="3"/>
    <n v="4398.03"/>
  </r>
  <r>
    <x v="0"/>
    <x v="0"/>
    <x v="5"/>
    <s v="Exhilarating Cycles"/>
    <x v="1"/>
    <x v="11"/>
    <x v="24"/>
    <s v="Black"/>
    <x v="290"/>
    <d v="2002-10-01T00:00:00"/>
    <n v="74.989999999999995"/>
    <n v="44.994"/>
    <n v="4"/>
    <n v="179.976"/>
  </r>
  <r>
    <x v="0"/>
    <x v="0"/>
    <x v="5"/>
    <s v="Exhilarating Cycles"/>
    <x v="1"/>
    <x v="12"/>
    <x v="25"/>
    <s v="Multi"/>
    <x v="286"/>
    <d v="2002-10-01T00:00:00"/>
    <n v="89.99"/>
    <n v="53.994"/>
    <n v="4"/>
    <n v="215.976"/>
  </r>
  <r>
    <x v="0"/>
    <x v="0"/>
    <x v="5"/>
    <s v="Exhilarating Cycles"/>
    <x v="2"/>
    <x v="6"/>
    <x v="8"/>
    <s v="Black"/>
    <x v="301"/>
    <d v="2002-10-01T00:00:00"/>
    <n v="337.22"/>
    <n v="183.93819999999999"/>
    <n v="1"/>
    <n v="183.93819999999999"/>
  </r>
  <r>
    <x v="0"/>
    <x v="0"/>
    <x v="5"/>
    <s v="Exhilarating Cycles"/>
    <x v="1"/>
    <x v="10"/>
    <x v="29"/>
    <s v="Black"/>
    <x v="279"/>
    <d v="2002-10-01T00:00:00"/>
    <n v="24.49"/>
    <n v="14.1289"/>
    <n v="2"/>
    <n v="28.2578"/>
  </r>
  <r>
    <x v="0"/>
    <x v="0"/>
    <x v="5"/>
    <s v="Exhilarating Cycles"/>
    <x v="2"/>
    <x v="8"/>
    <x v="18"/>
    <s v="Black"/>
    <x v="274"/>
    <d v="2002-10-01T00:00:00"/>
    <n v="112.565"/>
    <n v="67.539000000000001"/>
    <n v="2"/>
    <n v="135.078"/>
  </r>
  <r>
    <x v="0"/>
    <x v="0"/>
    <x v="5"/>
    <s v="Exhilarating Cycles"/>
    <x v="1"/>
    <x v="5"/>
    <x v="6"/>
    <s v="Multi"/>
    <x v="288"/>
    <d v="2002-10-01T00:00:00"/>
    <n v="8.99"/>
    <n v="5.1864999999999997"/>
    <n v="8"/>
    <n v="41.491999999999997"/>
  </r>
  <r>
    <x v="0"/>
    <x v="0"/>
    <x v="5"/>
    <s v="Exhilarating Cycles"/>
    <x v="0"/>
    <x v="3"/>
    <x v="3"/>
    <s v="Red"/>
    <x v="289"/>
    <d v="2002-10-01T00:00:00"/>
    <n v="782.99"/>
    <n v="469.79399999999998"/>
    <n v="2"/>
    <n v="939.58799999999997"/>
  </r>
  <r>
    <x v="0"/>
    <x v="0"/>
    <x v="5"/>
    <s v="Exhilarating Cycles"/>
    <x v="0"/>
    <x v="3"/>
    <x v="3"/>
    <s v="Black"/>
    <x v="277"/>
    <d v="2002-10-01T00:00:00"/>
    <n v="782.99"/>
    <n v="469.79399999999998"/>
    <n v="3"/>
    <n v="1409.3820000000001"/>
  </r>
  <r>
    <x v="0"/>
    <x v="0"/>
    <x v="5"/>
    <s v="Exhilarating Cycles"/>
    <x v="0"/>
    <x v="3"/>
    <x v="17"/>
    <s v="Yellow"/>
    <x v="302"/>
    <d v="2002-10-01T00:00:00"/>
    <n v="1120.49"/>
    <n v="600.26250000000005"/>
    <n v="3"/>
    <n v="1800.7875000000001"/>
  </r>
  <r>
    <x v="0"/>
    <x v="0"/>
    <x v="5"/>
    <s v="Exhilarating Cycles"/>
    <x v="2"/>
    <x v="6"/>
    <x v="8"/>
    <s v="Red"/>
    <x v="299"/>
    <d v="2002-10-01T00:00:00"/>
    <n v="337.22"/>
    <n v="202.33199999999999"/>
    <n v="1"/>
    <n v="202.33199999999999"/>
  </r>
  <r>
    <x v="0"/>
    <x v="0"/>
    <x v="5"/>
    <s v="Exhilarating Cycles"/>
    <x v="0"/>
    <x v="3"/>
    <x v="3"/>
    <s v="Red"/>
    <x v="281"/>
    <d v="2002-10-01T00:00:00"/>
    <n v="782.99"/>
    <n v="469.79399999999998"/>
    <n v="5"/>
    <n v="2348.9699999999998"/>
  </r>
  <r>
    <x v="0"/>
    <x v="0"/>
    <x v="5"/>
    <s v="Exhilarating Cycles"/>
    <x v="1"/>
    <x v="14"/>
    <x v="28"/>
    <s v="Black"/>
    <x v="303"/>
    <d v="2002-10-01T00:00:00"/>
    <n v="59.99"/>
    <n v="35.994"/>
    <n v="4"/>
    <n v="143.976"/>
  </r>
  <r>
    <x v="0"/>
    <x v="0"/>
    <x v="5"/>
    <s v="Exhilarating Cycles"/>
    <x v="2"/>
    <x v="6"/>
    <x v="15"/>
    <s v="Yellow"/>
    <x v="299"/>
    <d v="2002-10-01T00:00:00"/>
    <n v="594.83000000000004"/>
    <n v="324.45269999999999"/>
    <n v="1"/>
    <n v="324.45269999999999"/>
  </r>
  <r>
    <x v="0"/>
    <x v="0"/>
    <x v="5"/>
    <s v="Exhilarating Cycles"/>
    <x v="1"/>
    <x v="10"/>
    <x v="29"/>
    <s v="Black"/>
    <x v="284"/>
    <d v="2002-10-01T00:00:00"/>
    <n v="24.49"/>
    <n v="14.1289"/>
    <n v="4"/>
    <n v="56.515599999999999"/>
  </r>
  <r>
    <x v="0"/>
    <x v="0"/>
    <x v="2"/>
    <s v="Official Parts Shop"/>
    <x v="0"/>
    <x v="3"/>
    <x v="3"/>
    <s v="Red"/>
    <x v="288"/>
    <d v="2002-10-01T00:00:00"/>
    <n v="782.99"/>
    <n v="469.79399999999998"/>
    <n v="2"/>
    <n v="939.58799999999997"/>
  </r>
  <r>
    <x v="0"/>
    <x v="0"/>
    <x v="2"/>
    <s v="Official Parts Shop"/>
    <x v="0"/>
    <x v="3"/>
    <x v="3"/>
    <s v="Black"/>
    <x v="288"/>
    <d v="2002-10-01T00:00:00"/>
    <n v="782.99"/>
    <n v="469.79399999999998"/>
    <n v="5"/>
    <n v="2348.9699999999998"/>
  </r>
  <r>
    <x v="0"/>
    <x v="0"/>
    <x v="2"/>
    <s v="Official Parts Shop"/>
    <x v="0"/>
    <x v="3"/>
    <x v="3"/>
    <s v="Red"/>
    <x v="279"/>
    <d v="2002-10-01T00:00:00"/>
    <n v="782.99"/>
    <n v="469.79399999999998"/>
    <n v="3"/>
    <n v="1409.3820000000001"/>
  </r>
  <r>
    <x v="0"/>
    <x v="0"/>
    <x v="2"/>
    <s v="Official Parts Shop"/>
    <x v="0"/>
    <x v="3"/>
    <x v="3"/>
    <s v="Black"/>
    <x v="281"/>
    <d v="2002-10-01T00:00:00"/>
    <n v="782.99"/>
    <n v="469.79399999999998"/>
    <n v="4"/>
    <n v="1879.1759999999999"/>
  </r>
  <r>
    <x v="0"/>
    <x v="0"/>
    <x v="2"/>
    <s v="Official Parts Shop"/>
    <x v="0"/>
    <x v="3"/>
    <x v="3"/>
    <s v="Red"/>
    <x v="295"/>
    <d v="2002-10-01T00:00:00"/>
    <n v="782.99"/>
    <n v="469.79399999999998"/>
    <n v="2"/>
    <n v="939.58799999999997"/>
  </r>
  <r>
    <x v="0"/>
    <x v="0"/>
    <x v="2"/>
    <s v="Official Parts Shop"/>
    <x v="0"/>
    <x v="3"/>
    <x v="3"/>
    <s v="Red"/>
    <x v="280"/>
    <d v="2002-10-01T00:00:00"/>
    <n v="782.99"/>
    <n v="469.79399999999998"/>
    <n v="3"/>
    <n v="1409.3820000000001"/>
  </r>
  <r>
    <x v="0"/>
    <x v="0"/>
    <x v="2"/>
    <s v="Official Parts Shop"/>
    <x v="2"/>
    <x v="8"/>
    <x v="18"/>
    <s v="Black"/>
    <x v="278"/>
    <d v="2002-10-01T00:00:00"/>
    <n v="112.565"/>
    <n v="67.539000000000001"/>
    <n v="4"/>
    <n v="270.15600000000001"/>
  </r>
  <r>
    <x v="0"/>
    <x v="0"/>
    <x v="2"/>
    <s v="Official Parts Shop"/>
    <x v="2"/>
    <x v="6"/>
    <x v="15"/>
    <s v="Yellow"/>
    <x v="280"/>
    <d v="2002-10-01T00:00:00"/>
    <n v="594.83000000000004"/>
    <n v="324.45269999999999"/>
    <n v="2"/>
    <n v="648.90539999999999"/>
  </r>
  <r>
    <x v="0"/>
    <x v="0"/>
    <x v="5"/>
    <s v="First Bike Store"/>
    <x v="0"/>
    <x v="3"/>
    <x v="3"/>
    <s v="Red"/>
    <x v="268"/>
    <d v="2002-10-01T00:00:00"/>
    <n v="782.99"/>
    <n v="469.79399999999998"/>
    <n v="4"/>
    <n v="1879.1759999999999"/>
  </r>
  <r>
    <x v="0"/>
    <x v="0"/>
    <x v="5"/>
    <s v="First Bike Store"/>
    <x v="2"/>
    <x v="8"/>
    <x v="13"/>
    <s v="Black"/>
    <x v="300"/>
    <d v="2002-10-01T00:00:00"/>
    <n v="330.06"/>
    <n v="198.036"/>
    <n v="3"/>
    <n v="594.10799999999995"/>
  </r>
  <r>
    <x v="0"/>
    <x v="0"/>
    <x v="5"/>
    <s v="First Bike Store"/>
    <x v="2"/>
    <x v="6"/>
    <x v="8"/>
    <s v="Black"/>
    <x v="298"/>
    <d v="2002-10-01T00:00:00"/>
    <n v="337.22"/>
    <n v="183.93819999999999"/>
    <n v="9"/>
    <n v="1655.4438"/>
  </r>
  <r>
    <x v="0"/>
    <x v="0"/>
    <x v="5"/>
    <s v="First Bike Store"/>
    <x v="0"/>
    <x v="3"/>
    <x v="17"/>
    <s v="Yellow"/>
    <x v="287"/>
    <d v="2002-10-01T00:00:00"/>
    <n v="1120.49"/>
    <n v="600.26250000000005"/>
    <n v="8"/>
    <n v="4802.1000000000004"/>
  </r>
  <r>
    <x v="0"/>
    <x v="0"/>
    <x v="5"/>
    <s v="First Bike Store"/>
    <x v="0"/>
    <x v="3"/>
    <x v="3"/>
    <s v="Black"/>
    <x v="281"/>
    <d v="2002-10-01T00:00:00"/>
    <n v="782.99"/>
    <n v="469.79399999999998"/>
    <n v="7"/>
    <n v="3288.558"/>
  </r>
  <r>
    <x v="0"/>
    <x v="0"/>
    <x v="5"/>
    <s v="First Bike Store"/>
    <x v="0"/>
    <x v="3"/>
    <x v="3"/>
    <s v="Red"/>
    <x v="280"/>
    <d v="2002-10-01T00:00:00"/>
    <n v="782.99"/>
    <n v="469.79399999999998"/>
    <n v="2"/>
    <n v="939.58799999999997"/>
  </r>
  <r>
    <x v="0"/>
    <x v="0"/>
    <x v="5"/>
    <s v="First Bike Store"/>
    <x v="0"/>
    <x v="3"/>
    <x v="12"/>
    <s v="Black"/>
    <x v="285"/>
    <d v="2002-10-01T00:00:00"/>
    <n v="2443.35"/>
    <n v="1308.9375"/>
    <n v="4"/>
    <n v="5235.75"/>
  </r>
  <r>
    <x v="0"/>
    <x v="0"/>
    <x v="5"/>
    <s v="First Bike Store"/>
    <x v="0"/>
    <x v="3"/>
    <x v="3"/>
    <s v="Red"/>
    <x v="298"/>
    <d v="2002-10-01T00:00:00"/>
    <n v="782.99"/>
    <n v="469.79399999999998"/>
    <n v="4"/>
    <n v="1879.1759999999999"/>
  </r>
  <r>
    <x v="0"/>
    <x v="0"/>
    <x v="5"/>
    <s v="First Bike Store"/>
    <x v="0"/>
    <x v="3"/>
    <x v="12"/>
    <s v="Black"/>
    <x v="293"/>
    <d v="2002-10-01T00:00:00"/>
    <n v="2443.35"/>
    <n v="1308.9375"/>
    <n v="4"/>
    <n v="5235.75"/>
  </r>
  <r>
    <x v="0"/>
    <x v="0"/>
    <x v="5"/>
    <s v="First Bike Store"/>
    <x v="2"/>
    <x v="6"/>
    <x v="15"/>
    <s v="Yellow"/>
    <x v="278"/>
    <d v="2002-10-01T00:00:00"/>
    <n v="594.83000000000004"/>
    <n v="324.45269999999999"/>
    <n v="2"/>
    <n v="648.90539999999999"/>
  </r>
  <r>
    <x v="0"/>
    <x v="0"/>
    <x v="5"/>
    <s v="First Bike Store"/>
    <x v="0"/>
    <x v="3"/>
    <x v="3"/>
    <s v="Red"/>
    <x v="268"/>
    <d v="2002-10-01T00:00:00"/>
    <n v="782.99"/>
    <n v="469.79399999999998"/>
    <n v="3"/>
    <n v="1409.3820000000001"/>
  </r>
  <r>
    <x v="0"/>
    <x v="0"/>
    <x v="5"/>
    <s v="First Bike Store"/>
    <x v="0"/>
    <x v="3"/>
    <x v="12"/>
    <s v="Red"/>
    <x v="301"/>
    <d v="2002-10-01T00:00:00"/>
    <n v="2443.35"/>
    <n v="1466.01"/>
    <n v="3"/>
    <n v="4398.03"/>
  </r>
  <r>
    <x v="0"/>
    <x v="0"/>
    <x v="5"/>
    <s v="First Bike Store"/>
    <x v="0"/>
    <x v="3"/>
    <x v="17"/>
    <s v="Yellow"/>
    <x v="282"/>
    <d v="2002-10-01T00:00:00"/>
    <n v="1120.49"/>
    <n v="600.26250000000005"/>
    <n v="4"/>
    <n v="2401.0500000000002"/>
  </r>
  <r>
    <x v="0"/>
    <x v="0"/>
    <x v="5"/>
    <s v="First Bike Store"/>
    <x v="0"/>
    <x v="3"/>
    <x v="3"/>
    <s v="Black"/>
    <x v="293"/>
    <d v="2002-10-01T00:00:00"/>
    <n v="782.99"/>
    <n v="469.79399999999998"/>
    <n v="4"/>
    <n v="1879.1759999999999"/>
  </r>
  <r>
    <x v="0"/>
    <x v="0"/>
    <x v="5"/>
    <s v="First Bike Store"/>
    <x v="0"/>
    <x v="3"/>
    <x v="12"/>
    <s v="Red"/>
    <x v="294"/>
    <d v="2002-10-01T00:00:00"/>
    <n v="2443.35"/>
    <n v="1308.9375"/>
    <n v="3"/>
    <n v="3926.8125"/>
  </r>
  <r>
    <x v="0"/>
    <x v="0"/>
    <x v="5"/>
    <s v="First Bike Store"/>
    <x v="0"/>
    <x v="3"/>
    <x v="3"/>
    <s v="Black"/>
    <x v="296"/>
    <d v="2002-10-01T00:00:00"/>
    <n v="782.99"/>
    <n v="469.79399999999998"/>
    <n v="4"/>
    <n v="1879.1759999999999"/>
  </r>
  <r>
    <x v="0"/>
    <x v="0"/>
    <x v="5"/>
    <s v="First Bike Store"/>
    <x v="0"/>
    <x v="3"/>
    <x v="17"/>
    <s v="Yellow"/>
    <x v="277"/>
    <d v="2002-10-01T00:00:00"/>
    <n v="1120.49"/>
    <n v="600.26250000000005"/>
    <n v="7"/>
    <n v="4201.8375000000005"/>
  </r>
  <r>
    <x v="0"/>
    <x v="0"/>
    <x v="5"/>
    <s v="First Bike Store"/>
    <x v="0"/>
    <x v="3"/>
    <x v="3"/>
    <s v="Black"/>
    <x v="296"/>
    <d v="2002-10-01T00:00:00"/>
    <n v="782.99"/>
    <n v="469.79399999999998"/>
    <n v="9"/>
    <n v="4228.1459999999997"/>
  </r>
  <r>
    <x v="0"/>
    <x v="0"/>
    <x v="5"/>
    <s v="First Bike Store"/>
    <x v="0"/>
    <x v="3"/>
    <x v="17"/>
    <s v="Yellow"/>
    <x v="274"/>
    <d v="2002-10-01T00:00:00"/>
    <n v="1120.49"/>
    <n v="600.26250000000005"/>
    <n v="3"/>
    <n v="1800.7875000000001"/>
  </r>
  <r>
    <x v="0"/>
    <x v="0"/>
    <x v="5"/>
    <s v="First Bike Store"/>
    <x v="0"/>
    <x v="3"/>
    <x v="12"/>
    <s v="Black"/>
    <x v="297"/>
    <d v="2002-10-01T00:00:00"/>
    <n v="2443.35"/>
    <n v="1308.9375"/>
    <n v="4"/>
    <n v="5235.75"/>
  </r>
  <r>
    <x v="0"/>
    <x v="0"/>
    <x v="5"/>
    <s v="First Bike Store"/>
    <x v="0"/>
    <x v="3"/>
    <x v="17"/>
    <s v="Yellow"/>
    <x v="297"/>
    <d v="2002-10-01T00:00:00"/>
    <n v="1120.49"/>
    <n v="600.26250000000005"/>
    <n v="5"/>
    <n v="3001.3125"/>
  </r>
  <r>
    <x v="0"/>
    <x v="0"/>
    <x v="5"/>
    <s v="First Bike Store"/>
    <x v="0"/>
    <x v="3"/>
    <x v="12"/>
    <s v="Black"/>
    <x v="268"/>
    <d v="2002-10-01T00:00:00"/>
    <n v="2443.35"/>
    <n v="1308.9375"/>
    <n v="2"/>
    <n v="2617.875"/>
  </r>
  <r>
    <x v="0"/>
    <x v="0"/>
    <x v="5"/>
    <s v="First Bike Store"/>
    <x v="2"/>
    <x v="8"/>
    <x v="14"/>
    <s v="Black"/>
    <x v="300"/>
    <d v="2002-10-01T00:00:00"/>
    <n v="248.38499999999999"/>
    <n v="149.03100000000001"/>
    <n v="4"/>
    <n v="596.12400000000002"/>
  </r>
  <r>
    <x v="0"/>
    <x v="0"/>
    <x v="5"/>
    <s v="First Bike Store"/>
    <x v="3"/>
    <x v="13"/>
    <x v="27"/>
    <m/>
    <x v="285"/>
    <d v="2002-10-01T00:00:00"/>
    <n v="19.989999999999998"/>
    <n v="11.994"/>
    <n v="3"/>
    <n v="35.981999999999999"/>
  </r>
  <r>
    <x v="0"/>
    <x v="0"/>
    <x v="5"/>
    <s v="First Bike Store"/>
    <x v="2"/>
    <x v="8"/>
    <x v="18"/>
    <s v="Black"/>
    <x v="286"/>
    <d v="2002-10-01T00:00:00"/>
    <n v="112.565"/>
    <n v="67.539000000000001"/>
    <n v="8"/>
    <n v="540.31200000000001"/>
  </r>
  <r>
    <x v="0"/>
    <x v="0"/>
    <x v="5"/>
    <s v="First Bike Store"/>
    <x v="0"/>
    <x v="3"/>
    <x v="3"/>
    <s v="Black"/>
    <x v="284"/>
    <d v="2002-10-01T00:00:00"/>
    <n v="782.99"/>
    <n v="469.79399999999998"/>
    <n v="8"/>
    <n v="3758.3519999999999"/>
  </r>
  <r>
    <x v="0"/>
    <x v="0"/>
    <x v="5"/>
    <s v="First Bike Store"/>
    <x v="0"/>
    <x v="3"/>
    <x v="12"/>
    <s v="Red"/>
    <x v="300"/>
    <d v="2002-10-01T00:00:00"/>
    <n v="2443.35"/>
    <n v="1466.01"/>
    <n v="3"/>
    <n v="4398.03"/>
  </r>
  <r>
    <x v="0"/>
    <x v="0"/>
    <x v="5"/>
    <s v="First Bike Store"/>
    <x v="2"/>
    <x v="6"/>
    <x v="8"/>
    <s v="Red"/>
    <x v="300"/>
    <d v="2002-10-01T00:00:00"/>
    <n v="337.22"/>
    <n v="202.33199999999999"/>
    <n v="3"/>
    <n v="606.99599999999998"/>
  </r>
  <r>
    <x v="0"/>
    <x v="0"/>
    <x v="5"/>
    <s v="First Bike Store"/>
    <x v="0"/>
    <x v="3"/>
    <x v="12"/>
    <s v="Red"/>
    <x v="283"/>
    <d v="2002-10-01T00:00:00"/>
    <n v="2443.35"/>
    <n v="1466.01"/>
    <n v="2"/>
    <n v="2932.02"/>
  </r>
  <r>
    <x v="0"/>
    <x v="0"/>
    <x v="5"/>
    <s v="First Bike Store"/>
    <x v="0"/>
    <x v="3"/>
    <x v="3"/>
    <s v="Black"/>
    <x v="294"/>
    <d v="2002-10-01T00:00:00"/>
    <n v="782.99"/>
    <n v="469.79399999999998"/>
    <n v="5"/>
    <n v="2348.9699999999998"/>
  </r>
  <r>
    <x v="0"/>
    <x v="0"/>
    <x v="5"/>
    <s v="First Bike Store"/>
    <x v="0"/>
    <x v="3"/>
    <x v="3"/>
    <s v="Red"/>
    <x v="303"/>
    <d v="2002-10-01T00:00:00"/>
    <n v="782.99"/>
    <n v="469.79399999999998"/>
    <n v="7"/>
    <n v="3288.558"/>
  </r>
  <r>
    <x v="0"/>
    <x v="0"/>
    <x v="5"/>
    <s v="First Bike Store"/>
    <x v="0"/>
    <x v="3"/>
    <x v="3"/>
    <s v="Red"/>
    <x v="280"/>
    <d v="2002-10-01T00:00:00"/>
    <n v="782.99"/>
    <n v="469.79399999999998"/>
    <n v="2"/>
    <n v="939.58799999999997"/>
  </r>
  <r>
    <x v="0"/>
    <x v="0"/>
    <x v="2"/>
    <s v="Countryside Company"/>
    <x v="1"/>
    <x v="10"/>
    <x v="21"/>
    <s v="Black"/>
    <x v="300"/>
    <d v="2002-10-01T00:00:00"/>
    <n v="37.99"/>
    <n v="22.794"/>
    <n v="1"/>
    <n v="22.794"/>
  </r>
  <r>
    <x v="0"/>
    <x v="0"/>
    <x v="2"/>
    <s v="Countryside Company"/>
    <x v="2"/>
    <x v="8"/>
    <x v="33"/>
    <s v="Black"/>
    <x v="275"/>
    <d v="2002-10-01T00:00:00"/>
    <n v="300.21499999999997"/>
    <n v="180.12899999999999"/>
    <n v="2"/>
    <n v="360.25799999999998"/>
  </r>
  <r>
    <x v="0"/>
    <x v="0"/>
    <x v="0"/>
    <s v="Better Bike Shop"/>
    <x v="0"/>
    <x v="0"/>
    <x v="19"/>
    <s v="Black"/>
    <x v="296"/>
    <d v="2002-10-01T00:00:00"/>
    <n v="2294.9899999999998"/>
    <n v="1229.4589000000001"/>
    <n v="3"/>
    <n v="3688.3767000000003"/>
  </r>
  <r>
    <x v="0"/>
    <x v="0"/>
    <x v="0"/>
    <s v="Better Bike Shop"/>
    <x v="2"/>
    <x v="8"/>
    <x v="34"/>
    <s v="Black"/>
    <x v="298"/>
    <d v="2002-10-01T00:00:00"/>
    <n v="209.02500000000001"/>
    <n v="125.41500000000001"/>
    <n v="2"/>
    <n v="250.83"/>
  </r>
  <r>
    <x v="0"/>
    <x v="0"/>
    <x v="0"/>
    <s v="Better Bike Shop"/>
    <x v="0"/>
    <x v="0"/>
    <x v="35"/>
    <s v="Black"/>
    <x v="283"/>
    <d v="2002-10-01T00:00:00"/>
    <n v="1079.99"/>
    <n v="647.99400000000003"/>
    <n v="4"/>
    <n v="2591.9760000000001"/>
  </r>
  <r>
    <x v="0"/>
    <x v="0"/>
    <x v="0"/>
    <s v="Better Bike Shop"/>
    <x v="2"/>
    <x v="8"/>
    <x v="36"/>
    <s v="Black"/>
    <x v="286"/>
    <d v="2002-10-01T00:00:00"/>
    <n v="236.02500000000001"/>
    <n v="141.61500000000001"/>
    <n v="1"/>
    <n v="141.61500000000001"/>
  </r>
  <r>
    <x v="0"/>
    <x v="0"/>
    <x v="0"/>
    <s v="Better Bike Shop"/>
    <x v="2"/>
    <x v="2"/>
    <x v="38"/>
    <s v="Black"/>
    <x v="300"/>
    <d v="2002-10-01T00:00:00"/>
    <n v="348.76"/>
    <n v="209.256"/>
    <n v="3"/>
    <n v="627.76800000000003"/>
  </r>
  <r>
    <x v="0"/>
    <x v="0"/>
    <x v="0"/>
    <s v="Better Bike Shop"/>
    <x v="2"/>
    <x v="9"/>
    <x v="22"/>
    <m/>
    <x v="302"/>
    <d v="2002-10-01T00:00:00"/>
    <n v="61.92"/>
    <n v="33.774500000000003"/>
    <n v="2"/>
    <n v="67.549000000000007"/>
  </r>
  <r>
    <x v="0"/>
    <x v="0"/>
    <x v="0"/>
    <s v="Better Bike Shop"/>
    <x v="2"/>
    <x v="9"/>
    <x v="39"/>
    <m/>
    <x v="287"/>
    <d v="2002-10-01T00:00:00"/>
    <n v="120.27"/>
    <n v="65.601799999999997"/>
    <n v="3"/>
    <n v="196.80539999999999"/>
  </r>
  <r>
    <x v="0"/>
    <x v="0"/>
    <x v="0"/>
    <s v="Better Bike Shop"/>
    <x v="3"/>
    <x v="13"/>
    <x v="27"/>
    <m/>
    <x v="282"/>
    <d v="2002-10-01T00:00:00"/>
    <n v="19.989999999999998"/>
    <n v="11.994"/>
    <n v="2"/>
    <n v="23.988"/>
  </r>
  <r>
    <x v="0"/>
    <x v="0"/>
    <x v="0"/>
    <s v="Better Bike Shop"/>
    <x v="0"/>
    <x v="0"/>
    <x v="35"/>
    <s v="Black"/>
    <x v="290"/>
    <d v="2002-10-01T00:00:00"/>
    <n v="1079.99"/>
    <n v="647.99400000000003"/>
    <n v="3"/>
    <n v="1943.982"/>
  </r>
  <r>
    <x v="0"/>
    <x v="0"/>
    <x v="0"/>
    <s v="Better Bike Shop"/>
    <x v="0"/>
    <x v="0"/>
    <x v="35"/>
    <s v="Black"/>
    <x v="294"/>
    <d v="2002-10-01T00:00:00"/>
    <n v="1079.99"/>
    <n v="647.99400000000003"/>
    <n v="4"/>
    <n v="2591.9760000000001"/>
  </r>
  <r>
    <x v="0"/>
    <x v="0"/>
    <x v="0"/>
    <s v="Better Bike Shop"/>
    <x v="0"/>
    <x v="0"/>
    <x v="19"/>
    <s v="Black"/>
    <x v="284"/>
    <d v="2002-10-01T00:00:00"/>
    <n v="2294.9899999999998"/>
    <n v="1229.4589000000001"/>
    <n v="3"/>
    <n v="3688.3767000000003"/>
  </r>
  <r>
    <x v="0"/>
    <x v="0"/>
    <x v="0"/>
    <s v="Better Bike Shop"/>
    <x v="0"/>
    <x v="0"/>
    <x v="19"/>
    <s v="Silver"/>
    <x v="288"/>
    <d v="2002-10-01T00:00:00"/>
    <n v="2319.9899999999998"/>
    <n v="1242.8517999999999"/>
    <n v="4"/>
    <n v="4971.4071999999996"/>
  </r>
  <r>
    <x v="0"/>
    <x v="0"/>
    <x v="0"/>
    <s v="Better Bike Shop"/>
    <x v="2"/>
    <x v="8"/>
    <x v="32"/>
    <s v="Black"/>
    <x v="281"/>
    <d v="2002-10-01T00:00:00"/>
    <n v="87.745000000000005"/>
    <n v="52.646999999999998"/>
    <n v="1"/>
    <n v="52.646999999999998"/>
  </r>
  <r>
    <x v="0"/>
    <x v="0"/>
    <x v="0"/>
    <s v="Better Bike Shop"/>
    <x v="0"/>
    <x v="0"/>
    <x v="19"/>
    <s v="Silver"/>
    <x v="288"/>
    <d v="2002-10-01T00:00:00"/>
    <n v="2319.9899999999998"/>
    <n v="1242.8517999999999"/>
    <n v="4"/>
    <n v="4971.4071999999996"/>
  </r>
  <r>
    <x v="0"/>
    <x v="0"/>
    <x v="0"/>
    <s v="Better Bike Shop"/>
    <x v="2"/>
    <x v="8"/>
    <x v="33"/>
    <s v="Black"/>
    <x v="295"/>
    <d v="2002-10-01T00:00:00"/>
    <n v="300.21499999999997"/>
    <n v="180.12899999999999"/>
    <n v="3"/>
    <n v="540.38699999999994"/>
  </r>
  <r>
    <x v="0"/>
    <x v="0"/>
    <x v="0"/>
    <s v="Better Bike Shop"/>
    <x v="0"/>
    <x v="0"/>
    <x v="19"/>
    <s v="Silver"/>
    <x v="282"/>
    <d v="2002-10-01T00:00:00"/>
    <n v="2319.9899999999998"/>
    <n v="1242.8517999999999"/>
    <n v="2"/>
    <n v="2485.7035999999998"/>
  </r>
  <r>
    <x v="0"/>
    <x v="0"/>
    <x v="0"/>
    <s v="Better Bike Shop"/>
    <x v="2"/>
    <x v="2"/>
    <x v="2"/>
    <s v="Silver"/>
    <x v="302"/>
    <d v="2002-10-01T00:00:00"/>
    <n v="1364.5"/>
    <n v="744.27269999999999"/>
    <n v="1"/>
    <n v="744.27269999999999"/>
  </r>
  <r>
    <x v="0"/>
    <x v="0"/>
    <x v="0"/>
    <s v="Better Bike Shop"/>
    <x v="0"/>
    <x v="0"/>
    <x v="35"/>
    <s v="Black"/>
    <x v="279"/>
    <d v="2002-10-01T00:00:00"/>
    <n v="1079.99"/>
    <n v="647.99400000000003"/>
    <n v="1"/>
    <n v="647.99400000000003"/>
  </r>
  <r>
    <x v="0"/>
    <x v="0"/>
    <x v="0"/>
    <s v="Better Bike Shop"/>
    <x v="1"/>
    <x v="4"/>
    <x v="5"/>
    <s v="Multi"/>
    <x v="275"/>
    <d v="2002-10-01T00:00:00"/>
    <n v="49.99"/>
    <n v="28.840399999999999"/>
    <n v="3"/>
    <n v="86.521199999999993"/>
  </r>
  <r>
    <x v="0"/>
    <x v="0"/>
    <x v="0"/>
    <s v="Better Bike Shop"/>
    <x v="3"/>
    <x v="7"/>
    <x v="10"/>
    <s v="Blue"/>
    <x v="275"/>
    <d v="2002-10-01T00:00:00"/>
    <n v="34.99"/>
    <n v="20.186499999999999"/>
    <n v="6"/>
    <n v="121.119"/>
  </r>
  <r>
    <x v="0"/>
    <x v="0"/>
    <x v="0"/>
    <s v="Better Bike Shop"/>
    <x v="3"/>
    <x v="7"/>
    <x v="10"/>
    <s v="Red"/>
    <x v="282"/>
    <d v="2002-10-01T00:00:00"/>
    <n v="34.99"/>
    <n v="20.186499999999999"/>
    <n v="8"/>
    <n v="161.49199999999999"/>
  </r>
  <r>
    <x v="0"/>
    <x v="0"/>
    <x v="0"/>
    <s v="Better Bike Shop"/>
    <x v="1"/>
    <x v="11"/>
    <x v="24"/>
    <s v="Black"/>
    <x v="289"/>
    <d v="2002-10-01T00:00:00"/>
    <n v="74.989999999999995"/>
    <n v="44.994"/>
    <n v="1"/>
    <n v="44.994"/>
  </r>
  <r>
    <x v="0"/>
    <x v="0"/>
    <x v="0"/>
    <s v="Better Bike Shop"/>
    <x v="2"/>
    <x v="2"/>
    <x v="23"/>
    <s v="Black"/>
    <x v="278"/>
    <d v="2002-10-01T00:00:00"/>
    <n v="348.76"/>
    <n v="209.256"/>
    <n v="2"/>
    <n v="418.512"/>
  </r>
  <r>
    <x v="0"/>
    <x v="0"/>
    <x v="0"/>
    <s v="Better Bike Shop"/>
    <x v="1"/>
    <x v="4"/>
    <x v="5"/>
    <s v="Multi"/>
    <x v="292"/>
    <d v="2002-10-01T00:00:00"/>
    <n v="49.99"/>
    <n v="28.840399999999999"/>
    <n v="2"/>
    <n v="57.680799999999998"/>
  </r>
  <r>
    <x v="0"/>
    <x v="0"/>
    <x v="0"/>
    <s v="Better Bike Shop"/>
    <x v="1"/>
    <x v="14"/>
    <x v="28"/>
    <s v="Black"/>
    <x v="280"/>
    <d v="2002-10-01T00:00:00"/>
    <n v="59.99"/>
    <n v="35.994"/>
    <n v="6"/>
    <n v="215.964"/>
  </r>
  <r>
    <x v="0"/>
    <x v="0"/>
    <x v="0"/>
    <s v="Better Bike Shop"/>
    <x v="3"/>
    <x v="7"/>
    <x v="10"/>
    <s v="Black"/>
    <x v="289"/>
    <d v="2002-10-01T00:00:00"/>
    <n v="34.99"/>
    <n v="20.186499999999999"/>
    <n v="2"/>
    <n v="40.372999999999998"/>
  </r>
  <r>
    <x v="0"/>
    <x v="0"/>
    <x v="0"/>
    <s v="Better Bike Shop"/>
    <x v="1"/>
    <x v="12"/>
    <x v="25"/>
    <s v="Multi"/>
    <x v="284"/>
    <d v="2002-10-01T00:00:00"/>
    <n v="89.99"/>
    <n v="53.994"/>
    <n v="4"/>
    <n v="215.976"/>
  </r>
  <r>
    <x v="0"/>
    <x v="0"/>
    <x v="0"/>
    <s v="Better Bike Shop"/>
    <x v="1"/>
    <x v="5"/>
    <x v="6"/>
    <s v="Multi"/>
    <x v="287"/>
    <d v="2002-10-01T00:00:00"/>
    <n v="8.99"/>
    <n v="5.1864999999999997"/>
    <n v="6"/>
    <n v="31.119"/>
  </r>
  <r>
    <x v="0"/>
    <x v="0"/>
    <x v="0"/>
    <s v="Better Bike Shop"/>
    <x v="2"/>
    <x v="2"/>
    <x v="2"/>
    <s v="Black"/>
    <x v="283"/>
    <d v="2002-10-01T00:00:00"/>
    <n v="1349.6"/>
    <n v="736.14549999999997"/>
    <n v="1"/>
    <n v="736.14549999999997"/>
  </r>
  <r>
    <x v="0"/>
    <x v="0"/>
    <x v="0"/>
    <s v="Better Bike Shop"/>
    <x v="1"/>
    <x v="10"/>
    <x v="21"/>
    <s v="Black"/>
    <x v="299"/>
    <d v="2002-10-01T00:00:00"/>
    <n v="37.99"/>
    <n v="22.794"/>
    <n v="3"/>
    <n v="68.382000000000005"/>
  </r>
  <r>
    <x v="0"/>
    <x v="0"/>
    <x v="0"/>
    <s v="Better Bike Shop"/>
    <x v="2"/>
    <x v="8"/>
    <x v="20"/>
    <s v="Black"/>
    <x v="289"/>
    <d v="2002-10-01T00:00:00"/>
    <n v="327.21499999999997"/>
    <n v="196.32900000000001"/>
    <n v="1"/>
    <n v="196.32900000000001"/>
  </r>
  <r>
    <x v="0"/>
    <x v="0"/>
    <x v="0"/>
    <s v="Better Bike Shop"/>
    <x v="1"/>
    <x v="11"/>
    <x v="24"/>
    <s v="Black"/>
    <x v="289"/>
    <d v="2002-10-01T00:00:00"/>
    <n v="74.989999999999995"/>
    <n v="44.994"/>
    <n v="6"/>
    <n v="269.964"/>
  </r>
  <r>
    <x v="0"/>
    <x v="0"/>
    <x v="0"/>
    <s v="Better Bike Shop"/>
    <x v="1"/>
    <x v="10"/>
    <x v="21"/>
    <s v="Black"/>
    <x v="284"/>
    <d v="2002-10-01T00:00:00"/>
    <n v="37.99"/>
    <n v="22.034199999999998"/>
    <n v="11"/>
    <n v="242.37619999999998"/>
  </r>
  <r>
    <x v="0"/>
    <x v="1"/>
    <x v="1"/>
    <s v="Superb Sales and Repair"/>
    <x v="2"/>
    <x v="9"/>
    <x v="16"/>
    <m/>
    <x v="290"/>
    <d v="2002-10-01T00:00:00"/>
    <n v="120.27"/>
    <n v="65.601799999999997"/>
    <n v="1"/>
    <n v="65.601799999999997"/>
  </r>
  <r>
    <x v="0"/>
    <x v="0"/>
    <x v="2"/>
    <s v="Western Bike Supplies"/>
    <x v="2"/>
    <x v="8"/>
    <x v="18"/>
    <s v="Black"/>
    <x v="299"/>
    <d v="2002-10-01T00:00:00"/>
    <n v="112.565"/>
    <n v="67.539000000000001"/>
    <n v="1"/>
    <n v="67.539000000000001"/>
  </r>
  <r>
    <x v="0"/>
    <x v="0"/>
    <x v="2"/>
    <s v="Western Bike Supplies"/>
    <x v="0"/>
    <x v="3"/>
    <x v="3"/>
    <s v="Red"/>
    <x v="289"/>
    <d v="2002-10-01T00:00:00"/>
    <n v="782.99"/>
    <n v="469.79399999999998"/>
    <n v="1"/>
    <n v="469.79399999999998"/>
  </r>
  <r>
    <x v="0"/>
    <x v="0"/>
    <x v="2"/>
    <s v="Western Bike Supplies"/>
    <x v="0"/>
    <x v="3"/>
    <x v="3"/>
    <s v="Red"/>
    <x v="284"/>
    <d v="2002-10-01T00:00:00"/>
    <n v="782.99"/>
    <n v="469.79399999999998"/>
    <n v="2"/>
    <n v="939.58799999999997"/>
  </r>
  <r>
    <x v="0"/>
    <x v="0"/>
    <x v="2"/>
    <s v="Western Bike Supplies"/>
    <x v="0"/>
    <x v="3"/>
    <x v="3"/>
    <s v="Black"/>
    <x v="292"/>
    <d v="2002-10-01T00:00:00"/>
    <n v="782.99"/>
    <n v="469.79399999999998"/>
    <n v="2"/>
    <n v="939.58799999999997"/>
  </r>
  <r>
    <x v="0"/>
    <x v="0"/>
    <x v="2"/>
    <s v="Western Bike Supplies"/>
    <x v="0"/>
    <x v="3"/>
    <x v="3"/>
    <s v="Red"/>
    <x v="285"/>
    <d v="2002-10-01T00:00:00"/>
    <n v="782.99"/>
    <n v="469.79399999999998"/>
    <n v="2"/>
    <n v="939.58799999999997"/>
  </r>
  <r>
    <x v="0"/>
    <x v="0"/>
    <x v="2"/>
    <s v="Western Bike Supplies"/>
    <x v="0"/>
    <x v="3"/>
    <x v="3"/>
    <s v="Black"/>
    <x v="288"/>
    <d v="2002-10-01T00:00:00"/>
    <n v="782.99"/>
    <n v="469.79399999999998"/>
    <n v="4"/>
    <n v="1879.1759999999999"/>
  </r>
  <r>
    <x v="0"/>
    <x v="0"/>
    <x v="2"/>
    <s v="Western Bike Supplies"/>
    <x v="0"/>
    <x v="3"/>
    <x v="3"/>
    <s v="Red"/>
    <x v="293"/>
    <d v="2002-10-01T00:00:00"/>
    <n v="782.99"/>
    <n v="469.79399999999998"/>
    <n v="2"/>
    <n v="939.58799999999997"/>
  </r>
  <r>
    <x v="0"/>
    <x v="0"/>
    <x v="0"/>
    <s v="Village Tours"/>
    <x v="1"/>
    <x v="5"/>
    <x v="6"/>
    <s v="Multi"/>
    <x v="304"/>
    <d v="2002-11-01T00:00:00"/>
    <n v="8.99"/>
    <n v="5.1864999999999997"/>
    <n v="1"/>
    <n v="5.1864999999999997"/>
  </r>
  <r>
    <x v="0"/>
    <x v="0"/>
    <x v="0"/>
    <s v="Village Tours"/>
    <x v="0"/>
    <x v="0"/>
    <x v="19"/>
    <s v="Black"/>
    <x v="305"/>
    <d v="2002-11-01T00:00:00"/>
    <n v="2294.9899999999998"/>
    <n v="1229.4589000000001"/>
    <n v="1"/>
    <n v="1229.4589000000001"/>
  </r>
  <r>
    <x v="0"/>
    <x v="0"/>
    <x v="0"/>
    <s v="Village Tours"/>
    <x v="1"/>
    <x v="11"/>
    <x v="24"/>
    <s v="Black"/>
    <x v="306"/>
    <d v="2002-11-01T00:00:00"/>
    <n v="74.989999999999995"/>
    <n v="44.994"/>
    <n v="2"/>
    <n v="89.988"/>
  </r>
  <r>
    <x v="0"/>
    <x v="0"/>
    <x v="0"/>
    <s v="Village Tours"/>
    <x v="1"/>
    <x v="11"/>
    <x v="24"/>
    <s v="Black"/>
    <x v="307"/>
    <d v="2002-11-01T00:00:00"/>
    <n v="74.989999999999995"/>
    <n v="44.994"/>
    <n v="4"/>
    <n v="179.976"/>
  </r>
  <r>
    <x v="0"/>
    <x v="0"/>
    <x v="0"/>
    <s v="Village Tours"/>
    <x v="1"/>
    <x v="4"/>
    <x v="5"/>
    <s v="Multi"/>
    <x v="308"/>
    <d v="2002-11-01T00:00:00"/>
    <n v="49.99"/>
    <n v="28.840399999999999"/>
    <n v="3"/>
    <n v="86.521199999999993"/>
  </r>
  <r>
    <x v="0"/>
    <x v="0"/>
    <x v="0"/>
    <s v="Village Tours"/>
    <x v="1"/>
    <x v="10"/>
    <x v="21"/>
    <s v="Black"/>
    <x v="309"/>
    <d v="2002-11-01T00:00:00"/>
    <n v="37.99"/>
    <n v="22.794"/>
    <n v="1"/>
    <n v="22.794"/>
  </r>
  <r>
    <x v="0"/>
    <x v="0"/>
    <x v="0"/>
    <s v="Village Tours"/>
    <x v="1"/>
    <x v="10"/>
    <x v="21"/>
    <s v="Black"/>
    <x v="310"/>
    <d v="2002-11-01T00:00:00"/>
    <n v="37.99"/>
    <n v="22.794"/>
    <n v="2"/>
    <n v="45.588000000000001"/>
  </r>
  <r>
    <x v="0"/>
    <x v="0"/>
    <x v="0"/>
    <s v="Village Tours"/>
    <x v="1"/>
    <x v="10"/>
    <x v="21"/>
    <s v="Black"/>
    <x v="306"/>
    <d v="2002-11-01T00:00:00"/>
    <n v="37.99"/>
    <n v="22.794"/>
    <n v="6"/>
    <n v="136.76400000000001"/>
  </r>
  <r>
    <x v="0"/>
    <x v="0"/>
    <x v="0"/>
    <s v="Village Tours"/>
    <x v="0"/>
    <x v="0"/>
    <x v="19"/>
    <s v="Black"/>
    <x v="309"/>
    <d v="2002-11-01T00:00:00"/>
    <n v="2294.9899999999998"/>
    <n v="1229.4589000000001"/>
    <n v="1"/>
    <n v="1229.4589000000001"/>
  </r>
  <r>
    <x v="0"/>
    <x v="0"/>
    <x v="2"/>
    <s v="Progressive Sports"/>
    <x v="1"/>
    <x v="4"/>
    <x v="5"/>
    <s v="Multi"/>
    <x v="308"/>
    <d v="2002-11-01T00:00:00"/>
    <n v="49.99"/>
    <n v="28.840399999999999"/>
    <n v="3"/>
    <n v="86.521199999999993"/>
  </r>
  <r>
    <x v="0"/>
    <x v="0"/>
    <x v="2"/>
    <s v="Progressive Sports"/>
    <x v="1"/>
    <x v="5"/>
    <x v="6"/>
    <s v="Multi"/>
    <x v="311"/>
    <d v="2002-11-01T00:00:00"/>
    <n v="8.99"/>
    <n v="5.1864999999999997"/>
    <n v="3"/>
    <n v="15.5595"/>
  </r>
  <r>
    <x v="0"/>
    <x v="0"/>
    <x v="2"/>
    <s v="Progressive Sports"/>
    <x v="1"/>
    <x v="10"/>
    <x v="21"/>
    <s v="Black"/>
    <x v="312"/>
    <d v="2002-11-01T00:00:00"/>
    <n v="37.99"/>
    <n v="22.794"/>
    <n v="1"/>
    <n v="22.794"/>
  </r>
  <r>
    <x v="0"/>
    <x v="0"/>
    <x v="2"/>
    <s v="Progressive Sports"/>
    <x v="0"/>
    <x v="0"/>
    <x v="19"/>
    <s v="Black"/>
    <x v="305"/>
    <d v="2002-11-01T00:00:00"/>
    <n v="2294.9899999999998"/>
    <n v="1229.4589000000001"/>
    <n v="3"/>
    <n v="3688.3767000000003"/>
  </r>
  <r>
    <x v="0"/>
    <x v="0"/>
    <x v="2"/>
    <s v="Progressive Sports"/>
    <x v="1"/>
    <x v="11"/>
    <x v="24"/>
    <s v="Black"/>
    <x v="313"/>
    <d v="2002-11-01T00:00:00"/>
    <n v="74.989999999999995"/>
    <n v="44.994"/>
    <n v="1"/>
    <n v="44.994"/>
  </r>
  <r>
    <x v="0"/>
    <x v="0"/>
    <x v="2"/>
    <s v="Progressive Sports"/>
    <x v="1"/>
    <x v="10"/>
    <x v="21"/>
    <s v="Black"/>
    <x v="314"/>
    <d v="2002-11-01T00:00:00"/>
    <n v="37.99"/>
    <n v="22.034199999999998"/>
    <n v="12"/>
    <n v="264.41039999999998"/>
  </r>
  <r>
    <x v="0"/>
    <x v="0"/>
    <x v="2"/>
    <s v="Progressive Sports"/>
    <x v="1"/>
    <x v="10"/>
    <x v="21"/>
    <s v="Black"/>
    <x v="315"/>
    <d v="2002-11-01T00:00:00"/>
    <n v="37.99"/>
    <n v="22.794"/>
    <n v="2"/>
    <n v="45.588000000000001"/>
  </r>
  <r>
    <x v="0"/>
    <x v="0"/>
    <x v="0"/>
    <s v="Tandem Bicycle Store"/>
    <x v="2"/>
    <x v="8"/>
    <x v="32"/>
    <s v="Black"/>
    <x v="307"/>
    <d v="2002-11-01T00:00:00"/>
    <n v="87.745000000000005"/>
    <n v="52.646999999999998"/>
    <n v="2"/>
    <n v="105.294"/>
  </r>
  <r>
    <x v="0"/>
    <x v="0"/>
    <x v="0"/>
    <s v="Tandem Bicycle Store"/>
    <x v="2"/>
    <x v="17"/>
    <x v="44"/>
    <m/>
    <x v="316"/>
    <d v="2002-11-01T00:00:00"/>
    <n v="34.200000000000003"/>
    <n v="20.52"/>
    <n v="2"/>
    <n v="41.04"/>
  </r>
  <r>
    <x v="0"/>
    <x v="0"/>
    <x v="0"/>
    <s v="Tandem Bicycle Store"/>
    <x v="2"/>
    <x v="16"/>
    <x v="42"/>
    <m/>
    <x v="305"/>
    <d v="2002-11-01T00:00:00"/>
    <n v="148.22"/>
    <n v="88.932000000000002"/>
    <n v="1"/>
    <n v="88.932000000000002"/>
  </r>
  <r>
    <x v="0"/>
    <x v="1"/>
    <x v="1"/>
    <s v="Bikes and Motorbikes"/>
    <x v="1"/>
    <x v="11"/>
    <x v="24"/>
    <s v="Black"/>
    <x v="317"/>
    <d v="2002-11-01T00:00:00"/>
    <n v="74.989999999999995"/>
    <n v="43.494199999999999"/>
    <n v="12"/>
    <n v="521.93039999999996"/>
  </r>
  <r>
    <x v="0"/>
    <x v="1"/>
    <x v="1"/>
    <s v="Bikes and Motorbikes"/>
    <x v="2"/>
    <x v="6"/>
    <x v="8"/>
    <s v="Black"/>
    <x v="318"/>
    <d v="2002-11-01T00:00:00"/>
    <n v="337.22"/>
    <n v="183.93819999999999"/>
    <n v="6"/>
    <n v="1103.6291999999999"/>
  </r>
  <r>
    <x v="0"/>
    <x v="1"/>
    <x v="1"/>
    <s v="Bikes and Motorbikes"/>
    <x v="1"/>
    <x v="12"/>
    <x v="25"/>
    <s v="Multi"/>
    <x v="317"/>
    <d v="2002-11-01T00:00:00"/>
    <n v="89.99"/>
    <n v="53.994"/>
    <n v="4"/>
    <n v="215.976"/>
  </r>
  <r>
    <x v="0"/>
    <x v="1"/>
    <x v="1"/>
    <s v="Bikes and Motorbikes"/>
    <x v="1"/>
    <x v="4"/>
    <x v="5"/>
    <s v="Multi"/>
    <x v="319"/>
    <d v="2002-11-01T00:00:00"/>
    <n v="49.99"/>
    <n v="28.840399999999999"/>
    <n v="10"/>
    <n v="288.404"/>
  </r>
  <r>
    <x v="0"/>
    <x v="1"/>
    <x v="1"/>
    <s v="Bikes and Motorbikes"/>
    <x v="1"/>
    <x v="12"/>
    <x v="25"/>
    <s v="Multi"/>
    <x v="312"/>
    <d v="2002-11-01T00:00:00"/>
    <n v="89.99"/>
    <n v="53.994"/>
    <n v="7"/>
    <n v="377.95799999999997"/>
  </r>
  <r>
    <x v="0"/>
    <x v="1"/>
    <x v="1"/>
    <s v="Bikes and Motorbikes"/>
    <x v="0"/>
    <x v="3"/>
    <x v="3"/>
    <s v="Red"/>
    <x v="313"/>
    <d v="2002-11-01T00:00:00"/>
    <n v="782.99"/>
    <n v="469.79399999999998"/>
    <n v="6"/>
    <n v="2818.7640000000001"/>
  </r>
  <r>
    <x v="0"/>
    <x v="1"/>
    <x v="1"/>
    <s v="Bikes and Motorbikes"/>
    <x v="3"/>
    <x v="7"/>
    <x v="10"/>
    <s v="Red"/>
    <x v="307"/>
    <d v="2002-11-01T00:00:00"/>
    <n v="34.99"/>
    <n v="20.186499999999999"/>
    <n v="5"/>
    <n v="100.93249999999999"/>
  </r>
  <r>
    <x v="0"/>
    <x v="1"/>
    <x v="1"/>
    <s v="Bikes and Motorbikes"/>
    <x v="3"/>
    <x v="7"/>
    <x v="10"/>
    <s v="Blue"/>
    <x v="316"/>
    <d v="2002-11-01T00:00:00"/>
    <n v="34.99"/>
    <n v="20.186499999999999"/>
    <n v="6"/>
    <n v="121.119"/>
  </r>
  <r>
    <x v="0"/>
    <x v="1"/>
    <x v="1"/>
    <s v="Bikes and Motorbikes"/>
    <x v="2"/>
    <x v="8"/>
    <x v="18"/>
    <s v="Black"/>
    <x v="304"/>
    <d v="2002-11-01T00:00:00"/>
    <n v="112.565"/>
    <n v="67.539000000000001"/>
    <n v="3"/>
    <n v="202.61700000000002"/>
  </r>
  <r>
    <x v="0"/>
    <x v="1"/>
    <x v="1"/>
    <s v="Bikes and Motorbikes"/>
    <x v="1"/>
    <x v="5"/>
    <x v="6"/>
    <s v="Multi"/>
    <x v="320"/>
    <d v="2002-11-01T00:00:00"/>
    <n v="8.99"/>
    <n v="5.1864999999999997"/>
    <n v="5"/>
    <n v="25.932499999999997"/>
  </r>
  <r>
    <x v="0"/>
    <x v="1"/>
    <x v="1"/>
    <s v="Bikes and Motorbikes"/>
    <x v="2"/>
    <x v="6"/>
    <x v="8"/>
    <s v="Red"/>
    <x v="319"/>
    <d v="2002-11-01T00:00:00"/>
    <n v="337.22"/>
    <n v="202.33199999999999"/>
    <n v="3"/>
    <n v="606.99599999999998"/>
  </r>
  <r>
    <x v="0"/>
    <x v="1"/>
    <x v="1"/>
    <s v="Bikes and Motorbikes"/>
    <x v="0"/>
    <x v="3"/>
    <x v="3"/>
    <s v="Red"/>
    <x v="306"/>
    <d v="2002-11-01T00:00:00"/>
    <n v="782.99"/>
    <n v="469.79399999999998"/>
    <n v="3"/>
    <n v="1409.3820000000001"/>
  </r>
  <r>
    <x v="0"/>
    <x v="1"/>
    <x v="1"/>
    <s v="Bikes and Motorbikes"/>
    <x v="1"/>
    <x v="11"/>
    <x v="24"/>
    <s v="Black"/>
    <x v="317"/>
    <d v="2002-11-01T00:00:00"/>
    <n v="74.989999999999995"/>
    <n v="44.994"/>
    <n v="8"/>
    <n v="359.952"/>
  </r>
  <r>
    <x v="0"/>
    <x v="1"/>
    <x v="1"/>
    <s v="Bikes and Motorbikes"/>
    <x v="2"/>
    <x v="6"/>
    <x v="8"/>
    <s v="Red"/>
    <x v="318"/>
    <d v="2002-11-01T00:00:00"/>
    <n v="337.22"/>
    <n v="202.33199999999999"/>
    <n v="1"/>
    <n v="202.33199999999999"/>
  </r>
  <r>
    <x v="0"/>
    <x v="1"/>
    <x v="1"/>
    <s v="Bikes and Motorbikes"/>
    <x v="1"/>
    <x v="4"/>
    <x v="5"/>
    <s v="Multi"/>
    <x v="321"/>
    <d v="2002-11-01T00:00:00"/>
    <n v="49.99"/>
    <n v="28.840399999999999"/>
    <n v="3"/>
    <n v="86.521199999999993"/>
  </r>
  <r>
    <x v="0"/>
    <x v="1"/>
    <x v="1"/>
    <s v="Bikes and Motorbikes"/>
    <x v="1"/>
    <x v="14"/>
    <x v="28"/>
    <s v="Black"/>
    <x v="311"/>
    <d v="2002-11-01T00:00:00"/>
    <n v="59.99"/>
    <n v="35.994"/>
    <n v="3"/>
    <n v="107.982"/>
  </r>
  <r>
    <x v="0"/>
    <x v="1"/>
    <x v="1"/>
    <s v="Bikes and Motorbikes"/>
    <x v="1"/>
    <x v="10"/>
    <x v="29"/>
    <s v="Black"/>
    <x v="306"/>
    <d v="2002-11-01T00:00:00"/>
    <n v="24.49"/>
    <n v="14.1289"/>
    <n v="2"/>
    <n v="28.2578"/>
  </r>
  <r>
    <x v="0"/>
    <x v="1"/>
    <x v="1"/>
    <s v="Bikes and Motorbikes"/>
    <x v="1"/>
    <x v="14"/>
    <x v="28"/>
    <s v="Black"/>
    <x v="322"/>
    <d v="2002-11-01T00:00:00"/>
    <n v="59.99"/>
    <n v="35.994"/>
    <n v="5"/>
    <n v="179.97"/>
  </r>
  <r>
    <x v="0"/>
    <x v="1"/>
    <x v="1"/>
    <s v="Bikes and Motorbikes"/>
    <x v="3"/>
    <x v="15"/>
    <x v="30"/>
    <m/>
    <x v="313"/>
    <d v="2002-11-01T00:00:00"/>
    <n v="25"/>
    <n v="15"/>
    <n v="1"/>
    <n v="15"/>
  </r>
  <r>
    <x v="0"/>
    <x v="1"/>
    <x v="1"/>
    <s v="Bikes and Motorbikes"/>
    <x v="1"/>
    <x v="4"/>
    <x v="5"/>
    <s v="Multi"/>
    <x v="311"/>
    <d v="2002-11-01T00:00:00"/>
    <n v="49.99"/>
    <n v="28.840399999999999"/>
    <n v="8"/>
    <n v="230.72319999999999"/>
  </r>
  <r>
    <x v="0"/>
    <x v="1"/>
    <x v="1"/>
    <s v="Bikes and Motorbikes"/>
    <x v="2"/>
    <x v="6"/>
    <x v="15"/>
    <s v="Yellow"/>
    <x v="317"/>
    <d v="2002-11-01T00:00:00"/>
    <n v="594.83000000000004"/>
    <n v="324.45269999999999"/>
    <n v="4"/>
    <n v="1297.8108"/>
  </r>
  <r>
    <x v="0"/>
    <x v="1"/>
    <x v="1"/>
    <s v="Bikes and Motorbikes"/>
    <x v="0"/>
    <x v="3"/>
    <x v="3"/>
    <s v="Black"/>
    <x v="313"/>
    <d v="2002-11-01T00:00:00"/>
    <n v="782.99"/>
    <n v="454.13420000000002"/>
    <n v="14"/>
    <n v="6357.8788000000004"/>
  </r>
  <r>
    <x v="0"/>
    <x v="1"/>
    <x v="1"/>
    <s v="Bikes and Motorbikes"/>
    <x v="1"/>
    <x v="12"/>
    <x v="25"/>
    <s v="Multi"/>
    <x v="312"/>
    <d v="2002-11-01T00:00:00"/>
    <n v="89.99"/>
    <n v="53.994"/>
    <n v="3"/>
    <n v="161.982"/>
  </r>
  <r>
    <x v="0"/>
    <x v="1"/>
    <x v="1"/>
    <s v="Bikes and Motorbikes"/>
    <x v="3"/>
    <x v="13"/>
    <x v="27"/>
    <m/>
    <x v="310"/>
    <d v="2002-11-01T00:00:00"/>
    <n v="19.989999999999998"/>
    <n v="11.994"/>
    <n v="2"/>
    <n v="23.988"/>
  </r>
  <r>
    <x v="0"/>
    <x v="1"/>
    <x v="1"/>
    <s v="Bikes and Motorbikes"/>
    <x v="1"/>
    <x v="14"/>
    <x v="28"/>
    <s v="Black"/>
    <x v="305"/>
    <d v="2002-11-01T00:00:00"/>
    <n v="59.99"/>
    <n v="35.994"/>
    <n v="2"/>
    <n v="71.988"/>
  </r>
  <r>
    <x v="0"/>
    <x v="1"/>
    <x v="1"/>
    <s v="Bikes and Motorbikes"/>
    <x v="1"/>
    <x v="11"/>
    <x v="24"/>
    <s v="Black"/>
    <x v="323"/>
    <d v="2002-11-01T00:00:00"/>
    <n v="74.989999999999995"/>
    <n v="44.994"/>
    <n v="3"/>
    <n v="134.982"/>
  </r>
  <r>
    <x v="0"/>
    <x v="1"/>
    <x v="1"/>
    <s v="Bikes and Motorbikes"/>
    <x v="2"/>
    <x v="6"/>
    <x v="8"/>
    <s v="Red"/>
    <x v="304"/>
    <d v="2002-11-01T00:00:00"/>
    <n v="337.22"/>
    <n v="202.33199999999999"/>
    <n v="2"/>
    <n v="404.66399999999999"/>
  </r>
  <r>
    <x v="0"/>
    <x v="1"/>
    <x v="1"/>
    <s v="Bikes and Motorbikes"/>
    <x v="2"/>
    <x v="6"/>
    <x v="8"/>
    <s v="Black"/>
    <x v="314"/>
    <d v="2002-11-01T00:00:00"/>
    <n v="337.22"/>
    <n v="183.93819999999999"/>
    <n v="7"/>
    <n v="1287.5673999999999"/>
  </r>
  <r>
    <x v="0"/>
    <x v="1"/>
    <x v="1"/>
    <s v="Bikes and Motorbikes"/>
    <x v="2"/>
    <x v="6"/>
    <x v="8"/>
    <s v="Red"/>
    <x v="318"/>
    <d v="2002-11-01T00:00:00"/>
    <n v="337.22"/>
    <n v="202.33199999999999"/>
    <n v="4"/>
    <n v="809.32799999999997"/>
  </r>
  <r>
    <x v="0"/>
    <x v="1"/>
    <x v="1"/>
    <s v="Bikes and Motorbikes"/>
    <x v="2"/>
    <x v="6"/>
    <x v="15"/>
    <s v="Yellow"/>
    <x v="312"/>
    <d v="2002-11-01T00:00:00"/>
    <n v="594.83000000000004"/>
    <n v="324.45269999999999"/>
    <n v="6"/>
    <n v="1946.7161999999998"/>
  </r>
  <r>
    <x v="0"/>
    <x v="1"/>
    <x v="1"/>
    <s v="Bikes and Motorbikes"/>
    <x v="2"/>
    <x v="6"/>
    <x v="15"/>
    <s v="Yellow"/>
    <x v="311"/>
    <d v="2002-11-01T00:00:00"/>
    <n v="594.83000000000004"/>
    <n v="324.45269999999999"/>
    <n v="3"/>
    <n v="973.35809999999992"/>
  </r>
  <r>
    <x v="0"/>
    <x v="1"/>
    <x v="1"/>
    <s v="Bikes and Motorbikes"/>
    <x v="3"/>
    <x v="7"/>
    <x v="10"/>
    <s v="Black"/>
    <x v="322"/>
    <d v="2002-11-01T00:00:00"/>
    <n v="34.99"/>
    <n v="20.186499999999999"/>
    <n v="7"/>
    <n v="141.30549999999999"/>
  </r>
  <r>
    <x v="0"/>
    <x v="1"/>
    <x v="1"/>
    <s v="Bikes and Motorbikes"/>
    <x v="1"/>
    <x v="10"/>
    <x v="29"/>
    <s v="Black"/>
    <x v="320"/>
    <d v="2002-11-01T00:00:00"/>
    <n v="24.49"/>
    <n v="14.1289"/>
    <n v="4"/>
    <n v="56.515599999999999"/>
  </r>
  <r>
    <x v="0"/>
    <x v="0"/>
    <x v="5"/>
    <s v="Catalog Store"/>
    <x v="2"/>
    <x v="2"/>
    <x v="23"/>
    <s v="Black"/>
    <x v="324"/>
    <d v="2002-11-01T00:00:00"/>
    <n v="348.76"/>
    <n v="209.256"/>
    <n v="4"/>
    <n v="837.024"/>
  </r>
  <r>
    <x v="0"/>
    <x v="0"/>
    <x v="5"/>
    <s v="Catalog Store"/>
    <x v="0"/>
    <x v="0"/>
    <x v="19"/>
    <s v="Black"/>
    <x v="325"/>
    <d v="2002-11-01T00:00:00"/>
    <n v="2294.9899999999998"/>
    <n v="1229.4589000000001"/>
    <n v="6"/>
    <n v="7376.7534000000005"/>
  </r>
  <r>
    <x v="0"/>
    <x v="0"/>
    <x v="5"/>
    <s v="Catalog Store"/>
    <x v="2"/>
    <x v="9"/>
    <x v="22"/>
    <m/>
    <x v="312"/>
    <d v="2002-11-01T00:00:00"/>
    <n v="61.92"/>
    <n v="33.774500000000003"/>
    <n v="4"/>
    <n v="135.09800000000001"/>
  </r>
  <r>
    <x v="0"/>
    <x v="0"/>
    <x v="5"/>
    <s v="Catalog Store"/>
    <x v="2"/>
    <x v="2"/>
    <x v="2"/>
    <s v="Silver"/>
    <x v="326"/>
    <d v="2002-11-01T00:00:00"/>
    <n v="1364.5"/>
    <n v="744.27269999999999"/>
    <n v="2"/>
    <n v="1488.5454"/>
  </r>
  <r>
    <x v="0"/>
    <x v="0"/>
    <x v="5"/>
    <s v="Catalog Store"/>
    <x v="1"/>
    <x v="10"/>
    <x v="29"/>
    <s v="Black"/>
    <x v="305"/>
    <d v="2002-11-01T00:00:00"/>
    <n v="24.49"/>
    <n v="14.1289"/>
    <n v="1"/>
    <n v="14.1289"/>
  </r>
  <r>
    <x v="0"/>
    <x v="0"/>
    <x v="5"/>
    <s v="Catalog Store"/>
    <x v="2"/>
    <x v="2"/>
    <x v="38"/>
    <s v="Black"/>
    <x v="315"/>
    <d v="2002-11-01T00:00:00"/>
    <n v="348.76"/>
    <n v="209.256"/>
    <n v="4"/>
    <n v="837.024"/>
  </r>
  <r>
    <x v="0"/>
    <x v="0"/>
    <x v="5"/>
    <s v="Catalog Store"/>
    <x v="1"/>
    <x v="10"/>
    <x v="21"/>
    <s v="Black"/>
    <x v="318"/>
    <d v="2002-11-01T00:00:00"/>
    <n v="37.99"/>
    <n v="22.794"/>
    <n v="3"/>
    <n v="68.382000000000005"/>
  </r>
  <r>
    <x v="0"/>
    <x v="0"/>
    <x v="5"/>
    <s v="Catalog Store"/>
    <x v="0"/>
    <x v="0"/>
    <x v="35"/>
    <s v="Black"/>
    <x v="310"/>
    <d v="2002-11-01T00:00:00"/>
    <n v="1079.99"/>
    <n v="647.99400000000003"/>
    <n v="2"/>
    <n v="1295.9880000000001"/>
  </r>
  <r>
    <x v="0"/>
    <x v="0"/>
    <x v="5"/>
    <s v="Catalog Store"/>
    <x v="0"/>
    <x v="0"/>
    <x v="19"/>
    <s v="Black"/>
    <x v="308"/>
    <d v="2002-11-01T00:00:00"/>
    <n v="2294.9899999999998"/>
    <n v="1229.4589000000001"/>
    <n v="3"/>
    <n v="3688.3767000000003"/>
  </r>
  <r>
    <x v="0"/>
    <x v="0"/>
    <x v="5"/>
    <s v="Catalog Store"/>
    <x v="0"/>
    <x v="0"/>
    <x v="19"/>
    <s v="Silver"/>
    <x v="320"/>
    <d v="2002-11-01T00:00:00"/>
    <n v="2319.9899999999998"/>
    <n v="1242.8517999999999"/>
    <n v="2"/>
    <n v="2485.7035999999998"/>
  </r>
  <r>
    <x v="0"/>
    <x v="0"/>
    <x v="5"/>
    <s v="Catalog Store"/>
    <x v="0"/>
    <x v="0"/>
    <x v="19"/>
    <s v="Silver"/>
    <x v="327"/>
    <d v="2002-11-01T00:00:00"/>
    <n v="2319.9899999999998"/>
    <n v="1242.8517999999999"/>
    <n v="3"/>
    <n v="3728.5553999999997"/>
  </r>
  <r>
    <x v="0"/>
    <x v="0"/>
    <x v="5"/>
    <s v="Catalog Store"/>
    <x v="0"/>
    <x v="0"/>
    <x v="19"/>
    <s v="Silver"/>
    <x v="304"/>
    <d v="2002-11-01T00:00:00"/>
    <n v="2319.9899999999998"/>
    <n v="1242.8517999999999"/>
    <n v="4"/>
    <n v="4971.4071999999996"/>
  </r>
  <r>
    <x v="0"/>
    <x v="0"/>
    <x v="5"/>
    <s v="Catalog Store"/>
    <x v="2"/>
    <x v="2"/>
    <x v="2"/>
    <s v="Black"/>
    <x v="328"/>
    <d v="2002-11-01T00:00:00"/>
    <n v="1349.6"/>
    <n v="736.14549999999997"/>
    <n v="4"/>
    <n v="2944.5819999999999"/>
  </r>
  <r>
    <x v="0"/>
    <x v="0"/>
    <x v="5"/>
    <s v="Catalog Store"/>
    <x v="2"/>
    <x v="8"/>
    <x v="36"/>
    <s v="Black"/>
    <x v="317"/>
    <d v="2002-11-01T00:00:00"/>
    <n v="236.02500000000001"/>
    <n v="141.61500000000001"/>
    <n v="4"/>
    <n v="566.46"/>
  </r>
  <r>
    <x v="0"/>
    <x v="0"/>
    <x v="5"/>
    <s v="Catalog Store"/>
    <x v="2"/>
    <x v="16"/>
    <x v="46"/>
    <m/>
    <x v="317"/>
    <d v="2002-11-01T00:00:00"/>
    <n v="229.49"/>
    <n v="137.69399999999999"/>
    <n v="6"/>
    <n v="826.16399999999999"/>
  </r>
  <r>
    <x v="0"/>
    <x v="0"/>
    <x v="5"/>
    <s v="Catalog Store"/>
    <x v="2"/>
    <x v="8"/>
    <x v="20"/>
    <s v="Black"/>
    <x v="304"/>
    <d v="2002-11-01T00:00:00"/>
    <n v="327.21499999999997"/>
    <n v="196.32900000000001"/>
    <n v="6"/>
    <n v="1177.9740000000002"/>
  </r>
  <r>
    <x v="0"/>
    <x v="0"/>
    <x v="5"/>
    <s v="Catalog Store"/>
    <x v="2"/>
    <x v="2"/>
    <x v="2"/>
    <s v="Silver"/>
    <x v="317"/>
    <d v="2002-11-01T00:00:00"/>
    <n v="1364.5"/>
    <n v="744.27269999999999"/>
    <n v="3"/>
    <n v="2232.8181"/>
  </r>
  <r>
    <x v="0"/>
    <x v="0"/>
    <x v="5"/>
    <s v="Catalog Store"/>
    <x v="2"/>
    <x v="17"/>
    <x v="45"/>
    <m/>
    <x v="323"/>
    <d v="2002-11-01T00:00:00"/>
    <n v="124.73"/>
    <n v="74.837999999999994"/>
    <n v="3"/>
    <n v="224.51399999999998"/>
  </r>
  <r>
    <x v="0"/>
    <x v="0"/>
    <x v="5"/>
    <s v="Catalog Store"/>
    <x v="0"/>
    <x v="0"/>
    <x v="19"/>
    <s v="Black"/>
    <x v="308"/>
    <d v="2002-11-01T00:00:00"/>
    <n v="2294.9899999999998"/>
    <n v="1229.4589000000001"/>
    <n v="1"/>
    <n v="1229.4589000000001"/>
  </r>
  <r>
    <x v="0"/>
    <x v="0"/>
    <x v="5"/>
    <s v="Catalog Store"/>
    <x v="2"/>
    <x v="17"/>
    <x v="43"/>
    <m/>
    <x v="312"/>
    <d v="2002-11-01T00:00:00"/>
    <n v="102.29"/>
    <n v="61.374000000000002"/>
    <n v="2"/>
    <n v="122.748"/>
  </r>
  <r>
    <x v="0"/>
    <x v="0"/>
    <x v="5"/>
    <s v="Catalog Store"/>
    <x v="2"/>
    <x v="2"/>
    <x v="2"/>
    <s v="Black"/>
    <x v="321"/>
    <d v="2002-11-01T00:00:00"/>
    <n v="1349.6"/>
    <n v="736.14549999999997"/>
    <n v="2"/>
    <n v="1472.2909999999999"/>
  </r>
  <r>
    <x v="0"/>
    <x v="0"/>
    <x v="5"/>
    <s v="Catalog Store"/>
    <x v="2"/>
    <x v="8"/>
    <x v="26"/>
    <s v="Black"/>
    <x v="308"/>
    <d v="2002-11-01T00:00:00"/>
    <n v="60.744999999999997"/>
    <n v="36.447000000000003"/>
    <n v="1"/>
    <n v="36.447000000000003"/>
  </r>
  <r>
    <x v="0"/>
    <x v="0"/>
    <x v="5"/>
    <s v="Catalog Store"/>
    <x v="0"/>
    <x v="0"/>
    <x v="35"/>
    <s v="Black"/>
    <x v="329"/>
    <d v="2002-11-01T00:00:00"/>
    <n v="1079.99"/>
    <n v="647.99400000000003"/>
    <n v="1"/>
    <n v="647.99400000000003"/>
  </r>
  <r>
    <x v="0"/>
    <x v="0"/>
    <x v="5"/>
    <s v="Catalog Store"/>
    <x v="1"/>
    <x v="10"/>
    <x v="21"/>
    <s v="Black"/>
    <x v="328"/>
    <d v="2002-11-01T00:00:00"/>
    <n v="37.99"/>
    <n v="22.794"/>
    <n v="4"/>
    <n v="91.176000000000002"/>
  </r>
  <r>
    <x v="0"/>
    <x v="0"/>
    <x v="5"/>
    <s v="Travel Systems"/>
    <x v="2"/>
    <x v="6"/>
    <x v="15"/>
    <s v="Yellow"/>
    <x v="311"/>
    <d v="2002-11-01T00:00:00"/>
    <n v="594.83000000000004"/>
    <n v="324.45269999999999"/>
    <n v="1"/>
    <n v="324.45269999999999"/>
  </r>
  <r>
    <x v="0"/>
    <x v="0"/>
    <x v="5"/>
    <s v="Travel Systems"/>
    <x v="2"/>
    <x v="9"/>
    <x v="16"/>
    <m/>
    <x v="330"/>
    <d v="2002-11-01T00:00:00"/>
    <n v="120.27"/>
    <n v="65.601799999999997"/>
    <n v="4"/>
    <n v="262.40719999999999"/>
  </r>
  <r>
    <x v="0"/>
    <x v="0"/>
    <x v="5"/>
    <s v="Travel Systems"/>
    <x v="2"/>
    <x v="6"/>
    <x v="8"/>
    <s v="Black"/>
    <x v="317"/>
    <d v="2002-11-01T00:00:00"/>
    <n v="337.22"/>
    <n v="183.93819999999999"/>
    <n v="4"/>
    <n v="735.75279999999998"/>
  </r>
  <r>
    <x v="0"/>
    <x v="0"/>
    <x v="5"/>
    <s v="Travel Systems"/>
    <x v="2"/>
    <x v="6"/>
    <x v="8"/>
    <s v="Red"/>
    <x v="330"/>
    <d v="2002-11-01T00:00:00"/>
    <n v="337.22"/>
    <n v="202.33199999999999"/>
    <n v="1"/>
    <n v="202.33199999999999"/>
  </r>
  <r>
    <x v="0"/>
    <x v="0"/>
    <x v="5"/>
    <s v="Travel Systems"/>
    <x v="2"/>
    <x v="8"/>
    <x v="14"/>
    <s v="Black"/>
    <x v="306"/>
    <d v="2002-11-01T00:00:00"/>
    <n v="248.38499999999999"/>
    <n v="149.03100000000001"/>
    <n v="1"/>
    <n v="149.03100000000001"/>
  </r>
  <r>
    <x v="0"/>
    <x v="0"/>
    <x v="5"/>
    <s v="Travel Systems"/>
    <x v="2"/>
    <x v="6"/>
    <x v="15"/>
    <s v="Yellow"/>
    <x v="331"/>
    <d v="2002-11-01T00:00:00"/>
    <n v="594.83000000000004"/>
    <n v="324.45269999999999"/>
    <n v="1"/>
    <n v="324.45269999999999"/>
  </r>
  <r>
    <x v="0"/>
    <x v="0"/>
    <x v="3"/>
    <s v="Exotic Bikes"/>
    <x v="0"/>
    <x v="3"/>
    <x v="3"/>
    <s v="Black"/>
    <x v="311"/>
    <d v="2002-11-01T00:00:00"/>
    <n v="782.99"/>
    <n v="469.79399999999998"/>
    <n v="1"/>
    <n v="469.79399999999998"/>
  </r>
  <r>
    <x v="0"/>
    <x v="0"/>
    <x v="2"/>
    <s v="Frugal Bike Shop"/>
    <x v="3"/>
    <x v="15"/>
    <x v="30"/>
    <m/>
    <x v="322"/>
    <d v="2002-11-01T00:00:00"/>
    <n v="25"/>
    <n v="15"/>
    <n v="3"/>
    <n v="45"/>
  </r>
  <r>
    <x v="0"/>
    <x v="0"/>
    <x v="2"/>
    <s v="Frugal Bike Shop"/>
    <x v="0"/>
    <x v="0"/>
    <x v="19"/>
    <s v="Silver"/>
    <x v="332"/>
    <d v="2002-11-01T00:00:00"/>
    <n v="2319.9899999999998"/>
    <n v="1242.8517999999999"/>
    <n v="6"/>
    <n v="7457.1107999999995"/>
  </r>
  <r>
    <x v="0"/>
    <x v="0"/>
    <x v="2"/>
    <s v="Frugal Bike Shop"/>
    <x v="0"/>
    <x v="0"/>
    <x v="35"/>
    <s v="Black"/>
    <x v="322"/>
    <d v="2002-11-01T00:00:00"/>
    <n v="1079.99"/>
    <n v="647.99400000000003"/>
    <n v="3"/>
    <n v="1943.982"/>
  </r>
  <r>
    <x v="0"/>
    <x v="0"/>
    <x v="2"/>
    <s v="Frugal Bike Shop"/>
    <x v="2"/>
    <x v="9"/>
    <x v="39"/>
    <m/>
    <x v="320"/>
    <d v="2002-11-01T00:00:00"/>
    <n v="120.27"/>
    <n v="65.601799999999997"/>
    <n v="3"/>
    <n v="196.80539999999999"/>
  </r>
  <r>
    <x v="0"/>
    <x v="0"/>
    <x v="2"/>
    <s v="Frugal Bike Shop"/>
    <x v="2"/>
    <x v="9"/>
    <x v="22"/>
    <m/>
    <x v="324"/>
    <d v="2002-11-01T00:00:00"/>
    <n v="61.92"/>
    <n v="33.774500000000003"/>
    <n v="2"/>
    <n v="67.549000000000007"/>
  </r>
  <r>
    <x v="0"/>
    <x v="0"/>
    <x v="2"/>
    <s v="Frugal Bike Shop"/>
    <x v="1"/>
    <x v="10"/>
    <x v="21"/>
    <s v="Black"/>
    <x v="313"/>
    <d v="2002-11-01T00:00:00"/>
    <n v="37.99"/>
    <n v="22.034199999999998"/>
    <n v="12"/>
    <n v="264.41039999999998"/>
  </r>
  <r>
    <x v="0"/>
    <x v="0"/>
    <x v="2"/>
    <s v="Frugal Bike Shop"/>
    <x v="0"/>
    <x v="0"/>
    <x v="19"/>
    <s v="Black"/>
    <x v="333"/>
    <d v="2002-11-01T00:00:00"/>
    <n v="2294.9899999999998"/>
    <n v="1229.4589000000001"/>
    <n v="2"/>
    <n v="2458.9178000000002"/>
  </r>
  <r>
    <x v="0"/>
    <x v="0"/>
    <x v="2"/>
    <s v="Frugal Bike Shop"/>
    <x v="2"/>
    <x v="2"/>
    <x v="38"/>
    <s v="Black"/>
    <x v="312"/>
    <d v="2002-11-01T00:00:00"/>
    <n v="348.76"/>
    <n v="209.256"/>
    <n v="1"/>
    <n v="209.256"/>
  </r>
  <r>
    <x v="0"/>
    <x v="0"/>
    <x v="2"/>
    <s v="Frugal Bike Shop"/>
    <x v="2"/>
    <x v="2"/>
    <x v="23"/>
    <s v="Black"/>
    <x v="308"/>
    <d v="2002-11-01T00:00:00"/>
    <n v="348.76"/>
    <n v="209.256"/>
    <n v="1"/>
    <n v="209.256"/>
  </r>
  <r>
    <x v="0"/>
    <x v="0"/>
    <x v="2"/>
    <s v="Frugal Bike Shop"/>
    <x v="2"/>
    <x v="8"/>
    <x v="32"/>
    <s v="Black"/>
    <x v="333"/>
    <d v="2002-11-01T00:00:00"/>
    <n v="87.745000000000005"/>
    <n v="52.646999999999998"/>
    <n v="1"/>
    <n v="52.646999999999998"/>
  </r>
  <r>
    <x v="0"/>
    <x v="0"/>
    <x v="2"/>
    <s v="Frugal Bike Shop"/>
    <x v="0"/>
    <x v="0"/>
    <x v="35"/>
    <s v="Black"/>
    <x v="321"/>
    <d v="2002-11-01T00:00:00"/>
    <n v="1079.99"/>
    <n v="647.99400000000003"/>
    <n v="2"/>
    <n v="1295.9880000000001"/>
  </r>
  <r>
    <x v="0"/>
    <x v="0"/>
    <x v="2"/>
    <s v="Frugal Bike Shop"/>
    <x v="1"/>
    <x v="10"/>
    <x v="21"/>
    <s v="Black"/>
    <x v="319"/>
    <d v="2002-11-01T00:00:00"/>
    <n v="37.99"/>
    <n v="22.794"/>
    <n v="1"/>
    <n v="22.794"/>
  </r>
  <r>
    <x v="0"/>
    <x v="0"/>
    <x v="2"/>
    <s v="Frugal Bike Shop"/>
    <x v="0"/>
    <x v="0"/>
    <x v="19"/>
    <s v="Black"/>
    <x v="320"/>
    <d v="2002-11-01T00:00:00"/>
    <n v="2294.9899999999998"/>
    <n v="1229.4589000000001"/>
    <n v="7"/>
    <n v="8606.2123000000011"/>
  </r>
  <r>
    <x v="0"/>
    <x v="0"/>
    <x v="2"/>
    <s v="Frugal Bike Shop"/>
    <x v="0"/>
    <x v="0"/>
    <x v="19"/>
    <s v="Black"/>
    <x v="323"/>
    <d v="2002-11-01T00:00:00"/>
    <n v="2294.9899999999998"/>
    <n v="1229.4589000000001"/>
    <n v="5"/>
    <n v="6147.2945"/>
  </r>
  <r>
    <x v="0"/>
    <x v="0"/>
    <x v="2"/>
    <s v="Frugal Bike Shop"/>
    <x v="2"/>
    <x v="2"/>
    <x v="23"/>
    <s v="Black"/>
    <x v="318"/>
    <d v="2002-11-01T00:00:00"/>
    <n v="348.76"/>
    <n v="209.256"/>
    <n v="2"/>
    <n v="418.512"/>
  </r>
  <r>
    <x v="0"/>
    <x v="0"/>
    <x v="2"/>
    <s v="Frugal Bike Shop"/>
    <x v="2"/>
    <x v="8"/>
    <x v="26"/>
    <s v="Black"/>
    <x v="315"/>
    <d v="2002-11-01T00:00:00"/>
    <n v="60.744999999999997"/>
    <n v="36.447000000000003"/>
    <n v="1"/>
    <n v="36.447000000000003"/>
  </r>
  <r>
    <x v="0"/>
    <x v="0"/>
    <x v="2"/>
    <s v="Frugal Bike Shop"/>
    <x v="3"/>
    <x v="13"/>
    <x v="27"/>
    <m/>
    <x v="325"/>
    <d v="2002-11-01T00:00:00"/>
    <n v="19.989999999999998"/>
    <n v="11.994"/>
    <n v="2"/>
    <n v="23.988"/>
  </r>
  <r>
    <x v="0"/>
    <x v="0"/>
    <x v="2"/>
    <s v="Frugal Bike Shop"/>
    <x v="2"/>
    <x v="2"/>
    <x v="2"/>
    <s v="Black"/>
    <x v="330"/>
    <d v="2002-11-01T00:00:00"/>
    <n v="1349.6"/>
    <n v="736.14549999999997"/>
    <n v="2"/>
    <n v="1472.2909999999999"/>
  </r>
  <r>
    <x v="0"/>
    <x v="0"/>
    <x v="2"/>
    <s v="Frugal Bike Shop"/>
    <x v="2"/>
    <x v="2"/>
    <x v="2"/>
    <s v="Silver"/>
    <x v="324"/>
    <d v="2002-11-01T00:00:00"/>
    <n v="1364.5"/>
    <n v="744.27269999999999"/>
    <n v="2"/>
    <n v="1488.5454"/>
  </r>
  <r>
    <x v="0"/>
    <x v="0"/>
    <x v="2"/>
    <s v="Frugal Bike Shop"/>
    <x v="1"/>
    <x v="10"/>
    <x v="21"/>
    <s v="Black"/>
    <x v="320"/>
    <d v="2002-11-01T00:00:00"/>
    <n v="37.99"/>
    <n v="22.794"/>
    <n v="4"/>
    <n v="91.176000000000002"/>
  </r>
  <r>
    <x v="0"/>
    <x v="0"/>
    <x v="2"/>
    <s v="Frugal Bike Shop"/>
    <x v="0"/>
    <x v="0"/>
    <x v="35"/>
    <s v="Black"/>
    <x v="334"/>
    <d v="2002-11-01T00:00:00"/>
    <n v="1079.99"/>
    <n v="647.99400000000003"/>
    <n v="4"/>
    <n v="2591.9760000000001"/>
  </r>
  <r>
    <x v="0"/>
    <x v="0"/>
    <x v="2"/>
    <s v="Frugal Bike Shop"/>
    <x v="2"/>
    <x v="8"/>
    <x v="20"/>
    <s v="Black"/>
    <x v="328"/>
    <d v="2002-11-01T00:00:00"/>
    <n v="327.21499999999997"/>
    <n v="196.32900000000001"/>
    <n v="1"/>
    <n v="196.32900000000001"/>
  </r>
  <r>
    <x v="0"/>
    <x v="0"/>
    <x v="0"/>
    <s v="Every Bike Shop"/>
    <x v="2"/>
    <x v="8"/>
    <x v="14"/>
    <s v="Black"/>
    <x v="310"/>
    <d v="2002-11-01T00:00:00"/>
    <n v="248.38499999999999"/>
    <n v="149.03100000000001"/>
    <n v="3"/>
    <n v="447.09300000000002"/>
  </r>
  <r>
    <x v="0"/>
    <x v="0"/>
    <x v="0"/>
    <s v="Every Bike Shop"/>
    <x v="0"/>
    <x v="3"/>
    <x v="12"/>
    <s v="Black"/>
    <x v="322"/>
    <d v="2002-11-01T00:00:00"/>
    <n v="2443.35"/>
    <n v="1308.9375"/>
    <n v="1"/>
    <n v="1308.9375"/>
  </r>
  <r>
    <x v="0"/>
    <x v="0"/>
    <x v="0"/>
    <s v="Every Bike Shop"/>
    <x v="1"/>
    <x v="10"/>
    <x v="29"/>
    <s v="Black"/>
    <x v="316"/>
    <d v="2002-11-01T00:00:00"/>
    <n v="24.49"/>
    <n v="14.1289"/>
    <n v="1"/>
    <n v="14.1289"/>
  </r>
  <r>
    <x v="0"/>
    <x v="0"/>
    <x v="0"/>
    <s v="Every Bike Shop"/>
    <x v="0"/>
    <x v="3"/>
    <x v="3"/>
    <s v="Black"/>
    <x v="318"/>
    <d v="2002-11-01T00:00:00"/>
    <n v="782.99"/>
    <n v="469.79399999999998"/>
    <n v="3"/>
    <n v="1409.3820000000001"/>
  </r>
  <r>
    <x v="0"/>
    <x v="0"/>
    <x v="0"/>
    <s v="Every Bike Shop"/>
    <x v="2"/>
    <x v="6"/>
    <x v="11"/>
    <s v="Red"/>
    <x v="320"/>
    <d v="2002-11-01T00:00:00"/>
    <n v="1431.5"/>
    <n v="780.81820000000005"/>
    <n v="3"/>
    <n v="2342.4546"/>
  </r>
  <r>
    <x v="0"/>
    <x v="0"/>
    <x v="0"/>
    <s v="Every Bike Shop"/>
    <x v="0"/>
    <x v="3"/>
    <x v="12"/>
    <s v="Black"/>
    <x v="312"/>
    <d v="2002-11-01T00:00:00"/>
    <n v="2443.35"/>
    <n v="1308.9375"/>
    <n v="2"/>
    <n v="2617.875"/>
  </r>
  <r>
    <x v="0"/>
    <x v="0"/>
    <x v="0"/>
    <s v="Every Bike Shop"/>
    <x v="2"/>
    <x v="8"/>
    <x v="13"/>
    <s v="Black"/>
    <x v="320"/>
    <d v="2002-11-01T00:00:00"/>
    <n v="330.06"/>
    <n v="198.036"/>
    <n v="2"/>
    <n v="396.072"/>
  </r>
  <r>
    <x v="0"/>
    <x v="0"/>
    <x v="0"/>
    <s v="Every Bike Shop"/>
    <x v="0"/>
    <x v="3"/>
    <x v="12"/>
    <s v="Red"/>
    <x v="323"/>
    <d v="2002-11-01T00:00:00"/>
    <n v="2443.35"/>
    <n v="1466.01"/>
    <n v="2"/>
    <n v="2932.02"/>
  </r>
  <r>
    <x v="0"/>
    <x v="0"/>
    <x v="0"/>
    <s v="Every Bike Shop"/>
    <x v="2"/>
    <x v="6"/>
    <x v="11"/>
    <s v="Red"/>
    <x v="319"/>
    <d v="2002-11-01T00:00:00"/>
    <n v="1431.5"/>
    <n v="780.81820000000005"/>
    <n v="1"/>
    <n v="780.81820000000005"/>
  </r>
  <r>
    <x v="0"/>
    <x v="0"/>
    <x v="0"/>
    <s v="Every Bike Shop"/>
    <x v="0"/>
    <x v="3"/>
    <x v="12"/>
    <s v="Red"/>
    <x v="308"/>
    <d v="2002-11-01T00:00:00"/>
    <n v="2443.35"/>
    <n v="1466.01"/>
    <n v="2"/>
    <n v="2932.02"/>
  </r>
  <r>
    <x v="0"/>
    <x v="0"/>
    <x v="0"/>
    <s v="Every Bike Shop"/>
    <x v="0"/>
    <x v="3"/>
    <x v="17"/>
    <s v="Yellow"/>
    <x v="308"/>
    <d v="2002-11-01T00:00:00"/>
    <n v="1120.49"/>
    <n v="600.26250000000005"/>
    <n v="3"/>
    <n v="1800.7875000000001"/>
  </r>
  <r>
    <x v="0"/>
    <x v="0"/>
    <x v="0"/>
    <s v="Every Bike Shop"/>
    <x v="2"/>
    <x v="6"/>
    <x v="15"/>
    <s v="Yellow"/>
    <x v="308"/>
    <d v="2002-11-01T00:00:00"/>
    <n v="594.83000000000004"/>
    <n v="324.45269999999999"/>
    <n v="1"/>
    <n v="324.45269999999999"/>
  </r>
  <r>
    <x v="0"/>
    <x v="0"/>
    <x v="0"/>
    <s v="Every Bike Shop"/>
    <x v="2"/>
    <x v="9"/>
    <x v="16"/>
    <m/>
    <x v="309"/>
    <d v="2002-11-01T00:00:00"/>
    <n v="120.27"/>
    <n v="65.601799999999997"/>
    <n v="4"/>
    <n v="262.40719999999999"/>
  </r>
  <r>
    <x v="0"/>
    <x v="0"/>
    <x v="0"/>
    <s v="Every Bike Shop"/>
    <x v="0"/>
    <x v="3"/>
    <x v="17"/>
    <s v="Yellow"/>
    <x v="310"/>
    <d v="2002-11-01T00:00:00"/>
    <n v="1120.49"/>
    <n v="600.26250000000005"/>
    <n v="2"/>
    <n v="1200.5250000000001"/>
  </r>
  <r>
    <x v="0"/>
    <x v="0"/>
    <x v="5"/>
    <s v="Largest Bike Store"/>
    <x v="3"/>
    <x v="15"/>
    <x v="30"/>
    <m/>
    <x v="323"/>
    <d v="2002-11-01T00:00:00"/>
    <n v="25"/>
    <n v="15"/>
    <n v="1"/>
    <n v="15"/>
  </r>
  <r>
    <x v="0"/>
    <x v="0"/>
    <x v="5"/>
    <s v="Largest Bike Store"/>
    <x v="2"/>
    <x v="6"/>
    <x v="8"/>
    <s v="Red"/>
    <x v="310"/>
    <d v="2002-11-01T00:00:00"/>
    <n v="337.22"/>
    <n v="202.33199999999999"/>
    <n v="1"/>
    <n v="202.33199999999999"/>
  </r>
  <r>
    <x v="0"/>
    <x v="0"/>
    <x v="0"/>
    <s v="Manufacturers Inc"/>
    <x v="0"/>
    <x v="3"/>
    <x v="3"/>
    <s v="Red"/>
    <x v="307"/>
    <d v="2002-11-01T00:00:00"/>
    <n v="782.99"/>
    <n v="469.79399999999998"/>
    <n v="2"/>
    <n v="939.58799999999997"/>
  </r>
  <r>
    <x v="0"/>
    <x v="0"/>
    <x v="0"/>
    <s v="Manufacturers Inc"/>
    <x v="0"/>
    <x v="3"/>
    <x v="3"/>
    <s v="Red"/>
    <x v="329"/>
    <d v="2002-11-01T00:00:00"/>
    <n v="782.99"/>
    <n v="469.79399999999998"/>
    <n v="1"/>
    <n v="469.79399999999998"/>
  </r>
  <r>
    <x v="0"/>
    <x v="0"/>
    <x v="0"/>
    <s v="Manufacturers Inc"/>
    <x v="0"/>
    <x v="3"/>
    <x v="3"/>
    <s v="Red"/>
    <x v="308"/>
    <d v="2002-11-01T00:00:00"/>
    <n v="782.99"/>
    <n v="469.79399999999998"/>
    <n v="4"/>
    <n v="1879.1759999999999"/>
  </r>
  <r>
    <x v="0"/>
    <x v="0"/>
    <x v="0"/>
    <s v="Manufacturers Inc"/>
    <x v="0"/>
    <x v="3"/>
    <x v="3"/>
    <s v="Red"/>
    <x v="317"/>
    <d v="2002-11-01T00:00:00"/>
    <n v="782.99"/>
    <n v="469.79399999999998"/>
    <n v="2"/>
    <n v="939.58799999999997"/>
  </r>
  <r>
    <x v="0"/>
    <x v="0"/>
    <x v="0"/>
    <s v="Manufacturers Inc"/>
    <x v="0"/>
    <x v="3"/>
    <x v="3"/>
    <s v="Black"/>
    <x v="323"/>
    <d v="2002-11-01T00:00:00"/>
    <n v="782.99"/>
    <n v="469.79399999999998"/>
    <n v="5"/>
    <n v="2348.9699999999998"/>
  </r>
  <r>
    <x v="0"/>
    <x v="0"/>
    <x v="0"/>
    <s v="Manufacturers Inc"/>
    <x v="0"/>
    <x v="3"/>
    <x v="3"/>
    <s v="Black"/>
    <x v="320"/>
    <d v="2002-11-01T00:00:00"/>
    <n v="782.99"/>
    <n v="469.79399999999998"/>
    <n v="1"/>
    <n v="469.79399999999998"/>
  </r>
  <r>
    <x v="0"/>
    <x v="0"/>
    <x v="0"/>
    <s v="Manufacturers Inc"/>
    <x v="2"/>
    <x v="6"/>
    <x v="15"/>
    <s v="Yellow"/>
    <x v="313"/>
    <d v="2002-11-01T00:00:00"/>
    <n v="594.83000000000004"/>
    <n v="324.45269999999999"/>
    <n v="1"/>
    <n v="324.45269999999999"/>
  </r>
  <r>
    <x v="0"/>
    <x v="0"/>
    <x v="0"/>
    <s v="Manufacturers Inc"/>
    <x v="2"/>
    <x v="8"/>
    <x v="18"/>
    <s v="Black"/>
    <x v="312"/>
    <d v="2002-11-01T00:00:00"/>
    <n v="112.565"/>
    <n v="67.539000000000001"/>
    <n v="3"/>
    <n v="202.61700000000002"/>
  </r>
  <r>
    <x v="0"/>
    <x v="0"/>
    <x v="0"/>
    <s v="Metro Bike Mart"/>
    <x v="1"/>
    <x v="14"/>
    <x v="28"/>
    <s v="Black"/>
    <x v="318"/>
    <d v="2002-11-01T00:00:00"/>
    <n v="59.99"/>
    <n v="35.994"/>
    <n v="1"/>
    <n v="35.994"/>
  </r>
  <r>
    <x v="0"/>
    <x v="1"/>
    <x v="1"/>
    <s v="Metro Manufacturing"/>
    <x v="1"/>
    <x v="10"/>
    <x v="21"/>
    <s v="Black"/>
    <x v="320"/>
    <d v="2002-11-01T00:00:00"/>
    <n v="37.99"/>
    <n v="22.794"/>
    <n v="4"/>
    <n v="91.176000000000002"/>
  </r>
  <r>
    <x v="0"/>
    <x v="1"/>
    <x v="1"/>
    <s v="Metro Manufacturing"/>
    <x v="1"/>
    <x v="11"/>
    <x v="24"/>
    <s v="Black"/>
    <x v="326"/>
    <d v="2002-11-01T00:00:00"/>
    <n v="74.989999999999995"/>
    <n v="44.994"/>
    <n v="2"/>
    <n v="89.988"/>
  </r>
  <r>
    <x v="0"/>
    <x v="1"/>
    <x v="1"/>
    <s v="Metro Manufacturing"/>
    <x v="0"/>
    <x v="0"/>
    <x v="19"/>
    <s v="Silver"/>
    <x v="324"/>
    <d v="2002-11-01T00:00:00"/>
    <n v="2319.9899999999998"/>
    <n v="1242.8517999999999"/>
    <n v="3"/>
    <n v="3728.5553999999997"/>
  </r>
  <r>
    <x v="0"/>
    <x v="1"/>
    <x v="1"/>
    <s v="Metro Manufacturing"/>
    <x v="1"/>
    <x v="10"/>
    <x v="21"/>
    <s v="Black"/>
    <x v="326"/>
    <d v="2002-11-01T00:00:00"/>
    <n v="37.99"/>
    <n v="22.794"/>
    <n v="3"/>
    <n v="68.382000000000005"/>
  </r>
  <r>
    <x v="0"/>
    <x v="1"/>
    <x v="1"/>
    <s v="Metro Manufacturing"/>
    <x v="0"/>
    <x v="0"/>
    <x v="19"/>
    <s v="Silver"/>
    <x v="331"/>
    <d v="2002-11-01T00:00:00"/>
    <n v="2319.9899999999998"/>
    <n v="1242.8517999999999"/>
    <n v="3"/>
    <n v="3728.5553999999997"/>
  </r>
  <r>
    <x v="0"/>
    <x v="1"/>
    <x v="1"/>
    <s v="Metro Manufacturing"/>
    <x v="1"/>
    <x v="10"/>
    <x v="21"/>
    <s v="Black"/>
    <x v="322"/>
    <d v="2002-11-01T00:00:00"/>
    <n v="37.99"/>
    <n v="22.794"/>
    <n v="6"/>
    <n v="136.76400000000001"/>
  </r>
  <r>
    <x v="0"/>
    <x v="1"/>
    <x v="1"/>
    <s v="Metro Manufacturing"/>
    <x v="0"/>
    <x v="0"/>
    <x v="19"/>
    <s v="Black"/>
    <x v="327"/>
    <d v="2002-11-01T00:00:00"/>
    <n v="2294.9899999999998"/>
    <n v="1229.4589000000001"/>
    <n v="3"/>
    <n v="3688.3767000000003"/>
  </r>
  <r>
    <x v="0"/>
    <x v="1"/>
    <x v="1"/>
    <s v="Metro Manufacturing"/>
    <x v="1"/>
    <x v="5"/>
    <x v="6"/>
    <s v="Multi"/>
    <x v="325"/>
    <d v="2002-11-01T00:00:00"/>
    <n v="8.99"/>
    <n v="5.1864999999999997"/>
    <n v="3"/>
    <n v="15.5595"/>
  </r>
  <r>
    <x v="0"/>
    <x v="1"/>
    <x v="1"/>
    <s v="Neighborhood Store"/>
    <x v="1"/>
    <x v="14"/>
    <x v="28"/>
    <s v="Black"/>
    <x v="333"/>
    <d v="2002-11-01T00:00:00"/>
    <n v="59.99"/>
    <n v="35.994"/>
    <n v="6"/>
    <n v="215.964"/>
  </r>
  <r>
    <x v="0"/>
    <x v="1"/>
    <x v="1"/>
    <s v="Neighborhood Store"/>
    <x v="0"/>
    <x v="3"/>
    <x v="3"/>
    <s v="Red"/>
    <x v="334"/>
    <d v="2002-11-01T00:00:00"/>
    <n v="782.99"/>
    <n v="469.79399999999998"/>
    <n v="5"/>
    <n v="2348.9699999999998"/>
  </r>
  <r>
    <x v="0"/>
    <x v="1"/>
    <x v="1"/>
    <s v="Neighborhood Store"/>
    <x v="1"/>
    <x v="4"/>
    <x v="5"/>
    <s v="Multi"/>
    <x v="333"/>
    <d v="2002-11-01T00:00:00"/>
    <n v="49.99"/>
    <n v="28.840399999999999"/>
    <n v="4"/>
    <n v="115.3616"/>
  </r>
  <r>
    <x v="0"/>
    <x v="1"/>
    <x v="1"/>
    <s v="Neighborhood Store"/>
    <x v="0"/>
    <x v="3"/>
    <x v="3"/>
    <s v="Red"/>
    <x v="326"/>
    <d v="2002-11-01T00:00:00"/>
    <n v="782.99"/>
    <n v="469.79399999999998"/>
    <n v="2"/>
    <n v="939.58799999999997"/>
  </r>
  <r>
    <x v="0"/>
    <x v="1"/>
    <x v="1"/>
    <s v="Neighborhood Store"/>
    <x v="1"/>
    <x v="4"/>
    <x v="5"/>
    <s v="Multi"/>
    <x v="306"/>
    <d v="2002-11-01T00:00:00"/>
    <n v="49.99"/>
    <n v="28.840399999999999"/>
    <n v="3"/>
    <n v="86.521199999999993"/>
  </r>
  <r>
    <x v="0"/>
    <x v="1"/>
    <x v="1"/>
    <s v="Neighborhood Store"/>
    <x v="0"/>
    <x v="3"/>
    <x v="3"/>
    <s v="Red"/>
    <x v="321"/>
    <d v="2002-11-01T00:00:00"/>
    <n v="782.99"/>
    <n v="469.79399999999998"/>
    <n v="2"/>
    <n v="939.58799999999997"/>
  </r>
  <r>
    <x v="0"/>
    <x v="1"/>
    <x v="1"/>
    <s v="Neighborhood Store"/>
    <x v="1"/>
    <x v="10"/>
    <x v="29"/>
    <s v="Black"/>
    <x v="319"/>
    <d v="2002-11-01T00:00:00"/>
    <n v="24.49"/>
    <n v="14.1289"/>
    <n v="3"/>
    <n v="42.386699999999998"/>
  </r>
  <r>
    <x v="0"/>
    <x v="1"/>
    <x v="1"/>
    <s v="Neighborhood Store"/>
    <x v="0"/>
    <x v="3"/>
    <x v="12"/>
    <s v="Red"/>
    <x v="322"/>
    <d v="2002-11-01T00:00:00"/>
    <n v="2443.35"/>
    <n v="1466.01"/>
    <n v="2"/>
    <n v="2932.02"/>
  </r>
  <r>
    <x v="0"/>
    <x v="1"/>
    <x v="1"/>
    <s v="Neighborhood Store"/>
    <x v="1"/>
    <x v="12"/>
    <x v="25"/>
    <s v="Multi"/>
    <x v="315"/>
    <d v="2002-11-01T00:00:00"/>
    <n v="89.99"/>
    <n v="53.994"/>
    <n v="5"/>
    <n v="269.97000000000003"/>
  </r>
  <r>
    <x v="0"/>
    <x v="1"/>
    <x v="1"/>
    <s v="Neighborhood Store"/>
    <x v="2"/>
    <x v="6"/>
    <x v="8"/>
    <s v="Red"/>
    <x v="328"/>
    <d v="2002-11-01T00:00:00"/>
    <n v="337.22"/>
    <n v="202.33199999999999"/>
    <n v="1"/>
    <n v="202.33199999999999"/>
  </r>
  <r>
    <x v="0"/>
    <x v="1"/>
    <x v="1"/>
    <s v="Neighborhood Store"/>
    <x v="1"/>
    <x v="12"/>
    <x v="25"/>
    <s v="Multi"/>
    <x v="330"/>
    <d v="2002-11-01T00:00:00"/>
    <n v="89.99"/>
    <n v="53.994"/>
    <n v="5"/>
    <n v="269.97000000000003"/>
  </r>
  <r>
    <x v="0"/>
    <x v="1"/>
    <x v="1"/>
    <s v="Neighborhood Store"/>
    <x v="2"/>
    <x v="6"/>
    <x v="8"/>
    <s v="Red"/>
    <x v="310"/>
    <d v="2002-11-01T00:00:00"/>
    <n v="337.22"/>
    <n v="202.33199999999999"/>
    <n v="5"/>
    <n v="1011.66"/>
  </r>
  <r>
    <x v="0"/>
    <x v="1"/>
    <x v="1"/>
    <s v="Neighborhood Store"/>
    <x v="2"/>
    <x v="8"/>
    <x v="18"/>
    <s v="Black"/>
    <x v="317"/>
    <d v="2002-11-01T00:00:00"/>
    <n v="112.565"/>
    <n v="67.539000000000001"/>
    <n v="1"/>
    <n v="67.539000000000001"/>
  </r>
  <r>
    <x v="0"/>
    <x v="1"/>
    <x v="1"/>
    <s v="Neighborhood Store"/>
    <x v="3"/>
    <x v="7"/>
    <x v="10"/>
    <s v="Blue"/>
    <x v="330"/>
    <d v="2002-11-01T00:00:00"/>
    <n v="34.99"/>
    <n v="20.186499999999999"/>
    <n v="4"/>
    <n v="80.745999999999995"/>
  </r>
  <r>
    <x v="0"/>
    <x v="1"/>
    <x v="1"/>
    <s v="Neighborhood Store"/>
    <x v="2"/>
    <x v="6"/>
    <x v="8"/>
    <s v="Black"/>
    <x v="315"/>
    <d v="2002-11-01T00:00:00"/>
    <n v="337.22"/>
    <n v="183.93819999999999"/>
    <n v="1"/>
    <n v="183.93819999999999"/>
  </r>
  <r>
    <x v="0"/>
    <x v="1"/>
    <x v="1"/>
    <s v="Neighborhood Store"/>
    <x v="2"/>
    <x v="6"/>
    <x v="15"/>
    <s v="Yellow"/>
    <x v="320"/>
    <d v="2002-11-01T00:00:00"/>
    <n v="594.83000000000004"/>
    <n v="324.45269999999999"/>
    <n v="1"/>
    <n v="324.45269999999999"/>
  </r>
  <r>
    <x v="0"/>
    <x v="1"/>
    <x v="1"/>
    <s v="Neighborhood Store"/>
    <x v="1"/>
    <x v="11"/>
    <x v="24"/>
    <s v="Black"/>
    <x v="329"/>
    <d v="2002-11-01T00:00:00"/>
    <n v="74.989999999999995"/>
    <n v="44.994"/>
    <n v="4"/>
    <n v="179.976"/>
  </r>
  <r>
    <x v="0"/>
    <x v="1"/>
    <x v="1"/>
    <s v="Neighborhood Store"/>
    <x v="1"/>
    <x v="14"/>
    <x v="28"/>
    <s v="Black"/>
    <x v="313"/>
    <d v="2002-11-01T00:00:00"/>
    <n v="59.99"/>
    <n v="35.994"/>
    <n v="4"/>
    <n v="143.976"/>
  </r>
  <r>
    <x v="0"/>
    <x v="1"/>
    <x v="1"/>
    <s v="Neighborhood Store"/>
    <x v="0"/>
    <x v="3"/>
    <x v="3"/>
    <s v="Black"/>
    <x v="311"/>
    <d v="2002-11-01T00:00:00"/>
    <n v="782.99"/>
    <n v="469.79399999999998"/>
    <n v="9"/>
    <n v="4228.1459999999997"/>
  </r>
  <r>
    <x v="0"/>
    <x v="1"/>
    <x v="1"/>
    <s v="Neighborhood Store"/>
    <x v="3"/>
    <x v="13"/>
    <x v="27"/>
    <m/>
    <x v="305"/>
    <d v="2002-11-01T00:00:00"/>
    <n v="19.989999999999998"/>
    <n v="11.994"/>
    <n v="5"/>
    <n v="59.97"/>
  </r>
  <r>
    <x v="0"/>
    <x v="1"/>
    <x v="1"/>
    <s v="Neighborhood Store"/>
    <x v="1"/>
    <x v="11"/>
    <x v="24"/>
    <s v="Black"/>
    <x v="326"/>
    <d v="2002-11-01T00:00:00"/>
    <n v="74.989999999999995"/>
    <n v="43.494199999999999"/>
    <n v="12"/>
    <n v="521.93039999999996"/>
  </r>
  <r>
    <x v="0"/>
    <x v="1"/>
    <x v="1"/>
    <s v="Neighborhood Store"/>
    <x v="1"/>
    <x v="14"/>
    <x v="28"/>
    <s v="Black"/>
    <x v="317"/>
    <d v="2002-11-01T00:00:00"/>
    <n v="59.99"/>
    <n v="35.994"/>
    <n v="2"/>
    <n v="71.988"/>
  </r>
  <r>
    <x v="0"/>
    <x v="1"/>
    <x v="1"/>
    <s v="Neighborhood Store"/>
    <x v="3"/>
    <x v="7"/>
    <x v="10"/>
    <s v="Red"/>
    <x v="329"/>
    <d v="2002-11-01T00:00:00"/>
    <n v="34.99"/>
    <n v="20.186499999999999"/>
    <n v="6"/>
    <n v="121.119"/>
  </r>
  <r>
    <x v="0"/>
    <x v="1"/>
    <x v="1"/>
    <s v="Neighborhood Store"/>
    <x v="3"/>
    <x v="15"/>
    <x v="30"/>
    <m/>
    <x v="330"/>
    <d v="2002-11-01T00:00:00"/>
    <n v="25"/>
    <n v="15"/>
    <n v="5"/>
    <n v="75"/>
  </r>
  <r>
    <x v="0"/>
    <x v="1"/>
    <x v="1"/>
    <s v="Neighborhood Store"/>
    <x v="0"/>
    <x v="3"/>
    <x v="17"/>
    <s v="Yellow"/>
    <x v="334"/>
    <d v="2002-11-01T00:00:00"/>
    <n v="1120.49"/>
    <n v="600.26250000000005"/>
    <n v="1"/>
    <n v="600.26250000000005"/>
  </r>
  <r>
    <x v="0"/>
    <x v="1"/>
    <x v="1"/>
    <s v="Neighborhood Store"/>
    <x v="1"/>
    <x v="10"/>
    <x v="29"/>
    <s v="Black"/>
    <x v="332"/>
    <d v="2002-11-01T00:00:00"/>
    <n v="24.49"/>
    <n v="14.1289"/>
    <n v="2"/>
    <n v="28.2578"/>
  </r>
  <r>
    <x v="0"/>
    <x v="1"/>
    <x v="1"/>
    <s v="Neighborhood Store"/>
    <x v="2"/>
    <x v="6"/>
    <x v="15"/>
    <s v="Yellow"/>
    <x v="313"/>
    <d v="2002-11-01T00:00:00"/>
    <n v="594.83000000000004"/>
    <n v="324.45269999999999"/>
    <n v="3"/>
    <n v="973.35809999999992"/>
  </r>
  <r>
    <x v="0"/>
    <x v="1"/>
    <x v="1"/>
    <s v="Neighborhood Store"/>
    <x v="0"/>
    <x v="3"/>
    <x v="12"/>
    <s v="Black"/>
    <x v="328"/>
    <d v="2002-11-01T00:00:00"/>
    <n v="2443.35"/>
    <n v="1308.9375"/>
    <n v="2"/>
    <n v="2617.875"/>
  </r>
  <r>
    <x v="0"/>
    <x v="1"/>
    <x v="1"/>
    <s v="Neighborhood Store"/>
    <x v="1"/>
    <x v="5"/>
    <x v="6"/>
    <s v="Multi"/>
    <x v="331"/>
    <d v="2002-11-01T00:00:00"/>
    <n v="8.99"/>
    <n v="5.0136000000000003"/>
    <n v="12"/>
    <n v="60.163200000000003"/>
  </r>
  <r>
    <x v="0"/>
    <x v="1"/>
    <x v="1"/>
    <s v="Neighborhood Store"/>
    <x v="0"/>
    <x v="3"/>
    <x v="3"/>
    <s v="Red"/>
    <x v="314"/>
    <d v="2002-11-01T00:00:00"/>
    <n v="782.99"/>
    <n v="469.79399999999998"/>
    <n v="3"/>
    <n v="1409.3820000000001"/>
  </r>
  <r>
    <x v="0"/>
    <x v="1"/>
    <x v="1"/>
    <s v="Neighborhood Store"/>
    <x v="0"/>
    <x v="3"/>
    <x v="17"/>
    <s v="Yellow"/>
    <x v="318"/>
    <d v="2002-11-01T00:00:00"/>
    <n v="1120.49"/>
    <n v="600.26250000000005"/>
    <n v="1"/>
    <n v="600.26250000000005"/>
  </r>
  <r>
    <x v="0"/>
    <x v="1"/>
    <x v="1"/>
    <s v="Neighborhood Store"/>
    <x v="0"/>
    <x v="3"/>
    <x v="17"/>
    <s v="Yellow"/>
    <x v="322"/>
    <d v="2002-11-01T00:00:00"/>
    <n v="1120.49"/>
    <n v="600.26250000000005"/>
    <n v="5"/>
    <n v="3001.3125"/>
  </r>
  <r>
    <x v="0"/>
    <x v="1"/>
    <x v="1"/>
    <s v="Neighborhood Store"/>
    <x v="0"/>
    <x v="3"/>
    <x v="3"/>
    <s v="Black"/>
    <x v="326"/>
    <d v="2002-11-01T00:00:00"/>
    <n v="782.99"/>
    <n v="469.79399999999998"/>
    <n v="2"/>
    <n v="939.58799999999997"/>
  </r>
  <r>
    <x v="0"/>
    <x v="1"/>
    <x v="1"/>
    <s v="Neighborhood Store"/>
    <x v="0"/>
    <x v="3"/>
    <x v="3"/>
    <s v="Black"/>
    <x v="321"/>
    <d v="2002-11-01T00:00:00"/>
    <n v="782.99"/>
    <n v="469.79399999999998"/>
    <n v="3"/>
    <n v="1409.3820000000001"/>
  </r>
  <r>
    <x v="0"/>
    <x v="1"/>
    <x v="1"/>
    <s v="Neighborhood Store"/>
    <x v="2"/>
    <x v="6"/>
    <x v="15"/>
    <s v="Yellow"/>
    <x v="306"/>
    <d v="2002-11-01T00:00:00"/>
    <n v="594.83000000000004"/>
    <n v="324.45269999999999"/>
    <n v="1"/>
    <n v="324.45269999999999"/>
  </r>
  <r>
    <x v="0"/>
    <x v="1"/>
    <x v="1"/>
    <s v="Neighborhood Store"/>
    <x v="0"/>
    <x v="3"/>
    <x v="3"/>
    <s v="Black"/>
    <x v="314"/>
    <d v="2002-11-01T00:00:00"/>
    <n v="782.99"/>
    <n v="469.79399999999998"/>
    <n v="1"/>
    <n v="469.79399999999998"/>
  </r>
  <r>
    <x v="0"/>
    <x v="1"/>
    <x v="1"/>
    <s v="Neighborhood Store"/>
    <x v="0"/>
    <x v="3"/>
    <x v="3"/>
    <s v="Red"/>
    <x v="324"/>
    <d v="2002-11-01T00:00:00"/>
    <n v="782.99"/>
    <n v="454.13420000000002"/>
    <n v="13"/>
    <n v="5903.7446"/>
  </r>
  <r>
    <x v="0"/>
    <x v="1"/>
    <x v="1"/>
    <s v="Neighborhood Store"/>
    <x v="1"/>
    <x v="4"/>
    <x v="5"/>
    <s v="Multi"/>
    <x v="307"/>
    <d v="2002-11-01T00:00:00"/>
    <n v="49.99"/>
    <n v="28.840399999999999"/>
    <n v="5"/>
    <n v="144.202"/>
  </r>
  <r>
    <x v="0"/>
    <x v="1"/>
    <x v="1"/>
    <s v="Neighborhood Store"/>
    <x v="1"/>
    <x v="12"/>
    <x v="25"/>
    <s v="Multi"/>
    <x v="331"/>
    <d v="2002-11-01T00:00:00"/>
    <n v="89.99"/>
    <n v="53.994"/>
    <n v="3"/>
    <n v="161.982"/>
  </r>
  <r>
    <x v="0"/>
    <x v="1"/>
    <x v="1"/>
    <s v="Neighborhood Store"/>
    <x v="3"/>
    <x v="7"/>
    <x v="10"/>
    <s v="Black"/>
    <x v="320"/>
    <d v="2002-11-01T00:00:00"/>
    <n v="34.99"/>
    <n v="20.186499999999999"/>
    <n v="7"/>
    <n v="141.30549999999999"/>
  </r>
  <r>
    <x v="0"/>
    <x v="1"/>
    <x v="1"/>
    <s v="Neighborhood Store"/>
    <x v="2"/>
    <x v="6"/>
    <x v="8"/>
    <s v="Red"/>
    <x v="322"/>
    <d v="2002-11-01T00:00:00"/>
    <n v="337.22"/>
    <n v="202.33199999999999"/>
    <n v="2"/>
    <n v="404.66399999999999"/>
  </r>
  <r>
    <x v="0"/>
    <x v="1"/>
    <x v="1"/>
    <s v="Neighborhood Store"/>
    <x v="1"/>
    <x v="11"/>
    <x v="24"/>
    <s v="Black"/>
    <x v="308"/>
    <d v="2002-11-01T00:00:00"/>
    <n v="74.989999999999995"/>
    <n v="44.994"/>
    <n v="5"/>
    <n v="224.97"/>
  </r>
  <r>
    <x v="0"/>
    <x v="0"/>
    <x v="2"/>
    <s v="Outdoor Sports Supply"/>
    <x v="2"/>
    <x v="2"/>
    <x v="38"/>
    <s v="Black"/>
    <x v="306"/>
    <d v="2002-11-01T00:00:00"/>
    <n v="348.76"/>
    <n v="209.256"/>
    <n v="1"/>
    <n v="209.256"/>
  </r>
  <r>
    <x v="0"/>
    <x v="0"/>
    <x v="4"/>
    <s v="Mechanical Products Ltd."/>
    <x v="1"/>
    <x v="4"/>
    <x v="5"/>
    <s v="Multi"/>
    <x v="304"/>
    <d v="2002-11-01T00:00:00"/>
    <n v="49.99"/>
    <n v="28.840399999999999"/>
    <n v="5"/>
    <n v="144.202"/>
  </r>
  <r>
    <x v="0"/>
    <x v="0"/>
    <x v="4"/>
    <s v="Mechanical Products Ltd."/>
    <x v="2"/>
    <x v="8"/>
    <x v="18"/>
    <s v="Black"/>
    <x v="313"/>
    <d v="2002-11-01T00:00:00"/>
    <n v="112.565"/>
    <n v="67.539000000000001"/>
    <n v="1"/>
    <n v="67.539000000000001"/>
  </r>
  <r>
    <x v="0"/>
    <x v="0"/>
    <x v="4"/>
    <s v="Mechanical Products Ltd."/>
    <x v="2"/>
    <x v="6"/>
    <x v="15"/>
    <s v="Yellow"/>
    <x v="324"/>
    <d v="2002-11-01T00:00:00"/>
    <n v="594.83000000000004"/>
    <n v="324.45269999999999"/>
    <n v="4"/>
    <n v="1297.8108"/>
  </r>
  <r>
    <x v="0"/>
    <x v="0"/>
    <x v="4"/>
    <s v="Mechanical Products Ltd."/>
    <x v="0"/>
    <x v="3"/>
    <x v="3"/>
    <s v="Red"/>
    <x v="318"/>
    <d v="2002-11-01T00:00:00"/>
    <n v="782.99"/>
    <n v="469.79399999999998"/>
    <n v="3"/>
    <n v="1409.3820000000001"/>
  </r>
  <r>
    <x v="0"/>
    <x v="0"/>
    <x v="4"/>
    <s v="Mechanical Products Ltd."/>
    <x v="1"/>
    <x v="5"/>
    <x v="6"/>
    <s v="Multi"/>
    <x v="333"/>
    <d v="2002-11-01T00:00:00"/>
    <n v="8.99"/>
    <n v="5.1864999999999997"/>
    <n v="3"/>
    <n v="15.5595"/>
  </r>
  <r>
    <x v="0"/>
    <x v="0"/>
    <x v="4"/>
    <s v="Mechanical Products Ltd."/>
    <x v="0"/>
    <x v="3"/>
    <x v="3"/>
    <s v="Red"/>
    <x v="332"/>
    <d v="2002-11-01T00:00:00"/>
    <n v="782.99"/>
    <n v="469.79399999999998"/>
    <n v="3"/>
    <n v="1409.3820000000001"/>
  </r>
  <r>
    <x v="0"/>
    <x v="0"/>
    <x v="4"/>
    <s v="Mechanical Products Ltd."/>
    <x v="0"/>
    <x v="3"/>
    <x v="3"/>
    <s v="Red"/>
    <x v="317"/>
    <d v="2002-11-01T00:00:00"/>
    <n v="782.99"/>
    <n v="469.79399999999998"/>
    <n v="2"/>
    <n v="939.58799999999997"/>
  </r>
  <r>
    <x v="0"/>
    <x v="0"/>
    <x v="4"/>
    <s v="Mechanical Products Ltd."/>
    <x v="1"/>
    <x v="11"/>
    <x v="24"/>
    <s v="Black"/>
    <x v="311"/>
    <d v="2002-11-01T00:00:00"/>
    <n v="74.989999999999995"/>
    <n v="44.994"/>
    <n v="1"/>
    <n v="44.994"/>
  </r>
  <r>
    <x v="0"/>
    <x v="0"/>
    <x v="4"/>
    <s v="Mechanical Products Ltd."/>
    <x v="0"/>
    <x v="3"/>
    <x v="3"/>
    <s v="Black"/>
    <x v="327"/>
    <d v="2002-11-01T00:00:00"/>
    <n v="782.99"/>
    <n v="469.79399999999998"/>
    <n v="3"/>
    <n v="1409.3820000000001"/>
  </r>
  <r>
    <x v="0"/>
    <x v="0"/>
    <x v="4"/>
    <s v="Mechanical Products Ltd."/>
    <x v="1"/>
    <x v="11"/>
    <x v="24"/>
    <s v="Black"/>
    <x v="313"/>
    <d v="2002-11-01T00:00:00"/>
    <n v="74.989999999999995"/>
    <n v="44.994"/>
    <n v="6"/>
    <n v="269.964"/>
  </r>
  <r>
    <x v="0"/>
    <x v="0"/>
    <x v="4"/>
    <s v="Mechanical Products Ltd."/>
    <x v="0"/>
    <x v="3"/>
    <x v="3"/>
    <s v="Red"/>
    <x v="333"/>
    <d v="2002-11-01T00:00:00"/>
    <n v="782.99"/>
    <n v="469.79399999999998"/>
    <n v="1"/>
    <n v="469.79399999999998"/>
  </r>
  <r>
    <x v="0"/>
    <x v="0"/>
    <x v="4"/>
    <s v="Preferred Bikes"/>
    <x v="0"/>
    <x v="3"/>
    <x v="17"/>
    <s v="Yellow"/>
    <x v="314"/>
    <d v="2002-11-01T00:00:00"/>
    <n v="1120.49"/>
    <n v="600.26250000000005"/>
    <n v="1"/>
    <n v="600.26250000000005"/>
  </r>
  <r>
    <x v="0"/>
    <x v="0"/>
    <x v="4"/>
    <s v="Preferred Bikes"/>
    <x v="2"/>
    <x v="8"/>
    <x v="14"/>
    <s v="Black"/>
    <x v="308"/>
    <d v="2002-11-01T00:00:00"/>
    <n v="248.38499999999999"/>
    <n v="149.03100000000001"/>
    <n v="2"/>
    <n v="298.06200000000001"/>
  </r>
  <r>
    <x v="0"/>
    <x v="0"/>
    <x v="4"/>
    <s v="Preferred Bikes"/>
    <x v="1"/>
    <x v="12"/>
    <x v="25"/>
    <s v="Multi"/>
    <x v="332"/>
    <d v="2002-11-01T00:00:00"/>
    <n v="89.99"/>
    <n v="53.994"/>
    <n v="3"/>
    <n v="161.982"/>
  </r>
  <r>
    <x v="0"/>
    <x v="0"/>
    <x v="4"/>
    <s v="Preferred Bikes"/>
    <x v="3"/>
    <x v="7"/>
    <x v="10"/>
    <s v="Black"/>
    <x v="327"/>
    <d v="2002-11-01T00:00:00"/>
    <n v="34.99"/>
    <n v="20.186499999999999"/>
    <n v="5"/>
    <n v="100.93249999999999"/>
  </r>
  <r>
    <x v="0"/>
    <x v="0"/>
    <x v="4"/>
    <s v="Preferred Bikes"/>
    <x v="2"/>
    <x v="6"/>
    <x v="8"/>
    <s v="Black"/>
    <x v="318"/>
    <d v="2002-11-01T00:00:00"/>
    <n v="337.22"/>
    <n v="183.93819999999999"/>
    <n v="1"/>
    <n v="183.93819999999999"/>
  </r>
  <r>
    <x v="0"/>
    <x v="0"/>
    <x v="4"/>
    <s v="Preferred Bikes"/>
    <x v="3"/>
    <x v="13"/>
    <x v="27"/>
    <m/>
    <x v="330"/>
    <d v="2002-11-01T00:00:00"/>
    <n v="19.989999999999998"/>
    <n v="11.994"/>
    <n v="8"/>
    <n v="95.951999999999998"/>
  </r>
  <r>
    <x v="0"/>
    <x v="0"/>
    <x v="4"/>
    <s v="Preferred Bikes"/>
    <x v="1"/>
    <x v="11"/>
    <x v="24"/>
    <s v="Black"/>
    <x v="329"/>
    <d v="2002-11-01T00:00:00"/>
    <n v="74.989999999999995"/>
    <n v="44.994"/>
    <n v="8"/>
    <n v="359.952"/>
  </r>
  <r>
    <x v="0"/>
    <x v="0"/>
    <x v="4"/>
    <s v="Preferred Bikes"/>
    <x v="0"/>
    <x v="3"/>
    <x v="3"/>
    <s v="Red"/>
    <x v="315"/>
    <d v="2002-11-01T00:00:00"/>
    <n v="782.99"/>
    <n v="469.79399999999998"/>
    <n v="8"/>
    <n v="3758.3519999999999"/>
  </r>
  <r>
    <x v="0"/>
    <x v="0"/>
    <x v="4"/>
    <s v="Preferred Bikes"/>
    <x v="0"/>
    <x v="3"/>
    <x v="3"/>
    <s v="Black"/>
    <x v="314"/>
    <d v="2002-11-01T00:00:00"/>
    <n v="782.99"/>
    <n v="469.79399999999998"/>
    <n v="3"/>
    <n v="1409.3820000000001"/>
  </r>
  <r>
    <x v="0"/>
    <x v="0"/>
    <x v="4"/>
    <s v="Preferred Bikes"/>
    <x v="0"/>
    <x v="3"/>
    <x v="3"/>
    <s v="Black"/>
    <x v="305"/>
    <d v="2002-11-01T00:00:00"/>
    <n v="782.99"/>
    <n v="469.79399999999998"/>
    <n v="1"/>
    <n v="469.79399999999998"/>
  </r>
  <r>
    <x v="0"/>
    <x v="0"/>
    <x v="4"/>
    <s v="Preferred Bikes"/>
    <x v="1"/>
    <x v="5"/>
    <x v="6"/>
    <s v="Multi"/>
    <x v="307"/>
    <d v="2002-11-01T00:00:00"/>
    <n v="8.99"/>
    <n v="5.1864999999999997"/>
    <n v="9"/>
    <n v="46.6785"/>
  </r>
  <r>
    <x v="0"/>
    <x v="0"/>
    <x v="4"/>
    <s v="Preferred Bikes"/>
    <x v="0"/>
    <x v="3"/>
    <x v="12"/>
    <s v="Black"/>
    <x v="321"/>
    <d v="2002-11-01T00:00:00"/>
    <n v="2443.35"/>
    <n v="1308.9375"/>
    <n v="2"/>
    <n v="2617.875"/>
  </r>
  <r>
    <x v="0"/>
    <x v="0"/>
    <x v="4"/>
    <s v="Preferred Bikes"/>
    <x v="1"/>
    <x v="14"/>
    <x v="28"/>
    <s v="Black"/>
    <x v="308"/>
    <d v="2002-11-01T00:00:00"/>
    <n v="59.99"/>
    <n v="35.994"/>
    <n v="1"/>
    <n v="35.994"/>
  </r>
  <r>
    <x v="0"/>
    <x v="0"/>
    <x v="4"/>
    <s v="Preferred Bikes"/>
    <x v="1"/>
    <x v="4"/>
    <x v="5"/>
    <s v="Multi"/>
    <x v="324"/>
    <d v="2002-11-01T00:00:00"/>
    <n v="49.99"/>
    <n v="28.840399999999999"/>
    <n v="6"/>
    <n v="173.04239999999999"/>
  </r>
  <r>
    <x v="0"/>
    <x v="0"/>
    <x v="4"/>
    <s v="Preferred Bikes"/>
    <x v="2"/>
    <x v="6"/>
    <x v="15"/>
    <s v="Yellow"/>
    <x v="307"/>
    <d v="2002-11-01T00:00:00"/>
    <n v="594.83000000000004"/>
    <n v="324.45269999999999"/>
    <n v="6"/>
    <n v="1946.7161999999998"/>
  </r>
  <r>
    <x v="0"/>
    <x v="0"/>
    <x v="4"/>
    <s v="Preferred Bikes"/>
    <x v="2"/>
    <x v="6"/>
    <x v="15"/>
    <s v="Yellow"/>
    <x v="333"/>
    <d v="2002-11-01T00:00:00"/>
    <n v="594.83000000000004"/>
    <n v="324.45269999999999"/>
    <n v="1"/>
    <n v="324.45269999999999"/>
  </r>
  <r>
    <x v="0"/>
    <x v="0"/>
    <x v="4"/>
    <s v="Preferred Bikes"/>
    <x v="1"/>
    <x v="12"/>
    <x v="25"/>
    <s v="Multi"/>
    <x v="308"/>
    <d v="2002-11-01T00:00:00"/>
    <n v="89.99"/>
    <n v="53.994"/>
    <n v="1"/>
    <n v="53.994"/>
  </r>
  <r>
    <x v="0"/>
    <x v="0"/>
    <x v="4"/>
    <s v="Preferred Bikes"/>
    <x v="0"/>
    <x v="3"/>
    <x v="12"/>
    <s v="Red"/>
    <x v="328"/>
    <d v="2002-11-01T00:00:00"/>
    <n v="2443.35"/>
    <n v="1466.01"/>
    <n v="6"/>
    <n v="8796.06"/>
  </r>
  <r>
    <x v="0"/>
    <x v="0"/>
    <x v="4"/>
    <s v="Preferred Bikes"/>
    <x v="1"/>
    <x v="10"/>
    <x v="29"/>
    <s v="Black"/>
    <x v="333"/>
    <d v="2002-11-01T00:00:00"/>
    <n v="24.49"/>
    <n v="14.1289"/>
    <n v="4"/>
    <n v="56.515599999999999"/>
  </r>
  <r>
    <x v="0"/>
    <x v="0"/>
    <x v="4"/>
    <s v="Preferred Bikes"/>
    <x v="0"/>
    <x v="3"/>
    <x v="17"/>
    <s v="Yellow"/>
    <x v="330"/>
    <d v="2002-11-01T00:00:00"/>
    <n v="1120.49"/>
    <n v="600.26250000000005"/>
    <n v="4"/>
    <n v="2401.0500000000002"/>
  </r>
  <r>
    <x v="0"/>
    <x v="0"/>
    <x v="4"/>
    <s v="Preferred Bikes"/>
    <x v="1"/>
    <x v="14"/>
    <x v="28"/>
    <s v="Black"/>
    <x v="329"/>
    <d v="2002-11-01T00:00:00"/>
    <n v="59.99"/>
    <n v="35.994"/>
    <n v="5"/>
    <n v="179.97"/>
  </r>
  <r>
    <x v="0"/>
    <x v="0"/>
    <x v="4"/>
    <s v="Preferred Bikes"/>
    <x v="0"/>
    <x v="3"/>
    <x v="3"/>
    <s v="Black"/>
    <x v="315"/>
    <d v="2002-11-01T00:00:00"/>
    <n v="782.99"/>
    <n v="469.79399999999998"/>
    <n v="1"/>
    <n v="469.79399999999998"/>
  </r>
  <r>
    <x v="0"/>
    <x v="0"/>
    <x v="4"/>
    <s v="Preferred Bikes"/>
    <x v="2"/>
    <x v="6"/>
    <x v="8"/>
    <s v="Red"/>
    <x v="328"/>
    <d v="2002-11-01T00:00:00"/>
    <n v="337.22"/>
    <n v="202.33199999999999"/>
    <n v="4"/>
    <n v="809.32799999999997"/>
  </r>
  <r>
    <x v="0"/>
    <x v="0"/>
    <x v="4"/>
    <s v="Preferred Bikes"/>
    <x v="1"/>
    <x v="4"/>
    <x v="5"/>
    <s v="Multi"/>
    <x v="334"/>
    <d v="2002-11-01T00:00:00"/>
    <n v="49.99"/>
    <n v="28.840399999999999"/>
    <n v="5"/>
    <n v="144.202"/>
  </r>
  <r>
    <x v="0"/>
    <x v="0"/>
    <x v="4"/>
    <s v="Preferred Bikes"/>
    <x v="1"/>
    <x v="11"/>
    <x v="24"/>
    <s v="Black"/>
    <x v="315"/>
    <d v="2002-11-01T00:00:00"/>
    <n v="74.989999999999995"/>
    <n v="44.994"/>
    <n v="1"/>
    <n v="44.994"/>
  </r>
  <r>
    <x v="0"/>
    <x v="0"/>
    <x v="4"/>
    <s v="Preferred Bikes"/>
    <x v="0"/>
    <x v="3"/>
    <x v="17"/>
    <s v="Yellow"/>
    <x v="334"/>
    <d v="2002-11-01T00:00:00"/>
    <n v="1120.49"/>
    <n v="600.26250000000005"/>
    <n v="3"/>
    <n v="1800.7875000000001"/>
  </r>
  <r>
    <x v="0"/>
    <x v="0"/>
    <x v="4"/>
    <s v="Preferred Bikes"/>
    <x v="3"/>
    <x v="7"/>
    <x v="10"/>
    <s v="Blue"/>
    <x v="330"/>
    <d v="2002-11-01T00:00:00"/>
    <n v="34.99"/>
    <n v="20.186499999999999"/>
    <n v="8"/>
    <n v="161.49199999999999"/>
  </r>
  <r>
    <x v="0"/>
    <x v="0"/>
    <x v="4"/>
    <s v="Preferred Bikes"/>
    <x v="2"/>
    <x v="6"/>
    <x v="15"/>
    <s v="Yellow"/>
    <x v="315"/>
    <d v="2002-11-01T00:00:00"/>
    <n v="594.83000000000004"/>
    <n v="324.45269999999999"/>
    <n v="2"/>
    <n v="648.90539999999999"/>
  </r>
  <r>
    <x v="0"/>
    <x v="0"/>
    <x v="4"/>
    <s v="Preferred Bikes"/>
    <x v="2"/>
    <x v="8"/>
    <x v="18"/>
    <s v="Black"/>
    <x v="315"/>
    <d v="2002-11-01T00:00:00"/>
    <n v="112.565"/>
    <n v="67.539000000000001"/>
    <n v="4"/>
    <n v="270.15600000000001"/>
  </r>
  <r>
    <x v="0"/>
    <x v="0"/>
    <x v="4"/>
    <s v="Preferred Bikes"/>
    <x v="0"/>
    <x v="3"/>
    <x v="12"/>
    <s v="Black"/>
    <x v="328"/>
    <d v="2002-11-01T00:00:00"/>
    <n v="2443.35"/>
    <n v="1308.9375"/>
    <n v="2"/>
    <n v="2617.875"/>
  </r>
  <r>
    <x v="0"/>
    <x v="0"/>
    <x v="4"/>
    <s v="Preferred Bikes"/>
    <x v="1"/>
    <x v="12"/>
    <x v="25"/>
    <s v="Multi"/>
    <x v="332"/>
    <d v="2002-11-01T00:00:00"/>
    <n v="89.99"/>
    <n v="53.994"/>
    <n v="7"/>
    <n v="377.95799999999997"/>
  </r>
  <r>
    <x v="0"/>
    <x v="0"/>
    <x v="4"/>
    <s v="Preferred Bikes"/>
    <x v="2"/>
    <x v="6"/>
    <x v="8"/>
    <s v="Black"/>
    <x v="322"/>
    <d v="2002-11-01T00:00:00"/>
    <n v="337.22"/>
    <n v="183.93819999999999"/>
    <n v="2"/>
    <n v="367.87639999999999"/>
  </r>
  <r>
    <x v="0"/>
    <x v="0"/>
    <x v="4"/>
    <s v="Preferred Bikes"/>
    <x v="2"/>
    <x v="8"/>
    <x v="13"/>
    <s v="Black"/>
    <x v="311"/>
    <d v="2002-11-01T00:00:00"/>
    <n v="330.06"/>
    <n v="198.036"/>
    <n v="4"/>
    <n v="792.14400000000001"/>
  </r>
  <r>
    <x v="0"/>
    <x v="0"/>
    <x v="4"/>
    <s v="Preferred Bikes"/>
    <x v="2"/>
    <x v="9"/>
    <x v="16"/>
    <m/>
    <x v="311"/>
    <d v="2002-11-01T00:00:00"/>
    <n v="120.27"/>
    <n v="65.601799999999997"/>
    <n v="3"/>
    <n v="196.80539999999999"/>
  </r>
  <r>
    <x v="0"/>
    <x v="0"/>
    <x v="4"/>
    <s v="Preferred Bikes"/>
    <x v="0"/>
    <x v="3"/>
    <x v="3"/>
    <s v="Red"/>
    <x v="309"/>
    <d v="2002-11-01T00:00:00"/>
    <n v="782.99"/>
    <n v="469.79399999999998"/>
    <n v="3"/>
    <n v="1409.3820000000001"/>
  </r>
  <r>
    <x v="0"/>
    <x v="0"/>
    <x v="4"/>
    <s v="Preferred Bikes"/>
    <x v="1"/>
    <x v="10"/>
    <x v="29"/>
    <s v="Black"/>
    <x v="306"/>
    <d v="2002-11-01T00:00:00"/>
    <n v="24.49"/>
    <n v="14.1289"/>
    <n v="1"/>
    <n v="14.1289"/>
  </r>
  <r>
    <x v="0"/>
    <x v="0"/>
    <x v="4"/>
    <s v="Preferred Bikes"/>
    <x v="2"/>
    <x v="6"/>
    <x v="11"/>
    <s v="Red"/>
    <x v="332"/>
    <d v="2002-11-01T00:00:00"/>
    <n v="1431.5"/>
    <n v="780.81820000000005"/>
    <n v="2"/>
    <n v="1561.6364000000001"/>
  </r>
  <r>
    <x v="0"/>
    <x v="0"/>
    <x v="4"/>
    <s v="Preferred Bikes"/>
    <x v="0"/>
    <x v="3"/>
    <x v="3"/>
    <s v="Red"/>
    <x v="310"/>
    <d v="2002-11-01T00:00:00"/>
    <n v="782.99"/>
    <n v="469.79399999999998"/>
    <n v="6"/>
    <n v="2818.7640000000001"/>
  </r>
  <r>
    <x v="0"/>
    <x v="0"/>
    <x v="4"/>
    <s v="Preferred Bikes"/>
    <x v="2"/>
    <x v="6"/>
    <x v="8"/>
    <s v="Red"/>
    <x v="318"/>
    <d v="2002-11-01T00:00:00"/>
    <n v="337.22"/>
    <n v="202.33199999999999"/>
    <n v="2"/>
    <n v="404.66399999999999"/>
  </r>
  <r>
    <x v="0"/>
    <x v="0"/>
    <x v="4"/>
    <s v="Preferred Bikes"/>
    <x v="1"/>
    <x v="4"/>
    <x v="5"/>
    <s v="Multi"/>
    <x v="331"/>
    <d v="2002-11-01T00:00:00"/>
    <n v="49.99"/>
    <n v="28.840399999999999"/>
    <n v="4"/>
    <n v="115.3616"/>
  </r>
  <r>
    <x v="0"/>
    <x v="0"/>
    <x v="4"/>
    <s v="Preferred Bikes"/>
    <x v="2"/>
    <x v="6"/>
    <x v="8"/>
    <s v="Black"/>
    <x v="326"/>
    <d v="2002-11-01T00:00:00"/>
    <n v="337.22"/>
    <n v="183.93819999999999"/>
    <n v="3"/>
    <n v="551.81459999999993"/>
  </r>
  <r>
    <x v="0"/>
    <x v="0"/>
    <x v="4"/>
    <s v="Preferred Bikes"/>
    <x v="1"/>
    <x v="11"/>
    <x v="24"/>
    <s v="Black"/>
    <x v="305"/>
    <d v="2002-11-01T00:00:00"/>
    <n v="74.989999999999995"/>
    <n v="44.994"/>
    <n v="4"/>
    <n v="179.976"/>
  </r>
  <r>
    <x v="0"/>
    <x v="0"/>
    <x v="4"/>
    <s v="Preferred Bikes"/>
    <x v="1"/>
    <x v="14"/>
    <x v="28"/>
    <s v="Black"/>
    <x v="312"/>
    <d v="2002-11-01T00:00:00"/>
    <n v="59.99"/>
    <n v="35.994"/>
    <n v="4"/>
    <n v="143.976"/>
  </r>
  <r>
    <x v="0"/>
    <x v="0"/>
    <x v="4"/>
    <s v="Preferred Bikes"/>
    <x v="2"/>
    <x v="6"/>
    <x v="8"/>
    <s v="Red"/>
    <x v="317"/>
    <d v="2002-11-01T00:00:00"/>
    <n v="337.22"/>
    <n v="202.33199999999999"/>
    <n v="3"/>
    <n v="606.99599999999998"/>
  </r>
  <r>
    <x v="0"/>
    <x v="0"/>
    <x v="4"/>
    <s v="Preferred Bikes"/>
    <x v="2"/>
    <x v="6"/>
    <x v="11"/>
    <s v="Red"/>
    <x v="314"/>
    <d v="2002-11-01T00:00:00"/>
    <n v="1431.5"/>
    <n v="780.81820000000005"/>
    <n v="3"/>
    <n v="2342.4546"/>
  </r>
  <r>
    <x v="0"/>
    <x v="0"/>
    <x v="4"/>
    <s v="Preferred Bikes"/>
    <x v="2"/>
    <x v="6"/>
    <x v="8"/>
    <s v="Red"/>
    <x v="331"/>
    <d v="2002-11-01T00:00:00"/>
    <n v="337.22"/>
    <n v="202.33199999999999"/>
    <n v="1"/>
    <n v="202.33199999999999"/>
  </r>
  <r>
    <x v="0"/>
    <x v="0"/>
    <x v="4"/>
    <s v="Preferred Bikes"/>
    <x v="2"/>
    <x v="6"/>
    <x v="11"/>
    <s v="Black"/>
    <x v="326"/>
    <d v="2002-11-01T00:00:00"/>
    <n v="1431.5"/>
    <n v="780.81820000000005"/>
    <n v="2"/>
    <n v="1561.6364000000001"/>
  </r>
  <r>
    <x v="0"/>
    <x v="0"/>
    <x v="4"/>
    <s v="Preferred Bikes"/>
    <x v="0"/>
    <x v="3"/>
    <x v="3"/>
    <s v="Black"/>
    <x v="308"/>
    <d v="2002-11-01T00:00:00"/>
    <n v="782.99"/>
    <n v="469.79399999999998"/>
    <n v="2"/>
    <n v="939.58799999999997"/>
  </r>
  <r>
    <x v="0"/>
    <x v="0"/>
    <x v="4"/>
    <s v="Preferred Bikes"/>
    <x v="0"/>
    <x v="3"/>
    <x v="12"/>
    <s v="Black"/>
    <x v="316"/>
    <d v="2002-11-01T00:00:00"/>
    <n v="2443.35"/>
    <n v="1308.9375"/>
    <n v="4"/>
    <n v="5235.75"/>
  </r>
  <r>
    <x v="0"/>
    <x v="0"/>
    <x v="4"/>
    <s v="Preferred Bikes"/>
    <x v="1"/>
    <x v="10"/>
    <x v="29"/>
    <s v="Black"/>
    <x v="309"/>
    <d v="2002-11-01T00:00:00"/>
    <n v="24.49"/>
    <n v="14.1289"/>
    <n v="5"/>
    <n v="70.644499999999994"/>
  </r>
  <r>
    <x v="0"/>
    <x v="0"/>
    <x v="4"/>
    <s v="Preferred Bikes"/>
    <x v="3"/>
    <x v="7"/>
    <x v="10"/>
    <s v="Red"/>
    <x v="323"/>
    <d v="2002-11-01T00:00:00"/>
    <n v="34.99"/>
    <n v="20.186499999999999"/>
    <n v="4"/>
    <n v="80.745999999999995"/>
  </r>
  <r>
    <x v="0"/>
    <x v="0"/>
    <x v="4"/>
    <s v="Preferred Bikes"/>
    <x v="3"/>
    <x v="15"/>
    <x v="30"/>
    <m/>
    <x v="333"/>
    <d v="2002-11-01T00:00:00"/>
    <n v="25"/>
    <n v="15"/>
    <n v="6"/>
    <n v="90"/>
  </r>
  <r>
    <x v="0"/>
    <x v="0"/>
    <x v="5"/>
    <s v="Reasonable Bicycle Sales"/>
    <x v="0"/>
    <x v="3"/>
    <x v="12"/>
    <s v="Red"/>
    <x v="308"/>
    <d v="2002-11-01T00:00:00"/>
    <n v="2443.35"/>
    <n v="1466.01"/>
    <n v="3"/>
    <n v="4398.03"/>
  </r>
  <r>
    <x v="0"/>
    <x v="0"/>
    <x v="5"/>
    <s v="Reasonable Bicycle Sales"/>
    <x v="1"/>
    <x v="4"/>
    <x v="5"/>
    <s v="Multi"/>
    <x v="332"/>
    <d v="2002-11-01T00:00:00"/>
    <n v="49.99"/>
    <n v="28.840399999999999"/>
    <n v="3"/>
    <n v="86.521199999999993"/>
  </r>
  <r>
    <x v="0"/>
    <x v="0"/>
    <x v="5"/>
    <s v="Reasonable Bicycle Sales"/>
    <x v="2"/>
    <x v="6"/>
    <x v="8"/>
    <s v="Red"/>
    <x v="334"/>
    <d v="2002-11-01T00:00:00"/>
    <n v="337.22"/>
    <n v="202.33199999999999"/>
    <n v="1"/>
    <n v="202.33199999999999"/>
  </r>
  <r>
    <x v="0"/>
    <x v="0"/>
    <x v="5"/>
    <s v="Reasonable Bicycle Sales"/>
    <x v="3"/>
    <x v="7"/>
    <x v="10"/>
    <s v="Red"/>
    <x v="313"/>
    <d v="2002-11-01T00:00:00"/>
    <n v="34.99"/>
    <n v="20.186499999999999"/>
    <n v="2"/>
    <n v="40.372999999999998"/>
  </r>
  <r>
    <x v="0"/>
    <x v="0"/>
    <x v="5"/>
    <s v="Reasonable Bicycle Sales"/>
    <x v="2"/>
    <x v="8"/>
    <x v="18"/>
    <s v="Black"/>
    <x v="314"/>
    <d v="2002-11-01T00:00:00"/>
    <n v="112.565"/>
    <n v="67.539000000000001"/>
    <n v="4"/>
    <n v="270.15600000000001"/>
  </r>
  <r>
    <x v="0"/>
    <x v="0"/>
    <x v="5"/>
    <s v="Reasonable Bicycle Sales"/>
    <x v="2"/>
    <x v="6"/>
    <x v="15"/>
    <s v="Yellow"/>
    <x v="323"/>
    <d v="2002-11-01T00:00:00"/>
    <n v="594.83000000000004"/>
    <n v="324.45269999999999"/>
    <n v="2"/>
    <n v="648.90539999999999"/>
  </r>
  <r>
    <x v="0"/>
    <x v="0"/>
    <x v="5"/>
    <s v="Reasonable Bicycle Sales"/>
    <x v="0"/>
    <x v="3"/>
    <x v="12"/>
    <s v="Black"/>
    <x v="308"/>
    <d v="2002-11-01T00:00:00"/>
    <n v="2443.35"/>
    <n v="1308.9375"/>
    <n v="2"/>
    <n v="2617.875"/>
  </r>
  <r>
    <x v="0"/>
    <x v="0"/>
    <x v="5"/>
    <s v="Reasonable Bicycle Sales"/>
    <x v="0"/>
    <x v="3"/>
    <x v="3"/>
    <s v="Black"/>
    <x v="331"/>
    <d v="2002-11-01T00:00:00"/>
    <n v="782.99"/>
    <n v="469.79399999999998"/>
    <n v="8"/>
    <n v="3758.3519999999999"/>
  </r>
  <r>
    <x v="0"/>
    <x v="0"/>
    <x v="5"/>
    <s v="Reasonable Bicycle Sales"/>
    <x v="0"/>
    <x v="3"/>
    <x v="3"/>
    <s v="Red"/>
    <x v="333"/>
    <d v="2002-11-01T00:00:00"/>
    <n v="782.99"/>
    <n v="469.79399999999998"/>
    <n v="4"/>
    <n v="1879.1759999999999"/>
  </r>
  <r>
    <x v="0"/>
    <x v="0"/>
    <x v="5"/>
    <s v="Reasonable Bicycle Sales"/>
    <x v="0"/>
    <x v="3"/>
    <x v="17"/>
    <s v="Yellow"/>
    <x v="317"/>
    <d v="2002-11-01T00:00:00"/>
    <n v="1120.49"/>
    <n v="600.26250000000005"/>
    <n v="7"/>
    <n v="4201.8375000000005"/>
  </r>
  <r>
    <x v="0"/>
    <x v="0"/>
    <x v="5"/>
    <s v="Reasonable Bicycle Sales"/>
    <x v="0"/>
    <x v="3"/>
    <x v="12"/>
    <s v="Black"/>
    <x v="318"/>
    <d v="2002-11-01T00:00:00"/>
    <n v="2443.35"/>
    <n v="1308.9375"/>
    <n v="3"/>
    <n v="3926.8125"/>
  </r>
  <r>
    <x v="0"/>
    <x v="0"/>
    <x v="5"/>
    <s v="Reasonable Bicycle Sales"/>
    <x v="0"/>
    <x v="3"/>
    <x v="12"/>
    <s v="Red"/>
    <x v="311"/>
    <d v="2002-11-01T00:00:00"/>
    <n v="2443.35"/>
    <n v="1466.01"/>
    <n v="5"/>
    <n v="7330.05"/>
  </r>
  <r>
    <x v="0"/>
    <x v="0"/>
    <x v="5"/>
    <s v="Reasonable Bicycle Sales"/>
    <x v="0"/>
    <x v="3"/>
    <x v="3"/>
    <s v="Red"/>
    <x v="314"/>
    <d v="2002-11-01T00:00:00"/>
    <n v="782.99"/>
    <n v="469.79399999999998"/>
    <n v="2"/>
    <n v="939.58799999999997"/>
  </r>
  <r>
    <x v="0"/>
    <x v="0"/>
    <x v="5"/>
    <s v="Reasonable Bicycle Sales"/>
    <x v="1"/>
    <x v="11"/>
    <x v="24"/>
    <s v="Black"/>
    <x v="326"/>
    <d v="2002-11-01T00:00:00"/>
    <n v="74.989999999999995"/>
    <n v="44.994"/>
    <n v="2"/>
    <n v="89.988"/>
  </r>
  <r>
    <x v="0"/>
    <x v="0"/>
    <x v="5"/>
    <s v="Reasonable Bicycle Sales"/>
    <x v="1"/>
    <x v="5"/>
    <x v="6"/>
    <s v="Multi"/>
    <x v="332"/>
    <d v="2002-11-01T00:00:00"/>
    <n v="8.99"/>
    <n v="5.1864999999999997"/>
    <n v="1"/>
    <n v="5.1864999999999997"/>
  </r>
  <r>
    <x v="0"/>
    <x v="0"/>
    <x v="5"/>
    <s v="Reasonable Bicycle Sales"/>
    <x v="1"/>
    <x v="14"/>
    <x v="28"/>
    <s v="Black"/>
    <x v="304"/>
    <d v="2002-11-01T00:00:00"/>
    <n v="59.99"/>
    <n v="35.994"/>
    <n v="5"/>
    <n v="179.97"/>
  </r>
  <r>
    <x v="0"/>
    <x v="0"/>
    <x v="5"/>
    <s v="Reasonable Bicycle Sales"/>
    <x v="1"/>
    <x v="11"/>
    <x v="24"/>
    <s v="Black"/>
    <x v="322"/>
    <d v="2002-11-01T00:00:00"/>
    <n v="74.989999999999995"/>
    <n v="44.994"/>
    <n v="5"/>
    <n v="224.97"/>
  </r>
  <r>
    <x v="0"/>
    <x v="0"/>
    <x v="5"/>
    <s v="Reasonable Bicycle Sales"/>
    <x v="0"/>
    <x v="3"/>
    <x v="3"/>
    <s v="Red"/>
    <x v="308"/>
    <d v="2002-11-01T00:00:00"/>
    <n v="782.99"/>
    <n v="469.79399999999998"/>
    <n v="3"/>
    <n v="1409.3820000000001"/>
  </r>
  <r>
    <x v="0"/>
    <x v="0"/>
    <x v="5"/>
    <s v="Reasonable Bicycle Sales"/>
    <x v="0"/>
    <x v="3"/>
    <x v="3"/>
    <s v="Black"/>
    <x v="331"/>
    <d v="2002-11-01T00:00:00"/>
    <n v="782.99"/>
    <n v="469.79399999999998"/>
    <n v="4"/>
    <n v="1879.1759999999999"/>
  </r>
  <r>
    <x v="0"/>
    <x v="0"/>
    <x v="5"/>
    <s v="Reasonable Bicycle Sales"/>
    <x v="3"/>
    <x v="7"/>
    <x v="10"/>
    <s v="Black"/>
    <x v="309"/>
    <d v="2002-11-01T00:00:00"/>
    <n v="34.99"/>
    <n v="20.186499999999999"/>
    <n v="2"/>
    <n v="40.372999999999998"/>
  </r>
  <r>
    <x v="0"/>
    <x v="0"/>
    <x v="5"/>
    <s v="Reasonable Bicycle Sales"/>
    <x v="0"/>
    <x v="3"/>
    <x v="12"/>
    <s v="Red"/>
    <x v="316"/>
    <d v="2002-11-01T00:00:00"/>
    <n v="2443.35"/>
    <n v="1308.9375"/>
    <n v="3"/>
    <n v="3926.8125"/>
  </r>
  <r>
    <x v="0"/>
    <x v="0"/>
    <x v="5"/>
    <s v="Reasonable Bicycle Sales"/>
    <x v="0"/>
    <x v="3"/>
    <x v="12"/>
    <s v="Red"/>
    <x v="327"/>
    <d v="2002-11-01T00:00:00"/>
    <n v="2443.35"/>
    <n v="1466.01"/>
    <n v="2"/>
    <n v="2932.02"/>
  </r>
  <r>
    <x v="0"/>
    <x v="0"/>
    <x v="5"/>
    <s v="Reasonable Bicycle Sales"/>
    <x v="2"/>
    <x v="8"/>
    <x v="14"/>
    <s v="Black"/>
    <x v="330"/>
    <d v="2002-11-01T00:00:00"/>
    <n v="248.38499999999999"/>
    <n v="149.03100000000001"/>
    <n v="8"/>
    <n v="1192.248"/>
  </r>
  <r>
    <x v="0"/>
    <x v="0"/>
    <x v="5"/>
    <s v="Reasonable Bicycle Sales"/>
    <x v="2"/>
    <x v="8"/>
    <x v="13"/>
    <s v="Black"/>
    <x v="328"/>
    <d v="2002-11-01T00:00:00"/>
    <n v="330.06"/>
    <n v="198.036"/>
    <n v="8"/>
    <n v="1584.288"/>
  </r>
  <r>
    <x v="0"/>
    <x v="0"/>
    <x v="5"/>
    <s v="Reasonable Bicycle Sales"/>
    <x v="1"/>
    <x v="4"/>
    <x v="5"/>
    <s v="Multi"/>
    <x v="308"/>
    <d v="2002-11-01T00:00:00"/>
    <n v="49.99"/>
    <n v="28.840399999999999"/>
    <n v="1"/>
    <n v="28.840399999999999"/>
  </r>
  <r>
    <x v="0"/>
    <x v="0"/>
    <x v="5"/>
    <s v="Reasonable Bicycle Sales"/>
    <x v="3"/>
    <x v="13"/>
    <x v="27"/>
    <m/>
    <x v="328"/>
    <d v="2002-11-01T00:00:00"/>
    <n v="19.989999999999998"/>
    <n v="11.994"/>
    <n v="2"/>
    <n v="23.988"/>
  </r>
  <r>
    <x v="0"/>
    <x v="0"/>
    <x v="5"/>
    <s v="Reasonable Bicycle Sales"/>
    <x v="0"/>
    <x v="3"/>
    <x v="17"/>
    <s v="Yellow"/>
    <x v="318"/>
    <d v="2002-11-01T00:00:00"/>
    <n v="1120.49"/>
    <n v="600.26250000000005"/>
    <n v="5"/>
    <n v="3001.3125"/>
  </r>
  <r>
    <x v="0"/>
    <x v="0"/>
    <x v="5"/>
    <s v="Reasonable Bicycle Sales"/>
    <x v="0"/>
    <x v="3"/>
    <x v="3"/>
    <s v="Red"/>
    <x v="333"/>
    <d v="2002-11-01T00:00:00"/>
    <n v="782.99"/>
    <n v="469.79399999999998"/>
    <n v="1"/>
    <n v="469.79399999999998"/>
  </r>
  <r>
    <x v="0"/>
    <x v="0"/>
    <x v="5"/>
    <s v="Reasonable Bicycle Sales"/>
    <x v="0"/>
    <x v="3"/>
    <x v="12"/>
    <s v="Black"/>
    <x v="312"/>
    <d v="2002-11-01T00:00:00"/>
    <n v="2443.35"/>
    <n v="1308.9375"/>
    <n v="3"/>
    <n v="3926.8125"/>
  </r>
  <r>
    <x v="0"/>
    <x v="0"/>
    <x v="5"/>
    <s v="Reasonable Bicycle Sales"/>
    <x v="0"/>
    <x v="3"/>
    <x v="3"/>
    <s v="Black"/>
    <x v="325"/>
    <d v="2002-11-01T00:00:00"/>
    <n v="782.99"/>
    <n v="469.79399999999998"/>
    <n v="7"/>
    <n v="3288.558"/>
  </r>
  <r>
    <x v="0"/>
    <x v="0"/>
    <x v="5"/>
    <s v="Reasonable Bicycle Sales"/>
    <x v="3"/>
    <x v="15"/>
    <x v="30"/>
    <m/>
    <x v="310"/>
    <d v="2002-11-01T00:00:00"/>
    <n v="25"/>
    <n v="15"/>
    <n v="7"/>
    <n v="105"/>
  </r>
  <r>
    <x v="0"/>
    <x v="0"/>
    <x v="5"/>
    <s v="Reasonable Bicycle Sales"/>
    <x v="0"/>
    <x v="3"/>
    <x v="3"/>
    <s v="Black"/>
    <x v="314"/>
    <d v="2002-11-01T00:00:00"/>
    <n v="782.99"/>
    <n v="469.79399999999998"/>
    <n v="3"/>
    <n v="1409.3820000000001"/>
  </r>
  <r>
    <x v="0"/>
    <x v="0"/>
    <x v="5"/>
    <s v="Reasonable Bicycle Sales"/>
    <x v="0"/>
    <x v="3"/>
    <x v="12"/>
    <s v="Black"/>
    <x v="306"/>
    <d v="2002-11-01T00:00:00"/>
    <n v="2443.35"/>
    <n v="1308.9375"/>
    <n v="2"/>
    <n v="2617.875"/>
  </r>
  <r>
    <x v="0"/>
    <x v="0"/>
    <x v="5"/>
    <s v="Reasonable Bicycle Sales"/>
    <x v="0"/>
    <x v="3"/>
    <x v="17"/>
    <s v="Yellow"/>
    <x v="313"/>
    <d v="2002-11-01T00:00:00"/>
    <n v="1120.49"/>
    <n v="600.26250000000005"/>
    <n v="4"/>
    <n v="2401.0500000000002"/>
  </r>
  <r>
    <x v="0"/>
    <x v="0"/>
    <x v="5"/>
    <s v="Reasonable Bicycle Sales"/>
    <x v="1"/>
    <x v="4"/>
    <x v="5"/>
    <s v="Multi"/>
    <x v="325"/>
    <d v="2002-11-01T00:00:00"/>
    <n v="49.99"/>
    <n v="28.840399999999999"/>
    <n v="6"/>
    <n v="173.04239999999999"/>
  </r>
  <r>
    <x v="0"/>
    <x v="0"/>
    <x v="5"/>
    <s v="Reasonable Bicycle Sales"/>
    <x v="2"/>
    <x v="6"/>
    <x v="8"/>
    <s v="Red"/>
    <x v="306"/>
    <d v="2002-11-01T00:00:00"/>
    <n v="337.22"/>
    <n v="202.33199999999999"/>
    <n v="7"/>
    <n v="1416.3240000000001"/>
  </r>
  <r>
    <x v="0"/>
    <x v="0"/>
    <x v="5"/>
    <s v="Reasonable Bicycle Sales"/>
    <x v="0"/>
    <x v="3"/>
    <x v="3"/>
    <s v="Black"/>
    <x v="318"/>
    <d v="2002-11-01T00:00:00"/>
    <n v="782.99"/>
    <n v="469.79399999999998"/>
    <n v="3"/>
    <n v="1409.3820000000001"/>
  </r>
  <r>
    <x v="0"/>
    <x v="0"/>
    <x v="5"/>
    <s v="Reasonable Bicycle Sales"/>
    <x v="0"/>
    <x v="3"/>
    <x v="17"/>
    <s v="Yellow"/>
    <x v="333"/>
    <d v="2002-11-01T00:00:00"/>
    <n v="1120.49"/>
    <n v="600.26250000000005"/>
    <n v="6"/>
    <n v="3601.5750000000003"/>
  </r>
  <r>
    <x v="0"/>
    <x v="0"/>
    <x v="5"/>
    <s v="Reasonable Bicycle Sales"/>
    <x v="0"/>
    <x v="3"/>
    <x v="3"/>
    <s v="Black"/>
    <x v="305"/>
    <d v="2002-11-01T00:00:00"/>
    <n v="782.99"/>
    <n v="469.79399999999998"/>
    <n v="4"/>
    <n v="1879.1759999999999"/>
  </r>
  <r>
    <x v="0"/>
    <x v="0"/>
    <x v="5"/>
    <s v="Reasonable Bicycle Sales"/>
    <x v="3"/>
    <x v="7"/>
    <x v="10"/>
    <s v="Blue"/>
    <x v="317"/>
    <d v="2002-11-01T00:00:00"/>
    <n v="34.99"/>
    <n v="20.186499999999999"/>
    <n v="3"/>
    <n v="60.5595"/>
  </r>
  <r>
    <x v="0"/>
    <x v="0"/>
    <x v="5"/>
    <s v="Reasonable Bicycle Sales"/>
    <x v="2"/>
    <x v="6"/>
    <x v="8"/>
    <s v="Black"/>
    <x v="311"/>
    <d v="2002-11-01T00:00:00"/>
    <n v="337.22"/>
    <n v="183.93819999999999"/>
    <n v="4"/>
    <n v="735.75279999999998"/>
  </r>
  <r>
    <x v="0"/>
    <x v="0"/>
    <x v="5"/>
    <s v="Reasonable Bicycle Sales"/>
    <x v="0"/>
    <x v="3"/>
    <x v="3"/>
    <s v="Red"/>
    <x v="327"/>
    <d v="2002-11-01T00:00:00"/>
    <n v="782.99"/>
    <n v="469.79399999999998"/>
    <n v="3"/>
    <n v="1409.3820000000001"/>
  </r>
  <r>
    <x v="0"/>
    <x v="0"/>
    <x v="5"/>
    <s v="Reasonable Bicycle Sales"/>
    <x v="0"/>
    <x v="3"/>
    <x v="17"/>
    <s v="Yellow"/>
    <x v="305"/>
    <d v="2002-11-01T00:00:00"/>
    <n v="1120.49"/>
    <n v="600.26250000000005"/>
    <n v="7"/>
    <n v="4201.8375000000005"/>
  </r>
  <r>
    <x v="0"/>
    <x v="0"/>
    <x v="5"/>
    <s v="Reasonable Bicycle Sales"/>
    <x v="0"/>
    <x v="3"/>
    <x v="3"/>
    <s v="Red"/>
    <x v="306"/>
    <d v="2002-11-01T00:00:00"/>
    <n v="782.99"/>
    <n v="469.79399999999998"/>
    <n v="6"/>
    <n v="2818.7640000000001"/>
  </r>
  <r>
    <x v="0"/>
    <x v="0"/>
    <x v="5"/>
    <s v="Reasonable Bicycle Sales"/>
    <x v="1"/>
    <x v="12"/>
    <x v="25"/>
    <s v="Multi"/>
    <x v="332"/>
    <d v="2002-11-01T00:00:00"/>
    <n v="89.99"/>
    <n v="53.994"/>
    <n v="6"/>
    <n v="323.964"/>
  </r>
  <r>
    <x v="0"/>
    <x v="1"/>
    <x v="1"/>
    <s v="Rewarding Activities Company"/>
    <x v="0"/>
    <x v="3"/>
    <x v="12"/>
    <s v="Black"/>
    <x v="323"/>
    <d v="2002-11-01T00:00:00"/>
    <n v="2443.35"/>
    <n v="1308.9375"/>
    <n v="1"/>
    <n v="1308.9375"/>
  </r>
  <r>
    <x v="0"/>
    <x v="1"/>
    <x v="1"/>
    <s v="Rewarding Activities Company"/>
    <x v="0"/>
    <x v="3"/>
    <x v="3"/>
    <s v="Red"/>
    <x v="334"/>
    <d v="2002-11-01T00:00:00"/>
    <n v="782.99"/>
    <n v="469.79399999999998"/>
    <n v="6"/>
    <n v="2818.7640000000001"/>
  </r>
  <r>
    <x v="0"/>
    <x v="1"/>
    <x v="1"/>
    <s v="Rewarding Activities Company"/>
    <x v="0"/>
    <x v="3"/>
    <x v="3"/>
    <s v="Black"/>
    <x v="310"/>
    <d v="2002-11-01T00:00:00"/>
    <n v="782.99"/>
    <n v="469.79399999999998"/>
    <n v="6"/>
    <n v="2818.7640000000001"/>
  </r>
  <r>
    <x v="0"/>
    <x v="1"/>
    <x v="1"/>
    <s v="Rewarding Activities Company"/>
    <x v="1"/>
    <x v="14"/>
    <x v="28"/>
    <s v="Black"/>
    <x v="312"/>
    <d v="2002-11-01T00:00:00"/>
    <n v="59.99"/>
    <n v="35.994"/>
    <n v="6"/>
    <n v="215.964"/>
  </r>
  <r>
    <x v="0"/>
    <x v="1"/>
    <x v="1"/>
    <s v="Rewarding Activities Company"/>
    <x v="0"/>
    <x v="3"/>
    <x v="12"/>
    <s v="Black"/>
    <x v="328"/>
    <d v="2002-11-01T00:00:00"/>
    <n v="2443.35"/>
    <n v="1308.9375"/>
    <n v="3"/>
    <n v="3926.8125"/>
  </r>
  <r>
    <x v="0"/>
    <x v="1"/>
    <x v="1"/>
    <s v="Rewarding Activities Company"/>
    <x v="1"/>
    <x v="14"/>
    <x v="28"/>
    <s v="Black"/>
    <x v="317"/>
    <d v="2002-11-01T00:00:00"/>
    <n v="59.99"/>
    <n v="35.994"/>
    <n v="4"/>
    <n v="143.976"/>
  </r>
  <r>
    <x v="0"/>
    <x v="1"/>
    <x v="1"/>
    <s v="Rewarding Activities Company"/>
    <x v="1"/>
    <x v="10"/>
    <x v="29"/>
    <s v="Black"/>
    <x v="306"/>
    <d v="2002-11-01T00:00:00"/>
    <n v="24.49"/>
    <n v="14.1289"/>
    <n v="4"/>
    <n v="56.515599999999999"/>
  </r>
  <r>
    <x v="0"/>
    <x v="1"/>
    <x v="1"/>
    <s v="Rewarding Activities Company"/>
    <x v="2"/>
    <x v="6"/>
    <x v="8"/>
    <s v="Red"/>
    <x v="308"/>
    <d v="2002-11-01T00:00:00"/>
    <n v="337.22"/>
    <n v="202.33199999999999"/>
    <n v="1"/>
    <n v="202.33199999999999"/>
  </r>
  <r>
    <x v="0"/>
    <x v="1"/>
    <x v="1"/>
    <s v="Rewarding Activities Company"/>
    <x v="2"/>
    <x v="8"/>
    <x v="13"/>
    <s v="Black"/>
    <x v="319"/>
    <d v="2002-11-01T00:00:00"/>
    <n v="330.06"/>
    <n v="198.036"/>
    <n v="2"/>
    <n v="396.072"/>
  </r>
  <r>
    <x v="0"/>
    <x v="1"/>
    <x v="1"/>
    <s v="Rewarding Activities Company"/>
    <x v="1"/>
    <x v="10"/>
    <x v="29"/>
    <s v="Black"/>
    <x v="308"/>
    <d v="2002-11-01T00:00:00"/>
    <n v="24.49"/>
    <n v="14.1289"/>
    <n v="2"/>
    <n v="28.2578"/>
  </r>
  <r>
    <x v="0"/>
    <x v="1"/>
    <x v="1"/>
    <s v="Rewarding Activities Company"/>
    <x v="1"/>
    <x v="14"/>
    <x v="28"/>
    <s v="Black"/>
    <x v="318"/>
    <d v="2002-11-01T00:00:00"/>
    <n v="59.99"/>
    <n v="35.994"/>
    <n v="2"/>
    <n v="71.988"/>
  </r>
  <r>
    <x v="0"/>
    <x v="1"/>
    <x v="1"/>
    <s v="Rewarding Activities Company"/>
    <x v="0"/>
    <x v="3"/>
    <x v="17"/>
    <s v="Yellow"/>
    <x v="313"/>
    <d v="2002-11-01T00:00:00"/>
    <n v="1120.49"/>
    <n v="600.26250000000005"/>
    <n v="1"/>
    <n v="600.26250000000005"/>
  </r>
  <r>
    <x v="0"/>
    <x v="1"/>
    <x v="1"/>
    <s v="Rewarding Activities Company"/>
    <x v="0"/>
    <x v="3"/>
    <x v="3"/>
    <s v="Red"/>
    <x v="331"/>
    <d v="2002-11-01T00:00:00"/>
    <n v="782.99"/>
    <n v="469.79399999999998"/>
    <n v="3"/>
    <n v="1409.3820000000001"/>
  </r>
  <r>
    <x v="0"/>
    <x v="1"/>
    <x v="1"/>
    <s v="Rewarding Activities Company"/>
    <x v="1"/>
    <x v="11"/>
    <x v="24"/>
    <s v="Black"/>
    <x v="329"/>
    <d v="2002-11-01T00:00:00"/>
    <n v="74.989999999999995"/>
    <n v="44.994"/>
    <n v="2"/>
    <n v="89.988"/>
  </r>
  <r>
    <x v="0"/>
    <x v="1"/>
    <x v="1"/>
    <s v="Rewarding Activities Company"/>
    <x v="2"/>
    <x v="6"/>
    <x v="8"/>
    <s v="Black"/>
    <x v="304"/>
    <d v="2002-11-01T00:00:00"/>
    <n v="337.22"/>
    <n v="183.93819999999999"/>
    <n v="1"/>
    <n v="183.93819999999999"/>
  </r>
  <r>
    <x v="0"/>
    <x v="1"/>
    <x v="1"/>
    <s v="Rewarding Activities Company"/>
    <x v="0"/>
    <x v="3"/>
    <x v="17"/>
    <s v="Yellow"/>
    <x v="333"/>
    <d v="2002-11-01T00:00:00"/>
    <n v="1120.49"/>
    <n v="600.26250000000005"/>
    <n v="3"/>
    <n v="1800.7875000000001"/>
  </r>
  <r>
    <x v="0"/>
    <x v="1"/>
    <x v="1"/>
    <s v="Rewarding Activities Company"/>
    <x v="1"/>
    <x v="12"/>
    <x v="25"/>
    <s v="Multi"/>
    <x v="313"/>
    <d v="2002-11-01T00:00:00"/>
    <n v="89.99"/>
    <n v="53.994"/>
    <n v="2"/>
    <n v="107.988"/>
  </r>
  <r>
    <x v="0"/>
    <x v="1"/>
    <x v="1"/>
    <s v="Rewarding Activities Company"/>
    <x v="1"/>
    <x v="5"/>
    <x v="6"/>
    <s v="Multi"/>
    <x v="316"/>
    <d v="2002-11-01T00:00:00"/>
    <n v="8.99"/>
    <n v="5.1864999999999997"/>
    <n v="4"/>
    <n v="20.745999999999999"/>
  </r>
  <r>
    <x v="0"/>
    <x v="1"/>
    <x v="1"/>
    <s v="Rewarding Activities Company"/>
    <x v="0"/>
    <x v="3"/>
    <x v="17"/>
    <s v="Yellow"/>
    <x v="317"/>
    <d v="2002-11-01T00:00:00"/>
    <n v="1120.49"/>
    <n v="600.26250000000005"/>
    <n v="4"/>
    <n v="2401.0500000000002"/>
  </r>
  <r>
    <x v="0"/>
    <x v="1"/>
    <x v="1"/>
    <s v="Rewarding Activities Company"/>
    <x v="1"/>
    <x v="4"/>
    <x v="5"/>
    <s v="Multi"/>
    <x v="307"/>
    <d v="2002-11-01T00:00:00"/>
    <n v="49.99"/>
    <n v="28.840399999999999"/>
    <n v="7"/>
    <n v="201.8828"/>
  </r>
  <r>
    <x v="0"/>
    <x v="1"/>
    <x v="1"/>
    <s v="Rewarding Activities Company"/>
    <x v="0"/>
    <x v="3"/>
    <x v="12"/>
    <s v="Red"/>
    <x v="320"/>
    <d v="2002-11-01T00:00:00"/>
    <n v="2443.35"/>
    <n v="1466.01"/>
    <n v="3"/>
    <n v="4398.03"/>
  </r>
  <r>
    <x v="0"/>
    <x v="1"/>
    <x v="1"/>
    <s v="Rewarding Activities Company"/>
    <x v="1"/>
    <x v="11"/>
    <x v="24"/>
    <s v="Black"/>
    <x v="314"/>
    <d v="2002-11-01T00:00:00"/>
    <n v="74.989999999999995"/>
    <n v="44.994"/>
    <n v="8"/>
    <n v="359.952"/>
  </r>
  <r>
    <x v="0"/>
    <x v="1"/>
    <x v="1"/>
    <s v="Rewarding Activities Company"/>
    <x v="3"/>
    <x v="7"/>
    <x v="10"/>
    <s v="Black"/>
    <x v="329"/>
    <d v="2002-11-01T00:00:00"/>
    <n v="34.99"/>
    <n v="20.186499999999999"/>
    <n v="6"/>
    <n v="121.119"/>
  </r>
  <r>
    <x v="0"/>
    <x v="1"/>
    <x v="1"/>
    <s v="Rewarding Activities Company"/>
    <x v="1"/>
    <x v="4"/>
    <x v="5"/>
    <s v="Multi"/>
    <x v="334"/>
    <d v="2002-11-01T00:00:00"/>
    <n v="49.99"/>
    <n v="28.840399999999999"/>
    <n v="7"/>
    <n v="201.8828"/>
  </r>
  <r>
    <x v="0"/>
    <x v="1"/>
    <x v="1"/>
    <s v="Rewarding Activities Company"/>
    <x v="2"/>
    <x v="6"/>
    <x v="15"/>
    <s v="Yellow"/>
    <x v="319"/>
    <d v="2002-11-01T00:00:00"/>
    <n v="594.83000000000004"/>
    <n v="324.45269999999999"/>
    <n v="1"/>
    <n v="324.45269999999999"/>
  </r>
  <r>
    <x v="0"/>
    <x v="1"/>
    <x v="1"/>
    <s v="Rewarding Activities Company"/>
    <x v="1"/>
    <x v="12"/>
    <x v="25"/>
    <s v="Multi"/>
    <x v="306"/>
    <d v="2002-11-01T00:00:00"/>
    <n v="89.99"/>
    <n v="53.994"/>
    <n v="4"/>
    <n v="215.976"/>
  </r>
  <r>
    <x v="0"/>
    <x v="1"/>
    <x v="1"/>
    <s v="Rewarding Activities Company"/>
    <x v="3"/>
    <x v="15"/>
    <x v="30"/>
    <m/>
    <x v="316"/>
    <d v="2002-11-01T00:00:00"/>
    <n v="25"/>
    <n v="15"/>
    <n v="6"/>
    <n v="90"/>
  </r>
  <r>
    <x v="0"/>
    <x v="1"/>
    <x v="1"/>
    <s v="Rewarding Activities Company"/>
    <x v="1"/>
    <x v="12"/>
    <x v="25"/>
    <s v="Multi"/>
    <x v="312"/>
    <d v="2002-11-01T00:00:00"/>
    <n v="89.99"/>
    <n v="53.994"/>
    <n v="6"/>
    <n v="323.964"/>
  </r>
  <r>
    <x v="0"/>
    <x v="1"/>
    <x v="1"/>
    <s v="Rewarding Activities Company"/>
    <x v="3"/>
    <x v="13"/>
    <x v="27"/>
    <m/>
    <x v="323"/>
    <d v="2002-11-01T00:00:00"/>
    <n v="19.989999999999998"/>
    <n v="11.994"/>
    <n v="4"/>
    <n v="47.975999999999999"/>
  </r>
  <r>
    <x v="0"/>
    <x v="1"/>
    <x v="1"/>
    <s v="Rewarding Activities Company"/>
    <x v="2"/>
    <x v="8"/>
    <x v="14"/>
    <s v="Black"/>
    <x v="331"/>
    <d v="2002-11-01T00:00:00"/>
    <n v="248.38499999999999"/>
    <n v="149.03100000000001"/>
    <n v="2"/>
    <n v="298.06200000000001"/>
  </r>
  <r>
    <x v="0"/>
    <x v="1"/>
    <x v="1"/>
    <s v="Rewarding Activities Company"/>
    <x v="1"/>
    <x v="10"/>
    <x v="29"/>
    <s v="Black"/>
    <x v="316"/>
    <d v="2002-11-01T00:00:00"/>
    <n v="24.49"/>
    <n v="14.1289"/>
    <n v="5"/>
    <n v="70.644499999999994"/>
  </r>
  <r>
    <x v="0"/>
    <x v="1"/>
    <x v="1"/>
    <s v="Rewarding Activities Company"/>
    <x v="2"/>
    <x v="6"/>
    <x v="8"/>
    <s v="Black"/>
    <x v="327"/>
    <d v="2002-11-01T00:00:00"/>
    <n v="337.22"/>
    <n v="183.93819999999999"/>
    <n v="3"/>
    <n v="551.81459999999993"/>
  </r>
  <r>
    <x v="0"/>
    <x v="1"/>
    <x v="1"/>
    <s v="Rewarding Activities Company"/>
    <x v="0"/>
    <x v="3"/>
    <x v="3"/>
    <s v="Black"/>
    <x v="312"/>
    <d v="2002-11-01T00:00:00"/>
    <n v="782.99"/>
    <n v="469.79399999999998"/>
    <n v="7"/>
    <n v="3288.558"/>
  </r>
  <r>
    <x v="0"/>
    <x v="1"/>
    <x v="1"/>
    <s v="Rewarding Activities Company"/>
    <x v="0"/>
    <x v="3"/>
    <x v="3"/>
    <s v="Black"/>
    <x v="330"/>
    <d v="2002-11-01T00:00:00"/>
    <n v="782.99"/>
    <n v="469.79399999999998"/>
    <n v="1"/>
    <n v="469.79399999999998"/>
  </r>
  <r>
    <x v="0"/>
    <x v="1"/>
    <x v="1"/>
    <s v="Rewarding Activities Company"/>
    <x v="1"/>
    <x v="4"/>
    <x v="5"/>
    <s v="Multi"/>
    <x v="318"/>
    <d v="2002-11-01T00:00:00"/>
    <n v="49.99"/>
    <n v="28.840399999999999"/>
    <n v="6"/>
    <n v="173.04239999999999"/>
  </r>
  <r>
    <x v="0"/>
    <x v="1"/>
    <x v="1"/>
    <s v="Rewarding Activities Company"/>
    <x v="3"/>
    <x v="7"/>
    <x v="10"/>
    <s v="Blue"/>
    <x v="315"/>
    <d v="2002-11-01T00:00:00"/>
    <n v="34.99"/>
    <n v="20.186499999999999"/>
    <n v="8"/>
    <n v="161.49199999999999"/>
  </r>
  <r>
    <x v="0"/>
    <x v="1"/>
    <x v="1"/>
    <s v="Rewarding Activities Company"/>
    <x v="0"/>
    <x v="3"/>
    <x v="3"/>
    <s v="Red"/>
    <x v="309"/>
    <d v="2002-11-01T00:00:00"/>
    <n v="782.99"/>
    <n v="469.79399999999998"/>
    <n v="4"/>
    <n v="1879.1759999999999"/>
  </r>
  <r>
    <x v="0"/>
    <x v="1"/>
    <x v="1"/>
    <s v="Rewarding Activities Company"/>
    <x v="2"/>
    <x v="8"/>
    <x v="18"/>
    <s v="Black"/>
    <x v="330"/>
    <d v="2002-11-01T00:00:00"/>
    <n v="112.565"/>
    <n v="67.539000000000001"/>
    <n v="1"/>
    <n v="67.539000000000001"/>
  </r>
  <r>
    <x v="0"/>
    <x v="1"/>
    <x v="1"/>
    <s v="Rewarding Activities Company"/>
    <x v="2"/>
    <x v="6"/>
    <x v="8"/>
    <s v="Red"/>
    <x v="318"/>
    <d v="2002-11-01T00:00:00"/>
    <n v="337.22"/>
    <n v="202.33199999999999"/>
    <n v="1"/>
    <n v="202.33199999999999"/>
  </r>
  <r>
    <x v="0"/>
    <x v="1"/>
    <x v="1"/>
    <s v="Rewarding Activities Company"/>
    <x v="0"/>
    <x v="3"/>
    <x v="3"/>
    <s v="Red"/>
    <x v="306"/>
    <d v="2002-11-01T00:00:00"/>
    <n v="782.99"/>
    <n v="469.79399999999998"/>
    <n v="3"/>
    <n v="1409.3820000000001"/>
  </r>
  <r>
    <x v="0"/>
    <x v="1"/>
    <x v="1"/>
    <s v="Rewarding Activities Company"/>
    <x v="0"/>
    <x v="3"/>
    <x v="12"/>
    <s v="Red"/>
    <x v="331"/>
    <d v="2002-11-01T00:00:00"/>
    <n v="2443.35"/>
    <n v="1466.01"/>
    <n v="4"/>
    <n v="5864.04"/>
  </r>
  <r>
    <x v="0"/>
    <x v="1"/>
    <x v="1"/>
    <s v="Rewarding Activities Company"/>
    <x v="0"/>
    <x v="3"/>
    <x v="3"/>
    <s v="Red"/>
    <x v="322"/>
    <d v="2002-11-01T00:00:00"/>
    <n v="782.99"/>
    <n v="469.79399999999998"/>
    <n v="4"/>
    <n v="1879.1759999999999"/>
  </r>
  <r>
    <x v="0"/>
    <x v="1"/>
    <x v="1"/>
    <s v="Rewarding Activities Company"/>
    <x v="3"/>
    <x v="7"/>
    <x v="10"/>
    <s v="Red"/>
    <x v="322"/>
    <d v="2002-11-01T00:00:00"/>
    <n v="34.99"/>
    <n v="20.186499999999999"/>
    <n v="2"/>
    <n v="40.372999999999998"/>
  </r>
  <r>
    <x v="0"/>
    <x v="1"/>
    <x v="1"/>
    <s v="Rewarding Activities Company"/>
    <x v="1"/>
    <x v="11"/>
    <x v="24"/>
    <s v="Black"/>
    <x v="318"/>
    <d v="2002-11-01T00:00:00"/>
    <n v="74.989999999999995"/>
    <n v="44.994"/>
    <n v="4"/>
    <n v="179.976"/>
  </r>
  <r>
    <x v="0"/>
    <x v="1"/>
    <x v="1"/>
    <s v="Rewarding Activities Company"/>
    <x v="0"/>
    <x v="3"/>
    <x v="3"/>
    <s v="Black"/>
    <x v="323"/>
    <d v="2002-11-01T00:00:00"/>
    <n v="782.99"/>
    <n v="469.79399999999998"/>
    <n v="6"/>
    <n v="2818.7640000000001"/>
  </r>
  <r>
    <x v="0"/>
    <x v="0"/>
    <x v="3"/>
    <s v="Riverside Company"/>
    <x v="0"/>
    <x v="3"/>
    <x v="3"/>
    <s v="Red"/>
    <x v="329"/>
    <d v="2002-11-01T00:00:00"/>
    <n v="782.99"/>
    <n v="469.79399999999998"/>
    <n v="4"/>
    <n v="1879.1759999999999"/>
  </r>
  <r>
    <x v="0"/>
    <x v="0"/>
    <x v="3"/>
    <s v="Riverside Company"/>
    <x v="0"/>
    <x v="3"/>
    <x v="3"/>
    <s v="Black"/>
    <x v="321"/>
    <d v="2002-11-01T00:00:00"/>
    <n v="782.99"/>
    <n v="469.79399999999998"/>
    <n v="9"/>
    <n v="4228.1459999999997"/>
  </r>
  <r>
    <x v="0"/>
    <x v="0"/>
    <x v="3"/>
    <s v="Riverside Company"/>
    <x v="0"/>
    <x v="3"/>
    <x v="3"/>
    <s v="Red"/>
    <x v="321"/>
    <d v="2002-11-01T00:00:00"/>
    <n v="782.99"/>
    <n v="469.79399999999998"/>
    <n v="3"/>
    <n v="1409.3820000000001"/>
  </r>
  <r>
    <x v="0"/>
    <x v="0"/>
    <x v="4"/>
    <s v="Mountain Bike Center"/>
    <x v="0"/>
    <x v="3"/>
    <x v="3"/>
    <s v="Red"/>
    <x v="315"/>
    <d v="2002-11-01T00:00:00"/>
    <n v="782.99"/>
    <n v="469.79399999999998"/>
    <n v="3"/>
    <n v="1409.3820000000001"/>
  </r>
  <r>
    <x v="0"/>
    <x v="0"/>
    <x v="4"/>
    <s v="Mountain Bike Center"/>
    <x v="0"/>
    <x v="3"/>
    <x v="12"/>
    <s v="Black"/>
    <x v="322"/>
    <d v="2002-11-01T00:00:00"/>
    <n v="2443.35"/>
    <n v="1308.9375"/>
    <n v="3"/>
    <n v="3926.8125"/>
  </r>
  <r>
    <x v="0"/>
    <x v="0"/>
    <x v="4"/>
    <s v="Mountain Bike Center"/>
    <x v="0"/>
    <x v="3"/>
    <x v="3"/>
    <s v="Red"/>
    <x v="310"/>
    <d v="2002-11-01T00:00:00"/>
    <n v="782.99"/>
    <n v="469.79399999999998"/>
    <n v="1"/>
    <n v="469.79399999999998"/>
  </r>
  <r>
    <x v="0"/>
    <x v="0"/>
    <x v="4"/>
    <s v="Mountain Bike Center"/>
    <x v="0"/>
    <x v="3"/>
    <x v="12"/>
    <s v="Black"/>
    <x v="305"/>
    <d v="2002-11-01T00:00:00"/>
    <n v="2443.35"/>
    <n v="1308.9375"/>
    <n v="2"/>
    <n v="2617.875"/>
  </r>
  <r>
    <x v="0"/>
    <x v="0"/>
    <x v="4"/>
    <s v="Mountain Bike Center"/>
    <x v="1"/>
    <x v="4"/>
    <x v="5"/>
    <s v="Multi"/>
    <x v="308"/>
    <d v="2002-11-01T00:00:00"/>
    <n v="49.99"/>
    <n v="28.840399999999999"/>
    <n v="9"/>
    <n v="259.56360000000001"/>
  </r>
  <r>
    <x v="0"/>
    <x v="0"/>
    <x v="4"/>
    <s v="Mountain Bike Center"/>
    <x v="0"/>
    <x v="3"/>
    <x v="12"/>
    <s v="Red"/>
    <x v="312"/>
    <d v="2002-11-01T00:00:00"/>
    <n v="2443.35"/>
    <n v="1466.01"/>
    <n v="2"/>
    <n v="2932.02"/>
  </r>
  <r>
    <x v="0"/>
    <x v="0"/>
    <x v="4"/>
    <s v="Mountain Bike Center"/>
    <x v="3"/>
    <x v="7"/>
    <x v="10"/>
    <s v="Black"/>
    <x v="326"/>
    <d v="2002-11-01T00:00:00"/>
    <n v="34.99"/>
    <n v="20.186499999999999"/>
    <n v="2"/>
    <n v="40.372999999999998"/>
  </r>
  <r>
    <x v="0"/>
    <x v="0"/>
    <x v="4"/>
    <s v="Mountain Bike Center"/>
    <x v="0"/>
    <x v="3"/>
    <x v="3"/>
    <s v="Black"/>
    <x v="331"/>
    <d v="2002-11-01T00:00:00"/>
    <n v="782.99"/>
    <n v="469.79399999999998"/>
    <n v="3"/>
    <n v="1409.3820000000001"/>
  </r>
  <r>
    <x v="0"/>
    <x v="0"/>
    <x v="4"/>
    <s v="Mountain Bike Center"/>
    <x v="1"/>
    <x v="12"/>
    <x v="25"/>
    <s v="Multi"/>
    <x v="312"/>
    <d v="2002-11-01T00:00:00"/>
    <n v="89.99"/>
    <n v="53.994"/>
    <n v="7"/>
    <n v="377.95799999999997"/>
  </r>
  <r>
    <x v="0"/>
    <x v="0"/>
    <x v="4"/>
    <s v="Mountain Bike Center"/>
    <x v="1"/>
    <x v="11"/>
    <x v="24"/>
    <s v="Black"/>
    <x v="309"/>
    <d v="2002-11-01T00:00:00"/>
    <n v="74.989999999999995"/>
    <n v="44.994"/>
    <n v="5"/>
    <n v="224.97"/>
  </r>
  <r>
    <x v="0"/>
    <x v="0"/>
    <x v="4"/>
    <s v="Mountain Bike Center"/>
    <x v="2"/>
    <x v="6"/>
    <x v="8"/>
    <s v="Red"/>
    <x v="311"/>
    <d v="2002-11-01T00:00:00"/>
    <n v="337.22"/>
    <n v="202.33199999999999"/>
    <n v="1"/>
    <n v="202.33199999999999"/>
  </r>
  <r>
    <x v="0"/>
    <x v="0"/>
    <x v="4"/>
    <s v="Mountain Bike Center"/>
    <x v="0"/>
    <x v="3"/>
    <x v="3"/>
    <s v="Red"/>
    <x v="332"/>
    <d v="2002-11-01T00:00:00"/>
    <n v="782.99"/>
    <n v="469.79399999999998"/>
    <n v="1"/>
    <n v="469.79399999999998"/>
  </r>
  <r>
    <x v="0"/>
    <x v="0"/>
    <x v="4"/>
    <s v="Mountain Bike Center"/>
    <x v="0"/>
    <x v="3"/>
    <x v="3"/>
    <s v="Red"/>
    <x v="320"/>
    <d v="2002-11-01T00:00:00"/>
    <n v="782.99"/>
    <n v="469.79399999999998"/>
    <n v="4"/>
    <n v="1879.1759999999999"/>
  </r>
  <r>
    <x v="0"/>
    <x v="0"/>
    <x v="4"/>
    <s v="Mountain Bike Center"/>
    <x v="0"/>
    <x v="3"/>
    <x v="3"/>
    <s v="Black"/>
    <x v="310"/>
    <d v="2002-11-01T00:00:00"/>
    <n v="782.99"/>
    <n v="469.79399999999998"/>
    <n v="2"/>
    <n v="939.58799999999997"/>
  </r>
  <r>
    <x v="0"/>
    <x v="0"/>
    <x v="4"/>
    <s v="Mountain Bike Center"/>
    <x v="0"/>
    <x v="3"/>
    <x v="3"/>
    <s v="Black"/>
    <x v="333"/>
    <d v="2002-11-01T00:00:00"/>
    <n v="782.99"/>
    <n v="469.79399999999998"/>
    <n v="5"/>
    <n v="2348.9699999999998"/>
  </r>
  <r>
    <x v="0"/>
    <x v="0"/>
    <x v="4"/>
    <s v="Mountain Bike Center"/>
    <x v="0"/>
    <x v="3"/>
    <x v="17"/>
    <s v="Yellow"/>
    <x v="322"/>
    <d v="2002-11-01T00:00:00"/>
    <n v="1120.49"/>
    <n v="600.26250000000005"/>
    <n v="3"/>
    <n v="1800.7875000000001"/>
  </r>
  <r>
    <x v="0"/>
    <x v="0"/>
    <x v="4"/>
    <s v="Mountain Bike Center"/>
    <x v="0"/>
    <x v="3"/>
    <x v="12"/>
    <s v="Red"/>
    <x v="333"/>
    <d v="2002-11-01T00:00:00"/>
    <n v="2443.35"/>
    <n v="1466.01"/>
    <n v="2"/>
    <n v="2932.02"/>
  </r>
  <r>
    <x v="0"/>
    <x v="0"/>
    <x v="4"/>
    <s v="Mountain Bike Center"/>
    <x v="3"/>
    <x v="13"/>
    <x v="27"/>
    <m/>
    <x v="325"/>
    <d v="2002-11-01T00:00:00"/>
    <n v="19.989999999999998"/>
    <n v="11.994"/>
    <n v="3"/>
    <n v="35.981999999999999"/>
  </r>
  <r>
    <x v="0"/>
    <x v="0"/>
    <x v="4"/>
    <s v="Mountain Bike Center"/>
    <x v="0"/>
    <x v="3"/>
    <x v="3"/>
    <s v="Red"/>
    <x v="321"/>
    <d v="2002-11-01T00:00:00"/>
    <n v="782.99"/>
    <n v="469.79399999999998"/>
    <n v="1"/>
    <n v="469.79399999999998"/>
  </r>
  <r>
    <x v="0"/>
    <x v="0"/>
    <x v="4"/>
    <s v="Mountain Bike Center"/>
    <x v="2"/>
    <x v="8"/>
    <x v="13"/>
    <s v="Black"/>
    <x v="334"/>
    <d v="2002-11-01T00:00:00"/>
    <n v="330.06"/>
    <n v="198.036"/>
    <n v="6"/>
    <n v="1188.2159999999999"/>
  </r>
  <r>
    <x v="0"/>
    <x v="0"/>
    <x v="4"/>
    <s v="Mountain Bike Center"/>
    <x v="0"/>
    <x v="3"/>
    <x v="12"/>
    <s v="Red"/>
    <x v="330"/>
    <d v="2002-11-01T00:00:00"/>
    <n v="2443.35"/>
    <n v="1308.9375"/>
    <n v="4"/>
    <n v="5235.75"/>
  </r>
  <r>
    <x v="0"/>
    <x v="0"/>
    <x v="4"/>
    <s v="Mountain Bike Center"/>
    <x v="1"/>
    <x v="4"/>
    <x v="5"/>
    <s v="Multi"/>
    <x v="324"/>
    <d v="2002-11-01T00:00:00"/>
    <n v="49.99"/>
    <n v="28.840399999999999"/>
    <n v="4"/>
    <n v="115.3616"/>
  </r>
  <r>
    <x v="0"/>
    <x v="0"/>
    <x v="4"/>
    <s v="Mountain Bike Center"/>
    <x v="0"/>
    <x v="3"/>
    <x v="3"/>
    <s v="Red"/>
    <x v="323"/>
    <d v="2002-11-01T00:00:00"/>
    <n v="782.99"/>
    <n v="469.79399999999998"/>
    <n v="1"/>
    <n v="469.79399999999998"/>
  </r>
  <r>
    <x v="0"/>
    <x v="0"/>
    <x v="4"/>
    <s v="Mountain Bike Center"/>
    <x v="2"/>
    <x v="6"/>
    <x v="15"/>
    <s v="Yellow"/>
    <x v="330"/>
    <d v="2002-11-01T00:00:00"/>
    <n v="594.83000000000004"/>
    <n v="324.45269999999999"/>
    <n v="3"/>
    <n v="973.35809999999992"/>
  </r>
  <r>
    <x v="0"/>
    <x v="0"/>
    <x v="4"/>
    <s v="Mountain Bike Center"/>
    <x v="1"/>
    <x v="4"/>
    <x v="5"/>
    <s v="Multi"/>
    <x v="305"/>
    <d v="2002-11-01T00:00:00"/>
    <n v="49.99"/>
    <n v="28.840399999999999"/>
    <n v="1"/>
    <n v="28.840399999999999"/>
  </r>
  <r>
    <x v="0"/>
    <x v="0"/>
    <x v="4"/>
    <s v="Mountain Bike Center"/>
    <x v="0"/>
    <x v="3"/>
    <x v="17"/>
    <s v="Yellow"/>
    <x v="314"/>
    <d v="2002-11-01T00:00:00"/>
    <n v="1120.49"/>
    <n v="600.26250000000005"/>
    <n v="5"/>
    <n v="3001.3125"/>
  </r>
  <r>
    <x v="0"/>
    <x v="0"/>
    <x v="4"/>
    <s v="Mountain Bike Center"/>
    <x v="3"/>
    <x v="7"/>
    <x v="10"/>
    <s v="Red"/>
    <x v="333"/>
    <d v="2002-11-01T00:00:00"/>
    <n v="34.99"/>
    <n v="20.186499999999999"/>
    <n v="2"/>
    <n v="40.372999999999998"/>
  </r>
  <r>
    <x v="0"/>
    <x v="0"/>
    <x v="4"/>
    <s v="Mountain Bike Center"/>
    <x v="0"/>
    <x v="3"/>
    <x v="17"/>
    <s v="Yellow"/>
    <x v="323"/>
    <d v="2002-11-01T00:00:00"/>
    <n v="1120.49"/>
    <n v="600.26250000000005"/>
    <n v="2"/>
    <n v="1200.5250000000001"/>
  </r>
  <r>
    <x v="0"/>
    <x v="0"/>
    <x v="4"/>
    <s v="Mountain Bike Center"/>
    <x v="0"/>
    <x v="3"/>
    <x v="3"/>
    <s v="Black"/>
    <x v="308"/>
    <d v="2002-11-01T00:00:00"/>
    <n v="782.99"/>
    <n v="469.79399999999998"/>
    <n v="2"/>
    <n v="939.58799999999997"/>
  </r>
  <r>
    <x v="0"/>
    <x v="0"/>
    <x v="4"/>
    <s v="Mountain Bike Center"/>
    <x v="3"/>
    <x v="15"/>
    <x v="30"/>
    <m/>
    <x v="328"/>
    <d v="2002-11-01T00:00:00"/>
    <n v="25"/>
    <n v="15"/>
    <n v="3"/>
    <n v="45"/>
  </r>
  <r>
    <x v="0"/>
    <x v="0"/>
    <x v="4"/>
    <s v="Mountain Bike Center"/>
    <x v="2"/>
    <x v="8"/>
    <x v="18"/>
    <s v="Black"/>
    <x v="332"/>
    <d v="2002-11-01T00:00:00"/>
    <n v="112.565"/>
    <n v="67.539000000000001"/>
    <n v="4"/>
    <n v="270.15600000000001"/>
  </r>
  <r>
    <x v="0"/>
    <x v="0"/>
    <x v="4"/>
    <s v="Mountain Bike Center"/>
    <x v="0"/>
    <x v="3"/>
    <x v="17"/>
    <s v="Yellow"/>
    <x v="329"/>
    <d v="2002-11-01T00:00:00"/>
    <n v="1120.49"/>
    <n v="600.26250000000005"/>
    <n v="2"/>
    <n v="1200.5250000000001"/>
  </r>
  <r>
    <x v="0"/>
    <x v="0"/>
    <x v="4"/>
    <s v="Mountain Bike Center"/>
    <x v="0"/>
    <x v="3"/>
    <x v="3"/>
    <s v="Black"/>
    <x v="333"/>
    <d v="2002-11-01T00:00:00"/>
    <n v="782.99"/>
    <n v="469.79399999999998"/>
    <n v="2"/>
    <n v="939.58799999999997"/>
  </r>
  <r>
    <x v="0"/>
    <x v="0"/>
    <x v="4"/>
    <s v="Mountain Bike Center"/>
    <x v="0"/>
    <x v="3"/>
    <x v="3"/>
    <s v="Black"/>
    <x v="333"/>
    <d v="2002-11-01T00:00:00"/>
    <n v="782.99"/>
    <n v="469.79399999999998"/>
    <n v="2"/>
    <n v="939.58799999999997"/>
  </r>
  <r>
    <x v="0"/>
    <x v="0"/>
    <x v="4"/>
    <s v="Mountain Bike Center"/>
    <x v="3"/>
    <x v="7"/>
    <x v="10"/>
    <s v="Blue"/>
    <x v="315"/>
    <d v="2002-11-01T00:00:00"/>
    <n v="34.99"/>
    <n v="20.186499999999999"/>
    <n v="1"/>
    <n v="20.186499999999999"/>
  </r>
  <r>
    <x v="0"/>
    <x v="0"/>
    <x v="4"/>
    <s v="Mountain Bike Center"/>
    <x v="1"/>
    <x v="5"/>
    <x v="6"/>
    <s v="Multi"/>
    <x v="322"/>
    <d v="2002-11-01T00:00:00"/>
    <n v="8.99"/>
    <n v="5.1864999999999997"/>
    <n v="2"/>
    <n v="10.372999999999999"/>
  </r>
  <r>
    <x v="0"/>
    <x v="0"/>
    <x v="4"/>
    <s v="Mountain Bike Center"/>
    <x v="1"/>
    <x v="14"/>
    <x v="28"/>
    <s v="Black"/>
    <x v="331"/>
    <d v="2002-11-01T00:00:00"/>
    <n v="59.99"/>
    <n v="35.994"/>
    <n v="5"/>
    <n v="179.97"/>
  </r>
  <r>
    <x v="0"/>
    <x v="0"/>
    <x v="4"/>
    <s v="Mountain Bike Center"/>
    <x v="0"/>
    <x v="3"/>
    <x v="12"/>
    <s v="Black"/>
    <x v="318"/>
    <d v="2002-11-01T00:00:00"/>
    <n v="2443.35"/>
    <n v="1308.9375"/>
    <n v="2"/>
    <n v="2617.875"/>
  </r>
  <r>
    <x v="0"/>
    <x v="0"/>
    <x v="4"/>
    <s v="Mountain Bike Center"/>
    <x v="1"/>
    <x v="11"/>
    <x v="24"/>
    <s v="Black"/>
    <x v="304"/>
    <d v="2002-11-01T00:00:00"/>
    <n v="74.989999999999995"/>
    <n v="44.994"/>
    <n v="3"/>
    <n v="134.982"/>
  </r>
  <r>
    <x v="0"/>
    <x v="1"/>
    <x v="1"/>
    <s v="Urban Sports Emporium"/>
    <x v="1"/>
    <x v="11"/>
    <x v="24"/>
    <s v="Black"/>
    <x v="307"/>
    <d v="2002-11-01T00:00:00"/>
    <n v="74.989999999999995"/>
    <n v="44.994"/>
    <n v="3"/>
    <n v="134.982"/>
  </r>
  <r>
    <x v="0"/>
    <x v="1"/>
    <x v="1"/>
    <s v="Urban Sports Emporium"/>
    <x v="1"/>
    <x v="5"/>
    <x v="6"/>
    <s v="Multi"/>
    <x v="331"/>
    <d v="2002-11-01T00:00:00"/>
    <n v="8.99"/>
    <n v="5.1864999999999997"/>
    <n v="2"/>
    <n v="10.372999999999999"/>
  </r>
  <r>
    <x v="0"/>
    <x v="1"/>
    <x v="1"/>
    <s v="Urban Sports Emporium"/>
    <x v="0"/>
    <x v="3"/>
    <x v="3"/>
    <s v="Black"/>
    <x v="314"/>
    <d v="2002-11-01T00:00:00"/>
    <n v="782.99"/>
    <n v="469.79399999999998"/>
    <n v="3"/>
    <n v="1409.3820000000001"/>
  </r>
  <r>
    <x v="0"/>
    <x v="1"/>
    <x v="1"/>
    <s v="Urban Sports Emporium"/>
    <x v="2"/>
    <x v="6"/>
    <x v="15"/>
    <s v="Yellow"/>
    <x v="322"/>
    <d v="2002-11-01T00:00:00"/>
    <n v="594.83000000000004"/>
    <n v="324.45269999999999"/>
    <n v="2"/>
    <n v="648.90539999999999"/>
  </r>
  <r>
    <x v="0"/>
    <x v="1"/>
    <x v="1"/>
    <s v="Urban Sports Emporium"/>
    <x v="0"/>
    <x v="3"/>
    <x v="3"/>
    <s v="Red"/>
    <x v="331"/>
    <d v="2002-11-01T00:00:00"/>
    <n v="782.99"/>
    <n v="469.79399999999998"/>
    <n v="1"/>
    <n v="469.79399999999998"/>
  </r>
  <r>
    <x v="0"/>
    <x v="1"/>
    <x v="1"/>
    <s v="Urban Sports Emporium"/>
    <x v="2"/>
    <x v="8"/>
    <x v="18"/>
    <s v="Black"/>
    <x v="312"/>
    <d v="2002-11-01T00:00:00"/>
    <n v="112.565"/>
    <n v="67.539000000000001"/>
    <n v="3"/>
    <n v="202.61700000000002"/>
  </r>
  <r>
    <x v="0"/>
    <x v="1"/>
    <x v="1"/>
    <s v="Urban Sports Emporium"/>
    <x v="1"/>
    <x v="11"/>
    <x v="24"/>
    <s v="Black"/>
    <x v="309"/>
    <d v="2002-11-01T00:00:00"/>
    <n v="74.989999999999995"/>
    <n v="44.994"/>
    <n v="4"/>
    <n v="179.976"/>
  </r>
  <r>
    <x v="0"/>
    <x v="1"/>
    <x v="1"/>
    <s v="Urban Sports Emporium"/>
    <x v="1"/>
    <x v="4"/>
    <x v="5"/>
    <s v="Multi"/>
    <x v="317"/>
    <d v="2002-11-01T00:00:00"/>
    <n v="49.99"/>
    <n v="28.840399999999999"/>
    <n v="1"/>
    <n v="28.840399999999999"/>
  </r>
  <r>
    <x v="0"/>
    <x v="1"/>
    <x v="1"/>
    <s v="Urban Sports Emporium"/>
    <x v="0"/>
    <x v="3"/>
    <x v="3"/>
    <s v="Black"/>
    <x v="318"/>
    <d v="2002-11-01T00:00:00"/>
    <n v="782.99"/>
    <n v="469.79399999999998"/>
    <n v="1"/>
    <n v="469.79399999999998"/>
  </r>
  <r>
    <x v="0"/>
    <x v="1"/>
    <x v="1"/>
    <s v="National Manufacturing"/>
    <x v="0"/>
    <x v="3"/>
    <x v="17"/>
    <s v="Yellow"/>
    <x v="328"/>
    <d v="2002-11-01T00:00:00"/>
    <n v="1120.49"/>
    <n v="600.26250000000005"/>
    <n v="1"/>
    <n v="600.26250000000005"/>
  </r>
  <r>
    <x v="0"/>
    <x v="1"/>
    <x v="1"/>
    <s v="National Manufacturing"/>
    <x v="0"/>
    <x v="3"/>
    <x v="12"/>
    <s v="Red"/>
    <x v="316"/>
    <d v="2002-11-01T00:00:00"/>
    <n v="2443.35"/>
    <n v="1466.01"/>
    <n v="1"/>
    <n v="1466.01"/>
  </r>
  <r>
    <x v="0"/>
    <x v="1"/>
    <x v="1"/>
    <s v="National Manufacturing"/>
    <x v="0"/>
    <x v="3"/>
    <x v="17"/>
    <s v="Yellow"/>
    <x v="333"/>
    <d v="2002-11-01T00:00:00"/>
    <n v="1120.49"/>
    <n v="600.26250000000005"/>
    <n v="5"/>
    <n v="3001.3125"/>
  </r>
  <r>
    <x v="0"/>
    <x v="1"/>
    <x v="1"/>
    <s v="National Manufacturing"/>
    <x v="0"/>
    <x v="3"/>
    <x v="12"/>
    <s v="Black"/>
    <x v="318"/>
    <d v="2002-11-01T00:00:00"/>
    <n v="2443.35"/>
    <n v="1308.9375"/>
    <n v="2"/>
    <n v="2617.875"/>
  </r>
  <r>
    <x v="0"/>
    <x v="1"/>
    <x v="1"/>
    <s v="National Manufacturing"/>
    <x v="0"/>
    <x v="3"/>
    <x v="12"/>
    <s v="Red"/>
    <x v="306"/>
    <d v="2002-11-01T00:00:00"/>
    <n v="2443.35"/>
    <n v="1466.01"/>
    <n v="1"/>
    <n v="1466.01"/>
  </r>
  <r>
    <x v="0"/>
    <x v="1"/>
    <x v="1"/>
    <s v="National Manufacturing"/>
    <x v="2"/>
    <x v="8"/>
    <x v="13"/>
    <s v="Black"/>
    <x v="309"/>
    <d v="2002-11-01T00:00:00"/>
    <n v="330.06"/>
    <n v="198.036"/>
    <n v="2"/>
    <n v="396.072"/>
  </r>
  <r>
    <x v="0"/>
    <x v="1"/>
    <x v="1"/>
    <s v="National Manufacturing"/>
    <x v="0"/>
    <x v="3"/>
    <x v="3"/>
    <s v="Black"/>
    <x v="308"/>
    <d v="2002-11-01T00:00:00"/>
    <n v="782.99"/>
    <n v="469.79399999999998"/>
    <n v="4"/>
    <n v="1879.1759999999999"/>
  </r>
  <r>
    <x v="0"/>
    <x v="1"/>
    <x v="1"/>
    <s v="National Manufacturing"/>
    <x v="0"/>
    <x v="3"/>
    <x v="12"/>
    <s v="Black"/>
    <x v="316"/>
    <d v="2002-11-01T00:00:00"/>
    <n v="2443.35"/>
    <n v="1308.9375"/>
    <n v="2"/>
    <n v="2617.875"/>
  </r>
  <r>
    <x v="0"/>
    <x v="1"/>
    <x v="1"/>
    <s v="National Manufacturing"/>
    <x v="2"/>
    <x v="8"/>
    <x v="14"/>
    <s v="Black"/>
    <x v="327"/>
    <d v="2002-11-01T00:00:00"/>
    <n v="248.38499999999999"/>
    <n v="149.03100000000001"/>
    <n v="2"/>
    <n v="298.06200000000001"/>
  </r>
  <r>
    <x v="0"/>
    <x v="1"/>
    <x v="1"/>
    <s v="National Manufacturing"/>
    <x v="0"/>
    <x v="3"/>
    <x v="3"/>
    <s v="Red"/>
    <x v="321"/>
    <d v="2002-11-01T00:00:00"/>
    <n v="782.99"/>
    <n v="469.79399999999998"/>
    <n v="4"/>
    <n v="1879.1759999999999"/>
  </r>
  <r>
    <x v="0"/>
    <x v="1"/>
    <x v="1"/>
    <s v="National Manufacturing"/>
    <x v="0"/>
    <x v="3"/>
    <x v="3"/>
    <s v="Red"/>
    <x v="317"/>
    <d v="2002-11-01T00:00:00"/>
    <n v="782.99"/>
    <n v="469.79399999999998"/>
    <n v="2"/>
    <n v="939.58799999999997"/>
  </r>
  <r>
    <x v="0"/>
    <x v="1"/>
    <x v="1"/>
    <s v="National Manufacturing"/>
    <x v="0"/>
    <x v="3"/>
    <x v="3"/>
    <s v="Black"/>
    <x v="316"/>
    <d v="2002-11-01T00:00:00"/>
    <n v="782.99"/>
    <n v="469.79399999999998"/>
    <n v="8"/>
    <n v="3758.3519999999999"/>
  </r>
  <r>
    <x v="0"/>
    <x v="1"/>
    <x v="1"/>
    <s v="National Manufacturing"/>
    <x v="0"/>
    <x v="3"/>
    <x v="3"/>
    <s v="Red"/>
    <x v="304"/>
    <d v="2002-11-01T00:00:00"/>
    <n v="782.99"/>
    <n v="469.79399999999998"/>
    <n v="5"/>
    <n v="2348.9699999999998"/>
  </r>
  <r>
    <x v="0"/>
    <x v="0"/>
    <x v="3"/>
    <s v="Wholesale Bikes"/>
    <x v="1"/>
    <x v="11"/>
    <x v="24"/>
    <s v="Black"/>
    <x v="321"/>
    <d v="2002-11-01T00:00:00"/>
    <n v="74.989999999999995"/>
    <n v="44.994"/>
    <n v="1"/>
    <n v="44.994"/>
  </r>
  <r>
    <x v="0"/>
    <x v="0"/>
    <x v="3"/>
    <s v="Wholesale Bikes"/>
    <x v="2"/>
    <x v="8"/>
    <x v="18"/>
    <s v="Black"/>
    <x v="308"/>
    <d v="2002-11-01T00:00:00"/>
    <n v="112.565"/>
    <n v="67.539000000000001"/>
    <n v="3"/>
    <n v="202.61700000000002"/>
  </r>
  <r>
    <x v="0"/>
    <x v="0"/>
    <x v="3"/>
    <s v="Wholesale Bikes"/>
    <x v="0"/>
    <x v="3"/>
    <x v="3"/>
    <s v="Red"/>
    <x v="331"/>
    <d v="2002-11-01T00:00:00"/>
    <n v="782.99"/>
    <n v="469.79399999999998"/>
    <n v="6"/>
    <n v="2818.7640000000001"/>
  </r>
  <r>
    <x v="0"/>
    <x v="0"/>
    <x v="3"/>
    <s v="Wholesale Bikes"/>
    <x v="0"/>
    <x v="3"/>
    <x v="3"/>
    <s v="Black"/>
    <x v="314"/>
    <d v="2002-11-01T00:00:00"/>
    <n v="782.99"/>
    <n v="469.79399999999998"/>
    <n v="3"/>
    <n v="1409.3820000000001"/>
  </r>
  <r>
    <x v="0"/>
    <x v="0"/>
    <x v="3"/>
    <s v="Wholesale Bikes"/>
    <x v="1"/>
    <x v="11"/>
    <x v="24"/>
    <s v="Black"/>
    <x v="307"/>
    <d v="2002-11-01T00:00:00"/>
    <n v="74.989999999999995"/>
    <n v="44.994"/>
    <n v="3"/>
    <n v="134.982"/>
  </r>
  <r>
    <x v="0"/>
    <x v="0"/>
    <x v="3"/>
    <s v="Wheelsets Storehouse"/>
    <x v="0"/>
    <x v="3"/>
    <x v="3"/>
    <s v="Black"/>
    <x v="331"/>
    <d v="2002-11-01T00:00:00"/>
    <n v="782.99"/>
    <n v="469.79399999999998"/>
    <n v="1"/>
    <n v="469.79399999999998"/>
  </r>
  <r>
    <x v="0"/>
    <x v="0"/>
    <x v="3"/>
    <s v="Wheelsets Storehouse"/>
    <x v="3"/>
    <x v="7"/>
    <x v="10"/>
    <s v="Black"/>
    <x v="326"/>
    <d v="2002-11-01T00:00:00"/>
    <n v="34.99"/>
    <n v="20.186499999999999"/>
    <n v="4"/>
    <n v="80.745999999999995"/>
  </r>
  <r>
    <x v="0"/>
    <x v="0"/>
    <x v="3"/>
    <s v="Wheelsets Storehouse"/>
    <x v="0"/>
    <x v="3"/>
    <x v="17"/>
    <s v="Yellow"/>
    <x v="311"/>
    <d v="2002-11-01T00:00:00"/>
    <n v="1120.49"/>
    <n v="600.26250000000005"/>
    <n v="2"/>
    <n v="1200.5250000000001"/>
  </r>
  <r>
    <x v="0"/>
    <x v="0"/>
    <x v="3"/>
    <s v="Wheelsets Storehouse"/>
    <x v="0"/>
    <x v="3"/>
    <x v="3"/>
    <s v="Black"/>
    <x v="314"/>
    <d v="2002-11-01T00:00:00"/>
    <n v="782.99"/>
    <n v="469.79399999999998"/>
    <n v="1"/>
    <n v="469.79399999999998"/>
  </r>
  <r>
    <x v="0"/>
    <x v="0"/>
    <x v="3"/>
    <s v="Wheelsets Storehouse"/>
    <x v="2"/>
    <x v="6"/>
    <x v="8"/>
    <s v="Black"/>
    <x v="313"/>
    <d v="2002-11-01T00:00:00"/>
    <n v="337.22"/>
    <n v="183.93819999999999"/>
    <n v="1"/>
    <n v="183.93819999999999"/>
  </r>
  <r>
    <x v="0"/>
    <x v="0"/>
    <x v="3"/>
    <s v="Wheelsets Storehouse"/>
    <x v="0"/>
    <x v="3"/>
    <x v="17"/>
    <s v="Yellow"/>
    <x v="315"/>
    <d v="2002-11-01T00:00:00"/>
    <n v="1120.49"/>
    <n v="600.26250000000005"/>
    <n v="2"/>
    <n v="1200.5250000000001"/>
  </r>
  <r>
    <x v="0"/>
    <x v="0"/>
    <x v="3"/>
    <s v="Wheelsets Storehouse"/>
    <x v="3"/>
    <x v="7"/>
    <x v="10"/>
    <s v="Red"/>
    <x v="325"/>
    <d v="2002-11-01T00:00:00"/>
    <n v="34.99"/>
    <n v="20.186499999999999"/>
    <n v="8"/>
    <n v="161.49199999999999"/>
  </r>
  <r>
    <x v="0"/>
    <x v="0"/>
    <x v="3"/>
    <s v="Wheelsets Storehouse"/>
    <x v="1"/>
    <x v="5"/>
    <x v="6"/>
    <s v="Multi"/>
    <x v="312"/>
    <d v="2002-11-01T00:00:00"/>
    <n v="8.99"/>
    <n v="5.1864999999999997"/>
    <n v="2"/>
    <n v="10.372999999999999"/>
  </r>
  <r>
    <x v="0"/>
    <x v="0"/>
    <x v="3"/>
    <s v="Wheelsets Storehouse"/>
    <x v="0"/>
    <x v="3"/>
    <x v="3"/>
    <s v="Black"/>
    <x v="326"/>
    <d v="2002-11-01T00:00:00"/>
    <n v="782.99"/>
    <n v="469.79399999999998"/>
    <n v="8"/>
    <n v="3758.3519999999999"/>
  </r>
  <r>
    <x v="0"/>
    <x v="0"/>
    <x v="3"/>
    <s v="Wheelsets Storehouse"/>
    <x v="0"/>
    <x v="3"/>
    <x v="3"/>
    <s v="Red"/>
    <x v="326"/>
    <d v="2002-11-01T00:00:00"/>
    <n v="782.99"/>
    <n v="469.79399999999998"/>
    <n v="2"/>
    <n v="939.58799999999997"/>
  </r>
  <r>
    <x v="0"/>
    <x v="0"/>
    <x v="3"/>
    <s v="Wheelsets Storehouse"/>
    <x v="2"/>
    <x v="6"/>
    <x v="8"/>
    <s v="Red"/>
    <x v="313"/>
    <d v="2002-11-01T00:00:00"/>
    <n v="337.22"/>
    <n v="202.33199999999999"/>
    <n v="1"/>
    <n v="202.33199999999999"/>
  </r>
  <r>
    <x v="0"/>
    <x v="0"/>
    <x v="3"/>
    <s v="Wheelsets Storehouse"/>
    <x v="1"/>
    <x v="4"/>
    <x v="5"/>
    <s v="Multi"/>
    <x v="328"/>
    <d v="2002-11-01T00:00:00"/>
    <n v="49.99"/>
    <n v="28.840399999999999"/>
    <n v="5"/>
    <n v="144.202"/>
  </r>
  <r>
    <x v="0"/>
    <x v="0"/>
    <x v="3"/>
    <s v="Wheelsets Storehouse"/>
    <x v="2"/>
    <x v="6"/>
    <x v="8"/>
    <s v="Black"/>
    <x v="330"/>
    <d v="2002-11-01T00:00:00"/>
    <n v="337.22"/>
    <n v="183.93819999999999"/>
    <n v="4"/>
    <n v="735.75279999999998"/>
  </r>
  <r>
    <x v="0"/>
    <x v="0"/>
    <x v="3"/>
    <s v="Wheelsets Storehouse"/>
    <x v="2"/>
    <x v="6"/>
    <x v="8"/>
    <s v="Red"/>
    <x v="314"/>
    <d v="2002-11-01T00:00:00"/>
    <n v="337.22"/>
    <n v="202.33199999999999"/>
    <n v="2"/>
    <n v="404.66399999999999"/>
  </r>
  <r>
    <x v="0"/>
    <x v="0"/>
    <x v="3"/>
    <s v="Wheelsets Storehouse"/>
    <x v="1"/>
    <x v="4"/>
    <x v="5"/>
    <s v="Multi"/>
    <x v="315"/>
    <d v="2002-11-01T00:00:00"/>
    <n v="49.99"/>
    <n v="28.840399999999999"/>
    <n v="1"/>
    <n v="28.840399999999999"/>
  </r>
  <r>
    <x v="0"/>
    <x v="0"/>
    <x v="3"/>
    <s v="Wheelsets Storehouse"/>
    <x v="3"/>
    <x v="15"/>
    <x v="30"/>
    <m/>
    <x v="324"/>
    <d v="2002-11-01T00:00:00"/>
    <n v="25"/>
    <n v="15"/>
    <n v="4"/>
    <n v="60"/>
  </r>
  <r>
    <x v="0"/>
    <x v="0"/>
    <x v="3"/>
    <s v="Wheelsets Storehouse"/>
    <x v="2"/>
    <x v="6"/>
    <x v="15"/>
    <s v="Yellow"/>
    <x v="334"/>
    <d v="2002-11-01T00:00:00"/>
    <n v="594.83000000000004"/>
    <n v="324.45269999999999"/>
    <n v="3"/>
    <n v="973.35809999999992"/>
  </r>
  <r>
    <x v="0"/>
    <x v="0"/>
    <x v="3"/>
    <s v="Wheelsets Storehouse"/>
    <x v="3"/>
    <x v="7"/>
    <x v="10"/>
    <s v="Blue"/>
    <x v="311"/>
    <d v="2002-11-01T00:00:00"/>
    <n v="34.99"/>
    <n v="19.5136"/>
    <n v="14"/>
    <n v="273.19040000000001"/>
  </r>
  <r>
    <x v="0"/>
    <x v="0"/>
    <x v="3"/>
    <s v="Wheelsets Storehouse"/>
    <x v="0"/>
    <x v="3"/>
    <x v="12"/>
    <s v="Red"/>
    <x v="332"/>
    <d v="2002-11-01T00:00:00"/>
    <n v="2443.35"/>
    <n v="1466.01"/>
    <n v="7"/>
    <n v="10262.07"/>
  </r>
  <r>
    <x v="0"/>
    <x v="0"/>
    <x v="3"/>
    <s v="Wheelsets Storehouse"/>
    <x v="1"/>
    <x v="11"/>
    <x v="24"/>
    <s v="Black"/>
    <x v="319"/>
    <d v="2002-11-01T00:00:00"/>
    <n v="74.989999999999995"/>
    <n v="43.494199999999999"/>
    <n v="13"/>
    <n v="565.42459999999994"/>
  </r>
  <r>
    <x v="0"/>
    <x v="0"/>
    <x v="3"/>
    <s v="Wheelsets Storehouse"/>
    <x v="3"/>
    <x v="13"/>
    <x v="27"/>
    <m/>
    <x v="310"/>
    <d v="2002-11-01T00:00:00"/>
    <n v="19.989999999999998"/>
    <n v="11.994"/>
    <n v="5"/>
    <n v="59.97"/>
  </r>
  <r>
    <x v="0"/>
    <x v="0"/>
    <x v="3"/>
    <s v="Wheelsets Storehouse"/>
    <x v="0"/>
    <x v="3"/>
    <x v="12"/>
    <s v="Black"/>
    <x v="317"/>
    <d v="2002-11-01T00:00:00"/>
    <n v="2443.35"/>
    <n v="1308.9375"/>
    <n v="4"/>
    <n v="5235.75"/>
  </r>
  <r>
    <x v="0"/>
    <x v="0"/>
    <x v="3"/>
    <s v="Wheelsets Storehouse"/>
    <x v="1"/>
    <x v="12"/>
    <x v="25"/>
    <s v="Multi"/>
    <x v="308"/>
    <d v="2002-11-01T00:00:00"/>
    <n v="89.99"/>
    <n v="53.994"/>
    <n v="4"/>
    <n v="215.976"/>
  </r>
  <r>
    <x v="0"/>
    <x v="0"/>
    <x v="3"/>
    <s v="Wheelsets Storehouse"/>
    <x v="1"/>
    <x v="10"/>
    <x v="29"/>
    <s v="Black"/>
    <x v="315"/>
    <d v="2002-11-01T00:00:00"/>
    <n v="24.49"/>
    <n v="14.1289"/>
    <n v="2"/>
    <n v="28.2578"/>
  </r>
  <r>
    <x v="0"/>
    <x v="0"/>
    <x v="3"/>
    <s v="Wheelsets Storehouse"/>
    <x v="1"/>
    <x v="11"/>
    <x v="24"/>
    <s v="Black"/>
    <x v="308"/>
    <d v="2002-11-01T00:00:00"/>
    <n v="74.989999999999995"/>
    <n v="44.994"/>
    <n v="6"/>
    <n v="269.964"/>
  </r>
  <r>
    <x v="0"/>
    <x v="0"/>
    <x v="3"/>
    <s v="Wheelsets Storehouse"/>
    <x v="1"/>
    <x v="14"/>
    <x v="28"/>
    <s v="Black"/>
    <x v="316"/>
    <d v="2002-11-01T00:00:00"/>
    <n v="59.99"/>
    <n v="35.994"/>
    <n v="5"/>
    <n v="179.97"/>
  </r>
  <r>
    <x v="0"/>
    <x v="0"/>
    <x v="3"/>
    <s v="Wheelsets Storehouse"/>
    <x v="1"/>
    <x v="12"/>
    <x v="25"/>
    <s v="Multi"/>
    <x v="304"/>
    <d v="2002-11-01T00:00:00"/>
    <n v="89.99"/>
    <n v="53.994"/>
    <n v="2"/>
    <n v="107.988"/>
  </r>
  <r>
    <x v="0"/>
    <x v="0"/>
    <x v="3"/>
    <s v="Wheelsets Storehouse"/>
    <x v="0"/>
    <x v="3"/>
    <x v="3"/>
    <s v="Red"/>
    <x v="314"/>
    <d v="2002-11-01T00:00:00"/>
    <n v="782.99"/>
    <n v="469.79399999999998"/>
    <n v="5"/>
    <n v="2348.9699999999998"/>
  </r>
  <r>
    <x v="0"/>
    <x v="0"/>
    <x v="3"/>
    <s v="Wheelsets Storehouse"/>
    <x v="1"/>
    <x v="14"/>
    <x v="28"/>
    <s v="Black"/>
    <x v="310"/>
    <d v="2002-11-01T00:00:00"/>
    <n v="59.99"/>
    <n v="35.994"/>
    <n v="7"/>
    <n v="251.958"/>
  </r>
  <r>
    <x v="0"/>
    <x v="0"/>
    <x v="3"/>
    <s v="Wheelsets Storehouse"/>
    <x v="0"/>
    <x v="3"/>
    <x v="3"/>
    <s v="Red"/>
    <x v="328"/>
    <d v="2002-11-01T00:00:00"/>
    <n v="782.99"/>
    <n v="469.79399999999998"/>
    <n v="4"/>
    <n v="1879.1759999999999"/>
  </r>
  <r>
    <x v="0"/>
    <x v="0"/>
    <x v="3"/>
    <s v="Wheelsets Storehouse"/>
    <x v="2"/>
    <x v="6"/>
    <x v="15"/>
    <s v="Yellow"/>
    <x v="315"/>
    <d v="2002-11-01T00:00:00"/>
    <n v="594.83000000000004"/>
    <n v="324.45269999999999"/>
    <n v="1"/>
    <n v="324.45269999999999"/>
  </r>
  <r>
    <x v="0"/>
    <x v="0"/>
    <x v="3"/>
    <s v="Wheelsets Storehouse"/>
    <x v="1"/>
    <x v="10"/>
    <x v="29"/>
    <s v="Black"/>
    <x v="317"/>
    <d v="2002-11-01T00:00:00"/>
    <n v="24.49"/>
    <n v="14.1289"/>
    <n v="2"/>
    <n v="28.2578"/>
  </r>
  <r>
    <x v="0"/>
    <x v="0"/>
    <x v="3"/>
    <s v="Wheelsets Storehouse"/>
    <x v="0"/>
    <x v="3"/>
    <x v="3"/>
    <s v="Red"/>
    <x v="326"/>
    <d v="2002-11-01T00:00:00"/>
    <n v="782.99"/>
    <n v="469.79399999999998"/>
    <n v="9"/>
    <n v="4228.1459999999997"/>
  </r>
  <r>
    <x v="0"/>
    <x v="0"/>
    <x v="3"/>
    <s v="Wheelsets Storehouse"/>
    <x v="1"/>
    <x v="14"/>
    <x v="28"/>
    <s v="Black"/>
    <x v="323"/>
    <d v="2002-11-01T00:00:00"/>
    <n v="59.99"/>
    <n v="35.994"/>
    <n v="2"/>
    <n v="71.988"/>
  </r>
  <r>
    <x v="0"/>
    <x v="0"/>
    <x v="3"/>
    <s v="Wheelsets Storehouse"/>
    <x v="1"/>
    <x v="4"/>
    <x v="5"/>
    <s v="Multi"/>
    <x v="324"/>
    <d v="2002-11-01T00:00:00"/>
    <n v="49.99"/>
    <n v="28.840399999999999"/>
    <n v="6"/>
    <n v="173.04239999999999"/>
  </r>
  <r>
    <x v="0"/>
    <x v="0"/>
    <x v="3"/>
    <s v="Wheelsets Storehouse"/>
    <x v="1"/>
    <x v="12"/>
    <x v="25"/>
    <s v="Multi"/>
    <x v="323"/>
    <d v="2002-11-01T00:00:00"/>
    <n v="89.99"/>
    <n v="53.994"/>
    <n v="3"/>
    <n v="161.982"/>
  </r>
  <r>
    <x v="0"/>
    <x v="0"/>
    <x v="3"/>
    <s v="Wheelsets Storehouse"/>
    <x v="0"/>
    <x v="3"/>
    <x v="3"/>
    <s v="Red"/>
    <x v="310"/>
    <d v="2002-11-01T00:00:00"/>
    <n v="782.99"/>
    <n v="469.79399999999998"/>
    <n v="3"/>
    <n v="1409.3820000000001"/>
  </r>
  <r>
    <x v="0"/>
    <x v="0"/>
    <x v="3"/>
    <s v="Wheelsets Storehouse"/>
    <x v="2"/>
    <x v="6"/>
    <x v="8"/>
    <s v="Red"/>
    <x v="334"/>
    <d v="2002-11-01T00:00:00"/>
    <n v="337.22"/>
    <n v="202.33199999999999"/>
    <n v="1"/>
    <n v="202.33199999999999"/>
  </r>
  <r>
    <x v="0"/>
    <x v="0"/>
    <x v="3"/>
    <s v="Wheelsets Storehouse"/>
    <x v="2"/>
    <x v="6"/>
    <x v="8"/>
    <s v="Red"/>
    <x v="323"/>
    <d v="2002-11-01T00:00:00"/>
    <n v="337.22"/>
    <n v="202.33199999999999"/>
    <n v="1"/>
    <n v="202.33199999999999"/>
  </r>
  <r>
    <x v="0"/>
    <x v="0"/>
    <x v="3"/>
    <s v="Wheelsets Storehouse"/>
    <x v="1"/>
    <x v="11"/>
    <x v="24"/>
    <s v="Black"/>
    <x v="313"/>
    <d v="2002-11-01T00:00:00"/>
    <n v="74.989999999999995"/>
    <n v="44.994"/>
    <n v="4"/>
    <n v="179.976"/>
  </r>
  <r>
    <x v="0"/>
    <x v="0"/>
    <x v="2"/>
    <s v="Security Racks and Locks Wholesalers"/>
    <x v="2"/>
    <x v="17"/>
    <x v="44"/>
    <m/>
    <x v="307"/>
    <d v="2002-11-01T00:00:00"/>
    <n v="34.200000000000003"/>
    <n v="20.52"/>
    <n v="1"/>
    <n v="20.52"/>
  </r>
  <r>
    <x v="0"/>
    <x v="0"/>
    <x v="2"/>
    <s v="Front Sporting Goods"/>
    <x v="3"/>
    <x v="7"/>
    <x v="10"/>
    <s v="Red"/>
    <x v="328"/>
    <d v="2002-11-01T00:00:00"/>
    <n v="34.99"/>
    <n v="20.186499999999999"/>
    <n v="9"/>
    <n v="181.67849999999999"/>
  </r>
  <r>
    <x v="0"/>
    <x v="0"/>
    <x v="2"/>
    <s v="Front Sporting Goods"/>
    <x v="2"/>
    <x v="8"/>
    <x v="36"/>
    <s v="Black"/>
    <x v="328"/>
    <d v="2002-11-01T00:00:00"/>
    <n v="236.02500000000001"/>
    <n v="141.61500000000001"/>
    <n v="2"/>
    <n v="283.23"/>
  </r>
  <r>
    <x v="0"/>
    <x v="0"/>
    <x v="2"/>
    <s v="Front Sporting Goods"/>
    <x v="2"/>
    <x v="8"/>
    <x v="20"/>
    <s v="Black"/>
    <x v="323"/>
    <d v="2002-11-01T00:00:00"/>
    <n v="327.21499999999997"/>
    <n v="196.32900000000001"/>
    <n v="3"/>
    <n v="588.98700000000008"/>
  </r>
  <r>
    <x v="0"/>
    <x v="0"/>
    <x v="2"/>
    <s v="Front Sporting Goods"/>
    <x v="0"/>
    <x v="0"/>
    <x v="19"/>
    <s v="Black"/>
    <x v="329"/>
    <d v="2002-11-01T00:00:00"/>
    <n v="2294.9899999999998"/>
    <n v="1229.4589000000001"/>
    <n v="4"/>
    <n v="4917.8356000000003"/>
  </r>
  <r>
    <x v="0"/>
    <x v="0"/>
    <x v="2"/>
    <s v="Front Sporting Goods"/>
    <x v="2"/>
    <x v="16"/>
    <x v="42"/>
    <m/>
    <x v="315"/>
    <d v="2002-11-01T00:00:00"/>
    <n v="148.22"/>
    <n v="88.932000000000002"/>
    <n v="2"/>
    <n v="177.864"/>
  </r>
  <r>
    <x v="0"/>
    <x v="0"/>
    <x v="2"/>
    <s v="Front Sporting Goods"/>
    <x v="1"/>
    <x v="11"/>
    <x v="24"/>
    <s v="Black"/>
    <x v="312"/>
    <d v="2002-11-01T00:00:00"/>
    <n v="74.989999999999995"/>
    <n v="44.994"/>
    <n v="5"/>
    <n v="224.97"/>
  </r>
  <r>
    <x v="0"/>
    <x v="0"/>
    <x v="2"/>
    <s v="Front Sporting Goods"/>
    <x v="0"/>
    <x v="0"/>
    <x v="35"/>
    <s v="Black"/>
    <x v="309"/>
    <d v="2002-11-01T00:00:00"/>
    <n v="1079.99"/>
    <n v="647.99400000000003"/>
    <n v="5"/>
    <n v="3239.9700000000003"/>
  </r>
  <r>
    <x v="0"/>
    <x v="0"/>
    <x v="2"/>
    <s v="Front Sporting Goods"/>
    <x v="0"/>
    <x v="0"/>
    <x v="19"/>
    <s v="Silver"/>
    <x v="328"/>
    <d v="2002-11-01T00:00:00"/>
    <n v="2319.9899999999998"/>
    <n v="1242.8517999999999"/>
    <n v="2"/>
    <n v="2485.7035999999998"/>
  </r>
  <r>
    <x v="0"/>
    <x v="0"/>
    <x v="2"/>
    <s v="Front Sporting Goods"/>
    <x v="0"/>
    <x v="0"/>
    <x v="35"/>
    <s v="Black"/>
    <x v="311"/>
    <d v="2002-11-01T00:00:00"/>
    <n v="1079.99"/>
    <n v="647.99400000000003"/>
    <n v="7"/>
    <n v="4535.9580000000005"/>
  </r>
  <r>
    <x v="0"/>
    <x v="0"/>
    <x v="2"/>
    <s v="Front Sporting Goods"/>
    <x v="1"/>
    <x v="10"/>
    <x v="29"/>
    <s v="Black"/>
    <x v="308"/>
    <d v="2002-11-01T00:00:00"/>
    <n v="24.49"/>
    <n v="14.1289"/>
    <n v="4"/>
    <n v="56.515599999999999"/>
  </r>
  <r>
    <x v="0"/>
    <x v="0"/>
    <x v="2"/>
    <s v="Front Sporting Goods"/>
    <x v="3"/>
    <x v="13"/>
    <x v="27"/>
    <m/>
    <x v="329"/>
    <d v="2002-11-01T00:00:00"/>
    <n v="19.989999999999998"/>
    <n v="11.994"/>
    <n v="4"/>
    <n v="47.975999999999999"/>
  </r>
  <r>
    <x v="0"/>
    <x v="0"/>
    <x v="2"/>
    <s v="Front Sporting Goods"/>
    <x v="2"/>
    <x v="17"/>
    <x v="45"/>
    <m/>
    <x v="313"/>
    <d v="2002-11-01T00:00:00"/>
    <n v="124.73"/>
    <n v="74.837999999999994"/>
    <n v="4"/>
    <n v="299.35199999999998"/>
  </r>
  <r>
    <x v="0"/>
    <x v="0"/>
    <x v="2"/>
    <s v="Front Sporting Goods"/>
    <x v="2"/>
    <x v="2"/>
    <x v="2"/>
    <s v="Black"/>
    <x v="325"/>
    <d v="2002-11-01T00:00:00"/>
    <n v="1349.6"/>
    <n v="736.14549999999997"/>
    <n v="1"/>
    <n v="736.14549999999997"/>
  </r>
  <r>
    <x v="0"/>
    <x v="0"/>
    <x v="2"/>
    <s v="Front Sporting Goods"/>
    <x v="2"/>
    <x v="2"/>
    <x v="23"/>
    <s v="Black"/>
    <x v="310"/>
    <d v="2002-11-01T00:00:00"/>
    <n v="348.76"/>
    <n v="209.256"/>
    <n v="4"/>
    <n v="837.024"/>
  </r>
  <r>
    <x v="0"/>
    <x v="0"/>
    <x v="2"/>
    <s v="Front Sporting Goods"/>
    <x v="1"/>
    <x v="10"/>
    <x v="21"/>
    <s v="Black"/>
    <x v="325"/>
    <d v="2002-11-01T00:00:00"/>
    <n v="37.99"/>
    <n v="22.034199999999998"/>
    <n v="11"/>
    <n v="242.37619999999998"/>
  </r>
  <r>
    <x v="0"/>
    <x v="0"/>
    <x v="2"/>
    <s v="Front Sporting Goods"/>
    <x v="2"/>
    <x v="16"/>
    <x v="46"/>
    <m/>
    <x v="320"/>
    <d v="2002-11-01T00:00:00"/>
    <n v="229.49"/>
    <n v="137.69399999999999"/>
    <n v="6"/>
    <n v="826.16399999999999"/>
  </r>
  <r>
    <x v="0"/>
    <x v="0"/>
    <x v="2"/>
    <s v="Front Sporting Goods"/>
    <x v="1"/>
    <x v="14"/>
    <x v="28"/>
    <s v="Black"/>
    <x v="323"/>
    <d v="2002-11-01T00:00:00"/>
    <n v="59.99"/>
    <n v="35.994"/>
    <n v="5"/>
    <n v="179.97"/>
  </r>
  <r>
    <x v="0"/>
    <x v="0"/>
    <x v="2"/>
    <s v="Front Sporting Goods"/>
    <x v="0"/>
    <x v="0"/>
    <x v="19"/>
    <s v="Black"/>
    <x v="307"/>
    <d v="2002-11-01T00:00:00"/>
    <n v="2294.9899999999998"/>
    <n v="1229.4589000000001"/>
    <n v="2"/>
    <n v="2458.9178000000002"/>
  </r>
  <r>
    <x v="0"/>
    <x v="0"/>
    <x v="2"/>
    <s v="Front Sporting Goods"/>
    <x v="3"/>
    <x v="7"/>
    <x v="10"/>
    <s v="Blue"/>
    <x v="317"/>
    <d v="2002-11-01T00:00:00"/>
    <n v="34.99"/>
    <n v="20.186499999999999"/>
    <n v="8"/>
    <n v="161.49199999999999"/>
  </r>
  <r>
    <x v="0"/>
    <x v="0"/>
    <x v="2"/>
    <s v="Front Sporting Goods"/>
    <x v="3"/>
    <x v="15"/>
    <x v="30"/>
    <m/>
    <x v="308"/>
    <d v="2002-11-01T00:00:00"/>
    <n v="25"/>
    <n v="15"/>
    <n v="3"/>
    <n v="45"/>
  </r>
  <r>
    <x v="0"/>
    <x v="0"/>
    <x v="2"/>
    <s v="Front Sporting Goods"/>
    <x v="2"/>
    <x v="8"/>
    <x v="32"/>
    <s v="Black"/>
    <x v="311"/>
    <d v="2002-11-01T00:00:00"/>
    <n v="87.745000000000005"/>
    <n v="52.646999999999998"/>
    <n v="2"/>
    <n v="105.294"/>
  </r>
  <r>
    <x v="0"/>
    <x v="0"/>
    <x v="2"/>
    <s v="Front Sporting Goods"/>
    <x v="1"/>
    <x v="11"/>
    <x v="24"/>
    <s v="Black"/>
    <x v="327"/>
    <d v="2002-11-01T00:00:00"/>
    <n v="74.989999999999995"/>
    <n v="44.994"/>
    <n v="9"/>
    <n v="404.94600000000003"/>
  </r>
  <r>
    <x v="0"/>
    <x v="0"/>
    <x v="2"/>
    <s v="Front Sporting Goods"/>
    <x v="1"/>
    <x v="12"/>
    <x v="25"/>
    <s v="Multi"/>
    <x v="325"/>
    <d v="2002-11-01T00:00:00"/>
    <n v="89.99"/>
    <n v="53.994"/>
    <n v="1"/>
    <n v="53.994"/>
  </r>
  <r>
    <x v="0"/>
    <x v="0"/>
    <x v="2"/>
    <s v="Front Sporting Goods"/>
    <x v="1"/>
    <x v="4"/>
    <x v="5"/>
    <s v="Multi"/>
    <x v="324"/>
    <d v="2002-11-01T00:00:00"/>
    <n v="49.99"/>
    <n v="28.840399999999999"/>
    <n v="8"/>
    <n v="230.72319999999999"/>
  </r>
  <r>
    <x v="0"/>
    <x v="0"/>
    <x v="2"/>
    <s v="Front Sporting Goods"/>
    <x v="2"/>
    <x v="2"/>
    <x v="2"/>
    <s v="Silver"/>
    <x v="319"/>
    <d v="2002-11-01T00:00:00"/>
    <n v="1364.5"/>
    <n v="744.27269999999999"/>
    <n v="2"/>
    <n v="1488.5454"/>
  </r>
  <r>
    <x v="0"/>
    <x v="0"/>
    <x v="2"/>
    <s v="Front Sporting Goods"/>
    <x v="1"/>
    <x v="12"/>
    <x v="25"/>
    <s v="Multi"/>
    <x v="320"/>
    <d v="2002-11-01T00:00:00"/>
    <n v="89.99"/>
    <n v="53.994"/>
    <n v="2"/>
    <n v="107.988"/>
  </r>
  <r>
    <x v="0"/>
    <x v="0"/>
    <x v="2"/>
    <s v="Front Sporting Goods"/>
    <x v="2"/>
    <x v="17"/>
    <x v="43"/>
    <m/>
    <x v="310"/>
    <d v="2002-11-01T00:00:00"/>
    <n v="102.29"/>
    <n v="61.374000000000002"/>
    <n v="2"/>
    <n v="122.748"/>
  </r>
  <r>
    <x v="0"/>
    <x v="0"/>
    <x v="2"/>
    <s v="Front Sporting Goods"/>
    <x v="2"/>
    <x v="2"/>
    <x v="2"/>
    <s v="Silver"/>
    <x v="322"/>
    <d v="2002-11-01T00:00:00"/>
    <n v="1364.5"/>
    <n v="744.27269999999999"/>
    <n v="1"/>
    <n v="744.27269999999999"/>
  </r>
  <r>
    <x v="0"/>
    <x v="0"/>
    <x v="2"/>
    <s v="Front Sporting Goods"/>
    <x v="2"/>
    <x v="2"/>
    <x v="38"/>
    <s v="Black"/>
    <x v="310"/>
    <d v="2002-11-01T00:00:00"/>
    <n v="348.76"/>
    <n v="209.256"/>
    <n v="1"/>
    <n v="209.256"/>
  </r>
  <r>
    <x v="0"/>
    <x v="0"/>
    <x v="2"/>
    <s v="Front Sporting Goods"/>
    <x v="0"/>
    <x v="0"/>
    <x v="19"/>
    <s v="Silver"/>
    <x v="304"/>
    <d v="2002-11-01T00:00:00"/>
    <n v="2319.9899999999998"/>
    <n v="1242.8517999999999"/>
    <n v="2"/>
    <n v="2485.7035999999998"/>
  </r>
  <r>
    <x v="0"/>
    <x v="0"/>
    <x v="2"/>
    <s v="Front Sporting Goods"/>
    <x v="1"/>
    <x v="4"/>
    <x v="5"/>
    <s v="Multi"/>
    <x v="314"/>
    <d v="2002-11-01T00:00:00"/>
    <n v="49.99"/>
    <n v="28.840399999999999"/>
    <n v="4"/>
    <n v="115.3616"/>
  </r>
  <r>
    <x v="0"/>
    <x v="0"/>
    <x v="2"/>
    <s v="Front Sporting Goods"/>
    <x v="3"/>
    <x v="7"/>
    <x v="10"/>
    <s v="Black"/>
    <x v="325"/>
    <d v="2002-11-01T00:00:00"/>
    <n v="34.99"/>
    <n v="20.186499999999999"/>
    <n v="8"/>
    <n v="161.49199999999999"/>
  </r>
  <r>
    <x v="0"/>
    <x v="0"/>
    <x v="2"/>
    <s v="Front Sporting Goods"/>
    <x v="2"/>
    <x v="9"/>
    <x v="37"/>
    <m/>
    <x v="316"/>
    <d v="2002-11-01T00:00:00"/>
    <n v="44.54"/>
    <n v="24.294499999999999"/>
    <n v="1"/>
    <n v="24.294499999999999"/>
  </r>
  <r>
    <x v="0"/>
    <x v="0"/>
    <x v="2"/>
    <s v="Front Sporting Goods"/>
    <x v="0"/>
    <x v="0"/>
    <x v="19"/>
    <s v="Silver"/>
    <x v="328"/>
    <d v="2002-11-01T00:00:00"/>
    <n v="2319.9899999999998"/>
    <n v="1242.8517999999999"/>
    <n v="2"/>
    <n v="2485.7035999999998"/>
  </r>
  <r>
    <x v="0"/>
    <x v="0"/>
    <x v="2"/>
    <s v="Front Sporting Goods"/>
    <x v="2"/>
    <x v="8"/>
    <x v="26"/>
    <s v="Black"/>
    <x v="319"/>
    <d v="2002-11-01T00:00:00"/>
    <n v="60.744999999999997"/>
    <n v="36.447000000000003"/>
    <n v="1"/>
    <n v="36.447000000000003"/>
  </r>
  <r>
    <x v="0"/>
    <x v="0"/>
    <x v="2"/>
    <s v="Front Sporting Goods"/>
    <x v="1"/>
    <x v="10"/>
    <x v="21"/>
    <s v="Black"/>
    <x v="312"/>
    <d v="2002-11-01T00:00:00"/>
    <n v="37.99"/>
    <n v="22.794"/>
    <n v="4"/>
    <n v="91.176000000000002"/>
  </r>
  <r>
    <x v="0"/>
    <x v="0"/>
    <x v="2"/>
    <s v="Front Sporting Goods"/>
    <x v="1"/>
    <x v="4"/>
    <x v="5"/>
    <s v="Multi"/>
    <x v="304"/>
    <d v="2002-11-01T00:00:00"/>
    <n v="49.99"/>
    <n v="28.840399999999999"/>
    <n v="2"/>
    <n v="57.680799999999998"/>
  </r>
  <r>
    <x v="0"/>
    <x v="0"/>
    <x v="2"/>
    <s v="Front Sporting Goods"/>
    <x v="1"/>
    <x v="12"/>
    <x v="25"/>
    <s v="Multi"/>
    <x v="309"/>
    <d v="2002-11-01T00:00:00"/>
    <n v="89.99"/>
    <n v="53.994"/>
    <n v="1"/>
    <n v="53.994"/>
  </r>
  <r>
    <x v="0"/>
    <x v="0"/>
    <x v="2"/>
    <s v="Front Sporting Goods"/>
    <x v="2"/>
    <x v="2"/>
    <x v="23"/>
    <s v="Black"/>
    <x v="318"/>
    <d v="2002-11-01T00:00:00"/>
    <n v="348.76"/>
    <n v="209.256"/>
    <n v="1"/>
    <n v="209.256"/>
  </r>
  <r>
    <x v="0"/>
    <x v="0"/>
    <x v="2"/>
    <s v="Front Sporting Goods"/>
    <x v="0"/>
    <x v="0"/>
    <x v="19"/>
    <s v="Black"/>
    <x v="322"/>
    <d v="2002-11-01T00:00:00"/>
    <n v="2294.9899999999998"/>
    <n v="1229.4589000000001"/>
    <n v="1"/>
    <n v="1229.4589000000001"/>
  </r>
  <r>
    <x v="0"/>
    <x v="0"/>
    <x v="2"/>
    <s v="Front Sporting Goods"/>
    <x v="1"/>
    <x v="11"/>
    <x v="24"/>
    <s v="Black"/>
    <x v="326"/>
    <d v="2002-11-01T00:00:00"/>
    <n v="74.989999999999995"/>
    <n v="44.994"/>
    <n v="6"/>
    <n v="269.964"/>
  </r>
  <r>
    <x v="0"/>
    <x v="0"/>
    <x v="2"/>
    <s v="Front Sporting Goods"/>
    <x v="0"/>
    <x v="0"/>
    <x v="35"/>
    <s v="Black"/>
    <x v="311"/>
    <d v="2002-11-01T00:00:00"/>
    <n v="1079.99"/>
    <n v="647.99400000000003"/>
    <n v="3"/>
    <n v="1943.982"/>
  </r>
  <r>
    <x v="0"/>
    <x v="0"/>
    <x v="2"/>
    <s v="Front Sporting Goods"/>
    <x v="1"/>
    <x v="14"/>
    <x v="28"/>
    <s v="Black"/>
    <x v="307"/>
    <d v="2002-11-01T00:00:00"/>
    <n v="59.99"/>
    <n v="35.994"/>
    <n v="2"/>
    <n v="71.988"/>
  </r>
  <r>
    <x v="0"/>
    <x v="0"/>
    <x v="2"/>
    <s v="Front Sporting Goods"/>
    <x v="2"/>
    <x v="2"/>
    <x v="2"/>
    <s v="Silver"/>
    <x v="327"/>
    <d v="2002-11-01T00:00:00"/>
    <n v="1364.5"/>
    <n v="744.27269999999999"/>
    <n v="1"/>
    <n v="744.27269999999999"/>
  </r>
  <r>
    <x v="0"/>
    <x v="0"/>
    <x v="2"/>
    <s v="Front Sporting Goods"/>
    <x v="2"/>
    <x v="9"/>
    <x v="22"/>
    <m/>
    <x v="328"/>
    <d v="2002-11-01T00:00:00"/>
    <n v="61.92"/>
    <n v="33.774500000000003"/>
    <n v="5"/>
    <n v="168.8725"/>
  </r>
  <r>
    <x v="0"/>
    <x v="0"/>
    <x v="2"/>
    <s v="Front Sporting Goods"/>
    <x v="1"/>
    <x v="5"/>
    <x v="6"/>
    <s v="Multi"/>
    <x v="332"/>
    <d v="2002-11-01T00:00:00"/>
    <n v="8.99"/>
    <n v="5.1864999999999997"/>
    <n v="4"/>
    <n v="20.745999999999999"/>
  </r>
  <r>
    <x v="0"/>
    <x v="0"/>
    <x v="2"/>
    <s v="Front Sporting Goods"/>
    <x v="1"/>
    <x v="10"/>
    <x v="29"/>
    <s v="Black"/>
    <x v="332"/>
    <d v="2002-11-01T00:00:00"/>
    <n v="24.49"/>
    <n v="14.1289"/>
    <n v="4"/>
    <n v="56.515599999999999"/>
  </r>
  <r>
    <x v="0"/>
    <x v="0"/>
    <x v="2"/>
    <s v="Front Sporting Goods"/>
    <x v="1"/>
    <x v="14"/>
    <x v="28"/>
    <s v="Black"/>
    <x v="305"/>
    <d v="2002-11-01T00:00:00"/>
    <n v="59.99"/>
    <n v="35.994"/>
    <n v="5"/>
    <n v="179.97"/>
  </r>
  <r>
    <x v="0"/>
    <x v="0"/>
    <x v="0"/>
    <s v="Wonderful Bikes Inc."/>
    <x v="1"/>
    <x v="4"/>
    <x v="5"/>
    <s v="Multi"/>
    <x v="325"/>
    <d v="2002-11-01T00:00:00"/>
    <n v="49.99"/>
    <n v="28.840399999999999"/>
    <n v="5"/>
    <n v="144.202"/>
  </r>
  <r>
    <x v="0"/>
    <x v="0"/>
    <x v="0"/>
    <s v="Wonderful Bikes Inc."/>
    <x v="1"/>
    <x v="11"/>
    <x v="24"/>
    <s v="Black"/>
    <x v="306"/>
    <d v="2002-11-01T00:00:00"/>
    <n v="74.989999999999995"/>
    <n v="44.994"/>
    <n v="4"/>
    <n v="179.976"/>
  </r>
  <r>
    <x v="0"/>
    <x v="0"/>
    <x v="0"/>
    <s v="Wonderful Bikes Inc."/>
    <x v="1"/>
    <x v="5"/>
    <x v="6"/>
    <s v="Multi"/>
    <x v="312"/>
    <d v="2002-11-01T00:00:00"/>
    <n v="8.99"/>
    <n v="5.1864999999999997"/>
    <n v="2"/>
    <n v="10.372999999999999"/>
  </r>
  <r>
    <x v="0"/>
    <x v="0"/>
    <x v="0"/>
    <s v="Wonderful Bikes Inc."/>
    <x v="2"/>
    <x v="8"/>
    <x v="18"/>
    <s v="Black"/>
    <x v="312"/>
    <d v="2002-11-01T00:00:00"/>
    <n v="112.565"/>
    <n v="67.539000000000001"/>
    <n v="4"/>
    <n v="270.15600000000001"/>
  </r>
  <r>
    <x v="0"/>
    <x v="0"/>
    <x v="0"/>
    <s v="Wonderful Bikes Inc."/>
    <x v="0"/>
    <x v="3"/>
    <x v="3"/>
    <s v="Red"/>
    <x v="330"/>
    <d v="2002-11-01T00:00:00"/>
    <n v="782.99"/>
    <n v="469.79399999999998"/>
    <n v="1"/>
    <n v="469.79399999999998"/>
  </r>
  <r>
    <x v="0"/>
    <x v="0"/>
    <x v="0"/>
    <s v="Wonderful Bikes Inc."/>
    <x v="0"/>
    <x v="3"/>
    <x v="3"/>
    <s v="Red"/>
    <x v="307"/>
    <d v="2002-11-01T00:00:00"/>
    <n v="782.99"/>
    <n v="469.79399999999998"/>
    <n v="2"/>
    <n v="939.58799999999997"/>
  </r>
  <r>
    <x v="0"/>
    <x v="0"/>
    <x v="0"/>
    <s v="Wonderful Bikes Inc."/>
    <x v="0"/>
    <x v="3"/>
    <x v="3"/>
    <s v="Red"/>
    <x v="305"/>
    <d v="2002-11-01T00:00:00"/>
    <n v="782.99"/>
    <n v="469.79399999999998"/>
    <n v="2"/>
    <n v="939.58799999999997"/>
  </r>
  <r>
    <x v="0"/>
    <x v="0"/>
    <x v="0"/>
    <s v="Wonderful Bikes Inc."/>
    <x v="2"/>
    <x v="6"/>
    <x v="15"/>
    <s v="Yellow"/>
    <x v="317"/>
    <d v="2002-11-01T00:00:00"/>
    <n v="594.83000000000004"/>
    <n v="324.45269999999999"/>
    <n v="2"/>
    <n v="648.90539999999999"/>
  </r>
  <r>
    <x v="0"/>
    <x v="0"/>
    <x v="0"/>
    <s v="Wonderful Bikes Inc."/>
    <x v="1"/>
    <x v="11"/>
    <x v="24"/>
    <s v="Black"/>
    <x v="312"/>
    <d v="2002-11-01T00:00:00"/>
    <n v="74.989999999999995"/>
    <n v="44.994"/>
    <n v="4"/>
    <n v="179.976"/>
  </r>
  <r>
    <x v="0"/>
    <x v="0"/>
    <x v="0"/>
    <s v="Wonderful Bikes Inc."/>
    <x v="0"/>
    <x v="3"/>
    <x v="3"/>
    <s v="Red"/>
    <x v="334"/>
    <d v="2002-11-01T00:00:00"/>
    <n v="782.99"/>
    <n v="469.79399999999998"/>
    <n v="2"/>
    <n v="939.58799999999997"/>
  </r>
  <r>
    <x v="0"/>
    <x v="0"/>
    <x v="0"/>
    <s v="Wonderful Bikes Inc."/>
    <x v="0"/>
    <x v="3"/>
    <x v="3"/>
    <s v="Black"/>
    <x v="308"/>
    <d v="2002-11-01T00:00:00"/>
    <n v="782.99"/>
    <n v="469.79399999999998"/>
    <n v="3"/>
    <n v="1409.3820000000001"/>
  </r>
  <r>
    <x v="0"/>
    <x v="0"/>
    <x v="0"/>
    <s v="Wonderful Bikes Inc."/>
    <x v="0"/>
    <x v="3"/>
    <x v="3"/>
    <s v="Black"/>
    <x v="308"/>
    <d v="2002-11-01T00:00:00"/>
    <n v="782.99"/>
    <n v="469.79399999999998"/>
    <n v="3"/>
    <n v="1409.3820000000001"/>
  </r>
  <r>
    <x v="0"/>
    <x v="1"/>
    <x v="1"/>
    <s v="Transportation Options"/>
    <x v="1"/>
    <x v="10"/>
    <x v="21"/>
    <s v="Black"/>
    <x v="334"/>
    <d v="2002-11-01T00:00:00"/>
    <n v="37.99"/>
    <n v="22.794"/>
    <n v="1"/>
    <n v="22.794"/>
  </r>
  <r>
    <x v="0"/>
    <x v="1"/>
    <x v="1"/>
    <s v="Transportation Options"/>
    <x v="2"/>
    <x v="2"/>
    <x v="2"/>
    <s v="Silver"/>
    <x v="314"/>
    <d v="2002-11-01T00:00:00"/>
    <n v="1364.5"/>
    <n v="744.27269999999999"/>
    <n v="1"/>
    <n v="744.27269999999999"/>
  </r>
  <r>
    <x v="0"/>
    <x v="1"/>
    <x v="1"/>
    <s v="Transportation Options"/>
    <x v="2"/>
    <x v="2"/>
    <x v="2"/>
    <s v="Black"/>
    <x v="324"/>
    <d v="2002-11-01T00:00:00"/>
    <n v="1349.6"/>
    <n v="736.14549999999997"/>
    <n v="1"/>
    <n v="736.14549999999997"/>
  </r>
  <r>
    <x v="1"/>
    <x v="2"/>
    <x v="6"/>
    <s v="Ace Bicycle Supply"/>
    <x v="0"/>
    <x v="0"/>
    <x v="35"/>
    <s v="Black"/>
    <x v="304"/>
    <d v="2002-11-01T00:00:00"/>
    <n v="1079.99"/>
    <n v="647.99400000000003"/>
    <n v="1"/>
    <n v="647.99400000000003"/>
  </r>
  <r>
    <x v="0"/>
    <x v="0"/>
    <x v="4"/>
    <s v="Farthermost Bike Shop"/>
    <x v="1"/>
    <x v="4"/>
    <x v="5"/>
    <s v="Multi"/>
    <x v="325"/>
    <d v="2002-11-01T00:00:00"/>
    <n v="49.99"/>
    <n v="28.840399999999999"/>
    <n v="3"/>
    <n v="86.521199999999993"/>
  </r>
  <r>
    <x v="0"/>
    <x v="0"/>
    <x v="4"/>
    <s v="Farthermost Bike Shop"/>
    <x v="2"/>
    <x v="6"/>
    <x v="15"/>
    <s v="Yellow"/>
    <x v="322"/>
    <d v="2002-11-01T00:00:00"/>
    <n v="594.83000000000004"/>
    <n v="324.45269999999999"/>
    <n v="3"/>
    <n v="973.35809999999992"/>
  </r>
  <r>
    <x v="0"/>
    <x v="0"/>
    <x v="4"/>
    <s v="Farthermost Bike Shop"/>
    <x v="0"/>
    <x v="3"/>
    <x v="12"/>
    <s v="Black"/>
    <x v="314"/>
    <d v="2002-11-01T00:00:00"/>
    <n v="2443.35"/>
    <n v="1308.9375"/>
    <n v="3"/>
    <n v="3926.8125"/>
  </r>
  <r>
    <x v="0"/>
    <x v="0"/>
    <x v="4"/>
    <s v="Farthermost Bike Shop"/>
    <x v="0"/>
    <x v="3"/>
    <x v="3"/>
    <s v="Red"/>
    <x v="333"/>
    <d v="2002-11-01T00:00:00"/>
    <n v="782.99"/>
    <n v="469.79399999999998"/>
    <n v="7"/>
    <n v="3288.558"/>
  </r>
  <r>
    <x v="0"/>
    <x v="0"/>
    <x v="4"/>
    <s v="Farthermost Bike Shop"/>
    <x v="1"/>
    <x v="12"/>
    <x v="25"/>
    <s v="Multi"/>
    <x v="308"/>
    <d v="2002-11-01T00:00:00"/>
    <n v="89.99"/>
    <n v="53.994"/>
    <n v="3"/>
    <n v="161.982"/>
  </r>
  <r>
    <x v="0"/>
    <x v="0"/>
    <x v="4"/>
    <s v="Farthermost Bike Shop"/>
    <x v="0"/>
    <x v="3"/>
    <x v="3"/>
    <s v="Black"/>
    <x v="311"/>
    <d v="2002-11-01T00:00:00"/>
    <n v="782.99"/>
    <n v="469.79399999999998"/>
    <n v="3"/>
    <n v="1409.3820000000001"/>
  </r>
  <r>
    <x v="0"/>
    <x v="0"/>
    <x v="4"/>
    <s v="Farthermost Bike Shop"/>
    <x v="0"/>
    <x v="3"/>
    <x v="17"/>
    <s v="Yellow"/>
    <x v="315"/>
    <d v="2002-11-01T00:00:00"/>
    <n v="1120.49"/>
    <n v="600.26250000000005"/>
    <n v="2"/>
    <n v="1200.5250000000001"/>
  </r>
  <r>
    <x v="0"/>
    <x v="0"/>
    <x v="4"/>
    <s v="Farthermost Bike Shop"/>
    <x v="1"/>
    <x v="4"/>
    <x v="5"/>
    <s v="Multi"/>
    <x v="327"/>
    <d v="2002-11-01T00:00:00"/>
    <n v="49.99"/>
    <n v="28.840399999999999"/>
    <n v="2"/>
    <n v="57.680799999999998"/>
  </r>
  <r>
    <x v="0"/>
    <x v="0"/>
    <x v="4"/>
    <s v="Farthermost Bike Shop"/>
    <x v="0"/>
    <x v="3"/>
    <x v="12"/>
    <s v="Black"/>
    <x v="313"/>
    <d v="2002-11-01T00:00:00"/>
    <n v="2443.35"/>
    <n v="1308.9375"/>
    <n v="2"/>
    <n v="2617.875"/>
  </r>
  <r>
    <x v="0"/>
    <x v="0"/>
    <x v="4"/>
    <s v="Farthermost Bike Shop"/>
    <x v="0"/>
    <x v="3"/>
    <x v="3"/>
    <s v="Black"/>
    <x v="326"/>
    <d v="2002-11-01T00:00:00"/>
    <n v="782.99"/>
    <n v="469.79399999999998"/>
    <n v="2"/>
    <n v="939.58799999999997"/>
  </r>
  <r>
    <x v="0"/>
    <x v="0"/>
    <x v="4"/>
    <s v="Farthermost Bike Shop"/>
    <x v="0"/>
    <x v="3"/>
    <x v="3"/>
    <s v="Black"/>
    <x v="311"/>
    <d v="2002-11-01T00:00:00"/>
    <n v="782.99"/>
    <n v="469.79399999999998"/>
    <n v="6"/>
    <n v="2818.7640000000001"/>
  </r>
  <r>
    <x v="0"/>
    <x v="0"/>
    <x v="4"/>
    <s v="Farthermost Bike Shop"/>
    <x v="0"/>
    <x v="3"/>
    <x v="12"/>
    <s v="Black"/>
    <x v="320"/>
    <d v="2002-11-01T00:00:00"/>
    <n v="2443.35"/>
    <n v="1308.9375"/>
    <n v="8"/>
    <n v="10471.5"/>
  </r>
  <r>
    <x v="0"/>
    <x v="0"/>
    <x v="4"/>
    <s v="Farthermost Bike Shop"/>
    <x v="1"/>
    <x v="14"/>
    <x v="28"/>
    <s v="Black"/>
    <x v="325"/>
    <d v="2002-11-01T00:00:00"/>
    <n v="59.99"/>
    <n v="35.994"/>
    <n v="5"/>
    <n v="179.97"/>
  </r>
  <r>
    <x v="0"/>
    <x v="0"/>
    <x v="4"/>
    <s v="Farthermost Bike Shop"/>
    <x v="0"/>
    <x v="3"/>
    <x v="3"/>
    <s v="Black"/>
    <x v="323"/>
    <d v="2002-11-01T00:00:00"/>
    <n v="782.99"/>
    <n v="469.79399999999998"/>
    <n v="4"/>
    <n v="1879.1759999999999"/>
  </r>
  <r>
    <x v="0"/>
    <x v="0"/>
    <x v="4"/>
    <s v="Farthermost Bike Shop"/>
    <x v="1"/>
    <x v="11"/>
    <x v="24"/>
    <s v="Black"/>
    <x v="314"/>
    <d v="2002-11-01T00:00:00"/>
    <n v="74.989999999999995"/>
    <n v="44.994"/>
    <n v="3"/>
    <n v="134.982"/>
  </r>
  <r>
    <x v="0"/>
    <x v="0"/>
    <x v="4"/>
    <s v="Farthermost Bike Shop"/>
    <x v="2"/>
    <x v="6"/>
    <x v="8"/>
    <s v="Red"/>
    <x v="324"/>
    <d v="2002-11-01T00:00:00"/>
    <n v="337.22"/>
    <n v="202.33199999999999"/>
    <n v="3"/>
    <n v="606.99599999999998"/>
  </r>
  <r>
    <x v="0"/>
    <x v="0"/>
    <x v="4"/>
    <s v="Farthermost Bike Shop"/>
    <x v="2"/>
    <x v="8"/>
    <x v="18"/>
    <s v="Black"/>
    <x v="332"/>
    <d v="2002-11-01T00:00:00"/>
    <n v="112.565"/>
    <n v="67.539000000000001"/>
    <n v="4"/>
    <n v="270.15600000000001"/>
  </r>
  <r>
    <x v="0"/>
    <x v="0"/>
    <x v="4"/>
    <s v="Farthermost Bike Shop"/>
    <x v="0"/>
    <x v="3"/>
    <x v="12"/>
    <s v="Red"/>
    <x v="321"/>
    <d v="2002-11-01T00:00:00"/>
    <n v="2443.35"/>
    <n v="1466.01"/>
    <n v="5"/>
    <n v="7330.05"/>
  </r>
  <r>
    <x v="0"/>
    <x v="0"/>
    <x v="4"/>
    <s v="Farthermost Bike Shop"/>
    <x v="0"/>
    <x v="3"/>
    <x v="3"/>
    <s v="Red"/>
    <x v="331"/>
    <d v="2002-11-01T00:00:00"/>
    <n v="782.99"/>
    <n v="469.79399999999998"/>
    <n v="4"/>
    <n v="1879.1759999999999"/>
  </r>
  <r>
    <x v="0"/>
    <x v="0"/>
    <x v="4"/>
    <s v="Farthermost Bike Shop"/>
    <x v="3"/>
    <x v="7"/>
    <x v="10"/>
    <s v="Blue"/>
    <x v="324"/>
    <d v="2002-11-01T00:00:00"/>
    <n v="34.99"/>
    <n v="20.186499999999999"/>
    <n v="6"/>
    <n v="121.119"/>
  </r>
  <r>
    <x v="0"/>
    <x v="0"/>
    <x v="4"/>
    <s v="Farthermost Bike Shop"/>
    <x v="0"/>
    <x v="3"/>
    <x v="3"/>
    <s v="Red"/>
    <x v="316"/>
    <d v="2002-11-01T00:00:00"/>
    <n v="782.99"/>
    <n v="469.79399999999998"/>
    <n v="6"/>
    <n v="2818.7640000000001"/>
  </r>
  <r>
    <x v="0"/>
    <x v="0"/>
    <x v="4"/>
    <s v="Farthermost Bike Shop"/>
    <x v="0"/>
    <x v="3"/>
    <x v="17"/>
    <s v="Yellow"/>
    <x v="329"/>
    <d v="2002-11-01T00:00:00"/>
    <n v="1120.49"/>
    <n v="600.26250000000005"/>
    <n v="3"/>
    <n v="1800.7875000000001"/>
  </r>
  <r>
    <x v="0"/>
    <x v="0"/>
    <x v="4"/>
    <s v="Farthermost Bike Shop"/>
    <x v="1"/>
    <x v="5"/>
    <x v="6"/>
    <s v="Multi"/>
    <x v="311"/>
    <d v="2002-11-01T00:00:00"/>
    <n v="8.99"/>
    <n v="5.1864999999999997"/>
    <n v="4"/>
    <n v="20.745999999999999"/>
  </r>
  <r>
    <x v="0"/>
    <x v="0"/>
    <x v="4"/>
    <s v="Farthermost Bike Shop"/>
    <x v="0"/>
    <x v="3"/>
    <x v="12"/>
    <s v="Red"/>
    <x v="313"/>
    <d v="2002-11-01T00:00:00"/>
    <n v="2443.35"/>
    <n v="1466.01"/>
    <n v="9"/>
    <n v="13194.09"/>
  </r>
  <r>
    <x v="0"/>
    <x v="0"/>
    <x v="4"/>
    <s v="Farthermost Bike Shop"/>
    <x v="0"/>
    <x v="3"/>
    <x v="3"/>
    <s v="Red"/>
    <x v="315"/>
    <d v="2002-11-01T00:00:00"/>
    <n v="782.99"/>
    <n v="469.79399999999998"/>
    <n v="3"/>
    <n v="1409.3820000000001"/>
  </r>
  <r>
    <x v="0"/>
    <x v="0"/>
    <x v="4"/>
    <s v="Farthermost Bike Shop"/>
    <x v="2"/>
    <x v="6"/>
    <x v="8"/>
    <s v="Red"/>
    <x v="311"/>
    <d v="2002-11-01T00:00:00"/>
    <n v="337.22"/>
    <n v="202.33199999999999"/>
    <n v="6"/>
    <n v="1213.992"/>
  </r>
  <r>
    <x v="0"/>
    <x v="0"/>
    <x v="4"/>
    <s v="Farthermost Bike Shop"/>
    <x v="0"/>
    <x v="3"/>
    <x v="17"/>
    <s v="Yellow"/>
    <x v="329"/>
    <d v="2002-11-01T00:00:00"/>
    <n v="1120.49"/>
    <n v="600.26250000000005"/>
    <n v="2"/>
    <n v="1200.5250000000001"/>
  </r>
  <r>
    <x v="0"/>
    <x v="0"/>
    <x v="4"/>
    <s v="Farthermost Bike Shop"/>
    <x v="0"/>
    <x v="3"/>
    <x v="17"/>
    <s v="Yellow"/>
    <x v="333"/>
    <d v="2002-11-01T00:00:00"/>
    <n v="1120.49"/>
    <n v="600.26250000000005"/>
    <n v="2"/>
    <n v="1200.5250000000001"/>
  </r>
  <r>
    <x v="0"/>
    <x v="0"/>
    <x v="4"/>
    <s v="Farthermost Bike Shop"/>
    <x v="0"/>
    <x v="3"/>
    <x v="3"/>
    <s v="Red"/>
    <x v="320"/>
    <d v="2002-11-01T00:00:00"/>
    <n v="782.99"/>
    <n v="469.79399999999998"/>
    <n v="7"/>
    <n v="3288.558"/>
  </r>
  <r>
    <x v="0"/>
    <x v="0"/>
    <x v="4"/>
    <s v="Farthermost Bike Shop"/>
    <x v="0"/>
    <x v="3"/>
    <x v="12"/>
    <s v="Black"/>
    <x v="318"/>
    <d v="2002-11-01T00:00:00"/>
    <n v="2443.35"/>
    <n v="1308.9375"/>
    <n v="5"/>
    <n v="6544.6875"/>
  </r>
  <r>
    <x v="0"/>
    <x v="0"/>
    <x v="4"/>
    <s v="Farthermost Bike Shop"/>
    <x v="2"/>
    <x v="6"/>
    <x v="15"/>
    <s v="Yellow"/>
    <x v="306"/>
    <d v="2002-11-01T00:00:00"/>
    <n v="594.83000000000004"/>
    <n v="324.45269999999999"/>
    <n v="6"/>
    <n v="1946.7161999999998"/>
  </r>
  <r>
    <x v="0"/>
    <x v="0"/>
    <x v="4"/>
    <s v="Farthermost Bike Shop"/>
    <x v="0"/>
    <x v="3"/>
    <x v="12"/>
    <s v="Red"/>
    <x v="319"/>
    <d v="2002-11-01T00:00:00"/>
    <n v="2443.35"/>
    <n v="1308.9375"/>
    <n v="4"/>
    <n v="5235.75"/>
  </r>
  <r>
    <x v="0"/>
    <x v="0"/>
    <x v="4"/>
    <s v="Farthermost Bike Shop"/>
    <x v="0"/>
    <x v="3"/>
    <x v="17"/>
    <s v="Yellow"/>
    <x v="315"/>
    <d v="2002-11-01T00:00:00"/>
    <n v="1120.49"/>
    <n v="600.26250000000005"/>
    <n v="3"/>
    <n v="1800.7875000000001"/>
  </r>
  <r>
    <x v="0"/>
    <x v="0"/>
    <x v="4"/>
    <s v="Farthermost Bike Shop"/>
    <x v="0"/>
    <x v="3"/>
    <x v="12"/>
    <s v="Red"/>
    <x v="306"/>
    <d v="2002-11-01T00:00:00"/>
    <n v="2443.35"/>
    <n v="1466.01"/>
    <n v="4"/>
    <n v="5864.04"/>
  </r>
  <r>
    <x v="0"/>
    <x v="0"/>
    <x v="4"/>
    <s v="Farthermost Bike Shop"/>
    <x v="3"/>
    <x v="7"/>
    <x v="10"/>
    <s v="Black"/>
    <x v="324"/>
    <d v="2002-11-01T00:00:00"/>
    <n v="34.99"/>
    <n v="20.186499999999999"/>
    <n v="4"/>
    <n v="80.745999999999995"/>
  </r>
  <r>
    <x v="0"/>
    <x v="0"/>
    <x v="4"/>
    <s v="Farthermost Bike Shop"/>
    <x v="2"/>
    <x v="8"/>
    <x v="13"/>
    <s v="Black"/>
    <x v="312"/>
    <d v="2002-11-01T00:00:00"/>
    <n v="330.06"/>
    <n v="198.036"/>
    <n v="3"/>
    <n v="594.10799999999995"/>
  </r>
  <r>
    <x v="0"/>
    <x v="0"/>
    <x v="4"/>
    <s v="Farthermost Bike Shop"/>
    <x v="2"/>
    <x v="6"/>
    <x v="8"/>
    <s v="Red"/>
    <x v="333"/>
    <d v="2002-11-01T00:00:00"/>
    <n v="337.22"/>
    <n v="202.33199999999999"/>
    <n v="2"/>
    <n v="404.66399999999999"/>
  </r>
  <r>
    <x v="0"/>
    <x v="0"/>
    <x v="4"/>
    <s v="Farthermost Bike Shop"/>
    <x v="0"/>
    <x v="3"/>
    <x v="3"/>
    <s v="Red"/>
    <x v="321"/>
    <d v="2002-11-01T00:00:00"/>
    <n v="782.99"/>
    <n v="469.79399999999998"/>
    <n v="5"/>
    <n v="2348.9699999999998"/>
  </r>
  <r>
    <x v="0"/>
    <x v="0"/>
    <x v="4"/>
    <s v="Farthermost Bike Shop"/>
    <x v="0"/>
    <x v="3"/>
    <x v="3"/>
    <s v="Black"/>
    <x v="318"/>
    <d v="2002-11-01T00:00:00"/>
    <n v="782.99"/>
    <n v="469.79399999999998"/>
    <n v="3"/>
    <n v="1409.3820000000001"/>
  </r>
  <r>
    <x v="0"/>
    <x v="0"/>
    <x v="4"/>
    <s v="Farthermost Bike Shop"/>
    <x v="2"/>
    <x v="6"/>
    <x v="8"/>
    <s v="Red"/>
    <x v="308"/>
    <d v="2002-11-01T00:00:00"/>
    <n v="337.22"/>
    <n v="202.33199999999999"/>
    <n v="2"/>
    <n v="404.66399999999999"/>
  </r>
  <r>
    <x v="0"/>
    <x v="0"/>
    <x v="4"/>
    <s v="Farthermost Bike Shop"/>
    <x v="1"/>
    <x v="4"/>
    <x v="5"/>
    <s v="Multi"/>
    <x v="318"/>
    <d v="2002-11-01T00:00:00"/>
    <n v="49.99"/>
    <n v="28.840399999999999"/>
    <n v="4"/>
    <n v="115.3616"/>
  </r>
  <r>
    <x v="0"/>
    <x v="0"/>
    <x v="4"/>
    <s v="Farthermost Bike Shop"/>
    <x v="2"/>
    <x v="8"/>
    <x v="14"/>
    <s v="Black"/>
    <x v="333"/>
    <d v="2002-11-01T00:00:00"/>
    <n v="248.38499999999999"/>
    <n v="149.03100000000001"/>
    <n v="5"/>
    <n v="745.15499999999997"/>
  </r>
  <r>
    <x v="0"/>
    <x v="0"/>
    <x v="4"/>
    <s v="Farthermost Bike Shop"/>
    <x v="0"/>
    <x v="3"/>
    <x v="3"/>
    <s v="Black"/>
    <x v="320"/>
    <d v="2002-11-01T00:00:00"/>
    <n v="782.99"/>
    <n v="469.79399999999998"/>
    <n v="2"/>
    <n v="939.58799999999997"/>
  </r>
  <r>
    <x v="0"/>
    <x v="0"/>
    <x v="4"/>
    <s v="Farthermost Bike Shop"/>
    <x v="3"/>
    <x v="7"/>
    <x v="10"/>
    <s v="Red"/>
    <x v="308"/>
    <d v="2002-11-01T00:00:00"/>
    <n v="34.99"/>
    <n v="20.186499999999999"/>
    <n v="8"/>
    <n v="161.49199999999999"/>
  </r>
  <r>
    <x v="0"/>
    <x v="0"/>
    <x v="4"/>
    <s v="Farthermost Bike Shop"/>
    <x v="2"/>
    <x v="6"/>
    <x v="8"/>
    <s v="Black"/>
    <x v="310"/>
    <d v="2002-11-01T00:00:00"/>
    <n v="337.22"/>
    <n v="183.93819999999999"/>
    <n v="4"/>
    <n v="735.75279999999998"/>
  </r>
  <r>
    <x v="0"/>
    <x v="0"/>
    <x v="4"/>
    <s v="Farthermost Bike Shop"/>
    <x v="2"/>
    <x v="6"/>
    <x v="15"/>
    <s v="Yellow"/>
    <x v="330"/>
    <d v="2002-11-01T00:00:00"/>
    <n v="594.83000000000004"/>
    <n v="324.45269999999999"/>
    <n v="5"/>
    <n v="1622.2635"/>
  </r>
  <r>
    <x v="1"/>
    <x v="2"/>
    <x v="6"/>
    <s v="Registered Cycle Store"/>
    <x v="1"/>
    <x v="14"/>
    <x v="28"/>
    <s v="Black"/>
    <x v="311"/>
    <d v="2002-11-01T00:00:00"/>
    <n v="59.99"/>
    <n v="35.994"/>
    <n v="4"/>
    <n v="143.976"/>
  </r>
  <r>
    <x v="1"/>
    <x v="2"/>
    <x v="6"/>
    <s v="Registered Cycle Store"/>
    <x v="1"/>
    <x v="11"/>
    <x v="24"/>
    <s v="Black"/>
    <x v="311"/>
    <d v="2002-11-01T00:00:00"/>
    <n v="74.989999999999995"/>
    <n v="44.994"/>
    <n v="2"/>
    <n v="89.988"/>
  </r>
  <r>
    <x v="1"/>
    <x v="2"/>
    <x v="6"/>
    <s v="Registered Cycle Store"/>
    <x v="0"/>
    <x v="0"/>
    <x v="19"/>
    <s v="Black"/>
    <x v="326"/>
    <d v="2002-11-01T00:00:00"/>
    <n v="2294.9899999999998"/>
    <n v="1229.4589000000001"/>
    <n v="4"/>
    <n v="4917.8356000000003"/>
  </r>
  <r>
    <x v="1"/>
    <x v="2"/>
    <x v="6"/>
    <s v="Registered Cycle Store"/>
    <x v="0"/>
    <x v="0"/>
    <x v="19"/>
    <s v="Silver"/>
    <x v="325"/>
    <d v="2002-11-01T00:00:00"/>
    <n v="2319.9899999999998"/>
    <n v="1242.8517999999999"/>
    <n v="7"/>
    <n v="8699.9625999999989"/>
  </r>
  <r>
    <x v="1"/>
    <x v="2"/>
    <x v="6"/>
    <s v="Registered Cycle Store"/>
    <x v="2"/>
    <x v="2"/>
    <x v="2"/>
    <s v="Black"/>
    <x v="333"/>
    <d v="2002-11-01T00:00:00"/>
    <n v="1349.6"/>
    <n v="736.14549999999997"/>
    <n v="4"/>
    <n v="2944.5819999999999"/>
  </r>
  <r>
    <x v="1"/>
    <x v="2"/>
    <x v="6"/>
    <s v="Registered Cycle Store"/>
    <x v="1"/>
    <x v="11"/>
    <x v="24"/>
    <s v="Black"/>
    <x v="326"/>
    <d v="2002-11-01T00:00:00"/>
    <n v="74.989999999999995"/>
    <n v="44.994"/>
    <n v="2"/>
    <n v="89.988"/>
  </r>
  <r>
    <x v="1"/>
    <x v="2"/>
    <x v="6"/>
    <s v="Registered Cycle Store"/>
    <x v="2"/>
    <x v="2"/>
    <x v="38"/>
    <s v="Black"/>
    <x v="330"/>
    <d v="2002-11-01T00:00:00"/>
    <n v="348.76"/>
    <n v="209.256"/>
    <n v="2"/>
    <n v="418.512"/>
  </r>
  <r>
    <x v="1"/>
    <x v="2"/>
    <x v="6"/>
    <s v="Registered Cycle Store"/>
    <x v="2"/>
    <x v="2"/>
    <x v="2"/>
    <s v="Silver"/>
    <x v="330"/>
    <d v="2002-11-01T00:00:00"/>
    <n v="1364.5"/>
    <n v="744.27269999999999"/>
    <n v="3"/>
    <n v="2232.8181"/>
  </r>
  <r>
    <x v="1"/>
    <x v="2"/>
    <x v="6"/>
    <s v="Registered Cycle Store"/>
    <x v="1"/>
    <x v="5"/>
    <x v="6"/>
    <s v="Multi"/>
    <x v="313"/>
    <d v="2002-11-01T00:00:00"/>
    <n v="8.99"/>
    <n v="5.1864999999999997"/>
    <n v="8"/>
    <n v="41.491999999999997"/>
  </r>
  <r>
    <x v="1"/>
    <x v="2"/>
    <x v="6"/>
    <s v="Registered Cycle Store"/>
    <x v="1"/>
    <x v="11"/>
    <x v="24"/>
    <s v="Black"/>
    <x v="318"/>
    <d v="2002-11-01T00:00:00"/>
    <n v="74.989999999999995"/>
    <n v="44.994"/>
    <n v="2"/>
    <n v="89.988"/>
  </r>
  <r>
    <x v="1"/>
    <x v="2"/>
    <x v="6"/>
    <s v="Registered Cycle Store"/>
    <x v="1"/>
    <x v="10"/>
    <x v="21"/>
    <s v="Black"/>
    <x v="333"/>
    <d v="2002-11-01T00:00:00"/>
    <n v="37.99"/>
    <n v="22.794"/>
    <n v="6"/>
    <n v="136.76400000000001"/>
  </r>
  <r>
    <x v="1"/>
    <x v="2"/>
    <x v="6"/>
    <s v="Registered Cycle Store"/>
    <x v="2"/>
    <x v="8"/>
    <x v="26"/>
    <s v="Black"/>
    <x v="332"/>
    <d v="2002-11-01T00:00:00"/>
    <n v="60.744999999999997"/>
    <n v="36.447000000000003"/>
    <n v="4"/>
    <n v="145.78800000000001"/>
  </r>
  <r>
    <x v="1"/>
    <x v="2"/>
    <x v="6"/>
    <s v="Registered Cycle Store"/>
    <x v="3"/>
    <x v="7"/>
    <x v="10"/>
    <s v="Blue"/>
    <x v="332"/>
    <d v="2002-11-01T00:00:00"/>
    <n v="34.99"/>
    <n v="20.186499999999999"/>
    <n v="8"/>
    <n v="161.49199999999999"/>
  </r>
  <r>
    <x v="1"/>
    <x v="2"/>
    <x v="6"/>
    <s v="Registered Cycle Store"/>
    <x v="1"/>
    <x v="14"/>
    <x v="28"/>
    <s v="Black"/>
    <x v="324"/>
    <d v="2002-11-01T00:00:00"/>
    <n v="59.99"/>
    <n v="35.994"/>
    <n v="6"/>
    <n v="215.964"/>
  </r>
  <r>
    <x v="1"/>
    <x v="2"/>
    <x v="6"/>
    <s v="Registered Cycle Store"/>
    <x v="2"/>
    <x v="2"/>
    <x v="2"/>
    <s v="Silver"/>
    <x v="333"/>
    <d v="2002-11-01T00:00:00"/>
    <n v="1364.5"/>
    <n v="744.27269999999999"/>
    <n v="4"/>
    <n v="2977.0907999999999"/>
  </r>
  <r>
    <x v="1"/>
    <x v="2"/>
    <x v="6"/>
    <s v="Registered Cycle Store"/>
    <x v="1"/>
    <x v="14"/>
    <x v="28"/>
    <s v="Black"/>
    <x v="305"/>
    <d v="2002-11-01T00:00:00"/>
    <n v="59.99"/>
    <n v="35.994"/>
    <n v="3"/>
    <n v="107.982"/>
  </r>
  <r>
    <x v="1"/>
    <x v="2"/>
    <x v="6"/>
    <s v="Registered Cycle Store"/>
    <x v="0"/>
    <x v="0"/>
    <x v="35"/>
    <s v="Black"/>
    <x v="314"/>
    <d v="2002-11-01T00:00:00"/>
    <n v="1079.99"/>
    <n v="647.99400000000003"/>
    <n v="3"/>
    <n v="1943.982"/>
  </r>
  <r>
    <x v="1"/>
    <x v="2"/>
    <x v="6"/>
    <s v="Registered Cycle Store"/>
    <x v="1"/>
    <x v="4"/>
    <x v="5"/>
    <s v="Multi"/>
    <x v="313"/>
    <d v="2002-11-01T00:00:00"/>
    <n v="49.99"/>
    <n v="28.840399999999999"/>
    <n v="8"/>
    <n v="230.72319999999999"/>
  </r>
  <r>
    <x v="1"/>
    <x v="2"/>
    <x v="6"/>
    <s v="Registered Cycle Store"/>
    <x v="1"/>
    <x v="10"/>
    <x v="29"/>
    <s v="Black"/>
    <x v="313"/>
    <d v="2002-11-01T00:00:00"/>
    <n v="24.49"/>
    <n v="14.1289"/>
    <n v="4"/>
    <n v="56.515599999999999"/>
  </r>
  <r>
    <x v="1"/>
    <x v="2"/>
    <x v="6"/>
    <s v="Registered Cycle Store"/>
    <x v="0"/>
    <x v="0"/>
    <x v="35"/>
    <s v="Black"/>
    <x v="333"/>
    <d v="2002-11-01T00:00:00"/>
    <n v="1079.99"/>
    <n v="647.99400000000003"/>
    <n v="4"/>
    <n v="2591.9760000000001"/>
  </r>
  <r>
    <x v="1"/>
    <x v="2"/>
    <x v="6"/>
    <s v="Registered Cycle Store"/>
    <x v="2"/>
    <x v="2"/>
    <x v="23"/>
    <s v="Black"/>
    <x v="312"/>
    <d v="2002-11-01T00:00:00"/>
    <n v="348.76"/>
    <n v="209.256"/>
    <n v="6"/>
    <n v="1255.5360000000001"/>
  </r>
  <r>
    <x v="1"/>
    <x v="2"/>
    <x v="6"/>
    <s v="Registered Cycle Store"/>
    <x v="3"/>
    <x v="15"/>
    <x v="30"/>
    <m/>
    <x v="324"/>
    <d v="2002-11-01T00:00:00"/>
    <n v="25"/>
    <n v="15"/>
    <n v="5"/>
    <n v="75"/>
  </r>
  <r>
    <x v="1"/>
    <x v="2"/>
    <x v="6"/>
    <s v="Registered Cycle Store"/>
    <x v="1"/>
    <x v="10"/>
    <x v="21"/>
    <s v="Black"/>
    <x v="315"/>
    <d v="2002-11-01T00:00:00"/>
    <n v="37.99"/>
    <n v="22.794"/>
    <n v="7"/>
    <n v="159.55799999999999"/>
  </r>
  <r>
    <x v="1"/>
    <x v="2"/>
    <x v="6"/>
    <s v="Registered Cycle Store"/>
    <x v="2"/>
    <x v="17"/>
    <x v="45"/>
    <m/>
    <x v="323"/>
    <d v="2002-11-01T00:00:00"/>
    <n v="124.73"/>
    <n v="74.837999999999994"/>
    <n v="2"/>
    <n v="149.67599999999999"/>
  </r>
  <r>
    <x v="1"/>
    <x v="2"/>
    <x v="6"/>
    <s v="Registered Cycle Store"/>
    <x v="2"/>
    <x v="8"/>
    <x v="36"/>
    <s v="Black"/>
    <x v="333"/>
    <d v="2002-11-01T00:00:00"/>
    <n v="236.02500000000001"/>
    <n v="141.61500000000001"/>
    <n v="4"/>
    <n v="566.46"/>
  </r>
  <r>
    <x v="1"/>
    <x v="2"/>
    <x v="6"/>
    <s v="Registered Cycle Store"/>
    <x v="2"/>
    <x v="9"/>
    <x v="22"/>
    <m/>
    <x v="316"/>
    <d v="2002-11-01T00:00:00"/>
    <n v="61.92"/>
    <n v="33.774500000000003"/>
    <n v="9"/>
    <n v="303.97050000000002"/>
  </r>
  <r>
    <x v="1"/>
    <x v="2"/>
    <x v="6"/>
    <s v="Registered Cycle Store"/>
    <x v="2"/>
    <x v="16"/>
    <x v="42"/>
    <m/>
    <x v="318"/>
    <d v="2002-11-01T00:00:00"/>
    <n v="148.22"/>
    <n v="88.932000000000002"/>
    <n v="3"/>
    <n v="266.79599999999999"/>
  </r>
  <r>
    <x v="1"/>
    <x v="2"/>
    <x v="6"/>
    <s v="Registered Cycle Store"/>
    <x v="1"/>
    <x v="4"/>
    <x v="5"/>
    <s v="Multi"/>
    <x v="305"/>
    <d v="2002-11-01T00:00:00"/>
    <n v="49.99"/>
    <n v="28.840399999999999"/>
    <n v="4"/>
    <n v="115.3616"/>
  </r>
  <r>
    <x v="1"/>
    <x v="2"/>
    <x v="6"/>
    <s v="Registered Cycle Store"/>
    <x v="3"/>
    <x v="7"/>
    <x v="10"/>
    <s v="Black"/>
    <x v="331"/>
    <d v="2002-11-01T00:00:00"/>
    <n v="34.99"/>
    <n v="20.186499999999999"/>
    <n v="6"/>
    <n v="121.119"/>
  </r>
  <r>
    <x v="1"/>
    <x v="2"/>
    <x v="6"/>
    <s v="Registered Cycle Store"/>
    <x v="0"/>
    <x v="0"/>
    <x v="19"/>
    <s v="Silver"/>
    <x v="310"/>
    <d v="2002-11-01T00:00:00"/>
    <n v="2319.9899999999998"/>
    <n v="1242.8517999999999"/>
    <n v="7"/>
    <n v="8699.9625999999989"/>
  </r>
  <r>
    <x v="1"/>
    <x v="2"/>
    <x v="6"/>
    <s v="Registered Cycle Store"/>
    <x v="2"/>
    <x v="2"/>
    <x v="23"/>
    <s v="Black"/>
    <x v="333"/>
    <d v="2002-11-01T00:00:00"/>
    <n v="348.76"/>
    <n v="209.256"/>
    <n v="3"/>
    <n v="627.76800000000003"/>
  </r>
  <r>
    <x v="1"/>
    <x v="2"/>
    <x v="6"/>
    <s v="Registered Cycle Store"/>
    <x v="0"/>
    <x v="0"/>
    <x v="19"/>
    <s v="Black"/>
    <x v="309"/>
    <d v="2002-11-01T00:00:00"/>
    <n v="2294.9899999999998"/>
    <n v="1229.4589000000001"/>
    <n v="4"/>
    <n v="4917.8356000000003"/>
  </r>
  <r>
    <x v="1"/>
    <x v="2"/>
    <x v="6"/>
    <s v="Registered Cycle Store"/>
    <x v="2"/>
    <x v="16"/>
    <x v="46"/>
    <m/>
    <x v="311"/>
    <d v="2002-11-01T00:00:00"/>
    <n v="229.49"/>
    <n v="137.69399999999999"/>
    <n v="6"/>
    <n v="826.16399999999999"/>
  </r>
  <r>
    <x v="1"/>
    <x v="2"/>
    <x v="6"/>
    <s v="Registered Cycle Store"/>
    <x v="2"/>
    <x v="17"/>
    <x v="43"/>
    <m/>
    <x v="324"/>
    <d v="2002-11-01T00:00:00"/>
    <n v="102.29"/>
    <n v="61.374000000000002"/>
    <n v="6"/>
    <n v="368.24400000000003"/>
  </r>
  <r>
    <x v="1"/>
    <x v="2"/>
    <x v="6"/>
    <s v="Registered Cycle Store"/>
    <x v="0"/>
    <x v="0"/>
    <x v="35"/>
    <s v="Black"/>
    <x v="305"/>
    <d v="2002-11-01T00:00:00"/>
    <n v="1079.99"/>
    <n v="647.99400000000003"/>
    <n v="2"/>
    <n v="1295.9880000000001"/>
  </r>
  <r>
    <x v="1"/>
    <x v="2"/>
    <x v="6"/>
    <s v="Registered Cycle Store"/>
    <x v="0"/>
    <x v="0"/>
    <x v="35"/>
    <s v="Black"/>
    <x v="314"/>
    <d v="2002-11-01T00:00:00"/>
    <n v="1079.99"/>
    <n v="647.99400000000003"/>
    <n v="4"/>
    <n v="2591.9760000000001"/>
  </r>
  <r>
    <x v="1"/>
    <x v="2"/>
    <x v="6"/>
    <s v="Registered Cycle Store"/>
    <x v="3"/>
    <x v="13"/>
    <x v="27"/>
    <m/>
    <x v="304"/>
    <d v="2002-11-01T00:00:00"/>
    <n v="19.989999999999998"/>
    <n v="11.994"/>
    <n v="6"/>
    <n v="71.963999999999999"/>
  </r>
  <r>
    <x v="1"/>
    <x v="2"/>
    <x v="6"/>
    <s v="Registered Cycle Store"/>
    <x v="0"/>
    <x v="0"/>
    <x v="19"/>
    <s v="Silver"/>
    <x v="314"/>
    <d v="2002-11-01T00:00:00"/>
    <n v="2319.9899999999998"/>
    <n v="1242.8517999999999"/>
    <n v="4"/>
    <n v="4971.4071999999996"/>
  </r>
  <r>
    <x v="1"/>
    <x v="2"/>
    <x v="6"/>
    <s v="Registered Cycle Store"/>
    <x v="2"/>
    <x v="8"/>
    <x v="20"/>
    <s v="Black"/>
    <x v="327"/>
    <d v="2002-11-01T00:00:00"/>
    <n v="327.21499999999997"/>
    <n v="196.32900000000001"/>
    <n v="3"/>
    <n v="588.98700000000008"/>
  </r>
  <r>
    <x v="1"/>
    <x v="2"/>
    <x v="6"/>
    <s v="Registered Cycle Store"/>
    <x v="1"/>
    <x v="4"/>
    <x v="5"/>
    <s v="Multi"/>
    <x v="311"/>
    <d v="2002-11-01T00:00:00"/>
    <n v="49.99"/>
    <n v="28.840399999999999"/>
    <n v="7"/>
    <n v="201.8828"/>
  </r>
  <r>
    <x v="1"/>
    <x v="2"/>
    <x v="6"/>
    <s v="Registered Cycle Store"/>
    <x v="1"/>
    <x v="12"/>
    <x v="25"/>
    <s v="Multi"/>
    <x v="333"/>
    <d v="2002-11-01T00:00:00"/>
    <n v="89.99"/>
    <n v="53.994"/>
    <n v="1"/>
    <n v="53.994"/>
  </r>
  <r>
    <x v="1"/>
    <x v="2"/>
    <x v="6"/>
    <s v="Registered Cycle Store"/>
    <x v="0"/>
    <x v="0"/>
    <x v="19"/>
    <s v="Black"/>
    <x v="325"/>
    <d v="2002-11-01T00:00:00"/>
    <n v="2294.9899999999998"/>
    <n v="1229.4589000000001"/>
    <n v="4"/>
    <n v="4917.8356000000003"/>
  </r>
  <r>
    <x v="1"/>
    <x v="2"/>
    <x v="6"/>
    <s v="Registered Cycle Store"/>
    <x v="2"/>
    <x v="2"/>
    <x v="2"/>
    <s v="Black"/>
    <x v="318"/>
    <d v="2002-11-01T00:00:00"/>
    <n v="1349.6"/>
    <n v="736.14549999999997"/>
    <n v="5"/>
    <n v="3680.7275"/>
  </r>
  <r>
    <x v="1"/>
    <x v="2"/>
    <x v="6"/>
    <s v="Registered Cycle Store"/>
    <x v="1"/>
    <x v="10"/>
    <x v="29"/>
    <s v="Black"/>
    <x v="306"/>
    <d v="2002-11-01T00:00:00"/>
    <n v="24.49"/>
    <n v="14.1289"/>
    <n v="3"/>
    <n v="42.386699999999998"/>
  </r>
  <r>
    <x v="1"/>
    <x v="2"/>
    <x v="6"/>
    <s v="Registered Cycle Store"/>
    <x v="3"/>
    <x v="7"/>
    <x v="10"/>
    <s v="Red"/>
    <x v="329"/>
    <d v="2002-11-01T00:00:00"/>
    <n v="34.99"/>
    <n v="19.5136"/>
    <n v="11"/>
    <n v="214.64959999999999"/>
  </r>
  <r>
    <x v="1"/>
    <x v="2"/>
    <x v="6"/>
    <s v="Registered Cycle Store"/>
    <x v="1"/>
    <x v="12"/>
    <x v="25"/>
    <s v="Multi"/>
    <x v="305"/>
    <d v="2002-11-01T00:00:00"/>
    <n v="89.99"/>
    <n v="53.994"/>
    <n v="9"/>
    <n v="485.94600000000003"/>
  </r>
  <r>
    <x v="1"/>
    <x v="2"/>
    <x v="6"/>
    <s v="Registered Cycle Store"/>
    <x v="1"/>
    <x v="12"/>
    <x v="25"/>
    <s v="Multi"/>
    <x v="331"/>
    <d v="2002-11-01T00:00:00"/>
    <n v="89.99"/>
    <n v="53.994"/>
    <n v="4"/>
    <n v="215.976"/>
  </r>
  <r>
    <x v="1"/>
    <x v="2"/>
    <x v="6"/>
    <s v="Registered Cycle Store"/>
    <x v="2"/>
    <x v="9"/>
    <x v="37"/>
    <m/>
    <x v="333"/>
    <d v="2002-11-01T00:00:00"/>
    <n v="44.54"/>
    <n v="24.294499999999999"/>
    <n v="5"/>
    <n v="121.4725"/>
  </r>
  <r>
    <x v="0"/>
    <x v="1"/>
    <x v="1"/>
    <s v="Non-Slip Pedal Company"/>
    <x v="1"/>
    <x v="10"/>
    <x v="29"/>
    <s v="Black"/>
    <x v="315"/>
    <d v="2002-11-01T00:00:00"/>
    <n v="24.49"/>
    <n v="14.1289"/>
    <n v="3"/>
    <n v="42.386699999999998"/>
  </r>
  <r>
    <x v="0"/>
    <x v="1"/>
    <x v="1"/>
    <s v="Non-Slip Pedal Company"/>
    <x v="0"/>
    <x v="3"/>
    <x v="17"/>
    <s v="Yellow"/>
    <x v="328"/>
    <d v="2002-11-01T00:00:00"/>
    <n v="1120.49"/>
    <n v="600.26250000000005"/>
    <n v="1"/>
    <n v="600.26250000000005"/>
  </r>
  <r>
    <x v="0"/>
    <x v="0"/>
    <x v="5"/>
    <s v="Field Trip Inc"/>
    <x v="0"/>
    <x v="3"/>
    <x v="3"/>
    <s v="Red"/>
    <x v="311"/>
    <d v="2002-11-01T00:00:00"/>
    <n v="782.99"/>
    <n v="469.79399999999998"/>
    <n v="3"/>
    <n v="1409.3820000000001"/>
  </r>
  <r>
    <x v="0"/>
    <x v="0"/>
    <x v="5"/>
    <s v="Field Trip Inc"/>
    <x v="1"/>
    <x v="4"/>
    <x v="5"/>
    <s v="Multi"/>
    <x v="326"/>
    <d v="2002-11-01T00:00:00"/>
    <n v="49.99"/>
    <n v="28.840399999999999"/>
    <n v="6"/>
    <n v="173.04239999999999"/>
  </r>
  <r>
    <x v="0"/>
    <x v="0"/>
    <x v="5"/>
    <s v="Field Trip Inc"/>
    <x v="1"/>
    <x v="5"/>
    <x v="6"/>
    <s v="Multi"/>
    <x v="317"/>
    <d v="2002-11-01T00:00:00"/>
    <n v="8.99"/>
    <n v="5.1864999999999997"/>
    <n v="3"/>
    <n v="15.5595"/>
  </r>
  <r>
    <x v="0"/>
    <x v="0"/>
    <x v="0"/>
    <s v="New and Used Bicycles"/>
    <x v="0"/>
    <x v="3"/>
    <x v="3"/>
    <s v="Black"/>
    <x v="313"/>
    <d v="2002-11-01T00:00:00"/>
    <n v="782.99"/>
    <n v="469.79399999999998"/>
    <n v="1"/>
    <n v="469.79399999999998"/>
  </r>
  <r>
    <x v="0"/>
    <x v="0"/>
    <x v="0"/>
    <s v="New and Used Bicycles"/>
    <x v="0"/>
    <x v="3"/>
    <x v="3"/>
    <s v="Black"/>
    <x v="320"/>
    <d v="2002-11-01T00:00:00"/>
    <n v="782.99"/>
    <n v="469.79399999999998"/>
    <n v="4"/>
    <n v="1879.1759999999999"/>
  </r>
  <r>
    <x v="0"/>
    <x v="0"/>
    <x v="0"/>
    <s v="New and Used Bicycles"/>
    <x v="2"/>
    <x v="6"/>
    <x v="8"/>
    <s v="Red"/>
    <x v="326"/>
    <d v="2002-11-01T00:00:00"/>
    <n v="337.22"/>
    <n v="202.33199999999999"/>
    <n v="4"/>
    <n v="809.32799999999997"/>
  </r>
  <r>
    <x v="0"/>
    <x v="0"/>
    <x v="0"/>
    <s v="New and Used Bicycles"/>
    <x v="0"/>
    <x v="3"/>
    <x v="12"/>
    <s v="Black"/>
    <x v="310"/>
    <d v="2002-11-01T00:00:00"/>
    <n v="2443.35"/>
    <n v="1308.9375"/>
    <n v="2"/>
    <n v="2617.875"/>
  </r>
  <r>
    <x v="0"/>
    <x v="0"/>
    <x v="0"/>
    <s v="New and Used Bicycles"/>
    <x v="0"/>
    <x v="3"/>
    <x v="3"/>
    <s v="Black"/>
    <x v="330"/>
    <d v="2002-11-01T00:00:00"/>
    <n v="782.99"/>
    <n v="469.79399999999998"/>
    <n v="3"/>
    <n v="1409.3820000000001"/>
  </r>
  <r>
    <x v="0"/>
    <x v="0"/>
    <x v="0"/>
    <s v="New and Used Bicycles"/>
    <x v="0"/>
    <x v="3"/>
    <x v="17"/>
    <s v="Yellow"/>
    <x v="321"/>
    <d v="2002-11-01T00:00:00"/>
    <n v="1120.49"/>
    <n v="600.26250000000005"/>
    <n v="2"/>
    <n v="1200.5250000000001"/>
  </r>
  <r>
    <x v="0"/>
    <x v="0"/>
    <x v="0"/>
    <s v="New and Used Bicycles"/>
    <x v="0"/>
    <x v="3"/>
    <x v="17"/>
    <s v="Yellow"/>
    <x v="326"/>
    <d v="2002-11-01T00:00:00"/>
    <n v="1120.49"/>
    <n v="600.26250000000005"/>
    <n v="3"/>
    <n v="1800.7875000000001"/>
  </r>
  <r>
    <x v="0"/>
    <x v="0"/>
    <x v="0"/>
    <s v="New and Used Bicycles"/>
    <x v="0"/>
    <x v="3"/>
    <x v="17"/>
    <s v="Yellow"/>
    <x v="312"/>
    <d v="2002-11-01T00:00:00"/>
    <n v="1120.49"/>
    <n v="600.26250000000005"/>
    <n v="3"/>
    <n v="1800.7875000000001"/>
  </r>
  <r>
    <x v="0"/>
    <x v="0"/>
    <x v="0"/>
    <s v="New and Used Bicycles"/>
    <x v="0"/>
    <x v="3"/>
    <x v="3"/>
    <s v="Red"/>
    <x v="312"/>
    <d v="2002-11-01T00:00:00"/>
    <n v="782.99"/>
    <n v="469.79399999999998"/>
    <n v="2"/>
    <n v="939.58799999999997"/>
  </r>
  <r>
    <x v="0"/>
    <x v="0"/>
    <x v="0"/>
    <s v="New and Used Bicycles"/>
    <x v="2"/>
    <x v="6"/>
    <x v="15"/>
    <s v="Yellow"/>
    <x v="308"/>
    <d v="2002-11-01T00:00:00"/>
    <n v="594.83000000000004"/>
    <n v="324.45269999999999"/>
    <n v="1"/>
    <n v="324.45269999999999"/>
  </r>
  <r>
    <x v="0"/>
    <x v="0"/>
    <x v="0"/>
    <s v="New and Used Bicycles"/>
    <x v="0"/>
    <x v="3"/>
    <x v="12"/>
    <s v="Black"/>
    <x v="333"/>
    <d v="2002-11-01T00:00:00"/>
    <n v="2443.35"/>
    <n v="1308.9375"/>
    <n v="5"/>
    <n v="6544.6875"/>
  </r>
  <r>
    <x v="0"/>
    <x v="0"/>
    <x v="0"/>
    <s v="New and Used Bicycles"/>
    <x v="0"/>
    <x v="3"/>
    <x v="3"/>
    <s v="Red"/>
    <x v="310"/>
    <d v="2002-11-01T00:00:00"/>
    <n v="782.99"/>
    <n v="469.79399999999998"/>
    <n v="1"/>
    <n v="469.79399999999998"/>
  </r>
  <r>
    <x v="0"/>
    <x v="0"/>
    <x v="0"/>
    <s v="New and Used Bicycles"/>
    <x v="0"/>
    <x v="3"/>
    <x v="3"/>
    <s v="Black"/>
    <x v="324"/>
    <d v="2002-11-01T00:00:00"/>
    <n v="782.99"/>
    <n v="469.79399999999998"/>
    <n v="3"/>
    <n v="1409.3820000000001"/>
  </r>
  <r>
    <x v="0"/>
    <x v="0"/>
    <x v="0"/>
    <s v="New and Used Bicycles"/>
    <x v="2"/>
    <x v="6"/>
    <x v="8"/>
    <s v="Black"/>
    <x v="304"/>
    <d v="2002-11-01T00:00:00"/>
    <n v="337.22"/>
    <n v="183.93819999999999"/>
    <n v="2"/>
    <n v="367.87639999999999"/>
  </r>
  <r>
    <x v="0"/>
    <x v="0"/>
    <x v="0"/>
    <s v="New and Used Bicycles"/>
    <x v="2"/>
    <x v="6"/>
    <x v="15"/>
    <s v="Yellow"/>
    <x v="308"/>
    <d v="2002-11-01T00:00:00"/>
    <n v="594.83000000000004"/>
    <n v="324.45269999999999"/>
    <n v="3"/>
    <n v="973.35809999999992"/>
  </r>
  <r>
    <x v="0"/>
    <x v="0"/>
    <x v="0"/>
    <s v="New and Used Bicycles"/>
    <x v="2"/>
    <x v="6"/>
    <x v="8"/>
    <s v="Red"/>
    <x v="315"/>
    <d v="2002-11-01T00:00:00"/>
    <n v="337.22"/>
    <n v="202.33199999999999"/>
    <n v="3"/>
    <n v="606.99599999999998"/>
  </r>
  <r>
    <x v="0"/>
    <x v="0"/>
    <x v="0"/>
    <s v="New and Used Bicycles"/>
    <x v="0"/>
    <x v="3"/>
    <x v="3"/>
    <s v="Red"/>
    <x v="329"/>
    <d v="2002-11-01T00:00:00"/>
    <n v="782.99"/>
    <n v="469.79399999999998"/>
    <n v="2"/>
    <n v="939.58799999999997"/>
  </r>
  <r>
    <x v="0"/>
    <x v="0"/>
    <x v="0"/>
    <s v="New and Used Bicycles"/>
    <x v="0"/>
    <x v="3"/>
    <x v="17"/>
    <s v="Yellow"/>
    <x v="307"/>
    <d v="2002-11-01T00:00:00"/>
    <n v="1120.49"/>
    <n v="600.26250000000005"/>
    <n v="6"/>
    <n v="3601.5750000000003"/>
  </r>
  <r>
    <x v="0"/>
    <x v="0"/>
    <x v="0"/>
    <s v="New and Used Bicycles"/>
    <x v="0"/>
    <x v="3"/>
    <x v="12"/>
    <s v="Black"/>
    <x v="326"/>
    <d v="2002-11-01T00:00:00"/>
    <n v="2443.35"/>
    <n v="1308.9375"/>
    <n v="2"/>
    <n v="2617.875"/>
  </r>
  <r>
    <x v="0"/>
    <x v="0"/>
    <x v="0"/>
    <s v="New and Used Bicycles"/>
    <x v="1"/>
    <x v="4"/>
    <x v="5"/>
    <s v="Multi"/>
    <x v="308"/>
    <d v="2002-11-01T00:00:00"/>
    <n v="49.99"/>
    <n v="28.840399999999999"/>
    <n v="6"/>
    <n v="173.04239999999999"/>
  </r>
  <r>
    <x v="0"/>
    <x v="0"/>
    <x v="0"/>
    <s v="New and Used Bicycles"/>
    <x v="0"/>
    <x v="3"/>
    <x v="12"/>
    <s v="Black"/>
    <x v="311"/>
    <d v="2002-11-01T00:00:00"/>
    <n v="2443.35"/>
    <n v="1308.9375"/>
    <n v="2"/>
    <n v="2617.875"/>
  </r>
  <r>
    <x v="0"/>
    <x v="0"/>
    <x v="0"/>
    <s v="New and Used Bicycles"/>
    <x v="0"/>
    <x v="3"/>
    <x v="3"/>
    <s v="Black"/>
    <x v="312"/>
    <d v="2002-11-01T00:00:00"/>
    <n v="782.99"/>
    <n v="469.79399999999998"/>
    <n v="3"/>
    <n v="1409.3820000000001"/>
  </r>
  <r>
    <x v="0"/>
    <x v="0"/>
    <x v="0"/>
    <s v="New and Used Bicycles"/>
    <x v="0"/>
    <x v="3"/>
    <x v="12"/>
    <s v="Red"/>
    <x v="311"/>
    <d v="2002-11-01T00:00:00"/>
    <n v="2443.35"/>
    <n v="1466.01"/>
    <n v="2"/>
    <n v="2932.02"/>
  </r>
  <r>
    <x v="0"/>
    <x v="0"/>
    <x v="0"/>
    <s v="New and Used Bicycles"/>
    <x v="2"/>
    <x v="6"/>
    <x v="15"/>
    <s v="Yellow"/>
    <x v="312"/>
    <d v="2002-11-01T00:00:00"/>
    <n v="594.83000000000004"/>
    <n v="324.45269999999999"/>
    <n v="1"/>
    <n v="324.45269999999999"/>
  </r>
  <r>
    <x v="0"/>
    <x v="0"/>
    <x v="0"/>
    <s v="New and Used Bicycles"/>
    <x v="0"/>
    <x v="3"/>
    <x v="3"/>
    <s v="Black"/>
    <x v="311"/>
    <d v="2002-11-01T00:00:00"/>
    <n v="782.99"/>
    <n v="469.79399999999998"/>
    <n v="4"/>
    <n v="1879.1759999999999"/>
  </r>
  <r>
    <x v="0"/>
    <x v="0"/>
    <x v="0"/>
    <s v="New and Used Bicycles"/>
    <x v="2"/>
    <x v="8"/>
    <x v="13"/>
    <s v="Black"/>
    <x v="316"/>
    <d v="2002-11-01T00:00:00"/>
    <n v="330.06"/>
    <n v="198.036"/>
    <n v="4"/>
    <n v="792.14400000000001"/>
  </r>
  <r>
    <x v="0"/>
    <x v="0"/>
    <x v="0"/>
    <s v="New and Used Bicycles"/>
    <x v="2"/>
    <x v="6"/>
    <x v="8"/>
    <s v="Red"/>
    <x v="322"/>
    <d v="2002-11-01T00:00:00"/>
    <n v="337.22"/>
    <n v="202.33199999999999"/>
    <n v="6"/>
    <n v="1213.992"/>
  </r>
  <r>
    <x v="0"/>
    <x v="0"/>
    <x v="0"/>
    <s v="New and Used Bicycles"/>
    <x v="1"/>
    <x v="4"/>
    <x v="5"/>
    <s v="Multi"/>
    <x v="328"/>
    <d v="2002-11-01T00:00:00"/>
    <n v="49.99"/>
    <n v="28.840399999999999"/>
    <n v="2"/>
    <n v="57.680799999999998"/>
  </r>
  <r>
    <x v="0"/>
    <x v="0"/>
    <x v="0"/>
    <s v="New and Used Bicycles"/>
    <x v="0"/>
    <x v="3"/>
    <x v="12"/>
    <s v="Red"/>
    <x v="328"/>
    <d v="2002-11-01T00:00:00"/>
    <n v="2443.35"/>
    <n v="1466.01"/>
    <n v="1"/>
    <n v="1466.01"/>
  </r>
  <r>
    <x v="0"/>
    <x v="0"/>
    <x v="0"/>
    <s v="New and Used Bicycles"/>
    <x v="0"/>
    <x v="3"/>
    <x v="12"/>
    <s v="Red"/>
    <x v="314"/>
    <d v="2002-11-01T00:00:00"/>
    <n v="2443.35"/>
    <n v="1308.9375"/>
    <n v="3"/>
    <n v="3926.8125"/>
  </r>
  <r>
    <x v="0"/>
    <x v="0"/>
    <x v="0"/>
    <s v="New and Used Bicycles"/>
    <x v="0"/>
    <x v="3"/>
    <x v="3"/>
    <s v="Red"/>
    <x v="332"/>
    <d v="2002-11-01T00:00:00"/>
    <n v="782.99"/>
    <n v="469.79399999999998"/>
    <n v="1"/>
    <n v="469.79399999999998"/>
  </r>
  <r>
    <x v="0"/>
    <x v="0"/>
    <x v="0"/>
    <s v="New and Used Bicycles"/>
    <x v="2"/>
    <x v="8"/>
    <x v="18"/>
    <s v="Black"/>
    <x v="324"/>
    <d v="2002-11-01T00:00:00"/>
    <n v="112.565"/>
    <n v="67.539000000000001"/>
    <n v="1"/>
    <n v="67.539000000000001"/>
  </r>
  <r>
    <x v="0"/>
    <x v="0"/>
    <x v="0"/>
    <s v="New and Used Bicycles"/>
    <x v="0"/>
    <x v="3"/>
    <x v="12"/>
    <s v="Red"/>
    <x v="328"/>
    <d v="2002-11-01T00:00:00"/>
    <n v="2443.35"/>
    <n v="1466.01"/>
    <n v="1"/>
    <n v="1466.01"/>
  </r>
  <r>
    <x v="0"/>
    <x v="0"/>
    <x v="0"/>
    <s v="Lubricant and Grease Suppliers"/>
    <x v="0"/>
    <x v="0"/>
    <x v="19"/>
    <s v="Silver"/>
    <x v="333"/>
    <d v="2002-11-01T00:00:00"/>
    <n v="2319.9899999999998"/>
    <n v="1242.8517999999999"/>
    <n v="1"/>
    <n v="1242.8517999999999"/>
  </r>
  <r>
    <x v="0"/>
    <x v="0"/>
    <x v="0"/>
    <s v="Lubricant and Grease Suppliers"/>
    <x v="1"/>
    <x v="11"/>
    <x v="24"/>
    <s v="Black"/>
    <x v="317"/>
    <d v="2002-11-01T00:00:00"/>
    <n v="74.989999999999995"/>
    <n v="44.994"/>
    <n v="2"/>
    <n v="89.988"/>
  </r>
  <r>
    <x v="0"/>
    <x v="0"/>
    <x v="0"/>
    <s v="Lubricant and Grease Suppliers"/>
    <x v="1"/>
    <x v="10"/>
    <x v="21"/>
    <s v="Black"/>
    <x v="325"/>
    <d v="2002-11-01T00:00:00"/>
    <n v="37.99"/>
    <n v="22.794"/>
    <n v="6"/>
    <n v="136.76400000000001"/>
  </r>
  <r>
    <x v="0"/>
    <x v="0"/>
    <x v="0"/>
    <s v="Lubricant and Grease Suppliers"/>
    <x v="1"/>
    <x v="10"/>
    <x v="21"/>
    <s v="Black"/>
    <x v="305"/>
    <d v="2002-11-01T00:00:00"/>
    <n v="37.99"/>
    <n v="22.794"/>
    <n v="2"/>
    <n v="45.588000000000001"/>
  </r>
  <r>
    <x v="0"/>
    <x v="0"/>
    <x v="0"/>
    <s v="Lubricant and Grease Suppliers"/>
    <x v="0"/>
    <x v="0"/>
    <x v="19"/>
    <s v="Silver"/>
    <x v="314"/>
    <d v="2002-11-01T00:00:00"/>
    <n v="2319.9899999999998"/>
    <n v="1242.8517999999999"/>
    <n v="1"/>
    <n v="1242.8517999999999"/>
  </r>
  <r>
    <x v="0"/>
    <x v="0"/>
    <x v="0"/>
    <s v="Lubricant and Grease Suppliers"/>
    <x v="1"/>
    <x v="4"/>
    <x v="5"/>
    <s v="Multi"/>
    <x v="311"/>
    <d v="2002-11-01T00:00:00"/>
    <n v="49.99"/>
    <n v="28.840399999999999"/>
    <n v="7"/>
    <n v="201.8828"/>
  </r>
  <r>
    <x v="0"/>
    <x v="0"/>
    <x v="0"/>
    <s v="Lubricant and Grease Suppliers"/>
    <x v="0"/>
    <x v="0"/>
    <x v="19"/>
    <s v="Black"/>
    <x v="308"/>
    <d v="2002-11-01T00:00:00"/>
    <n v="2294.9899999999998"/>
    <n v="1229.4589000000001"/>
    <n v="2"/>
    <n v="2458.9178000000002"/>
  </r>
  <r>
    <x v="0"/>
    <x v="0"/>
    <x v="0"/>
    <s v="Lubricant and Grease Suppliers"/>
    <x v="1"/>
    <x v="5"/>
    <x v="6"/>
    <s v="Multi"/>
    <x v="328"/>
    <d v="2002-11-01T00:00:00"/>
    <n v="8.99"/>
    <n v="5.1864999999999997"/>
    <n v="6"/>
    <n v="31.119"/>
  </r>
  <r>
    <x v="0"/>
    <x v="0"/>
    <x v="0"/>
    <s v="Lubricant and Grease Suppliers"/>
    <x v="0"/>
    <x v="0"/>
    <x v="19"/>
    <s v="Black"/>
    <x v="310"/>
    <d v="2002-11-01T00:00:00"/>
    <n v="2294.9899999999998"/>
    <n v="1229.4589000000001"/>
    <n v="3"/>
    <n v="3688.3767000000003"/>
  </r>
  <r>
    <x v="0"/>
    <x v="1"/>
    <x v="1"/>
    <s v="Professional Cyclists"/>
    <x v="0"/>
    <x v="3"/>
    <x v="12"/>
    <s v="Red"/>
    <x v="311"/>
    <d v="2002-11-01T00:00:00"/>
    <n v="2443.35"/>
    <n v="1466.01"/>
    <n v="4"/>
    <n v="5864.04"/>
  </r>
  <r>
    <x v="0"/>
    <x v="1"/>
    <x v="1"/>
    <s v="Professional Cyclists"/>
    <x v="2"/>
    <x v="6"/>
    <x v="11"/>
    <s v="Red"/>
    <x v="306"/>
    <d v="2002-11-01T00:00:00"/>
    <n v="1431.5"/>
    <n v="780.81820000000005"/>
    <n v="1"/>
    <n v="780.81820000000005"/>
  </r>
  <r>
    <x v="0"/>
    <x v="1"/>
    <x v="1"/>
    <s v="Professional Cyclists"/>
    <x v="2"/>
    <x v="6"/>
    <x v="11"/>
    <s v="Red"/>
    <x v="320"/>
    <d v="2002-11-01T00:00:00"/>
    <n v="1431.5"/>
    <n v="780.81820000000005"/>
    <n v="2"/>
    <n v="1561.6364000000001"/>
  </r>
  <r>
    <x v="0"/>
    <x v="1"/>
    <x v="1"/>
    <s v="Gasless Cycle Shop"/>
    <x v="0"/>
    <x v="3"/>
    <x v="3"/>
    <s v="Red"/>
    <x v="327"/>
    <d v="2002-11-01T00:00:00"/>
    <n v="782.99"/>
    <n v="469.79399999999998"/>
    <n v="3"/>
    <n v="1409.3820000000001"/>
  </r>
  <r>
    <x v="0"/>
    <x v="1"/>
    <x v="1"/>
    <s v="Gasless Cycle Shop"/>
    <x v="2"/>
    <x v="6"/>
    <x v="15"/>
    <s v="Yellow"/>
    <x v="330"/>
    <d v="2002-11-01T00:00:00"/>
    <n v="594.83000000000004"/>
    <n v="324.45269999999999"/>
    <n v="1"/>
    <n v="324.45269999999999"/>
  </r>
  <r>
    <x v="0"/>
    <x v="1"/>
    <x v="1"/>
    <s v="Gasless Cycle Shop"/>
    <x v="1"/>
    <x v="5"/>
    <x v="6"/>
    <s v="Multi"/>
    <x v="321"/>
    <d v="2002-11-01T00:00:00"/>
    <n v="8.99"/>
    <n v="5.1864999999999997"/>
    <n v="3"/>
    <n v="15.5595"/>
  </r>
  <r>
    <x v="0"/>
    <x v="1"/>
    <x v="1"/>
    <s v="Gasless Cycle Shop"/>
    <x v="0"/>
    <x v="3"/>
    <x v="3"/>
    <s v="Red"/>
    <x v="315"/>
    <d v="2002-11-01T00:00:00"/>
    <n v="782.99"/>
    <n v="469.79399999999998"/>
    <n v="2"/>
    <n v="939.58799999999997"/>
  </r>
  <r>
    <x v="0"/>
    <x v="1"/>
    <x v="1"/>
    <s v="Gasless Cycle Shop"/>
    <x v="1"/>
    <x v="4"/>
    <x v="5"/>
    <s v="Multi"/>
    <x v="308"/>
    <d v="2002-11-01T00:00:00"/>
    <n v="49.99"/>
    <n v="28.840399999999999"/>
    <n v="2"/>
    <n v="57.680799999999998"/>
  </r>
  <r>
    <x v="0"/>
    <x v="1"/>
    <x v="1"/>
    <s v="Gasless Cycle Shop"/>
    <x v="1"/>
    <x v="11"/>
    <x v="24"/>
    <s v="Black"/>
    <x v="331"/>
    <d v="2002-11-01T00:00:00"/>
    <n v="74.989999999999995"/>
    <n v="44.994"/>
    <n v="3"/>
    <n v="134.982"/>
  </r>
  <r>
    <x v="0"/>
    <x v="1"/>
    <x v="1"/>
    <s v="Gasless Cycle Shop"/>
    <x v="0"/>
    <x v="3"/>
    <x v="3"/>
    <s v="Black"/>
    <x v="311"/>
    <d v="2002-11-01T00:00:00"/>
    <n v="782.99"/>
    <n v="469.79399999999998"/>
    <n v="1"/>
    <n v="469.79399999999998"/>
  </r>
  <r>
    <x v="0"/>
    <x v="1"/>
    <x v="1"/>
    <s v="Gasless Cycle Shop"/>
    <x v="0"/>
    <x v="3"/>
    <x v="3"/>
    <s v="Red"/>
    <x v="331"/>
    <d v="2002-11-01T00:00:00"/>
    <n v="782.99"/>
    <n v="469.79399999999998"/>
    <n v="1"/>
    <n v="469.79399999999998"/>
  </r>
  <r>
    <x v="0"/>
    <x v="1"/>
    <x v="1"/>
    <s v="Gasless Cycle Shop"/>
    <x v="1"/>
    <x v="11"/>
    <x v="24"/>
    <s v="Black"/>
    <x v="325"/>
    <d v="2002-11-01T00:00:00"/>
    <n v="74.989999999999995"/>
    <n v="44.994"/>
    <n v="4"/>
    <n v="179.976"/>
  </r>
  <r>
    <x v="0"/>
    <x v="1"/>
    <x v="1"/>
    <s v="Gasless Cycle Shop"/>
    <x v="0"/>
    <x v="3"/>
    <x v="3"/>
    <s v="Black"/>
    <x v="322"/>
    <d v="2002-11-01T00:00:00"/>
    <n v="782.99"/>
    <n v="469.79399999999998"/>
    <n v="2"/>
    <n v="939.58799999999997"/>
  </r>
  <r>
    <x v="1"/>
    <x v="2"/>
    <x v="6"/>
    <s v="Sports Products Store"/>
    <x v="0"/>
    <x v="3"/>
    <x v="3"/>
    <s v="Black"/>
    <x v="325"/>
    <d v="2002-11-01T00:00:00"/>
    <n v="782.99"/>
    <n v="469.79399999999998"/>
    <n v="2"/>
    <n v="939.58799999999997"/>
  </r>
  <r>
    <x v="1"/>
    <x v="2"/>
    <x v="6"/>
    <s v="Sports Products Store"/>
    <x v="2"/>
    <x v="6"/>
    <x v="8"/>
    <s v="Red"/>
    <x v="322"/>
    <d v="2002-11-01T00:00:00"/>
    <n v="337.22"/>
    <n v="202.33199999999999"/>
    <n v="1"/>
    <n v="202.33199999999999"/>
  </r>
  <r>
    <x v="1"/>
    <x v="3"/>
    <x v="7"/>
    <s v="Exclusive Bicycle Mart"/>
    <x v="0"/>
    <x v="3"/>
    <x v="12"/>
    <s v="Red"/>
    <x v="308"/>
    <d v="2002-11-01T00:00:00"/>
    <n v="2443.35"/>
    <n v="1466.01"/>
    <n v="1"/>
    <n v="1466.01"/>
  </r>
  <r>
    <x v="0"/>
    <x v="0"/>
    <x v="2"/>
    <s v="City Manufacturing"/>
    <x v="2"/>
    <x v="9"/>
    <x v="22"/>
    <m/>
    <x v="307"/>
    <d v="2002-11-01T00:00:00"/>
    <n v="61.92"/>
    <n v="33.774500000000003"/>
    <n v="2"/>
    <n v="67.549000000000007"/>
  </r>
  <r>
    <x v="0"/>
    <x v="0"/>
    <x v="2"/>
    <s v="Sure &amp; Reliable Sporting Goods"/>
    <x v="2"/>
    <x v="6"/>
    <x v="8"/>
    <s v="Red"/>
    <x v="321"/>
    <d v="2002-11-01T00:00:00"/>
    <n v="337.22"/>
    <n v="202.33199999999999"/>
    <n v="5"/>
    <n v="1011.66"/>
  </r>
  <r>
    <x v="0"/>
    <x v="0"/>
    <x v="2"/>
    <s v="Sure &amp; Reliable Sporting Goods"/>
    <x v="0"/>
    <x v="3"/>
    <x v="17"/>
    <s v="Yellow"/>
    <x v="319"/>
    <d v="2002-11-01T00:00:00"/>
    <n v="1120.49"/>
    <n v="600.26250000000005"/>
    <n v="2"/>
    <n v="1200.5250000000001"/>
  </r>
  <r>
    <x v="0"/>
    <x v="0"/>
    <x v="2"/>
    <s v="Sure &amp; Reliable Sporting Goods"/>
    <x v="0"/>
    <x v="3"/>
    <x v="12"/>
    <s v="Black"/>
    <x v="316"/>
    <d v="2002-11-01T00:00:00"/>
    <n v="2443.35"/>
    <n v="1308.9375"/>
    <n v="2"/>
    <n v="2617.875"/>
  </r>
  <r>
    <x v="0"/>
    <x v="0"/>
    <x v="2"/>
    <s v="Sure &amp; Reliable Sporting Goods"/>
    <x v="0"/>
    <x v="3"/>
    <x v="12"/>
    <s v="Red"/>
    <x v="311"/>
    <d v="2002-11-01T00:00:00"/>
    <n v="2443.35"/>
    <n v="1466.01"/>
    <n v="3"/>
    <n v="4398.03"/>
  </r>
  <r>
    <x v="0"/>
    <x v="0"/>
    <x v="2"/>
    <s v="Sure &amp; Reliable Sporting Goods"/>
    <x v="0"/>
    <x v="3"/>
    <x v="12"/>
    <s v="Black"/>
    <x v="323"/>
    <d v="2002-11-01T00:00:00"/>
    <n v="2443.35"/>
    <n v="1308.9375"/>
    <n v="1"/>
    <n v="1308.9375"/>
  </r>
  <r>
    <x v="0"/>
    <x v="0"/>
    <x v="2"/>
    <s v="Sure &amp; Reliable Sporting Goods"/>
    <x v="2"/>
    <x v="8"/>
    <x v="18"/>
    <s v="Black"/>
    <x v="323"/>
    <d v="2002-11-01T00:00:00"/>
    <n v="112.565"/>
    <n v="67.539000000000001"/>
    <n v="2"/>
    <n v="135.078"/>
  </r>
  <r>
    <x v="0"/>
    <x v="0"/>
    <x v="2"/>
    <s v="Sure &amp; Reliable Sporting Goods"/>
    <x v="0"/>
    <x v="3"/>
    <x v="3"/>
    <s v="Red"/>
    <x v="309"/>
    <d v="2002-11-01T00:00:00"/>
    <n v="782.99"/>
    <n v="469.79399999999998"/>
    <n v="5"/>
    <n v="2348.9699999999998"/>
  </r>
  <r>
    <x v="0"/>
    <x v="0"/>
    <x v="2"/>
    <s v="Sure &amp; Reliable Sporting Goods"/>
    <x v="0"/>
    <x v="3"/>
    <x v="3"/>
    <s v="Red"/>
    <x v="321"/>
    <d v="2002-11-01T00:00:00"/>
    <n v="782.99"/>
    <n v="469.79399999999998"/>
    <n v="2"/>
    <n v="939.58799999999997"/>
  </r>
  <r>
    <x v="0"/>
    <x v="0"/>
    <x v="2"/>
    <s v="Sure &amp; Reliable Sporting Goods"/>
    <x v="0"/>
    <x v="3"/>
    <x v="17"/>
    <s v="Yellow"/>
    <x v="309"/>
    <d v="2002-11-01T00:00:00"/>
    <n v="1120.49"/>
    <n v="600.26250000000005"/>
    <n v="2"/>
    <n v="1200.5250000000001"/>
  </r>
  <r>
    <x v="0"/>
    <x v="0"/>
    <x v="2"/>
    <s v="Sure &amp; Reliable Sporting Goods"/>
    <x v="0"/>
    <x v="3"/>
    <x v="3"/>
    <s v="Black"/>
    <x v="329"/>
    <d v="2002-11-01T00:00:00"/>
    <n v="782.99"/>
    <n v="469.79399999999998"/>
    <n v="1"/>
    <n v="469.79399999999998"/>
  </r>
  <r>
    <x v="0"/>
    <x v="0"/>
    <x v="2"/>
    <s v="Sure &amp; Reliable Sporting Goods"/>
    <x v="2"/>
    <x v="8"/>
    <x v="14"/>
    <s v="Black"/>
    <x v="309"/>
    <d v="2002-11-01T00:00:00"/>
    <n v="248.38499999999999"/>
    <n v="149.03100000000001"/>
    <n v="2"/>
    <n v="298.06200000000001"/>
  </r>
  <r>
    <x v="0"/>
    <x v="0"/>
    <x v="2"/>
    <s v="Sure &amp; Reliable Sporting Goods"/>
    <x v="0"/>
    <x v="3"/>
    <x v="3"/>
    <s v="Red"/>
    <x v="327"/>
    <d v="2002-11-01T00:00:00"/>
    <n v="782.99"/>
    <n v="469.79399999999998"/>
    <n v="2"/>
    <n v="939.58799999999997"/>
  </r>
  <r>
    <x v="0"/>
    <x v="0"/>
    <x v="2"/>
    <s v="Sure &amp; Reliable Sporting Goods"/>
    <x v="0"/>
    <x v="3"/>
    <x v="3"/>
    <s v="Black"/>
    <x v="329"/>
    <d v="2002-11-01T00:00:00"/>
    <n v="782.99"/>
    <n v="469.79399999999998"/>
    <n v="1"/>
    <n v="469.79399999999998"/>
  </r>
  <r>
    <x v="0"/>
    <x v="0"/>
    <x v="2"/>
    <s v="Sure &amp; Reliable Sporting Goods"/>
    <x v="0"/>
    <x v="3"/>
    <x v="3"/>
    <s v="Black"/>
    <x v="313"/>
    <d v="2002-11-01T00:00:00"/>
    <n v="782.99"/>
    <n v="469.79399999999998"/>
    <n v="4"/>
    <n v="1879.1759999999999"/>
  </r>
  <r>
    <x v="0"/>
    <x v="0"/>
    <x v="2"/>
    <s v="Sure &amp; Reliable Sporting Goods"/>
    <x v="0"/>
    <x v="3"/>
    <x v="12"/>
    <s v="Red"/>
    <x v="329"/>
    <d v="2002-11-01T00:00:00"/>
    <n v="2443.35"/>
    <n v="1466.01"/>
    <n v="4"/>
    <n v="5864.04"/>
  </r>
  <r>
    <x v="0"/>
    <x v="0"/>
    <x v="2"/>
    <s v="Sure &amp; Reliable Sporting Goods"/>
    <x v="2"/>
    <x v="8"/>
    <x v="13"/>
    <s v="Black"/>
    <x v="309"/>
    <d v="2002-11-01T00:00:00"/>
    <n v="330.06"/>
    <n v="198.036"/>
    <n v="2"/>
    <n v="396.072"/>
  </r>
  <r>
    <x v="0"/>
    <x v="0"/>
    <x v="2"/>
    <s v="Sure &amp; Reliable Sporting Goods"/>
    <x v="0"/>
    <x v="3"/>
    <x v="3"/>
    <s v="Red"/>
    <x v="331"/>
    <d v="2002-11-01T00:00:00"/>
    <n v="782.99"/>
    <n v="469.79399999999998"/>
    <n v="2"/>
    <n v="939.58799999999997"/>
  </r>
  <r>
    <x v="0"/>
    <x v="0"/>
    <x v="2"/>
    <s v="Sure &amp; Reliable Sporting Goods"/>
    <x v="0"/>
    <x v="3"/>
    <x v="12"/>
    <s v="Black"/>
    <x v="332"/>
    <d v="2002-11-01T00:00:00"/>
    <n v="2443.35"/>
    <n v="1308.9375"/>
    <n v="3"/>
    <n v="3926.8125"/>
  </r>
  <r>
    <x v="0"/>
    <x v="0"/>
    <x v="2"/>
    <s v="Sure &amp; Reliable Sporting Goods"/>
    <x v="0"/>
    <x v="3"/>
    <x v="3"/>
    <s v="Black"/>
    <x v="330"/>
    <d v="2002-11-01T00:00:00"/>
    <n v="782.99"/>
    <n v="469.79399999999998"/>
    <n v="3"/>
    <n v="1409.3820000000001"/>
  </r>
  <r>
    <x v="0"/>
    <x v="0"/>
    <x v="2"/>
    <s v="Sure &amp; Reliable Sporting Goods"/>
    <x v="2"/>
    <x v="6"/>
    <x v="8"/>
    <s v="Black"/>
    <x v="321"/>
    <d v="2002-11-01T00:00:00"/>
    <n v="337.22"/>
    <n v="183.93819999999999"/>
    <n v="2"/>
    <n v="367.87639999999999"/>
  </r>
  <r>
    <x v="0"/>
    <x v="0"/>
    <x v="2"/>
    <s v="Sure &amp; Reliable Sporting Goods"/>
    <x v="0"/>
    <x v="3"/>
    <x v="3"/>
    <s v="Red"/>
    <x v="320"/>
    <d v="2002-11-01T00:00:00"/>
    <n v="782.99"/>
    <n v="469.79399999999998"/>
    <n v="3"/>
    <n v="1409.3820000000001"/>
  </r>
  <r>
    <x v="0"/>
    <x v="0"/>
    <x v="2"/>
    <s v="Sure &amp; Reliable Sporting Goods"/>
    <x v="0"/>
    <x v="3"/>
    <x v="12"/>
    <s v="Black"/>
    <x v="304"/>
    <d v="2002-11-01T00:00:00"/>
    <n v="2443.35"/>
    <n v="1308.9375"/>
    <n v="3"/>
    <n v="3926.8125"/>
  </r>
  <r>
    <x v="0"/>
    <x v="0"/>
    <x v="2"/>
    <s v="Sure &amp; Reliable Sporting Goods"/>
    <x v="0"/>
    <x v="3"/>
    <x v="3"/>
    <s v="Black"/>
    <x v="311"/>
    <d v="2002-11-01T00:00:00"/>
    <n v="782.99"/>
    <n v="469.79399999999998"/>
    <n v="1"/>
    <n v="469.79399999999998"/>
  </r>
  <r>
    <x v="0"/>
    <x v="0"/>
    <x v="2"/>
    <s v="Sure &amp; Reliable Sporting Goods"/>
    <x v="0"/>
    <x v="3"/>
    <x v="3"/>
    <s v="Black"/>
    <x v="311"/>
    <d v="2002-11-01T00:00:00"/>
    <n v="782.99"/>
    <n v="469.79399999999998"/>
    <n v="1"/>
    <n v="469.79399999999998"/>
  </r>
  <r>
    <x v="0"/>
    <x v="0"/>
    <x v="2"/>
    <s v="Sure &amp; Reliable Sporting Goods"/>
    <x v="2"/>
    <x v="6"/>
    <x v="15"/>
    <s v="Yellow"/>
    <x v="317"/>
    <d v="2002-11-01T00:00:00"/>
    <n v="594.83000000000004"/>
    <n v="324.45269999999999"/>
    <n v="3"/>
    <n v="973.35809999999992"/>
  </r>
  <r>
    <x v="0"/>
    <x v="0"/>
    <x v="2"/>
    <s v="Sure &amp; Reliable Sporting Goods"/>
    <x v="0"/>
    <x v="3"/>
    <x v="17"/>
    <s v="Yellow"/>
    <x v="327"/>
    <d v="2002-11-01T00:00:00"/>
    <n v="1120.49"/>
    <n v="600.26250000000005"/>
    <n v="3"/>
    <n v="1800.7875000000001"/>
  </r>
  <r>
    <x v="0"/>
    <x v="0"/>
    <x v="2"/>
    <s v="Sure &amp; Reliable Sporting Goods"/>
    <x v="0"/>
    <x v="3"/>
    <x v="12"/>
    <s v="Red"/>
    <x v="314"/>
    <d v="2002-11-01T00:00:00"/>
    <n v="2443.35"/>
    <n v="1466.01"/>
    <n v="3"/>
    <n v="4398.03"/>
  </r>
  <r>
    <x v="0"/>
    <x v="0"/>
    <x v="2"/>
    <s v="Sure &amp; Reliable Sporting Goods"/>
    <x v="2"/>
    <x v="6"/>
    <x v="15"/>
    <s v="Yellow"/>
    <x v="327"/>
    <d v="2002-11-01T00:00:00"/>
    <n v="594.83000000000004"/>
    <n v="324.45269999999999"/>
    <n v="2"/>
    <n v="648.90539999999999"/>
  </r>
  <r>
    <x v="0"/>
    <x v="0"/>
    <x v="2"/>
    <s v="Sure &amp; Reliable Sporting Goods"/>
    <x v="2"/>
    <x v="6"/>
    <x v="8"/>
    <s v="Red"/>
    <x v="332"/>
    <d v="2002-11-01T00:00:00"/>
    <n v="337.22"/>
    <n v="202.33199999999999"/>
    <n v="1"/>
    <n v="202.33199999999999"/>
  </r>
  <r>
    <x v="0"/>
    <x v="0"/>
    <x v="2"/>
    <s v="Sure &amp; Reliable Sporting Goods"/>
    <x v="2"/>
    <x v="6"/>
    <x v="8"/>
    <s v="Red"/>
    <x v="328"/>
    <d v="2002-11-01T00:00:00"/>
    <n v="337.22"/>
    <n v="202.33199999999999"/>
    <n v="4"/>
    <n v="809.32799999999997"/>
  </r>
  <r>
    <x v="0"/>
    <x v="0"/>
    <x v="2"/>
    <s v="Sure &amp; Reliable Sporting Goods"/>
    <x v="2"/>
    <x v="6"/>
    <x v="8"/>
    <s v="Red"/>
    <x v="316"/>
    <d v="2002-11-01T00:00:00"/>
    <n v="337.22"/>
    <n v="202.33199999999999"/>
    <n v="3"/>
    <n v="606.99599999999998"/>
  </r>
  <r>
    <x v="0"/>
    <x v="0"/>
    <x v="0"/>
    <s v="Pedal Systems Company"/>
    <x v="0"/>
    <x v="3"/>
    <x v="3"/>
    <s v="Black"/>
    <x v="333"/>
    <d v="2002-11-01T00:00:00"/>
    <n v="782.99"/>
    <n v="469.79399999999998"/>
    <n v="2"/>
    <n v="939.58799999999997"/>
  </r>
  <r>
    <x v="0"/>
    <x v="1"/>
    <x v="1"/>
    <s v="Leisure Activities"/>
    <x v="0"/>
    <x v="0"/>
    <x v="19"/>
    <s v="Silver"/>
    <x v="330"/>
    <d v="2002-11-01T00:00:00"/>
    <n v="2319.9899999999998"/>
    <n v="1242.8517999999999"/>
    <n v="2"/>
    <n v="2485.7035999999998"/>
  </r>
  <r>
    <x v="0"/>
    <x v="1"/>
    <x v="1"/>
    <s v="Leisure Activities"/>
    <x v="1"/>
    <x v="10"/>
    <x v="21"/>
    <s v="Black"/>
    <x v="320"/>
    <d v="2002-11-01T00:00:00"/>
    <n v="37.99"/>
    <n v="22.794"/>
    <n v="2"/>
    <n v="45.588000000000001"/>
  </r>
  <r>
    <x v="0"/>
    <x v="1"/>
    <x v="1"/>
    <s v="Leisure Activities"/>
    <x v="1"/>
    <x v="10"/>
    <x v="21"/>
    <s v="Black"/>
    <x v="319"/>
    <d v="2002-11-01T00:00:00"/>
    <n v="37.99"/>
    <n v="22.794"/>
    <n v="6"/>
    <n v="136.76400000000001"/>
  </r>
  <r>
    <x v="0"/>
    <x v="1"/>
    <x v="1"/>
    <s v="Leisure Activities"/>
    <x v="0"/>
    <x v="0"/>
    <x v="19"/>
    <s v="Black"/>
    <x v="321"/>
    <d v="2002-11-01T00:00:00"/>
    <n v="2294.9899999999998"/>
    <n v="1229.4589000000001"/>
    <n v="1"/>
    <n v="1229.4589000000001"/>
  </r>
  <r>
    <x v="0"/>
    <x v="1"/>
    <x v="1"/>
    <s v="Leisure Activities"/>
    <x v="1"/>
    <x v="10"/>
    <x v="21"/>
    <s v="Black"/>
    <x v="327"/>
    <d v="2002-11-01T00:00:00"/>
    <n v="37.99"/>
    <n v="22.794"/>
    <n v="1"/>
    <n v="22.794"/>
  </r>
  <r>
    <x v="0"/>
    <x v="0"/>
    <x v="3"/>
    <s v="Fashionable Department Stores"/>
    <x v="3"/>
    <x v="7"/>
    <x v="10"/>
    <s v="Blue"/>
    <x v="307"/>
    <d v="2002-11-01T00:00:00"/>
    <n v="34.99"/>
    <n v="19.5136"/>
    <n v="12"/>
    <n v="234.16320000000002"/>
  </r>
  <r>
    <x v="0"/>
    <x v="0"/>
    <x v="3"/>
    <s v="Fashionable Department Stores"/>
    <x v="2"/>
    <x v="2"/>
    <x v="23"/>
    <s v="Black"/>
    <x v="334"/>
    <d v="2002-11-01T00:00:00"/>
    <n v="348.76"/>
    <n v="209.256"/>
    <n v="5"/>
    <n v="1046.28"/>
  </r>
  <r>
    <x v="0"/>
    <x v="0"/>
    <x v="3"/>
    <s v="Fashionable Department Stores"/>
    <x v="2"/>
    <x v="2"/>
    <x v="2"/>
    <s v="Silver"/>
    <x v="316"/>
    <d v="2002-11-01T00:00:00"/>
    <n v="1364.5"/>
    <n v="744.27269999999999"/>
    <n v="3"/>
    <n v="2232.8181"/>
  </r>
  <r>
    <x v="0"/>
    <x v="0"/>
    <x v="3"/>
    <s v="Fashionable Department Stores"/>
    <x v="0"/>
    <x v="0"/>
    <x v="35"/>
    <s v="Black"/>
    <x v="333"/>
    <d v="2002-11-01T00:00:00"/>
    <n v="1079.99"/>
    <n v="647.99400000000003"/>
    <n v="1"/>
    <n v="647.99400000000003"/>
  </r>
  <r>
    <x v="0"/>
    <x v="0"/>
    <x v="3"/>
    <s v="Fashionable Department Stores"/>
    <x v="3"/>
    <x v="7"/>
    <x v="10"/>
    <s v="Red"/>
    <x v="324"/>
    <d v="2002-11-01T00:00:00"/>
    <n v="34.99"/>
    <n v="20.186499999999999"/>
    <n v="4"/>
    <n v="80.745999999999995"/>
  </r>
  <r>
    <x v="0"/>
    <x v="0"/>
    <x v="3"/>
    <s v="Fashionable Department Stores"/>
    <x v="1"/>
    <x v="11"/>
    <x v="24"/>
    <s v="Black"/>
    <x v="311"/>
    <d v="2002-11-01T00:00:00"/>
    <n v="74.989999999999995"/>
    <n v="43.494199999999999"/>
    <n v="12"/>
    <n v="521.93039999999996"/>
  </r>
  <r>
    <x v="0"/>
    <x v="0"/>
    <x v="3"/>
    <s v="Fashionable Department Stores"/>
    <x v="0"/>
    <x v="0"/>
    <x v="19"/>
    <s v="Black"/>
    <x v="324"/>
    <d v="2002-11-01T00:00:00"/>
    <n v="2294.9899999999998"/>
    <n v="1229.4589000000001"/>
    <n v="3"/>
    <n v="3688.3767000000003"/>
  </r>
  <r>
    <x v="0"/>
    <x v="0"/>
    <x v="3"/>
    <s v="Fashionable Department Stores"/>
    <x v="2"/>
    <x v="2"/>
    <x v="2"/>
    <s v="Silver"/>
    <x v="319"/>
    <d v="2002-11-01T00:00:00"/>
    <n v="1364.5"/>
    <n v="744.27269999999999"/>
    <n v="2"/>
    <n v="1488.5454"/>
  </r>
  <r>
    <x v="0"/>
    <x v="0"/>
    <x v="3"/>
    <s v="Fashionable Department Stores"/>
    <x v="2"/>
    <x v="2"/>
    <x v="23"/>
    <s v="Black"/>
    <x v="320"/>
    <d v="2002-11-01T00:00:00"/>
    <n v="348.76"/>
    <n v="209.256"/>
    <n v="3"/>
    <n v="627.76800000000003"/>
  </r>
  <r>
    <x v="0"/>
    <x v="0"/>
    <x v="3"/>
    <s v="Fashionable Department Stores"/>
    <x v="1"/>
    <x v="4"/>
    <x v="5"/>
    <s v="Multi"/>
    <x v="323"/>
    <d v="2002-11-01T00:00:00"/>
    <n v="49.99"/>
    <n v="28.840399999999999"/>
    <n v="5"/>
    <n v="144.202"/>
  </r>
  <r>
    <x v="0"/>
    <x v="0"/>
    <x v="3"/>
    <s v="Fashionable Department Stores"/>
    <x v="1"/>
    <x v="4"/>
    <x v="5"/>
    <s v="Multi"/>
    <x v="320"/>
    <d v="2002-11-01T00:00:00"/>
    <n v="49.99"/>
    <n v="28.840399999999999"/>
    <n v="4"/>
    <n v="115.3616"/>
  </r>
  <r>
    <x v="0"/>
    <x v="0"/>
    <x v="3"/>
    <s v="Fashionable Department Stores"/>
    <x v="2"/>
    <x v="17"/>
    <x v="43"/>
    <m/>
    <x v="318"/>
    <d v="2002-11-01T00:00:00"/>
    <n v="102.29"/>
    <n v="61.374000000000002"/>
    <n v="2"/>
    <n v="122.748"/>
  </r>
  <r>
    <x v="0"/>
    <x v="0"/>
    <x v="3"/>
    <s v="Fashionable Department Stores"/>
    <x v="2"/>
    <x v="2"/>
    <x v="2"/>
    <s v="Silver"/>
    <x v="327"/>
    <d v="2002-11-01T00:00:00"/>
    <n v="1364.5"/>
    <n v="744.27269999999999"/>
    <n v="1"/>
    <n v="744.27269999999999"/>
  </r>
  <r>
    <x v="0"/>
    <x v="0"/>
    <x v="3"/>
    <s v="Fashionable Department Stores"/>
    <x v="1"/>
    <x v="5"/>
    <x v="6"/>
    <s v="Multi"/>
    <x v="325"/>
    <d v="2002-11-01T00:00:00"/>
    <n v="8.99"/>
    <n v="5.1864999999999997"/>
    <n v="10"/>
    <n v="51.864999999999995"/>
  </r>
  <r>
    <x v="0"/>
    <x v="0"/>
    <x v="3"/>
    <s v="Fashionable Department Stores"/>
    <x v="2"/>
    <x v="2"/>
    <x v="38"/>
    <s v="Black"/>
    <x v="318"/>
    <d v="2002-11-01T00:00:00"/>
    <n v="348.76"/>
    <n v="209.256"/>
    <n v="3"/>
    <n v="627.76800000000003"/>
  </r>
  <r>
    <x v="0"/>
    <x v="0"/>
    <x v="3"/>
    <s v="Fashionable Department Stores"/>
    <x v="0"/>
    <x v="0"/>
    <x v="19"/>
    <s v="Silver"/>
    <x v="307"/>
    <d v="2002-11-01T00:00:00"/>
    <n v="2319.9899999999998"/>
    <n v="1242.8517999999999"/>
    <n v="2"/>
    <n v="2485.7035999999998"/>
  </r>
  <r>
    <x v="0"/>
    <x v="0"/>
    <x v="3"/>
    <s v="Fashionable Department Stores"/>
    <x v="0"/>
    <x v="0"/>
    <x v="19"/>
    <s v="Silver"/>
    <x v="306"/>
    <d v="2002-11-01T00:00:00"/>
    <n v="2319.9899999999998"/>
    <n v="1242.8517999999999"/>
    <n v="3"/>
    <n v="3728.5553999999997"/>
  </r>
  <r>
    <x v="0"/>
    <x v="0"/>
    <x v="3"/>
    <s v="Fashionable Department Stores"/>
    <x v="1"/>
    <x v="4"/>
    <x v="5"/>
    <s v="Multi"/>
    <x v="322"/>
    <d v="2002-11-01T00:00:00"/>
    <n v="49.99"/>
    <n v="28.840399999999999"/>
    <n v="9"/>
    <n v="259.56360000000001"/>
  </r>
  <r>
    <x v="0"/>
    <x v="0"/>
    <x v="3"/>
    <s v="Fashionable Department Stores"/>
    <x v="1"/>
    <x v="11"/>
    <x v="24"/>
    <s v="Black"/>
    <x v="307"/>
    <d v="2002-11-01T00:00:00"/>
    <n v="74.989999999999995"/>
    <n v="44.994"/>
    <n v="4"/>
    <n v="179.976"/>
  </r>
  <r>
    <x v="0"/>
    <x v="0"/>
    <x v="3"/>
    <s v="Fashionable Department Stores"/>
    <x v="2"/>
    <x v="17"/>
    <x v="44"/>
    <m/>
    <x v="312"/>
    <d v="2002-11-01T00:00:00"/>
    <n v="34.200000000000003"/>
    <n v="20.52"/>
    <n v="1"/>
    <n v="20.52"/>
  </r>
  <r>
    <x v="0"/>
    <x v="0"/>
    <x v="3"/>
    <s v="Fashionable Department Stores"/>
    <x v="0"/>
    <x v="0"/>
    <x v="35"/>
    <s v="Black"/>
    <x v="308"/>
    <d v="2002-11-01T00:00:00"/>
    <n v="1079.99"/>
    <n v="647.99400000000003"/>
    <n v="1"/>
    <n v="647.99400000000003"/>
  </r>
  <r>
    <x v="0"/>
    <x v="0"/>
    <x v="3"/>
    <s v="Fashionable Department Stores"/>
    <x v="2"/>
    <x v="16"/>
    <x v="42"/>
    <m/>
    <x v="320"/>
    <d v="2002-11-01T00:00:00"/>
    <n v="148.22"/>
    <n v="88.932000000000002"/>
    <n v="1"/>
    <n v="88.932000000000002"/>
  </r>
  <r>
    <x v="0"/>
    <x v="0"/>
    <x v="3"/>
    <s v="Fashionable Department Stores"/>
    <x v="2"/>
    <x v="8"/>
    <x v="26"/>
    <s v="Black"/>
    <x v="322"/>
    <d v="2002-11-01T00:00:00"/>
    <n v="60.744999999999997"/>
    <n v="36.447000000000003"/>
    <n v="2"/>
    <n v="72.894000000000005"/>
  </r>
  <r>
    <x v="0"/>
    <x v="0"/>
    <x v="3"/>
    <s v="Fashionable Department Stores"/>
    <x v="2"/>
    <x v="2"/>
    <x v="2"/>
    <s v="Black"/>
    <x v="320"/>
    <d v="2002-11-01T00:00:00"/>
    <n v="1349.6"/>
    <n v="736.14549999999997"/>
    <n v="1"/>
    <n v="736.14549999999997"/>
  </r>
  <r>
    <x v="0"/>
    <x v="0"/>
    <x v="3"/>
    <s v="Fashionable Department Stores"/>
    <x v="1"/>
    <x v="10"/>
    <x v="29"/>
    <s v="Black"/>
    <x v="319"/>
    <d v="2002-11-01T00:00:00"/>
    <n v="24.49"/>
    <n v="14.1289"/>
    <n v="2"/>
    <n v="28.2578"/>
  </r>
  <r>
    <x v="0"/>
    <x v="0"/>
    <x v="3"/>
    <s v="Fashionable Department Stores"/>
    <x v="1"/>
    <x v="10"/>
    <x v="29"/>
    <s v="Black"/>
    <x v="305"/>
    <d v="2002-11-01T00:00:00"/>
    <n v="24.49"/>
    <n v="14.1289"/>
    <n v="5"/>
    <n v="70.644499999999994"/>
  </r>
  <r>
    <x v="0"/>
    <x v="0"/>
    <x v="3"/>
    <s v="Fashionable Department Stores"/>
    <x v="2"/>
    <x v="9"/>
    <x v="37"/>
    <m/>
    <x v="306"/>
    <d v="2002-11-01T00:00:00"/>
    <n v="44.54"/>
    <n v="24.294499999999999"/>
    <n v="3"/>
    <n v="72.883499999999998"/>
  </r>
  <r>
    <x v="0"/>
    <x v="0"/>
    <x v="3"/>
    <s v="Fashionable Department Stores"/>
    <x v="2"/>
    <x v="8"/>
    <x v="36"/>
    <s v="Black"/>
    <x v="331"/>
    <d v="2002-11-01T00:00:00"/>
    <n v="236.02500000000001"/>
    <n v="141.61500000000001"/>
    <n v="3"/>
    <n v="424.84500000000003"/>
  </r>
  <r>
    <x v="0"/>
    <x v="0"/>
    <x v="3"/>
    <s v="Fashionable Department Stores"/>
    <x v="2"/>
    <x v="9"/>
    <x v="22"/>
    <m/>
    <x v="309"/>
    <d v="2002-11-01T00:00:00"/>
    <n v="61.92"/>
    <n v="33.774500000000003"/>
    <n v="1"/>
    <n v="33.774500000000003"/>
  </r>
  <r>
    <x v="0"/>
    <x v="0"/>
    <x v="3"/>
    <s v="Fashionable Department Stores"/>
    <x v="1"/>
    <x v="14"/>
    <x v="28"/>
    <s v="Black"/>
    <x v="323"/>
    <d v="2002-11-01T00:00:00"/>
    <n v="59.99"/>
    <n v="35.994"/>
    <n v="3"/>
    <n v="107.982"/>
  </r>
  <r>
    <x v="0"/>
    <x v="0"/>
    <x v="3"/>
    <s v="Fashionable Department Stores"/>
    <x v="1"/>
    <x v="11"/>
    <x v="24"/>
    <s v="Black"/>
    <x v="327"/>
    <d v="2002-11-01T00:00:00"/>
    <n v="74.989999999999995"/>
    <n v="44.994"/>
    <n v="2"/>
    <n v="89.988"/>
  </r>
  <r>
    <x v="0"/>
    <x v="0"/>
    <x v="3"/>
    <s v="Fashionable Department Stores"/>
    <x v="1"/>
    <x v="12"/>
    <x v="25"/>
    <s v="Multi"/>
    <x v="318"/>
    <d v="2002-11-01T00:00:00"/>
    <n v="89.99"/>
    <n v="53.994"/>
    <n v="4"/>
    <n v="215.976"/>
  </r>
  <r>
    <x v="0"/>
    <x v="0"/>
    <x v="3"/>
    <s v="Fashionable Department Stores"/>
    <x v="0"/>
    <x v="0"/>
    <x v="35"/>
    <s v="Black"/>
    <x v="312"/>
    <d v="2002-11-01T00:00:00"/>
    <n v="1079.99"/>
    <n v="647.99400000000003"/>
    <n v="1"/>
    <n v="647.99400000000003"/>
  </r>
  <r>
    <x v="0"/>
    <x v="0"/>
    <x v="3"/>
    <s v="Fashionable Department Stores"/>
    <x v="1"/>
    <x v="14"/>
    <x v="28"/>
    <s v="Black"/>
    <x v="323"/>
    <d v="2002-11-01T00:00:00"/>
    <n v="59.99"/>
    <n v="35.994"/>
    <n v="2"/>
    <n v="71.988"/>
  </r>
  <r>
    <x v="0"/>
    <x v="0"/>
    <x v="3"/>
    <s v="Fashionable Department Stores"/>
    <x v="1"/>
    <x v="10"/>
    <x v="21"/>
    <s v="Black"/>
    <x v="331"/>
    <d v="2002-11-01T00:00:00"/>
    <n v="37.99"/>
    <n v="22.794"/>
    <n v="3"/>
    <n v="68.382000000000005"/>
  </r>
  <r>
    <x v="0"/>
    <x v="0"/>
    <x v="3"/>
    <s v="Fashionable Department Stores"/>
    <x v="3"/>
    <x v="15"/>
    <x v="30"/>
    <m/>
    <x v="332"/>
    <d v="2002-11-01T00:00:00"/>
    <n v="25"/>
    <n v="15"/>
    <n v="8"/>
    <n v="120"/>
  </r>
  <r>
    <x v="0"/>
    <x v="0"/>
    <x v="3"/>
    <s v="Fashionable Department Stores"/>
    <x v="2"/>
    <x v="2"/>
    <x v="2"/>
    <s v="Black"/>
    <x v="305"/>
    <d v="2002-11-01T00:00:00"/>
    <n v="1349.6"/>
    <n v="736.14549999999997"/>
    <n v="1"/>
    <n v="736.14549999999997"/>
  </r>
  <r>
    <x v="0"/>
    <x v="0"/>
    <x v="3"/>
    <s v="Fashionable Department Stores"/>
    <x v="0"/>
    <x v="0"/>
    <x v="19"/>
    <s v="Black"/>
    <x v="321"/>
    <d v="2002-11-01T00:00:00"/>
    <n v="2294.9899999999998"/>
    <n v="1229.4589000000001"/>
    <n v="4"/>
    <n v="4917.8356000000003"/>
  </r>
  <r>
    <x v="0"/>
    <x v="0"/>
    <x v="3"/>
    <s v="Fashionable Department Stores"/>
    <x v="0"/>
    <x v="0"/>
    <x v="19"/>
    <s v="Silver"/>
    <x v="322"/>
    <d v="2002-11-01T00:00:00"/>
    <n v="2319.9899999999998"/>
    <n v="1242.8517999999999"/>
    <n v="2"/>
    <n v="2485.7035999999998"/>
  </r>
  <r>
    <x v="0"/>
    <x v="0"/>
    <x v="3"/>
    <s v="Fashionable Department Stores"/>
    <x v="1"/>
    <x v="12"/>
    <x v="25"/>
    <s v="Multi"/>
    <x v="331"/>
    <d v="2002-11-01T00:00:00"/>
    <n v="89.99"/>
    <n v="53.994"/>
    <n v="3"/>
    <n v="161.982"/>
  </r>
  <r>
    <x v="0"/>
    <x v="0"/>
    <x v="3"/>
    <s v="Fashionable Department Stores"/>
    <x v="1"/>
    <x v="12"/>
    <x v="25"/>
    <s v="Multi"/>
    <x v="306"/>
    <d v="2002-11-01T00:00:00"/>
    <n v="89.99"/>
    <n v="53.994"/>
    <n v="1"/>
    <n v="53.994"/>
  </r>
  <r>
    <x v="0"/>
    <x v="0"/>
    <x v="3"/>
    <s v="Fashionable Department Stores"/>
    <x v="0"/>
    <x v="0"/>
    <x v="35"/>
    <s v="Black"/>
    <x v="310"/>
    <d v="2002-11-01T00:00:00"/>
    <n v="1079.99"/>
    <n v="647.99400000000003"/>
    <n v="2"/>
    <n v="1295.9880000000001"/>
  </r>
  <r>
    <x v="0"/>
    <x v="0"/>
    <x v="3"/>
    <s v="Fashionable Department Stores"/>
    <x v="2"/>
    <x v="17"/>
    <x v="45"/>
    <m/>
    <x v="321"/>
    <d v="2002-11-01T00:00:00"/>
    <n v="124.73"/>
    <n v="74.837999999999994"/>
    <n v="1"/>
    <n v="74.837999999999994"/>
  </r>
  <r>
    <x v="0"/>
    <x v="0"/>
    <x v="3"/>
    <s v="Fashionable Department Stores"/>
    <x v="3"/>
    <x v="13"/>
    <x v="27"/>
    <m/>
    <x v="316"/>
    <d v="2002-11-01T00:00:00"/>
    <n v="19.989999999999998"/>
    <n v="11.994"/>
    <n v="3"/>
    <n v="35.981999999999999"/>
  </r>
  <r>
    <x v="0"/>
    <x v="0"/>
    <x v="3"/>
    <s v="Fashionable Department Stores"/>
    <x v="0"/>
    <x v="0"/>
    <x v="19"/>
    <s v="Black"/>
    <x v="334"/>
    <d v="2002-11-01T00:00:00"/>
    <n v="2294.9899999999998"/>
    <n v="1229.4589000000001"/>
    <n v="3"/>
    <n v="3688.3767000000003"/>
  </r>
  <r>
    <x v="0"/>
    <x v="0"/>
    <x v="3"/>
    <s v="Fashionable Department Stores"/>
    <x v="2"/>
    <x v="16"/>
    <x v="46"/>
    <m/>
    <x v="327"/>
    <d v="2002-11-01T00:00:00"/>
    <n v="229.49"/>
    <n v="137.69399999999999"/>
    <n v="2"/>
    <n v="275.38799999999998"/>
  </r>
  <r>
    <x v="0"/>
    <x v="0"/>
    <x v="3"/>
    <s v="Fashionable Department Stores"/>
    <x v="1"/>
    <x v="10"/>
    <x v="21"/>
    <s v="Black"/>
    <x v="330"/>
    <d v="2002-11-01T00:00:00"/>
    <n v="37.99"/>
    <n v="22.794"/>
    <n v="2"/>
    <n v="45.588000000000001"/>
  </r>
  <r>
    <x v="0"/>
    <x v="0"/>
    <x v="2"/>
    <s v="Closeout Boutique"/>
    <x v="1"/>
    <x v="10"/>
    <x v="21"/>
    <s v="Black"/>
    <x v="314"/>
    <d v="2002-11-01T00:00:00"/>
    <n v="37.99"/>
    <n v="22.794"/>
    <n v="9"/>
    <n v="205.14600000000002"/>
  </r>
  <r>
    <x v="0"/>
    <x v="0"/>
    <x v="2"/>
    <s v="Closeout Boutique"/>
    <x v="2"/>
    <x v="16"/>
    <x v="42"/>
    <m/>
    <x v="319"/>
    <d v="2002-11-01T00:00:00"/>
    <n v="148.22"/>
    <n v="88.932000000000002"/>
    <n v="1"/>
    <n v="88.932000000000002"/>
  </r>
  <r>
    <x v="0"/>
    <x v="0"/>
    <x v="2"/>
    <s v="Closeout Boutique"/>
    <x v="3"/>
    <x v="13"/>
    <x v="27"/>
    <m/>
    <x v="308"/>
    <d v="2002-11-01T00:00:00"/>
    <n v="19.989999999999998"/>
    <n v="11.994"/>
    <n v="5"/>
    <n v="59.97"/>
  </r>
  <r>
    <x v="0"/>
    <x v="0"/>
    <x v="2"/>
    <s v="Closeout Boutique"/>
    <x v="1"/>
    <x v="10"/>
    <x v="29"/>
    <s v="Black"/>
    <x v="306"/>
    <d v="2002-11-01T00:00:00"/>
    <n v="24.49"/>
    <n v="14.1289"/>
    <n v="2"/>
    <n v="28.2578"/>
  </r>
  <r>
    <x v="0"/>
    <x v="0"/>
    <x v="2"/>
    <s v="Closeout Boutique"/>
    <x v="2"/>
    <x v="9"/>
    <x v="22"/>
    <m/>
    <x v="313"/>
    <d v="2002-11-01T00:00:00"/>
    <n v="61.92"/>
    <n v="33.774500000000003"/>
    <n v="4"/>
    <n v="135.09800000000001"/>
  </r>
  <r>
    <x v="0"/>
    <x v="0"/>
    <x v="2"/>
    <s v="Closeout Boutique"/>
    <x v="2"/>
    <x v="2"/>
    <x v="2"/>
    <s v="Silver"/>
    <x v="305"/>
    <d v="2002-11-01T00:00:00"/>
    <n v="1364.5"/>
    <n v="744.27269999999999"/>
    <n v="2"/>
    <n v="1488.5454"/>
  </r>
  <r>
    <x v="0"/>
    <x v="0"/>
    <x v="2"/>
    <s v="Closeout Boutique"/>
    <x v="1"/>
    <x v="10"/>
    <x v="29"/>
    <s v="Black"/>
    <x v="313"/>
    <d v="2002-11-01T00:00:00"/>
    <n v="24.49"/>
    <n v="14.1289"/>
    <n v="3"/>
    <n v="42.386699999999998"/>
  </r>
  <r>
    <x v="0"/>
    <x v="0"/>
    <x v="2"/>
    <s v="Closeout Boutique"/>
    <x v="1"/>
    <x v="10"/>
    <x v="21"/>
    <s v="Black"/>
    <x v="307"/>
    <d v="2002-11-01T00:00:00"/>
    <n v="37.99"/>
    <n v="22.794"/>
    <n v="8"/>
    <n v="182.352"/>
  </r>
  <r>
    <x v="0"/>
    <x v="0"/>
    <x v="2"/>
    <s v="Closeout Boutique"/>
    <x v="2"/>
    <x v="16"/>
    <x v="46"/>
    <m/>
    <x v="320"/>
    <d v="2002-11-01T00:00:00"/>
    <n v="229.49"/>
    <n v="137.69399999999999"/>
    <n v="5"/>
    <n v="688.46999999999991"/>
  </r>
  <r>
    <x v="0"/>
    <x v="0"/>
    <x v="2"/>
    <s v="Closeout Boutique"/>
    <x v="2"/>
    <x v="2"/>
    <x v="23"/>
    <s v="Black"/>
    <x v="330"/>
    <d v="2002-11-01T00:00:00"/>
    <n v="348.76"/>
    <n v="209.256"/>
    <n v="10"/>
    <n v="2092.56"/>
  </r>
  <r>
    <x v="0"/>
    <x v="0"/>
    <x v="2"/>
    <s v="Closeout Boutique"/>
    <x v="0"/>
    <x v="0"/>
    <x v="19"/>
    <s v="Black"/>
    <x v="324"/>
    <d v="2002-11-01T00:00:00"/>
    <n v="2294.9899999999998"/>
    <n v="1229.4589000000001"/>
    <n v="9"/>
    <n v="11065.1301"/>
  </r>
  <r>
    <x v="0"/>
    <x v="0"/>
    <x v="2"/>
    <s v="Closeout Boutique"/>
    <x v="3"/>
    <x v="7"/>
    <x v="10"/>
    <s v="Blue"/>
    <x v="318"/>
    <d v="2002-11-01T00:00:00"/>
    <n v="34.99"/>
    <n v="20.186499999999999"/>
    <n v="6"/>
    <n v="121.119"/>
  </r>
  <r>
    <x v="0"/>
    <x v="0"/>
    <x v="2"/>
    <s v="Closeout Boutique"/>
    <x v="0"/>
    <x v="0"/>
    <x v="35"/>
    <s v="Black"/>
    <x v="317"/>
    <d v="2002-11-01T00:00:00"/>
    <n v="1079.99"/>
    <n v="647.99400000000003"/>
    <n v="5"/>
    <n v="3239.9700000000003"/>
  </r>
  <r>
    <x v="0"/>
    <x v="0"/>
    <x v="2"/>
    <s v="Closeout Boutique"/>
    <x v="1"/>
    <x v="14"/>
    <x v="28"/>
    <s v="Black"/>
    <x v="312"/>
    <d v="2002-11-01T00:00:00"/>
    <n v="59.99"/>
    <n v="35.994"/>
    <n v="4"/>
    <n v="143.976"/>
  </r>
  <r>
    <x v="0"/>
    <x v="0"/>
    <x v="2"/>
    <s v="Closeout Boutique"/>
    <x v="2"/>
    <x v="2"/>
    <x v="2"/>
    <s v="Silver"/>
    <x v="325"/>
    <d v="2002-11-01T00:00:00"/>
    <n v="1364.5"/>
    <n v="744.27269999999999"/>
    <n v="4"/>
    <n v="2977.0907999999999"/>
  </r>
  <r>
    <x v="0"/>
    <x v="0"/>
    <x v="2"/>
    <s v="Closeout Boutique"/>
    <x v="3"/>
    <x v="15"/>
    <x v="30"/>
    <m/>
    <x v="307"/>
    <d v="2002-11-01T00:00:00"/>
    <n v="25"/>
    <n v="15"/>
    <n v="4"/>
    <n v="60"/>
  </r>
  <r>
    <x v="0"/>
    <x v="0"/>
    <x v="2"/>
    <s v="Closeout Boutique"/>
    <x v="1"/>
    <x v="14"/>
    <x v="28"/>
    <s v="Black"/>
    <x v="332"/>
    <d v="2002-11-01T00:00:00"/>
    <n v="59.99"/>
    <n v="35.994"/>
    <n v="4"/>
    <n v="143.976"/>
  </r>
  <r>
    <x v="0"/>
    <x v="0"/>
    <x v="2"/>
    <s v="Closeout Boutique"/>
    <x v="1"/>
    <x v="12"/>
    <x v="25"/>
    <s v="Multi"/>
    <x v="321"/>
    <d v="2002-11-01T00:00:00"/>
    <n v="89.99"/>
    <n v="53.994"/>
    <n v="2"/>
    <n v="107.988"/>
  </r>
  <r>
    <x v="0"/>
    <x v="0"/>
    <x v="2"/>
    <s v="Closeout Boutique"/>
    <x v="0"/>
    <x v="0"/>
    <x v="35"/>
    <s v="Black"/>
    <x v="315"/>
    <d v="2002-11-01T00:00:00"/>
    <n v="1079.99"/>
    <n v="647.99400000000003"/>
    <n v="5"/>
    <n v="3239.9700000000003"/>
  </r>
  <r>
    <x v="0"/>
    <x v="0"/>
    <x v="2"/>
    <s v="Closeout Boutique"/>
    <x v="2"/>
    <x v="17"/>
    <x v="43"/>
    <m/>
    <x v="318"/>
    <d v="2002-11-01T00:00:00"/>
    <n v="102.29"/>
    <n v="61.374000000000002"/>
    <n v="8"/>
    <n v="490.99200000000002"/>
  </r>
  <r>
    <x v="0"/>
    <x v="0"/>
    <x v="2"/>
    <s v="Closeout Boutique"/>
    <x v="1"/>
    <x v="14"/>
    <x v="28"/>
    <s v="Black"/>
    <x v="334"/>
    <d v="2002-11-01T00:00:00"/>
    <n v="59.99"/>
    <n v="35.994"/>
    <n v="6"/>
    <n v="215.964"/>
  </r>
  <r>
    <x v="0"/>
    <x v="0"/>
    <x v="2"/>
    <s v="Closeout Boutique"/>
    <x v="2"/>
    <x v="2"/>
    <x v="2"/>
    <s v="Silver"/>
    <x v="306"/>
    <d v="2002-11-01T00:00:00"/>
    <n v="1364.5"/>
    <n v="744.27269999999999"/>
    <n v="2"/>
    <n v="1488.5454"/>
  </r>
  <r>
    <x v="0"/>
    <x v="0"/>
    <x v="2"/>
    <s v="Closeout Boutique"/>
    <x v="0"/>
    <x v="0"/>
    <x v="19"/>
    <s v="Silver"/>
    <x v="310"/>
    <d v="2002-11-01T00:00:00"/>
    <n v="2319.9899999999998"/>
    <n v="1242.8517999999999"/>
    <n v="9"/>
    <n v="11185.6662"/>
  </r>
  <r>
    <x v="0"/>
    <x v="0"/>
    <x v="2"/>
    <s v="Closeout Boutique"/>
    <x v="0"/>
    <x v="0"/>
    <x v="19"/>
    <s v="Silver"/>
    <x v="324"/>
    <d v="2002-11-01T00:00:00"/>
    <n v="2319.9899999999998"/>
    <n v="1242.8517999999999"/>
    <n v="6"/>
    <n v="7457.1107999999995"/>
  </r>
  <r>
    <x v="0"/>
    <x v="0"/>
    <x v="2"/>
    <s v="Closeout Boutique"/>
    <x v="0"/>
    <x v="0"/>
    <x v="19"/>
    <s v="Black"/>
    <x v="315"/>
    <d v="2002-11-01T00:00:00"/>
    <n v="2294.9899999999998"/>
    <n v="1229.4589000000001"/>
    <n v="2"/>
    <n v="2458.9178000000002"/>
  </r>
  <r>
    <x v="0"/>
    <x v="0"/>
    <x v="2"/>
    <s v="Closeout Boutique"/>
    <x v="1"/>
    <x v="4"/>
    <x v="5"/>
    <s v="Multi"/>
    <x v="334"/>
    <d v="2002-11-01T00:00:00"/>
    <n v="49.99"/>
    <n v="28.840399999999999"/>
    <n v="4"/>
    <n v="115.3616"/>
  </r>
  <r>
    <x v="0"/>
    <x v="0"/>
    <x v="2"/>
    <s v="Closeout Boutique"/>
    <x v="1"/>
    <x v="11"/>
    <x v="24"/>
    <s v="Black"/>
    <x v="322"/>
    <d v="2002-11-01T00:00:00"/>
    <n v="74.989999999999995"/>
    <n v="44.994"/>
    <n v="8"/>
    <n v="359.952"/>
  </r>
  <r>
    <x v="0"/>
    <x v="0"/>
    <x v="2"/>
    <s v="Closeout Boutique"/>
    <x v="2"/>
    <x v="8"/>
    <x v="36"/>
    <s v="Black"/>
    <x v="314"/>
    <d v="2002-11-01T00:00:00"/>
    <n v="236.02500000000001"/>
    <n v="141.61500000000001"/>
    <n v="6"/>
    <n v="849.69"/>
  </r>
  <r>
    <x v="0"/>
    <x v="0"/>
    <x v="2"/>
    <s v="Closeout Boutique"/>
    <x v="0"/>
    <x v="0"/>
    <x v="35"/>
    <s v="Black"/>
    <x v="320"/>
    <d v="2002-11-01T00:00:00"/>
    <n v="1079.99"/>
    <n v="647.99400000000003"/>
    <n v="4"/>
    <n v="2591.9760000000001"/>
  </r>
  <r>
    <x v="0"/>
    <x v="0"/>
    <x v="2"/>
    <s v="Closeout Boutique"/>
    <x v="1"/>
    <x v="11"/>
    <x v="24"/>
    <s v="Black"/>
    <x v="304"/>
    <d v="2002-11-01T00:00:00"/>
    <n v="74.989999999999995"/>
    <n v="44.994"/>
    <n v="8"/>
    <n v="359.952"/>
  </r>
  <r>
    <x v="0"/>
    <x v="0"/>
    <x v="2"/>
    <s v="Closeout Boutique"/>
    <x v="1"/>
    <x v="12"/>
    <x v="25"/>
    <s v="Multi"/>
    <x v="307"/>
    <d v="2002-11-01T00:00:00"/>
    <n v="89.99"/>
    <n v="53.994"/>
    <n v="5"/>
    <n v="269.97000000000003"/>
  </r>
  <r>
    <x v="0"/>
    <x v="0"/>
    <x v="2"/>
    <s v="Closeout Boutique"/>
    <x v="2"/>
    <x v="8"/>
    <x v="26"/>
    <s v="Black"/>
    <x v="326"/>
    <d v="2002-11-01T00:00:00"/>
    <n v="60.744999999999997"/>
    <n v="36.447000000000003"/>
    <n v="5"/>
    <n v="182.23500000000001"/>
  </r>
  <r>
    <x v="0"/>
    <x v="0"/>
    <x v="2"/>
    <s v="Closeout Boutique"/>
    <x v="2"/>
    <x v="9"/>
    <x v="37"/>
    <m/>
    <x v="333"/>
    <d v="2002-11-01T00:00:00"/>
    <n v="44.54"/>
    <n v="24.294499999999999"/>
    <n v="4"/>
    <n v="97.177999999999997"/>
  </r>
  <r>
    <x v="0"/>
    <x v="0"/>
    <x v="2"/>
    <s v="Closeout Boutique"/>
    <x v="2"/>
    <x v="8"/>
    <x v="20"/>
    <s v="Black"/>
    <x v="325"/>
    <d v="2002-11-01T00:00:00"/>
    <n v="327.21499999999997"/>
    <n v="196.32900000000001"/>
    <n v="8"/>
    <n v="1570.6320000000001"/>
  </r>
  <r>
    <x v="0"/>
    <x v="0"/>
    <x v="2"/>
    <s v="Closeout Boutique"/>
    <x v="2"/>
    <x v="2"/>
    <x v="2"/>
    <s v="Black"/>
    <x v="331"/>
    <d v="2002-11-01T00:00:00"/>
    <n v="1349.6"/>
    <n v="736.14549999999997"/>
    <n v="6"/>
    <n v="4416.8729999999996"/>
  </r>
  <r>
    <x v="0"/>
    <x v="0"/>
    <x v="2"/>
    <s v="Closeout Boutique"/>
    <x v="2"/>
    <x v="8"/>
    <x v="32"/>
    <s v="Black"/>
    <x v="305"/>
    <d v="2002-11-01T00:00:00"/>
    <n v="87.745000000000005"/>
    <n v="52.646999999999998"/>
    <n v="1"/>
    <n v="52.646999999999998"/>
  </r>
  <r>
    <x v="0"/>
    <x v="0"/>
    <x v="2"/>
    <s v="Closeout Boutique"/>
    <x v="3"/>
    <x v="7"/>
    <x v="10"/>
    <s v="Black"/>
    <x v="307"/>
    <d v="2002-11-01T00:00:00"/>
    <n v="34.99"/>
    <n v="20.186499999999999"/>
    <n v="8"/>
    <n v="161.49199999999999"/>
  </r>
  <r>
    <x v="0"/>
    <x v="0"/>
    <x v="2"/>
    <s v="Closeout Boutique"/>
    <x v="2"/>
    <x v="2"/>
    <x v="2"/>
    <s v="Black"/>
    <x v="322"/>
    <d v="2002-11-01T00:00:00"/>
    <n v="1349.6"/>
    <n v="736.14549999999997"/>
    <n v="3"/>
    <n v="2208.4364999999998"/>
  </r>
  <r>
    <x v="0"/>
    <x v="0"/>
    <x v="2"/>
    <s v="Closeout Boutique"/>
    <x v="1"/>
    <x v="4"/>
    <x v="5"/>
    <s v="Multi"/>
    <x v="323"/>
    <d v="2002-11-01T00:00:00"/>
    <n v="49.99"/>
    <n v="28.840399999999999"/>
    <n v="2"/>
    <n v="57.680799999999998"/>
  </r>
  <r>
    <x v="0"/>
    <x v="0"/>
    <x v="2"/>
    <s v="Closeout Boutique"/>
    <x v="0"/>
    <x v="0"/>
    <x v="19"/>
    <s v="Black"/>
    <x v="334"/>
    <d v="2002-11-01T00:00:00"/>
    <n v="2294.9899999999998"/>
    <n v="1229.4589000000001"/>
    <n v="6"/>
    <n v="7376.7534000000005"/>
  </r>
  <r>
    <x v="0"/>
    <x v="0"/>
    <x v="2"/>
    <s v="Closeout Boutique"/>
    <x v="1"/>
    <x v="12"/>
    <x v="25"/>
    <s v="Multi"/>
    <x v="310"/>
    <d v="2002-11-01T00:00:00"/>
    <n v="89.99"/>
    <n v="53.994"/>
    <n v="5"/>
    <n v="269.97000000000003"/>
  </r>
  <r>
    <x v="0"/>
    <x v="0"/>
    <x v="2"/>
    <s v="Closeout Boutique"/>
    <x v="0"/>
    <x v="0"/>
    <x v="19"/>
    <s v="Silver"/>
    <x v="321"/>
    <d v="2002-11-01T00:00:00"/>
    <n v="2319.9899999999998"/>
    <n v="1201.4233999999999"/>
    <n v="12"/>
    <n v="14417.0808"/>
  </r>
  <r>
    <x v="0"/>
    <x v="0"/>
    <x v="2"/>
    <s v="Closeout Boutique"/>
    <x v="2"/>
    <x v="2"/>
    <x v="23"/>
    <s v="Black"/>
    <x v="313"/>
    <d v="2002-11-01T00:00:00"/>
    <n v="348.76"/>
    <n v="209.256"/>
    <n v="2"/>
    <n v="418.512"/>
  </r>
  <r>
    <x v="0"/>
    <x v="0"/>
    <x v="2"/>
    <s v="Closeout Boutique"/>
    <x v="0"/>
    <x v="0"/>
    <x v="35"/>
    <s v="Black"/>
    <x v="320"/>
    <d v="2002-11-01T00:00:00"/>
    <n v="1079.99"/>
    <n v="647.99400000000003"/>
    <n v="2"/>
    <n v="1295.9880000000001"/>
  </r>
  <r>
    <x v="0"/>
    <x v="0"/>
    <x v="2"/>
    <s v="Closeout Boutique"/>
    <x v="1"/>
    <x v="4"/>
    <x v="5"/>
    <s v="Multi"/>
    <x v="319"/>
    <d v="2002-11-01T00:00:00"/>
    <n v="49.99"/>
    <n v="28.840399999999999"/>
    <n v="6"/>
    <n v="173.04239999999999"/>
  </r>
  <r>
    <x v="0"/>
    <x v="0"/>
    <x v="2"/>
    <s v="Closeout Boutique"/>
    <x v="2"/>
    <x v="2"/>
    <x v="38"/>
    <s v="Black"/>
    <x v="333"/>
    <d v="2002-11-01T00:00:00"/>
    <n v="348.76"/>
    <n v="209.256"/>
    <n v="4"/>
    <n v="837.024"/>
  </r>
  <r>
    <x v="0"/>
    <x v="0"/>
    <x v="2"/>
    <s v="Closeout Boutique"/>
    <x v="3"/>
    <x v="7"/>
    <x v="10"/>
    <s v="Red"/>
    <x v="322"/>
    <d v="2002-11-01T00:00:00"/>
    <n v="34.99"/>
    <n v="20.186499999999999"/>
    <n v="3"/>
    <n v="60.5595"/>
  </r>
  <r>
    <x v="0"/>
    <x v="0"/>
    <x v="2"/>
    <s v="Closeout Boutique"/>
    <x v="1"/>
    <x v="5"/>
    <x v="6"/>
    <s v="Multi"/>
    <x v="313"/>
    <d v="2002-11-01T00:00:00"/>
    <n v="8.99"/>
    <n v="5.1864999999999997"/>
    <n v="4"/>
    <n v="20.745999999999999"/>
  </r>
  <r>
    <x v="0"/>
    <x v="0"/>
    <x v="2"/>
    <s v="Closeout Boutique"/>
    <x v="1"/>
    <x v="11"/>
    <x v="24"/>
    <s v="Black"/>
    <x v="309"/>
    <d v="2002-11-01T00:00:00"/>
    <n v="74.989999999999995"/>
    <n v="44.994"/>
    <n v="4"/>
    <n v="179.976"/>
  </r>
  <r>
    <x v="0"/>
    <x v="0"/>
    <x v="2"/>
    <s v="Closeout Boutique"/>
    <x v="2"/>
    <x v="17"/>
    <x v="44"/>
    <m/>
    <x v="319"/>
    <d v="2002-11-01T00:00:00"/>
    <n v="34.200000000000003"/>
    <n v="20.52"/>
    <n v="2"/>
    <n v="41.04"/>
  </r>
  <r>
    <x v="0"/>
    <x v="0"/>
    <x v="2"/>
    <s v="Closeout Boutique"/>
    <x v="2"/>
    <x v="17"/>
    <x v="45"/>
    <m/>
    <x v="333"/>
    <d v="2002-11-01T00:00:00"/>
    <n v="124.73"/>
    <n v="74.837999999999994"/>
    <n v="2"/>
    <n v="149.67599999999999"/>
  </r>
  <r>
    <x v="0"/>
    <x v="0"/>
    <x v="5"/>
    <s v="Client Discount Store"/>
    <x v="2"/>
    <x v="8"/>
    <x v="33"/>
    <s v="Black"/>
    <x v="330"/>
    <d v="2002-11-01T00:00:00"/>
    <n v="300.21499999999997"/>
    <n v="180.12899999999999"/>
    <n v="1"/>
    <n v="180.12899999999999"/>
  </r>
  <r>
    <x v="0"/>
    <x v="0"/>
    <x v="5"/>
    <s v="Client Discount Store"/>
    <x v="2"/>
    <x v="2"/>
    <x v="38"/>
    <s v="Black"/>
    <x v="304"/>
    <d v="2002-11-01T00:00:00"/>
    <n v="348.76"/>
    <n v="209.256"/>
    <n v="1"/>
    <n v="209.256"/>
  </r>
  <r>
    <x v="0"/>
    <x v="0"/>
    <x v="5"/>
    <s v="Client Discount Store"/>
    <x v="1"/>
    <x v="10"/>
    <x v="29"/>
    <s v="Black"/>
    <x v="330"/>
    <d v="2002-11-01T00:00:00"/>
    <n v="24.49"/>
    <n v="14.1289"/>
    <n v="2"/>
    <n v="28.2578"/>
  </r>
  <r>
    <x v="0"/>
    <x v="0"/>
    <x v="5"/>
    <s v="Client Discount Store"/>
    <x v="2"/>
    <x v="2"/>
    <x v="2"/>
    <s v="Black"/>
    <x v="320"/>
    <d v="2002-11-01T00:00:00"/>
    <n v="1349.6"/>
    <n v="736.14549999999997"/>
    <n v="1"/>
    <n v="736.14549999999997"/>
  </r>
  <r>
    <x v="1"/>
    <x v="2"/>
    <x v="6"/>
    <s v="Major Amusement Company"/>
    <x v="0"/>
    <x v="0"/>
    <x v="19"/>
    <s v="Silver"/>
    <x v="316"/>
    <d v="2002-11-01T00:00:00"/>
    <n v="2319.9899999999998"/>
    <n v="1242.8517999999999"/>
    <n v="5"/>
    <n v="6214.259"/>
  </r>
  <r>
    <x v="1"/>
    <x v="2"/>
    <x v="6"/>
    <s v="Major Amusement Company"/>
    <x v="0"/>
    <x v="0"/>
    <x v="19"/>
    <s v="Silver"/>
    <x v="318"/>
    <d v="2002-11-01T00:00:00"/>
    <n v="2319.9899999999998"/>
    <n v="1242.8517999999999"/>
    <n v="1"/>
    <n v="1242.8517999999999"/>
  </r>
  <r>
    <x v="1"/>
    <x v="2"/>
    <x v="6"/>
    <s v="Major Amusement Company"/>
    <x v="1"/>
    <x v="4"/>
    <x v="5"/>
    <s v="Multi"/>
    <x v="332"/>
    <d v="2002-11-01T00:00:00"/>
    <n v="49.99"/>
    <n v="28.840399999999999"/>
    <n v="7"/>
    <n v="201.8828"/>
  </r>
  <r>
    <x v="1"/>
    <x v="2"/>
    <x v="6"/>
    <s v="Major Amusement Company"/>
    <x v="1"/>
    <x v="11"/>
    <x v="24"/>
    <s v="Black"/>
    <x v="322"/>
    <d v="2002-11-01T00:00:00"/>
    <n v="74.989999999999995"/>
    <n v="44.994"/>
    <n v="1"/>
    <n v="44.994"/>
  </r>
  <r>
    <x v="1"/>
    <x v="2"/>
    <x v="6"/>
    <s v="Major Amusement Company"/>
    <x v="1"/>
    <x v="10"/>
    <x v="21"/>
    <s v="Black"/>
    <x v="304"/>
    <d v="2002-11-01T00:00:00"/>
    <n v="37.99"/>
    <n v="22.794"/>
    <n v="2"/>
    <n v="45.588000000000001"/>
  </r>
  <r>
    <x v="1"/>
    <x v="2"/>
    <x v="6"/>
    <s v="Major Amusement Company"/>
    <x v="1"/>
    <x v="11"/>
    <x v="24"/>
    <s v="Black"/>
    <x v="329"/>
    <d v="2002-11-01T00:00:00"/>
    <n v="74.989999999999995"/>
    <n v="44.994"/>
    <n v="3"/>
    <n v="134.982"/>
  </r>
  <r>
    <x v="1"/>
    <x v="2"/>
    <x v="6"/>
    <s v="Major Amusement Company"/>
    <x v="1"/>
    <x v="10"/>
    <x v="21"/>
    <s v="Black"/>
    <x v="326"/>
    <d v="2002-11-01T00:00:00"/>
    <n v="37.99"/>
    <n v="22.794"/>
    <n v="4"/>
    <n v="91.176000000000002"/>
  </r>
  <r>
    <x v="1"/>
    <x v="2"/>
    <x v="6"/>
    <s v="Major Amusement Company"/>
    <x v="1"/>
    <x v="5"/>
    <x v="6"/>
    <s v="Multi"/>
    <x v="321"/>
    <d v="2002-11-01T00:00:00"/>
    <n v="8.99"/>
    <n v="5.1864999999999997"/>
    <n v="1"/>
    <n v="5.1864999999999997"/>
  </r>
  <r>
    <x v="0"/>
    <x v="0"/>
    <x v="4"/>
    <s v="Swift Cycles"/>
    <x v="2"/>
    <x v="6"/>
    <x v="8"/>
    <s v="Black"/>
    <x v="312"/>
    <d v="2002-11-01T00:00:00"/>
    <n v="337.22"/>
    <n v="183.93819999999999"/>
    <n v="1"/>
    <n v="183.93819999999999"/>
  </r>
  <r>
    <x v="0"/>
    <x v="0"/>
    <x v="4"/>
    <s v="Number 1 Supply"/>
    <x v="0"/>
    <x v="3"/>
    <x v="3"/>
    <s v="Black"/>
    <x v="319"/>
    <d v="2002-11-01T00:00:00"/>
    <n v="782.99"/>
    <n v="469.79399999999998"/>
    <n v="2"/>
    <n v="939.58799999999997"/>
  </r>
  <r>
    <x v="0"/>
    <x v="0"/>
    <x v="4"/>
    <s v="Number 1 Supply"/>
    <x v="0"/>
    <x v="3"/>
    <x v="12"/>
    <s v="Red"/>
    <x v="327"/>
    <d v="2002-11-01T00:00:00"/>
    <n v="2443.35"/>
    <n v="1466.01"/>
    <n v="1"/>
    <n v="1466.01"/>
  </r>
  <r>
    <x v="0"/>
    <x v="0"/>
    <x v="4"/>
    <s v="Number 1 Supply"/>
    <x v="2"/>
    <x v="6"/>
    <x v="8"/>
    <s v="Red"/>
    <x v="334"/>
    <d v="2002-11-01T00:00:00"/>
    <n v="337.22"/>
    <n v="202.33199999999999"/>
    <n v="1"/>
    <n v="202.33199999999999"/>
  </r>
  <r>
    <x v="0"/>
    <x v="0"/>
    <x v="4"/>
    <s v="Number 1 Supply"/>
    <x v="2"/>
    <x v="6"/>
    <x v="11"/>
    <s v="Red"/>
    <x v="324"/>
    <d v="2002-11-01T00:00:00"/>
    <n v="1431.5"/>
    <n v="780.81820000000005"/>
    <n v="4"/>
    <n v="3123.2728000000002"/>
  </r>
  <r>
    <x v="0"/>
    <x v="0"/>
    <x v="4"/>
    <s v="Number 1 Supply"/>
    <x v="2"/>
    <x v="8"/>
    <x v="18"/>
    <s v="Black"/>
    <x v="321"/>
    <d v="2002-11-01T00:00:00"/>
    <n v="112.565"/>
    <n v="67.539000000000001"/>
    <n v="3"/>
    <n v="202.61700000000002"/>
  </r>
  <r>
    <x v="0"/>
    <x v="0"/>
    <x v="4"/>
    <s v="Number 1 Supply"/>
    <x v="0"/>
    <x v="3"/>
    <x v="12"/>
    <s v="Black"/>
    <x v="324"/>
    <d v="2002-11-01T00:00:00"/>
    <n v="2443.35"/>
    <n v="1308.9375"/>
    <n v="2"/>
    <n v="2617.875"/>
  </r>
  <r>
    <x v="0"/>
    <x v="0"/>
    <x v="4"/>
    <s v="Number 1 Supply"/>
    <x v="2"/>
    <x v="6"/>
    <x v="15"/>
    <s v="Yellow"/>
    <x v="309"/>
    <d v="2002-11-01T00:00:00"/>
    <n v="594.83000000000004"/>
    <n v="324.45269999999999"/>
    <n v="4"/>
    <n v="1297.8108"/>
  </r>
  <r>
    <x v="0"/>
    <x v="0"/>
    <x v="4"/>
    <s v="Number 1 Supply"/>
    <x v="2"/>
    <x v="6"/>
    <x v="11"/>
    <s v="Red"/>
    <x v="333"/>
    <d v="2002-11-01T00:00:00"/>
    <n v="1431.5"/>
    <n v="780.81820000000005"/>
    <n v="3"/>
    <n v="2342.4546"/>
  </r>
  <r>
    <x v="0"/>
    <x v="0"/>
    <x v="4"/>
    <s v="Number 1 Supply"/>
    <x v="2"/>
    <x v="6"/>
    <x v="15"/>
    <s v="Yellow"/>
    <x v="309"/>
    <d v="2002-11-01T00:00:00"/>
    <n v="594.83000000000004"/>
    <n v="324.45269999999999"/>
    <n v="2"/>
    <n v="648.90539999999999"/>
  </r>
  <r>
    <x v="0"/>
    <x v="0"/>
    <x v="4"/>
    <s v="Number 1 Supply"/>
    <x v="0"/>
    <x v="3"/>
    <x v="3"/>
    <s v="Red"/>
    <x v="308"/>
    <d v="2002-11-01T00:00:00"/>
    <n v="782.99"/>
    <n v="469.79399999999998"/>
    <n v="5"/>
    <n v="2348.9699999999998"/>
  </r>
  <r>
    <x v="0"/>
    <x v="0"/>
    <x v="4"/>
    <s v="Number 1 Supply"/>
    <x v="0"/>
    <x v="3"/>
    <x v="12"/>
    <s v="Black"/>
    <x v="311"/>
    <d v="2002-11-01T00:00:00"/>
    <n v="2443.35"/>
    <n v="1308.9375"/>
    <n v="3"/>
    <n v="3926.8125"/>
  </r>
  <r>
    <x v="0"/>
    <x v="0"/>
    <x v="4"/>
    <s v="Number 1 Supply"/>
    <x v="2"/>
    <x v="6"/>
    <x v="11"/>
    <s v="Black"/>
    <x v="324"/>
    <d v="2002-11-01T00:00:00"/>
    <n v="1431.5"/>
    <n v="780.81820000000005"/>
    <n v="6"/>
    <n v="4684.9092000000001"/>
  </r>
  <r>
    <x v="0"/>
    <x v="0"/>
    <x v="4"/>
    <s v="Number 1 Supply"/>
    <x v="0"/>
    <x v="3"/>
    <x v="17"/>
    <s v="Yellow"/>
    <x v="334"/>
    <d v="2002-11-01T00:00:00"/>
    <n v="1120.49"/>
    <n v="600.26250000000005"/>
    <n v="5"/>
    <n v="3001.3125"/>
  </r>
  <r>
    <x v="0"/>
    <x v="0"/>
    <x v="4"/>
    <s v="Number 1 Supply"/>
    <x v="2"/>
    <x v="6"/>
    <x v="8"/>
    <s v="Red"/>
    <x v="324"/>
    <d v="2002-11-01T00:00:00"/>
    <n v="337.22"/>
    <n v="202.33199999999999"/>
    <n v="1"/>
    <n v="202.33199999999999"/>
  </r>
  <r>
    <x v="0"/>
    <x v="0"/>
    <x v="4"/>
    <s v="Number 1 Supply"/>
    <x v="2"/>
    <x v="6"/>
    <x v="8"/>
    <s v="Black"/>
    <x v="325"/>
    <d v="2002-11-01T00:00:00"/>
    <n v="337.22"/>
    <n v="183.93819999999999"/>
    <n v="1"/>
    <n v="183.93819999999999"/>
  </r>
  <r>
    <x v="0"/>
    <x v="0"/>
    <x v="4"/>
    <s v="Number 1 Supply"/>
    <x v="0"/>
    <x v="3"/>
    <x v="12"/>
    <s v="Black"/>
    <x v="318"/>
    <d v="2002-11-01T00:00:00"/>
    <n v="2443.35"/>
    <n v="1308.9375"/>
    <n v="3"/>
    <n v="3926.8125"/>
  </r>
  <r>
    <x v="0"/>
    <x v="0"/>
    <x v="4"/>
    <s v="Number 1 Supply"/>
    <x v="2"/>
    <x v="9"/>
    <x v="16"/>
    <m/>
    <x v="322"/>
    <d v="2002-11-01T00:00:00"/>
    <n v="120.27"/>
    <n v="65.601799999999997"/>
    <n v="1"/>
    <n v="65.601799999999997"/>
  </r>
  <r>
    <x v="0"/>
    <x v="0"/>
    <x v="4"/>
    <s v="Number 1 Supply"/>
    <x v="2"/>
    <x v="8"/>
    <x v="14"/>
    <s v="Black"/>
    <x v="310"/>
    <d v="2002-11-01T00:00:00"/>
    <n v="248.38499999999999"/>
    <n v="149.03100000000001"/>
    <n v="2"/>
    <n v="298.06200000000001"/>
  </r>
  <r>
    <x v="0"/>
    <x v="0"/>
    <x v="4"/>
    <s v="Number 1 Supply"/>
    <x v="0"/>
    <x v="3"/>
    <x v="3"/>
    <s v="Black"/>
    <x v="329"/>
    <d v="2002-11-01T00:00:00"/>
    <n v="782.99"/>
    <n v="469.79399999999998"/>
    <n v="2"/>
    <n v="939.58799999999997"/>
  </r>
  <r>
    <x v="0"/>
    <x v="0"/>
    <x v="4"/>
    <s v="Number 1 Supply"/>
    <x v="0"/>
    <x v="3"/>
    <x v="3"/>
    <s v="Black"/>
    <x v="310"/>
    <d v="2002-11-01T00:00:00"/>
    <n v="782.99"/>
    <n v="469.79399999999998"/>
    <n v="8"/>
    <n v="3758.3519999999999"/>
  </r>
  <r>
    <x v="0"/>
    <x v="0"/>
    <x v="4"/>
    <s v="Number 1 Supply"/>
    <x v="0"/>
    <x v="3"/>
    <x v="3"/>
    <s v="Red"/>
    <x v="328"/>
    <d v="2002-11-01T00:00:00"/>
    <n v="782.99"/>
    <n v="469.79399999999998"/>
    <n v="5"/>
    <n v="2348.9699999999998"/>
  </r>
  <r>
    <x v="0"/>
    <x v="0"/>
    <x v="4"/>
    <s v="Number 1 Supply"/>
    <x v="1"/>
    <x v="4"/>
    <x v="5"/>
    <s v="Multi"/>
    <x v="321"/>
    <d v="2002-11-01T00:00:00"/>
    <n v="49.99"/>
    <n v="28.840399999999999"/>
    <n v="1"/>
    <n v="28.840399999999999"/>
  </r>
  <r>
    <x v="0"/>
    <x v="0"/>
    <x v="4"/>
    <s v="Number 1 Supply"/>
    <x v="2"/>
    <x v="6"/>
    <x v="8"/>
    <s v="Red"/>
    <x v="312"/>
    <d v="2002-11-01T00:00:00"/>
    <n v="337.22"/>
    <n v="202.33199999999999"/>
    <n v="1"/>
    <n v="202.33199999999999"/>
  </r>
  <r>
    <x v="0"/>
    <x v="0"/>
    <x v="4"/>
    <s v="Number 1 Supply"/>
    <x v="0"/>
    <x v="3"/>
    <x v="3"/>
    <s v="Red"/>
    <x v="333"/>
    <d v="2002-11-01T00:00:00"/>
    <n v="782.99"/>
    <n v="469.79399999999998"/>
    <n v="2"/>
    <n v="939.58799999999997"/>
  </r>
  <r>
    <x v="0"/>
    <x v="0"/>
    <x v="4"/>
    <s v="Number 1 Supply"/>
    <x v="0"/>
    <x v="3"/>
    <x v="17"/>
    <s v="Yellow"/>
    <x v="312"/>
    <d v="2002-11-01T00:00:00"/>
    <n v="1120.49"/>
    <n v="600.26250000000005"/>
    <n v="6"/>
    <n v="3601.5750000000003"/>
  </r>
  <r>
    <x v="0"/>
    <x v="0"/>
    <x v="4"/>
    <s v="Number 1 Supply"/>
    <x v="0"/>
    <x v="3"/>
    <x v="12"/>
    <s v="Red"/>
    <x v="315"/>
    <d v="2002-11-01T00:00:00"/>
    <n v="2443.35"/>
    <n v="1466.01"/>
    <n v="6"/>
    <n v="8796.06"/>
  </r>
  <r>
    <x v="0"/>
    <x v="0"/>
    <x v="4"/>
    <s v="Number 1 Supply"/>
    <x v="1"/>
    <x v="14"/>
    <x v="28"/>
    <s v="Black"/>
    <x v="319"/>
    <d v="2002-11-01T00:00:00"/>
    <n v="59.99"/>
    <n v="35.994"/>
    <n v="1"/>
    <n v="35.994"/>
  </r>
  <r>
    <x v="0"/>
    <x v="0"/>
    <x v="4"/>
    <s v="Number 1 Supply"/>
    <x v="0"/>
    <x v="3"/>
    <x v="17"/>
    <s v="Yellow"/>
    <x v="329"/>
    <d v="2002-11-01T00:00:00"/>
    <n v="1120.49"/>
    <n v="600.26250000000005"/>
    <n v="1"/>
    <n v="600.26250000000005"/>
  </r>
  <r>
    <x v="0"/>
    <x v="0"/>
    <x v="4"/>
    <s v="Number 1 Supply"/>
    <x v="0"/>
    <x v="3"/>
    <x v="3"/>
    <s v="Red"/>
    <x v="311"/>
    <d v="2002-11-01T00:00:00"/>
    <n v="782.99"/>
    <n v="469.79399999999998"/>
    <n v="8"/>
    <n v="3758.3519999999999"/>
  </r>
  <r>
    <x v="0"/>
    <x v="0"/>
    <x v="4"/>
    <s v="Number 1 Supply"/>
    <x v="0"/>
    <x v="3"/>
    <x v="3"/>
    <s v="Red"/>
    <x v="317"/>
    <d v="2002-11-01T00:00:00"/>
    <n v="782.99"/>
    <n v="469.79399999999998"/>
    <n v="4"/>
    <n v="1879.1759999999999"/>
  </r>
  <r>
    <x v="0"/>
    <x v="0"/>
    <x v="4"/>
    <s v="Number 1 Supply"/>
    <x v="0"/>
    <x v="3"/>
    <x v="17"/>
    <s v="Yellow"/>
    <x v="333"/>
    <d v="2002-11-01T00:00:00"/>
    <n v="1120.49"/>
    <n v="600.26250000000005"/>
    <n v="2"/>
    <n v="1200.5250000000001"/>
  </r>
  <r>
    <x v="0"/>
    <x v="0"/>
    <x v="4"/>
    <s v="Quantity Discounts"/>
    <x v="0"/>
    <x v="3"/>
    <x v="17"/>
    <s v="Yellow"/>
    <x v="330"/>
    <d v="2002-11-01T00:00:00"/>
    <n v="1120.49"/>
    <n v="600.26250000000005"/>
    <n v="3"/>
    <n v="1800.7875000000001"/>
  </r>
  <r>
    <x v="0"/>
    <x v="0"/>
    <x v="4"/>
    <s v="Quantity Discounts"/>
    <x v="0"/>
    <x v="3"/>
    <x v="12"/>
    <s v="Black"/>
    <x v="315"/>
    <d v="2002-11-01T00:00:00"/>
    <n v="2443.35"/>
    <n v="1308.9375"/>
    <n v="3"/>
    <n v="3926.8125"/>
  </r>
  <r>
    <x v="0"/>
    <x v="0"/>
    <x v="4"/>
    <s v="Quantity Discounts"/>
    <x v="2"/>
    <x v="8"/>
    <x v="13"/>
    <s v="Black"/>
    <x v="331"/>
    <d v="2002-11-01T00:00:00"/>
    <n v="330.06"/>
    <n v="198.036"/>
    <n v="2"/>
    <n v="396.072"/>
  </r>
  <r>
    <x v="0"/>
    <x v="0"/>
    <x v="4"/>
    <s v="Quantity Discounts"/>
    <x v="0"/>
    <x v="3"/>
    <x v="17"/>
    <s v="Yellow"/>
    <x v="308"/>
    <d v="2002-11-01T00:00:00"/>
    <n v="1120.49"/>
    <n v="600.26250000000005"/>
    <n v="4"/>
    <n v="2401.0500000000002"/>
  </r>
  <r>
    <x v="0"/>
    <x v="0"/>
    <x v="4"/>
    <s v="Quantity Discounts"/>
    <x v="2"/>
    <x v="6"/>
    <x v="8"/>
    <s v="Black"/>
    <x v="308"/>
    <d v="2002-11-01T00:00:00"/>
    <n v="337.22"/>
    <n v="183.93819999999999"/>
    <n v="2"/>
    <n v="367.87639999999999"/>
  </r>
  <r>
    <x v="0"/>
    <x v="0"/>
    <x v="4"/>
    <s v="Quantity Discounts"/>
    <x v="0"/>
    <x v="3"/>
    <x v="3"/>
    <s v="Black"/>
    <x v="311"/>
    <d v="2002-11-01T00:00:00"/>
    <n v="782.99"/>
    <n v="469.79399999999998"/>
    <n v="6"/>
    <n v="2818.7640000000001"/>
  </r>
  <r>
    <x v="0"/>
    <x v="0"/>
    <x v="4"/>
    <s v="Quantity Discounts"/>
    <x v="0"/>
    <x v="3"/>
    <x v="3"/>
    <s v="Red"/>
    <x v="323"/>
    <d v="2002-11-01T00:00:00"/>
    <n v="782.99"/>
    <n v="469.79399999999998"/>
    <n v="2"/>
    <n v="939.58799999999997"/>
  </r>
  <r>
    <x v="0"/>
    <x v="0"/>
    <x v="4"/>
    <s v="Quantity Discounts"/>
    <x v="2"/>
    <x v="6"/>
    <x v="8"/>
    <s v="Red"/>
    <x v="308"/>
    <d v="2002-11-01T00:00:00"/>
    <n v="337.22"/>
    <n v="202.33199999999999"/>
    <n v="8"/>
    <n v="1618.6559999999999"/>
  </r>
  <r>
    <x v="0"/>
    <x v="0"/>
    <x v="4"/>
    <s v="Quantity Discounts"/>
    <x v="0"/>
    <x v="3"/>
    <x v="12"/>
    <s v="Red"/>
    <x v="319"/>
    <d v="2002-11-01T00:00:00"/>
    <n v="2443.35"/>
    <n v="1466.01"/>
    <n v="2"/>
    <n v="2932.02"/>
  </r>
  <r>
    <x v="0"/>
    <x v="0"/>
    <x v="4"/>
    <s v="Quantity Discounts"/>
    <x v="0"/>
    <x v="3"/>
    <x v="12"/>
    <s v="Red"/>
    <x v="306"/>
    <d v="2002-11-01T00:00:00"/>
    <n v="2443.35"/>
    <n v="1466.01"/>
    <n v="2"/>
    <n v="2932.02"/>
  </r>
  <r>
    <x v="0"/>
    <x v="0"/>
    <x v="4"/>
    <s v="Quantity Discounts"/>
    <x v="0"/>
    <x v="3"/>
    <x v="12"/>
    <s v="Black"/>
    <x v="315"/>
    <d v="2002-11-01T00:00:00"/>
    <n v="2443.35"/>
    <n v="1308.9375"/>
    <n v="5"/>
    <n v="6544.6875"/>
  </r>
  <r>
    <x v="0"/>
    <x v="0"/>
    <x v="4"/>
    <s v="Quantity Discounts"/>
    <x v="0"/>
    <x v="3"/>
    <x v="17"/>
    <s v="Yellow"/>
    <x v="333"/>
    <d v="2002-11-01T00:00:00"/>
    <n v="1120.49"/>
    <n v="600.26250000000005"/>
    <n v="1"/>
    <n v="600.26250000000005"/>
  </r>
  <r>
    <x v="0"/>
    <x v="0"/>
    <x v="4"/>
    <s v="Quantity Discounts"/>
    <x v="0"/>
    <x v="3"/>
    <x v="12"/>
    <s v="Red"/>
    <x v="329"/>
    <d v="2002-11-01T00:00:00"/>
    <n v="2443.35"/>
    <n v="1466.01"/>
    <n v="2"/>
    <n v="2932.02"/>
  </r>
  <r>
    <x v="0"/>
    <x v="0"/>
    <x v="4"/>
    <s v="Quantity Discounts"/>
    <x v="2"/>
    <x v="6"/>
    <x v="15"/>
    <s v="Yellow"/>
    <x v="308"/>
    <d v="2002-11-01T00:00:00"/>
    <n v="594.83000000000004"/>
    <n v="324.45269999999999"/>
    <n v="2"/>
    <n v="648.90539999999999"/>
  </r>
  <r>
    <x v="0"/>
    <x v="0"/>
    <x v="4"/>
    <s v="Quantity Discounts"/>
    <x v="2"/>
    <x v="6"/>
    <x v="15"/>
    <s v="Yellow"/>
    <x v="329"/>
    <d v="2002-11-01T00:00:00"/>
    <n v="594.83000000000004"/>
    <n v="324.45269999999999"/>
    <n v="3"/>
    <n v="973.35809999999992"/>
  </r>
  <r>
    <x v="0"/>
    <x v="0"/>
    <x v="4"/>
    <s v="Quantity Discounts"/>
    <x v="2"/>
    <x v="6"/>
    <x v="8"/>
    <s v="Red"/>
    <x v="304"/>
    <d v="2002-11-01T00:00:00"/>
    <n v="337.22"/>
    <n v="202.33199999999999"/>
    <n v="1"/>
    <n v="202.33199999999999"/>
  </r>
  <r>
    <x v="0"/>
    <x v="0"/>
    <x v="4"/>
    <s v="Quantity Discounts"/>
    <x v="2"/>
    <x v="6"/>
    <x v="8"/>
    <s v="Black"/>
    <x v="331"/>
    <d v="2002-11-01T00:00:00"/>
    <n v="337.22"/>
    <n v="183.93819999999999"/>
    <n v="1"/>
    <n v="183.93819999999999"/>
  </r>
  <r>
    <x v="0"/>
    <x v="0"/>
    <x v="4"/>
    <s v="Quantity Discounts"/>
    <x v="0"/>
    <x v="3"/>
    <x v="3"/>
    <s v="Black"/>
    <x v="310"/>
    <d v="2002-11-01T00:00:00"/>
    <n v="782.99"/>
    <n v="469.79399999999998"/>
    <n v="2"/>
    <n v="939.58799999999997"/>
  </r>
  <r>
    <x v="0"/>
    <x v="0"/>
    <x v="4"/>
    <s v="Quantity Discounts"/>
    <x v="0"/>
    <x v="3"/>
    <x v="3"/>
    <s v="Black"/>
    <x v="308"/>
    <d v="2002-11-01T00:00:00"/>
    <n v="782.99"/>
    <n v="469.79399999999998"/>
    <n v="3"/>
    <n v="1409.3820000000001"/>
  </r>
  <r>
    <x v="0"/>
    <x v="0"/>
    <x v="4"/>
    <s v="Quantity Discounts"/>
    <x v="0"/>
    <x v="3"/>
    <x v="17"/>
    <s v="Yellow"/>
    <x v="307"/>
    <d v="2002-11-01T00:00:00"/>
    <n v="1120.49"/>
    <n v="600.26250000000005"/>
    <n v="1"/>
    <n v="600.26250000000005"/>
  </r>
  <r>
    <x v="0"/>
    <x v="0"/>
    <x v="4"/>
    <s v="Quantity Discounts"/>
    <x v="0"/>
    <x v="3"/>
    <x v="3"/>
    <s v="Black"/>
    <x v="327"/>
    <d v="2002-11-01T00:00:00"/>
    <n v="782.99"/>
    <n v="469.79399999999998"/>
    <n v="1"/>
    <n v="469.79399999999998"/>
  </r>
  <r>
    <x v="0"/>
    <x v="0"/>
    <x v="4"/>
    <s v="Quantity Discounts"/>
    <x v="2"/>
    <x v="6"/>
    <x v="8"/>
    <s v="Red"/>
    <x v="324"/>
    <d v="2002-11-01T00:00:00"/>
    <n v="337.22"/>
    <n v="202.33199999999999"/>
    <n v="1"/>
    <n v="202.33199999999999"/>
  </r>
  <r>
    <x v="0"/>
    <x v="0"/>
    <x v="4"/>
    <s v="Quantity Discounts"/>
    <x v="0"/>
    <x v="3"/>
    <x v="3"/>
    <s v="Red"/>
    <x v="320"/>
    <d v="2002-11-01T00:00:00"/>
    <n v="782.99"/>
    <n v="469.79399999999998"/>
    <n v="2"/>
    <n v="939.58799999999997"/>
  </r>
  <r>
    <x v="0"/>
    <x v="0"/>
    <x v="4"/>
    <s v="Quantity Discounts"/>
    <x v="0"/>
    <x v="3"/>
    <x v="3"/>
    <s v="Red"/>
    <x v="305"/>
    <d v="2002-11-01T00:00:00"/>
    <n v="782.99"/>
    <n v="469.79399999999998"/>
    <n v="1"/>
    <n v="469.79399999999998"/>
  </r>
  <r>
    <x v="0"/>
    <x v="0"/>
    <x v="4"/>
    <s v="Quantity Discounts"/>
    <x v="0"/>
    <x v="3"/>
    <x v="12"/>
    <s v="Black"/>
    <x v="307"/>
    <d v="2002-11-01T00:00:00"/>
    <n v="2443.35"/>
    <n v="1308.9375"/>
    <n v="2"/>
    <n v="2617.875"/>
  </r>
  <r>
    <x v="0"/>
    <x v="0"/>
    <x v="4"/>
    <s v="Quantity Discounts"/>
    <x v="2"/>
    <x v="6"/>
    <x v="15"/>
    <s v="Yellow"/>
    <x v="305"/>
    <d v="2002-11-01T00:00:00"/>
    <n v="594.83000000000004"/>
    <n v="324.45269999999999"/>
    <n v="2"/>
    <n v="648.90539999999999"/>
  </r>
  <r>
    <x v="0"/>
    <x v="0"/>
    <x v="4"/>
    <s v="Quantity Discounts"/>
    <x v="2"/>
    <x v="9"/>
    <x v="16"/>
    <m/>
    <x v="313"/>
    <d v="2002-11-01T00:00:00"/>
    <n v="120.27"/>
    <n v="65.601799999999997"/>
    <n v="3"/>
    <n v="196.80539999999999"/>
  </r>
  <r>
    <x v="0"/>
    <x v="0"/>
    <x v="4"/>
    <s v="Quantity Discounts"/>
    <x v="0"/>
    <x v="3"/>
    <x v="3"/>
    <s v="Black"/>
    <x v="318"/>
    <d v="2002-11-01T00:00:00"/>
    <n v="782.99"/>
    <n v="469.79399999999998"/>
    <n v="3"/>
    <n v="1409.3820000000001"/>
  </r>
  <r>
    <x v="0"/>
    <x v="0"/>
    <x v="4"/>
    <s v="Quantity Discounts"/>
    <x v="2"/>
    <x v="8"/>
    <x v="18"/>
    <s v="Black"/>
    <x v="307"/>
    <d v="2002-11-01T00:00:00"/>
    <n v="112.565"/>
    <n v="67.539000000000001"/>
    <n v="4"/>
    <n v="270.15600000000001"/>
  </r>
  <r>
    <x v="0"/>
    <x v="0"/>
    <x v="4"/>
    <s v="Quantity Discounts"/>
    <x v="0"/>
    <x v="3"/>
    <x v="3"/>
    <s v="Red"/>
    <x v="316"/>
    <d v="2002-11-01T00:00:00"/>
    <n v="782.99"/>
    <n v="469.79399999999998"/>
    <n v="2"/>
    <n v="939.58799999999997"/>
  </r>
  <r>
    <x v="0"/>
    <x v="0"/>
    <x v="4"/>
    <s v="Quantity Discounts"/>
    <x v="0"/>
    <x v="3"/>
    <x v="3"/>
    <s v="Red"/>
    <x v="320"/>
    <d v="2002-11-01T00:00:00"/>
    <n v="782.99"/>
    <n v="469.79399999999998"/>
    <n v="2"/>
    <n v="939.58799999999997"/>
  </r>
  <r>
    <x v="0"/>
    <x v="0"/>
    <x v="4"/>
    <s v="Quantity Discounts"/>
    <x v="0"/>
    <x v="3"/>
    <x v="17"/>
    <s v="Yellow"/>
    <x v="316"/>
    <d v="2002-11-01T00:00:00"/>
    <n v="1120.49"/>
    <n v="600.26250000000005"/>
    <n v="1"/>
    <n v="600.26250000000005"/>
  </r>
  <r>
    <x v="0"/>
    <x v="0"/>
    <x v="4"/>
    <s v="Quantity Discounts"/>
    <x v="0"/>
    <x v="3"/>
    <x v="3"/>
    <s v="Red"/>
    <x v="310"/>
    <d v="2002-11-01T00:00:00"/>
    <n v="782.99"/>
    <n v="469.79399999999998"/>
    <n v="5"/>
    <n v="2348.9699999999998"/>
  </r>
  <r>
    <x v="0"/>
    <x v="0"/>
    <x v="4"/>
    <s v="Highway Bike Shop"/>
    <x v="1"/>
    <x v="4"/>
    <x v="5"/>
    <s v="Multi"/>
    <x v="331"/>
    <d v="2002-11-01T00:00:00"/>
    <n v="49.99"/>
    <n v="28.840399999999999"/>
    <n v="4"/>
    <n v="115.3616"/>
  </r>
  <r>
    <x v="0"/>
    <x v="0"/>
    <x v="4"/>
    <s v="Highway Bike Shop"/>
    <x v="0"/>
    <x v="3"/>
    <x v="3"/>
    <s v="Red"/>
    <x v="320"/>
    <d v="2002-11-01T00:00:00"/>
    <n v="782.99"/>
    <n v="469.79399999999998"/>
    <n v="3"/>
    <n v="1409.3820000000001"/>
  </r>
  <r>
    <x v="0"/>
    <x v="0"/>
    <x v="4"/>
    <s v="Highway Bike Shop"/>
    <x v="0"/>
    <x v="3"/>
    <x v="3"/>
    <s v="Red"/>
    <x v="330"/>
    <d v="2002-11-01T00:00:00"/>
    <n v="782.99"/>
    <n v="469.79399999999998"/>
    <n v="2"/>
    <n v="939.58799999999997"/>
  </r>
  <r>
    <x v="0"/>
    <x v="0"/>
    <x v="4"/>
    <s v="Highway Bike Shop"/>
    <x v="1"/>
    <x v="5"/>
    <x v="6"/>
    <s v="Multi"/>
    <x v="306"/>
    <d v="2002-11-01T00:00:00"/>
    <n v="8.99"/>
    <n v="5.1864999999999997"/>
    <n v="1"/>
    <n v="5.1864999999999997"/>
  </r>
  <r>
    <x v="0"/>
    <x v="0"/>
    <x v="4"/>
    <s v="Highway Bike Shop"/>
    <x v="1"/>
    <x v="11"/>
    <x v="24"/>
    <s v="Black"/>
    <x v="311"/>
    <d v="2002-11-01T00:00:00"/>
    <n v="74.989999999999995"/>
    <n v="44.994"/>
    <n v="8"/>
    <n v="359.952"/>
  </r>
  <r>
    <x v="0"/>
    <x v="0"/>
    <x v="4"/>
    <s v="Highway Bike Shop"/>
    <x v="2"/>
    <x v="6"/>
    <x v="15"/>
    <s v="Yellow"/>
    <x v="312"/>
    <d v="2002-11-01T00:00:00"/>
    <n v="594.83000000000004"/>
    <n v="324.45269999999999"/>
    <n v="3"/>
    <n v="973.35809999999992"/>
  </r>
  <r>
    <x v="0"/>
    <x v="0"/>
    <x v="4"/>
    <s v="Highway Bike Shop"/>
    <x v="2"/>
    <x v="8"/>
    <x v="18"/>
    <s v="Black"/>
    <x v="333"/>
    <d v="2002-11-01T00:00:00"/>
    <n v="112.565"/>
    <n v="67.539000000000001"/>
    <n v="4"/>
    <n v="270.15600000000001"/>
  </r>
  <r>
    <x v="0"/>
    <x v="0"/>
    <x v="4"/>
    <s v="Highway Bike Shop"/>
    <x v="0"/>
    <x v="3"/>
    <x v="3"/>
    <s v="Red"/>
    <x v="324"/>
    <d v="2002-11-01T00:00:00"/>
    <n v="782.99"/>
    <n v="469.79399999999998"/>
    <n v="3"/>
    <n v="1409.3820000000001"/>
  </r>
  <r>
    <x v="0"/>
    <x v="0"/>
    <x v="4"/>
    <s v="Highway Bike Shop"/>
    <x v="1"/>
    <x v="11"/>
    <x v="24"/>
    <s v="Black"/>
    <x v="306"/>
    <d v="2002-11-01T00:00:00"/>
    <n v="74.989999999999995"/>
    <n v="44.994"/>
    <n v="9"/>
    <n v="404.94600000000003"/>
  </r>
  <r>
    <x v="0"/>
    <x v="1"/>
    <x v="1"/>
    <s v="Standard Bikes"/>
    <x v="1"/>
    <x v="4"/>
    <x v="5"/>
    <s v="Multi"/>
    <x v="314"/>
    <d v="2002-11-01T00:00:00"/>
    <n v="49.99"/>
    <n v="28.840399999999999"/>
    <n v="2"/>
    <n v="57.680799999999998"/>
  </r>
  <r>
    <x v="0"/>
    <x v="1"/>
    <x v="1"/>
    <s v="Standard Bikes"/>
    <x v="1"/>
    <x v="11"/>
    <x v="24"/>
    <s v="Black"/>
    <x v="329"/>
    <d v="2002-11-01T00:00:00"/>
    <n v="74.989999999999995"/>
    <n v="44.994"/>
    <n v="8"/>
    <n v="359.952"/>
  </r>
  <r>
    <x v="0"/>
    <x v="1"/>
    <x v="1"/>
    <s v="Standard Bikes"/>
    <x v="0"/>
    <x v="0"/>
    <x v="19"/>
    <s v="Black"/>
    <x v="330"/>
    <d v="2002-11-01T00:00:00"/>
    <n v="2294.9899999999998"/>
    <n v="1229.4589000000001"/>
    <n v="1"/>
    <n v="1229.4589000000001"/>
  </r>
  <r>
    <x v="0"/>
    <x v="1"/>
    <x v="1"/>
    <s v="Standard Bikes"/>
    <x v="1"/>
    <x v="5"/>
    <x v="6"/>
    <s v="Multi"/>
    <x v="322"/>
    <d v="2002-11-01T00:00:00"/>
    <n v="8.99"/>
    <n v="5.1864999999999997"/>
    <n v="4"/>
    <n v="20.745999999999999"/>
  </r>
  <r>
    <x v="0"/>
    <x v="1"/>
    <x v="1"/>
    <s v="Standard Bikes"/>
    <x v="1"/>
    <x v="10"/>
    <x v="21"/>
    <s v="Black"/>
    <x v="307"/>
    <d v="2002-11-01T00:00:00"/>
    <n v="37.99"/>
    <n v="22.794"/>
    <n v="6"/>
    <n v="136.76400000000001"/>
  </r>
  <r>
    <x v="0"/>
    <x v="1"/>
    <x v="1"/>
    <s v="Standard Bikes"/>
    <x v="1"/>
    <x v="11"/>
    <x v="24"/>
    <s v="Black"/>
    <x v="329"/>
    <d v="2002-11-01T00:00:00"/>
    <n v="74.989999999999995"/>
    <n v="44.994"/>
    <n v="5"/>
    <n v="224.97"/>
  </r>
  <r>
    <x v="0"/>
    <x v="1"/>
    <x v="1"/>
    <s v="Standard Bikes"/>
    <x v="0"/>
    <x v="0"/>
    <x v="19"/>
    <s v="Black"/>
    <x v="305"/>
    <d v="2002-11-01T00:00:00"/>
    <n v="2294.9899999999998"/>
    <n v="1229.4589000000001"/>
    <n v="1"/>
    <n v="1229.4589000000001"/>
  </r>
  <r>
    <x v="0"/>
    <x v="0"/>
    <x v="2"/>
    <s v="Moderately-Priced Bikes Store"/>
    <x v="1"/>
    <x v="10"/>
    <x v="21"/>
    <s v="Black"/>
    <x v="323"/>
    <d v="2002-11-01T00:00:00"/>
    <n v="37.99"/>
    <n v="22.794"/>
    <n v="8"/>
    <n v="182.352"/>
  </r>
  <r>
    <x v="0"/>
    <x v="0"/>
    <x v="2"/>
    <s v="Moderately-Priced Bikes Store"/>
    <x v="0"/>
    <x v="0"/>
    <x v="19"/>
    <s v="Silver"/>
    <x v="305"/>
    <d v="2002-11-01T00:00:00"/>
    <n v="2319.9899999999998"/>
    <n v="1242.8517999999999"/>
    <n v="2"/>
    <n v="2485.7035999999998"/>
  </r>
  <r>
    <x v="0"/>
    <x v="0"/>
    <x v="2"/>
    <s v="Moderately-Priced Bikes Store"/>
    <x v="0"/>
    <x v="0"/>
    <x v="19"/>
    <s v="Black"/>
    <x v="324"/>
    <d v="2002-11-01T00:00:00"/>
    <n v="2294.9899999999998"/>
    <n v="1229.4589000000001"/>
    <n v="3"/>
    <n v="3688.3767000000003"/>
  </r>
  <r>
    <x v="0"/>
    <x v="0"/>
    <x v="2"/>
    <s v="Moderately-Priced Bikes Store"/>
    <x v="0"/>
    <x v="0"/>
    <x v="19"/>
    <s v="Black"/>
    <x v="306"/>
    <d v="2002-11-01T00:00:00"/>
    <n v="2294.9899999999998"/>
    <n v="1229.4589000000001"/>
    <n v="1"/>
    <n v="1229.4589000000001"/>
  </r>
  <r>
    <x v="0"/>
    <x v="0"/>
    <x v="2"/>
    <s v="Moderately-Priced Bikes Store"/>
    <x v="0"/>
    <x v="0"/>
    <x v="19"/>
    <s v="Silver"/>
    <x v="330"/>
    <d v="2002-11-01T00:00:00"/>
    <n v="2319.9899999999998"/>
    <n v="1242.8517999999999"/>
    <n v="3"/>
    <n v="3728.5553999999997"/>
  </r>
  <r>
    <x v="0"/>
    <x v="0"/>
    <x v="2"/>
    <s v="Moderately-Priced Bikes Store"/>
    <x v="1"/>
    <x v="10"/>
    <x v="21"/>
    <s v="Black"/>
    <x v="310"/>
    <d v="2002-11-01T00:00:00"/>
    <n v="37.99"/>
    <n v="22.794"/>
    <n v="3"/>
    <n v="68.382000000000005"/>
  </r>
  <r>
    <x v="0"/>
    <x v="0"/>
    <x v="2"/>
    <s v="Moderately-Priced Bikes Store"/>
    <x v="1"/>
    <x v="10"/>
    <x v="21"/>
    <s v="Black"/>
    <x v="322"/>
    <d v="2002-11-01T00:00:00"/>
    <n v="37.99"/>
    <n v="22.794"/>
    <n v="1"/>
    <n v="22.794"/>
  </r>
  <r>
    <x v="1"/>
    <x v="2"/>
    <x v="6"/>
    <s v="Rural Mountain Bike Mart"/>
    <x v="0"/>
    <x v="3"/>
    <x v="3"/>
    <s v="Red"/>
    <x v="310"/>
    <d v="2002-11-01T00:00:00"/>
    <n v="782.99"/>
    <n v="469.79399999999998"/>
    <n v="5"/>
    <n v="2348.9699999999998"/>
  </r>
  <r>
    <x v="1"/>
    <x v="2"/>
    <x v="6"/>
    <s v="Rural Mountain Bike Mart"/>
    <x v="0"/>
    <x v="3"/>
    <x v="3"/>
    <s v="Black"/>
    <x v="330"/>
    <d v="2002-11-01T00:00:00"/>
    <n v="782.99"/>
    <n v="469.79399999999998"/>
    <n v="8"/>
    <n v="3758.3519999999999"/>
  </r>
  <r>
    <x v="1"/>
    <x v="2"/>
    <x v="6"/>
    <s v="Rural Mountain Bike Mart"/>
    <x v="0"/>
    <x v="3"/>
    <x v="3"/>
    <s v="Red"/>
    <x v="307"/>
    <d v="2002-11-01T00:00:00"/>
    <n v="782.99"/>
    <n v="469.79399999999998"/>
    <n v="10"/>
    <n v="4697.9399999999996"/>
  </r>
  <r>
    <x v="1"/>
    <x v="2"/>
    <x v="6"/>
    <s v="Rural Mountain Bike Mart"/>
    <x v="0"/>
    <x v="3"/>
    <x v="3"/>
    <s v="Red"/>
    <x v="322"/>
    <d v="2002-11-01T00:00:00"/>
    <n v="782.99"/>
    <n v="469.79399999999998"/>
    <n v="4"/>
    <n v="1879.1759999999999"/>
  </r>
  <r>
    <x v="1"/>
    <x v="2"/>
    <x v="6"/>
    <s v="Rural Mountain Bike Mart"/>
    <x v="0"/>
    <x v="3"/>
    <x v="3"/>
    <s v="Red"/>
    <x v="333"/>
    <d v="2002-11-01T00:00:00"/>
    <n v="782.99"/>
    <n v="469.79399999999998"/>
    <n v="1"/>
    <n v="469.79399999999998"/>
  </r>
  <r>
    <x v="1"/>
    <x v="2"/>
    <x v="6"/>
    <s v="Rural Mountain Bike Mart"/>
    <x v="0"/>
    <x v="3"/>
    <x v="3"/>
    <s v="Black"/>
    <x v="305"/>
    <d v="2002-11-01T00:00:00"/>
    <n v="782.99"/>
    <n v="469.79399999999998"/>
    <n v="3"/>
    <n v="1409.3820000000001"/>
  </r>
  <r>
    <x v="0"/>
    <x v="0"/>
    <x v="4"/>
    <s v="The Gear Store"/>
    <x v="2"/>
    <x v="2"/>
    <x v="2"/>
    <s v="Silver"/>
    <x v="326"/>
    <d v="2002-11-01T00:00:00"/>
    <n v="1364.5"/>
    <n v="744.27269999999999"/>
    <n v="5"/>
    <n v="3721.3634999999999"/>
  </r>
  <r>
    <x v="0"/>
    <x v="0"/>
    <x v="4"/>
    <s v="The Gear Store"/>
    <x v="2"/>
    <x v="9"/>
    <x v="22"/>
    <m/>
    <x v="316"/>
    <d v="2002-11-01T00:00:00"/>
    <n v="61.92"/>
    <n v="33.774500000000003"/>
    <n v="2"/>
    <n v="67.549000000000007"/>
  </r>
  <r>
    <x v="0"/>
    <x v="0"/>
    <x v="4"/>
    <s v="The Gear Store"/>
    <x v="2"/>
    <x v="2"/>
    <x v="23"/>
    <s v="Black"/>
    <x v="308"/>
    <d v="2002-11-01T00:00:00"/>
    <n v="348.76"/>
    <n v="209.256"/>
    <n v="4"/>
    <n v="837.024"/>
  </r>
  <r>
    <x v="0"/>
    <x v="0"/>
    <x v="4"/>
    <s v="The Gear Store"/>
    <x v="1"/>
    <x v="10"/>
    <x v="29"/>
    <s v="Black"/>
    <x v="321"/>
    <d v="2002-11-01T00:00:00"/>
    <n v="24.49"/>
    <n v="14.1289"/>
    <n v="2"/>
    <n v="28.2578"/>
  </r>
  <r>
    <x v="0"/>
    <x v="0"/>
    <x v="4"/>
    <s v="The Gear Store"/>
    <x v="1"/>
    <x v="5"/>
    <x v="6"/>
    <s v="Multi"/>
    <x v="315"/>
    <d v="2002-11-01T00:00:00"/>
    <n v="8.99"/>
    <n v="5.1864999999999997"/>
    <n v="6"/>
    <n v="31.119"/>
  </r>
  <r>
    <x v="0"/>
    <x v="0"/>
    <x v="4"/>
    <s v="The Gear Store"/>
    <x v="1"/>
    <x v="11"/>
    <x v="24"/>
    <s v="Black"/>
    <x v="334"/>
    <d v="2002-11-01T00:00:00"/>
    <n v="74.989999999999995"/>
    <n v="44.994"/>
    <n v="5"/>
    <n v="224.97"/>
  </r>
  <r>
    <x v="0"/>
    <x v="0"/>
    <x v="4"/>
    <s v="The Gear Store"/>
    <x v="2"/>
    <x v="9"/>
    <x v="39"/>
    <m/>
    <x v="332"/>
    <d v="2002-11-01T00:00:00"/>
    <n v="120.27"/>
    <n v="65.601799999999997"/>
    <n v="5"/>
    <n v="328.00900000000001"/>
  </r>
  <r>
    <x v="0"/>
    <x v="0"/>
    <x v="4"/>
    <s v="The Gear Store"/>
    <x v="2"/>
    <x v="8"/>
    <x v="34"/>
    <s v="Black"/>
    <x v="317"/>
    <d v="2002-11-01T00:00:00"/>
    <n v="209.02500000000001"/>
    <n v="125.41500000000001"/>
    <n v="4"/>
    <n v="501.66"/>
  </r>
  <r>
    <x v="0"/>
    <x v="0"/>
    <x v="4"/>
    <s v="The Gear Store"/>
    <x v="3"/>
    <x v="13"/>
    <x v="27"/>
    <m/>
    <x v="329"/>
    <d v="2002-11-01T00:00:00"/>
    <n v="19.989999999999998"/>
    <n v="11.994"/>
    <n v="5"/>
    <n v="59.97"/>
  </r>
  <r>
    <x v="0"/>
    <x v="0"/>
    <x v="4"/>
    <s v="The Gear Store"/>
    <x v="2"/>
    <x v="2"/>
    <x v="38"/>
    <s v="Black"/>
    <x v="311"/>
    <d v="2002-11-01T00:00:00"/>
    <n v="348.76"/>
    <n v="209.256"/>
    <n v="6"/>
    <n v="1255.5360000000001"/>
  </r>
  <r>
    <x v="0"/>
    <x v="0"/>
    <x v="4"/>
    <s v="The Gear Store"/>
    <x v="1"/>
    <x v="4"/>
    <x v="5"/>
    <s v="Multi"/>
    <x v="333"/>
    <d v="2002-11-01T00:00:00"/>
    <n v="49.99"/>
    <n v="28.840399999999999"/>
    <n v="1"/>
    <n v="28.840399999999999"/>
  </r>
  <r>
    <x v="0"/>
    <x v="0"/>
    <x v="4"/>
    <s v="The Gear Store"/>
    <x v="0"/>
    <x v="0"/>
    <x v="19"/>
    <s v="Silver"/>
    <x v="313"/>
    <d v="2002-11-01T00:00:00"/>
    <n v="2319.9899999999998"/>
    <n v="1242.8517999999999"/>
    <n v="7"/>
    <n v="8699.9625999999989"/>
  </r>
  <r>
    <x v="0"/>
    <x v="0"/>
    <x v="4"/>
    <s v="The Gear Store"/>
    <x v="1"/>
    <x v="10"/>
    <x v="21"/>
    <s v="Black"/>
    <x v="317"/>
    <d v="2002-11-01T00:00:00"/>
    <n v="37.99"/>
    <n v="22.794"/>
    <n v="7"/>
    <n v="159.55799999999999"/>
  </r>
  <r>
    <x v="0"/>
    <x v="0"/>
    <x v="4"/>
    <s v="The Gear Store"/>
    <x v="3"/>
    <x v="7"/>
    <x v="10"/>
    <s v="Blue"/>
    <x v="332"/>
    <d v="2002-11-01T00:00:00"/>
    <n v="34.99"/>
    <n v="20.186499999999999"/>
    <n v="1"/>
    <n v="20.186499999999999"/>
  </r>
  <r>
    <x v="0"/>
    <x v="0"/>
    <x v="4"/>
    <s v="The Gear Store"/>
    <x v="2"/>
    <x v="8"/>
    <x v="36"/>
    <s v="Black"/>
    <x v="307"/>
    <d v="2002-11-01T00:00:00"/>
    <n v="236.02500000000001"/>
    <n v="141.61500000000001"/>
    <n v="2"/>
    <n v="283.23"/>
  </r>
  <r>
    <x v="0"/>
    <x v="0"/>
    <x v="4"/>
    <s v="The Gear Store"/>
    <x v="2"/>
    <x v="8"/>
    <x v="32"/>
    <s v="Black"/>
    <x v="328"/>
    <d v="2002-11-01T00:00:00"/>
    <n v="87.745000000000005"/>
    <n v="52.646999999999998"/>
    <n v="3"/>
    <n v="157.941"/>
  </r>
  <r>
    <x v="0"/>
    <x v="0"/>
    <x v="4"/>
    <s v="The Gear Store"/>
    <x v="2"/>
    <x v="2"/>
    <x v="23"/>
    <s v="Black"/>
    <x v="314"/>
    <d v="2002-11-01T00:00:00"/>
    <n v="348.76"/>
    <n v="209.256"/>
    <n v="6"/>
    <n v="1255.5360000000001"/>
  </r>
  <r>
    <x v="0"/>
    <x v="0"/>
    <x v="4"/>
    <s v="The Gear Store"/>
    <x v="1"/>
    <x v="12"/>
    <x v="25"/>
    <s v="Multi"/>
    <x v="324"/>
    <d v="2002-11-01T00:00:00"/>
    <n v="89.99"/>
    <n v="53.994"/>
    <n v="2"/>
    <n v="107.988"/>
  </r>
  <r>
    <x v="0"/>
    <x v="0"/>
    <x v="4"/>
    <s v="The Gear Store"/>
    <x v="0"/>
    <x v="0"/>
    <x v="35"/>
    <s v="Black"/>
    <x v="324"/>
    <d v="2002-11-01T00:00:00"/>
    <n v="1079.99"/>
    <n v="647.99400000000003"/>
    <n v="6"/>
    <n v="3887.9639999999999"/>
  </r>
  <r>
    <x v="0"/>
    <x v="0"/>
    <x v="4"/>
    <s v="The Gear Store"/>
    <x v="1"/>
    <x v="4"/>
    <x v="5"/>
    <s v="Multi"/>
    <x v="324"/>
    <d v="2002-11-01T00:00:00"/>
    <n v="49.99"/>
    <n v="28.840399999999999"/>
    <n v="4"/>
    <n v="115.3616"/>
  </r>
  <r>
    <x v="0"/>
    <x v="0"/>
    <x v="4"/>
    <s v="The Gear Store"/>
    <x v="0"/>
    <x v="0"/>
    <x v="35"/>
    <s v="Black"/>
    <x v="328"/>
    <d v="2002-11-01T00:00:00"/>
    <n v="1079.99"/>
    <n v="647.99400000000003"/>
    <n v="7"/>
    <n v="4535.9580000000005"/>
  </r>
  <r>
    <x v="0"/>
    <x v="0"/>
    <x v="4"/>
    <s v="The Gear Store"/>
    <x v="0"/>
    <x v="0"/>
    <x v="35"/>
    <s v="Black"/>
    <x v="308"/>
    <d v="2002-11-01T00:00:00"/>
    <n v="1079.99"/>
    <n v="647.99400000000003"/>
    <n v="2"/>
    <n v="1295.9880000000001"/>
  </r>
  <r>
    <x v="0"/>
    <x v="0"/>
    <x v="4"/>
    <s v="The Gear Store"/>
    <x v="0"/>
    <x v="0"/>
    <x v="35"/>
    <s v="Black"/>
    <x v="322"/>
    <d v="2002-11-01T00:00:00"/>
    <n v="1079.99"/>
    <n v="647.99400000000003"/>
    <n v="7"/>
    <n v="4535.9580000000005"/>
  </r>
  <r>
    <x v="0"/>
    <x v="0"/>
    <x v="4"/>
    <s v="The Gear Store"/>
    <x v="2"/>
    <x v="8"/>
    <x v="20"/>
    <s v="Black"/>
    <x v="317"/>
    <d v="2002-11-01T00:00:00"/>
    <n v="327.21499999999997"/>
    <n v="196.32900000000001"/>
    <n v="5"/>
    <n v="981.64499999999998"/>
  </r>
  <r>
    <x v="0"/>
    <x v="0"/>
    <x v="4"/>
    <s v="The Gear Store"/>
    <x v="1"/>
    <x v="10"/>
    <x v="21"/>
    <s v="Black"/>
    <x v="330"/>
    <d v="2002-11-01T00:00:00"/>
    <n v="37.99"/>
    <n v="20.894500000000001"/>
    <n v="18"/>
    <n v="376.101"/>
  </r>
  <r>
    <x v="0"/>
    <x v="0"/>
    <x v="4"/>
    <s v="The Gear Store"/>
    <x v="3"/>
    <x v="15"/>
    <x v="30"/>
    <m/>
    <x v="315"/>
    <d v="2002-11-01T00:00:00"/>
    <n v="25"/>
    <n v="15"/>
    <n v="1"/>
    <n v="15"/>
  </r>
  <r>
    <x v="0"/>
    <x v="0"/>
    <x v="4"/>
    <s v="The Gear Store"/>
    <x v="0"/>
    <x v="0"/>
    <x v="19"/>
    <s v="Black"/>
    <x v="325"/>
    <d v="2002-11-01T00:00:00"/>
    <n v="2294.9899999999998"/>
    <n v="1229.4589000000001"/>
    <n v="5"/>
    <n v="6147.2945"/>
  </r>
  <r>
    <x v="0"/>
    <x v="0"/>
    <x v="4"/>
    <s v="The Gear Store"/>
    <x v="0"/>
    <x v="0"/>
    <x v="19"/>
    <s v="Silver"/>
    <x v="327"/>
    <d v="2002-11-01T00:00:00"/>
    <n v="2319.9899999999998"/>
    <n v="1242.8517999999999"/>
    <n v="1"/>
    <n v="1242.8517999999999"/>
  </r>
  <r>
    <x v="0"/>
    <x v="0"/>
    <x v="4"/>
    <s v="The Gear Store"/>
    <x v="2"/>
    <x v="8"/>
    <x v="33"/>
    <s v="Black"/>
    <x v="313"/>
    <d v="2002-11-01T00:00:00"/>
    <n v="300.21499999999997"/>
    <n v="180.12899999999999"/>
    <n v="2"/>
    <n v="360.25799999999998"/>
  </r>
  <r>
    <x v="0"/>
    <x v="0"/>
    <x v="4"/>
    <s v="The Gear Store"/>
    <x v="0"/>
    <x v="0"/>
    <x v="19"/>
    <s v="Black"/>
    <x v="322"/>
    <d v="2002-11-01T00:00:00"/>
    <n v="2294.9899999999998"/>
    <n v="1229.4589000000001"/>
    <n v="6"/>
    <n v="7376.7534000000005"/>
  </r>
  <r>
    <x v="0"/>
    <x v="0"/>
    <x v="4"/>
    <s v="The Gear Store"/>
    <x v="1"/>
    <x v="4"/>
    <x v="5"/>
    <s v="Multi"/>
    <x v="320"/>
    <d v="2002-11-01T00:00:00"/>
    <n v="49.99"/>
    <n v="28.840399999999999"/>
    <n v="4"/>
    <n v="115.3616"/>
  </r>
  <r>
    <x v="0"/>
    <x v="0"/>
    <x v="4"/>
    <s v="The Gear Store"/>
    <x v="3"/>
    <x v="7"/>
    <x v="10"/>
    <s v="Black"/>
    <x v="325"/>
    <d v="2002-11-01T00:00:00"/>
    <n v="34.99"/>
    <n v="20.186499999999999"/>
    <n v="2"/>
    <n v="40.372999999999998"/>
  </r>
  <r>
    <x v="0"/>
    <x v="0"/>
    <x v="4"/>
    <s v="The Gear Store"/>
    <x v="1"/>
    <x v="14"/>
    <x v="28"/>
    <s v="Black"/>
    <x v="316"/>
    <d v="2002-11-01T00:00:00"/>
    <n v="59.99"/>
    <n v="35.994"/>
    <n v="4"/>
    <n v="143.976"/>
  </r>
  <r>
    <x v="0"/>
    <x v="0"/>
    <x v="4"/>
    <s v="The Gear Store"/>
    <x v="1"/>
    <x v="10"/>
    <x v="21"/>
    <s v="Black"/>
    <x v="305"/>
    <d v="2002-11-01T00:00:00"/>
    <n v="37.99"/>
    <n v="22.794"/>
    <n v="2"/>
    <n v="45.588000000000001"/>
  </r>
  <r>
    <x v="0"/>
    <x v="0"/>
    <x v="4"/>
    <s v="The Gear Store"/>
    <x v="0"/>
    <x v="0"/>
    <x v="19"/>
    <s v="Silver"/>
    <x v="318"/>
    <d v="2002-11-01T00:00:00"/>
    <n v="2319.9899999999998"/>
    <n v="1242.8517999999999"/>
    <n v="3"/>
    <n v="3728.5553999999997"/>
  </r>
  <r>
    <x v="0"/>
    <x v="0"/>
    <x v="4"/>
    <s v="The Gear Store"/>
    <x v="3"/>
    <x v="7"/>
    <x v="10"/>
    <s v="Red"/>
    <x v="315"/>
    <d v="2002-11-01T00:00:00"/>
    <n v="34.99"/>
    <n v="20.186499999999999"/>
    <n v="3"/>
    <n v="60.5595"/>
  </r>
  <r>
    <x v="0"/>
    <x v="0"/>
    <x v="4"/>
    <s v="The Gear Store"/>
    <x v="2"/>
    <x v="8"/>
    <x v="26"/>
    <s v="Black"/>
    <x v="310"/>
    <d v="2002-11-01T00:00:00"/>
    <n v="60.744999999999997"/>
    <n v="36.447000000000003"/>
    <n v="5"/>
    <n v="182.23500000000001"/>
  </r>
  <r>
    <x v="0"/>
    <x v="0"/>
    <x v="4"/>
    <s v="The Gear Store"/>
    <x v="0"/>
    <x v="0"/>
    <x v="19"/>
    <s v="Black"/>
    <x v="318"/>
    <d v="2002-11-01T00:00:00"/>
    <n v="2294.9899999999998"/>
    <n v="1229.4589000000001"/>
    <n v="9"/>
    <n v="11065.1301"/>
  </r>
  <r>
    <x v="0"/>
    <x v="0"/>
    <x v="4"/>
    <s v="The Gear Store"/>
    <x v="1"/>
    <x v="11"/>
    <x v="24"/>
    <s v="Black"/>
    <x v="308"/>
    <d v="2002-11-01T00:00:00"/>
    <n v="74.989999999999995"/>
    <n v="44.994"/>
    <n v="5"/>
    <n v="224.97"/>
  </r>
  <r>
    <x v="0"/>
    <x v="0"/>
    <x v="4"/>
    <s v="The Gear Store"/>
    <x v="2"/>
    <x v="2"/>
    <x v="2"/>
    <s v="Black"/>
    <x v="329"/>
    <d v="2002-11-01T00:00:00"/>
    <n v="1349.6"/>
    <n v="736.14549999999997"/>
    <n v="3"/>
    <n v="2208.4364999999998"/>
  </r>
  <r>
    <x v="0"/>
    <x v="0"/>
    <x v="5"/>
    <s v="Orange Bicycle Company"/>
    <x v="1"/>
    <x v="4"/>
    <x v="5"/>
    <s v="Multi"/>
    <x v="305"/>
    <d v="2002-11-01T00:00:00"/>
    <n v="49.99"/>
    <n v="28.840399999999999"/>
    <n v="3"/>
    <n v="86.521199999999993"/>
  </r>
  <r>
    <x v="0"/>
    <x v="0"/>
    <x v="5"/>
    <s v="Orange Bicycle Company"/>
    <x v="1"/>
    <x v="11"/>
    <x v="24"/>
    <s v="Black"/>
    <x v="316"/>
    <d v="2002-11-01T00:00:00"/>
    <n v="74.989999999999995"/>
    <n v="44.994"/>
    <n v="3"/>
    <n v="134.982"/>
  </r>
  <r>
    <x v="0"/>
    <x v="0"/>
    <x v="5"/>
    <s v="Orange Bicycle Company"/>
    <x v="1"/>
    <x v="5"/>
    <x v="6"/>
    <s v="Multi"/>
    <x v="316"/>
    <d v="2002-11-01T00:00:00"/>
    <n v="8.99"/>
    <n v="5.1864999999999997"/>
    <n v="4"/>
    <n v="20.745999999999999"/>
  </r>
  <r>
    <x v="0"/>
    <x v="0"/>
    <x v="4"/>
    <s v="Resale Services"/>
    <x v="3"/>
    <x v="7"/>
    <x v="10"/>
    <s v="Black"/>
    <x v="334"/>
    <d v="2002-11-01T00:00:00"/>
    <n v="34.99"/>
    <n v="20.186499999999999"/>
    <n v="3"/>
    <n v="60.5595"/>
  </r>
  <r>
    <x v="0"/>
    <x v="0"/>
    <x v="4"/>
    <s v="Resale Services"/>
    <x v="2"/>
    <x v="9"/>
    <x v="22"/>
    <m/>
    <x v="325"/>
    <d v="2002-11-01T00:00:00"/>
    <n v="61.92"/>
    <n v="33.774500000000003"/>
    <n v="1"/>
    <n v="33.774500000000003"/>
  </r>
  <r>
    <x v="0"/>
    <x v="0"/>
    <x v="4"/>
    <s v="Resale Services"/>
    <x v="2"/>
    <x v="2"/>
    <x v="38"/>
    <s v="Black"/>
    <x v="319"/>
    <d v="2002-11-01T00:00:00"/>
    <n v="348.76"/>
    <n v="209.256"/>
    <n v="2"/>
    <n v="418.512"/>
  </r>
  <r>
    <x v="0"/>
    <x v="0"/>
    <x v="4"/>
    <s v="Resale Services"/>
    <x v="1"/>
    <x v="12"/>
    <x v="25"/>
    <s v="Multi"/>
    <x v="327"/>
    <d v="2002-11-01T00:00:00"/>
    <n v="89.99"/>
    <n v="53.994"/>
    <n v="5"/>
    <n v="269.97000000000003"/>
  </r>
  <r>
    <x v="0"/>
    <x v="0"/>
    <x v="4"/>
    <s v="Resale Services"/>
    <x v="3"/>
    <x v="13"/>
    <x v="27"/>
    <m/>
    <x v="319"/>
    <d v="2002-11-01T00:00:00"/>
    <n v="19.989999999999998"/>
    <n v="11.994"/>
    <n v="3"/>
    <n v="35.981999999999999"/>
  </r>
  <r>
    <x v="0"/>
    <x v="0"/>
    <x v="4"/>
    <s v="Resale Services"/>
    <x v="1"/>
    <x v="10"/>
    <x v="21"/>
    <s v="Black"/>
    <x v="320"/>
    <d v="2002-11-01T00:00:00"/>
    <n v="37.99"/>
    <n v="22.794"/>
    <n v="5"/>
    <n v="113.97"/>
  </r>
  <r>
    <x v="0"/>
    <x v="0"/>
    <x v="4"/>
    <s v="Resale Services"/>
    <x v="1"/>
    <x v="4"/>
    <x v="5"/>
    <s v="Multi"/>
    <x v="305"/>
    <d v="2002-11-01T00:00:00"/>
    <n v="49.99"/>
    <n v="28.840399999999999"/>
    <n v="3"/>
    <n v="86.521199999999993"/>
  </r>
  <r>
    <x v="0"/>
    <x v="0"/>
    <x v="4"/>
    <s v="Resale Services"/>
    <x v="1"/>
    <x v="10"/>
    <x v="21"/>
    <s v="Black"/>
    <x v="307"/>
    <d v="2002-11-01T00:00:00"/>
    <n v="37.99"/>
    <n v="22.034199999999998"/>
    <n v="12"/>
    <n v="264.41039999999998"/>
  </r>
  <r>
    <x v="0"/>
    <x v="0"/>
    <x v="4"/>
    <s v="Resale Services"/>
    <x v="1"/>
    <x v="4"/>
    <x v="5"/>
    <s v="Multi"/>
    <x v="329"/>
    <d v="2002-11-01T00:00:00"/>
    <n v="49.99"/>
    <n v="28.840399999999999"/>
    <n v="5"/>
    <n v="144.202"/>
  </r>
  <r>
    <x v="0"/>
    <x v="0"/>
    <x v="4"/>
    <s v="Resale Services"/>
    <x v="0"/>
    <x v="0"/>
    <x v="19"/>
    <s v="Black"/>
    <x v="330"/>
    <d v="2002-11-01T00:00:00"/>
    <n v="2294.9899999999998"/>
    <n v="1229.4589000000001"/>
    <n v="3"/>
    <n v="3688.3767000000003"/>
  </r>
  <r>
    <x v="0"/>
    <x v="0"/>
    <x v="4"/>
    <s v="Resale Services"/>
    <x v="3"/>
    <x v="7"/>
    <x v="10"/>
    <s v="Blue"/>
    <x v="312"/>
    <d v="2002-11-01T00:00:00"/>
    <n v="34.99"/>
    <n v="20.186499999999999"/>
    <n v="2"/>
    <n v="40.372999999999998"/>
  </r>
  <r>
    <x v="0"/>
    <x v="0"/>
    <x v="4"/>
    <s v="Resale Services"/>
    <x v="2"/>
    <x v="2"/>
    <x v="2"/>
    <s v="Silver"/>
    <x v="321"/>
    <d v="2002-11-01T00:00:00"/>
    <n v="1364.5"/>
    <n v="744.27269999999999"/>
    <n v="3"/>
    <n v="2232.8181"/>
  </r>
  <r>
    <x v="0"/>
    <x v="0"/>
    <x v="4"/>
    <s v="Resale Services"/>
    <x v="2"/>
    <x v="2"/>
    <x v="23"/>
    <s v="Black"/>
    <x v="308"/>
    <d v="2002-11-01T00:00:00"/>
    <n v="348.76"/>
    <n v="209.256"/>
    <n v="2"/>
    <n v="418.512"/>
  </r>
  <r>
    <x v="0"/>
    <x v="0"/>
    <x v="4"/>
    <s v="Resale Services"/>
    <x v="2"/>
    <x v="2"/>
    <x v="2"/>
    <s v="Black"/>
    <x v="323"/>
    <d v="2002-11-01T00:00:00"/>
    <n v="1349.6"/>
    <n v="736.14549999999997"/>
    <n v="2"/>
    <n v="1472.2909999999999"/>
  </r>
  <r>
    <x v="0"/>
    <x v="0"/>
    <x v="4"/>
    <s v="Resale Services"/>
    <x v="0"/>
    <x v="0"/>
    <x v="19"/>
    <s v="Silver"/>
    <x v="332"/>
    <d v="2002-11-01T00:00:00"/>
    <n v="2319.9899999999998"/>
    <n v="1242.8517999999999"/>
    <n v="4"/>
    <n v="4971.4071999999996"/>
  </r>
  <r>
    <x v="0"/>
    <x v="0"/>
    <x v="4"/>
    <s v="Resale Services"/>
    <x v="0"/>
    <x v="0"/>
    <x v="19"/>
    <s v="Black"/>
    <x v="331"/>
    <d v="2002-11-01T00:00:00"/>
    <n v="2294.9899999999998"/>
    <n v="1229.4589000000001"/>
    <n v="4"/>
    <n v="4917.8356000000003"/>
  </r>
  <r>
    <x v="0"/>
    <x v="0"/>
    <x v="4"/>
    <s v="Resale Services"/>
    <x v="2"/>
    <x v="2"/>
    <x v="23"/>
    <s v="Black"/>
    <x v="333"/>
    <d v="2002-11-01T00:00:00"/>
    <n v="348.76"/>
    <n v="209.256"/>
    <n v="5"/>
    <n v="1046.28"/>
  </r>
  <r>
    <x v="0"/>
    <x v="0"/>
    <x v="4"/>
    <s v="Resale Services"/>
    <x v="1"/>
    <x v="11"/>
    <x v="24"/>
    <s v="Black"/>
    <x v="331"/>
    <d v="2002-11-01T00:00:00"/>
    <n v="74.989999999999995"/>
    <n v="44.994"/>
    <n v="5"/>
    <n v="224.97"/>
  </r>
  <r>
    <x v="0"/>
    <x v="0"/>
    <x v="4"/>
    <s v="Resale Services"/>
    <x v="0"/>
    <x v="0"/>
    <x v="35"/>
    <s v="Black"/>
    <x v="333"/>
    <d v="2002-11-01T00:00:00"/>
    <n v="1079.99"/>
    <n v="647.99400000000003"/>
    <n v="3"/>
    <n v="1943.982"/>
  </r>
  <r>
    <x v="0"/>
    <x v="0"/>
    <x v="4"/>
    <s v="Resale Services"/>
    <x v="0"/>
    <x v="0"/>
    <x v="19"/>
    <s v="Silver"/>
    <x v="320"/>
    <d v="2002-11-01T00:00:00"/>
    <n v="2319.9899999999998"/>
    <n v="1242.8517999999999"/>
    <n v="4"/>
    <n v="4971.4071999999996"/>
  </r>
  <r>
    <x v="0"/>
    <x v="0"/>
    <x v="4"/>
    <s v="Resale Services"/>
    <x v="1"/>
    <x v="4"/>
    <x v="5"/>
    <s v="Multi"/>
    <x v="334"/>
    <d v="2002-11-01T00:00:00"/>
    <n v="49.99"/>
    <n v="28.840399999999999"/>
    <n v="5"/>
    <n v="144.202"/>
  </r>
  <r>
    <x v="0"/>
    <x v="0"/>
    <x v="4"/>
    <s v="Resale Services"/>
    <x v="2"/>
    <x v="8"/>
    <x v="36"/>
    <s v="Black"/>
    <x v="329"/>
    <d v="2002-11-01T00:00:00"/>
    <n v="236.02500000000001"/>
    <n v="141.61500000000001"/>
    <n v="3"/>
    <n v="424.84500000000003"/>
  </r>
  <r>
    <x v="0"/>
    <x v="0"/>
    <x v="4"/>
    <s v="Resale Services"/>
    <x v="3"/>
    <x v="7"/>
    <x v="10"/>
    <s v="Red"/>
    <x v="307"/>
    <d v="2002-11-01T00:00:00"/>
    <n v="34.99"/>
    <n v="20.186499999999999"/>
    <n v="4"/>
    <n v="80.745999999999995"/>
  </r>
  <r>
    <x v="0"/>
    <x v="0"/>
    <x v="4"/>
    <s v="Resale Services"/>
    <x v="2"/>
    <x v="8"/>
    <x v="32"/>
    <s v="Black"/>
    <x v="331"/>
    <d v="2002-11-01T00:00:00"/>
    <n v="87.745000000000005"/>
    <n v="52.646999999999998"/>
    <n v="1"/>
    <n v="52.646999999999998"/>
  </r>
  <r>
    <x v="0"/>
    <x v="0"/>
    <x v="4"/>
    <s v="Resale Services"/>
    <x v="1"/>
    <x v="5"/>
    <x v="6"/>
    <s v="Multi"/>
    <x v="325"/>
    <d v="2002-11-01T00:00:00"/>
    <n v="8.99"/>
    <n v="5.1864999999999997"/>
    <n v="2"/>
    <n v="10.372999999999999"/>
  </r>
  <r>
    <x v="0"/>
    <x v="0"/>
    <x v="4"/>
    <s v="Resale Services"/>
    <x v="3"/>
    <x v="15"/>
    <x v="30"/>
    <m/>
    <x v="332"/>
    <d v="2002-11-01T00:00:00"/>
    <n v="25"/>
    <n v="15"/>
    <n v="5"/>
    <n v="75"/>
  </r>
  <r>
    <x v="0"/>
    <x v="0"/>
    <x v="4"/>
    <s v="Resale Services"/>
    <x v="0"/>
    <x v="0"/>
    <x v="35"/>
    <s v="Black"/>
    <x v="316"/>
    <d v="2002-11-01T00:00:00"/>
    <n v="1079.99"/>
    <n v="647.99400000000003"/>
    <n v="1"/>
    <n v="647.99400000000003"/>
  </r>
  <r>
    <x v="0"/>
    <x v="0"/>
    <x v="4"/>
    <s v="Resale Services"/>
    <x v="2"/>
    <x v="8"/>
    <x v="33"/>
    <s v="Black"/>
    <x v="328"/>
    <d v="2002-11-01T00:00:00"/>
    <n v="300.21499999999997"/>
    <n v="180.12899999999999"/>
    <n v="2"/>
    <n v="360.25799999999998"/>
  </r>
  <r>
    <x v="0"/>
    <x v="0"/>
    <x v="4"/>
    <s v="Resale Services"/>
    <x v="0"/>
    <x v="0"/>
    <x v="19"/>
    <s v="Black"/>
    <x v="310"/>
    <d v="2002-11-01T00:00:00"/>
    <n v="2294.9899999999998"/>
    <n v="1229.4589000000001"/>
    <n v="5"/>
    <n v="6147.2945"/>
  </r>
  <r>
    <x v="0"/>
    <x v="0"/>
    <x v="4"/>
    <s v="Resale Services"/>
    <x v="1"/>
    <x v="11"/>
    <x v="24"/>
    <s v="Black"/>
    <x v="323"/>
    <d v="2002-11-01T00:00:00"/>
    <n v="74.989999999999995"/>
    <n v="44.994"/>
    <n v="2"/>
    <n v="89.988"/>
  </r>
  <r>
    <x v="0"/>
    <x v="0"/>
    <x v="4"/>
    <s v="Resale Services"/>
    <x v="0"/>
    <x v="0"/>
    <x v="19"/>
    <s v="Silver"/>
    <x v="313"/>
    <d v="2002-11-01T00:00:00"/>
    <n v="2319.9899999999998"/>
    <n v="1242.8517999999999"/>
    <n v="1"/>
    <n v="1242.8517999999999"/>
  </r>
  <r>
    <x v="0"/>
    <x v="0"/>
    <x v="4"/>
    <s v="Resale Services"/>
    <x v="2"/>
    <x v="8"/>
    <x v="34"/>
    <s v="Black"/>
    <x v="334"/>
    <d v="2002-11-01T00:00:00"/>
    <n v="209.02500000000001"/>
    <n v="125.41500000000001"/>
    <n v="2"/>
    <n v="250.83"/>
  </r>
  <r>
    <x v="0"/>
    <x v="0"/>
    <x v="4"/>
    <s v="Resale Services"/>
    <x v="1"/>
    <x v="14"/>
    <x v="28"/>
    <s v="Black"/>
    <x v="316"/>
    <d v="2002-11-01T00:00:00"/>
    <n v="59.99"/>
    <n v="35.994"/>
    <n v="3"/>
    <n v="107.982"/>
  </r>
  <r>
    <x v="0"/>
    <x v="0"/>
    <x v="4"/>
    <s v="Resale Services"/>
    <x v="0"/>
    <x v="0"/>
    <x v="35"/>
    <s v="Black"/>
    <x v="308"/>
    <d v="2002-11-01T00:00:00"/>
    <n v="1079.99"/>
    <n v="647.99400000000003"/>
    <n v="6"/>
    <n v="3887.9639999999999"/>
  </r>
  <r>
    <x v="0"/>
    <x v="0"/>
    <x v="4"/>
    <s v="Resale Services"/>
    <x v="2"/>
    <x v="9"/>
    <x v="39"/>
    <m/>
    <x v="325"/>
    <d v="2002-11-01T00:00:00"/>
    <n v="120.27"/>
    <n v="65.601799999999997"/>
    <n v="2"/>
    <n v="131.20359999999999"/>
  </r>
  <r>
    <x v="0"/>
    <x v="0"/>
    <x v="4"/>
    <s v="Metropolitan Manufacturing"/>
    <x v="0"/>
    <x v="3"/>
    <x v="3"/>
    <s v="Red"/>
    <x v="331"/>
    <d v="2002-11-01T00:00:00"/>
    <n v="782.99"/>
    <n v="469.79399999999998"/>
    <n v="1"/>
    <n v="469.79399999999998"/>
  </r>
  <r>
    <x v="0"/>
    <x v="0"/>
    <x v="4"/>
    <s v="Metropolitan Manufacturing"/>
    <x v="0"/>
    <x v="3"/>
    <x v="3"/>
    <s v="Black"/>
    <x v="317"/>
    <d v="2002-11-01T00:00:00"/>
    <n v="782.99"/>
    <n v="469.79399999999998"/>
    <n v="2"/>
    <n v="939.58799999999997"/>
  </r>
  <r>
    <x v="0"/>
    <x v="0"/>
    <x v="4"/>
    <s v="Metropolitan Manufacturing"/>
    <x v="0"/>
    <x v="3"/>
    <x v="3"/>
    <s v="Red"/>
    <x v="326"/>
    <d v="2002-11-01T00:00:00"/>
    <n v="782.99"/>
    <n v="469.79399999999998"/>
    <n v="3"/>
    <n v="1409.3820000000001"/>
  </r>
  <r>
    <x v="0"/>
    <x v="1"/>
    <x v="1"/>
    <s v="Finer Riding Supplies"/>
    <x v="2"/>
    <x v="6"/>
    <x v="11"/>
    <s v="Black"/>
    <x v="326"/>
    <d v="2002-11-01T00:00:00"/>
    <n v="1431.5"/>
    <n v="780.81820000000005"/>
    <n v="3"/>
    <n v="2342.4546"/>
  </r>
  <r>
    <x v="0"/>
    <x v="1"/>
    <x v="1"/>
    <s v="Finer Riding Supplies"/>
    <x v="2"/>
    <x v="6"/>
    <x v="15"/>
    <s v="Yellow"/>
    <x v="312"/>
    <d v="2002-11-01T00:00:00"/>
    <n v="594.83000000000004"/>
    <n v="324.45269999999999"/>
    <n v="6"/>
    <n v="1946.7161999999998"/>
  </r>
  <r>
    <x v="0"/>
    <x v="1"/>
    <x v="1"/>
    <s v="Finer Riding Supplies"/>
    <x v="0"/>
    <x v="3"/>
    <x v="12"/>
    <s v="Red"/>
    <x v="332"/>
    <d v="2002-11-01T00:00:00"/>
    <n v="2443.35"/>
    <n v="1466.01"/>
    <n v="1"/>
    <n v="1466.01"/>
  </r>
  <r>
    <x v="0"/>
    <x v="1"/>
    <x v="1"/>
    <s v="Finer Riding Supplies"/>
    <x v="1"/>
    <x v="10"/>
    <x v="29"/>
    <s v="Black"/>
    <x v="311"/>
    <d v="2002-11-01T00:00:00"/>
    <n v="24.49"/>
    <n v="14.1289"/>
    <n v="1"/>
    <n v="14.1289"/>
  </r>
  <r>
    <x v="0"/>
    <x v="1"/>
    <x v="1"/>
    <s v="Finer Riding Supplies"/>
    <x v="2"/>
    <x v="6"/>
    <x v="11"/>
    <s v="Red"/>
    <x v="332"/>
    <d v="2002-11-01T00:00:00"/>
    <n v="1431.5"/>
    <n v="780.81820000000005"/>
    <n v="1"/>
    <n v="780.81820000000005"/>
  </r>
  <r>
    <x v="0"/>
    <x v="1"/>
    <x v="1"/>
    <s v="Finer Riding Supplies"/>
    <x v="1"/>
    <x v="12"/>
    <x v="25"/>
    <s v="Multi"/>
    <x v="312"/>
    <d v="2002-11-01T00:00:00"/>
    <n v="89.99"/>
    <n v="53.994"/>
    <n v="1"/>
    <n v="53.994"/>
  </r>
  <r>
    <x v="0"/>
    <x v="1"/>
    <x v="1"/>
    <s v="Finer Riding Supplies"/>
    <x v="0"/>
    <x v="3"/>
    <x v="12"/>
    <s v="Black"/>
    <x v="324"/>
    <d v="2002-11-01T00:00:00"/>
    <n v="2443.35"/>
    <n v="1308.9375"/>
    <n v="1"/>
    <n v="1308.9375"/>
  </r>
  <r>
    <x v="0"/>
    <x v="1"/>
    <x v="1"/>
    <s v="Finer Riding Supplies"/>
    <x v="2"/>
    <x v="9"/>
    <x v="16"/>
    <m/>
    <x v="305"/>
    <d v="2002-11-01T00:00:00"/>
    <n v="120.27"/>
    <n v="65.601799999999997"/>
    <n v="2"/>
    <n v="131.20359999999999"/>
  </r>
  <r>
    <x v="0"/>
    <x v="1"/>
    <x v="1"/>
    <s v="Finer Riding Supplies"/>
    <x v="0"/>
    <x v="3"/>
    <x v="17"/>
    <s v="Yellow"/>
    <x v="332"/>
    <d v="2002-11-01T00:00:00"/>
    <n v="1120.49"/>
    <n v="600.26250000000005"/>
    <n v="4"/>
    <n v="2401.0500000000002"/>
  </r>
  <r>
    <x v="0"/>
    <x v="1"/>
    <x v="1"/>
    <s v="Finer Riding Supplies"/>
    <x v="0"/>
    <x v="3"/>
    <x v="12"/>
    <s v="Red"/>
    <x v="332"/>
    <d v="2002-11-01T00:00:00"/>
    <n v="2443.35"/>
    <n v="1466.01"/>
    <n v="3"/>
    <n v="4398.03"/>
  </r>
  <r>
    <x v="0"/>
    <x v="1"/>
    <x v="1"/>
    <s v="Finer Riding Supplies"/>
    <x v="0"/>
    <x v="3"/>
    <x v="12"/>
    <s v="Black"/>
    <x v="321"/>
    <d v="2002-11-01T00:00:00"/>
    <n v="2443.35"/>
    <n v="1308.9375"/>
    <n v="4"/>
    <n v="5235.75"/>
  </r>
  <r>
    <x v="0"/>
    <x v="1"/>
    <x v="1"/>
    <s v="Finer Riding Supplies"/>
    <x v="2"/>
    <x v="6"/>
    <x v="11"/>
    <s v="Red"/>
    <x v="315"/>
    <d v="2002-11-01T00:00:00"/>
    <n v="1431.5"/>
    <n v="780.81820000000005"/>
    <n v="1"/>
    <n v="780.81820000000005"/>
  </r>
  <r>
    <x v="0"/>
    <x v="0"/>
    <x v="2"/>
    <s v="Year-Round Sports"/>
    <x v="0"/>
    <x v="0"/>
    <x v="19"/>
    <s v="Black"/>
    <x v="309"/>
    <d v="2002-11-01T00:00:00"/>
    <n v="2294.9899999999998"/>
    <n v="1229.4589000000001"/>
    <n v="2"/>
    <n v="2458.9178000000002"/>
  </r>
  <r>
    <x v="0"/>
    <x v="0"/>
    <x v="4"/>
    <s v="Totes &amp; Baskets Company"/>
    <x v="0"/>
    <x v="3"/>
    <x v="17"/>
    <s v="Yellow"/>
    <x v="319"/>
    <d v="2002-11-01T00:00:00"/>
    <n v="1120.49"/>
    <n v="600.26250000000005"/>
    <n v="4"/>
    <n v="2401.0500000000002"/>
  </r>
  <r>
    <x v="0"/>
    <x v="0"/>
    <x v="4"/>
    <s v="Totes &amp; Baskets Company"/>
    <x v="2"/>
    <x v="6"/>
    <x v="8"/>
    <s v="Red"/>
    <x v="312"/>
    <d v="2002-11-01T00:00:00"/>
    <n v="337.22"/>
    <n v="202.33199999999999"/>
    <n v="2"/>
    <n v="404.66399999999999"/>
  </r>
  <r>
    <x v="0"/>
    <x v="0"/>
    <x v="4"/>
    <s v="Totes &amp; Baskets Company"/>
    <x v="0"/>
    <x v="3"/>
    <x v="3"/>
    <s v="Red"/>
    <x v="310"/>
    <d v="2002-11-01T00:00:00"/>
    <n v="782.99"/>
    <n v="469.79399999999998"/>
    <n v="9"/>
    <n v="4228.1459999999997"/>
  </r>
  <r>
    <x v="0"/>
    <x v="0"/>
    <x v="4"/>
    <s v="Totes &amp; Baskets Company"/>
    <x v="0"/>
    <x v="3"/>
    <x v="17"/>
    <s v="Yellow"/>
    <x v="315"/>
    <d v="2002-11-01T00:00:00"/>
    <n v="1120.49"/>
    <n v="600.26250000000005"/>
    <n v="2"/>
    <n v="1200.5250000000001"/>
  </r>
  <r>
    <x v="0"/>
    <x v="0"/>
    <x v="4"/>
    <s v="Totes &amp; Baskets Company"/>
    <x v="0"/>
    <x v="3"/>
    <x v="3"/>
    <s v="Red"/>
    <x v="333"/>
    <d v="2002-11-01T00:00:00"/>
    <n v="782.99"/>
    <n v="469.79399999999998"/>
    <n v="8"/>
    <n v="3758.3519999999999"/>
  </r>
  <r>
    <x v="0"/>
    <x v="0"/>
    <x v="4"/>
    <s v="Totes &amp; Baskets Company"/>
    <x v="2"/>
    <x v="6"/>
    <x v="8"/>
    <s v="Red"/>
    <x v="324"/>
    <d v="2002-11-01T00:00:00"/>
    <n v="337.22"/>
    <n v="202.33199999999999"/>
    <n v="5"/>
    <n v="1011.66"/>
  </r>
  <r>
    <x v="0"/>
    <x v="0"/>
    <x v="4"/>
    <s v="Totes &amp; Baskets Company"/>
    <x v="0"/>
    <x v="3"/>
    <x v="3"/>
    <s v="Red"/>
    <x v="328"/>
    <d v="2002-11-01T00:00:00"/>
    <n v="782.99"/>
    <n v="469.79399999999998"/>
    <n v="7"/>
    <n v="3288.558"/>
  </r>
  <r>
    <x v="0"/>
    <x v="0"/>
    <x v="4"/>
    <s v="Totes &amp; Baskets Company"/>
    <x v="0"/>
    <x v="3"/>
    <x v="17"/>
    <s v="Yellow"/>
    <x v="305"/>
    <d v="2002-11-01T00:00:00"/>
    <n v="1120.49"/>
    <n v="600.26250000000005"/>
    <n v="3"/>
    <n v="1800.7875000000001"/>
  </r>
  <r>
    <x v="0"/>
    <x v="0"/>
    <x v="4"/>
    <s v="Totes &amp; Baskets Company"/>
    <x v="0"/>
    <x v="3"/>
    <x v="17"/>
    <s v="Yellow"/>
    <x v="323"/>
    <d v="2002-11-01T00:00:00"/>
    <n v="1120.49"/>
    <n v="600.26250000000005"/>
    <n v="7"/>
    <n v="4201.8375000000005"/>
  </r>
  <r>
    <x v="0"/>
    <x v="0"/>
    <x v="4"/>
    <s v="Totes &amp; Baskets Company"/>
    <x v="1"/>
    <x v="11"/>
    <x v="24"/>
    <s v="Black"/>
    <x v="320"/>
    <d v="2002-11-01T00:00:00"/>
    <n v="74.989999999999995"/>
    <n v="44.994"/>
    <n v="3"/>
    <n v="134.982"/>
  </r>
  <r>
    <x v="0"/>
    <x v="0"/>
    <x v="4"/>
    <s v="Totes &amp; Baskets Company"/>
    <x v="0"/>
    <x v="3"/>
    <x v="3"/>
    <s v="Black"/>
    <x v="317"/>
    <d v="2002-11-01T00:00:00"/>
    <n v="782.99"/>
    <n v="469.79399999999998"/>
    <n v="5"/>
    <n v="2348.9699999999998"/>
  </r>
  <r>
    <x v="0"/>
    <x v="0"/>
    <x v="4"/>
    <s v="Totes &amp; Baskets Company"/>
    <x v="1"/>
    <x v="5"/>
    <x v="6"/>
    <s v="Multi"/>
    <x v="310"/>
    <d v="2002-11-01T00:00:00"/>
    <n v="8.99"/>
    <n v="5.1864999999999997"/>
    <n v="7"/>
    <n v="36.305499999999995"/>
  </r>
  <r>
    <x v="0"/>
    <x v="0"/>
    <x v="4"/>
    <s v="Totes &amp; Baskets Company"/>
    <x v="0"/>
    <x v="3"/>
    <x v="3"/>
    <s v="Black"/>
    <x v="319"/>
    <d v="2002-11-01T00:00:00"/>
    <n v="782.99"/>
    <n v="469.79399999999998"/>
    <n v="3"/>
    <n v="1409.3820000000001"/>
  </r>
  <r>
    <x v="0"/>
    <x v="0"/>
    <x v="4"/>
    <s v="Totes &amp; Baskets Company"/>
    <x v="2"/>
    <x v="6"/>
    <x v="15"/>
    <s v="Yellow"/>
    <x v="306"/>
    <d v="2002-11-01T00:00:00"/>
    <n v="594.83000000000004"/>
    <n v="324.45269999999999"/>
    <n v="2"/>
    <n v="648.90539999999999"/>
  </r>
  <r>
    <x v="0"/>
    <x v="0"/>
    <x v="4"/>
    <s v="Totes &amp; Baskets Company"/>
    <x v="0"/>
    <x v="3"/>
    <x v="12"/>
    <s v="Black"/>
    <x v="310"/>
    <d v="2002-11-01T00:00:00"/>
    <n v="2443.35"/>
    <n v="1308.9375"/>
    <n v="4"/>
    <n v="5235.75"/>
  </r>
  <r>
    <x v="0"/>
    <x v="0"/>
    <x v="4"/>
    <s v="Totes &amp; Baskets Company"/>
    <x v="0"/>
    <x v="3"/>
    <x v="12"/>
    <s v="Red"/>
    <x v="310"/>
    <d v="2002-11-01T00:00:00"/>
    <n v="2443.35"/>
    <n v="1466.01"/>
    <n v="8"/>
    <n v="11728.08"/>
  </r>
  <r>
    <x v="0"/>
    <x v="0"/>
    <x v="4"/>
    <s v="Totes &amp; Baskets Company"/>
    <x v="0"/>
    <x v="3"/>
    <x v="12"/>
    <s v="Black"/>
    <x v="328"/>
    <d v="2002-11-01T00:00:00"/>
    <n v="2443.35"/>
    <n v="1308.9375"/>
    <n v="2"/>
    <n v="2617.875"/>
  </r>
  <r>
    <x v="0"/>
    <x v="0"/>
    <x v="4"/>
    <s v="Totes &amp; Baskets Company"/>
    <x v="1"/>
    <x v="4"/>
    <x v="5"/>
    <s v="Multi"/>
    <x v="319"/>
    <d v="2002-11-01T00:00:00"/>
    <n v="49.99"/>
    <n v="28.840399999999999"/>
    <n v="6"/>
    <n v="173.04239999999999"/>
  </r>
  <r>
    <x v="0"/>
    <x v="0"/>
    <x v="4"/>
    <s v="Totes &amp; Baskets Company"/>
    <x v="3"/>
    <x v="7"/>
    <x v="10"/>
    <s v="Red"/>
    <x v="331"/>
    <d v="2002-11-01T00:00:00"/>
    <n v="34.99"/>
    <n v="20.186499999999999"/>
    <n v="6"/>
    <n v="121.119"/>
  </r>
  <r>
    <x v="0"/>
    <x v="0"/>
    <x v="4"/>
    <s v="Totes &amp; Baskets Company"/>
    <x v="0"/>
    <x v="3"/>
    <x v="3"/>
    <s v="Black"/>
    <x v="321"/>
    <d v="2002-11-01T00:00:00"/>
    <n v="782.99"/>
    <n v="469.79399999999998"/>
    <n v="2"/>
    <n v="939.58799999999997"/>
  </r>
  <r>
    <x v="0"/>
    <x v="0"/>
    <x v="4"/>
    <s v="Totes &amp; Baskets Company"/>
    <x v="0"/>
    <x v="3"/>
    <x v="3"/>
    <s v="Red"/>
    <x v="325"/>
    <d v="2002-11-01T00:00:00"/>
    <n v="782.99"/>
    <n v="469.79399999999998"/>
    <n v="5"/>
    <n v="2348.9699999999998"/>
  </r>
  <r>
    <x v="0"/>
    <x v="0"/>
    <x v="4"/>
    <s v="Totes &amp; Baskets Company"/>
    <x v="2"/>
    <x v="6"/>
    <x v="8"/>
    <s v="Red"/>
    <x v="322"/>
    <d v="2002-11-01T00:00:00"/>
    <n v="337.22"/>
    <n v="202.33199999999999"/>
    <n v="2"/>
    <n v="404.66399999999999"/>
  </r>
  <r>
    <x v="0"/>
    <x v="0"/>
    <x v="4"/>
    <s v="Totes &amp; Baskets Company"/>
    <x v="2"/>
    <x v="6"/>
    <x v="15"/>
    <s v="Yellow"/>
    <x v="326"/>
    <d v="2002-11-01T00:00:00"/>
    <n v="594.83000000000004"/>
    <n v="324.45269999999999"/>
    <n v="6"/>
    <n v="1946.7161999999998"/>
  </r>
  <r>
    <x v="0"/>
    <x v="0"/>
    <x v="4"/>
    <s v="Totes &amp; Baskets Company"/>
    <x v="2"/>
    <x v="6"/>
    <x v="8"/>
    <s v="Red"/>
    <x v="322"/>
    <d v="2002-11-01T00:00:00"/>
    <n v="337.22"/>
    <n v="202.33199999999999"/>
    <n v="5"/>
    <n v="1011.66"/>
  </r>
  <r>
    <x v="0"/>
    <x v="0"/>
    <x v="4"/>
    <s v="Totes &amp; Baskets Company"/>
    <x v="3"/>
    <x v="7"/>
    <x v="10"/>
    <s v="Black"/>
    <x v="322"/>
    <d v="2002-11-01T00:00:00"/>
    <n v="34.99"/>
    <n v="20.186499999999999"/>
    <n v="4"/>
    <n v="80.745999999999995"/>
  </r>
  <r>
    <x v="0"/>
    <x v="0"/>
    <x v="4"/>
    <s v="Totes &amp; Baskets Company"/>
    <x v="0"/>
    <x v="3"/>
    <x v="17"/>
    <s v="Yellow"/>
    <x v="323"/>
    <d v="2002-11-01T00:00:00"/>
    <n v="1120.49"/>
    <n v="600.26250000000005"/>
    <n v="4"/>
    <n v="2401.0500000000002"/>
  </r>
  <r>
    <x v="0"/>
    <x v="0"/>
    <x v="4"/>
    <s v="Totes &amp; Baskets Company"/>
    <x v="0"/>
    <x v="3"/>
    <x v="12"/>
    <s v="Red"/>
    <x v="307"/>
    <d v="2002-11-01T00:00:00"/>
    <n v="2443.35"/>
    <n v="1308.9375"/>
    <n v="4"/>
    <n v="5235.75"/>
  </r>
  <r>
    <x v="0"/>
    <x v="0"/>
    <x v="4"/>
    <s v="Totes &amp; Baskets Company"/>
    <x v="1"/>
    <x v="11"/>
    <x v="24"/>
    <s v="Black"/>
    <x v="329"/>
    <d v="2002-11-01T00:00:00"/>
    <n v="74.989999999999995"/>
    <n v="44.994"/>
    <n v="1"/>
    <n v="44.994"/>
  </r>
  <r>
    <x v="0"/>
    <x v="0"/>
    <x v="4"/>
    <s v="Totes &amp; Baskets Company"/>
    <x v="0"/>
    <x v="3"/>
    <x v="12"/>
    <s v="Red"/>
    <x v="330"/>
    <d v="2002-11-01T00:00:00"/>
    <n v="2443.35"/>
    <n v="1466.01"/>
    <n v="4"/>
    <n v="5864.04"/>
  </r>
  <r>
    <x v="0"/>
    <x v="0"/>
    <x v="4"/>
    <s v="Totes &amp; Baskets Company"/>
    <x v="2"/>
    <x v="8"/>
    <x v="13"/>
    <s v="Black"/>
    <x v="316"/>
    <d v="2002-11-01T00:00:00"/>
    <n v="330.06"/>
    <n v="198.036"/>
    <n v="5"/>
    <n v="990.18000000000006"/>
  </r>
  <r>
    <x v="0"/>
    <x v="0"/>
    <x v="4"/>
    <s v="Totes &amp; Baskets Company"/>
    <x v="0"/>
    <x v="3"/>
    <x v="3"/>
    <s v="Red"/>
    <x v="329"/>
    <d v="2002-11-01T00:00:00"/>
    <n v="782.99"/>
    <n v="469.79399999999998"/>
    <n v="4"/>
    <n v="1879.1759999999999"/>
  </r>
  <r>
    <x v="0"/>
    <x v="0"/>
    <x v="4"/>
    <s v="Totes &amp; Baskets Company"/>
    <x v="2"/>
    <x v="6"/>
    <x v="15"/>
    <s v="Yellow"/>
    <x v="325"/>
    <d v="2002-11-01T00:00:00"/>
    <n v="594.83000000000004"/>
    <n v="324.45269999999999"/>
    <n v="8"/>
    <n v="2595.6215999999999"/>
  </r>
  <r>
    <x v="0"/>
    <x v="0"/>
    <x v="4"/>
    <s v="Totes &amp; Baskets Company"/>
    <x v="3"/>
    <x v="7"/>
    <x v="10"/>
    <s v="Blue"/>
    <x v="325"/>
    <d v="2002-11-01T00:00:00"/>
    <n v="34.99"/>
    <n v="20.186499999999999"/>
    <n v="8"/>
    <n v="161.49199999999999"/>
  </r>
  <r>
    <x v="0"/>
    <x v="0"/>
    <x v="4"/>
    <s v="Totes &amp; Baskets Company"/>
    <x v="1"/>
    <x v="4"/>
    <x v="5"/>
    <s v="Multi"/>
    <x v="332"/>
    <d v="2002-11-01T00:00:00"/>
    <n v="49.99"/>
    <n v="28.840399999999999"/>
    <n v="4"/>
    <n v="115.3616"/>
  </r>
  <r>
    <x v="0"/>
    <x v="0"/>
    <x v="4"/>
    <s v="Totes &amp; Baskets Company"/>
    <x v="2"/>
    <x v="8"/>
    <x v="14"/>
    <s v="Black"/>
    <x v="325"/>
    <d v="2002-11-01T00:00:00"/>
    <n v="248.38499999999999"/>
    <n v="149.03100000000001"/>
    <n v="2"/>
    <n v="298.06200000000001"/>
  </r>
  <r>
    <x v="0"/>
    <x v="0"/>
    <x v="4"/>
    <s v="Totes &amp; Baskets Company"/>
    <x v="0"/>
    <x v="3"/>
    <x v="12"/>
    <s v="Red"/>
    <x v="318"/>
    <d v="2002-11-01T00:00:00"/>
    <n v="2443.35"/>
    <n v="1466.01"/>
    <n v="7"/>
    <n v="10262.07"/>
  </r>
  <r>
    <x v="0"/>
    <x v="0"/>
    <x v="4"/>
    <s v="Totes &amp; Baskets Company"/>
    <x v="2"/>
    <x v="6"/>
    <x v="8"/>
    <s v="Black"/>
    <x v="330"/>
    <d v="2002-11-01T00:00:00"/>
    <n v="337.22"/>
    <n v="183.93819999999999"/>
    <n v="2"/>
    <n v="367.87639999999999"/>
  </r>
  <r>
    <x v="0"/>
    <x v="0"/>
    <x v="4"/>
    <s v="Totes &amp; Baskets Company"/>
    <x v="1"/>
    <x v="14"/>
    <x v="28"/>
    <s v="Black"/>
    <x v="325"/>
    <d v="2002-11-01T00:00:00"/>
    <n v="59.99"/>
    <n v="35.994"/>
    <n v="2"/>
    <n v="71.988"/>
  </r>
  <r>
    <x v="0"/>
    <x v="0"/>
    <x v="4"/>
    <s v="Totes &amp; Baskets Company"/>
    <x v="0"/>
    <x v="3"/>
    <x v="3"/>
    <s v="Red"/>
    <x v="320"/>
    <d v="2002-11-01T00:00:00"/>
    <n v="782.99"/>
    <n v="469.79399999999998"/>
    <n v="4"/>
    <n v="1879.1759999999999"/>
  </r>
  <r>
    <x v="0"/>
    <x v="0"/>
    <x v="4"/>
    <s v="Totes &amp; Baskets Company"/>
    <x v="0"/>
    <x v="3"/>
    <x v="3"/>
    <s v="Black"/>
    <x v="320"/>
    <d v="2002-11-01T00:00:00"/>
    <n v="782.99"/>
    <n v="469.79399999999998"/>
    <n v="3"/>
    <n v="1409.3820000000001"/>
  </r>
  <r>
    <x v="0"/>
    <x v="0"/>
    <x v="4"/>
    <s v="Totes &amp; Baskets Company"/>
    <x v="0"/>
    <x v="3"/>
    <x v="3"/>
    <s v="Black"/>
    <x v="315"/>
    <d v="2002-11-01T00:00:00"/>
    <n v="782.99"/>
    <n v="469.79399999999998"/>
    <n v="2"/>
    <n v="939.58799999999997"/>
  </r>
  <r>
    <x v="0"/>
    <x v="0"/>
    <x v="4"/>
    <s v="Totes &amp; Baskets Company"/>
    <x v="0"/>
    <x v="3"/>
    <x v="12"/>
    <s v="Black"/>
    <x v="326"/>
    <d v="2002-11-01T00:00:00"/>
    <n v="2443.35"/>
    <n v="1308.9375"/>
    <n v="5"/>
    <n v="6544.6875"/>
  </r>
  <r>
    <x v="0"/>
    <x v="0"/>
    <x v="4"/>
    <s v="Totes &amp; Baskets Company"/>
    <x v="2"/>
    <x v="8"/>
    <x v="18"/>
    <s v="Black"/>
    <x v="331"/>
    <d v="2002-11-01T00:00:00"/>
    <n v="112.565"/>
    <n v="67.539000000000001"/>
    <n v="1"/>
    <n v="67.539000000000001"/>
  </r>
  <r>
    <x v="0"/>
    <x v="0"/>
    <x v="4"/>
    <s v="Totes &amp; Baskets Company"/>
    <x v="1"/>
    <x v="12"/>
    <x v="25"/>
    <s v="Multi"/>
    <x v="314"/>
    <d v="2002-11-01T00:00:00"/>
    <n v="89.99"/>
    <n v="53.994"/>
    <n v="5"/>
    <n v="269.97000000000003"/>
  </r>
  <r>
    <x v="0"/>
    <x v="0"/>
    <x v="4"/>
    <s v="Totes &amp; Baskets Company"/>
    <x v="0"/>
    <x v="3"/>
    <x v="3"/>
    <s v="Black"/>
    <x v="311"/>
    <d v="2002-11-01T00:00:00"/>
    <n v="782.99"/>
    <n v="469.79399999999998"/>
    <n v="3"/>
    <n v="1409.3820000000001"/>
  </r>
  <r>
    <x v="0"/>
    <x v="0"/>
    <x v="4"/>
    <s v="Totes &amp; Baskets Company"/>
    <x v="0"/>
    <x v="3"/>
    <x v="12"/>
    <s v="Black"/>
    <x v="306"/>
    <d v="2002-11-01T00:00:00"/>
    <n v="2443.35"/>
    <n v="1308.9375"/>
    <n v="3"/>
    <n v="3926.8125"/>
  </r>
  <r>
    <x v="0"/>
    <x v="1"/>
    <x v="1"/>
    <s v="Retreat Inn"/>
    <x v="3"/>
    <x v="13"/>
    <x v="27"/>
    <m/>
    <x v="324"/>
    <d v="2002-11-01T00:00:00"/>
    <n v="19.989999999999998"/>
    <n v="11.994"/>
    <n v="6"/>
    <n v="71.963999999999999"/>
  </r>
  <r>
    <x v="0"/>
    <x v="1"/>
    <x v="1"/>
    <s v="Retreat Inn"/>
    <x v="0"/>
    <x v="3"/>
    <x v="12"/>
    <s v="Red"/>
    <x v="320"/>
    <d v="2002-11-01T00:00:00"/>
    <n v="2443.35"/>
    <n v="1466.01"/>
    <n v="1"/>
    <n v="1466.01"/>
  </r>
  <r>
    <x v="0"/>
    <x v="1"/>
    <x v="1"/>
    <s v="Retreat Inn"/>
    <x v="0"/>
    <x v="3"/>
    <x v="3"/>
    <s v="Red"/>
    <x v="333"/>
    <d v="2002-11-01T00:00:00"/>
    <n v="782.99"/>
    <n v="469.79399999999998"/>
    <n v="1"/>
    <n v="469.79399999999998"/>
  </r>
  <r>
    <x v="0"/>
    <x v="1"/>
    <x v="1"/>
    <s v="Retreat Inn"/>
    <x v="2"/>
    <x v="8"/>
    <x v="14"/>
    <s v="Black"/>
    <x v="317"/>
    <d v="2002-11-01T00:00:00"/>
    <n v="248.38499999999999"/>
    <n v="149.03100000000001"/>
    <n v="4"/>
    <n v="596.12400000000002"/>
  </r>
  <r>
    <x v="0"/>
    <x v="1"/>
    <x v="1"/>
    <s v="Retreat Inn"/>
    <x v="3"/>
    <x v="15"/>
    <x v="30"/>
    <m/>
    <x v="309"/>
    <d v="2002-11-01T00:00:00"/>
    <n v="25"/>
    <n v="15"/>
    <n v="1"/>
    <n v="15"/>
  </r>
  <r>
    <x v="0"/>
    <x v="1"/>
    <x v="1"/>
    <s v="Scratch-Resistant Finishes Company"/>
    <x v="0"/>
    <x v="0"/>
    <x v="19"/>
    <s v="Black"/>
    <x v="311"/>
    <d v="2002-11-01T00:00:00"/>
    <n v="2294.9899999999998"/>
    <n v="1229.4589000000001"/>
    <n v="1"/>
    <n v="1229.4589000000001"/>
  </r>
  <r>
    <x v="0"/>
    <x v="1"/>
    <x v="1"/>
    <s v="Scratch-Resistant Finishes Company"/>
    <x v="1"/>
    <x v="10"/>
    <x v="21"/>
    <s v="Black"/>
    <x v="323"/>
    <d v="2002-11-01T00:00:00"/>
    <n v="37.99"/>
    <n v="22.794"/>
    <n v="1"/>
    <n v="22.794"/>
  </r>
  <r>
    <x v="0"/>
    <x v="1"/>
    <x v="1"/>
    <s v="Scratch-Resistant Finishes Company"/>
    <x v="1"/>
    <x v="10"/>
    <x v="21"/>
    <s v="Black"/>
    <x v="325"/>
    <d v="2002-11-01T00:00:00"/>
    <n v="37.99"/>
    <n v="22.794"/>
    <n v="2"/>
    <n v="45.588000000000001"/>
  </r>
  <r>
    <x v="0"/>
    <x v="1"/>
    <x v="1"/>
    <s v="Scratch-Resistant Finishes Company"/>
    <x v="1"/>
    <x v="10"/>
    <x v="21"/>
    <s v="Black"/>
    <x v="314"/>
    <d v="2002-11-01T00:00:00"/>
    <n v="37.99"/>
    <n v="22.794"/>
    <n v="3"/>
    <n v="68.382000000000005"/>
  </r>
  <r>
    <x v="0"/>
    <x v="1"/>
    <x v="1"/>
    <s v="Primary Bike Distributors"/>
    <x v="0"/>
    <x v="3"/>
    <x v="17"/>
    <s v="Yellow"/>
    <x v="328"/>
    <d v="2002-11-01T00:00:00"/>
    <n v="1120.49"/>
    <n v="600.26250000000005"/>
    <n v="5"/>
    <n v="3001.3125"/>
  </r>
  <r>
    <x v="0"/>
    <x v="1"/>
    <x v="1"/>
    <s v="Primary Bike Distributors"/>
    <x v="2"/>
    <x v="8"/>
    <x v="18"/>
    <s v="Black"/>
    <x v="318"/>
    <d v="2002-11-01T00:00:00"/>
    <n v="112.565"/>
    <n v="67.539000000000001"/>
    <n v="2"/>
    <n v="135.078"/>
  </r>
  <r>
    <x v="0"/>
    <x v="1"/>
    <x v="1"/>
    <s v="Primary Bike Distributors"/>
    <x v="2"/>
    <x v="6"/>
    <x v="8"/>
    <s v="Black"/>
    <x v="324"/>
    <d v="2002-11-01T00:00:00"/>
    <n v="337.22"/>
    <n v="183.93819999999999"/>
    <n v="1"/>
    <n v="183.93819999999999"/>
  </r>
  <r>
    <x v="0"/>
    <x v="1"/>
    <x v="1"/>
    <s v="Primary Bike Distributors"/>
    <x v="2"/>
    <x v="6"/>
    <x v="8"/>
    <s v="Red"/>
    <x v="319"/>
    <d v="2002-11-01T00:00:00"/>
    <n v="337.22"/>
    <n v="202.33199999999999"/>
    <n v="1"/>
    <n v="202.33199999999999"/>
  </r>
  <r>
    <x v="0"/>
    <x v="1"/>
    <x v="1"/>
    <s v="Primary Bike Distributors"/>
    <x v="0"/>
    <x v="3"/>
    <x v="3"/>
    <s v="Black"/>
    <x v="321"/>
    <d v="2002-11-01T00:00:00"/>
    <n v="782.99"/>
    <n v="469.79399999999998"/>
    <n v="1"/>
    <n v="469.79399999999998"/>
  </r>
  <r>
    <x v="0"/>
    <x v="1"/>
    <x v="1"/>
    <s v="Primary Bike Distributors"/>
    <x v="0"/>
    <x v="3"/>
    <x v="17"/>
    <s v="Yellow"/>
    <x v="309"/>
    <d v="2002-11-01T00:00:00"/>
    <n v="1120.49"/>
    <n v="600.26250000000005"/>
    <n v="2"/>
    <n v="1200.5250000000001"/>
  </r>
  <r>
    <x v="0"/>
    <x v="1"/>
    <x v="1"/>
    <s v="Primary Bike Distributors"/>
    <x v="0"/>
    <x v="3"/>
    <x v="3"/>
    <s v="Black"/>
    <x v="314"/>
    <d v="2002-11-01T00:00:00"/>
    <n v="782.99"/>
    <n v="469.79399999999998"/>
    <n v="2"/>
    <n v="939.58799999999997"/>
  </r>
  <r>
    <x v="0"/>
    <x v="1"/>
    <x v="1"/>
    <s v="Primary Bike Distributors"/>
    <x v="2"/>
    <x v="6"/>
    <x v="15"/>
    <s v="Yellow"/>
    <x v="306"/>
    <d v="2002-11-01T00:00:00"/>
    <n v="594.83000000000004"/>
    <n v="324.45269999999999"/>
    <n v="2"/>
    <n v="648.90539999999999"/>
  </r>
  <r>
    <x v="0"/>
    <x v="1"/>
    <x v="1"/>
    <s v="Primary Bike Distributors"/>
    <x v="2"/>
    <x v="6"/>
    <x v="8"/>
    <s v="Red"/>
    <x v="333"/>
    <d v="2002-11-01T00:00:00"/>
    <n v="337.22"/>
    <n v="202.33199999999999"/>
    <n v="2"/>
    <n v="404.66399999999999"/>
  </r>
  <r>
    <x v="0"/>
    <x v="1"/>
    <x v="1"/>
    <s v="Primary Bike Distributors"/>
    <x v="0"/>
    <x v="3"/>
    <x v="17"/>
    <s v="Yellow"/>
    <x v="325"/>
    <d v="2002-11-01T00:00:00"/>
    <n v="1120.49"/>
    <n v="600.26250000000005"/>
    <n v="5"/>
    <n v="3001.3125"/>
  </r>
  <r>
    <x v="0"/>
    <x v="1"/>
    <x v="1"/>
    <s v="Primary Bike Distributors"/>
    <x v="2"/>
    <x v="6"/>
    <x v="15"/>
    <s v="Yellow"/>
    <x v="323"/>
    <d v="2002-11-01T00:00:00"/>
    <n v="594.83000000000004"/>
    <n v="324.45269999999999"/>
    <n v="4"/>
    <n v="1297.8108"/>
  </r>
  <r>
    <x v="0"/>
    <x v="1"/>
    <x v="1"/>
    <s v="Primary Bike Distributors"/>
    <x v="2"/>
    <x v="6"/>
    <x v="8"/>
    <s v="Red"/>
    <x v="320"/>
    <d v="2002-11-01T00:00:00"/>
    <n v="337.22"/>
    <n v="202.33199999999999"/>
    <n v="6"/>
    <n v="1213.992"/>
  </r>
  <r>
    <x v="0"/>
    <x v="1"/>
    <x v="1"/>
    <s v="Primary Bike Distributors"/>
    <x v="2"/>
    <x v="6"/>
    <x v="15"/>
    <s v="Yellow"/>
    <x v="314"/>
    <d v="2002-11-01T00:00:00"/>
    <n v="594.83000000000004"/>
    <n v="324.45269999999999"/>
    <n v="3"/>
    <n v="973.35809999999992"/>
  </r>
  <r>
    <x v="0"/>
    <x v="1"/>
    <x v="1"/>
    <s v="Primary Bike Distributors"/>
    <x v="0"/>
    <x v="3"/>
    <x v="3"/>
    <s v="Red"/>
    <x v="311"/>
    <d v="2002-11-01T00:00:00"/>
    <n v="782.99"/>
    <n v="469.79399999999998"/>
    <n v="8"/>
    <n v="3758.3519999999999"/>
  </r>
  <r>
    <x v="0"/>
    <x v="1"/>
    <x v="1"/>
    <s v="Primary Bike Distributors"/>
    <x v="2"/>
    <x v="6"/>
    <x v="8"/>
    <s v="Black"/>
    <x v="323"/>
    <d v="2002-11-01T00:00:00"/>
    <n v="337.22"/>
    <n v="183.93819999999999"/>
    <n v="3"/>
    <n v="551.81459999999993"/>
  </r>
  <r>
    <x v="0"/>
    <x v="1"/>
    <x v="1"/>
    <s v="Primary Bike Distributors"/>
    <x v="0"/>
    <x v="3"/>
    <x v="3"/>
    <s v="Red"/>
    <x v="324"/>
    <d v="2002-11-01T00:00:00"/>
    <n v="782.99"/>
    <n v="469.79399999999998"/>
    <n v="1"/>
    <n v="469.79399999999998"/>
  </r>
  <r>
    <x v="0"/>
    <x v="1"/>
    <x v="1"/>
    <s v="Primary Bike Distributors"/>
    <x v="0"/>
    <x v="3"/>
    <x v="3"/>
    <s v="Red"/>
    <x v="326"/>
    <d v="2002-11-01T00:00:00"/>
    <n v="782.99"/>
    <n v="469.79399999999998"/>
    <n v="5"/>
    <n v="2348.9699999999998"/>
  </r>
  <r>
    <x v="0"/>
    <x v="1"/>
    <x v="1"/>
    <s v="Primary Bike Distributors"/>
    <x v="0"/>
    <x v="3"/>
    <x v="12"/>
    <s v="Red"/>
    <x v="313"/>
    <d v="2002-11-01T00:00:00"/>
    <n v="2443.35"/>
    <n v="1466.01"/>
    <n v="3"/>
    <n v="4398.03"/>
  </r>
  <r>
    <x v="0"/>
    <x v="1"/>
    <x v="1"/>
    <s v="Primary Bike Distributors"/>
    <x v="0"/>
    <x v="3"/>
    <x v="3"/>
    <s v="Red"/>
    <x v="321"/>
    <d v="2002-11-01T00:00:00"/>
    <n v="782.99"/>
    <n v="454.13420000000002"/>
    <n v="12"/>
    <n v="5449.6104000000005"/>
  </r>
  <r>
    <x v="0"/>
    <x v="1"/>
    <x v="1"/>
    <s v="Primary Bike Distributors"/>
    <x v="2"/>
    <x v="6"/>
    <x v="8"/>
    <s v="Red"/>
    <x v="310"/>
    <d v="2002-11-01T00:00:00"/>
    <n v="337.22"/>
    <n v="202.33199999999999"/>
    <n v="3"/>
    <n v="606.99599999999998"/>
  </r>
  <r>
    <x v="0"/>
    <x v="0"/>
    <x v="2"/>
    <s v="Mail-Order Outlet"/>
    <x v="1"/>
    <x v="12"/>
    <x v="25"/>
    <s v="Multi"/>
    <x v="333"/>
    <d v="2002-11-01T00:00:00"/>
    <n v="89.99"/>
    <n v="53.994"/>
    <n v="5"/>
    <n v="269.97000000000003"/>
  </r>
  <r>
    <x v="0"/>
    <x v="0"/>
    <x v="2"/>
    <s v="Mail-Order Outlet"/>
    <x v="2"/>
    <x v="6"/>
    <x v="8"/>
    <s v="Black"/>
    <x v="304"/>
    <d v="2002-11-01T00:00:00"/>
    <n v="337.22"/>
    <n v="183.93819999999999"/>
    <n v="1"/>
    <n v="183.93819999999999"/>
  </r>
  <r>
    <x v="0"/>
    <x v="0"/>
    <x v="2"/>
    <s v="Mail-Order Outlet"/>
    <x v="2"/>
    <x v="6"/>
    <x v="8"/>
    <s v="Red"/>
    <x v="305"/>
    <d v="2002-11-01T00:00:00"/>
    <n v="337.22"/>
    <n v="202.33199999999999"/>
    <n v="1"/>
    <n v="202.33199999999999"/>
  </r>
  <r>
    <x v="0"/>
    <x v="0"/>
    <x v="2"/>
    <s v="Mail-Order Outlet"/>
    <x v="3"/>
    <x v="7"/>
    <x v="10"/>
    <s v="Blue"/>
    <x v="318"/>
    <d v="2002-11-01T00:00:00"/>
    <n v="34.99"/>
    <n v="20.186499999999999"/>
    <n v="4"/>
    <n v="80.745999999999995"/>
  </r>
  <r>
    <x v="0"/>
    <x v="0"/>
    <x v="2"/>
    <s v="Mail-Order Outlet"/>
    <x v="3"/>
    <x v="7"/>
    <x v="10"/>
    <s v="Black"/>
    <x v="315"/>
    <d v="2002-11-01T00:00:00"/>
    <n v="34.99"/>
    <n v="20.186499999999999"/>
    <n v="4"/>
    <n v="80.745999999999995"/>
  </r>
  <r>
    <x v="0"/>
    <x v="0"/>
    <x v="2"/>
    <s v="Mail-Order Outlet"/>
    <x v="0"/>
    <x v="3"/>
    <x v="12"/>
    <s v="Red"/>
    <x v="325"/>
    <d v="2002-11-01T00:00:00"/>
    <n v="2443.35"/>
    <n v="1466.01"/>
    <n v="3"/>
    <n v="4398.03"/>
  </r>
  <r>
    <x v="0"/>
    <x v="0"/>
    <x v="2"/>
    <s v="Mail-Order Outlet"/>
    <x v="0"/>
    <x v="3"/>
    <x v="17"/>
    <s v="Yellow"/>
    <x v="312"/>
    <d v="2002-11-01T00:00:00"/>
    <n v="1120.49"/>
    <n v="600.26250000000005"/>
    <n v="2"/>
    <n v="1200.5250000000001"/>
  </r>
  <r>
    <x v="0"/>
    <x v="0"/>
    <x v="2"/>
    <s v="Mail-Order Outlet"/>
    <x v="0"/>
    <x v="3"/>
    <x v="3"/>
    <s v="Black"/>
    <x v="334"/>
    <d v="2002-11-01T00:00:00"/>
    <n v="782.99"/>
    <n v="469.79399999999998"/>
    <n v="2"/>
    <n v="939.58799999999997"/>
  </r>
  <r>
    <x v="0"/>
    <x v="0"/>
    <x v="2"/>
    <s v="Mail-Order Outlet"/>
    <x v="0"/>
    <x v="3"/>
    <x v="3"/>
    <s v="Black"/>
    <x v="332"/>
    <d v="2002-11-01T00:00:00"/>
    <n v="782.99"/>
    <n v="469.79399999999998"/>
    <n v="7"/>
    <n v="3288.558"/>
  </r>
  <r>
    <x v="0"/>
    <x v="0"/>
    <x v="2"/>
    <s v="Mail-Order Outlet"/>
    <x v="0"/>
    <x v="3"/>
    <x v="3"/>
    <s v="Red"/>
    <x v="323"/>
    <d v="2002-11-01T00:00:00"/>
    <n v="782.99"/>
    <n v="469.79399999999998"/>
    <n v="4"/>
    <n v="1879.1759999999999"/>
  </r>
  <r>
    <x v="0"/>
    <x v="0"/>
    <x v="2"/>
    <s v="Mail-Order Outlet"/>
    <x v="3"/>
    <x v="7"/>
    <x v="10"/>
    <s v="Red"/>
    <x v="319"/>
    <d v="2002-11-01T00:00:00"/>
    <n v="34.99"/>
    <n v="20.186499999999999"/>
    <n v="6"/>
    <n v="121.119"/>
  </r>
  <r>
    <x v="0"/>
    <x v="0"/>
    <x v="2"/>
    <s v="Mail-Order Outlet"/>
    <x v="2"/>
    <x v="8"/>
    <x v="14"/>
    <s v="Black"/>
    <x v="328"/>
    <d v="2002-11-01T00:00:00"/>
    <n v="248.38499999999999"/>
    <n v="149.03100000000001"/>
    <n v="4"/>
    <n v="596.12400000000002"/>
  </r>
  <r>
    <x v="0"/>
    <x v="0"/>
    <x v="2"/>
    <s v="Mail-Order Outlet"/>
    <x v="1"/>
    <x v="4"/>
    <x v="5"/>
    <s v="Multi"/>
    <x v="323"/>
    <d v="2002-11-01T00:00:00"/>
    <n v="49.99"/>
    <n v="28.840399999999999"/>
    <n v="3"/>
    <n v="86.521199999999993"/>
  </r>
  <r>
    <x v="0"/>
    <x v="0"/>
    <x v="2"/>
    <s v="Mail-Order Outlet"/>
    <x v="2"/>
    <x v="6"/>
    <x v="8"/>
    <s v="Black"/>
    <x v="309"/>
    <d v="2002-11-01T00:00:00"/>
    <n v="337.22"/>
    <n v="183.93819999999999"/>
    <n v="5"/>
    <n v="919.69100000000003"/>
  </r>
  <r>
    <x v="0"/>
    <x v="0"/>
    <x v="2"/>
    <s v="Mail-Order Outlet"/>
    <x v="2"/>
    <x v="6"/>
    <x v="15"/>
    <s v="Yellow"/>
    <x v="307"/>
    <d v="2002-11-01T00:00:00"/>
    <n v="594.83000000000004"/>
    <n v="324.45269999999999"/>
    <n v="5"/>
    <n v="1622.2635"/>
  </r>
  <r>
    <x v="0"/>
    <x v="0"/>
    <x v="2"/>
    <s v="Mail-Order Outlet"/>
    <x v="0"/>
    <x v="3"/>
    <x v="17"/>
    <s v="Yellow"/>
    <x v="331"/>
    <d v="2002-11-01T00:00:00"/>
    <n v="1120.49"/>
    <n v="600.26250000000005"/>
    <n v="7"/>
    <n v="4201.8375000000005"/>
  </r>
  <r>
    <x v="0"/>
    <x v="0"/>
    <x v="2"/>
    <s v="Mail-Order Outlet"/>
    <x v="2"/>
    <x v="6"/>
    <x v="8"/>
    <s v="Red"/>
    <x v="307"/>
    <d v="2002-11-01T00:00:00"/>
    <n v="337.22"/>
    <n v="202.33199999999999"/>
    <n v="4"/>
    <n v="809.32799999999997"/>
  </r>
  <r>
    <x v="0"/>
    <x v="0"/>
    <x v="2"/>
    <s v="Mail-Order Outlet"/>
    <x v="0"/>
    <x v="3"/>
    <x v="12"/>
    <s v="Red"/>
    <x v="311"/>
    <d v="2002-11-01T00:00:00"/>
    <n v="2443.35"/>
    <n v="1308.9375"/>
    <n v="8"/>
    <n v="10471.5"/>
  </r>
  <r>
    <x v="0"/>
    <x v="0"/>
    <x v="2"/>
    <s v="Mail-Order Outlet"/>
    <x v="0"/>
    <x v="3"/>
    <x v="3"/>
    <s v="Red"/>
    <x v="315"/>
    <d v="2002-11-01T00:00:00"/>
    <n v="782.99"/>
    <n v="469.79399999999998"/>
    <n v="5"/>
    <n v="2348.9699999999998"/>
  </r>
  <r>
    <x v="0"/>
    <x v="0"/>
    <x v="2"/>
    <s v="Mail-Order Outlet"/>
    <x v="1"/>
    <x v="14"/>
    <x v="28"/>
    <s v="Black"/>
    <x v="332"/>
    <d v="2002-11-01T00:00:00"/>
    <n v="59.99"/>
    <n v="35.994"/>
    <n v="2"/>
    <n v="71.988"/>
  </r>
  <r>
    <x v="0"/>
    <x v="0"/>
    <x v="2"/>
    <s v="Mail-Order Outlet"/>
    <x v="0"/>
    <x v="3"/>
    <x v="3"/>
    <s v="Black"/>
    <x v="327"/>
    <d v="2002-11-01T00:00:00"/>
    <n v="782.99"/>
    <n v="469.79399999999998"/>
    <n v="3"/>
    <n v="1409.3820000000001"/>
  </r>
  <r>
    <x v="0"/>
    <x v="0"/>
    <x v="2"/>
    <s v="Mail-Order Outlet"/>
    <x v="1"/>
    <x v="5"/>
    <x v="6"/>
    <s v="Multi"/>
    <x v="305"/>
    <d v="2002-11-01T00:00:00"/>
    <n v="8.99"/>
    <n v="5.1864999999999997"/>
    <n v="5"/>
    <n v="25.932499999999997"/>
  </r>
  <r>
    <x v="0"/>
    <x v="0"/>
    <x v="2"/>
    <s v="Mail-Order Outlet"/>
    <x v="0"/>
    <x v="3"/>
    <x v="3"/>
    <s v="Red"/>
    <x v="317"/>
    <d v="2002-11-01T00:00:00"/>
    <n v="782.99"/>
    <n v="469.79399999999998"/>
    <n v="4"/>
    <n v="1879.1759999999999"/>
  </r>
  <r>
    <x v="0"/>
    <x v="0"/>
    <x v="2"/>
    <s v="Mail-Order Outlet"/>
    <x v="0"/>
    <x v="3"/>
    <x v="12"/>
    <s v="Red"/>
    <x v="308"/>
    <d v="2002-11-01T00:00:00"/>
    <n v="2443.35"/>
    <n v="1466.01"/>
    <n v="2"/>
    <n v="2932.02"/>
  </r>
  <r>
    <x v="0"/>
    <x v="0"/>
    <x v="2"/>
    <s v="Mail-Order Outlet"/>
    <x v="0"/>
    <x v="3"/>
    <x v="12"/>
    <s v="Black"/>
    <x v="304"/>
    <d v="2002-11-01T00:00:00"/>
    <n v="2443.35"/>
    <n v="1308.9375"/>
    <n v="2"/>
    <n v="2617.875"/>
  </r>
  <r>
    <x v="0"/>
    <x v="0"/>
    <x v="2"/>
    <s v="Mail-Order Outlet"/>
    <x v="1"/>
    <x v="11"/>
    <x v="24"/>
    <s v="Black"/>
    <x v="320"/>
    <d v="2002-11-01T00:00:00"/>
    <n v="74.989999999999995"/>
    <n v="44.994"/>
    <n v="6"/>
    <n v="269.964"/>
  </r>
  <r>
    <x v="0"/>
    <x v="0"/>
    <x v="2"/>
    <s v="Mail-Order Outlet"/>
    <x v="0"/>
    <x v="3"/>
    <x v="12"/>
    <s v="Black"/>
    <x v="309"/>
    <d v="2002-11-01T00:00:00"/>
    <n v="2443.35"/>
    <n v="1308.9375"/>
    <n v="3"/>
    <n v="3926.8125"/>
  </r>
  <r>
    <x v="0"/>
    <x v="0"/>
    <x v="2"/>
    <s v="Mail-Order Outlet"/>
    <x v="2"/>
    <x v="8"/>
    <x v="13"/>
    <s v="Black"/>
    <x v="315"/>
    <d v="2002-11-01T00:00:00"/>
    <n v="330.06"/>
    <n v="198.036"/>
    <n v="4"/>
    <n v="792.14400000000001"/>
  </r>
  <r>
    <x v="0"/>
    <x v="0"/>
    <x v="2"/>
    <s v="Mail-Order Outlet"/>
    <x v="0"/>
    <x v="3"/>
    <x v="17"/>
    <s v="Yellow"/>
    <x v="334"/>
    <d v="2002-11-01T00:00:00"/>
    <n v="1120.49"/>
    <n v="600.26250000000005"/>
    <n v="3"/>
    <n v="1800.7875000000001"/>
  </r>
  <r>
    <x v="0"/>
    <x v="0"/>
    <x v="2"/>
    <s v="Mail-Order Outlet"/>
    <x v="0"/>
    <x v="3"/>
    <x v="3"/>
    <s v="Red"/>
    <x v="313"/>
    <d v="2002-11-01T00:00:00"/>
    <n v="782.99"/>
    <n v="469.79399999999998"/>
    <n v="6"/>
    <n v="2818.7640000000001"/>
  </r>
  <r>
    <x v="0"/>
    <x v="0"/>
    <x v="2"/>
    <s v="Mail-Order Outlet"/>
    <x v="1"/>
    <x v="4"/>
    <x v="5"/>
    <s v="Multi"/>
    <x v="333"/>
    <d v="2002-11-01T00:00:00"/>
    <n v="49.99"/>
    <n v="28.840399999999999"/>
    <n v="5"/>
    <n v="144.202"/>
  </r>
  <r>
    <x v="0"/>
    <x v="0"/>
    <x v="2"/>
    <s v="Mail-Order Outlet"/>
    <x v="0"/>
    <x v="3"/>
    <x v="3"/>
    <s v="Black"/>
    <x v="330"/>
    <d v="2002-11-01T00:00:00"/>
    <n v="782.99"/>
    <n v="469.79399999999998"/>
    <n v="4"/>
    <n v="1879.1759999999999"/>
  </r>
  <r>
    <x v="0"/>
    <x v="0"/>
    <x v="2"/>
    <s v="Mail-Order Outlet"/>
    <x v="0"/>
    <x v="3"/>
    <x v="3"/>
    <s v="Red"/>
    <x v="321"/>
    <d v="2002-11-01T00:00:00"/>
    <n v="782.99"/>
    <n v="469.79399999999998"/>
    <n v="2"/>
    <n v="939.58799999999997"/>
  </r>
  <r>
    <x v="0"/>
    <x v="0"/>
    <x v="2"/>
    <s v="Mail-Order Outlet"/>
    <x v="3"/>
    <x v="15"/>
    <x v="30"/>
    <m/>
    <x v="326"/>
    <d v="2002-11-01T00:00:00"/>
    <n v="25"/>
    <n v="15"/>
    <n v="1"/>
    <n v="15"/>
  </r>
  <r>
    <x v="0"/>
    <x v="0"/>
    <x v="2"/>
    <s v="Mail-Order Outlet"/>
    <x v="3"/>
    <x v="13"/>
    <x v="27"/>
    <m/>
    <x v="310"/>
    <d v="2002-11-01T00:00:00"/>
    <n v="19.989999999999998"/>
    <n v="11.994"/>
    <n v="1"/>
    <n v="11.994"/>
  </r>
  <r>
    <x v="0"/>
    <x v="0"/>
    <x v="2"/>
    <s v="Mail-Order Outlet"/>
    <x v="1"/>
    <x v="11"/>
    <x v="24"/>
    <s v="Black"/>
    <x v="326"/>
    <d v="2002-11-01T00:00:00"/>
    <n v="74.989999999999995"/>
    <n v="44.994"/>
    <n v="3"/>
    <n v="134.982"/>
  </r>
  <r>
    <x v="0"/>
    <x v="0"/>
    <x v="2"/>
    <s v="Mail-Order Outlet"/>
    <x v="0"/>
    <x v="3"/>
    <x v="3"/>
    <s v="Black"/>
    <x v="310"/>
    <d v="2002-11-01T00:00:00"/>
    <n v="782.99"/>
    <n v="469.79399999999998"/>
    <n v="4"/>
    <n v="1879.1759999999999"/>
  </r>
  <r>
    <x v="0"/>
    <x v="0"/>
    <x v="2"/>
    <s v="Mail-Order Outlet"/>
    <x v="1"/>
    <x v="4"/>
    <x v="5"/>
    <s v="Multi"/>
    <x v="321"/>
    <d v="2002-11-01T00:00:00"/>
    <n v="49.99"/>
    <n v="28.840399999999999"/>
    <n v="5"/>
    <n v="144.202"/>
  </r>
  <r>
    <x v="0"/>
    <x v="0"/>
    <x v="2"/>
    <s v="Mail-Order Outlet"/>
    <x v="0"/>
    <x v="3"/>
    <x v="17"/>
    <s v="Yellow"/>
    <x v="330"/>
    <d v="2002-11-01T00:00:00"/>
    <n v="1120.49"/>
    <n v="600.26250000000005"/>
    <n v="7"/>
    <n v="4201.8375000000005"/>
  </r>
  <r>
    <x v="0"/>
    <x v="0"/>
    <x v="2"/>
    <s v="Mail-Order Outlet"/>
    <x v="2"/>
    <x v="6"/>
    <x v="8"/>
    <s v="Red"/>
    <x v="305"/>
    <d v="2002-11-01T00:00:00"/>
    <n v="337.22"/>
    <n v="202.33199999999999"/>
    <n v="2"/>
    <n v="404.66399999999999"/>
  </r>
  <r>
    <x v="0"/>
    <x v="0"/>
    <x v="2"/>
    <s v="Mail-Order Outlet"/>
    <x v="2"/>
    <x v="6"/>
    <x v="15"/>
    <s v="Yellow"/>
    <x v="330"/>
    <d v="2002-11-01T00:00:00"/>
    <n v="594.83000000000004"/>
    <n v="324.45269999999999"/>
    <n v="2"/>
    <n v="648.90539999999999"/>
  </r>
  <r>
    <x v="0"/>
    <x v="0"/>
    <x v="2"/>
    <s v="Mail-Order Outlet"/>
    <x v="0"/>
    <x v="3"/>
    <x v="12"/>
    <s v="Black"/>
    <x v="315"/>
    <d v="2002-11-01T00:00:00"/>
    <n v="2443.35"/>
    <n v="1308.9375"/>
    <n v="2"/>
    <n v="2617.875"/>
  </r>
  <r>
    <x v="0"/>
    <x v="0"/>
    <x v="2"/>
    <s v="Mail-Order Outlet"/>
    <x v="0"/>
    <x v="3"/>
    <x v="12"/>
    <s v="Red"/>
    <x v="304"/>
    <d v="2002-11-01T00:00:00"/>
    <n v="2443.35"/>
    <n v="1466.01"/>
    <n v="5"/>
    <n v="7330.05"/>
  </r>
  <r>
    <x v="0"/>
    <x v="0"/>
    <x v="2"/>
    <s v="Mail-Order Outlet"/>
    <x v="2"/>
    <x v="9"/>
    <x v="16"/>
    <m/>
    <x v="305"/>
    <d v="2002-11-01T00:00:00"/>
    <n v="120.27"/>
    <n v="65.601799999999997"/>
    <n v="3"/>
    <n v="196.80539999999999"/>
  </r>
  <r>
    <x v="0"/>
    <x v="0"/>
    <x v="2"/>
    <s v="Mail-Order Outlet"/>
    <x v="0"/>
    <x v="3"/>
    <x v="3"/>
    <s v="Red"/>
    <x v="320"/>
    <d v="2002-11-01T00:00:00"/>
    <n v="782.99"/>
    <n v="469.79399999999998"/>
    <n v="3"/>
    <n v="1409.3820000000001"/>
  </r>
  <r>
    <x v="0"/>
    <x v="0"/>
    <x v="2"/>
    <s v="Mail-Order Outlet"/>
    <x v="2"/>
    <x v="8"/>
    <x v="18"/>
    <s v="Black"/>
    <x v="305"/>
    <d v="2002-11-01T00:00:00"/>
    <n v="112.565"/>
    <n v="67.539000000000001"/>
    <n v="7"/>
    <n v="472.77300000000002"/>
  </r>
  <r>
    <x v="0"/>
    <x v="0"/>
    <x v="2"/>
    <s v="Mail-Order Outlet"/>
    <x v="0"/>
    <x v="3"/>
    <x v="12"/>
    <s v="Black"/>
    <x v="315"/>
    <d v="2002-11-01T00:00:00"/>
    <n v="2443.35"/>
    <n v="1308.9375"/>
    <n v="3"/>
    <n v="3926.8125"/>
  </r>
  <r>
    <x v="0"/>
    <x v="0"/>
    <x v="2"/>
    <s v="Mail-Order Outlet"/>
    <x v="2"/>
    <x v="6"/>
    <x v="15"/>
    <s v="Yellow"/>
    <x v="307"/>
    <d v="2002-11-01T00:00:00"/>
    <n v="594.83000000000004"/>
    <n v="324.45269999999999"/>
    <n v="8"/>
    <n v="2595.6215999999999"/>
  </r>
  <r>
    <x v="0"/>
    <x v="0"/>
    <x v="2"/>
    <s v="Mail-Order Outlet"/>
    <x v="0"/>
    <x v="3"/>
    <x v="3"/>
    <s v="Black"/>
    <x v="311"/>
    <d v="2002-11-01T00:00:00"/>
    <n v="782.99"/>
    <n v="469.79399999999998"/>
    <n v="4"/>
    <n v="1879.1759999999999"/>
  </r>
  <r>
    <x v="0"/>
    <x v="0"/>
    <x v="2"/>
    <s v="Mail-Order Outlet"/>
    <x v="0"/>
    <x v="3"/>
    <x v="17"/>
    <s v="Yellow"/>
    <x v="313"/>
    <d v="2002-11-01T00:00:00"/>
    <n v="1120.49"/>
    <n v="600.26250000000005"/>
    <n v="6"/>
    <n v="3601.5750000000003"/>
  </r>
  <r>
    <x v="0"/>
    <x v="0"/>
    <x v="4"/>
    <s v="Genial Bike Associates"/>
    <x v="2"/>
    <x v="2"/>
    <x v="23"/>
    <s v="Black"/>
    <x v="325"/>
    <d v="2002-11-01T00:00:00"/>
    <n v="348.76"/>
    <n v="209.256"/>
    <n v="2"/>
    <n v="418.512"/>
  </r>
  <r>
    <x v="0"/>
    <x v="0"/>
    <x v="4"/>
    <s v="Genial Bike Associates"/>
    <x v="2"/>
    <x v="2"/>
    <x v="2"/>
    <s v="Black"/>
    <x v="334"/>
    <d v="2002-11-01T00:00:00"/>
    <n v="1349.6"/>
    <n v="736.14549999999997"/>
    <n v="2"/>
    <n v="1472.2909999999999"/>
  </r>
  <r>
    <x v="0"/>
    <x v="0"/>
    <x v="4"/>
    <s v="Genial Bike Associates"/>
    <x v="2"/>
    <x v="16"/>
    <x v="46"/>
    <m/>
    <x v="315"/>
    <d v="2002-11-01T00:00:00"/>
    <n v="229.49"/>
    <n v="137.69399999999999"/>
    <n v="2"/>
    <n v="275.38799999999998"/>
  </r>
  <r>
    <x v="0"/>
    <x v="0"/>
    <x v="4"/>
    <s v="Genial Bike Associates"/>
    <x v="0"/>
    <x v="0"/>
    <x v="35"/>
    <s v="Black"/>
    <x v="323"/>
    <d v="2002-11-01T00:00:00"/>
    <n v="1079.99"/>
    <n v="647.99400000000003"/>
    <n v="3"/>
    <n v="1943.982"/>
  </r>
  <r>
    <x v="0"/>
    <x v="0"/>
    <x v="4"/>
    <s v="Genial Bike Associates"/>
    <x v="2"/>
    <x v="8"/>
    <x v="20"/>
    <s v="Black"/>
    <x v="330"/>
    <d v="2002-11-01T00:00:00"/>
    <n v="327.21499999999997"/>
    <n v="196.32900000000001"/>
    <n v="6"/>
    <n v="1177.9740000000002"/>
  </r>
  <r>
    <x v="0"/>
    <x v="0"/>
    <x v="4"/>
    <s v="Genial Bike Associates"/>
    <x v="2"/>
    <x v="17"/>
    <x v="43"/>
    <m/>
    <x v="322"/>
    <d v="2002-11-01T00:00:00"/>
    <n v="102.29"/>
    <n v="61.374000000000002"/>
    <n v="10"/>
    <n v="613.74"/>
  </r>
  <r>
    <x v="0"/>
    <x v="0"/>
    <x v="4"/>
    <s v="Genial Bike Associates"/>
    <x v="2"/>
    <x v="8"/>
    <x v="36"/>
    <s v="Black"/>
    <x v="311"/>
    <d v="2002-11-01T00:00:00"/>
    <n v="236.02500000000001"/>
    <n v="141.61500000000001"/>
    <n v="2"/>
    <n v="283.23"/>
  </r>
  <r>
    <x v="0"/>
    <x v="0"/>
    <x v="4"/>
    <s v="Genial Bike Associates"/>
    <x v="2"/>
    <x v="2"/>
    <x v="23"/>
    <s v="Black"/>
    <x v="328"/>
    <d v="2002-11-01T00:00:00"/>
    <n v="348.76"/>
    <n v="209.256"/>
    <n v="4"/>
    <n v="837.024"/>
  </r>
  <r>
    <x v="0"/>
    <x v="0"/>
    <x v="4"/>
    <s v="Genial Bike Associates"/>
    <x v="0"/>
    <x v="0"/>
    <x v="35"/>
    <s v="Black"/>
    <x v="330"/>
    <d v="2002-11-01T00:00:00"/>
    <n v="1079.99"/>
    <n v="647.99400000000003"/>
    <n v="3"/>
    <n v="1943.982"/>
  </r>
  <r>
    <x v="0"/>
    <x v="0"/>
    <x v="4"/>
    <s v="Genial Bike Associates"/>
    <x v="2"/>
    <x v="2"/>
    <x v="38"/>
    <s v="Black"/>
    <x v="307"/>
    <d v="2002-11-01T00:00:00"/>
    <n v="348.76"/>
    <n v="209.256"/>
    <n v="3"/>
    <n v="627.76800000000003"/>
  </r>
  <r>
    <x v="0"/>
    <x v="0"/>
    <x v="4"/>
    <s v="Genial Bike Associates"/>
    <x v="0"/>
    <x v="0"/>
    <x v="35"/>
    <s v="Black"/>
    <x v="332"/>
    <d v="2002-11-01T00:00:00"/>
    <n v="1079.99"/>
    <n v="647.99400000000003"/>
    <n v="1"/>
    <n v="647.99400000000003"/>
  </r>
  <r>
    <x v="0"/>
    <x v="0"/>
    <x v="4"/>
    <s v="Genial Bike Associates"/>
    <x v="0"/>
    <x v="0"/>
    <x v="19"/>
    <s v="Silver"/>
    <x v="314"/>
    <d v="2002-11-01T00:00:00"/>
    <n v="2319.9899999999998"/>
    <n v="1242.8517999999999"/>
    <n v="1"/>
    <n v="1242.8517999999999"/>
  </r>
  <r>
    <x v="0"/>
    <x v="0"/>
    <x v="4"/>
    <s v="Genial Bike Associates"/>
    <x v="2"/>
    <x v="9"/>
    <x v="22"/>
    <m/>
    <x v="314"/>
    <d v="2002-11-01T00:00:00"/>
    <n v="61.92"/>
    <n v="33.774500000000003"/>
    <n v="3"/>
    <n v="101.32350000000001"/>
  </r>
  <r>
    <x v="0"/>
    <x v="0"/>
    <x v="4"/>
    <s v="Genial Bike Associates"/>
    <x v="1"/>
    <x v="10"/>
    <x v="21"/>
    <s v="Black"/>
    <x v="334"/>
    <d v="2002-11-01T00:00:00"/>
    <n v="37.99"/>
    <n v="22.794"/>
    <n v="3"/>
    <n v="68.382000000000005"/>
  </r>
  <r>
    <x v="0"/>
    <x v="0"/>
    <x v="4"/>
    <s v="Genial Bike Associates"/>
    <x v="0"/>
    <x v="0"/>
    <x v="19"/>
    <s v="Black"/>
    <x v="315"/>
    <d v="2002-11-01T00:00:00"/>
    <n v="2294.9899999999998"/>
    <n v="1229.4589000000001"/>
    <n v="4"/>
    <n v="4917.8356000000003"/>
  </r>
  <r>
    <x v="0"/>
    <x v="0"/>
    <x v="4"/>
    <s v="Genial Bike Associates"/>
    <x v="1"/>
    <x v="10"/>
    <x v="21"/>
    <s v="Black"/>
    <x v="317"/>
    <d v="2002-11-01T00:00:00"/>
    <n v="37.99"/>
    <n v="22.794"/>
    <n v="2"/>
    <n v="45.588000000000001"/>
  </r>
  <r>
    <x v="0"/>
    <x v="0"/>
    <x v="4"/>
    <s v="Genial Bike Associates"/>
    <x v="1"/>
    <x v="14"/>
    <x v="28"/>
    <s v="Black"/>
    <x v="314"/>
    <d v="2002-11-01T00:00:00"/>
    <n v="59.99"/>
    <n v="35.994"/>
    <n v="1"/>
    <n v="35.994"/>
  </r>
  <r>
    <x v="0"/>
    <x v="0"/>
    <x v="4"/>
    <s v="Genial Bike Associates"/>
    <x v="2"/>
    <x v="9"/>
    <x v="37"/>
    <m/>
    <x v="333"/>
    <d v="2002-11-01T00:00:00"/>
    <n v="44.54"/>
    <n v="24.294499999999999"/>
    <n v="1"/>
    <n v="24.294499999999999"/>
  </r>
  <r>
    <x v="0"/>
    <x v="0"/>
    <x v="4"/>
    <s v="Genial Bike Associates"/>
    <x v="2"/>
    <x v="2"/>
    <x v="2"/>
    <s v="Black"/>
    <x v="313"/>
    <d v="2002-11-01T00:00:00"/>
    <n v="1349.6"/>
    <n v="736.14549999999997"/>
    <n v="2"/>
    <n v="1472.2909999999999"/>
  </r>
  <r>
    <x v="0"/>
    <x v="0"/>
    <x v="4"/>
    <s v="Genial Bike Associates"/>
    <x v="0"/>
    <x v="0"/>
    <x v="19"/>
    <s v="Black"/>
    <x v="324"/>
    <d v="2002-11-01T00:00:00"/>
    <n v="2294.9899999999998"/>
    <n v="1229.4589000000001"/>
    <n v="1"/>
    <n v="1229.4589000000001"/>
  </r>
  <r>
    <x v="0"/>
    <x v="0"/>
    <x v="4"/>
    <s v="Genial Bike Associates"/>
    <x v="0"/>
    <x v="0"/>
    <x v="19"/>
    <s v="Silver"/>
    <x v="305"/>
    <d v="2002-11-01T00:00:00"/>
    <n v="2319.9899999999998"/>
    <n v="1242.8517999999999"/>
    <n v="4"/>
    <n v="4971.4071999999996"/>
  </r>
  <r>
    <x v="0"/>
    <x v="0"/>
    <x v="4"/>
    <s v="Genial Bike Associates"/>
    <x v="2"/>
    <x v="2"/>
    <x v="2"/>
    <s v="Silver"/>
    <x v="308"/>
    <d v="2002-11-01T00:00:00"/>
    <n v="1364.5"/>
    <n v="744.27269999999999"/>
    <n v="1"/>
    <n v="744.27269999999999"/>
  </r>
  <r>
    <x v="0"/>
    <x v="0"/>
    <x v="4"/>
    <s v="Genial Bike Associates"/>
    <x v="2"/>
    <x v="8"/>
    <x v="26"/>
    <s v="Black"/>
    <x v="305"/>
    <d v="2002-11-01T00:00:00"/>
    <n v="60.744999999999997"/>
    <n v="36.447000000000003"/>
    <n v="2"/>
    <n v="72.894000000000005"/>
  </r>
  <r>
    <x v="0"/>
    <x v="0"/>
    <x v="4"/>
    <s v="Genial Bike Associates"/>
    <x v="0"/>
    <x v="0"/>
    <x v="35"/>
    <s v="Black"/>
    <x v="325"/>
    <d v="2002-11-01T00:00:00"/>
    <n v="1079.99"/>
    <n v="647.99400000000003"/>
    <n v="1"/>
    <n v="647.99400000000003"/>
  </r>
  <r>
    <x v="0"/>
    <x v="0"/>
    <x v="4"/>
    <s v="Genial Bike Associates"/>
    <x v="2"/>
    <x v="17"/>
    <x v="45"/>
    <m/>
    <x v="326"/>
    <d v="2002-11-01T00:00:00"/>
    <n v="124.73"/>
    <n v="74.837999999999994"/>
    <n v="1"/>
    <n v="74.837999999999994"/>
  </r>
  <r>
    <x v="0"/>
    <x v="0"/>
    <x v="4"/>
    <s v="Genial Bike Associates"/>
    <x v="2"/>
    <x v="2"/>
    <x v="2"/>
    <s v="Silver"/>
    <x v="308"/>
    <d v="2002-11-01T00:00:00"/>
    <n v="1364.5"/>
    <n v="744.27269999999999"/>
    <n v="3"/>
    <n v="2232.8181"/>
  </r>
  <r>
    <x v="0"/>
    <x v="0"/>
    <x v="4"/>
    <s v="Genial Bike Associates"/>
    <x v="0"/>
    <x v="0"/>
    <x v="19"/>
    <s v="Black"/>
    <x v="305"/>
    <d v="2002-11-01T00:00:00"/>
    <n v="2294.9899999999998"/>
    <n v="1229.4589000000001"/>
    <n v="5"/>
    <n v="6147.2945"/>
  </r>
  <r>
    <x v="0"/>
    <x v="0"/>
    <x v="0"/>
    <s v="Mountain Emporium"/>
    <x v="0"/>
    <x v="0"/>
    <x v="19"/>
    <s v="Silver"/>
    <x v="315"/>
    <d v="2002-11-01T00:00:00"/>
    <n v="2319.9899999999998"/>
    <n v="1242.8517999999999"/>
    <n v="5"/>
    <n v="6214.259"/>
  </r>
  <r>
    <x v="0"/>
    <x v="1"/>
    <x v="1"/>
    <s v="Twelfth Bike Store"/>
    <x v="2"/>
    <x v="8"/>
    <x v="32"/>
    <s v="Black"/>
    <x v="330"/>
    <d v="2002-11-01T00:00:00"/>
    <n v="87.745000000000005"/>
    <n v="52.646999999999998"/>
    <n v="2"/>
    <n v="105.294"/>
  </r>
  <r>
    <x v="0"/>
    <x v="1"/>
    <x v="1"/>
    <s v="Twelfth Bike Store"/>
    <x v="2"/>
    <x v="8"/>
    <x v="20"/>
    <s v="Black"/>
    <x v="312"/>
    <d v="2002-11-01T00:00:00"/>
    <n v="327.21499999999997"/>
    <n v="196.32900000000001"/>
    <n v="3"/>
    <n v="588.98700000000008"/>
  </r>
  <r>
    <x v="0"/>
    <x v="1"/>
    <x v="1"/>
    <s v="Twelfth Bike Store"/>
    <x v="0"/>
    <x v="0"/>
    <x v="19"/>
    <s v="Silver"/>
    <x v="305"/>
    <d v="2002-11-01T00:00:00"/>
    <n v="2319.9899999999998"/>
    <n v="1242.8517999999999"/>
    <n v="3"/>
    <n v="3728.5553999999997"/>
  </r>
  <r>
    <x v="0"/>
    <x v="1"/>
    <x v="1"/>
    <s v="Twelfth Bike Store"/>
    <x v="1"/>
    <x v="10"/>
    <x v="21"/>
    <s v="Black"/>
    <x v="324"/>
    <d v="2002-11-01T00:00:00"/>
    <n v="37.99"/>
    <n v="22.794"/>
    <n v="7"/>
    <n v="159.55799999999999"/>
  </r>
  <r>
    <x v="0"/>
    <x v="1"/>
    <x v="1"/>
    <s v="Twelfth Bike Store"/>
    <x v="3"/>
    <x v="7"/>
    <x v="10"/>
    <s v="Blue"/>
    <x v="317"/>
    <d v="2002-11-01T00:00:00"/>
    <n v="34.99"/>
    <n v="20.186499999999999"/>
    <n v="2"/>
    <n v="40.372999999999998"/>
  </r>
  <r>
    <x v="0"/>
    <x v="1"/>
    <x v="1"/>
    <s v="Twelfth Bike Store"/>
    <x v="1"/>
    <x v="11"/>
    <x v="24"/>
    <s v="Black"/>
    <x v="310"/>
    <d v="2002-11-01T00:00:00"/>
    <n v="74.989999999999995"/>
    <n v="44.994"/>
    <n v="5"/>
    <n v="224.97"/>
  </r>
  <r>
    <x v="0"/>
    <x v="1"/>
    <x v="1"/>
    <s v="Twelfth Bike Store"/>
    <x v="0"/>
    <x v="0"/>
    <x v="19"/>
    <s v="Black"/>
    <x v="323"/>
    <d v="2002-11-01T00:00:00"/>
    <n v="2294.9899999999998"/>
    <n v="1229.4589000000001"/>
    <n v="4"/>
    <n v="4917.8356000000003"/>
  </r>
  <r>
    <x v="0"/>
    <x v="1"/>
    <x v="1"/>
    <s v="Twelfth Bike Store"/>
    <x v="3"/>
    <x v="7"/>
    <x v="10"/>
    <s v="Red"/>
    <x v="325"/>
    <d v="2002-11-01T00:00:00"/>
    <n v="34.99"/>
    <n v="20.186499999999999"/>
    <n v="4"/>
    <n v="80.745999999999995"/>
  </r>
  <r>
    <x v="0"/>
    <x v="1"/>
    <x v="1"/>
    <s v="Twelfth Bike Store"/>
    <x v="2"/>
    <x v="9"/>
    <x v="39"/>
    <m/>
    <x v="322"/>
    <d v="2002-11-01T00:00:00"/>
    <n v="120.27"/>
    <n v="65.601799999999997"/>
    <n v="1"/>
    <n v="65.601799999999997"/>
  </r>
  <r>
    <x v="0"/>
    <x v="1"/>
    <x v="1"/>
    <s v="Twelfth Bike Store"/>
    <x v="0"/>
    <x v="0"/>
    <x v="19"/>
    <s v="Silver"/>
    <x v="330"/>
    <d v="2002-11-01T00:00:00"/>
    <n v="2319.9899999999998"/>
    <n v="1242.8517999999999"/>
    <n v="4"/>
    <n v="4971.4071999999996"/>
  </r>
  <r>
    <x v="0"/>
    <x v="1"/>
    <x v="1"/>
    <s v="Twelfth Bike Store"/>
    <x v="0"/>
    <x v="0"/>
    <x v="19"/>
    <s v="Silver"/>
    <x v="326"/>
    <d v="2002-11-01T00:00:00"/>
    <n v="2319.9899999999998"/>
    <n v="1242.8517999999999"/>
    <n v="4"/>
    <n v="4971.4071999999996"/>
  </r>
  <r>
    <x v="0"/>
    <x v="1"/>
    <x v="1"/>
    <s v="Twelfth Bike Store"/>
    <x v="2"/>
    <x v="8"/>
    <x v="26"/>
    <s v="Black"/>
    <x v="334"/>
    <d v="2002-11-01T00:00:00"/>
    <n v="60.744999999999997"/>
    <n v="36.447000000000003"/>
    <n v="3"/>
    <n v="109.34100000000001"/>
  </r>
  <r>
    <x v="0"/>
    <x v="1"/>
    <x v="1"/>
    <s v="Twelfth Bike Store"/>
    <x v="1"/>
    <x v="4"/>
    <x v="5"/>
    <s v="Multi"/>
    <x v="305"/>
    <d v="2002-11-01T00:00:00"/>
    <n v="49.99"/>
    <n v="28.840399999999999"/>
    <n v="5"/>
    <n v="144.202"/>
  </r>
  <r>
    <x v="0"/>
    <x v="1"/>
    <x v="1"/>
    <s v="Twelfth Bike Store"/>
    <x v="0"/>
    <x v="0"/>
    <x v="35"/>
    <s v="Black"/>
    <x v="326"/>
    <d v="2002-11-01T00:00:00"/>
    <n v="1079.99"/>
    <n v="647.99400000000003"/>
    <n v="3"/>
    <n v="1943.982"/>
  </r>
  <r>
    <x v="0"/>
    <x v="1"/>
    <x v="1"/>
    <s v="Twelfth Bike Store"/>
    <x v="0"/>
    <x v="0"/>
    <x v="19"/>
    <s v="Black"/>
    <x v="311"/>
    <d v="2002-11-01T00:00:00"/>
    <n v="2294.9899999999998"/>
    <n v="1229.4589000000001"/>
    <n v="7"/>
    <n v="8606.2123000000011"/>
  </r>
  <r>
    <x v="0"/>
    <x v="1"/>
    <x v="1"/>
    <s v="Twelfth Bike Store"/>
    <x v="2"/>
    <x v="2"/>
    <x v="38"/>
    <s v="Black"/>
    <x v="325"/>
    <d v="2002-11-01T00:00:00"/>
    <n v="348.76"/>
    <n v="209.256"/>
    <n v="1"/>
    <n v="209.256"/>
  </r>
  <r>
    <x v="0"/>
    <x v="1"/>
    <x v="1"/>
    <s v="Twelfth Bike Store"/>
    <x v="0"/>
    <x v="0"/>
    <x v="35"/>
    <s v="Black"/>
    <x v="310"/>
    <d v="2002-11-01T00:00:00"/>
    <n v="1079.99"/>
    <n v="647.99400000000003"/>
    <n v="6"/>
    <n v="3887.9639999999999"/>
  </r>
  <r>
    <x v="0"/>
    <x v="1"/>
    <x v="1"/>
    <s v="Twelfth Bike Store"/>
    <x v="0"/>
    <x v="0"/>
    <x v="35"/>
    <s v="Black"/>
    <x v="309"/>
    <d v="2002-11-01T00:00:00"/>
    <n v="1079.99"/>
    <n v="647.99400000000003"/>
    <n v="1"/>
    <n v="647.99400000000003"/>
  </r>
  <r>
    <x v="0"/>
    <x v="1"/>
    <x v="1"/>
    <s v="Twelfth Bike Store"/>
    <x v="0"/>
    <x v="0"/>
    <x v="35"/>
    <s v="Black"/>
    <x v="307"/>
    <d v="2002-11-01T00:00:00"/>
    <n v="1079.99"/>
    <n v="647.99400000000003"/>
    <n v="2"/>
    <n v="1295.9880000000001"/>
  </r>
  <r>
    <x v="0"/>
    <x v="1"/>
    <x v="1"/>
    <s v="Twelfth Bike Store"/>
    <x v="1"/>
    <x v="14"/>
    <x v="28"/>
    <s v="Black"/>
    <x v="314"/>
    <d v="2002-11-01T00:00:00"/>
    <n v="59.99"/>
    <n v="35.994"/>
    <n v="6"/>
    <n v="215.964"/>
  </r>
  <r>
    <x v="0"/>
    <x v="1"/>
    <x v="1"/>
    <s v="Twelfth Bike Store"/>
    <x v="2"/>
    <x v="9"/>
    <x v="22"/>
    <m/>
    <x v="305"/>
    <d v="2002-11-01T00:00:00"/>
    <n v="61.92"/>
    <n v="33.774500000000003"/>
    <n v="3"/>
    <n v="101.32350000000001"/>
  </r>
  <r>
    <x v="0"/>
    <x v="1"/>
    <x v="1"/>
    <s v="Twelfth Bike Store"/>
    <x v="1"/>
    <x v="5"/>
    <x v="6"/>
    <s v="Multi"/>
    <x v="323"/>
    <d v="2002-11-01T00:00:00"/>
    <n v="8.99"/>
    <n v="5.1864999999999997"/>
    <n v="4"/>
    <n v="20.745999999999999"/>
  </r>
  <r>
    <x v="0"/>
    <x v="1"/>
    <x v="1"/>
    <s v="Twelfth Bike Store"/>
    <x v="2"/>
    <x v="2"/>
    <x v="23"/>
    <s v="Black"/>
    <x v="316"/>
    <d v="2002-11-01T00:00:00"/>
    <n v="348.76"/>
    <n v="209.256"/>
    <n v="4"/>
    <n v="837.024"/>
  </r>
  <r>
    <x v="0"/>
    <x v="1"/>
    <x v="1"/>
    <s v="Twelfth Bike Store"/>
    <x v="3"/>
    <x v="7"/>
    <x v="10"/>
    <s v="Black"/>
    <x v="307"/>
    <d v="2002-11-01T00:00:00"/>
    <n v="34.99"/>
    <n v="20.186499999999999"/>
    <n v="3"/>
    <n v="60.5595"/>
  </r>
  <r>
    <x v="0"/>
    <x v="1"/>
    <x v="1"/>
    <s v="Twelfth Bike Store"/>
    <x v="2"/>
    <x v="8"/>
    <x v="36"/>
    <s v="Black"/>
    <x v="323"/>
    <d v="2002-11-01T00:00:00"/>
    <n v="236.02500000000001"/>
    <n v="141.61500000000001"/>
    <n v="1"/>
    <n v="141.61500000000001"/>
  </r>
  <r>
    <x v="0"/>
    <x v="1"/>
    <x v="1"/>
    <s v="Twelfth Bike Store"/>
    <x v="1"/>
    <x v="11"/>
    <x v="24"/>
    <s v="Black"/>
    <x v="320"/>
    <d v="2002-11-01T00:00:00"/>
    <n v="74.989999999999995"/>
    <n v="44.994"/>
    <n v="3"/>
    <n v="134.982"/>
  </r>
  <r>
    <x v="0"/>
    <x v="1"/>
    <x v="1"/>
    <s v="Twelfth Bike Store"/>
    <x v="1"/>
    <x v="12"/>
    <x v="25"/>
    <s v="Multi"/>
    <x v="320"/>
    <d v="2002-11-01T00:00:00"/>
    <n v="89.99"/>
    <n v="53.994"/>
    <n v="2"/>
    <n v="107.988"/>
  </r>
  <r>
    <x v="0"/>
    <x v="1"/>
    <x v="1"/>
    <s v="Two-Wheeled Transit Company"/>
    <x v="0"/>
    <x v="0"/>
    <x v="19"/>
    <s v="Black"/>
    <x v="312"/>
    <d v="2002-11-01T00:00:00"/>
    <n v="2294.9899999999998"/>
    <n v="1229.4589000000001"/>
    <n v="2"/>
    <n v="2458.9178000000002"/>
  </r>
  <r>
    <x v="0"/>
    <x v="1"/>
    <x v="1"/>
    <s v="Two-Wheeled Transit Company"/>
    <x v="1"/>
    <x v="10"/>
    <x v="21"/>
    <s v="Black"/>
    <x v="317"/>
    <d v="2002-11-01T00:00:00"/>
    <n v="37.99"/>
    <n v="22.794"/>
    <n v="2"/>
    <n v="45.588000000000001"/>
  </r>
  <r>
    <x v="0"/>
    <x v="1"/>
    <x v="1"/>
    <s v="Two-Wheeled Transit Company"/>
    <x v="1"/>
    <x v="10"/>
    <x v="21"/>
    <s v="Black"/>
    <x v="330"/>
    <d v="2002-11-01T00:00:00"/>
    <n v="37.99"/>
    <n v="22.794"/>
    <n v="3"/>
    <n v="68.382000000000005"/>
  </r>
  <r>
    <x v="0"/>
    <x v="1"/>
    <x v="1"/>
    <s v="Two-Wheeled Transit Company"/>
    <x v="0"/>
    <x v="0"/>
    <x v="19"/>
    <s v="Black"/>
    <x v="314"/>
    <d v="2002-11-01T00:00:00"/>
    <n v="2294.9899999999998"/>
    <n v="1229.4589000000001"/>
    <n v="2"/>
    <n v="2458.9178000000002"/>
  </r>
  <r>
    <x v="0"/>
    <x v="0"/>
    <x v="3"/>
    <s v="Mechanical Sports Center"/>
    <x v="1"/>
    <x v="11"/>
    <x v="24"/>
    <s v="Black"/>
    <x v="321"/>
    <d v="2002-11-01T00:00:00"/>
    <n v="74.989999999999995"/>
    <n v="44.994"/>
    <n v="1"/>
    <n v="44.994"/>
  </r>
  <r>
    <x v="0"/>
    <x v="0"/>
    <x v="3"/>
    <s v="Mechanical Sports Center"/>
    <x v="1"/>
    <x v="4"/>
    <x v="5"/>
    <s v="Multi"/>
    <x v="313"/>
    <d v="2002-11-01T00:00:00"/>
    <n v="49.99"/>
    <n v="28.840399999999999"/>
    <n v="8"/>
    <n v="230.72319999999999"/>
  </r>
  <r>
    <x v="0"/>
    <x v="0"/>
    <x v="3"/>
    <s v="Mechanical Sports Center"/>
    <x v="1"/>
    <x v="11"/>
    <x v="24"/>
    <s v="Black"/>
    <x v="334"/>
    <d v="2002-11-01T00:00:00"/>
    <n v="74.989999999999995"/>
    <n v="44.994"/>
    <n v="1"/>
    <n v="44.994"/>
  </r>
  <r>
    <x v="0"/>
    <x v="0"/>
    <x v="3"/>
    <s v="Mechanical Sports Center"/>
    <x v="1"/>
    <x v="5"/>
    <x v="6"/>
    <s v="Multi"/>
    <x v="310"/>
    <d v="2002-11-01T00:00:00"/>
    <n v="8.99"/>
    <n v="5.1864999999999997"/>
    <n v="1"/>
    <n v="5.1864999999999997"/>
  </r>
  <r>
    <x v="1"/>
    <x v="3"/>
    <x v="7"/>
    <s v="Commerce Bicycle Specialists"/>
    <x v="1"/>
    <x v="11"/>
    <x v="24"/>
    <s v="Black"/>
    <x v="311"/>
    <d v="2002-11-01T00:00:00"/>
    <n v="74.989999999999995"/>
    <n v="44.994"/>
    <n v="1"/>
    <n v="44.994"/>
  </r>
  <r>
    <x v="1"/>
    <x v="3"/>
    <x v="7"/>
    <s v="Commerce Bicycle Specialists"/>
    <x v="0"/>
    <x v="0"/>
    <x v="35"/>
    <s v="Black"/>
    <x v="334"/>
    <d v="2002-11-01T00:00:00"/>
    <n v="1079.99"/>
    <n v="647.99400000000003"/>
    <n v="3"/>
    <n v="1943.982"/>
  </r>
  <r>
    <x v="1"/>
    <x v="3"/>
    <x v="7"/>
    <s v="Commerce Bicycle Specialists"/>
    <x v="2"/>
    <x v="2"/>
    <x v="23"/>
    <s v="Black"/>
    <x v="329"/>
    <d v="2002-11-01T00:00:00"/>
    <n v="348.76"/>
    <n v="209.256"/>
    <n v="1"/>
    <n v="209.256"/>
  </r>
  <r>
    <x v="1"/>
    <x v="3"/>
    <x v="7"/>
    <s v="Commerce Bicycle Specialists"/>
    <x v="0"/>
    <x v="0"/>
    <x v="35"/>
    <s v="Black"/>
    <x v="322"/>
    <d v="2002-11-01T00:00:00"/>
    <n v="1079.99"/>
    <n v="647.99400000000003"/>
    <n v="4"/>
    <n v="2591.9760000000001"/>
  </r>
  <r>
    <x v="1"/>
    <x v="3"/>
    <x v="7"/>
    <s v="Commerce Bicycle Specialists"/>
    <x v="1"/>
    <x v="12"/>
    <x v="25"/>
    <s v="Multi"/>
    <x v="308"/>
    <d v="2002-11-01T00:00:00"/>
    <n v="89.99"/>
    <n v="53.994"/>
    <n v="5"/>
    <n v="269.97000000000003"/>
  </r>
  <r>
    <x v="1"/>
    <x v="3"/>
    <x v="7"/>
    <s v="Commerce Bicycle Specialists"/>
    <x v="2"/>
    <x v="8"/>
    <x v="32"/>
    <s v="Black"/>
    <x v="305"/>
    <d v="2002-11-01T00:00:00"/>
    <n v="87.745000000000005"/>
    <n v="52.646999999999998"/>
    <n v="3"/>
    <n v="157.941"/>
  </r>
  <r>
    <x v="1"/>
    <x v="3"/>
    <x v="7"/>
    <s v="Commerce Bicycle Specialists"/>
    <x v="0"/>
    <x v="0"/>
    <x v="35"/>
    <s v="Black"/>
    <x v="309"/>
    <d v="2002-11-01T00:00:00"/>
    <n v="1079.99"/>
    <n v="647.99400000000003"/>
    <n v="1"/>
    <n v="647.99400000000003"/>
  </r>
  <r>
    <x v="1"/>
    <x v="3"/>
    <x v="7"/>
    <s v="Commerce Bicycle Specialists"/>
    <x v="1"/>
    <x v="14"/>
    <x v="28"/>
    <s v="Black"/>
    <x v="318"/>
    <d v="2002-11-01T00:00:00"/>
    <n v="59.99"/>
    <n v="35.994"/>
    <n v="3"/>
    <n v="107.982"/>
  </r>
  <r>
    <x v="1"/>
    <x v="3"/>
    <x v="7"/>
    <s v="Commerce Bicycle Specialists"/>
    <x v="2"/>
    <x v="2"/>
    <x v="23"/>
    <s v="Black"/>
    <x v="325"/>
    <d v="2002-11-01T00:00:00"/>
    <n v="348.76"/>
    <n v="209.256"/>
    <n v="3"/>
    <n v="627.76800000000003"/>
  </r>
  <r>
    <x v="1"/>
    <x v="3"/>
    <x v="7"/>
    <s v="Commerce Bicycle Specialists"/>
    <x v="1"/>
    <x v="11"/>
    <x v="24"/>
    <s v="Black"/>
    <x v="309"/>
    <d v="2002-11-01T00:00:00"/>
    <n v="74.989999999999995"/>
    <n v="44.994"/>
    <n v="6"/>
    <n v="269.964"/>
  </r>
  <r>
    <x v="1"/>
    <x v="3"/>
    <x v="7"/>
    <s v="Commerce Bicycle Specialists"/>
    <x v="3"/>
    <x v="7"/>
    <x v="10"/>
    <s v="Red"/>
    <x v="333"/>
    <d v="2002-11-01T00:00:00"/>
    <n v="34.99"/>
    <n v="20.186499999999999"/>
    <n v="3"/>
    <n v="60.5595"/>
  </r>
  <r>
    <x v="1"/>
    <x v="3"/>
    <x v="7"/>
    <s v="Commerce Bicycle Specialists"/>
    <x v="2"/>
    <x v="9"/>
    <x v="39"/>
    <m/>
    <x v="311"/>
    <d v="2002-11-01T00:00:00"/>
    <n v="120.27"/>
    <n v="65.601799999999997"/>
    <n v="2"/>
    <n v="131.20359999999999"/>
  </r>
  <r>
    <x v="1"/>
    <x v="3"/>
    <x v="7"/>
    <s v="Commerce Bicycle Specialists"/>
    <x v="3"/>
    <x v="13"/>
    <x v="27"/>
    <m/>
    <x v="316"/>
    <d v="2002-11-01T00:00:00"/>
    <n v="19.989999999999998"/>
    <n v="11.994"/>
    <n v="2"/>
    <n v="23.988"/>
  </r>
  <r>
    <x v="1"/>
    <x v="3"/>
    <x v="7"/>
    <s v="Commerce Bicycle Specialists"/>
    <x v="2"/>
    <x v="8"/>
    <x v="26"/>
    <s v="Black"/>
    <x v="331"/>
    <d v="2002-11-01T00:00:00"/>
    <n v="60.744999999999997"/>
    <n v="36.447000000000003"/>
    <n v="1"/>
    <n v="36.447000000000003"/>
  </r>
  <r>
    <x v="1"/>
    <x v="3"/>
    <x v="7"/>
    <s v="Commerce Bicycle Specialists"/>
    <x v="2"/>
    <x v="2"/>
    <x v="2"/>
    <s v="Silver"/>
    <x v="309"/>
    <d v="2002-11-01T00:00:00"/>
    <n v="1364.5"/>
    <n v="744.27269999999999"/>
    <n v="3"/>
    <n v="2232.8181"/>
  </r>
  <r>
    <x v="1"/>
    <x v="3"/>
    <x v="7"/>
    <s v="Commerce Bicycle Specialists"/>
    <x v="1"/>
    <x v="10"/>
    <x v="29"/>
    <s v="Black"/>
    <x v="325"/>
    <d v="2002-11-01T00:00:00"/>
    <n v="24.49"/>
    <n v="14.1289"/>
    <n v="3"/>
    <n v="42.386699999999998"/>
  </r>
  <r>
    <x v="1"/>
    <x v="3"/>
    <x v="7"/>
    <s v="Commerce Bicycle Specialists"/>
    <x v="1"/>
    <x v="10"/>
    <x v="21"/>
    <s v="Black"/>
    <x v="309"/>
    <d v="2002-11-01T00:00:00"/>
    <n v="37.99"/>
    <n v="20.894500000000001"/>
    <n v="21"/>
    <n v="438.78450000000004"/>
  </r>
  <r>
    <x v="1"/>
    <x v="3"/>
    <x v="7"/>
    <s v="Commerce Bicycle Specialists"/>
    <x v="0"/>
    <x v="0"/>
    <x v="19"/>
    <s v="Silver"/>
    <x v="315"/>
    <d v="2002-11-01T00:00:00"/>
    <n v="2319.9899999999998"/>
    <n v="1242.8517999999999"/>
    <n v="3"/>
    <n v="3728.5553999999997"/>
  </r>
  <r>
    <x v="1"/>
    <x v="3"/>
    <x v="7"/>
    <s v="Commerce Bicycle Specialists"/>
    <x v="1"/>
    <x v="4"/>
    <x v="5"/>
    <s v="Multi"/>
    <x v="315"/>
    <d v="2002-11-01T00:00:00"/>
    <n v="49.99"/>
    <n v="28.840399999999999"/>
    <n v="1"/>
    <n v="28.840399999999999"/>
  </r>
  <r>
    <x v="1"/>
    <x v="3"/>
    <x v="7"/>
    <s v="Commerce Bicycle Specialists"/>
    <x v="2"/>
    <x v="8"/>
    <x v="36"/>
    <s v="Black"/>
    <x v="325"/>
    <d v="2002-11-01T00:00:00"/>
    <n v="236.02500000000001"/>
    <n v="141.61500000000001"/>
    <n v="1"/>
    <n v="141.61500000000001"/>
  </r>
  <r>
    <x v="1"/>
    <x v="3"/>
    <x v="7"/>
    <s v="Commerce Bicycle Specialists"/>
    <x v="2"/>
    <x v="8"/>
    <x v="33"/>
    <s v="Black"/>
    <x v="317"/>
    <d v="2002-11-01T00:00:00"/>
    <n v="300.21499999999997"/>
    <n v="180.12899999999999"/>
    <n v="2"/>
    <n v="360.25799999999998"/>
  </r>
  <r>
    <x v="1"/>
    <x v="3"/>
    <x v="7"/>
    <s v="Commerce Bicycle Specialists"/>
    <x v="2"/>
    <x v="8"/>
    <x v="20"/>
    <s v="Black"/>
    <x v="317"/>
    <d v="2002-11-01T00:00:00"/>
    <n v="327.21499999999997"/>
    <n v="196.32900000000001"/>
    <n v="1"/>
    <n v="196.32900000000001"/>
  </r>
  <r>
    <x v="1"/>
    <x v="3"/>
    <x v="7"/>
    <s v="Commerce Bicycle Specialists"/>
    <x v="2"/>
    <x v="2"/>
    <x v="38"/>
    <s v="Black"/>
    <x v="334"/>
    <d v="2002-11-01T00:00:00"/>
    <n v="348.76"/>
    <n v="209.256"/>
    <n v="2"/>
    <n v="418.512"/>
  </r>
  <r>
    <x v="1"/>
    <x v="3"/>
    <x v="7"/>
    <s v="Commerce Bicycle Specialists"/>
    <x v="0"/>
    <x v="0"/>
    <x v="19"/>
    <s v="Silver"/>
    <x v="326"/>
    <d v="2002-11-01T00:00:00"/>
    <n v="2319.9899999999998"/>
    <n v="1242.8517999999999"/>
    <n v="4"/>
    <n v="4971.4071999999996"/>
  </r>
  <r>
    <x v="1"/>
    <x v="3"/>
    <x v="7"/>
    <s v="Commerce Bicycle Specialists"/>
    <x v="0"/>
    <x v="0"/>
    <x v="19"/>
    <s v="Black"/>
    <x v="332"/>
    <d v="2002-11-01T00:00:00"/>
    <n v="2294.9899999999998"/>
    <n v="1229.4589000000001"/>
    <n v="5"/>
    <n v="6147.2945"/>
  </r>
  <r>
    <x v="1"/>
    <x v="3"/>
    <x v="7"/>
    <s v="Commerce Bicycle Specialists"/>
    <x v="0"/>
    <x v="0"/>
    <x v="19"/>
    <s v="Silver"/>
    <x v="325"/>
    <d v="2002-11-01T00:00:00"/>
    <n v="2319.9899999999998"/>
    <n v="1242.8517999999999"/>
    <n v="2"/>
    <n v="2485.7035999999998"/>
  </r>
  <r>
    <x v="1"/>
    <x v="3"/>
    <x v="7"/>
    <s v="Commerce Bicycle Specialists"/>
    <x v="0"/>
    <x v="0"/>
    <x v="35"/>
    <s v="Black"/>
    <x v="326"/>
    <d v="2002-11-01T00:00:00"/>
    <n v="1079.99"/>
    <n v="647.99400000000003"/>
    <n v="3"/>
    <n v="1943.982"/>
  </r>
  <r>
    <x v="1"/>
    <x v="3"/>
    <x v="7"/>
    <s v="Commerce Bicycle Specialists"/>
    <x v="3"/>
    <x v="7"/>
    <x v="10"/>
    <s v="Black"/>
    <x v="305"/>
    <d v="2002-11-01T00:00:00"/>
    <n v="34.99"/>
    <n v="20.186499999999999"/>
    <n v="7"/>
    <n v="141.30549999999999"/>
  </r>
  <r>
    <x v="1"/>
    <x v="3"/>
    <x v="7"/>
    <s v="Commerce Bicycle Specialists"/>
    <x v="1"/>
    <x v="4"/>
    <x v="5"/>
    <s v="Multi"/>
    <x v="326"/>
    <d v="2002-11-01T00:00:00"/>
    <n v="49.99"/>
    <n v="28.840399999999999"/>
    <n v="5"/>
    <n v="144.202"/>
  </r>
  <r>
    <x v="1"/>
    <x v="3"/>
    <x v="7"/>
    <s v="Commerce Bicycle Specialists"/>
    <x v="2"/>
    <x v="2"/>
    <x v="2"/>
    <s v="Black"/>
    <x v="304"/>
    <d v="2002-11-01T00:00:00"/>
    <n v="1349.6"/>
    <n v="736.14549999999997"/>
    <n v="1"/>
    <n v="736.14549999999997"/>
  </r>
  <r>
    <x v="1"/>
    <x v="3"/>
    <x v="7"/>
    <s v="Commerce Bicycle Specialists"/>
    <x v="1"/>
    <x v="5"/>
    <x v="6"/>
    <s v="Multi"/>
    <x v="322"/>
    <d v="2002-11-01T00:00:00"/>
    <n v="8.99"/>
    <n v="5.1864999999999997"/>
    <n v="2"/>
    <n v="10.372999999999999"/>
  </r>
  <r>
    <x v="1"/>
    <x v="3"/>
    <x v="7"/>
    <s v="Commerce Bicycle Specialists"/>
    <x v="3"/>
    <x v="7"/>
    <x v="10"/>
    <s v="Blue"/>
    <x v="318"/>
    <d v="2002-11-01T00:00:00"/>
    <n v="34.99"/>
    <n v="20.186499999999999"/>
    <n v="6"/>
    <n v="121.119"/>
  </r>
  <r>
    <x v="1"/>
    <x v="3"/>
    <x v="7"/>
    <s v="Commerce Bicycle Specialists"/>
    <x v="1"/>
    <x v="4"/>
    <x v="5"/>
    <s v="Multi"/>
    <x v="321"/>
    <d v="2002-11-01T00:00:00"/>
    <n v="49.99"/>
    <n v="28.840399999999999"/>
    <n v="2"/>
    <n v="57.680799999999998"/>
  </r>
  <r>
    <x v="1"/>
    <x v="3"/>
    <x v="7"/>
    <s v="Commerce Bicycle Specialists"/>
    <x v="0"/>
    <x v="0"/>
    <x v="19"/>
    <s v="Black"/>
    <x v="325"/>
    <d v="2002-11-01T00:00:00"/>
    <n v="2294.9899999999998"/>
    <n v="1229.4589000000001"/>
    <n v="4"/>
    <n v="4917.8356000000003"/>
  </r>
  <r>
    <x v="1"/>
    <x v="3"/>
    <x v="7"/>
    <s v="Commerce Bicycle Specialists"/>
    <x v="3"/>
    <x v="15"/>
    <x v="30"/>
    <m/>
    <x v="326"/>
    <d v="2002-11-01T00:00:00"/>
    <n v="25"/>
    <n v="15"/>
    <n v="3"/>
    <n v="45"/>
  </r>
  <r>
    <x v="1"/>
    <x v="3"/>
    <x v="7"/>
    <s v="Commerce Bicycle Specialists"/>
    <x v="2"/>
    <x v="9"/>
    <x v="22"/>
    <m/>
    <x v="314"/>
    <d v="2002-11-01T00:00:00"/>
    <n v="61.92"/>
    <n v="33.774500000000003"/>
    <n v="3"/>
    <n v="101.32350000000001"/>
  </r>
  <r>
    <x v="0"/>
    <x v="0"/>
    <x v="5"/>
    <s v="Grand Sport Boutique"/>
    <x v="0"/>
    <x v="3"/>
    <x v="3"/>
    <s v="Black"/>
    <x v="328"/>
    <d v="2002-11-01T00:00:00"/>
    <n v="782.99"/>
    <n v="469.79399999999998"/>
    <n v="3"/>
    <n v="1409.3820000000001"/>
  </r>
  <r>
    <x v="0"/>
    <x v="0"/>
    <x v="5"/>
    <s v="Grand Sport Boutique"/>
    <x v="0"/>
    <x v="3"/>
    <x v="3"/>
    <s v="Black"/>
    <x v="310"/>
    <d v="2002-11-01T00:00:00"/>
    <n v="782.99"/>
    <n v="469.79399999999998"/>
    <n v="5"/>
    <n v="2348.9699999999998"/>
  </r>
  <r>
    <x v="0"/>
    <x v="0"/>
    <x v="5"/>
    <s v="Grand Sport Boutique"/>
    <x v="0"/>
    <x v="3"/>
    <x v="3"/>
    <s v="Red"/>
    <x v="324"/>
    <d v="2002-11-01T00:00:00"/>
    <n v="782.99"/>
    <n v="469.79399999999998"/>
    <n v="6"/>
    <n v="2818.7640000000001"/>
  </r>
  <r>
    <x v="0"/>
    <x v="0"/>
    <x v="5"/>
    <s v="Grand Sport Boutique"/>
    <x v="0"/>
    <x v="3"/>
    <x v="3"/>
    <s v="Red"/>
    <x v="322"/>
    <d v="2002-11-01T00:00:00"/>
    <n v="782.99"/>
    <n v="469.79399999999998"/>
    <n v="7"/>
    <n v="3288.558"/>
  </r>
  <r>
    <x v="0"/>
    <x v="0"/>
    <x v="5"/>
    <s v="Grand Sport Boutique"/>
    <x v="1"/>
    <x v="11"/>
    <x v="24"/>
    <s v="Black"/>
    <x v="328"/>
    <d v="2002-11-01T00:00:00"/>
    <n v="74.989999999999995"/>
    <n v="44.994"/>
    <n v="6"/>
    <n v="269.964"/>
  </r>
  <r>
    <x v="0"/>
    <x v="0"/>
    <x v="5"/>
    <s v="Grand Sport Boutique"/>
    <x v="0"/>
    <x v="3"/>
    <x v="3"/>
    <s v="Red"/>
    <x v="313"/>
    <d v="2002-11-01T00:00:00"/>
    <n v="782.99"/>
    <n v="469.79399999999998"/>
    <n v="4"/>
    <n v="1879.1759999999999"/>
  </r>
  <r>
    <x v="0"/>
    <x v="0"/>
    <x v="5"/>
    <s v="Grand Sport Boutique"/>
    <x v="2"/>
    <x v="8"/>
    <x v="18"/>
    <s v="Black"/>
    <x v="309"/>
    <d v="2002-11-01T00:00:00"/>
    <n v="112.565"/>
    <n v="67.539000000000001"/>
    <n v="7"/>
    <n v="472.77300000000002"/>
  </r>
  <r>
    <x v="0"/>
    <x v="0"/>
    <x v="5"/>
    <s v="Grand Sport Boutique"/>
    <x v="1"/>
    <x v="11"/>
    <x v="24"/>
    <s v="Black"/>
    <x v="317"/>
    <d v="2002-11-01T00:00:00"/>
    <n v="74.989999999999995"/>
    <n v="44.994"/>
    <n v="2"/>
    <n v="89.988"/>
  </r>
  <r>
    <x v="0"/>
    <x v="0"/>
    <x v="5"/>
    <s v="Grand Sport Boutique"/>
    <x v="1"/>
    <x v="4"/>
    <x v="5"/>
    <s v="Multi"/>
    <x v="329"/>
    <d v="2002-11-01T00:00:00"/>
    <n v="49.99"/>
    <n v="28.840399999999999"/>
    <n v="1"/>
    <n v="28.840399999999999"/>
  </r>
  <r>
    <x v="0"/>
    <x v="0"/>
    <x v="5"/>
    <s v="Grand Sport Boutique"/>
    <x v="1"/>
    <x v="5"/>
    <x v="6"/>
    <s v="Multi"/>
    <x v="308"/>
    <d v="2002-11-01T00:00:00"/>
    <n v="8.99"/>
    <n v="5.1864999999999997"/>
    <n v="2"/>
    <n v="10.372999999999999"/>
  </r>
  <r>
    <x v="0"/>
    <x v="0"/>
    <x v="5"/>
    <s v="Grand Sport Boutique"/>
    <x v="0"/>
    <x v="3"/>
    <x v="3"/>
    <s v="Red"/>
    <x v="308"/>
    <d v="2002-11-01T00:00:00"/>
    <n v="782.99"/>
    <n v="469.79399999999998"/>
    <n v="4"/>
    <n v="1879.1759999999999"/>
  </r>
  <r>
    <x v="0"/>
    <x v="0"/>
    <x v="5"/>
    <s v="Bicycle Lines Distributors"/>
    <x v="2"/>
    <x v="2"/>
    <x v="23"/>
    <s v="Black"/>
    <x v="307"/>
    <d v="2002-11-01T00:00:00"/>
    <n v="348.76"/>
    <n v="209.256"/>
    <n v="3"/>
    <n v="627.76800000000003"/>
  </r>
  <r>
    <x v="0"/>
    <x v="0"/>
    <x v="5"/>
    <s v="Bicycle Lines Distributors"/>
    <x v="2"/>
    <x v="9"/>
    <x v="37"/>
    <m/>
    <x v="323"/>
    <d v="2002-11-01T00:00:00"/>
    <n v="44.54"/>
    <n v="24.294499999999999"/>
    <n v="2"/>
    <n v="48.588999999999999"/>
  </r>
  <r>
    <x v="0"/>
    <x v="0"/>
    <x v="5"/>
    <s v="Bicycle Lines Distributors"/>
    <x v="2"/>
    <x v="2"/>
    <x v="2"/>
    <s v="Black"/>
    <x v="324"/>
    <d v="2002-11-01T00:00:00"/>
    <n v="1349.6"/>
    <n v="736.14549999999997"/>
    <n v="3"/>
    <n v="2208.4364999999998"/>
  </r>
  <r>
    <x v="0"/>
    <x v="0"/>
    <x v="5"/>
    <s v="Bicycle Lines Distributors"/>
    <x v="0"/>
    <x v="0"/>
    <x v="19"/>
    <s v="Black"/>
    <x v="327"/>
    <d v="2002-11-01T00:00:00"/>
    <n v="2294.9899999999998"/>
    <n v="1229.4589000000001"/>
    <n v="5"/>
    <n v="6147.2945"/>
  </r>
  <r>
    <x v="0"/>
    <x v="0"/>
    <x v="5"/>
    <s v="Bicycle Lines Distributors"/>
    <x v="2"/>
    <x v="8"/>
    <x v="20"/>
    <s v="Black"/>
    <x v="314"/>
    <d v="2002-11-01T00:00:00"/>
    <n v="327.21499999999997"/>
    <n v="196.32900000000001"/>
    <n v="10"/>
    <n v="1963.29"/>
  </r>
  <r>
    <x v="0"/>
    <x v="0"/>
    <x v="5"/>
    <s v="Bicycle Lines Distributors"/>
    <x v="1"/>
    <x v="4"/>
    <x v="5"/>
    <s v="Multi"/>
    <x v="326"/>
    <d v="2002-11-01T00:00:00"/>
    <n v="49.99"/>
    <n v="28.840399999999999"/>
    <n v="2"/>
    <n v="57.680799999999998"/>
  </r>
  <r>
    <x v="0"/>
    <x v="0"/>
    <x v="5"/>
    <s v="Bicycle Lines Distributors"/>
    <x v="0"/>
    <x v="0"/>
    <x v="19"/>
    <s v="Black"/>
    <x v="307"/>
    <d v="2002-11-01T00:00:00"/>
    <n v="2294.9899999999998"/>
    <n v="1229.4589000000001"/>
    <n v="8"/>
    <n v="9835.6712000000007"/>
  </r>
  <r>
    <x v="0"/>
    <x v="0"/>
    <x v="5"/>
    <s v="Bicycle Lines Distributors"/>
    <x v="1"/>
    <x v="10"/>
    <x v="21"/>
    <s v="Black"/>
    <x v="329"/>
    <d v="2002-11-01T00:00:00"/>
    <n v="37.99"/>
    <n v="22.794"/>
    <n v="6"/>
    <n v="136.76400000000001"/>
  </r>
  <r>
    <x v="0"/>
    <x v="0"/>
    <x v="5"/>
    <s v="Bicycle Lines Distributors"/>
    <x v="2"/>
    <x v="16"/>
    <x v="42"/>
    <m/>
    <x v="332"/>
    <d v="2002-11-01T00:00:00"/>
    <n v="148.22"/>
    <n v="88.932000000000002"/>
    <n v="1"/>
    <n v="88.932000000000002"/>
  </r>
  <r>
    <x v="0"/>
    <x v="0"/>
    <x v="5"/>
    <s v="Bicycle Lines Distributors"/>
    <x v="0"/>
    <x v="0"/>
    <x v="19"/>
    <s v="Silver"/>
    <x v="310"/>
    <d v="2002-11-01T00:00:00"/>
    <n v="2319.9899999999998"/>
    <n v="1242.8517999999999"/>
    <n v="2"/>
    <n v="2485.7035999999998"/>
  </r>
  <r>
    <x v="0"/>
    <x v="0"/>
    <x v="5"/>
    <s v="Bicycle Lines Distributors"/>
    <x v="0"/>
    <x v="0"/>
    <x v="19"/>
    <s v="Silver"/>
    <x v="312"/>
    <d v="2002-11-01T00:00:00"/>
    <n v="2319.9899999999998"/>
    <n v="1242.8517999999999"/>
    <n v="2"/>
    <n v="2485.7035999999998"/>
  </r>
  <r>
    <x v="0"/>
    <x v="0"/>
    <x v="5"/>
    <s v="Bicycle Lines Distributors"/>
    <x v="2"/>
    <x v="17"/>
    <x v="45"/>
    <m/>
    <x v="329"/>
    <d v="2002-11-01T00:00:00"/>
    <n v="124.73"/>
    <n v="74.837999999999994"/>
    <n v="1"/>
    <n v="74.837999999999994"/>
  </r>
  <r>
    <x v="0"/>
    <x v="0"/>
    <x v="5"/>
    <s v="Bicycle Lines Distributors"/>
    <x v="2"/>
    <x v="8"/>
    <x v="36"/>
    <s v="Black"/>
    <x v="329"/>
    <d v="2002-11-01T00:00:00"/>
    <n v="236.02500000000001"/>
    <n v="141.61500000000001"/>
    <n v="1"/>
    <n v="141.61500000000001"/>
  </r>
  <r>
    <x v="0"/>
    <x v="0"/>
    <x v="5"/>
    <s v="Bicycle Lines Distributors"/>
    <x v="2"/>
    <x v="2"/>
    <x v="2"/>
    <s v="Silver"/>
    <x v="324"/>
    <d v="2002-11-01T00:00:00"/>
    <n v="1364.5"/>
    <n v="744.27269999999999"/>
    <n v="1"/>
    <n v="744.27269999999999"/>
  </r>
  <r>
    <x v="0"/>
    <x v="0"/>
    <x v="5"/>
    <s v="Bicycle Lines Distributors"/>
    <x v="2"/>
    <x v="9"/>
    <x v="22"/>
    <m/>
    <x v="320"/>
    <d v="2002-11-01T00:00:00"/>
    <n v="61.92"/>
    <n v="33.774500000000003"/>
    <n v="2"/>
    <n v="67.549000000000007"/>
  </r>
  <r>
    <x v="0"/>
    <x v="0"/>
    <x v="5"/>
    <s v="Bicycle Lines Distributors"/>
    <x v="2"/>
    <x v="2"/>
    <x v="2"/>
    <s v="Silver"/>
    <x v="326"/>
    <d v="2002-11-01T00:00:00"/>
    <n v="1364.5"/>
    <n v="744.27269999999999"/>
    <n v="1"/>
    <n v="744.27269999999999"/>
  </r>
  <r>
    <x v="0"/>
    <x v="0"/>
    <x v="5"/>
    <s v="Bicycle Lines Distributors"/>
    <x v="2"/>
    <x v="2"/>
    <x v="2"/>
    <s v="Black"/>
    <x v="331"/>
    <d v="2002-11-01T00:00:00"/>
    <n v="1349.6"/>
    <n v="736.14549999999997"/>
    <n v="1"/>
    <n v="736.14549999999997"/>
  </r>
  <r>
    <x v="0"/>
    <x v="0"/>
    <x v="5"/>
    <s v="Bicycle Lines Distributors"/>
    <x v="0"/>
    <x v="0"/>
    <x v="19"/>
    <s v="Silver"/>
    <x v="313"/>
    <d v="2002-11-01T00:00:00"/>
    <n v="2319.9899999999998"/>
    <n v="1242.8517999999999"/>
    <n v="1"/>
    <n v="1242.8517999999999"/>
  </r>
  <r>
    <x v="0"/>
    <x v="0"/>
    <x v="5"/>
    <s v="Bicycle Lines Distributors"/>
    <x v="2"/>
    <x v="8"/>
    <x v="26"/>
    <s v="Black"/>
    <x v="306"/>
    <d v="2002-11-01T00:00:00"/>
    <n v="60.744999999999997"/>
    <n v="36.447000000000003"/>
    <n v="1"/>
    <n v="36.447000000000003"/>
  </r>
  <r>
    <x v="0"/>
    <x v="0"/>
    <x v="5"/>
    <s v="Bicycle Lines Distributors"/>
    <x v="0"/>
    <x v="0"/>
    <x v="35"/>
    <s v="Black"/>
    <x v="314"/>
    <d v="2002-11-01T00:00:00"/>
    <n v="1079.99"/>
    <n v="647.99400000000003"/>
    <n v="4"/>
    <n v="2591.9760000000001"/>
  </r>
  <r>
    <x v="0"/>
    <x v="0"/>
    <x v="5"/>
    <s v="Bicycle Lines Distributors"/>
    <x v="2"/>
    <x v="2"/>
    <x v="23"/>
    <s v="Black"/>
    <x v="314"/>
    <d v="2002-11-01T00:00:00"/>
    <n v="348.76"/>
    <n v="209.256"/>
    <n v="2"/>
    <n v="418.512"/>
  </r>
  <r>
    <x v="0"/>
    <x v="0"/>
    <x v="5"/>
    <s v="Bicycle Lines Distributors"/>
    <x v="2"/>
    <x v="17"/>
    <x v="43"/>
    <m/>
    <x v="330"/>
    <d v="2002-11-01T00:00:00"/>
    <n v="102.29"/>
    <n v="61.374000000000002"/>
    <n v="8"/>
    <n v="490.99200000000002"/>
  </r>
  <r>
    <x v="0"/>
    <x v="0"/>
    <x v="5"/>
    <s v="Bicycle Lines Distributors"/>
    <x v="0"/>
    <x v="0"/>
    <x v="19"/>
    <s v="Black"/>
    <x v="323"/>
    <d v="2002-11-01T00:00:00"/>
    <n v="2294.9899999999998"/>
    <n v="1229.4589000000001"/>
    <n v="2"/>
    <n v="2458.9178000000002"/>
  </r>
  <r>
    <x v="0"/>
    <x v="0"/>
    <x v="5"/>
    <s v="Bicycle Lines Distributors"/>
    <x v="0"/>
    <x v="0"/>
    <x v="35"/>
    <s v="Black"/>
    <x v="325"/>
    <d v="2002-11-01T00:00:00"/>
    <n v="1079.99"/>
    <n v="647.99400000000003"/>
    <n v="2"/>
    <n v="1295.9880000000001"/>
  </r>
  <r>
    <x v="0"/>
    <x v="0"/>
    <x v="5"/>
    <s v="Bicycle Lines Distributors"/>
    <x v="0"/>
    <x v="0"/>
    <x v="35"/>
    <s v="Black"/>
    <x v="318"/>
    <d v="2002-11-01T00:00:00"/>
    <n v="1079.99"/>
    <n v="647.99400000000003"/>
    <n v="3"/>
    <n v="1943.982"/>
  </r>
  <r>
    <x v="0"/>
    <x v="0"/>
    <x v="5"/>
    <s v="Bicycle Lines Distributors"/>
    <x v="1"/>
    <x v="10"/>
    <x v="21"/>
    <s v="Black"/>
    <x v="323"/>
    <d v="2002-11-01T00:00:00"/>
    <n v="37.99"/>
    <n v="22.794"/>
    <n v="4"/>
    <n v="91.176000000000002"/>
  </r>
  <r>
    <x v="0"/>
    <x v="0"/>
    <x v="5"/>
    <s v="Bicycle Lines Distributors"/>
    <x v="2"/>
    <x v="16"/>
    <x v="46"/>
    <m/>
    <x v="323"/>
    <d v="2002-11-01T00:00:00"/>
    <n v="229.49"/>
    <n v="137.69399999999999"/>
    <n v="4"/>
    <n v="550.77599999999995"/>
  </r>
  <r>
    <x v="0"/>
    <x v="0"/>
    <x v="5"/>
    <s v="Bicycle Lines Distributors"/>
    <x v="2"/>
    <x v="2"/>
    <x v="38"/>
    <s v="Black"/>
    <x v="305"/>
    <d v="2002-11-01T00:00:00"/>
    <n v="348.76"/>
    <n v="209.256"/>
    <n v="2"/>
    <n v="418.512"/>
  </r>
  <r>
    <x v="0"/>
    <x v="0"/>
    <x v="4"/>
    <s v="Sturdy Toys"/>
    <x v="2"/>
    <x v="8"/>
    <x v="26"/>
    <s v="Black"/>
    <x v="327"/>
    <d v="2002-11-01T00:00:00"/>
    <n v="60.744999999999997"/>
    <n v="36.447000000000003"/>
    <n v="2"/>
    <n v="72.894000000000005"/>
  </r>
  <r>
    <x v="0"/>
    <x v="0"/>
    <x v="4"/>
    <s v="Sturdy Toys"/>
    <x v="2"/>
    <x v="2"/>
    <x v="23"/>
    <s v="Black"/>
    <x v="305"/>
    <d v="2002-11-01T00:00:00"/>
    <n v="348.76"/>
    <n v="209.256"/>
    <n v="2"/>
    <n v="418.512"/>
  </r>
  <r>
    <x v="0"/>
    <x v="0"/>
    <x v="4"/>
    <s v="Sturdy Toys"/>
    <x v="2"/>
    <x v="8"/>
    <x v="20"/>
    <s v="Black"/>
    <x v="330"/>
    <d v="2002-11-01T00:00:00"/>
    <n v="327.21499999999997"/>
    <n v="196.32900000000001"/>
    <n v="1"/>
    <n v="196.32900000000001"/>
  </r>
  <r>
    <x v="0"/>
    <x v="0"/>
    <x v="4"/>
    <s v="Sturdy Toys"/>
    <x v="0"/>
    <x v="0"/>
    <x v="19"/>
    <s v="Black"/>
    <x v="326"/>
    <d v="2002-11-01T00:00:00"/>
    <n v="2294.9899999999998"/>
    <n v="1229.4589000000001"/>
    <n v="6"/>
    <n v="7376.7534000000005"/>
  </r>
  <r>
    <x v="0"/>
    <x v="0"/>
    <x v="4"/>
    <s v="Sturdy Toys"/>
    <x v="0"/>
    <x v="0"/>
    <x v="19"/>
    <s v="Silver"/>
    <x v="320"/>
    <d v="2002-11-01T00:00:00"/>
    <n v="2319.9899999999998"/>
    <n v="1242.8517999999999"/>
    <n v="7"/>
    <n v="8699.9625999999989"/>
  </r>
  <r>
    <x v="0"/>
    <x v="0"/>
    <x v="4"/>
    <s v="Sturdy Toys"/>
    <x v="2"/>
    <x v="2"/>
    <x v="38"/>
    <s v="Black"/>
    <x v="324"/>
    <d v="2002-11-01T00:00:00"/>
    <n v="348.76"/>
    <n v="209.256"/>
    <n v="2"/>
    <n v="418.512"/>
  </r>
  <r>
    <x v="0"/>
    <x v="0"/>
    <x v="4"/>
    <s v="Sturdy Toys"/>
    <x v="0"/>
    <x v="0"/>
    <x v="35"/>
    <s v="Black"/>
    <x v="313"/>
    <d v="2002-11-01T00:00:00"/>
    <n v="1079.99"/>
    <n v="647.99400000000003"/>
    <n v="4"/>
    <n v="2591.9760000000001"/>
  </r>
  <r>
    <x v="0"/>
    <x v="0"/>
    <x v="4"/>
    <s v="Sturdy Toys"/>
    <x v="0"/>
    <x v="0"/>
    <x v="19"/>
    <s v="Black"/>
    <x v="323"/>
    <d v="2002-11-01T00:00:00"/>
    <n v="2294.9899999999998"/>
    <n v="1229.4589000000001"/>
    <n v="1"/>
    <n v="1229.4589000000001"/>
  </r>
  <r>
    <x v="0"/>
    <x v="0"/>
    <x v="4"/>
    <s v="Sturdy Toys"/>
    <x v="0"/>
    <x v="0"/>
    <x v="35"/>
    <s v="Black"/>
    <x v="323"/>
    <d v="2002-11-01T00:00:00"/>
    <n v="1079.99"/>
    <n v="647.99400000000003"/>
    <n v="5"/>
    <n v="3239.9700000000003"/>
  </r>
  <r>
    <x v="0"/>
    <x v="0"/>
    <x v="4"/>
    <s v="Sturdy Toys"/>
    <x v="2"/>
    <x v="2"/>
    <x v="2"/>
    <s v="Silver"/>
    <x v="326"/>
    <d v="2002-11-01T00:00:00"/>
    <n v="1364.5"/>
    <n v="744.27269999999999"/>
    <n v="2"/>
    <n v="1488.5454"/>
  </r>
  <r>
    <x v="0"/>
    <x v="0"/>
    <x v="4"/>
    <s v="Sturdy Toys"/>
    <x v="2"/>
    <x v="2"/>
    <x v="2"/>
    <s v="Black"/>
    <x v="307"/>
    <d v="2002-11-01T00:00:00"/>
    <n v="1349.6"/>
    <n v="736.14549999999997"/>
    <n v="3"/>
    <n v="2208.4364999999998"/>
  </r>
  <r>
    <x v="0"/>
    <x v="0"/>
    <x v="4"/>
    <s v="Sturdy Toys"/>
    <x v="1"/>
    <x v="10"/>
    <x v="21"/>
    <s v="Black"/>
    <x v="311"/>
    <d v="2002-11-01T00:00:00"/>
    <n v="37.99"/>
    <n v="22.034199999999998"/>
    <n v="13"/>
    <n v="286.44459999999998"/>
  </r>
  <r>
    <x v="0"/>
    <x v="0"/>
    <x v="4"/>
    <s v="Sturdy Toys"/>
    <x v="3"/>
    <x v="13"/>
    <x v="27"/>
    <m/>
    <x v="325"/>
    <d v="2002-11-01T00:00:00"/>
    <n v="19.989999999999998"/>
    <n v="11.994"/>
    <n v="2"/>
    <n v="23.988"/>
  </r>
  <r>
    <x v="0"/>
    <x v="0"/>
    <x v="4"/>
    <s v="Sturdy Toys"/>
    <x v="2"/>
    <x v="9"/>
    <x v="22"/>
    <m/>
    <x v="309"/>
    <d v="2002-11-01T00:00:00"/>
    <n v="61.92"/>
    <n v="33.774500000000003"/>
    <n v="3"/>
    <n v="101.32350000000001"/>
  </r>
  <r>
    <x v="0"/>
    <x v="0"/>
    <x v="4"/>
    <s v="Sturdy Toys"/>
    <x v="1"/>
    <x v="4"/>
    <x v="5"/>
    <s v="Multi"/>
    <x v="329"/>
    <d v="2002-11-01T00:00:00"/>
    <n v="49.99"/>
    <n v="28.840399999999999"/>
    <n v="1"/>
    <n v="28.840399999999999"/>
  </r>
  <r>
    <x v="0"/>
    <x v="0"/>
    <x v="4"/>
    <s v="Sturdy Toys"/>
    <x v="0"/>
    <x v="0"/>
    <x v="19"/>
    <s v="Silver"/>
    <x v="318"/>
    <d v="2002-11-01T00:00:00"/>
    <n v="2319.9899999999998"/>
    <n v="1242.8517999999999"/>
    <n v="3"/>
    <n v="3728.5553999999997"/>
  </r>
  <r>
    <x v="0"/>
    <x v="0"/>
    <x v="4"/>
    <s v="Sturdy Toys"/>
    <x v="0"/>
    <x v="0"/>
    <x v="19"/>
    <s v="Black"/>
    <x v="321"/>
    <d v="2002-11-01T00:00:00"/>
    <n v="2294.9899999999998"/>
    <n v="1229.4589000000001"/>
    <n v="3"/>
    <n v="3688.3767000000003"/>
  </r>
  <r>
    <x v="0"/>
    <x v="0"/>
    <x v="4"/>
    <s v="Sturdy Toys"/>
    <x v="0"/>
    <x v="0"/>
    <x v="35"/>
    <s v="Black"/>
    <x v="306"/>
    <d v="2002-11-01T00:00:00"/>
    <n v="1079.99"/>
    <n v="647.99400000000003"/>
    <n v="2"/>
    <n v="1295.9880000000001"/>
  </r>
  <r>
    <x v="0"/>
    <x v="0"/>
    <x v="4"/>
    <s v="Sturdy Toys"/>
    <x v="2"/>
    <x v="2"/>
    <x v="23"/>
    <s v="Black"/>
    <x v="334"/>
    <d v="2002-11-01T00:00:00"/>
    <n v="348.76"/>
    <n v="209.256"/>
    <n v="1"/>
    <n v="209.256"/>
  </r>
  <r>
    <x v="0"/>
    <x v="0"/>
    <x v="4"/>
    <s v="Sturdy Toys"/>
    <x v="2"/>
    <x v="8"/>
    <x v="36"/>
    <s v="Black"/>
    <x v="334"/>
    <d v="2002-11-01T00:00:00"/>
    <n v="236.02500000000001"/>
    <n v="141.61500000000001"/>
    <n v="3"/>
    <n v="424.84500000000003"/>
  </r>
  <r>
    <x v="0"/>
    <x v="0"/>
    <x v="4"/>
    <s v="Sturdy Toys"/>
    <x v="0"/>
    <x v="0"/>
    <x v="35"/>
    <s v="Black"/>
    <x v="307"/>
    <d v="2002-11-01T00:00:00"/>
    <n v="1079.99"/>
    <n v="647.99400000000003"/>
    <n v="2"/>
    <n v="1295.9880000000001"/>
  </r>
  <r>
    <x v="0"/>
    <x v="0"/>
    <x v="4"/>
    <s v="Sturdy Toys"/>
    <x v="2"/>
    <x v="8"/>
    <x v="32"/>
    <s v="Black"/>
    <x v="319"/>
    <d v="2002-11-01T00:00:00"/>
    <n v="87.745000000000005"/>
    <n v="52.646999999999998"/>
    <n v="2"/>
    <n v="105.294"/>
  </r>
  <r>
    <x v="0"/>
    <x v="1"/>
    <x v="1"/>
    <s v="Sixth Bike Store"/>
    <x v="0"/>
    <x v="0"/>
    <x v="19"/>
    <s v="Black"/>
    <x v="320"/>
    <d v="2002-11-01T00:00:00"/>
    <n v="2294.9899999999998"/>
    <n v="1229.4589000000001"/>
    <n v="1"/>
    <n v="1229.4589000000001"/>
  </r>
  <r>
    <x v="0"/>
    <x v="1"/>
    <x v="1"/>
    <s v="Sixth Bike Store"/>
    <x v="1"/>
    <x v="10"/>
    <x v="21"/>
    <s v="Black"/>
    <x v="331"/>
    <d v="2002-11-01T00:00:00"/>
    <n v="37.99"/>
    <n v="22.794"/>
    <n v="1"/>
    <n v="22.794"/>
  </r>
  <r>
    <x v="0"/>
    <x v="1"/>
    <x v="1"/>
    <s v="Sixth Bike Store"/>
    <x v="0"/>
    <x v="0"/>
    <x v="19"/>
    <s v="Black"/>
    <x v="305"/>
    <d v="2002-11-01T00:00:00"/>
    <n v="2294.9899999999998"/>
    <n v="1229.4589000000001"/>
    <n v="1"/>
    <n v="1229.4589000000001"/>
  </r>
  <r>
    <x v="0"/>
    <x v="1"/>
    <x v="1"/>
    <s v="Sixth Bike Store"/>
    <x v="1"/>
    <x v="10"/>
    <x v="21"/>
    <s v="Black"/>
    <x v="313"/>
    <d v="2002-11-01T00:00:00"/>
    <n v="37.99"/>
    <n v="22.794"/>
    <n v="10"/>
    <n v="227.94"/>
  </r>
  <r>
    <x v="0"/>
    <x v="1"/>
    <x v="1"/>
    <s v="Plastic Parts Company"/>
    <x v="0"/>
    <x v="0"/>
    <x v="35"/>
    <s v="Black"/>
    <x v="331"/>
    <d v="2002-11-01T00:00:00"/>
    <n v="1079.99"/>
    <n v="647.99400000000003"/>
    <n v="1"/>
    <n v="647.99400000000003"/>
  </r>
  <r>
    <x v="0"/>
    <x v="0"/>
    <x v="3"/>
    <s v="Executive Gift Store"/>
    <x v="2"/>
    <x v="2"/>
    <x v="2"/>
    <s v="Black"/>
    <x v="328"/>
    <d v="2002-11-01T00:00:00"/>
    <n v="1349.6"/>
    <n v="736.14549999999997"/>
    <n v="3"/>
    <n v="2208.4364999999998"/>
  </r>
  <r>
    <x v="0"/>
    <x v="0"/>
    <x v="3"/>
    <s v="Executive Gift Store"/>
    <x v="2"/>
    <x v="16"/>
    <x v="46"/>
    <m/>
    <x v="323"/>
    <d v="2002-11-01T00:00:00"/>
    <n v="229.49"/>
    <n v="137.69399999999999"/>
    <n v="6"/>
    <n v="826.16399999999999"/>
  </r>
  <r>
    <x v="0"/>
    <x v="0"/>
    <x v="3"/>
    <s v="Executive Gift Store"/>
    <x v="2"/>
    <x v="8"/>
    <x v="26"/>
    <s v="Black"/>
    <x v="327"/>
    <d v="2002-11-01T00:00:00"/>
    <n v="60.744999999999997"/>
    <n v="36.447000000000003"/>
    <n v="3"/>
    <n v="109.34100000000001"/>
  </r>
  <r>
    <x v="0"/>
    <x v="0"/>
    <x v="3"/>
    <s v="Executive Gift Store"/>
    <x v="0"/>
    <x v="0"/>
    <x v="19"/>
    <s v="Silver"/>
    <x v="321"/>
    <d v="2002-11-01T00:00:00"/>
    <n v="2319.9899999999998"/>
    <n v="1242.8517999999999"/>
    <n v="2"/>
    <n v="2485.7035999999998"/>
  </r>
  <r>
    <x v="0"/>
    <x v="0"/>
    <x v="3"/>
    <s v="Executive Gift Store"/>
    <x v="2"/>
    <x v="9"/>
    <x v="37"/>
    <m/>
    <x v="327"/>
    <d v="2002-11-01T00:00:00"/>
    <n v="44.54"/>
    <n v="24.294499999999999"/>
    <n v="1"/>
    <n v="24.294499999999999"/>
  </r>
  <r>
    <x v="0"/>
    <x v="0"/>
    <x v="3"/>
    <s v="Executive Gift Store"/>
    <x v="0"/>
    <x v="0"/>
    <x v="19"/>
    <s v="Black"/>
    <x v="323"/>
    <d v="2002-11-01T00:00:00"/>
    <n v="2294.9899999999998"/>
    <n v="1229.4589000000001"/>
    <n v="1"/>
    <n v="1229.4589000000001"/>
  </r>
  <r>
    <x v="0"/>
    <x v="0"/>
    <x v="3"/>
    <s v="Executive Gift Store"/>
    <x v="0"/>
    <x v="0"/>
    <x v="19"/>
    <s v="Black"/>
    <x v="306"/>
    <d v="2002-11-01T00:00:00"/>
    <n v="2294.9899999999998"/>
    <n v="1229.4589000000001"/>
    <n v="4"/>
    <n v="4917.8356000000003"/>
  </r>
  <r>
    <x v="0"/>
    <x v="0"/>
    <x v="3"/>
    <s v="Executive Gift Store"/>
    <x v="2"/>
    <x v="9"/>
    <x v="22"/>
    <m/>
    <x v="327"/>
    <d v="2002-11-01T00:00:00"/>
    <n v="61.92"/>
    <n v="33.774500000000003"/>
    <n v="1"/>
    <n v="33.774500000000003"/>
  </r>
  <r>
    <x v="0"/>
    <x v="0"/>
    <x v="3"/>
    <s v="Executive Gift Store"/>
    <x v="2"/>
    <x v="17"/>
    <x v="45"/>
    <m/>
    <x v="320"/>
    <d v="2002-11-01T00:00:00"/>
    <n v="124.73"/>
    <n v="74.837999999999994"/>
    <n v="2"/>
    <n v="149.67599999999999"/>
  </r>
  <r>
    <x v="0"/>
    <x v="0"/>
    <x v="3"/>
    <s v="Executive Gift Store"/>
    <x v="2"/>
    <x v="16"/>
    <x v="42"/>
    <m/>
    <x v="305"/>
    <d v="2002-11-01T00:00:00"/>
    <n v="148.22"/>
    <n v="88.932000000000002"/>
    <n v="1"/>
    <n v="88.932000000000002"/>
  </r>
  <r>
    <x v="0"/>
    <x v="0"/>
    <x v="3"/>
    <s v="Executive Gift Store"/>
    <x v="1"/>
    <x v="10"/>
    <x v="21"/>
    <s v="Black"/>
    <x v="330"/>
    <d v="2002-11-01T00:00:00"/>
    <n v="37.99"/>
    <n v="22.794"/>
    <n v="7"/>
    <n v="159.55799999999999"/>
  </r>
  <r>
    <x v="0"/>
    <x v="0"/>
    <x v="3"/>
    <s v="Executive Gift Store"/>
    <x v="2"/>
    <x v="2"/>
    <x v="38"/>
    <s v="Black"/>
    <x v="319"/>
    <d v="2002-11-01T00:00:00"/>
    <n v="348.76"/>
    <n v="209.256"/>
    <n v="1"/>
    <n v="209.256"/>
  </r>
  <r>
    <x v="0"/>
    <x v="0"/>
    <x v="3"/>
    <s v="Executive Gift Store"/>
    <x v="2"/>
    <x v="8"/>
    <x v="20"/>
    <s v="Black"/>
    <x v="314"/>
    <d v="2002-11-01T00:00:00"/>
    <n v="327.21499999999997"/>
    <n v="196.32900000000001"/>
    <n v="6"/>
    <n v="1177.9740000000002"/>
  </r>
  <r>
    <x v="0"/>
    <x v="0"/>
    <x v="3"/>
    <s v="Executive Gift Store"/>
    <x v="1"/>
    <x v="10"/>
    <x v="21"/>
    <s v="Black"/>
    <x v="311"/>
    <d v="2002-11-01T00:00:00"/>
    <n v="37.99"/>
    <n v="22.794"/>
    <n v="2"/>
    <n v="45.588000000000001"/>
  </r>
  <r>
    <x v="0"/>
    <x v="0"/>
    <x v="3"/>
    <s v="Executive Gift Store"/>
    <x v="2"/>
    <x v="2"/>
    <x v="23"/>
    <s v="Black"/>
    <x v="332"/>
    <d v="2002-11-01T00:00:00"/>
    <n v="348.76"/>
    <n v="209.256"/>
    <n v="1"/>
    <n v="209.256"/>
  </r>
  <r>
    <x v="0"/>
    <x v="0"/>
    <x v="3"/>
    <s v="Executive Gift Store"/>
    <x v="0"/>
    <x v="0"/>
    <x v="19"/>
    <s v="Silver"/>
    <x v="328"/>
    <d v="2002-11-01T00:00:00"/>
    <n v="2319.9899999999998"/>
    <n v="1242.8517999999999"/>
    <n v="3"/>
    <n v="3728.5553999999997"/>
  </r>
  <r>
    <x v="0"/>
    <x v="0"/>
    <x v="3"/>
    <s v="Executive Gift Store"/>
    <x v="0"/>
    <x v="0"/>
    <x v="19"/>
    <s v="Silver"/>
    <x v="306"/>
    <d v="2002-11-01T00:00:00"/>
    <n v="2319.9899999999998"/>
    <n v="1242.8517999999999"/>
    <n v="3"/>
    <n v="3728.5553999999997"/>
  </r>
  <r>
    <x v="0"/>
    <x v="0"/>
    <x v="3"/>
    <s v="Executive Gift Store"/>
    <x v="0"/>
    <x v="0"/>
    <x v="35"/>
    <s v="Black"/>
    <x v="304"/>
    <d v="2002-11-01T00:00:00"/>
    <n v="1079.99"/>
    <n v="647.99400000000003"/>
    <n v="2"/>
    <n v="1295.9880000000001"/>
  </r>
  <r>
    <x v="0"/>
    <x v="0"/>
    <x v="3"/>
    <s v="Executive Gift Store"/>
    <x v="2"/>
    <x v="17"/>
    <x v="43"/>
    <m/>
    <x v="329"/>
    <d v="2002-11-01T00:00:00"/>
    <n v="102.29"/>
    <n v="61.374000000000002"/>
    <n v="3"/>
    <n v="184.12200000000001"/>
  </r>
  <r>
    <x v="0"/>
    <x v="0"/>
    <x v="3"/>
    <s v="Executive Gift Store"/>
    <x v="2"/>
    <x v="2"/>
    <x v="2"/>
    <s v="Silver"/>
    <x v="308"/>
    <d v="2002-11-01T00:00:00"/>
    <n v="1364.5"/>
    <n v="744.27269999999999"/>
    <n v="2"/>
    <n v="1488.5454"/>
  </r>
  <r>
    <x v="0"/>
    <x v="0"/>
    <x v="3"/>
    <s v="Executive Gift Store"/>
    <x v="2"/>
    <x v="2"/>
    <x v="2"/>
    <s v="Silver"/>
    <x v="320"/>
    <d v="2002-11-01T00:00:00"/>
    <n v="1364.5"/>
    <n v="744.27269999999999"/>
    <n v="2"/>
    <n v="1488.5454"/>
  </r>
  <r>
    <x v="0"/>
    <x v="0"/>
    <x v="3"/>
    <s v="Executive Gift Store"/>
    <x v="0"/>
    <x v="0"/>
    <x v="35"/>
    <s v="Black"/>
    <x v="321"/>
    <d v="2002-11-01T00:00:00"/>
    <n v="1079.99"/>
    <n v="647.99400000000003"/>
    <n v="1"/>
    <n v="647.99400000000003"/>
  </r>
  <r>
    <x v="0"/>
    <x v="0"/>
    <x v="3"/>
    <s v="Executive Gift Store"/>
    <x v="2"/>
    <x v="2"/>
    <x v="23"/>
    <s v="Black"/>
    <x v="321"/>
    <d v="2002-11-01T00:00:00"/>
    <n v="348.76"/>
    <n v="209.256"/>
    <n v="2"/>
    <n v="418.512"/>
  </r>
  <r>
    <x v="0"/>
    <x v="0"/>
    <x v="3"/>
    <s v="Executive Gift Store"/>
    <x v="0"/>
    <x v="0"/>
    <x v="35"/>
    <s v="Black"/>
    <x v="306"/>
    <d v="2002-11-01T00:00:00"/>
    <n v="1079.99"/>
    <n v="647.99400000000003"/>
    <n v="2"/>
    <n v="1295.9880000000001"/>
  </r>
  <r>
    <x v="0"/>
    <x v="0"/>
    <x v="3"/>
    <s v="Executive Gift Store"/>
    <x v="0"/>
    <x v="0"/>
    <x v="19"/>
    <s v="Black"/>
    <x v="315"/>
    <d v="2002-11-01T00:00:00"/>
    <n v="2294.9899999999998"/>
    <n v="1229.4589000000001"/>
    <n v="6"/>
    <n v="7376.7534000000005"/>
  </r>
  <r>
    <x v="0"/>
    <x v="0"/>
    <x v="3"/>
    <s v="Executive Gift Store"/>
    <x v="1"/>
    <x v="14"/>
    <x v="28"/>
    <s v="Black"/>
    <x v="331"/>
    <d v="2002-11-01T00:00:00"/>
    <n v="59.99"/>
    <n v="35.994"/>
    <n v="1"/>
    <n v="35.994"/>
  </r>
  <r>
    <x v="0"/>
    <x v="0"/>
    <x v="2"/>
    <s v="Brightwork Company"/>
    <x v="1"/>
    <x v="4"/>
    <x v="5"/>
    <s v="Multi"/>
    <x v="319"/>
    <d v="2002-11-01T00:00:00"/>
    <n v="49.99"/>
    <n v="28.840399999999999"/>
    <n v="5"/>
    <n v="144.202"/>
  </r>
  <r>
    <x v="0"/>
    <x v="0"/>
    <x v="2"/>
    <s v="Brightwork Company"/>
    <x v="0"/>
    <x v="0"/>
    <x v="19"/>
    <s v="Black"/>
    <x v="317"/>
    <d v="2002-11-01T00:00:00"/>
    <n v="2294.9899999999998"/>
    <n v="1229.4589000000001"/>
    <n v="1"/>
    <n v="1229.4589000000001"/>
  </r>
  <r>
    <x v="0"/>
    <x v="0"/>
    <x v="2"/>
    <s v="Brightwork Company"/>
    <x v="0"/>
    <x v="0"/>
    <x v="19"/>
    <s v="Black"/>
    <x v="318"/>
    <d v="2002-11-01T00:00:00"/>
    <n v="2294.9899999999998"/>
    <n v="1229.4589000000001"/>
    <n v="3"/>
    <n v="3688.3767000000003"/>
  </r>
  <r>
    <x v="0"/>
    <x v="0"/>
    <x v="2"/>
    <s v="Brightwork Company"/>
    <x v="1"/>
    <x v="11"/>
    <x v="24"/>
    <s v="Black"/>
    <x v="322"/>
    <d v="2002-11-01T00:00:00"/>
    <n v="74.989999999999995"/>
    <n v="44.994"/>
    <n v="2"/>
    <n v="89.988"/>
  </r>
  <r>
    <x v="0"/>
    <x v="0"/>
    <x v="2"/>
    <s v="Brightwork Company"/>
    <x v="1"/>
    <x v="10"/>
    <x v="21"/>
    <s v="Black"/>
    <x v="308"/>
    <d v="2002-11-01T00:00:00"/>
    <n v="37.99"/>
    <n v="22.794"/>
    <n v="9"/>
    <n v="205.14600000000002"/>
  </r>
  <r>
    <x v="0"/>
    <x v="0"/>
    <x v="2"/>
    <s v="Brightwork Company"/>
    <x v="0"/>
    <x v="0"/>
    <x v="19"/>
    <s v="Silver"/>
    <x v="332"/>
    <d v="2002-11-01T00:00:00"/>
    <n v="2319.9899999999998"/>
    <n v="1242.8517999999999"/>
    <n v="1"/>
    <n v="1242.8517999999999"/>
  </r>
  <r>
    <x v="0"/>
    <x v="0"/>
    <x v="2"/>
    <s v="Brightwork Company"/>
    <x v="1"/>
    <x v="10"/>
    <x v="21"/>
    <s v="Black"/>
    <x v="331"/>
    <d v="2002-11-01T00:00:00"/>
    <n v="37.99"/>
    <n v="22.794"/>
    <n v="3"/>
    <n v="68.382000000000005"/>
  </r>
  <r>
    <x v="0"/>
    <x v="0"/>
    <x v="2"/>
    <s v="Brightwork Company"/>
    <x v="1"/>
    <x v="5"/>
    <x v="6"/>
    <s v="Multi"/>
    <x v="316"/>
    <d v="2002-11-01T00:00:00"/>
    <n v="8.99"/>
    <n v="5.1864999999999997"/>
    <n v="9"/>
    <n v="46.6785"/>
  </r>
  <r>
    <x v="0"/>
    <x v="0"/>
    <x v="2"/>
    <s v="Brightwork Company"/>
    <x v="1"/>
    <x v="11"/>
    <x v="24"/>
    <s v="Black"/>
    <x v="306"/>
    <d v="2002-11-01T00:00:00"/>
    <n v="74.989999999999995"/>
    <n v="44.994"/>
    <n v="2"/>
    <n v="89.988"/>
  </r>
  <r>
    <x v="0"/>
    <x v="0"/>
    <x v="2"/>
    <s v="Brightwork Company"/>
    <x v="1"/>
    <x v="10"/>
    <x v="21"/>
    <s v="Black"/>
    <x v="329"/>
    <d v="2002-11-01T00:00:00"/>
    <n v="37.99"/>
    <n v="22.794"/>
    <n v="6"/>
    <n v="136.76400000000001"/>
  </r>
  <r>
    <x v="0"/>
    <x v="0"/>
    <x v="4"/>
    <s v="Affordable Sports Equipment"/>
    <x v="0"/>
    <x v="3"/>
    <x v="3"/>
    <s v="Red"/>
    <x v="312"/>
    <d v="2002-11-01T00:00:00"/>
    <n v="782.99"/>
    <n v="469.79399999999998"/>
    <n v="2"/>
    <n v="939.58799999999997"/>
  </r>
  <r>
    <x v="0"/>
    <x v="0"/>
    <x v="4"/>
    <s v="Affordable Sports Equipment"/>
    <x v="0"/>
    <x v="3"/>
    <x v="3"/>
    <s v="Black"/>
    <x v="314"/>
    <d v="2002-11-01T00:00:00"/>
    <n v="782.99"/>
    <n v="469.79399999999998"/>
    <n v="1"/>
    <n v="469.79399999999998"/>
  </r>
  <r>
    <x v="0"/>
    <x v="0"/>
    <x v="4"/>
    <s v="Affordable Sports Equipment"/>
    <x v="1"/>
    <x v="12"/>
    <x v="25"/>
    <s v="Multi"/>
    <x v="327"/>
    <d v="2002-11-01T00:00:00"/>
    <n v="89.99"/>
    <n v="53.994"/>
    <n v="4"/>
    <n v="215.976"/>
  </r>
  <r>
    <x v="0"/>
    <x v="0"/>
    <x v="4"/>
    <s v="Affordable Sports Equipment"/>
    <x v="2"/>
    <x v="9"/>
    <x v="16"/>
    <m/>
    <x v="325"/>
    <d v="2002-11-01T00:00:00"/>
    <n v="120.27"/>
    <n v="65.601799999999997"/>
    <n v="2"/>
    <n v="131.20359999999999"/>
  </r>
  <r>
    <x v="0"/>
    <x v="0"/>
    <x v="4"/>
    <s v="Affordable Sports Equipment"/>
    <x v="2"/>
    <x v="6"/>
    <x v="8"/>
    <s v="Red"/>
    <x v="322"/>
    <d v="2002-11-01T00:00:00"/>
    <n v="337.22"/>
    <n v="202.33199999999999"/>
    <n v="1"/>
    <n v="202.33199999999999"/>
  </r>
  <r>
    <x v="0"/>
    <x v="0"/>
    <x v="4"/>
    <s v="Affordable Sports Equipment"/>
    <x v="2"/>
    <x v="8"/>
    <x v="13"/>
    <s v="Black"/>
    <x v="319"/>
    <d v="2002-11-01T00:00:00"/>
    <n v="330.06"/>
    <n v="198.036"/>
    <n v="1"/>
    <n v="198.036"/>
  </r>
  <r>
    <x v="0"/>
    <x v="0"/>
    <x v="4"/>
    <s v="Affordable Sports Equipment"/>
    <x v="0"/>
    <x v="3"/>
    <x v="3"/>
    <s v="Black"/>
    <x v="333"/>
    <d v="2002-11-01T00:00:00"/>
    <n v="782.99"/>
    <n v="469.79399999999998"/>
    <n v="1"/>
    <n v="469.79399999999998"/>
  </r>
  <r>
    <x v="0"/>
    <x v="0"/>
    <x v="4"/>
    <s v="Affordable Sports Equipment"/>
    <x v="1"/>
    <x v="4"/>
    <x v="5"/>
    <s v="Multi"/>
    <x v="334"/>
    <d v="2002-11-01T00:00:00"/>
    <n v="49.99"/>
    <n v="28.840399999999999"/>
    <n v="2"/>
    <n v="57.680799999999998"/>
  </r>
  <r>
    <x v="0"/>
    <x v="0"/>
    <x v="4"/>
    <s v="Affordable Sports Equipment"/>
    <x v="2"/>
    <x v="6"/>
    <x v="8"/>
    <s v="Black"/>
    <x v="312"/>
    <d v="2002-11-01T00:00:00"/>
    <n v="337.22"/>
    <n v="183.93819999999999"/>
    <n v="3"/>
    <n v="551.81459999999993"/>
  </r>
  <r>
    <x v="0"/>
    <x v="0"/>
    <x v="4"/>
    <s v="Affordable Sports Equipment"/>
    <x v="0"/>
    <x v="3"/>
    <x v="3"/>
    <s v="Red"/>
    <x v="311"/>
    <d v="2002-11-01T00:00:00"/>
    <n v="782.99"/>
    <n v="469.79399999999998"/>
    <n v="1"/>
    <n v="469.79399999999998"/>
  </r>
  <r>
    <x v="0"/>
    <x v="0"/>
    <x v="4"/>
    <s v="Affordable Sports Equipment"/>
    <x v="2"/>
    <x v="8"/>
    <x v="14"/>
    <s v="Black"/>
    <x v="329"/>
    <d v="2002-11-01T00:00:00"/>
    <n v="248.38499999999999"/>
    <n v="149.03100000000001"/>
    <n v="1"/>
    <n v="149.03100000000001"/>
  </r>
  <r>
    <x v="0"/>
    <x v="0"/>
    <x v="4"/>
    <s v="Affordable Sports Equipment"/>
    <x v="0"/>
    <x v="3"/>
    <x v="12"/>
    <s v="Black"/>
    <x v="313"/>
    <d v="2002-11-01T00:00:00"/>
    <n v="2443.35"/>
    <n v="1308.9375"/>
    <n v="1"/>
    <n v="1308.9375"/>
  </r>
  <r>
    <x v="0"/>
    <x v="0"/>
    <x v="4"/>
    <s v="Affordable Sports Equipment"/>
    <x v="1"/>
    <x v="11"/>
    <x v="24"/>
    <s v="Black"/>
    <x v="308"/>
    <d v="2002-11-01T00:00:00"/>
    <n v="74.989999999999995"/>
    <n v="44.994"/>
    <n v="5"/>
    <n v="224.97"/>
  </r>
  <r>
    <x v="0"/>
    <x v="0"/>
    <x v="4"/>
    <s v="Affordable Sports Equipment"/>
    <x v="0"/>
    <x v="3"/>
    <x v="12"/>
    <s v="Black"/>
    <x v="320"/>
    <d v="2002-11-01T00:00:00"/>
    <n v="2443.35"/>
    <n v="1308.9375"/>
    <n v="3"/>
    <n v="3926.8125"/>
  </r>
  <r>
    <x v="0"/>
    <x v="0"/>
    <x v="4"/>
    <s v="Affordable Sports Equipment"/>
    <x v="2"/>
    <x v="6"/>
    <x v="8"/>
    <s v="Red"/>
    <x v="312"/>
    <d v="2002-11-01T00:00:00"/>
    <n v="337.22"/>
    <n v="202.33199999999999"/>
    <n v="2"/>
    <n v="404.66399999999999"/>
  </r>
  <r>
    <x v="0"/>
    <x v="0"/>
    <x v="4"/>
    <s v="Affordable Sports Equipment"/>
    <x v="2"/>
    <x v="6"/>
    <x v="15"/>
    <s v="Yellow"/>
    <x v="311"/>
    <d v="2002-11-01T00:00:00"/>
    <n v="594.83000000000004"/>
    <n v="324.45269999999999"/>
    <n v="4"/>
    <n v="1297.8108"/>
  </r>
  <r>
    <x v="0"/>
    <x v="0"/>
    <x v="4"/>
    <s v="Affordable Sports Equipment"/>
    <x v="2"/>
    <x v="6"/>
    <x v="15"/>
    <s v="Yellow"/>
    <x v="315"/>
    <d v="2002-11-01T00:00:00"/>
    <n v="594.83000000000004"/>
    <n v="324.45269999999999"/>
    <n v="2"/>
    <n v="648.90539999999999"/>
  </r>
  <r>
    <x v="0"/>
    <x v="0"/>
    <x v="4"/>
    <s v="Affordable Sports Equipment"/>
    <x v="0"/>
    <x v="3"/>
    <x v="12"/>
    <s v="Red"/>
    <x v="328"/>
    <d v="2002-11-01T00:00:00"/>
    <n v="2443.35"/>
    <n v="1308.9375"/>
    <n v="1"/>
    <n v="1308.9375"/>
  </r>
  <r>
    <x v="0"/>
    <x v="0"/>
    <x v="4"/>
    <s v="Affordable Sports Equipment"/>
    <x v="2"/>
    <x v="6"/>
    <x v="8"/>
    <s v="Red"/>
    <x v="308"/>
    <d v="2002-11-01T00:00:00"/>
    <n v="337.22"/>
    <n v="202.33199999999999"/>
    <n v="7"/>
    <n v="1416.3240000000001"/>
  </r>
  <r>
    <x v="0"/>
    <x v="0"/>
    <x v="4"/>
    <s v="Affordable Sports Equipment"/>
    <x v="3"/>
    <x v="15"/>
    <x v="30"/>
    <m/>
    <x v="316"/>
    <d v="2002-11-01T00:00:00"/>
    <n v="25"/>
    <n v="15"/>
    <n v="4"/>
    <n v="60"/>
  </r>
  <r>
    <x v="0"/>
    <x v="0"/>
    <x v="4"/>
    <s v="Affordable Sports Equipment"/>
    <x v="0"/>
    <x v="3"/>
    <x v="17"/>
    <s v="Yellow"/>
    <x v="312"/>
    <d v="2002-11-01T00:00:00"/>
    <n v="1120.49"/>
    <n v="600.26250000000005"/>
    <n v="4"/>
    <n v="2401.0500000000002"/>
  </r>
  <r>
    <x v="0"/>
    <x v="0"/>
    <x v="4"/>
    <s v="Affordable Sports Equipment"/>
    <x v="1"/>
    <x v="5"/>
    <x v="6"/>
    <s v="Multi"/>
    <x v="319"/>
    <d v="2002-11-01T00:00:00"/>
    <n v="8.99"/>
    <n v="5.1864999999999997"/>
    <n v="6"/>
    <n v="31.119"/>
  </r>
  <r>
    <x v="0"/>
    <x v="0"/>
    <x v="4"/>
    <s v="Affordable Sports Equipment"/>
    <x v="0"/>
    <x v="3"/>
    <x v="3"/>
    <s v="Red"/>
    <x v="313"/>
    <d v="2002-11-01T00:00:00"/>
    <n v="782.99"/>
    <n v="469.79399999999998"/>
    <n v="2"/>
    <n v="939.58799999999997"/>
  </r>
  <r>
    <x v="0"/>
    <x v="0"/>
    <x v="4"/>
    <s v="Affordable Sports Equipment"/>
    <x v="0"/>
    <x v="3"/>
    <x v="3"/>
    <s v="Black"/>
    <x v="332"/>
    <d v="2002-11-01T00:00:00"/>
    <n v="782.99"/>
    <n v="469.79399999999998"/>
    <n v="4"/>
    <n v="1879.1759999999999"/>
  </r>
  <r>
    <x v="0"/>
    <x v="0"/>
    <x v="4"/>
    <s v="Affordable Sports Equipment"/>
    <x v="0"/>
    <x v="3"/>
    <x v="12"/>
    <s v="Red"/>
    <x v="314"/>
    <d v="2002-11-01T00:00:00"/>
    <n v="2443.35"/>
    <n v="1466.01"/>
    <n v="2"/>
    <n v="2932.02"/>
  </r>
  <r>
    <x v="0"/>
    <x v="0"/>
    <x v="4"/>
    <s v="Affordable Sports Equipment"/>
    <x v="0"/>
    <x v="3"/>
    <x v="3"/>
    <s v="Red"/>
    <x v="329"/>
    <d v="2002-11-01T00:00:00"/>
    <n v="782.99"/>
    <n v="469.79399999999998"/>
    <n v="5"/>
    <n v="2348.9699999999998"/>
  </r>
  <r>
    <x v="0"/>
    <x v="0"/>
    <x v="4"/>
    <s v="Affordable Sports Equipment"/>
    <x v="0"/>
    <x v="3"/>
    <x v="12"/>
    <s v="Black"/>
    <x v="314"/>
    <d v="2002-11-01T00:00:00"/>
    <n v="2443.35"/>
    <n v="1308.9375"/>
    <n v="3"/>
    <n v="3926.8125"/>
  </r>
  <r>
    <x v="0"/>
    <x v="0"/>
    <x v="4"/>
    <s v="Affordable Sports Equipment"/>
    <x v="0"/>
    <x v="3"/>
    <x v="12"/>
    <s v="Red"/>
    <x v="308"/>
    <d v="2002-11-01T00:00:00"/>
    <n v="2443.35"/>
    <n v="1466.01"/>
    <n v="3"/>
    <n v="4398.03"/>
  </r>
  <r>
    <x v="0"/>
    <x v="0"/>
    <x v="4"/>
    <s v="Affordable Sports Equipment"/>
    <x v="0"/>
    <x v="3"/>
    <x v="3"/>
    <s v="Black"/>
    <x v="317"/>
    <d v="2002-11-01T00:00:00"/>
    <n v="782.99"/>
    <n v="469.79399999999998"/>
    <n v="4"/>
    <n v="1879.1759999999999"/>
  </r>
  <r>
    <x v="0"/>
    <x v="0"/>
    <x v="4"/>
    <s v="Affordable Sports Equipment"/>
    <x v="0"/>
    <x v="3"/>
    <x v="17"/>
    <s v="Yellow"/>
    <x v="329"/>
    <d v="2002-11-01T00:00:00"/>
    <n v="1120.49"/>
    <n v="600.26250000000005"/>
    <n v="3"/>
    <n v="1800.7875000000001"/>
  </r>
  <r>
    <x v="0"/>
    <x v="0"/>
    <x v="4"/>
    <s v="Affordable Sports Equipment"/>
    <x v="0"/>
    <x v="3"/>
    <x v="17"/>
    <s v="Yellow"/>
    <x v="331"/>
    <d v="2002-11-01T00:00:00"/>
    <n v="1120.49"/>
    <n v="600.26250000000005"/>
    <n v="2"/>
    <n v="1200.5250000000001"/>
  </r>
  <r>
    <x v="0"/>
    <x v="0"/>
    <x v="4"/>
    <s v="Affordable Sports Equipment"/>
    <x v="1"/>
    <x v="11"/>
    <x v="24"/>
    <s v="Black"/>
    <x v="311"/>
    <d v="2002-11-01T00:00:00"/>
    <n v="74.989999999999995"/>
    <n v="44.994"/>
    <n v="1"/>
    <n v="44.994"/>
  </r>
  <r>
    <x v="0"/>
    <x v="0"/>
    <x v="4"/>
    <s v="Affordable Sports Equipment"/>
    <x v="3"/>
    <x v="7"/>
    <x v="10"/>
    <s v="Blue"/>
    <x v="334"/>
    <d v="2002-11-01T00:00:00"/>
    <n v="34.99"/>
    <n v="20.186499999999999"/>
    <n v="3"/>
    <n v="60.5595"/>
  </r>
  <r>
    <x v="0"/>
    <x v="0"/>
    <x v="4"/>
    <s v="Affordable Sports Equipment"/>
    <x v="2"/>
    <x v="6"/>
    <x v="8"/>
    <s v="Red"/>
    <x v="333"/>
    <d v="2002-11-01T00:00:00"/>
    <n v="337.22"/>
    <n v="202.33199999999999"/>
    <n v="4"/>
    <n v="809.32799999999997"/>
  </r>
  <r>
    <x v="0"/>
    <x v="0"/>
    <x v="4"/>
    <s v="Affordable Sports Equipment"/>
    <x v="2"/>
    <x v="6"/>
    <x v="8"/>
    <s v="Black"/>
    <x v="309"/>
    <d v="2002-11-01T00:00:00"/>
    <n v="337.22"/>
    <n v="183.93819999999999"/>
    <n v="6"/>
    <n v="1103.6291999999999"/>
  </r>
  <r>
    <x v="0"/>
    <x v="0"/>
    <x v="4"/>
    <s v="Affordable Sports Equipment"/>
    <x v="1"/>
    <x v="14"/>
    <x v="28"/>
    <s v="Black"/>
    <x v="328"/>
    <d v="2002-11-01T00:00:00"/>
    <n v="59.99"/>
    <n v="35.994"/>
    <n v="5"/>
    <n v="179.97"/>
  </r>
  <r>
    <x v="0"/>
    <x v="0"/>
    <x v="4"/>
    <s v="Affordable Sports Equipment"/>
    <x v="0"/>
    <x v="3"/>
    <x v="17"/>
    <s v="Yellow"/>
    <x v="313"/>
    <d v="2002-11-01T00:00:00"/>
    <n v="1120.49"/>
    <n v="600.26250000000005"/>
    <n v="2"/>
    <n v="1200.5250000000001"/>
  </r>
  <r>
    <x v="0"/>
    <x v="0"/>
    <x v="4"/>
    <s v="Affordable Sports Equipment"/>
    <x v="3"/>
    <x v="7"/>
    <x v="10"/>
    <s v="Black"/>
    <x v="311"/>
    <d v="2002-11-01T00:00:00"/>
    <n v="34.99"/>
    <n v="20.186499999999999"/>
    <n v="4"/>
    <n v="80.745999999999995"/>
  </r>
  <r>
    <x v="0"/>
    <x v="0"/>
    <x v="4"/>
    <s v="Affordable Sports Equipment"/>
    <x v="1"/>
    <x v="4"/>
    <x v="5"/>
    <s v="Multi"/>
    <x v="306"/>
    <d v="2002-11-01T00:00:00"/>
    <n v="49.99"/>
    <n v="28.840399999999999"/>
    <n v="2"/>
    <n v="57.680799999999998"/>
  </r>
  <r>
    <x v="0"/>
    <x v="0"/>
    <x v="4"/>
    <s v="Affordable Sports Equipment"/>
    <x v="3"/>
    <x v="13"/>
    <x v="27"/>
    <m/>
    <x v="313"/>
    <d v="2002-11-01T00:00:00"/>
    <n v="19.989999999999998"/>
    <n v="11.994"/>
    <n v="2"/>
    <n v="23.988"/>
  </r>
  <r>
    <x v="0"/>
    <x v="0"/>
    <x v="4"/>
    <s v="Affordable Sports Equipment"/>
    <x v="1"/>
    <x v="10"/>
    <x v="29"/>
    <s v="Black"/>
    <x v="326"/>
    <d v="2002-11-01T00:00:00"/>
    <n v="24.49"/>
    <n v="14.1289"/>
    <n v="3"/>
    <n v="42.386699999999998"/>
  </r>
  <r>
    <x v="0"/>
    <x v="0"/>
    <x v="4"/>
    <s v="Affordable Sports Equipment"/>
    <x v="0"/>
    <x v="3"/>
    <x v="12"/>
    <s v="Black"/>
    <x v="312"/>
    <d v="2002-11-01T00:00:00"/>
    <n v="2443.35"/>
    <n v="1308.9375"/>
    <n v="4"/>
    <n v="5235.75"/>
  </r>
  <r>
    <x v="0"/>
    <x v="0"/>
    <x v="4"/>
    <s v="Affordable Sports Equipment"/>
    <x v="0"/>
    <x v="3"/>
    <x v="3"/>
    <s v="Red"/>
    <x v="327"/>
    <d v="2002-11-01T00:00:00"/>
    <n v="782.99"/>
    <n v="469.79399999999998"/>
    <n v="2"/>
    <n v="939.58799999999997"/>
  </r>
  <r>
    <x v="0"/>
    <x v="0"/>
    <x v="4"/>
    <s v="Affordable Sports Equipment"/>
    <x v="1"/>
    <x v="4"/>
    <x v="5"/>
    <s v="Multi"/>
    <x v="318"/>
    <d v="2002-11-01T00:00:00"/>
    <n v="49.99"/>
    <n v="28.840399999999999"/>
    <n v="3"/>
    <n v="86.521199999999993"/>
  </r>
  <r>
    <x v="0"/>
    <x v="0"/>
    <x v="4"/>
    <s v="Affordable Sports Equipment"/>
    <x v="2"/>
    <x v="6"/>
    <x v="15"/>
    <s v="Yellow"/>
    <x v="315"/>
    <d v="2002-11-01T00:00:00"/>
    <n v="594.83000000000004"/>
    <n v="324.45269999999999"/>
    <n v="1"/>
    <n v="324.45269999999999"/>
  </r>
  <r>
    <x v="0"/>
    <x v="0"/>
    <x v="4"/>
    <s v="Affordable Sports Equipment"/>
    <x v="0"/>
    <x v="3"/>
    <x v="3"/>
    <s v="Black"/>
    <x v="308"/>
    <d v="2002-11-01T00:00:00"/>
    <n v="782.99"/>
    <n v="469.79399999999998"/>
    <n v="3"/>
    <n v="1409.3820000000001"/>
  </r>
  <r>
    <x v="1"/>
    <x v="3"/>
    <x v="7"/>
    <s v="Leisure Clearing House"/>
    <x v="2"/>
    <x v="6"/>
    <x v="15"/>
    <s v="Yellow"/>
    <x v="312"/>
    <d v="2002-11-01T00:00:00"/>
    <n v="594.83000000000004"/>
    <n v="324.45269999999999"/>
    <n v="3"/>
    <n v="973.35809999999992"/>
  </r>
  <r>
    <x v="1"/>
    <x v="3"/>
    <x v="7"/>
    <s v="Leisure Clearing House"/>
    <x v="2"/>
    <x v="6"/>
    <x v="8"/>
    <s v="Red"/>
    <x v="320"/>
    <d v="2002-11-01T00:00:00"/>
    <n v="337.22"/>
    <n v="202.33199999999999"/>
    <n v="2"/>
    <n v="404.66399999999999"/>
  </r>
  <r>
    <x v="1"/>
    <x v="3"/>
    <x v="7"/>
    <s v="Leisure Clearing House"/>
    <x v="2"/>
    <x v="6"/>
    <x v="8"/>
    <s v="Red"/>
    <x v="332"/>
    <d v="2002-11-01T00:00:00"/>
    <n v="337.22"/>
    <n v="202.33199999999999"/>
    <n v="3"/>
    <n v="606.99599999999998"/>
  </r>
  <r>
    <x v="1"/>
    <x v="3"/>
    <x v="7"/>
    <s v="Leisure Clearing House"/>
    <x v="2"/>
    <x v="8"/>
    <x v="14"/>
    <s v="Black"/>
    <x v="321"/>
    <d v="2002-11-01T00:00:00"/>
    <n v="248.38499999999999"/>
    <n v="149.03100000000001"/>
    <n v="1"/>
    <n v="149.03100000000001"/>
  </r>
  <r>
    <x v="1"/>
    <x v="3"/>
    <x v="7"/>
    <s v="Leisure Clearing House"/>
    <x v="2"/>
    <x v="6"/>
    <x v="8"/>
    <s v="Black"/>
    <x v="307"/>
    <d v="2002-11-01T00:00:00"/>
    <n v="337.22"/>
    <n v="183.93819999999999"/>
    <n v="1"/>
    <n v="183.93819999999999"/>
  </r>
  <r>
    <x v="1"/>
    <x v="3"/>
    <x v="7"/>
    <s v="Leisure Clearing House"/>
    <x v="2"/>
    <x v="9"/>
    <x v="16"/>
    <m/>
    <x v="316"/>
    <d v="2002-11-01T00:00:00"/>
    <n v="120.27"/>
    <n v="65.601799999999997"/>
    <n v="2"/>
    <n v="131.20359999999999"/>
  </r>
  <r>
    <x v="0"/>
    <x v="0"/>
    <x v="0"/>
    <s v="Consolidated Sales"/>
    <x v="1"/>
    <x v="10"/>
    <x v="21"/>
    <s v="Black"/>
    <x v="314"/>
    <d v="2002-11-01T00:00:00"/>
    <n v="37.99"/>
    <n v="22.794"/>
    <n v="6"/>
    <n v="136.76400000000001"/>
  </r>
  <r>
    <x v="0"/>
    <x v="0"/>
    <x v="0"/>
    <s v="Consolidated Sales"/>
    <x v="1"/>
    <x v="5"/>
    <x v="6"/>
    <s v="Multi"/>
    <x v="325"/>
    <d v="2002-11-01T00:00:00"/>
    <n v="8.99"/>
    <n v="5.1864999999999997"/>
    <n v="4"/>
    <n v="20.745999999999999"/>
  </r>
  <r>
    <x v="0"/>
    <x v="0"/>
    <x v="0"/>
    <s v="Consolidated Sales"/>
    <x v="1"/>
    <x v="10"/>
    <x v="21"/>
    <s v="Black"/>
    <x v="305"/>
    <d v="2002-11-01T00:00:00"/>
    <n v="37.99"/>
    <n v="22.794"/>
    <n v="6"/>
    <n v="136.76400000000001"/>
  </r>
  <r>
    <x v="0"/>
    <x v="0"/>
    <x v="0"/>
    <s v="Consolidated Sales"/>
    <x v="1"/>
    <x v="10"/>
    <x v="21"/>
    <s v="Black"/>
    <x v="324"/>
    <d v="2002-11-01T00:00:00"/>
    <n v="37.99"/>
    <n v="22.794"/>
    <n v="2"/>
    <n v="45.588000000000001"/>
  </r>
  <r>
    <x v="0"/>
    <x v="0"/>
    <x v="0"/>
    <s v="Consolidated Sales"/>
    <x v="0"/>
    <x v="0"/>
    <x v="19"/>
    <s v="Silver"/>
    <x v="306"/>
    <d v="2002-11-01T00:00:00"/>
    <n v="2319.9899999999998"/>
    <n v="1242.8517999999999"/>
    <n v="2"/>
    <n v="2485.7035999999998"/>
  </r>
  <r>
    <x v="0"/>
    <x v="0"/>
    <x v="0"/>
    <s v="Consolidated Sales"/>
    <x v="1"/>
    <x v="4"/>
    <x v="5"/>
    <s v="Multi"/>
    <x v="324"/>
    <d v="2002-11-01T00:00:00"/>
    <n v="49.99"/>
    <n v="28.840399999999999"/>
    <n v="6"/>
    <n v="173.04239999999999"/>
  </r>
  <r>
    <x v="0"/>
    <x v="0"/>
    <x v="0"/>
    <s v="Consolidated Sales"/>
    <x v="0"/>
    <x v="0"/>
    <x v="19"/>
    <s v="Black"/>
    <x v="309"/>
    <d v="2002-11-01T00:00:00"/>
    <n v="2294.9899999999998"/>
    <n v="1229.4589000000001"/>
    <n v="5"/>
    <n v="6147.2945"/>
  </r>
  <r>
    <x v="0"/>
    <x v="0"/>
    <x v="0"/>
    <s v="Consolidated Sales"/>
    <x v="1"/>
    <x v="11"/>
    <x v="24"/>
    <s v="Black"/>
    <x v="312"/>
    <d v="2002-11-01T00:00:00"/>
    <n v="74.989999999999995"/>
    <n v="44.994"/>
    <n v="2"/>
    <n v="89.988"/>
  </r>
  <r>
    <x v="0"/>
    <x v="0"/>
    <x v="0"/>
    <s v="Consolidated Sales"/>
    <x v="0"/>
    <x v="0"/>
    <x v="19"/>
    <s v="Black"/>
    <x v="323"/>
    <d v="2002-11-01T00:00:00"/>
    <n v="2294.9899999999998"/>
    <n v="1229.4589000000001"/>
    <n v="4"/>
    <n v="4917.8356000000003"/>
  </r>
  <r>
    <x v="0"/>
    <x v="0"/>
    <x v="0"/>
    <s v="Consolidated Sales"/>
    <x v="1"/>
    <x v="11"/>
    <x v="24"/>
    <s v="Black"/>
    <x v="310"/>
    <d v="2002-11-01T00:00:00"/>
    <n v="74.989999999999995"/>
    <n v="44.994"/>
    <n v="3"/>
    <n v="134.982"/>
  </r>
  <r>
    <x v="0"/>
    <x v="1"/>
    <x v="1"/>
    <s v="Custom Accessories Company"/>
    <x v="2"/>
    <x v="6"/>
    <x v="8"/>
    <s v="Black"/>
    <x v="321"/>
    <d v="2002-11-01T00:00:00"/>
    <n v="337.22"/>
    <n v="183.93819999999999"/>
    <n v="1"/>
    <n v="183.93819999999999"/>
  </r>
  <r>
    <x v="0"/>
    <x v="1"/>
    <x v="1"/>
    <s v="Custom Accessories Company"/>
    <x v="2"/>
    <x v="6"/>
    <x v="8"/>
    <s v="Red"/>
    <x v="334"/>
    <d v="2002-11-01T00:00:00"/>
    <n v="337.22"/>
    <n v="202.33199999999999"/>
    <n v="5"/>
    <n v="1011.66"/>
  </r>
  <r>
    <x v="0"/>
    <x v="1"/>
    <x v="1"/>
    <s v="Custom Accessories Company"/>
    <x v="0"/>
    <x v="3"/>
    <x v="17"/>
    <s v="Yellow"/>
    <x v="309"/>
    <d v="2002-11-01T00:00:00"/>
    <n v="1120.49"/>
    <n v="600.26250000000005"/>
    <n v="2"/>
    <n v="1200.5250000000001"/>
  </r>
  <r>
    <x v="0"/>
    <x v="1"/>
    <x v="1"/>
    <s v="Custom Accessories Company"/>
    <x v="1"/>
    <x v="10"/>
    <x v="29"/>
    <s v="Black"/>
    <x v="334"/>
    <d v="2002-11-01T00:00:00"/>
    <n v="24.49"/>
    <n v="14.1289"/>
    <n v="4"/>
    <n v="56.515599999999999"/>
  </r>
  <r>
    <x v="0"/>
    <x v="1"/>
    <x v="1"/>
    <s v="Custom Accessories Company"/>
    <x v="1"/>
    <x v="4"/>
    <x v="5"/>
    <s v="Multi"/>
    <x v="326"/>
    <d v="2002-11-01T00:00:00"/>
    <n v="49.99"/>
    <n v="28.840399999999999"/>
    <n v="5"/>
    <n v="144.202"/>
  </r>
  <r>
    <x v="0"/>
    <x v="1"/>
    <x v="1"/>
    <s v="Custom Accessories Company"/>
    <x v="2"/>
    <x v="6"/>
    <x v="8"/>
    <s v="Red"/>
    <x v="324"/>
    <d v="2002-11-01T00:00:00"/>
    <n v="337.22"/>
    <n v="202.33199999999999"/>
    <n v="2"/>
    <n v="404.66399999999999"/>
  </r>
  <r>
    <x v="0"/>
    <x v="1"/>
    <x v="1"/>
    <s v="Custom Accessories Company"/>
    <x v="2"/>
    <x v="6"/>
    <x v="15"/>
    <s v="Yellow"/>
    <x v="319"/>
    <d v="2002-11-01T00:00:00"/>
    <n v="594.83000000000004"/>
    <n v="324.45269999999999"/>
    <n v="4"/>
    <n v="1297.8108"/>
  </r>
  <r>
    <x v="0"/>
    <x v="1"/>
    <x v="1"/>
    <s v="Custom Accessories Company"/>
    <x v="1"/>
    <x v="12"/>
    <x v="25"/>
    <s v="Multi"/>
    <x v="318"/>
    <d v="2002-11-01T00:00:00"/>
    <n v="89.99"/>
    <n v="53.994"/>
    <n v="8"/>
    <n v="431.952"/>
  </r>
  <r>
    <x v="0"/>
    <x v="1"/>
    <x v="1"/>
    <s v="Custom Accessories Company"/>
    <x v="0"/>
    <x v="3"/>
    <x v="3"/>
    <s v="Black"/>
    <x v="311"/>
    <d v="2002-11-01T00:00:00"/>
    <n v="782.99"/>
    <n v="469.79399999999998"/>
    <n v="1"/>
    <n v="469.79399999999998"/>
  </r>
  <r>
    <x v="0"/>
    <x v="1"/>
    <x v="1"/>
    <s v="Custom Accessories Company"/>
    <x v="0"/>
    <x v="3"/>
    <x v="3"/>
    <s v="Red"/>
    <x v="324"/>
    <d v="2002-11-01T00:00:00"/>
    <n v="782.99"/>
    <n v="469.79399999999998"/>
    <n v="2"/>
    <n v="939.58799999999997"/>
  </r>
  <r>
    <x v="0"/>
    <x v="1"/>
    <x v="1"/>
    <s v="Custom Accessories Company"/>
    <x v="0"/>
    <x v="3"/>
    <x v="3"/>
    <s v="Black"/>
    <x v="324"/>
    <d v="2002-11-01T00:00:00"/>
    <n v="782.99"/>
    <n v="454.13420000000002"/>
    <n v="11"/>
    <n v="4995.4762000000001"/>
  </r>
  <r>
    <x v="0"/>
    <x v="1"/>
    <x v="1"/>
    <s v="Custom Accessories Company"/>
    <x v="0"/>
    <x v="3"/>
    <x v="12"/>
    <s v="Red"/>
    <x v="309"/>
    <d v="2002-11-01T00:00:00"/>
    <n v="2443.35"/>
    <n v="1466.01"/>
    <n v="2"/>
    <n v="2932.02"/>
  </r>
  <r>
    <x v="0"/>
    <x v="1"/>
    <x v="1"/>
    <s v="Custom Accessories Company"/>
    <x v="0"/>
    <x v="3"/>
    <x v="12"/>
    <s v="Black"/>
    <x v="317"/>
    <d v="2002-11-01T00:00:00"/>
    <n v="2443.35"/>
    <n v="1308.9375"/>
    <n v="4"/>
    <n v="5235.75"/>
  </r>
  <r>
    <x v="0"/>
    <x v="1"/>
    <x v="1"/>
    <s v="Custom Accessories Company"/>
    <x v="1"/>
    <x v="4"/>
    <x v="5"/>
    <s v="Multi"/>
    <x v="323"/>
    <d v="2002-11-01T00:00:00"/>
    <n v="49.99"/>
    <n v="28.840399999999999"/>
    <n v="2"/>
    <n v="57.680799999999998"/>
  </r>
  <r>
    <x v="0"/>
    <x v="1"/>
    <x v="1"/>
    <s v="Custom Accessories Company"/>
    <x v="2"/>
    <x v="6"/>
    <x v="8"/>
    <s v="Red"/>
    <x v="316"/>
    <d v="2002-11-01T00:00:00"/>
    <n v="337.22"/>
    <n v="202.33199999999999"/>
    <n v="4"/>
    <n v="809.32799999999997"/>
  </r>
  <r>
    <x v="0"/>
    <x v="1"/>
    <x v="1"/>
    <s v="Custom Accessories Company"/>
    <x v="1"/>
    <x v="11"/>
    <x v="24"/>
    <s v="Black"/>
    <x v="331"/>
    <d v="2002-11-01T00:00:00"/>
    <n v="74.989999999999995"/>
    <n v="43.494199999999999"/>
    <n v="11"/>
    <n v="478.43619999999999"/>
  </r>
  <r>
    <x v="0"/>
    <x v="1"/>
    <x v="1"/>
    <s v="Custom Accessories Company"/>
    <x v="1"/>
    <x v="12"/>
    <x v="25"/>
    <s v="Multi"/>
    <x v="329"/>
    <d v="2002-11-01T00:00:00"/>
    <n v="89.99"/>
    <n v="53.994"/>
    <n v="2"/>
    <n v="107.988"/>
  </r>
  <r>
    <x v="0"/>
    <x v="1"/>
    <x v="1"/>
    <s v="Custom Accessories Company"/>
    <x v="1"/>
    <x v="4"/>
    <x v="5"/>
    <s v="Multi"/>
    <x v="329"/>
    <d v="2002-11-01T00:00:00"/>
    <n v="49.99"/>
    <n v="28.840399999999999"/>
    <n v="3"/>
    <n v="86.521199999999993"/>
  </r>
  <r>
    <x v="0"/>
    <x v="1"/>
    <x v="1"/>
    <s v="Custom Accessories Company"/>
    <x v="2"/>
    <x v="6"/>
    <x v="15"/>
    <s v="Yellow"/>
    <x v="318"/>
    <d v="2002-11-01T00:00:00"/>
    <n v="594.83000000000004"/>
    <n v="324.45269999999999"/>
    <n v="3"/>
    <n v="973.35809999999992"/>
  </r>
  <r>
    <x v="0"/>
    <x v="1"/>
    <x v="1"/>
    <s v="Custom Accessories Company"/>
    <x v="1"/>
    <x v="14"/>
    <x v="28"/>
    <s v="Black"/>
    <x v="318"/>
    <d v="2002-11-01T00:00:00"/>
    <n v="59.99"/>
    <n v="35.994"/>
    <n v="2"/>
    <n v="71.988"/>
  </r>
  <r>
    <x v="0"/>
    <x v="1"/>
    <x v="1"/>
    <s v="Custom Accessories Company"/>
    <x v="0"/>
    <x v="3"/>
    <x v="12"/>
    <s v="Red"/>
    <x v="322"/>
    <d v="2002-11-01T00:00:00"/>
    <n v="2443.35"/>
    <n v="1466.01"/>
    <n v="2"/>
    <n v="2932.02"/>
  </r>
  <r>
    <x v="0"/>
    <x v="1"/>
    <x v="1"/>
    <s v="Custom Accessories Company"/>
    <x v="1"/>
    <x v="14"/>
    <x v="28"/>
    <s v="Black"/>
    <x v="334"/>
    <d v="2002-11-01T00:00:00"/>
    <n v="59.99"/>
    <n v="35.994"/>
    <n v="4"/>
    <n v="143.976"/>
  </r>
  <r>
    <x v="0"/>
    <x v="1"/>
    <x v="1"/>
    <s v="Custom Accessories Company"/>
    <x v="0"/>
    <x v="3"/>
    <x v="3"/>
    <s v="Red"/>
    <x v="320"/>
    <d v="2002-11-01T00:00:00"/>
    <n v="782.99"/>
    <n v="469.79399999999998"/>
    <n v="8"/>
    <n v="3758.3519999999999"/>
  </r>
  <r>
    <x v="0"/>
    <x v="1"/>
    <x v="1"/>
    <s v="Custom Accessories Company"/>
    <x v="0"/>
    <x v="3"/>
    <x v="3"/>
    <s v="Red"/>
    <x v="310"/>
    <d v="2002-11-01T00:00:00"/>
    <n v="782.99"/>
    <n v="469.79399999999998"/>
    <n v="3"/>
    <n v="1409.3820000000001"/>
  </r>
  <r>
    <x v="0"/>
    <x v="1"/>
    <x v="1"/>
    <s v="Custom Accessories Company"/>
    <x v="1"/>
    <x v="11"/>
    <x v="24"/>
    <s v="Black"/>
    <x v="309"/>
    <d v="2002-11-01T00:00:00"/>
    <n v="74.989999999999995"/>
    <n v="44.994"/>
    <n v="5"/>
    <n v="224.97"/>
  </r>
  <r>
    <x v="0"/>
    <x v="1"/>
    <x v="1"/>
    <s v="Custom Accessories Company"/>
    <x v="0"/>
    <x v="3"/>
    <x v="3"/>
    <s v="Black"/>
    <x v="310"/>
    <d v="2002-11-01T00:00:00"/>
    <n v="782.99"/>
    <n v="469.79399999999998"/>
    <n v="4"/>
    <n v="1879.1759999999999"/>
  </r>
  <r>
    <x v="0"/>
    <x v="1"/>
    <x v="1"/>
    <s v="Custom Accessories Company"/>
    <x v="0"/>
    <x v="3"/>
    <x v="17"/>
    <s v="Yellow"/>
    <x v="307"/>
    <d v="2002-11-01T00:00:00"/>
    <n v="1120.49"/>
    <n v="600.26250000000005"/>
    <n v="2"/>
    <n v="1200.5250000000001"/>
  </r>
  <r>
    <x v="0"/>
    <x v="1"/>
    <x v="1"/>
    <s v="Custom Accessories Company"/>
    <x v="0"/>
    <x v="3"/>
    <x v="17"/>
    <s v="Yellow"/>
    <x v="306"/>
    <d v="2002-11-01T00:00:00"/>
    <n v="1120.49"/>
    <n v="600.26250000000005"/>
    <n v="4"/>
    <n v="2401.0500000000002"/>
  </r>
  <r>
    <x v="0"/>
    <x v="1"/>
    <x v="1"/>
    <s v="Custom Accessories Company"/>
    <x v="3"/>
    <x v="7"/>
    <x v="10"/>
    <s v="Blue"/>
    <x v="306"/>
    <d v="2002-11-01T00:00:00"/>
    <n v="34.99"/>
    <n v="20.186499999999999"/>
    <n v="10"/>
    <n v="201.86499999999998"/>
  </r>
  <r>
    <x v="0"/>
    <x v="1"/>
    <x v="1"/>
    <s v="Custom Accessories Company"/>
    <x v="1"/>
    <x v="14"/>
    <x v="28"/>
    <s v="Black"/>
    <x v="319"/>
    <d v="2002-11-01T00:00:00"/>
    <n v="59.99"/>
    <n v="35.994"/>
    <n v="10"/>
    <n v="359.94"/>
  </r>
  <r>
    <x v="0"/>
    <x v="1"/>
    <x v="1"/>
    <s v="Custom Accessories Company"/>
    <x v="2"/>
    <x v="6"/>
    <x v="8"/>
    <s v="Red"/>
    <x v="325"/>
    <d v="2002-11-01T00:00:00"/>
    <n v="337.22"/>
    <n v="202.33199999999999"/>
    <n v="1"/>
    <n v="202.33199999999999"/>
  </r>
  <r>
    <x v="0"/>
    <x v="1"/>
    <x v="1"/>
    <s v="Custom Accessories Company"/>
    <x v="0"/>
    <x v="3"/>
    <x v="3"/>
    <s v="Black"/>
    <x v="331"/>
    <d v="2002-11-01T00:00:00"/>
    <n v="782.99"/>
    <n v="469.79399999999998"/>
    <n v="1"/>
    <n v="469.79399999999998"/>
  </r>
  <r>
    <x v="0"/>
    <x v="1"/>
    <x v="1"/>
    <s v="Custom Accessories Company"/>
    <x v="1"/>
    <x v="11"/>
    <x v="24"/>
    <s v="Black"/>
    <x v="322"/>
    <d v="2002-11-01T00:00:00"/>
    <n v="74.989999999999995"/>
    <n v="43.494199999999999"/>
    <n v="12"/>
    <n v="521.93039999999996"/>
  </r>
  <r>
    <x v="0"/>
    <x v="1"/>
    <x v="1"/>
    <s v="Custom Accessories Company"/>
    <x v="3"/>
    <x v="7"/>
    <x v="10"/>
    <s v="Black"/>
    <x v="333"/>
    <d v="2002-11-01T00:00:00"/>
    <n v="34.99"/>
    <n v="20.186499999999999"/>
    <n v="7"/>
    <n v="141.30549999999999"/>
  </r>
  <r>
    <x v="0"/>
    <x v="1"/>
    <x v="1"/>
    <s v="Custom Accessories Company"/>
    <x v="0"/>
    <x v="3"/>
    <x v="3"/>
    <s v="Red"/>
    <x v="310"/>
    <d v="2002-11-01T00:00:00"/>
    <n v="782.99"/>
    <n v="454.13420000000002"/>
    <n v="14"/>
    <n v="6357.8788000000004"/>
  </r>
  <r>
    <x v="0"/>
    <x v="1"/>
    <x v="1"/>
    <s v="Custom Accessories Company"/>
    <x v="2"/>
    <x v="8"/>
    <x v="13"/>
    <s v="Black"/>
    <x v="334"/>
    <d v="2002-11-01T00:00:00"/>
    <n v="330.06"/>
    <n v="198.036"/>
    <n v="1"/>
    <n v="198.036"/>
  </r>
  <r>
    <x v="0"/>
    <x v="1"/>
    <x v="1"/>
    <s v="Custom Accessories Company"/>
    <x v="0"/>
    <x v="3"/>
    <x v="3"/>
    <s v="Red"/>
    <x v="324"/>
    <d v="2002-11-01T00:00:00"/>
    <n v="782.99"/>
    <n v="469.79399999999998"/>
    <n v="3"/>
    <n v="1409.3820000000001"/>
  </r>
  <r>
    <x v="0"/>
    <x v="1"/>
    <x v="1"/>
    <s v="Custom Accessories Company"/>
    <x v="3"/>
    <x v="7"/>
    <x v="10"/>
    <s v="Red"/>
    <x v="327"/>
    <d v="2002-11-01T00:00:00"/>
    <n v="34.99"/>
    <n v="20.186499999999999"/>
    <n v="5"/>
    <n v="100.93249999999999"/>
  </r>
  <r>
    <x v="0"/>
    <x v="1"/>
    <x v="1"/>
    <s v="Custom Accessories Company"/>
    <x v="2"/>
    <x v="6"/>
    <x v="8"/>
    <s v="Black"/>
    <x v="309"/>
    <d v="2002-11-01T00:00:00"/>
    <n v="337.22"/>
    <n v="183.93819999999999"/>
    <n v="2"/>
    <n v="367.87639999999999"/>
  </r>
  <r>
    <x v="0"/>
    <x v="1"/>
    <x v="1"/>
    <s v="Custom Accessories Company"/>
    <x v="1"/>
    <x v="12"/>
    <x v="25"/>
    <s v="Multi"/>
    <x v="310"/>
    <d v="2002-11-01T00:00:00"/>
    <n v="89.99"/>
    <n v="53.994"/>
    <n v="3"/>
    <n v="161.982"/>
  </r>
  <r>
    <x v="0"/>
    <x v="1"/>
    <x v="1"/>
    <s v="Custom Accessories Company"/>
    <x v="1"/>
    <x v="10"/>
    <x v="29"/>
    <s v="Black"/>
    <x v="327"/>
    <d v="2002-11-01T00:00:00"/>
    <n v="24.49"/>
    <n v="14.1289"/>
    <n v="2"/>
    <n v="28.2578"/>
  </r>
  <r>
    <x v="0"/>
    <x v="1"/>
    <x v="1"/>
    <s v="Custom Accessories Company"/>
    <x v="3"/>
    <x v="15"/>
    <x v="30"/>
    <m/>
    <x v="307"/>
    <d v="2002-11-01T00:00:00"/>
    <n v="25"/>
    <n v="15"/>
    <n v="5"/>
    <n v="75"/>
  </r>
  <r>
    <x v="0"/>
    <x v="1"/>
    <x v="1"/>
    <s v="Custom Accessories Company"/>
    <x v="3"/>
    <x v="13"/>
    <x v="27"/>
    <m/>
    <x v="331"/>
    <d v="2002-11-01T00:00:00"/>
    <n v="19.989999999999998"/>
    <n v="11.994"/>
    <n v="4"/>
    <n v="47.975999999999999"/>
  </r>
  <r>
    <x v="0"/>
    <x v="1"/>
    <x v="1"/>
    <s v="Custom Accessories Company"/>
    <x v="0"/>
    <x v="3"/>
    <x v="12"/>
    <s v="Black"/>
    <x v="325"/>
    <d v="2002-11-01T00:00:00"/>
    <n v="2443.35"/>
    <n v="1308.9375"/>
    <n v="1"/>
    <n v="1308.9375"/>
  </r>
  <r>
    <x v="0"/>
    <x v="1"/>
    <x v="1"/>
    <s v="Custom Accessories Company"/>
    <x v="1"/>
    <x v="5"/>
    <x v="6"/>
    <s v="Multi"/>
    <x v="318"/>
    <d v="2002-11-01T00:00:00"/>
    <n v="8.99"/>
    <n v="5.1864999999999997"/>
    <n v="4"/>
    <n v="20.745999999999999"/>
  </r>
  <r>
    <x v="1"/>
    <x v="3"/>
    <x v="7"/>
    <s v="Uttermost Bike Shop"/>
    <x v="2"/>
    <x v="6"/>
    <x v="8"/>
    <s v="Black"/>
    <x v="315"/>
    <d v="2002-11-01T00:00:00"/>
    <n v="337.22"/>
    <n v="183.93819999999999"/>
    <n v="2"/>
    <n v="367.87639999999999"/>
  </r>
  <r>
    <x v="1"/>
    <x v="3"/>
    <x v="7"/>
    <s v="Uttermost Bike Shop"/>
    <x v="0"/>
    <x v="3"/>
    <x v="3"/>
    <s v="Red"/>
    <x v="325"/>
    <d v="2002-11-01T00:00:00"/>
    <n v="782.99"/>
    <n v="469.79399999999998"/>
    <n v="1"/>
    <n v="469.79399999999998"/>
  </r>
  <r>
    <x v="1"/>
    <x v="3"/>
    <x v="7"/>
    <s v="Uttermost Bike Shop"/>
    <x v="1"/>
    <x v="12"/>
    <x v="25"/>
    <s v="Multi"/>
    <x v="321"/>
    <d v="2002-11-01T00:00:00"/>
    <n v="89.99"/>
    <n v="53.994"/>
    <n v="1"/>
    <n v="53.994"/>
  </r>
  <r>
    <x v="1"/>
    <x v="3"/>
    <x v="7"/>
    <s v="Uttermost Bike Shop"/>
    <x v="0"/>
    <x v="3"/>
    <x v="12"/>
    <s v="Black"/>
    <x v="327"/>
    <d v="2002-11-01T00:00:00"/>
    <n v="2443.35"/>
    <n v="1308.9375"/>
    <n v="3"/>
    <n v="3926.8125"/>
  </r>
  <r>
    <x v="1"/>
    <x v="3"/>
    <x v="7"/>
    <s v="Uttermost Bike Shop"/>
    <x v="1"/>
    <x v="4"/>
    <x v="5"/>
    <s v="Multi"/>
    <x v="312"/>
    <d v="2002-11-01T00:00:00"/>
    <n v="49.99"/>
    <n v="28.840399999999999"/>
    <n v="2"/>
    <n v="57.680799999999998"/>
  </r>
  <r>
    <x v="1"/>
    <x v="3"/>
    <x v="7"/>
    <s v="Uttermost Bike Shop"/>
    <x v="0"/>
    <x v="3"/>
    <x v="3"/>
    <s v="Black"/>
    <x v="307"/>
    <d v="2002-11-01T00:00:00"/>
    <n v="782.99"/>
    <n v="469.79399999999998"/>
    <n v="4"/>
    <n v="1879.1759999999999"/>
  </r>
  <r>
    <x v="1"/>
    <x v="3"/>
    <x v="7"/>
    <s v="Uttermost Bike Shop"/>
    <x v="0"/>
    <x v="3"/>
    <x v="12"/>
    <s v="Red"/>
    <x v="318"/>
    <d v="2002-11-01T00:00:00"/>
    <n v="2443.35"/>
    <n v="1466.01"/>
    <n v="2"/>
    <n v="2932.02"/>
  </r>
  <r>
    <x v="1"/>
    <x v="3"/>
    <x v="7"/>
    <s v="Uttermost Bike Shop"/>
    <x v="0"/>
    <x v="3"/>
    <x v="12"/>
    <s v="Black"/>
    <x v="334"/>
    <d v="2002-11-01T00:00:00"/>
    <n v="2443.35"/>
    <n v="1308.9375"/>
    <n v="2"/>
    <n v="2617.875"/>
  </r>
  <r>
    <x v="1"/>
    <x v="3"/>
    <x v="7"/>
    <s v="Uttermost Bike Shop"/>
    <x v="2"/>
    <x v="6"/>
    <x v="8"/>
    <s v="Red"/>
    <x v="310"/>
    <d v="2002-11-01T00:00:00"/>
    <n v="337.22"/>
    <n v="202.33199999999999"/>
    <n v="3"/>
    <n v="606.99599999999998"/>
  </r>
  <r>
    <x v="1"/>
    <x v="3"/>
    <x v="7"/>
    <s v="Uttermost Bike Shop"/>
    <x v="0"/>
    <x v="3"/>
    <x v="12"/>
    <s v="Red"/>
    <x v="332"/>
    <d v="2002-11-01T00:00:00"/>
    <n v="2443.35"/>
    <n v="1466.01"/>
    <n v="2"/>
    <n v="2932.02"/>
  </r>
  <r>
    <x v="1"/>
    <x v="3"/>
    <x v="7"/>
    <s v="Uttermost Bike Shop"/>
    <x v="0"/>
    <x v="3"/>
    <x v="17"/>
    <s v="Yellow"/>
    <x v="311"/>
    <d v="2002-11-01T00:00:00"/>
    <n v="1120.49"/>
    <n v="600.26250000000005"/>
    <n v="2"/>
    <n v="1200.5250000000001"/>
  </r>
  <r>
    <x v="1"/>
    <x v="3"/>
    <x v="7"/>
    <s v="Uttermost Bike Shop"/>
    <x v="3"/>
    <x v="13"/>
    <x v="27"/>
    <m/>
    <x v="304"/>
    <d v="2002-11-01T00:00:00"/>
    <n v="19.989999999999998"/>
    <n v="11.994"/>
    <n v="3"/>
    <n v="35.981999999999999"/>
  </r>
  <r>
    <x v="1"/>
    <x v="3"/>
    <x v="7"/>
    <s v="Uttermost Bike Shop"/>
    <x v="2"/>
    <x v="8"/>
    <x v="18"/>
    <s v="Black"/>
    <x v="314"/>
    <d v="2002-11-01T00:00:00"/>
    <n v="112.565"/>
    <n v="67.539000000000001"/>
    <n v="2"/>
    <n v="135.078"/>
  </r>
  <r>
    <x v="1"/>
    <x v="3"/>
    <x v="7"/>
    <s v="Uttermost Bike Shop"/>
    <x v="2"/>
    <x v="8"/>
    <x v="14"/>
    <s v="Black"/>
    <x v="318"/>
    <d v="2002-11-01T00:00:00"/>
    <n v="248.38499999999999"/>
    <n v="149.03100000000001"/>
    <n v="1"/>
    <n v="149.03100000000001"/>
  </r>
  <r>
    <x v="1"/>
    <x v="3"/>
    <x v="7"/>
    <s v="Uttermost Bike Shop"/>
    <x v="2"/>
    <x v="6"/>
    <x v="15"/>
    <s v="Yellow"/>
    <x v="327"/>
    <d v="2002-11-01T00:00:00"/>
    <n v="594.83000000000004"/>
    <n v="324.45269999999999"/>
    <n v="3"/>
    <n v="973.35809999999992"/>
  </r>
  <r>
    <x v="1"/>
    <x v="3"/>
    <x v="7"/>
    <s v="Uttermost Bike Shop"/>
    <x v="2"/>
    <x v="6"/>
    <x v="8"/>
    <s v="Red"/>
    <x v="327"/>
    <d v="2002-11-01T00:00:00"/>
    <n v="337.22"/>
    <n v="202.33199999999999"/>
    <n v="1"/>
    <n v="202.33199999999999"/>
  </r>
  <r>
    <x v="1"/>
    <x v="3"/>
    <x v="7"/>
    <s v="Uttermost Bike Shop"/>
    <x v="1"/>
    <x v="14"/>
    <x v="28"/>
    <s v="Black"/>
    <x v="305"/>
    <d v="2002-11-01T00:00:00"/>
    <n v="59.99"/>
    <n v="35.994"/>
    <n v="3"/>
    <n v="107.982"/>
  </r>
  <r>
    <x v="1"/>
    <x v="3"/>
    <x v="7"/>
    <s v="Uttermost Bike Shop"/>
    <x v="1"/>
    <x v="5"/>
    <x v="6"/>
    <s v="Multi"/>
    <x v="329"/>
    <d v="2002-11-01T00:00:00"/>
    <n v="8.99"/>
    <n v="5.1864999999999997"/>
    <n v="3"/>
    <n v="15.5595"/>
  </r>
  <r>
    <x v="1"/>
    <x v="3"/>
    <x v="7"/>
    <s v="Uttermost Bike Shop"/>
    <x v="3"/>
    <x v="7"/>
    <x v="10"/>
    <s v="Red"/>
    <x v="325"/>
    <d v="2002-11-01T00:00:00"/>
    <n v="34.99"/>
    <n v="20.186499999999999"/>
    <n v="2"/>
    <n v="40.372999999999998"/>
  </r>
  <r>
    <x v="1"/>
    <x v="3"/>
    <x v="7"/>
    <s v="Uttermost Bike Shop"/>
    <x v="3"/>
    <x v="7"/>
    <x v="10"/>
    <s v="Black"/>
    <x v="325"/>
    <d v="2002-11-01T00:00:00"/>
    <n v="34.99"/>
    <n v="20.186499999999999"/>
    <n v="3"/>
    <n v="60.5595"/>
  </r>
  <r>
    <x v="1"/>
    <x v="3"/>
    <x v="7"/>
    <s v="Uttermost Bike Shop"/>
    <x v="0"/>
    <x v="3"/>
    <x v="3"/>
    <s v="Red"/>
    <x v="316"/>
    <d v="2002-11-01T00:00:00"/>
    <n v="782.99"/>
    <n v="469.79399999999998"/>
    <n v="3"/>
    <n v="1409.3820000000001"/>
  </r>
  <r>
    <x v="1"/>
    <x v="3"/>
    <x v="7"/>
    <s v="Uttermost Bike Shop"/>
    <x v="0"/>
    <x v="3"/>
    <x v="17"/>
    <s v="Yellow"/>
    <x v="332"/>
    <d v="2002-11-01T00:00:00"/>
    <n v="1120.49"/>
    <n v="600.26250000000005"/>
    <n v="1"/>
    <n v="600.26250000000005"/>
  </r>
  <r>
    <x v="1"/>
    <x v="3"/>
    <x v="7"/>
    <s v="Uttermost Bike Shop"/>
    <x v="0"/>
    <x v="3"/>
    <x v="12"/>
    <s v="Black"/>
    <x v="306"/>
    <d v="2002-11-01T00:00:00"/>
    <n v="2443.35"/>
    <n v="1308.9375"/>
    <n v="2"/>
    <n v="2617.875"/>
  </r>
  <r>
    <x v="1"/>
    <x v="3"/>
    <x v="7"/>
    <s v="Uttermost Bike Shop"/>
    <x v="3"/>
    <x v="7"/>
    <x v="10"/>
    <s v="Blue"/>
    <x v="326"/>
    <d v="2002-11-01T00:00:00"/>
    <n v="34.99"/>
    <n v="20.186499999999999"/>
    <n v="2"/>
    <n v="40.372999999999998"/>
  </r>
  <r>
    <x v="1"/>
    <x v="3"/>
    <x v="7"/>
    <s v="Uttermost Bike Shop"/>
    <x v="0"/>
    <x v="3"/>
    <x v="12"/>
    <s v="Red"/>
    <x v="317"/>
    <d v="2002-11-01T00:00:00"/>
    <n v="2443.35"/>
    <n v="1466.01"/>
    <n v="5"/>
    <n v="7330.05"/>
  </r>
  <r>
    <x v="1"/>
    <x v="3"/>
    <x v="7"/>
    <s v="Uttermost Bike Shop"/>
    <x v="0"/>
    <x v="3"/>
    <x v="3"/>
    <s v="Black"/>
    <x v="317"/>
    <d v="2002-11-01T00:00:00"/>
    <n v="782.99"/>
    <n v="469.79399999999998"/>
    <n v="2"/>
    <n v="939.58799999999997"/>
  </r>
  <r>
    <x v="1"/>
    <x v="3"/>
    <x v="7"/>
    <s v="Uttermost Bike Shop"/>
    <x v="0"/>
    <x v="3"/>
    <x v="12"/>
    <s v="Red"/>
    <x v="328"/>
    <d v="2002-11-01T00:00:00"/>
    <n v="2443.35"/>
    <n v="1308.9375"/>
    <n v="2"/>
    <n v="2617.875"/>
  </r>
  <r>
    <x v="1"/>
    <x v="3"/>
    <x v="7"/>
    <s v="Uttermost Bike Shop"/>
    <x v="2"/>
    <x v="8"/>
    <x v="13"/>
    <s v="Black"/>
    <x v="307"/>
    <d v="2002-11-01T00:00:00"/>
    <n v="330.06"/>
    <n v="198.036"/>
    <n v="3"/>
    <n v="594.10799999999995"/>
  </r>
  <r>
    <x v="1"/>
    <x v="3"/>
    <x v="7"/>
    <s v="Uttermost Bike Shop"/>
    <x v="0"/>
    <x v="3"/>
    <x v="3"/>
    <s v="Red"/>
    <x v="308"/>
    <d v="2002-11-01T00:00:00"/>
    <n v="782.99"/>
    <n v="469.79399999999998"/>
    <n v="2"/>
    <n v="939.58799999999997"/>
  </r>
  <r>
    <x v="1"/>
    <x v="3"/>
    <x v="7"/>
    <s v="Uttermost Bike Shop"/>
    <x v="0"/>
    <x v="3"/>
    <x v="17"/>
    <s v="Yellow"/>
    <x v="326"/>
    <d v="2002-11-01T00:00:00"/>
    <n v="1120.49"/>
    <n v="600.26250000000005"/>
    <n v="3"/>
    <n v="1800.7875000000001"/>
  </r>
  <r>
    <x v="1"/>
    <x v="3"/>
    <x v="7"/>
    <s v="Uttermost Bike Shop"/>
    <x v="0"/>
    <x v="3"/>
    <x v="3"/>
    <s v="Red"/>
    <x v="316"/>
    <d v="2002-11-01T00:00:00"/>
    <n v="782.99"/>
    <n v="469.79399999999998"/>
    <n v="4"/>
    <n v="1879.1759999999999"/>
  </r>
  <r>
    <x v="1"/>
    <x v="3"/>
    <x v="7"/>
    <s v="Uttermost Bike Shop"/>
    <x v="0"/>
    <x v="3"/>
    <x v="3"/>
    <s v="Red"/>
    <x v="324"/>
    <d v="2002-11-01T00:00:00"/>
    <n v="782.99"/>
    <n v="469.79399999999998"/>
    <n v="3"/>
    <n v="1409.3820000000001"/>
  </r>
  <r>
    <x v="1"/>
    <x v="3"/>
    <x v="7"/>
    <s v="Uttermost Bike Shop"/>
    <x v="0"/>
    <x v="3"/>
    <x v="17"/>
    <s v="Yellow"/>
    <x v="323"/>
    <d v="2002-11-01T00:00:00"/>
    <n v="1120.49"/>
    <n v="600.26250000000005"/>
    <n v="1"/>
    <n v="600.26250000000005"/>
  </r>
  <r>
    <x v="1"/>
    <x v="3"/>
    <x v="7"/>
    <s v="Uttermost Bike Shop"/>
    <x v="0"/>
    <x v="3"/>
    <x v="12"/>
    <s v="Black"/>
    <x v="329"/>
    <d v="2002-11-01T00:00:00"/>
    <n v="2443.35"/>
    <n v="1308.9375"/>
    <n v="6"/>
    <n v="7853.625"/>
  </r>
  <r>
    <x v="1"/>
    <x v="3"/>
    <x v="7"/>
    <s v="Uttermost Bike Shop"/>
    <x v="0"/>
    <x v="3"/>
    <x v="3"/>
    <s v="Black"/>
    <x v="333"/>
    <d v="2002-11-01T00:00:00"/>
    <n v="782.99"/>
    <n v="469.79399999999998"/>
    <n v="2"/>
    <n v="939.58799999999997"/>
  </r>
  <r>
    <x v="1"/>
    <x v="3"/>
    <x v="7"/>
    <s v="Uttermost Bike Shop"/>
    <x v="1"/>
    <x v="4"/>
    <x v="5"/>
    <s v="Multi"/>
    <x v="331"/>
    <d v="2002-11-01T00:00:00"/>
    <n v="49.99"/>
    <n v="28.840399999999999"/>
    <n v="5"/>
    <n v="144.202"/>
  </r>
  <r>
    <x v="1"/>
    <x v="3"/>
    <x v="7"/>
    <s v="Uttermost Bike Shop"/>
    <x v="1"/>
    <x v="11"/>
    <x v="24"/>
    <s v="Black"/>
    <x v="325"/>
    <d v="2002-11-01T00:00:00"/>
    <n v="74.989999999999995"/>
    <n v="44.994"/>
    <n v="3"/>
    <n v="134.982"/>
  </r>
  <r>
    <x v="1"/>
    <x v="3"/>
    <x v="7"/>
    <s v="Uttermost Bike Shop"/>
    <x v="1"/>
    <x v="11"/>
    <x v="24"/>
    <s v="Black"/>
    <x v="320"/>
    <d v="2002-11-01T00:00:00"/>
    <n v="74.989999999999995"/>
    <n v="44.994"/>
    <n v="6"/>
    <n v="269.964"/>
  </r>
  <r>
    <x v="1"/>
    <x v="3"/>
    <x v="7"/>
    <s v="Uttermost Bike Shop"/>
    <x v="0"/>
    <x v="3"/>
    <x v="3"/>
    <s v="Black"/>
    <x v="328"/>
    <d v="2002-11-01T00:00:00"/>
    <n v="782.99"/>
    <n v="469.79399999999998"/>
    <n v="3"/>
    <n v="1409.3820000000001"/>
  </r>
  <r>
    <x v="0"/>
    <x v="0"/>
    <x v="3"/>
    <s v="Super Sports Store"/>
    <x v="0"/>
    <x v="3"/>
    <x v="17"/>
    <s v="Yellow"/>
    <x v="312"/>
    <d v="2002-11-01T00:00:00"/>
    <n v="1120.49"/>
    <n v="600.26250000000005"/>
    <n v="1"/>
    <n v="600.26250000000005"/>
  </r>
  <r>
    <x v="0"/>
    <x v="0"/>
    <x v="3"/>
    <s v="Super Sports Store"/>
    <x v="0"/>
    <x v="3"/>
    <x v="12"/>
    <s v="Red"/>
    <x v="324"/>
    <d v="2002-11-01T00:00:00"/>
    <n v="2443.35"/>
    <n v="1466.01"/>
    <n v="1"/>
    <n v="1466.01"/>
  </r>
  <r>
    <x v="0"/>
    <x v="0"/>
    <x v="3"/>
    <s v="Super Sports Store"/>
    <x v="2"/>
    <x v="6"/>
    <x v="11"/>
    <s v="Black"/>
    <x v="305"/>
    <d v="2002-11-01T00:00:00"/>
    <n v="1431.5"/>
    <n v="780.81820000000005"/>
    <n v="1"/>
    <n v="780.81820000000005"/>
  </r>
  <r>
    <x v="0"/>
    <x v="0"/>
    <x v="3"/>
    <s v="Super Sports Store"/>
    <x v="2"/>
    <x v="6"/>
    <x v="11"/>
    <s v="Red"/>
    <x v="310"/>
    <d v="2002-11-01T00:00:00"/>
    <n v="1431.5"/>
    <n v="780.81820000000005"/>
    <n v="2"/>
    <n v="1561.6364000000001"/>
  </r>
  <r>
    <x v="0"/>
    <x v="0"/>
    <x v="3"/>
    <s v="Super Sports Store"/>
    <x v="0"/>
    <x v="3"/>
    <x v="17"/>
    <s v="Yellow"/>
    <x v="322"/>
    <d v="2002-11-01T00:00:00"/>
    <n v="1120.49"/>
    <n v="600.26250000000005"/>
    <n v="1"/>
    <n v="600.26250000000005"/>
  </r>
  <r>
    <x v="0"/>
    <x v="0"/>
    <x v="3"/>
    <s v="Super Sports Store"/>
    <x v="0"/>
    <x v="3"/>
    <x v="12"/>
    <s v="Black"/>
    <x v="307"/>
    <d v="2002-11-01T00:00:00"/>
    <n v="2443.35"/>
    <n v="1308.9375"/>
    <n v="4"/>
    <n v="5235.75"/>
  </r>
  <r>
    <x v="0"/>
    <x v="0"/>
    <x v="2"/>
    <s v="Thorough Parts and Repair Services"/>
    <x v="0"/>
    <x v="3"/>
    <x v="12"/>
    <s v="Red"/>
    <x v="323"/>
    <d v="2002-11-01T00:00:00"/>
    <n v="2443.35"/>
    <n v="1466.01"/>
    <n v="2"/>
    <n v="2932.02"/>
  </r>
  <r>
    <x v="0"/>
    <x v="0"/>
    <x v="2"/>
    <s v="Thorough Parts and Repair Services"/>
    <x v="0"/>
    <x v="3"/>
    <x v="17"/>
    <s v="Yellow"/>
    <x v="320"/>
    <d v="2002-11-01T00:00:00"/>
    <n v="1120.49"/>
    <n v="600.26250000000005"/>
    <n v="2"/>
    <n v="1200.5250000000001"/>
  </r>
  <r>
    <x v="0"/>
    <x v="0"/>
    <x v="2"/>
    <s v="Thorough Parts and Repair Services"/>
    <x v="0"/>
    <x v="3"/>
    <x v="3"/>
    <s v="Black"/>
    <x v="317"/>
    <d v="2002-11-01T00:00:00"/>
    <n v="782.99"/>
    <n v="469.79399999999998"/>
    <n v="3"/>
    <n v="1409.3820000000001"/>
  </r>
  <r>
    <x v="0"/>
    <x v="0"/>
    <x v="2"/>
    <s v="Thorough Parts and Repair Services"/>
    <x v="0"/>
    <x v="3"/>
    <x v="3"/>
    <s v="Black"/>
    <x v="314"/>
    <d v="2002-11-01T00:00:00"/>
    <n v="782.99"/>
    <n v="469.79399999999998"/>
    <n v="1"/>
    <n v="469.79399999999998"/>
  </r>
  <r>
    <x v="0"/>
    <x v="0"/>
    <x v="2"/>
    <s v="Thorough Parts and Repair Services"/>
    <x v="0"/>
    <x v="3"/>
    <x v="3"/>
    <s v="Black"/>
    <x v="311"/>
    <d v="2002-11-01T00:00:00"/>
    <n v="782.99"/>
    <n v="469.79399999999998"/>
    <n v="1"/>
    <n v="469.79399999999998"/>
  </r>
  <r>
    <x v="0"/>
    <x v="0"/>
    <x v="2"/>
    <s v="Thorough Parts and Repair Services"/>
    <x v="0"/>
    <x v="3"/>
    <x v="3"/>
    <s v="Red"/>
    <x v="326"/>
    <d v="2002-11-01T00:00:00"/>
    <n v="782.99"/>
    <n v="469.79399999999998"/>
    <n v="3"/>
    <n v="1409.3820000000001"/>
  </r>
  <r>
    <x v="0"/>
    <x v="0"/>
    <x v="2"/>
    <s v="Thorough Parts and Repair Services"/>
    <x v="0"/>
    <x v="3"/>
    <x v="12"/>
    <s v="Black"/>
    <x v="321"/>
    <d v="2002-11-01T00:00:00"/>
    <n v="2443.35"/>
    <n v="1308.9375"/>
    <n v="3"/>
    <n v="3926.8125"/>
  </r>
  <r>
    <x v="0"/>
    <x v="0"/>
    <x v="2"/>
    <s v="Thorough Parts and Repair Services"/>
    <x v="0"/>
    <x v="3"/>
    <x v="12"/>
    <s v="Black"/>
    <x v="332"/>
    <d v="2002-11-01T00:00:00"/>
    <n v="2443.35"/>
    <n v="1308.9375"/>
    <n v="3"/>
    <n v="3926.8125"/>
  </r>
  <r>
    <x v="0"/>
    <x v="0"/>
    <x v="2"/>
    <s v="Thorough Parts and Repair Services"/>
    <x v="0"/>
    <x v="3"/>
    <x v="3"/>
    <s v="Red"/>
    <x v="314"/>
    <d v="2002-11-01T00:00:00"/>
    <n v="782.99"/>
    <n v="469.79399999999998"/>
    <n v="2"/>
    <n v="939.58799999999997"/>
  </r>
  <r>
    <x v="0"/>
    <x v="0"/>
    <x v="2"/>
    <s v="Thorough Parts and Repair Services"/>
    <x v="0"/>
    <x v="3"/>
    <x v="3"/>
    <s v="Red"/>
    <x v="309"/>
    <d v="2002-11-01T00:00:00"/>
    <n v="782.99"/>
    <n v="469.79399999999998"/>
    <n v="2"/>
    <n v="939.58799999999997"/>
  </r>
  <r>
    <x v="0"/>
    <x v="0"/>
    <x v="2"/>
    <s v="Thorough Parts and Repair Services"/>
    <x v="2"/>
    <x v="8"/>
    <x v="18"/>
    <s v="Black"/>
    <x v="304"/>
    <d v="2002-11-01T00:00:00"/>
    <n v="112.565"/>
    <n v="67.539000000000001"/>
    <n v="3"/>
    <n v="202.61700000000002"/>
  </r>
  <r>
    <x v="0"/>
    <x v="0"/>
    <x v="2"/>
    <s v="Thorough Parts and Repair Services"/>
    <x v="2"/>
    <x v="8"/>
    <x v="14"/>
    <s v="Black"/>
    <x v="331"/>
    <d v="2002-11-01T00:00:00"/>
    <n v="248.38499999999999"/>
    <n v="149.03100000000001"/>
    <n v="1"/>
    <n v="149.03100000000001"/>
  </r>
  <r>
    <x v="0"/>
    <x v="0"/>
    <x v="2"/>
    <s v="Thorough Parts and Repair Services"/>
    <x v="0"/>
    <x v="3"/>
    <x v="17"/>
    <s v="Yellow"/>
    <x v="328"/>
    <d v="2002-11-01T00:00:00"/>
    <n v="1120.49"/>
    <n v="600.26250000000005"/>
    <n v="1"/>
    <n v="600.26250000000005"/>
  </r>
  <r>
    <x v="0"/>
    <x v="0"/>
    <x v="2"/>
    <s v="Thorough Parts and Repair Services"/>
    <x v="0"/>
    <x v="3"/>
    <x v="17"/>
    <s v="Yellow"/>
    <x v="319"/>
    <d v="2002-11-01T00:00:00"/>
    <n v="1120.49"/>
    <n v="600.26250000000005"/>
    <n v="4"/>
    <n v="2401.0500000000002"/>
  </r>
  <r>
    <x v="0"/>
    <x v="0"/>
    <x v="2"/>
    <s v="Thorough Parts and Repair Services"/>
    <x v="0"/>
    <x v="3"/>
    <x v="17"/>
    <s v="Yellow"/>
    <x v="307"/>
    <d v="2002-11-01T00:00:00"/>
    <n v="1120.49"/>
    <n v="600.26250000000005"/>
    <n v="2"/>
    <n v="1200.5250000000001"/>
  </r>
  <r>
    <x v="0"/>
    <x v="0"/>
    <x v="2"/>
    <s v="Thorough Parts and Repair Services"/>
    <x v="0"/>
    <x v="3"/>
    <x v="3"/>
    <s v="Black"/>
    <x v="320"/>
    <d v="2002-11-01T00:00:00"/>
    <n v="782.99"/>
    <n v="469.79399999999998"/>
    <n v="4"/>
    <n v="1879.1759999999999"/>
  </r>
  <r>
    <x v="0"/>
    <x v="0"/>
    <x v="2"/>
    <s v="Thorough Parts and Repair Services"/>
    <x v="2"/>
    <x v="6"/>
    <x v="8"/>
    <s v="Black"/>
    <x v="332"/>
    <d v="2002-11-01T00:00:00"/>
    <n v="337.22"/>
    <n v="183.93819999999999"/>
    <n v="7"/>
    <n v="1287.5673999999999"/>
  </r>
  <r>
    <x v="0"/>
    <x v="0"/>
    <x v="2"/>
    <s v="Thorough Parts and Repair Services"/>
    <x v="2"/>
    <x v="6"/>
    <x v="8"/>
    <s v="Red"/>
    <x v="319"/>
    <d v="2002-11-01T00:00:00"/>
    <n v="337.22"/>
    <n v="202.33199999999999"/>
    <n v="3"/>
    <n v="606.99599999999998"/>
  </r>
  <r>
    <x v="0"/>
    <x v="0"/>
    <x v="2"/>
    <s v="Thorough Parts and Repair Services"/>
    <x v="0"/>
    <x v="3"/>
    <x v="12"/>
    <s v="Red"/>
    <x v="319"/>
    <d v="2002-11-01T00:00:00"/>
    <n v="2443.35"/>
    <n v="1466.01"/>
    <n v="1"/>
    <n v="1466.01"/>
  </r>
  <r>
    <x v="0"/>
    <x v="0"/>
    <x v="2"/>
    <s v="Thorough Parts and Repair Services"/>
    <x v="2"/>
    <x v="8"/>
    <x v="13"/>
    <s v="Black"/>
    <x v="318"/>
    <d v="2002-11-01T00:00:00"/>
    <n v="330.06"/>
    <n v="198.036"/>
    <n v="2"/>
    <n v="396.072"/>
  </r>
  <r>
    <x v="0"/>
    <x v="0"/>
    <x v="2"/>
    <s v="Thorough Parts and Repair Services"/>
    <x v="2"/>
    <x v="6"/>
    <x v="15"/>
    <s v="Yellow"/>
    <x v="313"/>
    <d v="2002-11-01T00:00:00"/>
    <n v="594.83000000000004"/>
    <n v="324.45269999999999"/>
    <n v="1"/>
    <n v="324.45269999999999"/>
  </r>
  <r>
    <x v="0"/>
    <x v="0"/>
    <x v="2"/>
    <s v="Thorough Parts and Repair Services"/>
    <x v="0"/>
    <x v="3"/>
    <x v="3"/>
    <s v="Red"/>
    <x v="306"/>
    <d v="2002-11-01T00:00:00"/>
    <n v="782.99"/>
    <n v="469.79399999999998"/>
    <n v="3"/>
    <n v="1409.3820000000001"/>
  </r>
  <r>
    <x v="0"/>
    <x v="0"/>
    <x v="2"/>
    <s v="Thorough Parts and Repair Services"/>
    <x v="0"/>
    <x v="3"/>
    <x v="12"/>
    <s v="Red"/>
    <x v="312"/>
    <d v="2002-11-01T00:00:00"/>
    <n v="2443.35"/>
    <n v="1308.9375"/>
    <n v="1"/>
    <n v="1308.9375"/>
  </r>
  <r>
    <x v="0"/>
    <x v="0"/>
    <x v="2"/>
    <s v="Thorough Parts and Repair Services"/>
    <x v="0"/>
    <x v="3"/>
    <x v="3"/>
    <s v="Red"/>
    <x v="317"/>
    <d v="2002-11-01T00:00:00"/>
    <n v="782.99"/>
    <n v="469.79399999999998"/>
    <n v="2"/>
    <n v="939.58799999999997"/>
  </r>
  <r>
    <x v="0"/>
    <x v="0"/>
    <x v="2"/>
    <s v="Thorough Parts and Repair Services"/>
    <x v="2"/>
    <x v="6"/>
    <x v="8"/>
    <s v="Red"/>
    <x v="325"/>
    <d v="2002-11-01T00:00:00"/>
    <n v="337.22"/>
    <n v="202.33199999999999"/>
    <n v="3"/>
    <n v="606.99599999999998"/>
  </r>
  <r>
    <x v="0"/>
    <x v="0"/>
    <x v="2"/>
    <s v="Thorough Parts and Repair Services"/>
    <x v="0"/>
    <x v="3"/>
    <x v="12"/>
    <s v="Black"/>
    <x v="322"/>
    <d v="2002-11-01T00:00:00"/>
    <n v="2443.35"/>
    <n v="1308.9375"/>
    <n v="3"/>
    <n v="3926.8125"/>
  </r>
  <r>
    <x v="0"/>
    <x v="0"/>
    <x v="2"/>
    <s v="Thorough Parts and Repair Services"/>
    <x v="0"/>
    <x v="3"/>
    <x v="12"/>
    <s v="Black"/>
    <x v="334"/>
    <d v="2002-11-01T00:00:00"/>
    <n v="2443.35"/>
    <n v="1308.9375"/>
    <n v="4"/>
    <n v="5235.75"/>
  </r>
  <r>
    <x v="0"/>
    <x v="0"/>
    <x v="2"/>
    <s v="Thorough Parts and Repair Services"/>
    <x v="0"/>
    <x v="3"/>
    <x v="3"/>
    <s v="Black"/>
    <x v="314"/>
    <d v="2002-11-01T00:00:00"/>
    <n v="782.99"/>
    <n v="469.79399999999998"/>
    <n v="4"/>
    <n v="1879.1759999999999"/>
  </r>
  <r>
    <x v="0"/>
    <x v="0"/>
    <x v="4"/>
    <s v="Satin Finish Company"/>
    <x v="1"/>
    <x v="10"/>
    <x v="21"/>
    <s v="Black"/>
    <x v="327"/>
    <d v="2002-11-01T00:00:00"/>
    <n v="37.99"/>
    <n v="22.794"/>
    <n v="2"/>
    <n v="45.588000000000001"/>
  </r>
  <r>
    <x v="0"/>
    <x v="0"/>
    <x v="4"/>
    <s v="Satin Finish Company"/>
    <x v="0"/>
    <x v="0"/>
    <x v="19"/>
    <s v="Silver"/>
    <x v="304"/>
    <d v="2002-11-01T00:00:00"/>
    <n v="2319.9899999999998"/>
    <n v="1242.8517999999999"/>
    <n v="3"/>
    <n v="3728.5553999999997"/>
  </r>
  <r>
    <x v="0"/>
    <x v="0"/>
    <x v="4"/>
    <s v="Satin Finish Company"/>
    <x v="0"/>
    <x v="0"/>
    <x v="19"/>
    <s v="Silver"/>
    <x v="307"/>
    <d v="2002-11-01T00:00:00"/>
    <n v="2319.9899999999998"/>
    <n v="1242.8517999999999"/>
    <n v="1"/>
    <n v="1242.8517999999999"/>
  </r>
  <r>
    <x v="0"/>
    <x v="0"/>
    <x v="4"/>
    <s v="Satin Finish Company"/>
    <x v="2"/>
    <x v="8"/>
    <x v="26"/>
    <s v="Black"/>
    <x v="318"/>
    <d v="2002-11-01T00:00:00"/>
    <n v="60.744999999999997"/>
    <n v="36.447000000000003"/>
    <n v="3"/>
    <n v="109.34100000000001"/>
  </r>
  <r>
    <x v="0"/>
    <x v="0"/>
    <x v="4"/>
    <s v="Satin Finish Company"/>
    <x v="2"/>
    <x v="8"/>
    <x v="32"/>
    <s v="Black"/>
    <x v="319"/>
    <d v="2002-11-01T00:00:00"/>
    <n v="87.745000000000005"/>
    <n v="52.646999999999998"/>
    <n v="2"/>
    <n v="105.294"/>
  </r>
  <r>
    <x v="0"/>
    <x v="0"/>
    <x v="4"/>
    <s v="Satin Finish Company"/>
    <x v="2"/>
    <x v="2"/>
    <x v="23"/>
    <s v="Black"/>
    <x v="313"/>
    <d v="2002-11-01T00:00:00"/>
    <n v="348.76"/>
    <n v="209.256"/>
    <n v="4"/>
    <n v="837.024"/>
  </r>
  <r>
    <x v="0"/>
    <x v="0"/>
    <x v="4"/>
    <s v="Satin Finish Company"/>
    <x v="0"/>
    <x v="0"/>
    <x v="35"/>
    <s v="Black"/>
    <x v="313"/>
    <d v="2002-11-01T00:00:00"/>
    <n v="1079.99"/>
    <n v="647.99400000000003"/>
    <n v="3"/>
    <n v="1943.982"/>
  </r>
  <r>
    <x v="0"/>
    <x v="0"/>
    <x v="4"/>
    <s v="Satin Finish Company"/>
    <x v="0"/>
    <x v="0"/>
    <x v="35"/>
    <s v="Black"/>
    <x v="331"/>
    <d v="2002-11-01T00:00:00"/>
    <n v="1079.99"/>
    <n v="647.99400000000003"/>
    <n v="1"/>
    <n v="647.99400000000003"/>
  </r>
  <r>
    <x v="0"/>
    <x v="0"/>
    <x v="4"/>
    <s v="Satin Finish Company"/>
    <x v="0"/>
    <x v="0"/>
    <x v="19"/>
    <s v="Black"/>
    <x v="307"/>
    <d v="2002-11-01T00:00:00"/>
    <n v="2294.9899999999998"/>
    <n v="1229.4589000000001"/>
    <n v="3"/>
    <n v="3688.3767000000003"/>
  </r>
  <r>
    <x v="0"/>
    <x v="0"/>
    <x v="4"/>
    <s v="Satin Finish Company"/>
    <x v="2"/>
    <x v="17"/>
    <x v="44"/>
    <m/>
    <x v="321"/>
    <d v="2002-11-01T00:00:00"/>
    <n v="34.200000000000003"/>
    <n v="20.52"/>
    <n v="4"/>
    <n v="82.08"/>
  </r>
  <r>
    <x v="0"/>
    <x v="0"/>
    <x v="4"/>
    <s v="Satin Finish Company"/>
    <x v="2"/>
    <x v="17"/>
    <x v="43"/>
    <m/>
    <x v="325"/>
    <d v="2002-11-01T00:00:00"/>
    <n v="102.29"/>
    <n v="61.374000000000002"/>
    <n v="6"/>
    <n v="368.24400000000003"/>
  </r>
  <r>
    <x v="0"/>
    <x v="0"/>
    <x v="4"/>
    <s v="Satin Finish Company"/>
    <x v="2"/>
    <x v="2"/>
    <x v="38"/>
    <s v="Black"/>
    <x v="324"/>
    <d v="2002-11-01T00:00:00"/>
    <n v="348.76"/>
    <n v="209.256"/>
    <n v="3"/>
    <n v="627.76800000000003"/>
  </r>
  <r>
    <x v="0"/>
    <x v="0"/>
    <x v="4"/>
    <s v="Satin Finish Company"/>
    <x v="2"/>
    <x v="16"/>
    <x v="46"/>
    <m/>
    <x v="310"/>
    <d v="2002-11-01T00:00:00"/>
    <n v="229.49"/>
    <n v="137.69399999999999"/>
    <n v="2"/>
    <n v="275.38799999999998"/>
  </r>
  <r>
    <x v="0"/>
    <x v="0"/>
    <x v="4"/>
    <s v="Satin Finish Company"/>
    <x v="2"/>
    <x v="2"/>
    <x v="2"/>
    <s v="Silver"/>
    <x v="312"/>
    <d v="2002-11-01T00:00:00"/>
    <n v="1364.5"/>
    <n v="744.27269999999999"/>
    <n v="1"/>
    <n v="744.27269999999999"/>
  </r>
  <r>
    <x v="0"/>
    <x v="0"/>
    <x v="4"/>
    <s v="Satin Finish Company"/>
    <x v="2"/>
    <x v="9"/>
    <x v="22"/>
    <m/>
    <x v="319"/>
    <d v="2002-11-01T00:00:00"/>
    <n v="61.92"/>
    <n v="33.774500000000003"/>
    <n v="2"/>
    <n v="67.549000000000007"/>
  </r>
  <r>
    <x v="0"/>
    <x v="0"/>
    <x v="4"/>
    <s v="Satin Finish Company"/>
    <x v="2"/>
    <x v="2"/>
    <x v="2"/>
    <s v="Black"/>
    <x v="329"/>
    <d v="2002-11-01T00:00:00"/>
    <n v="1349.6"/>
    <n v="736.14549999999997"/>
    <n v="1"/>
    <n v="736.14549999999997"/>
  </r>
  <r>
    <x v="0"/>
    <x v="0"/>
    <x v="4"/>
    <s v="Satin Finish Company"/>
    <x v="2"/>
    <x v="9"/>
    <x v="37"/>
    <m/>
    <x v="323"/>
    <d v="2002-11-01T00:00:00"/>
    <n v="44.54"/>
    <n v="24.294499999999999"/>
    <n v="3"/>
    <n v="72.883499999999998"/>
  </r>
  <r>
    <x v="0"/>
    <x v="0"/>
    <x v="4"/>
    <s v="Satin Finish Company"/>
    <x v="0"/>
    <x v="0"/>
    <x v="19"/>
    <s v="Silver"/>
    <x v="330"/>
    <d v="2002-11-01T00:00:00"/>
    <n v="2319.9899999999998"/>
    <n v="1242.8517999999999"/>
    <n v="1"/>
    <n v="1242.8517999999999"/>
  </r>
  <r>
    <x v="0"/>
    <x v="0"/>
    <x v="4"/>
    <s v="Satin Finish Company"/>
    <x v="2"/>
    <x v="17"/>
    <x v="45"/>
    <m/>
    <x v="320"/>
    <d v="2002-11-01T00:00:00"/>
    <n v="124.73"/>
    <n v="74.837999999999994"/>
    <n v="3"/>
    <n v="224.51399999999998"/>
  </r>
  <r>
    <x v="0"/>
    <x v="0"/>
    <x v="4"/>
    <s v="Satin Finish Company"/>
    <x v="2"/>
    <x v="2"/>
    <x v="2"/>
    <s v="Silver"/>
    <x v="327"/>
    <d v="2002-11-01T00:00:00"/>
    <n v="1364.5"/>
    <n v="744.27269999999999"/>
    <n v="1"/>
    <n v="744.27269999999999"/>
  </r>
  <r>
    <x v="0"/>
    <x v="0"/>
    <x v="4"/>
    <s v="Satin Finish Company"/>
    <x v="0"/>
    <x v="0"/>
    <x v="35"/>
    <s v="Black"/>
    <x v="312"/>
    <d v="2002-11-01T00:00:00"/>
    <n v="1079.99"/>
    <n v="647.99400000000003"/>
    <n v="1"/>
    <n v="647.99400000000003"/>
  </r>
  <r>
    <x v="0"/>
    <x v="0"/>
    <x v="4"/>
    <s v="Satin Finish Company"/>
    <x v="2"/>
    <x v="2"/>
    <x v="2"/>
    <s v="Silver"/>
    <x v="332"/>
    <d v="2002-11-01T00:00:00"/>
    <n v="1364.5"/>
    <n v="744.27269999999999"/>
    <n v="2"/>
    <n v="1488.5454"/>
  </r>
  <r>
    <x v="0"/>
    <x v="0"/>
    <x v="4"/>
    <s v="Satin Finish Company"/>
    <x v="2"/>
    <x v="8"/>
    <x v="20"/>
    <s v="Black"/>
    <x v="306"/>
    <d v="2002-11-01T00:00:00"/>
    <n v="327.21499999999997"/>
    <n v="196.32900000000001"/>
    <n v="6"/>
    <n v="1177.9740000000002"/>
  </r>
  <r>
    <x v="0"/>
    <x v="0"/>
    <x v="4"/>
    <s v="Satin Finish Company"/>
    <x v="0"/>
    <x v="0"/>
    <x v="19"/>
    <s v="Black"/>
    <x v="320"/>
    <d v="2002-11-01T00:00:00"/>
    <n v="2294.9899999999998"/>
    <n v="1229.4589000000001"/>
    <n v="2"/>
    <n v="2458.9178000000002"/>
  </r>
  <r>
    <x v="0"/>
    <x v="0"/>
    <x v="4"/>
    <s v="Satin Finish Company"/>
    <x v="2"/>
    <x v="8"/>
    <x v="36"/>
    <s v="Black"/>
    <x v="329"/>
    <d v="2002-11-01T00:00:00"/>
    <n v="236.02500000000001"/>
    <n v="141.61500000000001"/>
    <n v="8"/>
    <n v="1132.92"/>
  </r>
  <r>
    <x v="0"/>
    <x v="0"/>
    <x v="4"/>
    <s v="Satin Finish Company"/>
    <x v="1"/>
    <x v="10"/>
    <x v="21"/>
    <s v="Black"/>
    <x v="308"/>
    <d v="2002-11-01T00:00:00"/>
    <n v="37.99"/>
    <n v="22.794"/>
    <n v="5"/>
    <n v="113.97"/>
  </r>
  <r>
    <x v="0"/>
    <x v="0"/>
    <x v="4"/>
    <s v="Satin Finish Company"/>
    <x v="2"/>
    <x v="16"/>
    <x v="42"/>
    <m/>
    <x v="310"/>
    <d v="2002-11-01T00:00:00"/>
    <n v="148.22"/>
    <n v="88.932000000000002"/>
    <n v="1"/>
    <n v="88.932000000000002"/>
  </r>
  <r>
    <x v="0"/>
    <x v="0"/>
    <x v="4"/>
    <s v="Sheet Metal Manufacturing"/>
    <x v="1"/>
    <x v="11"/>
    <x v="24"/>
    <s v="Black"/>
    <x v="325"/>
    <d v="2002-11-01T00:00:00"/>
    <n v="74.989999999999995"/>
    <n v="44.994"/>
    <n v="5"/>
    <n v="224.97"/>
  </r>
  <r>
    <x v="0"/>
    <x v="0"/>
    <x v="4"/>
    <s v="Sheet Metal Manufacturing"/>
    <x v="0"/>
    <x v="3"/>
    <x v="3"/>
    <s v="Black"/>
    <x v="309"/>
    <d v="2002-11-01T00:00:00"/>
    <n v="782.99"/>
    <n v="469.79399999999998"/>
    <n v="3"/>
    <n v="1409.3820000000001"/>
  </r>
  <r>
    <x v="0"/>
    <x v="0"/>
    <x v="4"/>
    <s v="Sheet Metal Manufacturing"/>
    <x v="0"/>
    <x v="3"/>
    <x v="12"/>
    <s v="Black"/>
    <x v="317"/>
    <d v="2002-11-01T00:00:00"/>
    <n v="2443.35"/>
    <n v="1308.9375"/>
    <n v="5"/>
    <n v="6544.6875"/>
  </r>
  <r>
    <x v="0"/>
    <x v="0"/>
    <x v="4"/>
    <s v="Sheet Metal Manufacturing"/>
    <x v="0"/>
    <x v="3"/>
    <x v="17"/>
    <s v="Yellow"/>
    <x v="304"/>
    <d v="2002-11-01T00:00:00"/>
    <n v="1120.49"/>
    <n v="600.26250000000005"/>
    <n v="3"/>
    <n v="1800.7875000000001"/>
  </r>
  <r>
    <x v="0"/>
    <x v="0"/>
    <x v="4"/>
    <s v="Sheet Metal Manufacturing"/>
    <x v="0"/>
    <x v="3"/>
    <x v="17"/>
    <s v="Yellow"/>
    <x v="330"/>
    <d v="2002-11-01T00:00:00"/>
    <n v="1120.49"/>
    <n v="600.26250000000005"/>
    <n v="6"/>
    <n v="3601.5750000000003"/>
  </r>
  <r>
    <x v="0"/>
    <x v="0"/>
    <x v="4"/>
    <s v="Sheet Metal Manufacturing"/>
    <x v="2"/>
    <x v="6"/>
    <x v="15"/>
    <s v="Yellow"/>
    <x v="316"/>
    <d v="2002-11-01T00:00:00"/>
    <n v="594.83000000000004"/>
    <n v="324.45269999999999"/>
    <n v="3"/>
    <n v="973.35809999999992"/>
  </r>
  <r>
    <x v="0"/>
    <x v="0"/>
    <x v="4"/>
    <s v="Sheet Metal Manufacturing"/>
    <x v="0"/>
    <x v="3"/>
    <x v="17"/>
    <s v="Yellow"/>
    <x v="328"/>
    <d v="2002-11-01T00:00:00"/>
    <n v="1120.49"/>
    <n v="600.26250000000005"/>
    <n v="3"/>
    <n v="1800.7875000000001"/>
  </r>
  <r>
    <x v="0"/>
    <x v="0"/>
    <x v="4"/>
    <s v="Sheet Metal Manufacturing"/>
    <x v="1"/>
    <x v="5"/>
    <x v="6"/>
    <s v="Multi"/>
    <x v="317"/>
    <d v="2002-11-01T00:00:00"/>
    <n v="8.99"/>
    <n v="5.1864999999999997"/>
    <n v="2"/>
    <n v="10.372999999999999"/>
  </r>
  <r>
    <x v="0"/>
    <x v="0"/>
    <x v="4"/>
    <s v="Sheet Metal Manufacturing"/>
    <x v="3"/>
    <x v="7"/>
    <x v="10"/>
    <s v="Blue"/>
    <x v="311"/>
    <d v="2002-11-01T00:00:00"/>
    <n v="34.99"/>
    <n v="20.186499999999999"/>
    <n v="6"/>
    <n v="121.119"/>
  </r>
  <r>
    <x v="0"/>
    <x v="0"/>
    <x v="4"/>
    <s v="Sheet Metal Manufacturing"/>
    <x v="0"/>
    <x v="3"/>
    <x v="3"/>
    <s v="Red"/>
    <x v="317"/>
    <d v="2002-11-01T00:00:00"/>
    <n v="782.99"/>
    <n v="469.79399999999998"/>
    <n v="7"/>
    <n v="3288.558"/>
  </r>
  <r>
    <x v="0"/>
    <x v="0"/>
    <x v="4"/>
    <s v="Sheet Metal Manufacturing"/>
    <x v="0"/>
    <x v="3"/>
    <x v="3"/>
    <s v="Red"/>
    <x v="309"/>
    <d v="2002-11-01T00:00:00"/>
    <n v="782.99"/>
    <n v="469.79399999999998"/>
    <n v="7"/>
    <n v="3288.558"/>
  </r>
  <r>
    <x v="0"/>
    <x v="0"/>
    <x v="4"/>
    <s v="Sheet Metal Manufacturing"/>
    <x v="0"/>
    <x v="3"/>
    <x v="12"/>
    <s v="Red"/>
    <x v="327"/>
    <d v="2002-11-01T00:00:00"/>
    <n v="2443.35"/>
    <n v="1466.01"/>
    <n v="2"/>
    <n v="2932.02"/>
  </r>
  <r>
    <x v="0"/>
    <x v="0"/>
    <x v="4"/>
    <s v="Sheet Metal Manufacturing"/>
    <x v="2"/>
    <x v="6"/>
    <x v="8"/>
    <s v="Red"/>
    <x v="320"/>
    <d v="2002-11-01T00:00:00"/>
    <n v="337.22"/>
    <n v="202.33199999999999"/>
    <n v="2"/>
    <n v="404.66399999999999"/>
  </r>
  <r>
    <x v="0"/>
    <x v="0"/>
    <x v="4"/>
    <s v="Sheet Metal Manufacturing"/>
    <x v="2"/>
    <x v="6"/>
    <x v="8"/>
    <s v="Red"/>
    <x v="325"/>
    <d v="2002-11-01T00:00:00"/>
    <n v="337.22"/>
    <n v="202.33199999999999"/>
    <n v="4"/>
    <n v="809.32799999999997"/>
  </r>
  <r>
    <x v="0"/>
    <x v="0"/>
    <x v="4"/>
    <s v="Sheet Metal Manufacturing"/>
    <x v="0"/>
    <x v="3"/>
    <x v="17"/>
    <s v="Yellow"/>
    <x v="313"/>
    <d v="2002-11-01T00:00:00"/>
    <n v="1120.49"/>
    <n v="600.26250000000005"/>
    <n v="2"/>
    <n v="1200.5250000000001"/>
  </r>
  <r>
    <x v="0"/>
    <x v="0"/>
    <x v="4"/>
    <s v="Sheet Metal Manufacturing"/>
    <x v="0"/>
    <x v="3"/>
    <x v="3"/>
    <s v="Red"/>
    <x v="322"/>
    <d v="2002-11-01T00:00:00"/>
    <n v="782.99"/>
    <n v="469.79399999999998"/>
    <n v="6"/>
    <n v="2818.7640000000001"/>
  </r>
  <r>
    <x v="0"/>
    <x v="0"/>
    <x v="4"/>
    <s v="Sheet Metal Manufacturing"/>
    <x v="2"/>
    <x v="8"/>
    <x v="18"/>
    <s v="Black"/>
    <x v="332"/>
    <d v="2002-11-01T00:00:00"/>
    <n v="112.565"/>
    <n v="67.539000000000001"/>
    <n v="1"/>
    <n v="67.539000000000001"/>
  </r>
  <r>
    <x v="0"/>
    <x v="0"/>
    <x v="4"/>
    <s v="Sheet Metal Manufacturing"/>
    <x v="0"/>
    <x v="3"/>
    <x v="12"/>
    <s v="Red"/>
    <x v="310"/>
    <d v="2002-11-01T00:00:00"/>
    <n v="2443.35"/>
    <n v="1466.01"/>
    <n v="8"/>
    <n v="11728.08"/>
  </r>
  <r>
    <x v="0"/>
    <x v="0"/>
    <x v="4"/>
    <s v="Sheet Metal Manufacturing"/>
    <x v="2"/>
    <x v="6"/>
    <x v="15"/>
    <s v="Yellow"/>
    <x v="325"/>
    <d v="2002-11-01T00:00:00"/>
    <n v="594.83000000000004"/>
    <n v="324.45269999999999"/>
    <n v="4"/>
    <n v="1297.8108"/>
  </r>
  <r>
    <x v="0"/>
    <x v="0"/>
    <x v="4"/>
    <s v="Sheet Metal Manufacturing"/>
    <x v="0"/>
    <x v="3"/>
    <x v="12"/>
    <s v="Black"/>
    <x v="324"/>
    <d v="2002-11-01T00:00:00"/>
    <n v="2443.35"/>
    <n v="1308.9375"/>
    <n v="3"/>
    <n v="3926.8125"/>
  </r>
  <r>
    <x v="0"/>
    <x v="0"/>
    <x v="4"/>
    <s v="Sheet Metal Manufacturing"/>
    <x v="0"/>
    <x v="3"/>
    <x v="3"/>
    <s v="Black"/>
    <x v="326"/>
    <d v="2002-11-01T00:00:00"/>
    <n v="782.99"/>
    <n v="469.79399999999998"/>
    <n v="4"/>
    <n v="1879.1759999999999"/>
  </r>
  <r>
    <x v="0"/>
    <x v="0"/>
    <x v="4"/>
    <s v="Sheet Metal Manufacturing"/>
    <x v="3"/>
    <x v="13"/>
    <x v="27"/>
    <m/>
    <x v="315"/>
    <d v="2002-11-01T00:00:00"/>
    <n v="19.989999999999998"/>
    <n v="11.994"/>
    <n v="3"/>
    <n v="35.981999999999999"/>
  </r>
  <r>
    <x v="0"/>
    <x v="0"/>
    <x v="4"/>
    <s v="Sheet Metal Manufacturing"/>
    <x v="1"/>
    <x v="4"/>
    <x v="5"/>
    <s v="Multi"/>
    <x v="324"/>
    <d v="2002-11-01T00:00:00"/>
    <n v="49.99"/>
    <n v="28.840399999999999"/>
    <n v="2"/>
    <n v="57.680799999999998"/>
  </r>
  <r>
    <x v="0"/>
    <x v="0"/>
    <x v="4"/>
    <s v="Sheet Metal Manufacturing"/>
    <x v="2"/>
    <x v="8"/>
    <x v="14"/>
    <s v="Black"/>
    <x v="334"/>
    <d v="2002-11-01T00:00:00"/>
    <n v="248.38499999999999"/>
    <n v="149.03100000000001"/>
    <n v="4"/>
    <n v="596.12400000000002"/>
  </r>
  <r>
    <x v="0"/>
    <x v="0"/>
    <x v="4"/>
    <s v="Sheet Metal Manufacturing"/>
    <x v="0"/>
    <x v="3"/>
    <x v="3"/>
    <s v="Black"/>
    <x v="326"/>
    <d v="2002-11-01T00:00:00"/>
    <n v="782.99"/>
    <n v="469.79399999999998"/>
    <n v="3"/>
    <n v="1409.3820000000001"/>
  </r>
  <r>
    <x v="0"/>
    <x v="0"/>
    <x v="4"/>
    <s v="Sheet Metal Manufacturing"/>
    <x v="3"/>
    <x v="7"/>
    <x v="10"/>
    <s v="Black"/>
    <x v="314"/>
    <d v="2002-11-01T00:00:00"/>
    <n v="34.99"/>
    <n v="20.186499999999999"/>
    <n v="3"/>
    <n v="60.5595"/>
  </r>
  <r>
    <x v="0"/>
    <x v="0"/>
    <x v="4"/>
    <s v="Sheet Metal Manufacturing"/>
    <x v="0"/>
    <x v="3"/>
    <x v="12"/>
    <s v="Black"/>
    <x v="317"/>
    <d v="2002-11-01T00:00:00"/>
    <n v="2443.35"/>
    <n v="1308.9375"/>
    <n v="2"/>
    <n v="2617.875"/>
  </r>
  <r>
    <x v="0"/>
    <x v="0"/>
    <x v="4"/>
    <s v="Sheet Metal Manufacturing"/>
    <x v="0"/>
    <x v="3"/>
    <x v="3"/>
    <s v="Black"/>
    <x v="334"/>
    <d v="2002-11-01T00:00:00"/>
    <n v="782.99"/>
    <n v="469.79399999999998"/>
    <n v="4"/>
    <n v="1879.1759999999999"/>
  </r>
  <r>
    <x v="0"/>
    <x v="0"/>
    <x v="4"/>
    <s v="Sheet Metal Manufacturing"/>
    <x v="0"/>
    <x v="3"/>
    <x v="17"/>
    <s v="Yellow"/>
    <x v="304"/>
    <d v="2002-11-01T00:00:00"/>
    <n v="1120.49"/>
    <n v="600.26250000000005"/>
    <n v="2"/>
    <n v="1200.5250000000001"/>
  </r>
  <r>
    <x v="0"/>
    <x v="0"/>
    <x v="4"/>
    <s v="Sheet Metal Manufacturing"/>
    <x v="1"/>
    <x v="14"/>
    <x v="28"/>
    <s v="Black"/>
    <x v="328"/>
    <d v="2002-11-01T00:00:00"/>
    <n v="59.99"/>
    <n v="35.994"/>
    <n v="5"/>
    <n v="179.97"/>
  </r>
  <r>
    <x v="0"/>
    <x v="0"/>
    <x v="4"/>
    <s v="Sheet Metal Manufacturing"/>
    <x v="2"/>
    <x v="6"/>
    <x v="15"/>
    <s v="Yellow"/>
    <x v="319"/>
    <d v="2002-11-01T00:00:00"/>
    <n v="594.83000000000004"/>
    <n v="324.45269999999999"/>
    <n v="5"/>
    <n v="1622.2635"/>
  </r>
  <r>
    <x v="0"/>
    <x v="0"/>
    <x v="4"/>
    <s v="Sheet Metal Manufacturing"/>
    <x v="1"/>
    <x v="4"/>
    <x v="5"/>
    <s v="Multi"/>
    <x v="327"/>
    <d v="2002-11-01T00:00:00"/>
    <n v="49.99"/>
    <n v="28.840399999999999"/>
    <n v="6"/>
    <n v="173.04239999999999"/>
  </r>
  <r>
    <x v="0"/>
    <x v="0"/>
    <x v="4"/>
    <s v="Sheet Metal Manufacturing"/>
    <x v="0"/>
    <x v="3"/>
    <x v="12"/>
    <s v="Black"/>
    <x v="324"/>
    <d v="2002-11-01T00:00:00"/>
    <n v="2443.35"/>
    <n v="1308.9375"/>
    <n v="3"/>
    <n v="3926.8125"/>
  </r>
  <r>
    <x v="0"/>
    <x v="0"/>
    <x v="4"/>
    <s v="Sheet Metal Manufacturing"/>
    <x v="0"/>
    <x v="3"/>
    <x v="3"/>
    <s v="Black"/>
    <x v="322"/>
    <d v="2002-11-01T00:00:00"/>
    <n v="782.99"/>
    <n v="469.79399999999998"/>
    <n v="2"/>
    <n v="939.58799999999997"/>
  </r>
  <r>
    <x v="0"/>
    <x v="0"/>
    <x v="4"/>
    <s v="Sheet Metal Manufacturing"/>
    <x v="3"/>
    <x v="7"/>
    <x v="10"/>
    <s v="Red"/>
    <x v="320"/>
    <d v="2002-11-01T00:00:00"/>
    <n v="34.99"/>
    <n v="20.186499999999999"/>
    <n v="3"/>
    <n v="60.5595"/>
  </r>
  <r>
    <x v="0"/>
    <x v="0"/>
    <x v="4"/>
    <s v="Sheet Metal Manufacturing"/>
    <x v="0"/>
    <x v="3"/>
    <x v="3"/>
    <s v="Red"/>
    <x v="327"/>
    <d v="2002-11-01T00:00:00"/>
    <n v="782.99"/>
    <n v="469.79399999999998"/>
    <n v="4"/>
    <n v="1879.1759999999999"/>
  </r>
  <r>
    <x v="0"/>
    <x v="0"/>
    <x v="4"/>
    <s v="Sheet Metal Manufacturing"/>
    <x v="0"/>
    <x v="3"/>
    <x v="3"/>
    <s v="Red"/>
    <x v="332"/>
    <d v="2002-11-01T00:00:00"/>
    <n v="782.99"/>
    <n v="469.79399999999998"/>
    <n v="4"/>
    <n v="1879.1759999999999"/>
  </r>
  <r>
    <x v="0"/>
    <x v="0"/>
    <x v="4"/>
    <s v="Sheet Metal Manufacturing"/>
    <x v="2"/>
    <x v="6"/>
    <x v="8"/>
    <s v="Black"/>
    <x v="315"/>
    <d v="2002-11-01T00:00:00"/>
    <n v="337.22"/>
    <n v="183.93819999999999"/>
    <n v="2"/>
    <n v="367.87639999999999"/>
  </r>
  <r>
    <x v="0"/>
    <x v="0"/>
    <x v="4"/>
    <s v="Sheet Metal Manufacturing"/>
    <x v="0"/>
    <x v="3"/>
    <x v="12"/>
    <s v="Red"/>
    <x v="312"/>
    <d v="2002-11-01T00:00:00"/>
    <n v="2443.35"/>
    <n v="1308.9375"/>
    <n v="5"/>
    <n v="6544.6875"/>
  </r>
  <r>
    <x v="0"/>
    <x v="0"/>
    <x v="4"/>
    <s v="Sheet Metal Manufacturing"/>
    <x v="0"/>
    <x v="3"/>
    <x v="3"/>
    <s v="Red"/>
    <x v="313"/>
    <d v="2002-11-01T00:00:00"/>
    <n v="782.99"/>
    <n v="469.79399999999998"/>
    <n v="5"/>
    <n v="2348.9699999999998"/>
  </r>
  <r>
    <x v="0"/>
    <x v="0"/>
    <x v="4"/>
    <s v="Sheet Metal Manufacturing"/>
    <x v="2"/>
    <x v="8"/>
    <x v="13"/>
    <s v="Black"/>
    <x v="331"/>
    <d v="2002-11-01T00:00:00"/>
    <n v="330.06"/>
    <n v="198.036"/>
    <n v="6"/>
    <n v="1188.2159999999999"/>
  </r>
  <r>
    <x v="0"/>
    <x v="0"/>
    <x v="4"/>
    <s v="Sheet Metal Manufacturing"/>
    <x v="2"/>
    <x v="6"/>
    <x v="8"/>
    <s v="Red"/>
    <x v="321"/>
    <d v="2002-11-01T00:00:00"/>
    <n v="337.22"/>
    <n v="202.33199999999999"/>
    <n v="2"/>
    <n v="404.66399999999999"/>
  </r>
  <r>
    <x v="0"/>
    <x v="0"/>
    <x v="4"/>
    <s v="Sheet Metal Manufacturing"/>
    <x v="1"/>
    <x v="11"/>
    <x v="24"/>
    <s v="Black"/>
    <x v="305"/>
    <d v="2002-11-01T00:00:00"/>
    <n v="74.989999999999995"/>
    <n v="44.994"/>
    <n v="2"/>
    <n v="89.988"/>
  </r>
  <r>
    <x v="0"/>
    <x v="0"/>
    <x v="4"/>
    <s v="Sheet Metal Manufacturing"/>
    <x v="2"/>
    <x v="6"/>
    <x v="8"/>
    <s v="Red"/>
    <x v="312"/>
    <d v="2002-11-01T00:00:00"/>
    <n v="337.22"/>
    <n v="202.33199999999999"/>
    <n v="4"/>
    <n v="809.32799999999997"/>
  </r>
  <r>
    <x v="0"/>
    <x v="0"/>
    <x v="4"/>
    <s v="Sheet Metal Manufacturing"/>
    <x v="0"/>
    <x v="3"/>
    <x v="12"/>
    <s v="Red"/>
    <x v="316"/>
    <d v="2002-11-01T00:00:00"/>
    <n v="2443.35"/>
    <n v="1466.01"/>
    <n v="9"/>
    <n v="13194.09"/>
  </r>
  <r>
    <x v="0"/>
    <x v="0"/>
    <x v="4"/>
    <s v="Sheet Metal Manufacturing"/>
    <x v="1"/>
    <x v="4"/>
    <x v="5"/>
    <s v="Multi"/>
    <x v="307"/>
    <d v="2002-11-01T00:00:00"/>
    <n v="49.99"/>
    <n v="28.840399999999999"/>
    <n v="1"/>
    <n v="28.840399999999999"/>
  </r>
  <r>
    <x v="0"/>
    <x v="0"/>
    <x v="4"/>
    <s v="Sheet Metal Manufacturing"/>
    <x v="1"/>
    <x v="10"/>
    <x v="29"/>
    <s v="Black"/>
    <x v="310"/>
    <d v="2002-11-01T00:00:00"/>
    <n v="24.49"/>
    <n v="14.1289"/>
    <n v="1"/>
    <n v="14.1289"/>
  </r>
  <r>
    <x v="0"/>
    <x v="0"/>
    <x v="4"/>
    <s v="Sheet Metal Manufacturing"/>
    <x v="2"/>
    <x v="9"/>
    <x v="16"/>
    <m/>
    <x v="306"/>
    <d v="2002-11-01T00:00:00"/>
    <n v="120.27"/>
    <n v="65.601799999999997"/>
    <n v="5"/>
    <n v="328.00900000000001"/>
  </r>
  <r>
    <x v="0"/>
    <x v="0"/>
    <x v="4"/>
    <s v="Sheet Metal Manufacturing"/>
    <x v="0"/>
    <x v="3"/>
    <x v="3"/>
    <s v="Black"/>
    <x v="315"/>
    <d v="2002-11-01T00:00:00"/>
    <n v="782.99"/>
    <n v="469.79399999999998"/>
    <n v="2"/>
    <n v="939.58799999999997"/>
  </r>
  <r>
    <x v="0"/>
    <x v="0"/>
    <x v="4"/>
    <s v="Sheet Metal Manufacturing"/>
    <x v="2"/>
    <x v="6"/>
    <x v="8"/>
    <s v="Black"/>
    <x v="309"/>
    <d v="2002-11-01T00:00:00"/>
    <n v="337.22"/>
    <n v="183.93819999999999"/>
    <n v="1"/>
    <n v="183.93819999999999"/>
  </r>
  <r>
    <x v="0"/>
    <x v="0"/>
    <x v="4"/>
    <s v="Sheet Metal Manufacturing"/>
    <x v="3"/>
    <x v="15"/>
    <x v="30"/>
    <m/>
    <x v="330"/>
    <d v="2002-11-01T00:00:00"/>
    <n v="25"/>
    <n v="15"/>
    <n v="3"/>
    <n v="45"/>
  </r>
  <r>
    <x v="0"/>
    <x v="1"/>
    <x v="1"/>
    <s v="Finer Cycle Shop"/>
    <x v="0"/>
    <x v="0"/>
    <x v="19"/>
    <s v="Black"/>
    <x v="304"/>
    <d v="2002-11-01T00:00:00"/>
    <n v="2294.9899999999998"/>
    <n v="1229.4589000000001"/>
    <n v="2"/>
    <n v="2458.9178000000002"/>
  </r>
  <r>
    <x v="0"/>
    <x v="1"/>
    <x v="1"/>
    <s v="Finer Cycle Shop"/>
    <x v="1"/>
    <x v="11"/>
    <x v="24"/>
    <s v="Black"/>
    <x v="325"/>
    <d v="2002-11-01T00:00:00"/>
    <n v="74.989999999999995"/>
    <n v="44.994"/>
    <n v="5"/>
    <n v="224.97"/>
  </r>
  <r>
    <x v="0"/>
    <x v="1"/>
    <x v="1"/>
    <s v="Finer Cycle Shop"/>
    <x v="1"/>
    <x v="5"/>
    <x v="6"/>
    <s v="Multi"/>
    <x v="327"/>
    <d v="2002-11-01T00:00:00"/>
    <n v="8.99"/>
    <n v="5.1864999999999997"/>
    <n v="1"/>
    <n v="5.1864999999999997"/>
  </r>
  <r>
    <x v="0"/>
    <x v="1"/>
    <x v="1"/>
    <s v="Finer Cycle Shop"/>
    <x v="0"/>
    <x v="0"/>
    <x v="19"/>
    <s v="Black"/>
    <x v="320"/>
    <d v="2002-11-01T00:00:00"/>
    <n v="2294.9899999999998"/>
    <n v="1229.4589000000001"/>
    <n v="3"/>
    <n v="3688.3767000000003"/>
  </r>
  <r>
    <x v="0"/>
    <x v="1"/>
    <x v="1"/>
    <s v="Finer Cycle Shop"/>
    <x v="1"/>
    <x v="4"/>
    <x v="5"/>
    <s v="Multi"/>
    <x v="324"/>
    <d v="2002-11-01T00:00:00"/>
    <n v="49.99"/>
    <n v="28.840399999999999"/>
    <n v="1"/>
    <n v="28.840399999999999"/>
  </r>
  <r>
    <x v="0"/>
    <x v="1"/>
    <x v="1"/>
    <s v="Finer Cycle Shop"/>
    <x v="1"/>
    <x v="11"/>
    <x v="24"/>
    <s v="Black"/>
    <x v="317"/>
    <d v="2002-11-01T00:00:00"/>
    <n v="74.989999999999995"/>
    <n v="44.994"/>
    <n v="3"/>
    <n v="134.982"/>
  </r>
  <r>
    <x v="0"/>
    <x v="1"/>
    <x v="1"/>
    <s v="Finer Cycle Shop"/>
    <x v="0"/>
    <x v="0"/>
    <x v="19"/>
    <s v="Silver"/>
    <x v="331"/>
    <d v="2002-11-01T00:00:00"/>
    <n v="2319.9899999999998"/>
    <n v="1242.8517999999999"/>
    <n v="1"/>
    <n v="1242.8517999999999"/>
  </r>
  <r>
    <x v="0"/>
    <x v="1"/>
    <x v="1"/>
    <s v="Finer Cycle Shop"/>
    <x v="1"/>
    <x v="10"/>
    <x v="21"/>
    <s v="Black"/>
    <x v="318"/>
    <d v="2002-11-01T00:00:00"/>
    <n v="37.99"/>
    <n v="20.894500000000001"/>
    <n v="15"/>
    <n v="313.41750000000002"/>
  </r>
  <r>
    <x v="0"/>
    <x v="1"/>
    <x v="1"/>
    <s v="Finer Cycle Shop"/>
    <x v="1"/>
    <x v="10"/>
    <x v="21"/>
    <s v="Black"/>
    <x v="319"/>
    <d v="2002-11-01T00:00:00"/>
    <n v="37.99"/>
    <n v="22.794"/>
    <n v="2"/>
    <n v="45.588000000000001"/>
  </r>
  <r>
    <x v="0"/>
    <x v="1"/>
    <x v="1"/>
    <s v="Finer Cycle Shop"/>
    <x v="1"/>
    <x v="10"/>
    <x v="21"/>
    <s v="Black"/>
    <x v="305"/>
    <d v="2002-11-01T00:00:00"/>
    <n v="37.99"/>
    <n v="22.794"/>
    <n v="4"/>
    <n v="91.176000000000002"/>
  </r>
  <r>
    <x v="0"/>
    <x v="0"/>
    <x v="0"/>
    <s v="Bike Products and Accessories"/>
    <x v="1"/>
    <x v="10"/>
    <x v="29"/>
    <s v="Black"/>
    <x v="304"/>
    <d v="2002-11-01T00:00:00"/>
    <n v="24.49"/>
    <n v="14.1289"/>
    <n v="4"/>
    <n v="56.515599999999999"/>
  </r>
  <r>
    <x v="0"/>
    <x v="0"/>
    <x v="0"/>
    <s v="Bike Products and Accessories"/>
    <x v="2"/>
    <x v="8"/>
    <x v="33"/>
    <s v="Black"/>
    <x v="331"/>
    <d v="2002-11-01T00:00:00"/>
    <n v="300.21499999999997"/>
    <n v="180.12899999999999"/>
    <n v="1"/>
    <n v="180.12899999999999"/>
  </r>
  <r>
    <x v="0"/>
    <x v="0"/>
    <x v="0"/>
    <s v="Bike Products and Accessories"/>
    <x v="2"/>
    <x v="8"/>
    <x v="26"/>
    <s v="Black"/>
    <x v="306"/>
    <d v="2002-11-01T00:00:00"/>
    <n v="60.744999999999997"/>
    <n v="36.447000000000003"/>
    <n v="1"/>
    <n v="36.447000000000003"/>
  </r>
  <r>
    <x v="0"/>
    <x v="0"/>
    <x v="5"/>
    <s v="Blue Bicycle Company"/>
    <x v="3"/>
    <x v="7"/>
    <x v="10"/>
    <s v="Blue"/>
    <x v="328"/>
    <d v="2002-11-01T00:00:00"/>
    <n v="34.99"/>
    <n v="20.186499999999999"/>
    <n v="1"/>
    <n v="20.186499999999999"/>
  </r>
  <r>
    <x v="0"/>
    <x v="0"/>
    <x v="0"/>
    <s v="Noiseless Gear Company"/>
    <x v="0"/>
    <x v="0"/>
    <x v="19"/>
    <s v="Silver"/>
    <x v="332"/>
    <d v="2002-11-01T00:00:00"/>
    <n v="2319.9899999999998"/>
    <n v="1242.8517999999999"/>
    <n v="1"/>
    <n v="1242.8517999999999"/>
  </r>
  <r>
    <x v="0"/>
    <x v="0"/>
    <x v="0"/>
    <s v="Noiseless Gear Company"/>
    <x v="2"/>
    <x v="8"/>
    <x v="33"/>
    <s v="Black"/>
    <x v="310"/>
    <d v="2002-11-01T00:00:00"/>
    <n v="300.21499999999997"/>
    <n v="180.12899999999999"/>
    <n v="1"/>
    <n v="180.12899999999999"/>
  </r>
  <r>
    <x v="0"/>
    <x v="0"/>
    <x v="0"/>
    <s v="Noiseless Gear Company"/>
    <x v="2"/>
    <x v="2"/>
    <x v="38"/>
    <s v="Black"/>
    <x v="314"/>
    <d v="2002-11-01T00:00:00"/>
    <n v="348.76"/>
    <n v="209.256"/>
    <n v="3"/>
    <n v="627.76800000000003"/>
  </r>
  <r>
    <x v="0"/>
    <x v="0"/>
    <x v="0"/>
    <s v="Noiseless Gear Company"/>
    <x v="1"/>
    <x v="10"/>
    <x v="21"/>
    <s v="Black"/>
    <x v="312"/>
    <d v="2002-11-01T00:00:00"/>
    <n v="37.99"/>
    <n v="22.794"/>
    <n v="5"/>
    <n v="113.97"/>
  </r>
  <r>
    <x v="0"/>
    <x v="0"/>
    <x v="0"/>
    <s v="Noiseless Gear Company"/>
    <x v="0"/>
    <x v="0"/>
    <x v="35"/>
    <s v="Black"/>
    <x v="311"/>
    <d v="2002-11-01T00:00:00"/>
    <n v="1079.99"/>
    <n v="647.99400000000003"/>
    <n v="3"/>
    <n v="1943.982"/>
  </r>
  <r>
    <x v="0"/>
    <x v="0"/>
    <x v="0"/>
    <s v="Noiseless Gear Company"/>
    <x v="0"/>
    <x v="0"/>
    <x v="19"/>
    <s v="Silver"/>
    <x v="306"/>
    <d v="2002-11-01T00:00:00"/>
    <n v="2319.9899999999998"/>
    <n v="1242.8517999999999"/>
    <n v="4"/>
    <n v="4971.4071999999996"/>
  </r>
  <r>
    <x v="0"/>
    <x v="0"/>
    <x v="0"/>
    <s v="Noiseless Gear Company"/>
    <x v="2"/>
    <x v="2"/>
    <x v="23"/>
    <s v="Black"/>
    <x v="321"/>
    <d v="2002-11-01T00:00:00"/>
    <n v="348.76"/>
    <n v="209.256"/>
    <n v="2"/>
    <n v="418.512"/>
  </r>
  <r>
    <x v="0"/>
    <x v="0"/>
    <x v="0"/>
    <s v="Noiseless Gear Company"/>
    <x v="0"/>
    <x v="0"/>
    <x v="19"/>
    <s v="Black"/>
    <x v="322"/>
    <d v="2002-11-01T00:00:00"/>
    <n v="2294.9899999999998"/>
    <n v="1229.4589000000001"/>
    <n v="7"/>
    <n v="8606.2123000000011"/>
  </r>
  <r>
    <x v="0"/>
    <x v="0"/>
    <x v="0"/>
    <s v="Noiseless Gear Company"/>
    <x v="2"/>
    <x v="8"/>
    <x v="26"/>
    <s v="Black"/>
    <x v="333"/>
    <d v="2002-11-01T00:00:00"/>
    <n v="60.744999999999997"/>
    <n v="36.447000000000003"/>
    <n v="2"/>
    <n v="72.894000000000005"/>
  </r>
  <r>
    <x v="0"/>
    <x v="0"/>
    <x v="0"/>
    <s v="Noiseless Gear Company"/>
    <x v="2"/>
    <x v="8"/>
    <x v="32"/>
    <s v="Black"/>
    <x v="316"/>
    <d v="2002-11-01T00:00:00"/>
    <n v="87.745000000000005"/>
    <n v="52.646999999999998"/>
    <n v="3"/>
    <n v="157.941"/>
  </r>
  <r>
    <x v="0"/>
    <x v="0"/>
    <x v="0"/>
    <s v="Noiseless Gear Company"/>
    <x v="0"/>
    <x v="0"/>
    <x v="19"/>
    <s v="Black"/>
    <x v="329"/>
    <d v="2002-11-01T00:00:00"/>
    <n v="2294.9899999999998"/>
    <n v="1229.4589000000001"/>
    <n v="5"/>
    <n v="6147.2945"/>
  </r>
  <r>
    <x v="0"/>
    <x v="0"/>
    <x v="0"/>
    <s v="Noiseless Gear Company"/>
    <x v="0"/>
    <x v="0"/>
    <x v="19"/>
    <s v="Silver"/>
    <x v="325"/>
    <d v="2002-11-01T00:00:00"/>
    <n v="2319.9899999999998"/>
    <n v="1242.8517999999999"/>
    <n v="4"/>
    <n v="4971.4071999999996"/>
  </r>
  <r>
    <x v="0"/>
    <x v="0"/>
    <x v="0"/>
    <s v="Noiseless Gear Company"/>
    <x v="2"/>
    <x v="2"/>
    <x v="2"/>
    <s v="Black"/>
    <x v="320"/>
    <d v="2002-11-01T00:00:00"/>
    <n v="1349.6"/>
    <n v="736.14549999999997"/>
    <n v="3"/>
    <n v="2208.4364999999998"/>
  </r>
  <r>
    <x v="0"/>
    <x v="0"/>
    <x v="0"/>
    <s v="Noiseless Gear Company"/>
    <x v="2"/>
    <x v="9"/>
    <x v="22"/>
    <m/>
    <x v="306"/>
    <d v="2002-11-01T00:00:00"/>
    <n v="61.92"/>
    <n v="33.774500000000003"/>
    <n v="2"/>
    <n v="67.549000000000007"/>
  </r>
  <r>
    <x v="0"/>
    <x v="0"/>
    <x v="0"/>
    <s v="Noiseless Gear Company"/>
    <x v="2"/>
    <x v="2"/>
    <x v="23"/>
    <s v="Black"/>
    <x v="306"/>
    <d v="2002-11-01T00:00:00"/>
    <n v="348.76"/>
    <n v="209.256"/>
    <n v="3"/>
    <n v="627.76800000000003"/>
  </r>
  <r>
    <x v="0"/>
    <x v="0"/>
    <x v="0"/>
    <s v="Noiseless Gear Company"/>
    <x v="0"/>
    <x v="0"/>
    <x v="35"/>
    <s v="Black"/>
    <x v="313"/>
    <d v="2002-11-01T00:00:00"/>
    <n v="1079.99"/>
    <n v="647.99400000000003"/>
    <n v="6"/>
    <n v="3887.9639999999999"/>
  </r>
  <r>
    <x v="0"/>
    <x v="0"/>
    <x v="0"/>
    <s v="Noiseless Gear Company"/>
    <x v="1"/>
    <x v="10"/>
    <x v="21"/>
    <s v="Black"/>
    <x v="318"/>
    <d v="2002-11-01T00:00:00"/>
    <n v="37.99"/>
    <n v="22.794"/>
    <n v="1"/>
    <n v="22.794"/>
  </r>
  <r>
    <x v="0"/>
    <x v="0"/>
    <x v="0"/>
    <s v="Noiseless Gear Company"/>
    <x v="2"/>
    <x v="9"/>
    <x v="39"/>
    <m/>
    <x v="313"/>
    <d v="2002-11-01T00:00:00"/>
    <n v="120.27"/>
    <n v="65.601799999999997"/>
    <n v="1"/>
    <n v="65.601799999999997"/>
  </r>
  <r>
    <x v="0"/>
    <x v="0"/>
    <x v="0"/>
    <s v="Noiseless Gear Company"/>
    <x v="2"/>
    <x v="8"/>
    <x v="20"/>
    <s v="Black"/>
    <x v="331"/>
    <d v="2002-11-01T00:00:00"/>
    <n v="327.21499999999997"/>
    <n v="196.32900000000001"/>
    <n v="2"/>
    <n v="392.65800000000002"/>
  </r>
  <r>
    <x v="0"/>
    <x v="0"/>
    <x v="0"/>
    <s v="Noiseless Gear Company"/>
    <x v="1"/>
    <x v="4"/>
    <x v="5"/>
    <s v="Multi"/>
    <x v="311"/>
    <d v="2002-11-01T00:00:00"/>
    <n v="49.99"/>
    <n v="28.840399999999999"/>
    <n v="1"/>
    <n v="28.840399999999999"/>
  </r>
  <r>
    <x v="0"/>
    <x v="0"/>
    <x v="0"/>
    <s v="Noiseless Gear Company"/>
    <x v="2"/>
    <x v="8"/>
    <x v="34"/>
    <s v="Black"/>
    <x v="319"/>
    <d v="2002-11-01T00:00:00"/>
    <n v="209.02500000000001"/>
    <n v="125.41500000000001"/>
    <n v="2"/>
    <n v="250.83"/>
  </r>
  <r>
    <x v="0"/>
    <x v="0"/>
    <x v="0"/>
    <s v="Noiseless Gear Company"/>
    <x v="1"/>
    <x v="10"/>
    <x v="21"/>
    <s v="Black"/>
    <x v="314"/>
    <d v="2002-11-01T00:00:00"/>
    <n v="37.99"/>
    <n v="22.794"/>
    <n v="8"/>
    <n v="182.352"/>
  </r>
  <r>
    <x v="0"/>
    <x v="0"/>
    <x v="0"/>
    <s v="Noiseless Gear Company"/>
    <x v="0"/>
    <x v="0"/>
    <x v="35"/>
    <s v="Black"/>
    <x v="332"/>
    <d v="2002-11-01T00:00:00"/>
    <n v="1079.99"/>
    <n v="647.99400000000003"/>
    <n v="1"/>
    <n v="647.99400000000003"/>
  </r>
  <r>
    <x v="0"/>
    <x v="0"/>
    <x v="0"/>
    <s v="Noiseless Gear Company"/>
    <x v="0"/>
    <x v="0"/>
    <x v="19"/>
    <s v="Black"/>
    <x v="310"/>
    <d v="2002-11-01T00:00:00"/>
    <n v="2294.9899999999998"/>
    <n v="1229.4589000000001"/>
    <n v="4"/>
    <n v="4917.8356000000003"/>
  </r>
  <r>
    <x v="0"/>
    <x v="1"/>
    <x v="1"/>
    <s v="Major Cycling"/>
    <x v="2"/>
    <x v="6"/>
    <x v="11"/>
    <s v="Black"/>
    <x v="310"/>
    <d v="2002-11-01T00:00:00"/>
    <n v="1431.5"/>
    <n v="780.81820000000005"/>
    <n v="1"/>
    <n v="780.81820000000005"/>
  </r>
  <r>
    <x v="0"/>
    <x v="1"/>
    <x v="1"/>
    <s v="General Supplies"/>
    <x v="1"/>
    <x v="4"/>
    <x v="5"/>
    <s v="Multi"/>
    <x v="317"/>
    <d v="2002-11-01T00:00:00"/>
    <n v="49.99"/>
    <n v="28.840399999999999"/>
    <n v="6"/>
    <n v="173.04239999999999"/>
  </r>
  <r>
    <x v="0"/>
    <x v="1"/>
    <x v="1"/>
    <s v="General Supplies"/>
    <x v="0"/>
    <x v="3"/>
    <x v="3"/>
    <s v="Red"/>
    <x v="318"/>
    <d v="2002-11-01T00:00:00"/>
    <n v="782.99"/>
    <n v="469.79399999999998"/>
    <n v="2"/>
    <n v="939.58799999999997"/>
  </r>
  <r>
    <x v="0"/>
    <x v="1"/>
    <x v="1"/>
    <s v="General Supplies"/>
    <x v="0"/>
    <x v="3"/>
    <x v="12"/>
    <s v="Black"/>
    <x v="331"/>
    <d v="2002-11-01T00:00:00"/>
    <n v="2443.35"/>
    <n v="1308.9375"/>
    <n v="1"/>
    <n v="1308.9375"/>
  </r>
  <r>
    <x v="0"/>
    <x v="1"/>
    <x v="1"/>
    <s v="General Supplies"/>
    <x v="0"/>
    <x v="3"/>
    <x v="12"/>
    <s v="Black"/>
    <x v="331"/>
    <d v="2002-11-01T00:00:00"/>
    <n v="2443.35"/>
    <n v="1308.9375"/>
    <n v="2"/>
    <n v="2617.875"/>
  </r>
  <r>
    <x v="0"/>
    <x v="1"/>
    <x v="1"/>
    <s v="General Supplies"/>
    <x v="1"/>
    <x v="11"/>
    <x v="24"/>
    <s v="Black"/>
    <x v="315"/>
    <d v="2002-11-01T00:00:00"/>
    <n v="74.989999999999995"/>
    <n v="44.994"/>
    <n v="3"/>
    <n v="134.982"/>
  </r>
  <r>
    <x v="0"/>
    <x v="1"/>
    <x v="1"/>
    <s v="General Supplies"/>
    <x v="2"/>
    <x v="8"/>
    <x v="18"/>
    <s v="Black"/>
    <x v="320"/>
    <d v="2002-11-01T00:00:00"/>
    <n v="112.565"/>
    <n v="67.539000000000001"/>
    <n v="5"/>
    <n v="337.69499999999999"/>
  </r>
  <r>
    <x v="0"/>
    <x v="1"/>
    <x v="1"/>
    <s v="General Supplies"/>
    <x v="0"/>
    <x v="3"/>
    <x v="17"/>
    <s v="Yellow"/>
    <x v="323"/>
    <d v="2002-11-01T00:00:00"/>
    <n v="1120.49"/>
    <n v="600.26250000000005"/>
    <n v="3"/>
    <n v="1800.7875000000001"/>
  </r>
  <r>
    <x v="0"/>
    <x v="1"/>
    <x v="1"/>
    <s v="General Supplies"/>
    <x v="0"/>
    <x v="3"/>
    <x v="17"/>
    <s v="Yellow"/>
    <x v="314"/>
    <d v="2002-11-01T00:00:00"/>
    <n v="1120.49"/>
    <n v="600.26250000000005"/>
    <n v="2"/>
    <n v="1200.5250000000001"/>
  </r>
  <r>
    <x v="0"/>
    <x v="1"/>
    <x v="1"/>
    <s v="General Supplies"/>
    <x v="0"/>
    <x v="3"/>
    <x v="12"/>
    <s v="Red"/>
    <x v="304"/>
    <d v="2002-11-01T00:00:00"/>
    <n v="2443.35"/>
    <n v="1466.01"/>
    <n v="1"/>
    <n v="1466.01"/>
  </r>
  <r>
    <x v="0"/>
    <x v="1"/>
    <x v="1"/>
    <s v="General Supplies"/>
    <x v="0"/>
    <x v="3"/>
    <x v="3"/>
    <s v="Red"/>
    <x v="333"/>
    <d v="2002-11-01T00:00:00"/>
    <n v="782.99"/>
    <n v="469.79399999999998"/>
    <n v="1"/>
    <n v="469.79399999999998"/>
  </r>
  <r>
    <x v="0"/>
    <x v="1"/>
    <x v="1"/>
    <s v="General Supplies"/>
    <x v="0"/>
    <x v="3"/>
    <x v="17"/>
    <s v="Yellow"/>
    <x v="313"/>
    <d v="2002-11-01T00:00:00"/>
    <n v="1120.49"/>
    <n v="600.26250000000005"/>
    <n v="2"/>
    <n v="1200.5250000000001"/>
  </r>
  <r>
    <x v="0"/>
    <x v="1"/>
    <x v="1"/>
    <s v="General Supplies"/>
    <x v="0"/>
    <x v="3"/>
    <x v="3"/>
    <s v="Black"/>
    <x v="319"/>
    <d v="2002-11-01T00:00:00"/>
    <n v="782.99"/>
    <n v="469.79399999999998"/>
    <n v="3"/>
    <n v="1409.3820000000001"/>
  </r>
  <r>
    <x v="0"/>
    <x v="1"/>
    <x v="1"/>
    <s v="General Supplies"/>
    <x v="0"/>
    <x v="3"/>
    <x v="3"/>
    <s v="Red"/>
    <x v="315"/>
    <d v="2002-11-01T00:00:00"/>
    <n v="782.99"/>
    <n v="469.79399999999998"/>
    <n v="1"/>
    <n v="469.79399999999998"/>
  </r>
  <r>
    <x v="0"/>
    <x v="1"/>
    <x v="1"/>
    <s v="General Supplies"/>
    <x v="2"/>
    <x v="6"/>
    <x v="8"/>
    <s v="Red"/>
    <x v="321"/>
    <d v="2002-11-01T00:00:00"/>
    <n v="337.22"/>
    <n v="202.33199999999999"/>
    <n v="1"/>
    <n v="202.33199999999999"/>
  </r>
  <r>
    <x v="0"/>
    <x v="1"/>
    <x v="1"/>
    <s v="General Supplies"/>
    <x v="3"/>
    <x v="15"/>
    <x v="30"/>
    <m/>
    <x v="329"/>
    <d v="2002-11-01T00:00:00"/>
    <n v="25"/>
    <n v="15"/>
    <n v="1"/>
    <n v="15"/>
  </r>
  <r>
    <x v="0"/>
    <x v="1"/>
    <x v="1"/>
    <s v="General Supplies"/>
    <x v="3"/>
    <x v="13"/>
    <x v="27"/>
    <m/>
    <x v="331"/>
    <d v="2002-11-01T00:00:00"/>
    <n v="19.989999999999998"/>
    <n v="11.994"/>
    <n v="2"/>
    <n v="23.988"/>
  </r>
  <r>
    <x v="0"/>
    <x v="1"/>
    <x v="1"/>
    <s v="General Supplies"/>
    <x v="2"/>
    <x v="6"/>
    <x v="8"/>
    <s v="Red"/>
    <x v="333"/>
    <d v="2002-11-01T00:00:00"/>
    <n v="337.22"/>
    <n v="202.33199999999999"/>
    <n v="3"/>
    <n v="606.99599999999998"/>
  </r>
  <r>
    <x v="0"/>
    <x v="1"/>
    <x v="1"/>
    <s v="General Supplies"/>
    <x v="3"/>
    <x v="7"/>
    <x v="10"/>
    <s v="Red"/>
    <x v="332"/>
    <d v="2002-11-01T00:00:00"/>
    <n v="34.99"/>
    <n v="20.186499999999999"/>
    <n v="3"/>
    <n v="60.5595"/>
  </r>
  <r>
    <x v="0"/>
    <x v="1"/>
    <x v="1"/>
    <s v="General Supplies"/>
    <x v="0"/>
    <x v="3"/>
    <x v="17"/>
    <s v="Yellow"/>
    <x v="315"/>
    <d v="2002-11-01T00:00:00"/>
    <n v="1120.49"/>
    <n v="600.26250000000005"/>
    <n v="6"/>
    <n v="3601.5750000000003"/>
  </r>
  <r>
    <x v="0"/>
    <x v="1"/>
    <x v="1"/>
    <s v="General Supplies"/>
    <x v="0"/>
    <x v="3"/>
    <x v="3"/>
    <s v="Black"/>
    <x v="322"/>
    <d v="2002-11-01T00:00:00"/>
    <n v="782.99"/>
    <n v="469.79399999999998"/>
    <n v="3"/>
    <n v="1409.3820000000001"/>
  </r>
  <r>
    <x v="0"/>
    <x v="1"/>
    <x v="1"/>
    <s v="General Supplies"/>
    <x v="1"/>
    <x v="10"/>
    <x v="29"/>
    <s v="Black"/>
    <x v="315"/>
    <d v="2002-11-01T00:00:00"/>
    <n v="24.49"/>
    <n v="14.1289"/>
    <n v="1"/>
    <n v="14.1289"/>
  </r>
  <r>
    <x v="0"/>
    <x v="1"/>
    <x v="1"/>
    <s v="General Supplies"/>
    <x v="0"/>
    <x v="3"/>
    <x v="12"/>
    <s v="Black"/>
    <x v="319"/>
    <d v="2002-11-01T00:00:00"/>
    <n v="2443.35"/>
    <n v="1308.9375"/>
    <n v="5"/>
    <n v="6544.6875"/>
  </r>
  <r>
    <x v="0"/>
    <x v="1"/>
    <x v="1"/>
    <s v="General Supplies"/>
    <x v="0"/>
    <x v="3"/>
    <x v="3"/>
    <s v="Red"/>
    <x v="319"/>
    <d v="2002-11-01T00:00:00"/>
    <n v="782.99"/>
    <n v="469.79399999999998"/>
    <n v="1"/>
    <n v="469.79399999999998"/>
  </r>
  <r>
    <x v="0"/>
    <x v="1"/>
    <x v="1"/>
    <s v="General Supplies"/>
    <x v="0"/>
    <x v="3"/>
    <x v="12"/>
    <s v="Red"/>
    <x v="306"/>
    <d v="2002-11-01T00:00:00"/>
    <n v="2443.35"/>
    <n v="1466.01"/>
    <n v="3"/>
    <n v="4398.03"/>
  </r>
  <r>
    <x v="0"/>
    <x v="1"/>
    <x v="1"/>
    <s v="General Supplies"/>
    <x v="2"/>
    <x v="6"/>
    <x v="15"/>
    <s v="Yellow"/>
    <x v="314"/>
    <d v="2002-11-01T00:00:00"/>
    <n v="594.83000000000004"/>
    <n v="324.45269999999999"/>
    <n v="1"/>
    <n v="324.45269999999999"/>
  </r>
  <r>
    <x v="0"/>
    <x v="1"/>
    <x v="1"/>
    <s v="General Supplies"/>
    <x v="0"/>
    <x v="3"/>
    <x v="3"/>
    <s v="Black"/>
    <x v="329"/>
    <d v="2002-11-01T00:00:00"/>
    <n v="782.99"/>
    <n v="469.79399999999998"/>
    <n v="2"/>
    <n v="939.58799999999997"/>
  </r>
  <r>
    <x v="0"/>
    <x v="1"/>
    <x v="1"/>
    <s v="General Supplies"/>
    <x v="2"/>
    <x v="9"/>
    <x v="16"/>
    <m/>
    <x v="333"/>
    <d v="2002-11-01T00:00:00"/>
    <n v="120.27"/>
    <n v="65.601799999999997"/>
    <n v="1"/>
    <n v="65.601799999999997"/>
  </r>
  <r>
    <x v="0"/>
    <x v="1"/>
    <x v="1"/>
    <s v="General Supplies"/>
    <x v="2"/>
    <x v="6"/>
    <x v="8"/>
    <s v="Black"/>
    <x v="304"/>
    <d v="2002-11-01T00:00:00"/>
    <n v="337.22"/>
    <n v="183.93819999999999"/>
    <n v="4"/>
    <n v="735.75279999999998"/>
  </r>
  <r>
    <x v="0"/>
    <x v="1"/>
    <x v="1"/>
    <s v="General Supplies"/>
    <x v="1"/>
    <x v="11"/>
    <x v="24"/>
    <s v="Black"/>
    <x v="328"/>
    <d v="2002-11-01T00:00:00"/>
    <n v="74.989999999999995"/>
    <n v="44.994"/>
    <n v="9"/>
    <n v="404.94600000000003"/>
  </r>
  <r>
    <x v="0"/>
    <x v="1"/>
    <x v="1"/>
    <s v="General Supplies"/>
    <x v="2"/>
    <x v="6"/>
    <x v="8"/>
    <s v="Red"/>
    <x v="317"/>
    <d v="2002-11-01T00:00:00"/>
    <n v="337.22"/>
    <n v="202.33199999999999"/>
    <n v="1"/>
    <n v="202.33199999999999"/>
  </r>
  <r>
    <x v="0"/>
    <x v="1"/>
    <x v="1"/>
    <s v="General Supplies"/>
    <x v="0"/>
    <x v="3"/>
    <x v="12"/>
    <s v="Red"/>
    <x v="322"/>
    <d v="2002-11-01T00:00:00"/>
    <n v="2443.35"/>
    <n v="1308.9375"/>
    <n v="1"/>
    <n v="1308.9375"/>
  </r>
  <r>
    <x v="0"/>
    <x v="1"/>
    <x v="1"/>
    <s v="General Supplies"/>
    <x v="3"/>
    <x v="7"/>
    <x v="10"/>
    <s v="Blue"/>
    <x v="327"/>
    <d v="2002-11-01T00:00:00"/>
    <n v="34.99"/>
    <n v="20.186499999999999"/>
    <n v="8"/>
    <n v="161.49199999999999"/>
  </r>
  <r>
    <x v="0"/>
    <x v="1"/>
    <x v="1"/>
    <s v="General Supplies"/>
    <x v="1"/>
    <x v="4"/>
    <x v="5"/>
    <s v="Multi"/>
    <x v="321"/>
    <d v="2002-11-01T00:00:00"/>
    <n v="49.99"/>
    <n v="28.840399999999999"/>
    <n v="5"/>
    <n v="144.202"/>
  </r>
  <r>
    <x v="0"/>
    <x v="1"/>
    <x v="1"/>
    <s v="General Supplies"/>
    <x v="0"/>
    <x v="3"/>
    <x v="17"/>
    <s v="Yellow"/>
    <x v="326"/>
    <d v="2002-11-01T00:00:00"/>
    <n v="1120.49"/>
    <n v="600.26250000000005"/>
    <n v="2"/>
    <n v="1200.5250000000001"/>
  </r>
  <r>
    <x v="0"/>
    <x v="1"/>
    <x v="1"/>
    <s v="General Supplies"/>
    <x v="0"/>
    <x v="3"/>
    <x v="3"/>
    <s v="Black"/>
    <x v="317"/>
    <d v="2002-11-01T00:00:00"/>
    <n v="782.99"/>
    <n v="469.79399999999998"/>
    <n v="4"/>
    <n v="1879.1759999999999"/>
  </r>
  <r>
    <x v="0"/>
    <x v="1"/>
    <x v="1"/>
    <s v="General Supplies"/>
    <x v="0"/>
    <x v="3"/>
    <x v="3"/>
    <s v="Black"/>
    <x v="323"/>
    <d v="2002-11-01T00:00:00"/>
    <n v="782.99"/>
    <n v="469.79399999999998"/>
    <n v="3"/>
    <n v="1409.3820000000001"/>
  </r>
  <r>
    <x v="0"/>
    <x v="1"/>
    <x v="1"/>
    <s v="General Supplies"/>
    <x v="1"/>
    <x v="5"/>
    <x v="6"/>
    <s v="Multi"/>
    <x v="309"/>
    <d v="2002-11-01T00:00:00"/>
    <n v="8.99"/>
    <n v="5.1864999999999997"/>
    <n v="2"/>
    <n v="10.372999999999999"/>
  </r>
  <r>
    <x v="0"/>
    <x v="1"/>
    <x v="1"/>
    <s v="General Supplies"/>
    <x v="2"/>
    <x v="6"/>
    <x v="8"/>
    <s v="Black"/>
    <x v="317"/>
    <d v="2002-11-01T00:00:00"/>
    <n v="337.22"/>
    <n v="183.93819999999999"/>
    <n v="2"/>
    <n v="367.87639999999999"/>
  </r>
  <r>
    <x v="0"/>
    <x v="1"/>
    <x v="1"/>
    <s v="General Supplies"/>
    <x v="3"/>
    <x v="7"/>
    <x v="10"/>
    <s v="Black"/>
    <x v="315"/>
    <d v="2002-11-01T00:00:00"/>
    <n v="34.99"/>
    <n v="20.186499999999999"/>
    <n v="3"/>
    <n v="60.5595"/>
  </r>
  <r>
    <x v="0"/>
    <x v="1"/>
    <x v="1"/>
    <s v="General Supplies"/>
    <x v="0"/>
    <x v="3"/>
    <x v="3"/>
    <s v="Red"/>
    <x v="314"/>
    <d v="2002-11-01T00:00:00"/>
    <n v="782.99"/>
    <n v="469.79399999999998"/>
    <n v="3"/>
    <n v="1409.3820000000001"/>
  </r>
  <r>
    <x v="0"/>
    <x v="1"/>
    <x v="1"/>
    <s v="General Supplies"/>
    <x v="0"/>
    <x v="3"/>
    <x v="12"/>
    <s v="Red"/>
    <x v="321"/>
    <d v="2002-11-01T00:00:00"/>
    <n v="2443.35"/>
    <n v="1466.01"/>
    <n v="1"/>
    <n v="1466.01"/>
  </r>
  <r>
    <x v="0"/>
    <x v="1"/>
    <x v="1"/>
    <s v="General Supplies"/>
    <x v="0"/>
    <x v="3"/>
    <x v="12"/>
    <s v="Black"/>
    <x v="313"/>
    <d v="2002-11-01T00:00:00"/>
    <n v="2443.35"/>
    <n v="1308.9375"/>
    <n v="2"/>
    <n v="2617.875"/>
  </r>
  <r>
    <x v="0"/>
    <x v="1"/>
    <x v="1"/>
    <s v="General Supplies"/>
    <x v="1"/>
    <x v="14"/>
    <x v="28"/>
    <s v="Black"/>
    <x v="324"/>
    <d v="2002-11-01T00:00:00"/>
    <n v="59.99"/>
    <n v="35.994"/>
    <n v="4"/>
    <n v="143.976"/>
  </r>
  <r>
    <x v="0"/>
    <x v="1"/>
    <x v="1"/>
    <s v="General Supplies"/>
    <x v="2"/>
    <x v="6"/>
    <x v="15"/>
    <s v="Yellow"/>
    <x v="319"/>
    <d v="2002-11-01T00:00:00"/>
    <n v="594.83000000000004"/>
    <n v="324.45269999999999"/>
    <n v="3"/>
    <n v="973.35809999999992"/>
  </r>
  <r>
    <x v="0"/>
    <x v="1"/>
    <x v="1"/>
    <s v="General Supplies"/>
    <x v="2"/>
    <x v="8"/>
    <x v="13"/>
    <s v="Black"/>
    <x v="310"/>
    <d v="2002-11-01T00:00:00"/>
    <n v="330.06"/>
    <n v="198.036"/>
    <n v="2"/>
    <n v="396.072"/>
  </r>
  <r>
    <x v="0"/>
    <x v="1"/>
    <x v="1"/>
    <s v="General Supplies"/>
    <x v="1"/>
    <x v="12"/>
    <x v="25"/>
    <s v="Multi"/>
    <x v="325"/>
    <d v="2002-11-01T00:00:00"/>
    <n v="89.99"/>
    <n v="53.994"/>
    <n v="1"/>
    <n v="53.994"/>
  </r>
  <r>
    <x v="1"/>
    <x v="3"/>
    <x v="7"/>
    <s v="Downhill Bicycle Specialists"/>
    <x v="2"/>
    <x v="2"/>
    <x v="23"/>
    <s v="Black"/>
    <x v="319"/>
    <d v="2002-11-01T00:00:00"/>
    <n v="348.76"/>
    <n v="209.256"/>
    <n v="4"/>
    <n v="837.024"/>
  </r>
  <r>
    <x v="1"/>
    <x v="3"/>
    <x v="7"/>
    <s v="Downhill Bicycle Specialists"/>
    <x v="0"/>
    <x v="0"/>
    <x v="19"/>
    <s v="Silver"/>
    <x v="315"/>
    <d v="2002-11-01T00:00:00"/>
    <n v="2319.9899999999998"/>
    <n v="1242.8517999999999"/>
    <n v="3"/>
    <n v="3728.5553999999997"/>
  </r>
  <r>
    <x v="1"/>
    <x v="3"/>
    <x v="7"/>
    <s v="Downhill Bicycle Specialists"/>
    <x v="3"/>
    <x v="13"/>
    <x v="27"/>
    <m/>
    <x v="318"/>
    <d v="2002-11-01T00:00:00"/>
    <n v="19.989999999999998"/>
    <n v="11.994"/>
    <n v="4"/>
    <n v="47.975999999999999"/>
  </r>
  <r>
    <x v="1"/>
    <x v="3"/>
    <x v="7"/>
    <s v="Downhill Bicycle Specialists"/>
    <x v="2"/>
    <x v="9"/>
    <x v="37"/>
    <m/>
    <x v="305"/>
    <d v="2002-11-01T00:00:00"/>
    <n v="44.54"/>
    <n v="24.294499999999999"/>
    <n v="4"/>
    <n v="97.177999999999997"/>
  </r>
  <r>
    <x v="1"/>
    <x v="3"/>
    <x v="7"/>
    <s v="Downhill Bicycle Specialists"/>
    <x v="2"/>
    <x v="2"/>
    <x v="23"/>
    <s v="Black"/>
    <x v="319"/>
    <d v="2002-11-01T00:00:00"/>
    <n v="348.76"/>
    <n v="209.256"/>
    <n v="4"/>
    <n v="837.024"/>
  </r>
  <r>
    <x v="1"/>
    <x v="3"/>
    <x v="7"/>
    <s v="Downhill Bicycle Specialists"/>
    <x v="2"/>
    <x v="8"/>
    <x v="36"/>
    <s v="Black"/>
    <x v="330"/>
    <d v="2002-11-01T00:00:00"/>
    <n v="236.02500000000001"/>
    <n v="141.61500000000001"/>
    <n v="6"/>
    <n v="849.69"/>
  </r>
  <r>
    <x v="1"/>
    <x v="3"/>
    <x v="7"/>
    <s v="Downhill Bicycle Specialists"/>
    <x v="0"/>
    <x v="0"/>
    <x v="35"/>
    <s v="Black"/>
    <x v="307"/>
    <d v="2002-11-01T00:00:00"/>
    <n v="1079.99"/>
    <n v="647.99400000000003"/>
    <n v="1"/>
    <n v="647.99400000000003"/>
  </r>
  <r>
    <x v="1"/>
    <x v="3"/>
    <x v="7"/>
    <s v="Downhill Bicycle Specialists"/>
    <x v="3"/>
    <x v="7"/>
    <x v="10"/>
    <s v="Black"/>
    <x v="313"/>
    <d v="2002-11-01T00:00:00"/>
    <n v="34.99"/>
    <n v="20.186499999999999"/>
    <n v="8"/>
    <n v="161.49199999999999"/>
  </r>
  <r>
    <x v="1"/>
    <x v="3"/>
    <x v="7"/>
    <s v="Downhill Bicycle Specialists"/>
    <x v="2"/>
    <x v="2"/>
    <x v="38"/>
    <s v="Black"/>
    <x v="322"/>
    <d v="2002-11-01T00:00:00"/>
    <n v="348.76"/>
    <n v="209.256"/>
    <n v="1"/>
    <n v="209.256"/>
  </r>
  <r>
    <x v="1"/>
    <x v="3"/>
    <x v="7"/>
    <s v="Downhill Bicycle Specialists"/>
    <x v="3"/>
    <x v="7"/>
    <x v="10"/>
    <s v="Red"/>
    <x v="328"/>
    <d v="2002-11-01T00:00:00"/>
    <n v="34.99"/>
    <n v="20.186499999999999"/>
    <n v="5"/>
    <n v="100.93249999999999"/>
  </r>
  <r>
    <x v="1"/>
    <x v="3"/>
    <x v="7"/>
    <s v="Downhill Bicycle Specialists"/>
    <x v="1"/>
    <x v="14"/>
    <x v="28"/>
    <s v="Black"/>
    <x v="313"/>
    <d v="2002-11-01T00:00:00"/>
    <n v="59.99"/>
    <n v="35.994"/>
    <n v="6"/>
    <n v="215.964"/>
  </r>
  <r>
    <x v="1"/>
    <x v="3"/>
    <x v="7"/>
    <s v="Downhill Bicycle Specialists"/>
    <x v="0"/>
    <x v="0"/>
    <x v="35"/>
    <s v="Black"/>
    <x v="316"/>
    <d v="2002-11-01T00:00:00"/>
    <n v="1079.99"/>
    <n v="647.99400000000003"/>
    <n v="5"/>
    <n v="3239.9700000000003"/>
  </r>
  <r>
    <x v="1"/>
    <x v="3"/>
    <x v="7"/>
    <s v="Downhill Bicycle Specialists"/>
    <x v="1"/>
    <x v="10"/>
    <x v="29"/>
    <s v="Black"/>
    <x v="319"/>
    <d v="2002-11-01T00:00:00"/>
    <n v="24.49"/>
    <n v="14.1289"/>
    <n v="3"/>
    <n v="42.386699999999998"/>
  </r>
  <r>
    <x v="1"/>
    <x v="3"/>
    <x v="7"/>
    <s v="Downhill Bicycle Specialists"/>
    <x v="0"/>
    <x v="0"/>
    <x v="19"/>
    <s v="Black"/>
    <x v="314"/>
    <d v="2002-11-01T00:00:00"/>
    <n v="2294.9899999999998"/>
    <n v="1229.4589000000001"/>
    <n v="1"/>
    <n v="1229.4589000000001"/>
  </r>
  <r>
    <x v="1"/>
    <x v="3"/>
    <x v="7"/>
    <s v="Downhill Bicycle Specialists"/>
    <x v="1"/>
    <x v="4"/>
    <x v="5"/>
    <s v="Multi"/>
    <x v="333"/>
    <d v="2002-11-01T00:00:00"/>
    <n v="49.99"/>
    <n v="28.840399999999999"/>
    <n v="4"/>
    <n v="115.3616"/>
  </r>
  <r>
    <x v="1"/>
    <x v="3"/>
    <x v="7"/>
    <s v="Downhill Bicycle Specialists"/>
    <x v="1"/>
    <x v="4"/>
    <x v="5"/>
    <s v="Multi"/>
    <x v="318"/>
    <d v="2002-11-01T00:00:00"/>
    <n v="49.99"/>
    <n v="28.840399999999999"/>
    <n v="3"/>
    <n v="86.521199999999993"/>
  </r>
  <r>
    <x v="1"/>
    <x v="3"/>
    <x v="7"/>
    <s v="Downhill Bicycle Specialists"/>
    <x v="1"/>
    <x v="12"/>
    <x v="25"/>
    <s v="Multi"/>
    <x v="321"/>
    <d v="2002-11-01T00:00:00"/>
    <n v="89.99"/>
    <n v="53.994"/>
    <n v="4"/>
    <n v="215.976"/>
  </r>
  <r>
    <x v="1"/>
    <x v="3"/>
    <x v="7"/>
    <s v="Downhill Bicycle Specialists"/>
    <x v="2"/>
    <x v="8"/>
    <x v="20"/>
    <s v="Black"/>
    <x v="309"/>
    <d v="2002-11-01T00:00:00"/>
    <n v="327.21499999999997"/>
    <n v="196.32900000000001"/>
    <n v="2"/>
    <n v="392.65800000000002"/>
  </r>
  <r>
    <x v="1"/>
    <x v="3"/>
    <x v="7"/>
    <s v="Downhill Bicycle Specialists"/>
    <x v="2"/>
    <x v="2"/>
    <x v="2"/>
    <s v="Black"/>
    <x v="325"/>
    <d v="2002-11-01T00:00:00"/>
    <n v="1349.6"/>
    <n v="736.14549999999997"/>
    <n v="3"/>
    <n v="2208.4364999999998"/>
  </r>
  <r>
    <x v="1"/>
    <x v="3"/>
    <x v="7"/>
    <s v="Downhill Bicycle Specialists"/>
    <x v="1"/>
    <x v="14"/>
    <x v="28"/>
    <s v="Black"/>
    <x v="317"/>
    <d v="2002-11-01T00:00:00"/>
    <n v="59.99"/>
    <n v="35.994"/>
    <n v="6"/>
    <n v="215.964"/>
  </r>
  <r>
    <x v="1"/>
    <x v="3"/>
    <x v="7"/>
    <s v="Downhill Bicycle Specialists"/>
    <x v="1"/>
    <x v="10"/>
    <x v="21"/>
    <s v="Black"/>
    <x v="310"/>
    <d v="2002-11-01T00:00:00"/>
    <n v="37.99"/>
    <n v="22.794"/>
    <n v="3"/>
    <n v="68.382000000000005"/>
  </r>
  <r>
    <x v="1"/>
    <x v="3"/>
    <x v="7"/>
    <s v="Downhill Bicycle Specialists"/>
    <x v="1"/>
    <x v="12"/>
    <x v="25"/>
    <s v="Multi"/>
    <x v="332"/>
    <d v="2002-11-01T00:00:00"/>
    <n v="89.99"/>
    <n v="53.994"/>
    <n v="2"/>
    <n v="107.988"/>
  </r>
  <r>
    <x v="1"/>
    <x v="3"/>
    <x v="7"/>
    <s v="Downhill Bicycle Specialists"/>
    <x v="1"/>
    <x v="11"/>
    <x v="24"/>
    <s v="Black"/>
    <x v="332"/>
    <d v="2002-11-01T00:00:00"/>
    <n v="74.989999999999995"/>
    <n v="43.494199999999999"/>
    <n v="11"/>
    <n v="478.43619999999999"/>
  </r>
  <r>
    <x v="1"/>
    <x v="3"/>
    <x v="7"/>
    <s v="Downhill Bicycle Specialists"/>
    <x v="3"/>
    <x v="7"/>
    <x v="10"/>
    <s v="Blue"/>
    <x v="306"/>
    <d v="2002-11-01T00:00:00"/>
    <n v="34.99"/>
    <n v="20.186499999999999"/>
    <n v="9"/>
    <n v="181.67849999999999"/>
  </r>
  <r>
    <x v="1"/>
    <x v="3"/>
    <x v="7"/>
    <s v="Downhill Bicycle Specialists"/>
    <x v="1"/>
    <x v="11"/>
    <x v="24"/>
    <s v="Black"/>
    <x v="315"/>
    <d v="2002-11-01T00:00:00"/>
    <n v="74.989999999999995"/>
    <n v="44.994"/>
    <n v="4"/>
    <n v="179.976"/>
  </r>
  <r>
    <x v="1"/>
    <x v="3"/>
    <x v="7"/>
    <s v="Downhill Bicycle Specialists"/>
    <x v="2"/>
    <x v="9"/>
    <x v="22"/>
    <m/>
    <x v="328"/>
    <d v="2002-11-01T00:00:00"/>
    <n v="61.92"/>
    <n v="33.774500000000003"/>
    <n v="4"/>
    <n v="135.09800000000001"/>
  </r>
  <r>
    <x v="1"/>
    <x v="3"/>
    <x v="7"/>
    <s v="Downhill Bicycle Specialists"/>
    <x v="1"/>
    <x v="10"/>
    <x v="21"/>
    <s v="Black"/>
    <x v="318"/>
    <d v="2002-11-01T00:00:00"/>
    <n v="37.99"/>
    <n v="22.794"/>
    <n v="3"/>
    <n v="68.382000000000005"/>
  </r>
  <r>
    <x v="1"/>
    <x v="3"/>
    <x v="7"/>
    <s v="Downhill Bicycle Specialists"/>
    <x v="0"/>
    <x v="0"/>
    <x v="35"/>
    <s v="Black"/>
    <x v="313"/>
    <d v="2002-11-01T00:00:00"/>
    <n v="1079.99"/>
    <n v="647.99400000000003"/>
    <n v="2"/>
    <n v="1295.9880000000001"/>
  </r>
  <r>
    <x v="1"/>
    <x v="3"/>
    <x v="7"/>
    <s v="Downhill Bicycle Specialists"/>
    <x v="0"/>
    <x v="0"/>
    <x v="19"/>
    <s v="Silver"/>
    <x v="312"/>
    <d v="2002-11-01T00:00:00"/>
    <n v="2319.9899999999998"/>
    <n v="1242.8517999999999"/>
    <n v="2"/>
    <n v="2485.7035999999998"/>
  </r>
  <r>
    <x v="1"/>
    <x v="3"/>
    <x v="7"/>
    <s v="Downhill Bicycle Specialists"/>
    <x v="1"/>
    <x v="14"/>
    <x v="28"/>
    <s v="Black"/>
    <x v="321"/>
    <d v="2002-11-01T00:00:00"/>
    <n v="59.99"/>
    <n v="35.994"/>
    <n v="2"/>
    <n v="71.988"/>
  </r>
  <r>
    <x v="1"/>
    <x v="3"/>
    <x v="7"/>
    <s v="Downhill Bicycle Specialists"/>
    <x v="1"/>
    <x v="10"/>
    <x v="29"/>
    <s v="Black"/>
    <x v="324"/>
    <d v="2002-11-01T00:00:00"/>
    <n v="24.49"/>
    <n v="14.1289"/>
    <n v="4"/>
    <n v="56.515599999999999"/>
  </r>
  <r>
    <x v="1"/>
    <x v="3"/>
    <x v="7"/>
    <s v="Downhill Bicycle Specialists"/>
    <x v="1"/>
    <x v="11"/>
    <x v="24"/>
    <s v="Black"/>
    <x v="329"/>
    <d v="2002-11-01T00:00:00"/>
    <n v="74.989999999999995"/>
    <n v="44.994"/>
    <n v="5"/>
    <n v="224.97"/>
  </r>
  <r>
    <x v="1"/>
    <x v="3"/>
    <x v="7"/>
    <s v="Downhill Bicycle Specialists"/>
    <x v="3"/>
    <x v="15"/>
    <x v="30"/>
    <m/>
    <x v="326"/>
    <d v="2002-11-01T00:00:00"/>
    <n v="25"/>
    <n v="15"/>
    <n v="3"/>
    <n v="45"/>
  </r>
  <r>
    <x v="1"/>
    <x v="3"/>
    <x v="7"/>
    <s v="Downhill Bicycle Specialists"/>
    <x v="2"/>
    <x v="2"/>
    <x v="2"/>
    <s v="Silver"/>
    <x v="322"/>
    <d v="2002-11-01T00:00:00"/>
    <n v="1364.5"/>
    <n v="744.27269999999999"/>
    <n v="4"/>
    <n v="2977.0907999999999"/>
  </r>
  <r>
    <x v="1"/>
    <x v="3"/>
    <x v="7"/>
    <s v="Downhill Bicycle Specialists"/>
    <x v="1"/>
    <x v="12"/>
    <x v="25"/>
    <s v="Multi"/>
    <x v="327"/>
    <d v="2002-11-01T00:00:00"/>
    <n v="89.99"/>
    <n v="53.994"/>
    <n v="5"/>
    <n v="269.97000000000003"/>
  </r>
  <r>
    <x v="1"/>
    <x v="3"/>
    <x v="7"/>
    <s v="Downhill Bicycle Specialists"/>
    <x v="1"/>
    <x v="5"/>
    <x v="6"/>
    <s v="Multi"/>
    <x v="318"/>
    <d v="2002-11-01T00:00:00"/>
    <n v="8.99"/>
    <n v="5.1864999999999997"/>
    <n v="10"/>
    <n v="51.864999999999995"/>
  </r>
  <r>
    <x v="1"/>
    <x v="3"/>
    <x v="7"/>
    <s v="Downhill Bicycle Specialists"/>
    <x v="1"/>
    <x v="4"/>
    <x v="5"/>
    <s v="Multi"/>
    <x v="331"/>
    <d v="2002-11-01T00:00:00"/>
    <n v="49.99"/>
    <n v="28.840399999999999"/>
    <n v="5"/>
    <n v="144.202"/>
  </r>
  <r>
    <x v="1"/>
    <x v="3"/>
    <x v="7"/>
    <s v="Downhill Bicycle Specialists"/>
    <x v="0"/>
    <x v="0"/>
    <x v="19"/>
    <s v="Silver"/>
    <x v="316"/>
    <d v="2002-11-01T00:00:00"/>
    <n v="2319.9899999999998"/>
    <n v="1242.8517999999999"/>
    <n v="4"/>
    <n v="4971.4071999999996"/>
  </r>
  <r>
    <x v="1"/>
    <x v="3"/>
    <x v="7"/>
    <s v="Downhill Bicycle Specialists"/>
    <x v="2"/>
    <x v="16"/>
    <x v="46"/>
    <m/>
    <x v="320"/>
    <d v="2002-11-01T00:00:00"/>
    <n v="229.49"/>
    <n v="137.69399999999999"/>
    <n v="5"/>
    <n v="688.46999999999991"/>
  </r>
  <r>
    <x v="1"/>
    <x v="3"/>
    <x v="7"/>
    <s v="Downhill Bicycle Specialists"/>
    <x v="0"/>
    <x v="0"/>
    <x v="19"/>
    <s v="Black"/>
    <x v="322"/>
    <d v="2002-11-01T00:00:00"/>
    <n v="2294.9899999999998"/>
    <n v="1229.4589000000001"/>
    <n v="2"/>
    <n v="2458.9178000000002"/>
  </r>
  <r>
    <x v="1"/>
    <x v="3"/>
    <x v="7"/>
    <s v="Downhill Bicycle Specialists"/>
    <x v="2"/>
    <x v="16"/>
    <x v="42"/>
    <m/>
    <x v="329"/>
    <d v="2002-11-01T00:00:00"/>
    <n v="148.22"/>
    <n v="88.932000000000002"/>
    <n v="2"/>
    <n v="177.864"/>
  </r>
  <r>
    <x v="1"/>
    <x v="3"/>
    <x v="7"/>
    <s v="Downhill Bicycle Specialists"/>
    <x v="2"/>
    <x v="8"/>
    <x v="26"/>
    <s v="Black"/>
    <x v="304"/>
    <d v="2002-11-01T00:00:00"/>
    <n v="60.744999999999997"/>
    <n v="36.447000000000003"/>
    <n v="4"/>
    <n v="145.78800000000001"/>
  </r>
  <r>
    <x v="0"/>
    <x v="0"/>
    <x v="2"/>
    <s v="Bike Experts"/>
    <x v="2"/>
    <x v="2"/>
    <x v="2"/>
    <s v="Silver"/>
    <x v="318"/>
    <d v="2002-11-01T00:00:00"/>
    <n v="1364.5"/>
    <n v="744.27269999999999"/>
    <n v="2"/>
    <n v="1488.5454"/>
  </r>
  <r>
    <x v="0"/>
    <x v="0"/>
    <x v="2"/>
    <s v="Bike Experts"/>
    <x v="2"/>
    <x v="17"/>
    <x v="44"/>
    <m/>
    <x v="309"/>
    <d v="2002-11-01T00:00:00"/>
    <n v="34.200000000000003"/>
    <n v="20.52"/>
    <n v="1"/>
    <n v="20.52"/>
  </r>
  <r>
    <x v="0"/>
    <x v="0"/>
    <x v="2"/>
    <s v="Bike Experts"/>
    <x v="0"/>
    <x v="0"/>
    <x v="35"/>
    <s v="Black"/>
    <x v="313"/>
    <d v="2002-11-01T00:00:00"/>
    <n v="1079.99"/>
    <n v="647.99400000000003"/>
    <n v="1"/>
    <n v="647.99400000000003"/>
  </r>
  <r>
    <x v="0"/>
    <x v="0"/>
    <x v="2"/>
    <s v="Bike Experts"/>
    <x v="0"/>
    <x v="0"/>
    <x v="19"/>
    <s v="Black"/>
    <x v="333"/>
    <d v="2002-11-01T00:00:00"/>
    <n v="2294.9899999999998"/>
    <n v="1229.4589000000001"/>
    <n v="3"/>
    <n v="3688.3767000000003"/>
  </r>
  <r>
    <x v="0"/>
    <x v="0"/>
    <x v="2"/>
    <s v="Bike Experts"/>
    <x v="1"/>
    <x v="11"/>
    <x v="24"/>
    <s v="Black"/>
    <x v="309"/>
    <d v="2002-11-01T00:00:00"/>
    <n v="74.989999999999995"/>
    <n v="44.994"/>
    <n v="4"/>
    <n v="179.976"/>
  </r>
  <r>
    <x v="0"/>
    <x v="0"/>
    <x v="2"/>
    <s v="Bike Experts"/>
    <x v="2"/>
    <x v="2"/>
    <x v="23"/>
    <s v="Black"/>
    <x v="323"/>
    <d v="2002-11-01T00:00:00"/>
    <n v="348.76"/>
    <n v="209.256"/>
    <n v="8"/>
    <n v="1674.048"/>
  </r>
  <r>
    <x v="0"/>
    <x v="0"/>
    <x v="2"/>
    <s v="Bike Experts"/>
    <x v="3"/>
    <x v="7"/>
    <x v="10"/>
    <s v="Blue"/>
    <x v="318"/>
    <d v="2002-11-01T00:00:00"/>
    <n v="34.99"/>
    <n v="20.186499999999999"/>
    <n v="7"/>
    <n v="141.30549999999999"/>
  </r>
  <r>
    <x v="0"/>
    <x v="0"/>
    <x v="2"/>
    <s v="Bike Experts"/>
    <x v="1"/>
    <x v="4"/>
    <x v="5"/>
    <s v="Multi"/>
    <x v="311"/>
    <d v="2002-11-01T00:00:00"/>
    <n v="49.99"/>
    <n v="28.840399999999999"/>
    <n v="3"/>
    <n v="86.521199999999993"/>
  </r>
  <r>
    <x v="0"/>
    <x v="0"/>
    <x v="2"/>
    <s v="Bike Experts"/>
    <x v="0"/>
    <x v="0"/>
    <x v="19"/>
    <s v="Silver"/>
    <x v="316"/>
    <d v="2002-11-01T00:00:00"/>
    <n v="2319.9899999999998"/>
    <n v="1242.8517999999999"/>
    <n v="1"/>
    <n v="1242.8517999999999"/>
  </r>
  <r>
    <x v="0"/>
    <x v="0"/>
    <x v="2"/>
    <s v="Bike Experts"/>
    <x v="1"/>
    <x v="12"/>
    <x v="25"/>
    <s v="Multi"/>
    <x v="304"/>
    <d v="2002-11-01T00:00:00"/>
    <n v="89.99"/>
    <n v="53.994"/>
    <n v="3"/>
    <n v="161.982"/>
  </r>
  <r>
    <x v="0"/>
    <x v="0"/>
    <x v="2"/>
    <s v="Bike Experts"/>
    <x v="2"/>
    <x v="9"/>
    <x v="22"/>
    <m/>
    <x v="327"/>
    <d v="2002-11-01T00:00:00"/>
    <n v="61.92"/>
    <n v="33.774500000000003"/>
    <n v="3"/>
    <n v="101.32350000000001"/>
  </r>
  <r>
    <x v="0"/>
    <x v="0"/>
    <x v="2"/>
    <s v="Bike Experts"/>
    <x v="3"/>
    <x v="15"/>
    <x v="30"/>
    <m/>
    <x v="332"/>
    <d v="2002-11-01T00:00:00"/>
    <n v="25"/>
    <n v="15"/>
    <n v="5"/>
    <n v="75"/>
  </r>
  <r>
    <x v="0"/>
    <x v="0"/>
    <x v="2"/>
    <s v="Bike Experts"/>
    <x v="2"/>
    <x v="2"/>
    <x v="38"/>
    <s v="Black"/>
    <x v="333"/>
    <d v="2002-11-01T00:00:00"/>
    <n v="348.76"/>
    <n v="209.256"/>
    <n v="2"/>
    <n v="418.512"/>
  </r>
  <r>
    <x v="0"/>
    <x v="0"/>
    <x v="2"/>
    <s v="Bike Experts"/>
    <x v="2"/>
    <x v="2"/>
    <x v="23"/>
    <s v="Black"/>
    <x v="334"/>
    <d v="2002-11-01T00:00:00"/>
    <n v="348.76"/>
    <n v="209.256"/>
    <n v="2"/>
    <n v="418.512"/>
  </r>
  <r>
    <x v="0"/>
    <x v="0"/>
    <x v="2"/>
    <s v="Bike Experts"/>
    <x v="2"/>
    <x v="16"/>
    <x v="42"/>
    <m/>
    <x v="306"/>
    <d v="2002-11-01T00:00:00"/>
    <n v="148.22"/>
    <n v="88.932000000000002"/>
    <n v="2"/>
    <n v="177.864"/>
  </r>
  <r>
    <x v="0"/>
    <x v="0"/>
    <x v="2"/>
    <s v="Bike Experts"/>
    <x v="2"/>
    <x v="2"/>
    <x v="2"/>
    <s v="Black"/>
    <x v="305"/>
    <d v="2002-11-01T00:00:00"/>
    <n v="1349.6"/>
    <n v="736.14549999999997"/>
    <n v="2"/>
    <n v="1472.2909999999999"/>
  </r>
  <r>
    <x v="0"/>
    <x v="0"/>
    <x v="2"/>
    <s v="Bike Experts"/>
    <x v="0"/>
    <x v="0"/>
    <x v="35"/>
    <s v="Black"/>
    <x v="322"/>
    <d v="2002-11-01T00:00:00"/>
    <n v="1079.99"/>
    <n v="647.99400000000003"/>
    <n v="2"/>
    <n v="1295.9880000000001"/>
  </r>
  <r>
    <x v="0"/>
    <x v="0"/>
    <x v="2"/>
    <s v="Bike Experts"/>
    <x v="2"/>
    <x v="8"/>
    <x v="20"/>
    <s v="Black"/>
    <x v="324"/>
    <d v="2002-11-01T00:00:00"/>
    <n v="327.21499999999997"/>
    <n v="196.32900000000001"/>
    <n v="1"/>
    <n v="196.32900000000001"/>
  </r>
  <r>
    <x v="0"/>
    <x v="0"/>
    <x v="2"/>
    <s v="Bike Experts"/>
    <x v="1"/>
    <x v="12"/>
    <x v="25"/>
    <s v="Multi"/>
    <x v="312"/>
    <d v="2002-11-01T00:00:00"/>
    <n v="89.99"/>
    <n v="53.994"/>
    <n v="4"/>
    <n v="215.976"/>
  </r>
  <r>
    <x v="0"/>
    <x v="0"/>
    <x v="2"/>
    <s v="Bike Experts"/>
    <x v="2"/>
    <x v="8"/>
    <x v="26"/>
    <s v="Black"/>
    <x v="328"/>
    <d v="2002-11-01T00:00:00"/>
    <n v="60.744999999999997"/>
    <n v="36.447000000000003"/>
    <n v="1"/>
    <n v="36.447000000000003"/>
  </r>
  <r>
    <x v="0"/>
    <x v="0"/>
    <x v="2"/>
    <s v="Bike Experts"/>
    <x v="1"/>
    <x v="5"/>
    <x v="6"/>
    <s v="Multi"/>
    <x v="327"/>
    <d v="2002-11-01T00:00:00"/>
    <n v="8.99"/>
    <n v="5.1864999999999997"/>
    <n v="6"/>
    <n v="31.119"/>
  </r>
  <r>
    <x v="0"/>
    <x v="0"/>
    <x v="2"/>
    <s v="Bike Experts"/>
    <x v="0"/>
    <x v="0"/>
    <x v="19"/>
    <s v="Black"/>
    <x v="323"/>
    <d v="2002-11-01T00:00:00"/>
    <n v="2294.9899999999998"/>
    <n v="1229.4589000000001"/>
    <n v="6"/>
    <n v="7376.7534000000005"/>
  </r>
  <r>
    <x v="0"/>
    <x v="0"/>
    <x v="2"/>
    <s v="Bike Experts"/>
    <x v="3"/>
    <x v="13"/>
    <x v="27"/>
    <m/>
    <x v="318"/>
    <d v="2002-11-01T00:00:00"/>
    <n v="19.989999999999998"/>
    <n v="11.994"/>
    <n v="1"/>
    <n v="11.994"/>
  </r>
  <r>
    <x v="0"/>
    <x v="0"/>
    <x v="2"/>
    <s v="Bike Experts"/>
    <x v="1"/>
    <x v="10"/>
    <x v="21"/>
    <s v="Black"/>
    <x v="321"/>
    <d v="2002-11-01T00:00:00"/>
    <n v="37.99"/>
    <n v="22.794"/>
    <n v="2"/>
    <n v="45.588000000000001"/>
  </r>
  <r>
    <x v="0"/>
    <x v="0"/>
    <x v="2"/>
    <s v="Bike Experts"/>
    <x v="1"/>
    <x v="12"/>
    <x v="25"/>
    <s v="Multi"/>
    <x v="305"/>
    <d v="2002-11-01T00:00:00"/>
    <n v="89.99"/>
    <n v="53.994"/>
    <n v="7"/>
    <n v="377.95799999999997"/>
  </r>
  <r>
    <x v="0"/>
    <x v="0"/>
    <x v="2"/>
    <s v="Bike Experts"/>
    <x v="2"/>
    <x v="16"/>
    <x v="46"/>
    <m/>
    <x v="317"/>
    <d v="2002-11-01T00:00:00"/>
    <n v="229.49"/>
    <n v="137.69399999999999"/>
    <n v="2"/>
    <n v="275.38799999999998"/>
  </r>
  <r>
    <x v="0"/>
    <x v="0"/>
    <x v="2"/>
    <s v="Bike Experts"/>
    <x v="1"/>
    <x v="4"/>
    <x v="5"/>
    <s v="Multi"/>
    <x v="309"/>
    <d v="2002-11-01T00:00:00"/>
    <n v="49.99"/>
    <n v="28.840399999999999"/>
    <n v="4"/>
    <n v="115.3616"/>
  </r>
  <r>
    <x v="0"/>
    <x v="0"/>
    <x v="2"/>
    <s v="Bike Experts"/>
    <x v="1"/>
    <x v="10"/>
    <x v="29"/>
    <s v="Black"/>
    <x v="321"/>
    <d v="2002-11-01T00:00:00"/>
    <n v="24.49"/>
    <n v="14.1289"/>
    <n v="2"/>
    <n v="28.2578"/>
  </r>
  <r>
    <x v="0"/>
    <x v="0"/>
    <x v="2"/>
    <s v="Bike Experts"/>
    <x v="1"/>
    <x v="10"/>
    <x v="21"/>
    <s v="Black"/>
    <x v="323"/>
    <d v="2002-11-01T00:00:00"/>
    <n v="37.99"/>
    <n v="22.794"/>
    <n v="6"/>
    <n v="136.76400000000001"/>
  </r>
  <r>
    <x v="0"/>
    <x v="0"/>
    <x v="2"/>
    <s v="Bike Experts"/>
    <x v="2"/>
    <x v="17"/>
    <x v="45"/>
    <m/>
    <x v="316"/>
    <d v="2002-11-01T00:00:00"/>
    <n v="124.73"/>
    <n v="74.837999999999994"/>
    <n v="3"/>
    <n v="224.51399999999998"/>
  </r>
  <r>
    <x v="0"/>
    <x v="0"/>
    <x v="2"/>
    <s v="Bike Experts"/>
    <x v="3"/>
    <x v="7"/>
    <x v="10"/>
    <s v="Black"/>
    <x v="311"/>
    <d v="2002-11-01T00:00:00"/>
    <n v="34.99"/>
    <n v="20.186499999999999"/>
    <n v="5"/>
    <n v="100.93249999999999"/>
  </r>
  <r>
    <x v="0"/>
    <x v="0"/>
    <x v="2"/>
    <s v="Bike Experts"/>
    <x v="2"/>
    <x v="2"/>
    <x v="2"/>
    <s v="Silver"/>
    <x v="306"/>
    <d v="2002-11-01T00:00:00"/>
    <n v="1364.5"/>
    <n v="744.27269999999999"/>
    <n v="3"/>
    <n v="2232.8181"/>
  </r>
  <r>
    <x v="0"/>
    <x v="0"/>
    <x v="2"/>
    <s v="Bike Experts"/>
    <x v="1"/>
    <x v="14"/>
    <x v="28"/>
    <s v="Black"/>
    <x v="333"/>
    <d v="2002-11-01T00:00:00"/>
    <n v="59.99"/>
    <n v="35.994"/>
    <n v="4"/>
    <n v="143.976"/>
  </r>
  <r>
    <x v="0"/>
    <x v="0"/>
    <x v="2"/>
    <s v="Bike Experts"/>
    <x v="2"/>
    <x v="8"/>
    <x v="36"/>
    <s v="Black"/>
    <x v="334"/>
    <d v="2002-11-01T00:00:00"/>
    <n v="236.02500000000001"/>
    <n v="141.61500000000001"/>
    <n v="2"/>
    <n v="283.23"/>
  </r>
  <r>
    <x v="0"/>
    <x v="0"/>
    <x v="2"/>
    <s v="Bike Experts"/>
    <x v="1"/>
    <x v="10"/>
    <x v="29"/>
    <s v="Black"/>
    <x v="328"/>
    <d v="2002-11-01T00:00:00"/>
    <n v="24.49"/>
    <n v="14.1289"/>
    <n v="1"/>
    <n v="14.1289"/>
  </r>
  <r>
    <x v="0"/>
    <x v="0"/>
    <x v="2"/>
    <s v="Bike Experts"/>
    <x v="1"/>
    <x v="11"/>
    <x v="24"/>
    <s v="Black"/>
    <x v="331"/>
    <d v="2002-11-01T00:00:00"/>
    <n v="74.989999999999995"/>
    <n v="44.994"/>
    <n v="10"/>
    <n v="449.94"/>
  </r>
  <r>
    <x v="0"/>
    <x v="0"/>
    <x v="2"/>
    <s v="Bike Experts"/>
    <x v="1"/>
    <x v="11"/>
    <x v="24"/>
    <s v="Black"/>
    <x v="332"/>
    <d v="2002-11-01T00:00:00"/>
    <n v="74.989999999999995"/>
    <n v="44.994"/>
    <n v="3"/>
    <n v="134.982"/>
  </r>
  <r>
    <x v="0"/>
    <x v="0"/>
    <x v="2"/>
    <s v="Bike Experts"/>
    <x v="3"/>
    <x v="7"/>
    <x v="10"/>
    <s v="Red"/>
    <x v="321"/>
    <d v="2002-11-01T00:00:00"/>
    <n v="34.99"/>
    <n v="20.186499999999999"/>
    <n v="6"/>
    <n v="121.119"/>
  </r>
  <r>
    <x v="0"/>
    <x v="0"/>
    <x v="2"/>
    <s v="Bike Experts"/>
    <x v="0"/>
    <x v="0"/>
    <x v="19"/>
    <s v="Black"/>
    <x v="326"/>
    <d v="2002-11-01T00:00:00"/>
    <n v="2294.9899999999998"/>
    <n v="1229.4589000000001"/>
    <n v="8"/>
    <n v="9835.6712000000007"/>
  </r>
  <r>
    <x v="0"/>
    <x v="0"/>
    <x v="2"/>
    <s v="Bike Experts"/>
    <x v="0"/>
    <x v="0"/>
    <x v="35"/>
    <s v="Black"/>
    <x v="317"/>
    <d v="2002-11-01T00:00:00"/>
    <n v="1079.99"/>
    <n v="647.99400000000003"/>
    <n v="4"/>
    <n v="2591.9760000000001"/>
  </r>
  <r>
    <x v="0"/>
    <x v="0"/>
    <x v="2"/>
    <s v="Bike Experts"/>
    <x v="1"/>
    <x v="14"/>
    <x v="28"/>
    <s v="Black"/>
    <x v="315"/>
    <d v="2002-11-01T00:00:00"/>
    <n v="59.99"/>
    <n v="35.994"/>
    <n v="6"/>
    <n v="215.964"/>
  </r>
  <r>
    <x v="0"/>
    <x v="0"/>
    <x v="2"/>
    <s v="Bike Experts"/>
    <x v="1"/>
    <x v="4"/>
    <x v="5"/>
    <s v="Multi"/>
    <x v="333"/>
    <d v="2002-11-01T00:00:00"/>
    <n v="49.99"/>
    <n v="28.840399999999999"/>
    <n v="6"/>
    <n v="173.04239999999999"/>
  </r>
  <r>
    <x v="0"/>
    <x v="0"/>
    <x v="2"/>
    <s v="Bike Experts"/>
    <x v="2"/>
    <x v="2"/>
    <x v="2"/>
    <s v="Silver"/>
    <x v="312"/>
    <d v="2002-11-01T00:00:00"/>
    <n v="1364.5"/>
    <n v="744.27269999999999"/>
    <n v="1"/>
    <n v="744.27269999999999"/>
  </r>
  <r>
    <x v="0"/>
    <x v="0"/>
    <x v="2"/>
    <s v="Bike Experts"/>
    <x v="2"/>
    <x v="9"/>
    <x v="37"/>
    <m/>
    <x v="305"/>
    <d v="2002-11-01T00:00:00"/>
    <n v="44.54"/>
    <n v="24.294499999999999"/>
    <n v="1"/>
    <n v="24.294499999999999"/>
  </r>
  <r>
    <x v="0"/>
    <x v="0"/>
    <x v="2"/>
    <s v="Bike Experts"/>
    <x v="0"/>
    <x v="0"/>
    <x v="19"/>
    <s v="Silver"/>
    <x v="323"/>
    <d v="2002-11-01T00:00:00"/>
    <n v="2319.9899999999998"/>
    <n v="1242.8517999999999"/>
    <n v="2"/>
    <n v="2485.7035999999998"/>
  </r>
  <r>
    <x v="0"/>
    <x v="0"/>
    <x v="2"/>
    <s v="Bike Experts"/>
    <x v="2"/>
    <x v="2"/>
    <x v="2"/>
    <s v="Black"/>
    <x v="308"/>
    <d v="2002-11-01T00:00:00"/>
    <n v="1349.6"/>
    <n v="736.14549999999997"/>
    <n v="2"/>
    <n v="1472.2909999999999"/>
  </r>
  <r>
    <x v="0"/>
    <x v="0"/>
    <x v="2"/>
    <s v="Bike Experts"/>
    <x v="1"/>
    <x v="14"/>
    <x v="28"/>
    <s v="Black"/>
    <x v="333"/>
    <d v="2002-11-01T00:00:00"/>
    <n v="59.99"/>
    <n v="35.994"/>
    <n v="3"/>
    <n v="107.982"/>
  </r>
  <r>
    <x v="0"/>
    <x v="0"/>
    <x v="4"/>
    <s v="Basic Sports Equipment"/>
    <x v="1"/>
    <x v="10"/>
    <x v="21"/>
    <s v="Black"/>
    <x v="311"/>
    <d v="2002-11-01T00:00:00"/>
    <n v="37.99"/>
    <n v="22.794"/>
    <n v="6"/>
    <n v="136.76400000000001"/>
  </r>
  <r>
    <x v="0"/>
    <x v="0"/>
    <x v="4"/>
    <s v="Basic Sports Equipment"/>
    <x v="1"/>
    <x v="10"/>
    <x v="21"/>
    <s v="Black"/>
    <x v="334"/>
    <d v="2002-11-01T00:00:00"/>
    <n v="37.99"/>
    <n v="22.794"/>
    <n v="4"/>
    <n v="91.176000000000002"/>
  </r>
  <r>
    <x v="0"/>
    <x v="0"/>
    <x v="4"/>
    <s v="Basic Sports Equipment"/>
    <x v="1"/>
    <x v="4"/>
    <x v="5"/>
    <s v="Multi"/>
    <x v="304"/>
    <d v="2002-11-01T00:00:00"/>
    <n v="49.99"/>
    <n v="28.840399999999999"/>
    <n v="3"/>
    <n v="86.521199999999993"/>
  </r>
  <r>
    <x v="0"/>
    <x v="0"/>
    <x v="4"/>
    <s v="Valley Bicycle Distributors"/>
    <x v="1"/>
    <x v="10"/>
    <x v="29"/>
    <s v="Black"/>
    <x v="325"/>
    <d v="2002-11-01T00:00:00"/>
    <n v="24.49"/>
    <n v="14.1289"/>
    <n v="1"/>
    <n v="14.1289"/>
  </r>
  <r>
    <x v="0"/>
    <x v="0"/>
    <x v="0"/>
    <s v="Tiny Bike Boutique"/>
    <x v="0"/>
    <x v="3"/>
    <x v="3"/>
    <s v="Red"/>
    <x v="309"/>
    <d v="2002-11-01T00:00:00"/>
    <n v="782.99"/>
    <n v="469.79399999999998"/>
    <n v="3"/>
    <n v="1409.3820000000001"/>
  </r>
  <r>
    <x v="0"/>
    <x v="0"/>
    <x v="0"/>
    <s v="Tiny Bike Boutique"/>
    <x v="2"/>
    <x v="6"/>
    <x v="8"/>
    <s v="Black"/>
    <x v="314"/>
    <d v="2002-11-01T00:00:00"/>
    <n v="337.22"/>
    <n v="183.93819999999999"/>
    <n v="1"/>
    <n v="183.93819999999999"/>
  </r>
  <r>
    <x v="0"/>
    <x v="0"/>
    <x v="0"/>
    <s v="Tiny Bike Boutique"/>
    <x v="2"/>
    <x v="6"/>
    <x v="8"/>
    <s v="Red"/>
    <x v="304"/>
    <d v="2002-11-01T00:00:00"/>
    <n v="337.22"/>
    <n v="202.33199999999999"/>
    <n v="2"/>
    <n v="404.66399999999999"/>
  </r>
  <r>
    <x v="0"/>
    <x v="0"/>
    <x v="0"/>
    <s v="Tiny Bike Boutique"/>
    <x v="2"/>
    <x v="8"/>
    <x v="14"/>
    <s v="Black"/>
    <x v="307"/>
    <d v="2002-11-01T00:00:00"/>
    <n v="248.38499999999999"/>
    <n v="149.03100000000001"/>
    <n v="8"/>
    <n v="1192.248"/>
  </r>
  <r>
    <x v="0"/>
    <x v="0"/>
    <x v="0"/>
    <s v="Tiny Bike Boutique"/>
    <x v="0"/>
    <x v="3"/>
    <x v="12"/>
    <s v="Red"/>
    <x v="319"/>
    <d v="2002-11-01T00:00:00"/>
    <n v="2443.35"/>
    <n v="1466.01"/>
    <n v="2"/>
    <n v="2932.02"/>
  </r>
  <r>
    <x v="0"/>
    <x v="0"/>
    <x v="0"/>
    <s v="Tiny Bike Boutique"/>
    <x v="0"/>
    <x v="3"/>
    <x v="3"/>
    <s v="Black"/>
    <x v="307"/>
    <d v="2002-11-01T00:00:00"/>
    <n v="782.99"/>
    <n v="469.79399999999998"/>
    <n v="5"/>
    <n v="2348.9699999999998"/>
  </r>
  <r>
    <x v="0"/>
    <x v="0"/>
    <x v="0"/>
    <s v="Tiny Bike Boutique"/>
    <x v="0"/>
    <x v="3"/>
    <x v="17"/>
    <s v="Yellow"/>
    <x v="308"/>
    <d v="2002-11-01T00:00:00"/>
    <n v="1120.49"/>
    <n v="600.26250000000005"/>
    <n v="5"/>
    <n v="3001.3125"/>
  </r>
  <r>
    <x v="0"/>
    <x v="0"/>
    <x v="0"/>
    <s v="Tiny Bike Boutique"/>
    <x v="0"/>
    <x v="3"/>
    <x v="12"/>
    <s v="Red"/>
    <x v="310"/>
    <d v="2002-11-01T00:00:00"/>
    <n v="2443.35"/>
    <n v="1466.01"/>
    <n v="4"/>
    <n v="5864.04"/>
  </r>
  <r>
    <x v="0"/>
    <x v="0"/>
    <x v="0"/>
    <s v="Tiny Bike Boutique"/>
    <x v="2"/>
    <x v="6"/>
    <x v="8"/>
    <s v="Red"/>
    <x v="304"/>
    <d v="2002-11-01T00:00:00"/>
    <n v="337.22"/>
    <n v="202.33199999999999"/>
    <n v="3"/>
    <n v="606.99599999999998"/>
  </r>
  <r>
    <x v="0"/>
    <x v="0"/>
    <x v="0"/>
    <s v="Tiny Bike Boutique"/>
    <x v="2"/>
    <x v="6"/>
    <x v="8"/>
    <s v="Black"/>
    <x v="334"/>
    <d v="2002-11-01T00:00:00"/>
    <n v="337.22"/>
    <n v="183.93819999999999"/>
    <n v="1"/>
    <n v="183.93819999999999"/>
  </r>
  <r>
    <x v="0"/>
    <x v="0"/>
    <x v="0"/>
    <s v="Tiny Bike Boutique"/>
    <x v="0"/>
    <x v="3"/>
    <x v="3"/>
    <s v="Black"/>
    <x v="319"/>
    <d v="2002-11-01T00:00:00"/>
    <n v="782.99"/>
    <n v="469.79399999999998"/>
    <n v="2"/>
    <n v="939.58799999999997"/>
  </r>
  <r>
    <x v="0"/>
    <x v="0"/>
    <x v="0"/>
    <s v="Tiny Bike Boutique"/>
    <x v="2"/>
    <x v="8"/>
    <x v="13"/>
    <s v="Black"/>
    <x v="333"/>
    <d v="2002-11-01T00:00:00"/>
    <n v="330.06"/>
    <n v="198.036"/>
    <n v="1"/>
    <n v="198.036"/>
  </r>
  <r>
    <x v="0"/>
    <x v="0"/>
    <x v="0"/>
    <s v="Tiny Bike Boutique"/>
    <x v="0"/>
    <x v="3"/>
    <x v="17"/>
    <s v="Yellow"/>
    <x v="332"/>
    <d v="2002-11-01T00:00:00"/>
    <n v="1120.49"/>
    <n v="600.26250000000005"/>
    <n v="2"/>
    <n v="1200.5250000000001"/>
  </r>
  <r>
    <x v="0"/>
    <x v="0"/>
    <x v="0"/>
    <s v="Tiny Bike Boutique"/>
    <x v="0"/>
    <x v="3"/>
    <x v="17"/>
    <s v="Yellow"/>
    <x v="329"/>
    <d v="2002-11-01T00:00:00"/>
    <n v="1120.49"/>
    <n v="600.26250000000005"/>
    <n v="3"/>
    <n v="1800.7875000000001"/>
  </r>
  <r>
    <x v="0"/>
    <x v="0"/>
    <x v="0"/>
    <s v="Tiny Bike Boutique"/>
    <x v="0"/>
    <x v="3"/>
    <x v="3"/>
    <s v="Red"/>
    <x v="318"/>
    <d v="2002-11-01T00:00:00"/>
    <n v="782.99"/>
    <n v="469.79399999999998"/>
    <n v="1"/>
    <n v="469.79399999999998"/>
  </r>
  <r>
    <x v="0"/>
    <x v="0"/>
    <x v="0"/>
    <s v="Tiny Bike Boutique"/>
    <x v="2"/>
    <x v="6"/>
    <x v="8"/>
    <s v="Red"/>
    <x v="313"/>
    <d v="2002-11-01T00:00:00"/>
    <n v="337.22"/>
    <n v="202.33199999999999"/>
    <n v="1"/>
    <n v="202.33199999999999"/>
  </r>
  <r>
    <x v="0"/>
    <x v="0"/>
    <x v="0"/>
    <s v="Tiny Bike Boutique"/>
    <x v="0"/>
    <x v="3"/>
    <x v="3"/>
    <s v="Red"/>
    <x v="312"/>
    <d v="2002-11-01T00:00:00"/>
    <n v="782.99"/>
    <n v="469.79399999999998"/>
    <n v="4"/>
    <n v="1879.1759999999999"/>
  </r>
  <r>
    <x v="0"/>
    <x v="0"/>
    <x v="0"/>
    <s v="Tiny Bike Boutique"/>
    <x v="0"/>
    <x v="3"/>
    <x v="12"/>
    <s v="Red"/>
    <x v="307"/>
    <d v="2002-11-01T00:00:00"/>
    <n v="2443.35"/>
    <n v="1308.9375"/>
    <n v="1"/>
    <n v="1308.9375"/>
  </r>
  <r>
    <x v="0"/>
    <x v="0"/>
    <x v="0"/>
    <s v="Tiny Bike Boutique"/>
    <x v="2"/>
    <x v="6"/>
    <x v="8"/>
    <s v="Red"/>
    <x v="306"/>
    <d v="2002-11-01T00:00:00"/>
    <n v="337.22"/>
    <n v="202.33199999999999"/>
    <n v="2"/>
    <n v="404.66399999999999"/>
  </r>
  <r>
    <x v="0"/>
    <x v="0"/>
    <x v="0"/>
    <s v="Tiny Bike Boutique"/>
    <x v="0"/>
    <x v="3"/>
    <x v="3"/>
    <s v="Red"/>
    <x v="334"/>
    <d v="2002-11-01T00:00:00"/>
    <n v="782.99"/>
    <n v="469.79399999999998"/>
    <n v="1"/>
    <n v="469.79399999999998"/>
  </r>
  <r>
    <x v="0"/>
    <x v="0"/>
    <x v="0"/>
    <s v="Tiny Bike Boutique"/>
    <x v="0"/>
    <x v="3"/>
    <x v="3"/>
    <s v="Red"/>
    <x v="333"/>
    <d v="2002-11-01T00:00:00"/>
    <n v="782.99"/>
    <n v="469.79399999999998"/>
    <n v="1"/>
    <n v="469.79399999999998"/>
  </r>
  <r>
    <x v="0"/>
    <x v="0"/>
    <x v="0"/>
    <s v="Tiny Bike Boutique"/>
    <x v="0"/>
    <x v="3"/>
    <x v="12"/>
    <s v="Black"/>
    <x v="323"/>
    <d v="2002-11-01T00:00:00"/>
    <n v="2443.35"/>
    <n v="1308.9375"/>
    <n v="3"/>
    <n v="3926.8125"/>
  </r>
  <r>
    <x v="0"/>
    <x v="0"/>
    <x v="0"/>
    <s v="Tiny Bike Boutique"/>
    <x v="0"/>
    <x v="3"/>
    <x v="3"/>
    <s v="Black"/>
    <x v="329"/>
    <d v="2002-11-01T00:00:00"/>
    <n v="782.99"/>
    <n v="469.79399999999998"/>
    <n v="1"/>
    <n v="469.79399999999998"/>
  </r>
  <r>
    <x v="0"/>
    <x v="0"/>
    <x v="0"/>
    <s v="Tiny Bike Boutique"/>
    <x v="0"/>
    <x v="3"/>
    <x v="17"/>
    <s v="Yellow"/>
    <x v="327"/>
    <d v="2002-11-01T00:00:00"/>
    <n v="1120.49"/>
    <n v="600.26250000000005"/>
    <n v="2"/>
    <n v="1200.5250000000001"/>
  </r>
  <r>
    <x v="0"/>
    <x v="0"/>
    <x v="0"/>
    <s v="Tiny Bike Boutique"/>
    <x v="2"/>
    <x v="6"/>
    <x v="15"/>
    <s v="Yellow"/>
    <x v="305"/>
    <d v="2002-11-01T00:00:00"/>
    <n v="594.83000000000004"/>
    <n v="324.45269999999999"/>
    <n v="2"/>
    <n v="648.90539999999999"/>
  </r>
  <r>
    <x v="0"/>
    <x v="0"/>
    <x v="0"/>
    <s v="Tiny Bike Boutique"/>
    <x v="0"/>
    <x v="3"/>
    <x v="3"/>
    <s v="Black"/>
    <x v="317"/>
    <d v="2002-11-01T00:00:00"/>
    <n v="782.99"/>
    <n v="469.79399999999998"/>
    <n v="2"/>
    <n v="939.58799999999997"/>
  </r>
  <r>
    <x v="0"/>
    <x v="0"/>
    <x v="0"/>
    <s v="Tiny Bike Boutique"/>
    <x v="0"/>
    <x v="3"/>
    <x v="3"/>
    <s v="Black"/>
    <x v="320"/>
    <d v="2002-11-01T00:00:00"/>
    <n v="782.99"/>
    <n v="469.79399999999998"/>
    <n v="2"/>
    <n v="939.58799999999997"/>
  </r>
  <r>
    <x v="0"/>
    <x v="0"/>
    <x v="0"/>
    <s v="Tiny Bike Boutique"/>
    <x v="0"/>
    <x v="3"/>
    <x v="12"/>
    <s v="Red"/>
    <x v="326"/>
    <d v="2002-11-01T00:00:00"/>
    <n v="2443.35"/>
    <n v="1466.01"/>
    <n v="2"/>
    <n v="2932.02"/>
  </r>
  <r>
    <x v="0"/>
    <x v="0"/>
    <x v="0"/>
    <s v="Tiny Bike Boutique"/>
    <x v="2"/>
    <x v="6"/>
    <x v="15"/>
    <s v="Yellow"/>
    <x v="313"/>
    <d v="2002-11-01T00:00:00"/>
    <n v="594.83000000000004"/>
    <n v="324.45269999999999"/>
    <n v="2"/>
    <n v="648.90539999999999"/>
  </r>
  <r>
    <x v="0"/>
    <x v="0"/>
    <x v="0"/>
    <s v="Tiny Bike Boutique"/>
    <x v="0"/>
    <x v="3"/>
    <x v="3"/>
    <s v="Black"/>
    <x v="329"/>
    <d v="2002-11-01T00:00:00"/>
    <n v="782.99"/>
    <n v="469.79399999999998"/>
    <n v="2"/>
    <n v="939.58799999999997"/>
  </r>
  <r>
    <x v="0"/>
    <x v="0"/>
    <x v="0"/>
    <s v="Tiny Bike Boutique"/>
    <x v="0"/>
    <x v="3"/>
    <x v="17"/>
    <s v="Yellow"/>
    <x v="305"/>
    <d v="2002-11-01T00:00:00"/>
    <n v="1120.49"/>
    <n v="600.26250000000005"/>
    <n v="2"/>
    <n v="1200.5250000000001"/>
  </r>
  <r>
    <x v="0"/>
    <x v="0"/>
    <x v="0"/>
    <s v="Tiny Bike Boutique"/>
    <x v="2"/>
    <x v="6"/>
    <x v="15"/>
    <s v="Yellow"/>
    <x v="326"/>
    <d v="2002-11-01T00:00:00"/>
    <n v="594.83000000000004"/>
    <n v="324.45269999999999"/>
    <n v="2"/>
    <n v="648.90539999999999"/>
  </r>
  <r>
    <x v="0"/>
    <x v="0"/>
    <x v="0"/>
    <s v="Tiny Bike Boutique"/>
    <x v="0"/>
    <x v="3"/>
    <x v="12"/>
    <s v="Black"/>
    <x v="308"/>
    <d v="2002-11-01T00:00:00"/>
    <n v="2443.35"/>
    <n v="1308.9375"/>
    <n v="2"/>
    <n v="2617.875"/>
  </r>
  <r>
    <x v="0"/>
    <x v="1"/>
    <x v="1"/>
    <s v="Seats and Saddles Company"/>
    <x v="0"/>
    <x v="0"/>
    <x v="19"/>
    <s v="Black"/>
    <x v="308"/>
    <d v="2002-11-01T00:00:00"/>
    <n v="2294.9899999999998"/>
    <n v="1229.4589000000001"/>
    <n v="1"/>
    <n v="1229.4589000000001"/>
  </r>
  <r>
    <x v="0"/>
    <x v="0"/>
    <x v="5"/>
    <s v="Fun Times Club"/>
    <x v="2"/>
    <x v="6"/>
    <x v="8"/>
    <s v="Red"/>
    <x v="332"/>
    <d v="2002-11-01T00:00:00"/>
    <n v="337.22"/>
    <n v="202.33199999999999"/>
    <n v="1"/>
    <n v="202.33199999999999"/>
  </r>
  <r>
    <x v="0"/>
    <x v="0"/>
    <x v="5"/>
    <s v="Fun Times Club"/>
    <x v="2"/>
    <x v="8"/>
    <x v="13"/>
    <s v="Black"/>
    <x v="324"/>
    <d v="2002-11-01T00:00:00"/>
    <n v="330.06"/>
    <n v="198.036"/>
    <n v="5"/>
    <n v="990.18000000000006"/>
  </r>
  <r>
    <x v="0"/>
    <x v="0"/>
    <x v="5"/>
    <s v="Fun Times Club"/>
    <x v="0"/>
    <x v="3"/>
    <x v="3"/>
    <s v="Red"/>
    <x v="334"/>
    <d v="2002-11-01T00:00:00"/>
    <n v="782.99"/>
    <n v="469.79399999999998"/>
    <n v="5"/>
    <n v="2348.9699999999998"/>
  </r>
  <r>
    <x v="0"/>
    <x v="0"/>
    <x v="5"/>
    <s v="Fun Times Club"/>
    <x v="2"/>
    <x v="6"/>
    <x v="8"/>
    <s v="Red"/>
    <x v="311"/>
    <d v="2002-11-01T00:00:00"/>
    <n v="337.22"/>
    <n v="202.33199999999999"/>
    <n v="8"/>
    <n v="1618.6559999999999"/>
  </r>
  <r>
    <x v="0"/>
    <x v="0"/>
    <x v="5"/>
    <s v="Fun Times Club"/>
    <x v="0"/>
    <x v="3"/>
    <x v="12"/>
    <s v="Red"/>
    <x v="330"/>
    <d v="2002-11-01T00:00:00"/>
    <n v="2443.35"/>
    <n v="1466.01"/>
    <n v="2"/>
    <n v="2932.02"/>
  </r>
  <r>
    <x v="0"/>
    <x v="0"/>
    <x v="5"/>
    <s v="Fun Times Club"/>
    <x v="0"/>
    <x v="3"/>
    <x v="3"/>
    <s v="Black"/>
    <x v="307"/>
    <d v="2002-11-01T00:00:00"/>
    <n v="782.99"/>
    <n v="469.79399999999998"/>
    <n v="6"/>
    <n v="2818.7640000000001"/>
  </r>
  <r>
    <x v="0"/>
    <x v="0"/>
    <x v="5"/>
    <s v="Fun Times Club"/>
    <x v="2"/>
    <x v="6"/>
    <x v="15"/>
    <s v="Yellow"/>
    <x v="305"/>
    <d v="2002-11-01T00:00:00"/>
    <n v="594.83000000000004"/>
    <n v="324.45269999999999"/>
    <n v="1"/>
    <n v="324.45269999999999"/>
  </r>
  <r>
    <x v="0"/>
    <x v="0"/>
    <x v="5"/>
    <s v="Fun Times Club"/>
    <x v="0"/>
    <x v="3"/>
    <x v="12"/>
    <s v="Black"/>
    <x v="319"/>
    <d v="2002-11-01T00:00:00"/>
    <n v="2443.35"/>
    <n v="1308.9375"/>
    <n v="2"/>
    <n v="2617.875"/>
  </r>
  <r>
    <x v="0"/>
    <x v="0"/>
    <x v="5"/>
    <s v="Fun Times Club"/>
    <x v="0"/>
    <x v="3"/>
    <x v="3"/>
    <s v="Red"/>
    <x v="315"/>
    <d v="2002-11-01T00:00:00"/>
    <n v="782.99"/>
    <n v="469.79399999999998"/>
    <n v="2"/>
    <n v="939.58799999999997"/>
  </r>
  <r>
    <x v="0"/>
    <x v="0"/>
    <x v="5"/>
    <s v="Fun Times Club"/>
    <x v="0"/>
    <x v="3"/>
    <x v="3"/>
    <s v="Black"/>
    <x v="328"/>
    <d v="2002-11-01T00:00:00"/>
    <n v="782.99"/>
    <n v="469.79399999999998"/>
    <n v="2"/>
    <n v="939.58799999999997"/>
  </r>
  <r>
    <x v="0"/>
    <x v="0"/>
    <x v="5"/>
    <s v="Fun Times Club"/>
    <x v="2"/>
    <x v="8"/>
    <x v="18"/>
    <s v="Black"/>
    <x v="333"/>
    <d v="2002-11-01T00:00:00"/>
    <n v="112.565"/>
    <n v="67.539000000000001"/>
    <n v="1"/>
    <n v="67.539000000000001"/>
  </r>
  <r>
    <x v="0"/>
    <x v="0"/>
    <x v="5"/>
    <s v="Fun Times Club"/>
    <x v="0"/>
    <x v="3"/>
    <x v="3"/>
    <s v="Red"/>
    <x v="326"/>
    <d v="2002-11-01T00:00:00"/>
    <n v="782.99"/>
    <n v="469.79399999999998"/>
    <n v="2"/>
    <n v="939.58799999999997"/>
  </r>
  <r>
    <x v="0"/>
    <x v="0"/>
    <x v="5"/>
    <s v="Fun Times Club"/>
    <x v="0"/>
    <x v="3"/>
    <x v="12"/>
    <s v="Black"/>
    <x v="327"/>
    <d v="2002-11-01T00:00:00"/>
    <n v="2443.35"/>
    <n v="1308.9375"/>
    <n v="2"/>
    <n v="2617.875"/>
  </r>
  <r>
    <x v="0"/>
    <x v="0"/>
    <x v="5"/>
    <s v="Fun Times Club"/>
    <x v="0"/>
    <x v="3"/>
    <x v="3"/>
    <s v="Red"/>
    <x v="312"/>
    <d v="2002-11-01T00:00:00"/>
    <n v="782.99"/>
    <n v="469.79399999999998"/>
    <n v="1"/>
    <n v="469.79399999999998"/>
  </r>
  <r>
    <x v="0"/>
    <x v="0"/>
    <x v="5"/>
    <s v="Fun Times Club"/>
    <x v="0"/>
    <x v="3"/>
    <x v="12"/>
    <s v="Red"/>
    <x v="321"/>
    <d v="2002-11-01T00:00:00"/>
    <n v="2443.35"/>
    <n v="1466.01"/>
    <n v="2"/>
    <n v="2932.02"/>
  </r>
  <r>
    <x v="0"/>
    <x v="0"/>
    <x v="5"/>
    <s v="Fun Times Club"/>
    <x v="0"/>
    <x v="3"/>
    <x v="17"/>
    <s v="Yellow"/>
    <x v="305"/>
    <d v="2002-11-01T00:00:00"/>
    <n v="1120.49"/>
    <n v="600.26250000000005"/>
    <n v="4"/>
    <n v="2401.0500000000002"/>
  </r>
  <r>
    <x v="0"/>
    <x v="0"/>
    <x v="5"/>
    <s v="Fun Times Club"/>
    <x v="0"/>
    <x v="3"/>
    <x v="17"/>
    <s v="Yellow"/>
    <x v="312"/>
    <d v="2002-11-01T00:00:00"/>
    <n v="1120.49"/>
    <n v="600.26250000000005"/>
    <n v="1"/>
    <n v="600.26250000000005"/>
  </r>
  <r>
    <x v="0"/>
    <x v="0"/>
    <x v="5"/>
    <s v="Fun Times Club"/>
    <x v="0"/>
    <x v="3"/>
    <x v="3"/>
    <s v="Red"/>
    <x v="327"/>
    <d v="2002-11-01T00:00:00"/>
    <n v="782.99"/>
    <n v="469.79399999999998"/>
    <n v="3"/>
    <n v="1409.3820000000001"/>
  </r>
  <r>
    <x v="0"/>
    <x v="0"/>
    <x v="5"/>
    <s v="Fun Times Club"/>
    <x v="0"/>
    <x v="3"/>
    <x v="17"/>
    <s v="Yellow"/>
    <x v="307"/>
    <d v="2002-11-01T00:00:00"/>
    <n v="1120.49"/>
    <n v="600.26250000000005"/>
    <n v="1"/>
    <n v="600.26250000000005"/>
  </r>
  <r>
    <x v="0"/>
    <x v="0"/>
    <x v="5"/>
    <s v="Fun Times Club"/>
    <x v="2"/>
    <x v="6"/>
    <x v="8"/>
    <s v="Black"/>
    <x v="308"/>
    <d v="2002-11-01T00:00:00"/>
    <n v="337.22"/>
    <n v="183.93819999999999"/>
    <n v="3"/>
    <n v="551.81459999999993"/>
  </r>
  <r>
    <x v="0"/>
    <x v="0"/>
    <x v="5"/>
    <s v="Fun Times Club"/>
    <x v="2"/>
    <x v="6"/>
    <x v="8"/>
    <s v="Black"/>
    <x v="321"/>
    <d v="2002-11-01T00:00:00"/>
    <n v="337.22"/>
    <n v="183.93819999999999"/>
    <n v="1"/>
    <n v="183.93819999999999"/>
  </r>
  <r>
    <x v="0"/>
    <x v="0"/>
    <x v="5"/>
    <s v="Fun Times Club"/>
    <x v="0"/>
    <x v="3"/>
    <x v="3"/>
    <s v="Black"/>
    <x v="307"/>
    <d v="2002-11-01T00:00:00"/>
    <n v="782.99"/>
    <n v="469.79399999999998"/>
    <n v="2"/>
    <n v="939.58799999999997"/>
  </r>
  <r>
    <x v="0"/>
    <x v="0"/>
    <x v="5"/>
    <s v="Fun Times Club"/>
    <x v="0"/>
    <x v="3"/>
    <x v="3"/>
    <s v="Black"/>
    <x v="321"/>
    <d v="2002-11-01T00:00:00"/>
    <n v="782.99"/>
    <n v="469.79399999999998"/>
    <n v="3"/>
    <n v="1409.3820000000001"/>
  </r>
  <r>
    <x v="0"/>
    <x v="0"/>
    <x v="5"/>
    <s v="Fun Times Club"/>
    <x v="0"/>
    <x v="3"/>
    <x v="17"/>
    <s v="Yellow"/>
    <x v="310"/>
    <d v="2002-11-01T00:00:00"/>
    <n v="1120.49"/>
    <n v="600.26250000000005"/>
    <n v="3"/>
    <n v="1800.7875000000001"/>
  </r>
  <r>
    <x v="0"/>
    <x v="0"/>
    <x v="5"/>
    <s v="Fun Times Club"/>
    <x v="2"/>
    <x v="8"/>
    <x v="14"/>
    <s v="Black"/>
    <x v="305"/>
    <d v="2002-11-01T00:00:00"/>
    <n v="248.38499999999999"/>
    <n v="149.03100000000001"/>
    <n v="1"/>
    <n v="149.03100000000001"/>
  </r>
  <r>
    <x v="0"/>
    <x v="0"/>
    <x v="5"/>
    <s v="Fun Times Club"/>
    <x v="0"/>
    <x v="3"/>
    <x v="3"/>
    <s v="Red"/>
    <x v="305"/>
    <d v="2002-11-01T00:00:00"/>
    <n v="782.99"/>
    <n v="469.79399999999998"/>
    <n v="1"/>
    <n v="469.79399999999998"/>
  </r>
  <r>
    <x v="0"/>
    <x v="0"/>
    <x v="5"/>
    <s v="Fun Times Club"/>
    <x v="0"/>
    <x v="3"/>
    <x v="3"/>
    <s v="Black"/>
    <x v="326"/>
    <d v="2002-11-01T00:00:00"/>
    <n v="782.99"/>
    <n v="469.79399999999998"/>
    <n v="2"/>
    <n v="939.58799999999997"/>
  </r>
  <r>
    <x v="0"/>
    <x v="0"/>
    <x v="5"/>
    <s v="Fun Times Club"/>
    <x v="0"/>
    <x v="3"/>
    <x v="12"/>
    <s v="Black"/>
    <x v="334"/>
    <d v="2002-11-01T00:00:00"/>
    <n v="2443.35"/>
    <n v="1308.9375"/>
    <n v="5"/>
    <n v="6544.6875"/>
  </r>
  <r>
    <x v="0"/>
    <x v="0"/>
    <x v="5"/>
    <s v="Fun Times Club"/>
    <x v="2"/>
    <x v="6"/>
    <x v="15"/>
    <s v="Yellow"/>
    <x v="313"/>
    <d v="2002-11-01T00:00:00"/>
    <n v="594.83000000000004"/>
    <n v="324.45269999999999"/>
    <n v="2"/>
    <n v="648.90539999999999"/>
  </r>
  <r>
    <x v="0"/>
    <x v="0"/>
    <x v="5"/>
    <s v="Fun Times Club"/>
    <x v="0"/>
    <x v="3"/>
    <x v="12"/>
    <s v="Black"/>
    <x v="313"/>
    <d v="2002-11-01T00:00:00"/>
    <n v="2443.35"/>
    <n v="1308.9375"/>
    <n v="2"/>
    <n v="2617.875"/>
  </r>
  <r>
    <x v="0"/>
    <x v="0"/>
    <x v="4"/>
    <s v="Alpine Ski House"/>
    <x v="2"/>
    <x v="8"/>
    <x v="18"/>
    <s v="Black"/>
    <x v="304"/>
    <d v="2002-11-01T00:00:00"/>
    <n v="112.565"/>
    <n v="67.539000000000001"/>
    <n v="2"/>
    <n v="135.078"/>
  </r>
  <r>
    <x v="0"/>
    <x v="0"/>
    <x v="4"/>
    <s v="Alpine Ski House"/>
    <x v="0"/>
    <x v="3"/>
    <x v="3"/>
    <s v="Red"/>
    <x v="319"/>
    <d v="2002-11-01T00:00:00"/>
    <n v="782.99"/>
    <n v="469.79399999999998"/>
    <n v="3"/>
    <n v="1409.3820000000001"/>
  </r>
  <r>
    <x v="0"/>
    <x v="0"/>
    <x v="4"/>
    <s v="Alpine Ski House"/>
    <x v="0"/>
    <x v="3"/>
    <x v="3"/>
    <s v="Red"/>
    <x v="317"/>
    <d v="2002-11-01T00:00:00"/>
    <n v="782.99"/>
    <n v="469.79399999999998"/>
    <n v="1"/>
    <n v="469.79399999999998"/>
  </r>
  <r>
    <x v="0"/>
    <x v="0"/>
    <x v="4"/>
    <s v="Big-Time Bike Store"/>
    <x v="0"/>
    <x v="3"/>
    <x v="17"/>
    <s v="Yellow"/>
    <x v="305"/>
    <d v="2002-11-01T00:00:00"/>
    <n v="1120.49"/>
    <n v="600.26250000000005"/>
    <n v="3"/>
    <n v="1800.7875000000001"/>
  </r>
  <r>
    <x v="0"/>
    <x v="0"/>
    <x v="4"/>
    <s v="Big-Time Bike Store"/>
    <x v="2"/>
    <x v="6"/>
    <x v="11"/>
    <s v="Black"/>
    <x v="312"/>
    <d v="2002-11-01T00:00:00"/>
    <n v="1431.5"/>
    <n v="780.81820000000005"/>
    <n v="1"/>
    <n v="780.81820000000005"/>
  </r>
  <r>
    <x v="0"/>
    <x v="0"/>
    <x v="4"/>
    <s v="Big-Time Bike Store"/>
    <x v="0"/>
    <x v="3"/>
    <x v="12"/>
    <s v="Black"/>
    <x v="318"/>
    <d v="2002-11-01T00:00:00"/>
    <n v="2443.35"/>
    <n v="1308.9375"/>
    <n v="1"/>
    <n v="1308.9375"/>
  </r>
  <r>
    <x v="0"/>
    <x v="0"/>
    <x v="4"/>
    <s v="Big-Time Bike Store"/>
    <x v="2"/>
    <x v="6"/>
    <x v="11"/>
    <s v="Red"/>
    <x v="320"/>
    <d v="2002-11-01T00:00:00"/>
    <n v="1431.5"/>
    <n v="780.81820000000005"/>
    <n v="3"/>
    <n v="2342.4546"/>
  </r>
  <r>
    <x v="0"/>
    <x v="0"/>
    <x v="4"/>
    <s v="Big-Time Bike Store"/>
    <x v="2"/>
    <x v="6"/>
    <x v="15"/>
    <s v="Yellow"/>
    <x v="326"/>
    <d v="2002-11-01T00:00:00"/>
    <n v="594.83000000000004"/>
    <n v="324.45269999999999"/>
    <n v="1"/>
    <n v="324.45269999999999"/>
  </r>
  <r>
    <x v="0"/>
    <x v="0"/>
    <x v="4"/>
    <s v="Big-Time Bike Store"/>
    <x v="0"/>
    <x v="3"/>
    <x v="3"/>
    <s v="Black"/>
    <x v="317"/>
    <d v="2002-11-01T00:00:00"/>
    <n v="782.99"/>
    <n v="469.79399999999998"/>
    <n v="2"/>
    <n v="939.58799999999997"/>
  </r>
  <r>
    <x v="0"/>
    <x v="0"/>
    <x v="4"/>
    <s v="Big-Time Bike Store"/>
    <x v="1"/>
    <x v="10"/>
    <x v="29"/>
    <s v="Black"/>
    <x v="330"/>
    <d v="2002-11-01T00:00:00"/>
    <n v="24.49"/>
    <n v="14.1289"/>
    <n v="1"/>
    <n v="14.1289"/>
  </r>
  <r>
    <x v="0"/>
    <x v="0"/>
    <x v="4"/>
    <s v="Big-Time Bike Store"/>
    <x v="2"/>
    <x v="8"/>
    <x v="14"/>
    <s v="Black"/>
    <x v="329"/>
    <d v="2002-11-01T00:00:00"/>
    <n v="248.38499999999999"/>
    <n v="149.03100000000001"/>
    <n v="2"/>
    <n v="298.06200000000001"/>
  </r>
  <r>
    <x v="0"/>
    <x v="0"/>
    <x v="4"/>
    <s v="Big-Time Bike Store"/>
    <x v="2"/>
    <x v="6"/>
    <x v="11"/>
    <s v="Red"/>
    <x v="304"/>
    <d v="2002-11-01T00:00:00"/>
    <n v="1431.5"/>
    <n v="780.81820000000005"/>
    <n v="3"/>
    <n v="2342.4546"/>
  </r>
  <r>
    <x v="0"/>
    <x v="0"/>
    <x v="0"/>
    <s v="Sunny Place Bikes"/>
    <x v="0"/>
    <x v="3"/>
    <x v="3"/>
    <s v="Red"/>
    <x v="317"/>
    <d v="2002-11-01T00:00:00"/>
    <n v="782.99"/>
    <n v="469.79399999999998"/>
    <n v="3"/>
    <n v="1409.3820000000001"/>
  </r>
  <r>
    <x v="0"/>
    <x v="0"/>
    <x v="0"/>
    <s v="Sunny Place Bikes"/>
    <x v="0"/>
    <x v="3"/>
    <x v="3"/>
    <s v="Black"/>
    <x v="321"/>
    <d v="2002-11-01T00:00:00"/>
    <n v="782.99"/>
    <n v="469.79399999999998"/>
    <n v="4"/>
    <n v="1879.1759999999999"/>
  </r>
  <r>
    <x v="0"/>
    <x v="0"/>
    <x v="0"/>
    <s v="Sunny Place Bikes"/>
    <x v="0"/>
    <x v="3"/>
    <x v="3"/>
    <s v="Black"/>
    <x v="325"/>
    <d v="2002-11-01T00:00:00"/>
    <n v="782.99"/>
    <n v="469.79399999999998"/>
    <n v="3"/>
    <n v="1409.3820000000001"/>
  </r>
  <r>
    <x v="0"/>
    <x v="0"/>
    <x v="0"/>
    <s v="Sunny Place Bikes"/>
    <x v="0"/>
    <x v="3"/>
    <x v="3"/>
    <s v="Red"/>
    <x v="320"/>
    <d v="2002-11-01T00:00:00"/>
    <n v="782.99"/>
    <n v="469.79399999999998"/>
    <n v="1"/>
    <n v="469.79399999999998"/>
  </r>
  <r>
    <x v="0"/>
    <x v="0"/>
    <x v="0"/>
    <s v="Sunny Place Bikes"/>
    <x v="0"/>
    <x v="3"/>
    <x v="3"/>
    <s v="Red"/>
    <x v="334"/>
    <d v="2002-11-01T00:00:00"/>
    <n v="782.99"/>
    <n v="469.79399999999998"/>
    <n v="1"/>
    <n v="469.79399999999998"/>
  </r>
  <r>
    <x v="0"/>
    <x v="1"/>
    <x v="1"/>
    <s v="The Showroom"/>
    <x v="2"/>
    <x v="6"/>
    <x v="8"/>
    <s v="Red"/>
    <x v="310"/>
    <d v="2002-11-01T00:00:00"/>
    <n v="337.22"/>
    <n v="202.33199999999999"/>
    <n v="1"/>
    <n v="202.33199999999999"/>
  </r>
  <r>
    <x v="0"/>
    <x v="1"/>
    <x v="1"/>
    <s v="Tenth Bike Store"/>
    <x v="2"/>
    <x v="6"/>
    <x v="8"/>
    <s v="Red"/>
    <x v="313"/>
    <d v="2002-11-01T00:00:00"/>
    <n v="337.22"/>
    <n v="202.33199999999999"/>
    <n v="4"/>
    <n v="809.32799999999997"/>
  </r>
  <r>
    <x v="0"/>
    <x v="1"/>
    <x v="1"/>
    <s v="Tenth Bike Store"/>
    <x v="2"/>
    <x v="6"/>
    <x v="15"/>
    <s v="Yellow"/>
    <x v="330"/>
    <d v="2002-11-01T00:00:00"/>
    <n v="594.83000000000004"/>
    <n v="324.45269999999999"/>
    <n v="4"/>
    <n v="1297.8108"/>
  </r>
  <r>
    <x v="0"/>
    <x v="1"/>
    <x v="1"/>
    <s v="Tenth Bike Store"/>
    <x v="3"/>
    <x v="13"/>
    <x v="27"/>
    <m/>
    <x v="319"/>
    <d v="2002-11-01T00:00:00"/>
    <n v="19.989999999999998"/>
    <n v="11.994"/>
    <n v="8"/>
    <n v="95.951999999999998"/>
  </r>
  <r>
    <x v="0"/>
    <x v="1"/>
    <x v="1"/>
    <s v="Tenth Bike Store"/>
    <x v="2"/>
    <x v="6"/>
    <x v="8"/>
    <s v="Red"/>
    <x v="309"/>
    <d v="2002-11-01T00:00:00"/>
    <n v="337.22"/>
    <n v="202.33199999999999"/>
    <n v="3"/>
    <n v="606.99599999999998"/>
  </r>
  <r>
    <x v="0"/>
    <x v="1"/>
    <x v="1"/>
    <s v="Tenth Bike Store"/>
    <x v="1"/>
    <x v="12"/>
    <x v="25"/>
    <s v="Multi"/>
    <x v="317"/>
    <d v="2002-11-01T00:00:00"/>
    <n v="89.99"/>
    <n v="53.994"/>
    <n v="1"/>
    <n v="53.994"/>
  </r>
  <r>
    <x v="0"/>
    <x v="1"/>
    <x v="1"/>
    <s v="Tenth Bike Store"/>
    <x v="1"/>
    <x v="10"/>
    <x v="29"/>
    <s v="Black"/>
    <x v="312"/>
    <d v="2002-11-01T00:00:00"/>
    <n v="24.49"/>
    <n v="14.1289"/>
    <n v="6"/>
    <n v="84.773399999999995"/>
  </r>
  <r>
    <x v="0"/>
    <x v="1"/>
    <x v="1"/>
    <s v="Tenth Bike Store"/>
    <x v="0"/>
    <x v="3"/>
    <x v="3"/>
    <s v="Black"/>
    <x v="310"/>
    <d v="2002-11-01T00:00:00"/>
    <n v="782.99"/>
    <n v="469.79399999999998"/>
    <n v="5"/>
    <n v="2348.9699999999998"/>
  </r>
  <r>
    <x v="0"/>
    <x v="1"/>
    <x v="1"/>
    <s v="Tenth Bike Store"/>
    <x v="1"/>
    <x v="11"/>
    <x v="24"/>
    <s v="Black"/>
    <x v="329"/>
    <d v="2002-11-01T00:00:00"/>
    <n v="74.989999999999995"/>
    <n v="44.994"/>
    <n v="7"/>
    <n v="314.95799999999997"/>
  </r>
  <r>
    <x v="0"/>
    <x v="1"/>
    <x v="1"/>
    <s v="Tenth Bike Store"/>
    <x v="1"/>
    <x v="14"/>
    <x v="28"/>
    <s v="Black"/>
    <x v="320"/>
    <d v="2002-11-01T00:00:00"/>
    <n v="59.99"/>
    <n v="35.994"/>
    <n v="2"/>
    <n v="71.988"/>
  </r>
  <r>
    <x v="0"/>
    <x v="1"/>
    <x v="1"/>
    <s v="Tenth Bike Store"/>
    <x v="0"/>
    <x v="3"/>
    <x v="3"/>
    <s v="Red"/>
    <x v="319"/>
    <d v="2002-11-01T00:00:00"/>
    <n v="782.99"/>
    <n v="469.79399999999998"/>
    <n v="2"/>
    <n v="939.58799999999997"/>
  </r>
  <r>
    <x v="0"/>
    <x v="1"/>
    <x v="1"/>
    <s v="Tenth Bike Store"/>
    <x v="0"/>
    <x v="3"/>
    <x v="12"/>
    <s v="Red"/>
    <x v="306"/>
    <d v="2002-11-01T00:00:00"/>
    <n v="2443.35"/>
    <n v="1466.01"/>
    <n v="3"/>
    <n v="4398.03"/>
  </r>
  <r>
    <x v="0"/>
    <x v="1"/>
    <x v="1"/>
    <s v="Tenth Bike Store"/>
    <x v="2"/>
    <x v="8"/>
    <x v="13"/>
    <s v="Black"/>
    <x v="323"/>
    <d v="2002-11-01T00:00:00"/>
    <n v="330.06"/>
    <n v="198.036"/>
    <n v="2"/>
    <n v="396.072"/>
  </r>
  <r>
    <x v="0"/>
    <x v="1"/>
    <x v="1"/>
    <s v="Tenth Bike Store"/>
    <x v="0"/>
    <x v="3"/>
    <x v="3"/>
    <s v="Black"/>
    <x v="329"/>
    <d v="2002-11-01T00:00:00"/>
    <n v="782.99"/>
    <n v="469.79399999999998"/>
    <n v="2"/>
    <n v="939.58799999999997"/>
  </r>
  <r>
    <x v="0"/>
    <x v="1"/>
    <x v="1"/>
    <s v="Tenth Bike Store"/>
    <x v="2"/>
    <x v="6"/>
    <x v="8"/>
    <s v="Black"/>
    <x v="332"/>
    <d v="2002-11-01T00:00:00"/>
    <n v="337.22"/>
    <n v="183.93819999999999"/>
    <n v="1"/>
    <n v="183.93819999999999"/>
  </r>
  <r>
    <x v="0"/>
    <x v="1"/>
    <x v="1"/>
    <s v="Tenth Bike Store"/>
    <x v="0"/>
    <x v="3"/>
    <x v="17"/>
    <s v="Yellow"/>
    <x v="326"/>
    <d v="2002-11-01T00:00:00"/>
    <n v="1120.49"/>
    <n v="600.26250000000005"/>
    <n v="6"/>
    <n v="3601.5750000000003"/>
  </r>
  <r>
    <x v="0"/>
    <x v="1"/>
    <x v="1"/>
    <s v="Tenth Bike Store"/>
    <x v="0"/>
    <x v="3"/>
    <x v="12"/>
    <s v="Black"/>
    <x v="326"/>
    <d v="2002-11-01T00:00:00"/>
    <n v="2443.35"/>
    <n v="1308.9375"/>
    <n v="4"/>
    <n v="5235.75"/>
  </r>
  <r>
    <x v="0"/>
    <x v="1"/>
    <x v="1"/>
    <s v="Tenth Bike Store"/>
    <x v="0"/>
    <x v="3"/>
    <x v="17"/>
    <s v="Yellow"/>
    <x v="329"/>
    <d v="2002-11-01T00:00:00"/>
    <n v="1120.49"/>
    <n v="600.26250000000005"/>
    <n v="2"/>
    <n v="1200.5250000000001"/>
  </r>
  <r>
    <x v="0"/>
    <x v="1"/>
    <x v="1"/>
    <s v="Tenth Bike Store"/>
    <x v="1"/>
    <x v="4"/>
    <x v="5"/>
    <s v="Multi"/>
    <x v="312"/>
    <d v="2002-11-01T00:00:00"/>
    <n v="49.99"/>
    <n v="28.840399999999999"/>
    <n v="2"/>
    <n v="57.680799999999998"/>
  </r>
  <r>
    <x v="0"/>
    <x v="1"/>
    <x v="1"/>
    <s v="Tenth Bike Store"/>
    <x v="0"/>
    <x v="3"/>
    <x v="12"/>
    <s v="Red"/>
    <x v="314"/>
    <d v="2002-11-01T00:00:00"/>
    <n v="2443.35"/>
    <n v="1466.01"/>
    <n v="4"/>
    <n v="5864.04"/>
  </r>
  <r>
    <x v="0"/>
    <x v="1"/>
    <x v="1"/>
    <s v="Tenth Bike Store"/>
    <x v="3"/>
    <x v="7"/>
    <x v="10"/>
    <s v="Blue"/>
    <x v="316"/>
    <d v="2002-11-01T00:00:00"/>
    <n v="34.99"/>
    <n v="20.186499999999999"/>
    <n v="3"/>
    <n v="60.5595"/>
  </r>
  <r>
    <x v="0"/>
    <x v="1"/>
    <x v="1"/>
    <s v="Tenth Bike Store"/>
    <x v="0"/>
    <x v="3"/>
    <x v="12"/>
    <s v="Black"/>
    <x v="309"/>
    <d v="2002-11-01T00:00:00"/>
    <n v="2443.35"/>
    <n v="1308.9375"/>
    <n v="5"/>
    <n v="6544.6875"/>
  </r>
  <r>
    <x v="0"/>
    <x v="1"/>
    <x v="1"/>
    <s v="Tenth Bike Store"/>
    <x v="3"/>
    <x v="7"/>
    <x v="10"/>
    <s v="Black"/>
    <x v="326"/>
    <d v="2002-11-01T00:00:00"/>
    <n v="34.99"/>
    <n v="20.186499999999999"/>
    <n v="3"/>
    <n v="60.5595"/>
  </r>
  <r>
    <x v="0"/>
    <x v="1"/>
    <x v="1"/>
    <s v="Tenth Bike Store"/>
    <x v="0"/>
    <x v="3"/>
    <x v="3"/>
    <s v="Red"/>
    <x v="320"/>
    <d v="2002-11-01T00:00:00"/>
    <n v="782.99"/>
    <n v="469.79399999999998"/>
    <n v="4"/>
    <n v="1879.1759999999999"/>
  </r>
  <r>
    <x v="0"/>
    <x v="1"/>
    <x v="1"/>
    <s v="Tenth Bike Store"/>
    <x v="0"/>
    <x v="3"/>
    <x v="3"/>
    <s v="Red"/>
    <x v="331"/>
    <d v="2002-11-01T00:00:00"/>
    <n v="782.99"/>
    <n v="469.79399999999998"/>
    <n v="5"/>
    <n v="2348.9699999999998"/>
  </r>
  <r>
    <x v="0"/>
    <x v="1"/>
    <x v="1"/>
    <s v="Tenth Bike Store"/>
    <x v="1"/>
    <x v="11"/>
    <x v="24"/>
    <s v="Black"/>
    <x v="331"/>
    <d v="2002-11-01T00:00:00"/>
    <n v="74.989999999999995"/>
    <n v="44.994"/>
    <n v="3"/>
    <n v="134.982"/>
  </r>
  <r>
    <x v="0"/>
    <x v="1"/>
    <x v="1"/>
    <s v="Tenth Bike Store"/>
    <x v="0"/>
    <x v="3"/>
    <x v="3"/>
    <s v="Red"/>
    <x v="308"/>
    <d v="2002-11-01T00:00:00"/>
    <n v="782.99"/>
    <n v="469.79399999999998"/>
    <n v="3"/>
    <n v="1409.3820000000001"/>
  </r>
  <r>
    <x v="0"/>
    <x v="1"/>
    <x v="1"/>
    <s v="Tenth Bike Store"/>
    <x v="0"/>
    <x v="3"/>
    <x v="12"/>
    <s v="Black"/>
    <x v="317"/>
    <d v="2002-11-01T00:00:00"/>
    <n v="2443.35"/>
    <n v="1308.9375"/>
    <n v="4"/>
    <n v="5235.75"/>
  </r>
  <r>
    <x v="0"/>
    <x v="1"/>
    <x v="1"/>
    <s v="Tenth Bike Store"/>
    <x v="3"/>
    <x v="15"/>
    <x v="30"/>
    <m/>
    <x v="307"/>
    <d v="2002-11-01T00:00:00"/>
    <n v="25"/>
    <n v="15"/>
    <n v="4"/>
    <n v="60"/>
  </r>
  <r>
    <x v="0"/>
    <x v="1"/>
    <x v="1"/>
    <s v="Tenth Bike Store"/>
    <x v="2"/>
    <x v="6"/>
    <x v="8"/>
    <s v="Red"/>
    <x v="333"/>
    <d v="2002-11-01T00:00:00"/>
    <n v="337.22"/>
    <n v="202.33199999999999"/>
    <n v="4"/>
    <n v="809.32799999999997"/>
  </r>
  <r>
    <x v="0"/>
    <x v="1"/>
    <x v="1"/>
    <s v="Tenth Bike Store"/>
    <x v="2"/>
    <x v="6"/>
    <x v="15"/>
    <s v="Yellow"/>
    <x v="310"/>
    <d v="2002-11-01T00:00:00"/>
    <n v="594.83000000000004"/>
    <n v="324.45269999999999"/>
    <n v="4"/>
    <n v="1297.8108"/>
  </r>
  <r>
    <x v="0"/>
    <x v="1"/>
    <x v="1"/>
    <s v="Tenth Bike Store"/>
    <x v="0"/>
    <x v="3"/>
    <x v="3"/>
    <s v="Black"/>
    <x v="330"/>
    <d v="2002-11-01T00:00:00"/>
    <n v="782.99"/>
    <n v="469.79399999999998"/>
    <n v="2"/>
    <n v="939.58799999999997"/>
  </r>
  <r>
    <x v="0"/>
    <x v="1"/>
    <x v="1"/>
    <s v="Tenth Bike Store"/>
    <x v="0"/>
    <x v="3"/>
    <x v="17"/>
    <s v="Yellow"/>
    <x v="323"/>
    <d v="2002-11-01T00:00:00"/>
    <n v="1120.49"/>
    <n v="600.26250000000005"/>
    <n v="3"/>
    <n v="1800.7875000000001"/>
  </r>
  <r>
    <x v="0"/>
    <x v="1"/>
    <x v="1"/>
    <s v="Tenth Bike Store"/>
    <x v="0"/>
    <x v="3"/>
    <x v="3"/>
    <s v="Red"/>
    <x v="328"/>
    <d v="2002-11-01T00:00:00"/>
    <n v="782.99"/>
    <n v="469.79399999999998"/>
    <n v="8"/>
    <n v="3758.3519999999999"/>
  </r>
  <r>
    <x v="0"/>
    <x v="1"/>
    <x v="1"/>
    <s v="Tenth Bike Store"/>
    <x v="2"/>
    <x v="6"/>
    <x v="15"/>
    <s v="Yellow"/>
    <x v="307"/>
    <d v="2002-11-01T00:00:00"/>
    <n v="594.83000000000004"/>
    <n v="324.45269999999999"/>
    <n v="2"/>
    <n v="648.90539999999999"/>
  </r>
  <r>
    <x v="0"/>
    <x v="1"/>
    <x v="1"/>
    <s v="Tenth Bike Store"/>
    <x v="2"/>
    <x v="8"/>
    <x v="18"/>
    <s v="Black"/>
    <x v="304"/>
    <d v="2002-11-01T00:00:00"/>
    <n v="112.565"/>
    <n v="67.539000000000001"/>
    <n v="5"/>
    <n v="337.69499999999999"/>
  </r>
  <r>
    <x v="0"/>
    <x v="1"/>
    <x v="1"/>
    <s v="Tenth Bike Store"/>
    <x v="1"/>
    <x v="5"/>
    <x v="6"/>
    <s v="Multi"/>
    <x v="321"/>
    <d v="2002-11-01T00:00:00"/>
    <n v="8.99"/>
    <n v="5.1864999999999997"/>
    <n v="4"/>
    <n v="20.745999999999999"/>
  </r>
  <r>
    <x v="0"/>
    <x v="1"/>
    <x v="1"/>
    <s v="Tenth Bike Store"/>
    <x v="2"/>
    <x v="6"/>
    <x v="8"/>
    <s v="Black"/>
    <x v="313"/>
    <d v="2002-11-01T00:00:00"/>
    <n v="337.22"/>
    <n v="183.93819999999999"/>
    <n v="5"/>
    <n v="919.69100000000003"/>
  </r>
  <r>
    <x v="0"/>
    <x v="1"/>
    <x v="1"/>
    <s v="Tenth Bike Store"/>
    <x v="2"/>
    <x v="8"/>
    <x v="14"/>
    <s v="Black"/>
    <x v="333"/>
    <d v="2002-11-01T00:00:00"/>
    <n v="248.38499999999999"/>
    <n v="149.03100000000001"/>
    <n v="3"/>
    <n v="447.09300000000002"/>
  </r>
  <r>
    <x v="0"/>
    <x v="1"/>
    <x v="1"/>
    <s v="Tenth Bike Store"/>
    <x v="1"/>
    <x v="4"/>
    <x v="5"/>
    <s v="Multi"/>
    <x v="319"/>
    <d v="2002-11-01T00:00:00"/>
    <n v="49.99"/>
    <n v="28.840399999999999"/>
    <n v="10"/>
    <n v="288.404"/>
  </r>
  <r>
    <x v="0"/>
    <x v="1"/>
    <x v="1"/>
    <s v="Tenth Bike Store"/>
    <x v="0"/>
    <x v="3"/>
    <x v="3"/>
    <s v="Black"/>
    <x v="333"/>
    <d v="2002-11-01T00:00:00"/>
    <n v="782.99"/>
    <n v="469.79399999999998"/>
    <n v="2"/>
    <n v="939.58799999999997"/>
  </r>
  <r>
    <x v="0"/>
    <x v="1"/>
    <x v="1"/>
    <s v="Tenth Bike Store"/>
    <x v="0"/>
    <x v="3"/>
    <x v="12"/>
    <s v="Red"/>
    <x v="315"/>
    <d v="2002-11-01T00:00:00"/>
    <n v="2443.35"/>
    <n v="1308.9375"/>
    <n v="7"/>
    <n v="9162.5625"/>
  </r>
  <r>
    <x v="0"/>
    <x v="1"/>
    <x v="1"/>
    <s v="Tenth Bike Store"/>
    <x v="0"/>
    <x v="3"/>
    <x v="12"/>
    <s v="Red"/>
    <x v="333"/>
    <d v="2002-11-01T00:00:00"/>
    <n v="2443.35"/>
    <n v="1466.01"/>
    <n v="8"/>
    <n v="11728.08"/>
  </r>
  <r>
    <x v="0"/>
    <x v="1"/>
    <x v="1"/>
    <s v="Tenth Bike Store"/>
    <x v="3"/>
    <x v="7"/>
    <x v="10"/>
    <s v="Red"/>
    <x v="321"/>
    <d v="2002-11-01T00:00:00"/>
    <n v="34.99"/>
    <n v="20.186499999999999"/>
    <n v="5"/>
    <n v="100.93249999999999"/>
  </r>
  <r>
    <x v="0"/>
    <x v="1"/>
    <x v="1"/>
    <s v="Tenth Bike Store"/>
    <x v="2"/>
    <x v="6"/>
    <x v="8"/>
    <s v="Red"/>
    <x v="324"/>
    <d v="2002-11-01T00:00:00"/>
    <n v="337.22"/>
    <n v="202.33199999999999"/>
    <n v="1"/>
    <n v="202.33199999999999"/>
  </r>
  <r>
    <x v="0"/>
    <x v="1"/>
    <x v="1"/>
    <s v="Tenth Bike Store"/>
    <x v="2"/>
    <x v="9"/>
    <x v="16"/>
    <m/>
    <x v="324"/>
    <d v="2002-11-01T00:00:00"/>
    <n v="120.27"/>
    <n v="65.601799999999997"/>
    <n v="1"/>
    <n v="65.601799999999997"/>
  </r>
  <r>
    <x v="0"/>
    <x v="1"/>
    <x v="1"/>
    <s v="Tenth Bike Store"/>
    <x v="0"/>
    <x v="3"/>
    <x v="17"/>
    <s v="Yellow"/>
    <x v="327"/>
    <d v="2002-11-01T00:00:00"/>
    <n v="1120.49"/>
    <n v="600.26250000000005"/>
    <n v="4"/>
    <n v="2401.0500000000002"/>
  </r>
  <r>
    <x v="0"/>
    <x v="1"/>
    <x v="1"/>
    <s v="Tenth Bike Store"/>
    <x v="0"/>
    <x v="3"/>
    <x v="3"/>
    <s v="Black"/>
    <x v="325"/>
    <d v="2002-11-01T00:00:00"/>
    <n v="782.99"/>
    <n v="469.79399999999998"/>
    <n v="3"/>
    <n v="1409.3820000000001"/>
  </r>
  <r>
    <x v="0"/>
    <x v="1"/>
    <x v="1"/>
    <s v="Tenth Bike Store"/>
    <x v="0"/>
    <x v="3"/>
    <x v="12"/>
    <s v="Black"/>
    <x v="324"/>
    <d v="2002-11-01T00:00:00"/>
    <n v="2443.35"/>
    <n v="1308.9375"/>
    <n v="2"/>
    <n v="2617.875"/>
  </r>
  <r>
    <x v="0"/>
    <x v="1"/>
    <x v="1"/>
    <s v="Tenth Bike Store"/>
    <x v="0"/>
    <x v="3"/>
    <x v="3"/>
    <s v="Black"/>
    <x v="305"/>
    <d v="2002-11-01T00:00:00"/>
    <n v="782.99"/>
    <n v="469.79399999999998"/>
    <n v="3"/>
    <n v="1409.3820000000001"/>
  </r>
  <r>
    <x v="0"/>
    <x v="1"/>
    <x v="1"/>
    <s v="Tenth Bike Store"/>
    <x v="0"/>
    <x v="3"/>
    <x v="17"/>
    <s v="Yellow"/>
    <x v="334"/>
    <d v="2002-11-01T00:00:00"/>
    <n v="1120.49"/>
    <n v="600.26250000000005"/>
    <n v="6"/>
    <n v="3601.5750000000003"/>
  </r>
  <r>
    <x v="0"/>
    <x v="1"/>
    <x v="1"/>
    <s v="Tenth Bike Store"/>
    <x v="0"/>
    <x v="3"/>
    <x v="3"/>
    <s v="Red"/>
    <x v="307"/>
    <d v="2002-11-01T00:00:00"/>
    <n v="782.99"/>
    <n v="469.79399999999998"/>
    <n v="9"/>
    <n v="4228.1459999999997"/>
  </r>
  <r>
    <x v="1"/>
    <x v="2"/>
    <x v="6"/>
    <s v="Spa and Exercise Outfitters"/>
    <x v="2"/>
    <x v="2"/>
    <x v="2"/>
    <s v="Silver"/>
    <x v="315"/>
    <d v="2002-11-01T00:00:00"/>
    <n v="1364.5"/>
    <n v="744.27269999999999"/>
    <n v="1"/>
    <n v="744.27269999999999"/>
  </r>
  <r>
    <x v="1"/>
    <x v="2"/>
    <x v="6"/>
    <s v="Spa and Exercise Outfitters"/>
    <x v="2"/>
    <x v="16"/>
    <x v="42"/>
    <m/>
    <x v="321"/>
    <d v="2002-11-01T00:00:00"/>
    <n v="148.22"/>
    <n v="88.932000000000002"/>
    <n v="2"/>
    <n v="177.864"/>
  </r>
  <r>
    <x v="1"/>
    <x v="2"/>
    <x v="6"/>
    <s v="Spa and Exercise Outfitters"/>
    <x v="1"/>
    <x v="10"/>
    <x v="29"/>
    <s v="Black"/>
    <x v="305"/>
    <d v="2002-11-01T00:00:00"/>
    <n v="24.49"/>
    <n v="14.1289"/>
    <n v="4"/>
    <n v="56.515599999999999"/>
  </r>
  <r>
    <x v="1"/>
    <x v="2"/>
    <x v="6"/>
    <s v="Spa and Exercise Outfitters"/>
    <x v="2"/>
    <x v="8"/>
    <x v="36"/>
    <s v="Black"/>
    <x v="332"/>
    <d v="2002-11-01T00:00:00"/>
    <n v="236.02500000000001"/>
    <n v="141.61500000000001"/>
    <n v="2"/>
    <n v="283.23"/>
  </r>
  <r>
    <x v="1"/>
    <x v="2"/>
    <x v="6"/>
    <s v="Spa and Exercise Outfitters"/>
    <x v="0"/>
    <x v="0"/>
    <x v="35"/>
    <s v="Black"/>
    <x v="311"/>
    <d v="2002-11-01T00:00:00"/>
    <n v="1079.99"/>
    <n v="647.99400000000003"/>
    <n v="1"/>
    <n v="647.99400000000003"/>
  </r>
  <r>
    <x v="1"/>
    <x v="2"/>
    <x v="6"/>
    <s v="Spa and Exercise Outfitters"/>
    <x v="1"/>
    <x v="11"/>
    <x v="24"/>
    <s v="Black"/>
    <x v="323"/>
    <d v="2002-11-01T00:00:00"/>
    <n v="74.989999999999995"/>
    <n v="44.994"/>
    <n v="2"/>
    <n v="89.988"/>
  </r>
  <r>
    <x v="1"/>
    <x v="2"/>
    <x v="6"/>
    <s v="Spa and Exercise Outfitters"/>
    <x v="1"/>
    <x v="14"/>
    <x v="28"/>
    <s v="Black"/>
    <x v="327"/>
    <d v="2002-11-01T00:00:00"/>
    <n v="59.99"/>
    <n v="35.994"/>
    <n v="4"/>
    <n v="143.976"/>
  </r>
  <r>
    <x v="0"/>
    <x v="0"/>
    <x v="3"/>
    <s v="Guaranteed Sales and Service"/>
    <x v="2"/>
    <x v="8"/>
    <x v="18"/>
    <s v="Black"/>
    <x v="322"/>
    <d v="2002-11-01T00:00:00"/>
    <n v="112.565"/>
    <n v="67.539000000000001"/>
    <n v="6"/>
    <n v="405.23400000000004"/>
  </r>
  <r>
    <x v="0"/>
    <x v="0"/>
    <x v="3"/>
    <s v="Guaranteed Sales and Service"/>
    <x v="0"/>
    <x v="3"/>
    <x v="3"/>
    <s v="Red"/>
    <x v="305"/>
    <d v="2002-11-01T00:00:00"/>
    <n v="782.99"/>
    <n v="469.79399999999998"/>
    <n v="5"/>
    <n v="2348.9699999999998"/>
  </r>
  <r>
    <x v="0"/>
    <x v="0"/>
    <x v="3"/>
    <s v="Guaranteed Sales and Service"/>
    <x v="0"/>
    <x v="3"/>
    <x v="3"/>
    <s v="Red"/>
    <x v="311"/>
    <d v="2002-11-01T00:00:00"/>
    <n v="782.99"/>
    <n v="469.79399999999998"/>
    <n v="8"/>
    <n v="3758.3519999999999"/>
  </r>
  <r>
    <x v="0"/>
    <x v="0"/>
    <x v="3"/>
    <s v="Guaranteed Sales and Service"/>
    <x v="0"/>
    <x v="3"/>
    <x v="3"/>
    <s v="Red"/>
    <x v="330"/>
    <d v="2002-11-01T00:00:00"/>
    <n v="782.99"/>
    <n v="469.79399999999998"/>
    <n v="3"/>
    <n v="1409.3820000000001"/>
  </r>
  <r>
    <x v="0"/>
    <x v="0"/>
    <x v="3"/>
    <s v="Guaranteed Sales and Service"/>
    <x v="0"/>
    <x v="3"/>
    <x v="3"/>
    <s v="Black"/>
    <x v="319"/>
    <d v="2002-11-01T00:00:00"/>
    <n v="782.99"/>
    <n v="469.79399999999998"/>
    <n v="6"/>
    <n v="2818.7640000000001"/>
  </r>
  <r>
    <x v="0"/>
    <x v="0"/>
    <x v="3"/>
    <s v="Guaranteed Sales and Service"/>
    <x v="0"/>
    <x v="3"/>
    <x v="3"/>
    <s v="Red"/>
    <x v="322"/>
    <d v="2002-11-01T00:00:00"/>
    <n v="782.99"/>
    <n v="469.79399999999998"/>
    <n v="3"/>
    <n v="1409.3820000000001"/>
  </r>
  <r>
    <x v="0"/>
    <x v="0"/>
    <x v="3"/>
    <s v="Guaranteed Sales and Service"/>
    <x v="2"/>
    <x v="6"/>
    <x v="15"/>
    <s v="Yellow"/>
    <x v="316"/>
    <d v="2002-11-01T00:00:00"/>
    <n v="594.83000000000004"/>
    <n v="324.45269999999999"/>
    <n v="2"/>
    <n v="648.90539999999999"/>
  </r>
  <r>
    <x v="0"/>
    <x v="0"/>
    <x v="3"/>
    <s v="Guaranteed Sales and Service"/>
    <x v="0"/>
    <x v="3"/>
    <x v="3"/>
    <s v="Black"/>
    <x v="316"/>
    <d v="2002-11-01T00:00:00"/>
    <n v="782.99"/>
    <n v="469.79399999999998"/>
    <n v="6"/>
    <n v="2818.7640000000001"/>
  </r>
  <r>
    <x v="0"/>
    <x v="0"/>
    <x v="2"/>
    <s v="Nonskid Tire Company"/>
    <x v="2"/>
    <x v="16"/>
    <x v="42"/>
    <m/>
    <x v="316"/>
    <d v="2002-11-01T00:00:00"/>
    <n v="148.22"/>
    <n v="88.932000000000002"/>
    <n v="1"/>
    <n v="88.932000000000002"/>
  </r>
  <r>
    <x v="0"/>
    <x v="0"/>
    <x v="5"/>
    <s v="Field Trip Store"/>
    <x v="1"/>
    <x v="14"/>
    <x v="28"/>
    <s v="Black"/>
    <x v="323"/>
    <d v="2002-11-01T00:00:00"/>
    <n v="59.99"/>
    <n v="35.994"/>
    <n v="2"/>
    <n v="71.988"/>
  </r>
  <r>
    <x v="0"/>
    <x v="0"/>
    <x v="5"/>
    <s v="Field Trip Store"/>
    <x v="1"/>
    <x v="5"/>
    <x v="6"/>
    <s v="Multi"/>
    <x v="306"/>
    <d v="2002-11-01T00:00:00"/>
    <n v="8.99"/>
    <n v="5.1864999999999997"/>
    <n v="6"/>
    <n v="31.119"/>
  </r>
  <r>
    <x v="0"/>
    <x v="0"/>
    <x v="5"/>
    <s v="Field Trip Store"/>
    <x v="2"/>
    <x v="8"/>
    <x v="20"/>
    <s v="Black"/>
    <x v="324"/>
    <d v="2002-11-01T00:00:00"/>
    <n v="327.21499999999997"/>
    <n v="196.32900000000001"/>
    <n v="2"/>
    <n v="392.65800000000002"/>
  </r>
  <r>
    <x v="0"/>
    <x v="0"/>
    <x v="5"/>
    <s v="Field Trip Store"/>
    <x v="0"/>
    <x v="0"/>
    <x v="35"/>
    <s v="Black"/>
    <x v="319"/>
    <d v="2002-11-01T00:00:00"/>
    <n v="1079.99"/>
    <n v="647.99400000000003"/>
    <n v="5"/>
    <n v="3239.9700000000003"/>
  </r>
  <r>
    <x v="0"/>
    <x v="0"/>
    <x v="5"/>
    <s v="Field Trip Store"/>
    <x v="2"/>
    <x v="2"/>
    <x v="38"/>
    <s v="Black"/>
    <x v="322"/>
    <d v="2002-11-01T00:00:00"/>
    <n v="348.76"/>
    <n v="209.256"/>
    <n v="4"/>
    <n v="837.024"/>
  </r>
  <r>
    <x v="0"/>
    <x v="0"/>
    <x v="5"/>
    <s v="Field Trip Store"/>
    <x v="1"/>
    <x v="4"/>
    <x v="5"/>
    <s v="Multi"/>
    <x v="306"/>
    <d v="2002-11-01T00:00:00"/>
    <n v="49.99"/>
    <n v="28.840399999999999"/>
    <n v="6"/>
    <n v="173.04239999999999"/>
  </r>
  <r>
    <x v="0"/>
    <x v="0"/>
    <x v="5"/>
    <s v="Field Trip Store"/>
    <x v="3"/>
    <x v="7"/>
    <x v="10"/>
    <s v="Blue"/>
    <x v="322"/>
    <d v="2002-11-01T00:00:00"/>
    <n v="34.99"/>
    <n v="20.186499999999999"/>
    <n v="2"/>
    <n v="40.372999999999998"/>
  </r>
  <r>
    <x v="0"/>
    <x v="0"/>
    <x v="5"/>
    <s v="Field Trip Store"/>
    <x v="1"/>
    <x v="10"/>
    <x v="29"/>
    <s v="Black"/>
    <x v="310"/>
    <d v="2002-11-01T00:00:00"/>
    <n v="24.49"/>
    <n v="14.1289"/>
    <n v="4"/>
    <n v="56.515599999999999"/>
  </r>
  <r>
    <x v="0"/>
    <x v="0"/>
    <x v="5"/>
    <s v="Field Trip Store"/>
    <x v="2"/>
    <x v="8"/>
    <x v="26"/>
    <s v="Black"/>
    <x v="314"/>
    <d v="2002-11-01T00:00:00"/>
    <n v="60.744999999999997"/>
    <n v="36.447000000000003"/>
    <n v="1"/>
    <n v="36.447000000000003"/>
  </r>
  <r>
    <x v="0"/>
    <x v="0"/>
    <x v="5"/>
    <s v="Field Trip Store"/>
    <x v="3"/>
    <x v="7"/>
    <x v="10"/>
    <s v="Red"/>
    <x v="332"/>
    <d v="2002-11-01T00:00:00"/>
    <n v="34.99"/>
    <n v="20.186499999999999"/>
    <n v="3"/>
    <n v="60.5595"/>
  </r>
  <r>
    <x v="0"/>
    <x v="0"/>
    <x v="5"/>
    <s v="Field Trip Store"/>
    <x v="1"/>
    <x v="12"/>
    <x v="25"/>
    <s v="Multi"/>
    <x v="314"/>
    <d v="2002-11-01T00:00:00"/>
    <n v="89.99"/>
    <n v="53.994"/>
    <n v="1"/>
    <n v="53.994"/>
  </r>
  <r>
    <x v="0"/>
    <x v="0"/>
    <x v="5"/>
    <s v="Field Trip Store"/>
    <x v="1"/>
    <x v="4"/>
    <x v="5"/>
    <s v="Multi"/>
    <x v="320"/>
    <d v="2002-11-01T00:00:00"/>
    <n v="49.99"/>
    <n v="28.840399999999999"/>
    <n v="2"/>
    <n v="57.680799999999998"/>
  </r>
  <r>
    <x v="0"/>
    <x v="0"/>
    <x v="5"/>
    <s v="Field Trip Store"/>
    <x v="2"/>
    <x v="2"/>
    <x v="2"/>
    <s v="Silver"/>
    <x v="310"/>
    <d v="2002-11-01T00:00:00"/>
    <n v="1364.5"/>
    <n v="744.27269999999999"/>
    <n v="3"/>
    <n v="2232.8181"/>
  </r>
  <r>
    <x v="0"/>
    <x v="0"/>
    <x v="5"/>
    <s v="Field Trip Store"/>
    <x v="1"/>
    <x v="10"/>
    <x v="21"/>
    <s v="Black"/>
    <x v="333"/>
    <d v="2002-11-01T00:00:00"/>
    <n v="37.99"/>
    <n v="18.995000000000001"/>
    <n v="39"/>
    <n v="740.80500000000006"/>
  </r>
  <r>
    <x v="0"/>
    <x v="0"/>
    <x v="5"/>
    <s v="Field Trip Store"/>
    <x v="2"/>
    <x v="9"/>
    <x v="22"/>
    <m/>
    <x v="321"/>
    <d v="2002-11-01T00:00:00"/>
    <n v="61.92"/>
    <n v="33.774500000000003"/>
    <n v="5"/>
    <n v="168.8725"/>
  </r>
  <r>
    <x v="0"/>
    <x v="0"/>
    <x v="5"/>
    <s v="Field Trip Store"/>
    <x v="0"/>
    <x v="0"/>
    <x v="35"/>
    <s v="Black"/>
    <x v="317"/>
    <d v="2002-11-01T00:00:00"/>
    <n v="1079.99"/>
    <n v="647.99400000000003"/>
    <n v="1"/>
    <n v="647.99400000000003"/>
  </r>
  <r>
    <x v="0"/>
    <x v="0"/>
    <x v="5"/>
    <s v="Field Trip Store"/>
    <x v="1"/>
    <x v="11"/>
    <x v="24"/>
    <s v="Black"/>
    <x v="320"/>
    <d v="2002-11-01T00:00:00"/>
    <n v="74.989999999999995"/>
    <n v="44.994"/>
    <n v="5"/>
    <n v="224.97"/>
  </r>
  <r>
    <x v="0"/>
    <x v="0"/>
    <x v="5"/>
    <s v="Field Trip Store"/>
    <x v="1"/>
    <x v="11"/>
    <x v="24"/>
    <s v="Black"/>
    <x v="320"/>
    <d v="2002-11-01T00:00:00"/>
    <n v="74.989999999999995"/>
    <n v="44.994"/>
    <n v="3"/>
    <n v="134.982"/>
  </r>
  <r>
    <x v="0"/>
    <x v="0"/>
    <x v="5"/>
    <s v="Field Trip Store"/>
    <x v="0"/>
    <x v="0"/>
    <x v="19"/>
    <s v="Silver"/>
    <x v="305"/>
    <d v="2002-11-01T00:00:00"/>
    <n v="2319.9899999999998"/>
    <n v="1242.8517999999999"/>
    <n v="3"/>
    <n v="3728.5553999999997"/>
  </r>
  <r>
    <x v="0"/>
    <x v="0"/>
    <x v="5"/>
    <s v="Field Trip Store"/>
    <x v="1"/>
    <x v="10"/>
    <x v="21"/>
    <s v="Black"/>
    <x v="328"/>
    <d v="2002-11-01T00:00:00"/>
    <n v="37.99"/>
    <n v="22.794"/>
    <n v="2"/>
    <n v="45.588000000000001"/>
  </r>
  <r>
    <x v="0"/>
    <x v="0"/>
    <x v="5"/>
    <s v="Field Trip Store"/>
    <x v="0"/>
    <x v="0"/>
    <x v="35"/>
    <s v="Black"/>
    <x v="334"/>
    <d v="2002-11-01T00:00:00"/>
    <n v="1079.99"/>
    <n v="647.99400000000003"/>
    <n v="3"/>
    <n v="1943.982"/>
  </r>
  <r>
    <x v="0"/>
    <x v="0"/>
    <x v="5"/>
    <s v="Field Trip Store"/>
    <x v="1"/>
    <x v="4"/>
    <x v="5"/>
    <s v="Multi"/>
    <x v="323"/>
    <d v="2002-11-01T00:00:00"/>
    <n v="49.99"/>
    <n v="28.840399999999999"/>
    <n v="3"/>
    <n v="86.521199999999993"/>
  </r>
  <r>
    <x v="0"/>
    <x v="0"/>
    <x v="5"/>
    <s v="Field Trip Store"/>
    <x v="0"/>
    <x v="0"/>
    <x v="19"/>
    <s v="Silver"/>
    <x v="333"/>
    <d v="2002-11-01T00:00:00"/>
    <n v="2319.9899999999998"/>
    <n v="1242.8517999999999"/>
    <n v="6"/>
    <n v="7457.1107999999995"/>
  </r>
  <r>
    <x v="0"/>
    <x v="0"/>
    <x v="5"/>
    <s v="Field Trip Store"/>
    <x v="3"/>
    <x v="13"/>
    <x v="27"/>
    <m/>
    <x v="306"/>
    <d v="2002-11-01T00:00:00"/>
    <n v="19.989999999999998"/>
    <n v="11.994"/>
    <n v="6"/>
    <n v="71.963999999999999"/>
  </r>
  <r>
    <x v="0"/>
    <x v="0"/>
    <x v="5"/>
    <s v="Field Trip Store"/>
    <x v="2"/>
    <x v="8"/>
    <x v="33"/>
    <s v="Black"/>
    <x v="310"/>
    <d v="2002-11-01T00:00:00"/>
    <n v="300.21499999999997"/>
    <n v="180.12899999999999"/>
    <n v="4"/>
    <n v="720.51599999999996"/>
  </r>
  <r>
    <x v="0"/>
    <x v="0"/>
    <x v="5"/>
    <s v="Field Trip Store"/>
    <x v="3"/>
    <x v="7"/>
    <x v="10"/>
    <s v="Black"/>
    <x v="319"/>
    <d v="2002-11-01T00:00:00"/>
    <n v="34.99"/>
    <n v="20.186499999999999"/>
    <n v="3"/>
    <n v="60.5595"/>
  </r>
  <r>
    <x v="0"/>
    <x v="0"/>
    <x v="5"/>
    <s v="Field Trip Store"/>
    <x v="3"/>
    <x v="15"/>
    <x v="30"/>
    <m/>
    <x v="320"/>
    <d v="2002-11-01T00:00:00"/>
    <n v="25"/>
    <n v="15"/>
    <n v="7"/>
    <n v="105"/>
  </r>
  <r>
    <x v="0"/>
    <x v="0"/>
    <x v="5"/>
    <s v="Field Trip Store"/>
    <x v="0"/>
    <x v="0"/>
    <x v="35"/>
    <s v="Black"/>
    <x v="328"/>
    <d v="2002-11-01T00:00:00"/>
    <n v="1079.99"/>
    <n v="647.99400000000003"/>
    <n v="6"/>
    <n v="3887.9639999999999"/>
  </r>
  <r>
    <x v="0"/>
    <x v="0"/>
    <x v="5"/>
    <s v="Field Trip Store"/>
    <x v="2"/>
    <x v="9"/>
    <x v="39"/>
    <m/>
    <x v="304"/>
    <d v="2002-11-01T00:00:00"/>
    <n v="120.27"/>
    <n v="65.601799999999997"/>
    <n v="4"/>
    <n v="262.40719999999999"/>
  </r>
  <r>
    <x v="0"/>
    <x v="0"/>
    <x v="5"/>
    <s v="Field Trip Store"/>
    <x v="2"/>
    <x v="8"/>
    <x v="32"/>
    <s v="Black"/>
    <x v="319"/>
    <d v="2002-11-01T00:00:00"/>
    <n v="87.745000000000005"/>
    <n v="52.646999999999998"/>
    <n v="6"/>
    <n v="315.88200000000001"/>
  </r>
  <r>
    <x v="0"/>
    <x v="0"/>
    <x v="5"/>
    <s v="Field Trip Store"/>
    <x v="2"/>
    <x v="8"/>
    <x v="34"/>
    <s v="Black"/>
    <x v="330"/>
    <d v="2002-11-01T00:00:00"/>
    <n v="209.02500000000001"/>
    <n v="125.41500000000001"/>
    <n v="3"/>
    <n v="376.245"/>
  </r>
  <r>
    <x v="0"/>
    <x v="0"/>
    <x v="5"/>
    <s v="Field Trip Store"/>
    <x v="0"/>
    <x v="0"/>
    <x v="19"/>
    <s v="Black"/>
    <x v="314"/>
    <d v="2002-11-01T00:00:00"/>
    <n v="2294.9899999999998"/>
    <n v="1229.4589000000001"/>
    <n v="8"/>
    <n v="9835.6712000000007"/>
  </r>
  <r>
    <x v="0"/>
    <x v="0"/>
    <x v="5"/>
    <s v="Field Trip Store"/>
    <x v="2"/>
    <x v="8"/>
    <x v="36"/>
    <s v="Black"/>
    <x v="305"/>
    <d v="2002-11-01T00:00:00"/>
    <n v="236.02500000000001"/>
    <n v="141.61500000000001"/>
    <n v="3"/>
    <n v="424.84500000000003"/>
  </r>
  <r>
    <x v="0"/>
    <x v="0"/>
    <x v="5"/>
    <s v="Field Trip Store"/>
    <x v="0"/>
    <x v="0"/>
    <x v="19"/>
    <s v="Black"/>
    <x v="328"/>
    <d v="2002-11-01T00:00:00"/>
    <n v="2294.9899999999998"/>
    <n v="1229.4589000000001"/>
    <n v="2"/>
    <n v="2458.9178000000002"/>
  </r>
  <r>
    <x v="0"/>
    <x v="0"/>
    <x v="5"/>
    <s v="Field Trip Store"/>
    <x v="0"/>
    <x v="0"/>
    <x v="19"/>
    <s v="Silver"/>
    <x v="321"/>
    <d v="2002-11-01T00:00:00"/>
    <n v="2319.9899999999998"/>
    <n v="1242.8517999999999"/>
    <n v="6"/>
    <n v="7457.1107999999995"/>
  </r>
  <r>
    <x v="0"/>
    <x v="0"/>
    <x v="5"/>
    <s v="Field Trip Store"/>
    <x v="2"/>
    <x v="2"/>
    <x v="23"/>
    <s v="Black"/>
    <x v="328"/>
    <d v="2002-11-01T00:00:00"/>
    <n v="348.76"/>
    <n v="209.256"/>
    <n v="5"/>
    <n v="1046.28"/>
  </r>
  <r>
    <x v="0"/>
    <x v="0"/>
    <x v="5"/>
    <s v="Field Trip Store"/>
    <x v="2"/>
    <x v="2"/>
    <x v="2"/>
    <s v="Black"/>
    <x v="327"/>
    <d v="2002-11-01T00:00:00"/>
    <n v="1349.6"/>
    <n v="736.14549999999997"/>
    <n v="2"/>
    <n v="1472.2909999999999"/>
  </r>
  <r>
    <x v="0"/>
    <x v="0"/>
    <x v="5"/>
    <s v="Field Trip Store"/>
    <x v="2"/>
    <x v="2"/>
    <x v="23"/>
    <s v="Black"/>
    <x v="311"/>
    <d v="2002-11-01T00:00:00"/>
    <n v="348.76"/>
    <n v="209.256"/>
    <n v="5"/>
    <n v="1046.28"/>
  </r>
  <r>
    <x v="0"/>
    <x v="0"/>
    <x v="5"/>
    <s v="Field Trip Store"/>
    <x v="1"/>
    <x v="10"/>
    <x v="21"/>
    <s v="Black"/>
    <x v="321"/>
    <d v="2002-11-01T00:00:00"/>
    <n v="37.99"/>
    <n v="22.034199999999998"/>
    <n v="13"/>
    <n v="286.44459999999998"/>
  </r>
  <r>
    <x v="0"/>
    <x v="0"/>
    <x v="5"/>
    <s v="Field Trip Store"/>
    <x v="0"/>
    <x v="0"/>
    <x v="19"/>
    <s v="Black"/>
    <x v="311"/>
    <d v="2002-11-01T00:00:00"/>
    <n v="2294.9899999999998"/>
    <n v="1229.4589000000001"/>
    <n v="7"/>
    <n v="8606.2123000000011"/>
  </r>
  <r>
    <x v="0"/>
    <x v="0"/>
    <x v="3"/>
    <s v="Retail Sales and Service"/>
    <x v="0"/>
    <x v="3"/>
    <x v="12"/>
    <s v="Red"/>
    <x v="318"/>
    <d v="2002-11-01T00:00:00"/>
    <n v="2443.35"/>
    <n v="1466.01"/>
    <n v="1"/>
    <n v="1466.01"/>
  </r>
  <r>
    <x v="0"/>
    <x v="0"/>
    <x v="3"/>
    <s v="Retail Sales and Service"/>
    <x v="0"/>
    <x v="3"/>
    <x v="3"/>
    <s v="Red"/>
    <x v="323"/>
    <d v="2002-11-01T00:00:00"/>
    <n v="782.99"/>
    <n v="469.79399999999998"/>
    <n v="2"/>
    <n v="939.58799999999997"/>
  </r>
  <r>
    <x v="0"/>
    <x v="0"/>
    <x v="3"/>
    <s v="Retail Sales and Service"/>
    <x v="2"/>
    <x v="6"/>
    <x v="15"/>
    <s v="Yellow"/>
    <x v="319"/>
    <d v="2002-11-01T00:00:00"/>
    <n v="594.83000000000004"/>
    <n v="324.45269999999999"/>
    <n v="2"/>
    <n v="648.90539999999999"/>
  </r>
  <r>
    <x v="0"/>
    <x v="0"/>
    <x v="3"/>
    <s v="Retail Sales and Service"/>
    <x v="0"/>
    <x v="3"/>
    <x v="12"/>
    <s v="Black"/>
    <x v="312"/>
    <d v="2002-11-01T00:00:00"/>
    <n v="2443.35"/>
    <n v="1308.9375"/>
    <n v="1"/>
    <n v="1308.9375"/>
  </r>
  <r>
    <x v="0"/>
    <x v="0"/>
    <x v="3"/>
    <s v="Retail Sales and Service"/>
    <x v="0"/>
    <x v="3"/>
    <x v="12"/>
    <s v="Red"/>
    <x v="328"/>
    <d v="2002-11-01T00:00:00"/>
    <n v="2443.35"/>
    <n v="1466.01"/>
    <n v="1"/>
    <n v="1466.01"/>
  </r>
  <r>
    <x v="0"/>
    <x v="0"/>
    <x v="3"/>
    <s v="Retail Sales and Service"/>
    <x v="3"/>
    <x v="7"/>
    <x v="10"/>
    <s v="Blue"/>
    <x v="312"/>
    <d v="2002-11-01T00:00:00"/>
    <n v="34.99"/>
    <n v="20.186499999999999"/>
    <n v="1"/>
    <n v="20.186499999999999"/>
  </r>
  <r>
    <x v="0"/>
    <x v="0"/>
    <x v="3"/>
    <s v="Retail Sales and Service"/>
    <x v="1"/>
    <x v="14"/>
    <x v="28"/>
    <s v="Black"/>
    <x v="317"/>
    <d v="2002-11-01T00:00:00"/>
    <n v="59.99"/>
    <n v="35.994"/>
    <n v="2"/>
    <n v="71.988"/>
  </r>
  <r>
    <x v="0"/>
    <x v="0"/>
    <x v="3"/>
    <s v="Retail Sales and Service"/>
    <x v="2"/>
    <x v="8"/>
    <x v="14"/>
    <s v="Black"/>
    <x v="324"/>
    <d v="2002-11-01T00:00:00"/>
    <n v="248.38499999999999"/>
    <n v="149.03100000000001"/>
    <n v="2"/>
    <n v="298.06200000000001"/>
  </r>
  <r>
    <x v="0"/>
    <x v="0"/>
    <x v="3"/>
    <s v="Retail Sales and Service"/>
    <x v="0"/>
    <x v="3"/>
    <x v="3"/>
    <s v="Red"/>
    <x v="324"/>
    <d v="2002-11-01T00:00:00"/>
    <n v="782.99"/>
    <n v="469.79399999999998"/>
    <n v="3"/>
    <n v="1409.3820000000001"/>
  </r>
  <r>
    <x v="0"/>
    <x v="0"/>
    <x v="3"/>
    <s v="Retail Sales and Service"/>
    <x v="1"/>
    <x v="11"/>
    <x v="24"/>
    <s v="Black"/>
    <x v="318"/>
    <d v="2002-11-01T00:00:00"/>
    <n v="74.989999999999995"/>
    <n v="44.994"/>
    <n v="9"/>
    <n v="404.94600000000003"/>
  </r>
  <r>
    <x v="0"/>
    <x v="0"/>
    <x v="3"/>
    <s v="Retail Sales and Service"/>
    <x v="0"/>
    <x v="3"/>
    <x v="3"/>
    <s v="Red"/>
    <x v="333"/>
    <d v="2002-11-01T00:00:00"/>
    <n v="782.99"/>
    <n v="469.79399999999998"/>
    <n v="1"/>
    <n v="469.79399999999998"/>
  </r>
  <r>
    <x v="0"/>
    <x v="0"/>
    <x v="3"/>
    <s v="Retail Sales and Service"/>
    <x v="3"/>
    <x v="7"/>
    <x v="10"/>
    <s v="Red"/>
    <x v="321"/>
    <d v="2002-11-01T00:00:00"/>
    <n v="34.99"/>
    <n v="20.186499999999999"/>
    <n v="3"/>
    <n v="60.5595"/>
  </r>
  <r>
    <x v="0"/>
    <x v="0"/>
    <x v="3"/>
    <s v="Retail Sales and Service"/>
    <x v="0"/>
    <x v="3"/>
    <x v="12"/>
    <s v="Black"/>
    <x v="324"/>
    <d v="2002-11-01T00:00:00"/>
    <n v="2443.35"/>
    <n v="1308.9375"/>
    <n v="1"/>
    <n v="1308.9375"/>
  </r>
  <r>
    <x v="0"/>
    <x v="0"/>
    <x v="3"/>
    <s v="Retail Sales and Service"/>
    <x v="2"/>
    <x v="9"/>
    <x v="16"/>
    <m/>
    <x v="319"/>
    <d v="2002-11-01T00:00:00"/>
    <n v="120.27"/>
    <n v="65.601799999999997"/>
    <n v="1"/>
    <n v="65.601799999999997"/>
  </r>
  <r>
    <x v="0"/>
    <x v="0"/>
    <x v="3"/>
    <s v="Retail Sales and Service"/>
    <x v="0"/>
    <x v="3"/>
    <x v="3"/>
    <s v="Black"/>
    <x v="317"/>
    <d v="2002-11-01T00:00:00"/>
    <n v="782.99"/>
    <n v="469.79399999999998"/>
    <n v="3"/>
    <n v="1409.3820000000001"/>
  </r>
  <r>
    <x v="0"/>
    <x v="0"/>
    <x v="3"/>
    <s v="Retail Sales and Service"/>
    <x v="3"/>
    <x v="13"/>
    <x v="27"/>
    <m/>
    <x v="314"/>
    <d v="2002-11-01T00:00:00"/>
    <n v="19.989999999999998"/>
    <n v="11.994"/>
    <n v="3"/>
    <n v="35.981999999999999"/>
  </r>
  <r>
    <x v="0"/>
    <x v="0"/>
    <x v="3"/>
    <s v="Retail Sales and Service"/>
    <x v="0"/>
    <x v="3"/>
    <x v="3"/>
    <s v="Black"/>
    <x v="306"/>
    <d v="2002-11-01T00:00:00"/>
    <n v="782.99"/>
    <n v="469.79399999999998"/>
    <n v="1"/>
    <n v="469.79399999999998"/>
  </r>
  <r>
    <x v="0"/>
    <x v="0"/>
    <x v="3"/>
    <s v="Retail Sales and Service"/>
    <x v="3"/>
    <x v="15"/>
    <x v="30"/>
    <m/>
    <x v="323"/>
    <d v="2002-11-01T00:00:00"/>
    <n v="25"/>
    <n v="15"/>
    <n v="2"/>
    <n v="30"/>
  </r>
  <r>
    <x v="0"/>
    <x v="0"/>
    <x v="3"/>
    <s v="Retail Sales and Service"/>
    <x v="0"/>
    <x v="3"/>
    <x v="17"/>
    <s v="Yellow"/>
    <x v="312"/>
    <d v="2002-11-01T00:00:00"/>
    <n v="1120.49"/>
    <n v="600.26250000000005"/>
    <n v="3"/>
    <n v="1800.7875000000001"/>
  </r>
  <r>
    <x v="0"/>
    <x v="0"/>
    <x v="3"/>
    <s v="Retail Sales and Service"/>
    <x v="2"/>
    <x v="8"/>
    <x v="18"/>
    <s v="Black"/>
    <x v="307"/>
    <d v="2002-11-01T00:00:00"/>
    <n v="112.565"/>
    <n v="67.539000000000001"/>
    <n v="5"/>
    <n v="337.69499999999999"/>
  </r>
  <r>
    <x v="0"/>
    <x v="0"/>
    <x v="3"/>
    <s v="Retail Sales and Service"/>
    <x v="0"/>
    <x v="3"/>
    <x v="3"/>
    <s v="Red"/>
    <x v="320"/>
    <d v="2002-11-01T00:00:00"/>
    <n v="782.99"/>
    <n v="469.79399999999998"/>
    <n v="1"/>
    <n v="469.79399999999998"/>
  </r>
  <r>
    <x v="0"/>
    <x v="0"/>
    <x v="3"/>
    <s v="Retail Sales and Service"/>
    <x v="2"/>
    <x v="6"/>
    <x v="8"/>
    <s v="Black"/>
    <x v="326"/>
    <d v="2002-11-01T00:00:00"/>
    <n v="337.22"/>
    <n v="183.93819999999999"/>
    <n v="1"/>
    <n v="183.93819999999999"/>
  </r>
  <r>
    <x v="0"/>
    <x v="0"/>
    <x v="3"/>
    <s v="Retail Sales and Service"/>
    <x v="0"/>
    <x v="3"/>
    <x v="3"/>
    <s v="Black"/>
    <x v="331"/>
    <d v="2002-11-01T00:00:00"/>
    <n v="782.99"/>
    <n v="469.79399999999998"/>
    <n v="4"/>
    <n v="1879.1759999999999"/>
  </r>
  <r>
    <x v="0"/>
    <x v="0"/>
    <x v="3"/>
    <s v="Retail Sales and Service"/>
    <x v="0"/>
    <x v="3"/>
    <x v="3"/>
    <s v="Black"/>
    <x v="324"/>
    <d v="2002-11-01T00:00:00"/>
    <n v="782.99"/>
    <n v="469.79399999999998"/>
    <n v="3"/>
    <n v="1409.3820000000001"/>
  </r>
  <r>
    <x v="0"/>
    <x v="0"/>
    <x v="3"/>
    <s v="Retail Sales and Service"/>
    <x v="0"/>
    <x v="3"/>
    <x v="17"/>
    <s v="Yellow"/>
    <x v="328"/>
    <d v="2002-11-01T00:00:00"/>
    <n v="1120.49"/>
    <n v="600.26250000000005"/>
    <n v="5"/>
    <n v="3001.3125"/>
  </r>
  <r>
    <x v="0"/>
    <x v="0"/>
    <x v="3"/>
    <s v="Retail Sales and Service"/>
    <x v="0"/>
    <x v="3"/>
    <x v="12"/>
    <s v="Red"/>
    <x v="306"/>
    <d v="2002-11-01T00:00:00"/>
    <n v="2443.35"/>
    <n v="1308.9375"/>
    <n v="4"/>
    <n v="5235.75"/>
  </r>
  <r>
    <x v="0"/>
    <x v="0"/>
    <x v="3"/>
    <s v="Retail Sales and Service"/>
    <x v="0"/>
    <x v="3"/>
    <x v="12"/>
    <s v="Black"/>
    <x v="319"/>
    <d v="2002-11-01T00:00:00"/>
    <n v="2443.35"/>
    <n v="1308.9375"/>
    <n v="2"/>
    <n v="2617.875"/>
  </r>
  <r>
    <x v="0"/>
    <x v="0"/>
    <x v="3"/>
    <s v="Retail Sales and Service"/>
    <x v="2"/>
    <x v="6"/>
    <x v="8"/>
    <s v="Red"/>
    <x v="331"/>
    <d v="2002-11-01T00:00:00"/>
    <n v="337.22"/>
    <n v="202.33199999999999"/>
    <n v="1"/>
    <n v="202.33199999999999"/>
  </r>
  <r>
    <x v="0"/>
    <x v="0"/>
    <x v="3"/>
    <s v="Retail Sales and Service"/>
    <x v="3"/>
    <x v="7"/>
    <x v="10"/>
    <s v="Black"/>
    <x v="331"/>
    <d v="2002-11-01T00:00:00"/>
    <n v="34.99"/>
    <n v="20.186499999999999"/>
    <n v="5"/>
    <n v="100.93249999999999"/>
  </r>
  <r>
    <x v="0"/>
    <x v="0"/>
    <x v="3"/>
    <s v="Retail Sales and Service"/>
    <x v="1"/>
    <x v="5"/>
    <x v="6"/>
    <s v="Multi"/>
    <x v="311"/>
    <d v="2002-11-01T00:00:00"/>
    <n v="8.99"/>
    <n v="5.1864999999999997"/>
    <n v="8"/>
    <n v="41.491999999999997"/>
  </r>
  <r>
    <x v="0"/>
    <x v="0"/>
    <x v="3"/>
    <s v="Retail Sales and Service"/>
    <x v="1"/>
    <x v="4"/>
    <x v="5"/>
    <s v="Multi"/>
    <x v="308"/>
    <d v="2002-11-01T00:00:00"/>
    <n v="49.99"/>
    <n v="28.840399999999999"/>
    <n v="3"/>
    <n v="86.521199999999993"/>
  </r>
  <r>
    <x v="0"/>
    <x v="0"/>
    <x v="3"/>
    <s v="Retail Sales and Service"/>
    <x v="0"/>
    <x v="3"/>
    <x v="3"/>
    <s v="Black"/>
    <x v="306"/>
    <d v="2002-11-01T00:00:00"/>
    <n v="782.99"/>
    <n v="469.79399999999998"/>
    <n v="2"/>
    <n v="939.58799999999997"/>
  </r>
  <r>
    <x v="0"/>
    <x v="0"/>
    <x v="3"/>
    <s v="Retail Sales and Service"/>
    <x v="2"/>
    <x v="6"/>
    <x v="8"/>
    <s v="Black"/>
    <x v="324"/>
    <d v="2002-11-01T00:00:00"/>
    <n v="337.22"/>
    <n v="183.93819999999999"/>
    <n v="1"/>
    <n v="183.93819999999999"/>
  </r>
  <r>
    <x v="0"/>
    <x v="0"/>
    <x v="3"/>
    <s v="Retail Sales and Service"/>
    <x v="0"/>
    <x v="3"/>
    <x v="3"/>
    <s v="Red"/>
    <x v="308"/>
    <d v="2002-11-01T00:00:00"/>
    <n v="782.99"/>
    <n v="469.79399999999998"/>
    <n v="1"/>
    <n v="469.79399999999998"/>
  </r>
  <r>
    <x v="0"/>
    <x v="0"/>
    <x v="3"/>
    <s v="Retail Sales and Service"/>
    <x v="1"/>
    <x v="11"/>
    <x v="24"/>
    <s v="Black"/>
    <x v="324"/>
    <d v="2002-11-01T00:00:00"/>
    <n v="74.989999999999995"/>
    <n v="44.994"/>
    <n v="1"/>
    <n v="44.994"/>
  </r>
  <r>
    <x v="0"/>
    <x v="0"/>
    <x v="3"/>
    <s v="Retail Sales and Service"/>
    <x v="0"/>
    <x v="3"/>
    <x v="17"/>
    <s v="Yellow"/>
    <x v="310"/>
    <d v="2002-11-01T00:00:00"/>
    <n v="1120.49"/>
    <n v="600.26250000000005"/>
    <n v="2"/>
    <n v="1200.5250000000001"/>
  </r>
  <r>
    <x v="0"/>
    <x v="0"/>
    <x v="3"/>
    <s v="Retail Sales and Service"/>
    <x v="0"/>
    <x v="3"/>
    <x v="3"/>
    <s v="Red"/>
    <x v="333"/>
    <d v="2002-11-01T00:00:00"/>
    <n v="782.99"/>
    <n v="469.79399999999998"/>
    <n v="2"/>
    <n v="939.58799999999997"/>
  </r>
  <r>
    <x v="0"/>
    <x v="0"/>
    <x v="3"/>
    <s v="Retail Sales and Service"/>
    <x v="2"/>
    <x v="8"/>
    <x v="13"/>
    <s v="Black"/>
    <x v="333"/>
    <d v="2002-11-01T00:00:00"/>
    <n v="330.06"/>
    <n v="198.036"/>
    <n v="4"/>
    <n v="792.14400000000001"/>
  </r>
  <r>
    <x v="0"/>
    <x v="0"/>
    <x v="3"/>
    <s v="Retail Sales and Service"/>
    <x v="0"/>
    <x v="3"/>
    <x v="17"/>
    <s v="Yellow"/>
    <x v="311"/>
    <d v="2002-11-01T00:00:00"/>
    <n v="1120.49"/>
    <n v="600.26250000000005"/>
    <n v="2"/>
    <n v="1200.5250000000001"/>
  </r>
  <r>
    <x v="0"/>
    <x v="0"/>
    <x v="3"/>
    <s v="Retail Sales and Service"/>
    <x v="0"/>
    <x v="3"/>
    <x v="12"/>
    <s v="Black"/>
    <x v="327"/>
    <d v="2002-11-01T00:00:00"/>
    <n v="2443.35"/>
    <n v="1308.9375"/>
    <n v="5"/>
    <n v="6544.6875"/>
  </r>
  <r>
    <x v="0"/>
    <x v="0"/>
    <x v="3"/>
    <s v="Retail Sales and Service"/>
    <x v="2"/>
    <x v="6"/>
    <x v="8"/>
    <s v="Red"/>
    <x v="325"/>
    <d v="2002-11-01T00:00:00"/>
    <n v="337.22"/>
    <n v="202.33199999999999"/>
    <n v="3"/>
    <n v="606.99599999999998"/>
  </r>
  <r>
    <x v="0"/>
    <x v="0"/>
    <x v="3"/>
    <s v="Retail Sales and Service"/>
    <x v="0"/>
    <x v="3"/>
    <x v="17"/>
    <s v="Yellow"/>
    <x v="331"/>
    <d v="2002-11-01T00:00:00"/>
    <n v="1120.49"/>
    <n v="600.26250000000005"/>
    <n v="2"/>
    <n v="1200.5250000000001"/>
  </r>
  <r>
    <x v="0"/>
    <x v="0"/>
    <x v="3"/>
    <s v="Retail Sales and Service"/>
    <x v="2"/>
    <x v="6"/>
    <x v="15"/>
    <s v="Yellow"/>
    <x v="334"/>
    <d v="2002-11-01T00:00:00"/>
    <n v="594.83000000000004"/>
    <n v="324.45269999999999"/>
    <n v="4"/>
    <n v="1297.8108"/>
  </r>
  <r>
    <x v="0"/>
    <x v="0"/>
    <x v="3"/>
    <s v="Retail Sales and Service"/>
    <x v="0"/>
    <x v="3"/>
    <x v="12"/>
    <s v="Red"/>
    <x v="320"/>
    <d v="2002-11-01T00:00:00"/>
    <n v="2443.35"/>
    <n v="1466.01"/>
    <n v="3"/>
    <n v="4398.03"/>
  </r>
  <r>
    <x v="0"/>
    <x v="0"/>
    <x v="3"/>
    <s v="Retail Sales and Service"/>
    <x v="1"/>
    <x v="4"/>
    <x v="5"/>
    <s v="Multi"/>
    <x v="330"/>
    <d v="2002-11-01T00:00:00"/>
    <n v="49.99"/>
    <n v="28.840399999999999"/>
    <n v="7"/>
    <n v="201.8828"/>
  </r>
  <r>
    <x v="0"/>
    <x v="0"/>
    <x v="3"/>
    <s v="Retail Sales and Service"/>
    <x v="1"/>
    <x v="12"/>
    <x v="25"/>
    <s v="Multi"/>
    <x v="330"/>
    <d v="2002-11-01T00:00:00"/>
    <n v="89.99"/>
    <n v="53.994"/>
    <n v="2"/>
    <n v="107.988"/>
  </r>
  <r>
    <x v="0"/>
    <x v="0"/>
    <x v="0"/>
    <s v="eCommerce Bikes"/>
    <x v="3"/>
    <x v="15"/>
    <x v="30"/>
    <m/>
    <x v="325"/>
    <d v="2002-11-01T00:00:00"/>
    <n v="25"/>
    <n v="15"/>
    <n v="2"/>
    <n v="30"/>
  </r>
  <r>
    <x v="0"/>
    <x v="0"/>
    <x v="0"/>
    <s v="eCommerce Bikes"/>
    <x v="2"/>
    <x v="9"/>
    <x v="37"/>
    <m/>
    <x v="308"/>
    <d v="2002-11-01T00:00:00"/>
    <n v="44.54"/>
    <n v="24.294499999999999"/>
    <n v="2"/>
    <n v="48.588999999999999"/>
  </r>
  <r>
    <x v="0"/>
    <x v="0"/>
    <x v="0"/>
    <s v="eCommerce Bikes"/>
    <x v="0"/>
    <x v="0"/>
    <x v="35"/>
    <s v="Black"/>
    <x v="326"/>
    <d v="2002-11-01T00:00:00"/>
    <n v="1079.99"/>
    <n v="647.99400000000003"/>
    <n v="1"/>
    <n v="647.99400000000003"/>
  </r>
  <r>
    <x v="0"/>
    <x v="0"/>
    <x v="0"/>
    <s v="eCommerce Bikes"/>
    <x v="1"/>
    <x v="4"/>
    <x v="5"/>
    <s v="Multi"/>
    <x v="324"/>
    <d v="2002-11-01T00:00:00"/>
    <n v="49.99"/>
    <n v="28.840399999999999"/>
    <n v="7"/>
    <n v="201.8828"/>
  </r>
  <r>
    <x v="0"/>
    <x v="0"/>
    <x v="0"/>
    <s v="eCommerce Bikes"/>
    <x v="1"/>
    <x v="11"/>
    <x v="24"/>
    <s v="Black"/>
    <x v="306"/>
    <d v="2002-11-01T00:00:00"/>
    <n v="74.989999999999995"/>
    <n v="44.994"/>
    <n v="8"/>
    <n v="359.952"/>
  </r>
  <r>
    <x v="0"/>
    <x v="0"/>
    <x v="0"/>
    <s v="eCommerce Bikes"/>
    <x v="1"/>
    <x v="14"/>
    <x v="28"/>
    <s v="Black"/>
    <x v="304"/>
    <d v="2002-11-01T00:00:00"/>
    <n v="59.99"/>
    <n v="35.994"/>
    <n v="8"/>
    <n v="287.952"/>
  </r>
  <r>
    <x v="0"/>
    <x v="0"/>
    <x v="0"/>
    <s v="eCommerce Bikes"/>
    <x v="2"/>
    <x v="2"/>
    <x v="38"/>
    <s v="Black"/>
    <x v="323"/>
    <d v="2002-11-01T00:00:00"/>
    <n v="348.76"/>
    <n v="209.256"/>
    <n v="2"/>
    <n v="418.512"/>
  </r>
  <r>
    <x v="0"/>
    <x v="0"/>
    <x v="0"/>
    <s v="eCommerce Bikes"/>
    <x v="2"/>
    <x v="16"/>
    <x v="46"/>
    <m/>
    <x v="313"/>
    <d v="2002-11-01T00:00:00"/>
    <n v="229.49"/>
    <n v="137.69399999999999"/>
    <n v="5"/>
    <n v="688.46999999999991"/>
  </r>
  <r>
    <x v="0"/>
    <x v="0"/>
    <x v="0"/>
    <s v="eCommerce Bikes"/>
    <x v="0"/>
    <x v="0"/>
    <x v="35"/>
    <s v="Black"/>
    <x v="328"/>
    <d v="2002-11-01T00:00:00"/>
    <n v="1079.99"/>
    <n v="647.99400000000003"/>
    <n v="3"/>
    <n v="1943.982"/>
  </r>
  <r>
    <x v="0"/>
    <x v="0"/>
    <x v="0"/>
    <s v="eCommerce Bikes"/>
    <x v="0"/>
    <x v="0"/>
    <x v="19"/>
    <s v="Black"/>
    <x v="317"/>
    <d v="2002-11-01T00:00:00"/>
    <n v="2294.9899999999998"/>
    <n v="1229.4589000000001"/>
    <n v="1"/>
    <n v="1229.4589000000001"/>
  </r>
  <r>
    <x v="0"/>
    <x v="0"/>
    <x v="0"/>
    <s v="eCommerce Bikes"/>
    <x v="0"/>
    <x v="0"/>
    <x v="19"/>
    <s v="Silver"/>
    <x v="308"/>
    <d v="2002-11-01T00:00:00"/>
    <n v="2319.9899999999998"/>
    <n v="1242.8517999999999"/>
    <n v="5"/>
    <n v="6214.259"/>
  </r>
  <r>
    <x v="0"/>
    <x v="0"/>
    <x v="0"/>
    <s v="eCommerce Bikes"/>
    <x v="1"/>
    <x v="10"/>
    <x v="21"/>
    <s v="Black"/>
    <x v="321"/>
    <d v="2002-11-01T00:00:00"/>
    <n v="37.99"/>
    <n v="22.794"/>
    <n v="9"/>
    <n v="205.14600000000002"/>
  </r>
  <r>
    <x v="0"/>
    <x v="0"/>
    <x v="0"/>
    <s v="eCommerce Bikes"/>
    <x v="2"/>
    <x v="2"/>
    <x v="2"/>
    <s v="Silver"/>
    <x v="318"/>
    <d v="2002-11-01T00:00:00"/>
    <n v="1364.5"/>
    <n v="744.27269999999999"/>
    <n v="2"/>
    <n v="1488.5454"/>
  </r>
  <r>
    <x v="0"/>
    <x v="0"/>
    <x v="0"/>
    <s v="eCommerce Bikes"/>
    <x v="1"/>
    <x v="5"/>
    <x v="6"/>
    <s v="Multi"/>
    <x v="316"/>
    <d v="2002-11-01T00:00:00"/>
    <n v="8.99"/>
    <n v="5.1864999999999997"/>
    <n v="10"/>
    <n v="51.864999999999995"/>
  </r>
  <r>
    <x v="0"/>
    <x v="0"/>
    <x v="0"/>
    <s v="eCommerce Bikes"/>
    <x v="1"/>
    <x v="10"/>
    <x v="29"/>
    <s v="Black"/>
    <x v="316"/>
    <d v="2002-11-01T00:00:00"/>
    <n v="24.49"/>
    <n v="14.1289"/>
    <n v="6"/>
    <n v="84.773399999999995"/>
  </r>
  <r>
    <x v="0"/>
    <x v="0"/>
    <x v="0"/>
    <s v="eCommerce Bikes"/>
    <x v="2"/>
    <x v="2"/>
    <x v="2"/>
    <s v="Silver"/>
    <x v="315"/>
    <d v="2002-11-01T00:00:00"/>
    <n v="1364.5"/>
    <n v="744.27269999999999"/>
    <n v="3"/>
    <n v="2232.8181"/>
  </r>
  <r>
    <x v="0"/>
    <x v="0"/>
    <x v="0"/>
    <s v="eCommerce Bikes"/>
    <x v="2"/>
    <x v="8"/>
    <x v="36"/>
    <s v="Black"/>
    <x v="315"/>
    <d v="2002-11-01T00:00:00"/>
    <n v="236.02500000000001"/>
    <n v="141.61500000000001"/>
    <n v="6"/>
    <n v="849.69"/>
  </r>
  <r>
    <x v="0"/>
    <x v="0"/>
    <x v="0"/>
    <s v="eCommerce Bikes"/>
    <x v="3"/>
    <x v="7"/>
    <x v="10"/>
    <s v="Red"/>
    <x v="311"/>
    <d v="2002-11-01T00:00:00"/>
    <n v="34.99"/>
    <n v="20.186499999999999"/>
    <n v="8"/>
    <n v="161.49199999999999"/>
  </r>
  <r>
    <x v="0"/>
    <x v="0"/>
    <x v="0"/>
    <s v="eCommerce Bikes"/>
    <x v="2"/>
    <x v="16"/>
    <x v="42"/>
    <m/>
    <x v="314"/>
    <d v="2002-11-01T00:00:00"/>
    <n v="148.22"/>
    <n v="88.932000000000002"/>
    <n v="1"/>
    <n v="88.932000000000002"/>
  </r>
  <r>
    <x v="0"/>
    <x v="0"/>
    <x v="0"/>
    <s v="eCommerce Bikes"/>
    <x v="2"/>
    <x v="2"/>
    <x v="2"/>
    <s v="Black"/>
    <x v="324"/>
    <d v="2002-11-01T00:00:00"/>
    <n v="1349.6"/>
    <n v="736.14549999999997"/>
    <n v="2"/>
    <n v="1472.2909999999999"/>
  </r>
  <r>
    <x v="0"/>
    <x v="0"/>
    <x v="0"/>
    <s v="eCommerce Bikes"/>
    <x v="0"/>
    <x v="0"/>
    <x v="35"/>
    <s v="Black"/>
    <x v="309"/>
    <d v="2002-11-01T00:00:00"/>
    <n v="1079.99"/>
    <n v="647.99400000000003"/>
    <n v="3"/>
    <n v="1943.982"/>
  </r>
  <r>
    <x v="0"/>
    <x v="0"/>
    <x v="0"/>
    <s v="eCommerce Bikes"/>
    <x v="3"/>
    <x v="7"/>
    <x v="10"/>
    <s v="Blue"/>
    <x v="325"/>
    <d v="2002-11-01T00:00:00"/>
    <n v="34.99"/>
    <n v="20.186499999999999"/>
    <n v="9"/>
    <n v="181.67849999999999"/>
  </r>
  <r>
    <x v="0"/>
    <x v="0"/>
    <x v="0"/>
    <s v="eCommerce Bikes"/>
    <x v="2"/>
    <x v="17"/>
    <x v="43"/>
    <m/>
    <x v="310"/>
    <d v="2002-11-01T00:00:00"/>
    <n v="102.29"/>
    <n v="61.374000000000002"/>
    <n v="3"/>
    <n v="184.12200000000001"/>
  </r>
  <r>
    <x v="0"/>
    <x v="0"/>
    <x v="0"/>
    <s v="eCommerce Bikes"/>
    <x v="1"/>
    <x v="12"/>
    <x v="25"/>
    <s v="Multi"/>
    <x v="312"/>
    <d v="2002-11-01T00:00:00"/>
    <n v="89.99"/>
    <n v="53.994"/>
    <n v="2"/>
    <n v="107.988"/>
  </r>
  <r>
    <x v="0"/>
    <x v="0"/>
    <x v="0"/>
    <s v="eCommerce Bikes"/>
    <x v="1"/>
    <x v="4"/>
    <x v="5"/>
    <s v="Multi"/>
    <x v="334"/>
    <d v="2002-11-01T00:00:00"/>
    <n v="49.99"/>
    <n v="28.840399999999999"/>
    <n v="7"/>
    <n v="201.8828"/>
  </r>
  <r>
    <x v="0"/>
    <x v="0"/>
    <x v="0"/>
    <s v="eCommerce Bikes"/>
    <x v="1"/>
    <x v="12"/>
    <x v="25"/>
    <s v="Multi"/>
    <x v="319"/>
    <d v="2002-11-01T00:00:00"/>
    <n v="89.99"/>
    <n v="53.994"/>
    <n v="2"/>
    <n v="107.988"/>
  </r>
  <r>
    <x v="0"/>
    <x v="0"/>
    <x v="0"/>
    <s v="eCommerce Bikes"/>
    <x v="1"/>
    <x v="11"/>
    <x v="24"/>
    <s v="Black"/>
    <x v="308"/>
    <d v="2002-11-01T00:00:00"/>
    <n v="74.989999999999995"/>
    <n v="44.994"/>
    <n v="2"/>
    <n v="89.988"/>
  </r>
  <r>
    <x v="0"/>
    <x v="0"/>
    <x v="0"/>
    <s v="eCommerce Bikes"/>
    <x v="2"/>
    <x v="2"/>
    <x v="23"/>
    <s v="Black"/>
    <x v="316"/>
    <d v="2002-11-01T00:00:00"/>
    <n v="348.76"/>
    <n v="209.256"/>
    <n v="4"/>
    <n v="837.024"/>
  </r>
  <r>
    <x v="0"/>
    <x v="0"/>
    <x v="0"/>
    <s v="eCommerce Bikes"/>
    <x v="3"/>
    <x v="7"/>
    <x v="10"/>
    <s v="Black"/>
    <x v="309"/>
    <d v="2002-11-01T00:00:00"/>
    <n v="34.99"/>
    <n v="20.186499999999999"/>
    <n v="7"/>
    <n v="141.30549999999999"/>
  </r>
  <r>
    <x v="0"/>
    <x v="0"/>
    <x v="0"/>
    <s v="eCommerce Bikes"/>
    <x v="0"/>
    <x v="0"/>
    <x v="19"/>
    <s v="Black"/>
    <x v="316"/>
    <d v="2002-11-01T00:00:00"/>
    <n v="2294.9899999999998"/>
    <n v="1229.4589000000001"/>
    <n v="1"/>
    <n v="1229.4589000000001"/>
  </r>
  <r>
    <x v="0"/>
    <x v="0"/>
    <x v="0"/>
    <s v="eCommerce Bikes"/>
    <x v="2"/>
    <x v="8"/>
    <x v="26"/>
    <s v="Black"/>
    <x v="328"/>
    <d v="2002-11-01T00:00:00"/>
    <n v="60.744999999999997"/>
    <n v="36.447000000000003"/>
    <n v="1"/>
    <n v="36.447000000000003"/>
  </r>
  <r>
    <x v="0"/>
    <x v="0"/>
    <x v="0"/>
    <s v="eCommerce Bikes"/>
    <x v="2"/>
    <x v="17"/>
    <x v="44"/>
    <m/>
    <x v="322"/>
    <d v="2002-11-01T00:00:00"/>
    <n v="34.200000000000003"/>
    <n v="20.52"/>
    <n v="2"/>
    <n v="41.04"/>
  </r>
  <r>
    <x v="0"/>
    <x v="0"/>
    <x v="0"/>
    <s v="eCommerce Bikes"/>
    <x v="2"/>
    <x v="2"/>
    <x v="2"/>
    <s v="Silver"/>
    <x v="325"/>
    <d v="2002-11-01T00:00:00"/>
    <n v="1364.5"/>
    <n v="744.27269999999999"/>
    <n v="3"/>
    <n v="2232.8181"/>
  </r>
  <r>
    <x v="0"/>
    <x v="0"/>
    <x v="0"/>
    <s v="eCommerce Bikes"/>
    <x v="2"/>
    <x v="8"/>
    <x v="20"/>
    <s v="Black"/>
    <x v="319"/>
    <d v="2002-11-01T00:00:00"/>
    <n v="327.21499999999997"/>
    <n v="196.32900000000001"/>
    <n v="6"/>
    <n v="1177.9740000000002"/>
  </r>
  <r>
    <x v="0"/>
    <x v="0"/>
    <x v="0"/>
    <s v="eCommerce Bikes"/>
    <x v="1"/>
    <x v="12"/>
    <x v="25"/>
    <s v="Multi"/>
    <x v="313"/>
    <d v="2002-11-01T00:00:00"/>
    <n v="89.99"/>
    <n v="53.994"/>
    <n v="3"/>
    <n v="161.982"/>
  </r>
  <r>
    <x v="0"/>
    <x v="0"/>
    <x v="0"/>
    <s v="eCommerce Bikes"/>
    <x v="1"/>
    <x v="11"/>
    <x v="24"/>
    <s v="Black"/>
    <x v="307"/>
    <d v="2002-11-01T00:00:00"/>
    <n v="74.989999999999995"/>
    <n v="44.994"/>
    <n v="8"/>
    <n v="359.952"/>
  </r>
  <r>
    <x v="0"/>
    <x v="0"/>
    <x v="0"/>
    <s v="eCommerce Bikes"/>
    <x v="1"/>
    <x v="10"/>
    <x v="29"/>
    <s v="Black"/>
    <x v="304"/>
    <d v="2002-11-01T00:00:00"/>
    <n v="24.49"/>
    <n v="14.1289"/>
    <n v="4"/>
    <n v="56.515599999999999"/>
  </r>
  <r>
    <x v="0"/>
    <x v="0"/>
    <x v="0"/>
    <s v="eCommerce Bikes"/>
    <x v="2"/>
    <x v="2"/>
    <x v="23"/>
    <s v="Black"/>
    <x v="328"/>
    <d v="2002-11-01T00:00:00"/>
    <n v="348.76"/>
    <n v="209.256"/>
    <n v="2"/>
    <n v="418.512"/>
  </r>
  <r>
    <x v="0"/>
    <x v="0"/>
    <x v="0"/>
    <s v="eCommerce Bikes"/>
    <x v="1"/>
    <x v="4"/>
    <x v="5"/>
    <s v="Multi"/>
    <x v="316"/>
    <d v="2002-11-01T00:00:00"/>
    <n v="49.99"/>
    <n v="28.840399999999999"/>
    <n v="4"/>
    <n v="115.3616"/>
  </r>
  <r>
    <x v="0"/>
    <x v="0"/>
    <x v="0"/>
    <s v="eCommerce Bikes"/>
    <x v="1"/>
    <x v="14"/>
    <x v="28"/>
    <s v="Black"/>
    <x v="329"/>
    <d v="2002-11-01T00:00:00"/>
    <n v="59.99"/>
    <n v="35.994"/>
    <n v="3"/>
    <n v="107.982"/>
  </r>
  <r>
    <x v="0"/>
    <x v="0"/>
    <x v="0"/>
    <s v="eCommerce Bikes"/>
    <x v="0"/>
    <x v="0"/>
    <x v="19"/>
    <s v="Black"/>
    <x v="321"/>
    <d v="2002-11-01T00:00:00"/>
    <n v="2294.9899999999998"/>
    <n v="1229.4589000000001"/>
    <n v="5"/>
    <n v="6147.2945"/>
  </r>
  <r>
    <x v="0"/>
    <x v="0"/>
    <x v="0"/>
    <s v="eCommerce Bikes"/>
    <x v="0"/>
    <x v="0"/>
    <x v="35"/>
    <s v="Black"/>
    <x v="322"/>
    <d v="2002-11-01T00:00:00"/>
    <n v="1079.99"/>
    <n v="647.99400000000003"/>
    <n v="2"/>
    <n v="1295.9880000000001"/>
  </r>
  <r>
    <x v="0"/>
    <x v="0"/>
    <x v="0"/>
    <s v="eCommerce Bikes"/>
    <x v="2"/>
    <x v="17"/>
    <x v="45"/>
    <m/>
    <x v="311"/>
    <d v="2002-11-01T00:00:00"/>
    <n v="124.73"/>
    <n v="74.837999999999994"/>
    <n v="1"/>
    <n v="74.837999999999994"/>
  </r>
  <r>
    <x v="0"/>
    <x v="0"/>
    <x v="0"/>
    <s v="eCommerce Bikes"/>
    <x v="3"/>
    <x v="13"/>
    <x v="27"/>
    <m/>
    <x v="305"/>
    <d v="2002-11-01T00:00:00"/>
    <n v="19.989999999999998"/>
    <n v="11.994"/>
    <n v="4"/>
    <n v="47.975999999999999"/>
  </r>
  <r>
    <x v="0"/>
    <x v="0"/>
    <x v="0"/>
    <s v="eCommerce Bikes"/>
    <x v="2"/>
    <x v="9"/>
    <x v="22"/>
    <m/>
    <x v="325"/>
    <d v="2002-11-01T00:00:00"/>
    <n v="61.92"/>
    <n v="33.774500000000003"/>
    <n v="5"/>
    <n v="168.8725"/>
  </r>
  <r>
    <x v="0"/>
    <x v="0"/>
    <x v="0"/>
    <s v="eCommerce Bikes"/>
    <x v="1"/>
    <x v="10"/>
    <x v="21"/>
    <s v="Black"/>
    <x v="304"/>
    <d v="2002-11-01T00:00:00"/>
    <n v="37.99"/>
    <n v="22.794"/>
    <n v="2"/>
    <n v="45.588000000000001"/>
  </r>
  <r>
    <x v="0"/>
    <x v="0"/>
    <x v="0"/>
    <s v="eCommerce Bikes"/>
    <x v="1"/>
    <x v="14"/>
    <x v="28"/>
    <s v="Black"/>
    <x v="307"/>
    <d v="2002-11-01T00:00:00"/>
    <n v="59.99"/>
    <n v="35.994"/>
    <n v="5"/>
    <n v="179.97"/>
  </r>
  <r>
    <x v="0"/>
    <x v="1"/>
    <x v="1"/>
    <s v="Family's Favorite Bike Shop"/>
    <x v="2"/>
    <x v="8"/>
    <x v="33"/>
    <s v="Black"/>
    <x v="308"/>
    <d v="2002-11-01T00:00:00"/>
    <n v="300.21499999999997"/>
    <n v="180.12899999999999"/>
    <n v="3"/>
    <n v="540.38699999999994"/>
  </r>
  <r>
    <x v="0"/>
    <x v="1"/>
    <x v="1"/>
    <s v="Family's Favorite Bike Shop"/>
    <x v="1"/>
    <x v="10"/>
    <x v="21"/>
    <s v="Black"/>
    <x v="310"/>
    <d v="2002-11-01T00:00:00"/>
    <n v="37.99"/>
    <n v="22.794"/>
    <n v="1"/>
    <n v="22.794"/>
  </r>
  <r>
    <x v="0"/>
    <x v="1"/>
    <x v="1"/>
    <s v="Family's Favorite Bike Shop"/>
    <x v="2"/>
    <x v="2"/>
    <x v="2"/>
    <s v="Silver"/>
    <x v="333"/>
    <d v="2002-11-01T00:00:00"/>
    <n v="1364.5"/>
    <n v="744.27269999999999"/>
    <n v="3"/>
    <n v="2232.8181"/>
  </r>
  <r>
    <x v="0"/>
    <x v="1"/>
    <x v="1"/>
    <s v="Family's Favorite Bike Shop"/>
    <x v="0"/>
    <x v="0"/>
    <x v="19"/>
    <s v="Silver"/>
    <x v="319"/>
    <d v="2002-11-01T00:00:00"/>
    <n v="2319.9899999999998"/>
    <n v="1242.8517999999999"/>
    <n v="1"/>
    <n v="1242.8517999999999"/>
  </r>
  <r>
    <x v="1"/>
    <x v="3"/>
    <x v="7"/>
    <s v="Area Sheet Metal Supply"/>
    <x v="2"/>
    <x v="8"/>
    <x v="18"/>
    <s v="Black"/>
    <x v="316"/>
    <d v="2002-11-01T00:00:00"/>
    <n v="112.565"/>
    <n v="67.539000000000001"/>
    <n v="1"/>
    <n v="67.539000000000001"/>
  </r>
  <r>
    <x v="0"/>
    <x v="0"/>
    <x v="4"/>
    <s v="Professional Containers and Packaging Co."/>
    <x v="1"/>
    <x v="5"/>
    <x v="6"/>
    <s v="Multi"/>
    <x v="323"/>
    <d v="2002-11-01T00:00:00"/>
    <n v="8.99"/>
    <n v="5.1864999999999997"/>
    <n v="4"/>
    <n v="20.745999999999999"/>
  </r>
  <r>
    <x v="0"/>
    <x v="0"/>
    <x v="4"/>
    <s v="Professional Containers and Packaging Co."/>
    <x v="1"/>
    <x v="10"/>
    <x v="21"/>
    <s v="Black"/>
    <x v="327"/>
    <d v="2002-11-01T00:00:00"/>
    <n v="37.99"/>
    <n v="22.794"/>
    <n v="2"/>
    <n v="45.588000000000001"/>
  </r>
  <r>
    <x v="0"/>
    <x v="0"/>
    <x v="4"/>
    <s v="Professional Containers and Packaging Co."/>
    <x v="1"/>
    <x v="10"/>
    <x v="21"/>
    <s v="Black"/>
    <x v="305"/>
    <d v="2002-11-01T00:00:00"/>
    <n v="37.99"/>
    <n v="22.794"/>
    <n v="1"/>
    <n v="22.794"/>
  </r>
  <r>
    <x v="0"/>
    <x v="0"/>
    <x v="4"/>
    <s v="Professional Containers and Packaging Co."/>
    <x v="1"/>
    <x v="11"/>
    <x v="24"/>
    <s v="Black"/>
    <x v="321"/>
    <d v="2002-11-01T00:00:00"/>
    <n v="74.989999999999995"/>
    <n v="44.994"/>
    <n v="4"/>
    <n v="179.976"/>
  </r>
  <r>
    <x v="0"/>
    <x v="0"/>
    <x v="4"/>
    <s v="Professional Containers and Packaging Co."/>
    <x v="1"/>
    <x v="4"/>
    <x v="5"/>
    <s v="Multi"/>
    <x v="306"/>
    <d v="2002-11-01T00:00:00"/>
    <n v="49.99"/>
    <n v="28.840399999999999"/>
    <n v="4"/>
    <n v="115.3616"/>
  </r>
  <r>
    <x v="0"/>
    <x v="0"/>
    <x v="4"/>
    <s v="Professional Containers and Packaging Co."/>
    <x v="0"/>
    <x v="0"/>
    <x v="19"/>
    <s v="Black"/>
    <x v="328"/>
    <d v="2002-11-01T00:00:00"/>
    <n v="2294.9899999999998"/>
    <n v="1229.4589000000001"/>
    <n v="2"/>
    <n v="2458.9178000000002"/>
  </r>
  <r>
    <x v="0"/>
    <x v="0"/>
    <x v="4"/>
    <s v="Professional Containers and Packaging Co."/>
    <x v="1"/>
    <x v="10"/>
    <x v="21"/>
    <s v="Black"/>
    <x v="313"/>
    <d v="2002-11-01T00:00:00"/>
    <n v="37.99"/>
    <n v="22.794"/>
    <n v="9"/>
    <n v="205.14600000000002"/>
  </r>
  <r>
    <x v="1"/>
    <x v="3"/>
    <x v="7"/>
    <s v="Cycling Goods"/>
    <x v="0"/>
    <x v="3"/>
    <x v="3"/>
    <s v="Black"/>
    <x v="306"/>
    <d v="2002-11-01T00:00:00"/>
    <n v="782.99"/>
    <n v="469.79399999999998"/>
    <n v="1"/>
    <n v="469.79399999999998"/>
  </r>
  <r>
    <x v="1"/>
    <x v="3"/>
    <x v="7"/>
    <s v="Cycling Goods"/>
    <x v="1"/>
    <x v="5"/>
    <x v="6"/>
    <s v="Multi"/>
    <x v="325"/>
    <d v="2002-11-01T00:00:00"/>
    <n v="8.99"/>
    <n v="5.1864999999999997"/>
    <n v="2"/>
    <n v="10.372999999999999"/>
  </r>
  <r>
    <x v="1"/>
    <x v="3"/>
    <x v="7"/>
    <s v="Cycling Goods"/>
    <x v="2"/>
    <x v="8"/>
    <x v="18"/>
    <s v="Black"/>
    <x v="322"/>
    <d v="2002-11-01T00:00:00"/>
    <n v="112.565"/>
    <n v="67.539000000000001"/>
    <n v="1"/>
    <n v="67.539000000000001"/>
  </r>
  <r>
    <x v="1"/>
    <x v="3"/>
    <x v="7"/>
    <s v="Cycling Goods"/>
    <x v="0"/>
    <x v="3"/>
    <x v="3"/>
    <s v="Red"/>
    <x v="321"/>
    <d v="2002-11-01T00:00:00"/>
    <n v="782.99"/>
    <n v="469.79399999999998"/>
    <n v="4"/>
    <n v="1879.1759999999999"/>
  </r>
  <r>
    <x v="1"/>
    <x v="3"/>
    <x v="7"/>
    <s v="Cycling Goods"/>
    <x v="3"/>
    <x v="7"/>
    <x v="10"/>
    <s v="Blue"/>
    <x v="327"/>
    <d v="2002-11-01T00:00:00"/>
    <n v="34.99"/>
    <n v="20.186499999999999"/>
    <n v="2"/>
    <n v="40.372999999999998"/>
  </r>
  <r>
    <x v="1"/>
    <x v="3"/>
    <x v="7"/>
    <s v="Cycling Goods"/>
    <x v="0"/>
    <x v="3"/>
    <x v="3"/>
    <s v="Red"/>
    <x v="312"/>
    <d v="2002-11-01T00:00:00"/>
    <n v="782.99"/>
    <n v="469.79399999999998"/>
    <n v="1"/>
    <n v="469.79399999999998"/>
  </r>
  <r>
    <x v="1"/>
    <x v="3"/>
    <x v="7"/>
    <s v="Cycling Goods"/>
    <x v="1"/>
    <x v="11"/>
    <x v="24"/>
    <s v="Black"/>
    <x v="319"/>
    <d v="2002-11-01T00:00:00"/>
    <n v="74.989999999999995"/>
    <n v="44.994"/>
    <n v="1"/>
    <n v="44.994"/>
  </r>
  <r>
    <x v="1"/>
    <x v="3"/>
    <x v="7"/>
    <s v="Cycling Goods"/>
    <x v="0"/>
    <x v="3"/>
    <x v="3"/>
    <s v="Black"/>
    <x v="315"/>
    <d v="2002-11-01T00:00:00"/>
    <n v="782.99"/>
    <n v="469.79399999999998"/>
    <n v="1"/>
    <n v="469.79399999999998"/>
  </r>
  <r>
    <x v="1"/>
    <x v="3"/>
    <x v="7"/>
    <s v="Cycling Goods"/>
    <x v="2"/>
    <x v="6"/>
    <x v="15"/>
    <s v="Yellow"/>
    <x v="311"/>
    <d v="2002-11-01T00:00:00"/>
    <n v="594.83000000000004"/>
    <n v="324.45269999999999"/>
    <n v="1"/>
    <n v="324.45269999999999"/>
  </r>
  <r>
    <x v="1"/>
    <x v="3"/>
    <x v="7"/>
    <s v="Cycling Goods"/>
    <x v="1"/>
    <x v="4"/>
    <x v="5"/>
    <s v="Multi"/>
    <x v="333"/>
    <d v="2002-11-01T00:00:00"/>
    <n v="49.99"/>
    <n v="28.840399999999999"/>
    <n v="2"/>
    <n v="57.680799999999998"/>
  </r>
  <r>
    <x v="1"/>
    <x v="3"/>
    <x v="7"/>
    <s v="Cycling Goods"/>
    <x v="1"/>
    <x v="11"/>
    <x v="24"/>
    <s v="Black"/>
    <x v="314"/>
    <d v="2002-11-01T00:00:00"/>
    <n v="74.989999999999995"/>
    <n v="44.994"/>
    <n v="2"/>
    <n v="89.988"/>
  </r>
  <r>
    <x v="0"/>
    <x v="0"/>
    <x v="2"/>
    <s v="Coho Sports"/>
    <x v="2"/>
    <x v="17"/>
    <x v="44"/>
    <m/>
    <x v="313"/>
    <d v="2002-11-01T00:00:00"/>
    <n v="34.200000000000003"/>
    <n v="20.52"/>
    <n v="1"/>
    <n v="20.52"/>
  </r>
  <r>
    <x v="0"/>
    <x v="0"/>
    <x v="0"/>
    <s v="General Associates"/>
    <x v="2"/>
    <x v="6"/>
    <x v="8"/>
    <s v="Red"/>
    <x v="308"/>
    <d v="2002-11-01T00:00:00"/>
    <n v="337.22"/>
    <n v="202.33199999999999"/>
    <n v="1"/>
    <n v="202.33199999999999"/>
  </r>
  <r>
    <x v="0"/>
    <x v="0"/>
    <x v="0"/>
    <s v="General Associates"/>
    <x v="2"/>
    <x v="6"/>
    <x v="15"/>
    <s v="Yellow"/>
    <x v="318"/>
    <d v="2002-11-01T00:00:00"/>
    <n v="594.83000000000004"/>
    <n v="324.45269999999999"/>
    <n v="2"/>
    <n v="648.90539999999999"/>
  </r>
  <r>
    <x v="0"/>
    <x v="0"/>
    <x v="0"/>
    <s v="General Associates"/>
    <x v="2"/>
    <x v="9"/>
    <x v="16"/>
    <m/>
    <x v="317"/>
    <d v="2002-11-01T00:00:00"/>
    <n v="120.27"/>
    <n v="65.601799999999997"/>
    <n v="2"/>
    <n v="131.20359999999999"/>
  </r>
  <r>
    <x v="0"/>
    <x v="0"/>
    <x v="0"/>
    <s v="General Associates"/>
    <x v="0"/>
    <x v="3"/>
    <x v="3"/>
    <s v="Black"/>
    <x v="305"/>
    <d v="2002-11-01T00:00:00"/>
    <n v="782.99"/>
    <n v="469.79399999999998"/>
    <n v="1"/>
    <n v="469.79399999999998"/>
  </r>
  <r>
    <x v="0"/>
    <x v="0"/>
    <x v="0"/>
    <s v="General Associates"/>
    <x v="1"/>
    <x v="10"/>
    <x v="29"/>
    <s v="Black"/>
    <x v="327"/>
    <d v="2002-11-01T00:00:00"/>
    <n v="24.49"/>
    <n v="14.1289"/>
    <n v="1"/>
    <n v="14.1289"/>
  </r>
  <r>
    <x v="0"/>
    <x v="0"/>
    <x v="0"/>
    <s v="General Associates"/>
    <x v="2"/>
    <x v="6"/>
    <x v="8"/>
    <s v="Black"/>
    <x v="329"/>
    <d v="2002-11-01T00:00:00"/>
    <n v="337.22"/>
    <n v="183.93819999999999"/>
    <n v="4"/>
    <n v="735.75279999999998"/>
  </r>
  <r>
    <x v="0"/>
    <x v="0"/>
    <x v="0"/>
    <s v="General Associates"/>
    <x v="2"/>
    <x v="6"/>
    <x v="15"/>
    <s v="Yellow"/>
    <x v="321"/>
    <d v="2002-11-01T00:00:00"/>
    <n v="594.83000000000004"/>
    <n v="324.45269999999999"/>
    <n v="1"/>
    <n v="324.45269999999999"/>
  </r>
  <r>
    <x v="1"/>
    <x v="2"/>
    <x v="6"/>
    <s v="Metropolitan Equipment"/>
    <x v="0"/>
    <x v="3"/>
    <x v="12"/>
    <s v="Black"/>
    <x v="315"/>
    <d v="2002-11-01T00:00:00"/>
    <n v="2443.35"/>
    <n v="1308.9375"/>
    <n v="7"/>
    <n v="9162.5625"/>
  </r>
  <r>
    <x v="1"/>
    <x v="2"/>
    <x v="6"/>
    <s v="Metropolitan Equipment"/>
    <x v="2"/>
    <x v="6"/>
    <x v="8"/>
    <s v="Black"/>
    <x v="322"/>
    <d v="2002-11-01T00:00:00"/>
    <n v="337.22"/>
    <n v="183.93819999999999"/>
    <n v="2"/>
    <n v="367.87639999999999"/>
  </r>
  <r>
    <x v="1"/>
    <x v="2"/>
    <x v="6"/>
    <s v="Metropolitan Equipment"/>
    <x v="2"/>
    <x v="6"/>
    <x v="8"/>
    <s v="Black"/>
    <x v="317"/>
    <d v="2002-11-01T00:00:00"/>
    <n v="337.22"/>
    <n v="183.93819999999999"/>
    <n v="7"/>
    <n v="1287.5673999999999"/>
  </r>
  <r>
    <x v="1"/>
    <x v="2"/>
    <x v="6"/>
    <s v="Metropolitan Equipment"/>
    <x v="1"/>
    <x v="12"/>
    <x v="25"/>
    <s v="Multi"/>
    <x v="322"/>
    <d v="2002-11-01T00:00:00"/>
    <n v="89.99"/>
    <n v="53.994"/>
    <n v="4"/>
    <n v="215.976"/>
  </r>
  <r>
    <x v="1"/>
    <x v="2"/>
    <x v="6"/>
    <s v="Metropolitan Equipment"/>
    <x v="1"/>
    <x v="11"/>
    <x v="24"/>
    <s v="Black"/>
    <x v="333"/>
    <d v="2002-11-01T00:00:00"/>
    <n v="74.989999999999995"/>
    <n v="44.994"/>
    <n v="4"/>
    <n v="179.976"/>
  </r>
  <r>
    <x v="1"/>
    <x v="2"/>
    <x v="6"/>
    <s v="Metropolitan Equipment"/>
    <x v="1"/>
    <x v="11"/>
    <x v="24"/>
    <s v="Black"/>
    <x v="307"/>
    <d v="2002-11-01T00:00:00"/>
    <n v="74.989999999999995"/>
    <n v="44.994"/>
    <n v="1"/>
    <n v="44.994"/>
  </r>
  <r>
    <x v="1"/>
    <x v="2"/>
    <x v="6"/>
    <s v="Metropolitan Equipment"/>
    <x v="2"/>
    <x v="8"/>
    <x v="13"/>
    <s v="Black"/>
    <x v="306"/>
    <d v="2002-11-01T00:00:00"/>
    <n v="330.06"/>
    <n v="198.036"/>
    <n v="1"/>
    <n v="198.036"/>
  </r>
  <r>
    <x v="1"/>
    <x v="2"/>
    <x v="6"/>
    <s v="Metropolitan Equipment"/>
    <x v="2"/>
    <x v="8"/>
    <x v="14"/>
    <s v="Black"/>
    <x v="305"/>
    <d v="2002-11-01T00:00:00"/>
    <n v="248.38499999999999"/>
    <n v="149.03100000000001"/>
    <n v="1"/>
    <n v="149.03100000000001"/>
  </r>
  <r>
    <x v="1"/>
    <x v="2"/>
    <x v="6"/>
    <s v="Metropolitan Equipment"/>
    <x v="1"/>
    <x v="4"/>
    <x v="5"/>
    <s v="Multi"/>
    <x v="325"/>
    <d v="2002-11-01T00:00:00"/>
    <n v="49.99"/>
    <n v="28.840399999999999"/>
    <n v="10"/>
    <n v="288.404"/>
  </r>
  <r>
    <x v="1"/>
    <x v="2"/>
    <x v="6"/>
    <s v="Metropolitan Equipment"/>
    <x v="1"/>
    <x v="12"/>
    <x v="25"/>
    <s v="Multi"/>
    <x v="315"/>
    <d v="2002-11-01T00:00:00"/>
    <n v="89.99"/>
    <n v="53.994"/>
    <n v="1"/>
    <n v="53.994"/>
  </r>
  <r>
    <x v="1"/>
    <x v="2"/>
    <x v="6"/>
    <s v="Metropolitan Equipment"/>
    <x v="0"/>
    <x v="3"/>
    <x v="3"/>
    <s v="Red"/>
    <x v="326"/>
    <d v="2002-11-01T00:00:00"/>
    <n v="782.99"/>
    <n v="469.79399999999998"/>
    <n v="2"/>
    <n v="939.58799999999997"/>
  </r>
  <r>
    <x v="1"/>
    <x v="2"/>
    <x v="6"/>
    <s v="Metropolitan Equipment"/>
    <x v="1"/>
    <x v="11"/>
    <x v="24"/>
    <s v="Black"/>
    <x v="305"/>
    <d v="2002-11-01T00:00:00"/>
    <n v="74.989999999999995"/>
    <n v="44.994"/>
    <n v="6"/>
    <n v="269.964"/>
  </r>
  <r>
    <x v="1"/>
    <x v="2"/>
    <x v="6"/>
    <s v="Metropolitan Equipment"/>
    <x v="2"/>
    <x v="6"/>
    <x v="8"/>
    <s v="Red"/>
    <x v="317"/>
    <d v="2002-11-01T00:00:00"/>
    <n v="337.22"/>
    <n v="202.33199999999999"/>
    <n v="4"/>
    <n v="809.32799999999997"/>
  </r>
  <r>
    <x v="1"/>
    <x v="2"/>
    <x v="6"/>
    <s v="Metropolitan Equipment"/>
    <x v="2"/>
    <x v="9"/>
    <x v="16"/>
    <m/>
    <x v="307"/>
    <d v="2002-11-01T00:00:00"/>
    <n v="120.27"/>
    <n v="65.601799999999997"/>
    <n v="1"/>
    <n v="65.601799999999997"/>
  </r>
  <r>
    <x v="1"/>
    <x v="2"/>
    <x v="6"/>
    <s v="Metropolitan Equipment"/>
    <x v="1"/>
    <x v="10"/>
    <x v="29"/>
    <s v="Black"/>
    <x v="316"/>
    <d v="2002-11-01T00:00:00"/>
    <n v="24.49"/>
    <n v="14.1289"/>
    <n v="1"/>
    <n v="14.1289"/>
  </r>
  <r>
    <x v="1"/>
    <x v="2"/>
    <x v="6"/>
    <s v="Metropolitan Equipment"/>
    <x v="2"/>
    <x v="6"/>
    <x v="15"/>
    <s v="Yellow"/>
    <x v="333"/>
    <d v="2002-11-01T00:00:00"/>
    <n v="594.83000000000004"/>
    <n v="324.45269999999999"/>
    <n v="4"/>
    <n v="1297.8108"/>
  </r>
  <r>
    <x v="1"/>
    <x v="2"/>
    <x v="6"/>
    <s v="Metropolitan Equipment"/>
    <x v="2"/>
    <x v="6"/>
    <x v="11"/>
    <s v="Red"/>
    <x v="330"/>
    <d v="2002-11-01T00:00:00"/>
    <n v="1431.5"/>
    <n v="780.81820000000005"/>
    <n v="4"/>
    <n v="3123.2728000000002"/>
  </r>
  <r>
    <x v="1"/>
    <x v="2"/>
    <x v="6"/>
    <s v="Metropolitan Equipment"/>
    <x v="2"/>
    <x v="6"/>
    <x v="15"/>
    <s v="Yellow"/>
    <x v="317"/>
    <d v="2002-11-01T00:00:00"/>
    <n v="594.83000000000004"/>
    <n v="324.45269999999999"/>
    <n v="2"/>
    <n v="648.90539999999999"/>
  </r>
  <r>
    <x v="1"/>
    <x v="2"/>
    <x v="6"/>
    <s v="Metropolitan Equipment"/>
    <x v="1"/>
    <x v="4"/>
    <x v="5"/>
    <s v="Multi"/>
    <x v="329"/>
    <d v="2002-11-01T00:00:00"/>
    <n v="49.99"/>
    <n v="28.840399999999999"/>
    <n v="5"/>
    <n v="144.202"/>
  </r>
  <r>
    <x v="1"/>
    <x v="2"/>
    <x v="6"/>
    <s v="Metropolitan Equipment"/>
    <x v="0"/>
    <x v="3"/>
    <x v="12"/>
    <s v="Black"/>
    <x v="319"/>
    <d v="2002-11-01T00:00:00"/>
    <n v="2443.35"/>
    <n v="1308.9375"/>
    <n v="3"/>
    <n v="3926.8125"/>
  </r>
  <r>
    <x v="1"/>
    <x v="2"/>
    <x v="6"/>
    <s v="Metropolitan Equipment"/>
    <x v="0"/>
    <x v="3"/>
    <x v="3"/>
    <s v="Red"/>
    <x v="313"/>
    <d v="2002-11-01T00:00:00"/>
    <n v="782.99"/>
    <n v="469.79399999999998"/>
    <n v="6"/>
    <n v="2818.7640000000001"/>
  </r>
  <r>
    <x v="1"/>
    <x v="2"/>
    <x v="6"/>
    <s v="Metropolitan Equipment"/>
    <x v="1"/>
    <x v="14"/>
    <x v="28"/>
    <s v="Black"/>
    <x v="321"/>
    <d v="2002-11-01T00:00:00"/>
    <n v="59.99"/>
    <n v="35.994"/>
    <n v="3"/>
    <n v="107.982"/>
  </r>
  <r>
    <x v="1"/>
    <x v="2"/>
    <x v="6"/>
    <s v="Metropolitan Equipment"/>
    <x v="2"/>
    <x v="6"/>
    <x v="8"/>
    <s v="Red"/>
    <x v="314"/>
    <d v="2002-11-01T00:00:00"/>
    <n v="337.22"/>
    <n v="202.33199999999999"/>
    <n v="4"/>
    <n v="809.32799999999997"/>
  </r>
  <r>
    <x v="1"/>
    <x v="2"/>
    <x v="6"/>
    <s v="Metropolitan Equipment"/>
    <x v="2"/>
    <x v="6"/>
    <x v="8"/>
    <s v="Red"/>
    <x v="305"/>
    <d v="2002-11-01T00:00:00"/>
    <n v="337.22"/>
    <n v="202.33199999999999"/>
    <n v="3"/>
    <n v="606.99599999999998"/>
  </r>
  <r>
    <x v="1"/>
    <x v="2"/>
    <x v="6"/>
    <s v="Metropolitan Equipment"/>
    <x v="2"/>
    <x v="6"/>
    <x v="15"/>
    <s v="Yellow"/>
    <x v="304"/>
    <d v="2002-11-01T00:00:00"/>
    <n v="594.83000000000004"/>
    <n v="324.45269999999999"/>
    <n v="5"/>
    <n v="1622.2635"/>
  </r>
  <r>
    <x v="1"/>
    <x v="2"/>
    <x v="6"/>
    <s v="Metropolitan Equipment"/>
    <x v="0"/>
    <x v="3"/>
    <x v="17"/>
    <s v="Yellow"/>
    <x v="311"/>
    <d v="2002-11-01T00:00:00"/>
    <n v="1120.49"/>
    <n v="600.26250000000005"/>
    <n v="4"/>
    <n v="2401.0500000000002"/>
  </r>
  <r>
    <x v="1"/>
    <x v="2"/>
    <x v="6"/>
    <s v="Metropolitan Equipment"/>
    <x v="2"/>
    <x v="6"/>
    <x v="8"/>
    <s v="Black"/>
    <x v="328"/>
    <d v="2002-11-01T00:00:00"/>
    <n v="337.22"/>
    <n v="183.93819999999999"/>
    <n v="7"/>
    <n v="1287.5673999999999"/>
  </r>
  <r>
    <x v="1"/>
    <x v="2"/>
    <x v="6"/>
    <s v="Metropolitan Equipment"/>
    <x v="3"/>
    <x v="7"/>
    <x v="10"/>
    <s v="Red"/>
    <x v="330"/>
    <d v="2002-11-01T00:00:00"/>
    <n v="34.99"/>
    <n v="20.186499999999999"/>
    <n v="9"/>
    <n v="181.67849999999999"/>
  </r>
  <r>
    <x v="1"/>
    <x v="2"/>
    <x v="6"/>
    <s v="Metropolitan Equipment"/>
    <x v="1"/>
    <x v="5"/>
    <x v="6"/>
    <s v="Multi"/>
    <x v="320"/>
    <d v="2002-11-01T00:00:00"/>
    <n v="8.99"/>
    <n v="5.1864999999999997"/>
    <n v="6"/>
    <n v="31.119"/>
  </r>
  <r>
    <x v="1"/>
    <x v="2"/>
    <x v="6"/>
    <s v="Metropolitan Equipment"/>
    <x v="2"/>
    <x v="6"/>
    <x v="11"/>
    <s v="Black"/>
    <x v="308"/>
    <d v="2002-11-01T00:00:00"/>
    <n v="1431.5"/>
    <n v="780.81820000000005"/>
    <n v="5"/>
    <n v="3904.0910000000003"/>
  </r>
  <r>
    <x v="1"/>
    <x v="2"/>
    <x v="6"/>
    <s v="Metropolitan Equipment"/>
    <x v="2"/>
    <x v="6"/>
    <x v="15"/>
    <s v="Yellow"/>
    <x v="306"/>
    <d v="2002-11-01T00:00:00"/>
    <n v="594.83000000000004"/>
    <n v="324.45269999999999"/>
    <n v="5"/>
    <n v="1622.2635"/>
  </r>
  <r>
    <x v="1"/>
    <x v="2"/>
    <x v="6"/>
    <s v="Metropolitan Equipment"/>
    <x v="0"/>
    <x v="3"/>
    <x v="3"/>
    <s v="Black"/>
    <x v="307"/>
    <d v="2002-11-01T00:00:00"/>
    <n v="782.99"/>
    <n v="469.79399999999998"/>
    <n v="6"/>
    <n v="2818.7640000000001"/>
  </r>
  <r>
    <x v="1"/>
    <x v="2"/>
    <x v="6"/>
    <s v="Metropolitan Equipment"/>
    <x v="3"/>
    <x v="7"/>
    <x v="10"/>
    <s v="Blue"/>
    <x v="317"/>
    <d v="2002-11-01T00:00:00"/>
    <n v="34.99"/>
    <n v="20.186499999999999"/>
    <n v="6"/>
    <n v="121.119"/>
  </r>
  <r>
    <x v="1"/>
    <x v="2"/>
    <x v="6"/>
    <s v="Metropolitan Equipment"/>
    <x v="1"/>
    <x v="10"/>
    <x v="29"/>
    <s v="Black"/>
    <x v="306"/>
    <d v="2002-11-01T00:00:00"/>
    <n v="24.49"/>
    <n v="14.1289"/>
    <n v="5"/>
    <n v="70.644499999999994"/>
  </r>
  <r>
    <x v="1"/>
    <x v="2"/>
    <x v="6"/>
    <s v="Metropolitan Equipment"/>
    <x v="2"/>
    <x v="6"/>
    <x v="11"/>
    <s v="Red"/>
    <x v="330"/>
    <d v="2002-11-01T00:00:00"/>
    <n v="1431.5"/>
    <n v="780.81820000000005"/>
    <n v="2"/>
    <n v="1561.6364000000001"/>
  </r>
  <r>
    <x v="1"/>
    <x v="2"/>
    <x v="6"/>
    <s v="Metropolitan Equipment"/>
    <x v="0"/>
    <x v="3"/>
    <x v="3"/>
    <s v="Black"/>
    <x v="318"/>
    <d v="2002-11-01T00:00:00"/>
    <n v="782.99"/>
    <n v="469.79399999999998"/>
    <n v="7"/>
    <n v="3288.558"/>
  </r>
  <r>
    <x v="1"/>
    <x v="2"/>
    <x v="6"/>
    <s v="Metropolitan Equipment"/>
    <x v="0"/>
    <x v="3"/>
    <x v="3"/>
    <s v="Black"/>
    <x v="321"/>
    <d v="2002-11-01T00:00:00"/>
    <n v="782.99"/>
    <n v="469.79399999999998"/>
    <n v="4"/>
    <n v="1879.1759999999999"/>
  </r>
  <r>
    <x v="1"/>
    <x v="2"/>
    <x v="6"/>
    <s v="Metropolitan Equipment"/>
    <x v="1"/>
    <x v="4"/>
    <x v="5"/>
    <s v="Multi"/>
    <x v="330"/>
    <d v="2002-11-01T00:00:00"/>
    <n v="49.99"/>
    <n v="28.840399999999999"/>
    <n v="4"/>
    <n v="115.3616"/>
  </r>
  <r>
    <x v="1"/>
    <x v="2"/>
    <x v="6"/>
    <s v="Metropolitan Equipment"/>
    <x v="0"/>
    <x v="3"/>
    <x v="3"/>
    <s v="Red"/>
    <x v="324"/>
    <d v="2002-11-01T00:00:00"/>
    <n v="782.99"/>
    <n v="469.79399999999998"/>
    <n v="5"/>
    <n v="2348.9699999999998"/>
  </r>
  <r>
    <x v="1"/>
    <x v="2"/>
    <x v="6"/>
    <s v="Metropolitan Equipment"/>
    <x v="2"/>
    <x v="6"/>
    <x v="8"/>
    <s v="Red"/>
    <x v="317"/>
    <d v="2002-11-01T00:00:00"/>
    <n v="337.22"/>
    <n v="202.33199999999999"/>
    <n v="3"/>
    <n v="606.99599999999998"/>
  </r>
  <r>
    <x v="1"/>
    <x v="2"/>
    <x v="6"/>
    <s v="Metropolitan Equipment"/>
    <x v="0"/>
    <x v="3"/>
    <x v="12"/>
    <s v="Red"/>
    <x v="332"/>
    <d v="2002-11-01T00:00:00"/>
    <n v="2443.35"/>
    <n v="1466.01"/>
    <n v="5"/>
    <n v="7330.05"/>
  </r>
  <r>
    <x v="1"/>
    <x v="2"/>
    <x v="6"/>
    <s v="Metropolitan Equipment"/>
    <x v="1"/>
    <x v="14"/>
    <x v="28"/>
    <s v="Black"/>
    <x v="317"/>
    <d v="2002-11-01T00:00:00"/>
    <n v="59.99"/>
    <n v="35.994"/>
    <n v="5"/>
    <n v="179.97"/>
  </r>
  <r>
    <x v="1"/>
    <x v="2"/>
    <x v="6"/>
    <s v="Metropolitan Equipment"/>
    <x v="2"/>
    <x v="6"/>
    <x v="8"/>
    <s v="Red"/>
    <x v="308"/>
    <d v="2002-11-01T00:00:00"/>
    <n v="337.22"/>
    <n v="202.33199999999999"/>
    <n v="2"/>
    <n v="404.66399999999999"/>
  </r>
  <r>
    <x v="1"/>
    <x v="2"/>
    <x v="6"/>
    <s v="Metropolitan Equipment"/>
    <x v="1"/>
    <x v="12"/>
    <x v="25"/>
    <s v="Multi"/>
    <x v="310"/>
    <d v="2002-11-01T00:00:00"/>
    <n v="89.99"/>
    <n v="53.994"/>
    <n v="7"/>
    <n v="377.95799999999997"/>
  </r>
  <r>
    <x v="1"/>
    <x v="2"/>
    <x v="6"/>
    <s v="Metropolitan Equipment"/>
    <x v="0"/>
    <x v="3"/>
    <x v="17"/>
    <s v="Yellow"/>
    <x v="327"/>
    <d v="2002-11-01T00:00:00"/>
    <n v="1120.49"/>
    <n v="600.26250000000005"/>
    <n v="4"/>
    <n v="2401.0500000000002"/>
  </r>
  <r>
    <x v="1"/>
    <x v="2"/>
    <x v="6"/>
    <s v="Metropolitan Equipment"/>
    <x v="0"/>
    <x v="3"/>
    <x v="12"/>
    <s v="Red"/>
    <x v="319"/>
    <d v="2002-11-01T00:00:00"/>
    <n v="2443.35"/>
    <n v="1466.01"/>
    <n v="7"/>
    <n v="10262.07"/>
  </r>
  <r>
    <x v="1"/>
    <x v="2"/>
    <x v="6"/>
    <s v="Metropolitan Equipment"/>
    <x v="2"/>
    <x v="8"/>
    <x v="18"/>
    <s v="Black"/>
    <x v="308"/>
    <d v="2002-11-01T00:00:00"/>
    <n v="112.565"/>
    <n v="67.539000000000001"/>
    <n v="5"/>
    <n v="337.69499999999999"/>
  </r>
  <r>
    <x v="1"/>
    <x v="2"/>
    <x v="6"/>
    <s v="Metropolitan Equipment"/>
    <x v="0"/>
    <x v="3"/>
    <x v="12"/>
    <s v="Red"/>
    <x v="312"/>
    <d v="2002-11-01T00:00:00"/>
    <n v="2443.35"/>
    <n v="1466.01"/>
    <n v="5"/>
    <n v="7330.05"/>
  </r>
  <r>
    <x v="1"/>
    <x v="2"/>
    <x v="6"/>
    <s v="Metropolitan Equipment"/>
    <x v="0"/>
    <x v="3"/>
    <x v="12"/>
    <s v="Black"/>
    <x v="321"/>
    <d v="2002-11-01T00:00:00"/>
    <n v="2443.35"/>
    <n v="1308.9375"/>
    <n v="2"/>
    <n v="2617.875"/>
  </r>
  <r>
    <x v="1"/>
    <x v="2"/>
    <x v="6"/>
    <s v="Metropolitan Equipment"/>
    <x v="0"/>
    <x v="3"/>
    <x v="17"/>
    <s v="Yellow"/>
    <x v="314"/>
    <d v="2002-11-01T00:00:00"/>
    <n v="1120.49"/>
    <n v="600.26250000000005"/>
    <n v="4"/>
    <n v="2401.0500000000002"/>
  </r>
  <r>
    <x v="1"/>
    <x v="2"/>
    <x v="6"/>
    <s v="Metropolitan Equipment"/>
    <x v="1"/>
    <x v="10"/>
    <x v="29"/>
    <s v="Black"/>
    <x v="323"/>
    <d v="2002-11-01T00:00:00"/>
    <n v="24.49"/>
    <n v="14.1289"/>
    <n v="2"/>
    <n v="28.2578"/>
  </r>
  <r>
    <x v="1"/>
    <x v="2"/>
    <x v="6"/>
    <s v="Metropolitan Equipment"/>
    <x v="3"/>
    <x v="15"/>
    <x v="30"/>
    <m/>
    <x v="321"/>
    <d v="2002-11-01T00:00:00"/>
    <n v="25"/>
    <n v="15"/>
    <n v="5"/>
    <n v="75"/>
  </r>
  <r>
    <x v="1"/>
    <x v="2"/>
    <x v="6"/>
    <s v="Metropolitan Equipment"/>
    <x v="3"/>
    <x v="7"/>
    <x v="10"/>
    <s v="Black"/>
    <x v="330"/>
    <d v="2002-11-01T00:00:00"/>
    <n v="34.99"/>
    <n v="19.5136"/>
    <n v="14"/>
    <n v="273.19040000000001"/>
  </r>
  <r>
    <x v="1"/>
    <x v="2"/>
    <x v="6"/>
    <s v="Metropolitan Equipment"/>
    <x v="3"/>
    <x v="13"/>
    <x v="27"/>
    <m/>
    <x v="318"/>
    <d v="2002-11-01T00:00:00"/>
    <n v="19.989999999999998"/>
    <n v="11.994"/>
    <n v="5"/>
    <n v="59.97"/>
  </r>
  <r>
    <x v="1"/>
    <x v="2"/>
    <x v="6"/>
    <s v="Metropolitan Equipment"/>
    <x v="1"/>
    <x v="14"/>
    <x v="28"/>
    <s v="Black"/>
    <x v="328"/>
    <d v="2002-11-01T00:00:00"/>
    <n v="59.99"/>
    <n v="35.994"/>
    <n v="5"/>
    <n v="179.97"/>
  </r>
  <r>
    <x v="1"/>
    <x v="2"/>
    <x v="6"/>
    <s v="Metropolitan Equipment"/>
    <x v="0"/>
    <x v="3"/>
    <x v="3"/>
    <s v="Red"/>
    <x v="308"/>
    <d v="2002-11-01T00:00:00"/>
    <n v="782.99"/>
    <n v="469.79399999999998"/>
    <n v="5"/>
    <n v="2348.9699999999998"/>
  </r>
  <r>
    <x v="0"/>
    <x v="0"/>
    <x v="3"/>
    <s v="Fitness Sport Boutique"/>
    <x v="0"/>
    <x v="0"/>
    <x v="19"/>
    <s v="Silver"/>
    <x v="320"/>
    <d v="2002-11-01T00:00:00"/>
    <n v="2319.9899999999998"/>
    <n v="1242.8517999999999"/>
    <n v="4"/>
    <n v="4971.4071999999996"/>
  </r>
  <r>
    <x v="0"/>
    <x v="0"/>
    <x v="3"/>
    <s v="Fitness Sport Boutique"/>
    <x v="3"/>
    <x v="7"/>
    <x v="10"/>
    <s v="Blue"/>
    <x v="311"/>
    <d v="2002-11-01T00:00:00"/>
    <n v="34.99"/>
    <n v="20.186499999999999"/>
    <n v="2"/>
    <n v="40.372999999999998"/>
  </r>
  <r>
    <x v="0"/>
    <x v="0"/>
    <x v="3"/>
    <s v="Fitness Sport Boutique"/>
    <x v="1"/>
    <x v="4"/>
    <x v="5"/>
    <s v="Multi"/>
    <x v="323"/>
    <d v="2002-11-01T00:00:00"/>
    <n v="49.99"/>
    <n v="28.840399999999999"/>
    <n v="4"/>
    <n v="115.3616"/>
  </r>
  <r>
    <x v="0"/>
    <x v="0"/>
    <x v="3"/>
    <s v="Fitness Sport Boutique"/>
    <x v="2"/>
    <x v="2"/>
    <x v="23"/>
    <s v="Black"/>
    <x v="310"/>
    <d v="2002-11-01T00:00:00"/>
    <n v="348.76"/>
    <n v="209.256"/>
    <n v="7"/>
    <n v="1464.7919999999999"/>
  </r>
  <r>
    <x v="0"/>
    <x v="0"/>
    <x v="3"/>
    <s v="Fitness Sport Boutique"/>
    <x v="1"/>
    <x v="5"/>
    <x v="6"/>
    <s v="Multi"/>
    <x v="324"/>
    <d v="2002-11-01T00:00:00"/>
    <n v="8.99"/>
    <n v="5.1864999999999997"/>
    <n v="3"/>
    <n v="15.5595"/>
  </r>
  <r>
    <x v="0"/>
    <x v="0"/>
    <x v="3"/>
    <s v="Fitness Sport Boutique"/>
    <x v="1"/>
    <x v="11"/>
    <x v="24"/>
    <s v="Black"/>
    <x v="334"/>
    <d v="2002-11-01T00:00:00"/>
    <n v="74.989999999999995"/>
    <n v="44.994"/>
    <n v="4"/>
    <n v="179.976"/>
  </r>
  <r>
    <x v="0"/>
    <x v="0"/>
    <x v="3"/>
    <s v="Fitness Sport Boutique"/>
    <x v="3"/>
    <x v="7"/>
    <x v="10"/>
    <s v="Black"/>
    <x v="330"/>
    <d v="2002-11-01T00:00:00"/>
    <n v="34.99"/>
    <n v="20.186499999999999"/>
    <n v="5"/>
    <n v="100.93249999999999"/>
  </r>
  <r>
    <x v="0"/>
    <x v="0"/>
    <x v="3"/>
    <s v="Fitness Sport Boutique"/>
    <x v="0"/>
    <x v="0"/>
    <x v="35"/>
    <s v="Black"/>
    <x v="326"/>
    <d v="2002-11-01T00:00:00"/>
    <n v="1079.99"/>
    <n v="647.99400000000003"/>
    <n v="1"/>
    <n v="647.99400000000003"/>
  </r>
  <r>
    <x v="0"/>
    <x v="0"/>
    <x v="3"/>
    <s v="Fitness Sport Boutique"/>
    <x v="1"/>
    <x v="11"/>
    <x v="24"/>
    <s v="Black"/>
    <x v="306"/>
    <d v="2002-11-01T00:00:00"/>
    <n v="74.989999999999995"/>
    <n v="44.994"/>
    <n v="5"/>
    <n v="224.97"/>
  </r>
  <r>
    <x v="0"/>
    <x v="0"/>
    <x v="3"/>
    <s v="Fitness Sport Boutique"/>
    <x v="1"/>
    <x v="14"/>
    <x v="28"/>
    <s v="Black"/>
    <x v="329"/>
    <d v="2002-11-01T00:00:00"/>
    <n v="59.99"/>
    <n v="35.994"/>
    <n v="1"/>
    <n v="35.994"/>
  </r>
  <r>
    <x v="0"/>
    <x v="0"/>
    <x v="3"/>
    <s v="Fitness Sport Boutique"/>
    <x v="0"/>
    <x v="0"/>
    <x v="35"/>
    <s v="Black"/>
    <x v="332"/>
    <d v="2002-11-01T00:00:00"/>
    <n v="1079.99"/>
    <n v="647.99400000000003"/>
    <n v="2"/>
    <n v="1295.9880000000001"/>
  </r>
  <r>
    <x v="0"/>
    <x v="0"/>
    <x v="3"/>
    <s v="Fitness Sport Boutique"/>
    <x v="1"/>
    <x v="10"/>
    <x v="21"/>
    <s v="Black"/>
    <x v="333"/>
    <d v="2002-11-01T00:00:00"/>
    <n v="37.99"/>
    <n v="22.034199999999998"/>
    <n v="12"/>
    <n v="264.41039999999998"/>
  </r>
  <r>
    <x v="0"/>
    <x v="0"/>
    <x v="3"/>
    <s v="Fitness Sport Boutique"/>
    <x v="2"/>
    <x v="8"/>
    <x v="34"/>
    <s v="Black"/>
    <x v="325"/>
    <d v="2002-11-01T00:00:00"/>
    <n v="209.02500000000001"/>
    <n v="125.41500000000001"/>
    <n v="5"/>
    <n v="627.07500000000005"/>
  </r>
  <r>
    <x v="0"/>
    <x v="0"/>
    <x v="3"/>
    <s v="Fitness Sport Boutique"/>
    <x v="0"/>
    <x v="0"/>
    <x v="19"/>
    <s v="Black"/>
    <x v="329"/>
    <d v="2002-11-01T00:00:00"/>
    <n v="2294.9899999999998"/>
    <n v="1229.4589000000001"/>
    <n v="8"/>
    <n v="9835.6712000000007"/>
  </r>
  <r>
    <x v="0"/>
    <x v="0"/>
    <x v="3"/>
    <s v="Fitness Sport Boutique"/>
    <x v="2"/>
    <x v="8"/>
    <x v="26"/>
    <s v="Black"/>
    <x v="307"/>
    <d v="2002-11-01T00:00:00"/>
    <n v="60.744999999999997"/>
    <n v="36.447000000000003"/>
    <n v="5"/>
    <n v="182.23500000000001"/>
  </r>
  <r>
    <x v="0"/>
    <x v="0"/>
    <x v="3"/>
    <s v="Fitness Sport Boutique"/>
    <x v="0"/>
    <x v="0"/>
    <x v="35"/>
    <s v="Black"/>
    <x v="327"/>
    <d v="2002-11-01T00:00:00"/>
    <n v="1079.99"/>
    <n v="647.99400000000003"/>
    <n v="5"/>
    <n v="3239.9700000000003"/>
  </r>
  <r>
    <x v="0"/>
    <x v="0"/>
    <x v="3"/>
    <s v="Fitness Sport Boutique"/>
    <x v="2"/>
    <x v="8"/>
    <x v="32"/>
    <s v="Black"/>
    <x v="305"/>
    <d v="2002-11-01T00:00:00"/>
    <n v="87.745000000000005"/>
    <n v="52.646999999999998"/>
    <n v="2"/>
    <n v="105.294"/>
  </r>
  <r>
    <x v="0"/>
    <x v="0"/>
    <x v="3"/>
    <s v="Fitness Sport Boutique"/>
    <x v="2"/>
    <x v="8"/>
    <x v="36"/>
    <s v="Black"/>
    <x v="305"/>
    <d v="2002-11-01T00:00:00"/>
    <n v="236.02500000000001"/>
    <n v="141.61500000000001"/>
    <n v="5"/>
    <n v="708.07500000000005"/>
  </r>
  <r>
    <x v="0"/>
    <x v="0"/>
    <x v="3"/>
    <s v="Fitness Sport Boutique"/>
    <x v="2"/>
    <x v="9"/>
    <x v="39"/>
    <m/>
    <x v="324"/>
    <d v="2002-11-01T00:00:00"/>
    <n v="120.27"/>
    <n v="65.601799999999997"/>
    <n v="3"/>
    <n v="196.80539999999999"/>
  </r>
  <r>
    <x v="0"/>
    <x v="0"/>
    <x v="3"/>
    <s v="Fitness Sport Boutique"/>
    <x v="0"/>
    <x v="0"/>
    <x v="19"/>
    <s v="Silver"/>
    <x v="306"/>
    <d v="2002-11-01T00:00:00"/>
    <n v="2319.9899999999998"/>
    <n v="1242.8517999999999"/>
    <n v="7"/>
    <n v="8699.9625999999989"/>
  </r>
  <r>
    <x v="0"/>
    <x v="0"/>
    <x v="3"/>
    <s v="Fitness Sport Boutique"/>
    <x v="0"/>
    <x v="0"/>
    <x v="19"/>
    <s v="Black"/>
    <x v="334"/>
    <d v="2002-11-01T00:00:00"/>
    <n v="2294.9899999999998"/>
    <n v="1229.4589000000001"/>
    <n v="5"/>
    <n v="6147.2945"/>
  </r>
  <r>
    <x v="0"/>
    <x v="0"/>
    <x v="3"/>
    <s v="Fitness Sport Boutique"/>
    <x v="1"/>
    <x v="4"/>
    <x v="5"/>
    <s v="Multi"/>
    <x v="322"/>
    <d v="2002-11-01T00:00:00"/>
    <n v="49.99"/>
    <n v="28.840399999999999"/>
    <n v="4"/>
    <n v="115.3616"/>
  </r>
  <r>
    <x v="0"/>
    <x v="0"/>
    <x v="3"/>
    <s v="Fitness Sport Boutique"/>
    <x v="0"/>
    <x v="0"/>
    <x v="19"/>
    <s v="Silver"/>
    <x v="319"/>
    <d v="2002-11-01T00:00:00"/>
    <n v="2319.9899999999998"/>
    <n v="1242.8517999999999"/>
    <n v="9"/>
    <n v="11185.6662"/>
  </r>
  <r>
    <x v="0"/>
    <x v="0"/>
    <x v="3"/>
    <s v="Fitness Sport Boutique"/>
    <x v="1"/>
    <x v="12"/>
    <x v="25"/>
    <s v="Multi"/>
    <x v="325"/>
    <d v="2002-11-01T00:00:00"/>
    <n v="89.99"/>
    <n v="53.994"/>
    <n v="5"/>
    <n v="269.97000000000003"/>
  </r>
  <r>
    <x v="0"/>
    <x v="0"/>
    <x v="3"/>
    <s v="Fitness Sport Boutique"/>
    <x v="2"/>
    <x v="2"/>
    <x v="23"/>
    <s v="Black"/>
    <x v="320"/>
    <d v="2002-11-01T00:00:00"/>
    <n v="348.76"/>
    <n v="209.256"/>
    <n v="2"/>
    <n v="418.512"/>
  </r>
  <r>
    <x v="0"/>
    <x v="0"/>
    <x v="3"/>
    <s v="Fitness Sport Boutique"/>
    <x v="2"/>
    <x v="9"/>
    <x v="22"/>
    <m/>
    <x v="319"/>
    <d v="2002-11-01T00:00:00"/>
    <n v="61.92"/>
    <n v="33.774500000000003"/>
    <n v="6"/>
    <n v="202.64700000000002"/>
  </r>
  <r>
    <x v="0"/>
    <x v="0"/>
    <x v="3"/>
    <s v="Fitness Sport Boutique"/>
    <x v="3"/>
    <x v="13"/>
    <x v="27"/>
    <m/>
    <x v="326"/>
    <d v="2002-11-01T00:00:00"/>
    <n v="19.989999999999998"/>
    <n v="11.994"/>
    <n v="1"/>
    <n v="11.994"/>
  </r>
  <r>
    <x v="0"/>
    <x v="0"/>
    <x v="3"/>
    <s v="Fitness Sport Boutique"/>
    <x v="1"/>
    <x v="10"/>
    <x v="21"/>
    <s v="Black"/>
    <x v="305"/>
    <d v="2002-11-01T00:00:00"/>
    <n v="37.99"/>
    <n v="20.894500000000001"/>
    <n v="19"/>
    <n v="396.99549999999999"/>
  </r>
  <r>
    <x v="0"/>
    <x v="0"/>
    <x v="3"/>
    <s v="Fitness Sport Boutique"/>
    <x v="2"/>
    <x v="2"/>
    <x v="38"/>
    <s v="Black"/>
    <x v="317"/>
    <d v="2002-11-01T00:00:00"/>
    <n v="348.76"/>
    <n v="209.256"/>
    <n v="1"/>
    <n v="209.256"/>
  </r>
  <r>
    <x v="0"/>
    <x v="0"/>
    <x v="3"/>
    <s v="Fitness Sport Boutique"/>
    <x v="0"/>
    <x v="0"/>
    <x v="35"/>
    <s v="Black"/>
    <x v="311"/>
    <d v="2002-11-01T00:00:00"/>
    <n v="1079.99"/>
    <n v="647.99400000000003"/>
    <n v="7"/>
    <n v="4535.9580000000005"/>
  </r>
  <r>
    <x v="0"/>
    <x v="0"/>
    <x v="3"/>
    <s v="Fitness Sport Boutique"/>
    <x v="2"/>
    <x v="8"/>
    <x v="20"/>
    <s v="Black"/>
    <x v="311"/>
    <d v="2002-11-01T00:00:00"/>
    <n v="327.21499999999997"/>
    <n v="196.32900000000001"/>
    <n v="3"/>
    <n v="588.98700000000008"/>
  </r>
  <r>
    <x v="0"/>
    <x v="0"/>
    <x v="3"/>
    <s v="Fitness Sport Boutique"/>
    <x v="3"/>
    <x v="7"/>
    <x v="10"/>
    <s v="Red"/>
    <x v="304"/>
    <d v="2002-11-01T00:00:00"/>
    <n v="34.99"/>
    <n v="20.186499999999999"/>
    <n v="4"/>
    <n v="80.745999999999995"/>
  </r>
  <r>
    <x v="0"/>
    <x v="0"/>
    <x v="3"/>
    <s v="Fitness Sport Boutique"/>
    <x v="0"/>
    <x v="0"/>
    <x v="19"/>
    <s v="Black"/>
    <x v="305"/>
    <d v="2002-11-01T00:00:00"/>
    <n v="2294.9899999999998"/>
    <n v="1229.4589000000001"/>
    <n v="6"/>
    <n v="7376.7534000000005"/>
  </r>
  <r>
    <x v="0"/>
    <x v="0"/>
    <x v="3"/>
    <s v="Fitness Sport Boutique"/>
    <x v="1"/>
    <x v="4"/>
    <x v="5"/>
    <s v="Multi"/>
    <x v="308"/>
    <d v="2002-11-01T00:00:00"/>
    <n v="49.99"/>
    <n v="28.840399999999999"/>
    <n v="2"/>
    <n v="57.680799999999998"/>
  </r>
  <r>
    <x v="0"/>
    <x v="0"/>
    <x v="2"/>
    <s v="Superior Hardware Distributors"/>
    <x v="3"/>
    <x v="7"/>
    <x v="10"/>
    <s v="Black"/>
    <x v="328"/>
    <d v="2002-11-01T00:00:00"/>
    <n v="34.99"/>
    <n v="20.186499999999999"/>
    <n v="1"/>
    <n v="20.186499999999999"/>
  </r>
  <r>
    <x v="0"/>
    <x v="0"/>
    <x v="2"/>
    <s v="Permanent Finish Products"/>
    <x v="2"/>
    <x v="2"/>
    <x v="2"/>
    <s v="Black"/>
    <x v="311"/>
    <d v="2002-11-01T00:00:00"/>
    <n v="1349.6"/>
    <n v="736.14549999999997"/>
    <n v="2"/>
    <n v="1472.2909999999999"/>
  </r>
  <r>
    <x v="0"/>
    <x v="0"/>
    <x v="2"/>
    <s v="Permanent Finish Products"/>
    <x v="0"/>
    <x v="0"/>
    <x v="19"/>
    <s v="Silver"/>
    <x v="330"/>
    <d v="2002-11-01T00:00:00"/>
    <n v="2319.9899999999998"/>
    <n v="1242.8517999999999"/>
    <n v="1"/>
    <n v="1242.8517999999999"/>
  </r>
  <r>
    <x v="0"/>
    <x v="0"/>
    <x v="2"/>
    <s v="Permanent Finish Products"/>
    <x v="0"/>
    <x v="0"/>
    <x v="19"/>
    <s v="Silver"/>
    <x v="304"/>
    <d v="2002-11-01T00:00:00"/>
    <n v="2319.9899999999998"/>
    <n v="1242.8517999999999"/>
    <n v="4"/>
    <n v="4971.4071999999996"/>
  </r>
  <r>
    <x v="0"/>
    <x v="0"/>
    <x v="2"/>
    <s v="Permanent Finish Products"/>
    <x v="2"/>
    <x v="17"/>
    <x v="45"/>
    <m/>
    <x v="333"/>
    <d v="2002-11-01T00:00:00"/>
    <n v="124.73"/>
    <n v="74.837999999999994"/>
    <n v="1"/>
    <n v="74.837999999999994"/>
  </r>
  <r>
    <x v="0"/>
    <x v="0"/>
    <x v="2"/>
    <s v="Permanent Finish Products"/>
    <x v="0"/>
    <x v="0"/>
    <x v="19"/>
    <s v="Silver"/>
    <x v="319"/>
    <d v="2002-11-01T00:00:00"/>
    <n v="2319.9899999999998"/>
    <n v="1242.8517999999999"/>
    <n v="1"/>
    <n v="1242.8517999999999"/>
  </r>
  <r>
    <x v="0"/>
    <x v="0"/>
    <x v="2"/>
    <s v="Permanent Finish Products"/>
    <x v="1"/>
    <x v="10"/>
    <x v="21"/>
    <s v="Black"/>
    <x v="317"/>
    <d v="2002-11-01T00:00:00"/>
    <n v="37.99"/>
    <n v="22.794"/>
    <n v="5"/>
    <n v="113.97"/>
  </r>
  <r>
    <x v="0"/>
    <x v="0"/>
    <x v="2"/>
    <s v="Permanent Finish Products"/>
    <x v="0"/>
    <x v="0"/>
    <x v="19"/>
    <s v="Black"/>
    <x v="309"/>
    <d v="2002-11-01T00:00:00"/>
    <n v="2294.9899999999998"/>
    <n v="1229.4589000000001"/>
    <n v="4"/>
    <n v="4917.8356000000003"/>
  </r>
  <r>
    <x v="0"/>
    <x v="0"/>
    <x v="2"/>
    <s v="Permanent Finish Products"/>
    <x v="2"/>
    <x v="8"/>
    <x v="36"/>
    <s v="Black"/>
    <x v="324"/>
    <d v="2002-11-01T00:00:00"/>
    <n v="236.02500000000001"/>
    <n v="141.61500000000001"/>
    <n v="10"/>
    <n v="1416.15"/>
  </r>
  <r>
    <x v="0"/>
    <x v="0"/>
    <x v="2"/>
    <s v="Permanent Finish Products"/>
    <x v="2"/>
    <x v="2"/>
    <x v="23"/>
    <s v="Black"/>
    <x v="318"/>
    <d v="2002-11-01T00:00:00"/>
    <n v="348.76"/>
    <n v="209.256"/>
    <n v="3"/>
    <n v="627.76800000000003"/>
  </r>
  <r>
    <x v="0"/>
    <x v="0"/>
    <x v="2"/>
    <s v="Permanent Finish Products"/>
    <x v="2"/>
    <x v="16"/>
    <x v="42"/>
    <m/>
    <x v="331"/>
    <d v="2002-11-01T00:00:00"/>
    <n v="148.22"/>
    <n v="88.932000000000002"/>
    <n v="2"/>
    <n v="177.864"/>
  </r>
  <r>
    <x v="0"/>
    <x v="0"/>
    <x v="2"/>
    <s v="Permanent Finish Products"/>
    <x v="2"/>
    <x v="2"/>
    <x v="38"/>
    <s v="Black"/>
    <x v="333"/>
    <d v="2002-11-01T00:00:00"/>
    <n v="348.76"/>
    <n v="209.256"/>
    <n v="3"/>
    <n v="627.76800000000003"/>
  </r>
  <r>
    <x v="0"/>
    <x v="0"/>
    <x v="2"/>
    <s v="Permanent Finish Products"/>
    <x v="2"/>
    <x v="8"/>
    <x v="20"/>
    <s v="Black"/>
    <x v="312"/>
    <d v="2002-11-01T00:00:00"/>
    <n v="327.21499999999997"/>
    <n v="196.32900000000001"/>
    <n v="2"/>
    <n v="392.65800000000002"/>
  </r>
  <r>
    <x v="0"/>
    <x v="0"/>
    <x v="2"/>
    <s v="Permanent Finish Products"/>
    <x v="2"/>
    <x v="9"/>
    <x v="22"/>
    <m/>
    <x v="316"/>
    <d v="2002-11-01T00:00:00"/>
    <n v="61.92"/>
    <n v="33.774500000000003"/>
    <n v="1"/>
    <n v="33.774500000000003"/>
  </r>
  <r>
    <x v="0"/>
    <x v="0"/>
    <x v="2"/>
    <s v="Permanent Finish Products"/>
    <x v="2"/>
    <x v="17"/>
    <x v="43"/>
    <m/>
    <x v="329"/>
    <d v="2002-11-01T00:00:00"/>
    <n v="102.29"/>
    <n v="61.374000000000002"/>
    <n v="2"/>
    <n v="122.748"/>
  </r>
  <r>
    <x v="0"/>
    <x v="0"/>
    <x v="2"/>
    <s v="Permanent Finish Products"/>
    <x v="2"/>
    <x v="9"/>
    <x v="37"/>
    <m/>
    <x v="313"/>
    <d v="2002-11-01T00:00:00"/>
    <n v="44.54"/>
    <n v="24.294499999999999"/>
    <n v="1"/>
    <n v="24.294499999999999"/>
  </r>
  <r>
    <x v="0"/>
    <x v="0"/>
    <x v="2"/>
    <s v="Permanent Finish Products"/>
    <x v="0"/>
    <x v="0"/>
    <x v="35"/>
    <s v="Black"/>
    <x v="327"/>
    <d v="2002-11-01T00:00:00"/>
    <n v="1079.99"/>
    <n v="647.99400000000003"/>
    <n v="1"/>
    <n v="647.99400000000003"/>
  </r>
  <r>
    <x v="0"/>
    <x v="0"/>
    <x v="2"/>
    <s v="Permanent Finish Products"/>
    <x v="2"/>
    <x v="8"/>
    <x v="32"/>
    <s v="Black"/>
    <x v="317"/>
    <d v="2002-11-01T00:00:00"/>
    <n v="87.745000000000005"/>
    <n v="52.646999999999998"/>
    <n v="1"/>
    <n v="52.646999999999998"/>
  </r>
  <r>
    <x v="0"/>
    <x v="0"/>
    <x v="2"/>
    <s v="Permanent Finish Products"/>
    <x v="1"/>
    <x v="4"/>
    <x v="5"/>
    <s v="Multi"/>
    <x v="334"/>
    <d v="2002-11-01T00:00:00"/>
    <n v="49.99"/>
    <n v="28.840399999999999"/>
    <n v="1"/>
    <n v="28.840399999999999"/>
  </r>
  <r>
    <x v="0"/>
    <x v="0"/>
    <x v="2"/>
    <s v="Permanent Finish Products"/>
    <x v="2"/>
    <x v="2"/>
    <x v="2"/>
    <s v="Silver"/>
    <x v="316"/>
    <d v="2002-11-01T00:00:00"/>
    <n v="1364.5"/>
    <n v="744.27269999999999"/>
    <n v="1"/>
    <n v="744.27269999999999"/>
  </r>
  <r>
    <x v="0"/>
    <x v="0"/>
    <x v="2"/>
    <s v="Permanent Finish Products"/>
    <x v="2"/>
    <x v="2"/>
    <x v="2"/>
    <s v="Silver"/>
    <x v="311"/>
    <d v="2002-11-01T00:00:00"/>
    <n v="1364.5"/>
    <n v="744.27269999999999"/>
    <n v="1"/>
    <n v="744.27269999999999"/>
  </r>
  <r>
    <x v="0"/>
    <x v="0"/>
    <x v="2"/>
    <s v="Permanent Finish Products"/>
    <x v="0"/>
    <x v="0"/>
    <x v="19"/>
    <s v="Black"/>
    <x v="327"/>
    <d v="2002-11-01T00:00:00"/>
    <n v="2294.9899999999998"/>
    <n v="1229.4589000000001"/>
    <n v="1"/>
    <n v="1229.4589000000001"/>
  </r>
  <r>
    <x v="0"/>
    <x v="0"/>
    <x v="2"/>
    <s v="Permanent Finish Products"/>
    <x v="2"/>
    <x v="16"/>
    <x v="46"/>
    <m/>
    <x v="311"/>
    <d v="2002-11-01T00:00:00"/>
    <n v="229.49"/>
    <n v="137.69399999999999"/>
    <n v="4"/>
    <n v="550.77599999999995"/>
  </r>
  <r>
    <x v="0"/>
    <x v="0"/>
    <x v="2"/>
    <s v="Permanent Finish Products"/>
    <x v="2"/>
    <x v="2"/>
    <x v="2"/>
    <s v="Black"/>
    <x v="307"/>
    <d v="2002-11-01T00:00:00"/>
    <n v="1349.6"/>
    <n v="736.14549999999997"/>
    <n v="1"/>
    <n v="736.14549999999997"/>
  </r>
  <r>
    <x v="0"/>
    <x v="0"/>
    <x v="2"/>
    <s v="Permanent Finish Products"/>
    <x v="0"/>
    <x v="0"/>
    <x v="35"/>
    <s v="Black"/>
    <x v="331"/>
    <d v="2002-11-01T00:00:00"/>
    <n v="1079.99"/>
    <n v="647.99400000000003"/>
    <n v="5"/>
    <n v="3239.9700000000003"/>
  </r>
  <r>
    <x v="0"/>
    <x v="0"/>
    <x v="2"/>
    <s v="Permanent Finish Products"/>
    <x v="0"/>
    <x v="0"/>
    <x v="35"/>
    <s v="Black"/>
    <x v="327"/>
    <d v="2002-11-01T00:00:00"/>
    <n v="1079.99"/>
    <n v="647.99400000000003"/>
    <n v="3"/>
    <n v="1943.982"/>
  </r>
  <r>
    <x v="0"/>
    <x v="0"/>
    <x v="2"/>
    <s v="Permanent Finish Products"/>
    <x v="1"/>
    <x v="10"/>
    <x v="21"/>
    <s v="Black"/>
    <x v="320"/>
    <d v="2002-11-01T00:00:00"/>
    <n v="37.99"/>
    <n v="22.794"/>
    <n v="4"/>
    <n v="91.176000000000002"/>
  </r>
  <r>
    <x v="0"/>
    <x v="0"/>
    <x v="2"/>
    <s v="Permanent Finish Products"/>
    <x v="2"/>
    <x v="2"/>
    <x v="23"/>
    <s v="Black"/>
    <x v="330"/>
    <d v="2002-11-01T00:00:00"/>
    <n v="348.76"/>
    <n v="209.256"/>
    <n v="2"/>
    <n v="418.512"/>
  </r>
  <r>
    <x v="0"/>
    <x v="0"/>
    <x v="2"/>
    <s v="Permanent Finish Products"/>
    <x v="2"/>
    <x v="17"/>
    <x v="44"/>
    <m/>
    <x v="310"/>
    <d v="2002-11-01T00:00:00"/>
    <n v="34.200000000000003"/>
    <n v="20.52"/>
    <n v="2"/>
    <n v="41.04"/>
  </r>
  <r>
    <x v="0"/>
    <x v="0"/>
    <x v="2"/>
    <s v="Permanent Finish Products"/>
    <x v="0"/>
    <x v="0"/>
    <x v="19"/>
    <s v="Black"/>
    <x v="311"/>
    <d v="2002-11-01T00:00:00"/>
    <n v="2294.9899999999998"/>
    <n v="1229.4589000000001"/>
    <n v="5"/>
    <n v="6147.2945"/>
  </r>
  <r>
    <x v="0"/>
    <x v="0"/>
    <x v="2"/>
    <s v="Permanent Finish Products"/>
    <x v="2"/>
    <x v="8"/>
    <x v="26"/>
    <s v="Black"/>
    <x v="310"/>
    <d v="2002-11-01T00:00:00"/>
    <n v="60.744999999999997"/>
    <n v="36.447000000000003"/>
    <n v="2"/>
    <n v="72.894000000000005"/>
  </r>
  <r>
    <x v="0"/>
    <x v="1"/>
    <x v="1"/>
    <s v="Mercantile Outlet"/>
    <x v="0"/>
    <x v="0"/>
    <x v="35"/>
    <s v="Black"/>
    <x v="322"/>
    <d v="2002-11-01T00:00:00"/>
    <n v="1079.99"/>
    <n v="647.99400000000003"/>
    <n v="2"/>
    <n v="1295.9880000000001"/>
  </r>
  <r>
    <x v="0"/>
    <x v="1"/>
    <x v="1"/>
    <s v="Mercantile Outlet"/>
    <x v="2"/>
    <x v="2"/>
    <x v="2"/>
    <s v="Silver"/>
    <x v="314"/>
    <d v="2002-11-01T00:00:00"/>
    <n v="1364.5"/>
    <n v="744.27269999999999"/>
    <n v="1"/>
    <n v="744.27269999999999"/>
  </r>
  <r>
    <x v="0"/>
    <x v="1"/>
    <x v="1"/>
    <s v="Mercantile Outlet"/>
    <x v="0"/>
    <x v="0"/>
    <x v="19"/>
    <s v="Silver"/>
    <x v="313"/>
    <d v="2002-11-01T00:00:00"/>
    <n v="2319.9899999999998"/>
    <n v="1242.8517999999999"/>
    <n v="4"/>
    <n v="4971.4071999999996"/>
  </r>
  <r>
    <x v="0"/>
    <x v="1"/>
    <x v="1"/>
    <s v="Mercantile Outlet"/>
    <x v="1"/>
    <x v="10"/>
    <x v="21"/>
    <s v="Black"/>
    <x v="316"/>
    <d v="2002-11-01T00:00:00"/>
    <n v="37.99"/>
    <n v="22.794"/>
    <n v="5"/>
    <n v="113.97"/>
  </r>
  <r>
    <x v="0"/>
    <x v="1"/>
    <x v="1"/>
    <s v="Mercantile Outlet"/>
    <x v="2"/>
    <x v="2"/>
    <x v="23"/>
    <s v="Black"/>
    <x v="323"/>
    <d v="2002-11-01T00:00:00"/>
    <n v="348.76"/>
    <n v="209.256"/>
    <n v="4"/>
    <n v="837.024"/>
  </r>
  <r>
    <x v="0"/>
    <x v="1"/>
    <x v="1"/>
    <s v="Mercantile Outlet"/>
    <x v="0"/>
    <x v="0"/>
    <x v="19"/>
    <s v="Black"/>
    <x v="305"/>
    <d v="2002-11-01T00:00:00"/>
    <n v="2294.9899999999998"/>
    <n v="1229.4589000000001"/>
    <n v="1"/>
    <n v="1229.4589000000001"/>
  </r>
  <r>
    <x v="0"/>
    <x v="1"/>
    <x v="1"/>
    <s v="Mercantile Outlet"/>
    <x v="2"/>
    <x v="2"/>
    <x v="23"/>
    <s v="Black"/>
    <x v="319"/>
    <d v="2002-11-01T00:00:00"/>
    <n v="348.76"/>
    <n v="209.256"/>
    <n v="5"/>
    <n v="1046.28"/>
  </r>
  <r>
    <x v="0"/>
    <x v="1"/>
    <x v="1"/>
    <s v="Mercantile Outlet"/>
    <x v="2"/>
    <x v="8"/>
    <x v="26"/>
    <s v="Black"/>
    <x v="333"/>
    <d v="2002-11-01T00:00:00"/>
    <n v="60.744999999999997"/>
    <n v="36.447000000000003"/>
    <n v="3"/>
    <n v="109.34100000000001"/>
  </r>
  <r>
    <x v="0"/>
    <x v="1"/>
    <x v="1"/>
    <s v="Mercantile Outlet"/>
    <x v="0"/>
    <x v="0"/>
    <x v="35"/>
    <s v="Black"/>
    <x v="320"/>
    <d v="2002-11-01T00:00:00"/>
    <n v="1079.99"/>
    <n v="647.99400000000003"/>
    <n v="1"/>
    <n v="647.99400000000003"/>
  </r>
  <r>
    <x v="0"/>
    <x v="1"/>
    <x v="1"/>
    <s v="Mercantile Outlet"/>
    <x v="0"/>
    <x v="0"/>
    <x v="19"/>
    <s v="Silver"/>
    <x v="316"/>
    <d v="2002-11-01T00:00:00"/>
    <n v="2319.9899999999998"/>
    <n v="1242.8517999999999"/>
    <n v="1"/>
    <n v="1242.8517999999999"/>
  </r>
  <r>
    <x v="0"/>
    <x v="1"/>
    <x v="1"/>
    <s v="Mercantile Outlet"/>
    <x v="2"/>
    <x v="9"/>
    <x v="37"/>
    <m/>
    <x v="324"/>
    <d v="2002-11-01T00:00:00"/>
    <n v="44.54"/>
    <n v="24.294499999999999"/>
    <n v="1"/>
    <n v="24.294499999999999"/>
  </r>
  <r>
    <x v="0"/>
    <x v="1"/>
    <x v="1"/>
    <s v="Mercantile Outlet"/>
    <x v="2"/>
    <x v="8"/>
    <x v="20"/>
    <s v="Black"/>
    <x v="334"/>
    <d v="2002-11-01T00:00:00"/>
    <n v="327.21499999999997"/>
    <n v="196.32900000000001"/>
    <n v="4"/>
    <n v="785.31600000000003"/>
  </r>
  <r>
    <x v="0"/>
    <x v="1"/>
    <x v="1"/>
    <s v="Mercantile Outlet"/>
    <x v="2"/>
    <x v="8"/>
    <x v="36"/>
    <s v="Black"/>
    <x v="334"/>
    <d v="2002-11-01T00:00:00"/>
    <n v="236.02500000000001"/>
    <n v="141.61500000000001"/>
    <n v="6"/>
    <n v="849.69"/>
  </r>
  <r>
    <x v="0"/>
    <x v="1"/>
    <x v="1"/>
    <s v="Mercantile Outlet"/>
    <x v="2"/>
    <x v="2"/>
    <x v="38"/>
    <s v="Black"/>
    <x v="304"/>
    <d v="2002-11-01T00:00:00"/>
    <n v="348.76"/>
    <n v="209.256"/>
    <n v="3"/>
    <n v="627.76800000000003"/>
  </r>
  <r>
    <x v="0"/>
    <x v="1"/>
    <x v="1"/>
    <s v="Mercantile Outlet"/>
    <x v="2"/>
    <x v="16"/>
    <x v="42"/>
    <m/>
    <x v="305"/>
    <d v="2002-11-01T00:00:00"/>
    <n v="148.22"/>
    <n v="88.932000000000002"/>
    <n v="1"/>
    <n v="88.932000000000002"/>
  </r>
  <r>
    <x v="0"/>
    <x v="1"/>
    <x v="1"/>
    <s v="Mercantile Outlet"/>
    <x v="0"/>
    <x v="0"/>
    <x v="19"/>
    <s v="Black"/>
    <x v="326"/>
    <d v="2002-11-01T00:00:00"/>
    <n v="2294.9899999999998"/>
    <n v="1229.4589000000001"/>
    <n v="5"/>
    <n v="6147.2945"/>
  </r>
  <r>
    <x v="0"/>
    <x v="1"/>
    <x v="1"/>
    <s v="Mercantile Outlet"/>
    <x v="2"/>
    <x v="2"/>
    <x v="2"/>
    <s v="Silver"/>
    <x v="327"/>
    <d v="2002-11-01T00:00:00"/>
    <n v="1364.5"/>
    <n v="744.27269999999999"/>
    <n v="4"/>
    <n v="2977.0907999999999"/>
  </r>
  <r>
    <x v="0"/>
    <x v="1"/>
    <x v="1"/>
    <s v="Mercantile Outlet"/>
    <x v="0"/>
    <x v="0"/>
    <x v="35"/>
    <s v="Black"/>
    <x v="333"/>
    <d v="2002-11-01T00:00:00"/>
    <n v="1079.99"/>
    <n v="647.99400000000003"/>
    <n v="1"/>
    <n v="647.99400000000003"/>
  </r>
  <r>
    <x v="0"/>
    <x v="1"/>
    <x v="1"/>
    <s v="Mercantile Outlet"/>
    <x v="2"/>
    <x v="17"/>
    <x v="45"/>
    <m/>
    <x v="309"/>
    <d v="2002-11-01T00:00:00"/>
    <n v="124.73"/>
    <n v="74.837999999999994"/>
    <n v="1"/>
    <n v="74.837999999999994"/>
  </r>
  <r>
    <x v="0"/>
    <x v="1"/>
    <x v="1"/>
    <s v="Mercantile Outlet"/>
    <x v="0"/>
    <x v="0"/>
    <x v="19"/>
    <s v="Black"/>
    <x v="328"/>
    <d v="2002-11-01T00:00:00"/>
    <n v="2294.9899999999998"/>
    <n v="1229.4589000000001"/>
    <n v="4"/>
    <n v="4917.8356000000003"/>
  </r>
  <r>
    <x v="0"/>
    <x v="1"/>
    <x v="1"/>
    <s v="Mercantile Outlet"/>
    <x v="2"/>
    <x v="2"/>
    <x v="2"/>
    <s v="Silver"/>
    <x v="325"/>
    <d v="2002-11-01T00:00:00"/>
    <n v="1364.5"/>
    <n v="744.27269999999999"/>
    <n v="1"/>
    <n v="744.27269999999999"/>
  </r>
  <r>
    <x v="0"/>
    <x v="1"/>
    <x v="1"/>
    <s v="Mercantile Outlet"/>
    <x v="2"/>
    <x v="2"/>
    <x v="2"/>
    <s v="Black"/>
    <x v="321"/>
    <d v="2002-11-01T00:00:00"/>
    <n v="1349.6"/>
    <n v="736.14549999999997"/>
    <n v="4"/>
    <n v="2944.5819999999999"/>
  </r>
  <r>
    <x v="0"/>
    <x v="1"/>
    <x v="1"/>
    <s v="Mercantile Outlet"/>
    <x v="0"/>
    <x v="0"/>
    <x v="19"/>
    <s v="Silver"/>
    <x v="320"/>
    <d v="2002-11-01T00:00:00"/>
    <n v="2319.9899999999998"/>
    <n v="1242.8517999999999"/>
    <n v="4"/>
    <n v="4971.4071999999996"/>
  </r>
  <r>
    <x v="0"/>
    <x v="1"/>
    <x v="1"/>
    <s v="Mercantile Outlet"/>
    <x v="2"/>
    <x v="17"/>
    <x v="43"/>
    <m/>
    <x v="326"/>
    <d v="2002-11-01T00:00:00"/>
    <n v="102.29"/>
    <n v="61.374000000000002"/>
    <n v="6"/>
    <n v="368.24400000000003"/>
  </r>
  <r>
    <x v="0"/>
    <x v="1"/>
    <x v="1"/>
    <s v="General Department Stores"/>
    <x v="1"/>
    <x v="10"/>
    <x v="21"/>
    <s v="Black"/>
    <x v="324"/>
    <d v="2002-11-01T00:00:00"/>
    <n v="37.99"/>
    <n v="22.794"/>
    <n v="3"/>
    <n v="68.382000000000005"/>
  </r>
  <r>
    <x v="0"/>
    <x v="1"/>
    <x v="1"/>
    <s v="General Department Stores"/>
    <x v="2"/>
    <x v="2"/>
    <x v="2"/>
    <s v="Black"/>
    <x v="333"/>
    <d v="2002-11-01T00:00:00"/>
    <n v="1349.6"/>
    <n v="736.14549999999997"/>
    <n v="2"/>
    <n v="1472.2909999999999"/>
  </r>
  <r>
    <x v="0"/>
    <x v="1"/>
    <x v="1"/>
    <s v="General Department Stores"/>
    <x v="2"/>
    <x v="8"/>
    <x v="33"/>
    <s v="Black"/>
    <x v="311"/>
    <d v="2002-11-01T00:00:00"/>
    <n v="300.21499999999997"/>
    <n v="180.12899999999999"/>
    <n v="1"/>
    <n v="180.12899999999999"/>
  </r>
  <r>
    <x v="0"/>
    <x v="0"/>
    <x v="3"/>
    <s v="Bike Boutique"/>
    <x v="0"/>
    <x v="3"/>
    <x v="17"/>
    <s v="Yellow"/>
    <x v="310"/>
    <d v="2002-11-01T00:00:00"/>
    <n v="1120.49"/>
    <n v="600.26250000000005"/>
    <n v="4"/>
    <n v="2401.0500000000002"/>
  </r>
  <r>
    <x v="0"/>
    <x v="0"/>
    <x v="3"/>
    <s v="Bike Boutique"/>
    <x v="0"/>
    <x v="3"/>
    <x v="3"/>
    <s v="Red"/>
    <x v="307"/>
    <d v="2002-11-01T00:00:00"/>
    <n v="782.99"/>
    <n v="469.79399999999998"/>
    <n v="3"/>
    <n v="1409.3820000000001"/>
  </r>
  <r>
    <x v="0"/>
    <x v="0"/>
    <x v="3"/>
    <s v="Bike Boutique"/>
    <x v="0"/>
    <x v="3"/>
    <x v="17"/>
    <s v="Yellow"/>
    <x v="310"/>
    <d v="2002-11-01T00:00:00"/>
    <n v="1120.49"/>
    <n v="600.26250000000005"/>
    <n v="1"/>
    <n v="600.26250000000005"/>
  </r>
  <r>
    <x v="0"/>
    <x v="0"/>
    <x v="3"/>
    <s v="Bike Boutique"/>
    <x v="2"/>
    <x v="6"/>
    <x v="11"/>
    <s v="Red"/>
    <x v="331"/>
    <d v="2002-11-01T00:00:00"/>
    <n v="1431.5"/>
    <n v="780.81820000000005"/>
    <n v="1"/>
    <n v="780.81820000000005"/>
  </r>
  <r>
    <x v="0"/>
    <x v="0"/>
    <x v="3"/>
    <s v="Bike Boutique"/>
    <x v="2"/>
    <x v="6"/>
    <x v="8"/>
    <s v="Black"/>
    <x v="314"/>
    <d v="2002-11-01T00:00:00"/>
    <n v="337.22"/>
    <n v="183.93819999999999"/>
    <n v="1"/>
    <n v="183.93819999999999"/>
  </r>
  <r>
    <x v="0"/>
    <x v="0"/>
    <x v="3"/>
    <s v="Bike Boutique"/>
    <x v="0"/>
    <x v="3"/>
    <x v="17"/>
    <s v="Yellow"/>
    <x v="308"/>
    <d v="2002-11-01T00:00:00"/>
    <n v="1120.49"/>
    <n v="600.26250000000005"/>
    <n v="2"/>
    <n v="1200.5250000000001"/>
  </r>
  <r>
    <x v="0"/>
    <x v="0"/>
    <x v="3"/>
    <s v="Bike Boutique"/>
    <x v="2"/>
    <x v="6"/>
    <x v="11"/>
    <s v="Red"/>
    <x v="308"/>
    <d v="2002-11-01T00:00:00"/>
    <n v="1431.5"/>
    <n v="780.81820000000005"/>
    <n v="3"/>
    <n v="2342.4546"/>
  </r>
  <r>
    <x v="0"/>
    <x v="0"/>
    <x v="3"/>
    <s v="Bike Boutique"/>
    <x v="0"/>
    <x v="3"/>
    <x v="3"/>
    <s v="Black"/>
    <x v="323"/>
    <d v="2002-11-01T00:00:00"/>
    <n v="782.99"/>
    <n v="469.79399999999998"/>
    <n v="4"/>
    <n v="1879.1759999999999"/>
  </r>
  <r>
    <x v="0"/>
    <x v="0"/>
    <x v="3"/>
    <s v="Bike Boutique"/>
    <x v="1"/>
    <x v="10"/>
    <x v="29"/>
    <s v="Black"/>
    <x v="329"/>
    <d v="2002-11-01T00:00:00"/>
    <n v="24.49"/>
    <n v="14.1289"/>
    <n v="3"/>
    <n v="42.386699999999998"/>
  </r>
  <r>
    <x v="0"/>
    <x v="0"/>
    <x v="3"/>
    <s v="Bike Boutique"/>
    <x v="0"/>
    <x v="3"/>
    <x v="3"/>
    <s v="Black"/>
    <x v="321"/>
    <d v="2002-11-01T00:00:00"/>
    <n v="782.99"/>
    <n v="469.79399999999998"/>
    <n v="2"/>
    <n v="939.58799999999997"/>
  </r>
  <r>
    <x v="0"/>
    <x v="0"/>
    <x v="3"/>
    <s v="Bike Boutique"/>
    <x v="1"/>
    <x v="11"/>
    <x v="24"/>
    <s v="Black"/>
    <x v="322"/>
    <d v="2002-11-01T00:00:00"/>
    <n v="74.989999999999995"/>
    <n v="44.994"/>
    <n v="1"/>
    <n v="44.994"/>
  </r>
  <r>
    <x v="0"/>
    <x v="0"/>
    <x v="3"/>
    <s v="Bike Boutique"/>
    <x v="0"/>
    <x v="3"/>
    <x v="12"/>
    <s v="Red"/>
    <x v="315"/>
    <d v="2002-11-01T00:00:00"/>
    <n v="2443.35"/>
    <n v="1466.01"/>
    <n v="3"/>
    <n v="4398.03"/>
  </r>
  <r>
    <x v="0"/>
    <x v="0"/>
    <x v="3"/>
    <s v="Bike Boutique"/>
    <x v="2"/>
    <x v="6"/>
    <x v="15"/>
    <s v="Yellow"/>
    <x v="312"/>
    <d v="2002-11-01T00:00:00"/>
    <n v="594.83000000000004"/>
    <n v="324.45269999999999"/>
    <n v="2"/>
    <n v="648.90539999999999"/>
  </r>
  <r>
    <x v="0"/>
    <x v="0"/>
    <x v="3"/>
    <s v="Bike Boutique"/>
    <x v="2"/>
    <x v="8"/>
    <x v="14"/>
    <s v="Black"/>
    <x v="334"/>
    <d v="2002-11-01T00:00:00"/>
    <n v="248.38499999999999"/>
    <n v="149.03100000000001"/>
    <n v="2"/>
    <n v="298.06200000000001"/>
  </r>
  <r>
    <x v="0"/>
    <x v="0"/>
    <x v="3"/>
    <s v="Bike Boutique"/>
    <x v="2"/>
    <x v="6"/>
    <x v="11"/>
    <s v="Black"/>
    <x v="328"/>
    <d v="2002-11-01T00:00:00"/>
    <n v="1431.5"/>
    <n v="780.81820000000005"/>
    <n v="3"/>
    <n v="2342.4546"/>
  </r>
  <r>
    <x v="0"/>
    <x v="0"/>
    <x v="3"/>
    <s v="Bike Boutique"/>
    <x v="2"/>
    <x v="6"/>
    <x v="15"/>
    <s v="Yellow"/>
    <x v="315"/>
    <d v="2002-11-01T00:00:00"/>
    <n v="594.83000000000004"/>
    <n v="324.45269999999999"/>
    <n v="1"/>
    <n v="324.45269999999999"/>
  </r>
  <r>
    <x v="0"/>
    <x v="0"/>
    <x v="3"/>
    <s v="Bike Boutique"/>
    <x v="0"/>
    <x v="3"/>
    <x v="12"/>
    <s v="Red"/>
    <x v="322"/>
    <d v="2002-11-01T00:00:00"/>
    <n v="2443.35"/>
    <n v="1466.01"/>
    <n v="1"/>
    <n v="1466.01"/>
  </r>
  <r>
    <x v="0"/>
    <x v="0"/>
    <x v="3"/>
    <s v="Bike Boutique"/>
    <x v="0"/>
    <x v="3"/>
    <x v="12"/>
    <s v="Black"/>
    <x v="334"/>
    <d v="2002-11-01T00:00:00"/>
    <n v="2443.35"/>
    <n v="1308.9375"/>
    <n v="2"/>
    <n v="2617.875"/>
  </r>
  <r>
    <x v="0"/>
    <x v="0"/>
    <x v="3"/>
    <s v="Bike Boutique"/>
    <x v="2"/>
    <x v="6"/>
    <x v="8"/>
    <s v="Red"/>
    <x v="330"/>
    <d v="2002-11-01T00:00:00"/>
    <n v="337.22"/>
    <n v="202.33199999999999"/>
    <n v="2"/>
    <n v="404.66399999999999"/>
  </r>
  <r>
    <x v="0"/>
    <x v="0"/>
    <x v="3"/>
    <s v="Bike Boutique"/>
    <x v="2"/>
    <x v="8"/>
    <x v="13"/>
    <s v="Black"/>
    <x v="311"/>
    <d v="2002-11-01T00:00:00"/>
    <n v="330.06"/>
    <n v="198.036"/>
    <n v="3"/>
    <n v="594.10799999999995"/>
  </r>
  <r>
    <x v="0"/>
    <x v="0"/>
    <x v="3"/>
    <s v="Bike Boutique"/>
    <x v="0"/>
    <x v="3"/>
    <x v="12"/>
    <s v="Red"/>
    <x v="331"/>
    <d v="2002-11-01T00:00:00"/>
    <n v="2443.35"/>
    <n v="1466.01"/>
    <n v="2"/>
    <n v="2932.02"/>
  </r>
  <r>
    <x v="0"/>
    <x v="0"/>
    <x v="3"/>
    <s v="Bike Boutique"/>
    <x v="0"/>
    <x v="3"/>
    <x v="12"/>
    <s v="Black"/>
    <x v="316"/>
    <d v="2002-11-01T00:00:00"/>
    <n v="2443.35"/>
    <n v="1308.9375"/>
    <n v="3"/>
    <n v="3926.8125"/>
  </r>
  <r>
    <x v="0"/>
    <x v="0"/>
    <x v="3"/>
    <s v="Bike Boutique"/>
    <x v="2"/>
    <x v="9"/>
    <x v="16"/>
    <m/>
    <x v="325"/>
    <d v="2002-11-01T00:00:00"/>
    <n v="120.27"/>
    <n v="65.601799999999997"/>
    <n v="1"/>
    <n v="65.601799999999997"/>
  </r>
  <r>
    <x v="0"/>
    <x v="0"/>
    <x v="3"/>
    <s v="Bike Boutique"/>
    <x v="0"/>
    <x v="3"/>
    <x v="17"/>
    <s v="Yellow"/>
    <x v="317"/>
    <d v="2002-11-01T00:00:00"/>
    <n v="1120.49"/>
    <n v="600.26250000000005"/>
    <n v="3"/>
    <n v="1800.7875000000001"/>
  </r>
  <r>
    <x v="0"/>
    <x v="0"/>
    <x v="3"/>
    <s v="Traditional Department Stores"/>
    <x v="0"/>
    <x v="0"/>
    <x v="19"/>
    <s v="Black"/>
    <x v="319"/>
    <d v="2002-11-01T00:00:00"/>
    <n v="2294.9899999999998"/>
    <n v="1229.4589000000001"/>
    <n v="6"/>
    <n v="7376.7534000000005"/>
  </r>
  <r>
    <x v="0"/>
    <x v="0"/>
    <x v="3"/>
    <s v="Traditional Department Stores"/>
    <x v="0"/>
    <x v="0"/>
    <x v="19"/>
    <s v="Black"/>
    <x v="326"/>
    <d v="2002-11-01T00:00:00"/>
    <n v="2294.9899999999998"/>
    <n v="1229.4589000000001"/>
    <n v="2"/>
    <n v="2458.9178000000002"/>
  </r>
  <r>
    <x v="0"/>
    <x v="0"/>
    <x v="3"/>
    <s v="Traditional Department Stores"/>
    <x v="0"/>
    <x v="0"/>
    <x v="35"/>
    <s v="Black"/>
    <x v="323"/>
    <d v="2002-11-01T00:00:00"/>
    <n v="1079.99"/>
    <n v="647.99400000000003"/>
    <n v="3"/>
    <n v="1943.982"/>
  </r>
  <r>
    <x v="0"/>
    <x v="0"/>
    <x v="3"/>
    <s v="Traditional Department Stores"/>
    <x v="0"/>
    <x v="0"/>
    <x v="19"/>
    <s v="Silver"/>
    <x v="325"/>
    <d v="2002-11-01T00:00:00"/>
    <n v="2319.9899999999998"/>
    <n v="1242.8517999999999"/>
    <n v="5"/>
    <n v="6214.259"/>
  </r>
  <r>
    <x v="0"/>
    <x v="0"/>
    <x v="3"/>
    <s v="Traditional Department Stores"/>
    <x v="2"/>
    <x v="8"/>
    <x v="36"/>
    <s v="Black"/>
    <x v="314"/>
    <d v="2002-11-01T00:00:00"/>
    <n v="236.02500000000001"/>
    <n v="141.61500000000001"/>
    <n v="2"/>
    <n v="283.23"/>
  </r>
  <r>
    <x v="0"/>
    <x v="0"/>
    <x v="3"/>
    <s v="Traditional Department Stores"/>
    <x v="0"/>
    <x v="0"/>
    <x v="19"/>
    <s v="Silver"/>
    <x v="304"/>
    <d v="2002-11-01T00:00:00"/>
    <n v="2319.9899999999998"/>
    <n v="1242.8517999999999"/>
    <n v="7"/>
    <n v="8699.9625999999989"/>
  </r>
  <r>
    <x v="0"/>
    <x v="0"/>
    <x v="3"/>
    <s v="Traditional Department Stores"/>
    <x v="0"/>
    <x v="0"/>
    <x v="35"/>
    <s v="Black"/>
    <x v="314"/>
    <d v="2002-11-01T00:00:00"/>
    <n v="1079.99"/>
    <n v="647.99400000000003"/>
    <n v="2"/>
    <n v="1295.9880000000001"/>
  </r>
  <r>
    <x v="0"/>
    <x v="0"/>
    <x v="3"/>
    <s v="Traditional Department Stores"/>
    <x v="2"/>
    <x v="2"/>
    <x v="23"/>
    <s v="Black"/>
    <x v="322"/>
    <d v="2002-11-01T00:00:00"/>
    <n v="348.76"/>
    <n v="209.256"/>
    <n v="1"/>
    <n v="209.256"/>
  </r>
  <r>
    <x v="0"/>
    <x v="0"/>
    <x v="3"/>
    <s v="Traditional Department Stores"/>
    <x v="2"/>
    <x v="2"/>
    <x v="38"/>
    <s v="Black"/>
    <x v="333"/>
    <d v="2002-11-01T00:00:00"/>
    <n v="348.76"/>
    <n v="209.256"/>
    <n v="4"/>
    <n v="837.024"/>
  </r>
  <r>
    <x v="0"/>
    <x v="0"/>
    <x v="3"/>
    <s v="Traditional Department Stores"/>
    <x v="0"/>
    <x v="0"/>
    <x v="19"/>
    <s v="Silver"/>
    <x v="323"/>
    <d v="2002-11-01T00:00:00"/>
    <n v="2319.9899999999998"/>
    <n v="1242.8517999999999"/>
    <n v="2"/>
    <n v="2485.7035999999998"/>
  </r>
  <r>
    <x v="0"/>
    <x v="0"/>
    <x v="3"/>
    <s v="Traditional Department Stores"/>
    <x v="2"/>
    <x v="8"/>
    <x v="20"/>
    <s v="Black"/>
    <x v="317"/>
    <d v="2002-11-01T00:00:00"/>
    <n v="327.21499999999997"/>
    <n v="196.32900000000001"/>
    <n v="3"/>
    <n v="588.98700000000008"/>
  </r>
  <r>
    <x v="0"/>
    <x v="0"/>
    <x v="3"/>
    <s v="Traditional Department Stores"/>
    <x v="2"/>
    <x v="8"/>
    <x v="32"/>
    <s v="Black"/>
    <x v="328"/>
    <d v="2002-11-01T00:00:00"/>
    <n v="87.745000000000005"/>
    <n v="52.646999999999998"/>
    <n v="1"/>
    <n v="52.646999999999998"/>
  </r>
  <r>
    <x v="0"/>
    <x v="0"/>
    <x v="3"/>
    <s v="Traditional Department Stores"/>
    <x v="1"/>
    <x v="10"/>
    <x v="21"/>
    <s v="Black"/>
    <x v="315"/>
    <d v="2002-11-01T00:00:00"/>
    <n v="37.99"/>
    <n v="22.794"/>
    <n v="7"/>
    <n v="159.55799999999999"/>
  </r>
  <r>
    <x v="0"/>
    <x v="0"/>
    <x v="3"/>
    <s v="Traditional Department Stores"/>
    <x v="0"/>
    <x v="0"/>
    <x v="35"/>
    <s v="Black"/>
    <x v="330"/>
    <d v="2002-11-01T00:00:00"/>
    <n v="1079.99"/>
    <n v="647.99400000000003"/>
    <n v="4"/>
    <n v="2591.9760000000001"/>
  </r>
  <r>
    <x v="0"/>
    <x v="0"/>
    <x v="3"/>
    <s v="Traditional Department Stores"/>
    <x v="3"/>
    <x v="7"/>
    <x v="10"/>
    <s v="Red"/>
    <x v="306"/>
    <d v="2002-11-01T00:00:00"/>
    <n v="34.99"/>
    <n v="20.186499999999999"/>
    <n v="1"/>
    <n v="20.186499999999999"/>
  </r>
  <r>
    <x v="0"/>
    <x v="0"/>
    <x v="3"/>
    <s v="Traditional Department Stores"/>
    <x v="2"/>
    <x v="9"/>
    <x v="39"/>
    <m/>
    <x v="315"/>
    <d v="2002-11-01T00:00:00"/>
    <n v="120.27"/>
    <n v="65.601799999999997"/>
    <n v="2"/>
    <n v="131.20359999999999"/>
  </r>
  <r>
    <x v="0"/>
    <x v="0"/>
    <x v="3"/>
    <s v="Traditional Department Stores"/>
    <x v="2"/>
    <x v="8"/>
    <x v="34"/>
    <s v="Black"/>
    <x v="309"/>
    <d v="2002-11-01T00:00:00"/>
    <n v="209.02500000000001"/>
    <n v="125.41500000000001"/>
    <n v="2"/>
    <n v="250.83"/>
  </r>
  <r>
    <x v="0"/>
    <x v="0"/>
    <x v="3"/>
    <s v="Traditional Department Stores"/>
    <x v="0"/>
    <x v="0"/>
    <x v="35"/>
    <s v="Black"/>
    <x v="321"/>
    <d v="2002-11-01T00:00:00"/>
    <n v="1079.99"/>
    <n v="647.99400000000003"/>
    <n v="4"/>
    <n v="2591.9760000000001"/>
  </r>
  <r>
    <x v="0"/>
    <x v="0"/>
    <x v="3"/>
    <s v="Traditional Department Stores"/>
    <x v="1"/>
    <x v="10"/>
    <x v="21"/>
    <s v="Black"/>
    <x v="315"/>
    <d v="2002-11-01T00:00:00"/>
    <n v="37.99"/>
    <n v="20.894500000000001"/>
    <n v="19"/>
    <n v="396.99549999999999"/>
  </r>
  <r>
    <x v="0"/>
    <x v="0"/>
    <x v="3"/>
    <s v="Traditional Department Stores"/>
    <x v="2"/>
    <x v="2"/>
    <x v="2"/>
    <s v="Black"/>
    <x v="313"/>
    <d v="2002-11-01T00:00:00"/>
    <n v="1349.6"/>
    <n v="736.14549999999997"/>
    <n v="2"/>
    <n v="1472.2909999999999"/>
  </r>
  <r>
    <x v="0"/>
    <x v="0"/>
    <x v="2"/>
    <s v="Racing Bike Outlet"/>
    <x v="0"/>
    <x v="3"/>
    <x v="3"/>
    <s v="Black"/>
    <x v="306"/>
    <d v="2002-11-01T00:00:00"/>
    <n v="782.99"/>
    <n v="469.79399999999998"/>
    <n v="1"/>
    <n v="469.79399999999998"/>
  </r>
  <r>
    <x v="0"/>
    <x v="0"/>
    <x v="2"/>
    <s v="Racing Bike Outlet"/>
    <x v="0"/>
    <x v="3"/>
    <x v="3"/>
    <s v="Black"/>
    <x v="306"/>
    <d v="2002-11-01T00:00:00"/>
    <n v="782.99"/>
    <n v="469.79399999999998"/>
    <n v="2"/>
    <n v="939.58799999999997"/>
  </r>
  <r>
    <x v="0"/>
    <x v="1"/>
    <x v="1"/>
    <s v="Tire Exchange"/>
    <x v="1"/>
    <x v="11"/>
    <x v="24"/>
    <s v="Black"/>
    <x v="326"/>
    <d v="2002-11-01T00:00:00"/>
    <n v="74.989999999999995"/>
    <n v="44.994"/>
    <n v="1"/>
    <n v="44.994"/>
  </r>
  <r>
    <x v="0"/>
    <x v="1"/>
    <x v="1"/>
    <s v="Tire Exchange"/>
    <x v="1"/>
    <x v="11"/>
    <x v="24"/>
    <s v="Black"/>
    <x v="327"/>
    <d v="2002-11-01T00:00:00"/>
    <n v="74.989999999999995"/>
    <n v="44.994"/>
    <n v="6"/>
    <n v="269.964"/>
  </r>
  <r>
    <x v="0"/>
    <x v="1"/>
    <x v="1"/>
    <s v="Tire Exchange"/>
    <x v="1"/>
    <x v="5"/>
    <x v="6"/>
    <s v="Multi"/>
    <x v="321"/>
    <d v="2002-11-01T00:00:00"/>
    <n v="8.99"/>
    <n v="5.1864999999999997"/>
    <n v="4"/>
    <n v="20.745999999999999"/>
  </r>
  <r>
    <x v="0"/>
    <x v="1"/>
    <x v="1"/>
    <s v="Tire Exchange"/>
    <x v="1"/>
    <x v="10"/>
    <x v="21"/>
    <s v="Black"/>
    <x v="322"/>
    <d v="2002-11-01T00:00:00"/>
    <n v="37.99"/>
    <n v="22.794"/>
    <n v="4"/>
    <n v="91.176000000000002"/>
  </r>
  <r>
    <x v="0"/>
    <x v="1"/>
    <x v="1"/>
    <s v="Tire Exchange"/>
    <x v="1"/>
    <x v="10"/>
    <x v="21"/>
    <s v="Black"/>
    <x v="320"/>
    <d v="2002-11-01T00:00:00"/>
    <n v="37.99"/>
    <n v="22.794"/>
    <n v="1"/>
    <n v="22.794"/>
  </r>
  <r>
    <x v="0"/>
    <x v="1"/>
    <x v="1"/>
    <s v="Tire Exchange"/>
    <x v="1"/>
    <x v="10"/>
    <x v="21"/>
    <s v="Black"/>
    <x v="329"/>
    <d v="2002-11-01T00:00:00"/>
    <n v="37.99"/>
    <n v="22.794"/>
    <n v="9"/>
    <n v="205.14600000000002"/>
  </r>
  <r>
    <x v="1"/>
    <x v="3"/>
    <x v="7"/>
    <s v="Oils and Fluids Warehouse"/>
    <x v="1"/>
    <x v="10"/>
    <x v="21"/>
    <s v="Black"/>
    <x v="334"/>
    <d v="2002-11-01T00:00:00"/>
    <n v="37.99"/>
    <n v="22.794"/>
    <n v="3"/>
    <n v="68.382000000000005"/>
  </r>
  <r>
    <x v="1"/>
    <x v="3"/>
    <x v="7"/>
    <s v="Oils and Fluids Warehouse"/>
    <x v="0"/>
    <x v="0"/>
    <x v="19"/>
    <s v="Silver"/>
    <x v="312"/>
    <d v="2002-11-01T00:00:00"/>
    <n v="2319.9899999999998"/>
    <n v="1242.8517999999999"/>
    <n v="3"/>
    <n v="3728.5553999999997"/>
  </r>
  <r>
    <x v="1"/>
    <x v="3"/>
    <x v="7"/>
    <s v="Oils and Fluids Warehouse"/>
    <x v="0"/>
    <x v="0"/>
    <x v="19"/>
    <s v="Black"/>
    <x v="309"/>
    <d v="2002-11-01T00:00:00"/>
    <n v="2294.9899999999998"/>
    <n v="1229.4589000000001"/>
    <n v="3"/>
    <n v="3688.3767000000003"/>
  </r>
  <r>
    <x v="1"/>
    <x v="3"/>
    <x v="7"/>
    <s v="Oils and Fluids Warehouse"/>
    <x v="0"/>
    <x v="0"/>
    <x v="19"/>
    <s v="Black"/>
    <x v="331"/>
    <d v="2002-11-01T00:00:00"/>
    <n v="2294.9899999999998"/>
    <n v="1229.4589000000001"/>
    <n v="3"/>
    <n v="3688.3767000000003"/>
  </r>
  <r>
    <x v="0"/>
    <x v="0"/>
    <x v="3"/>
    <s v="Lease-a-Bike Shop"/>
    <x v="0"/>
    <x v="3"/>
    <x v="17"/>
    <s v="Yellow"/>
    <x v="310"/>
    <d v="2002-11-01T00:00:00"/>
    <n v="1120.49"/>
    <n v="600.26250000000005"/>
    <n v="1"/>
    <n v="600.26250000000005"/>
  </r>
  <r>
    <x v="0"/>
    <x v="0"/>
    <x v="3"/>
    <s v="Lease-a-Bike Shop"/>
    <x v="2"/>
    <x v="6"/>
    <x v="15"/>
    <s v="Yellow"/>
    <x v="318"/>
    <d v="2002-11-01T00:00:00"/>
    <n v="594.83000000000004"/>
    <n v="324.45269999999999"/>
    <n v="2"/>
    <n v="648.90539999999999"/>
  </r>
  <r>
    <x v="0"/>
    <x v="0"/>
    <x v="3"/>
    <s v="Lease-a-Bike Shop"/>
    <x v="0"/>
    <x v="3"/>
    <x v="3"/>
    <s v="Red"/>
    <x v="322"/>
    <d v="2002-11-01T00:00:00"/>
    <n v="782.99"/>
    <n v="469.79399999999998"/>
    <n v="3"/>
    <n v="1409.3820000000001"/>
  </r>
  <r>
    <x v="0"/>
    <x v="0"/>
    <x v="3"/>
    <s v="Lease-a-Bike Shop"/>
    <x v="0"/>
    <x v="3"/>
    <x v="12"/>
    <s v="Red"/>
    <x v="322"/>
    <d v="2002-11-01T00:00:00"/>
    <n v="2443.35"/>
    <n v="1466.01"/>
    <n v="1"/>
    <n v="1466.01"/>
  </r>
  <r>
    <x v="0"/>
    <x v="0"/>
    <x v="3"/>
    <s v="Lease-a-Bike Shop"/>
    <x v="0"/>
    <x v="3"/>
    <x v="3"/>
    <s v="Black"/>
    <x v="318"/>
    <d v="2002-11-01T00:00:00"/>
    <n v="782.99"/>
    <n v="469.79399999999998"/>
    <n v="1"/>
    <n v="469.79399999999998"/>
  </r>
  <r>
    <x v="0"/>
    <x v="0"/>
    <x v="3"/>
    <s v="Lease-a-Bike Shop"/>
    <x v="2"/>
    <x v="6"/>
    <x v="8"/>
    <s v="Black"/>
    <x v="321"/>
    <d v="2002-11-01T00:00:00"/>
    <n v="337.22"/>
    <n v="183.93819999999999"/>
    <n v="3"/>
    <n v="551.81459999999993"/>
  </r>
  <r>
    <x v="0"/>
    <x v="0"/>
    <x v="3"/>
    <s v="Lease-a-Bike Shop"/>
    <x v="0"/>
    <x v="3"/>
    <x v="17"/>
    <s v="Yellow"/>
    <x v="306"/>
    <d v="2002-11-01T00:00:00"/>
    <n v="1120.49"/>
    <n v="600.26250000000005"/>
    <n v="7"/>
    <n v="4201.8375000000005"/>
  </r>
  <r>
    <x v="0"/>
    <x v="0"/>
    <x v="3"/>
    <s v="Lease-a-Bike Shop"/>
    <x v="0"/>
    <x v="3"/>
    <x v="3"/>
    <s v="Black"/>
    <x v="310"/>
    <d v="2002-11-01T00:00:00"/>
    <n v="782.99"/>
    <n v="469.79399999999998"/>
    <n v="6"/>
    <n v="2818.7640000000001"/>
  </r>
  <r>
    <x v="0"/>
    <x v="0"/>
    <x v="3"/>
    <s v="Lease-a-Bike Shop"/>
    <x v="0"/>
    <x v="3"/>
    <x v="17"/>
    <s v="Yellow"/>
    <x v="314"/>
    <d v="2002-11-01T00:00:00"/>
    <n v="1120.49"/>
    <n v="600.26250000000005"/>
    <n v="1"/>
    <n v="600.26250000000005"/>
  </r>
  <r>
    <x v="0"/>
    <x v="0"/>
    <x v="3"/>
    <s v="Lease-a-Bike Shop"/>
    <x v="2"/>
    <x v="6"/>
    <x v="8"/>
    <s v="Red"/>
    <x v="306"/>
    <d v="2002-11-01T00:00:00"/>
    <n v="337.22"/>
    <n v="202.33199999999999"/>
    <n v="2"/>
    <n v="404.66399999999999"/>
  </r>
  <r>
    <x v="0"/>
    <x v="0"/>
    <x v="3"/>
    <s v="Lease-a-Bike Shop"/>
    <x v="2"/>
    <x v="6"/>
    <x v="11"/>
    <s v="Red"/>
    <x v="309"/>
    <d v="2002-11-01T00:00:00"/>
    <n v="1431.5"/>
    <n v="780.81820000000005"/>
    <n v="1"/>
    <n v="780.81820000000005"/>
  </r>
  <r>
    <x v="0"/>
    <x v="0"/>
    <x v="3"/>
    <s v="Lease-a-Bike Shop"/>
    <x v="2"/>
    <x v="6"/>
    <x v="8"/>
    <s v="Red"/>
    <x v="331"/>
    <d v="2002-11-01T00:00:00"/>
    <n v="337.22"/>
    <n v="202.33199999999999"/>
    <n v="2"/>
    <n v="404.66399999999999"/>
  </r>
  <r>
    <x v="0"/>
    <x v="0"/>
    <x v="3"/>
    <s v="Lease-a-Bike Shop"/>
    <x v="2"/>
    <x v="6"/>
    <x v="8"/>
    <s v="Black"/>
    <x v="306"/>
    <d v="2002-11-01T00:00:00"/>
    <n v="337.22"/>
    <n v="183.93819999999999"/>
    <n v="1"/>
    <n v="183.93819999999999"/>
  </r>
  <r>
    <x v="0"/>
    <x v="0"/>
    <x v="3"/>
    <s v="Lease-a-Bike Shop"/>
    <x v="2"/>
    <x v="6"/>
    <x v="8"/>
    <s v="Red"/>
    <x v="309"/>
    <d v="2002-11-01T00:00:00"/>
    <n v="337.22"/>
    <n v="202.33199999999999"/>
    <n v="1"/>
    <n v="202.33199999999999"/>
  </r>
  <r>
    <x v="0"/>
    <x v="0"/>
    <x v="3"/>
    <s v="Lease-a-Bike Shop"/>
    <x v="2"/>
    <x v="6"/>
    <x v="8"/>
    <s v="Red"/>
    <x v="304"/>
    <d v="2002-11-01T00:00:00"/>
    <n v="337.22"/>
    <n v="202.33199999999999"/>
    <n v="6"/>
    <n v="1213.992"/>
  </r>
  <r>
    <x v="0"/>
    <x v="0"/>
    <x v="3"/>
    <s v="Lease-a-Bike Shop"/>
    <x v="0"/>
    <x v="3"/>
    <x v="3"/>
    <s v="Red"/>
    <x v="319"/>
    <d v="2002-11-01T00:00:00"/>
    <n v="782.99"/>
    <n v="469.79399999999998"/>
    <n v="5"/>
    <n v="2348.9699999999998"/>
  </r>
  <r>
    <x v="0"/>
    <x v="0"/>
    <x v="3"/>
    <s v="Lease-a-Bike Shop"/>
    <x v="2"/>
    <x v="8"/>
    <x v="14"/>
    <s v="Black"/>
    <x v="318"/>
    <d v="2002-11-01T00:00:00"/>
    <n v="248.38499999999999"/>
    <n v="149.03100000000001"/>
    <n v="3"/>
    <n v="447.09300000000002"/>
  </r>
  <r>
    <x v="0"/>
    <x v="0"/>
    <x v="3"/>
    <s v="Lease-a-Bike Shop"/>
    <x v="2"/>
    <x v="6"/>
    <x v="11"/>
    <s v="Red"/>
    <x v="325"/>
    <d v="2002-11-01T00:00:00"/>
    <n v="1431.5"/>
    <n v="780.81820000000005"/>
    <n v="2"/>
    <n v="1561.6364000000001"/>
  </r>
  <r>
    <x v="0"/>
    <x v="0"/>
    <x v="3"/>
    <s v="Lease-a-Bike Shop"/>
    <x v="2"/>
    <x v="8"/>
    <x v="13"/>
    <s v="Black"/>
    <x v="313"/>
    <d v="2002-11-01T00:00:00"/>
    <n v="330.06"/>
    <n v="198.036"/>
    <n v="1"/>
    <n v="198.036"/>
  </r>
  <r>
    <x v="0"/>
    <x v="0"/>
    <x v="3"/>
    <s v="Lease-a-Bike Shop"/>
    <x v="0"/>
    <x v="3"/>
    <x v="3"/>
    <s v="Black"/>
    <x v="309"/>
    <d v="2002-11-01T00:00:00"/>
    <n v="782.99"/>
    <n v="469.79399999999998"/>
    <n v="2"/>
    <n v="939.58799999999997"/>
  </r>
  <r>
    <x v="0"/>
    <x v="0"/>
    <x v="3"/>
    <s v="Lease-a-Bike Shop"/>
    <x v="0"/>
    <x v="3"/>
    <x v="3"/>
    <s v="Red"/>
    <x v="305"/>
    <d v="2002-11-01T00:00:00"/>
    <n v="782.99"/>
    <n v="469.79399999999998"/>
    <n v="8"/>
    <n v="3758.3519999999999"/>
  </r>
  <r>
    <x v="0"/>
    <x v="0"/>
    <x v="3"/>
    <s v="Lease-a-Bike Shop"/>
    <x v="2"/>
    <x v="6"/>
    <x v="8"/>
    <s v="Black"/>
    <x v="314"/>
    <d v="2002-11-01T00:00:00"/>
    <n v="337.22"/>
    <n v="183.93819999999999"/>
    <n v="1"/>
    <n v="183.93819999999999"/>
  </r>
  <r>
    <x v="0"/>
    <x v="0"/>
    <x v="3"/>
    <s v="Lease-a-Bike Shop"/>
    <x v="0"/>
    <x v="3"/>
    <x v="12"/>
    <s v="Red"/>
    <x v="320"/>
    <d v="2002-11-01T00:00:00"/>
    <n v="2443.35"/>
    <n v="1466.01"/>
    <n v="2"/>
    <n v="2932.02"/>
  </r>
  <r>
    <x v="0"/>
    <x v="0"/>
    <x v="3"/>
    <s v="Lease-a-Bike Shop"/>
    <x v="2"/>
    <x v="6"/>
    <x v="15"/>
    <s v="Yellow"/>
    <x v="305"/>
    <d v="2002-11-01T00:00:00"/>
    <n v="594.83000000000004"/>
    <n v="324.45269999999999"/>
    <n v="4"/>
    <n v="1297.8108"/>
  </r>
  <r>
    <x v="0"/>
    <x v="0"/>
    <x v="3"/>
    <s v="Lease-a-Bike Shop"/>
    <x v="0"/>
    <x v="3"/>
    <x v="12"/>
    <s v="Red"/>
    <x v="314"/>
    <d v="2002-11-01T00:00:00"/>
    <n v="2443.35"/>
    <n v="1466.01"/>
    <n v="2"/>
    <n v="2932.02"/>
  </r>
  <r>
    <x v="0"/>
    <x v="0"/>
    <x v="3"/>
    <s v="Lease-a-Bike Shop"/>
    <x v="0"/>
    <x v="3"/>
    <x v="17"/>
    <s v="Yellow"/>
    <x v="315"/>
    <d v="2002-11-01T00:00:00"/>
    <n v="1120.49"/>
    <n v="600.26250000000005"/>
    <n v="3"/>
    <n v="1800.7875000000001"/>
  </r>
  <r>
    <x v="0"/>
    <x v="0"/>
    <x v="3"/>
    <s v="Lease-a-Bike Shop"/>
    <x v="0"/>
    <x v="3"/>
    <x v="12"/>
    <s v="Black"/>
    <x v="329"/>
    <d v="2002-11-01T00:00:00"/>
    <n v="2443.35"/>
    <n v="1308.9375"/>
    <n v="5"/>
    <n v="6544.6875"/>
  </r>
  <r>
    <x v="0"/>
    <x v="0"/>
    <x v="3"/>
    <s v="Lease-a-Bike Shop"/>
    <x v="2"/>
    <x v="6"/>
    <x v="8"/>
    <s v="Red"/>
    <x v="304"/>
    <d v="2002-11-01T00:00:00"/>
    <n v="337.22"/>
    <n v="202.33199999999999"/>
    <n v="1"/>
    <n v="202.33199999999999"/>
  </r>
  <r>
    <x v="0"/>
    <x v="0"/>
    <x v="3"/>
    <s v="Lease-a-Bike Shop"/>
    <x v="0"/>
    <x v="3"/>
    <x v="3"/>
    <s v="Red"/>
    <x v="322"/>
    <d v="2002-11-01T00:00:00"/>
    <n v="782.99"/>
    <n v="469.79399999999998"/>
    <n v="8"/>
    <n v="3758.3519999999999"/>
  </r>
  <r>
    <x v="0"/>
    <x v="0"/>
    <x v="3"/>
    <s v="Lease-a-Bike Shop"/>
    <x v="2"/>
    <x v="8"/>
    <x v="18"/>
    <s v="Black"/>
    <x v="316"/>
    <d v="2002-11-01T00:00:00"/>
    <n v="112.565"/>
    <n v="67.539000000000001"/>
    <n v="4"/>
    <n v="270.15600000000001"/>
  </r>
  <r>
    <x v="0"/>
    <x v="0"/>
    <x v="3"/>
    <s v="Lease-a-Bike Shop"/>
    <x v="2"/>
    <x v="6"/>
    <x v="11"/>
    <s v="Black"/>
    <x v="325"/>
    <d v="2002-11-01T00:00:00"/>
    <n v="1431.5"/>
    <n v="780.81820000000005"/>
    <n v="1"/>
    <n v="780.81820000000005"/>
  </r>
  <r>
    <x v="0"/>
    <x v="0"/>
    <x v="3"/>
    <s v="Lease-a-Bike Shop"/>
    <x v="1"/>
    <x v="10"/>
    <x v="29"/>
    <s v="Black"/>
    <x v="315"/>
    <d v="2002-11-01T00:00:00"/>
    <n v="24.49"/>
    <n v="14.1289"/>
    <n v="3"/>
    <n v="42.386699999999998"/>
  </r>
  <r>
    <x v="0"/>
    <x v="0"/>
    <x v="3"/>
    <s v="Lease-a-Bike Shop"/>
    <x v="2"/>
    <x v="6"/>
    <x v="15"/>
    <s v="Yellow"/>
    <x v="312"/>
    <d v="2002-11-01T00:00:00"/>
    <n v="594.83000000000004"/>
    <n v="324.45269999999999"/>
    <n v="1"/>
    <n v="324.45269999999999"/>
  </r>
  <r>
    <x v="1"/>
    <x v="2"/>
    <x v="6"/>
    <s v="Finished Parts Shop"/>
    <x v="1"/>
    <x v="10"/>
    <x v="21"/>
    <s v="Black"/>
    <x v="324"/>
    <d v="2002-11-01T00:00:00"/>
    <n v="37.99"/>
    <n v="22.794"/>
    <n v="1"/>
    <n v="22.794"/>
  </r>
  <r>
    <x v="1"/>
    <x v="2"/>
    <x v="6"/>
    <s v="Finished Parts Shop"/>
    <x v="0"/>
    <x v="0"/>
    <x v="19"/>
    <s v="Black"/>
    <x v="331"/>
    <d v="2002-11-01T00:00:00"/>
    <n v="2294.9899999999998"/>
    <n v="1229.4589000000001"/>
    <n v="2"/>
    <n v="2458.9178000000002"/>
  </r>
  <r>
    <x v="1"/>
    <x v="2"/>
    <x v="6"/>
    <s v="Finished Parts Shop"/>
    <x v="1"/>
    <x v="10"/>
    <x v="21"/>
    <s v="Black"/>
    <x v="331"/>
    <d v="2002-11-01T00:00:00"/>
    <n v="37.99"/>
    <n v="22.794"/>
    <n v="3"/>
    <n v="68.382000000000005"/>
  </r>
  <r>
    <x v="1"/>
    <x v="2"/>
    <x v="6"/>
    <s v="Finished Parts Shop"/>
    <x v="0"/>
    <x v="0"/>
    <x v="19"/>
    <s v="Black"/>
    <x v="327"/>
    <d v="2002-11-01T00:00:00"/>
    <n v="2294.9899999999998"/>
    <n v="1229.4589000000001"/>
    <n v="3"/>
    <n v="3688.3767000000003"/>
  </r>
  <r>
    <x v="1"/>
    <x v="2"/>
    <x v="6"/>
    <s v="Finished Parts Shop"/>
    <x v="0"/>
    <x v="0"/>
    <x v="19"/>
    <s v="Silver"/>
    <x v="308"/>
    <d v="2002-11-01T00:00:00"/>
    <n v="2319.9899999999998"/>
    <n v="1242.8517999999999"/>
    <n v="2"/>
    <n v="2485.7035999999998"/>
  </r>
  <r>
    <x v="0"/>
    <x v="0"/>
    <x v="5"/>
    <s v="The Accessories Store"/>
    <x v="0"/>
    <x v="3"/>
    <x v="12"/>
    <s v="Black"/>
    <x v="325"/>
    <d v="2002-11-01T00:00:00"/>
    <n v="2443.35"/>
    <n v="1308.9375"/>
    <n v="1"/>
    <n v="1308.9375"/>
  </r>
  <r>
    <x v="0"/>
    <x v="0"/>
    <x v="2"/>
    <s v="Brakes and Gears"/>
    <x v="2"/>
    <x v="8"/>
    <x v="32"/>
    <s v="Black"/>
    <x v="328"/>
    <d v="2002-11-01T00:00:00"/>
    <n v="87.745000000000005"/>
    <n v="52.646999999999998"/>
    <n v="2"/>
    <n v="105.294"/>
  </r>
  <r>
    <x v="0"/>
    <x v="0"/>
    <x v="2"/>
    <s v="Brakes and Gears"/>
    <x v="0"/>
    <x v="0"/>
    <x v="19"/>
    <s v="Silver"/>
    <x v="318"/>
    <d v="2002-11-01T00:00:00"/>
    <n v="2319.9899999999998"/>
    <n v="1242.8517999999999"/>
    <n v="5"/>
    <n v="6214.259"/>
  </r>
  <r>
    <x v="0"/>
    <x v="0"/>
    <x v="2"/>
    <s v="Brakes and Gears"/>
    <x v="2"/>
    <x v="8"/>
    <x v="26"/>
    <s v="Black"/>
    <x v="318"/>
    <d v="2002-11-01T00:00:00"/>
    <n v="60.744999999999997"/>
    <n v="36.447000000000003"/>
    <n v="4"/>
    <n v="145.78800000000001"/>
  </r>
  <r>
    <x v="0"/>
    <x v="0"/>
    <x v="2"/>
    <s v="Brakes and Gears"/>
    <x v="0"/>
    <x v="0"/>
    <x v="19"/>
    <s v="Black"/>
    <x v="325"/>
    <d v="2002-11-01T00:00:00"/>
    <n v="2294.9899999999998"/>
    <n v="1229.4589000000001"/>
    <n v="6"/>
    <n v="7376.7534000000005"/>
  </r>
  <r>
    <x v="0"/>
    <x v="0"/>
    <x v="2"/>
    <s v="Brakes and Gears"/>
    <x v="2"/>
    <x v="8"/>
    <x v="36"/>
    <s v="Black"/>
    <x v="304"/>
    <d v="2002-11-01T00:00:00"/>
    <n v="236.02500000000001"/>
    <n v="141.61500000000001"/>
    <n v="2"/>
    <n v="283.23"/>
  </r>
  <r>
    <x v="0"/>
    <x v="0"/>
    <x v="2"/>
    <s v="Brakes and Gears"/>
    <x v="2"/>
    <x v="8"/>
    <x v="34"/>
    <s v="Black"/>
    <x v="319"/>
    <d v="2002-11-01T00:00:00"/>
    <n v="209.02500000000001"/>
    <n v="125.41500000000001"/>
    <n v="2"/>
    <n v="250.83"/>
  </r>
  <r>
    <x v="0"/>
    <x v="0"/>
    <x v="2"/>
    <s v="Brakes and Gears"/>
    <x v="0"/>
    <x v="0"/>
    <x v="19"/>
    <s v="Black"/>
    <x v="333"/>
    <d v="2002-11-01T00:00:00"/>
    <n v="2294.9899999999998"/>
    <n v="1229.4589000000001"/>
    <n v="10"/>
    <n v="12294.589"/>
  </r>
  <r>
    <x v="0"/>
    <x v="0"/>
    <x v="2"/>
    <s v="Brakes and Gears"/>
    <x v="2"/>
    <x v="2"/>
    <x v="23"/>
    <s v="Black"/>
    <x v="321"/>
    <d v="2002-11-01T00:00:00"/>
    <n v="348.76"/>
    <n v="209.256"/>
    <n v="6"/>
    <n v="1255.5360000000001"/>
  </r>
  <r>
    <x v="0"/>
    <x v="0"/>
    <x v="2"/>
    <s v="Brakes and Gears"/>
    <x v="2"/>
    <x v="2"/>
    <x v="2"/>
    <s v="Black"/>
    <x v="326"/>
    <d v="2002-11-01T00:00:00"/>
    <n v="1349.6"/>
    <n v="736.14549999999997"/>
    <n v="2"/>
    <n v="1472.2909999999999"/>
  </r>
  <r>
    <x v="0"/>
    <x v="0"/>
    <x v="2"/>
    <s v="Brakes and Gears"/>
    <x v="2"/>
    <x v="9"/>
    <x v="22"/>
    <m/>
    <x v="330"/>
    <d v="2002-11-01T00:00:00"/>
    <n v="61.92"/>
    <n v="33.774500000000003"/>
    <n v="2"/>
    <n v="67.549000000000007"/>
  </r>
  <r>
    <x v="0"/>
    <x v="0"/>
    <x v="2"/>
    <s v="Brakes and Gears"/>
    <x v="2"/>
    <x v="8"/>
    <x v="33"/>
    <s v="Black"/>
    <x v="319"/>
    <d v="2002-11-01T00:00:00"/>
    <n v="300.21499999999997"/>
    <n v="180.12899999999999"/>
    <n v="2"/>
    <n v="360.25799999999998"/>
  </r>
  <r>
    <x v="0"/>
    <x v="0"/>
    <x v="2"/>
    <s v="Brakes and Gears"/>
    <x v="0"/>
    <x v="0"/>
    <x v="19"/>
    <s v="Silver"/>
    <x v="319"/>
    <d v="2002-11-01T00:00:00"/>
    <n v="2319.9899999999998"/>
    <n v="1242.8517999999999"/>
    <n v="8"/>
    <n v="9942.8143999999993"/>
  </r>
  <r>
    <x v="0"/>
    <x v="0"/>
    <x v="2"/>
    <s v="Brakes and Gears"/>
    <x v="2"/>
    <x v="2"/>
    <x v="2"/>
    <s v="Silver"/>
    <x v="325"/>
    <d v="2002-11-01T00:00:00"/>
    <n v="1364.5"/>
    <n v="744.27269999999999"/>
    <n v="5"/>
    <n v="3721.3634999999999"/>
  </r>
  <r>
    <x v="0"/>
    <x v="0"/>
    <x v="2"/>
    <s v="Brakes and Gears"/>
    <x v="0"/>
    <x v="0"/>
    <x v="35"/>
    <s v="Black"/>
    <x v="324"/>
    <d v="2002-11-01T00:00:00"/>
    <n v="1079.99"/>
    <n v="647.99400000000003"/>
    <n v="7"/>
    <n v="4535.9580000000005"/>
  </r>
  <r>
    <x v="0"/>
    <x v="0"/>
    <x v="2"/>
    <s v="Brakes and Gears"/>
    <x v="0"/>
    <x v="0"/>
    <x v="35"/>
    <s v="Black"/>
    <x v="315"/>
    <d v="2002-11-01T00:00:00"/>
    <n v="1079.99"/>
    <n v="647.99400000000003"/>
    <n v="3"/>
    <n v="1943.982"/>
  </r>
  <r>
    <x v="0"/>
    <x v="0"/>
    <x v="2"/>
    <s v="Brakes and Gears"/>
    <x v="2"/>
    <x v="9"/>
    <x v="39"/>
    <m/>
    <x v="306"/>
    <d v="2002-11-01T00:00:00"/>
    <n v="120.27"/>
    <n v="65.601799999999997"/>
    <n v="3"/>
    <n v="196.80539999999999"/>
  </r>
  <r>
    <x v="0"/>
    <x v="0"/>
    <x v="2"/>
    <s v="Brakes and Gears"/>
    <x v="2"/>
    <x v="8"/>
    <x v="20"/>
    <s v="Black"/>
    <x v="320"/>
    <d v="2002-11-01T00:00:00"/>
    <n v="327.21499999999997"/>
    <n v="196.32900000000001"/>
    <n v="3"/>
    <n v="588.98700000000008"/>
  </r>
  <r>
    <x v="0"/>
    <x v="0"/>
    <x v="2"/>
    <s v="Brakes and Gears"/>
    <x v="0"/>
    <x v="0"/>
    <x v="35"/>
    <s v="Black"/>
    <x v="316"/>
    <d v="2002-11-01T00:00:00"/>
    <n v="1079.99"/>
    <n v="647.99400000000003"/>
    <n v="5"/>
    <n v="3239.9700000000003"/>
  </r>
  <r>
    <x v="0"/>
    <x v="0"/>
    <x v="2"/>
    <s v="Brakes and Gears"/>
    <x v="2"/>
    <x v="2"/>
    <x v="38"/>
    <s v="Black"/>
    <x v="319"/>
    <d v="2002-11-01T00:00:00"/>
    <n v="348.76"/>
    <n v="209.256"/>
    <n v="7"/>
    <n v="1464.7919999999999"/>
  </r>
  <r>
    <x v="0"/>
    <x v="0"/>
    <x v="2"/>
    <s v="Brakes and Gears"/>
    <x v="2"/>
    <x v="2"/>
    <x v="23"/>
    <s v="Black"/>
    <x v="322"/>
    <d v="2002-11-01T00:00:00"/>
    <n v="348.76"/>
    <n v="209.256"/>
    <n v="2"/>
    <n v="418.512"/>
  </r>
  <r>
    <x v="0"/>
    <x v="0"/>
    <x v="2"/>
    <s v="Brakes and Gears"/>
    <x v="0"/>
    <x v="0"/>
    <x v="19"/>
    <s v="Silver"/>
    <x v="310"/>
    <d v="2002-11-01T00:00:00"/>
    <n v="2319.9899999999998"/>
    <n v="1242.8517999999999"/>
    <n v="2"/>
    <n v="2485.7035999999998"/>
  </r>
  <r>
    <x v="0"/>
    <x v="0"/>
    <x v="2"/>
    <s v="Brakes and Gears"/>
    <x v="1"/>
    <x v="10"/>
    <x v="21"/>
    <s v="Black"/>
    <x v="320"/>
    <d v="2002-11-01T00:00:00"/>
    <n v="37.99"/>
    <n v="22.794"/>
    <n v="8"/>
    <n v="182.352"/>
  </r>
  <r>
    <x v="0"/>
    <x v="0"/>
    <x v="2"/>
    <s v="Brakes and Gears"/>
    <x v="0"/>
    <x v="0"/>
    <x v="35"/>
    <s v="Black"/>
    <x v="329"/>
    <d v="2002-11-01T00:00:00"/>
    <n v="1079.99"/>
    <n v="647.99400000000003"/>
    <n v="9"/>
    <n v="5831.9459999999999"/>
  </r>
  <r>
    <x v="0"/>
    <x v="0"/>
    <x v="2"/>
    <s v="Brakes and Gears"/>
    <x v="0"/>
    <x v="0"/>
    <x v="19"/>
    <s v="Black"/>
    <x v="318"/>
    <d v="2002-11-01T00:00:00"/>
    <n v="2294.9899999999998"/>
    <n v="1229.4589000000001"/>
    <n v="6"/>
    <n v="7376.7534000000005"/>
  </r>
  <r>
    <x v="0"/>
    <x v="0"/>
    <x v="2"/>
    <s v="Brakes and Gears"/>
    <x v="1"/>
    <x v="10"/>
    <x v="21"/>
    <s v="Black"/>
    <x v="322"/>
    <d v="2002-11-01T00:00:00"/>
    <n v="37.99"/>
    <n v="22.794"/>
    <n v="4"/>
    <n v="91.176000000000002"/>
  </r>
  <r>
    <x v="0"/>
    <x v="0"/>
    <x v="2"/>
    <s v="Brakes and Gears"/>
    <x v="1"/>
    <x v="10"/>
    <x v="21"/>
    <s v="Black"/>
    <x v="320"/>
    <d v="2002-11-01T00:00:00"/>
    <n v="37.99"/>
    <n v="20.894500000000001"/>
    <n v="19"/>
    <n v="396.99549999999999"/>
  </r>
  <r>
    <x v="0"/>
    <x v="0"/>
    <x v="4"/>
    <s v="Advanced Bike Components"/>
    <x v="2"/>
    <x v="6"/>
    <x v="15"/>
    <s v="Yellow"/>
    <x v="335"/>
    <d v="2002-12-01T00:00:00"/>
    <n v="594.83000000000004"/>
    <n v="324.45269999999999"/>
    <n v="3"/>
    <n v="973.35809999999992"/>
  </r>
  <r>
    <x v="0"/>
    <x v="0"/>
    <x v="4"/>
    <s v="Advanced Bike Components"/>
    <x v="2"/>
    <x v="6"/>
    <x v="8"/>
    <s v="Black"/>
    <x v="336"/>
    <d v="2002-12-01T00:00:00"/>
    <n v="337.22"/>
    <n v="183.93819999999999"/>
    <n v="4"/>
    <n v="735.75279999999998"/>
  </r>
  <r>
    <x v="0"/>
    <x v="0"/>
    <x v="4"/>
    <s v="Advanced Bike Components"/>
    <x v="1"/>
    <x v="14"/>
    <x v="28"/>
    <s v="Black"/>
    <x v="337"/>
    <d v="2002-12-01T00:00:00"/>
    <n v="59.99"/>
    <n v="35.994"/>
    <n v="9"/>
    <n v="323.94600000000003"/>
  </r>
  <r>
    <x v="0"/>
    <x v="0"/>
    <x v="4"/>
    <s v="Advanced Bike Components"/>
    <x v="2"/>
    <x v="8"/>
    <x v="18"/>
    <s v="Black"/>
    <x v="338"/>
    <d v="2002-12-01T00:00:00"/>
    <n v="112.565"/>
    <n v="67.539000000000001"/>
    <n v="2"/>
    <n v="135.078"/>
  </r>
  <r>
    <x v="0"/>
    <x v="0"/>
    <x v="4"/>
    <s v="Advanced Bike Components"/>
    <x v="0"/>
    <x v="3"/>
    <x v="3"/>
    <s v="Red"/>
    <x v="339"/>
    <d v="2002-12-01T00:00:00"/>
    <n v="782.99"/>
    <n v="469.79399999999998"/>
    <n v="1"/>
    <n v="469.79399999999998"/>
  </r>
  <r>
    <x v="0"/>
    <x v="0"/>
    <x v="4"/>
    <s v="Advanced Bike Components"/>
    <x v="2"/>
    <x v="6"/>
    <x v="8"/>
    <s v="Red"/>
    <x v="340"/>
    <d v="2002-12-01T00:00:00"/>
    <n v="337.22"/>
    <n v="202.33199999999999"/>
    <n v="2"/>
    <n v="404.66399999999999"/>
  </r>
  <r>
    <x v="0"/>
    <x v="0"/>
    <x v="4"/>
    <s v="Advanced Bike Components"/>
    <x v="0"/>
    <x v="3"/>
    <x v="12"/>
    <s v="Red"/>
    <x v="341"/>
    <d v="2002-12-01T00:00:00"/>
    <n v="2443.35"/>
    <n v="1466.01"/>
    <n v="3"/>
    <n v="4398.03"/>
  </r>
  <r>
    <x v="0"/>
    <x v="0"/>
    <x v="4"/>
    <s v="Advanced Bike Components"/>
    <x v="0"/>
    <x v="3"/>
    <x v="12"/>
    <s v="Black"/>
    <x v="342"/>
    <d v="2002-12-01T00:00:00"/>
    <n v="2443.35"/>
    <n v="1308.9375"/>
    <n v="1"/>
    <n v="1308.9375"/>
  </r>
  <r>
    <x v="0"/>
    <x v="0"/>
    <x v="4"/>
    <s v="Advanced Bike Components"/>
    <x v="1"/>
    <x v="5"/>
    <x v="6"/>
    <s v="Multi"/>
    <x v="343"/>
    <d v="2002-12-01T00:00:00"/>
    <n v="8.99"/>
    <n v="5.0136000000000003"/>
    <n v="14"/>
    <n v="70.190400000000011"/>
  </r>
  <r>
    <x v="0"/>
    <x v="0"/>
    <x v="4"/>
    <s v="Advanced Bike Components"/>
    <x v="0"/>
    <x v="3"/>
    <x v="12"/>
    <s v="Red"/>
    <x v="335"/>
    <d v="2002-12-01T00:00:00"/>
    <n v="2443.35"/>
    <n v="1466.01"/>
    <n v="3"/>
    <n v="4398.03"/>
  </r>
  <r>
    <x v="0"/>
    <x v="0"/>
    <x v="4"/>
    <s v="Advanced Bike Components"/>
    <x v="1"/>
    <x v="12"/>
    <x v="25"/>
    <s v="Multi"/>
    <x v="344"/>
    <d v="2002-12-01T00:00:00"/>
    <n v="89.99"/>
    <n v="53.994"/>
    <n v="6"/>
    <n v="323.964"/>
  </r>
  <r>
    <x v="0"/>
    <x v="0"/>
    <x v="4"/>
    <s v="Advanced Bike Components"/>
    <x v="0"/>
    <x v="3"/>
    <x v="3"/>
    <s v="Black"/>
    <x v="344"/>
    <d v="2002-12-01T00:00:00"/>
    <n v="782.99"/>
    <n v="469.79399999999998"/>
    <n v="1"/>
    <n v="469.79399999999998"/>
  </r>
  <r>
    <x v="0"/>
    <x v="0"/>
    <x v="4"/>
    <s v="Advanced Bike Components"/>
    <x v="0"/>
    <x v="3"/>
    <x v="3"/>
    <s v="Red"/>
    <x v="345"/>
    <d v="2002-12-01T00:00:00"/>
    <n v="782.99"/>
    <n v="454.13420000000002"/>
    <n v="12"/>
    <n v="5449.6104000000005"/>
  </r>
  <r>
    <x v="0"/>
    <x v="0"/>
    <x v="4"/>
    <s v="Advanced Bike Components"/>
    <x v="1"/>
    <x v="4"/>
    <x v="5"/>
    <s v="Multi"/>
    <x v="333"/>
    <d v="2002-12-01T00:00:00"/>
    <n v="49.99"/>
    <n v="27.879000000000001"/>
    <n v="12"/>
    <n v="334.548"/>
  </r>
  <r>
    <x v="0"/>
    <x v="0"/>
    <x v="4"/>
    <s v="Advanced Bike Components"/>
    <x v="2"/>
    <x v="6"/>
    <x v="8"/>
    <s v="Red"/>
    <x v="333"/>
    <d v="2002-12-01T00:00:00"/>
    <n v="337.22"/>
    <n v="202.33199999999999"/>
    <n v="1"/>
    <n v="202.33199999999999"/>
  </r>
  <r>
    <x v="0"/>
    <x v="0"/>
    <x v="4"/>
    <s v="Advanced Bike Components"/>
    <x v="1"/>
    <x v="4"/>
    <x v="5"/>
    <s v="Multi"/>
    <x v="346"/>
    <d v="2002-12-01T00:00:00"/>
    <n v="49.99"/>
    <n v="28.840399999999999"/>
    <n v="7"/>
    <n v="201.8828"/>
  </r>
  <r>
    <x v="0"/>
    <x v="0"/>
    <x v="4"/>
    <s v="Advanced Bike Components"/>
    <x v="0"/>
    <x v="3"/>
    <x v="3"/>
    <s v="Red"/>
    <x v="346"/>
    <d v="2002-12-01T00:00:00"/>
    <n v="782.99"/>
    <n v="469.79399999999998"/>
    <n v="5"/>
    <n v="2348.9699999999998"/>
  </r>
  <r>
    <x v="0"/>
    <x v="0"/>
    <x v="4"/>
    <s v="Advanced Bike Components"/>
    <x v="2"/>
    <x v="8"/>
    <x v="14"/>
    <s v="Black"/>
    <x v="345"/>
    <d v="2002-12-01T00:00:00"/>
    <n v="248.38499999999999"/>
    <n v="149.03100000000001"/>
    <n v="2"/>
    <n v="298.06200000000001"/>
  </r>
  <r>
    <x v="0"/>
    <x v="0"/>
    <x v="4"/>
    <s v="Advanced Bike Components"/>
    <x v="3"/>
    <x v="15"/>
    <x v="30"/>
    <m/>
    <x v="347"/>
    <d v="2002-12-01T00:00:00"/>
    <n v="25"/>
    <n v="15"/>
    <n v="5"/>
    <n v="75"/>
  </r>
  <r>
    <x v="0"/>
    <x v="0"/>
    <x v="4"/>
    <s v="Advanced Bike Components"/>
    <x v="3"/>
    <x v="13"/>
    <x v="27"/>
    <m/>
    <x v="346"/>
    <d v="2002-12-01T00:00:00"/>
    <n v="19.989999999999998"/>
    <n v="11.994"/>
    <n v="5"/>
    <n v="59.97"/>
  </r>
  <r>
    <x v="0"/>
    <x v="0"/>
    <x v="4"/>
    <s v="Advanced Bike Components"/>
    <x v="0"/>
    <x v="3"/>
    <x v="3"/>
    <s v="Black"/>
    <x v="343"/>
    <d v="2002-12-01T00:00:00"/>
    <n v="782.99"/>
    <n v="469.79399999999998"/>
    <n v="2"/>
    <n v="939.58799999999997"/>
  </r>
  <r>
    <x v="0"/>
    <x v="0"/>
    <x v="4"/>
    <s v="Advanced Bike Components"/>
    <x v="1"/>
    <x v="10"/>
    <x v="29"/>
    <s v="Black"/>
    <x v="348"/>
    <d v="2002-12-01T00:00:00"/>
    <n v="24.49"/>
    <n v="14.1289"/>
    <n v="2"/>
    <n v="28.2578"/>
  </r>
  <r>
    <x v="0"/>
    <x v="0"/>
    <x v="4"/>
    <s v="Advanced Bike Components"/>
    <x v="1"/>
    <x v="14"/>
    <x v="28"/>
    <s v="Black"/>
    <x v="349"/>
    <d v="2002-12-01T00:00:00"/>
    <n v="59.99"/>
    <n v="35.994"/>
    <n v="2"/>
    <n v="71.988"/>
  </r>
  <r>
    <x v="0"/>
    <x v="0"/>
    <x v="4"/>
    <s v="Advanced Bike Components"/>
    <x v="3"/>
    <x v="7"/>
    <x v="10"/>
    <s v="Red"/>
    <x v="347"/>
    <d v="2002-12-01T00:00:00"/>
    <n v="34.99"/>
    <n v="20.186499999999999"/>
    <n v="4"/>
    <n v="80.745999999999995"/>
  </r>
  <r>
    <x v="0"/>
    <x v="0"/>
    <x v="4"/>
    <s v="Advanced Bike Components"/>
    <x v="0"/>
    <x v="3"/>
    <x v="3"/>
    <s v="Red"/>
    <x v="348"/>
    <d v="2002-12-01T00:00:00"/>
    <n v="782.99"/>
    <n v="469.79399999999998"/>
    <n v="4"/>
    <n v="1879.1759999999999"/>
  </r>
  <r>
    <x v="0"/>
    <x v="0"/>
    <x v="4"/>
    <s v="Advanced Bike Components"/>
    <x v="2"/>
    <x v="8"/>
    <x v="13"/>
    <s v="Black"/>
    <x v="341"/>
    <d v="2002-12-01T00:00:00"/>
    <n v="330.06"/>
    <n v="198.036"/>
    <n v="3"/>
    <n v="594.10799999999995"/>
  </r>
  <r>
    <x v="0"/>
    <x v="0"/>
    <x v="4"/>
    <s v="Advanced Bike Components"/>
    <x v="0"/>
    <x v="3"/>
    <x v="3"/>
    <s v="Red"/>
    <x v="350"/>
    <d v="2002-12-01T00:00:00"/>
    <n v="782.99"/>
    <n v="469.79399999999998"/>
    <n v="2"/>
    <n v="939.58799999999997"/>
  </r>
  <r>
    <x v="0"/>
    <x v="0"/>
    <x v="4"/>
    <s v="Advanced Bike Components"/>
    <x v="2"/>
    <x v="6"/>
    <x v="8"/>
    <s v="Red"/>
    <x v="342"/>
    <d v="2002-12-01T00:00:00"/>
    <n v="337.22"/>
    <n v="202.33199999999999"/>
    <n v="1"/>
    <n v="202.33199999999999"/>
  </r>
  <r>
    <x v="0"/>
    <x v="0"/>
    <x v="4"/>
    <s v="Advanced Bike Components"/>
    <x v="1"/>
    <x v="12"/>
    <x v="25"/>
    <s v="Multi"/>
    <x v="333"/>
    <d v="2002-12-01T00:00:00"/>
    <n v="89.99"/>
    <n v="53.994"/>
    <n v="2"/>
    <n v="107.988"/>
  </r>
  <r>
    <x v="0"/>
    <x v="0"/>
    <x v="4"/>
    <s v="Advanced Bike Components"/>
    <x v="1"/>
    <x v="12"/>
    <x v="25"/>
    <s v="Multi"/>
    <x v="342"/>
    <d v="2002-12-01T00:00:00"/>
    <n v="89.99"/>
    <n v="53.994"/>
    <n v="2"/>
    <n v="107.988"/>
  </r>
  <r>
    <x v="0"/>
    <x v="0"/>
    <x v="4"/>
    <s v="Advanced Bike Components"/>
    <x v="3"/>
    <x v="7"/>
    <x v="10"/>
    <s v="Blue"/>
    <x v="351"/>
    <d v="2002-12-01T00:00:00"/>
    <n v="34.99"/>
    <n v="20.186499999999999"/>
    <n v="7"/>
    <n v="141.30549999999999"/>
  </r>
  <r>
    <x v="0"/>
    <x v="0"/>
    <x v="4"/>
    <s v="Advanced Bike Components"/>
    <x v="2"/>
    <x v="6"/>
    <x v="8"/>
    <s v="Black"/>
    <x v="347"/>
    <d v="2002-12-01T00:00:00"/>
    <n v="337.22"/>
    <n v="183.93819999999999"/>
    <n v="1"/>
    <n v="183.93819999999999"/>
  </r>
  <r>
    <x v="0"/>
    <x v="0"/>
    <x v="4"/>
    <s v="Advanced Bike Components"/>
    <x v="0"/>
    <x v="3"/>
    <x v="17"/>
    <s v="Yellow"/>
    <x v="338"/>
    <d v="2002-12-01T00:00:00"/>
    <n v="1120.49"/>
    <n v="600.26250000000005"/>
    <n v="2"/>
    <n v="1200.5250000000001"/>
  </r>
  <r>
    <x v="0"/>
    <x v="0"/>
    <x v="4"/>
    <s v="Advanced Bike Components"/>
    <x v="1"/>
    <x v="14"/>
    <x v="28"/>
    <s v="Black"/>
    <x v="352"/>
    <d v="2002-12-01T00:00:00"/>
    <n v="59.99"/>
    <n v="35.994"/>
    <n v="3"/>
    <n v="107.982"/>
  </r>
  <r>
    <x v="0"/>
    <x v="0"/>
    <x v="4"/>
    <s v="Advanced Bike Components"/>
    <x v="0"/>
    <x v="3"/>
    <x v="17"/>
    <s v="Yellow"/>
    <x v="353"/>
    <d v="2002-12-01T00:00:00"/>
    <n v="1120.49"/>
    <n v="600.26250000000005"/>
    <n v="2"/>
    <n v="1200.5250000000001"/>
  </r>
  <r>
    <x v="0"/>
    <x v="0"/>
    <x v="4"/>
    <s v="Advanced Bike Components"/>
    <x v="0"/>
    <x v="3"/>
    <x v="12"/>
    <s v="Black"/>
    <x v="341"/>
    <d v="2002-12-01T00:00:00"/>
    <n v="2443.35"/>
    <n v="1308.9375"/>
    <n v="3"/>
    <n v="3926.8125"/>
  </r>
  <r>
    <x v="0"/>
    <x v="0"/>
    <x v="4"/>
    <s v="Advanced Bike Components"/>
    <x v="0"/>
    <x v="3"/>
    <x v="3"/>
    <s v="Black"/>
    <x v="354"/>
    <d v="2002-12-01T00:00:00"/>
    <n v="782.99"/>
    <n v="469.79399999999998"/>
    <n v="3"/>
    <n v="1409.3820000000001"/>
  </r>
  <r>
    <x v="0"/>
    <x v="0"/>
    <x v="4"/>
    <s v="Advanced Bike Components"/>
    <x v="0"/>
    <x v="3"/>
    <x v="3"/>
    <s v="Black"/>
    <x v="340"/>
    <d v="2002-12-01T00:00:00"/>
    <n v="782.99"/>
    <n v="469.79399999999998"/>
    <n v="6"/>
    <n v="2818.7640000000001"/>
  </r>
  <r>
    <x v="0"/>
    <x v="0"/>
    <x v="4"/>
    <s v="Advanced Bike Components"/>
    <x v="1"/>
    <x v="4"/>
    <x v="5"/>
    <s v="Multi"/>
    <x v="345"/>
    <d v="2002-12-01T00:00:00"/>
    <n v="49.99"/>
    <n v="28.840399999999999"/>
    <n v="3"/>
    <n v="86.521199999999993"/>
  </r>
  <r>
    <x v="0"/>
    <x v="0"/>
    <x v="4"/>
    <s v="Advanced Bike Components"/>
    <x v="2"/>
    <x v="6"/>
    <x v="8"/>
    <s v="Red"/>
    <x v="335"/>
    <d v="2002-12-01T00:00:00"/>
    <n v="337.22"/>
    <n v="202.33199999999999"/>
    <n v="1"/>
    <n v="202.33199999999999"/>
  </r>
  <r>
    <x v="0"/>
    <x v="0"/>
    <x v="4"/>
    <s v="Advanced Bike Components"/>
    <x v="0"/>
    <x v="3"/>
    <x v="17"/>
    <s v="Yellow"/>
    <x v="355"/>
    <d v="2002-12-01T00:00:00"/>
    <n v="1120.49"/>
    <n v="600.26250000000005"/>
    <n v="4"/>
    <n v="2401.0500000000002"/>
  </r>
  <r>
    <x v="0"/>
    <x v="0"/>
    <x v="4"/>
    <s v="Advanced Bike Components"/>
    <x v="1"/>
    <x v="11"/>
    <x v="24"/>
    <s v="Black"/>
    <x v="356"/>
    <d v="2002-12-01T00:00:00"/>
    <n v="74.989999999999995"/>
    <n v="44.994"/>
    <n v="8"/>
    <n v="359.952"/>
  </r>
  <r>
    <x v="0"/>
    <x v="0"/>
    <x v="4"/>
    <s v="Advanced Bike Components"/>
    <x v="1"/>
    <x v="10"/>
    <x v="29"/>
    <s v="Black"/>
    <x v="357"/>
    <d v="2002-12-01T00:00:00"/>
    <n v="24.49"/>
    <n v="14.1289"/>
    <n v="2"/>
    <n v="28.2578"/>
  </r>
  <r>
    <x v="0"/>
    <x v="0"/>
    <x v="4"/>
    <s v="Advanced Bike Components"/>
    <x v="1"/>
    <x v="11"/>
    <x v="24"/>
    <s v="Black"/>
    <x v="358"/>
    <d v="2002-12-01T00:00:00"/>
    <n v="74.989999999999995"/>
    <n v="44.994"/>
    <n v="6"/>
    <n v="269.964"/>
  </r>
  <r>
    <x v="0"/>
    <x v="0"/>
    <x v="4"/>
    <s v="Advanced Bike Components"/>
    <x v="3"/>
    <x v="7"/>
    <x v="10"/>
    <s v="Black"/>
    <x v="351"/>
    <d v="2002-12-01T00:00:00"/>
    <n v="34.99"/>
    <n v="20.186499999999999"/>
    <n v="8"/>
    <n v="161.49199999999999"/>
  </r>
  <r>
    <x v="0"/>
    <x v="0"/>
    <x v="4"/>
    <s v="Advanced Bike Components"/>
    <x v="1"/>
    <x v="11"/>
    <x v="24"/>
    <s v="Black"/>
    <x v="354"/>
    <d v="2002-12-01T00:00:00"/>
    <n v="74.989999999999995"/>
    <n v="44.994"/>
    <n v="9"/>
    <n v="404.94600000000003"/>
  </r>
  <r>
    <x v="0"/>
    <x v="0"/>
    <x v="4"/>
    <s v="Metropolitan Sports Supply"/>
    <x v="1"/>
    <x v="11"/>
    <x v="24"/>
    <s v="Black"/>
    <x v="359"/>
    <d v="2002-12-01T00:00:00"/>
    <n v="74.989999999999995"/>
    <n v="44.994"/>
    <n v="3"/>
    <n v="134.982"/>
  </r>
  <r>
    <x v="0"/>
    <x v="0"/>
    <x v="4"/>
    <s v="Metropolitan Sports Supply"/>
    <x v="2"/>
    <x v="8"/>
    <x v="18"/>
    <s v="Black"/>
    <x v="357"/>
    <d v="2002-12-01T00:00:00"/>
    <n v="112.565"/>
    <n v="67.539000000000001"/>
    <n v="2"/>
    <n v="135.078"/>
  </r>
  <r>
    <x v="0"/>
    <x v="0"/>
    <x v="4"/>
    <s v="Metropolitan Sports Supply"/>
    <x v="0"/>
    <x v="3"/>
    <x v="3"/>
    <s v="Red"/>
    <x v="335"/>
    <d v="2002-12-01T00:00:00"/>
    <n v="782.99"/>
    <n v="469.79399999999998"/>
    <n v="3"/>
    <n v="1409.3820000000001"/>
  </r>
  <r>
    <x v="0"/>
    <x v="0"/>
    <x v="4"/>
    <s v="Metropolitan Sports Supply"/>
    <x v="0"/>
    <x v="3"/>
    <x v="3"/>
    <s v="Black"/>
    <x v="348"/>
    <d v="2002-12-01T00:00:00"/>
    <n v="782.99"/>
    <n v="469.79399999999998"/>
    <n v="2"/>
    <n v="939.58799999999997"/>
  </r>
  <r>
    <x v="0"/>
    <x v="0"/>
    <x v="4"/>
    <s v="Metropolitan Sports Supply"/>
    <x v="1"/>
    <x v="11"/>
    <x v="24"/>
    <s v="Black"/>
    <x v="358"/>
    <d v="2002-12-01T00:00:00"/>
    <n v="74.989999999999995"/>
    <n v="44.994"/>
    <n v="3"/>
    <n v="134.982"/>
  </r>
  <r>
    <x v="0"/>
    <x v="0"/>
    <x v="4"/>
    <s v="Metropolitan Sports Supply"/>
    <x v="0"/>
    <x v="3"/>
    <x v="3"/>
    <s v="Red"/>
    <x v="360"/>
    <d v="2002-12-01T00:00:00"/>
    <n v="782.99"/>
    <n v="469.79399999999998"/>
    <n v="2"/>
    <n v="939.58799999999997"/>
  </r>
  <r>
    <x v="0"/>
    <x v="0"/>
    <x v="4"/>
    <s v="Metropolitan Sports Supply"/>
    <x v="0"/>
    <x v="3"/>
    <x v="3"/>
    <s v="Red"/>
    <x v="345"/>
    <d v="2002-12-01T00:00:00"/>
    <n v="782.99"/>
    <n v="469.79399999999998"/>
    <n v="4"/>
    <n v="1879.1759999999999"/>
  </r>
  <r>
    <x v="0"/>
    <x v="0"/>
    <x v="4"/>
    <s v="Metropolitan Sports Supply"/>
    <x v="0"/>
    <x v="3"/>
    <x v="3"/>
    <s v="Black"/>
    <x v="338"/>
    <d v="2002-12-01T00:00:00"/>
    <n v="782.99"/>
    <n v="469.79399999999998"/>
    <n v="2"/>
    <n v="939.58799999999997"/>
  </r>
  <r>
    <x v="0"/>
    <x v="0"/>
    <x v="4"/>
    <s v="Metropolitan Sports Supply"/>
    <x v="0"/>
    <x v="3"/>
    <x v="3"/>
    <s v="Red"/>
    <x v="358"/>
    <d v="2002-12-01T00:00:00"/>
    <n v="782.99"/>
    <n v="469.79399999999998"/>
    <n v="3"/>
    <n v="1409.3820000000001"/>
  </r>
  <r>
    <x v="0"/>
    <x v="1"/>
    <x v="1"/>
    <s v="Rural Cycle Emporium"/>
    <x v="0"/>
    <x v="0"/>
    <x v="19"/>
    <s v="Silver"/>
    <x v="359"/>
    <d v="2002-12-01T00:00:00"/>
    <n v="2319.9899999999998"/>
    <n v="1242.8517999999999"/>
    <n v="3"/>
    <n v="3728.5553999999997"/>
  </r>
  <r>
    <x v="0"/>
    <x v="1"/>
    <x v="1"/>
    <s v="Rural Cycle Emporium"/>
    <x v="2"/>
    <x v="9"/>
    <x v="39"/>
    <m/>
    <x v="360"/>
    <d v="2002-12-01T00:00:00"/>
    <n v="120.27"/>
    <n v="65.601799999999997"/>
    <n v="3"/>
    <n v="196.80539999999999"/>
  </r>
  <r>
    <x v="0"/>
    <x v="1"/>
    <x v="1"/>
    <s v="Rural Cycle Emporium"/>
    <x v="0"/>
    <x v="0"/>
    <x v="35"/>
    <s v="Black"/>
    <x v="342"/>
    <d v="2002-12-01T00:00:00"/>
    <n v="1079.99"/>
    <n v="647.99400000000003"/>
    <n v="3"/>
    <n v="1943.982"/>
  </r>
  <r>
    <x v="0"/>
    <x v="1"/>
    <x v="1"/>
    <s v="Rural Cycle Emporium"/>
    <x v="2"/>
    <x v="2"/>
    <x v="23"/>
    <s v="Black"/>
    <x v="342"/>
    <d v="2002-12-01T00:00:00"/>
    <n v="348.76"/>
    <n v="209.256"/>
    <n v="2"/>
    <n v="418.512"/>
  </r>
  <r>
    <x v="0"/>
    <x v="1"/>
    <x v="1"/>
    <s v="Rural Cycle Emporium"/>
    <x v="2"/>
    <x v="8"/>
    <x v="32"/>
    <s v="Black"/>
    <x v="356"/>
    <d v="2002-12-01T00:00:00"/>
    <n v="87.745000000000005"/>
    <n v="52.646999999999998"/>
    <n v="2"/>
    <n v="105.294"/>
  </r>
  <r>
    <x v="0"/>
    <x v="1"/>
    <x v="1"/>
    <s v="Rural Cycle Emporium"/>
    <x v="2"/>
    <x v="2"/>
    <x v="23"/>
    <s v="Black"/>
    <x v="345"/>
    <d v="2002-12-01T00:00:00"/>
    <n v="348.76"/>
    <n v="209.256"/>
    <n v="1"/>
    <n v="209.256"/>
  </r>
  <r>
    <x v="0"/>
    <x v="1"/>
    <x v="1"/>
    <s v="Rural Cycle Emporium"/>
    <x v="0"/>
    <x v="0"/>
    <x v="19"/>
    <s v="Silver"/>
    <x v="361"/>
    <d v="2002-12-01T00:00:00"/>
    <n v="2319.9899999999998"/>
    <n v="1242.8517999999999"/>
    <n v="4"/>
    <n v="4971.4071999999996"/>
  </r>
  <r>
    <x v="0"/>
    <x v="1"/>
    <x v="1"/>
    <s v="Rural Cycle Emporium"/>
    <x v="0"/>
    <x v="0"/>
    <x v="19"/>
    <s v="Black"/>
    <x v="360"/>
    <d v="2002-12-01T00:00:00"/>
    <n v="2294.9899999999998"/>
    <n v="1229.4589000000001"/>
    <n v="1"/>
    <n v="1229.4589000000001"/>
  </r>
  <r>
    <x v="0"/>
    <x v="1"/>
    <x v="1"/>
    <s v="Rural Cycle Emporium"/>
    <x v="2"/>
    <x v="2"/>
    <x v="38"/>
    <s v="Black"/>
    <x v="357"/>
    <d v="2002-12-01T00:00:00"/>
    <n v="348.76"/>
    <n v="209.256"/>
    <n v="1"/>
    <n v="209.256"/>
  </r>
  <r>
    <x v="0"/>
    <x v="1"/>
    <x v="1"/>
    <s v="Rural Cycle Emporium"/>
    <x v="2"/>
    <x v="8"/>
    <x v="20"/>
    <s v="Black"/>
    <x v="357"/>
    <d v="2002-12-01T00:00:00"/>
    <n v="327.21499999999997"/>
    <n v="196.32900000000001"/>
    <n v="1"/>
    <n v="196.32900000000001"/>
  </r>
  <r>
    <x v="0"/>
    <x v="1"/>
    <x v="1"/>
    <s v="Rural Cycle Emporium"/>
    <x v="0"/>
    <x v="0"/>
    <x v="35"/>
    <s v="Black"/>
    <x v="336"/>
    <d v="2002-12-01T00:00:00"/>
    <n v="1079.99"/>
    <n v="647.99400000000003"/>
    <n v="4"/>
    <n v="2591.9760000000001"/>
  </r>
  <r>
    <x v="0"/>
    <x v="1"/>
    <x v="1"/>
    <s v="Rural Cycle Emporium"/>
    <x v="0"/>
    <x v="0"/>
    <x v="35"/>
    <s v="Black"/>
    <x v="346"/>
    <d v="2002-12-01T00:00:00"/>
    <n v="1079.99"/>
    <n v="647.99400000000003"/>
    <n v="3"/>
    <n v="1943.982"/>
  </r>
  <r>
    <x v="0"/>
    <x v="1"/>
    <x v="1"/>
    <s v="Rural Cycle Emporium"/>
    <x v="0"/>
    <x v="0"/>
    <x v="19"/>
    <s v="Black"/>
    <x v="335"/>
    <d v="2002-12-01T00:00:00"/>
    <n v="2294.9899999999998"/>
    <n v="1229.4589000000001"/>
    <n v="4"/>
    <n v="4917.8356000000003"/>
  </r>
  <r>
    <x v="0"/>
    <x v="1"/>
    <x v="1"/>
    <s v="Rural Cycle Emporium"/>
    <x v="2"/>
    <x v="8"/>
    <x v="36"/>
    <s v="Black"/>
    <x v="352"/>
    <d v="2002-12-01T00:00:00"/>
    <n v="236.02500000000001"/>
    <n v="141.61500000000001"/>
    <n v="3"/>
    <n v="424.84500000000003"/>
  </r>
  <r>
    <x v="0"/>
    <x v="1"/>
    <x v="1"/>
    <s v="Rural Cycle Emporium"/>
    <x v="0"/>
    <x v="0"/>
    <x v="35"/>
    <s v="Black"/>
    <x v="339"/>
    <d v="2002-12-01T00:00:00"/>
    <n v="1079.99"/>
    <n v="647.99400000000003"/>
    <n v="8"/>
    <n v="5183.9520000000002"/>
  </r>
  <r>
    <x v="0"/>
    <x v="1"/>
    <x v="1"/>
    <s v="Rural Cycle Emporium"/>
    <x v="1"/>
    <x v="10"/>
    <x v="21"/>
    <s v="Black"/>
    <x v="359"/>
    <d v="2002-12-01T00:00:00"/>
    <n v="37.99"/>
    <n v="18.995000000000001"/>
    <n v="31"/>
    <n v="588.84500000000003"/>
  </r>
  <r>
    <x v="0"/>
    <x v="1"/>
    <x v="1"/>
    <s v="Rural Cycle Emporium"/>
    <x v="2"/>
    <x v="8"/>
    <x v="34"/>
    <s v="Black"/>
    <x v="356"/>
    <d v="2002-12-01T00:00:00"/>
    <n v="209.02500000000001"/>
    <n v="125.41500000000001"/>
    <n v="1"/>
    <n v="125.41500000000001"/>
  </r>
  <r>
    <x v="0"/>
    <x v="1"/>
    <x v="1"/>
    <s v="Rural Cycle Emporium"/>
    <x v="2"/>
    <x v="9"/>
    <x v="22"/>
    <m/>
    <x v="351"/>
    <d v="2002-12-01T00:00:00"/>
    <n v="61.92"/>
    <n v="33.774500000000003"/>
    <n v="2"/>
    <n v="67.549000000000007"/>
  </r>
  <r>
    <x v="0"/>
    <x v="1"/>
    <x v="1"/>
    <s v="Rural Cycle Emporium"/>
    <x v="2"/>
    <x v="8"/>
    <x v="26"/>
    <s v="Black"/>
    <x v="352"/>
    <d v="2002-12-01T00:00:00"/>
    <n v="60.744999999999997"/>
    <n v="36.447000000000003"/>
    <n v="3"/>
    <n v="109.34100000000001"/>
  </r>
  <r>
    <x v="0"/>
    <x v="1"/>
    <x v="1"/>
    <s v="Rural Cycle Emporium"/>
    <x v="0"/>
    <x v="0"/>
    <x v="19"/>
    <s v="Black"/>
    <x v="362"/>
    <d v="2002-12-01T00:00:00"/>
    <n v="2294.9899999999998"/>
    <n v="1229.4589000000001"/>
    <n v="5"/>
    <n v="6147.2945"/>
  </r>
  <r>
    <x v="1"/>
    <x v="3"/>
    <x v="7"/>
    <s v="Bulk Discount Store"/>
    <x v="0"/>
    <x v="3"/>
    <x v="17"/>
    <s v="Yellow"/>
    <x v="363"/>
    <d v="2002-12-01T00:00:00"/>
    <n v="1120.49"/>
    <n v="600.26250000000005"/>
    <n v="2"/>
    <n v="1200.5250000000001"/>
  </r>
  <r>
    <x v="1"/>
    <x v="3"/>
    <x v="7"/>
    <s v="Bulk Discount Store"/>
    <x v="0"/>
    <x v="3"/>
    <x v="12"/>
    <s v="Black"/>
    <x v="356"/>
    <d v="2002-12-01T00:00:00"/>
    <n v="2443.35"/>
    <n v="1308.9375"/>
    <n v="4"/>
    <n v="5235.75"/>
  </r>
  <r>
    <x v="1"/>
    <x v="3"/>
    <x v="7"/>
    <s v="Bulk Discount Store"/>
    <x v="1"/>
    <x v="14"/>
    <x v="28"/>
    <s v="Black"/>
    <x v="360"/>
    <d v="2002-12-01T00:00:00"/>
    <n v="59.99"/>
    <n v="35.994"/>
    <n v="3"/>
    <n v="107.982"/>
  </r>
  <r>
    <x v="1"/>
    <x v="3"/>
    <x v="7"/>
    <s v="Bulk Discount Store"/>
    <x v="2"/>
    <x v="8"/>
    <x v="13"/>
    <s v="Black"/>
    <x v="337"/>
    <d v="2002-12-01T00:00:00"/>
    <n v="330.06"/>
    <n v="198.036"/>
    <n v="1"/>
    <n v="198.036"/>
  </r>
  <r>
    <x v="1"/>
    <x v="3"/>
    <x v="7"/>
    <s v="Bulk Discount Store"/>
    <x v="2"/>
    <x v="6"/>
    <x v="15"/>
    <s v="Yellow"/>
    <x v="347"/>
    <d v="2002-12-01T00:00:00"/>
    <n v="594.83000000000004"/>
    <n v="324.45269999999999"/>
    <n v="3"/>
    <n v="973.35809999999992"/>
  </r>
  <r>
    <x v="1"/>
    <x v="3"/>
    <x v="7"/>
    <s v="Bulk Discount Store"/>
    <x v="0"/>
    <x v="3"/>
    <x v="12"/>
    <s v="Black"/>
    <x v="344"/>
    <d v="2002-12-01T00:00:00"/>
    <n v="2443.35"/>
    <n v="1308.9375"/>
    <n v="4"/>
    <n v="5235.75"/>
  </r>
  <r>
    <x v="1"/>
    <x v="3"/>
    <x v="7"/>
    <s v="Bulk Discount Store"/>
    <x v="1"/>
    <x v="11"/>
    <x v="24"/>
    <s v="Black"/>
    <x v="356"/>
    <d v="2002-12-01T00:00:00"/>
    <n v="74.989999999999995"/>
    <n v="44.994"/>
    <n v="1"/>
    <n v="44.994"/>
  </r>
  <r>
    <x v="1"/>
    <x v="3"/>
    <x v="7"/>
    <s v="Bulk Discount Store"/>
    <x v="0"/>
    <x v="3"/>
    <x v="12"/>
    <s v="Red"/>
    <x v="359"/>
    <d v="2002-12-01T00:00:00"/>
    <n v="2443.35"/>
    <n v="1308.9375"/>
    <n v="2"/>
    <n v="2617.875"/>
  </r>
  <r>
    <x v="1"/>
    <x v="3"/>
    <x v="7"/>
    <s v="Bulk Discount Store"/>
    <x v="2"/>
    <x v="6"/>
    <x v="8"/>
    <s v="Red"/>
    <x v="362"/>
    <d v="2002-12-01T00:00:00"/>
    <n v="337.22"/>
    <n v="202.33199999999999"/>
    <n v="7"/>
    <n v="1416.3240000000001"/>
  </r>
  <r>
    <x v="1"/>
    <x v="3"/>
    <x v="7"/>
    <s v="Bulk Discount Store"/>
    <x v="0"/>
    <x v="3"/>
    <x v="12"/>
    <s v="Red"/>
    <x v="342"/>
    <d v="2002-12-01T00:00:00"/>
    <n v="2443.35"/>
    <n v="1466.01"/>
    <n v="3"/>
    <n v="4398.03"/>
  </r>
  <r>
    <x v="1"/>
    <x v="3"/>
    <x v="7"/>
    <s v="Bulk Discount Store"/>
    <x v="0"/>
    <x v="3"/>
    <x v="3"/>
    <s v="Red"/>
    <x v="337"/>
    <d v="2002-12-01T00:00:00"/>
    <n v="782.99"/>
    <n v="469.79399999999998"/>
    <n v="5"/>
    <n v="2348.9699999999998"/>
  </r>
  <r>
    <x v="1"/>
    <x v="3"/>
    <x v="7"/>
    <s v="Bulk Discount Store"/>
    <x v="0"/>
    <x v="3"/>
    <x v="3"/>
    <s v="Black"/>
    <x v="336"/>
    <d v="2002-12-01T00:00:00"/>
    <n v="782.99"/>
    <n v="469.79399999999998"/>
    <n v="4"/>
    <n v="1879.1759999999999"/>
  </r>
  <r>
    <x v="1"/>
    <x v="3"/>
    <x v="7"/>
    <s v="Bulk Discount Store"/>
    <x v="1"/>
    <x v="4"/>
    <x v="5"/>
    <s v="Multi"/>
    <x v="346"/>
    <d v="2002-12-01T00:00:00"/>
    <n v="49.99"/>
    <n v="28.840399999999999"/>
    <n v="3"/>
    <n v="86.521199999999993"/>
  </r>
  <r>
    <x v="1"/>
    <x v="3"/>
    <x v="7"/>
    <s v="Bulk Discount Store"/>
    <x v="0"/>
    <x v="3"/>
    <x v="3"/>
    <s v="Black"/>
    <x v="364"/>
    <d v="2002-12-01T00:00:00"/>
    <n v="782.99"/>
    <n v="469.79399999999998"/>
    <n v="3"/>
    <n v="1409.3820000000001"/>
  </r>
  <r>
    <x v="1"/>
    <x v="3"/>
    <x v="7"/>
    <s v="Bulk Discount Store"/>
    <x v="0"/>
    <x v="3"/>
    <x v="12"/>
    <s v="Black"/>
    <x v="340"/>
    <d v="2002-12-01T00:00:00"/>
    <n v="2443.35"/>
    <n v="1308.9375"/>
    <n v="3"/>
    <n v="3926.8125"/>
  </r>
  <r>
    <x v="1"/>
    <x v="3"/>
    <x v="7"/>
    <s v="Bulk Discount Store"/>
    <x v="0"/>
    <x v="3"/>
    <x v="17"/>
    <s v="Yellow"/>
    <x v="354"/>
    <d v="2002-12-01T00:00:00"/>
    <n v="1120.49"/>
    <n v="600.26250000000005"/>
    <n v="3"/>
    <n v="1800.7875000000001"/>
  </r>
  <r>
    <x v="1"/>
    <x v="3"/>
    <x v="7"/>
    <s v="Bulk Discount Store"/>
    <x v="1"/>
    <x v="5"/>
    <x v="6"/>
    <s v="Multi"/>
    <x v="338"/>
    <d v="2002-12-01T00:00:00"/>
    <n v="8.99"/>
    <n v="5.1864999999999997"/>
    <n v="2"/>
    <n v="10.372999999999999"/>
  </r>
  <r>
    <x v="1"/>
    <x v="3"/>
    <x v="7"/>
    <s v="Bulk Discount Store"/>
    <x v="0"/>
    <x v="3"/>
    <x v="3"/>
    <s v="Red"/>
    <x v="336"/>
    <d v="2002-12-01T00:00:00"/>
    <n v="782.99"/>
    <n v="469.79399999999998"/>
    <n v="2"/>
    <n v="939.58799999999997"/>
  </r>
  <r>
    <x v="1"/>
    <x v="3"/>
    <x v="7"/>
    <s v="Bulk Discount Store"/>
    <x v="2"/>
    <x v="6"/>
    <x v="8"/>
    <s v="Red"/>
    <x v="359"/>
    <d v="2002-12-01T00:00:00"/>
    <n v="337.22"/>
    <n v="202.33199999999999"/>
    <n v="1"/>
    <n v="202.33199999999999"/>
  </r>
  <r>
    <x v="1"/>
    <x v="3"/>
    <x v="7"/>
    <s v="Bulk Discount Store"/>
    <x v="2"/>
    <x v="6"/>
    <x v="8"/>
    <s v="Red"/>
    <x v="355"/>
    <d v="2002-12-01T00:00:00"/>
    <n v="337.22"/>
    <n v="202.33199999999999"/>
    <n v="1"/>
    <n v="202.33199999999999"/>
  </r>
  <r>
    <x v="1"/>
    <x v="3"/>
    <x v="7"/>
    <s v="Bulk Discount Store"/>
    <x v="3"/>
    <x v="7"/>
    <x v="10"/>
    <s v="Red"/>
    <x v="335"/>
    <d v="2002-12-01T00:00:00"/>
    <n v="34.99"/>
    <n v="20.186499999999999"/>
    <n v="3"/>
    <n v="60.5595"/>
  </r>
  <r>
    <x v="1"/>
    <x v="3"/>
    <x v="7"/>
    <s v="Bulk Discount Store"/>
    <x v="1"/>
    <x v="11"/>
    <x v="24"/>
    <s v="Black"/>
    <x v="355"/>
    <d v="2002-12-01T00:00:00"/>
    <n v="74.989999999999995"/>
    <n v="44.994"/>
    <n v="5"/>
    <n v="224.97"/>
  </r>
  <r>
    <x v="1"/>
    <x v="3"/>
    <x v="7"/>
    <s v="Bulk Discount Store"/>
    <x v="2"/>
    <x v="6"/>
    <x v="8"/>
    <s v="Red"/>
    <x v="344"/>
    <d v="2002-12-01T00:00:00"/>
    <n v="337.22"/>
    <n v="202.33199999999999"/>
    <n v="3"/>
    <n v="606.99599999999998"/>
  </r>
  <r>
    <x v="1"/>
    <x v="3"/>
    <x v="7"/>
    <s v="Bulk Discount Store"/>
    <x v="0"/>
    <x v="3"/>
    <x v="3"/>
    <s v="Black"/>
    <x v="364"/>
    <d v="2002-12-01T00:00:00"/>
    <n v="782.99"/>
    <n v="469.79399999999998"/>
    <n v="1"/>
    <n v="469.79399999999998"/>
  </r>
  <r>
    <x v="1"/>
    <x v="3"/>
    <x v="7"/>
    <s v="Bulk Discount Store"/>
    <x v="0"/>
    <x v="3"/>
    <x v="3"/>
    <s v="Red"/>
    <x v="360"/>
    <d v="2002-12-01T00:00:00"/>
    <n v="782.99"/>
    <n v="469.79399999999998"/>
    <n v="2"/>
    <n v="939.58799999999997"/>
  </r>
  <r>
    <x v="1"/>
    <x v="3"/>
    <x v="7"/>
    <s v="Bulk Discount Store"/>
    <x v="0"/>
    <x v="3"/>
    <x v="12"/>
    <s v="Black"/>
    <x v="340"/>
    <d v="2002-12-01T00:00:00"/>
    <n v="2443.35"/>
    <n v="1308.9375"/>
    <n v="2"/>
    <n v="2617.875"/>
  </r>
  <r>
    <x v="1"/>
    <x v="3"/>
    <x v="7"/>
    <s v="Bulk Discount Store"/>
    <x v="0"/>
    <x v="3"/>
    <x v="3"/>
    <s v="Red"/>
    <x v="362"/>
    <d v="2002-12-01T00:00:00"/>
    <n v="782.99"/>
    <n v="469.79399999999998"/>
    <n v="2"/>
    <n v="939.58799999999997"/>
  </r>
  <r>
    <x v="1"/>
    <x v="3"/>
    <x v="7"/>
    <s v="Bulk Discount Store"/>
    <x v="2"/>
    <x v="8"/>
    <x v="18"/>
    <s v="Black"/>
    <x v="349"/>
    <d v="2002-12-01T00:00:00"/>
    <n v="112.565"/>
    <n v="67.539000000000001"/>
    <n v="2"/>
    <n v="135.078"/>
  </r>
  <r>
    <x v="1"/>
    <x v="3"/>
    <x v="7"/>
    <s v="Bulk Discount Store"/>
    <x v="1"/>
    <x v="12"/>
    <x v="25"/>
    <s v="Multi"/>
    <x v="336"/>
    <d v="2002-12-01T00:00:00"/>
    <n v="89.99"/>
    <n v="53.994"/>
    <n v="5"/>
    <n v="269.97000000000003"/>
  </r>
  <r>
    <x v="1"/>
    <x v="3"/>
    <x v="7"/>
    <s v="Bulk Discount Store"/>
    <x v="0"/>
    <x v="3"/>
    <x v="3"/>
    <s v="Red"/>
    <x v="346"/>
    <d v="2002-12-01T00:00:00"/>
    <n v="782.99"/>
    <n v="469.79399999999998"/>
    <n v="3"/>
    <n v="1409.3820000000001"/>
  </r>
  <r>
    <x v="1"/>
    <x v="3"/>
    <x v="7"/>
    <s v="Bulk Discount Store"/>
    <x v="3"/>
    <x v="7"/>
    <x v="10"/>
    <s v="Blue"/>
    <x v="360"/>
    <d v="2002-12-01T00:00:00"/>
    <n v="34.99"/>
    <n v="20.186499999999999"/>
    <n v="6"/>
    <n v="121.119"/>
  </r>
  <r>
    <x v="1"/>
    <x v="3"/>
    <x v="7"/>
    <s v="Bulk Discount Store"/>
    <x v="0"/>
    <x v="3"/>
    <x v="3"/>
    <s v="Black"/>
    <x v="340"/>
    <d v="2002-12-01T00:00:00"/>
    <n v="782.99"/>
    <n v="469.79399999999998"/>
    <n v="1"/>
    <n v="469.79399999999998"/>
  </r>
  <r>
    <x v="1"/>
    <x v="3"/>
    <x v="7"/>
    <s v="Bulk Discount Store"/>
    <x v="1"/>
    <x v="4"/>
    <x v="5"/>
    <s v="Multi"/>
    <x v="355"/>
    <d v="2002-12-01T00:00:00"/>
    <n v="49.99"/>
    <n v="28.840399999999999"/>
    <n v="2"/>
    <n v="57.680799999999998"/>
  </r>
  <r>
    <x v="1"/>
    <x v="3"/>
    <x v="7"/>
    <s v="Bulk Discount Store"/>
    <x v="0"/>
    <x v="3"/>
    <x v="3"/>
    <s v="Red"/>
    <x v="343"/>
    <d v="2002-12-01T00:00:00"/>
    <n v="782.99"/>
    <n v="469.79399999999998"/>
    <n v="2"/>
    <n v="939.58799999999997"/>
  </r>
  <r>
    <x v="1"/>
    <x v="3"/>
    <x v="7"/>
    <s v="Bulk Discount Store"/>
    <x v="2"/>
    <x v="6"/>
    <x v="15"/>
    <s v="Yellow"/>
    <x v="361"/>
    <d v="2002-12-01T00:00:00"/>
    <n v="594.83000000000004"/>
    <n v="324.45269999999999"/>
    <n v="4"/>
    <n v="1297.8108"/>
  </r>
  <r>
    <x v="1"/>
    <x v="3"/>
    <x v="7"/>
    <s v="Bulk Discount Store"/>
    <x v="1"/>
    <x v="4"/>
    <x v="5"/>
    <s v="Multi"/>
    <x v="355"/>
    <d v="2002-12-01T00:00:00"/>
    <n v="49.99"/>
    <n v="28.840399999999999"/>
    <n v="2"/>
    <n v="57.680799999999998"/>
  </r>
  <r>
    <x v="1"/>
    <x v="3"/>
    <x v="7"/>
    <s v="Bulk Discount Store"/>
    <x v="0"/>
    <x v="3"/>
    <x v="3"/>
    <s v="Black"/>
    <x v="357"/>
    <d v="2002-12-01T00:00:00"/>
    <n v="782.99"/>
    <n v="469.79399999999998"/>
    <n v="1"/>
    <n v="469.79399999999998"/>
  </r>
  <r>
    <x v="1"/>
    <x v="3"/>
    <x v="7"/>
    <s v="Bulk Discount Store"/>
    <x v="0"/>
    <x v="3"/>
    <x v="12"/>
    <s v="Red"/>
    <x v="339"/>
    <d v="2002-12-01T00:00:00"/>
    <n v="2443.35"/>
    <n v="1466.01"/>
    <n v="3"/>
    <n v="4398.03"/>
  </r>
  <r>
    <x v="1"/>
    <x v="3"/>
    <x v="7"/>
    <s v="Bulk Discount Store"/>
    <x v="2"/>
    <x v="8"/>
    <x v="14"/>
    <s v="Black"/>
    <x v="343"/>
    <d v="2002-12-01T00:00:00"/>
    <n v="248.38499999999999"/>
    <n v="149.03100000000001"/>
    <n v="1"/>
    <n v="149.03100000000001"/>
  </r>
  <r>
    <x v="1"/>
    <x v="3"/>
    <x v="7"/>
    <s v="Bulk Discount Store"/>
    <x v="2"/>
    <x v="6"/>
    <x v="15"/>
    <s v="Yellow"/>
    <x v="343"/>
    <d v="2002-12-01T00:00:00"/>
    <n v="594.83000000000004"/>
    <n v="324.45269999999999"/>
    <n v="1"/>
    <n v="324.45269999999999"/>
  </r>
  <r>
    <x v="1"/>
    <x v="3"/>
    <x v="7"/>
    <s v="Bulk Discount Store"/>
    <x v="0"/>
    <x v="3"/>
    <x v="17"/>
    <s v="Yellow"/>
    <x v="355"/>
    <d v="2002-12-01T00:00:00"/>
    <n v="1120.49"/>
    <n v="600.26250000000005"/>
    <n v="2"/>
    <n v="1200.5250000000001"/>
  </r>
  <r>
    <x v="0"/>
    <x v="0"/>
    <x v="2"/>
    <s v="Central Discount Store"/>
    <x v="1"/>
    <x v="11"/>
    <x v="24"/>
    <s v="Black"/>
    <x v="333"/>
    <d v="2002-12-01T00:00:00"/>
    <n v="74.989999999999995"/>
    <n v="44.994"/>
    <n v="2"/>
    <n v="89.988"/>
  </r>
  <r>
    <x v="0"/>
    <x v="0"/>
    <x v="2"/>
    <s v="Central Discount Store"/>
    <x v="1"/>
    <x v="11"/>
    <x v="24"/>
    <s v="Black"/>
    <x v="339"/>
    <d v="2002-12-01T00:00:00"/>
    <n v="74.989999999999995"/>
    <n v="44.994"/>
    <n v="4"/>
    <n v="179.976"/>
  </r>
  <r>
    <x v="0"/>
    <x v="0"/>
    <x v="2"/>
    <s v="Central Discount Store"/>
    <x v="1"/>
    <x v="10"/>
    <x v="21"/>
    <s v="Black"/>
    <x v="341"/>
    <d v="2002-12-01T00:00:00"/>
    <n v="37.99"/>
    <n v="22.794"/>
    <n v="1"/>
    <n v="22.794"/>
  </r>
  <r>
    <x v="0"/>
    <x v="0"/>
    <x v="2"/>
    <s v="Central Discount Store"/>
    <x v="0"/>
    <x v="0"/>
    <x v="19"/>
    <s v="Silver"/>
    <x v="336"/>
    <d v="2002-12-01T00:00:00"/>
    <n v="2319.9899999999998"/>
    <n v="1242.8517999999999"/>
    <n v="1"/>
    <n v="1242.8517999999999"/>
  </r>
  <r>
    <x v="0"/>
    <x v="0"/>
    <x v="2"/>
    <s v="Central Discount Store"/>
    <x v="1"/>
    <x v="4"/>
    <x v="5"/>
    <s v="Multi"/>
    <x v="335"/>
    <d v="2002-12-01T00:00:00"/>
    <n v="49.99"/>
    <n v="28.840399999999999"/>
    <n v="1"/>
    <n v="28.840399999999999"/>
  </r>
  <r>
    <x v="0"/>
    <x v="0"/>
    <x v="2"/>
    <s v="Central Discount Store"/>
    <x v="1"/>
    <x v="10"/>
    <x v="21"/>
    <s v="Black"/>
    <x v="338"/>
    <d v="2002-12-01T00:00:00"/>
    <n v="37.99"/>
    <n v="22.794"/>
    <n v="6"/>
    <n v="136.76400000000001"/>
  </r>
  <r>
    <x v="0"/>
    <x v="0"/>
    <x v="2"/>
    <s v="Central Discount Store"/>
    <x v="0"/>
    <x v="0"/>
    <x v="19"/>
    <s v="Silver"/>
    <x v="335"/>
    <d v="2002-12-01T00:00:00"/>
    <n v="2319.9899999999998"/>
    <n v="1242.8517999999999"/>
    <n v="1"/>
    <n v="1242.8517999999999"/>
  </r>
  <r>
    <x v="0"/>
    <x v="0"/>
    <x v="2"/>
    <s v="Central Discount Store"/>
    <x v="1"/>
    <x v="10"/>
    <x v="21"/>
    <s v="Black"/>
    <x v="364"/>
    <d v="2002-12-01T00:00:00"/>
    <n v="37.99"/>
    <n v="22.794"/>
    <n v="4"/>
    <n v="91.176000000000002"/>
  </r>
  <r>
    <x v="0"/>
    <x v="0"/>
    <x v="2"/>
    <s v="Central Discount Store"/>
    <x v="1"/>
    <x v="5"/>
    <x v="6"/>
    <s v="Multi"/>
    <x v="346"/>
    <d v="2002-12-01T00:00:00"/>
    <n v="8.99"/>
    <n v="5.1864999999999997"/>
    <n v="2"/>
    <n v="10.372999999999999"/>
  </r>
  <r>
    <x v="0"/>
    <x v="0"/>
    <x v="4"/>
    <s v="Chic Department Stores"/>
    <x v="0"/>
    <x v="0"/>
    <x v="19"/>
    <s v="Black"/>
    <x v="336"/>
    <d v="2002-12-01T00:00:00"/>
    <n v="2294.9899999999998"/>
    <n v="1229.4589000000001"/>
    <n v="3"/>
    <n v="3688.3767000000003"/>
  </r>
  <r>
    <x v="0"/>
    <x v="0"/>
    <x v="4"/>
    <s v="Chic Department Stores"/>
    <x v="2"/>
    <x v="9"/>
    <x v="22"/>
    <m/>
    <x v="359"/>
    <d v="2002-12-01T00:00:00"/>
    <n v="61.92"/>
    <n v="33.774500000000003"/>
    <n v="1"/>
    <n v="33.774500000000003"/>
  </r>
  <r>
    <x v="0"/>
    <x v="0"/>
    <x v="4"/>
    <s v="Chic Department Stores"/>
    <x v="2"/>
    <x v="2"/>
    <x v="2"/>
    <s v="Black"/>
    <x v="363"/>
    <d v="2002-12-01T00:00:00"/>
    <n v="1349.6"/>
    <n v="736.14549999999997"/>
    <n v="1"/>
    <n v="736.14549999999997"/>
  </r>
  <r>
    <x v="0"/>
    <x v="0"/>
    <x v="4"/>
    <s v="Chic Department Stores"/>
    <x v="2"/>
    <x v="2"/>
    <x v="38"/>
    <s v="Black"/>
    <x v="355"/>
    <d v="2002-12-01T00:00:00"/>
    <n v="348.76"/>
    <n v="209.256"/>
    <n v="1"/>
    <n v="209.256"/>
  </r>
  <r>
    <x v="0"/>
    <x v="0"/>
    <x v="4"/>
    <s v="Chic Department Stores"/>
    <x v="2"/>
    <x v="2"/>
    <x v="23"/>
    <s v="Black"/>
    <x v="354"/>
    <d v="2002-12-01T00:00:00"/>
    <n v="348.76"/>
    <n v="209.256"/>
    <n v="6"/>
    <n v="1255.5360000000001"/>
  </r>
  <r>
    <x v="0"/>
    <x v="0"/>
    <x v="4"/>
    <s v="Chic Department Stores"/>
    <x v="2"/>
    <x v="2"/>
    <x v="2"/>
    <s v="Silver"/>
    <x v="360"/>
    <d v="2002-12-01T00:00:00"/>
    <n v="1364.5"/>
    <n v="744.27269999999999"/>
    <n v="1"/>
    <n v="744.27269999999999"/>
  </r>
  <r>
    <x v="0"/>
    <x v="0"/>
    <x v="4"/>
    <s v="Chic Department Stores"/>
    <x v="0"/>
    <x v="0"/>
    <x v="35"/>
    <s v="Black"/>
    <x v="351"/>
    <d v="2002-12-01T00:00:00"/>
    <n v="1079.99"/>
    <n v="647.99400000000003"/>
    <n v="1"/>
    <n v="647.99400000000003"/>
  </r>
  <r>
    <x v="0"/>
    <x v="0"/>
    <x v="4"/>
    <s v="Chic Department Stores"/>
    <x v="0"/>
    <x v="0"/>
    <x v="19"/>
    <s v="Black"/>
    <x v="361"/>
    <d v="2002-12-01T00:00:00"/>
    <n v="2294.9899999999998"/>
    <n v="1229.4589000000001"/>
    <n v="4"/>
    <n v="4917.8356000000003"/>
  </r>
  <r>
    <x v="0"/>
    <x v="0"/>
    <x v="4"/>
    <s v="Chic Department Stores"/>
    <x v="1"/>
    <x v="10"/>
    <x v="21"/>
    <s v="Black"/>
    <x v="359"/>
    <d v="2002-12-01T00:00:00"/>
    <n v="37.99"/>
    <n v="22.794"/>
    <n v="4"/>
    <n v="91.176000000000002"/>
  </r>
  <r>
    <x v="0"/>
    <x v="0"/>
    <x v="4"/>
    <s v="Chic Department Stores"/>
    <x v="0"/>
    <x v="0"/>
    <x v="19"/>
    <s v="Silver"/>
    <x v="359"/>
    <d v="2002-12-01T00:00:00"/>
    <n v="2319.9899999999998"/>
    <n v="1242.8517999999999"/>
    <n v="2"/>
    <n v="2485.7035999999998"/>
  </r>
  <r>
    <x v="0"/>
    <x v="0"/>
    <x v="4"/>
    <s v="Chic Department Stores"/>
    <x v="2"/>
    <x v="2"/>
    <x v="2"/>
    <s v="Black"/>
    <x v="342"/>
    <d v="2002-12-01T00:00:00"/>
    <n v="1349.6"/>
    <n v="736.14549999999997"/>
    <n v="3"/>
    <n v="2208.4364999999998"/>
  </r>
  <r>
    <x v="0"/>
    <x v="0"/>
    <x v="4"/>
    <s v="Chic Department Stores"/>
    <x v="0"/>
    <x v="0"/>
    <x v="19"/>
    <s v="Black"/>
    <x v="350"/>
    <d v="2002-12-01T00:00:00"/>
    <n v="2294.9899999999998"/>
    <n v="1229.4589000000001"/>
    <n v="5"/>
    <n v="6147.2945"/>
  </r>
  <r>
    <x v="0"/>
    <x v="0"/>
    <x v="4"/>
    <s v="Chic Department Stores"/>
    <x v="2"/>
    <x v="9"/>
    <x v="37"/>
    <m/>
    <x v="346"/>
    <d v="2002-12-01T00:00:00"/>
    <n v="44.54"/>
    <n v="24.294499999999999"/>
    <n v="2"/>
    <n v="48.588999999999999"/>
  </r>
  <r>
    <x v="0"/>
    <x v="0"/>
    <x v="4"/>
    <s v="Chic Department Stores"/>
    <x v="2"/>
    <x v="17"/>
    <x v="45"/>
    <m/>
    <x v="348"/>
    <d v="2002-12-01T00:00:00"/>
    <n v="124.73"/>
    <n v="74.837999999999994"/>
    <n v="3"/>
    <n v="224.51399999999998"/>
  </r>
  <r>
    <x v="0"/>
    <x v="0"/>
    <x v="4"/>
    <s v="Chic Department Stores"/>
    <x v="2"/>
    <x v="2"/>
    <x v="2"/>
    <s v="Silver"/>
    <x v="336"/>
    <d v="2002-12-01T00:00:00"/>
    <n v="1364.5"/>
    <n v="744.27269999999999"/>
    <n v="2"/>
    <n v="1488.5454"/>
  </r>
  <r>
    <x v="0"/>
    <x v="0"/>
    <x v="4"/>
    <s v="Chic Department Stores"/>
    <x v="2"/>
    <x v="16"/>
    <x v="42"/>
    <m/>
    <x v="337"/>
    <d v="2002-12-01T00:00:00"/>
    <n v="148.22"/>
    <n v="88.932000000000002"/>
    <n v="3"/>
    <n v="266.79599999999999"/>
  </r>
  <r>
    <x v="0"/>
    <x v="0"/>
    <x v="4"/>
    <s v="Chic Department Stores"/>
    <x v="0"/>
    <x v="0"/>
    <x v="35"/>
    <s v="Black"/>
    <x v="350"/>
    <d v="2002-12-01T00:00:00"/>
    <n v="1079.99"/>
    <n v="647.99400000000003"/>
    <n v="1"/>
    <n v="647.99400000000003"/>
  </r>
  <r>
    <x v="0"/>
    <x v="0"/>
    <x v="4"/>
    <s v="Chic Department Stores"/>
    <x v="2"/>
    <x v="2"/>
    <x v="23"/>
    <s v="Black"/>
    <x v="344"/>
    <d v="2002-12-01T00:00:00"/>
    <n v="348.76"/>
    <n v="209.256"/>
    <n v="5"/>
    <n v="1046.28"/>
  </r>
  <r>
    <x v="0"/>
    <x v="0"/>
    <x v="4"/>
    <s v="Chic Department Stores"/>
    <x v="0"/>
    <x v="0"/>
    <x v="19"/>
    <s v="Silver"/>
    <x v="347"/>
    <d v="2002-12-01T00:00:00"/>
    <n v="2319.9899999999998"/>
    <n v="1242.8517999999999"/>
    <n v="1"/>
    <n v="1242.8517999999999"/>
  </r>
  <r>
    <x v="0"/>
    <x v="0"/>
    <x v="4"/>
    <s v="Chic Department Stores"/>
    <x v="0"/>
    <x v="0"/>
    <x v="35"/>
    <s v="Black"/>
    <x v="339"/>
    <d v="2002-12-01T00:00:00"/>
    <n v="1079.99"/>
    <n v="647.99400000000003"/>
    <n v="1"/>
    <n v="647.99400000000003"/>
  </r>
  <r>
    <x v="0"/>
    <x v="0"/>
    <x v="4"/>
    <s v="Chic Department Stores"/>
    <x v="2"/>
    <x v="2"/>
    <x v="2"/>
    <s v="Silver"/>
    <x v="357"/>
    <d v="2002-12-01T00:00:00"/>
    <n v="1364.5"/>
    <n v="744.27269999999999"/>
    <n v="2"/>
    <n v="1488.5454"/>
  </r>
  <r>
    <x v="0"/>
    <x v="0"/>
    <x v="4"/>
    <s v="Chic Department Stores"/>
    <x v="2"/>
    <x v="8"/>
    <x v="20"/>
    <s v="Black"/>
    <x v="356"/>
    <d v="2002-12-01T00:00:00"/>
    <n v="327.21499999999997"/>
    <n v="196.32900000000001"/>
    <n v="2"/>
    <n v="392.65800000000002"/>
  </r>
  <r>
    <x v="0"/>
    <x v="0"/>
    <x v="4"/>
    <s v="Chic Department Stores"/>
    <x v="2"/>
    <x v="8"/>
    <x v="36"/>
    <s v="Black"/>
    <x v="353"/>
    <d v="2002-12-01T00:00:00"/>
    <n v="236.02500000000001"/>
    <n v="141.61500000000001"/>
    <n v="2"/>
    <n v="283.23"/>
  </r>
  <r>
    <x v="0"/>
    <x v="0"/>
    <x v="4"/>
    <s v="Chic Department Stores"/>
    <x v="0"/>
    <x v="0"/>
    <x v="35"/>
    <s v="Black"/>
    <x v="341"/>
    <d v="2002-12-01T00:00:00"/>
    <n v="1079.99"/>
    <n v="647.99400000000003"/>
    <n v="3"/>
    <n v="1943.982"/>
  </r>
  <r>
    <x v="0"/>
    <x v="0"/>
    <x v="4"/>
    <s v="Chic Department Stores"/>
    <x v="2"/>
    <x v="17"/>
    <x v="43"/>
    <m/>
    <x v="337"/>
    <d v="2002-12-01T00:00:00"/>
    <n v="102.29"/>
    <n v="61.374000000000002"/>
    <n v="2"/>
    <n v="122.748"/>
  </r>
  <r>
    <x v="0"/>
    <x v="0"/>
    <x v="4"/>
    <s v="Chic Department Stores"/>
    <x v="2"/>
    <x v="17"/>
    <x v="44"/>
    <m/>
    <x v="362"/>
    <d v="2002-12-01T00:00:00"/>
    <n v="34.200000000000003"/>
    <n v="20.52"/>
    <n v="1"/>
    <n v="20.52"/>
  </r>
  <r>
    <x v="0"/>
    <x v="0"/>
    <x v="4"/>
    <s v="Chic Department Stores"/>
    <x v="1"/>
    <x v="10"/>
    <x v="21"/>
    <s v="Black"/>
    <x v="362"/>
    <d v="2002-12-01T00:00:00"/>
    <n v="37.99"/>
    <n v="22.794"/>
    <n v="3"/>
    <n v="68.382000000000005"/>
  </r>
  <r>
    <x v="0"/>
    <x v="0"/>
    <x v="4"/>
    <s v="Bike World"/>
    <x v="1"/>
    <x v="5"/>
    <x v="6"/>
    <s v="Multi"/>
    <x v="337"/>
    <d v="2002-12-01T00:00:00"/>
    <n v="8.99"/>
    <n v="5.1864999999999997"/>
    <n v="1"/>
    <n v="5.1864999999999997"/>
  </r>
  <r>
    <x v="0"/>
    <x v="0"/>
    <x v="4"/>
    <s v="Bike World"/>
    <x v="1"/>
    <x v="4"/>
    <x v="5"/>
    <s v="Multi"/>
    <x v="361"/>
    <d v="2002-12-01T00:00:00"/>
    <n v="49.99"/>
    <n v="28.840399999999999"/>
    <n v="6"/>
    <n v="173.04239999999999"/>
  </r>
  <r>
    <x v="0"/>
    <x v="0"/>
    <x v="4"/>
    <s v="Bike World"/>
    <x v="1"/>
    <x v="10"/>
    <x v="21"/>
    <s v="Black"/>
    <x v="349"/>
    <d v="2002-12-01T00:00:00"/>
    <n v="37.99"/>
    <n v="22.794"/>
    <n v="7"/>
    <n v="159.55799999999999"/>
  </r>
  <r>
    <x v="0"/>
    <x v="0"/>
    <x v="4"/>
    <s v="Bike World"/>
    <x v="1"/>
    <x v="10"/>
    <x v="21"/>
    <s v="Black"/>
    <x v="351"/>
    <d v="2002-12-01T00:00:00"/>
    <n v="37.99"/>
    <n v="22.794"/>
    <n v="2"/>
    <n v="45.588000000000001"/>
  </r>
  <r>
    <x v="0"/>
    <x v="0"/>
    <x v="4"/>
    <s v="Bike World"/>
    <x v="0"/>
    <x v="0"/>
    <x v="19"/>
    <s v="Silver"/>
    <x v="341"/>
    <d v="2002-12-01T00:00:00"/>
    <n v="2319.9899999999998"/>
    <n v="1242.8517999999999"/>
    <n v="1"/>
    <n v="1242.8517999999999"/>
  </r>
  <r>
    <x v="0"/>
    <x v="0"/>
    <x v="4"/>
    <s v="Bike World"/>
    <x v="0"/>
    <x v="0"/>
    <x v="19"/>
    <s v="Black"/>
    <x v="361"/>
    <d v="2002-12-01T00:00:00"/>
    <n v="2294.9899999999998"/>
    <n v="1229.4589000000001"/>
    <n v="4"/>
    <n v="4917.8356000000003"/>
  </r>
  <r>
    <x v="0"/>
    <x v="0"/>
    <x v="4"/>
    <s v="Bike World"/>
    <x v="1"/>
    <x v="10"/>
    <x v="21"/>
    <s v="Black"/>
    <x v="354"/>
    <d v="2002-12-01T00:00:00"/>
    <n v="37.99"/>
    <n v="20.894500000000001"/>
    <n v="15"/>
    <n v="313.41750000000002"/>
  </r>
  <r>
    <x v="0"/>
    <x v="0"/>
    <x v="4"/>
    <s v="Bike World"/>
    <x v="1"/>
    <x v="11"/>
    <x v="24"/>
    <s v="Black"/>
    <x v="363"/>
    <d v="2002-12-01T00:00:00"/>
    <n v="74.989999999999995"/>
    <n v="44.994"/>
    <n v="1"/>
    <n v="44.994"/>
  </r>
  <r>
    <x v="0"/>
    <x v="0"/>
    <x v="4"/>
    <s v="Bike World"/>
    <x v="0"/>
    <x v="0"/>
    <x v="19"/>
    <s v="Black"/>
    <x v="352"/>
    <d v="2002-12-01T00:00:00"/>
    <n v="2294.9899999999998"/>
    <n v="1229.4589000000001"/>
    <n v="3"/>
    <n v="3688.3767000000003"/>
  </r>
  <r>
    <x v="0"/>
    <x v="0"/>
    <x v="4"/>
    <s v="Bike World"/>
    <x v="0"/>
    <x v="0"/>
    <x v="19"/>
    <s v="Silver"/>
    <x v="353"/>
    <d v="2002-12-01T00:00:00"/>
    <n v="2319.9899999999998"/>
    <n v="1242.8517999999999"/>
    <n v="2"/>
    <n v="2485.7035999999998"/>
  </r>
  <r>
    <x v="0"/>
    <x v="0"/>
    <x v="4"/>
    <s v="Bike World"/>
    <x v="1"/>
    <x v="11"/>
    <x v="24"/>
    <s v="Black"/>
    <x v="354"/>
    <d v="2002-12-01T00:00:00"/>
    <n v="74.989999999999995"/>
    <n v="44.994"/>
    <n v="5"/>
    <n v="224.97"/>
  </r>
  <r>
    <x v="0"/>
    <x v="0"/>
    <x v="4"/>
    <s v="Eastside Department Store"/>
    <x v="2"/>
    <x v="6"/>
    <x v="8"/>
    <s v="Black"/>
    <x v="340"/>
    <d v="2002-12-01T00:00:00"/>
    <n v="337.22"/>
    <n v="183.93819999999999"/>
    <n v="3"/>
    <n v="551.81459999999993"/>
  </r>
  <r>
    <x v="0"/>
    <x v="0"/>
    <x v="4"/>
    <s v="Eastside Department Store"/>
    <x v="3"/>
    <x v="7"/>
    <x v="10"/>
    <s v="Black"/>
    <x v="346"/>
    <d v="2002-12-01T00:00:00"/>
    <n v="34.99"/>
    <n v="20.186499999999999"/>
    <n v="8"/>
    <n v="161.49199999999999"/>
  </r>
  <r>
    <x v="0"/>
    <x v="0"/>
    <x v="4"/>
    <s v="Eastside Department Store"/>
    <x v="1"/>
    <x v="12"/>
    <x v="25"/>
    <s v="Multi"/>
    <x v="356"/>
    <d v="2002-12-01T00:00:00"/>
    <n v="89.99"/>
    <n v="53.994"/>
    <n v="9"/>
    <n v="485.94600000000003"/>
  </r>
  <r>
    <x v="0"/>
    <x v="0"/>
    <x v="4"/>
    <s v="Eastside Department Store"/>
    <x v="1"/>
    <x v="10"/>
    <x v="29"/>
    <s v="Black"/>
    <x v="346"/>
    <d v="2002-12-01T00:00:00"/>
    <n v="24.49"/>
    <n v="14.1289"/>
    <n v="3"/>
    <n v="42.386699999999998"/>
  </r>
  <r>
    <x v="0"/>
    <x v="0"/>
    <x v="4"/>
    <s v="Eastside Department Store"/>
    <x v="2"/>
    <x v="6"/>
    <x v="15"/>
    <s v="Yellow"/>
    <x v="344"/>
    <d v="2002-12-01T00:00:00"/>
    <n v="594.83000000000004"/>
    <n v="324.45269999999999"/>
    <n v="2"/>
    <n v="648.90539999999999"/>
  </r>
  <r>
    <x v="0"/>
    <x v="0"/>
    <x v="4"/>
    <s v="Eastside Department Store"/>
    <x v="1"/>
    <x v="10"/>
    <x v="29"/>
    <s v="Black"/>
    <x v="333"/>
    <d v="2002-12-01T00:00:00"/>
    <n v="24.49"/>
    <n v="14.1289"/>
    <n v="7"/>
    <n v="98.902299999999997"/>
  </r>
  <r>
    <x v="0"/>
    <x v="0"/>
    <x v="4"/>
    <s v="Eastside Department Store"/>
    <x v="1"/>
    <x v="11"/>
    <x v="24"/>
    <s v="Black"/>
    <x v="337"/>
    <d v="2002-12-01T00:00:00"/>
    <n v="74.989999999999995"/>
    <n v="41.244500000000002"/>
    <n v="16"/>
    <n v="659.91200000000003"/>
  </r>
  <r>
    <x v="0"/>
    <x v="0"/>
    <x v="4"/>
    <s v="Eastside Department Store"/>
    <x v="0"/>
    <x v="3"/>
    <x v="17"/>
    <s v="Yellow"/>
    <x v="345"/>
    <d v="2002-12-01T00:00:00"/>
    <n v="1120.49"/>
    <n v="600.26250000000005"/>
    <n v="4"/>
    <n v="2401.0500000000002"/>
  </r>
  <r>
    <x v="0"/>
    <x v="0"/>
    <x v="4"/>
    <s v="Eastside Department Store"/>
    <x v="3"/>
    <x v="15"/>
    <x v="30"/>
    <m/>
    <x v="358"/>
    <d v="2002-12-01T00:00:00"/>
    <n v="25"/>
    <n v="15"/>
    <n v="8"/>
    <n v="120"/>
  </r>
  <r>
    <x v="0"/>
    <x v="0"/>
    <x v="4"/>
    <s v="Eastside Department Store"/>
    <x v="0"/>
    <x v="3"/>
    <x v="17"/>
    <s v="Yellow"/>
    <x v="355"/>
    <d v="2002-12-01T00:00:00"/>
    <n v="1120.49"/>
    <n v="600.26250000000005"/>
    <n v="4"/>
    <n v="2401.0500000000002"/>
  </r>
  <r>
    <x v="0"/>
    <x v="0"/>
    <x v="4"/>
    <s v="Eastside Department Store"/>
    <x v="1"/>
    <x v="5"/>
    <x v="6"/>
    <s v="Multi"/>
    <x v="358"/>
    <d v="2002-12-01T00:00:00"/>
    <n v="8.99"/>
    <n v="4.7542999999999997"/>
    <n v="17"/>
    <n v="80.823099999999997"/>
  </r>
  <r>
    <x v="0"/>
    <x v="0"/>
    <x v="4"/>
    <s v="Eastside Department Store"/>
    <x v="2"/>
    <x v="6"/>
    <x v="8"/>
    <s v="Red"/>
    <x v="349"/>
    <d v="2002-12-01T00:00:00"/>
    <n v="337.22"/>
    <n v="202.33199999999999"/>
    <n v="8"/>
    <n v="1618.6559999999999"/>
  </r>
  <r>
    <x v="0"/>
    <x v="0"/>
    <x v="4"/>
    <s v="Eastside Department Store"/>
    <x v="3"/>
    <x v="7"/>
    <x v="10"/>
    <s v="Red"/>
    <x v="341"/>
    <d v="2002-12-01T00:00:00"/>
    <n v="34.99"/>
    <n v="20.186499999999999"/>
    <n v="8"/>
    <n v="161.49199999999999"/>
  </r>
  <r>
    <x v="0"/>
    <x v="0"/>
    <x v="4"/>
    <s v="Eastside Department Store"/>
    <x v="1"/>
    <x v="14"/>
    <x v="28"/>
    <s v="Black"/>
    <x v="338"/>
    <d v="2002-12-01T00:00:00"/>
    <n v="59.99"/>
    <n v="35.994"/>
    <n v="8"/>
    <n v="287.952"/>
  </r>
  <r>
    <x v="0"/>
    <x v="0"/>
    <x v="4"/>
    <s v="Eastside Department Store"/>
    <x v="3"/>
    <x v="7"/>
    <x v="10"/>
    <s v="Blue"/>
    <x v="335"/>
    <d v="2002-12-01T00:00:00"/>
    <n v="34.99"/>
    <n v="18.504300000000001"/>
    <n v="15"/>
    <n v="277.56450000000001"/>
  </r>
  <r>
    <x v="0"/>
    <x v="0"/>
    <x v="4"/>
    <s v="Eastside Department Store"/>
    <x v="2"/>
    <x v="6"/>
    <x v="8"/>
    <s v="Red"/>
    <x v="360"/>
    <d v="2002-12-01T00:00:00"/>
    <n v="337.22"/>
    <n v="202.33199999999999"/>
    <n v="4"/>
    <n v="809.32799999999997"/>
  </r>
  <r>
    <x v="0"/>
    <x v="0"/>
    <x v="4"/>
    <s v="Eastside Department Store"/>
    <x v="0"/>
    <x v="3"/>
    <x v="12"/>
    <s v="Black"/>
    <x v="359"/>
    <d v="2002-12-01T00:00:00"/>
    <n v="2443.35"/>
    <n v="1308.9375"/>
    <n v="1"/>
    <n v="1308.9375"/>
  </r>
  <r>
    <x v="0"/>
    <x v="0"/>
    <x v="4"/>
    <s v="Eastside Department Store"/>
    <x v="1"/>
    <x v="14"/>
    <x v="28"/>
    <s v="Black"/>
    <x v="339"/>
    <d v="2002-12-01T00:00:00"/>
    <n v="59.99"/>
    <n v="32.994500000000002"/>
    <n v="16"/>
    <n v="527.91200000000003"/>
  </r>
  <r>
    <x v="0"/>
    <x v="0"/>
    <x v="4"/>
    <s v="Eastside Department Store"/>
    <x v="0"/>
    <x v="3"/>
    <x v="3"/>
    <s v="Black"/>
    <x v="356"/>
    <d v="2002-12-01T00:00:00"/>
    <n v="782.99"/>
    <n v="430.64449999999999"/>
    <n v="17"/>
    <n v="7320.9565000000002"/>
  </r>
  <r>
    <x v="0"/>
    <x v="0"/>
    <x v="4"/>
    <s v="Eastside Department Store"/>
    <x v="2"/>
    <x v="8"/>
    <x v="14"/>
    <s v="Black"/>
    <x v="348"/>
    <d v="2002-12-01T00:00:00"/>
    <n v="248.38499999999999"/>
    <n v="149.03100000000001"/>
    <n v="1"/>
    <n v="149.03100000000001"/>
  </r>
  <r>
    <x v="0"/>
    <x v="0"/>
    <x v="4"/>
    <s v="Eastside Department Store"/>
    <x v="0"/>
    <x v="3"/>
    <x v="3"/>
    <s v="Black"/>
    <x v="360"/>
    <d v="2002-12-01T00:00:00"/>
    <n v="782.99"/>
    <n v="469.79399999999998"/>
    <n v="6"/>
    <n v="2818.7640000000001"/>
  </r>
  <r>
    <x v="0"/>
    <x v="0"/>
    <x v="4"/>
    <s v="Eastside Department Store"/>
    <x v="1"/>
    <x v="4"/>
    <x v="5"/>
    <s v="Multi"/>
    <x v="349"/>
    <d v="2002-12-01T00:00:00"/>
    <n v="49.99"/>
    <n v="27.879000000000001"/>
    <n v="14"/>
    <n v="390.30600000000004"/>
  </r>
  <r>
    <x v="0"/>
    <x v="0"/>
    <x v="4"/>
    <s v="Eastside Department Store"/>
    <x v="0"/>
    <x v="3"/>
    <x v="12"/>
    <s v="Red"/>
    <x v="356"/>
    <d v="2002-12-01T00:00:00"/>
    <n v="2443.35"/>
    <n v="1466.01"/>
    <n v="1"/>
    <n v="1466.01"/>
  </r>
  <r>
    <x v="0"/>
    <x v="0"/>
    <x v="4"/>
    <s v="Eastside Department Store"/>
    <x v="2"/>
    <x v="6"/>
    <x v="15"/>
    <s v="Yellow"/>
    <x v="354"/>
    <d v="2002-12-01T00:00:00"/>
    <n v="594.83000000000004"/>
    <n v="324.45269999999999"/>
    <n v="1"/>
    <n v="324.45269999999999"/>
  </r>
  <r>
    <x v="0"/>
    <x v="0"/>
    <x v="4"/>
    <s v="Eastside Department Store"/>
    <x v="2"/>
    <x v="8"/>
    <x v="18"/>
    <s v="Black"/>
    <x v="345"/>
    <d v="2002-12-01T00:00:00"/>
    <n v="112.565"/>
    <n v="67.539000000000001"/>
    <n v="5"/>
    <n v="337.69499999999999"/>
  </r>
  <r>
    <x v="0"/>
    <x v="0"/>
    <x v="4"/>
    <s v="Eastside Department Store"/>
    <x v="0"/>
    <x v="3"/>
    <x v="3"/>
    <s v="Red"/>
    <x v="339"/>
    <d v="2002-12-01T00:00:00"/>
    <n v="782.99"/>
    <n v="454.13420000000002"/>
    <n v="11"/>
    <n v="4995.4762000000001"/>
  </r>
  <r>
    <x v="0"/>
    <x v="0"/>
    <x v="4"/>
    <s v="Eastside Department Store"/>
    <x v="1"/>
    <x v="11"/>
    <x v="24"/>
    <s v="Black"/>
    <x v="335"/>
    <d v="2002-12-01T00:00:00"/>
    <n v="74.989999999999995"/>
    <n v="44.994"/>
    <n v="6"/>
    <n v="269.964"/>
  </r>
  <r>
    <x v="0"/>
    <x v="0"/>
    <x v="4"/>
    <s v="Eastside Department Store"/>
    <x v="0"/>
    <x v="3"/>
    <x v="3"/>
    <s v="Black"/>
    <x v="350"/>
    <d v="2002-12-01T00:00:00"/>
    <n v="782.99"/>
    <n v="469.79399999999998"/>
    <n v="5"/>
    <n v="2348.9699999999998"/>
  </r>
  <r>
    <x v="0"/>
    <x v="0"/>
    <x v="4"/>
    <s v="Eastside Department Store"/>
    <x v="0"/>
    <x v="3"/>
    <x v="3"/>
    <s v="Red"/>
    <x v="343"/>
    <d v="2002-12-01T00:00:00"/>
    <n v="782.99"/>
    <n v="469.79399999999998"/>
    <n v="2"/>
    <n v="939.58799999999997"/>
  </r>
  <r>
    <x v="0"/>
    <x v="0"/>
    <x v="4"/>
    <s v="Eastside Department Store"/>
    <x v="1"/>
    <x v="4"/>
    <x v="5"/>
    <s v="Multi"/>
    <x v="350"/>
    <d v="2002-12-01T00:00:00"/>
    <n v="49.99"/>
    <n v="26.437000000000001"/>
    <n v="17"/>
    <n v="449.42900000000003"/>
  </r>
  <r>
    <x v="0"/>
    <x v="0"/>
    <x v="4"/>
    <s v="Eastside Department Store"/>
    <x v="2"/>
    <x v="6"/>
    <x v="8"/>
    <s v="Black"/>
    <x v="353"/>
    <d v="2002-12-01T00:00:00"/>
    <n v="337.22"/>
    <n v="183.93819999999999"/>
    <n v="3"/>
    <n v="551.81459999999993"/>
  </r>
  <r>
    <x v="0"/>
    <x v="0"/>
    <x v="4"/>
    <s v="Eastside Department Store"/>
    <x v="0"/>
    <x v="3"/>
    <x v="17"/>
    <s v="Yellow"/>
    <x v="359"/>
    <d v="2002-12-01T00:00:00"/>
    <n v="1120.49"/>
    <n v="600.26250000000005"/>
    <n v="2"/>
    <n v="1200.5250000000001"/>
  </r>
  <r>
    <x v="0"/>
    <x v="0"/>
    <x v="4"/>
    <s v="Eastside Department Store"/>
    <x v="1"/>
    <x v="14"/>
    <x v="28"/>
    <s v="Black"/>
    <x v="349"/>
    <d v="2002-12-01T00:00:00"/>
    <n v="59.99"/>
    <n v="34.794199999999996"/>
    <n v="12"/>
    <n v="417.53039999999999"/>
  </r>
  <r>
    <x v="0"/>
    <x v="0"/>
    <x v="4"/>
    <s v="Eastside Department Store"/>
    <x v="3"/>
    <x v="13"/>
    <x v="27"/>
    <m/>
    <x v="362"/>
    <d v="2002-12-01T00:00:00"/>
    <n v="19.989999999999998"/>
    <n v="11.994"/>
    <n v="7"/>
    <n v="83.957999999999998"/>
  </r>
  <r>
    <x v="0"/>
    <x v="0"/>
    <x v="4"/>
    <s v="Eastside Department Store"/>
    <x v="2"/>
    <x v="6"/>
    <x v="8"/>
    <s v="Red"/>
    <x v="343"/>
    <d v="2002-12-01T00:00:00"/>
    <n v="337.22"/>
    <n v="202.33199999999999"/>
    <n v="4"/>
    <n v="809.32799999999997"/>
  </r>
  <r>
    <x v="0"/>
    <x v="0"/>
    <x v="4"/>
    <s v="Eastside Department Store"/>
    <x v="2"/>
    <x v="6"/>
    <x v="8"/>
    <s v="Red"/>
    <x v="333"/>
    <d v="2002-12-01T00:00:00"/>
    <n v="337.22"/>
    <n v="202.33199999999999"/>
    <n v="4"/>
    <n v="809.32799999999997"/>
  </r>
  <r>
    <x v="0"/>
    <x v="0"/>
    <x v="4"/>
    <s v="Eastside Department Store"/>
    <x v="1"/>
    <x v="4"/>
    <x v="5"/>
    <s v="Multi"/>
    <x v="337"/>
    <d v="2002-12-01T00:00:00"/>
    <n v="49.99"/>
    <n v="28.840399999999999"/>
    <n v="9"/>
    <n v="259.56360000000001"/>
  </r>
  <r>
    <x v="0"/>
    <x v="0"/>
    <x v="4"/>
    <s v="Eastside Department Store"/>
    <x v="2"/>
    <x v="6"/>
    <x v="11"/>
    <s v="Red"/>
    <x v="364"/>
    <d v="2002-12-01T00:00:00"/>
    <n v="1431.5"/>
    <n v="780.81820000000005"/>
    <n v="1"/>
    <n v="780.81820000000005"/>
  </r>
  <r>
    <x v="0"/>
    <x v="0"/>
    <x v="4"/>
    <s v="Eastside Department Store"/>
    <x v="1"/>
    <x v="10"/>
    <x v="29"/>
    <s v="Black"/>
    <x v="364"/>
    <d v="2002-12-01T00:00:00"/>
    <n v="24.49"/>
    <n v="14.1289"/>
    <n v="6"/>
    <n v="84.773399999999995"/>
  </r>
  <r>
    <x v="0"/>
    <x v="0"/>
    <x v="4"/>
    <s v="Eastside Department Store"/>
    <x v="2"/>
    <x v="9"/>
    <x v="16"/>
    <m/>
    <x v="352"/>
    <d v="2002-12-01T00:00:00"/>
    <n v="120.27"/>
    <n v="65.601799999999997"/>
    <n v="5"/>
    <n v="328.00900000000001"/>
  </r>
  <r>
    <x v="0"/>
    <x v="0"/>
    <x v="4"/>
    <s v="Eastside Department Store"/>
    <x v="0"/>
    <x v="3"/>
    <x v="3"/>
    <s v="Red"/>
    <x v="364"/>
    <d v="2002-12-01T00:00:00"/>
    <n v="782.99"/>
    <n v="454.13420000000002"/>
    <n v="14"/>
    <n v="6357.8788000000004"/>
  </r>
  <r>
    <x v="0"/>
    <x v="0"/>
    <x v="4"/>
    <s v="Eastside Department Store"/>
    <x v="2"/>
    <x v="6"/>
    <x v="15"/>
    <s v="Yellow"/>
    <x v="348"/>
    <d v="2002-12-01T00:00:00"/>
    <n v="594.83000000000004"/>
    <n v="324.45269999999999"/>
    <n v="1"/>
    <n v="324.45269999999999"/>
  </r>
  <r>
    <x v="0"/>
    <x v="0"/>
    <x v="4"/>
    <s v="Eastside Department Store"/>
    <x v="0"/>
    <x v="3"/>
    <x v="3"/>
    <s v="Red"/>
    <x v="352"/>
    <d v="2002-12-01T00:00:00"/>
    <n v="782.99"/>
    <n v="469.79399999999998"/>
    <n v="10"/>
    <n v="4697.9399999999996"/>
  </r>
  <r>
    <x v="0"/>
    <x v="0"/>
    <x v="4"/>
    <s v="Eastside Department Store"/>
    <x v="1"/>
    <x v="12"/>
    <x v="25"/>
    <s v="Multi"/>
    <x v="363"/>
    <d v="2002-12-01T00:00:00"/>
    <n v="89.99"/>
    <n v="52.194200000000002"/>
    <n v="13"/>
    <n v="678.52460000000008"/>
  </r>
  <r>
    <x v="0"/>
    <x v="0"/>
    <x v="4"/>
    <s v="Eastside Department Store"/>
    <x v="2"/>
    <x v="6"/>
    <x v="11"/>
    <s v="Red"/>
    <x v="361"/>
    <d v="2002-12-01T00:00:00"/>
    <n v="1431.5"/>
    <n v="780.81820000000005"/>
    <n v="2"/>
    <n v="1561.6364000000001"/>
  </r>
  <r>
    <x v="0"/>
    <x v="0"/>
    <x v="4"/>
    <s v="Eastside Department Store"/>
    <x v="1"/>
    <x v="11"/>
    <x v="24"/>
    <s v="Black"/>
    <x v="362"/>
    <d v="2002-12-01T00:00:00"/>
    <n v="74.989999999999995"/>
    <n v="44.994"/>
    <n v="9"/>
    <n v="404.94600000000003"/>
  </r>
  <r>
    <x v="0"/>
    <x v="0"/>
    <x v="4"/>
    <s v="Eastside Department Store"/>
    <x v="0"/>
    <x v="3"/>
    <x v="12"/>
    <s v="Black"/>
    <x v="361"/>
    <d v="2002-12-01T00:00:00"/>
    <n v="2443.35"/>
    <n v="1308.9375"/>
    <n v="3"/>
    <n v="3926.8125"/>
  </r>
  <r>
    <x v="0"/>
    <x v="0"/>
    <x v="4"/>
    <s v="Eastside Department Store"/>
    <x v="0"/>
    <x v="3"/>
    <x v="3"/>
    <s v="Red"/>
    <x v="352"/>
    <d v="2002-12-01T00:00:00"/>
    <n v="782.99"/>
    <n v="469.79399999999998"/>
    <n v="7"/>
    <n v="3288.558"/>
  </r>
  <r>
    <x v="0"/>
    <x v="0"/>
    <x v="4"/>
    <s v="Eastside Department Store"/>
    <x v="0"/>
    <x v="3"/>
    <x v="12"/>
    <s v="Black"/>
    <x v="346"/>
    <d v="2002-12-01T00:00:00"/>
    <n v="2443.35"/>
    <n v="1308.9375"/>
    <n v="5"/>
    <n v="6544.6875"/>
  </r>
  <r>
    <x v="0"/>
    <x v="0"/>
    <x v="4"/>
    <s v="Eastside Department Store"/>
    <x v="0"/>
    <x v="3"/>
    <x v="17"/>
    <s v="Yellow"/>
    <x v="337"/>
    <d v="2002-12-01T00:00:00"/>
    <n v="1120.49"/>
    <n v="600.26250000000005"/>
    <n v="2"/>
    <n v="1200.5250000000001"/>
  </r>
  <r>
    <x v="0"/>
    <x v="0"/>
    <x v="4"/>
    <s v="Eastside Department Store"/>
    <x v="1"/>
    <x v="12"/>
    <x v="25"/>
    <s v="Multi"/>
    <x v="355"/>
    <d v="2002-12-01T00:00:00"/>
    <n v="89.99"/>
    <n v="53.994"/>
    <n v="6"/>
    <n v="323.964"/>
  </r>
  <r>
    <x v="0"/>
    <x v="0"/>
    <x v="4"/>
    <s v="Eastside Department Store"/>
    <x v="2"/>
    <x v="8"/>
    <x v="13"/>
    <s v="Black"/>
    <x v="336"/>
    <d v="2002-12-01T00:00:00"/>
    <n v="330.06"/>
    <n v="198.036"/>
    <n v="4"/>
    <n v="792.14400000000001"/>
  </r>
  <r>
    <x v="0"/>
    <x v="0"/>
    <x v="4"/>
    <s v="Eastside Department Store"/>
    <x v="0"/>
    <x v="3"/>
    <x v="12"/>
    <s v="Red"/>
    <x v="336"/>
    <d v="2002-12-01T00:00:00"/>
    <n v="2443.35"/>
    <n v="1466.01"/>
    <n v="2"/>
    <n v="2932.02"/>
  </r>
  <r>
    <x v="0"/>
    <x v="0"/>
    <x v="4"/>
    <s v="Eastside Department Store"/>
    <x v="0"/>
    <x v="3"/>
    <x v="3"/>
    <s v="Black"/>
    <x v="358"/>
    <d v="2002-12-01T00:00:00"/>
    <n v="782.99"/>
    <n v="469.79399999999998"/>
    <n v="10"/>
    <n v="4697.9399999999996"/>
  </r>
  <r>
    <x v="0"/>
    <x v="0"/>
    <x v="4"/>
    <s v="Eastside Department Store"/>
    <x v="2"/>
    <x v="6"/>
    <x v="15"/>
    <s v="Yellow"/>
    <x v="353"/>
    <d v="2002-12-01T00:00:00"/>
    <n v="594.83000000000004"/>
    <n v="324.45269999999999"/>
    <n v="2"/>
    <n v="648.90539999999999"/>
  </r>
  <r>
    <x v="0"/>
    <x v="0"/>
    <x v="4"/>
    <s v="Eastside Department Store"/>
    <x v="2"/>
    <x v="6"/>
    <x v="11"/>
    <s v="Black"/>
    <x v="349"/>
    <d v="2002-12-01T00:00:00"/>
    <n v="1431.5"/>
    <n v="780.81820000000005"/>
    <n v="2"/>
    <n v="1561.6364000000001"/>
  </r>
  <r>
    <x v="0"/>
    <x v="0"/>
    <x v="4"/>
    <s v="Coalition Bike Company"/>
    <x v="2"/>
    <x v="2"/>
    <x v="2"/>
    <s v="Silver"/>
    <x v="364"/>
    <d v="2002-12-01T00:00:00"/>
    <n v="1364.5"/>
    <n v="744.27269999999999"/>
    <n v="2"/>
    <n v="1488.5454"/>
  </r>
  <r>
    <x v="0"/>
    <x v="0"/>
    <x v="4"/>
    <s v="Coalition Bike Company"/>
    <x v="3"/>
    <x v="7"/>
    <x v="10"/>
    <s v="Black"/>
    <x v="346"/>
    <d v="2002-12-01T00:00:00"/>
    <n v="34.99"/>
    <n v="20.186499999999999"/>
    <n v="1"/>
    <n v="20.186499999999999"/>
  </r>
  <r>
    <x v="0"/>
    <x v="0"/>
    <x v="4"/>
    <s v="Coalition Bike Company"/>
    <x v="3"/>
    <x v="15"/>
    <x v="30"/>
    <m/>
    <x v="341"/>
    <d v="2002-12-01T00:00:00"/>
    <n v="25"/>
    <n v="15"/>
    <n v="1"/>
    <n v="15"/>
  </r>
  <r>
    <x v="0"/>
    <x v="0"/>
    <x v="4"/>
    <s v="Coalition Bike Company"/>
    <x v="3"/>
    <x v="13"/>
    <x v="27"/>
    <m/>
    <x v="349"/>
    <d v="2002-12-01T00:00:00"/>
    <n v="19.989999999999998"/>
    <n v="11.994"/>
    <n v="5"/>
    <n v="59.97"/>
  </r>
  <r>
    <x v="0"/>
    <x v="0"/>
    <x v="4"/>
    <s v="Coalition Bike Company"/>
    <x v="2"/>
    <x v="2"/>
    <x v="38"/>
    <s v="Black"/>
    <x v="356"/>
    <d v="2002-12-01T00:00:00"/>
    <n v="348.76"/>
    <n v="209.256"/>
    <n v="1"/>
    <n v="209.256"/>
  </r>
  <r>
    <x v="0"/>
    <x v="0"/>
    <x v="4"/>
    <s v="Coalition Bike Company"/>
    <x v="2"/>
    <x v="2"/>
    <x v="2"/>
    <s v="Black"/>
    <x v="335"/>
    <d v="2002-12-01T00:00:00"/>
    <n v="1349.6"/>
    <n v="736.14549999999997"/>
    <n v="3"/>
    <n v="2208.4364999999998"/>
  </r>
  <r>
    <x v="0"/>
    <x v="0"/>
    <x v="4"/>
    <s v="Coalition Bike Company"/>
    <x v="2"/>
    <x v="8"/>
    <x v="33"/>
    <s v="Black"/>
    <x v="339"/>
    <d v="2002-12-01T00:00:00"/>
    <n v="300.21499999999997"/>
    <n v="180.12899999999999"/>
    <n v="1"/>
    <n v="180.12899999999999"/>
  </r>
  <r>
    <x v="0"/>
    <x v="0"/>
    <x v="4"/>
    <s v="Coalition Bike Company"/>
    <x v="1"/>
    <x v="4"/>
    <x v="5"/>
    <s v="Multi"/>
    <x v="347"/>
    <d v="2002-12-01T00:00:00"/>
    <n v="49.99"/>
    <n v="28.840399999999999"/>
    <n v="5"/>
    <n v="144.202"/>
  </r>
  <r>
    <x v="0"/>
    <x v="0"/>
    <x v="4"/>
    <s v="Coalition Bike Company"/>
    <x v="1"/>
    <x v="10"/>
    <x v="29"/>
    <s v="Black"/>
    <x v="358"/>
    <d v="2002-12-01T00:00:00"/>
    <n v="24.49"/>
    <n v="14.1289"/>
    <n v="3"/>
    <n v="42.386699999999998"/>
  </r>
  <r>
    <x v="0"/>
    <x v="0"/>
    <x v="4"/>
    <s v="Coalition Bike Company"/>
    <x v="1"/>
    <x v="4"/>
    <x v="5"/>
    <s v="Multi"/>
    <x v="335"/>
    <d v="2002-12-01T00:00:00"/>
    <n v="49.99"/>
    <n v="28.840399999999999"/>
    <n v="2"/>
    <n v="57.680799999999998"/>
  </r>
  <r>
    <x v="0"/>
    <x v="1"/>
    <x v="1"/>
    <s v="Cycle Merchants"/>
    <x v="0"/>
    <x v="3"/>
    <x v="17"/>
    <s v="Yellow"/>
    <x v="336"/>
    <d v="2002-12-01T00:00:00"/>
    <n v="1120.49"/>
    <n v="600.26250000000005"/>
    <n v="2"/>
    <n v="1200.5250000000001"/>
  </r>
  <r>
    <x v="0"/>
    <x v="1"/>
    <x v="1"/>
    <s v="Cycle Merchants"/>
    <x v="0"/>
    <x v="3"/>
    <x v="3"/>
    <s v="Black"/>
    <x v="345"/>
    <d v="2002-12-01T00:00:00"/>
    <n v="782.99"/>
    <n v="469.79399999999998"/>
    <n v="1"/>
    <n v="469.79399999999998"/>
  </r>
  <r>
    <x v="0"/>
    <x v="1"/>
    <x v="1"/>
    <s v="Cycle Merchants"/>
    <x v="2"/>
    <x v="6"/>
    <x v="11"/>
    <s v="Red"/>
    <x v="341"/>
    <d v="2002-12-01T00:00:00"/>
    <n v="1431.5"/>
    <n v="780.81820000000005"/>
    <n v="1"/>
    <n v="780.81820000000005"/>
  </r>
  <r>
    <x v="0"/>
    <x v="0"/>
    <x v="2"/>
    <s v="Two Bike Shops"/>
    <x v="0"/>
    <x v="3"/>
    <x v="17"/>
    <s v="Yellow"/>
    <x v="352"/>
    <d v="2002-12-01T00:00:00"/>
    <n v="1120.49"/>
    <n v="600.26250000000005"/>
    <n v="1"/>
    <n v="600.26250000000005"/>
  </r>
  <r>
    <x v="0"/>
    <x v="0"/>
    <x v="5"/>
    <s v="Fitness Hotel"/>
    <x v="2"/>
    <x v="6"/>
    <x v="8"/>
    <s v="Black"/>
    <x v="349"/>
    <d v="2002-12-01T00:00:00"/>
    <n v="337.22"/>
    <n v="183.93819999999999"/>
    <n v="1"/>
    <n v="183.93819999999999"/>
  </r>
  <r>
    <x v="0"/>
    <x v="0"/>
    <x v="5"/>
    <s v="Fitness Hotel"/>
    <x v="0"/>
    <x v="3"/>
    <x v="12"/>
    <s v="Black"/>
    <x v="345"/>
    <d v="2002-12-01T00:00:00"/>
    <n v="2443.35"/>
    <n v="1308.9375"/>
    <n v="1"/>
    <n v="1308.9375"/>
  </r>
  <r>
    <x v="0"/>
    <x v="0"/>
    <x v="5"/>
    <s v="Fitness Hotel"/>
    <x v="2"/>
    <x v="6"/>
    <x v="15"/>
    <s v="Yellow"/>
    <x v="351"/>
    <d v="2002-12-01T00:00:00"/>
    <n v="594.83000000000004"/>
    <n v="324.45269999999999"/>
    <n v="1"/>
    <n v="324.45269999999999"/>
  </r>
  <r>
    <x v="0"/>
    <x v="0"/>
    <x v="5"/>
    <s v="Fitness Hotel"/>
    <x v="2"/>
    <x v="6"/>
    <x v="8"/>
    <s v="Red"/>
    <x v="340"/>
    <d v="2002-12-01T00:00:00"/>
    <n v="337.22"/>
    <n v="202.33199999999999"/>
    <n v="1"/>
    <n v="202.33199999999999"/>
  </r>
  <r>
    <x v="0"/>
    <x v="0"/>
    <x v="5"/>
    <s v="Fitness Hotel"/>
    <x v="0"/>
    <x v="3"/>
    <x v="3"/>
    <s v="Black"/>
    <x v="354"/>
    <d v="2002-12-01T00:00:00"/>
    <n v="782.99"/>
    <n v="469.79399999999998"/>
    <n v="1"/>
    <n v="469.79399999999998"/>
  </r>
  <r>
    <x v="0"/>
    <x v="1"/>
    <x v="1"/>
    <s v="Gear-Shift Bikes Limited"/>
    <x v="2"/>
    <x v="6"/>
    <x v="8"/>
    <s v="Red"/>
    <x v="339"/>
    <d v="2002-12-01T00:00:00"/>
    <n v="337.22"/>
    <n v="202.33199999999999"/>
    <n v="1"/>
    <n v="202.33199999999999"/>
  </r>
  <r>
    <x v="0"/>
    <x v="1"/>
    <x v="1"/>
    <s v="Greater Bike Store"/>
    <x v="1"/>
    <x v="10"/>
    <x v="21"/>
    <s v="Black"/>
    <x v="341"/>
    <d v="2002-12-01T00:00:00"/>
    <n v="37.99"/>
    <n v="22.794"/>
    <n v="4"/>
    <n v="91.176000000000002"/>
  </r>
  <r>
    <x v="0"/>
    <x v="1"/>
    <x v="1"/>
    <s v="Greater Bike Store"/>
    <x v="1"/>
    <x v="10"/>
    <x v="21"/>
    <s v="Black"/>
    <x v="353"/>
    <d v="2002-12-01T00:00:00"/>
    <n v="37.99"/>
    <n v="22.794"/>
    <n v="3"/>
    <n v="68.382000000000005"/>
  </r>
  <r>
    <x v="0"/>
    <x v="1"/>
    <x v="1"/>
    <s v="Greater Bike Store"/>
    <x v="1"/>
    <x v="10"/>
    <x v="21"/>
    <s v="Black"/>
    <x v="340"/>
    <d v="2002-12-01T00:00:00"/>
    <n v="37.99"/>
    <n v="22.794"/>
    <n v="9"/>
    <n v="205.14600000000002"/>
  </r>
  <r>
    <x v="0"/>
    <x v="1"/>
    <x v="1"/>
    <s v="Greater Bike Store"/>
    <x v="0"/>
    <x v="0"/>
    <x v="19"/>
    <s v="Black"/>
    <x v="360"/>
    <d v="2002-12-01T00:00:00"/>
    <n v="2294.9899999999998"/>
    <n v="1229.4589000000001"/>
    <n v="5"/>
    <n v="6147.2945"/>
  </r>
  <r>
    <x v="0"/>
    <x v="1"/>
    <x v="1"/>
    <s v="Greater Bike Store"/>
    <x v="0"/>
    <x v="0"/>
    <x v="19"/>
    <s v="Silver"/>
    <x v="352"/>
    <d v="2002-12-01T00:00:00"/>
    <n v="2319.9899999999998"/>
    <n v="1242.8517999999999"/>
    <n v="2"/>
    <n v="2485.7035999999998"/>
  </r>
  <r>
    <x v="0"/>
    <x v="1"/>
    <x v="1"/>
    <s v="Greater Bike Store"/>
    <x v="0"/>
    <x v="0"/>
    <x v="19"/>
    <s v="Black"/>
    <x v="349"/>
    <d v="2002-12-01T00:00:00"/>
    <n v="2294.9899999999998"/>
    <n v="1229.4589000000001"/>
    <n v="3"/>
    <n v="3688.3767000000003"/>
  </r>
  <r>
    <x v="0"/>
    <x v="0"/>
    <x v="3"/>
    <s v="Larger Cycle Shop"/>
    <x v="2"/>
    <x v="6"/>
    <x v="15"/>
    <s v="Yellow"/>
    <x v="360"/>
    <d v="2002-12-01T00:00:00"/>
    <n v="594.83000000000004"/>
    <n v="324.45269999999999"/>
    <n v="3"/>
    <n v="973.35809999999992"/>
  </r>
  <r>
    <x v="0"/>
    <x v="0"/>
    <x v="3"/>
    <s v="Larger Cycle Shop"/>
    <x v="3"/>
    <x v="13"/>
    <x v="27"/>
    <m/>
    <x v="335"/>
    <d v="2002-12-01T00:00:00"/>
    <n v="19.989999999999998"/>
    <n v="11.994"/>
    <n v="3"/>
    <n v="35.981999999999999"/>
  </r>
  <r>
    <x v="0"/>
    <x v="0"/>
    <x v="3"/>
    <s v="Larger Cycle Shop"/>
    <x v="0"/>
    <x v="3"/>
    <x v="17"/>
    <s v="Yellow"/>
    <x v="339"/>
    <d v="2002-12-01T00:00:00"/>
    <n v="1120.49"/>
    <n v="600.26250000000005"/>
    <n v="1"/>
    <n v="600.26250000000005"/>
  </r>
  <r>
    <x v="0"/>
    <x v="0"/>
    <x v="3"/>
    <s v="Larger Cycle Shop"/>
    <x v="0"/>
    <x v="3"/>
    <x v="17"/>
    <s v="Yellow"/>
    <x v="340"/>
    <d v="2002-12-01T00:00:00"/>
    <n v="1120.49"/>
    <n v="600.26250000000005"/>
    <n v="2"/>
    <n v="1200.5250000000001"/>
  </r>
  <r>
    <x v="0"/>
    <x v="0"/>
    <x v="3"/>
    <s v="Larger Cycle Shop"/>
    <x v="1"/>
    <x v="12"/>
    <x v="25"/>
    <s v="Multi"/>
    <x v="359"/>
    <d v="2002-12-01T00:00:00"/>
    <n v="89.99"/>
    <n v="53.994"/>
    <n v="4"/>
    <n v="215.976"/>
  </r>
  <r>
    <x v="0"/>
    <x v="0"/>
    <x v="3"/>
    <s v="Larger Cycle Shop"/>
    <x v="1"/>
    <x v="14"/>
    <x v="28"/>
    <s v="Black"/>
    <x v="361"/>
    <d v="2002-12-01T00:00:00"/>
    <n v="59.99"/>
    <n v="35.994"/>
    <n v="3"/>
    <n v="107.982"/>
  </r>
  <r>
    <x v="0"/>
    <x v="0"/>
    <x v="3"/>
    <s v="Larger Cycle Shop"/>
    <x v="1"/>
    <x v="11"/>
    <x v="24"/>
    <s v="Black"/>
    <x v="346"/>
    <d v="2002-12-01T00:00:00"/>
    <n v="74.989999999999995"/>
    <n v="44.994"/>
    <n v="5"/>
    <n v="224.97"/>
  </r>
  <r>
    <x v="0"/>
    <x v="0"/>
    <x v="3"/>
    <s v="Larger Cycle Shop"/>
    <x v="0"/>
    <x v="3"/>
    <x v="3"/>
    <s v="Black"/>
    <x v="359"/>
    <d v="2002-12-01T00:00:00"/>
    <n v="782.99"/>
    <n v="469.79399999999998"/>
    <n v="3"/>
    <n v="1409.3820000000001"/>
  </r>
  <r>
    <x v="0"/>
    <x v="0"/>
    <x v="3"/>
    <s v="Larger Cycle Shop"/>
    <x v="0"/>
    <x v="3"/>
    <x v="3"/>
    <s v="Red"/>
    <x v="354"/>
    <d v="2002-12-01T00:00:00"/>
    <n v="782.99"/>
    <n v="469.79399999999998"/>
    <n v="5"/>
    <n v="2348.9699999999998"/>
  </r>
  <r>
    <x v="0"/>
    <x v="0"/>
    <x v="3"/>
    <s v="Larger Cycle Shop"/>
    <x v="2"/>
    <x v="6"/>
    <x v="8"/>
    <s v="Black"/>
    <x v="349"/>
    <d v="2002-12-01T00:00:00"/>
    <n v="337.22"/>
    <n v="183.93819999999999"/>
    <n v="2"/>
    <n v="367.87639999999999"/>
  </r>
  <r>
    <x v="0"/>
    <x v="0"/>
    <x v="3"/>
    <s v="Larger Cycle Shop"/>
    <x v="2"/>
    <x v="6"/>
    <x v="15"/>
    <s v="Yellow"/>
    <x v="333"/>
    <d v="2002-12-01T00:00:00"/>
    <n v="594.83000000000004"/>
    <n v="324.45269999999999"/>
    <n v="2"/>
    <n v="648.90539999999999"/>
  </r>
  <r>
    <x v="0"/>
    <x v="0"/>
    <x v="3"/>
    <s v="Larger Cycle Shop"/>
    <x v="1"/>
    <x v="12"/>
    <x v="25"/>
    <s v="Multi"/>
    <x v="364"/>
    <d v="2002-12-01T00:00:00"/>
    <n v="89.99"/>
    <n v="53.994"/>
    <n v="6"/>
    <n v="323.964"/>
  </r>
  <r>
    <x v="0"/>
    <x v="0"/>
    <x v="3"/>
    <s v="Larger Cycle Shop"/>
    <x v="1"/>
    <x v="11"/>
    <x v="24"/>
    <s v="Black"/>
    <x v="357"/>
    <d v="2002-12-01T00:00:00"/>
    <n v="74.989999999999995"/>
    <n v="44.994"/>
    <n v="3"/>
    <n v="134.982"/>
  </r>
  <r>
    <x v="0"/>
    <x v="0"/>
    <x v="3"/>
    <s v="Larger Cycle Shop"/>
    <x v="2"/>
    <x v="6"/>
    <x v="8"/>
    <s v="Black"/>
    <x v="351"/>
    <d v="2002-12-01T00:00:00"/>
    <n v="337.22"/>
    <n v="183.93819999999999"/>
    <n v="3"/>
    <n v="551.81459999999993"/>
  </r>
  <r>
    <x v="0"/>
    <x v="0"/>
    <x v="3"/>
    <s v="Larger Cycle Shop"/>
    <x v="0"/>
    <x v="3"/>
    <x v="3"/>
    <s v="Red"/>
    <x v="338"/>
    <d v="2002-12-01T00:00:00"/>
    <n v="782.99"/>
    <n v="469.79399999999998"/>
    <n v="1"/>
    <n v="469.79399999999998"/>
  </r>
  <r>
    <x v="0"/>
    <x v="0"/>
    <x v="3"/>
    <s v="Larger Cycle Shop"/>
    <x v="3"/>
    <x v="7"/>
    <x v="10"/>
    <s v="Black"/>
    <x v="340"/>
    <d v="2002-12-01T00:00:00"/>
    <n v="34.99"/>
    <n v="19.5136"/>
    <n v="13"/>
    <n v="253.67680000000001"/>
  </r>
  <r>
    <x v="0"/>
    <x v="0"/>
    <x v="3"/>
    <s v="Larger Cycle Shop"/>
    <x v="2"/>
    <x v="8"/>
    <x v="18"/>
    <s v="Black"/>
    <x v="358"/>
    <d v="2002-12-01T00:00:00"/>
    <n v="112.565"/>
    <n v="67.539000000000001"/>
    <n v="2"/>
    <n v="135.078"/>
  </r>
  <r>
    <x v="0"/>
    <x v="0"/>
    <x v="3"/>
    <s v="Larger Cycle Shop"/>
    <x v="1"/>
    <x v="14"/>
    <x v="28"/>
    <s v="Black"/>
    <x v="349"/>
    <d v="2002-12-01T00:00:00"/>
    <n v="59.99"/>
    <n v="35.994"/>
    <n v="4"/>
    <n v="143.976"/>
  </r>
  <r>
    <x v="0"/>
    <x v="0"/>
    <x v="3"/>
    <s v="Larger Cycle Shop"/>
    <x v="1"/>
    <x v="4"/>
    <x v="5"/>
    <s v="Multi"/>
    <x v="350"/>
    <d v="2002-12-01T00:00:00"/>
    <n v="49.99"/>
    <n v="28.840399999999999"/>
    <n v="5"/>
    <n v="144.202"/>
  </r>
  <r>
    <x v="0"/>
    <x v="0"/>
    <x v="3"/>
    <s v="Larger Cycle Shop"/>
    <x v="1"/>
    <x v="12"/>
    <x v="25"/>
    <s v="Multi"/>
    <x v="345"/>
    <d v="2002-12-01T00:00:00"/>
    <n v="89.99"/>
    <n v="53.994"/>
    <n v="5"/>
    <n v="269.97000000000003"/>
  </r>
  <r>
    <x v="0"/>
    <x v="0"/>
    <x v="3"/>
    <s v="Larger Cycle Shop"/>
    <x v="1"/>
    <x v="10"/>
    <x v="29"/>
    <s v="Black"/>
    <x v="342"/>
    <d v="2002-12-01T00:00:00"/>
    <n v="24.49"/>
    <n v="14.1289"/>
    <n v="5"/>
    <n v="70.644499999999994"/>
  </r>
  <r>
    <x v="0"/>
    <x v="0"/>
    <x v="3"/>
    <s v="Larger Cycle Shop"/>
    <x v="1"/>
    <x v="14"/>
    <x v="28"/>
    <s v="Black"/>
    <x v="346"/>
    <d v="2002-12-01T00:00:00"/>
    <n v="59.99"/>
    <n v="35.994"/>
    <n v="1"/>
    <n v="35.994"/>
  </r>
  <r>
    <x v="0"/>
    <x v="0"/>
    <x v="3"/>
    <s v="Larger Cycle Shop"/>
    <x v="0"/>
    <x v="3"/>
    <x v="3"/>
    <s v="Red"/>
    <x v="357"/>
    <d v="2002-12-01T00:00:00"/>
    <n v="782.99"/>
    <n v="469.79399999999998"/>
    <n v="4"/>
    <n v="1879.1759999999999"/>
  </r>
  <r>
    <x v="0"/>
    <x v="0"/>
    <x v="3"/>
    <s v="Larger Cycle Shop"/>
    <x v="0"/>
    <x v="3"/>
    <x v="17"/>
    <s v="Yellow"/>
    <x v="348"/>
    <d v="2002-12-01T00:00:00"/>
    <n v="1120.49"/>
    <n v="600.26250000000005"/>
    <n v="7"/>
    <n v="4201.8375000000005"/>
  </r>
  <r>
    <x v="0"/>
    <x v="0"/>
    <x v="3"/>
    <s v="Larger Cycle Shop"/>
    <x v="0"/>
    <x v="3"/>
    <x v="12"/>
    <s v="Black"/>
    <x v="345"/>
    <d v="2002-12-01T00:00:00"/>
    <n v="2443.35"/>
    <n v="1308.9375"/>
    <n v="3"/>
    <n v="3926.8125"/>
  </r>
  <r>
    <x v="0"/>
    <x v="0"/>
    <x v="3"/>
    <s v="Larger Cycle Shop"/>
    <x v="2"/>
    <x v="6"/>
    <x v="8"/>
    <s v="Red"/>
    <x v="359"/>
    <d v="2002-12-01T00:00:00"/>
    <n v="337.22"/>
    <n v="202.33199999999999"/>
    <n v="2"/>
    <n v="404.66399999999999"/>
  </r>
  <r>
    <x v="0"/>
    <x v="0"/>
    <x v="3"/>
    <s v="Larger Cycle Shop"/>
    <x v="0"/>
    <x v="3"/>
    <x v="12"/>
    <s v="Black"/>
    <x v="346"/>
    <d v="2002-12-01T00:00:00"/>
    <n v="2443.35"/>
    <n v="1308.9375"/>
    <n v="2"/>
    <n v="2617.875"/>
  </r>
  <r>
    <x v="0"/>
    <x v="0"/>
    <x v="3"/>
    <s v="Larger Cycle Shop"/>
    <x v="2"/>
    <x v="6"/>
    <x v="11"/>
    <s v="Black"/>
    <x v="359"/>
    <d v="2002-12-01T00:00:00"/>
    <n v="1431.5"/>
    <n v="780.81820000000005"/>
    <n v="1"/>
    <n v="780.81820000000005"/>
  </r>
  <r>
    <x v="0"/>
    <x v="0"/>
    <x v="3"/>
    <s v="Larger Cycle Shop"/>
    <x v="0"/>
    <x v="3"/>
    <x v="12"/>
    <s v="Black"/>
    <x v="353"/>
    <d v="2002-12-01T00:00:00"/>
    <n v="2443.35"/>
    <n v="1308.9375"/>
    <n v="1"/>
    <n v="1308.9375"/>
  </r>
  <r>
    <x v="0"/>
    <x v="0"/>
    <x v="3"/>
    <s v="Larger Cycle Shop"/>
    <x v="1"/>
    <x v="4"/>
    <x v="5"/>
    <s v="Multi"/>
    <x v="347"/>
    <d v="2002-12-01T00:00:00"/>
    <n v="49.99"/>
    <n v="28.840399999999999"/>
    <n v="5"/>
    <n v="144.202"/>
  </r>
  <r>
    <x v="0"/>
    <x v="0"/>
    <x v="3"/>
    <s v="Larger Cycle Shop"/>
    <x v="0"/>
    <x v="3"/>
    <x v="3"/>
    <s v="Black"/>
    <x v="349"/>
    <d v="2002-12-01T00:00:00"/>
    <n v="782.99"/>
    <n v="469.79399999999998"/>
    <n v="8"/>
    <n v="3758.3519999999999"/>
  </r>
  <r>
    <x v="0"/>
    <x v="0"/>
    <x v="3"/>
    <s v="Larger Cycle Shop"/>
    <x v="0"/>
    <x v="3"/>
    <x v="12"/>
    <s v="Red"/>
    <x v="357"/>
    <d v="2002-12-01T00:00:00"/>
    <n v="2443.35"/>
    <n v="1466.01"/>
    <n v="2"/>
    <n v="2932.02"/>
  </r>
  <r>
    <x v="0"/>
    <x v="0"/>
    <x v="3"/>
    <s v="Larger Cycle Shop"/>
    <x v="1"/>
    <x v="4"/>
    <x v="5"/>
    <s v="Multi"/>
    <x v="345"/>
    <d v="2002-12-01T00:00:00"/>
    <n v="49.99"/>
    <n v="28.840399999999999"/>
    <n v="2"/>
    <n v="57.680799999999998"/>
  </r>
  <r>
    <x v="0"/>
    <x v="0"/>
    <x v="3"/>
    <s v="Larger Cycle Shop"/>
    <x v="2"/>
    <x v="8"/>
    <x v="13"/>
    <s v="Black"/>
    <x v="346"/>
    <d v="2002-12-01T00:00:00"/>
    <n v="330.06"/>
    <n v="198.036"/>
    <n v="2"/>
    <n v="396.072"/>
  </r>
  <r>
    <x v="0"/>
    <x v="0"/>
    <x v="3"/>
    <s v="Larger Cycle Shop"/>
    <x v="2"/>
    <x v="6"/>
    <x v="8"/>
    <s v="Red"/>
    <x v="337"/>
    <d v="2002-12-01T00:00:00"/>
    <n v="337.22"/>
    <n v="202.33199999999999"/>
    <n v="1"/>
    <n v="202.33199999999999"/>
  </r>
  <r>
    <x v="0"/>
    <x v="0"/>
    <x v="3"/>
    <s v="Larger Cycle Shop"/>
    <x v="2"/>
    <x v="6"/>
    <x v="8"/>
    <s v="Red"/>
    <x v="359"/>
    <d v="2002-12-01T00:00:00"/>
    <n v="337.22"/>
    <n v="202.33199999999999"/>
    <n v="1"/>
    <n v="202.33199999999999"/>
  </r>
  <r>
    <x v="0"/>
    <x v="0"/>
    <x v="3"/>
    <s v="Larger Cycle Shop"/>
    <x v="1"/>
    <x v="11"/>
    <x v="24"/>
    <s v="Black"/>
    <x v="354"/>
    <d v="2002-12-01T00:00:00"/>
    <n v="74.989999999999995"/>
    <n v="44.994"/>
    <n v="9"/>
    <n v="404.94600000000003"/>
  </r>
  <r>
    <x v="0"/>
    <x v="0"/>
    <x v="3"/>
    <s v="Larger Cycle Shop"/>
    <x v="3"/>
    <x v="7"/>
    <x v="10"/>
    <s v="Blue"/>
    <x v="351"/>
    <d v="2002-12-01T00:00:00"/>
    <n v="34.99"/>
    <n v="20.186499999999999"/>
    <n v="6"/>
    <n v="121.119"/>
  </r>
  <r>
    <x v="0"/>
    <x v="0"/>
    <x v="3"/>
    <s v="Larger Cycle Shop"/>
    <x v="2"/>
    <x v="9"/>
    <x v="16"/>
    <m/>
    <x v="345"/>
    <d v="2002-12-01T00:00:00"/>
    <n v="120.27"/>
    <n v="65.601799999999997"/>
    <n v="1"/>
    <n v="65.601799999999997"/>
  </r>
  <r>
    <x v="0"/>
    <x v="0"/>
    <x v="3"/>
    <s v="Larger Cycle Shop"/>
    <x v="2"/>
    <x v="6"/>
    <x v="8"/>
    <s v="Black"/>
    <x v="359"/>
    <d v="2002-12-01T00:00:00"/>
    <n v="337.22"/>
    <n v="183.93819999999999"/>
    <n v="6"/>
    <n v="1103.6291999999999"/>
  </r>
  <r>
    <x v="0"/>
    <x v="0"/>
    <x v="3"/>
    <s v="Larger Cycle Shop"/>
    <x v="3"/>
    <x v="7"/>
    <x v="10"/>
    <s v="Red"/>
    <x v="346"/>
    <d v="2002-12-01T00:00:00"/>
    <n v="34.99"/>
    <n v="20.186499999999999"/>
    <n v="1"/>
    <n v="20.186499999999999"/>
  </r>
  <r>
    <x v="0"/>
    <x v="0"/>
    <x v="3"/>
    <s v="Larger Cycle Shop"/>
    <x v="1"/>
    <x v="10"/>
    <x v="29"/>
    <s v="Black"/>
    <x v="343"/>
    <d v="2002-12-01T00:00:00"/>
    <n v="24.49"/>
    <n v="14.1289"/>
    <n v="6"/>
    <n v="84.773399999999995"/>
  </r>
  <r>
    <x v="0"/>
    <x v="0"/>
    <x v="3"/>
    <s v="Larger Cycle Shop"/>
    <x v="2"/>
    <x v="6"/>
    <x v="8"/>
    <s v="Red"/>
    <x v="364"/>
    <d v="2002-12-01T00:00:00"/>
    <n v="337.22"/>
    <n v="202.33199999999999"/>
    <n v="3"/>
    <n v="606.99599999999998"/>
  </r>
  <r>
    <x v="0"/>
    <x v="0"/>
    <x v="3"/>
    <s v="Larger Cycle Shop"/>
    <x v="0"/>
    <x v="3"/>
    <x v="3"/>
    <s v="Red"/>
    <x v="360"/>
    <d v="2002-12-01T00:00:00"/>
    <n v="782.99"/>
    <n v="469.79399999999998"/>
    <n v="8"/>
    <n v="3758.3519999999999"/>
  </r>
  <r>
    <x v="0"/>
    <x v="0"/>
    <x v="3"/>
    <s v="Larger Cycle Shop"/>
    <x v="2"/>
    <x v="8"/>
    <x v="14"/>
    <s v="Black"/>
    <x v="335"/>
    <d v="2002-12-01T00:00:00"/>
    <n v="248.38499999999999"/>
    <n v="149.03100000000001"/>
    <n v="5"/>
    <n v="745.15499999999997"/>
  </r>
  <r>
    <x v="0"/>
    <x v="0"/>
    <x v="3"/>
    <s v="Larger Cycle Shop"/>
    <x v="3"/>
    <x v="15"/>
    <x v="30"/>
    <m/>
    <x v="338"/>
    <d v="2002-12-01T00:00:00"/>
    <n v="25"/>
    <n v="15"/>
    <n v="3"/>
    <n v="45"/>
  </r>
  <r>
    <x v="0"/>
    <x v="0"/>
    <x v="3"/>
    <s v="Larger Cycle Shop"/>
    <x v="2"/>
    <x v="6"/>
    <x v="15"/>
    <s v="Yellow"/>
    <x v="353"/>
    <d v="2002-12-01T00:00:00"/>
    <n v="594.83000000000004"/>
    <n v="324.45269999999999"/>
    <n v="1"/>
    <n v="324.45269999999999"/>
  </r>
  <r>
    <x v="0"/>
    <x v="0"/>
    <x v="3"/>
    <s v="Larger Cycle Shop"/>
    <x v="0"/>
    <x v="3"/>
    <x v="12"/>
    <s v="Red"/>
    <x v="351"/>
    <d v="2002-12-01T00:00:00"/>
    <n v="2443.35"/>
    <n v="1466.01"/>
    <n v="1"/>
    <n v="1466.01"/>
  </r>
  <r>
    <x v="0"/>
    <x v="0"/>
    <x v="3"/>
    <s v="Larger Cycle Shop"/>
    <x v="0"/>
    <x v="3"/>
    <x v="12"/>
    <s v="Red"/>
    <x v="348"/>
    <d v="2002-12-01T00:00:00"/>
    <n v="2443.35"/>
    <n v="1466.01"/>
    <n v="3"/>
    <n v="4398.03"/>
  </r>
  <r>
    <x v="0"/>
    <x v="0"/>
    <x v="3"/>
    <s v="Larger Cycle Shop"/>
    <x v="0"/>
    <x v="3"/>
    <x v="3"/>
    <s v="Red"/>
    <x v="357"/>
    <d v="2002-12-01T00:00:00"/>
    <n v="782.99"/>
    <n v="469.79399999999998"/>
    <n v="8"/>
    <n v="3758.3519999999999"/>
  </r>
  <r>
    <x v="0"/>
    <x v="0"/>
    <x v="4"/>
    <s v="Many Bikes Store"/>
    <x v="1"/>
    <x v="4"/>
    <x v="5"/>
    <s v="Multi"/>
    <x v="363"/>
    <d v="2002-12-01T00:00:00"/>
    <n v="49.99"/>
    <n v="28.840399999999999"/>
    <n v="5"/>
    <n v="144.202"/>
  </r>
  <r>
    <x v="0"/>
    <x v="0"/>
    <x v="4"/>
    <s v="Many Bikes Store"/>
    <x v="2"/>
    <x v="8"/>
    <x v="34"/>
    <s v="Black"/>
    <x v="338"/>
    <d v="2002-12-01T00:00:00"/>
    <n v="209.02500000000001"/>
    <n v="125.41500000000001"/>
    <n v="2"/>
    <n v="250.83"/>
  </r>
  <r>
    <x v="0"/>
    <x v="0"/>
    <x v="4"/>
    <s v="Many Bikes Store"/>
    <x v="2"/>
    <x v="8"/>
    <x v="32"/>
    <s v="Black"/>
    <x v="357"/>
    <d v="2002-12-01T00:00:00"/>
    <n v="87.745000000000005"/>
    <n v="52.646999999999998"/>
    <n v="3"/>
    <n v="157.941"/>
  </r>
  <r>
    <x v="0"/>
    <x v="0"/>
    <x v="4"/>
    <s v="Many Bikes Store"/>
    <x v="0"/>
    <x v="0"/>
    <x v="19"/>
    <s v="Black"/>
    <x v="338"/>
    <d v="2002-12-01T00:00:00"/>
    <n v="2294.9899999999998"/>
    <n v="1229.4589000000001"/>
    <n v="6"/>
    <n v="7376.7534000000005"/>
  </r>
  <r>
    <x v="0"/>
    <x v="0"/>
    <x v="4"/>
    <s v="Many Bikes Store"/>
    <x v="2"/>
    <x v="2"/>
    <x v="23"/>
    <s v="Black"/>
    <x v="359"/>
    <d v="2002-12-01T00:00:00"/>
    <n v="348.76"/>
    <n v="209.256"/>
    <n v="4"/>
    <n v="837.024"/>
  </r>
  <r>
    <x v="0"/>
    <x v="0"/>
    <x v="4"/>
    <s v="Many Bikes Store"/>
    <x v="1"/>
    <x v="4"/>
    <x v="5"/>
    <s v="Multi"/>
    <x v="336"/>
    <d v="2002-12-01T00:00:00"/>
    <n v="49.99"/>
    <n v="28.840399999999999"/>
    <n v="2"/>
    <n v="57.680799999999998"/>
  </r>
  <r>
    <x v="0"/>
    <x v="0"/>
    <x v="4"/>
    <s v="Many Bikes Store"/>
    <x v="0"/>
    <x v="0"/>
    <x v="35"/>
    <s v="Black"/>
    <x v="339"/>
    <d v="2002-12-01T00:00:00"/>
    <n v="1079.99"/>
    <n v="647.99400000000003"/>
    <n v="2"/>
    <n v="1295.9880000000001"/>
  </r>
  <r>
    <x v="0"/>
    <x v="0"/>
    <x v="4"/>
    <s v="Many Bikes Store"/>
    <x v="1"/>
    <x v="4"/>
    <x v="5"/>
    <s v="Multi"/>
    <x v="335"/>
    <d v="2002-12-01T00:00:00"/>
    <n v="49.99"/>
    <n v="28.840399999999999"/>
    <n v="6"/>
    <n v="173.04239999999999"/>
  </r>
  <r>
    <x v="0"/>
    <x v="0"/>
    <x v="4"/>
    <s v="Many Bikes Store"/>
    <x v="3"/>
    <x v="7"/>
    <x v="10"/>
    <s v="Blue"/>
    <x v="363"/>
    <d v="2002-12-01T00:00:00"/>
    <n v="34.99"/>
    <n v="20.186499999999999"/>
    <n v="5"/>
    <n v="100.93249999999999"/>
  </r>
  <r>
    <x v="0"/>
    <x v="0"/>
    <x v="4"/>
    <s v="Many Bikes Store"/>
    <x v="0"/>
    <x v="0"/>
    <x v="19"/>
    <s v="Silver"/>
    <x v="364"/>
    <d v="2002-12-01T00:00:00"/>
    <n v="2319.9899999999998"/>
    <n v="1242.8517999999999"/>
    <n v="3"/>
    <n v="3728.5553999999997"/>
  </r>
  <r>
    <x v="0"/>
    <x v="0"/>
    <x v="4"/>
    <s v="Many Bikes Store"/>
    <x v="0"/>
    <x v="0"/>
    <x v="19"/>
    <s v="Black"/>
    <x v="340"/>
    <d v="2002-12-01T00:00:00"/>
    <n v="2294.9899999999998"/>
    <n v="1229.4589000000001"/>
    <n v="1"/>
    <n v="1229.4589000000001"/>
  </r>
  <r>
    <x v="0"/>
    <x v="0"/>
    <x v="4"/>
    <s v="Many Bikes Store"/>
    <x v="0"/>
    <x v="0"/>
    <x v="19"/>
    <s v="Silver"/>
    <x v="347"/>
    <d v="2002-12-01T00:00:00"/>
    <n v="2319.9899999999998"/>
    <n v="1242.8517999999999"/>
    <n v="7"/>
    <n v="8699.9625999999989"/>
  </r>
  <r>
    <x v="0"/>
    <x v="0"/>
    <x v="4"/>
    <s v="Many Bikes Store"/>
    <x v="2"/>
    <x v="8"/>
    <x v="36"/>
    <s v="Black"/>
    <x v="341"/>
    <d v="2002-12-01T00:00:00"/>
    <n v="236.02500000000001"/>
    <n v="141.61500000000001"/>
    <n v="1"/>
    <n v="141.61500000000001"/>
  </r>
  <r>
    <x v="0"/>
    <x v="0"/>
    <x v="4"/>
    <s v="Many Bikes Store"/>
    <x v="2"/>
    <x v="8"/>
    <x v="26"/>
    <s v="Black"/>
    <x v="356"/>
    <d v="2002-12-01T00:00:00"/>
    <n v="60.744999999999997"/>
    <n v="36.447000000000003"/>
    <n v="1"/>
    <n v="36.447000000000003"/>
  </r>
  <r>
    <x v="0"/>
    <x v="0"/>
    <x v="4"/>
    <s v="Many Bikes Store"/>
    <x v="0"/>
    <x v="0"/>
    <x v="35"/>
    <s v="Black"/>
    <x v="351"/>
    <d v="2002-12-01T00:00:00"/>
    <n v="1079.99"/>
    <n v="647.99400000000003"/>
    <n v="2"/>
    <n v="1295.9880000000001"/>
  </r>
  <r>
    <x v="0"/>
    <x v="0"/>
    <x v="4"/>
    <s v="Many Bikes Store"/>
    <x v="0"/>
    <x v="0"/>
    <x v="35"/>
    <s v="Black"/>
    <x v="333"/>
    <d v="2002-12-01T00:00:00"/>
    <n v="1079.99"/>
    <n v="647.99400000000003"/>
    <n v="3"/>
    <n v="1943.982"/>
  </r>
  <r>
    <x v="0"/>
    <x v="0"/>
    <x v="4"/>
    <s v="Many Bikes Store"/>
    <x v="3"/>
    <x v="7"/>
    <x v="10"/>
    <s v="Red"/>
    <x v="352"/>
    <d v="2002-12-01T00:00:00"/>
    <n v="34.99"/>
    <n v="20.186499999999999"/>
    <n v="2"/>
    <n v="40.372999999999998"/>
  </r>
  <r>
    <x v="0"/>
    <x v="0"/>
    <x v="4"/>
    <s v="Many Bikes Store"/>
    <x v="0"/>
    <x v="0"/>
    <x v="19"/>
    <s v="Silver"/>
    <x v="363"/>
    <d v="2002-12-01T00:00:00"/>
    <n v="2319.9899999999998"/>
    <n v="1242.8517999999999"/>
    <n v="3"/>
    <n v="3728.5553999999997"/>
  </r>
  <r>
    <x v="0"/>
    <x v="0"/>
    <x v="4"/>
    <s v="Many Bikes Store"/>
    <x v="1"/>
    <x v="5"/>
    <x v="6"/>
    <s v="Multi"/>
    <x v="340"/>
    <d v="2002-12-01T00:00:00"/>
    <n v="8.99"/>
    <n v="5.1864999999999997"/>
    <n v="3"/>
    <n v="15.5595"/>
  </r>
  <r>
    <x v="0"/>
    <x v="0"/>
    <x v="4"/>
    <s v="Many Bikes Store"/>
    <x v="2"/>
    <x v="8"/>
    <x v="33"/>
    <s v="Black"/>
    <x v="357"/>
    <d v="2002-12-01T00:00:00"/>
    <n v="300.21499999999997"/>
    <n v="180.12899999999999"/>
    <n v="4"/>
    <n v="720.51599999999996"/>
  </r>
  <r>
    <x v="0"/>
    <x v="0"/>
    <x v="4"/>
    <s v="Many Bikes Store"/>
    <x v="2"/>
    <x v="9"/>
    <x v="39"/>
    <m/>
    <x v="337"/>
    <d v="2002-12-01T00:00:00"/>
    <n v="120.27"/>
    <n v="65.601799999999997"/>
    <n v="2"/>
    <n v="131.20359999999999"/>
  </r>
  <r>
    <x v="0"/>
    <x v="0"/>
    <x v="4"/>
    <s v="Many Bikes Store"/>
    <x v="1"/>
    <x v="10"/>
    <x v="21"/>
    <s v="Black"/>
    <x v="345"/>
    <d v="2002-12-01T00:00:00"/>
    <n v="37.99"/>
    <n v="22.794"/>
    <n v="9"/>
    <n v="205.14600000000002"/>
  </r>
  <r>
    <x v="0"/>
    <x v="0"/>
    <x v="4"/>
    <s v="Many Bikes Store"/>
    <x v="1"/>
    <x v="11"/>
    <x v="24"/>
    <s v="Black"/>
    <x v="338"/>
    <d v="2002-12-01T00:00:00"/>
    <n v="74.989999999999995"/>
    <n v="44.994"/>
    <n v="6"/>
    <n v="269.964"/>
  </r>
  <r>
    <x v="0"/>
    <x v="0"/>
    <x v="4"/>
    <s v="Many Bikes Store"/>
    <x v="3"/>
    <x v="7"/>
    <x v="10"/>
    <s v="Black"/>
    <x v="344"/>
    <d v="2002-12-01T00:00:00"/>
    <n v="34.99"/>
    <n v="20.186499999999999"/>
    <n v="6"/>
    <n v="121.119"/>
  </r>
  <r>
    <x v="0"/>
    <x v="0"/>
    <x v="4"/>
    <s v="Many Bikes Store"/>
    <x v="2"/>
    <x v="2"/>
    <x v="38"/>
    <s v="Black"/>
    <x v="341"/>
    <d v="2002-12-01T00:00:00"/>
    <n v="348.76"/>
    <n v="209.256"/>
    <n v="2"/>
    <n v="418.512"/>
  </r>
  <r>
    <x v="0"/>
    <x v="0"/>
    <x v="4"/>
    <s v="Many Bikes Store"/>
    <x v="1"/>
    <x v="14"/>
    <x v="28"/>
    <s v="Black"/>
    <x v="354"/>
    <d v="2002-12-01T00:00:00"/>
    <n v="59.99"/>
    <n v="35.994"/>
    <n v="5"/>
    <n v="179.97"/>
  </r>
  <r>
    <x v="0"/>
    <x v="0"/>
    <x v="4"/>
    <s v="Many Bikes Store"/>
    <x v="2"/>
    <x v="2"/>
    <x v="23"/>
    <s v="Black"/>
    <x v="349"/>
    <d v="2002-12-01T00:00:00"/>
    <n v="348.76"/>
    <n v="209.256"/>
    <n v="1"/>
    <n v="209.256"/>
  </r>
  <r>
    <x v="0"/>
    <x v="0"/>
    <x v="4"/>
    <s v="Many Bikes Store"/>
    <x v="1"/>
    <x v="12"/>
    <x v="25"/>
    <s v="Multi"/>
    <x v="335"/>
    <d v="2002-12-01T00:00:00"/>
    <n v="89.99"/>
    <n v="53.994"/>
    <n v="3"/>
    <n v="161.982"/>
  </r>
  <r>
    <x v="0"/>
    <x v="0"/>
    <x v="4"/>
    <s v="Many Bikes Store"/>
    <x v="0"/>
    <x v="0"/>
    <x v="35"/>
    <s v="Black"/>
    <x v="333"/>
    <d v="2002-12-01T00:00:00"/>
    <n v="1079.99"/>
    <n v="647.99400000000003"/>
    <n v="4"/>
    <n v="2591.9760000000001"/>
  </r>
  <r>
    <x v="0"/>
    <x v="0"/>
    <x v="4"/>
    <s v="Many Bikes Store"/>
    <x v="2"/>
    <x v="8"/>
    <x v="20"/>
    <s v="Black"/>
    <x v="343"/>
    <d v="2002-12-01T00:00:00"/>
    <n v="327.21499999999997"/>
    <n v="196.32900000000001"/>
    <n v="2"/>
    <n v="392.65800000000002"/>
  </r>
  <r>
    <x v="0"/>
    <x v="0"/>
    <x v="4"/>
    <s v="Many Bikes Store"/>
    <x v="1"/>
    <x v="11"/>
    <x v="24"/>
    <s v="Black"/>
    <x v="361"/>
    <d v="2002-12-01T00:00:00"/>
    <n v="74.989999999999995"/>
    <n v="44.994"/>
    <n v="2"/>
    <n v="89.988"/>
  </r>
  <r>
    <x v="0"/>
    <x v="0"/>
    <x v="4"/>
    <s v="Many Bikes Store"/>
    <x v="2"/>
    <x v="2"/>
    <x v="2"/>
    <s v="Silver"/>
    <x v="363"/>
    <d v="2002-12-01T00:00:00"/>
    <n v="1364.5"/>
    <n v="744.27269999999999"/>
    <n v="2"/>
    <n v="1488.5454"/>
  </r>
  <r>
    <x v="1"/>
    <x v="2"/>
    <x v="6"/>
    <s v="Self-Contained Cycle Parts Company"/>
    <x v="2"/>
    <x v="6"/>
    <x v="8"/>
    <s v="Black"/>
    <x v="335"/>
    <d v="2002-12-01T00:00:00"/>
    <n v="337.22"/>
    <n v="183.93819999999999"/>
    <n v="1"/>
    <n v="183.93819999999999"/>
  </r>
  <r>
    <x v="0"/>
    <x v="0"/>
    <x v="3"/>
    <s v="Outdoor Equipment Store"/>
    <x v="2"/>
    <x v="6"/>
    <x v="8"/>
    <s v="Red"/>
    <x v="352"/>
    <d v="2002-12-01T00:00:00"/>
    <n v="337.22"/>
    <n v="202.33199999999999"/>
    <n v="4"/>
    <n v="809.32799999999997"/>
  </r>
  <r>
    <x v="0"/>
    <x v="0"/>
    <x v="3"/>
    <s v="Outdoor Equipment Store"/>
    <x v="0"/>
    <x v="3"/>
    <x v="12"/>
    <s v="Black"/>
    <x v="348"/>
    <d v="2002-12-01T00:00:00"/>
    <n v="2443.35"/>
    <n v="1308.9375"/>
    <n v="2"/>
    <n v="2617.875"/>
  </r>
  <r>
    <x v="0"/>
    <x v="0"/>
    <x v="3"/>
    <s v="Outdoor Equipment Store"/>
    <x v="2"/>
    <x v="6"/>
    <x v="8"/>
    <s v="Black"/>
    <x v="339"/>
    <d v="2002-12-01T00:00:00"/>
    <n v="337.22"/>
    <n v="183.93819999999999"/>
    <n v="2"/>
    <n v="367.87639999999999"/>
  </r>
  <r>
    <x v="0"/>
    <x v="0"/>
    <x v="3"/>
    <s v="Outdoor Equipment Store"/>
    <x v="3"/>
    <x v="7"/>
    <x v="10"/>
    <s v="Blue"/>
    <x v="346"/>
    <d v="2002-12-01T00:00:00"/>
    <n v="34.99"/>
    <n v="19.5136"/>
    <n v="14"/>
    <n v="273.19040000000001"/>
  </r>
  <r>
    <x v="0"/>
    <x v="0"/>
    <x v="3"/>
    <s v="Outdoor Equipment Store"/>
    <x v="3"/>
    <x v="7"/>
    <x v="10"/>
    <s v="Black"/>
    <x v="343"/>
    <d v="2002-12-01T00:00:00"/>
    <n v="34.99"/>
    <n v="20.186499999999999"/>
    <n v="6"/>
    <n v="121.119"/>
  </r>
  <r>
    <x v="0"/>
    <x v="0"/>
    <x v="3"/>
    <s v="Outdoor Equipment Store"/>
    <x v="1"/>
    <x v="4"/>
    <x v="5"/>
    <s v="Multi"/>
    <x v="349"/>
    <d v="2002-12-01T00:00:00"/>
    <n v="49.99"/>
    <n v="28.840399999999999"/>
    <n v="3"/>
    <n v="86.521199999999993"/>
  </r>
  <r>
    <x v="0"/>
    <x v="0"/>
    <x v="3"/>
    <s v="Outdoor Equipment Store"/>
    <x v="1"/>
    <x v="11"/>
    <x v="24"/>
    <s v="Black"/>
    <x v="354"/>
    <d v="2002-12-01T00:00:00"/>
    <n v="74.989999999999995"/>
    <n v="44.994"/>
    <n v="4"/>
    <n v="179.976"/>
  </r>
  <r>
    <x v="0"/>
    <x v="0"/>
    <x v="3"/>
    <s v="Outdoor Equipment Store"/>
    <x v="0"/>
    <x v="3"/>
    <x v="12"/>
    <s v="Red"/>
    <x v="350"/>
    <d v="2002-12-01T00:00:00"/>
    <n v="2443.35"/>
    <n v="1466.01"/>
    <n v="1"/>
    <n v="1466.01"/>
  </r>
  <r>
    <x v="0"/>
    <x v="0"/>
    <x v="3"/>
    <s v="Outdoor Equipment Store"/>
    <x v="0"/>
    <x v="3"/>
    <x v="3"/>
    <s v="Red"/>
    <x v="354"/>
    <d v="2002-12-01T00:00:00"/>
    <n v="782.99"/>
    <n v="454.13420000000002"/>
    <n v="12"/>
    <n v="5449.6104000000005"/>
  </r>
  <r>
    <x v="0"/>
    <x v="0"/>
    <x v="3"/>
    <s v="Outdoor Equipment Store"/>
    <x v="0"/>
    <x v="3"/>
    <x v="3"/>
    <s v="Black"/>
    <x v="346"/>
    <d v="2002-12-01T00:00:00"/>
    <n v="782.99"/>
    <n v="469.79399999999998"/>
    <n v="7"/>
    <n v="3288.558"/>
  </r>
  <r>
    <x v="0"/>
    <x v="0"/>
    <x v="3"/>
    <s v="Outdoor Equipment Store"/>
    <x v="2"/>
    <x v="6"/>
    <x v="11"/>
    <s v="Red"/>
    <x v="343"/>
    <d v="2002-12-01T00:00:00"/>
    <n v="1431.5"/>
    <n v="780.81820000000005"/>
    <n v="4"/>
    <n v="3123.2728000000002"/>
  </r>
  <r>
    <x v="0"/>
    <x v="0"/>
    <x v="3"/>
    <s v="Outdoor Equipment Store"/>
    <x v="1"/>
    <x v="4"/>
    <x v="5"/>
    <s v="Multi"/>
    <x v="358"/>
    <d v="2002-12-01T00:00:00"/>
    <n v="49.99"/>
    <n v="28.840399999999999"/>
    <n v="5"/>
    <n v="144.202"/>
  </r>
  <r>
    <x v="0"/>
    <x v="0"/>
    <x v="3"/>
    <s v="Outdoor Equipment Store"/>
    <x v="0"/>
    <x v="3"/>
    <x v="3"/>
    <s v="Red"/>
    <x v="348"/>
    <d v="2002-12-01T00:00:00"/>
    <n v="782.99"/>
    <n v="469.79399999999998"/>
    <n v="6"/>
    <n v="2818.7640000000001"/>
  </r>
  <r>
    <x v="0"/>
    <x v="0"/>
    <x v="3"/>
    <s v="Outdoor Equipment Store"/>
    <x v="2"/>
    <x v="9"/>
    <x v="16"/>
    <m/>
    <x v="357"/>
    <d v="2002-12-01T00:00:00"/>
    <n v="120.27"/>
    <n v="65.601799999999997"/>
    <n v="7"/>
    <n v="459.21259999999995"/>
  </r>
  <r>
    <x v="0"/>
    <x v="0"/>
    <x v="3"/>
    <s v="Outdoor Equipment Store"/>
    <x v="1"/>
    <x v="4"/>
    <x v="5"/>
    <s v="Multi"/>
    <x v="351"/>
    <d v="2002-12-01T00:00:00"/>
    <n v="49.99"/>
    <n v="28.840399999999999"/>
    <n v="10"/>
    <n v="288.404"/>
  </r>
  <r>
    <x v="0"/>
    <x v="0"/>
    <x v="3"/>
    <s v="Outdoor Equipment Store"/>
    <x v="2"/>
    <x v="6"/>
    <x v="15"/>
    <s v="Yellow"/>
    <x v="346"/>
    <d v="2002-12-01T00:00:00"/>
    <n v="594.83000000000004"/>
    <n v="324.45269999999999"/>
    <n v="1"/>
    <n v="324.45269999999999"/>
  </r>
  <r>
    <x v="0"/>
    <x v="0"/>
    <x v="3"/>
    <s v="Outdoor Equipment Store"/>
    <x v="2"/>
    <x v="8"/>
    <x v="18"/>
    <s v="Black"/>
    <x v="362"/>
    <d v="2002-12-01T00:00:00"/>
    <n v="112.565"/>
    <n v="67.539000000000001"/>
    <n v="2"/>
    <n v="135.078"/>
  </r>
  <r>
    <x v="0"/>
    <x v="0"/>
    <x v="3"/>
    <s v="Outdoor Equipment Store"/>
    <x v="2"/>
    <x v="6"/>
    <x v="8"/>
    <s v="Red"/>
    <x v="345"/>
    <d v="2002-12-01T00:00:00"/>
    <n v="337.22"/>
    <n v="202.33199999999999"/>
    <n v="8"/>
    <n v="1618.6559999999999"/>
  </r>
  <r>
    <x v="0"/>
    <x v="0"/>
    <x v="3"/>
    <s v="Outdoor Equipment Store"/>
    <x v="1"/>
    <x v="10"/>
    <x v="29"/>
    <s v="Black"/>
    <x v="341"/>
    <d v="2002-12-01T00:00:00"/>
    <n v="24.49"/>
    <n v="14.1289"/>
    <n v="1"/>
    <n v="14.1289"/>
  </r>
  <r>
    <x v="0"/>
    <x v="0"/>
    <x v="3"/>
    <s v="Outdoor Equipment Store"/>
    <x v="0"/>
    <x v="3"/>
    <x v="3"/>
    <s v="Red"/>
    <x v="335"/>
    <d v="2002-12-01T00:00:00"/>
    <n v="782.99"/>
    <n v="469.79399999999998"/>
    <n v="6"/>
    <n v="2818.7640000000001"/>
  </r>
  <r>
    <x v="0"/>
    <x v="0"/>
    <x v="3"/>
    <s v="Outdoor Equipment Store"/>
    <x v="0"/>
    <x v="3"/>
    <x v="17"/>
    <s v="Yellow"/>
    <x v="362"/>
    <d v="2002-12-01T00:00:00"/>
    <n v="1120.49"/>
    <n v="600.26250000000005"/>
    <n v="3"/>
    <n v="1800.7875000000001"/>
  </r>
  <r>
    <x v="0"/>
    <x v="0"/>
    <x v="3"/>
    <s v="Outdoor Equipment Store"/>
    <x v="1"/>
    <x v="10"/>
    <x v="29"/>
    <s v="Black"/>
    <x v="345"/>
    <d v="2002-12-01T00:00:00"/>
    <n v="24.49"/>
    <n v="14.1289"/>
    <n v="6"/>
    <n v="84.773399999999995"/>
  </r>
  <r>
    <x v="0"/>
    <x v="0"/>
    <x v="3"/>
    <s v="Outdoor Equipment Store"/>
    <x v="2"/>
    <x v="6"/>
    <x v="8"/>
    <s v="Black"/>
    <x v="364"/>
    <d v="2002-12-01T00:00:00"/>
    <n v="337.22"/>
    <n v="183.93819999999999"/>
    <n v="4"/>
    <n v="735.75279999999998"/>
  </r>
  <r>
    <x v="0"/>
    <x v="0"/>
    <x v="3"/>
    <s v="Outdoor Equipment Store"/>
    <x v="2"/>
    <x v="8"/>
    <x v="13"/>
    <s v="Black"/>
    <x v="345"/>
    <d v="2002-12-01T00:00:00"/>
    <n v="330.06"/>
    <n v="198.036"/>
    <n v="6"/>
    <n v="1188.2159999999999"/>
  </r>
  <r>
    <x v="0"/>
    <x v="0"/>
    <x v="3"/>
    <s v="Outdoor Equipment Store"/>
    <x v="1"/>
    <x v="14"/>
    <x v="28"/>
    <s v="Black"/>
    <x v="350"/>
    <d v="2002-12-01T00:00:00"/>
    <n v="59.99"/>
    <n v="35.994"/>
    <n v="1"/>
    <n v="35.994"/>
  </r>
  <r>
    <x v="0"/>
    <x v="0"/>
    <x v="3"/>
    <s v="Outdoor Equipment Store"/>
    <x v="0"/>
    <x v="3"/>
    <x v="3"/>
    <s v="Black"/>
    <x v="357"/>
    <d v="2002-12-01T00:00:00"/>
    <n v="782.99"/>
    <n v="469.79399999999998"/>
    <n v="9"/>
    <n v="4228.1459999999997"/>
  </r>
  <r>
    <x v="0"/>
    <x v="0"/>
    <x v="3"/>
    <s v="Outdoor Equipment Store"/>
    <x v="1"/>
    <x v="14"/>
    <x v="28"/>
    <s v="Black"/>
    <x v="352"/>
    <d v="2002-12-01T00:00:00"/>
    <n v="59.99"/>
    <n v="35.994"/>
    <n v="2"/>
    <n v="71.988"/>
  </r>
  <r>
    <x v="0"/>
    <x v="0"/>
    <x v="3"/>
    <s v="Outdoor Equipment Store"/>
    <x v="2"/>
    <x v="6"/>
    <x v="11"/>
    <s v="Black"/>
    <x v="353"/>
    <d v="2002-12-01T00:00:00"/>
    <n v="1431.5"/>
    <n v="780.81820000000005"/>
    <n v="3"/>
    <n v="2342.4546"/>
  </r>
  <r>
    <x v="0"/>
    <x v="0"/>
    <x v="3"/>
    <s v="Outdoor Equipment Store"/>
    <x v="2"/>
    <x v="6"/>
    <x v="11"/>
    <s v="Red"/>
    <x v="361"/>
    <d v="2002-12-01T00:00:00"/>
    <n v="1431.5"/>
    <n v="780.81820000000005"/>
    <n v="3"/>
    <n v="2342.4546"/>
  </r>
  <r>
    <x v="0"/>
    <x v="0"/>
    <x v="3"/>
    <s v="Outdoor Equipment Store"/>
    <x v="1"/>
    <x v="12"/>
    <x v="25"/>
    <s v="Multi"/>
    <x v="361"/>
    <d v="2002-12-01T00:00:00"/>
    <n v="89.99"/>
    <n v="53.994"/>
    <n v="7"/>
    <n v="377.95799999999997"/>
  </r>
  <r>
    <x v="0"/>
    <x v="0"/>
    <x v="3"/>
    <s v="Outdoor Equipment Store"/>
    <x v="3"/>
    <x v="15"/>
    <x v="30"/>
    <m/>
    <x v="359"/>
    <d v="2002-12-01T00:00:00"/>
    <n v="25"/>
    <n v="15"/>
    <n v="3"/>
    <n v="45"/>
  </r>
  <r>
    <x v="0"/>
    <x v="0"/>
    <x v="3"/>
    <s v="Outdoor Equipment Store"/>
    <x v="2"/>
    <x v="8"/>
    <x v="14"/>
    <s v="Black"/>
    <x v="355"/>
    <d v="2002-12-01T00:00:00"/>
    <n v="248.38499999999999"/>
    <n v="149.03100000000001"/>
    <n v="7"/>
    <n v="1043.2170000000001"/>
  </r>
  <r>
    <x v="0"/>
    <x v="0"/>
    <x v="3"/>
    <s v="Outdoor Equipment Store"/>
    <x v="1"/>
    <x v="5"/>
    <x v="6"/>
    <s v="Multi"/>
    <x v="345"/>
    <d v="2002-12-01T00:00:00"/>
    <n v="8.99"/>
    <n v="5.0136000000000003"/>
    <n v="12"/>
    <n v="60.163200000000003"/>
  </r>
  <r>
    <x v="0"/>
    <x v="0"/>
    <x v="3"/>
    <s v="Outdoor Equipment Store"/>
    <x v="0"/>
    <x v="3"/>
    <x v="12"/>
    <s v="Red"/>
    <x v="349"/>
    <d v="2002-12-01T00:00:00"/>
    <n v="2443.35"/>
    <n v="1466.01"/>
    <n v="5"/>
    <n v="7330.05"/>
  </r>
  <r>
    <x v="0"/>
    <x v="0"/>
    <x v="3"/>
    <s v="Outdoor Equipment Store"/>
    <x v="2"/>
    <x v="6"/>
    <x v="15"/>
    <s v="Yellow"/>
    <x v="358"/>
    <d v="2002-12-01T00:00:00"/>
    <n v="594.83000000000004"/>
    <n v="324.45269999999999"/>
    <n v="4"/>
    <n v="1297.8108"/>
  </r>
  <r>
    <x v="0"/>
    <x v="0"/>
    <x v="3"/>
    <s v="Outdoor Equipment Store"/>
    <x v="2"/>
    <x v="6"/>
    <x v="8"/>
    <s v="Red"/>
    <x v="363"/>
    <d v="2002-12-01T00:00:00"/>
    <n v="337.22"/>
    <n v="202.33199999999999"/>
    <n v="8"/>
    <n v="1618.6559999999999"/>
  </r>
  <r>
    <x v="0"/>
    <x v="0"/>
    <x v="3"/>
    <s v="Outdoor Equipment Store"/>
    <x v="0"/>
    <x v="3"/>
    <x v="12"/>
    <s v="Black"/>
    <x v="351"/>
    <d v="2002-12-01T00:00:00"/>
    <n v="2443.35"/>
    <n v="1265.3063"/>
    <n v="11"/>
    <n v="13918.3693"/>
  </r>
  <r>
    <x v="0"/>
    <x v="0"/>
    <x v="3"/>
    <s v="Outdoor Equipment Store"/>
    <x v="1"/>
    <x v="12"/>
    <x v="25"/>
    <s v="Multi"/>
    <x v="363"/>
    <d v="2002-12-01T00:00:00"/>
    <n v="89.99"/>
    <n v="53.994"/>
    <n v="6"/>
    <n v="323.964"/>
  </r>
  <r>
    <x v="0"/>
    <x v="0"/>
    <x v="3"/>
    <s v="Outdoor Equipment Store"/>
    <x v="0"/>
    <x v="3"/>
    <x v="3"/>
    <s v="Black"/>
    <x v="336"/>
    <d v="2002-12-01T00:00:00"/>
    <n v="782.99"/>
    <n v="469.79399999999998"/>
    <n v="3"/>
    <n v="1409.3820000000001"/>
  </r>
  <r>
    <x v="0"/>
    <x v="0"/>
    <x v="3"/>
    <s v="Outdoor Equipment Store"/>
    <x v="1"/>
    <x v="12"/>
    <x v="25"/>
    <s v="Multi"/>
    <x v="356"/>
    <d v="2002-12-01T00:00:00"/>
    <n v="89.99"/>
    <n v="53.994"/>
    <n v="3"/>
    <n v="161.982"/>
  </r>
  <r>
    <x v="0"/>
    <x v="0"/>
    <x v="3"/>
    <s v="Outdoor Equipment Store"/>
    <x v="0"/>
    <x v="3"/>
    <x v="17"/>
    <s v="Yellow"/>
    <x v="337"/>
    <d v="2002-12-01T00:00:00"/>
    <n v="1120.49"/>
    <n v="600.26250000000005"/>
    <n v="5"/>
    <n v="3001.3125"/>
  </r>
  <r>
    <x v="0"/>
    <x v="0"/>
    <x v="3"/>
    <s v="Outdoor Equipment Store"/>
    <x v="0"/>
    <x v="3"/>
    <x v="12"/>
    <s v="Red"/>
    <x v="337"/>
    <d v="2002-12-01T00:00:00"/>
    <n v="2443.35"/>
    <n v="1466.01"/>
    <n v="2"/>
    <n v="2932.02"/>
  </r>
  <r>
    <x v="0"/>
    <x v="0"/>
    <x v="3"/>
    <s v="Outdoor Equipment Store"/>
    <x v="2"/>
    <x v="6"/>
    <x v="8"/>
    <s v="Red"/>
    <x v="337"/>
    <d v="2002-12-01T00:00:00"/>
    <n v="337.22"/>
    <n v="202.33199999999999"/>
    <n v="4"/>
    <n v="809.32799999999997"/>
  </r>
  <r>
    <x v="0"/>
    <x v="0"/>
    <x v="3"/>
    <s v="Outdoor Equipment Store"/>
    <x v="1"/>
    <x v="14"/>
    <x v="28"/>
    <s v="Black"/>
    <x v="361"/>
    <d v="2002-12-01T00:00:00"/>
    <n v="59.99"/>
    <n v="35.994"/>
    <n v="1"/>
    <n v="35.994"/>
  </r>
  <r>
    <x v="0"/>
    <x v="0"/>
    <x v="3"/>
    <s v="Outdoor Equipment Store"/>
    <x v="3"/>
    <x v="13"/>
    <x v="27"/>
    <m/>
    <x v="361"/>
    <d v="2002-12-01T00:00:00"/>
    <n v="19.989999999999998"/>
    <n v="11.994"/>
    <n v="3"/>
    <n v="35.981999999999999"/>
  </r>
  <r>
    <x v="0"/>
    <x v="0"/>
    <x v="3"/>
    <s v="Outdoor Equipment Store"/>
    <x v="0"/>
    <x v="3"/>
    <x v="12"/>
    <s v="Black"/>
    <x v="343"/>
    <d v="2002-12-01T00:00:00"/>
    <n v="2443.35"/>
    <n v="1308.9375"/>
    <n v="7"/>
    <n v="9162.5625"/>
  </r>
  <r>
    <x v="0"/>
    <x v="0"/>
    <x v="3"/>
    <s v="Outdoor Equipment Store"/>
    <x v="0"/>
    <x v="3"/>
    <x v="3"/>
    <s v="Black"/>
    <x v="363"/>
    <d v="2002-12-01T00:00:00"/>
    <n v="782.99"/>
    <n v="469.79399999999998"/>
    <n v="5"/>
    <n v="2348.9699999999998"/>
  </r>
  <r>
    <x v="0"/>
    <x v="0"/>
    <x v="3"/>
    <s v="Outdoor Equipment Store"/>
    <x v="2"/>
    <x v="6"/>
    <x v="8"/>
    <s v="Black"/>
    <x v="340"/>
    <d v="2002-12-01T00:00:00"/>
    <n v="337.22"/>
    <n v="183.93819999999999"/>
    <n v="5"/>
    <n v="919.69100000000003"/>
  </r>
  <r>
    <x v="0"/>
    <x v="0"/>
    <x v="3"/>
    <s v="Outdoor Equipment Store"/>
    <x v="0"/>
    <x v="3"/>
    <x v="3"/>
    <s v="Red"/>
    <x v="343"/>
    <d v="2002-12-01T00:00:00"/>
    <n v="782.99"/>
    <n v="469.79399999999998"/>
    <n v="2"/>
    <n v="939.58799999999997"/>
  </r>
  <r>
    <x v="0"/>
    <x v="0"/>
    <x v="3"/>
    <s v="Outdoor Equipment Store"/>
    <x v="1"/>
    <x v="10"/>
    <x v="29"/>
    <s v="Black"/>
    <x v="353"/>
    <d v="2002-12-01T00:00:00"/>
    <n v="24.49"/>
    <n v="14.1289"/>
    <n v="8"/>
    <n v="113.0312"/>
  </r>
  <r>
    <x v="0"/>
    <x v="0"/>
    <x v="3"/>
    <s v="Outdoor Equipment Store"/>
    <x v="2"/>
    <x v="6"/>
    <x v="15"/>
    <s v="Yellow"/>
    <x v="335"/>
    <d v="2002-12-01T00:00:00"/>
    <n v="594.83000000000004"/>
    <n v="324.45269999999999"/>
    <n v="6"/>
    <n v="1946.7161999999998"/>
  </r>
  <r>
    <x v="0"/>
    <x v="0"/>
    <x v="3"/>
    <s v="Outdoor Equipment Store"/>
    <x v="2"/>
    <x v="6"/>
    <x v="15"/>
    <s v="Yellow"/>
    <x v="348"/>
    <d v="2002-12-01T00:00:00"/>
    <n v="594.83000000000004"/>
    <n v="324.45269999999999"/>
    <n v="3"/>
    <n v="973.35809999999992"/>
  </r>
  <r>
    <x v="0"/>
    <x v="0"/>
    <x v="3"/>
    <s v="Outdoor Equipment Store"/>
    <x v="1"/>
    <x v="11"/>
    <x v="24"/>
    <s v="Black"/>
    <x v="358"/>
    <d v="2002-12-01T00:00:00"/>
    <n v="74.989999999999995"/>
    <n v="43.494199999999999"/>
    <n v="12"/>
    <n v="521.93039999999996"/>
  </r>
  <r>
    <x v="0"/>
    <x v="0"/>
    <x v="3"/>
    <s v="Outdoor Equipment Store"/>
    <x v="0"/>
    <x v="3"/>
    <x v="17"/>
    <s v="Yellow"/>
    <x v="354"/>
    <d v="2002-12-01T00:00:00"/>
    <n v="1120.49"/>
    <n v="600.26250000000005"/>
    <n v="8"/>
    <n v="4802.1000000000004"/>
  </r>
  <r>
    <x v="0"/>
    <x v="0"/>
    <x v="3"/>
    <s v="Outdoor Equipment Store"/>
    <x v="0"/>
    <x v="3"/>
    <x v="17"/>
    <s v="Yellow"/>
    <x v="346"/>
    <d v="2002-12-01T00:00:00"/>
    <n v="1120.49"/>
    <n v="600.26250000000005"/>
    <n v="9"/>
    <n v="5402.3625000000002"/>
  </r>
  <r>
    <x v="0"/>
    <x v="0"/>
    <x v="3"/>
    <s v="Outdoor Equipment Store"/>
    <x v="1"/>
    <x v="11"/>
    <x v="24"/>
    <s v="Black"/>
    <x v="351"/>
    <d v="2002-12-01T00:00:00"/>
    <n v="74.989999999999995"/>
    <n v="44.994"/>
    <n v="2"/>
    <n v="89.988"/>
  </r>
  <r>
    <x v="0"/>
    <x v="0"/>
    <x v="4"/>
    <s v="Paint Supply"/>
    <x v="1"/>
    <x v="11"/>
    <x v="24"/>
    <s v="Black"/>
    <x v="362"/>
    <d v="2002-12-01T00:00:00"/>
    <n v="74.989999999999995"/>
    <n v="44.994"/>
    <n v="4"/>
    <n v="179.976"/>
  </r>
  <r>
    <x v="0"/>
    <x v="0"/>
    <x v="4"/>
    <s v="Paint Supply"/>
    <x v="2"/>
    <x v="2"/>
    <x v="2"/>
    <s v="Black"/>
    <x v="357"/>
    <d v="2002-12-01T00:00:00"/>
    <n v="1349.6"/>
    <n v="736.14549999999997"/>
    <n v="4"/>
    <n v="2944.5819999999999"/>
  </r>
  <r>
    <x v="0"/>
    <x v="0"/>
    <x v="4"/>
    <s v="Paint Supply"/>
    <x v="1"/>
    <x v="10"/>
    <x v="29"/>
    <s v="Black"/>
    <x v="340"/>
    <d v="2002-12-01T00:00:00"/>
    <n v="24.49"/>
    <n v="14.1289"/>
    <n v="6"/>
    <n v="84.773399999999995"/>
  </r>
  <r>
    <x v="0"/>
    <x v="0"/>
    <x v="4"/>
    <s v="Paint Supply"/>
    <x v="1"/>
    <x v="4"/>
    <x v="5"/>
    <s v="Multi"/>
    <x v="358"/>
    <d v="2002-12-01T00:00:00"/>
    <n v="49.99"/>
    <n v="28.840399999999999"/>
    <n v="3"/>
    <n v="86.521199999999993"/>
  </r>
  <r>
    <x v="0"/>
    <x v="0"/>
    <x v="4"/>
    <s v="Paint Supply"/>
    <x v="1"/>
    <x v="14"/>
    <x v="28"/>
    <s v="Black"/>
    <x v="357"/>
    <d v="2002-12-01T00:00:00"/>
    <n v="59.99"/>
    <n v="35.994"/>
    <n v="5"/>
    <n v="179.97"/>
  </r>
  <r>
    <x v="0"/>
    <x v="0"/>
    <x v="4"/>
    <s v="Paint Supply"/>
    <x v="1"/>
    <x v="12"/>
    <x v="25"/>
    <s v="Multi"/>
    <x v="335"/>
    <d v="2002-12-01T00:00:00"/>
    <n v="89.99"/>
    <n v="53.994"/>
    <n v="4"/>
    <n v="215.976"/>
  </r>
  <r>
    <x v="0"/>
    <x v="0"/>
    <x v="4"/>
    <s v="Paint Supply"/>
    <x v="2"/>
    <x v="2"/>
    <x v="23"/>
    <s v="Black"/>
    <x v="353"/>
    <d v="2002-12-01T00:00:00"/>
    <n v="348.76"/>
    <n v="209.256"/>
    <n v="3"/>
    <n v="627.76800000000003"/>
  </r>
  <r>
    <x v="0"/>
    <x v="0"/>
    <x v="4"/>
    <s v="Paint Supply"/>
    <x v="3"/>
    <x v="7"/>
    <x v="10"/>
    <s v="Black"/>
    <x v="341"/>
    <d v="2002-12-01T00:00:00"/>
    <n v="34.99"/>
    <n v="20.186499999999999"/>
    <n v="2"/>
    <n v="40.372999999999998"/>
  </r>
  <r>
    <x v="0"/>
    <x v="0"/>
    <x v="4"/>
    <s v="Paint Supply"/>
    <x v="2"/>
    <x v="2"/>
    <x v="2"/>
    <s v="Silver"/>
    <x v="359"/>
    <d v="2002-12-01T00:00:00"/>
    <n v="1364.5"/>
    <n v="744.27269999999999"/>
    <n v="3"/>
    <n v="2232.8181"/>
  </r>
  <r>
    <x v="0"/>
    <x v="0"/>
    <x v="4"/>
    <s v="Paint Supply"/>
    <x v="0"/>
    <x v="0"/>
    <x v="19"/>
    <s v="Silver"/>
    <x v="349"/>
    <d v="2002-12-01T00:00:00"/>
    <n v="2319.9899999999998"/>
    <n v="1242.8517999999999"/>
    <n v="4"/>
    <n v="4971.4071999999996"/>
  </r>
  <r>
    <x v="0"/>
    <x v="0"/>
    <x v="4"/>
    <s v="Paint Supply"/>
    <x v="3"/>
    <x v="7"/>
    <x v="10"/>
    <s v="Red"/>
    <x v="354"/>
    <d v="2002-12-01T00:00:00"/>
    <n v="34.99"/>
    <n v="20.186499999999999"/>
    <n v="5"/>
    <n v="100.93249999999999"/>
  </r>
  <r>
    <x v="0"/>
    <x v="0"/>
    <x v="4"/>
    <s v="Paint Supply"/>
    <x v="1"/>
    <x v="11"/>
    <x v="24"/>
    <s v="Black"/>
    <x v="363"/>
    <d v="2002-12-01T00:00:00"/>
    <n v="74.989999999999995"/>
    <n v="44.994"/>
    <n v="4"/>
    <n v="179.976"/>
  </r>
  <r>
    <x v="0"/>
    <x v="0"/>
    <x v="4"/>
    <s v="Paint Supply"/>
    <x v="1"/>
    <x v="10"/>
    <x v="21"/>
    <s v="Black"/>
    <x v="338"/>
    <d v="2002-12-01T00:00:00"/>
    <n v="37.99"/>
    <n v="22.794"/>
    <n v="8"/>
    <n v="182.352"/>
  </r>
  <r>
    <x v="0"/>
    <x v="0"/>
    <x v="4"/>
    <s v="Paint Supply"/>
    <x v="0"/>
    <x v="0"/>
    <x v="19"/>
    <s v="Silver"/>
    <x v="337"/>
    <d v="2002-12-01T00:00:00"/>
    <n v="2319.9899999999998"/>
    <n v="1242.8517999999999"/>
    <n v="1"/>
    <n v="1242.8517999999999"/>
  </r>
  <r>
    <x v="0"/>
    <x v="0"/>
    <x v="4"/>
    <s v="Paint Supply"/>
    <x v="0"/>
    <x v="0"/>
    <x v="35"/>
    <s v="Black"/>
    <x v="361"/>
    <d v="2002-12-01T00:00:00"/>
    <n v="1079.99"/>
    <n v="647.99400000000003"/>
    <n v="1"/>
    <n v="647.99400000000003"/>
  </r>
  <r>
    <x v="0"/>
    <x v="0"/>
    <x v="4"/>
    <s v="Paint Supply"/>
    <x v="1"/>
    <x v="11"/>
    <x v="24"/>
    <s v="Black"/>
    <x v="356"/>
    <d v="2002-12-01T00:00:00"/>
    <n v="74.989999999999995"/>
    <n v="44.994"/>
    <n v="4"/>
    <n v="179.976"/>
  </r>
  <r>
    <x v="0"/>
    <x v="0"/>
    <x v="4"/>
    <s v="Paint Supply"/>
    <x v="2"/>
    <x v="8"/>
    <x v="36"/>
    <s v="Black"/>
    <x v="341"/>
    <d v="2002-12-01T00:00:00"/>
    <n v="236.02500000000001"/>
    <n v="141.61500000000001"/>
    <n v="6"/>
    <n v="849.69"/>
  </r>
  <r>
    <x v="0"/>
    <x v="0"/>
    <x v="4"/>
    <s v="Paint Supply"/>
    <x v="1"/>
    <x v="10"/>
    <x v="29"/>
    <s v="Black"/>
    <x v="348"/>
    <d v="2002-12-01T00:00:00"/>
    <n v="24.49"/>
    <n v="14.1289"/>
    <n v="2"/>
    <n v="28.2578"/>
  </r>
  <r>
    <x v="0"/>
    <x v="0"/>
    <x v="4"/>
    <s v="Paint Supply"/>
    <x v="2"/>
    <x v="17"/>
    <x v="43"/>
    <m/>
    <x v="335"/>
    <d v="2002-12-01T00:00:00"/>
    <n v="102.29"/>
    <n v="61.374000000000002"/>
    <n v="3"/>
    <n v="184.12200000000001"/>
  </r>
  <r>
    <x v="0"/>
    <x v="0"/>
    <x v="4"/>
    <s v="Paint Supply"/>
    <x v="1"/>
    <x v="5"/>
    <x v="6"/>
    <s v="Multi"/>
    <x v="359"/>
    <d v="2002-12-01T00:00:00"/>
    <n v="8.99"/>
    <n v="5.1864999999999997"/>
    <n v="10"/>
    <n v="51.864999999999995"/>
  </r>
  <r>
    <x v="0"/>
    <x v="0"/>
    <x v="4"/>
    <s v="Paint Supply"/>
    <x v="2"/>
    <x v="16"/>
    <x v="42"/>
    <m/>
    <x v="343"/>
    <d v="2002-12-01T00:00:00"/>
    <n v="148.22"/>
    <n v="88.932000000000002"/>
    <n v="2"/>
    <n v="177.864"/>
  </r>
  <r>
    <x v="0"/>
    <x v="0"/>
    <x v="4"/>
    <s v="Paint Supply"/>
    <x v="0"/>
    <x v="0"/>
    <x v="19"/>
    <s v="Black"/>
    <x v="352"/>
    <d v="2002-12-01T00:00:00"/>
    <n v="2294.9899999999998"/>
    <n v="1229.4589000000001"/>
    <n v="2"/>
    <n v="2458.9178000000002"/>
  </r>
  <r>
    <x v="0"/>
    <x v="0"/>
    <x v="4"/>
    <s v="Paint Supply"/>
    <x v="2"/>
    <x v="9"/>
    <x v="22"/>
    <m/>
    <x v="341"/>
    <d v="2002-12-01T00:00:00"/>
    <n v="61.92"/>
    <n v="33.774500000000003"/>
    <n v="2"/>
    <n v="67.549000000000007"/>
  </r>
  <r>
    <x v="0"/>
    <x v="0"/>
    <x v="4"/>
    <s v="Paint Supply"/>
    <x v="3"/>
    <x v="7"/>
    <x v="10"/>
    <s v="Blue"/>
    <x v="337"/>
    <d v="2002-12-01T00:00:00"/>
    <n v="34.99"/>
    <n v="20.186499999999999"/>
    <n v="4"/>
    <n v="80.745999999999995"/>
  </r>
  <r>
    <x v="0"/>
    <x v="0"/>
    <x v="4"/>
    <s v="Paint Supply"/>
    <x v="1"/>
    <x v="12"/>
    <x v="25"/>
    <s v="Multi"/>
    <x v="340"/>
    <d v="2002-12-01T00:00:00"/>
    <n v="89.99"/>
    <n v="53.994"/>
    <n v="3"/>
    <n v="161.982"/>
  </r>
  <r>
    <x v="0"/>
    <x v="0"/>
    <x v="4"/>
    <s v="Paint Supply"/>
    <x v="0"/>
    <x v="0"/>
    <x v="35"/>
    <s v="Black"/>
    <x v="362"/>
    <d v="2002-12-01T00:00:00"/>
    <n v="1079.99"/>
    <n v="647.99400000000003"/>
    <n v="3"/>
    <n v="1943.982"/>
  </r>
  <r>
    <x v="0"/>
    <x v="0"/>
    <x v="4"/>
    <s v="Paint Supply"/>
    <x v="1"/>
    <x v="14"/>
    <x v="28"/>
    <s v="Black"/>
    <x v="349"/>
    <d v="2002-12-01T00:00:00"/>
    <n v="59.99"/>
    <n v="35.994"/>
    <n v="4"/>
    <n v="143.976"/>
  </r>
  <r>
    <x v="0"/>
    <x v="0"/>
    <x v="4"/>
    <s v="Paint Supply"/>
    <x v="1"/>
    <x v="14"/>
    <x v="28"/>
    <s v="Black"/>
    <x v="353"/>
    <d v="2002-12-01T00:00:00"/>
    <n v="59.99"/>
    <n v="35.994"/>
    <n v="9"/>
    <n v="323.94600000000003"/>
  </r>
  <r>
    <x v="0"/>
    <x v="0"/>
    <x v="4"/>
    <s v="Paint Supply"/>
    <x v="2"/>
    <x v="9"/>
    <x v="37"/>
    <m/>
    <x v="345"/>
    <d v="2002-12-01T00:00:00"/>
    <n v="44.54"/>
    <n v="24.294499999999999"/>
    <n v="3"/>
    <n v="72.883499999999998"/>
  </r>
  <r>
    <x v="0"/>
    <x v="0"/>
    <x v="4"/>
    <s v="Paint Supply"/>
    <x v="3"/>
    <x v="13"/>
    <x v="27"/>
    <m/>
    <x v="356"/>
    <d v="2002-12-01T00:00:00"/>
    <n v="19.989999999999998"/>
    <n v="11.994"/>
    <n v="6"/>
    <n v="71.963999999999999"/>
  </r>
  <r>
    <x v="0"/>
    <x v="0"/>
    <x v="4"/>
    <s v="Paint Supply"/>
    <x v="1"/>
    <x v="12"/>
    <x v="25"/>
    <s v="Multi"/>
    <x v="363"/>
    <d v="2002-12-01T00:00:00"/>
    <n v="89.99"/>
    <n v="53.994"/>
    <n v="2"/>
    <n v="107.988"/>
  </r>
  <r>
    <x v="0"/>
    <x v="0"/>
    <x v="4"/>
    <s v="Paint Supply"/>
    <x v="1"/>
    <x v="4"/>
    <x v="5"/>
    <s v="Multi"/>
    <x v="364"/>
    <d v="2002-12-01T00:00:00"/>
    <n v="49.99"/>
    <n v="28.840399999999999"/>
    <n v="2"/>
    <n v="57.680799999999998"/>
  </r>
  <r>
    <x v="0"/>
    <x v="0"/>
    <x v="4"/>
    <s v="Paint Supply"/>
    <x v="1"/>
    <x v="4"/>
    <x v="5"/>
    <s v="Multi"/>
    <x v="354"/>
    <d v="2002-12-01T00:00:00"/>
    <n v="49.99"/>
    <n v="27.879000000000001"/>
    <n v="12"/>
    <n v="334.548"/>
  </r>
  <r>
    <x v="0"/>
    <x v="0"/>
    <x v="4"/>
    <s v="Paint Supply"/>
    <x v="2"/>
    <x v="17"/>
    <x v="45"/>
    <m/>
    <x v="354"/>
    <d v="2002-12-01T00:00:00"/>
    <n v="124.73"/>
    <n v="74.837999999999994"/>
    <n v="3"/>
    <n v="224.51399999999998"/>
  </r>
  <r>
    <x v="0"/>
    <x v="0"/>
    <x v="4"/>
    <s v="Paint Supply"/>
    <x v="2"/>
    <x v="8"/>
    <x v="20"/>
    <s v="Black"/>
    <x v="347"/>
    <d v="2002-12-01T00:00:00"/>
    <n v="327.21499999999997"/>
    <n v="196.32900000000001"/>
    <n v="2"/>
    <n v="392.65800000000002"/>
  </r>
  <r>
    <x v="0"/>
    <x v="0"/>
    <x v="4"/>
    <s v="Paint Supply"/>
    <x v="1"/>
    <x v="10"/>
    <x v="21"/>
    <s v="Black"/>
    <x v="361"/>
    <d v="2002-12-01T00:00:00"/>
    <n v="37.99"/>
    <n v="22.794"/>
    <n v="6"/>
    <n v="136.76400000000001"/>
  </r>
  <r>
    <x v="0"/>
    <x v="0"/>
    <x v="4"/>
    <s v="Paint Supply"/>
    <x v="2"/>
    <x v="2"/>
    <x v="2"/>
    <s v="Silver"/>
    <x v="349"/>
    <d v="2002-12-01T00:00:00"/>
    <n v="1364.5"/>
    <n v="744.27269999999999"/>
    <n v="1"/>
    <n v="744.27269999999999"/>
  </r>
  <r>
    <x v="0"/>
    <x v="0"/>
    <x v="4"/>
    <s v="Paint Supply"/>
    <x v="2"/>
    <x v="2"/>
    <x v="23"/>
    <s v="Black"/>
    <x v="361"/>
    <d v="2002-12-01T00:00:00"/>
    <n v="348.76"/>
    <n v="209.256"/>
    <n v="4"/>
    <n v="837.024"/>
  </r>
  <r>
    <x v="0"/>
    <x v="0"/>
    <x v="4"/>
    <s v="Paint Supply"/>
    <x v="0"/>
    <x v="0"/>
    <x v="19"/>
    <s v="Black"/>
    <x v="362"/>
    <d v="2002-12-01T00:00:00"/>
    <n v="2294.9899999999998"/>
    <n v="1229.4589000000001"/>
    <n v="1"/>
    <n v="1229.4589000000001"/>
  </r>
  <r>
    <x v="0"/>
    <x v="0"/>
    <x v="4"/>
    <s v="Paint Supply"/>
    <x v="2"/>
    <x v="2"/>
    <x v="2"/>
    <s v="Black"/>
    <x v="340"/>
    <d v="2002-12-01T00:00:00"/>
    <n v="1349.6"/>
    <n v="736.14549999999997"/>
    <n v="2"/>
    <n v="1472.2909999999999"/>
  </r>
  <r>
    <x v="0"/>
    <x v="0"/>
    <x v="4"/>
    <s v="Paint Supply"/>
    <x v="2"/>
    <x v="8"/>
    <x v="26"/>
    <s v="Black"/>
    <x v="352"/>
    <d v="2002-12-01T00:00:00"/>
    <n v="60.744999999999997"/>
    <n v="36.447000000000003"/>
    <n v="2"/>
    <n v="72.894000000000005"/>
  </r>
  <r>
    <x v="0"/>
    <x v="0"/>
    <x v="4"/>
    <s v="Paint Supply"/>
    <x v="2"/>
    <x v="16"/>
    <x v="46"/>
    <m/>
    <x v="341"/>
    <d v="2002-12-01T00:00:00"/>
    <n v="229.49"/>
    <n v="137.69399999999999"/>
    <n v="3"/>
    <n v="413.08199999999999"/>
  </r>
  <r>
    <x v="0"/>
    <x v="0"/>
    <x v="4"/>
    <s v="Paint Supply"/>
    <x v="0"/>
    <x v="0"/>
    <x v="35"/>
    <s v="Black"/>
    <x v="352"/>
    <d v="2002-12-01T00:00:00"/>
    <n v="1079.99"/>
    <n v="647.99400000000003"/>
    <n v="2"/>
    <n v="1295.9880000000001"/>
  </r>
  <r>
    <x v="0"/>
    <x v="0"/>
    <x v="4"/>
    <s v="Paint Supply"/>
    <x v="0"/>
    <x v="0"/>
    <x v="35"/>
    <s v="Black"/>
    <x v="356"/>
    <d v="2002-12-01T00:00:00"/>
    <n v="1079.99"/>
    <n v="647.99400000000003"/>
    <n v="3"/>
    <n v="1943.982"/>
  </r>
  <r>
    <x v="0"/>
    <x v="0"/>
    <x v="4"/>
    <s v="Paint Supply"/>
    <x v="3"/>
    <x v="15"/>
    <x v="30"/>
    <m/>
    <x v="363"/>
    <d v="2002-12-01T00:00:00"/>
    <n v="25"/>
    <n v="15"/>
    <n v="4"/>
    <n v="60"/>
  </r>
  <r>
    <x v="0"/>
    <x v="0"/>
    <x v="0"/>
    <s v="Sales and Supply Company"/>
    <x v="1"/>
    <x v="4"/>
    <x v="5"/>
    <s v="Multi"/>
    <x v="345"/>
    <d v="2002-12-01T00:00:00"/>
    <n v="49.99"/>
    <n v="28.840399999999999"/>
    <n v="4"/>
    <n v="115.3616"/>
  </r>
  <r>
    <x v="0"/>
    <x v="0"/>
    <x v="0"/>
    <s v="Sales and Supply Company"/>
    <x v="0"/>
    <x v="3"/>
    <x v="3"/>
    <s v="Red"/>
    <x v="344"/>
    <d v="2002-12-01T00:00:00"/>
    <n v="782.99"/>
    <n v="469.79399999999998"/>
    <n v="8"/>
    <n v="3758.3519999999999"/>
  </r>
  <r>
    <x v="0"/>
    <x v="0"/>
    <x v="0"/>
    <s v="Sales and Supply Company"/>
    <x v="0"/>
    <x v="3"/>
    <x v="3"/>
    <s v="Black"/>
    <x v="337"/>
    <d v="2002-12-01T00:00:00"/>
    <n v="782.99"/>
    <n v="469.79399999999998"/>
    <n v="8"/>
    <n v="3758.3519999999999"/>
  </r>
  <r>
    <x v="0"/>
    <x v="0"/>
    <x v="0"/>
    <s v="Sales and Supply Company"/>
    <x v="1"/>
    <x v="14"/>
    <x v="28"/>
    <s v="Black"/>
    <x v="363"/>
    <d v="2002-12-01T00:00:00"/>
    <n v="59.99"/>
    <n v="35.994"/>
    <n v="2"/>
    <n v="71.988"/>
  </r>
  <r>
    <x v="0"/>
    <x v="0"/>
    <x v="0"/>
    <s v="Sales and Supply Company"/>
    <x v="0"/>
    <x v="3"/>
    <x v="3"/>
    <s v="Black"/>
    <x v="335"/>
    <d v="2002-12-01T00:00:00"/>
    <n v="782.99"/>
    <n v="469.79399999999998"/>
    <n v="7"/>
    <n v="3288.558"/>
  </r>
  <r>
    <x v="0"/>
    <x v="0"/>
    <x v="0"/>
    <s v="Sales and Supply Company"/>
    <x v="3"/>
    <x v="7"/>
    <x v="10"/>
    <s v="Black"/>
    <x v="338"/>
    <d v="2002-12-01T00:00:00"/>
    <n v="34.99"/>
    <n v="20.186499999999999"/>
    <n v="9"/>
    <n v="181.67849999999999"/>
  </r>
  <r>
    <x v="0"/>
    <x v="0"/>
    <x v="0"/>
    <s v="Sales and Supply Company"/>
    <x v="2"/>
    <x v="6"/>
    <x v="15"/>
    <s v="Yellow"/>
    <x v="341"/>
    <d v="2002-12-01T00:00:00"/>
    <n v="594.83000000000004"/>
    <n v="324.45269999999999"/>
    <n v="4"/>
    <n v="1297.8108"/>
  </r>
  <r>
    <x v="0"/>
    <x v="0"/>
    <x v="0"/>
    <s v="Sales and Supply Company"/>
    <x v="3"/>
    <x v="13"/>
    <x v="27"/>
    <m/>
    <x v="336"/>
    <d v="2002-12-01T00:00:00"/>
    <n v="19.989999999999998"/>
    <n v="11.994"/>
    <n v="2"/>
    <n v="23.988"/>
  </r>
  <r>
    <x v="0"/>
    <x v="0"/>
    <x v="0"/>
    <s v="Sales and Supply Company"/>
    <x v="1"/>
    <x v="4"/>
    <x v="5"/>
    <s v="Multi"/>
    <x v="347"/>
    <d v="2002-12-01T00:00:00"/>
    <n v="49.99"/>
    <n v="28.840399999999999"/>
    <n v="4"/>
    <n v="115.3616"/>
  </r>
  <r>
    <x v="0"/>
    <x v="0"/>
    <x v="0"/>
    <s v="Sales and Supply Company"/>
    <x v="1"/>
    <x v="12"/>
    <x v="25"/>
    <s v="Multi"/>
    <x v="347"/>
    <d v="2002-12-01T00:00:00"/>
    <n v="89.99"/>
    <n v="53.994"/>
    <n v="6"/>
    <n v="323.964"/>
  </r>
  <r>
    <x v="0"/>
    <x v="0"/>
    <x v="0"/>
    <s v="Sales and Supply Company"/>
    <x v="1"/>
    <x v="10"/>
    <x v="29"/>
    <s v="Black"/>
    <x v="347"/>
    <d v="2002-12-01T00:00:00"/>
    <n v="24.49"/>
    <n v="14.1289"/>
    <n v="2"/>
    <n v="28.2578"/>
  </r>
  <r>
    <x v="0"/>
    <x v="0"/>
    <x v="0"/>
    <s v="Sales and Supply Company"/>
    <x v="2"/>
    <x v="6"/>
    <x v="8"/>
    <s v="Red"/>
    <x v="356"/>
    <d v="2002-12-01T00:00:00"/>
    <n v="337.22"/>
    <n v="202.33199999999999"/>
    <n v="3"/>
    <n v="606.99599999999998"/>
  </r>
  <r>
    <x v="0"/>
    <x v="0"/>
    <x v="0"/>
    <s v="Sales and Supply Company"/>
    <x v="1"/>
    <x v="11"/>
    <x v="24"/>
    <s v="Black"/>
    <x v="336"/>
    <d v="2002-12-01T00:00:00"/>
    <n v="74.989999999999995"/>
    <n v="44.994"/>
    <n v="8"/>
    <n v="359.952"/>
  </r>
  <r>
    <x v="0"/>
    <x v="0"/>
    <x v="0"/>
    <s v="Sales and Supply Company"/>
    <x v="2"/>
    <x v="6"/>
    <x v="15"/>
    <s v="Yellow"/>
    <x v="354"/>
    <d v="2002-12-01T00:00:00"/>
    <n v="594.83000000000004"/>
    <n v="324.45269999999999"/>
    <n v="5"/>
    <n v="1622.2635"/>
  </r>
  <r>
    <x v="0"/>
    <x v="0"/>
    <x v="0"/>
    <s v="Sales and Supply Company"/>
    <x v="0"/>
    <x v="3"/>
    <x v="12"/>
    <s v="Red"/>
    <x v="363"/>
    <d v="2002-12-01T00:00:00"/>
    <n v="2443.35"/>
    <n v="1466.01"/>
    <n v="5"/>
    <n v="7330.05"/>
  </r>
  <r>
    <x v="0"/>
    <x v="0"/>
    <x v="0"/>
    <s v="Sales and Supply Company"/>
    <x v="0"/>
    <x v="3"/>
    <x v="17"/>
    <s v="Yellow"/>
    <x v="354"/>
    <d v="2002-12-01T00:00:00"/>
    <n v="1120.49"/>
    <n v="600.26250000000005"/>
    <n v="8"/>
    <n v="4802.1000000000004"/>
  </r>
  <r>
    <x v="0"/>
    <x v="0"/>
    <x v="0"/>
    <s v="Sales and Supply Company"/>
    <x v="2"/>
    <x v="8"/>
    <x v="13"/>
    <s v="Black"/>
    <x v="338"/>
    <d v="2002-12-01T00:00:00"/>
    <n v="330.06"/>
    <n v="198.036"/>
    <n v="1"/>
    <n v="198.036"/>
  </r>
  <r>
    <x v="0"/>
    <x v="0"/>
    <x v="0"/>
    <s v="Sales and Supply Company"/>
    <x v="2"/>
    <x v="6"/>
    <x v="8"/>
    <s v="Red"/>
    <x v="344"/>
    <d v="2002-12-01T00:00:00"/>
    <n v="337.22"/>
    <n v="202.33199999999999"/>
    <n v="1"/>
    <n v="202.33199999999999"/>
  </r>
  <r>
    <x v="0"/>
    <x v="0"/>
    <x v="0"/>
    <s v="Sales and Supply Company"/>
    <x v="0"/>
    <x v="3"/>
    <x v="12"/>
    <s v="Red"/>
    <x v="364"/>
    <d v="2002-12-01T00:00:00"/>
    <n v="2443.35"/>
    <n v="1466.01"/>
    <n v="3"/>
    <n v="4398.03"/>
  </r>
  <r>
    <x v="0"/>
    <x v="0"/>
    <x v="0"/>
    <s v="Sales and Supply Company"/>
    <x v="0"/>
    <x v="3"/>
    <x v="3"/>
    <s v="Red"/>
    <x v="343"/>
    <d v="2002-12-01T00:00:00"/>
    <n v="782.99"/>
    <n v="469.79399999999998"/>
    <n v="8"/>
    <n v="3758.3519999999999"/>
  </r>
  <r>
    <x v="0"/>
    <x v="0"/>
    <x v="0"/>
    <s v="Sales and Supply Company"/>
    <x v="0"/>
    <x v="3"/>
    <x v="17"/>
    <s v="Yellow"/>
    <x v="341"/>
    <d v="2002-12-01T00:00:00"/>
    <n v="1120.49"/>
    <n v="600.26250000000005"/>
    <n v="5"/>
    <n v="3001.3125"/>
  </r>
  <r>
    <x v="0"/>
    <x v="0"/>
    <x v="0"/>
    <s v="Sales and Supply Company"/>
    <x v="1"/>
    <x v="14"/>
    <x v="28"/>
    <s v="Black"/>
    <x v="351"/>
    <d v="2002-12-01T00:00:00"/>
    <n v="59.99"/>
    <n v="35.994"/>
    <n v="2"/>
    <n v="71.988"/>
  </r>
  <r>
    <x v="0"/>
    <x v="0"/>
    <x v="0"/>
    <s v="Sales and Supply Company"/>
    <x v="0"/>
    <x v="3"/>
    <x v="3"/>
    <s v="Red"/>
    <x v="355"/>
    <d v="2002-12-01T00:00:00"/>
    <n v="782.99"/>
    <n v="454.13420000000002"/>
    <n v="13"/>
    <n v="5903.7446"/>
  </r>
  <r>
    <x v="0"/>
    <x v="0"/>
    <x v="0"/>
    <s v="Sales and Supply Company"/>
    <x v="0"/>
    <x v="3"/>
    <x v="12"/>
    <s v="Black"/>
    <x v="338"/>
    <d v="2002-12-01T00:00:00"/>
    <n v="2443.35"/>
    <n v="1308.9375"/>
    <n v="2"/>
    <n v="2617.875"/>
  </r>
  <r>
    <x v="0"/>
    <x v="0"/>
    <x v="0"/>
    <s v="Sales and Supply Company"/>
    <x v="2"/>
    <x v="6"/>
    <x v="8"/>
    <s v="Red"/>
    <x v="344"/>
    <d v="2002-12-01T00:00:00"/>
    <n v="337.22"/>
    <n v="202.33199999999999"/>
    <n v="9"/>
    <n v="1820.9879999999998"/>
  </r>
  <r>
    <x v="0"/>
    <x v="0"/>
    <x v="0"/>
    <s v="Sales and Supply Company"/>
    <x v="2"/>
    <x v="6"/>
    <x v="15"/>
    <s v="Yellow"/>
    <x v="360"/>
    <d v="2002-12-01T00:00:00"/>
    <n v="594.83000000000004"/>
    <n v="324.45269999999999"/>
    <n v="4"/>
    <n v="1297.8108"/>
  </r>
  <r>
    <x v="0"/>
    <x v="0"/>
    <x v="0"/>
    <s v="Sales and Supply Company"/>
    <x v="1"/>
    <x v="4"/>
    <x v="5"/>
    <s v="Multi"/>
    <x v="346"/>
    <d v="2002-12-01T00:00:00"/>
    <n v="49.99"/>
    <n v="28.840399999999999"/>
    <n v="4"/>
    <n v="115.3616"/>
  </r>
  <r>
    <x v="0"/>
    <x v="0"/>
    <x v="0"/>
    <s v="Sales and Supply Company"/>
    <x v="1"/>
    <x v="5"/>
    <x v="6"/>
    <s v="Multi"/>
    <x v="355"/>
    <d v="2002-12-01T00:00:00"/>
    <n v="8.99"/>
    <n v="5.1864999999999997"/>
    <n v="2"/>
    <n v="10.372999999999999"/>
  </r>
  <r>
    <x v="0"/>
    <x v="0"/>
    <x v="0"/>
    <s v="Sales and Supply Company"/>
    <x v="1"/>
    <x v="14"/>
    <x v="28"/>
    <s v="Black"/>
    <x v="333"/>
    <d v="2002-12-01T00:00:00"/>
    <n v="59.99"/>
    <n v="35.994"/>
    <n v="3"/>
    <n v="107.982"/>
  </r>
  <r>
    <x v="0"/>
    <x v="0"/>
    <x v="0"/>
    <s v="Sales and Supply Company"/>
    <x v="2"/>
    <x v="6"/>
    <x v="8"/>
    <s v="Red"/>
    <x v="346"/>
    <d v="2002-12-01T00:00:00"/>
    <n v="337.22"/>
    <n v="202.33199999999999"/>
    <n v="7"/>
    <n v="1416.3240000000001"/>
  </r>
  <r>
    <x v="0"/>
    <x v="0"/>
    <x v="0"/>
    <s v="Sales and Supply Company"/>
    <x v="2"/>
    <x v="6"/>
    <x v="8"/>
    <s v="Black"/>
    <x v="343"/>
    <d v="2002-12-01T00:00:00"/>
    <n v="337.22"/>
    <n v="183.93819999999999"/>
    <n v="2"/>
    <n v="367.87639999999999"/>
  </r>
  <r>
    <x v="0"/>
    <x v="0"/>
    <x v="0"/>
    <s v="Sales and Supply Company"/>
    <x v="1"/>
    <x v="11"/>
    <x v="24"/>
    <s v="Black"/>
    <x v="343"/>
    <d v="2002-12-01T00:00:00"/>
    <n v="74.989999999999995"/>
    <n v="44.994"/>
    <n v="6"/>
    <n v="269.964"/>
  </r>
  <r>
    <x v="0"/>
    <x v="0"/>
    <x v="0"/>
    <s v="Sales and Supply Company"/>
    <x v="0"/>
    <x v="3"/>
    <x v="17"/>
    <s v="Yellow"/>
    <x v="350"/>
    <d v="2002-12-01T00:00:00"/>
    <n v="1120.49"/>
    <n v="600.26250000000005"/>
    <n v="5"/>
    <n v="3001.3125"/>
  </r>
  <r>
    <x v="0"/>
    <x v="0"/>
    <x v="0"/>
    <s v="Sales and Supply Company"/>
    <x v="3"/>
    <x v="7"/>
    <x v="10"/>
    <s v="Blue"/>
    <x v="341"/>
    <d v="2002-12-01T00:00:00"/>
    <n v="34.99"/>
    <n v="20.186499999999999"/>
    <n v="6"/>
    <n v="121.119"/>
  </r>
  <r>
    <x v="0"/>
    <x v="0"/>
    <x v="0"/>
    <s v="Sales and Supply Company"/>
    <x v="2"/>
    <x v="6"/>
    <x v="8"/>
    <s v="Black"/>
    <x v="337"/>
    <d v="2002-12-01T00:00:00"/>
    <n v="337.22"/>
    <n v="183.93819999999999"/>
    <n v="1"/>
    <n v="183.93819999999999"/>
  </r>
  <r>
    <x v="0"/>
    <x v="0"/>
    <x v="0"/>
    <s v="Sales and Supply Company"/>
    <x v="0"/>
    <x v="3"/>
    <x v="3"/>
    <s v="Black"/>
    <x v="337"/>
    <d v="2002-12-01T00:00:00"/>
    <n v="782.99"/>
    <n v="469.79399999999998"/>
    <n v="7"/>
    <n v="3288.558"/>
  </r>
  <r>
    <x v="0"/>
    <x v="0"/>
    <x v="0"/>
    <s v="Sales and Supply Company"/>
    <x v="1"/>
    <x v="10"/>
    <x v="29"/>
    <s v="Black"/>
    <x v="337"/>
    <d v="2002-12-01T00:00:00"/>
    <n v="24.49"/>
    <n v="14.1289"/>
    <n v="4"/>
    <n v="56.515599999999999"/>
  </r>
  <r>
    <x v="0"/>
    <x v="0"/>
    <x v="0"/>
    <s v="Sales and Supply Company"/>
    <x v="0"/>
    <x v="3"/>
    <x v="12"/>
    <s v="Black"/>
    <x v="353"/>
    <d v="2002-12-01T00:00:00"/>
    <n v="2443.35"/>
    <n v="1308.9375"/>
    <n v="6"/>
    <n v="7853.625"/>
  </r>
  <r>
    <x v="0"/>
    <x v="0"/>
    <x v="0"/>
    <s v="Sales and Supply Company"/>
    <x v="3"/>
    <x v="15"/>
    <x v="30"/>
    <m/>
    <x v="336"/>
    <d v="2002-12-01T00:00:00"/>
    <n v="25"/>
    <n v="15"/>
    <n v="6"/>
    <n v="90"/>
  </r>
  <r>
    <x v="0"/>
    <x v="0"/>
    <x v="0"/>
    <s v="Sales and Supply Company"/>
    <x v="0"/>
    <x v="3"/>
    <x v="3"/>
    <s v="Red"/>
    <x v="360"/>
    <d v="2002-12-01T00:00:00"/>
    <n v="782.99"/>
    <n v="430.64449999999999"/>
    <n v="17"/>
    <n v="7320.9565000000002"/>
  </r>
  <r>
    <x v="0"/>
    <x v="0"/>
    <x v="0"/>
    <s v="Sales and Supply Company"/>
    <x v="1"/>
    <x v="12"/>
    <x v="25"/>
    <s v="Multi"/>
    <x v="352"/>
    <d v="2002-12-01T00:00:00"/>
    <n v="89.99"/>
    <n v="53.994"/>
    <n v="8"/>
    <n v="431.952"/>
  </r>
  <r>
    <x v="0"/>
    <x v="0"/>
    <x v="0"/>
    <s v="Sales and Supply Company"/>
    <x v="2"/>
    <x v="8"/>
    <x v="18"/>
    <s v="Black"/>
    <x v="352"/>
    <d v="2002-12-01T00:00:00"/>
    <n v="112.565"/>
    <n v="67.539000000000001"/>
    <n v="1"/>
    <n v="67.539000000000001"/>
  </r>
  <r>
    <x v="0"/>
    <x v="0"/>
    <x v="0"/>
    <s v="Sales and Supply Company"/>
    <x v="1"/>
    <x v="11"/>
    <x v="24"/>
    <s v="Black"/>
    <x v="336"/>
    <d v="2002-12-01T00:00:00"/>
    <n v="74.989999999999995"/>
    <n v="44.994"/>
    <n v="4"/>
    <n v="179.976"/>
  </r>
  <r>
    <x v="0"/>
    <x v="0"/>
    <x v="0"/>
    <s v="Sales and Supply Company"/>
    <x v="1"/>
    <x v="12"/>
    <x v="25"/>
    <s v="Multi"/>
    <x v="344"/>
    <d v="2002-12-01T00:00:00"/>
    <n v="89.99"/>
    <n v="53.994"/>
    <n v="5"/>
    <n v="269.97000000000003"/>
  </r>
  <r>
    <x v="0"/>
    <x v="0"/>
    <x v="0"/>
    <s v="Sales and Supply Company"/>
    <x v="3"/>
    <x v="7"/>
    <x v="10"/>
    <s v="Red"/>
    <x v="337"/>
    <d v="2002-12-01T00:00:00"/>
    <n v="34.99"/>
    <n v="20.186499999999999"/>
    <n v="7"/>
    <n v="141.30549999999999"/>
  </r>
  <r>
    <x v="0"/>
    <x v="0"/>
    <x v="0"/>
    <s v="Sales and Supply Company"/>
    <x v="0"/>
    <x v="3"/>
    <x v="3"/>
    <s v="Black"/>
    <x v="345"/>
    <d v="2002-12-01T00:00:00"/>
    <n v="782.99"/>
    <n v="469.79399999999998"/>
    <n v="3"/>
    <n v="1409.3820000000001"/>
  </r>
  <r>
    <x v="0"/>
    <x v="0"/>
    <x v="0"/>
    <s v="Sales and Supply Company"/>
    <x v="0"/>
    <x v="3"/>
    <x v="3"/>
    <s v="Red"/>
    <x v="348"/>
    <d v="2002-12-01T00:00:00"/>
    <n v="782.99"/>
    <n v="469.79399999999998"/>
    <n v="6"/>
    <n v="2818.7640000000001"/>
  </r>
  <r>
    <x v="0"/>
    <x v="0"/>
    <x v="0"/>
    <s v="Superlative Bikes"/>
    <x v="1"/>
    <x v="10"/>
    <x v="21"/>
    <s v="Black"/>
    <x v="361"/>
    <d v="2002-12-01T00:00:00"/>
    <n v="37.99"/>
    <n v="22.794"/>
    <n v="1"/>
    <n v="22.794"/>
  </r>
  <r>
    <x v="0"/>
    <x v="0"/>
    <x v="0"/>
    <s v="Superlative Bikes"/>
    <x v="0"/>
    <x v="0"/>
    <x v="19"/>
    <s v="Black"/>
    <x v="347"/>
    <d v="2002-12-01T00:00:00"/>
    <n v="2294.9899999999998"/>
    <n v="1229.4589000000001"/>
    <n v="1"/>
    <n v="1229.4589000000001"/>
  </r>
  <r>
    <x v="0"/>
    <x v="0"/>
    <x v="0"/>
    <s v="Superlative Bikes"/>
    <x v="0"/>
    <x v="0"/>
    <x v="19"/>
    <s v="Black"/>
    <x v="351"/>
    <d v="2002-12-01T00:00:00"/>
    <n v="2294.9899999999998"/>
    <n v="1229.4589000000001"/>
    <n v="2"/>
    <n v="2458.9178000000002"/>
  </r>
  <r>
    <x v="0"/>
    <x v="0"/>
    <x v="5"/>
    <s v="Westside Cycle Store"/>
    <x v="1"/>
    <x v="4"/>
    <x v="5"/>
    <s v="Multi"/>
    <x v="359"/>
    <d v="2002-12-01T00:00:00"/>
    <n v="49.99"/>
    <n v="28.840399999999999"/>
    <n v="3"/>
    <n v="86.521199999999993"/>
  </r>
  <r>
    <x v="0"/>
    <x v="0"/>
    <x v="5"/>
    <s v="Westside Cycle Store"/>
    <x v="1"/>
    <x v="5"/>
    <x v="6"/>
    <s v="Multi"/>
    <x v="352"/>
    <d v="2002-12-01T00:00:00"/>
    <n v="8.99"/>
    <n v="5.1864999999999997"/>
    <n v="4"/>
    <n v="20.745999999999999"/>
  </r>
  <r>
    <x v="0"/>
    <x v="1"/>
    <x v="1"/>
    <s v="Rapid Bikes"/>
    <x v="1"/>
    <x v="14"/>
    <x v="28"/>
    <s v="Black"/>
    <x v="350"/>
    <d v="2002-12-01T00:00:00"/>
    <n v="59.99"/>
    <n v="35.994"/>
    <n v="8"/>
    <n v="287.952"/>
  </r>
  <r>
    <x v="0"/>
    <x v="1"/>
    <x v="1"/>
    <s v="Rapid Bikes"/>
    <x v="3"/>
    <x v="7"/>
    <x v="10"/>
    <s v="Blue"/>
    <x v="335"/>
    <d v="2002-12-01T00:00:00"/>
    <n v="34.99"/>
    <n v="20.186499999999999"/>
    <n v="5"/>
    <n v="100.93249999999999"/>
  </r>
  <r>
    <x v="0"/>
    <x v="1"/>
    <x v="1"/>
    <s v="Rapid Bikes"/>
    <x v="1"/>
    <x v="12"/>
    <x v="25"/>
    <s v="Multi"/>
    <x v="339"/>
    <d v="2002-12-01T00:00:00"/>
    <n v="89.99"/>
    <n v="53.994"/>
    <n v="5"/>
    <n v="269.97000000000003"/>
  </r>
  <r>
    <x v="0"/>
    <x v="1"/>
    <x v="1"/>
    <s v="Rapid Bikes"/>
    <x v="1"/>
    <x v="14"/>
    <x v="28"/>
    <s v="Black"/>
    <x v="340"/>
    <d v="2002-12-01T00:00:00"/>
    <n v="59.99"/>
    <n v="35.994"/>
    <n v="3"/>
    <n v="107.982"/>
  </r>
  <r>
    <x v="0"/>
    <x v="1"/>
    <x v="1"/>
    <s v="Rapid Bikes"/>
    <x v="1"/>
    <x v="10"/>
    <x v="29"/>
    <s v="Black"/>
    <x v="337"/>
    <d v="2002-12-01T00:00:00"/>
    <n v="24.49"/>
    <n v="14.1289"/>
    <n v="3"/>
    <n v="42.386699999999998"/>
  </r>
  <r>
    <x v="0"/>
    <x v="1"/>
    <x v="1"/>
    <s v="Rapid Bikes"/>
    <x v="1"/>
    <x v="10"/>
    <x v="29"/>
    <s v="Black"/>
    <x v="343"/>
    <d v="2002-12-01T00:00:00"/>
    <n v="24.49"/>
    <n v="14.1289"/>
    <n v="3"/>
    <n v="42.386699999999998"/>
  </r>
  <r>
    <x v="0"/>
    <x v="1"/>
    <x v="1"/>
    <s v="Rapid Bikes"/>
    <x v="2"/>
    <x v="16"/>
    <x v="42"/>
    <m/>
    <x v="353"/>
    <d v="2002-12-01T00:00:00"/>
    <n v="148.22"/>
    <n v="88.932000000000002"/>
    <n v="3"/>
    <n v="266.79599999999999"/>
  </r>
  <r>
    <x v="0"/>
    <x v="1"/>
    <x v="1"/>
    <s v="Rapid Bikes"/>
    <x v="2"/>
    <x v="9"/>
    <x v="22"/>
    <m/>
    <x v="333"/>
    <d v="2002-12-01T00:00:00"/>
    <n v="61.92"/>
    <n v="33.774500000000003"/>
    <n v="2"/>
    <n v="67.549000000000007"/>
  </r>
  <r>
    <x v="0"/>
    <x v="1"/>
    <x v="1"/>
    <s v="Rapid Bikes"/>
    <x v="0"/>
    <x v="0"/>
    <x v="19"/>
    <s v="Black"/>
    <x v="347"/>
    <d v="2002-12-01T00:00:00"/>
    <n v="2294.9899999999998"/>
    <n v="1229.4589000000001"/>
    <n v="3"/>
    <n v="3688.3767000000003"/>
  </r>
  <r>
    <x v="0"/>
    <x v="1"/>
    <x v="1"/>
    <s v="Rapid Bikes"/>
    <x v="0"/>
    <x v="0"/>
    <x v="35"/>
    <s v="Black"/>
    <x v="350"/>
    <d v="2002-12-01T00:00:00"/>
    <n v="1079.99"/>
    <n v="647.99400000000003"/>
    <n v="1"/>
    <n v="647.99400000000003"/>
  </r>
  <r>
    <x v="0"/>
    <x v="1"/>
    <x v="1"/>
    <s v="Rapid Bikes"/>
    <x v="1"/>
    <x v="12"/>
    <x v="25"/>
    <s v="Multi"/>
    <x v="346"/>
    <d v="2002-12-01T00:00:00"/>
    <n v="89.99"/>
    <n v="53.994"/>
    <n v="5"/>
    <n v="269.97000000000003"/>
  </r>
  <r>
    <x v="0"/>
    <x v="1"/>
    <x v="1"/>
    <s v="Rapid Bikes"/>
    <x v="2"/>
    <x v="2"/>
    <x v="2"/>
    <s v="Black"/>
    <x v="354"/>
    <d v="2002-12-01T00:00:00"/>
    <n v="1349.6"/>
    <n v="736.14549999999997"/>
    <n v="3"/>
    <n v="2208.4364999999998"/>
  </r>
  <r>
    <x v="0"/>
    <x v="1"/>
    <x v="1"/>
    <s v="Rapid Bikes"/>
    <x v="3"/>
    <x v="7"/>
    <x v="10"/>
    <s v="Black"/>
    <x v="362"/>
    <d v="2002-12-01T00:00:00"/>
    <n v="34.99"/>
    <n v="20.186499999999999"/>
    <n v="6"/>
    <n v="121.119"/>
  </r>
  <r>
    <x v="0"/>
    <x v="1"/>
    <x v="1"/>
    <s v="Rapid Bikes"/>
    <x v="1"/>
    <x v="14"/>
    <x v="28"/>
    <s v="Black"/>
    <x v="344"/>
    <d v="2002-12-01T00:00:00"/>
    <n v="59.99"/>
    <n v="35.994"/>
    <n v="2"/>
    <n v="71.988"/>
  </r>
  <r>
    <x v="0"/>
    <x v="1"/>
    <x v="1"/>
    <s v="Rapid Bikes"/>
    <x v="1"/>
    <x v="4"/>
    <x v="5"/>
    <s v="Multi"/>
    <x v="357"/>
    <d v="2002-12-01T00:00:00"/>
    <n v="49.99"/>
    <n v="28.840399999999999"/>
    <n v="5"/>
    <n v="144.202"/>
  </r>
  <r>
    <x v="0"/>
    <x v="1"/>
    <x v="1"/>
    <s v="Rapid Bikes"/>
    <x v="2"/>
    <x v="2"/>
    <x v="23"/>
    <s v="Black"/>
    <x v="357"/>
    <d v="2002-12-01T00:00:00"/>
    <n v="348.76"/>
    <n v="209.256"/>
    <n v="2"/>
    <n v="418.512"/>
  </r>
  <r>
    <x v="0"/>
    <x v="1"/>
    <x v="1"/>
    <s v="Rapid Bikes"/>
    <x v="2"/>
    <x v="16"/>
    <x v="46"/>
    <m/>
    <x v="348"/>
    <d v="2002-12-01T00:00:00"/>
    <n v="229.49"/>
    <n v="137.69399999999999"/>
    <n v="6"/>
    <n v="826.16399999999999"/>
  </r>
  <r>
    <x v="0"/>
    <x v="1"/>
    <x v="1"/>
    <s v="Rapid Bikes"/>
    <x v="2"/>
    <x v="2"/>
    <x v="2"/>
    <s v="Silver"/>
    <x v="364"/>
    <d v="2002-12-01T00:00:00"/>
    <n v="1364.5"/>
    <n v="744.27269999999999"/>
    <n v="1"/>
    <n v="744.27269999999999"/>
  </r>
  <r>
    <x v="0"/>
    <x v="1"/>
    <x v="1"/>
    <s v="Rapid Bikes"/>
    <x v="0"/>
    <x v="0"/>
    <x v="35"/>
    <s v="Black"/>
    <x v="345"/>
    <d v="2002-12-01T00:00:00"/>
    <n v="1079.99"/>
    <n v="647.99400000000003"/>
    <n v="3"/>
    <n v="1943.982"/>
  </r>
  <r>
    <x v="0"/>
    <x v="1"/>
    <x v="1"/>
    <s v="Rapid Bikes"/>
    <x v="3"/>
    <x v="13"/>
    <x v="27"/>
    <m/>
    <x v="335"/>
    <d v="2002-12-01T00:00:00"/>
    <n v="19.989999999999998"/>
    <n v="11.994"/>
    <n v="1"/>
    <n v="11.994"/>
  </r>
  <r>
    <x v="0"/>
    <x v="1"/>
    <x v="1"/>
    <s v="Rapid Bikes"/>
    <x v="2"/>
    <x v="17"/>
    <x v="45"/>
    <m/>
    <x v="364"/>
    <d v="2002-12-01T00:00:00"/>
    <n v="124.73"/>
    <n v="74.837999999999994"/>
    <n v="3"/>
    <n v="224.51399999999998"/>
  </r>
  <r>
    <x v="0"/>
    <x v="1"/>
    <x v="1"/>
    <s v="Rapid Bikes"/>
    <x v="1"/>
    <x v="11"/>
    <x v="24"/>
    <s v="Black"/>
    <x v="363"/>
    <d v="2002-12-01T00:00:00"/>
    <n v="74.989999999999995"/>
    <n v="44.994"/>
    <n v="10"/>
    <n v="449.94"/>
  </r>
  <r>
    <x v="0"/>
    <x v="1"/>
    <x v="1"/>
    <s v="Rapid Bikes"/>
    <x v="0"/>
    <x v="0"/>
    <x v="19"/>
    <s v="Black"/>
    <x v="351"/>
    <d v="2002-12-01T00:00:00"/>
    <n v="2294.9899999999998"/>
    <n v="1229.4589000000001"/>
    <n v="4"/>
    <n v="4917.8356000000003"/>
  </r>
  <r>
    <x v="0"/>
    <x v="1"/>
    <x v="1"/>
    <s v="Rapid Bikes"/>
    <x v="3"/>
    <x v="7"/>
    <x v="10"/>
    <s v="Red"/>
    <x v="364"/>
    <d v="2002-12-01T00:00:00"/>
    <n v="34.99"/>
    <n v="20.186499999999999"/>
    <n v="3"/>
    <n v="60.5595"/>
  </r>
  <r>
    <x v="0"/>
    <x v="1"/>
    <x v="1"/>
    <s v="Rapid Bikes"/>
    <x v="1"/>
    <x v="10"/>
    <x v="21"/>
    <s v="Black"/>
    <x v="354"/>
    <d v="2002-12-01T00:00:00"/>
    <n v="37.99"/>
    <n v="22.794"/>
    <n v="9"/>
    <n v="205.14600000000002"/>
  </r>
  <r>
    <x v="0"/>
    <x v="1"/>
    <x v="1"/>
    <s v="Rapid Bikes"/>
    <x v="0"/>
    <x v="0"/>
    <x v="35"/>
    <s v="Black"/>
    <x v="362"/>
    <d v="2002-12-01T00:00:00"/>
    <n v="1079.99"/>
    <n v="647.99400000000003"/>
    <n v="1"/>
    <n v="647.99400000000003"/>
  </r>
  <r>
    <x v="0"/>
    <x v="1"/>
    <x v="1"/>
    <s v="Rapid Bikes"/>
    <x v="2"/>
    <x v="17"/>
    <x v="43"/>
    <m/>
    <x v="333"/>
    <d v="2002-12-01T00:00:00"/>
    <n v="102.29"/>
    <n v="61.374000000000002"/>
    <n v="5"/>
    <n v="306.87"/>
  </r>
  <r>
    <x v="0"/>
    <x v="1"/>
    <x v="1"/>
    <s v="Rapid Bikes"/>
    <x v="0"/>
    <x v="0"/>
    <x v="19"/>
    <s v="Silver"/>
    <x v="338"/>
    <d v="2002-12-01T00:00:00"/>
    <n v="2319.9899999999998"/>
    <n v="1242.8517999999999"/>
    <n v="2"/>
    <n v="2485.7035999999998"/>
  </r>
  <r>
    <x v="0"/>
    <x v="1"/>
    <x v="1"/>
    <s v="Rapid Bikes"/>
    <x v="1"/>
    <x v="11"/>
    <x v="24"/>
    <s v="Black"/>
    <x v="351"/>
    <d v="2002-12-01T00:00:00"/>
    <n v="74.989999999999995"/>
    <n v="44.994"/>
    <n v="4"/>
    <n v="179.976"/>
  </r>
  <r>
    <x v="0"/>
    <x v="1"/>
    <x v="1"/>
    <s v="Rapid Bikes"/>
    <x v="0"/>
    <x v="0"/>
    <x v="19"/>
    <s v="Black"/>
    <x v="358"/>
    <d v="2002-12-01T00:00:00"/>
    <n v="2294.9899999999998"/>
    <n v="1229.4589000000001"/>
    <n v="2"/>
    <n v="2458.9178000000002"/>
  </r>
  <r>
    <x v="0"/>
    <x v="1"/>
    <x v="1"/>
    <s v="Rapid Bikes"/>
    <x v="3"/>
    <x v="15"/>
    <x v="30"/>
    <m/>
    <x v="342"/>
    <d v="2002-12-01T00:00:00"/>
    <n v="25"/>
    <n v="15"/>
    <n v="3"/>
    <n v="45"/>
  </r>
  <r>
    <x v="0"/>
    <x v="1"/>
    <x v="1"/>
    <s v="Rapid Bikes"/>
    <x v="2"/>
    <x v="8"/>
    <x v="36"/>
    <s v="Black"/>
    <x v="355"/>
    <d v="2002-12-01T00:00:00"/>
    <n v="236.02500000000001"/>
    <n v="141.61500000000001"/>
    <n v="4"/>
    <n v="566.46"/>
  </r>
  <r>
    <x v="0"/>
    <x v="1"/>
    <x v="1"/>
    <s v="Rapid Bikes"/>
    <x v="2"/>
    <x v="2"/>
    <x v="38"/>
    <s v="Black"/>
    <x v="349"/>
    <d v="2002-12-01T00:00:00"/>
    <n v="348.76"/>
    <n v="209.256"/>
    <n v="4"/>
    <n v="837.024"/>
  </r>
  <r>
    <x v="0"/>
    <x v="1"/>
    <x v="1"/>
    <s v="Rapid Bikes"/>
    <x v="1"/>
    <x v="10"/>
    <x v="21"/>
    <s v="Black"/>
    <x v="362"/>
    <d v="2002-12-01T00:00:00"/>
    <n v="37.99"/>
    <n v="22.794"/>
    <n v="4"/>
    <n v="91.176000000000002"/>
  </r>
  <r>
    <x v="0"/>
    <x v="1"/>
    <x v="1"/>
    <s v="Rapid Bikes"/>
    <x v="0"/>
    <x v="0"/>
    <x v="35"/>
    <s v="Black"/>
    <x v="353"/>
    <d v="2002-12-01T00:00:00"/>
    <n v="1079.99"/>
    <n v="647.99400000000003"/>
    <n v="4"/>
    <n v="2591.9760000000001"/>
  </r>
  <r>
    <x v="0"/>
    <x v="1"/>
    <x v="1"/>
    <s v="Rapid Bikes"/>
    <x v="1"/>
    <x v="11"/>
    <x v="24"/>
    <s v="Black"/>
    <x v="340"/>
    <d v="2002-12-01T00:00:00"/>
    <n v="74.989999999999995"/>
    <n v="44.994"/>
    <n v="4"/>
    <n v="179.976"/>
  </r>
  <r>
    <x v="0"/>
    <x v="1"/>
    <x v="1"/>
    <s v="Rapid Bikes"/>
    <x v="1"/>
    <x v="4"/>
    <x v="5"/>
    <s v="Multi"/>
    <x v="349"/>
    <d v="2002-12-01T00:00:00"/>
    <n v="49.99"/>
    <n v="27.879000000000001"/>
    <n v="13"/>
    <n v="362.42700000000002"/>
  </r>
  <r>
    <x v="0"/>
    <x v="1"/>
    <x v="1"/>
    <s v="Rapid Bikes"/>
    <x v="1"/>
    <x v="12"/>
    <x v="25"/>
    <s v="Multi"/>
    <x v="335"/>
    <d v="2002-12-01T00:00:00"/>
    <n v="89.99"/>
    <n v="53.994"/>
    <n v="4"/>
    <n v="215.976"/>
  </r>
  <r>
    <x v="0"/>
    <x v="1"/>
    <x v="1"/>
    <s v="Rapid Bikes"/>
    <x v="0"/>
    <x v="0"/>
    <x v="19"/>
    <s v="Silver"/>
    <x v="351"/>
    <d v="2002-12-01T00:00:00"/>
    <n v="2319.9899999999998"/>
    <n v="1242.8517999999999"/>
    <n v="6"/>
    <n v="7457.1107999999995"/>
  </r>
  <r>
    <x v="0"/>
    <x v="1"/>
    <x v="1"/>
    <s v="Rapid Bikes"/>
    <x v="2"/>
    <x v="8"/>
    <x v="26"/>
    <s v="Black"/>
    <x v="361"/>
    <d v="2002-12-01T00:00:00"/>
    <n v="60.744999999999997"/>
    <n v="36.447000000000003"/>
    <n v="3"/>
    <n v="109.34100000000001"/>
  </r>
  <r>
    <x v="0"/>
    <x v="1"/>
    <x v="1"/>
    <s v="Rapid Bikes"/>
    <x v="2"/>
    <x v="2"/>
    <x v="2"/>
    <s v="Black"/>
    <x v="352"/>
    <d v="2002-12-01T00:00:00"/>
    <n v="1349.6"/>
    <n v="736.14549999999997"/>
    <n v="1"/>
    <n v="736.14549999999997"/>
  </r>
  <r>
    <x v="0"/>
    <x v="1"/>
    <x v="1"/>
    <s v="Rapid Bikes"/>
    <x v="1"/>
    <x v="5"/>
    <x v="6"/>
    <s v="Multi"/>
    <x v="362"/>
    <d v="2002-12-01T00:00:00"/>
    <n v="8.99"/>
    <n v="5.1864999999999997"/>
    <n v="8"/>
    <n v="41.491999999999997"/>
  </r>
  <r>
    <x v="0"/>
    <x v="1"/>
    <x v="1"/>
    <s v="Rapid Bikes"/>
    <x v="1"/>
    <x v="4"/>
    <x v="5"/>
    <s v="Multi"/>
    <x v="355"/>
    <d v="2002-12-01T00:00:00"/>
    <n v="49.99"/>
    <n v="28.840399999999999"/>
    <n v="7"/>
    <n v="201.8828"/>
  </r>
  <r>
    <x v="1"/>
    <x v="2"/>
    <x v="6"/>
    <s v="Metro Sports Equipment"/>
    <x v="0"/>
    <x v="0"/>
    <x v="19"/>
    <s v="Silver"/>
    <x v="346"/>
    <d v="2002-12-01T00:00:00"/>
    <n v="2319.9899999999998"/>
    <n v="1242.8517999999999"/>
    <n v="2"/>
    <n v="2485.7035999999998"/>
  </r>
  <r>
    <x v="1"/>
    <x v="2"/>
    <x v="6"/>
    <s v="Metro Sports Equipment"/>
    <x v="0"/>
    <x v="0"/>
    <x v="19"/>
    <s v="Silver"/>
    <x v="345"/>
    <d v="2002-12-01T00:00:00"/>
    <n v="2319.9899999999998"/>
    <n v="1242.8517999999999"/>
    <n v="2"/>
    <n v="2485.7035999999998"/>
  </r>
  <r>
    <x v="0"/>
    <x v="0"/>
    <x v="3"/>
    <s v="Famous Bike Sales and Service"/>
    <x v="2"/>
    <x v="8"/>
    <x v="18"/>
    <s v="Black"/>
    <x v="361"/>
    <d v="2002-12-01T00:00:00"/>
    <n v="112.565"/>
    <n v="67.539000000000001"/>
    <n v="3"/>
    <n v="202.61700000000002"/>
  </r>
  <r>
    <x v="0"/>
    <x v="0"/>
    <x v="3"/>
    <s v="Famous Bike Sales and Service"/>
    <x v="1"/>
    <x v="5"/>
    <x v="6"/>
    <s v="Multi"/>
    <x v="349"/>
    <d v="2002-12-01T00:00:00"/>
    <n v="8.99"/>
    <n v="5.1864999999999997"/>
    <n v="4"/>
    <n v="20.745999999999999"/>
  </r>
  <r>
    <x v="0"/>
    <x v="0"/>
    <x v="3"/>
    <s v="Famous Bike Sales and Service"/>
    <x v="1"/>
    <x v="4"/>
    <x v="5"/>
    <s v="Multi"/>
    <x v="357"/>
    <d v="2002-12-01T00:00:00"/>
    <n v="49.99"/>
    <n v="28.840399999999999"/>
    <n v="2"/>
    <n v="57.680799999999998"/>
  </r>
  <r>
    <x v="0"/>
    <x v="0"/>
    <x v="3"/>
    <s v="Famous Bike Sales and Service"/>
    <x v="0"/>
    <x v="3"/>
    <x v="3"/>
    <s v="Black"/>
    <x v="361"/>
    <d v="2002-12-01T00:00:00"/>
    <n v="782.99"/>
    <n v="469.79399999999998"/>
    <n v="2"/>
    <n v="939.58799999999997"/>
  </r>
  <r>
    <x v="0"/>
    <x v="0"/>
    <x v="3"/>
    <s v="Famous Bike Sales and Service"/>
    <x v="0"/>
    <x v="3"/>
    <x v="3"/>
    <s v="Red"/>
    <x v="348"/>
    <d v="2002-12-01T00:00:00"/>
    <n v="782.99"/>
    <n v="469.79399999999998"/>
    <n v="1"/>
    <n v="469.79399999999998"/>
  </r>
  <r>
    <x v="0"/>
    <x v="0"/>
    <x v="3"/>
    <s v="Famous Bike Sales and Service"/>
    <x v="0"/>
    <x v="3"/>
    <x v="3"/>
    <s v="Red"/>
    <x v="363"/>
    <d v="2002-12-01T00:00:00"/>
    <n v="782.99"/>
    <n v="469.79399999999998"/>
    <n v="3"/>
    <n v="1409.3820000000001"/>
  </r>
  <r>
    <x v="0"/>
    <x v="0"/>
    <x v="3"/>
    <s v="Famous Bike Sales and Service"/>
    <x v="0"/>
    <x v="3"/>
    <x v="3"/>
    <s v="Black"/>
    <x v="349"/>
    <d v="2002-12-01T00:00:00"/>
    <n v="782.99"/>
    <n v="469.79399999999998"/>
    <n v="1"/>
    <n v="469.79399999999998"/>
  </r>
  <r>
    <x v="0"/>
    <x v="0"/>
    <x v="3"/>
    <s v="Famous Bike Sales and Service"/>
    <x v="0"/>
    <x v="3"/>
    <x v="3"/>
    <s v="Red"/>
    <x v="333"/>
    <d v="2002-12-01T00:00:00"/>
    <n v="782.99"/>
    <n v="469.79399999999998"/>
    <n v="1"/>
    <n v="469.79399999999998"/>
  </r>
  <r>
    <x v="0"/>
    <x v="0"/>
    <x v="2"/>
    <s v="Demand Distributors"/>
    <x v="2"/>
    <x v="6"/>
    <x v="8"/>
    <s v="Black"/>
    <x v="333"/>
    <d v="2002-12-01T00:00:00"/>
    <n v="337.22"/>
    <n v="183.93819999999999"/>
    <n v="2"/>
    <n v="367.87639999999999"/>
  </r>
  <r>
    <x v="0"/>
    <x v="0"/>
    <x v="2"/>
    <s v="Demand Distributors"/>
    <x v="2"/>
    <x v="6"/>
    <x v="8"/>
    <s v="Red"/>
    <x v="339"/>
    <d v="2002-12-01T00:00:00"/>
    <n v="337.22"/>
    <n v="202.33199999999999"/>
    <n v="1"/>
    <n v="202.33199999999999"/>
  </r>
  <r>
    <x v="0"/>
    <x v="0"/>
    <x v="2"/>
    <s v="Demand Distributors"/>
    <x v="2"/>
    <x v="9"/>
    <x v="16"/>
    <m/>
    <x v="358"/>
    <d v="2002-12-01T00:00:00"/>
    <n v="120.27"/>
    <n v="65.601799999999997"/>
    <n v="1"/>
    <n v="65.601799999999997"/>
  </r>
  <r>
    <x v="0"/>
    <x v="0"/>
    <x v="4"/>
    <s v="Elite Bikes"/>
    <x v="0"/>
    <x v="3"/>
    <x v="3"/>
    <s v="Black"/>
    <x v="362"/>
    <d v="2002-12-01T00:00:00"/>
    <n v="782.99"/>
    <n v="469.79399999999998"/>
    <n v="1"/>
    <n v="469.79399999999998"/>
  </r>
  <r>
    <x v="0"/>
    <x v="0"/>
    <x v="4"/>
    <s v="Elite Bikes"/>
    <x v="1"/>
    <x v="5"/>
    <x v="6"/>
    <s v="Multi"/>
    <x v="342"/>
    <d v="2002-12-01T00:00:00"/>
    <n v="8.99"/>
    <n v="5.0136000000000003"/>
    <n v="12"/>
    <n v="60.163200000000003"/>
  </r>
  <r>
    <x v="0"/>
    <x v="0"/>
    <x v="4"/>
    <s v="Elite Bikes"/>
    <x v="0"/>
    <x v="3"/>
    <x v="3"/>
    <s v="Red"/>
    <x v="360"/>
    <d v="2002-12-01T00:00:00"/>
    <n v="782.99"/>
    <n v="469.79399999999998"/>
    <n v="6"/>
    <n v="2818.7640000000001"/>
  </r>
  <r>
    <x v="0"/>
    <x v="0"/>
    <x v="4"/>
    <s v="Elite Bikes"/>
    <x v="0"/>
    <x v="3"/>
    <x v="3"/>
    <s v="Black"/>
    <x v="358"/>
    <d v="2002-12-01T00:00:00"/>
    <n v="782.99"/>
    <n v="469.79399999999998"/>
    <n v="2"/>
    <n v="939.58799999999997"/>
  </r>
  <r>
    <x v="0"/>
    <x v="0"/>
    <x v="4"/>
    <s v="Elite Bikes"/>
    <x v="0"/>
    <x v="3"/>
    <x v="3"/>
    <s v="Red"/>
    <x v="361"/>
    <d v="2002-12-01T00:00:00"/>
    <n v="782.99"/>
    <n v="469.79399999999998"/>
    <n v="3"/>
    <n v="1409.3820000000001"/>
  </r>
  <r>
    <x v="0"/>
    <x v="0"/>
    <x v="4"/>
    <s v="Elite Bikes"/>
    <x v="2"/>
    <x v="6"/>
    <x v="15"/>
    <s v="Yellow"/>
    <x v="335"/>
    <d v="2002-12-01T00:00:00"/>
    <n v="594.83000000000004"/>
    <n v="324.45269999999999"/>
    <n v="4"/>
    <n v="1297.8108"/>
  </r>
  <r>
    <x v="0"/>
    <x v="0"/>
    <x v="4"/>
    <s v="Elite Bikes"/>
    <x v="2"/>
    <x v="6"/>
    <x v="11"/>
    <s v="Red"/>
    <x v="358"/>
    <d v="2002-12-01T00:00:00"/>
    <n v="1431.5"/>
    <n v="780.81820000000005"/>
    <n v="1"/>
    <n v="780.81820000000005"/>
  </r>
  <r>
    <x v="0"/>
    <x v="0"/>
    <x v="4"/>
    <s v="Elite Bikes"/>
    <x v="1"/>
    <x v="12"/>
    <x v="25"/>
    <s v="Multi"/>
    <x v="351"/>
    <d v="2002-12-01T00:00:00"/>
    <n v="89.99"/>
    <n v="53.994"/>
    <n v="3"/>
    <n v="161.982"/>
  </r>
  <r>
    <x v="0"/>
    <x v="0"/>
    <x v="4"/>
    <s v="Elite Bikes"/>
    <x v="1"/>
    <x v="11"/>
    <x v="24"/>
    <s v="Black"/>
    <x v="363"/>
    <d v="2002-12-01T00:00:00"/>
    <n v="74.989999999999995"/>
    <n v="44.994"/>
    <n v="2"/>
    <n v="89.988"/>
  </r>
  <r>
    <x v="0"/>
    <x v="0"/>
    <x v="4"/>
    <s v="Elite Bikes"/>
    <x v="0"/>
    <x v="3"/>
    <x v="3"/>
    <s v="Red"/>
    <x v="358"/>
    <d v="2002-12-01T00:00:00"/>
    <n v="782.99"/>
    <n v="469.79399999999998"/>
    <n v="3"/>
    <n v="1409.3820000000001"/>
  </r>
  <r>
    <x v="0"/>
    <x v="0"/>
    <x v="4"/>
    <s v="Elite Bikes"/>
    <x v="0"/>
    <x v="3"/>
    <x v="17"/>
    <s v="Yellow"/>
    <x v="348"/>
    <d v="2002-12-01T00:00:00"/>
    <n v="1120.49"/>
    <n v="600.26250000000005"/>
    <n v="1"/>
    <n v="600.26250000000005"/>
  </r>
  <r>
    <x v="0"/>
    <x v="0"/>
    <x v="4"/>
    <s v="Elite Bikes"/>
    <x v="0"/>
    <x v="3"/>
    <x v="12"/>
    <s v="Black"/>
    <x v="333"/>
    <d v="2002-12-01T00:00:00"/>
    <n v="2443.35"/>
    <n v="1308.9375"/>
    <n v="3"/>
    <n v="3926.8125"/>
  </r>
  <r>
    <x v="0"/>
    <x v="0"/>
    <x v="4"/>
    <s v="Elite Bikes"/>
    <x v="1"/>
    <x v="14"/>
    <x v="28"/>
    <s v="Black"/>
    <x v="333"/>
    <d v="2002-12-01T00:00:00"/>
    <n v="59.99"/>
    <n v="35.994"/>
    <n v="2"/>
    <n v="71.988"/>
  </r>
  <r>
    <x v="0"/>
    <x v="0"/>
    <x v="4"/>
    <s v="Elite Bikes"/>
    <x v="1"/>
    <x v="4"/>
    <x v="5"/>
    <s v="Multi"/>
    <x v="360"/>
    <d v="2002-12-01T00:00:00"/>
    <n v="49.99"/>
    <n v="28.840399999999999"/>
    <n v="8"/>
    <n v="230.72319999999999"/>
  </r>
  <r>
    <x v="0"/>
    <x v="0"/>
    <x v="4"/>
    <s v="Elite Bikes"/>
    <x v="0"/>
    <x v="3"/>
    <x v="17"/>
    <s v="Yellow"/>
    <x v="362"/>
    <d v="2002-12-01T00:00:00"/>
    <n v="1120.49"/>
    <n v="600.26250000000005"/>
    <n v="4"/>
    <n v="2401.0500000000002"/>
  </r>
  <r>
    <x v="0"/>
    <x v="0"/>
    <x v="4"/>
    <s v="Elite Bikes"/>
    <x v="0"/>
    <x v="3"/>
    <x v="3"/>
    <s v="Black"/>
    <x v="356"/>
    <d v="2002-12-01T00:00:00"/>
    <n v="782.99"/>
    <n v="469.79399999999998"/>
    <n v="4"/>
    <n v="1879.1759999999999"/>
  </r>
  <r>
    <x v="0"/>
    <x v="0"/>
    <x v="4"/>
    <s v="Elite Bikes"/>
    <x v="0"/>
    <x v="3"/>
    <x v="12"/>
    <s v="Black"/>
    <x v="360"/>
    <d v="2002-12-01T00:00:00"/>
    <n v="2443.35"/>
    <n v="1308.9375"/>
    <n v="3"/>
    <n v="3926.8125"/>
  </r>
  <r>
    <x v="0"/>
    <x v="0"/>
    <x v="4"/>
    <s v="Elite Bikes"/>
    <x v="3"/>
    <x v="7"/>
    <x v="10"/>
    <s v="Blue"/>
    <x v="345"/>
    <d v="2002-12-01T00:00:00"/>
    <n v="34.99"/>
    <n v="20.186499999999999"/>
    <n v="7"/>
    <n v="141.30549999999999"/>
  </r>
  <r>
    <x v="0"/>
    <x v="0"/>
    <x v="4"/>
    <s v="Elite Bikes"/>
    <x v="1"/>
    <x v="10"/>
    <x v="29"/>
    <s v="Black"/>
    <x v="361"/>
    <d v="2002-12-01T00:00:00"/>
    <n v="24.49"/>
    <n v="14.1289"/>
    <n v="5"/>
    <n v="70.644499999999994"/>
  </r>
  <r>
    <x v="0"/>
    <x v="0"/>
    <x v="4"/>
    <s v="Elite Bikes"/>
    <x v="1"/>
    <x v="14"/>
    <x v="28"/>
    <s v="Black"/>
    <x v="343"/>
    <d v="2002-12-01T00:00:00"/>
    <n v="59.99"/>
    <n v="35.994"/>
    <n v="2"/>
    <n v="71.988"/>
  </r>
  <r>
    <x v="0"/>
    <x v="0"/>
    <x v="4"/>
    <s v="Elite Bikes"/>
    <x v="0"/>
    <x v="3"/>
    <x v="12"/>
    <s v="Red"/>
    <x v="357"/>
    <d v="2002-12-01T00:00:00"/>
    <n v="2443.35"/>
    <n v="1466.01"/>
    <n v="1"/>
    <n v="1466.01"/>
  </r>
  <r>
    <x v="0"/>
    <x v="0"/>
    <x v="4"/>
    <s v="Elite Bikes"/>
    <x v="2"/>
    <x v="6"/>
    <x v="15"/>
    <s v="Yellow"/>
    <x v="347"/>
    <d v="2002-12-01T00:00:00"/>
    <n v="594.83000000000004"/>
    <n v="324.45269999999999"/>
    <n v="2"/>
    <n v="648.90539999999999"/>
  </r>
  <r>
    <x v="0"/>
    <x v="0"/>
    <x v="4"/>
    <s v="Elite Bikes"/>
    <x v="1"/>
    <x v="10"/>
    <x v="29"/>
    <s v="Black"/>
    <x v="341"/>
    <d v="2002-12-01T00:00:00"/>
    <n v="24.49"/>
    <n v="14.1289"/>
    <n v="6"/>
    <n v="84.773399999999995"/>
  </r>
  <r>
    <x v="0"/>
    <x v="0"/>
    <x v="4"/>
    <s v="Elite Bikes"/>
    <x v="0"/>
    <x v="3"/>
    <x v="17"/>
    <s v="Yellow"/>
    <x v="342"/>
    <d v="2002-12-01T00:00:00"/>
    <n v="1120.49"/>
    <n v="600.26250000000005"/>
    <n v="1"/>
    <n v="600.26250000000005"/>
  </r>
  <r>
    <x v="0"/>
    <x v="0"/>
    <x v="4"/>
    <s v="Elite Bikes"/>
    <x v="1"/>
    <x v="11"/>
    <x v="24"/>
    <s v="Black"/>
    <x v="355"/>
    <d v="2002-12-01T00:00:00"/>
    <n v="74.989999999999995"/>
    <n v="44.994"/>
    <n v="4"/>
    <n v="179.976"/>
  </r>
  <r>
    <x v="0"/>
    <x v="0"/>
    <x v="4"/>
    <s v="Elite Bikes"/>
    <x v="1"/>
    <x v="4"/>
    <x v="5"/>
    <s v="Multi"/>
    <x v="362"/>
    <d v="2002-12-01T00:00:00"/>
    <n v="49.99"/>
    <n v="27.879000000000001"/>
    <n v="14"/>
    <n v="390.30600000000004"/>
  </r>
  <r>
    <x v="0"/>
    <x v="0"/>
    <x v="4"/>
    <s v="Elite Bikes"/>
    <x v="0"/>
    <x v="3"/>
    <x v="3"/>
    <s v="Red"/>
    <x v="349"/>
    <d v="2002-12-01T00:00:00"/>
    <n v="782.99"/>
    <n v="469.79399999999998"/>
    <n v="2"/>
    <n v="939.58799999999997"/>
  </r>
  <r>
    <x v="0"/>
    <x v="0"/>
    <x v="4"/>
    <s v="Elite Bikes"/>
    <x v="0"/>
    <x v="3"/>
    <x v="3"/>
    <s v="Black"/>
    <x v="364"/>
    <d v="2002-12-01T00:00:00"/>
    <n v="782.99"/>
    <n v="469.79399999999998"/>
    <n v="5"/>
    <n v="2348.9699999999998"/>
  </r>
  <r>
    <x v="0"/>
    <x v="0"/>
    <x v="4"/>
    <s v="Elite Bikes"/>
    <x v="3"/>
    <x v="13"/>
    <x v="27"/>
    <m/>
    <x v="353"/>
    <d v="2002-12-01T00:00:00"/>
    <n v="19.989999999999998"/>
    <n v="11.994"/>
    <n v="3"/>
    <n v="35.981999999999999"/>
  </r>
  <r>
    <x v="0"/>
    <x v="0"/>
    <x v="4"/>
    <s v="Elite Bikes"/>
    <x v="3"/>
    <x v="7"/>
    <x v="10"/>
    <s v="Black"/>
    <x v="333"/>
    <d v="2002-12-01T00:00:00"/>
    <n v="34.99"/>
    <n v="20.186499999999999"/>
    <n v="4"/>
    <n v="80.745999999999995"/>
  </r>
  <r>
    <x v="0"/>
    <x v="0"/>
    <x v="4"/>
    <s v="Elite Bikes"/>
    <x v="2"/>
    <x v="6"/>
    <x v="8"/>
    <s v="Red"/>
    <x v="362"/>
    <d v="2002-12-01T00:00:00"/>
    <n v="337.22"/>
    <n v="202.33199999999999"/>
    <n v="1"/>
    <n v="202.33199999999999"/>
  </r>
  <r>
    <x v="0"/>
    <x v="0"/>
    <x v="4"/>
    <s v="Elite Bikes"/>
    <x v="1"/>
    <x v="12"/>
    <x v="25"/>
    <s v="Multi"/>
    <x v="337"/>
    <d v="2002-12-01T00:00:00"/>
    <n v="89.99"/>
    <n v="53.994"/>
    <n v="5"/>
    <n v="269.97000000000003"/>
  </r>
  <r>
    <x v="0"/>
    <x v="0"/>
    <x v="4"/>
    <s v="Elite Bikes"/>
    <x v="0"/>
    <x v="3"/>
    <x v="17"/>
    <s v="Yellow"/>
    <x v="347"/>
    <d v="2002-12-01T00:00:00"/>
    <n v="1120.49"/>
    <n v="600.26250000000005"/>
    <n v="10"/>
    <n v="6002.625"/>
  </r>
  <r>
    <x v="0"/>
    <x v="0"/>
    <x v="4"/>
    <s v="Elite Bikes"/>
    <x v="1"/>
    <x v="12"/>
    <x v="25"/>
    <s v="Multi"/>
    <x v="362"/>
    <d v="2002-12-01T00:00:00"/>
    <n v="89.99"/>
    <n v="53.994"/>
    <n v="6"/>
    <n v="323.964"/>
  </r>
  <r>
    <x v="0"/>
    <x v="0"/>
    <x v="4"/>
    <s v="Elite Bikes"/>
    <x v="3"/>
    <x v="7"/>
    <x v="10"/>
    <s v="Red"/>
    <x v="335"/>
    <d v="2002-12-01T00:00:00"/>
    <n v="34.99"/>
    <n v="20.186499999999999"/>
    <n v="8"/>
    <n v="161.49199999999999"/>
  </r>
  <r>
    <x v="0"/>
    <x v="0"/>
    <x v="4"/>
    <s v="Elite Bikes"/>
    <x v="1"/>
    <x v="14"/>
    <x v="28"/>
    <s v="Black"/>
    <x v="339"/>
    <d v="2002-12-01T00:00:00"/>
    <n v="59.99"/>
    <n v="35.994"/>
    <n v="4"/>
    <n v="143.976"/>
  </r>
  <r>
    <x v="0"/>
    <x v="0"/>
    <x v="4"/>
    <s v="Elite Bikes"/>
    <x v="2"/>
    <x v="8"/>
    <x v="13"/>
    <s v="Black"/>
    <x v="338"/>
    <d v="2002-12-01T00:00:00"/>
    <n v="330.06"/>
    <n v="198.036"/>
    <n v="2"/>
    <n v="396.072"/>
  </r>
  <r>
    <x v="0"/>
    <x v="0"/>
    <x v="4"/>
    <s v="Elite Bikes"/>
    <x v="0"/>
    <x v="3"/>
    <x v="12"/>
    <s v="Red"/>
    <x v="341"/>
    <d v="2002-12-01T00:00:00"/>
    <n v="2443.35"/>
    <n v="1466.01"/>
    <n v="2"/>
    <n v="2932.02"/>
  </r>
  <r>
    <x v="0"/>
    <x v="0"/>
    <x v="4"/>
    <s v="Elite Bikes"/>
    <x v="0"/>
    <x v="3"/>
    <x v="12"/>
    <s v="Black"/>
    <x v="349"/>
    <d v="2002-12-01T00:00:00"/>
    <n v="2443.35"/>
    <n v="1308.9375"/>
    <n v="3"/>
    <n v="3926.8125"/>
  </r>
  <r>
    <x v="0"/>
    <x v="0"/>
    <x v="4"/>
    <s v="Elite Bikes"/>
    <x v="2"/>
    <x v="6"/>
    <x v="8"/>
    <s v="Red"/>
    <x v="339"/>
    <d v="2002-12-01T00:00:00"/>
    <n v="337.22"/>
    <n v="202.33199999999999"/>
    <n v="1"/>
    <n v="202.33199999999999"/>
  </r>
  <r>
    <x v="0"/>
    <x v="0"/>
    <x v="4"/>
    <s v="Elite Bikes"/>
    <x v="2"/>
    <x v="6"/>
    <x v="15"/>
    <s v="Yellow"/>
    <x v="359"/>
    <d v="2002-12-01T00:00:00"/>
    <n v="594.83000000000004"/>
    <n v="324.45269999999999"/>
    <n v="4"/>
    <n v="1297.8108"/>
  </r>
  <r>
    <x v="0"/>
    <x v="0"/>
    <x v="4"/>
    <s v="Elite Bikes"/>
    <x v="2"/>
    <x v="6"/>
    <x v="8"/>
    <s v="Red"/>
    <x v="340"/>
    <d v="2002-12-01T00:00:00"/>
    <n v="337.22"/>
    <n v="202.33199999999999"/>
    <n v="1"/>
    <n v="202.33199999999999"/>
  </r>
  <r>
    <x v="0"/>
    <x v="0"/>
    <x v="4"/>
    <s v="Elite Bikes"/>
    <x v="0"/>
    <x v="3"/>
    <x v="3"/>
    <s v="Red"/>
    <x v="349"/>
    <d v="2002-12-01T00:00:00"/>
    <n v="782.99"/>
    <n v="469.79399999999998"/>
    <n v="5"/>
    <n v="2348.9699999999998"/>
  </r>
  <r>
    <x v="0"/>
    <x v="0"/>
    <x v="4"/>
    <s v="Elite Bikes"/>
    <x v="3"/>
    <x v="15"/>
    <x v="30"/>
    <m/>
    <x v="338"/>
    <d v="2002-12-01T00:00:00"/>
    <n v="25"/>
    <n v="15"/>
    <n v="1"/>
    <n v="15"/>
  </r>
  <r>
    <x v="0"/>
    <x v="0"/>
    <x v="4"/>
    <s v="Elite Bikes"/>
    <x v="2"/>
    <x v="8"/>
    <x v="18"/>
    <s v="Black"/>
    <x v="357"/>
    <d v="2002-12-01T00:00:00"/>
    <n v="112.565"/>
    <n v="67.539000000000001"/>
    <n v="2"/>
    <n v="135.078"/>
  </r>
  <r>
    <x v="0"/>
    <x v="0"/>
    <x v="4"/>
    <s v="Elite Bikes"/>
    <x v="1"/>
    <x v="4"/>
    <x v="5"/>
    <s v="Multi"/>
    <x v="361"/>
    <d v="2002-12-01T00:00:00"/>
    <n v="49.99"/>
    <n v="28.840399999999999"/>
    <n v="4"/>
    <n v="115.3616"/>
  </r>
  <r>
    <x v="0"/>
    <x v="0"/>
    <x v="4"/>
    <s v="Elite Bikes"/>
    <x v="2"/>
    <x v="6"/>
    <x v="11"/>
    <s v="Red"/>
    <x v="355"/>
    <d v="2002-12-01T00:00:00"/>
    <n v="1431.5"/>
    <n v="780.81820000000005"/>
    <n v="3"/>
    <n v="2342.4546"/>
  </r>
  <r>
    <x v="0"/>
    <x v="0"/>
    <x v="4"/>
    <s v="Elite Bikes"/>
    <x v="2"/>
    <x v="9"/>
    <x v="16"/>
    <m/>
    <x v="354"/>
    <d v="2002-12-01T00:00:00"/>
    <n v="120.27"/>
    <n v="65.601799999999997"/>
    <n v="2"/>
    <n v="131.20359999999999"/>
  </r>
  <r>
    <x v="0"/>
    <x v="0"/>
    <x v="4"/>
    <s v="Elite Bikes"/>
    <x v="1"/>
    <x v="11"/>
    <x v="24"/>
    <s v="Black"/>
    <x v="343"/>
    <d v="2002-12-01T00:00:00"/>
    <n v="74.989999999999995"/>
    <n v="44.994"/>
    <n v="8"/>
    <n v="359.952"/>
  </r>
  <r>
    <x v="0"/>
    <x v="0"/>
    <x v="4"/>
    <s v="Commercial Sporting Goods"/>
    <x v="1"/>
    <x v="4"/>
    <x v="5"/>
    <s v="Multi"/>
    <x v="364"/>
    <d v="2002-12-01T00:00:00"/>
    <n v="49.99"/>
    <n v="28.840399999999999"/>
    <n v="3"/>
    <n v="86.521199999999993"/>
  </r>
  <r>
    <x v="0"/>
    <x v="0"/>
    <x v="4"/>
    <s v="Commercial Sporting Goods"/>
    <x v="1"/>
    <x v="5"/>
    <x v="6"/>
    <s v="Multi"/>
    <x v="363"/>
    <d v="2002-12-01T00:00:00"/>
    <n v="8.99"/>
    <n v="4.7542999999999997"/>
    <n v="23"/>
    <n v="109.3489"/>
  </r>
  <r>
    <x v="0"/>
    <x v="0"/>
    <x v="4"/>
    <s v="Commercial Sporting Goods"/>
    <x v="0"/>
    <x v="0"/>
    <x v="19"/>
    <s v="Silver"/>
    <x v="352"/>
    <d v="2002-12-01T00:00:00"/>
    <n v="2319.9899999999998"/>
    <n v="1242.8517999999999"/>
    <n v="5"/>
    <n v="6214.259"/>
  </r>
  <r>
    <x v="0"/>
    <x v="0"/>
    <x v="4"/>
    <s v="Commercial Sporting Goods"/>
    <x v="2"/>
    <x v="9"/>
    <x v="22"/>
    <m/>
    <x v="343"/>
    <d v="2002-12-01T00:00:00"/>
    <n v="61.92"/>
    <n v="33.774500000000003"/>
    <n v="5"/>
    <n v="168.8725"/>
  </r>
  <r>
    <x v="0"/>
    <x v="0"/>
    <x v="4"/>
    <s v="Commercial Sporting Goods"/>
    <x v="1"/>
    <x v="12"/>
    <x v="25"/>
    <s v="Multi"/>
    <x v="355"/>
    <d v="2002-12-01T00:00:00"/>
    <n v="89.99"/>
    <n v="53.994"/>
    <n v="9"/>
    <n v="485.94600000000003"/>
  </r>
  <r>
    <x v="0"/>
    <x v="0"/>
    <x v="4"/>
    <s v="Commercial Sporting Goods"/>
    <x v="3"/>
    <x v="7"/>
    <x v="10"/>
    <s v="Red"/>
    <x v="361"/>
    <d v="2002-12-01T00:00:00"/>
    <n v="34.99"/>
    <n v="20.186499999999999"/>
    <n v="10"/>
    <n v="201.86499999999998"/>
  </r>
  <r>
    <x v="0"/>
    <x v="0"/>
    <x v="4"/>
    <s v="Commercial Sporting Goods"/>
    <x v="2"/>
    <x v="2"/>
    <x v="38"/>
    <s v="Black"/>
    <x v="346"/>
    <d v="2002-12-01T00:00:00"/>
    <n v="348.76"/>
    <n v="209.256"/>
    <n v="5"/>
    <n v="1046.28"/>
  </r>
  <r>
    <x v="0"/>
    <x v="0"/>
    <x v="4"/>
    <s v="Commercial Sporting Goods"/>
    <x v="0"/>
    <x v="0"/>
    <x v="35"/>
    <s v="Black"/>
    <x v="355"/>
    <d v="2002-12-01T00:00:00"/>
    <n v="1079.99"/>
    <n v="647.99400000000003"/>
    <n v="3"/>
    <n v="1943.982"/>
  </r>
  <r>
    <x v="0"/>
    <x v="0"/>
    <x v="4"/>
    <s v="Commercial Sporting Goods"/>
    <x v="1"/>
    <x v="11"/>
    <x v="24"/>
    <s v="Black"/>
    <x v="340"/>
    <d v="2002-12-01T00:00:00"/>
    <n v="74.989999999999995"/>
    <n v="44.994"/>
    <n v="4"/>
    <n v="179.976"/>
  </r>
  <r>
    <x v="0"/>
    <x v="0"/>
    <x v="4"/>
    <s v="Commercial Sporting Goods"/>
    <x v="1"/>
    <x v="4"/>
    <x v="5"/>
    <s v="Multi"/>
    <x v="348"/>
    <d v="2002-12-01T00:00:00"/>
    <n v="49.99"/>
    <n v="28.840399999999999"/>
    <n v="8"/>
    <n v="230.72319999999999"/>
  </r>
  <r>
    <x v="0"/>
    <x v="0"/>
    <x v="4"/>
    <s v="Commercial Sporting Goods"/>
    <x v="0"/>
    <x v="0"/>
    <x v="19"/>
    <s v="Black"/>
    <x v="346"/>
    <d v="2002-12-01T00:00:00"/>
    <n v="2294.9899999999998"/>
    <n v="1229.4589000000001"/>
    <n v="8"/>
    <n v="9835.6712000000007"/>
  </r>
  <r>
    <x v="0"/>
    <x v="0"/>
    <x v="4"/>
    <s v="Commercial Sporting Goods"/>
    <x v="1"/>
    <x v="14"/>
    <x v="28"/>
    <s v="Black"/>
    <x v="347"/>
    <d v="2002-12-01T00:00:00"/>
    <n v="59.99"/>
    <n v="34.794199999999996"/>
    <n v="11"/>
    <n v="382.73619999999994"/>
  </r>
  <r>
    <x v="0"/>
    <x v="0"/>
    <x v="4"/>
    <s v="Commercial Sporting Goods"/>
    <x v="2"/>
    <x v="17"/>
    <x v="43"/>
    <m/>
    <x v="359"/>
    <d v="2002-12-01T00:00:00"/>
    <n v="102.29"/>
    <n v="61.374000000000002"/>
    <n v="4"/>
    <n v="245.49600000000001"/>
  </r>
  <r>
    <x v="0"/>
    <x v="0"/>
    <x v="4"/>
    <s v="Commercial Sporting Goods"/>
    <x v="2"/>
    <x v="2"/>
    <x v="23"/>
    <s v="Black"/>
    <x v="358"/>
    <d v="2002-12-01T00:00:00"/>
    <n v="348.76"/>
    <n v="209.256"/>
    <n v="5"/>
    <n v="1046.28"/>
  </r>
  <r>
    <x v="0"/>
    <x v="0"/>
    <x v="4"/>
    <s v="Commercial Sporting Goods"/>
    <x v="2"/>
    <x v="8"/>
    <x v="20"/>
    <s v="Black"/>
    <x v="333"/>
    <d v="2002-12-01T00:00:00"/>
    <n v="327.21499999999997"/>
    <n v="196.32900000000001"/>
    <n v="5"/>
    <n v="981.64499999999998"/>
  </r>
  <r>
    <x v="0"/>
    <x v="0"/>
    <x v="4"/>
    <s v="Commercial Sporting Goods"/>
    <x v="2"/>
    <x v="16"/>
    <x v="46"/>
    <m/>
    <x v="364"/>
    <d v="2002-12-01T00:00:00"/>
    <n v="229.49"/>
    <n v="137.69399999999999"/>
    <n v="7"/>
    <n v="963.85799999999995"/>
  </r>
  <r>
    <x v="0"/>
    <x v="0"/>
    <x v="4"/>
    <s v="Commercial Sporting Goods"/>
    <x v="1"/>
    <x v="11"/>
    <x v="24"/>
    <s v="Black"/>
    <x v="356"/>
    <d v="2002-12-01T00:00:00"/>
    <n v="74.989999999999995"/>
    <n v="43.494199999999999"/>
    <n v="14"/>
    <n v="608.91880000000003"/>
  </r>
  <r>
    <x v="0"/>
    <x v="0"/>
    <x v="4"/>
    <s v="Commercial Sporting Goods"/>
    <x v="2"/>
    <x v="2"/>
    <x v="2"/>
    <s v="Black"/>
    <x v="345"/>
    <d v="2002-12-01T00:00:00"/>
    <n v="1349.6"/>
    <n v="736.14549999999997"/>
    <n v="5"/>
    <n v="3680.7275"/>
  </r>
  <r>
    <x v="0"/>
    <x v="0"/>
    <x v="4"/>
    <s v="Commercial Sporting Goods"/>
    <x v="1"/>
    <x v="10"/>
    <x v="21"/>
    <s v="Black"/>
    <x v="354"/>
    <d v="2002-12-01T00:00:00"/>
    <n v="37.99"/>
    <n v="20.894500000000001"/>
    <n v="19"/>
    <n v="396.99549999999999"/>
  </r>
  <r>
    <x v="0"/>
    <x v="0"/>
    <x v="4"/>
    <s v="Commercial Sporting Goods"/>
    <x v="1"/>
    <x v="12"/>
    <x v="25"/>
    <s v="Multi"/>
    <x v="347"/>
    <d v="2002-12-01T00:00:00"/>
    <n v="89.99"/>
    <n v="53.994"/>
    <n v="7"/>
    <n v="377.95799999999997"/>
  </r>
  <r>
    <x v="0"/>
    <x v="0"/>
    <x v="4"/>
    <s v="Commercial Sporting Goods"/>
    <x v="2"/>
    <x v="17"/>
    <x v="45"/>
    <m/>
    <x v="353"/>
    <d v="2002-12-01T00:00:00"/>
    <n v="124.73"/>
    <n v="74.837999999999994"/>
    <n v="2"/>
    <n v="149.67599999999999"/>
  </r>
  <r>
    <x v="0"/>
    <x v="0"/>
    <x v="4"/>
    <s v="Commercial Sporting Goods"/>
    <x v="3"/>
    <x v="7"/>
    <x v="10"/>
    <s v="Blue"/>
    <x v="351"/>
    <d v="2002-12-01T00:00:00"/>
    <n v="34.99"/>
    <n v="19.5136"/>
    <n v="12"/>
    <n v="234.16320000000002"/>
  </r>
  <r>
    <x v="0"/>
    <x v="0"/>
    <x v="4"/>
    <s v="Commercial Sporting Goods"/>
    <x v="2"/>
    <x v="8"/>
    <x v="26"/>
    <s v="Black"/>
    <x v="342"/>
    <d v="2002-12-01T00:00:00"/>
    <n v="60.744999999999997"/>
    <n v="36.447000000000003"/>
    <n v="2"/>
    <n v="72.894000000000005"/>
  </r>
  <r>
    <x v="0"/>
    <x v="0"/>
    <x v="4"/>
    <s v="Commercial Sporting Goods"/>
    <x v="3"/>
    <x v="15"/>
    <x v="30"/>
    <m/>
    <x v="359"/>
    <d v="2002-12-01T00:00:00"/>
    <n v="25"/>
    <n v="15"/>
    <n v="3"/>
    <n v="45"/>
  </r>
  <r>
    <x v="0"/>
    <x v="0"/>
    <x v="4"/>
    <s v="Commercial Sporting Goods"/>
    <x v="0"/>
    <x v="0"/>
    <x v="35"/>
    <s v="Black"/>
    <x v="359"/>
    <d v="2002-12-01T00:00:00"/>
    <n v="1079.99"/>
    <n v="647.99400000000003"/>
    <n v="3"/>
    <n v="1943.982"/>
  </r>
  <r>
    <x v="0"/>
    <x v="0"/>
    <x v="4"/>
    <s v="Commercial Sporting Goods"/>
    <x v="1"/>
    <x v="14"/>
    <x v="28"/>
    <s v="Black"/>
    <x v="339"/>
    <d v="2002-12-01T00:00:00"/>
    <n v="59.99"/>
    <n v="35.994"/>
    <n v="9"/>
    <n v="323.94600000000003"/>
  </r>
  <r>
    <x v="0"/>
    <x v="0"/>
    <x v="4"/>
    <s v="Commercial Sporting Goods"/>
    <x v="3"/>
    <x v="13"/>
    <x v="27"/>
    <m/>
    <x v="338"/>
    <d v="2002-12-01T00:00:00"/>
    <n v="19.989999999999998"/>
    <n v="11.994"/>
    <n v="3"/>
    <n v="35.981999999999999"/>
  </r>
  <r>
    <x v="0"/>
    <x v="0"/>
    <x v="4"/>
    <s v="Commercial Sporting Goods"/>
    <x v="2"/>
    <x v="16"/>
    <x v="42"/>
    <m/>
    <x v="348"/>
    <d v="2002-12-01T00:00:00"/>
    <n v="148.22"/>
    <n v="88.932000000000002"/>
    <n v="3"/>
    <n v="266.79599999999999"/>
  </r>
  <r>
    <x v="0"/>
    <x v="0"/>
    <x v="4"/>
    <s v="Commercial Sporting Goods"/>
    <x v="2"/>
    <x v="2"/>
    <x v="2"/>
    <s v="Silver"/>
    <x v="344"/>
    <d v="2002-12-01T00:00:00"/>
    <n v="1364.5"/>
    <n v="744.27269999999999"/>
    <n v="5"/>
    <n v="3721.3634999999999"/>
  </r>
  <r>
    <x v="0"/>
    <x v="0"/>
    <x v="4"/>
    <s v="Commercial Sporting Goods"/>
    <x v="1"/>
    <x v="10"/>
    <x v="21"/>
    <s v="Black"/>
    <x v="360"/>
    <d v="2002-12-01T00:00:00"/>
    <n v="37.99"/>
    <n v="22.794"/>
    <n v="10"/>
    <n v="227.94"/>
  </r>
  <r>
    <x v="0"/>
    <x v="0"/>
    <x v="4"/>
    <s v="Commercial Sporting Goods"/>
    <x v="2"/>
    <x v="2"/>
    <x v="23"/>
    <s v="Black"/>
    <x v="339"/>
    <d v="2002-12-01T00:00:00"/>
    <n v="348.76"/>
    <n v="209.256"/>
    <n v="1"/>
    <n v="209.256"/>
  </r>
  <r>
    <x v="0"/>
    <x v="0"/>
    <x v="4"/>
    <s v="Commercial Sporting Goods"/>
    <x v="0"/>
    <x v="0"/>
    <x v="19"/>
    <s v="Black"/>
    <x v="349"/>
    <d v="2002-12-01T00:00:00"/>
    <n v="2294.9899999999998"/>
    <n v="1229.4589000000001"/>
    <n v="3"/>
    <n v="3688.3767000000003"/>
  </r>
  <r>
    <x v="0"/>
    <x v="0"/>
    <x v="4"/>
    <s v="Commercial Sporting Goods"/>
    <x v="3"/>
    <x v="7"/>
    <x v="10"/>
    <s v="Black"/>
    <x v="350"/>
    <d v="2002-12-01T00:00:00"/>
    <n v="34.99"/>
    <n v="19.5136"/>
    <n v="12"/>
    <n v="234.16320000000002"/>
  </r>
  <r>
    <x v="0"/>
    <x v="0"/>
    <x v="4"/>
    <s v="Commercial Sporting Goods"/>
    <x v="1"/>
    <x v="10"/>
    <x v="29"/>
    <s v="Black"/>
    <x v="337"/>
    <d v="2002-12-01T00:00:00"/>
    <n v="24.49"/>
    <n v="14.1289"/>
    <n v="8"/>
    <n v="113.0312"/>
  </r>
  <r>
    <x v="0"/>
    <x v="0"/>
    <x v="4"/>
    <s v="Commercial Sporting Goods"/>
    <x v="0"/>
    <x v="0"/>
    <x v="19"/>
    <s v="Silver"/>
    <x v="342"/>
    <d v="2002-12-01T00:00:00"/>
    <n v="2319.9899999999998"/>
    <n v="1242.8517999999999"/>
    <n v="5"/>
    <n v="6214.259"/>
  </r>
  <r>
    <x v="0"/>
    <x v="0"/>
    <x v="4"/>
    <s v="Commercial Sporting Goods"/>
    <x v="1"/>
    <x v="11"/>
    <x v="24"/>
    <s v="Black"/>
    <x v="358"/>
    <d v="2002-12-01T00:00:00"/>
    <n v="74.989999999999995"/>
    <n v="44.994"/>
    <n v="10"/>
    <n v="449.94"/>
  </r>
  <r>
    <x v="0"/>
    <x v="0"/>
    <x v="4"/>
    <s v="Commercial Sporting Goods"/>
    <x v="2"/>
    <x v="2"/>
    <x v="2"/>
    <s v="Black"/>
    <x v="337"/>
    <d v="2002-12-01T00:00:00"/>
    <n v="1349.6"/>
    <n v="736.14549999999997"/>
    <n v="4"/>
    <n v="2944.5819999999999"/>
  </r>
  <r>
    <x v="0"/>
    <x v="0"/>
    <x v="4"/>
    <s v="Commercial Sporting Goods"/>
    <x v="1"/>
    <x v="14"/>
    <x v="28"/>
    <s v="Black"/>
    <x v="348"/>
    <d v="2002-12-01T00:00:00"/>
    <n v="59.99"/>
    <n v="35.994"/>
    <n v="5"/>
    <n v="179.97"/>
  </r>
  <r>
    <x v="0"/>
    <x v="0"/>
    <x v="4"/>
    <s v="Commercial Sporting Goods"/>
    <x v="1"/>
    <x v="4"/>
    <x v="5"/>
    <s v="Multi"/>
    <x v="338"/>
    <d v="2002-12-01T00:00:00"/>
    <n v="49.99"/>
    <n v="28.840399999999999"/>
    <n v="9"/>
    <n v="259.56360000000001"/>
  </r>
  <r>
    <x v="0"/>
    <x v="0"/>
    <x v="4"/>
    <s v="Commercial Sporting Goods"/>
    <x v="1"/>
    <x v="10"/>
    <x v="29"/>
    <s v="Black"/>
    <x v="344"/>
    <d v="2002-12-01T00:00:00"/>
    <n v="24.49"/>
    <n v="14.1289"/>
    <n v="9"/>
    <n v="127.1601"/>
  </r>
  <r>
    <x v="0"/>
    <x v="0"/>
    <x v="4"/>
    <s v="Commercial Sporting Goods"/>
    <x v="0"/>
    <x v="0"/>
    <x v="35"/>
    <s v="Black"/>
    <x v="341"/>
    <d v="2002-12-01T00:00:00"/>
    <n v="1079.99"/>
    <n v="647.99400000000003"/>
    <n v="4"/>
    <n v="2591.9760000000001"/>
  </r>
  <r>
    <x v="0"/>
    <x v="0"/>
    <x v="4"/>
    <s v="Commercial Sporting Goods"/>
    <x v="2"/>
    <x v="2"/>
    <x v="2"/>
    <s v="Silver"/>
    <x v="360"/>
    <d v="2002-12-01T00:00:00"/>
    <n v="1364.5"/>
    <n v="744.27269999999999"/>
    <n v="4"/>
    <n v="2977.0907999999999"/>
  </r>
  <r>
    <x v="0"/>
    <x v="0"/>
    <x v="4"/>
    <s v="Commercial Sporting Goods"/>
    <x v="2"/>
    <x v="9"/>
    <x v="37"/>
    <m/>
    <x v="341"/>
    <d v="2002-12-01T00:00:00"/>
    <n v="44.54"/>
    <n v="24.294499999999999"/>
    <n v="1"/>
    <n v="24.294499999999999"/>
  </r>
  <r>
    <x v="0"/>
    <x v="0"/>
    <x v="4"/>
    <s v="Commercial Sporting Goods"/>
    <x v="0"/>
    <x v="0"/>
    <x v="35"/>
    <s v="Black"/>
    <x v="336"/>
    <d v="2002-12-01T00:00:00"/>
    <n v="1079.99"/>
    <n v="647.99400000000003"/>
    <n v="5"/>
    <n v="3239.9700000000003"/>
  </r>
  <r>
    <x v="0"/>
    <x v="0"/>
    <x v="4"/>
    <s v="Commercial Sporting Goods"/>
    <x v="0"/>
    <x v="0"/>
    <x v="19"/>
    <s v="Black"/>
    <x v="347"/>
    <d v="2002-12-01T00:00:00"/>
    <n v="2294.9899999999998"/>
    <n v="1229.4589000000001"/>
    <n v="4"/>
    <n v="4917.8356000000003"/>
  </r>
  <r>
    <x v="0"/>
    <x v="0"/>
    <x v="4"/>
    <s v="Commercial Sporting Goods"/>
    <x v="0"/>
    <x v="0"/>
    <x v="19"/>
    <s v="Silver"/>
    <x v="353"/>
    <d v="2002-12-01T00:00:00"/>
    <n v="2319.9899999999998"/>
    <n v="1242.8517999999999"/>
    <n v="3"/>
    <n v="3728.5553999999997"/>
  </r>
  <r>
    <x v="0"/>
    <x v="0"/>
    <x v="4"/>
    <s v="Commercial Sporting Goods"/>
    <x v="1"/>
    <x v="12"/>
    <x v="25"/>
    <s v="Multi"/>
    <x v="355"/>
    <d v="2002-12-01T00:00:00"/>
    <n v="89.99"/>
    <n v="53.994"/>
    <n v="10"/>
    <n v="539.94000000000005"/>
  </r>
  <r>
    <x v="0"/>
    <x v="0"/>
    <x v="4"/>
    <s v="Commercial Sporting Goods"/>
    <x v="2"/>
    <x v="8"/>
    <x v="36"/>
    <s v="Black"/>
    <x v="353"/>
    <d v="2002-12-01T00:00:00"/>
    <n v="236.02500000000001"/>
    <n v="141.61500000000001"/>
    <n v="10"/>
    <n v="1416.15"/>
  </r>
  <r>
    <x v="0"/>
    <x v="0"/>
    <x v="3"/>
    <s v="Modern Bike Store"/>
    <x v="2"/>
    <x v="6"/>
    <x v="8"/>
    <s v="Black"/>
    <x v="362"/>
    <d v="2002-12-01T00:00:00"/>
    <n v="337.22"/>
    <n v="183.93819999999999"/>
    <n v="1"/>
    <n v="183.93819999999999"/>
  </r>
  <r>
    <x v="0"/>
    <x v="0"/>
    <x v="5"/>
    <s v="Local Hardware Factory"/>
    <x v="0"/>
    <x v="3"/>
    <x v="3"/>
    <s v="Red"/>
    <x v="338"/>
    <d v="2002-12-01T00:00:00"/>
    <n v="782.99"/>
    <n v="469.79399999999998"/>
    <n v="4"/>
    <n v="1879.1759999999999"/>
  </r>
  <r>
    <x v="0"/>
    <x v="0"/>
    <x v="5"/>
    <s v="Local Hardware Factory"/>
    <x v="0"/>
    <x v="3"/>
    <x v="3"/>
    <s v="Red"/>
    <x v="353"/>
    <d v="2002-12-01T00:00:00"/>
    <n v="782.99"/>
    <n v="469.79399999999998"/>
    <n v="5"/>
    <n v="2348.9699999999998"/>
  </r>
  <r>
    <x v="0"/>
    <x v="0"/>
    <x v="5"/>
    <s v="Local Hardware Factory"/>
    <x v="0"/>
    <x v="3"/>
    <x v="3"/>
    <s v="Black"/>
    <x v="346"/>
    <d v="2002-12-01T00:00:00"/>
    <n v="782.99"/>
    <n v="469.79399999999998"/>
    <n v="4"/>
    <n v="1879.1759999999999"/>
  </r>
  <r>
    <x v="0"/>
    <x v="0"/>
    <x v="5"/>
    <s v="Local Hardware Factory"/>
    <x v="0"/>
    <x v="3"/>
    <x v="3"/>
    <s v="Red"/>
    <x v="347"/>
    <d v="2002-12-01T00:00:00"/>
    <n v="782.99"/>
    <n v="469.79399999999998"/>
    <n v="5"/>
    <n v="2348.9699999999998"/>
  </r>
  <r>
    <x v="0"/>
    <x v="0"/>
    <x v="5"/>
    <s v="Local Hardware Factory"/>
    <x v="0"/>
    <x v="3"/>
    <x v="3"/>
    <s v="Black"/>
    <x v="351"/>
    <d v="2002-12-01T00:00:00"/>
    <n v="782.99"/>
    <n v="469.79399999999998"/>
    <n v="2"/>
    <n v="939.58799999999997"/>
  </r>
  <r>
    <x v="0"/>
    <x v="0"/>
    <x v="5"/>
    <s v="Local Hardware Factory"/>
    <x v="2"/>
    <x v="8"/>
    <x v="18"/>
    <s v="Black"/>
    <x v="340"/>
    <d v="2002-12-01T00:00:00"/>
    <n v="112.565"/>
    <n v="67.539000000000001"/>
    <n v="4"/>
    <n v="270.15600000000001"/>
  </r>
  <r>
    <x v="0"/>
    <x v="0"/>
    <x v="5"/>
    <s v="Local Hardware Factory"/>
    <x v="0"/>
    <x v="3"/>
    <x v="3"/>
    <s v="Red"/>
    <x v="360"/>
    <d v="2002-12-01T00:00:00"/>
    <n v="782.99"/>
    <n v="469.79399999999998"/>
    <n v="3"/>
    <n v="1409.3820000000001"/>
  </r>
  <r>
    <x v="0"/>
    <x v="0"/>
    <x v="5"/>
    <s v="Initial Bike Company"/>
    <x v="0"/>
    <x v="0"/>
    <x v="35"/>
    <s v="Black"/>
    <x v="355"/>
    <d v="2002-12-01T00:00:00"/>
    <n v="1079.99"/>
    <n v="647.99400000000003"/>
    <n v="3"/>
    <n v="1943.982"/>
  </r>
  <r>
    <x v="0"/>
    <x v="0"/>
    <x v="5"/>
    <s v="Initial Bike Company"/>
    <x v="3"/>
    <x v="7"/>
    <x v="10"/>
    <s v="Red"/>
    <x v="350"/>
    <d v="2002-12-01T00:00:00"/>
    <n v="34.99"/>
    <n v="20.186499999999999"/>
    <n v="2"/>
    <n v="40.372999999999998"/>
  </r>
  <r>
    <x v="0"/>
    <x v="0"/>
    <x v="5"/>
    <s v="Initial Bike Company"/>
    <x v="2"/>
    <x v="8"/>
    <x v="36"/>
    <s v="Black"/>
    <x v="345"/>
    <d v="2002-12-01T00:00:00"/>
    <n v="236.02500000000001"/>
    <n v="141.61500000000001"/>
    <n v="1"/>
    <n v="141.61500000000001"/>
  </r>
  <r>
    <x v="0"/>
    <x v="0"/>
    <x v="5"/>
    <s v="Initial Bike Company"/>
    <x v="1"/>
    <x v="10"/>
    <x v="21"/>
    <s v="Black"/>
    <x v="341"/>
    <d v="2002-12-01T00:00:00"/>
    <n v="37.99"/>
    <n v="22.794"/>
    <n v="4"/>
    <n v="91.176000000000002"/>
  </r>
  <r>
    <x v="0"/>
    <x v="0"/>
    <x v="5"/>
    <s v="Initial Bike Company"/>
    <x v="2"/>
    <x v="9"/>
    <x v="22"/>
    <m/>
    <x v="341"/>
    <d v="2002-12-01T00:00:00"/>
    <n v="61.92"/>
    <n v="33.774500000000003"/>
    <n v="3"/>
    <n v="101.32350000000001"/>
  </r>
  <r>
    <x v="0"/>
    <x v="0"/>
    <x v="5"/>
    <s v="Initial Bike Company"/>
    <x v="2"/>
    <x v="8"/>
    <x v="20"/>
    <s v="Black"/>
    <x v="345"/>
    <d v="2002-12-01T00:00:00"/>
    <n v="327.21499999999997"/>
    <n v="196.32900000000001"/>
    <n v="2"/>
    <n v="392.65800000000002"/>
  </r>
  <r>
    <x v="0"/>
    <x v="0"/>
    <x v="5"/>
    <s v="Initial Bike Company"/>
    <x v="0"/>
    <x v="0"/>
    <x v="19"/>
    <s v="Black"/>
    <x v="361"/>
    <d v="2002-12-01T00:00:00"/>
    <n v="2294.9899999999998"/>
    <n v="1229.4589000000001"/>
    <n v="4"/>
    <n v="4917.8356000000003"/>
  </r>
  <r>
    <x v="0"/>
    <x v="0"/>
    <x v="5"/>
    <s v="Initial Bike Company"/>
    <x v="2"/>
    <x v="2"/>
    <x v="23"/>
    <s v="Black"/>
    <x v="341"/>
    <d v="2002-12-01T00:00:00"/>
    <n v="348.76"/>
    <n v="209.256"/>
    <n v="3"/>
    <n v="627.76800000000003"/>
  </r>
  <r>
    <x v="0"/>
    <x v="0"/>
    <x v="5"/>
    <s v="Initial Bike Company"/>
    <x v="1"/>
    <x v="11"/>
    <x v="24"/>
    <s v="Black"/>
    <x v="342"/>
    <d v="2002-12-01T00:00:00"/>
    <n v="74.989999999999995"/>
    <n v="44.994"/>
    <n v="6"/>
    <n v="269.964"/>
  </r>
  <r>
    <x v="0"/>
    <x v="0"/>
    <x v="5"/>
    <s v="Initial Bike Company"/>
    <x v="2"/>
    <x v="8"/>
    <x v="34"/>
    <s v="Black"/>
    <x v="357"/>
    <d v="2002-12-01T00:00:00"/>
    <n v="209.02500000000001"/>
    <n v="125.41500000000001"/>
    <n v="3"/>
    <n v="376.245"/>
  </r>
  <r>
    <x v="0"/>
    <x v="0"/>
    <x v="5"/>
    <s v="Initial Bike Company"/>
    <x v="2"/>
    <x v="8"/>
    <x v="26"/>
    <s v="Black"/>
    <x v="347"/>
    <d v="2002-12-01T00:00:00"/>
    <n v="60.744999999999997"/>
    <n v="36.447000000000003"/>
    <n v="3"/>
    <n v="109.34100000000001"/>
  </r>
  <r>
    <x v="0"/>
    <x v="0"/>
    <x v="5"/>
    <s v="Initial Bike Company"/>
    <x v="1"/>
    <x v="4"/>
    <x v="5"/>
    <s v="Multi"/>
    <x v="335"/>
    <d v="2002-12-01T00:00:00"/>
    <n v="49.99"/>
    <n v="28.840399999999999"/>
    <n v="2"/>
    <n v="57.680799999999998"/>
  </r>
  <r>
    <x v="0"/>
    <x v="0"/>
    <x v="5"/>
    <s v="Initial Bike Company"/>
    <x v="0"/>
    <x v="0"/>
    <x v="35"/>
    <s v="Black"/>
    <x v="358"/>
    <d v="2002-12-01T00:00:00"/>
    <n v="1079.99"/>
    <n v="647.99400000000003"/>
    <n v="5"/>
    <n v="3239.9700000000003"/>
  </r>
  <r>
    <x v="0"/>
    <x v="0"/>
    <x v="5"/>
    <s v="Initial Bike Company"/>
    <x v="1"/>
    <x v="11"/>
    <x v="24"/>
    <s v="Black"/>
    <x v="355"/>
    <d v="2002-12-01T00:00:00"/>
    <n v="74.989999999999995"/>
    <n v="44.994"/>
    <n v="4"/>
    <n v="179.976"/>
  </r>
  <r>
    <x v="0"/>
    <x v="0"/>
    <x v="5"/>
    <s v="Initial Bike Company"/>
    <x v="2"/>
    <x v="9"/>
    <x v="39"/>
    <m/>
    <x v="358"/>
    <d v="2002-12-01T00:00:00"/>
    <n v="120.27"/>
    <n v="65.601799999999997"/>
    <n v="1"/>
    <n v="65.601799999999997"/>
  </r>
  <r>
    <x v="0"/>
    <x v="0"/>
    <x v="5"/>
    <s v="Initial Bike Company"/>
    <x v="0"/>
    <x v="0"/>
    <x v="19"/>
    <s v="Silver"/>
    <x v="338"/>
    <d v="2002-12-01T00:00:00"/>
    <n v="2319.9899999999998"/>
    <n v="1242.8517999999999"/>
    <n v="6"/>
    <n v="7457.1107999999995"/>
  </r>
  <r>
    <x v="0"/>
    <x v="0"/>
    <x v="5"/>
    <s v="Initial Bike Company"/>
    <x v="2"/>
    <x v="8"/>
    <x v="32"/>
    <s v="Black"/>
    <x v="350"/>
    <d v="2002-12-01T00:00:00"/>
    <n v="87.745000000000005"/>
    <n v="52.646999999999998"/>
    <n v="1"/>
    <n v="52.646999999999998"/>
  </r>
  <r>
    <x v="0"/>
    <x v="0"/>
    <x v="5"/>
    <s v="Initial Bike Company"/>
    <x v="1"/>
    <x v="5"/>
    <x v="6"/>
    <s v="Multi"/>
    <x v="351"/>
    <d v="2002-12-01T00:00:00"/>
    <n v="8.99"/>
    <n v="5.1864999999999997"/>
    <n v="6"/>
    <n v="31.119"/>
  </r>
  <r>
    <x v="0"/>
    <x v="0"/>
    <x v="5"/>
    <s v="Initial Bike Company"/>
    <x v="2"/>
    <x v="2"/>
    <x v="23"/>
    <s v="Black"/>
    <x v="352"/>
    <d v="2002-12-01T00:00:00"/>
    <n v="348.76"/>
    <n v="209.256"/>
    <n v="1"/>
    <n v="209.256"/>
  </r>
  <r>
    <x v="0"/>
    <x v="0"/>
    <x v="5"/>
    <s v="Initial Bike Company"/>
    <x v="0"/>
    <x v="0"/>
    <x v="19"/>
    <s v="Black"/>
    <x v="349"/>
    <d v="2002-12-01T00:00:00"/>
    <n v="2294.9899999999998"/>
    <n v="1229.4589000000001"/>
    <n v="3"/>
    <n v="3688.3767000000003"/>
  </r>
  <r>
    <x v="0"/>
    <x v="0"/>
    <x v="5"/>
    <s v="Initial Bike Company"/>
    <x v="3"/>
    <x v="7"/>
    <x v="10"/>
    <s v="Blue"/>
    <x v="337"/>
    <d v="2002-12-01T00:00:00"/>
    <n v="34.99"/>
    <n v="20.186499999999999"/>
    <n v="2"/>
    <n v="40.372999999999998"/>
  </r>
  <r>
    <x v="0"/>
    <x v="0"/>
    <x v="5"/>
    <s v="Initial Bike Company"/>
    <x v="0"/>
    <x v="0"/>
    <x v="35"/>
    <s v="Black"/>
    <x v="347"/>
    <d v="2002-12-01T00:00:00"/>
    <n v="1079.99"/>
    <n v="647.99400000000003"/>
    <n v="4"/>
    <n v="2591.9760000000001"/>
  </r>
  <r>
    <x v="0"/>
    <x v="0"/>
    <x v="5"/>
    <s v="Initial Bike Company"/>
    <x v="0"/>
    <x v="0"/>
    <x v="35"/>
    <s v="Black"/>
    <x v="356"/>
    <d v="2002-12-01T00:00:00"/>
    <n v="1079.99"/>
    <n v="647.99400000000003"/>
    <n v="1"/>
    <n v="647.99400000000003"/>
  </r>
  <r>
    <x v="0"/>
    <x v="0"/>
    <x v="5"/>
    <s v="Initial Bike Company"/>
    <x v="0"/>
    <x v="0"/>
    <x v="19"/>
    <s v="Silver"/>
    <x v="362"/>
    <d v="2002-12-01T00:00:00"/>
    <n v="2319.9899999999998"/>
    <n v="1242.8517999999999"/>
    <n v="4"/>
    <n v="4971.4071999999996"/>
  </r>
  <r>
    <x v="0"/>
    <x v="0"/>
    <x v="5"/>
    <s v="Initial Bike Company"/>
    <x v="1"/>
    <x v="10"/>
    <x v="21"/>
    <s v="Black"/>
    <x v="356"/>
    <d v="2002-12-01T00:00:00"/>
    <n v="37.99"/>
    <n v="20.894500000000001"/>
    <n v="21"/>
    <n v="438.78450000000004"/>
  </r>
  <r>
    <x v="0"/>
    <x v="0"/>
    <x v="5"/>
    <s v="Initial Bike Company"/>
    <x v="3"/>
    <x v="7"/>
    <x v="10"/>
    <s v="Black"/>
    <x v="347"/>
    <d v="2002-12-01T00:00:00"/>
    <n v="34.99"/>
    <n v="20.186499999999999"/>
    <n v="3"/>
    <n v="60.5595"/>
  </r>
  <r>
    <x v="0"/>
    <x v="0"/>
    <x v="5"/>
    <s v="Initial Bike Company"/>
    <x v="0"/>
    <x v="0"/>
    <x v="19"/>
    <s v="Silver"/>
    <x v="364"/>
    <d v="2002-12-01T00:00:00"/>
    <n v="2319.9899999999998"/>
    <n v="1242.8517999999999"/>
    <n v="2"/>
    <n v="2485.7035999999998"/>
  </r>
  <r>
    <x v="0"/>
    <x v="0"/>
    <x v="5"/>
    <s v="Initial Bike Company"/>
    <x v="2"/>
    <x v="2"/>
    <x v="38"/>
    <s v="Black"/>
    <x v="337"/>
    <d v="2002-12-01T00:00:00"/>
    <n v="348.76"/>
    <n v="209.256"/>
    <n v="1"/>
    <n v="209.256"/>
  </r>
  <r>
    <x v="0"/>
    <x v="0"/>
    <x v="4"/>
    <s v="Futuristic Bikes"/>
    <x v="2"/>
    <x v="16"/>
    <x v="46"/>
    <m/>
    <x v="343"/>
    <d v="2002-12-01T00:00:00"/>
    <n v="229.49"/>
    <n v="137.69399999999999"/>
    <n v="2"/>
    <n v="275.38799999999998"/>
  </r>
  <r>
    <x v="0"/>
    <x v="1"/>
    <x v="1"/>
    <s v="Corner Bicycle Supply"/>
    <x v="1"/>
    <x v="4"/>
    <x v="5"/>
    <s v="Multi"/>
    <x v="336"/>
    <d v="2002-12-01T00:00:00"/>
    <n v="49.99"/>
    <n v="28.840399999999999"/>
    <n v="5"/>
    <n v="144.202"/>
  </r>
  <r>
    <x v="0"/>
    <x v="1"/>
    <x v="1"/>
    <s v="Corner Bicycle Supply"/>
    <x v="2"/>
    <x v="6"/>
    <x v="15"/>
    <s v="Yellow"/>
    <x v="339"/>
    <d v="2002-12-01T00:00:00"/>
    <n v="594.83000000000004"/>
    <n v="324.45269999999999"/>
    <n v="3"/>
    <n v="973.35809999999992"/>
  </r>
  <r>
    <x v="0"/>
    <x v="1"/>
    <x v="1"/>
    <s v="Corner Bicycle Supply"/>
    <x v="2"/>
    <x v="6"/>
    <x v="15"/>
    <s v="Yellow"/>
    <x v="351"/>
    <d v="2002-12-01T00:00:00"/>
    <n v="594.83000000000004"/>
    <n v="324.45269999999999"/>
    <n v="5"/>
    <n v="1622.2635"/>
  </r>
  <r>
    <x v="0"/>
    <x v="1"/>
    <x v="1"/>
    <s v="Corner Bicycle Supply"/>
    <x v="0"/>
    <x v="3"/>
    <x v="3"/>
    <s v="Red"/>
    <x v="333"/>
    <d v="2002-12-01T00:00:00"/>
    <n v="782.99"/>
    <n v="469.79399999999998"/>
    <n v="3"/>
    <n v="1409.3820000000001"/>
  </r>
  <r>
    <x v="0"/>
    <x v="1"/>
    <x v="1"/>
    <s v="Corner Bicycle Supply"/>
    <x v="0"/>
    <x v="3"/>
    <x v="3"/>
    <s v="Red"/>
    <x v="346"/>
    <d v="2002-12-01T00:00:00"/>
    <n v="782.99"/>
    <n v="469.79399999999998"/>
    <n v="3"/>
    <n v="1409.3820000000001"/>
  </r>
  <r>
    <x v="0"/>
    <x v="1"/>
    <x v="1"/>
    <s v="Corner Bicycle Supply"/>
    <x v="1"/>
    <x v="10"/>
    <x v="29"/>
    <s v="Black"/>
    <x v="339"/>
    <d v="2002-12-01T00:00:00"/>
    <n v="24.49"/>
    <n v="14.1289"/>
    <n v="1"/>
    <n v="14.1289"/>
  </r>
  <r>
    <x v="0"/>
    <x v="1"/>
    <x v="1"/>
    <s v="Corner Bicycle Supply"/>
    <x v="1"/>
    <x v="14"/>
    <x v="28"/>
    <s v="Black"/>
    <x v="335"/>
    <d v="2002-12-01T00:00:00"/>
    <n v="59.99"/>
    <n v="35.994"/>
    <n v="10"/>
    <n v="359.94"/>
  </r>
  <r>
    <x v="0"/>
    <x v="1"/>
    <x v="1"/>
    <s v="Corner Bicycle Supply"/>
    <x v="1"/>
    <x v="5"/>
    <x v="6"/>
    <s v="Multi"/>
    <x v="352"/>
    <d v="2002-12-01T00:00:00"/>
    <n v="8.99"/>
    <n v="5.1864999999999997"/>
    <n v="4"/>
    <n v="20.745999999999999"/>
  </r>
  <r>
    <x v="0"/>
    <x v="1"/>
    <x v="1"/>
    <s v="Corner Bicycle Supply"/>
    <x v="2"/>
    <x v="8"/>
    <x v="14"/>
    <s v="Black"/>
    <x v="364"/>
    <d v="2002-12-01T00:00:00"/>
    <n v="248.38499999999999"/>
    <n v="149.03100000000001"/>
    <n v="8"/>
    <n v="1192.248"/>
  </r>
  <r>
    <x v="0"/>
    <x v="1"/>
    <x v="1"/>
    <s v="Corner Bicycle Supply"/>
    <x v="1"/>
    <x v="11"/>
    <x v="24"/>
    <s v="Black"/>
    <x v="361"/>
    <d v="2002-12-01T00:00:00"/>
    <n v="74.989999999999995"/>
    <n v="44.994"/>
    <n v="3"/>
    <n v="134.982"/>
  </r>
  <r>
    <x v="0"/>
    <x v="1"/>
    <x v="1"/>
    <s v="Corner Bicycle Supply"/>
    <x v="3"/>
    <x v="15"/>
    <x v="30"/>
    <m/>
    <x v="344"/>
    <d v="2002-12-01T00:00:00"/>
    <n v="25"/>
    <n v="15"/>
    <n v="5"/>
    <n v="75"/>
  </r>
  <r>
    <x v="0"/>
    <x v="1"/>
    <x v="1"/>
    <s v="Corner Bicycle Supply"/>
    <x v="1"/>
    <x v="4"/>
    <x v="5"/>
    <s v="Multi"/>
    <x v="359"/>
    <d v="2002-12-01T00:00:00"/>
    <n v="49.99"/>
    <n v="27.879000000000001"/>
    <n v="11"/>
    <n v="306.66900000000004"/>
  </r>
  <r>
    <x v="0"/>
    <x v="1"/>
    <x v="1"/>
    <s v="Corner Bicycle Supply"/>
    <x v="1"/>
    <x v="12"/>
    <x v="25"/>
    <s v="Multi"/>
    <x v="343"/>
    <d v="2002-12-01T00:00:00"/>
    <n v="89.99"/>
    <n v="53.994"/>
    <n v="9"/>
    <n v="485.94600000000003"/>
  </r>
  <r>
    <x v="0"/>
    <x v="1"/>
    <x v="1"/>
    <s v="Corner Bicycle Supply"/>
    <x v="0"/>
    <x v="3"/>
    <x v="17"/>
    <s v="Yellow"/>
    <x v="336"/>
    <d v="2002-12-01T00:00:00"/>
    <n v="1120.49"/>
    <n v="600.26250000000005"/>
    <n v="4"/>
    <n v="2401.0500000000002"/>
  </r>
  <r>
    <x v="0"/>
    <x v="1"/>
    <x v="1"/>
    <s v="Corner Bicycle Supply"/>
    <x v="2"/>
    <x v="6"/>
    <x v="8"/>
    <s v="Black"/>
    <x v="339"/>
    <d v="2002-12-01T00:00:00"/>
    <n v="337.22"/>
    <n v="183.93819999999999"/>
    <n v="1"/>
    <n v="183.93819999999999"/>
  </r>
  <r>
    <x v="0"/>
    <x v="1"/>
    <x v="1"/>
    <s v="Corner Bicycle Supply"/>
    <x v="0"/>
    <x v="3"/>
    <x v="3"/>
    <s v="Red"/>
    <x v="333"/>
    <d v="2002-12-01T00:00:00"/>
    <n v="782.99"/>
    <n v="469.79399999999998"/>
    <n v="8"/>
    <n v="3758.3519999999999"/>
  </r>
  <r>
    <x v="0"/>
    <x v="1"/>
    <x v="1"/>
    <s v="Corner Bicycle Supply"/>
    <x v="0"/>
    <x v="3"/>
    <x v="12"/>
    <s v="Black"/>
    <x v="336"/>
    <d v="2002-12-01T00:00:00"/>
    <n v="2443.35"/>
    <n v="1308.9375"/>
    <n v="4"/>
    <n v="5235.75"/>
  </r>
  <r>
    <x v="0"/>
    <x v="1"/>
    <x v="1"/>
    <s v="Corner Bicycle Supply"/>
    <x v="1"/>
    <x v="4"/>
    <x v="5"/>
    <s v="Multi"/>
    <x v="350"/>
    <d v="2002-12-01T00:00:00"/>
    <n v="49.99"/>
    <n v="28.840399999999999"/>
    <n v="8"/>
    <n v="230.72319999999999"/>
  </r>
  <r>
    <x v="0"/>
    <x v="1"/>
    <x v="1"/>
    <s v="Corner Bicycle Supply"/>
    <x v="3"/>
    <x v="7"/>
    <x v="10"/>
    <s v="Black"/>
    <x v="343"/>
    <d v="2002-12-01T00:00:00"/>
    <n v="34.99"/>
    <n v="19.5136"/>
    <n v="12"/>
    <n v="234.16320000000002"/>
  </r>
  <r>
    <x v="0"/>
    <x v="1"/>
    <x v="1"/>
    <s v="Corner Bicycle Supply"/>
    <x v="0"/>
    <x v="3"/>
    <x v="12"/>
    <s v="Red"/>
    <x v="341"/>
    <d v="2002-12-01T00:00:00"/>
    <n v="2443.35"/>
    <n v="1308.9375"/>
    <n v="3"/>
    <n v="3926.8125"/>
  </r>
  <r>
    <x v="0"/>
    <x v="1"/>
    <x v="1"/>
    <s v="Corner Bicycle Supply"/>
    <x v="2"/>
    <x v="8"/>
    <x v="18"/>
    <s v="Black"/>
    <x v="356"/>
    <d v="2002-12-01T00:00:00"/>
    <n v="112.565"/>
    <n v="67.539000000000001"/>
    <n v="2"/>
    <n v="135.078"/>
  </r>
  <r>
    <x v="0"/>
    <x v="1"/>
    <x v="1"/>
    <s v="Corner Bicycle Supply"/>
    <x v="2"/>
    <x v="6"/>
    <x v="8"/>
    <s v="Red"/>
    <x v="346"/>
    <d v="2002-12-01T00:00:00"/>
    <n v="337.22"/>
    <n v="202.33199999999999"/>
    <n v="3"/>
    <n v="606.99599999999998"/>
  </r>
  <r>
    <x v="0"/>
    <x v="1"/>
    <x v="1"/>
    <s v="Corner Bicycle Supply"/>
    <x v="0"/>
    <x v="3"/>
    <x v="3"/>
    <s v="Black"/>
    <x v="362"/>
    <d v="2002-12-01T00:00:00"/>
    <n v="782.99"/>
    <n v="469.79399999999998"/>
    <n v="3"/>
    <n v="1409.3820000000001"/>
  </r>
  <r>
    <x v="0"/>
    <x v="1"/>
    <x v="1"/>
    <s v="Corner Bicycle Supply"/>
    <x v="0"/>
    <x v="3"/>
    <x v="3"/>
    <s v="Black"/>
    <x v="350"/>
    <d v="2002-12-01T00:00:00"/>
    <n v="782.99"/>
    <n v="469.79399999999998"/>
    <n v="2"/>
    <n v="939.58799999999997"/>
  </r>
  <r>
    <x v="0"/>
    <x v="1"/>
    <x v="1"/>
    <s v="Corner Bicycle Supply"/>
    <x v="0"/>
    <x v="3"/>
    <x v="12"/>
    <s v="Red"/>
    <x v="357"/>
    <d v="2002-12-01T00:00:00"/>
    <n v="2443.35"/>
    <n v="1466.01"/>
    <n v="2"/>
    <n v="2932.02"/>
  </r>
  <r>
    <x v="0"/>
    <x v="1"/>
    <x v="1"/>
    <s v="Corner Bicycle Supply"/>
    <x v="0"/>
    <x v="3"/>
    <x v="12"/>
    <s v="Black"/>
    <x v="343"/>
    <d v="2002-12-01T00:00:00"/>
    <n v="2443.35"/>
    <n v="1308.9375"/>
    <n v="3"/>
    <n v="3926.8125"/>
  </r>
  <r>
    <x v="0"/>
    <x v="1"/>
    <x v="1"/>
    <s v="Corner Bicycle Supply"/>
    <x v="0"/>
    <x v="3"/>
    <x v="3"/>
    <s v="Black"/>
    <x v="359"/>
    <d v="2002-12-01T00:00:00"/>
    <n v="782.99"/>
    <n v="469.79399999999998"/>
    <n v="6"/>
    <n v="2818.7640000000001"/>
  </r>
  <r>
    <x v="0"/>
    <x v="1"/>
    <x v="1"/>
    <s v="Corner Bicycle Supply"/>
    <x v="0"/>
    <x v="3"/>
    <x v="17"/>
    <s v="Yellow"/>
    <x v="350"/>
    <d v="2002-12-01T00:00:00"/>
    <n v="1120.49"/>
    <n v="600.26250000000005"/>
    <n v="5"/>
    <n v="3001.3125"/>
  </r>
  <r>
    <x v="0"/>
    <x v="1"/>
    <x v="1"/>
    <s v="Corner Bicycle Supply"/>
    <x v="2"/>
    <x v="6"/>
    <x v="8"/>
    <s v="Red"/>
    <x v="363"/>
    <d v="2002-12-01T00:00:00"/>
    <n v="337.22"/>
    <n v="202.33199999999999"/>
    <n v="4"/>
    <n v="809.32799999999997"/>
  </r>
  <r>
    <x v="0"/>
    <x v="1"/>
    <x v="1"/>
    <s v="Corner Bicycle Supply"/>
    <x v="3"/>
    <x v="7"/>
    <x v="10"/>
    <s v="Red"/>
    <x v="336"/>
    <d v="2002-12-01T00:00:00"/>
    <n v="34.99"/>
    <n v="19.5136"/>
    <n v="12"/>
    <n v="234.16320000000002"/>
  </r>
  <r>
    <x v="0"/>
    <x v="1"/>
    <x v="1"/>
    <s v="Corner Bicycle Supply"/>
    <x v="2"/>
    <x v="8"/>
    <x v="13"/>
    <s v="Black"/>
    <x v="357"/>
    <d v="2002-12-01T00:00:00"/>
    <n v="330.06"/>
    <n v="198.036"/>
    <n v="6"/>
    <n v="1188.2159999999999"/>
  </r>
  <r>
    <x v="0"/>
    <x v="1"/>
    <x v="1"/>
    <s v="Corner Bicycle Supply"/>
    <x v="3"/>
    <x v="13"/>
    <x v="27"/>
    <m/>
    <x v="333"/>
    <d v="2002-12-01T00:00:00"/>
    <n v="19.989999999999998"/>
    <n v="11.994"/>
    <n v="7"/>
    <n v="83.957999999999998"/>
  </r>
  <r>
    <x v="0"/>
    <x v="1"/>
    <x v="1"/>
    <s v="Corner Bicycle Supply"/>
    <x v="0"/>
    <x v="3"/>
    <x v="12"/>
    <s v="Black"/>
    <x v="351"/>
    <d v="2002-12-01T00:00:00"/>
    <n v="2443.35"/>
    <n v="1308.9375"/>
    <n v="4"/>
    <n v="5235.75"/>
  </r>
  <r>
    <x v="0"/>
    <x v="1"/>
    <x v="1"/>
    <s v="Corner Bicycle Supply"/>
    <x v="3"/>
    <x v="7"/>
    <x v="10"/>
    <s v="Blue"/>
    <x v="337"/>
    <d v="2002-12-01T00:00:00"/>
    <n v="34.99"/>
    <n v="20.186499999999999"/>
    <n v="6"/>
    <n v="121.119"/>
  </r>
  <r>
    <x v="0"/>
    <x v="1"/>
    <x v="1"/>
    <s v="Corner Bicycle Supply"/>
    <x v="0"/>
    <x v="3"/>
    <x v="3"/>
    <s v="Black"/>
    <x v="354"/>
    <d v="2002-12-01T00:00:00"/>
    <n v="782.99"/>
    <n v="469.79399999999998"/>
    <n v="3"/>
    <n v="1409.3820000000001"/>
  </r>
  <r>
    <x v="0"/>
    <x v="1"/>
    <x v="1"/>
    <s v="Corner Bicycle Supply"/>
    <x v="0"/>
    <x v="3"/>
    <x v="12"/>
    <s v="Black"/>
    <x v="333"/>
    <d v="2002-12-01T00:00:00"/>
    <n v="2443.35"/>
    <n v="1308.9375"/>
    <n v="2"/>
    <n v="2617.875"/>
  </r>
  <r>
    <x v="0"/>
    <x v="1"/>
    <x v="1"/>
    <s v="Corner Bicycle Supply"/>
    <x v="2"/>
    <x v="6"/>
    <x v="15"/>
    <s v="Yellow"/>
    <x v="338"/>
    <d v="2002-12-01T00:00:00"/>
    <n v="594.83000000000004"/>
    <n v="324.45269999999999"/>
    <n v="4"/>
    <n v="1297.8108"/>
  </r>
  <r>
    <x v="0"/>
    <x v="1"/>
    <x v="1"/>
    <s v="Corner Bicycle Supply"/>
    <x v="1"/>
    <x v="11"/>
    <x v="24"/>
    <s v="Black"/>
    <x v="363"/>
    <d v="2002-12-01T00:00:00"/>
    <n v="74.989999999999995"/>
    <n v="44.994"/>
    <n v="9"/>
    <n v="404.94600000000003"/>
  </r>
  <r>
    <x v="0"/>
    <x v="1"/>
    <x v="1"/>
    <s v="Corner Bicycle Supply"/>
    <x v="0"/>
    <x v="3"/>
    <x v="3"/>
    <s v="Red"/>
    <x v="361"/>
    <d v="2002-12-01T00:00:00"/>
    <n v="782.99"/>
    <n v="469.79399999999998"/>
    <n v="2"/>
    <n v="939.58799999999997"/>
  </r>
  <r>
    <x v="0"/>
    <x v="1"/>
    <x v="1"/>
    <s v="Corner Bicycle Supply"/>
    <x v="0"/>
    <x v="3"/>
    <x v="12"/>
    <s v="Red"/>
    <x v="351"/>
    <d v="2002-12-01T00:00:00"/>
    <n v="2443.35"/>
    <n v="1466.01"/>
    <n v="5"/>
    <n v="7330.05"/>
  </r>
  <r>
    <x v="0"/>
    <x v="1"/>
    <x v="1"/>
    <s v="Corner Bicycle Supply"/>
    <x v="0"/>
    <x v="3"/>
    <x v="3"/>
    <s v="Black"/>
    <x v="353"/>
    <d v="2002-12-01T00:00:00"/>
    <n v="782.99"/>
    <n v="469.79399999999998"/>
    <n v="2"/>
    <n v="939.58799999999997"/>
  </r>
  <r>
    <x v="0"/>
    <x v="1"/>
    <x v="1"/>
    <s v="Corner Bicycle Supply"/>
    <x v="0"/>
    <x v="3"/>
    <x v="12"/>
    <s v="Red"/>
    <x v="354"/>
    <d v="2002-12-01T00:00:00"/>
    <n v="2443.35"/>
    <n v="1466.01"/>
    <n v="4"/>
    <n v="5864.04"/>
  </r>
  <r>
    <x v="0"/>
    <x v="1"/>
    <x v="1"/>
    <s v="Corner Bicycle Supply"/>
    <x v="0"/>
    <x v="3"/>
    <x v="17"/>
    <s v="Yellow"/>
    <x v="353"/>
    <d v="2002-12-01T00:00:00"/>
    <n v="1120.49"/>
    <n v="600.26250000000005"/>
    <n v="4"/>
    <n v="2401.0500000000002"/>
  </r>
  <r>
    <x v="0"/>
    <x v="1"/>
    <x v="1"/>
    <s v="Corner Bicycle Supply"/>
    <x v="0"/>
    <x v="3"/>
    <x v="3"/>
    <s v="Red"/>
    <x v="348"/>
    <d v="2002-12-01T00:00:00"/>
    <n v="782.99"/>
    <n v="469.79399999999998"/>
    <n v="5"/>
    <n v="2348.9699999999998"/>
  </r>
  <r>
    <x v="0"/>
    <x v="1"/>
    <x v="1"/>
    <s v="Corner Bicycle Supply"/>
    <x v="0"/>
    <x v="3"/>
    <x v="3"/>
    <s v="Black"/>
    <x v="340"/>
    <d v="2002-12-01T00:00:00"/>
    <n v="782.99"/>
    <n v="469.79399999999998"/>
    <n v="2"/>
    <n v="939.58799999999997"/>
  </r>
  <r>
    <x v="0"/>
    <x v="1"/>
    <x v="1"/>
    <s v="Corner Bicycle Supply"/>
    <x v="0"/>
    <x v="3"/>
    <x v="17"/>
    <s v="Yellow"/>
    <x v="349"/>
    <d v="2002-12-01T00:00:00"/>
    <n v="1120.49"/>
    <n v="600.26250000000005"/>
    <n v="7"/>
    <n v="4201.8375000000005"/>
  </r>
  <r>
    <x v="0"/>
    <x v="1"/>
    <x v="1"/>
    <s v="Corner Bicycle Supply"/>
    <x v="2"/>
    <x v="9"/>
    <x v="16"/>
    <m/>
    <x v="360"/>
    <d v="2002-12-01T00:00:00"/>
    <n v="120.27"/>
    <n v="65.601799999999997"/>
    <n v="3"/>
    <n v="196.80539999999999"/>
  </r>
  <r>
    <x v="0"/>
    <x v="1"/>
    <x v="1"/>
    <s v="Corner Bicycle Supply"/>
    <x v="2"/>
    <x v="6"/>
    <x v="8"/>
    <s v="Red"/>
    <x v="362"/>
    <d v="2002-12-01T00:00:00"/>
    <n v="337.22"/>
    <n v="202.33199999999999"/>
    <n v="1"/>
    <n v="202.33199999999999"/>
  </r>
  <r>
    <x v="0"/>
    <x v="1"/>
    <x v="1"/>
    <s v="Corner Bicycle Supply"/>
    <x v="2"/>
    <x v="6"/>
    <x v="8"/>
    <s v="Black"/>
    <x v="333"/>
    <d v="2002-12-01T00:00:00"/>
    <n v="337.22"/>
    <n v="183.93819999999999"/>
    <n v="3"/>
    <n v="551.81459999999993"/>
  </r>
  <r>
    <x v="0"/>
    <x v="1"/>
    <x v="1"/>
    <s v="Corner Bicycle Supply"/>
    <x v="0"/>
    <x v="3"/>
    <x v="17"/>
    <s v="Yellow"/>
    <x v="358"/>
    <d v="2002-12-01T00:00:00"/>
    <n v="1120.49"/>
    <n v="600.26250000000005"/>
    <n v="7"/>
    <n v="4201.8375000000005"/>
  </r>
  <r>
    <x v="0"/>
    <x v="1"/>
    <x v="1"/>
    <s v="Corner Bicycle Supply"/>
    <x v="2"/>
    <x v="6"/>
    <x v="8"/>
    <s v="Red"/>
    <x v="356"/>
    <d v="2002-12-01T00:00:00"/>
    <n v="337.22"/>
    <n v="202.33199999999999"/>
    <n v="5"/>
    <n v="1011.66"/>
  </r>
  <r>
    <x v="0"/>
    <x v="1"/>
    <x v="1"/>
    <s v="Corner Bicycle Supply"/>
    <x v="0"/>
    <x v="3"/>
    <x v="3"/>
    <s v="Red"/>
    <x v="355"/>
    <d v="2002-12-01T00:00:00"/>
    <n v="782.99"/>
    <n v="469.79399999999998"/>
    <n v="7"/>
    <n v="3288.558"/>
  </r>
  <r>
    <x v="0"/>
    <x v="1"/>
    <x v="1"/>
    <s v="Metal Processing Company"/>
    <x v="0"/>
    <x v="3"/>
    <x v="3"/>
    <s v="Black"/>
    <x v="348"/>
    <d v="2002-12-01T00:00:00"/>
    <n v="782.99"/>
    <n v="469.79399999999998"/>
    <n v="1"/>
    <n v="469.79399999999998"/>
  </r>
  <r>
    <x v="0"/>
    <x v="1"/>
    <x v="1"/>
    <s v="Metal Processing Company"/>
    <x v="0"/>
    <x v="3"/>
    <x v="3"/>
    <s v="Black"/>
    <x v="364"/>
    <d v="2002-12-01T00:00:00"/>
    <n v="782.99"/>
    <n v="469.79399999999998"/>
    <n v="1"/>
    <n v="469.79399999999998"/>
  </r>
  <r>
    <x v="0"/>
    <x v="1"/>
    <x v="1"/>
    <s v="Metal Processing Company"/>
    <x v="0"/>
    <x v="3"/>
    <x v="3"/>
    <s v="Red"/>
    <x v="344"/>
    <d v="2002-12-01T00:00:00"/>
    <n v="782.99"/>
    <n v="469.79399999999998"/>
    <n v="2"/>
    <n v="939.58799999999997"/>
  </r>
  <r>
    <x v="0"/>
    <x v="1"/>
    <x v="1"/>
    <s v="Metal Processing Company"/>
    <x v="1"/>
    <x v="11"/>
    <x v="24"/>
    <s v="Black"/>
    <x v="343"/>
    <d v="2002-12-01T00:00:00"/>
    <n v="74.989999999999995"/>
    <n v="44.994"/>
    <n v="2"/>
    <n v="89.988"/>
  </r>
  <r>
    <x v="0"/>
    <x v="1"/>
    <x v="1"/>
    <s v="Metal Processing Company"/>
    <x v="2"/>
    <x v="8"/>
    <x v="18"/>
    <s v="Black"/>
    <x v="362"/>
    <d v="2002-12-01T00:00:00"/>
    <n v="112.565"/>
    <n v="67.539000000000001"/>
    <n v="1"/>
    <n v="67.539000000000001"/>
  </r>
  <r>
    <x v="0"/>
    <x v="1"/>
    <x v="1"/>
    <s v="Metal Processing Company"/>
    <x v="1"/>
    <x v="11"/>
    <x v="24"/>
    <s v="Black"/>
    <x v="339"/>
    <d v="2002-12-01T00:00:00"/>
    <n v="74.989999999999995"/>
    <n v="44.994"/>
    <n v="1"/>
    <n v="44.994"/>
  </r>
  <r>
    <x v="0"/>
    <x v="1"/>
    <x v="1"/>
    <s v="Metal Processing Company"/>
    <x v="1"/>
    <x v="4"/>
    <x v="5"/>
    <s v="Multi"/>
    <x v="360"/>
    <d v="2002-12-01T00:00:00"/>
    <n v="49.99"/>
    <n v="28.840399999999999"/>
    <n v="5"/>
    <n v="144.202"/>
  </r>
  <r>
    <x v="0"/>
    <x v="1"/>
    <x v="1"/>
    <s v="Metal Processing Company"/>
    <x v="0"/>
    <x v="3"/>
    <x v="3"/>
    <s v="Red"/>
    <x v="340"/>
    <d v="2002-12-01T00:00:00"/>
    <n v="782.99"/>
    <n v="469.79399999999998"/>
    <n v="1"/>
    <n v="469.79399999999998"/>
  </r>
  <r>
    <x v="0"/>
    <x v="1"/>
    <x v="1"/>
    <s v="Metal Processing Company"/>
    <x v="1"/>
    <x v="5"/>
    <x v="6"/>
    <s v="Multi"/>
    <x v="347"/>
    <d v="2002-12-01T00:00:00"/>
    <n v="8.99"/>
    <n v="5.1864999999999997"/>
    <n v="1"/>
    <n v="5.1864999999999997"/>
  </r>
  <r>
    <x v="0"/>
    <x v="1"/>
    <x v="1"/>
    <s v="Metal Processing Company"/>
    <x v="2"/>
    <x v="6"/>
    <x v="15"/>
    <s v="Yellow"/>
    <x v="341"/>
    <d v="2002-12-01T00:00:00"/>
    <n v="594.83000000000004"/>
    <n v="324.45269999999999"/>
    <n v="2"/>
    <n v="648.90539999999999"/>
  </r>
  <r>
    <x v="0"/>
    <x v="1"/>
    <x v="1"/>
    <s v="Metal Processing Company"/>
    <x v="3"/>
    <x v="7"/>
    <x v="10"/>
    <s v="Blue"/>
    <x v="339"/>
    <d v="2002-12-01T00:00:00"/>
    <n v="34.99"/>
    <n v="20.186499999999999"/>
    <n v="1"/>
    <n v="20.186499999999999"/>
  </r>
  <r>
    <x v="0"/>
    <x v="1"/>
    <x v="1"/>
    <s v="Metal Processing Company"/>
    <x v="0"/>
    <x v="3"/>
    <x v="3"/>
    <s v="Red"/>
    <x v="362"/>
    <d v="2002-12-01T00:00:00"/>
    <n v="782.99"/>
    <n v="469.79399999999998"/>
    <n v="1"/>
    <n v="469.79399999999998"/>
  </r>
  <r>
    <x v="1"/>
    <x v="3"/>
    <x v="7"/>
    <s v="Vigorous Sports Store"/>
    <x v="0"/>
    <x v="3"/>
    <x v="3"/>
    <s v="Black"/>
    <x v="347"/>
    <d v="2002-12-01T00:00:00"/>
    <n v="782.99"/>
    <n v="469.79399999999998"/>
    <n v="1"/>
    <n v="469.79399999999998"/>
  </r>
  <r>
    <x v="1"/>
    <x v="3"/>
    <x v="7"/>
    <s v="Vigorous Sports Store"/>
    <x v="0"/>
    <x v="3"/>
    <x v="17"/>
    <s v="Yellow"/>
    <x v="352"/>
    <d v="2002-12-01T00:00:00"/>
    <n v="1120.49"/>
    <n v="600.26250000000005"/>
    <n v="1"/>
    <n v="600.26250000000005"/>
  </r>
  <r>
    <x v="0"/>
    <x v="0"/>
    <x v="4"/>
    <s v="Third Bike Store"/>
    <x v="3"/>
    <x v="7"/>
    <x v="10"/>
    <s v="Blue"/>
    <x v="348"/>
    <d v="2002-12-01T00:00:00"/>
    <n v="34.99"/>
    <n v="20.186499999999999"/>
    <n v="1"/>
    <n v="20.186499999999999"/>
  </r>
  <r>
    <x v="0"/>
    <x v="0"/>
    <x v="4"/>
    <s v="Third Bike Store"/>
    <x v="0"/>
    <x v="3"/>
    <x v="3"/>
    <s v="Red"/>
    <x v="361"/>
    <d v="2002-12-01T00:00:00"/>
    <n v="782.99"/>
    <n v="469.79399999999998"/>
    <n v="1"/>
    <n v="469.79399999999998"/>
  </r>
  <r>
    <x v="0"/>
    <x v="0"/>
    <x v="4"/>
    <s v="Third Bike Store"/>
    <x v="2"/>
    <x v="8"/>
    <x v="18"/>
    <s v="Black"/>
    <x v="350"/>
    <d v="2002-12-01T00:00:00"/>
    <n v="112.565"/>
    <n v="67.539000000000001"/>
    <n v="2"/>
    <n v="135.078"/>
  </r>
  <r>
    <x v="0"/>
    <x v="0"/>
    <x v="4"/>
    <s v="Third Bike Store"/>
    <x v="1"/>
    <x v="11"/>
    <x v="24"/>
    <s v="Black"/>
    <x v="333"/>
    <d v="2002-12-01T00:00:00"/>
    <n v="74.989999999999995"/>
    <n v="44.994"/>
    <n v="6"/>
    <n v="269.964"/>
  </r>
  <r>
    <x v="0"/>
    <x v="0"/>
    <x v="4"/>
    <s v="Third Bike Store"/>
    <x v="1"/>
    <x v="11"/>
    <x v="24"/>
    <s v="Black"/>
    <x v="357"/>
    <d v="2002-12-01T00:00:00"/>
    <n v="74.989999999999995"/>
    <n v="44.994"/>
    <n v="4"/>
    <n v="179.976"/>
  </r>
  <r>
    <x v="0"/>
    <x v="0"/>
    <x v="4"/>
    <s v="Third Bike Store"/>
    <x v="0"/>
    <x v="3"/>
    <x v="3"/>
    <s v="Black"/>
    <x v="339"/>
    <d v="2002-12-01T00:00:00"/>
    <n v="782.99"/>
    <n v="469.79399999999998"/>
    <n v="3"/>
    <n v="1409.3820000000001"/>
  </r>
  <r>
    <x v="0"/>
    <x v="0"/>
    <x v="4"/>
    <s v="Third Bike Store"/>
    <x v="0"/>
    <x v="3"/>
    <x v="3"/>
    <s v="Red"/>
    <x v="356"/>
    <d v="2002-12-01T00:00:00"/>
    <n v="782.99"/>
    <n v="469.79399999999998"/>
    <n v="2"/>
    <n v="939.58799999999997"/>
  </r>
  <r>
    <x v="0"/>
    <x v="0"/>
    <x v="4"/>
    <s v="Economy Bikes Company"/>
    <x v="0"/>
    <x v="0"/>
    <x v="19"/>
    <s v="Silver"/>
    <x v="350"/>
    <d v="2002-12-01T00:00:00"/>
    <n v="2319.9899999999998"/>
    <n v="1242.8517999999999"/>
    <n v="1"/>
    <n v="1242.8517999999999"/>
  </r>
  <r>
    <x v="0"/>
    <x v="0"/>
    <x v="0"/>
    <s v="Excellent Riding Supplies"/>
    <x v="2"/>
    <x v="6"/>
    <x v="15"/>
    <s v="Yellow"/>
    <x v="340"/>
    <d v="2002-12-01T00:00:00"/>
    <n v="594.83000000000004"/>
    <n v="324.45269999999999"/>
    <n v="3"/>
    <n v="973.35809999999992"/>
  </r>
  <r>
    <x v="0"/>
    <x v="0"/>
    <x v="0"/>
    <s v="Excellent Riding Supplies"/>
    <x v="0"/>
    <x v="3"/>
    <x v="3"/>
    <s v="Red"/>
    <x v="340"/>
    <d v="2002-12-01T00:00:00"/>
    <n v="782.99"/>
    <n v="469.79399999999998"/>
    <n v="4"/>
    <n v="1879.1759999999999"/>
  </r>
  <r>
    <x v="0"/>
    <x v="0"/>
    <x v="0"/>
    <s v="Excellent Riding Supplies"/>
    <x v="0"/>
    <x v="3"/>
    <x v="3"/>
    <s v="Red"/>
    <x v="344"/>
    <d v="2002-12-01T00:00:00"/>
    <n v="782.99"/>
    <n v="469.79399999999998"/>
    <n v="3"/>
    <n v="1409.3820000000001"/>
  </r>
  <r>
    <x v="0"/>
    <x v="0"/>
    <x v="0"/>
    <s v="Excellent Riding Supplies"/>
    <x v="0"/>
    <x v="3"/>
    <x v="12"/>
    <s v="Red"/>
    <x v="344"/>
    <d v="2002-12-01T00:00:00"/>
    <n v="2443.35"/>
    <n v="1308.9375"/>
    <n v="6"/>
    <n v="7853.625"/>
  </r>
  <r>
    <x v="0"/>
    <x v="0"/>
    <x v="0"/>
    <s v="Excellent Riding Supplies"/>
    <x v="0"/>
    <x v="3"/>
    <x v="3"/>
    <s v="Red"/>
    <x v="333"/>
    <d v="2002-12-01T00:00:00"/>
    <n v="782.99"/>
    <n v="469.79399999999998"/>
    <n v="4"/>
    <n v="1879.1759999999999"/>
  </r>
  <r>
    <x v="0"/>
    <x v="0"/>
    <x v="0"/>
    <s v="Excellent Riding Supplies"/>
    <x v="2"/>
    <x v="8"/>
    <x v="18"/>
    <s v="Black"/>
    <x v="335"/>
    <d v="2002-12-01T00:00:00"/>
    <n v="112.565"/>
    <n v="67.539000000000001"/>
    <n v="3"/>
    <n v="202.61700000000002"/>
  </r>
  <r>
    <x v="0"/>
    <x v="0"/>
    <x v="0"/>
    <s v="Excellent Riding Supplies"/>
    <x v="0"/>
    <x v="3"/>
    <x v="17"/>
    <s v="Yellow"/>
    <x v="337"/>
    <d v="2002-12-01T00:00:00"/>
    <n v="1120.49"/>
    <n v="600.26250000000005"/>
    <n v="3"/>
    <n v="1800.7875000000001"/>
  </r>
  <r>
    <x v="0"/>
    <x v="0"/>
    <x v="0"/>
    <s v="Excellent Riding Supplies"/>
    <x v="2"/>
    <x v="6"/>
    <x v="15"/>
    <s v="Yellow"/>
    <x v="341"/>
    <d v="2002-12-01T00:00:00"/>
    <n v="594.83000000000004"/>
    <n v="324.45269999999999"/>
    <n v="4"/>
    <n v="1297.8108"/>
  </r>
  <r>
    <x v="0"/>
    <x v="0"/>
    <x v="0"/>
    <s v="Excellent Riding Supplies"/>
    <x v="0"/>
    <x v="3"/>
    <x v="12"/>
    <s v="Red"/>
    <x v="363"/>
    <d v="2002-12-01T00:00:00"/>
    <n v="2443.35"/>
    <n v="1466.01"/>
    <n v="7"/>
    <n v="10262.07"/>
  </r>
  <r>
    <x v="0"/>
    <x v="0"/>
    <x v="0"/>
    <s v="Excellent Riding Supplies"/>
    <x v="0"/>
    <x v="3"/>
    <x v="3"/>
    <s v="Red"/>
    <x v="351"/>
    <d v="2002-12-01T00:00:00"/>
    <n v="782.99"/>
    <n v="469.79399999999998"/>
    <n v="7"/>
    <n v="3288.558"/>
  </r>
  <r>
    <x v="0"/>
    <x v="0"/>
    <x v="0"/>
    <s v="Excellent Riding Supplies"/>
    <x v="0"/>
    <x v="3"/>
    <x v="17"/>
    <s v="Yellow"/>
    <x v="340"/>
    <d v="2002-12-01T00:00:00"/>
    <n v="1120.49"/>
    <n v="600.26250000000005"/>
    <n v="4"/>
    <n v="2401.0500000000002"/>
  </r>
  <r>
    <x v="0"/>
    <x v="0"/>
    <x v="0"/>
    <s v="Excellent Riding Supplies"/>
    <x v="0"/>
    <x v="3"/>
    <x v="17"/>
    <s v="Yellow"/>
    <x v="335"/>
    <d v="2002-12-01T00:00:00"/>
    <n v="1120.49"/>
    <n v="600.26250000000005"/>
    <n v="4"/>
    <n v="2401.0500000000002"/>
  </r>
  <r>
    <x v="0"/>
    <x v="0"/>
    <x v="0"/>
    <s v="Excellent Riding Supplies"/>
    <x v="0"/>
    <x v="3"/>
    <x v="3"/>
    <s v="Black"/>
    <x v="335"/>
    <d v="2002-12-01T00:00:00"/>
    <n v="782.99"/>
    <n v="469.79399999999998"/>
    <n v="3"/>
    <n v="1409.3820000000001"/>
  </r>
  <r>
    <x v="0"/>
    <x v="0"/>
    <x v="0"/>
    <s v="Excellent Riding Supplies"/>
    <x v="0"/>
    <x v="3"/>
    <x v="3"/>
    <s v="Black"/>
    <x v="353"/>
    <d v="2002-12-01T00:00:00"/>
    <n v="782.99"/>
    <n v="469.79399999999998"/>
    <n v="2"/>
    <n v="939.58799999999997"/>
  </r>
  <r>
    <x v="0"/>
    <x v="0"/>
    <x v="0"/>
    <s v="Excellent Riding Supplies"/>
    <x v="0"/>
    <x v="3"/>
    <x v="12"/>
    <s v="Black"/>
    <x v="353"/>
    <d v="2002-12-01T00:00:00"/>
    <n v="2443.35"/>
    <n v="1308.9375"/>
    <n v="4"/>
    <n v="5235.75"/>
  </r>
  <r>
    <x v="0"/>
    <x v="0"/>
    <x v="0"/>
    <s v="Excellent Riding Supplies"/>
    <x v="1"/>
    <x v="11"/>
    <x v="24"/>
    <s v="Black"/>
    <x v="333"/>
    <d v="2002-12-01T00:00:00"/>
    <n v="74.989999999999995"/>
    <n v="44.994"/>
    <n v="1"/>
    <n v="44.994"/>
  </r>
  <r>
    <x v="0"/>
    <x v="0"/>
    <x v="0"/>
    <s v="Excellent Riding Supplies"/>
    <x v="2"/>
    <x v="6"/>
    <x v="8"/>
    <s v="Red"/>
    <x v="348"/>
    <d v="2002-12-01T00:00:00"/>
    <n v="337.22"/>
    <n v="202.33199999999999"/>
    <n v="1"/>
    <n v="202.33199999999999"/>
  </r>
  <r>
    <x v="0"/>
    <x v="0"/>
    <x v="0"/>
    <s v="Excellent Riding Supplies"/>
    <x v="0"/>
    <x v="3"/>
    <x v="3"/>
    <s v="Red"/>
    <x v="341"/>
    <d v="2002-12-01T00:00:00"/>
    <n v="782.99"/>
    <n v="469.79399999999998"/>
    <n v="5"/>
    <n v="2348.9699999999998"/>
  </r>
  <r>
    <x v="0"/>
    <x v="0"/>
    <x v="0"/>
    <s v="Excellent Riding Supplies"/>
    <x v="2"/>
    <x v="8"/>
    <x v="13"/>
    <s v="Black"/>
    <x v="362"/>
    <d v="2002-12-01T00:00:00"/>
    <n v="330.06"/>
    <n v="198.036"/>
    <n v="2"/>
    <n v="396.072"/>
  </r>
  <r>
    <x v="0"/>
    <x v="0"/>
    <x v="0"/>
    <s v="Excellent Riding Supplies"/>
    <x v="2"/>
    <x v="6"/>
    <x v="8"/>
    <s v="Black"/>
    <x v="354"/>
    <d v="2002-12-01T00:00:00"/>
    <n v="337.22"/>
    <n v="183.93819999999999"/>
    <n v="3"/>
    <n v="551.81459999999993"/>
  </r>
  <r>
    <x v="0"/>
    <x v="0"/>
    <x v="0"/>
    <s v="Excellent Riding Supplies"/>
    <x v="0"/>
    <x v="3"/>
    <x v="3"/>
    <s v="Black"/>
    <x v="347"/>
    <d v="2002-12-01T00:00:00"/>
    <n v="782.99"/>
    <n v="469.79399999999998"/>
    <n v="2"/>
    <n v="939.58799999999997"/>
  </r>
  <r>
    <x v="0"/>
    <x v="0"/>
    <x v="0"/>
    <s v="Excellent Riding Supplies"/>
    <x v="2"/>
    <x v="6"/>
    <x v="8"/>
    <s v="Red"/>
    <x v="333"/>
    <d v="2002-12-01T00:00:00"/>
    <n v="337.22"/>
    <n v="202.33199999999999"/>
    <n v="3"/>
    <n v="606.99599999999998"/>
  </r>
  <r>
    <x v="0"/>
    <x v="0"/>
    <x v="0"/>
    <s v="Excellent Riding Supplies"/>
    <x v="0"/>
    <x v="3"/>
    <x v="3"/>
    <s v="Black"/>
    <x v="362"/>
    <d v="2002-12-01T00:00:00"/>
    <n v="782.99"/>
    <n v="469.79399999999998"/>
    <n v="4"/>
    <n v="1879.1759999999999"/>
  </r>
  <r>
    <x v="0"/>
    <x v="0"/>
    <x v="0"/>
    <s v="Excellent Riding Supplies"/>
    <x v="2"/>
    <x v="6"/>
    <x v="8"/>
    <s v="Black"/>
    <x v="355"/>
    <d v="2002-12-01T00:00:00"/>
    <n v="337.22"/>
    <n v="183.93819999999999"/>
    <n v="4"/>
    <n v="735.75279999999998"/>
  </r>
  <r>
    <x v="0"/>
    <x v="0"/>
    <x v="0"/>
    <s v="Excellent Riding Supplies"/>
    <x v="0"/>
    <x v="3"/>
    <x v="12"/>
    <s v="Black"/>
    <x v="346"/>
    <d v="2002-12-01T00:00:00"/>
    <n v="2443.35"/>
    <n v="1308.9375"/>
    <n v="5"/>
    <n v="6544.6875"/>
  </r>
  <r>
    <x v="0"/>
    <x v="0"/>
    <x v="0"/>
    <s v="Excellent Riding Supplies"/>
    <x v="0"/>
    <x v="3"/>
    <x v="3"/>
    <s v="Black"/>
    <x v="344"/>
    <d v="2002-12-01T00:00:00"/>
    <n v="782.99"/>
    <n v="469.79399999999998"/>
    <n v="4"/>
    <n v="1879.1759999999999"/>
  </r>
  <r>
    <x v="0"/>
    <x v="0"/>
    <x v="0"/>
    <s v="Excellent Riding Supplies"/>
    <x v="0"/>
    <x v="3"/>
    <x v="12"/>
    <s v="Red"/>
    <x v="333"/>
    <d v="2002-12-01T00:00:00"/>
    <n v="2443.35"/>
    <n v="1466.01"/>
    <n v="7"/>
    <n v="10262.07"/>
  </r>
  <r>
    <x v="0"/>
    <x v="0"/>
    <x v="0"/>
    <s v="Excellent Riding Supplies"/>
    <x v="2"/>
    <x v="9"/>
    <x v="16"/>
    <m/>
    <x v="336"/>
    <d v="2002-12-01T00:00:00"/>
    <n v="120.27"/>
    <n v="65.601799999999997"/>
    <n v="3"/>
    <n v="196.80539999999999"/>
  </r>
  <r>
    <x v="0"/>
    <x v="0"/>
    <x v="0"/>
    <s v="Excellent Riding Supplies"/>
    <x v="2"/>
    <x v="6"/>
    <x v="8"/>
    <s v="Red"/>
    <x v="333"/>
    <d v="2002-12-01T00:00:00"/>
    <n v="337.22"/>
    <n v="202.33199999999999"/>
    <n v="6"/>
    <n v="1213.992"/>
  </r>
  <r>
    <x v="0"/>
    <x v="0"/>
    <x v="0"/>
    <s v="Excellent Riding Supplies"/>
    <x v="0"/>
    <x v="3"/>
    <x v="3"/>
    <s v="Black"/>
    <x v="335"/>
    <d v="2002-12-01T00:00:00"/>
    <n v="782.99"/>
    <n v="469.79399999999998"/>
    <n v="7"/>
    <n v="3288.558"/>
  </r>
  <r>
    <x v="0"/>
    <x v="0"/>
    <x v="0"/>
    <s v="Excellent Riding Supplies"/>
    <x v="0"/>
    <x v="3"/>
    <x v="3"/>
    <s v="Red"/>
    <x v="338"/>
    <d v="2002-12-01T00:00:00"/>
    <n v="782.99"/>
    <n v="469.79399999999998"/>
    <n v="8"/>
    <n v="3758.3519999999999"/>
  </r>
  <r>
    <x v="0"/>
    <x v="0"/>
    <x v="0"/>
    <s v="Excellent Riding Supplies"/>
    <x v="0"/>
    <x v="3"/>
    <x v="17"/>
    <s v="Yellow"/>
    <x v="341"/>
    <d v="2002-12-01T00:00:00"/>
    <n v="1120.49"/>
    <n v="600.26250000000005"/>
    <n v="2"/>
    <n v="1200.5250000000001"/>
  </r>
  <r>
    <x v="0"/>
    <x v="0"/>
    <x v="0"/>
    <s v="Excellent Riding Supplies"/>
    <x v="2"/>
    <x v="6"/>
    <x v="15"/>
    <s v="Yellow"/>
    <x v="353"/>
    <d v="2002-12-01T00:00:00"/>
    <n v="594.83000000000004"/>
    <n v="324.45269999999999"/>
    <n v="6"/>
    <n v="1946.7161999999998"/>
  </r>
  <r>
    <x v="0"/>
    <x v="0"/>
    <x v="0"/>
    <s v="Excellent Riding Supplies"/>
    <x v="0"/>
    <x v="3"/>
    <x v="12"/>
    <s v="Black"/>
    <x v="364"/>
    <d v="2002-12-01T00:00:00"/>
    <n v="2443.35"/>
    <n v="1308.9375"/>
    <n v="4"/>
    <n v="5235.75"/>
  </r>
  <r>
    <x v="0"/>
    <x v="0"/>
    <x v="0"/>
    <s v="Excellent Riding Supplies"/>
    <x v="0"/>
    <x v="3"/>
    <x v="12"/>
    <s v="Black"/>
    <x v="345"/>
    <d v="2002-12-01T00:00:00"/>
    <n v="2443.35"/>
    <n v="1308.9375"/>
    <n v="2"/>
    <n v="2617.875"/>
  </r>
  <r>
    <x v="0"/>
    <x v="0"/>
    <x v="0"/>
    <s v="Excellent Riding Supplies"/>
    <x v="2"/>
    <x v="6"/>
    <x v="8"/>
    <s v="Red"/>
    <x v="349"/>
    <d v="2002-12-01T00:00:00"/>
    <n v="337.22"/>
    <n v="202.33199999999999"/>
    <n v="6"/>
    <n v="1213.992"/>
  </r>
  <r>
    <x v="0"/>
    <x v="0"/>
    <x v="0"/>
    <s v="Excellent Riding Supplies"/>
    <x v="0"/>
    <x v="3"/>
    <x v="17"/>
    <s v="Yellow"/>
    <x v="338"/>
    <d v="2002-12-01T00:00:00"/>
    <n v="1120.49"/>
    <n v="600.26250000000005"/>
    <n v="3"/>
    <n v="1800.7875000000001"/>
  </r>
  <r>
    <x v="0"/>
    <x v="0"/>
    <x v="0"/>
    <s v="Excellent Riding Supplies"/>
    <x v="0"/>
    <x v="3"/>
    <x v="12"/>
    <s v="Red"/>
    <x v="364"/>
    <d v="2002-12-01T00:00:00"/>
    <n v="2443.35"/>
    <n v="1466.01"/>
    <n v="4"/>
    <n v="5864.04"/>
  </r>
  <r>
    <x v="0"/>
    <x v="1"/>
    <x v="1"/>
    <s v="Sundry Sporting Goods"/>
    <x v="0"/>
    <x v="3"/>
    <x v="12"/>
    <s v="Black"/>
    <x v="340"/>
    <d v="2002-12-01T00:00:00"/>
    <n v="2443.35"/>
    <n v="1308.9375"/>
    <n v="2"/>
    <n v="2617.875"/>
  </r>
  <r>
    <x v="0"/>
    <x v="1"/>
    <x v="1"/>
    <s v="Sundry Sporting Goods"/>
    <x v="0"/>
    <x v="3"/>
    <x v="3"/>
    <s v="Black"/>
    <x v="349"/>
    <d v="2002-12-01T00:00:00"/>
    <n v="782.99"/>
    <n v="469.79399999999998"/>
    <n v="4"/>
    <n v="1879.1759999999999"/>
  </r>
  <r>
    <x v="0"/>
    <x v="1"/>
    <x v="1"/>
    <s v="Sundry Sporting Goods"/>
    <x v="2"/>
    <x v="8"/>
    <x v="18"/>
    <s v="Black"/>
    <x v="363"/>
    <d v="2002-12-01T00:00:00"/>
    <n v="112.565"/>
    <n v="67.539000000000001"/>
    <n v="2"/>
    <n v="135.078"/>
  </r>
  <r>
    <x v="0"/>
    <x v="1"/>
    <x v="1"/>
    <s v="Sundry Sporting Goods"/>
    <x v="0"/>
    <x v="3"/>
    <x v="3"/>
    <s v="Black"/>
    <x v="344"/>
    <d v="2002-12-01T00:00:00"/>
    <n v="782.99"/>
    <n v="469.79399999999998"/>
    <n v="1"/>
    <n v="469.79399999999998"/>
  </r>
  <r>
    <x v="0"/>
    <x v="1"/>
    <x v="1"/>
    <s v="Sundry Sporting Goods"/>
    <x v="0"/>
    <x v="3"/>
    <x v="12"/>
    <s v="Black"/>
    <x v="346"/>
    <d v="2002-12-01T00:00:00"/>
    <n v="2443.35"/>
    <n v="1308.9375"/>
    <n v="2"/>
    <n v="2617.875"/>
  </r>
  <r>
    <x v="0"/>
    <x v="1"/>
    <x v="1"/>
    <s v="Sundry Sporting Goods"/>
    <x v="0"/>
    <x v="3"/>
    <x v="17"/>
    <s v="Yellow"/>
    <x v="352"/>
    <d v="2002-12-01T00:00:00"/>
    <n v="1120.49"/>
    <n v="600.26250000000005"/>
    <n v="3"/>
    <n v="1800.7875000000001"/>
  </r>
  <r>
    <x v="0"/>
    <x v="1"/>
    <x v="1"/>
    <s v="Sundry Sporting Goods"/>
    <x v="0"/>
    <x v="3"/>
    <x v="3"/>
    <s v="Black"/>
    <x v="346"/>
    <d v="2002-12-01T00:00:00"/>
    <n v="782.99"/>
    <n v="469.79399999999998"/>
    <n v="3"/>
    <n v="1409.3820000000001"/>
  </r>
  <r>
    <x v="0"/>
    <x v="1"/>
    <x v="1"/>
    <s v="Sundry Sporting Goods"/>
    <x v="0"/>
    <x v="3"/>
    <x v="3"/>
    <s v="Red"/>
    <x v="363"/>
    <d v="2002-12-01T00:00:00"/>
    <n v="782.99"/>
    <n v="469.79399999999998"/>
    <n v="1"/>
    <n v="469.79399999999998"/>
  </r>
  <r>
    <x v="0"/>
    <x v="1"/>
    <x v="1"/>
    <s v="Sundry Sporting Goods"/>
    <x v="0"/>
    <x v="3"/>
    <x v="3"/>
    <s v="Red"/>
    <x v="337"/>
    <d v="2002-12-01T00:00:00"/>
    <n v="782.99"/>
    <n v="469.79399999999998"/>
    <n v="2"/>
    <n v="939.58799999999997"/>
  </r>
  <r>
    <x v="0"/>
    <x v="1"/>
    <x v="1"/>
    <s v="Sundry Sporting Goods"/>
    <x v="1"/>
    <x v="11"/>
    <x v="24"/>
    <s v="Black"/>
    <x v="337"/>
    <d v="2002-12-01T00:00:00"/>
    <n v="74.989999999999995"/>
    <n v="44.994"/>
    <n v="3"/>
    <n v="134.982"/>
  </r>
  <r>
    <x v="0"/>
    <x v="1"/>
    <x v="1"/>
    <s v="Sundry Sporting Goods"/>
    <x v="0"/>
    <x v="3"/>
    <x v="3"/>
    <s v="Black"/>
    <x v="352"/>
    <d v="2002-12-01T00:00:00"/>
    <n v="782.99"/>
    <n v="469.79399999999998"/>
    <n v="3"/>
    <n v="1409.3820000000001"/>
  </r>
  <r>
    <x v="0"/>
    <x v="1"/>
    <x v="1"/>
    <s v="Sundry Sporting Goods"/>
    <x v="3"/>
    <x v="7"/>
    <x v="10"/>
    <s v="Black"/>
    <x v="340"/>
    <d v="2002-12-01T00:00:00"/>
    <n v="34.99"/>
    <n v="20.186499999999999"/>
    <n v="3"/>
    <n v="60.5595"/>
  </r>
  <r>
    <x v="0"/>
    <x v="1"/>
    <x v="1"/>
    <s v="Sundry Sporting Goods"/>
    <x v="0"/>
    <x v="3"/>
    <x v="12"/>
    <s v="Red"/>
    <x v="338"/>
    <d v="2002-12-01T00:00:00"/>
    <n v="2443.35"/>
    <n v="1466.01"/>
    <n v="1"/>
    <n v="1466.01"/>
  </r>
  <r>
    <x v="0"/>
    <x v="1"/>
    <x v="1"/>
    <s v="Sundry Sporting Goods"/>
    <x v="0"/>
    <x v="3"/>
    <x v="12"/>
    <s v="Red"/>
    <x v="333"/>
    <d v="2002-12-01T00:00:00"/>
    <n v="2443.35"/>
    <n v="1466.01"/>
    <n v="3"/>
    <n v="4398.03"/>
  </r>
  <r>
    <x v="0"/>
    <x v="1"/>
    <x v="1"/>
    <s v="Sundry Sporting Goods"/>
    <x v="0"/>
    <x v="3"/>
    <x v="12"/>
    <s v="Black"/>
    <x v="333"/>
    <d v="2002-12-01T00:00:00"/>
    <n v="2443.35"/>
    <n v="1308.9375"/>
    <n v="5"/>
    <n v="6544.6875"/>
  </r>
  <r>
    <x v="0"/>
    <x v="1"/>
    <x v="1"/>
    <s v="Sundry Sporting Goods"/>
    <x v="1"/>
    <x v="4"/>
    <x v="5"/>
    <s v="Multi"/>
    <x v="345"/>
    <d v="2002-12-01T00:00:00"/>
    <n v="49.99"/>
    <n v="28.840399999999999"/>
    <n v="8"/>
    <n v="230.72319999999999"/>
  </r>
  <r>
    <x v="0"/>
    <x v="1"/>
    <x v="1"/>
    <s v="Sundry Sporting Goods"/>
    <x v="3"/>
    <x v="7"/>
    <x v="10"/>
    <s v="Red"/>
    <x v="355"/>
    <d v="2002-12-01T00:00:00"/>
    <n v="34.99"/>
    <n v="20.186499999999999"/>
    <n v="3"/>
    <n v="60.5595"/>
  </r>
  <r>
    <x v="0"/>
    <x v="1"/>
    <x v="1"/>
    <s v="Sundry Sporting Goods"/>
    <x v="3"/>
    <x v="7"/>
    <x v="10"/>
    <s v="Blue"/>
    <x v="353"/>
    <d v="2002-12-01T00:00:00"/>
    <n v="34.99"/>
    <n v="20.186499999999999"/>
    <n v="2"/>
    <n v="40.372999999999998"/>
  </r>
  <r>
    <x v="0"/>
    <x v="1"/>
    <x v="1"/>
    <s v="Sundry Sporting Goods"/>
    <x v="2"/>
    <x v="6"/>
    <x v="8"/>
    <s v="Red"/>
    <x v="333"/>
    <d v="2002-12-01T00:00:00"/>
    <n v="337.22"/>
    <n v="202.33199999999999"/>
    <n v="4"/>
    <n v="809.32799999999997"/>
  </r>
  <r>
    <x v="0"/>
    <x v="1"/>
    <x v="1"/>
    <s v="Sundry Sporting Goods"/>
    <x v="0"/>
    <x v="3"/>
    <x v="3"/>
    <s v="Red"/>
    <x v="341"/>
    <d v="2002-12-01T00:00:00"/>
    <n v="782.99"/>
    <n v="469.79399999999998"/>
    <n v="3"/>
    <n v="1409.3820000000001"/>
  </r>
  <r>
    <x v="0"/>
    <x v="1"/>
    <x v="1"/>
    <s v="Sundry Sporting Goods"/>
    <x v="0"/>
    <x v="3"/>
    <x v="17"/>
    <s v="Yellow"/>
    <x v="354"/>
    <d v="2002-12-01T00:00:00"/>
    <n v="1120.49"/>
    <n v="600.26250000000005"/>
    <n v="6"/>
    <n v="3601.5750000000003"/>
  </r>
  <r>
    <x v="0"/>
    <x v="1"/>
    <x v="1"/>
    <s v="Sundry Sporting Goods"/>
    <x v="1"/>
    <x v="12"/>
    <x v="25"/>
    <s v="Multi"/>
    <x v="333"/>
    <d v="2002-12-01T00:00:00"/>
    <n v="89.99"/>
    <n v="53.994"/>
    <n v="9"/>
    <n v="485.94600000000003"/>
  </r>
  <r>
    <x v="0"/>
    <x v="1"/>
    <x v="1"/>
    <s v="Sundry Sporting Goods"/>
    <x v="0"/>
    <x v="3"/>
    <x v="17"/>
    <s v="Yellow"/>
    <x v="353"/>
    <d v="2002-12-01T00:00:00"/>
    <n v="1120.49"/>
    <n v="600.26250000000005"/>
    <n v="2"/>
    <n v="1200.5250000000001"/>
  </r>
  <r>
    <x v="0"/>
    <x v="1"/>
    <x v="1"/>
    <s v="Sundry Sporting Goods"/>
    <x v="0"/>
    <x v="3"/>
    <x v="12"/>
    <s v="Red"/>
    <x v="362"/>
    <d v="2002-12-01T00:00:00"/>
    <n v="2443.35"/>
    <n v="1308.9375"/>
    <n v="1"/>
    <n v="1308.9375"/>
  </r>
  <r>
    <x v="0"/>
    <x v="1"/>
    <x v="1"/>
    <s v="Sundry Sporting Goods"/>
    <x v="1"/>
    <x v="14"/>
    <x v="28"/>
    <s v="Black"/>
    <x v="350"/>
    <d v="2002-12-01T00:00:00"/>
    <n v="59.99"/>
    <n v="35.994"/>
    <n v="5"/>
    <n v="179.97"/>
  </r>
  <r>
    <x v="0"/>
    <x v="1"/>
    <x v="1"/>
    <s v="Sundry Sporting Goods"/>
    <x v="0"/>
    <x v="3"/>
    <x v="3"/>
    <s v="Red"/>
    <x v="344"/>
    <d v="2002-12-01T00:00:00"/>
    <n v="782.99"/>
    <n v="469.79399999999998"/>
    <n v="1"/>
    <n v="469.79399999999998"/>
  </r>
  <r>
    <x v="0"/>
    <x v="1"/>
    <x v="1"/>
    <s v="Sundry Sporting Goods"/>
    <x v="1"/>
    <x v="5"/>
    <x v="6"/>
    <s v="Multi"/>
    <x v="355"/>
    <d v="2002-12-01T00:00:00"/>
    <n v="8.99"/>
    <n v="5.1864999999999997"/>
    <n v="2"/>
    <n v="10.372999999999999"/>
  </r>
  <r>
    <x v="0"/>
    <x v="1"/>
    <x v="1"/>
    <s v="Sundry Sporting Goods"/>
    <x v="0"/>
    <x v="3"/>
    <x v="3"/>
    <s v="Black"/>
    <x v="356"/>
    <d v="2002-12-01T00:00:00"/>
    <n v="782.99"/>
    <n v="469.79399999999998"/>
    <n v="3"/>
    <n v="1409.3820000000001"/>
  </r>
  <r>
    <x v="0"/>
    <x v="1"/>
    <x v="1"/>
    <s v="Sundry Sporting Goods"/>
    <x v="3"/>
    <x v="15"/>
    <x v="30"/>
    <m/>
    <x v="337"/>
    <d v="2002-12-01T00:00:00"/>
    <n v="25"/>
    <n v="15"/>
    <n v="6"/>
    <n v="90"/>
  </r>
  <r>
    <x v="0"/>
    <x v="1"/>
    <x v="1"/>
    <s v="Sundry Sporting Goods"/>
    <x v="0"/>
    <x v="3"/>
    <x v="17"/>
    <s v="Yellow"/>
    <x v="352"/>
    <d v="2002-12-01T00:00:00"/>
    <n v="1120.49"/>
    <n v="600.26250000000005"/>
    <n v="2"/>
    <n v="1200.5250000000001"/>
  </r>
  <r>
    <x v="0"/>
    <x v="1"/>
    <x v="1"/>
    <s v="Sundry Sporting Goods"/>
    <x v="1"/>
    <x v="4"/>
    <x v="5"/>
    <s v="Multi"/>
    <x v="342"/>
    <d v="2002-12-01T00:00:00"/>
    <n v="49.99"/>
    <n v="28.840399999999999"/>
    <n v="2"/>
    <n v="57.680799999999998"/>
  </r>
  <r>
    <x v="0"/>
    <x v="1"/>
    <x v="1"/>
    <s v="Sundry Sporting Goods"/>
    <x v="1"/>
    <x v="11"/>
    <x v="24"/>
    <s v="Black"/>
    <x v="358"/>
    <d v="2002-12-01T00:00:00"/>
    <n v="74.989999999999995"/>
    <n v="44.994"/>
    <n v="4"/>
    <n v="179.976"/>
  </r>
  <r>
    <x v="0"/>
    <x v="1"/>
    <x v="1"/>
    <s v="Sundry Sporting Goods"/>
    <x v="0"/>
    <x v="3"/>
    <x v="3"/>
    <s v="Red"/>
    <x v="360"/>
    <d v="2002-12-01T00:00:00"/>
    <n v="782.99"/>
    <n v="469.79399999999998"/>
    <n v="2"/>
    <n v="939.58799999999997"/>
  </r>
  <r>
    <x v="0"/>
    <x v="1"/>
    <x v="1"/>
    <s v="Sundry Sporting Goods"/>
    <x v="0"/>
    <x v="3"/>
    <x v="12"/>
    <s v="Black"/>
    <x v="363"/>
    <d v="2002-12-01T00:00:00"/>
    <n v="2443.35"/>
    <n v="1308.9375"/>
    <n v="2"/>
    <n v="2617.875"/>
  </r>
  <r>
    <x v="0"/>
    <x v="1"/>
    <x v="1"/>
    <s v="Sundry Sporting Goods"/>
    <x v="3"/>
    <x v="13"/>
    <x v="27"/>
    <m/>
    <x v="364"/>
    <d v="2002-12-01T00:00:00"/>
    <n v="19.989999999999998"/>
    <n v="11.994"/>
    <n v="3"/>
    <n v="35.981999999999999"/>
  </r>
  <r>
    <x v="0"/>
    <x v="1"/>
    <x v="1"/>
    <s v="Sundry Sporting Goods"/>
    <x v="0"/>
    <x v="3"/>
    <x v="3"/>
    <s v="Red"/>
    <x v="338"/>
    <d v="2002-12-01T00:00:00"/>
    <n v="782.99"/>
    <n v="469.79399999999998"/>
    <n v="1"/>
    <n v="469.79399999999998"/>
  </r>
  <r>
    <x v="0"/>
    <x v="1"/>
    <x v="1"/>
    <s v="Sundry Sporting Goods"/>
    <x v="2"/>
    <x v="6"/>
    <x v="8"/>
    <s v="Black"/>
    <x v="348"/>
    <d v="2002-12-01T00:00:00"/>
    <n v="337.22"/>
    <n v="183.93819999999999"/>
    <n v="5"/>
    <n v="919.69100000000003"/>
  </r>
  <r>
    <x v="0"/>
    <x v="0"/>
    <x v="4"/>
    <s v="Trailblazing Sports"/>
    <x v="0"/>
    <x v="0"/>
    <x v="19"/>
    <s v="Black"/>
    <x v="343"/>
    <d v="2002-12-01T00:00:00"/>
    <n v="2294.9899999999998"/>
    <n v="1229.4589000000001"/>
    <n v="2"/>
    <n v="2458.9178000000002"/>
  </r>
  <r>
    <x v="0"/>
    <x v="0"/>
    <x v="4"/>
    <s v="Trailblazing Sports"/>
    <x v="2"/>
    <x v="8"/>
    <x v="26"/>
    <s v="Black"/>
    <x v="341"/>
    <d v="2002-12-01T00:00:00"/>
    <n v="60.744999999999997"/>
    <n v="36.447000000000003"/>
    <n v="3"/>
    <n v="109.34100000000001"/>
  </r>
  <r>
    <x v="0"/>
    <x v="0"/>
    <x v="4"/>
    <s v="Trailblazing Sports"/>
    <x v="2"/>
    <x v="17"/>
    <x v="45"/>
    <m/>
    <x v="337"/>
    <d v="2002-12-01T00:00:00"/>
    <n v="124.73"/>
    <n v="74.837999999999994"/>
    <n v="4"/>
    <n v="299.35199999999998"/>
  </r>
  <r>
    <x v="0"/>
    <x v="0"/>
    <x v="4"/>
    <s v="Trailblazing Sports"/>
    <x v="2"/>
    <x v="2"/>
    <x v="38"/>
    <s v="Black"/>
    <x v="353"/>
    <d v="2002-12-01T00:00:00"/>
    <n v="348.76"/>
    <n v="209.256"/>
    <n v="1"/>
    <n v="209.256"/>
  </r>
  <r>
    <x v="0"/>
    <x v="0"/>
    <x v="4"/>
    <s v="Trailblazing Sports"/>
    <x v="2"/>
    <x v="16"/>
    <x v="42"/>
    <m/>
    <x v="341"/>
    <d v="2002-12-01T00:00:00"/>
    <n v="148.22"/>
    <n v="88.932000000000002"/>
    <n v="3"/>
    <n v="266.79599999999999"/>
  </r>
  <r>
    <x v="0"/>
    <x v="0"/>
    <x v="4"/>
    <s v="Trailblazing Sports"/>
    <x v="1"/>
    <x v="10"/>
    <x v="21"/>
    <s v="Black"/>
    <x v="344"/>
    <d v="2002-12-01T00:00:00"/>
    <n v="37.99"/>
    <n v="22.794"/>
    <n v="3"/>
    <n v="68.382000000000005"/>
  </r>
  <r>
    <x v="0"/>
    <x v="0"/>
    <x v="4"/>
    <s v="Trailblazing Sports"/>
    <x v="2"/>
    <x v="2"/>
    <x v="2"/>
    <s v="Black"/>
    <x v="340"/>
    <d v="2002-12-01T00:00:00"/>
    <n v="1349.6"/>
    <n v="736.14549999999997"/>
    <n v="1"/>
    <n v="736.14549999999997"/>
  </r>
  <r>
    <x v="0"/>
    <x v="0"/>
    <x v="4"/>
    <s v="Trailblazing Sports"/>
    <x v="2"/>
    <x v="8"/>
    <x v="20"/>
    <s v="Black"/>
    <x v="341"/>
    <d v="2002-12-01T00:00:00"/>
    <n v="327.21499999999997"/>
    <n v="196.32900000000001"/>
    <n v="6"/>
    <n v="1177.9740000000002"/>
  </r>
  <r>
    <x v="0"/>
    <x v="0"/>
    <x v="4"/>
    <s v="Trailblazing Sports"/>
    <x v="2"/>
    <x v="17"/>
    <x v="43"/>
    <m/>
    <x v="351"/>
    <d v="2002-12-01T00:00:00"/>
    <n v="102.29"/>
    <n v="61.374000000000002"/>
    <n v="8"/>
    <n v="490.99200000000002"/>
  </r>
  <r>
    <x v="0"/>
    <x v="0"/>
    <x v="4"/>
    <s v="Trailblazing Sports"/>
    <x v="0"/>
    <x v="0"/>
    <x v="19"/>
    <s v="Silver"/>
    <x v="336"/>
    <d v="2002-12-01T00:00:00"/>
    <n v="2319.9899999999998"/>
    <n v="1242.8517999999999"/>
    <n v="1"/>
    <n v="1242.8517999999999"/>
  </r>
  <r>
    <x v="0"/>
    <x v="0"/>
    <x v="4"/>
    <s v="Trailblazing Sports"/>
    <x v="0"/>
    <x v="0"/>
    <x v="19"/>
    <s v="Black"/>
    <x v="351"/>
    <d v="2002-12-01T00:00:00"/>
    <n v="2294.9899999999998"/>
    <n v="1229.4589000000001"/>
    <n v="4"/>
    <n v="4917.8356000000003"/>
  </r>
  <r>
    <x v="0"/>
    <x v="0"/>
    <x v="4"/>
    <s v="Trailblazing Sports"/>
    <x v="2"/>
    <x v="2"/>
    <x v="2"/>
    <s v="Black"/>
    <x v="348"/>
    <d v="2002-12-01T00:00:00"/>
    <n v="1349.6"/>
    <n v="736.14549999999997"/>
    <n v="3"/>
    <n v="2208.4364999999998"/>
  </r>
  <r>
    <x v="0"/>
    <x v="0"/>
    <x v="4"/>
    <s v="Trailblazing Sports"/>
    <x v="0"/>
    <x v="0"/>
    <x v="35"/>
    <s v="Black"/>
    <x v="353"/>
    <d v="2002-12-01T00:00:00"/>
    <n v="1079.99"/>
    <n v="647.99400000000003"/>
    <n v="1"/>
    <n v="647.99400000000003"/>
  </r>
  <r>
    <x v="0"/>
    <x v="0"/>
    <x v="4"/>
    <s v="Trailblazing Sports"/>
    <x v="2"/>
    <x v="16"/>
    <x v="46"/>
    <m/>
    <x v="359"/>
    <d v="2002-12-01T00:00:00"/>
    <n v="229.49"/>
    <n v="137.69399999999999"/>
    <n v="6"/>
    <n v="826.16399999999999"/>
  </r>
  <r>
    <x v="0"/>
    <x v="0"/>
    <x v="4"/>
    <s v="Trailblazing Sports"/>
    <x v="1"/>
    <x v="10"/>
    <x v="21"/>
    <s v="Black"/>
    <x v="356"/>
    <d v="2002-12-01T00:00:00"/>
    <n v="37.99"/>
    <n v="22.794"/>
    <n v="5"/>
    <n v="113.97"/>
  </r>
  <r>
    <x v="0"/>
    <x v="0"/>
    <x v="4"/>
    <s v="Trailblazing Sports"/>
    <x v="2"/>
    <x v="2"/>
    <x v="2"/>
    <s v="Silver"/>
    <x v="351"/>
    <d v="2002-12-01T00:00:00"/>
    <n v="1364.5"/>
    <n v="744.27269999999999"/>
    <n v="3"/>
    <n v="2232.8181"/>
  </r>
  <r>
    <x v="0"/>
    <x v="0"/>
    <x v="4"/>
    <s v="Trailblazing Sports"/>
    <x v="2"/>
    <x v="9"/>
    <x v="37"/>
    <m/>
    <x v="351"/>
    <d v="2002-12-01T00:00:00"/>
    <n v="44.54"/>
    <n v="24.294499999999999"/>
    <n v="1"/>
    <n v="24.294499999999999"/>
  </r>
  <r>
    <x v="0"/>
    <x v="0"/>
    <x v="4"/>
    <s v="Trailblazing Sports"/>
    <x v="2"/>
    <x v="8"/>
    <x v="36"/>
    <s v="Black"/>
    <x v="348"/>
    <d v="2002-12-01T00:00:00"/>
    <n v="236.02500000000001"/>
    <n v="141.61500000000001"/>
    <n v="6"/>
    <n v="849.69"/>
  </r>
  <r>
    <x v="0"/>
    <x v="0"/>
    <x v="4"/>
    <s v="Trailblazing Sports"/>
    <x v="0"/>
    <x v="0"/>
    <x v="35"/>
    <s v="Black"/>
    <x v="360"/>
    <d v="2002-12-01T00:00:00"/>
    <n v="1079.99"/>
    <n v="647.99400000000003"/>
    <n v="3"/>
    <n v="1943.982"/>
  </r>
  <r>
    <x v="0"/>
    <x v="0"/>
    <x v="4"/>
    <s v="Trailblazing Sports"/>
    <x v="2"/>
    <x v="2"/>
    <x v="2"/>
    <s v="Silver"/>
    <x v="349"/>
    <d v="2002-12-01T00:00:00"/>
    <n v="1364.5"/>
    <n v="744.27269999999999"/>
    <n v="2"/>
    <n v="1488.5454"/>
  </r>
  <r>
    <x v="0"/>
    <x v="0"/>
    <x v="4"/>
    <s v="Trailblazing Sports"/>
    <x v="0"/>
    <x v="0"/>
    <x v="19"/>
    <s v="Silver"/>
    <x v="348"/>
    <d v="2002-12-01T00:00:00"/>
    <n v="2319.9899999999998"/>
    <n v="1242.8517999999999"/>
    <n v="1"/>
    <n v="1242.8517999999999"/>
  </r>
  <r>
    <x v="0"/>
    <x v="0"/>
    <x v="4"/>
    <s v="Trailblazing Sports"/>
    <x v="0"/>
    <x v="0"/>
    <x v="19"/>
    <s v="Silver"/>
    <x v="337"/>
    <d v="2002-12-01T00:00:00"/>
    <n v="2319.9899999999998"/>
    <n v="1242.8517999999999"/>
    <n v="1"/>
    <n v="1242.8517999999999"/>
  </r>
  <r>
    <x v="0"/>
    <x v="0"/>
    <x v="4"/>
    <s v="Trailblazing Sports"/>
    <x v="0"/>
    <x v="0"/>
    <x v="19"/>
    <s v="Black"/>
    <x v="341"/>
    <d v="2002-12-01T00:00:00"/>
    <n v="2294.9899999999998"/>
    <n v="1229.4589000000001"/>
    <n v="2"/>
    <n v="2458.9178000000002"/>
  </r>
  <r>
    <x v="0"/>
    <x v="0"/>
    <x v="5"/>
    <s v="Fabrikam Inc., West"/>
    <x v="1"/>
    <x v="11"/>
    <x v="24"/>
    <s v="Black"/>
    <x v="344"/>
    <d v="2002-12-01T00:00:00"/>
    <n v="74.989999999999995"/>
    <n v="44.994"/>
    <n v="5"/>
    <n v="224.97"/>
  </r>
  <r>
    <x v="0"/>
    <x v="0"/>
    <x v="5"/>
    <s v="Fabrikam Inc., West"/>
    <x v="1"/>
    <x v="4"/>
    <x v="5"/>
    <s v="Multi"/>
    <x v="338"/>
    <d v="2002-12-01T00:00:00"/>
    <n v="49.99"/>
    <n v="28.840399999999999"/>
    <n v="9"/>
    <n v="259.56360000000001"/>
  </r>
  <r>
    <x v="0"/>
    <x v="0"/>
    <x v="5"/>
    <s v="Fabrikam Inc., West"/>
    <x v="2"/>
    <x v="8"/>
    <x v="33"/>
    <s v="Black"/>
    <x v="344"/>
    <d v="2002-12-01T00:00:00"/>
    <n v="300.21499999999997"/>
    <n v="180.12899999999999"/>
    <n v="1"/>
    <n v="180.12899999999999"/>
  </r>
  <r>
    <x v="0"/>
    <x v="0"/>
    <x v="5"/>
    <s v="Fabrikam Inc., West"/>
    <x v="3"/>
    <x v="7"/>
    <x v="10"/>
    <s v="Blue"/>
    <x v="356"/>
    <d v="2002-12-01T00:00:00"/>
    <n v="34.99"/>
    <n v="20.186499999999999"/>
    <n v="2"/>
    <n v="40.372999999999998"/>
  </r>
  <r>
    <x v="0"/>
    <x v="0"/>
    <x v="5"/>
    <s v="Fabrikam Inc., West"/>
    <x v="0"/>
    <x v="0"/>
    <x v="19"/>
    <s v="Black"/>
    <x v="336"/>
    <d v="2002-12-01T00:00:00"/>
    <n v="2294.9899999999998"/>
    <n v="1229.4589000000001"/>
    <n v="4"/>
    <n v="4917.8356000000003"/>
  </r>
  <r>
    <x v="0"/>
    <x v="0"/>
    <x v="5"/>
    <s v="Fabrikam Inc., West"/>
    <x v="2"/>
    <x v="2"/>
    <x v="2"/>
    <s v="Black"/>
    <x v="355"/>
    <d v="2002-12-01T00:00:00"/>
    <n v="1349.6"/>
    <n v="736.14549999999997"/>
    <n v="3"/>
    <n v="2208.4364999999998"/>
  </r>
  <r>
    <x v="0"/>
    <x v="0"/>
    <x v="5"/>
    <s v="Fabrikam Inc., West"/>
    <x v="2"/>
    <x v="8"/>
    <x v="32"/>
    <s v="Black"/>
    <x v="339"/>
    <d v="2002-12-01T00:00:00"/>
    <n v="87.745000000000005"/>
    <n v="52.646999999999998"/>
    <n v="2"/>
    <n v="105.294"/>
  </r>
  <r>
    <x v="0"/>
    <x v="0"/>
    <x v="5"/>
    <s v="Fabrikam Inc., West"/>
    <x v="0"/>
    <x v="0"/>
    <x v="35"/>
    <s v="Black"/>
    <x v="357"/>
    <d v="2002-12-01T00:00:00"/>
    <n v="1079.99"/>
    <n v="647.99400000000003"/>
    <n v="6"/>
    <n v="3887.9639999999999"/>
  </r>
  <r>
    <x v="0"/>
    <x v="0"/>
    <x v="5"/>
    <s v="Fabrikam Inc., West"/>
    <x v="3"/>
    <x v="7"/>
    <x v="10"/>
    <s v="Red"/>
    <x v="337"/>
    <d v="2002-12-01T00:00:00"/>
    <n v="34.99"/>
    <n v="20.186499999999999"/>
    <n v="4"/>
    <n v="80.745999999999995"/>
  </r>
  <r>
    <x v="0"/>
    <x v="0"/>
    <x v="5"/>
    <s v="Fabrikam Inc., West"/>
    <x v="2"/>
    <x v="9"/>
    <x v="22"/>
    <m/>
    <x v="337"/>
    <d v="2002-12-01T00:00:00"/>
    <n v="61.92"/>
    <n v="33.774500000000003"/>
    <n v="3"/>
    <n v="101.32350000000001"/>
  </r>
  <r>
    <x v="0"/>
    <x v="0"/>
    <x v="5"/>
    <s v="Fabrikam Inc., West"/>
    <x v="1"/>
    <x v="10"/>
    <x v="21"/>
    <s v="Black"/>
    <x v="360"/>
    <d v="2002-12-01T00:00:00"/>
    <n v="37.99"/>
    <n v="22.794"/>
    <n v="4"/>
    <n v="91.176000000000002"/>
  </r>
  <r>
    <x v="0"/>
    <x v="0"/>
    <x v="5"/>
    <s v="Fabrikam Inc., West"/>
    <x v="0"/>
    <x v="0"/>
    <x v="19"/>
    <s v="Black"/>
    <x v="347"/>
    <d v="2002-12-01T00:00:00"/>
    <n v="2294.9899999999998"/>
    <n v="1229.4589000000001"/>
    <n v="3"/>
    <n v="3688.3767000000003"/>
  </r>
  <r>
    <x v="0"/>
    <x v="0"/>
    <x v="5"/>
    <s v="Fabrikam Inc., West"/>
    <x v="2"/>
    <x v="2"/>
    <x v="38"/>
    <s v="Black"/>
    <x v="364"/>
    <d v="2002-12-01T00:00:00"/>
    <n v="348.76"/>
    <n v="209.256"/>
    <n v="1"/>
    <n v="209.256"/>
  </r>
  <r>
    <x v="0"/>
    <x v="0"/>
    <x v="5"/>
    <s v="Fabrikam Inc., West"/>
    <x v="2"/>
    <x v="8"/>
    <x v="26"/>
    <s v="Black"/>
    <x v="336"/>
    <d v="2002-12-01T00:00:00"/>
    <n v="60.744999999999997"/>
    <n v="36.447000000000003"/>
    <n v="1"/>
    <n v="36.447000000000003"/>
  </r>
  <r>
    <x v="0"/>
    <x v="0"/>
    <x v="5"/>
    <s v="Fabrikam Inc., West"/>
    <x v="1"/>
    <x v="4"/>
    <x v="5"/>
    <s v="Multi"/>
    <x v="343"/>
    <d v="2002-12-01T00:00:00"/>
    <n v="49.99"/>
    <n v="28.840399999999999"/>
    <n v="3"/>
    <n v="86.521199999999993"/>
  </r>
  <r>
    <x v="0"/>
    <x v="0"/>
    <x v="5"/>
    <s v="Fabrikam Inc., West"/>
    <x v="0"/>
    <x v="0"/>
    <x v="19"/>
    <s v="Black"/>
    <x v="358"/>
    <d v="2002-12-01T00:00:00"/>
    <n v="2294.9899999999998"/>
    <n v="1229.4589000000001"/>
    <n v="3"/>
    <n v="3688.3767000000003"/>
  </r>
  <r>
    <x v="0"/>
    <x v="0"/>
    <x v="5"/>
    <s v="Fabrikam Inc., West"/>
    <x v="1"/>
    <x v="4"/>
    <x v="5"/>
    <s v="Multi"/>
    <x v="357"/>
    <d v="2002-12-01T00:00:00"/>
    <n v="49.99"/>
    <n v="28.840399999999999"/>
    <n v="5"/>
    <n v="144.202"/>
  </r>
  <r>
    <x v="0"/>
    <x v="0"/>
    <x v="5"/>
    <s v="Fabrikam Inc., West"/>
    <x v="0"/>
    <x v="0"/>
    <x v="19"/>
    <s v="Silver"/>
    <x v="349"/>
    <d v="2002-12-01T00:00:00"/>
    <n v="2319.9899999999998"/>
    <n v="1242.8517999999999"/>
    <n v="4"/>
    <n v="4971.4071999999996"/>
  </r>
  <r>
    <x v="0"/>
    <x v="0"/>
    <x v="5"/>
    <s v="Fabrikam Inc., West"/>
    <x v="1"/>
    <x v="14"/>
    <x v="28"/>
    <s v="Black"/>
    <x v="364"/>
    <d v="2002-12-01T00:00:00"/>
    <n v="59.99"/>
    <n v="35.994"/>
    <n v="1"/>
    <n v="35.994"/>
  </r>
  <r>
    <x v="0"/>
    <x v="0"/>
    <x v="5"/>
    <s v="Fabrikam Inc., West"/>
    <x v="1"/>
    <x v="11"/>
    <x v="24"/>
    <s v="Black"/>
    <x v="338"/>
    <d v="2002-12-01T00:00:00"/>
    <n v="74.989999999999995"/>
    <n v="44.994"/>
    <n v="5"/>
    <n v="224.97"/>
  </r>
  <r>
    <x v="0"/>
    <x v="0"/>
    <x v="5"/>
    <s v="Fabrikam Inc., West"/>
    <x v="0"/>
    <x v="0"/>
    <x v="19"/>
    <s v="Silver"/>
    <x v="359"/>
    <d v="2002-12-01T00:00:00"/>
    <n v="2319.9899999999998"/>
    <n v="1242.8517999999999"/>
    <n v="1"/>
    <n v="1242.8517999999999"/>
  </r>
  <r>
    <x v="0"/>
    <x v="0"/>
    <x v="5"/>
    <s v="Fabrikam Inc., West"/>
    <x v="2"/>
    <x v="2"/>
    <x v="23"/>
    <s v="Black"/>
    <x v="363"/>
    <d v="2002-12-01T00:00:00"/>
    <n v="348.76"/>
    <n v="209.256"/>
    <n v="3"/>
    <n v="627.76800000000003"/>
  </r>
  <r>
    <x v="0"/>
    <x v="0"/>
    <x v="5"/>
    <s v="Fabrikam Inc., West"/>
    <x v="2"/>
    <x v="8"/>
    <x v="36"/>
    <s v="Black"/>
    <x v="341"/>
    <d v="2002-12-01T00:00:00"/>
    <n v="236.02500000000001"/>
    <n v="141.61500000000001"/>
    <n v="5"/>
    <n v="708.07500000000005"/>
  </r>
  <r>
    <x v="0"/>
    <x v="0"/>
    <x v="5"/>
    <s v="Fabrikam Inc., West"/>
    <x v="3"/>
    <x v="7"/>
    <x v="10"/>
    <s v="Black"/>
    <x v="335"/>
    <d v="2002-12-01T00:00:00"/>
    <n v="34.99"/>
    <n v="20.186499999999999"/>
    <n v="2"/>
    <n v="40.372999999999998"/>
  </r>
  <r>
    <x v="0"/>
    <x v="0"/>
    <x v="5"/>
    <s v="Fabrikam Inc., West"/>
    <x v="0"/>
    <x v="0"/>
    <x v="19"/>
    <s v="Silver"/>
    <x v="353"/>
    <d v="2002-12-01T00:00:00"/>
    <n v="2319.9899999999998"/>
    <n v="1242.8517999999999"/>
    <n v="3"/>
    <n v="3728.5553999999997"/>
  </r>
  <r>
    <x v="0"/>
    <x v="0"/>
    <x v="5"/>
    <s v="Fabrikam Inc., West"/>
    <x v="1"/>
    <x v="5"/>
    <x v="6"/>
    <s v="Multi"/>
    <x v="337"/>
    <d v="2002-12-01T00:00:00"/>
    <n v="8.99"/>
    <n v="5.1864999999999997"/>
    <n v="3"/>
    <n v="15.5595"/>
  </r>
  <r>
    <x v="0"/>
    <x v="0"/>
    <x v="5"/>
    <s v="Fabrikam Inc., West"/>
    <x v="2"/>
    <x v="8"/>
    <x v="34"/>
    <s v="Black"/>
    <x v="347"/>
    <d v="2002-12-01T00:00:00"/>
    <n v="209.02500000000001"/>
    <n v="125.41500000000001"/>
    <n v="2"/>
    <n v="250.83"/>
  </r>
  <r>
    <x v="0"/>
    <x v="0"/>
    <x v="5"/>
    <s v="Fabrikam Inc., West"/>
    <x v="1"/>
    <x v="10"/>
    <x v="21"/>
    <s v="Black"/>
    <x v="357"/>
    <d v="2002-12-01T00:00:00"/>
    <n v="37.99"/>
    <n v="22.034199999999998"/>
    <n v="14"/>
    <n v="308.47879999999998"/>
  </r>
  <r>
    <x v="0"/>
    <x v="0"/>
    <x v="5"/>
    <s v="Fabrikam Inc., West"/>
    <x v="1"/>
    <x v="12"/>
    <x v="25"/>
    <s v="Multi"/>
    <x v="350"/>
    <d v="2002-12-01T00:00:00"/>
    <n v="89.99"/>
    <n v="53.994"/>
    <n v="3"/>
    <n v="161.982"/>
  </r>
  <r>
    <x v="0"/>
    <x v="0"/>
    <x v="5"/>
    <s v="Fabrikam Inc., West"/>
    <x v="0"/>
    <x v="0"/>
    <x v="35"/>
    <s v="Black"/>
    <x v="342"/>
    <d v="2002-12-01T00:00:00"/>
    <n v="1079.99"/>
    <n v="647.99400000000003"/>
    <n v="2"/>
    <n v="1295.9880000000001"/>
  </r>
  <r>
    <x v="0"/>
    <x v="0"/>
    <x v="3"/>
    <s v="Painters Bicycle Specialists"/>
    <x v="0"/>
    <x v="3"/>
    <x v="3"/>
    <s v="Red"/>
    <x v="348"/>
    <d v="2002-12-01T00:00:00"/>
    <n v="782.99"/>
    <n v="469.79399999999998"/>
    <n v="3"/>
    <n v="1409.3820000000001"/>
  </r>
  <r>
    <x v="0"/>
    <x v="0"/>
    <x v="3"/>
    <s v="Painters Bicycle Specialists"/>
    <x v="2"/>
    <x v="8"/>
    <x v="18"/>
    <s v="Black"/>
    <x v="356"/>
    <d v="2002-12-01T00:00:00"/>
    <n v="112.565"/>
    <n v="67.539000000000001"/>
    <n v="3"/>
    <n v="202.61700000000002"/>
  </r>
  <r>
    <x v="0"/>
    <x v="0"/>
    <x v="3"/>
    <s v="Painters Bicycle Specialists"/>
    <x v="0"/>
    <x v="3"/>
    <x v="3"/>
    <s v="Black"/>
    <x v="353"/>
    <d v="2002-12-01T00:00:00"/>
    <n v="782.99"/>
    <n v="469.79399999999998"/>
    <n v="1"/>
    <n v="469.79399999999998"/>
  </r>
  <r>
    <x v="0"/>
    <x v="0"/>
    <x v="3"/>
    <s v="Painters Bicycle Specialists"/>
    <x v="3"/>
    <x v="7"/>
    <x v="10"/>
    <s v="Blue"/>
    <x v="340"/>
    <d v="2002-12-01T00:00:00"/>
    <n v="34.99"/>
    <n v="20.186499999999999"/>
    <n v="2"/>
    <n v="40.372999999999998"/>
  </r>
  <r>
    <x v="0"/>
    <x v="0"/>
    <x v="3"/>
    <s v="Painters Bicycle Specialists"/>
    <x v="0"/>
    <x v="3"/>
    <x v="3"/>
    <s v="Black"/>
    <x v="346"/>
    <d v="2002-12-01T00:00:00"/>
    <n v="782.99"/>
    <n v="469.79399999999998"/>
    <n v="3"/>
    <n v="1409.3820000000001"/>
  </r>
  <r>
    <x v="0"/>
    <x v="0"/>
    <x v="3"/>
    <s v="Painters Bicycle Specialists"/>
    <x v="0"/>
    <x v="3"/>
    <x v="3"/>
    <s v="Red"/>
    <x v="345"/>
    <d v="2002-12-01T00:00:00"/>
    <n v="782.99"/>
    <n v="469.79399999999998"/>
    <n v="5"/>
    <n v="2348.9699999999998"/>
  </r>
  <r>
    <x v="0"/>
    <x v="0"/>
    <x v="3"/>
    <s v="Painters Bicycle Specialists"/>
    <x v="0"/>
    <x v="3"/>
    <x v="3"/>
    <s v="Red"/>
    <x v="361"/>
    <d v="2002-12-01T00:00:00"/>
    <n v="782.99"/>
    <n v="469.79399999999998"/>
    <n v="4"/>
    <n v="1879.1759999999999"/>
  </r>
  <r>
    <x v="0"/>
    <x v="0"/>
    <x v="3"/>
    <s v="Painters Bicycle Specialists"/>
    <x v="0"/>
    <x v="3"/>
    <x v="3"/>
    <s v="Red"/>
    <x v="340"/>
    <d v="2002-12-01T00:00:00"/>
    <n v="782.99"/>
    <n v="469.79399999999998"/>
    <n v="3"/>
    <n v="1409.3820000000001"/>
  </r>
  <r>
    <x v="0"/>
    <x v="0"/>
    <x v="3"/>
    <s v="Painters Bicycle Specialists"/>
    <x v="1"/>
    <x v="4"/>
    <x v="5"/>
    <s v="Multi"/>
    <x v="363"/>
    <d v="2002-12-01T00:00:00"/>
    <n v="49.99"/>
    <n v="28.840399999999999"/>
    <n v="6"/>
    <n v="173.04239999999999"/>
  </r>
  <r>
    <x v="0"/>
    <x v="0"/>
    <x v="0"/>
    <s v="Optimal Bikes"/>
    <x v="2"/>
    <x v="6"/>
    <x v="8"/>
    <s v="Red"/>
    <x v="340"/>
    <d v="2002-12-01T00:00:00"/>
    <n v="337.22"/>
    <n v="202.33199999999999"/>
    <n v="1"/>
    <n v="202.33199999999999"/>
  </r>
  <r>
    <x v="0"/>
    <x v="0"/>
    <x v="0"/>
    <s v="Optimal Bikes"/>
    <x v="3"/>
    <x v="15"/>
    <x v="30"/>
    <m/>
    <x v="338"/>
    <d v="2002-12-01T00:00:00"/>
    <n v="25"/>
    <n v="15"/>
    <n v="2"/>
    <n v="30"/>
  </r>
  <r>
    <x v="0"/>
    <x v="0"/>
    <x v="0"/>
    <s v="Optimal Bikes"/>
    <x v="1"/>
    <x v="10"/>
    <x v="29"/>
    <s v="Black"/>
    <x v="335"/>
    <d v="2002-12-01T00:00:00"/>
    <n v="24.49"/>
    <n v="14.1289"/>
    <n v="1"/>
    <n v="14.1289"/>
  </r>
  <r>
    <x v="0"/>
    <x v="0"/>
    <x v="2"/>
    <s v="Certified Bicycle Supply"/>
    <x v="0"/>
    <x v="3"/>
    <x v="3"/>
    <s v="Red"/>
    <x v="344"/>
    <d v="2002-12-01T00:00:00"/>
    <n v="782.99"/>
    <n v="469.79399999999998"/>
    <n v="1"/>
    <n v="469.79399999999998"/>
  </r>
  <r>
    <x v="0"/>
    <x v="0"/>
    <x v="2"/>
    <s v="Certified Bicycle Supply"/>
    <x v="0"/>
    <x v="3"/>
    <x v="3"/>
    <s v="Black"/>
    <x v="347"/>
    <d v="2002-12-01T00:00:00"/>
    <n v="782.99"/>
    <n v="469.79399999999998"/>
    <n v="1"/>
    <n v="469.79399999999998"/>
  </r>
  <r>
    <x v="0"/>
    <x v="0"/>
    <x v="2"/>
    <s v="Certified Bicycle Supply"/>
    <x v="1"/>
    <x v="11"/>
    <x v="24"/>
    <s v="Black"/>
    <x v="350"/>
    <d v="2002-12-01T00:00:00"/>
    <n v="74.989999999999995"/>
    <n v="44.994"/>
    <n v="2"/>
    <n v="89.988"/>
  </r>
  <r>
    <x v="0"/>
    <x v="0"/>
    <x v="2"/>
    <s v="Certified Bicycle Supply"/>
    <x v="0"/>
    <x v="3"/>
    <x v="3"/>
    <s v="Red"/>
    <x v="351"/>
    <d v="2002-12-01T00:00:00"/>
    <n v="782.99"/>
    <n v="469.79399999999998"/>
    <n v="4"/>
    <n v="1879.1759999999999"/>
  </r>
  <r>
    <x v="0"/>
    <x v="0"/>
    <x v="2"/>
    <s v="Certified Bicycle Supply"/>
    <x v="1"/>
    <x v="11"/>
    <x v="24"/>
    <s v="Black"/>
    <x v="345"/>
    <d v="2002-12-01T00:00:00"/>
    <n v="74.989999999999995"/>
    <n v="44.994"/>
    <n v="1"/>
    <n v="44.994"/>
  </r>
  <r>
    <x v="0"/>
    <x v="0"/>
    <x v="2"/>
    <s v="Certified Bicycle Supply"/>
    <x v="1"/>
    <x v="5"/>
    <x v="6"/>
    <s v="Multi"/>
    <x v="363"/>
    <d v="2002-12-01T00:00:00"/>
    <n v="8.99"/>
    <n v="5.1864999999999997"/>
    <n v="4"/>
    <n v="20.745999999999999"/>
  </r>
  <r>
    <x v="0"/>
    <x v="0"/>
    <x v="2"/>
    <s v="Certified Bicycle Supply"/>
    <x v="2"/>
    <x v="6"/>
    <x v="15"/>
    <s v="Yellow"/>
    <x v="341"/>
    <d v="2002-12-01T00:00:00"/>
    <n v="594.83000000000004"/>
    <n v="324.45269999999999"/>
    <n v="1"/>
    <n v="324.45269999999999"/>
  </r>
  <r>
    <x v="0"/>
    <x v="0"/>
    <x v="2"/>
    <s v="Certified Bicycle Supply"/>
    <x v="0"/>
    <x v="3"/>
    <x v="3"/>
    <s v="Black"/>
    <x v="345"/>
    <d v="2002-12-01T00:00:00"/>
    <n v="782.99"/>
    <n v="469.79399999999998"/>
    <n v="1"/>
    <n v="469.79399999999998"/>
  </r>
  <r>
    <x v="0"/>
    <x v="0"/>
    <x v="2"/>
    <s v="Certified Bicycle Supply"/>
    <x v="1"/>
    <x v="4"/>
    <x v="5"/>
    <s v="Multi"/>
    <x v="342"/>
    <d v="2002-12-01T00:00:00"/>
    <n v="49.99"/>
    <n v="28.840399999999999"/>
    <n v="2"/>
    <n v="57.680799999999998"/>
  </r>
  <r>
    <x v="0"/>
    <x v="0"/>
    <x v="2"/>
    <s v="Certified Bicycle Supply"/>
    <x v="0"/>
    <x v="3"/>
    <x v="3"/>
    <s v="Red"/>
    <x v="336"/>
    <d v="2002-12-01T00:00:00"/>
    <n v="782.99"/>
    <n v="469.79399999999998"/>
    <n v="1"/>
    <n v="469.79399999999998"/>
  </r>
  <r>
    <x v="0"/>
    <x v="0"/>
    <x v="4"/>
    <s v="Bicycle Merchandise Warehouse"/>
    <x v="0"/>
    <x v="3"/>
    <x v="12"/>
    <s v="Red"/>
    <x v="356"/>
    <d v="2002-12-01T00:00:00"/>
    <n v="2443.35"/>
    <n v="1466.01"/>
    <n v="2"/>
    <n v="2932.02"/>
  </r>
  <r>
    <x v="0"/>
    <x v="0"/>
    <x v="4"/>
    <s v="Bicycle Merchandise Warehouse"/>
    <x v="0"/>
    <x v="3"/>
    <x v="17"/>
    <s v="Yellow"/>
    <x v="336"/>
    <d v="2002-12-01T00:00:00"/>
    <n v="1120.49"/>
    <n v="600.26250000000005"/>
    <n v="1"/>
    <n v="600.26250000000005"/>
  </r>
  <r>
    <x v="0"/>
    <x v="0"/>
    <x v="4"/>
    <s v="Bicycle Merchandise Warehouse"/>
    <x v="3"/>
    <x v="7"/>
    <x v="10"/>
    <s v="Blue"/>
    <x v="352"/>
    <d v="2002-12-01T00:00:00"/>
    <n v="34.99"/>
    <n v="20.186499999999999"/>
    <n v="4"/>
    <n v="80.745999999999995"/>
  </r>
  <r>
    <x v="0"/>
    <x v="0"/>
    <x v="4"/>
    <s v="Bicycle Merchandise Warehouse"/>
    <x v="0"/>
    <x v="3"/>
    <x v="17"/>
    <s v="Yellow"/>
    <x v="333"/>
    <d v="2002-12-01T00:00:00"/>
    <n v="1120.49"/>
    <n v="600.26250000000005"/>
    <n v="2"/>
    <n v="1200.5250000000001"/>
  </r>
  <r>
    <x v="0"/>
    <x v="0"/>
    <x v="4"/>
    <s v="Bicycle Merchandise Warehouse"/>
    <x v="1"/>
    <x v="10"/>
    <x v="29"/>
    <s v="Black"/>
    <x v="355"/>
    <d v="2002-12-01T00:00:00"/>
    <n v="24.49"/>
    <n v="14.1289"/>
    <n v="3"/>
    <n v="42.386699999999998"/>
  </r>
  <r>
    <x v="0"/>
    <x v="0"/>
    <x v="4"/>
    <s v="Bicycle Merchandise Warehouse"/>
    <x v="0"/>
    <x v="3"/>
    <x v="17"/>
    <s v="Yellow"/>
    <x v="337"/>
    <d v="2002-12-01T00:00:00"/>
    <n v="1120.49"/>
    <n v="600.26250000000005"/>
    <n v="1"/>
    <n v="600.26250000000005"/>
  </r>
  <r>
    <x v="0"/>
    <x v="0"/>
    <x v="4"/>
    <s v="Bicycle Merchandise Warehouse"/>
    <x v="3"/>
    <x v="7"/>
    <x v="10"/>
    <s v="Red"/>
    <x v="350"/>
    <d v="2002-12-01T00:00:00"/>
    <n v="34.99"/>
    <n v="20.186499999999999"/>
    <n v="5"/>
    <n v="100.93249999999999"/>
  </r>
  <r>
    <x v="0"/>
    <x v="0"/>
    <x v="4"/>
    <s v="Bicycle Merchandise Warehouse"/>
    <x v="2"/>
    <x v="6"/>
    <x v="15"/>
    <s v="Yellow"/>
    <x v="340"/>
    <d v="2002-12-01T00:00:00"/>
    <n v="594.83000000000004"/>
    <n v="324.45269999999999"/>
    <n v="5"/>
    <n v="1622.2635"/>
  </r>
  <r>
    <x v="0"/>
    <x v="0"/>
    <x v="4"/>
    <s v="Bicycle Merchandise Warehouse"/>
    <x v="0"/>
    <x v="3"/>
    <x v="3"/>
    <s v="Red"/>
    <x v="353"/>
    <d v="2002-12-01T00:00:00"/>
    <n v="782.99"/>
    <n v="454.13420000000002"/>
    <n v="13"/>
    <n v="5903.7446"/>
  </r>
  <r>
    <x v="0"/>
    <x v="0"/>
    <x v="4"/>
    <s v="Bicycle Merchandise Warehouse"/>
    <x v="2"/>
    <x v="6"/>
    <x v="11"/>
    <s v="Red"/>
    <x v="337"/>
    <d v="2002-12-01T00:00:00"/>
    <n v="1431.5"/>
    <n v="780.81820000000005"/>
    <n v="3"/>
    <n v="2342.4546"/>
  </r>
  <r>
    <x v="0"/>
    <x v="0"/>
    <x v="4"/>
    <s v="Bicycle Merchandise Warehouse"/>
    <x v="2"/>
    <x v="6"/>
    <x v="8"/>
    <s v="Red"/>
    <x v="353"/>
    <d v="2002-12-01T00:00:00"/>
    <n v="337.22"/>
    <n v="202.33199999999999"/>
    <n v="3"/>
    <n v="606.99599999999998"/>
  </r>
  <r>
    <x v="0"/>
    <x v="0"/>
    <x v="4"/>
    <s v="Bicycle Merchandise Warehouse"/>
    <x v="0"/>
    <x v="3"/>
    <x v="3"/>
    <s v="Black"/>
    <x v="348"/>
    <d v="2002-12-01T00:00:00"/>
    <n v="782.99"/>
    <n v="469.79399999999998"/>
    <n v="2"/>
    <n v="939.58799999999997"/>
  </r>
  <r>
    <x v="0"/>
    <x v="0"/>
    <x v="4"/>
    <s v="Bicycle Merchandise Warehouse"/>
    <x v="1"/>
    <x v="14"/>
    <x v="28"/>
    <s v="Black"/>
    <x v="364"/>
    <d v="2002-12-01T00:00:00"/>
    <n v="59.99"/>
    <n v="35.994"/>
    <n v="2"/>
    <n v="71.988"/>
  </r>
  <r>
    <x v="0"/>
    <x v="0"/>
    <x v="4"/>
    <s v="Bicycle Merchandise Warehouse"/>
    <x v="1"/>
    <x v="12"/>
    <x v="25"/>
    <s v="Multi"/>
    <x v="347"/>
    <d v="2002-12-01T00:00:00"/>
    <n v="89.99"/>
    <n v="53.994"/>
    <n v="4"/>
    <n v="215.976"/>
  </r>
  <r>
    <x v="0"/>
    <x v="0"/>
    <x v="4"/>
    <s v="Bicycle Merchandise Warehouse"/>
    <x v="0"/>
    <x v="3"/>
    <x v="12"/>
    <s v="Black"/>
    <x v="343"/>
    <d v="2002-12-01T00:00:00"/>
    <n v="2443.35"/>
    <n v="1308.9375"/>
    <n v="1"/>
    <n v="1308.9375"/>
  </r>
  <r>
    <x v="0"/>
    <x v="0"/>
    <x v="4"/>
    <s v="Bicycle Merchandise Warehouse"/>
    <x v="2"/>
    <x v="6"/>
    <x v="15"/>
    <s v="Yellow"/>
    <x v="333"/>
    <d v="2002-12-01T00:00:00"/>
    <n v="594.83000000000004"/>
    <n v="324.45269999999999"/>
    <n v="5"/>
    <n v="1622.2635"/>
  </r>
  <r>
    <x v="0"/>
    <x v="0"/>
    <x v="4"/>
    <s v="Bicycle Merchandise Warehouse"/>
    <x v="2"/>
    <x v="8"/>
    <x v="14"/>
    <s v="Black"/>
    <x v="356"/>
    <d v="2002-12-01T00:00:00"/>
    <n v="248.38499999999999"/>
    <n v="149.03100000000001"/>
    <n v="2"/>
    <n v="298.06200000000001"/>
  </r>
  <r>
    <x v="0"/>
    <x v="0"/>
    <x v="4"/>
    <s v="Bicycle Merchandise Warehouse"/>
    <x v="1"/>
    <x v="4"/>
    <x v="5"/>
    <s v="Multi"/>
    <x v="353"/>
    <d v="2002-12-01T00:00:00"/>
    <n v="49.99"/>
    <n v="28.840399999999999"/>
    <n v="2"/>
    <n v="57.680799999999998"/>
  </r>
  <r>
    <x v="0"/>
    <x v="0"/>
    <x v="4"/>
    <s v="Bicycle Merchandise Warehouse"/>
    <x v="0"/>
    <x v="3"/>
    <x v="12"/>
    <s v="Red"/>
    <x v="335"/>
    <d v="2002-12-01T00:00:00"/>
    <n v="2443.35"/>
    <n v="1466.01"/>
    <n v="4"/>
    <n v="5864.04"/>
  </r>
  <r>
    <x v="0"/>
    <x v="0"/>
    <x v="4"/>
    <s v="Bicycle Merchandise Warehouse"/>
    <x v="1"/>
    <x v="14"/>
    <x v="28"/>
    <s v="Black"/>
    <x v="357"/>
    <d v="2002-12-01T00:00:00"/>
    <n v="59.99"/>
    <n v="35.994"/>
    <n v="3"/>
    <n v="107.982"/>
  </r>
  <r>
    <x v="0"/>
    <x v="0"/>
    <x v="4"/>
    <s v="Bicycle Merchandise Warehouse"/>
    <x v="2"/>
    <x v="8"/>
    <x v="18"/>
    <s v="Black"/>
    <x v="343"/>
    <d v="2002-12-01T00:00:00"/>
    <n v="112.565"/>
    <n v="67.539000000000001"/>
    <n v="5"/>
    <n v="337.69499999999999"/>
  </r>
  <r>
    <x v="0"/>
    <x v="0"/>
    <x v="4"/>
    <s v="Bicycle Merchandise Warehouse"/>
    <x v="2"/>
    <x v="9"/>
    <x v="16"/>
    <m/>
    <x v="333"/>
    <d v="2002-12-01T00:00:00"/>
    <n v="120.27"/>
    <n v="65.601799999999997"/>
    <n v="3"/>
    <n v="196.80539999999999"/>
  </r>
  <r>
    <x v="0"/>
    <x v="0"/>
    <x v="4"/>
    <s v="Bicycle Merchandise Warehouse"/>
    <x v="2"/>
    <x v="6"/>
    <x v="15"/>
    <s v="Yellow"/>
    <x v="360"/>
    <d v="2002-12-01T00:00:00"/>
    <n v="594.83000000000004"/>
    <n v="324.45269999999999"/>
    <n v="7"/>
    <n v="2271.1689000000001"/>
  </r>
  <r>
    <x v="0"/>
    <x v="0"/>
    <x v="4"/>
    <s v="Bicycle Merchandise Warehouse"/>
    <x v="0"/>
    <x v="3"/>
    <x v="3"/>
    <s v="Black"/>
    <x v="337"/>
    <d v="2002-12-01T00:00:00"/>
    <n v="782.99"/>
    <n v="454.13420000000002"/>
    <n v="11"/>
    <n v="4995.4762000000001"/>
  </r>
  <r>
    <x v="0"/>
    <x v="0"/>
    <x v="4"/>
    <s v="Bicycle Merchandise Warehouse"/>
    <x v="0"/>
    <x v="3"/>
    <x v="12"/>
    <s v="Black"/>
    <x v="347"/>
    <d v="2002-12-01T00:00:00"/>
    <n v="2443.35"/>
    <n v="1308.9375"/>
    <n v="1"/>
    <n v="1308.9375"/>
  </r>
  <r>
    <x v="0"/>
    <x v="0"/>
    <x v="4"/>
    <s v="Bicycle Merchandise Warehouse"/>
    <x v="2"/>
    <x v="6"/>
    <x v="8"/>
    <s v="Red"/>
    <x v="348"/>
    <d v="2002-12-01T00:00:00"/>
    <n v="337.22"/>
    <n v="202.33199999999999"/>
    <n v="4"/>
    <n v="809.32799999999997"/>
  </r>
  <r>
    <x v="0"/>
    <x v="0"/>
    <x v="4"/>
    <s v="Bicycle Merchandise Warehouse"/>
    <x v="1"/>
    <x v="10"/>
    <x v="29"/>
    <s v="Black"/>
    <x v="344"/>
    <d v="2002-12-01T00:00:00"/>
    <n v="24.49"/>
    <n v="14.1289"/>
    <n v="5"/>
    <n v="70.644499999999994"/>
  </r>
  <r>
    <x v="0"/>
    <x v="0"/>
    <x v="4"/>
    <s v="Bicycle Merchandise Warehouse"/>
    <x v="2"/>
    <x v="6"/>
    <x v="11"/>
    <s v="Black"/>
    <x v="359"/>
    <d v="2002-12-01T00:00:00"/>
    <n v="1431.5"/>
    <n v="780.81820000000005"/>
    <n v="3"/>
    <n v="2342.4546"/>
  </r>
  <r>
    <x v="0"/>
    <x v="0"/>
    <x v="4"/>
    <s v="Bicycle Merchandise Warehouse"/>
    <x v="1"/>
    <x v="12"/>
    <x v="25"/>
    <s v="Multi"/>
    <x v="353"/>
    <d v="2002-12-01T00:00:00"/>
    <n v="89.99"/>
    <n v="53.994"/>
    <n v="3"/>
    <n v="161.982"/>
  </r>
  <r>
    <x v="0"/>
    <x v="0"/>
    <x v="4"/>
    <s v="Bicycle Merchandise Warehouse"/>
    <x v="0"/>
    <x v="3"/>
    <x v="3"/>
    <s v="Red"/>
    <x v="362"/>
    <d v="2002-12-01T00:00:00"/>
    <n v="782.99"/>
    <n v="469.79399999999998"/>
    <n v="5"/>
    <n v="2348.9699999999998"/>
  </r>
  <r>
    <x v="0"/>
    <x v="0"/>
    <x v="4"/>
    <s v="Bicycle Merchandise Warehouse"/>
    <x v="0"/>
    <x v="3"/>
    <x v="3"/>
    <s v="Black"/>
    <x v="361"/>
    <d v="2002-12-01T00:00:00"/>
    <n v="782.99"/>
    <n v="469.79399999999998"/>
    <n v="5"/>
    <n v="2348.9699999999998"/>
  </r>
  <r>
    <x v="0"/>
    <x v="0"/>
    <x v="4"/>
    <s v="Bicycle Merchandise Warehouse"/>
    <x v="2"/>
    <x v="6"/>
    <x v="8"/>
    <s v="Red"/>
    <x v="352"/>
    <d v="2002-12-01T00:00:00"/>
    <n v="337.22"/>
    <n v="202.33199999999999"/>
    <n v="2"/>
    <n v="404.66399999999999"/>
  </r>
  <r>
    <x v="0"/>
    <x v="0"/>
    <x v="4"/>
    <s v="Bicycle Merchandise Warehouse"/>
    <x v="3"/>
    <x v="7"/>
    <x v="10"/>
    <s v="Black"/>
    <x v="336"/>
    <d v="2002-12-01T00:00:00"/>
    <n v="34.99"/>
    <n v="20.186499999999999"/>
    <n v="3"/>
    <n v="60.5595"/>
  </r>
  <r>
    <x v="0"/>
    <x v="0"/>
    <x v="4"/>
    <s v="Bicycle Merchandise Warehouse"/>
    <x v="0"/>
    <x v="3"/>
    <x v="3"/>
    <s v="Red"/>
    <x v="353"/>
    <d v="2002-12-01T00:00:00"/>
    <n v="782.99"/>
    <n v="454.13420000000002"/>
    <n v="11"/>
    <n v="4995.4762000000001"/>
  </r>
  <r>
    <x v="0"/>
    <x v="0"/>
    <x v="4"/>
    <s v="Bicycle Merchandise Warehouse"/>
    <x v="0"/>
    <x v="3"/>
    <x v="3"/>
    <s v="Black"/>
    <x v="344"/>
    <d v="2002-12-01T00:00:00"/>
    <n v="782.99"/>
    <n v="469.79399999999998"/>
    <n v="4"/>
    <n v="1879.1759999999999"/>
  </r>
  <r>
    <x v="0"/>
    <x v="0"/>
    <x v="4"/>
    <s v="Bicycle Merchandise Warehouse"/>
    <x v="1"/>
    <x v="11"/>
    <x v="24"/>
    <s v="Black"/>
    <x v="362"/>
    <d v="2002-12-01T00:00:00"/>
    <n v="74.989999999999995"/>
    <n v="44.994"/>
    <n v="3"/>
    <n v="134.982"/>
  </r>
  <r>
    <x v="0"/>
    <x v="0"/>
    <x v="4"/>
    <s v="Bicycle Merchandise Warehouse"/>
    <x v="2"/>
    <x v="6"/>
    <x v="8"/>
    <s v="Red"/>
    <x v="358"/>
    <d v="2002-12-01T00:00:00"/>
    <n v="337.22"/>
    <n v="202.33199999999999"/>
    <n v="4"/>
    <n v="809.32799999999997"/>
  </r>
  <r>
    <x v="0"/>
    <x v="0"/>
    <x v="4"/>
    <s v="Bicycle Merchandise Warehouse"/>
    <x v="0"/>
    <x v="3"/>
    <x v="12"/>
    <s v="Red"/>
    <x v="359"/>
    <d v="2002-12-01T00:00:00"/>
    <n v="2443.35"/>
    <n v="1466.01"/>
    <n v="7"/>
    <n v="10262.07"/>
  </r>
  <r>
    <x v="0"/>
    <x v="0"/>
    <x v="4"/>
    <s v="Bicycle Merchandise Warehouse"/>
    <x v="1"/>
    <x v="4"/>
    <x v="5"/>
    <s v="Multi"/>
    <x v="360"/>
    <d v="2002-12-01T00:00:00"/>
    <n v="49.99"/>
    <n v="28.840399999999999"/>
    <n v="4"/>
    <n v="115.3616"/>
  </r>
  <r>
    <x v="0"/>
    <x v="0"/>
    <x v="4"/>
    <s v="Bicycle Merchandise Warehouse"/>
    <x v="2"/>
    <x v="8"/>
    <x v="13"/>
    <s v="Black"/>
    <x v="344"/>
    <d v="2002-12-01T00:00:00"/>
    <n v="330.06"/>
    <n v="198.036"/>
    <n v="3"/>
    <n v="594.10799999999995"/>
  </r>
  <r>
    <x v="0"/>
    <x v="0"/>
    <x v="4"/>
    <s v="Bicycle Merchandise Warehouse"/>
    <x v="1"/>
    <x v="14"/>
    <x v="28"/>
    <s v="Black"/>
    <x v="345"/>
    <d v="2002-12-01T00:00:00"/>
    <n v="59.99"/>
    <n v="35.994"/>
    <n v="8"/>
    <n v="287.952"/>
  </r>
  <r>
    <x v="0"/>
    <x v="0"/>
    <x v="4"/>
    <s v="Bicycle Merchandise Warehouse"/>
    <x v="2"/>
    <x v="6"/>
    <x v="15"/>
    <s v="Yellow"/>
    <x v="350"/>
    <d v="2002-12-01T00:00:00"/>
    <n v="594.83000000000004"/>
    <n v="324.45269999999999"/>
    <n v="3"/>
    <n v="973.35809999999992"/>
  </r>
  <r>
    <x v="0"/>
    <x v="0"/>
    <x v="4"/>
    <s v="Bicycle Merchandise Warehouse"/>
    <x v="0"/>
    <x v="3"/>
    <x v="3"/>
    <s v="Red"/>
    <x v="335"/>
    <d v="2002-12-01T00:00:00"/>
    <n v="782.99"/>
    <n v="469.79399999999998"/>
    <n v="9"/>
    <n v="4228.1459999999997"/>
  </r>
  <r>
    <x v="0"/>
    <x v="0"/>
    <x v="4"/>
    <s v="Bicycle Merchandise Warehouse"/>
    <x v="0"/>
    <x v="3"/>
    <x v="12"/>
    <s v="Black"/>
    <x v="358"/>
    <d v="2002-12-01T00:00:00"/>
    <n v="2443.35"/>
    <n v="1308.9375"/>
    <n v="3"/>
    <n v="3926.8125"/>
  </r>
  <r>
    <x v="0"/>
    <x v="0"/>
    <x v="4"/>
    <s v="Bicycle Merchandise Warehouse"/>
    <x v="1"/>
    <x v="12"/>
    <x v="25"/>
    <s v="Multi"/>
    <x v="333"/>
    <d v="2002-12-01T00:00:00"/>
    <n v="89.99"/>
    <n v="53.994"/>
    <n v="4"/>
    <n v="215.976"/>
  </r>
  <r>
    <x v="0"/>
    <x v="0"/>
    <x v="4"/>
    <s v="Bicycle Merchandise Warehouse"/>
    <x v="1"/>
    <x v="5"/>
    <x v="6"/>
    <s v="Multi"/>
    <x v="360"/>
    <d v="2002-12-01T00:00:00"/>
    <n v="8.99"/>
    <n v="5.1864999999999997"/>
    <n v="2"/>
    <n v="10.372999999999999"/>
  </r>
  <r>
    <x v="0"/>
    <x v="0"/>
    <x v="4"/>
    <s v="Bicycle Merchandise Warehouse"/>
    <x v="1"/>
    <x v="4"/>
    <x v="5"/>
    <s v="Multi"/>
    <x v="363"/>
    <d v="2002-12-01T00:00:00"/>
    <n v="49.99"/>
    <n v="28.840399999999999"/>
    <n v="10"/>
    <n v="288.404"/>
  </r>
  <r>
    <x v="0"/>
    <x v="0"/>
    <x v="4"/>
    <s v="Bicycle Merchandise Warehouse"/>
    <x v="1"/>
    <x v="11"/>
    <x v="24"/>
    <s v="Black"/>
    <x v="359"/>
    <d v="2002-12-01T00:00:00"/>
    <n v="74.989999999999995"/>
    <n v="44.994"/>
    <n v="8"/>
    <n v="359.952"/>
  </r>
  <r>
    <x v="0"/>
    <x v="0"/>
    <x v="4"/>
    <s v="Bicycle Merchandise Warehouse"/>
    <x v="2"/>
    <x v="6"/>
    <x v="11"/>
    <s v="Red"/>
    <x v="363"/>
    <d v="2002-12-01T00:00:00"/>
    <n v="1431.5"/>
    <n v="780.81820000000005"/>
    <n v="1"/>
    <n v="780.81820000000005"/>
  </r>
  <r>
    <x v="0"/>
    <x v="0"/>
    <x v="4"/>
    <s v="Bicycle Merchandise Warehouse"/>
    <x v="3"/>
    <x v="13"/>
    <x v="27"/>
    <m/>
    <x v="339"/>
    <d v="2002-12-01T00:00:00"/>
    <n v="19.989999999999998"/>
    <n v="11.994"/>
    <n v="4"/>
    <n v="47.975999999999999"/>
  </r>
  <r>
    <x v="0"/>
    <x v="0"/>
    <x v="4"/>
    <s v="Bicycle Merchandise Warehouse"/>
    <x v="0"/>
    <x v="3"/>
    <x v="17"/>
    <s v="Yellow"/>
    <x v="339"/>
    <d v="2002-12-01T00:00:00"/>
    <n v="1120.49"/>
    <n v="600.26250000000005"/>
    <n v="5"/>
    <n v="3001.3125"/>
  </r>
  <r>
    <x v="0"/>
    <x v="0"/>
    <x v="4"/>
    <s v="Bicycle Merchandise Warehouse"/>
    <x v="2"/>
    <x v="6"/>
    <x v="8"/>
    <s v="Black"/>
    <x v="353"/>
    <d v="2002-12-01T00:00:00"/>
    <n v="337.22"/>
    <n v="183.93819999999999"/>
    <n v="1"/>
    <n v="183.93819999999999"/>
  </r>
  <r>
    <x v="0"/>
    <x v="0"/>
    <x v="4"/>
    <s v="Bicycle Merchandise Warehouse"/>
    <x v="3"/>
    <x v="15"/>
    <x v="30"/>
    <m/>
    <x v="338"/>
    <d v="2002-12-01T00:00:00"/>
    <n v="25"/>
    <n v="15"/>
    <n v="3"/>
    <n v="45"/>
  </r>
  <r>
    <x v="0"/>
    <x v="0"/>
    <x v="4"/>
    <s v="Bicycle Merchandise Warehouse"/>
    <x v="0"/>
    <x v="3"/>
    <x v="3"/>
    <s v="Red"/>
    <x v="353"/>
    <d v="2002-12-01T00:00:00"/>
    <n v="782.99"/>
    <n v="469.79399999999998"/>
    <n v="2"/>
    <n v="939.58799999999997"/>
  </r>
  <r>
    <x v="0"/>
    <x v="0"/>
    <x v="4"/>
    <s v="Bicycle Merchandise Warehouse"/>
    <x v="2"/>
    <x v="6"/>
    <x v="8"/>
    <s v="Black"/>
    <x v="360"/>
    <d v="2002-12-01T00:00:00"/>
    <n v="337.22"/>
    <n v="183.93819999999999"/>
    <n v="2"/>
    <n v="367.87639999999999"/>
  </r>
  <r>
    <x v="0"/>
    <x v="0"/>
    <x v="4"/>
    <s v="Bicycle Merchandise Warehouse"/>
    <x v="1"/>
    <x v="11"/>
    <x v="24"/>
    <s v="Black"/>
    <x v="363"/>
    <d v="2002-12-01T00:00:00"/>
    <n v="74.989999999999995"/>
    <n v="44.994"/>
    <n v="10"/>
    <n v="449.94"/>
  </r>
  <r>
    <x v="0"/>
    <x v="0"/>
    <x v="2"/>
    <s v="Safe Cycles Shop"/>
    <x v="0"/>
    <x v="0"/>
    <x v="19"/>
    <s v="Silver"/>
    <x v="359"/>
    <d v="2002-12-01T00:00:00"/>
    <n v="2319.9899999999998"/>
    <n v="1242.8517999999999"/>
    <n v="3"/>
    <n v="3728.5553999999997"/>
  </r>
  <r>
    <x v="0"/>
    <x v="0"/>
    <x v="2"/>
    <s v="Safe Cycles Shop"/>
    <x v="3"/>
    <x v="7"/>
    <x v="10"/>
    <s v="Black"/>
    <x v="336"/>
    <d v="2002-12-01T00:00:00"/>
    <n v="34.99"/>
    <n v="20.186499999999999"/>
    <n v="5"/>
    <n v="100.93249999999999"/>
  </r>
  <r>
    <x v="0"/>
    <x v="0"/>
    <x v="2"/>
    <s v="Safe Cycles Shop"/>
    <x v="2"/>
    <x v="8"/>
    <x v="36"/>
    <s v="Black"/>
    <x v="356"/>
    <d v="2002-12-01T00:00:00"/>
    <n v="236.02500000000001"/>
    <n v="141.61500000000001"/>
    <n v="2"/>
    <n v="283.23"/>
  </r>
  <r>
    <x v="0"/>
    <x v="0"/>
    <x v="2"/>
    <s v="Safe Cycles Shop"/>
    <x v="1"/>
    <x v="12"/>
    <x v="25"/>
    <s v="Multi"/>
    <x v="344"/>
    <d v="2002-12-01T00:00:00"/>
    <n v="89.99"/>
    <n v="53.994"/>
    <n v="4"/>
    <n v="215.976"/>
  </r>
  <r>
    <x v="0"/>
    <x v="0"/>
    <x v="2"/>
    <s v="Safe Cycles Shop"/>
    <x v="2"/>
    <x v="2"/>
    <x v="23"/>
    <s v="Black"/>
    <x v="360"/>
    <d v="2002-12-01T00:00:00"/>
    <n v="348.76"/>
    <n v="209.256"/>
    <n v="6"/>
    <n v="1255.5360000000001"/>
  </r>
  <r>
    <x v="0"/>
    <x v="0"/>
    <x v="2"/>
    <s v="Safe Cycles Shop"/>
    <x v="2"/>
    <x v="2"/>
    <x v="23"/>
    <s v="Black"/>
    <x v="350"/>
    <d v="2002-12-01T00:00:00"/>
    <n v="348.76"/>
    <n v="209.256"/>
    <n v="4"/>
    <n v="837.024"/>
  </r>
  <r>
    <x v="0"/>
    <x v="0"/>
    <x v="2"/>
    <s v="Safe Cycles Shop"/>
    <x v="2"/>
    <x v="8"/>
    <x v="20"/>
    <s v="Black"/>
    <x v="357"/>
    <d v="2002-12-01T00:00:00"/>
    <n v="327.21499999999997"/>
    <n v="196.32900000000001"/>
    <n v="6"/>
    <n v="1177.9740000000002"/>
  </r>
  <r>
    <x v="0"/>
    <x v="0"/>
    <x v="2"/>
    <s v="Safe Cycles Shop"/>
    <x v="0"/>
    <x v="0"/>
    <x v="35"/>
    <s v="Black"/>
    <x v="354"/>
    <d v="2002-12-01T00:00:00"/>
    <n v="1079.99"/>
    <n v="647.99400000000003"/>
    <n v="1"/>
    <n v="647.99400000000003"/>
  </r>
  <r>
    <x v="0"/>
    <x v="0"/>
    <x v="2"/>
    <s v="Safe Cycles Shop"/>
    <x v="0"/>
    <x v="0"/>
    <x v="19"/>
    <s v="Silver"/>
    <x v="350"/>
    <d v="2002-12-01T00:00:00"/>
    <n v="2319.9899999999998"/>
    <n v="1242.8517999999999"/>
    <n v="2"/>
    <n v="2485.7035999999998"/>
  </r>
  <r>
    <x v="0"/>
    <x v="0"/>
    <x v="2"/>
    <s v="Safe Cycles Shop"/>
    <x v="2"/>
    <x v="9"/>
    <x v="22"/>
    <m/>
    <x v="340"/>
    <d v="2002-12-01T00:00:00"/>
    <n v="61.92"/>
    <n v="33.774500000000003"/>
    <n v="2"/>
    <n v="67.549000000000007"/>
  </r>
  <r>
    <x v="0"/>
    <x v="0"/>
    <x v="2"/>
    <s v="Safe Cycles Shop"/>
    <x v="3"/>
    <x v="7"/>
    <x v="10"/>
    <s v="Blue"/>
    <x v="363"/>
    <d v="2002-12-01T00:00:00"/>
    <n v="34.99"/>
    <n v="20.186499999999999"/>
    <n v="6"/>
    <n v="121.119"/>
  </r>
  <r>
    <x v="0"/>
    <x v="0"/>
    <x v="2"/>
    <s v="Safe Cycles Shop"/>
    <x v="2"/>
    <x v="9"/>
    <x v="37"/>
    <m/>
    <x v="346"/>
    <d v="2002-12-01T00:00:00"/>
    <n v="44.54"/>
    <n v="24.294499999999999"/>
    <n v="3"/>
    <n v="72.883499999999998"/>
  </r>
  <r>
    <x v="0"/>
    <x v="0"/>
    <x v="2"/>
    <s v="Safe Cycles Shop"/>
    <x v="1"/>
    <x v="14"/>
    <x v="28"/>
    <s v="Black"/>
    <x v="351"/>
    <d v="2002-12-01T00:00:00"/>
    <n v="59.99"/>
    <n v="35.994"/>
    <n v="7"/>
    <n v="251.958"/>
  </r>
  <r>
    <x v="0"/>
    <x v="0"/>
    <x v="2"/>
    <s v="Safe Cycles Shop"/>
    <x v="3"/>
    <x v="15"/>
    <x v="30"/>
    <m/>
    <x v="337"/>
    <d v="2002-12-01T00:00:00"/>
    <n v="25"/>
    <n v="15"/>
    <n v="4"/>
    <n v="60"/>
  </r>
  <r>
    <x v="0"/>
    <x v="0"/>
    <x v="2"/>
    <s v="Safe Cycles Shop"/>
    <x v="1"/>
    <x v="10"/>
    <x v="21"/>
    <s v="Black"/>
    <x v="360"/>
    <d v="2002-12-01T00:00:00"/>
    <n v="37.99"/>
    <n v="22.794"/>
    <n v="2"/>
    <n v="45.588000000000001"/>
  </r>
  <r>
    <x v="0"/>
    <x v="0"/>
    <x v="2"/>
    <s v="Safe Cycles Shop"/>
    <x v="0"/>
    <x v="0"/>
    <x v="19"/>
    <s v="Black"/>
    <x v="341"/>
    <d v="2002-12-01T00:00:00"/>
    <n v="2294.9899999999998"/>
    <n v="1229.4589000000001"/>
    <n v="3"/>
    <n v="3688.3767000000003"/>
  </r>
  <r>
    <x v="0"/>
    <x v="0"/>
    <x v="2"/>
    <s v="Safe Cycles Shop"/>
    <x v="2"/>
    <x v="2"/>
    <x v="2"/>
    <s v="Silver"/>
    <x v="354"/>
    <d v="2002-12-01T00:00:00"/>
    <n v="1364.5"/>
    <n v="744.27269999999999"/>
    <n v="1"/>
    <n v="744.27269999999999"/>
  </r>
  <r>
    <x v="0"/>
    <x v="0"/>
    <x v="2"/>
    <s v="Safe Cycles Shop"/>
    <x v="2"/>
    <x v="16"/>
    <x v="46"/>
    <m/>
    <x v="340"/>
    <d v="2002-12-01T00:00:00"/>
    <n v="229.49"/>
    <n v="137.69399999999999"/>
    <n v="2"/>
    <n v="275.38799999999998"/>
  </r>
  <r>
    <x v="0"/>
    <x v="0"/>
    <x v="2"/>
    <s v="Safe Cycles Shop"/>
    <x v="1"/>
    <x v="11"/>
    <x v="24"/>
    <s v="Black"/>
    <x v="338"/>
    <d v="2002-12-01T00:00:00"/>
    <n v="74.989999999999995"/>
    <n v="44.994"/>
    <n v="10"/>
    <n v="449.94"/>
  </r>
  <r>
    <x v="0"/>
    <x v="0"/>
    <x v="2"/>
    <s v="Safe Cycles Shop"/>
    <x v="0"/>
    <x v="0"/>
    <x v="19"/>
    <s v="Black"/>
    <x v="344"/>
    <d v="2002-12-01T00:00:00"/>
    <n v="2294.9899999999998"/>
    <n v="1229.4589000000001"/>
    <n v="2"/>
    <n v="2458.9178000000002"/>
  </r>
  <r>
    <x v="0"/>
    <x v="0"/>
    <x v="2"/>
    <s v="Safe Cycles Shop"/>
    <x v="1"/>
    <x v="11"/>
    <x v="24"/>
    <s v="Black"/>
    <x v="363"/>
    <d v="2002-12-01T00:00:00"/>
    <n v="74.989999999999995"/>
    <n v="44.994"/>
    <n v="10"/>
    <n v="449.94"/>
  </r>
  <r>
    <x v="0"/>
    <x v="0"/>
    <x v="2"/>
    <s v="Safe Cycles Shop"/>
    <x v="1"/>
    <x v="12"/>
    <x v="25"/>
    <s v="Multi"/>
    <x v="335"/>
    <d v="2002-12-01T00:00:00"/>
    <n v="89.99"/>
    <n v="53.994"/>
    <n v="3"/>
    <n v="161.982"/>
  </r>
  <r>
    <x v="0"/>
    <x v="0"/>
    <x v="2"/>
    <s v="Safe Cycles Shop"/>
    <x v="1"/>
    <x v="11"/>
    <x v="24"/>
    <s v="Black"/>
    <x v="344"/>
    <d v="2002-12-01T00:00:00"/>
    <n v="74.989999999999995"/>
    <n v="44.994"/>
    <n v="2"/>
    <n v="89.988"/>
  </r>
  <r>
    <x v="0"/>
    <x v="0"/>
    <x v="2"/>
    <s v="Safe Cycles Shop"/>
    <x v="2"/>
    <x v="8"/>
    <x v="26"/>
    <s v="Black"/>
    <x v="338"/>
    <d v="2002-12-01T00:00:00"/>
    <n v="60.744999999999997"/>
    <n v="36.447000000000003"/>
    <n v="4"/>
    <n v="145.78800000000001"/>
  </r>
  <r>
    <x v="0"/>
    <x v="0"/>
    <x v="2"/>
    <s v="Safe Cycles Shop"/>
    <x v="2"/>
    <x v="2"/>
    <x v="2"/>
    <s v="Black"/>
    <x v="357"/>
    <d v="2002-12-01T00:00:00"/>
    <n v="1349.6"/>
    <n v="736.14549999999997"/>
    <n v="2"/>
    <n v="1472.2909999999999"/>
  </r>
  <r>
    <x v="0"/>
    <x v="0"/>
    <x v="2"/>
    <s v="Safe Cycles Shop"/>
    <x v="1"/>
    <x v="4"/>
    <x v="5"/>
    <s v="Multi"/>
    <x v="346"/>
    <d v="2002-12-01T00:00:00"/>
    <n v="49.99"/>
    <n v="28.840399999999999"/>
    <n v="8"/>
    <n v="230.72319999999999"/>
  </r>
  <r>
    <x v="0"/>
    <x v="0"/>
    <x v="2"/>
    <s v="Safe Cycles Shop"/>
    <x v="1"/>
    <x v="5"/>
    <x v="6"/>
    <s v="Multi"/>
    <x v="351"/>
    <d v="2002-12-01T00:00:00"/>
    <n v="8.99"/>
    <n v="5.1864999999999997"/>
    <n v="10"/>
    <n v="51.864999999999995"/>
  </r>
  <r>
    <x v="0"/>
    <x v="0"/>
    <x v="2"/>
    <s v="Safe Cycles Shop"/>
    <x v="1"/>
    <x v="14"/>
    <x v="28"/>
    <s v="Black"/>
    <x v="333"/>
    <d v="2002-12-01T00:00:00"/>
    <n v="59.99"/>
    <n v="35.994"/>
    <n v="6"/>
    <n v="215.964"/>
  </r>
  <r>
    <x v="0"/>
    <x v="0"/>
    <x v="2"/>
    <s v="Safe Cycles Shop"/>
    <x v="2"/>
    <x v="17"/>
    <x v="44"/>
    <m/>
    <x v="348"/>
    <d v="2002-12-01T00:00:00"/>
    <n v="34.200000000000003"/>
    <n v="20.52"/>
    <n v="3"/>
    <n v="61.56"/>
  </r>
  <r>
    <x v="0"/>
    <x v="0"/>
    <x v="2"/>
    <s v="Safe Cycles Shop"/>
    <x v="2"/>
    <x v="16"/>
    <x v="42"/>
    <m/>
    <x v="362"/>
    <d v="2002-12-01T00:00:00"/>
    <n v="148.22"/>
    <n v="88.932000000000002"/>
    <n v="3"/>
    <n v="266.79599999999999"/>
  </r>
  <r>
    <x v="0"/>
    <x v="0"/>
    <x v="2"/>
    <s v="Safe Cycles Shop"/>
    <x v="2"/>
    <x v="2"/>
    <x v="2"/>
    <s v="Black"/>
    <x v="342"/>
    <d v="2002-12-01T00:00:00"/>
    <n v="1349.6"/>
    <n v="736.14549999999997"/>
    <n v="3"/>
    <n v="2208.4364999999998"/>
  </r>
  <r>
    <x v="0"/>
    <x v="0"/>
    <x v="2"/>
    <s v="Safe Cycles Shop"/>
    <x v="2"/>
    <x v="17"/>
    <x v="45"/>
    <m/>
    <x v="335"/>
    <d v="2002-12-01T00:00:00"/>
    <n v="124.73"/>
    <n v="74.837999999999994"/>
    <n v="3"/>
    <n v="224.51399999999998"/>
  </r>
  <r>
    <x v="0"/>
    <x v="0"/>
    <x v="2"/>
    <s v="Safe Cycles Shop"/>
    <x v="3"/>
    <x v="7"/>
    <x v="10"/>
    <s v="Red"/>
    <x v="353"/>
    <d v="2002-12-01T00:00:00"/>
    <n v="34.99"/>
    <n v="20.186499999999999"/>
    <n v="5"/>
    <n v="100.93249999999999"/>
  </r>
  <r>
    <x v="0"/>
    <x v="0"/>
    <x v="2"/>
    <s v="Safe Cycles Shop"/>
    <x v="2"/>
    <x v="2"/>
    <x v="2"/>
    <s v="Silver"/>
    <x v="348"/>
    <d v="2002-12-01T00:00:00"/>
    <n v="1364.5"/>
    <n v="744.27269999999999"/>
    <n v="4"/>
    <n v="2977.0907999999999"/>
  </r>
  <r>
    <x v="0"/>
    <x v="0"/>
    <x v="2"/>
    <s v="Safe Cycles Shop"/>
    <x v="0"/>
    <x v="0"/>
    <x v="19"/>
    <s v="Silver"/>
    <x v="350"/>
    <d v="2002-12-01T00:00:00"/>
    <n v="2319.9899999999998"/>
    <n v="1242.8517999999999"/>
    <n v="4"/>
    <n v="4971.4071999999996"/>
  </r>
  <r>
    <x v="0"/>
    <x v="0"/>
    <x v="2"/>
    <s v="Safe Cycles Shop"/>
    <x v="1"/>
    <x v="14"/>
    <x v="28"/>
    <s v="Black"/>
    <x v="344"/>
    <d v="2002-12-01T00:00:00"/>
    <n v="59.99"/>
    <n v="35.994"/>
    <n v="2"/>
    <n v="71.988"/>
  </r>
  <r>
    <x v="0"/>
    <x v="0"/>
    <x v="2"/>
    <s v="Safe Cycles Shop"/>
    <x v="1"/>
    <x v="4"/>
    <x v="5"/>
    <s v="Multi"/>
    <x v="336"/>
    <d v="2002-12-01T00:00:00"/>
    <n v="49.99"/>
    <n v="28.840399999999999"/>
    <n v="6"/>
    <n v="173.04239999999999"/>
  </r>
  <r>
    <x v="0"/>
    <x v="0"/>
    <x v="2"/>
    <s v="Safe Cycles Shop"/>
    <x v="1"/>
    <x v="4"/>
    <x v="5"/>
    <s v="Multi"/>
    <x v="363"/>
    <d v="2002-12-01T00:00:00"/>
    <n v="49.99"/>
    <n v="28.840399999999999"/>
    <n v="3"/>
    <n v="86.521199999999993"/>
  </r>
  <r>
    <x v="0"/>
    <x v="0"/>
    <x v="2"/>
    <s v="Safe Cycles Shop"/>
    <x v="3"/>
    <x v="13"/>
    <x v="27"/>
    <m/>
    <x v="348"/>
    <d v="2002-12-01T00:00:00"/>
    <n v="19.989999999999998"/>
    <n v="11.994"/>
    <n v="4"/>
    <n v="47.975999999999999"/>
  </r>
  <r>
    <x v="0"/>
    <x v="0"/>
    <x v="2"/>
    <s v="Safe Cycles Shop"/>
    <x v="0"/>
    <x v="0"/>
    <x v="19"/>
    <s v="Black"/>
    <x v="342"/>
    <d v="2002-12-01T00:00:00"/>
    <n v="2294.9899999999998"/>
    <n v="1229.4589000000001"/>
    <n v="4"/>
    <n v="4917.8356000000003"/>
  </r>
  <r>
    <x v="0"/>
    <x v="0"/>
    <x v="2"/>
    <s v="Safe Cycles Shop"/>
    <x v="0"/>
    <x v="0"/>
    <x v="35"/>
    <s v="Black"/>
    <x v="350"/>
    <d v="2002-12-01T00:00:00"/>
    <n v="1079.99"/>
    <n v="647.99400000000003"/>
    <n v="3"/>
    <n v="1943.982"/>
  </r>
  <r>
    <x v="0"/>
    <x v="0"/>
    <x v="2"/>
    <s v="Safe Cycles Shop"/>
    <x v="1"/>
    <x v="10"/>
    <x v="29"/>
    <s v="Black"/>
    <x v="352"/>
    <d v="2002-12-01T00:00:00"/>
    <n v="24.49"/>
    <n v="14.1289"/>
    <n v="6"/>
    <n v="84.773399999999995"/>
  </r>
  <r>
    <x v="0"/>
    <x v="0"/>
    <x v="2"/>
    <s v="Safe Cycles Shop"/>
    <x v="1"/>
    <x v="10"/>
    <x v="29"/>
    <s v="Black"/>
    <x v="359"/>
    <d v="2002-12-01T00:00:00"/>
    <n v="24.49"/>
    <n v="14.1289"/>
    <n v="3"/>
    <n v="42.386699999999998"/>
  </r>
  <r>
    <x v="0"/>
    <x v="0"/>
    <x v="2"/>
    <s v="Safe Cycles Shop"/>
    <x v="1"/>
    <x v="12"/>
    <x v="25"/>
    <s v="Multi"/>
    <x v="351"/>
    <d v="2002-12-01T00:00:00"/>
    <n v="89.99"/>
    <n v="53.994"/>
    <n v="3"/>
    <n v="161.982"/>
  </r>
  <r>
    <x v="0"/>
    <x v="0"/>
    <x v="2"/>
    <s v="Safe Cycles Shop"/>
    <x v="2"/>
    <x v="2"/>
    <x v="2"/>
    <s v="Silver"/>
    <x v="338"/>
    <d v="2002-12-01T00:00:00"/>
    <n v="1364.5"/>
    <n v="744.27269999999999"/>
    <n v="3"/>
    <n v="2232.8181"/>
  </r>
  <r>
    <x v="0"/>
    <x v="0"/>
    <x v="2"/>
    <s v="Safe Cycles Shop"/>
    <x v="0"/>
    <x v="0"/>
    <x v="35"/>
    <s v="Black"/>
    <x v="340"/>
    <d v="2002-12-01T00:00:00"/>
    <n v="1079.99"/>
    <n v="647.99400000000003"/>
    <n v="3"/>
    <n v="1943.982"/>
  </r>
  <r>
    <x v="0"/>
    <x v="1"/>
    <x v="1"/>
    <s v="General Industries"/>
    <x v="1"/>
    <x v="5"/>
    <x v="6"/>
    <s v="Multi"/>
    <x v="362"/>
    <d v="2002-12-01T00:00:00"/>
    <n v="8.99"/>
    <n v="5.1864999999999997"/>
    <n v="8"/>
    <n v="41.491999999999997"/>
  </r>
  <r>
    <x v="0"/>
    <x v="1"/>
    <x v="1"/>
    <s v="General Industries"/>
    <x v="1"/>
    <x v="4"/>
    <x v="5"/>
    <s v="Multi"/>
    <x v="333"/>
    <d v="2002-12-01T00:00:00"/>
    <n v="49.99"/>
    <n v="28.840399999999999"/>
    <n v="1"/>
    <n v="28.840399999999999"/>
  </r>
  <r>
    <x v="0"/>
    <x v="0"/>
    <x v="2"/>
    <s v="Metro Cycle Shop"/>
    <x v="0"/>
    <x v="0"/>
    <x v="19"/>
    <s v="Silver"/>
    <x v="344"/>
    <d v="2002-12-01T00:00:00"/>
    <n v="2319.9899999999998"/>
    <n v="1242.8517999999999"/>
    <n v="2"/>
    <n v="2485.7035999999998"/>
  </r>
  <r>
    <x v="0"/>
    <x v="0"/>
    <x v="4"/>
    <s v="The Bicycle Accessories Company"/>
    <x v="0"/>
    <x v="3"/>
    <x v="3"/>
    <s v="Red"/>
    <x v="356"/>
    <d v="2002-12-01T00:00:00"/>
    <n v="782.99"/>
    <n v="469.79399999999998"/>
    <n v="3"/>
    <n v="1409.3820000000001"/>
  </r>
  <r>
    <x v="0"/>
    <x v="0"/>
    <x v="4"/>
    <s v="The Bicycle Accessories Company"/>
    <x v="0"/>
    <x v="3"/>
    <x v="3"/>
    <s v="Red"/>
    <x v="352"/>
    <d v="2002-12-01T00:00:00"/>
    <n v="782.99"/>
    <n v="469.79399999999998"/>
    <n v="4"/>
    <n v="1879.1759999999999"/>
  </r>
  <r>
    <x v="0"/>
    <x v="0"/>
    <x v="4"/>
    <s v="The Bicycle Accessories Company"/>
    <x v="0"/>
    <x v="3"/>
    <x v="3"/>
    <s v="Black"/>
    <x v="353"/>
    <d v="2002-12-01T00:00:00"/>
    <n v="782.99"/>
    <n v="469.79399999999998"/>
    <n v="5"/>
    <n v="2348.9699999999998"/>
  </r>
  <r>
    <x v="0"/>
    <x v="0"/>
    <x v="5"/>
    <s v="Kickstand Sellers"/>
    <x v="1"/>
    <x v="10"/>
    <x v="21"/>
    <s v="Black"/>
    <x v="337"/>
    <d v="2002-12-01T00:00:00"/>
    <n v="37.99"/>
    <n v="22.794"/>
    <n v="1"/>
    <n v="22.794"/>
  </r>
  <r>
    <x v="0"/>
    <x v="0"/>
    <x v="5"/>
    <s v="Kickstand Sellers"/>
    <x v="2"/>
    <x v="8"/>
    <x v="33"/>
    <s v="Black"/>
    <x v="358"/>
    <d v="2002-12-01T00:00:00"/>
    <n v="300.21499999999997"/>
    <n v="180.12899999999999"/>
    <n v="2"/>
    <n v="360.25799999999998"/>
  </r>
  <r>
    <x v="0"/>
    <x v="0"/>
    <x v="4"/>
    <s v="Grand Bicycle Stores"/>
    <x v="0"/>
    <x v="0"/>
    <x v="19"/>
    <s v="Black"/>
    <x v="339"/>
    <d v="2002-12-01T00:00:00"/>
    <n v="2294.9899999999998"/>
    <n v="1229.4589000000001"/>
    <n v="2"/>
    <n v="2458.9178000000002"/>
  </r>
  <r>
    <x v="0"/>
    <x v="0"/>
    <x v="2"/>
    <s v="Fashionable Bikes and Accessories"/>
    <x v="2"/>
    <x v="2"/>
    <x v="2"/>
    <s v="Black"/>
    <x v="333"/>
    <d v="2002-12-01T00:00:00"/>
    <n v="1349.6"/>
    <n v="736.14549999999997"/>
    <n v="1"/>
    <n v="736.14549999999997"/>
  </r>
  <r>
    <x v="0"/>
    <x v="0"/>
    <x v="2"/>
    <s v="Fashionable Bikes and Accessories"/>
    <x v="0"/>
    <x v="0"/>
    <x v="19"/>
    <s v="Silver"/>
    <x v="341"/>
    <d v="2002-12-01T00:00:00"/>
    <n v="2319.9899999999998"/>
    <n v="1242.8517999999999"/>
    <n v="5"/>
    <n v="6214.259"/>
  </r>
  <r>
    <x v="0"/>
    <x v="0"/>
    <x v="2"/>
    <s v="Fashionable Bikes and Accessories"/>
    <x v="2"/>
    <x v="8"/>
    <x v="20"/>
    <s v="Black"/>
    <x v="341"/>
    <d v="2002-12-01T00:00:00"/>
    <n v="327.21499999999997"/>
    <n v="196.32900000000001"/>
    <n v="4"/>
    <n v="785.31600000000003"/>
  </r>
  <r>
    <x v="0"/>
    <x v="0"/>
    <x v="2"/>
    <s v="Fashionable Bikes and Accessories"/>
    <x v="2"/>
    <x v="9"/>
    <x v="22"/>
    <m/>
    <x v="333"/>
    <d v="2002-12-01T00:00:00"/>
    <n v="61.92"/>
    <n v="33.774500000000003"/>
    <n v="4"/>
    <n v="135.09800000000001"/>
  </r>
  <r>
    <x v="0"/>
    <x v="0"/>
    <x v="2"/>
    <s v="Fashionable Bikes and Accessories"/>
    <x v="0"/>
    <x v="0"/>
    <x v="19"/>
    <s v="Silver"/>
    <x v="355"/>
    <d v="2002-12-01T00:00:00"/>
    <n v="2319.9899999999998"/>
    <n v="1242.8517999999999"/>
    <n v="2"/>
    <n v="2485.7035999999998"/>
  </r>
  <r>
    <x v="0"/>
    <x v="0"/>
    <x v="2"/>
    <s v="Fashionable Bikes and Accessories"/>
    <x v="0"/>
    <x v="0"/>
    <x v="35"/>
    <s v="Black"/>
    <x v="354"/>
    <d v="2002-12-01T00:00:00"/>
    <n v="1079.99"/>
    <n v="647.99400000000003"/>
    <n v="2"/>
    <n v="1295.9880000000001"/>
  </r>
  <r>
    <x v="0"/>
    <x v="0"/>
    <x v="2"/>
    <s v="Fashionable Bikes and Accessories"/>
    <x v="2"/>
    <x v="9"/>
    <x v="37"/>
    <m/>
    <x v="354"/>
    <d v="2002-12-01T00:00:00"/>
    <n v="44.54"/>
    <n v="24.294499999999999"/>
    <n v="1"/>
    <n v="24.294499999999999"/>
  </r>
  <r>
    <x v="0"/>
    <x v="0"/>
    <x v="2"/>
    <s v="Fashionable Bikes and Accessories"/>
    <x v="0"/>
    <x v="0"/>
    <x v="19"/>
    <s v="Black"/>
    <x v="350"/>
    <d v="2002-12-01T00:00:00"/>
    <n v="2294.9899999999998"/>
    <n v="1229.4589000000001"/>
    <n v="1"/>
    <n v="1229.4589000000001"/>
  </r>
  <r>
    <x v="0"/>
    <x v="0"/>
    <x v="2"/>
    <s v="Fashionable Bikes and Accessories"/>
    <x v="2"/>
    <x v="8"/>
    <x v="26"/>
    <s v="Black"/>
    <x v="348"/>
    <d v="2002-12-01T00:00:00"/>
    <n v="60.744999999999997"/>
    <n v="36.447000000000003"/>
    <n v="3"/>
    <n v="109.34100000000001"/>
  </r>
  <r>
    <x v="0"/>
    <x v="0"/>
    <x v="2"/>
    <s v="Fashionable Bikes and Accessories"/>
    <x v="1"/>
    <x v="10"/>
    <x v="21"/>
    <s v="Black"/>
    <x v="352"/>
    <d v="2002-12-01T00:00:00"/>
    <n v="37.99"/>
    <n v="22.794"/>
    <n v="3"/>
    <n v="68.382000000000005"/>
  </r>
  <r>
    <x v="0"/>
    <x v="0"/>
    <x v="2"/>
    <s v="Fashionable Bikes and Accessories"/>
    <x v="0"/>
    <x v="0"/>
    <x v="35"/>
    <s v="Black"/>
    <x v="357"/>
    <d v="2002-12-01T00:00:00"/>
    <n v="1079.99"/>
    <n v="647.99400000000003"/>
    <n v="5"/>
    <n v="3239.9700000000003"/>
  </r>
  <r>
    <x v="0"/>
    <x v="0"/>
    <x v="2"/>
    <s v="Fashionable Bikes and Accessories"/>
    <x v="2"/>
    <x v="16"/>
    <x v="46"/>
    <m/>
    <x v="352"/>
    <d v="2002-12-01T00:00:00"/>
    <n v="229.49"/>
    <n v="137.69399999999999"/>
    <n v="2"/>
    <n v="275.38799999999998"/>
  </r>
  <r>
    <x v="0"/>
    <x v="0"/>
    <x v="2"/>
    <s v="Fashionable Bikes and Accessories"/>
    <x v="1"/>
    <x v="10"/>
    <x v="21"/>
    <s v="Black"/>
    <x v="353"/>
    <d v="2002-12-01T00:00:00"/>
    <n v="37.99"/>
    <n v="22.794"/>
    <n v="4"/>
    <n v="91.176000000000002"/>
  </r>
  <r>
    <x v="0"/>
    <x v="0"/>
    <x v="2"/>
    <s v="Fashionable Bikes and Accessories"/>
    <x v="2"/>
    <x v="2"/>
    <x v="2"/>
    <s v="Silver"/>
    <x v="361"/>
    <d v="2002-12-01T00:00:00"/>
    <n v="1364.5"/>
    <n v="744.27269999999999"/>
    <n v="1"/>
    <n v="744.27269999999999"/>
  </r>
  <r>
    <x v="0"/>
    <x v="0"/>
    <x v="2"/>
    <s v="Fashionable Bikes and Accessories"/>
    <x v="2"/>
    <x v="17"/>
    <x v="45"/>
    <m/>
    <x v="358"/>
    <d v="2002-12-01T00:00:00"/>
    <n v="124.73"/>
    <n v="74.837999999999994"/>
    <n v="2"/>
    <n v="149.67599999999999"/>
  </r>
  <r>
    <x v="0"/>
    <x v="0"/>
    <x v="2"/>
    <s v="Fashionable Bikes and Accessories"/>
    <x v="2"/>
    <x v="2"/>
    <x v="38"/>
    <s v="Black"/>
    <x v="340"/>
    <d v="2002-12-01T00:00:00"/>
    <n v="348.76"/>
    <n v="209.256"/>
    <n v="3"/>
    <n v="627.76800000000003"/>
  </r>
  <r>
    <x v="0"/>
    <x v="0"/>
    <x v="2"/>
    <s v="Fashionable Bikes and Accessories"/>
    <x v="2"/>
    <x v="2"/>
    <x v="23"/>
    <s v="Black"/>
    <x v="348"/>
    <d v="2002-12-01T00:00:00"/>
    <n v="348.76"/>
    <n v="209.256"/>
    <n v="3"/>
    <n v="627.76800000000003"/>
  </r>
  <r>
    <x v="0"/>
    <x v="0"/>
    <x v="2"/>
    <s v="Fashionable Bikes and Accessories"/>
    <x v="2"/>
    <x v="8"/>
    <x v="36"/>
    <s v="Black"/>
    <x v="349"/>
    <d v="2002-12-01T00:00:00"/>
    <n v="236.02500000000001"/>
    <n v="141.61500000000001"/>
    <n v="2"/>
    <n v="283.23"/>
  </r>
  <r>
    <x v="0"/>
    <x v="0"/>
    <x v="2"/>
    <s v="Fashionable Bikes and Accessories"/>
    <x v="0"/>
    <x v="0"/>
    <x v="19"/>
    <s v="Black"/>
    <x v="337"/>
    <d v="2002-12-01T00:00:00"/>
    <n v="2294.9899999999998"/>
    <n v="1229.4589000000001"/>
    <n v="4"/>
    <n v="4917.8356000000003"/>
  </r>
  <r>
    <x v="0"/>
    <x v="0"/>
    <x v="2"/>
    <s v="Fashionable Bikes and Accessories"/>
    <x v="2"/>
    <x v="2"/>
    <x v="2"/>
    <s v="Silver"/>
    <x v="345"/>
    <d v="2002-12-01T00:00:00"/>
    <n v="1364.5"/>
    <n v="744.27269999999999"/>
    <n v="1"/>
    <n v="744.27269999999999"/>
  </r>
  <r>
    <x v="0"/>
    <x v="0"/>
    <x v="2"/>
    <s v="Fashionable Bikes and Accessories"/>
    <x v="0"/>
    <x v="0"/>
    <x v="19"/>
    <s v="Silver"/>
    <x v="336"/>
    <d v="2002-12-01T00:00:00"/>
    <n v="2319.9899999999998"/>
    <n v="1242.8517999999999"/>
    <n v="4"/>
    <n v="4971.4071999999996"/>
  </r>
  <r>
    <x v="0"/>
    <x v="0"/>
    <x v="2"/>
    <s v="Fashionable Bikes and Accessories"/>
    <x v="2"/>
    <x v="17"/>
    <x v="43"/>
    <m/>
    <x v="350"/>
    <d v="2002-12-01T00:00:00"/>
    <n v="102.29"/>
    <n v="61.374000000000002"/>
    <n v="5"/>
    <n v="306.87"/>
  </r>
  <r>
    <x v="0"/>
    <x v="1"/>
    <x v="1"/>
    <s v="Nice Bikes"/>
    <x v="2"/>
    <x v="6"/>
    <x v="15"/>
    <s v="Yellow"/>
    <x v="362"/>
    <d v="2002-12-01T00:00:00"/>
    <n v="594.83000000000004"/>
    <n v="324.45269999999999"/>
    <n v="4"/>
    <n v="1297.8108"/>
  </r>
  <r>
    <x v="0"/>
    <x v="1"/>
    <x v="1"/>
    <s v="Nice Bikes"/>
    <x v="2"/>
    <x v="6"/>
    <x v="15"/>
    <s v="Yellow"/>
    <x v="360"/>
    <d v="2002-12-01T00:00:00"/>
    <n v="594.83000000000004"/>
    <n v="324.45269999999999"/>
    <n v="2"/>
    <n v="648.90539999999999"/>
  </r>
  <r>
    <x v="0"/>
    <x v="1"/>
    <x v="1"/>
    <s v="Nice Bikes"/>
    <x v="2"/>
    <x v="6"/>
    <x v="8"/>
    <s v="Red"/>
    <x v="360"/>
    <d v="2002-12-01T00:00:00"/>
    <n v="337.22"/>
    <n v="202.33199999999999"/>
    <n v="1"/>
    <n v="202.33199999999999"/>
  </r>
  <r>
    <x v="0"/>
    <x v="1"/>
    <x v="1"/>
    <s v="Nice Bikes"/>
    <x v="0"/>
    <x v="3"/>
    <x v="12"/>
    <s v="Red"/>
    <x v="345"/>
    <d v="2002-12-01T00:00:00"/>
    <n v="2443.35"/>
    <n v="1308.9375"/>
    <n v="1"/>
    <n v="1308.9375"/>
  </r>
  <r>
    <x v="0"/>
    <x v="0"/>
    <x v="5"/>
    <s v="Work and Play Association"/>
    <x v="0"/>
    <x v="3"/>
    <x v="17"/>
    <s v="Yellow"/>
    <x v="363"/>
    <d v="2002-12-01T00:00:00"/>
    <n v="1120.49"/>
    <n v="600.26250000000005"/>
    <n v="1"/>
    <n v="600.26250000000005"/>
  </r>
  <r>
    <x v="0"/>
    <x v="0"/>
    <x v="4"/>
    <s v="Principal Bike Company"/>
    <x v="2"/>
    <x v="6"/>
    <x v="15"/>
    <s v="Yellow"/>
    <x v="340"/>
    <d v="2002-12-01T00:00:00"/>
    <n v="594.83000000000004"/>
    <n v="324.45269999999999"/>
    <n v="1"/>
    <n v="324.45269999999999"/>
  </r>
  <r>
    <x v="1"/>
    <x v="3"/>
    <x v="7"/>
    <s v="Tachometers and Accessories"/>
    <x v="1"/>
    <x v="10"/>
    <x v="21"/>
    <s v="Black"/>
    <x v="353"/>
    <d v="2002-12-01T00:00:00"/>
    <n v="37.99"/>
    <n v="22.794"/>
    <n v="2"/>
    <n v="45.588000000000001"/>
  </r>
  <r>
    <x v="1"/>
    <x v="3"/>
    <x v="7"/>
    <s v="Tachometers and Accessories"/>
    <x v="1"/>
    <x v="10"/>
    <x v="21"/>
    <s v="Black"/>
    <x v="352"/>
    <d v="2002-12-01T00:00:00"/>
    <n v="37.99"/>
    <n v="22.794"/>
    <n v="3"/>
    <n v="68.382000000000005"/>
  </r>
  <r>
    <x v="1"/>
    <x v="3"/>
    <x v="7"/>
    <s v="Tachometers and Accessories"/>
    <x v="1"/>
    <x v="10"/>
    <x v="21"/>
    <s v="Black"/>
    <x v="341"/>
    <d v="2002-12-01T00:00:00"/>
    <n v="37.99"/>
    <n v="22.794"/>
    <n v="1"/>
    <n v="22.794"/>
  </r>
  <r>
    <x v="1"/>
    <x v="3"/>
    <x v="7"/>
    <s v="Tachometers and Accessories"/>
    <x v="0"/>
    <x v="0"/>
    <x v="19"/>
    <s v="Black"/>
    <x v="346"/>
    <d v="2002-12-01T00:00:00"/>
    <n v="2294.9899999999998"/>
    <n v="1229.4589000000001"/>
    <n v="1"/>
    <n v="1229.4589000000001"/>
  </r>
  <r>
    <x v="1"/>
    <x v="3"/>
    <x v="7"/>
    <s v="Tachometers and Accessories"/>
    <x v="0"/>
    <x v="0"/>
    <x v="19"/>
    <s v="Black"/>
    <x v="355"/>
    <d v="2002-12-01T00:00:00"/>
    <n v="2294.9899999999998"/>
    <n v="1229.4589000000001"/>
    <n v="1"/>
    <n v="1229.4589000000001"/>
  </r>
  <r>
    <x v="0"/>
    <x v="0"/>
    <x v="5"/>
    <s v="World of Bikes"/>
    <x v="1"/>
    <x v="4"/>
    <x v="5"/>
    <s v="Multi"/>
    <x v="350"/>
    <d v="2002-12-01T00:00:00"/>
    <n v="49.99"/>
    <n v="28.840399999999999"/>
    <n v="2"/>
    <n v="57.680799999999998"/>
  </r>
  <r>
    <x v="0"/>
    <x v="0"/>
    <x v="5"/>
    <s v="World of Bikes"/>
    <x v="0"/>
    <x v="0"/>
    <x v="19"/>
    <s v="Black"/>
    <x v="347"/>
    <d v="2002-12-01T00:00:00"/>
    <n v="2294.9899999999998"/>
    <n v="1229.4589000000001"/>
    <n v="6"/>
    <n v="7376.7534000000005"/>
  </r>
  <r>
    <x v="0"/>
    <x v="0"/>
    <x v="5"/>
    <s v="World of Bikes"/>
    <x v="0"/>
    <x v="0"/>
    <x v="19"/>
    <s v="Silver"/>
    <x v="346"/>
    <d v="2002-12-01T00:00:00"/>
    <n v="2319.9899999999998"/>
    <n v="1242.8517999999999"/>
    <n v="2"/>
    <n v="2485.7035999999998"/>
  </r>
  <r>
    <x v="0"/>
    <x v="0"/>
    <x v="5"/>
    <s v="World of Bikes"/>
    <x v="2"/>
    <x v="8"/>
    <x v="36"/>
    <s v="Black"/>
    <x v="361"/>
    <d v="2002-12-01T00:00:00"/>
    <n v="236.02500000000001"/>
    <n v="141.61500000000001"/>
    <n v="2"/>
    <n v="283.23"/>
  </r>
  <r>
    <x v="0"/>
    <x v="0"/>
    <x v="5"/>
    <s v="World of Bikes"/>
    <x v="2"/>
    <x v="2"/>
    <x v="2"/>
    <s v="Silver"/>
    <x v="358"/>
    <d v="2002-12-01T00:00:00"/>
    <n v="1364.5"/>
    <n v="744.27269999999999"/>
    <n v="1"/>
    <n v="744.27269999999999"/>
  </r>
  <r>
    <x v="0"/>
    <x v="0"/>
    <x v="5"/>
    <s v="World of Bikes"/>
    <x v="3"/>
    <x v="13"/>
    <x v="27"/>
    <m/>
    <x v="345"/>
    <d v="2002-12-01T00:00:00"/>
    <n v="19.989999999999998"/>
    <n v="11.994"/>
    <n v="5"/>
    <n v="59.97"/>
  </r>
  <r>
    <x v="0"/>
    <x v="0"/>
    <x v="5"/>
    <s v="World of Bikes"/>
    <x v="3"/>
    <x v="7"/>
    <x v="10"/>
    <s v="Red"/>
    <x v="341"/>
    <d v="2002-12-01T00:00:00"/>
    <n v="34.99"/>
    <n v="20.186499999999999"/>
    <n v="4"/>
    <n v="80.745999999999995"/>
  </r>
  <r>
    <x v="0"/>
    <x v="0"/>
    <x v="5"/>
    <s v="World of Bikes"/>
    <x v="1"/>
    <x v="11"/>
    <x v="24"/>
    <s v="Black"/>
    <x v="358"/>
    <d v="2002-12-01T00:00:00"/>
    <n v="74.989999999999995"/>
    <n v="44.994"/>
    <n v="3"/>
    <n v="134.982"/>
  </r>
  <r>
    <x v="0"/>
    <x v="0"/>
    <x v="5"/>
    <s v="World of Bikes"/>
    <x v="2"/>
    <x v="9"/>
    <x v="39"/>
    <m/>
    <x v="347"/>
    <d v="2002-12-01T00:00:00"/>
    <n v="120.27"/>
    <n v="65.601799999999997"/>
    <n v="1"/>
    <n v="65.601799999999997"/>
  </r>
  <r>
    <x v="0"/>
    <x v="0"/>
    <x v="5"/>
    <s v="World of Bikes"/>
    <x v="0"/>
    <x v="0"/>
    <x v="35"/>
    <s v="Black"/>
    <x v="345"/>
    <d v="2002-12-01T00:00:00"/>
    <n v="1079.99"/>
    <n v="647.99400000000003"/>
    <n v="3"/>
    <n v="1943.982"/>
  </r>
  <r>
    <x v="0"/>
    <x v="0"/>
    <x v="5"/>
    <s v="World of Bikes"/>
    <x v="1"/>
    <x v="10"/>
    <x v="21"/>
    <s v="Black"/>
    <x v="350"/>
    <d v="2002-12-01T00:00:00"/>
    <n v="37.99"/>
    <n v="18.995000000000001"/>
    <n v="26"/>
    <n v="493.87"/>
  </r>
  <r>
    <x v="0"/>
    <x v="0"/>
    <x v="5"/>
    <s v="World of Bikes"/>
    <x v="2"/>
    <x v="2"/>
    <x v="23"/>
    <s v="Black"/>
    <x v="352"/>
    <d v="2002-12-01T00:00:00"/>
    <n v="348.76"/>
    <n v="209.256"/>
    <n v="1"/>
    <n v="209.256"/>
  </r>
  <r>
    <x v="0"/>
    <x v="0"/>
    <x v="5"/>
    <s v="World of Bikes"/>
    <x v="2"/>
    <x v="2"/>
    <x v="23"/>
    <s v="Black"/>
    <x v="335"/>
    <d v="2002-12-01T00:00:00"/>
    <n v="348.76"/>
    <n v="209.256"/>
    <n v="4"/>
    <n v="837.024"/>
  </r>
  <r>
    <x v="0"/>
    <x v="0"/>
    <x v="5"/>
    <s v="World of Bikes"/>
    <x v="0"/>
    <x v="0"/>
    <x v="35"/>
    <s v="Black"/>
    <x v="348"/>
    <d v="2002-12-01T00:00:00"/>
    <n v="1079.99"/>
    <n v="647.99400000000003"/>
    <n v="2"/>
    <n v="1295.9880000000001"/>
  </r>
  <r>
    <x v="0"/>
    <x v="0"/>
    <x v="5"/>
    <s v="World of Bikes"/>
    <x v="1"/>
    <x v="10"/>
    <x v="21"/>
    <s v="Black"/>
    <x v="340"/>
    <d v="2002-12-01T00:00:00"/>
    <n v="37.99"/>
    <n v="22.794"/>
    <n v="8"/>
    <n v="182.352"/>
  </r>
  <r>
    <x v="0"/>
    <x v="0"/>
    <x v="5"/>
    <s v="World of Bikes"/>
    <x v="3"/>
    <x v="7"/>
    <x v="10"/>
    <s v="Black"/>
    <x v="354"/>
    <d v="2002-12-01T00:00:00"/>
    <n v="34.99"/>
    <n v="20.186499999999999"/>
    <n v="7"/>
    <n v="141.30549999999999"/>
  </r>
  <r>
    <x v="0"/>
    <x v="0"/>
    <x v="5"/>
    <s v="World of Bikes"/>
    <x v="1"/>
    <x v="14"/>
    <x v="28"/>
    <s v="Black"/>
    <x v="356"/>
    <d v="2002-12-01T00:00:00"/>
    <n v="59.99"/>
    <n v="35.994"/>
    <n v="1"/>
    <n v="35.994"/>
  </r>
  <r>
    <x v="0"/>
    <x v="0"/>
    <x v="5"/>
    <s v="World of Bikes"/>
    <x v="1"/>
    <x v="5"/>
    <x v="6"/>
    <s v="Multi"/>
    <x v="342"/>
    <d v="2002-12-01T00:00:00"/>
    <n v="8.99"/>
    <n v="5.1864999999999997"/>
    <n v="8"/>
    <n v="41.491999999999997"/>
  </r>
  <r>
    <x v="0"/>
    <x v="0"/>
    <x v="5"/>
    <s v="World of Bikes"/>
    <x v="0"/>
    <x v="0"/>
    <x v="35"/>
    <s v="Black"/>
    <x v="344"/>
    <d v="2002-12-01T00:00:00"/>
    <n v="1079.99"/>
    <n v="647.99400000000003"/>
    <n v="5"/>
    <n v="3239.9700000000003"/>
  </r>
  <r>
    <x v="0"/>
    <x v="0"/>
    <x v="5"/>
    <s v="World of Bikes"/>
    <x v="1"/>
    <x v="12"/>
    <x v="25"/>
    <s v="Multi"/>
    <x v="333"/>
    <d v="2002-12-01T00:00:00"/>
    <n v="89.99"/>
    <n v="53.994"/>
    <n v="3"/>
    <n v="161.982"/>
  </r>
  <r>
    <x v="0"/>
    <x v="0"/>
    <x v="5"/>
    <s v="World of Bikes"/>
    <x v="2"/>
    <x v="2"/>
    <x v="38"/>
    <s v="Black"/>
    <x v="349"/>
    <d v="2002-12-01T00:00:00"/>
    <n v="348.76"/>
    <n v="209.256"/>
    <n v="2"/>
    <n v="418.512"/>
  </r>
  <r>
    <x v="0"/>
    <x v="0"/>
    <x v="5"/>
    <s v="World of Bikes"/>
    <x v="0"/>
    <x v="0"/>
    <x v="19"/>
    <s v="Black"/>
    <x v="336"/>
    <d v="2002-12-01T00:00:00"/>
    <n v="2294.9899999999998"/>
    <n v="1229.4589000000001"/>
    <n v="2"/>
    <n v="2458.9178000000002"/>
  </r>
  <r>
    <x v="0"/>
    <x v="0"/>
    <x v="5"/>
    <s v="World of Bikes"/>
    <x v="1"/>
    <x v="10"/>
    <x v="21"/>
    <s v="Black"/>
    <x v="336"/>
    <d v="2002-12-01T00:00:00"/>
    <n v="37.99"/>
    <n v="22.794"/>
    <n v="1"/>
    <n v="22.794"/>
  </r>
  <r>
    <x v="0"/>
    <x v="0"/>
    <x v="5"/>
    <s v="World of Bikes"/>
    <x v="1"/>
    <x v="11"/>
    <x v="24"/>
    <s v="Black"/>
    <x v="357"/>
    <d v="2002-12-01T00:00:00"/>
    <n v="74.989999999999995"/>
    <n v="44.994"/>
    <n v="5"/>
    <n v="224.97"/>
  </r>
  <r>
    <x v="0"/>
    <x v="0"/>
    <x v="5"/>
    <s v="World of Bikes"/>
    <x v="3"/>
    <x v="15"/>
    <x v="30"/>
    <m/>
    <x v="350"/>
    <d v="2002-12-01T00:00:00"/>
    <n v="25"/>
    <n v="15"/>
    <n v="2"/>
    <n v="30"/>
  </r>
  <r>
    <x v="0"/>
    <x v="0"/>
    <x v="5"/>
    <s v="World of Bikes"/>
    <x v="1"/>
    <x v="4"/>
    <x v="5"/>
    <s v="Multi"/>
    <x v="347"/>
    <d v="2002-12-01T00:00:00"/>
    <n v="49.99"/>
    <n v="28.840399999999999"/>
    <n v="6"/>
    <n v="173.04239999999999"/>
  </r>
  <r>
    <x v="0"/>
    <x v="0"/>
    <x v="5"/>
    <s v="World of Bikes"/>
    <x v="3"/>
    <x v="7"/>
    <x v="10"/>
    <s v="Blue"/>
    <x v="345"/>
    <d v="2002-12-01T00:00:00"/>
    <n v="34.99"/>
    <n v="20.186499999999999"/>
    <n v="4"/>
    <n v="80.745999999999995"/>
  </r>
  <r>
    <x v="0"/>
    <x v="0"/>
    <x v="5"/>
    <s v="World of Bikes"/>
    <x v="2"/>
    <x v="8"/>
    <x v="20"/>
    <s v="Black"/>
    <x v="352"/>
    <d v="2002-12-01T00:00:00"/>
    <n v="327.21499999999997"/>
    <n v="196.32900000000001"/>
    <n v="2"/>
    <n v="392.65800000000002"/>
  </r>
  <r>
    <x v="0"/>
    <x v="0"/>
    <x v="5"/>
    <s v="World of Bikes"/>
    <x v="0"/>
    <x v="0"/>
    <x v="19"/>
    <s v="Black"/>
    <x v="336"/>
    <d v="2002-12-01T00:00:00"/>
    <n v="2294.9899999999998"/>
    <n v="1229.4589000000001"/>
    <n v="6"/>
    <n v="7376.7534000000005"/>
  </r>
  <r>
    <x v="0"/>
    <x v="0"/>
    <x v="5"/>
    <s v="World of Bikes"/>
    <x v="2"/>
    <x v="8"/>
    <x v="26"/>
    <s v="Black"/>
    <x v="351"/>
    <d v="2002-12-01T00:00:00"/>
    <n v="60.744999999999997"/>
    <n v="36.447000000000003"/>
    <n v="2"/>
    <n v="72.894000000000005"/>
  </r>
  <r>
    <x v="0"/>
    <x v="0"/>
    <x v="5"/>
    <s v="World of Bikes"/>
    <x v="1"/>
    <x v="4"/>
    <x v="5"/>
    <s v="Multi"/>
    <x v="360"/>
    <d v="2002-12-01T00:00:00"/>
    <n v="49.99"/>
    <n v="28.840399999999999"/>
    <n v="3"/>
    <n v="86.521199999999993"/>
  </r>
  <r>
    <x v="0"/>
    <x v="0"/>
    <x v="5"/>
    <s v="World of Bikes"/>
    <x v="2"/>
    <x v="9"/>
    <x v="22"/>
    <m/>
    <x v="357"/>
    <d v="2002-12-01T00:00:00"/>
    <n v="61.92"/>
    <n v="33.774500000000003"/>
    <n v="3"/>
    <n v="101.32350000000001"/>
  </r>
  <r>
    <x v="0"/>
    <x v="0"/>
    <x v="4"/>
    <s v="The New Bike Store"/>
    <x v="0"/>
    <x v="3"/>
    <x v="3"/>
    <s v="Black"/>
    <x v="352"/>
    <d v="2002-12-01T00:00:00"/>
    <n v="782.99"/>
    <n v="469.79399999999998"/>
    <n v="3"/>
    <n v="1409.3820000000001"/>
  </r>
  <r>
    <x v="1"/>
    <x v="3"/>
    <x v="7"/>
    <s v="Nearby Cycle Shop"/>
    <x v="2"/>
    <x v="2"/>
    <x v="23"/>
    <s v="Black"/>
    <x v="341"/>
    <d v="2002-12-01T00:00:00"/>
    <n v="348.76"/>
    <n v="209.256"/>
    <n v="1"/>
    <n v="209.256"/>
  </r>
  <r>
    <x v="1"/>
    <x v="3"/>
    <x v="7"/>
    <s v="Nearby Cycle Shop"/>
    <x v="2"/>
    <x v="8"/>
    <x v="36"/>
    <s v="Black"/>
    <x v="357"/>
    <d v="2002-12-01T00:00:00"/>
    <n v="236.02500000000001"/>
    <n v="141.61500000000001"/>
    <n v="2"/>
    <n v="283.23"/>
  </r>
  <r>
    <x v="1"/>
    <x v="3"/>
    <x v="7"/>
    <s v="Nearby Cycle Shop"/>
    <x v="0"/>
    <x v="0"/>
    <x v="19"/>
    <s v="Black"/>
    <x v="362"/>
    <d v="2002-12-01T00:00:00"/>
    <n v="2294.9899999999998"/>
    <n v="1229.4589000000001"/>
    <n v="4"/>
    <n v="4917.8356000000003"/>
  </r>
  <r>
    <x v="1"/>
    <x v="3"/>
    <x v="7"/>
    <s v="Nearby Cycle Shop"/>
    <x v="2"/>
    <x v="8"/>
    <x v="26"/>
    <s v="Black"/>
    <x v="355"/>
    <d v="2002-12-01T00:00:00"/>
    <n v="60.744999999999997"/>
    <n v="36.447000000000003"/>
    <n v="4"/>
    <n v="145.78800000000001"/>
  </r>
  <r>
    <x v="1"/>
    <x v="3"/>
    <x v="7"/>
    <s v="Nearby Cycle Shop"/>
    <x v="0"/>
    <x v="0"/>
    <x v="19"/>
    <s v="Silver"/>
    <x v="364"/>
    <d v="2002-12-01T00:00:00"/>
    <n v="2319.9899999999998"/>
    <n v="1242.8517999999999"/>
    <n v="4"/>
    <n v="4971.4071999999996"/>
  </r>
  <r>
    <x v="1"/>
    <x v="3"/>
    <x v="7"/>
    <s v="Nearby Cycle Shop"/>
    <x v="0"/>
    <x v="0"/>
    <x v="35"/>
    <s v="Black"/>
    <x v="351"/>
    <d v="2002-12-01T00:00:00"/>
    <n v="1079.99"/>
    <n v="647.99400000000003"/>
    <n v="4"/>
    <n v="2591.9760000000001"/>
  </r>
  <r>
    <x v="1"/>
    <x v="3"/>
    <x v="7"/>
    <s v="Nearby Cycle Shop"/>
    <x v="1"/>
    <x v="10"/>
    <x v="21"/>
    <s v="Black"/>
    <x v="340"/>
    <d v="2002-12-01T00:00:00"/>
    <n v="37.99"/>
    <n v="20.894500000000001"/>
    <n v="19"/>
    <n v="396.99549999999999"/>
  </r>
  <r>
    <x v="1"/>
    <x v="3"/>
    <x v="7"/>
    <s v="Nearby Cycle Shop"/>
    <x v="1"/>
    <x v="14"/>
    <x v="28"/>
    <s v="Black"/>
    <x v="356"/>
    <d v="2002-12-01T00:00:00"/>
    <n v="59.99"/>
    <n v="35.994"/>
    <n v="1"/>
    <n v="35.994"/>
  </r>
  <r>
    <x v="1"/>
    <x v="3"/>
    <x v="7"/>
    <s v="Nearby Cycle Shop"/>
    <x v="2"/>
    <x v="8"/>
    <x v="32"/>
    <s v="Black"/>
    <x v="353"/>
    <d v="2002-12-01T00:00:00"/>
    <n v="87.745000000000005"/>
    <n v="52.646999999999998"/>
    <n v="1"/>
    <n v="52.646999999999998"/>
  </r>
  <r>
    <x v="1"/>
    <x v="3"/>
    <x v="7"/>
    <s v="Nearby Cycle Shop"/>
    <x v="0"/>
    <x v="0"/>
    <x v="35"/>
    <s v="Black"/>
    <x v="335"/>
    <d v="2002-12-01T00:00:00"/>
    <n v="1079.99"/>
    <n v="647.99400000000003"/>
    <n v="5"/>
    <n v="3239.9700000000003"/>
  </r>
  <r>
    <x v="1"/>
    <x v="3"/>
    <x v="7"/>
    <s v="Nearby Cycle Shop"/>
    <x v="0"/>
    <x v="0"/>
    <x v="19"/>
    <s v="Silver"/>
    <x v="342"/>
    <d v="2002-12-01T00:00:00"/>
    <n v="2319.9899999999998"/>
    <n v="1242.8517999999999"/>
    <n v="6"/>
    <n v="7457.1107999999995"/>
  </r>
  <r>
    <x v="1"/>
    <x v="3"/>
    <x v="7"/>
    <s v="Nearby Cycle Shop"/>
    <x v="1"/>
    <x v="10"/>
    <x v="21"/>
    <s v="Black"/>
    <x v="340"/>
    <d v="2002-12-01T00:00:00"/>
    <n v="37.99"/>
    <n v="22.794"/>
    <n v="6"/>
    <n v="136.76400000000001"/>
  </r>
  <r>
    <x v="1"/>
    <x v="3"/>
    <x v="7"/>
    <s v="Nearby Cycle Shop"/>
    <x v="0"/>
    <x v="0"/>
    <x v="19"/>
    <s v="Silver"/>
    <x v="363"/>
    <d v="2002-12-01T00:00:00"/>
    <n v="2319.9899999999998"/>
    <n v="1242.8517999999999"/>
    <n v="2"/>
    <n v="2485.7035999999998"/>
  </r>
  <r>
    <x v="1"/>
    <x v="3"/>
    <x v="7"/>
    <s v="Nearby Cycle Shop"/>
    <x v="2"/>
    <x v="9"/>
    <x v="22"/>
    <m/>
    <x v="341"/>
    <d v="2002-12-01T00:00:00"/>
    <n v="61.92"/>
    <n v="33.774500000000003"/>
    <n v="1"/>
    <n v="33.774500000000003"/>
  </r>
  <r>
    <x v="1"/>
    <x v="3"/>
    <x v="7"/>
    <s v="Nearby Cycle Shop"/>
    <x v="0"/>
    <x v="0"/>
    <x v="19"/>
    <s v="Black"/>
    <x v="338"/>
    <d v="2002-12-01T00:00:00"/>
    <n v="2294.9899999999998"/>
    <n v="1229.4589000000001"/>
    <n v="3"/>
    <n v="3688.3767000000003"/>
  </r>
  <r>
    <x v="1"/>
    <x v="3"/>
    <x v="7"/>
    <s v="Nearby Cycle Shop"/>
    <x v="1"/>
    <x v="12"/>
    <x v="25"/>
    <s v="Multi"/>
    <x v="363"/>
    <d v="2002-12-01T00:00:00"/>
    <n v="89.99"/>
    <n v="53.994"/>
    <n v="2"/>
    <n v="107.988"/>
  </r>
  <r>
    <x v="1"/>
    <x v="3"/>
    <x v="7"/>
    <s v="Nearby Cycle Shop"/>
    <x v="0"/>
    <x v="0"/>
    <x v="19"/>
    <s v="Black"/>
    <x v="344"/>
    <d v="2002-12-01T00:00:00"/>
    <n v="2294.9899999999998"/>
    <n v="1229.4589000000001"/>
    <n v="2"/>
    <n v="2458.9178000000002"/>
  </r>
  <r>
    <x v="1"/>
    <x v="3"/>
    <x v="7"/>
    <s v="Nearby Cycle Shop"/>
    <x v="2"/>
    <x v="9"/>
    <x v="39"/>
    <m/>
    <x v="339"/>
    <d v="2002-12-01T00:00:00"/>
    <n v="120.27"/>
    <n v="65.601799999999997"/>
    <n v="1"/>
    <n v="65.601799999999997"/>
  </r>
  <r>
    <x v="1"/>
    <x v="3"/>
    <x v="7"/>
    <s v="Nearby Cycle Shop"/>
    <x v="0"/>
    <x v="0"/>
    <x v="35"/>
    <s v="Black"/>
    <x v="353"/>
    <d v="2002-12-01T00:00:00"/>
    <n v="1079.99"/>
    <n v="647.99400000000003"/>
    <n v="1"/>
    <n v="647.99400000000003"/>
  </r>
  <r>
    <x v="1"/>
    <x v="3"/>
    <x v="7"/>
    <s v="Nearby Cycle Shop"/>
    <x v="2"/>
    <x v="2"/>
    <x v="2"/>
    <s v="Silver"/>
    <x v="337"/>
    <d v="2002-12-01T00:00:00"/>
    <n v="1364.5"/>
    <n v="744.27269999999999"/>
    <n v="3"/>
    <n v="2232.8181"/>
  </r>
  <r>
    <x v="1"/>
    <x v="3"/>
    <x v="7"/>
    <s v="Nearby Cycle Shop"/>
    <x v="2"/>
    <x v="8"/>
    <x v="34"/>
    <s v="Black"/>
    <x v="364"/>
    <d v="2002-12-01T00:00:00"/>
    <n v="209.02500000000001"/>
    <n v="125.41500000000001"/>
    <n v="1"/>
    <n v="125.41500000000001"/>
  </r>
  <r>
    <x v="0"/>
    <x v="0"/>
    <x v="4"/>
    <s v="Exercise Center"/>
    <x v="2"/>
    <x v="8"/>
    <x v="34"/>
    <s v="Black"/>
    <x v="352"/>
    <d v="2002-12-01T00:00:00"/>
    <n v="209.02500000000001"/>
    <n v="125.41500000000001"/>
    <n v="2"/>
    <n v="250.83"/>
  </r>
  <r>
    <x v="0"/>
    <x v="0"/>
    <x v="0"/>
    <s v="Elemental Sporting Goods"/>
    <x v="0"/>
    <x v="0"/>
    <x v="19"/>
    <s v="Black"/>
    <x v="335"/>
    <d v="2002-12-01T00:00:00"/>
    <n v="2294.9899999999998"/>
    <n v="1229.4589000000001"/>
    <n v="3"/>
    <n v="3688.3767000000003"/>
  </r>
  <r>
    <x v="0"/>
    <x v="0"/>
    <x v="0"/>
    <s v="Elemental Sporting Goods"/>
    <x v="0"/>
    <x v="0"/>
    <x v="19"/>
    <s v="Silver"/>
    <x v="350"/>
    <d v="2002-12-01T00:00:00"/>
    <n v="2319.9899999999998"/>
    <n v="1242.8517999999999"/>
    <n v="2"/>
    <n v="2485.7035999999998"/>
  </r>
  <r>
    <x v="0"/>
    <x v="0"/>
    <x v="0"/>
    <s v="Elemental Sporting Goods"/>
    <x v="1"/>
    <x v="10"/>
    <x v="21"/>
    <s v="Black"/>
    <x v="356"/>
    <d v="2002-12-01T00:00:00"/>
    <n v="37.99"/>
    <n v="22.794"/>
    <n v="3"/>
    <n v="68.382000000000005"/>
  </r>
  <r>
    <x v="0"/>
    <x v="0"/>
    <x v="0"/>
    <s v="Elemental Sporting Goods"/>
    <x v="0"/>
    <x v="0"/>
    <x v="19"/>
    <s v="Black"/>
    <x v="358"/>
    <d v="2002-12-01T00:00:00"/>
    <n v="2294.9899999999998"/>
    <n v="1229.4589000000001"/>
    <n v="2"/>
    <n v="2458.9178000000002"/>
  </r>
  <r>
    <x v="0"/>
    <x v="0"/>
    <x v="0"/>
    <s v="Elemental Sporting Goods"/>
    <x v="1"/>
    <x v="10"/>
    <x v="21"/>
    <s v="Black"/>
    <x v="361"/>
    <d v="2002-12-01T00:00:00"/>
    <n v="37.99"/>
    <n v="22.794"/>
    <n v="4"/>
    <n v="91.176000000000002"/>
  </r>
  <r>
    <x v="0"/>
    <x v="0"/>
    <x v="0"/>
    <s v="Elemental Sporting Goods"/>
    <x v="1"/>
    <x v="10"/>
    <x v="21"/>
    <s v="Black"/>
    <x v="350"/>
    <d v="2002-12-01T00:00:00"/>
    <n v="37.99"/>
    <n v="22.794"/>
    <n v="2"/>
    <n v="45.588000000000001"/>
  </r>
  <r>
    <x v="0"/>
    <x v="0"/>
    <x v="0"/>
    <s v="Elemental Sporting Goods"/>
    <x v="0"/>
    <x v="0"/>
    <x v="19"/>
    <s v="Silver"/>
    <x v="362"/>
    <d v="2002-12-01T00:00:00"/>
    <n v="2319.9899999999998"/>
    <n v="1242.8517999999999"/>
    <n v="1"/>
    <n v="1242.8517999999999"/>
  </r>
  <r>
    <x v="0"/>
    <x v="0"/>
    <x v="2"/>
    <s v="Fad Outlet"/>
    <x v="2"/>
    <x v="6"/>
    <x v="8"/>
    <s v="Red"/>
    <x v="344"/>
    <d v="2002-12-01T00:00:00"/>
    <n v="337.22"/>
    <n v="202.33199999999999"/>
    <n v="7"/>
    <n v="1416.3240000000001"/>
  </r>
  <r>
    <x v="0"/>
    <x v="0"/>
    <x v="2"/>
    <s v="Fad Outlet"/>
    <x v="2"/>
    <x v="6"/>
    <x v="8"/>
    <s v="Red"/>
    <x v="350"/>
    <d v="2002-12-01T00:00:00"/>
    <n v="337.22"/>
    <n v="202.33199999999999"/>
    <n v="1"/>
    <n v="202.33199999999999"/>
  </r>
  <r>
    <x v="0"/>
    <x v="0"/>
    <x v="2"/>
    <s v="Fad Outlet"/>
    <x v="2"/>
    <x v="9"/>
    <x v="16"/>
    <m/>
    <x v="357"/>
    <d v="2002-12-01T00:00:00"/>
    <n v="120.27"/>
    <n v="65.601799999999997"/>
    <n v="1"/>
    <n v="65.601799999999997"/>
  </r>
  <r>
    <x v="0"/>
    <x v="0"/>
    <x v="4"/>
    <s v="Beneficial Exercises and Activities"/>
    <x v="2"/>
    <x v="6"/>
    <x v="15"/>
    <s v="Yellow"/>
    <x v="347"/>
    <d v="2002-12-01T00:00:00"/>
    <n v="594.83000000000004"/>
    <n v="324.45269999999999"/>
    <n v="1"/>
    <n v="324.45269999999999"/>
  </r>
  <r>
    <x v="0"/>
    <x v="1"/>
    <x v="1"/>
    <s v="Road Way Sales and Rental"/>
    <x v="2"/>
    <x v="2"/>
    <x v="2"/>
    <s v="Black"/>
    <x v="358"/>
    <d v="2002-12-01T00:00:00"/>
    <n v="1349.6"/>
    <n v="736.14549999999997"/>
    <n v="1"/>
    <n v="736.14549999999997"/>
  </r>
  <r>
    <x v="0"/>
    <x v="0"/>
    <x v="5"/>
    <s v="Online Bike Sellers"/>
    <x v="0"/>
    <x v="0"/>
    <x v="19"/>
    <s v="Silver"/>
    <x v="341"/>
    <d v="2002-12-01T00:00:00"/>
    <n v="2319.9899999999998"/>
    <n v="1242.8517999999999"/>
    <n v="2"/>
    <n v="2485.7035999999998"/>
  </r>
  <r>
    <x v="0"/>
    <x v="0"/>
    <x v="5"/>
    <s v="Online Bike Sellers"/>
    <x v="0"/>
    <x v="0"/>
    <x v="19"/>
    <s v="Silver"/>
    <x v="363"/>
    <d v="2002-12-01T00:00:00"/>
    <n v="2319.9899999999998"/>
    <n v="1242.8517999999999"/>
    <n v="5"/>
    <n v="6214.259"/>
  </r>
  <r>
    <x v="0"/>
    <x v="1"/>
    <x v="1"/>
    <s v="The Commissary"/>
    <x v="2"/>
    <x v="9"/>
    <x v="16"/>
    <m/>
    <x v="339"/>
    <d v="2002-12-01T00:00:00"/>
    <n v="120.27"/>
    <n v="65.601799999999997"/>
    <n v="1"/>
    <n v="65.601799999999997"/>
  </r>
  <r>
    <x v="0"/>
    <x v="0"/>
    <x v="5"/>
    <s v="Good Bike Shop"/>
    <x v="1"/>
    <x v="11"/>
    <x v="24"/>
    <s v="Black"/>
    <x v="340"/>
    <d v="2002-12-01T00:00:00"/>
    <n v="74.989999999999995"/>
    <n v="44.994"/>
    <n v="3"/>
    <n v="134.982"/>
  </r>
  <r>
    <x v="0"/>
    <x v="0"/>
    <x v="5"/>
    <s v="Good Bike Shop"/>
    <x v="0"/>
    <x v="3"/>
    <x v="3"/>
    <s v="Black"/>
    <x v="350"/>
    <d v="2002-12-01T00:00:00"/>
    <n v="782.99"/>
    <n v="469.79399999999998"/>
    <n v="2"/>
    <n v="939.58799999999997"/>
  </r>
  <r>
    <x v="0"/>
    <x v="0"/>
    <x v="5"/>
    <s v="Good Bike Shop"/>
    <x v="1"/>
    <x v="4"/>
    <x v="5"/>
    <s v="Multi"/>
    <x v="341"/>
    <d v="2002-12-01T00:00:00"/>
    <n v="49.99"/>
    <n v="28.840399999999999"/>
    <n v="6"/>
    <n v="173.04239999999999"/>
  </r>
  <r>
    <x v="0"/>
    <x v="0"/>
    <x v="5"/>
    <s v="Good Bike Shop"/>
    <x v="1"/>
    <x v="5"/>
    <x v="6"/>
    <s v="Multi"/>
    <x v="362"/>
    <d v="2002-12-01T00:00:00"/>
    <n v="8.99"/>
    <n v="5.1864999999999997"/>
    <n v="4"/>
    <n v="20.745999999999999"/>
  </r>
  <r>
    <x v="0"/>
    <x v="0"/>
    <x v="5"/>
    <s v="Good Bike Shop"/>
    <x v="0"/>
    <x v="3"/>
    <x v="17"/>
    <s v="Yellow"/>
    <x v="355"/>
    <d v="2002-12-01T00:00:00"/>
    <n v="1120.49"/>
    <n v="600.26250000000005"/>
    <n v="2"/>
    <n v="1200.5250000000001"/>
  </r>
  <r>
    <x v="0"/>
    <x v="0"/>
    <x v="5"/>
    <s v="Good Bike Shop"/>
    <x v="0"/>
    <x v="3"/>
    <x v="3"/>
    <s v="Red"/>
    <x v="361"/>
    <d v="2002-12-01T00:00:00"/>
    <n v="782.99"/>
    <n v="469.79399999999998"/>
    <n v="5"/>
    <n v="2348.9699999999998"/>
  </r>
  <r>
    <x v="0"/>
    <x v="0"/>
    <x v="5"/>
    <s v="Good Bike Shop"/>
    <x v="3"/>
    <x v="15"/>
    <x v="30"/>
    <m/>
    <x v="346"/>
    <d v="2002-12-01T00:00:00"/>
    <n v="25"/>
    <n v="15"/>
    <n v="5"/>
    <n v="75"/>
  </r>
  <r>
    <x v="0"/>
    <x v="0"/>
    <x v="5"/>
    <s v="Good Bike Shop"/>
    <x v="2"/>
    <x v="6"/>
    <x v="8"/>
    <s v="Black"/>
    <x v="333"/>
    <d v="2002-12-01T00:00:00"/>
    <n v="337.22"/>
    <n v="183.93819999999999"/>
    <n v="4"/>
    <n v="735.75279999999998"/>
  </r>
  <r>
    <x v="0"/>
    <x v="0"/>
    <x v="5"/>
    <s v="Good Bike Shop"/>
    <x v="0"/>
    <x v="3"/>
    <x v="17"/>
    <s v="Yellow"/>
    <x v="340"/>
    <d v="2002-12-01T00:00:00"/>
    <n v="1120.49"/>
    <n v="600.26250000000005"/>
    <n v="1"/>
    <n v="600.26250000000005"/>
  </r>
  <r>
    <x v="0"/>
    <x v="0"/>
    <x v="5"/>
    <s v="Good Bike Shop"/>
    <x v="0"/>
    <x v="3"/>
    <x v="3"/>
    <s v="Red"/>
    <x v="341"/>
    <d v="2002-12-01T00:00:00"/>
    <n v="782.99"/>
    <n v="469.79399999999998"/>
    <n v="2"/>
    <n v="939.58799999999997"/>
  </r>
  <r>
    <x v="0"/>
    <x v="0"/>
    <x v="5"/>
    <s v="Good Bike Shop"/>
    <x v="0"/>
    <x v="3"/>
    <x v="3"/>
    <s v="Red"/>
    <x v="353"/>
    <d v="2002-12-01T00:00:00"/>
    <n v="782.99"/>
    <n v="469.79399999999998"/>
    <n v="3"/>
    <n v="1409.3820000000001"/>
  </r>
  <r>
    <x v="0"/>
    <x v="0"/>
    <x v="5"/>
    <s v="Good Bike Shop"/>
    <x v="0"/>
    <x v="3"/>
    <x v="12"/>
    <s v="Black"/>
    <x v="355"/>
    <d v="2002-12-01T00:00:00"/>
    <n v="2443.35"/>
    <n v="1308.9375"/>
    <n v="4"/>
    <n v="5235.75"/>
  </r>
  <r>
    <x v="0"/>
    <x v="0"/>
    <x v="5"/>
    <s v="Good Bike Shop"/>
    <x v="0"/>
    <x v="3"/>
    <x v="3"/>
    <s v="Black"/>
    <x v="349"/>
    <d v="2002-12-01T00:00:00"/>
    <n v="782.99"/>
    <n v="469.79399999999998"/>
    <n v="3"/>
    <n v="1409.3820000000001"/>
  </r>
  <r>
    <x v="0"/>
    <x v="0"/>
    <x v="5"/>
    <s v="Good Bike Shop"/>
    <x v="0"/>
    <x v="3"/>
    <x v="3"/>
    <s v="Red"/>
    <x v="339"/>
    <d v="2002-12-01T00:00:00"/>
    <n v="782.99"/>
    <n v="469.79399999999998"/>
    <n v="2"/>
    <n v="939.58799999999997"/>
  </r>
  <r>
    <x v="0"/>
    <x v="0"/>
    <x v="5"/>
    <s v="Good Bike Shop"/>
    <x v="0"/>
    <x v="3"/>
    <x v="3"/>
    <s v="Red"/>
    <x v="339"/>
    <d v="2002-12-01T00:00:00"/>
    <n v="782.99"/>
    <n v="469.79399999999998"/>
    <n v="2"/>
    <n v="939.58799999999997"/>
  </r>
  <r>
    <x v="0"/>
    <x v="0"/>
    <x v="5"/>
    <s v="Good Bike Shop"/>
    <x v="0"/>
    <x v="3"/>
    <x v="17"/>
    <s v="Yellow"/>
    <x v="359"/>
    <d v="2002-12-01T00:00:00"/>
    <n v="1120.49"/>
    <n v="600.26250000000005"/>
    <n v="1"/>
    <n v="600.26250000000005"/>
  </r>
  <r>
    <x v="0"/>
    <x v="0"/>
    <x v="5"/>
    <s v="Good Bike Shop"/>
    <x v="3"/>
    <x v="7"/>
    <x v="10"/>
    <s v="Blue"/>
    <x v="344"/>
    <d v="2002-12-01T00:00:00"/>
    <n v="34.99"/>
    <n v="20.186499999999999"/>
    <n v="2"/>
    <n v="40.372999999999998"/>
  </r>
  <r>
    <x v="0"/>
    <x v="0"/>
    <x v="5"/>
    <s v="Good Bike Shop"/>
    <x v="0"/>
    <x v="3"/>
    <x v="12"/>
    <s v="Red"/>
    <x v="336"/>
    <d v="2002-12-01T00:00:00"/>
    <n v="2443.35"/>
    <n v="1466.01"/>
    <n v="2"/>
    <n v="2932.02"/>
  </r>
  <r>
    <x v="0"/>
    <x v="0"/>
    <x v="5"/>
    <s v="Good Bike Shop"/>
    <x v="2"/>
    <x v="8"/>
    <x v="14"/>
    <s v="Black"/>
    <x v="341"/>
    <d v="2002-12-01T00:00:00"/>
    <n v="248.38499999999999"/>
    <n v="149.03100000000001"/>
    <n v="3"/>
    <n v="447.09300000000002"/>
  </r>
  <r>
    <x v="0"/>
    <x v="0"/>
    <x v="5"/>
    <s v="Good Bike Shop"/>
    <x v="1"/>
    <x v="14"/>
    <x v="28"/>
    <s v="Black"/>
    <x v="353"/>
    <d v="2002-12-01T00:00:00"/>
    <n v="59.99"/>
    <n v="35.994"/>
    <n v="3"/>
    <n v="107.982"/>
  </r>
  <r>
    <x v="0"/>
    <x v="0"/>
    <x v="5"/>
    <s v="Good Bike Shop"/>
    <x v="0"/>
    <x v="3"/>
    <x v="3"/>
    <s v="Black"/>
    <x v="340"/>
    <d v="2002-12-01T00:00:00"/>
    <n v="782.99"/>
    <n v="469.79399999999998"/>
    <n v="6"/>
    <n v="2818.7640000000001"/>
  </r>
  <r>
    <x v="0"/>
    <x v="0"/>
    <x v="5"/>
    <s v="Good Bike Shop"/>
    <x v="1"/>
    <x v="11"/>
    <x v="24"/>
    <s v="Black"/>
    <x v="348"/>
    <d v="2002-12-01T00:00:00"/>
    <n v="74.989999999999995"/>
    <n v="44.994"/>
    <n v="5"/>
    <n v="224.97"/>
  </r>
  <r>
    <x v="0"/>
    <x v="0"/>
    <x v="5"/>
    <s v="Good Bike Shop"/>
    <x v="2"/>
    <x v="6"/>
    <x v="8"/>
    <s v="Red"/>
    <x v="364"/>
    <d v="2002-12-01T00:00:00"/>
    <n v="337.22"/>
    <n v="202.33199999999999"/>
    <n v="3"/>
    <n v="606.99599999999998"/>
  </r>
  <r>
    <x v="0"/>
    <x v="0"/>
    <x v="5"/>
    <s v="Good Bike Shop"/>
    <x v="0"/>
    <x v="3"/>
    <x v="17"/>
    <s v="Yellow"/>
    <x v="362"/>
    <d v="2002-12-01T00:00:00"/>
    <n v="1120.49"/>
    <n v="600.26250000000005"/>
    <n v="1"/>
    <n v="600.26250000000005"/>
  </r>
  <r>
    <x v="0"/>
    <x v="0"/>
    <x v="5"/>
    <s v="Good Bike Shop"/>
    <x v="1"/>
    <x v="12"/>
    <x v="25"/>
    <s v="Multi"/>
    <x v="359"/>
    <d v="2002-12-01T00:00:00"/>
    <n v="89.99"/>
    <n v="53.994"/>
    <n v="4"/>
    <n v="215.976"/>
  </r>
  <r>
    <x v="0"/>
    <x v="0"/>
    <x v="5"/>
    <s v="Good Bike Shop"/>
    <x v="3"/>
    <x v="7"/>
    <x v="10"/>
    <s v="Black"/>
    <x v="340"/>
    <d v="2002-12-01T00:00:00"/>
    <n v="34.99"/>
    <n v="20.186499999999999"/>
    <n v="2"/>
    <n v="40.372999999999998"/>
  </r>
  <r>
    <x v="0"/>
    <x v="0"/>
    <x v="5"/>
    <s v="Good Bike Shop"/>
    <x v="0"/>
    <x v="3"/>
    <x v="3"/>
    <s v="Black"/>
    <x v="345"/>
    <d v="2002-12-01T00:00:00"/>
    <n v="782.99"/>
    <n v="469.79399999999998"/>
    <n v="1"/>
    <n v="469.79399999999998"/>
  </r>
  <r>
    <x v="0"/>
    <x v="0"/>
    <x v="5"/>
    <s v="Good Bike Shop"/>
    <x v="2"/>
    <x v="6"/>
    <x v="15"/>
    <s v="Yellow"/>
    <x v="357"/>
    <d v="2002-12-01T00:00:00"/>
    <n v="594.83000000000004"/>
    <n v="324.45269999999999"/>
    <n v="1"/>
    <n v="324.45269999999999"/>
  </r>
  <r>
    <x v="0"/>
    <x v="0"/>
    <x v="5"/>
    <s v="Good Bike Shop"/>
    <x v="0"/>
    <x v="3"/>
    <x v="12"/>
    <s v="Red"/>
    <x v="336"/>
    <d v="2002-12-01T00:00:00"/>
    <n v="2443.35"/>
    <n v="1466.01"/>
    <n v="2"/>
    <n v="2932.02"/>
  </r>
  <r>
    <x v="0"/>
    <x v="0"/>
    <x v="5"/>
    <s v="Good Bike Shop"/>
    <x v="0"/>
    <x v="3"/>
    <x v="12"/>
    <s v="Red"/>
    <x v="333"/>
    <d v="2002-12-01T00:00:00"/>
    <n v="2443.35"/>
    <n v="1308.9375"/>
    <n v="2"/>
    <n v="2617.875"/>
  </r>
  <r>
    <x v="0"/>
    <x v="0"/>
    <x v="5"/>
    <s v="Good Bike Shop"/>
    <x v="3"/>
    <x v="13"/>
    <x v="27"/>
    <m/>
    <x v="358"/>
    <d v="2002-12-01T00:00:00"/>
    <n v="19.989999999999998"/>
    <n v="11.994"/>
    <n v="4"/>
    <n v="47.975999999999999"/>
  </r>
  <r>
    <x v="0"/>
    <x v="0"/>
    <x v="5"/>
    <s v="Good Bike Shop"/>
    <x v="0"/>
    <x v="3"/>
    <x v="12"/>
    <s v="Black"/>
    <x v="344"/>
    <d v="2002-12-01T00:00:00"/>
    <n v="2443.35"/>
    <n v="1308.9375"/>
    <n v="3"/>
    <n v="3926.8125"/>
  </r>
  <r>
    <x v="0"/>
    <x v="0"/>
    <x v="5"/>
    <s v="Good Bike Shop"/>
    <x v="0"/>
    <x v="3"/>
    <x v="17"/>
    <s v="Yellow"/>
    <x v="353"/>
    <d v="2002-12-01T00:00:00"/>
    <n v="1120.49"/>
    <n v="600.26250000000005"/>
    <n v="1"/>
    <n v="600.26250000000005"/>
  </r>
  <r>
    <x v="0"/>
    <x v="0"/>
    <x v="5"/>
    <s v="Good Bike Shop"/>
    <x v="0"/>
    <x v="3"/>
    <x v="12"/>
    <s v="Red"/>
    <x v="348"/>
    <d v="2002-12-01T00:00:00"/>
    <n v="2443.35"/>
    <n v="1466.01"/>
    <n v="2"/>
    <n v="2932.02"/>
  </r>
  <r>
    <x v="0"/>
    <x v="0"/>
    <x v="5"/>
    <s v="Good Bike Shop"/>
    <x v="3"/>
    <x v="7"/>
    <x v="10"/>
    <s v="Red"/>
    <x v="347"/>
    <d v="2002-12-01T00:00:00"/>
    <n v="34.99"/>
    <n v="20.186499999999999"/>
    <n v="7"/>
    <n v="141.30549999999999"/>
  </r>
  <r>
    <x v="0"/>
    <x v="0"/>
    <x v="5"/>
    <s v="Good Bike Shop"/>
    <x v="1"/>
    <x v="4"/>
    <x v="5"/>
    <s v="Multi"/>
    <x v="353"/>
    <d v="2002-12-01T00:00:00"/>
    <n v="49.99"/>
    <n v="28.840399999999999"/>
    <n v="3"/>
    <n v="86.521199999999993"/>
  </r>
  <r>
    <x v="0"/>
    <x v="0"/>
    <x v="5"/>
    <s v="Good Bike Shop"/>
    <x v="0"/>
    <x v="3"/>
    <x v="12"/>
    <s v="Black"/>
    <x v="350"/>
    <d v="2002-12-01T00:00:00"/>
    <n v="2443.35"/>
    <n v="1308.9375"/>
    <n v="5"/>
    <n v="6544.6875"/>
  </r>
  <r>
    <x v="0"/>
    <x v="0"/>
    <x v="5"/>
    <s v="Good Bike Shop"/>
    <x v="2"/>
    <x v="8"/>
    <x v="18"/>
    <s v="Black"/>
    <x v="348"/>
    <d v="2002-12-01T00:00:00"/>
    <n v="112.565"/>
    <n v="67.539000000000001"/>
    <n v="1"/>
    <n v="67.539000000000001"/>
  </r>
  <r>
    <x v="0"/>
    <x v="0"/>
    <x v="5"/>
    <s v="Good Bike Shop"/>
    <x v="0"/>
    <x v="3"/>
    <x v="3"/>
    <s v="Red"/>
    <x v="362"/>
    <d v="2002-12-01T00:00:00"/>
    <n v="782.99"/>
    <n v="469.79399999999998"/>
    <n v="2"/>
    <n v="939.58799999999997"/>
  </r>
  <r>
    <x v="0"/>
    <x v="0"/>
    <x v="5"/>
    <s v="Good Bike Shop"/>
    <x v="0"/>
    <x v="3"/>
    <x v="3"/>
    <s v="Black"/>
    <x v="346"/>
    <d v="2002-12-01T00:00:00"/>
    <n v="782.99"/>
    <n v="469.79399999999998"/>
    <n v="2"/>
    <n v="939.58799999999997"/>
  </r>
  <r>
    <x v="0"/>
    <x v="0"/>
    <x v="5"/>
    <s v="Good Bike Shop"/>
    <x v="2"/>
    <x v="6"/>
    <x v="8"/>
    <s v="Red"/>
    <x v="357"/>
    <d v="2002-12-01T00:00:00"/>
    <n v="337.22"/>
    <n v="202.33199999999999"/>
    <n v="1"/>
    <n v="202.33199999999999"/>
  </r>
  <r>
    <x v="0"/>
    <x v="1"/>
    <x v="1"/>
    <s v="Bikes for Two"/>
    <x v="1"/>
    <x v="10"/>
    <x v="29"/>
    <s v="Black"/>
    <x v="346"/>
    <d v="2002-12-01T00:00:00"/>
    <n v="24.49"/>
    <n v="14.1289"/>
    <n v="1"/>
    <n v="14.1289"/>
  </r>
  <r>
    <x v="0"/>
    <x v="1"/>
    <x v="1"/>
    <s v="Bikes for Two"/>
    <x v="1"/>
    <x v="10"/>
    <x v="21"/>
    <s v="Black"/>
    <x v="356"/>
    <d v="2002-12-01T00:00:00"/>
    <n v="37.99"/>
    <n v="22.794"/>
    <n v="2"/>
    <n v="45.588000000000001"/>
  </r>
  <r>
    <x v="0"/>
    <x v="1"/>
    <x v="1"/>
    <s v="Bikes for Two"/>
    <x v="1"/>
    <x v="11"/>
    <x v="24"/>
    <s v="Black"/>
    <x v="355"/>
    <d v="2002-12-01T00:00:00"/>
    <n v="74.989999999999995"/>
    <n v="44.994"/>
    <n v="1"/>
    <n v="44.994"/>
  </r>
  <r>
    <x v="0"/>
    <x v="1"/>
    <x v="1"/>
    <s v="Bikes for Two"/>
    <x v="3"/>
    <x v="15"/>
    <x v="30"/>
    <m/>
    <x v="346"/>
    <d v="2002-12-01T00:00:00"/>
    <n v="25"/>
    <n v="15"/>
    <n v="4"/>
    <n v="60"/>
  </r>
  <r>
    <x v="0"/>
    <x v="0"/>
    <x v="2"/>
    <s v="Remarkable Bike Store"/>
    <x v="0"/>
    <x v="3"/>
    <x v="3"/>
    <s v="Red"/>
    <x v="362"/>
    <d v="2002-12-01T00:00:00"/>
    <n v="782.99"/>
    <n v="469.79399999999998"/>
    <n v="4"/>
    <n v="1879.1759999999999"/>
  </r>
  <r>
    <x v="0"/>
    <x v="0"/>
    <x v="2"/>
    <s v="Remarkable Bike Store"/>
    <x v="0"/>
    <x v="3"/>
    <x v="3"/>
    <s v="Black"/>
    <x v="347"/>
    <d v="2002-12-01T00:00:00"/>
    <n v="782.99"/>
    <n v="469.79399999999998"/>
    <n v="1"/>
    <n v="469.79399999999998"/>
  </r>
  <r>
    <x v="0"/>
    <x v="0"/>
    <x v="2"/>
    <s v="Remarkable Bike Store"/>
    <x v="0"/>
    <x v="3"/>
    <x v="3"/>
    <s v="Black"/>
    <x v="339"/>
    <d v="2002-12-01T00:00:00"/>
    <n v="782.99"/>
    <n v="469.79399999999998"/>
    <n v="2"/>
    <n v="939.58799999999997"/>
  </r>
  <r>
    <x v="0"/>
    <x v="0"/>
    <x v="2"/>
    <s v="Remarkable Bike Store"/>
    <x v="0"/>
    <x v="3"/>
    <x v="3"/>
    <s v="Red"/>
    <x v="361"/>
    <d v="2002-12-01T00:00:00"/>
    <n v="782.99"/>
    <n v="469.79399999999998"/>
    <n v="2"/>
    <n v="939.58799999999997"/>
  </r>
  <r>
    <x v="0"/>
    <x v="0"/>
    <x v="2"/>
    <s v="Remarkable Bike Store"/>
    <x v="0"/>
    <x v="3"/>
    <x v="3"/>
    <s v="Red"/>
    <x v="345"/>
    <d v="2002-12-01T00:00:00"/>
    <n v="782.99"/>
    <n v="469.79399999999998"/>
    <n v="2"/>
    <n v="939.58799999999997"/>
  </r>
  <r>
    <x v="0"/>
    <x v="0"/>
    <x v="2"/>
    <s v="Remarkable Bike Store"/>
    <x v="0"/>
    <x v="3"/>
    <x v="3"/>
    <s v="Red"/>
    <x v="341"/>
    <d v="2002-12-01T00:00:00"/>
    <n v="782.99"/>
    <n v="469.79399999999998"/>
    <n v="4"/>
    <n v="1879.1759999999999"/>
  </r>
  <r>
    <x v="0"/>
    <x v="0"/>
    <x v="4"/>
    <s v="Retail Sporting Equipment"/>
    <x v="0"/>
    <x v="0"/>
    <x v="19"/>
    <s v="Black"/>
    <x v="333"/>
    <d v="2002-12-01T00:00:00"/>
    <n v="2294.9899999999998"/>
    <n v="1229.4589000000001"/>
    <n v="1"/>
    <n v="1229.4589000000001"/>
  </r>
  <r>
    <x v="0"/>
    <x v="0"/>
    <x v="4"/>
    <s v="Retail Sporting Equipment"/>
    <x v="0"/>
    <x v="0"/>
    <x v="19"/>
    <s v="Silver"/>
    <x v="359"/>
    <d v="2002-12-01T00:00:00"/>
    <n v="2319.9899999999998"/>
    <n v="1242.8517999999999"/>
    <n v="1"/>
    <n v="1242.8517999999999"/>
  </r>
  <r>
    <x v="0"/>
    <x v="0"/>
    <x v="4"/>
    <s v="Retail Sporting Equipment"/>
    <x v="2"/>
    <x v="2"/>
    <x v="2"/>
    <s v="Black"/>
    <x v="355"/>
    <d v="2002-12-01T00:00:00"/>
    <n v="1349.6"/>
    <n v="736.14549999999997"/>
    <n v="3"/>
    <n v="2208.4364999999998"/>
  </r>
  <r>
    <x v="0"/>
    <x v="0"/>
    <x v="4"/>
    <s v="Retail Sporting Equipment"/>
    <x v="2"/>
    <x v="2"/>
    <x v="23"/>
    <s v="Black"/>
    <x v="353"/>
    <d v="2002-12-01T00:00:00"/>
    <n v="348.76"/>
    <n v="209.256"/>
    <n v="1"/>
    <n v="209.256"/>
  </r>
  <r>
    <x v="0"/>
    <x v="0"/>
    <x v="4"/>
    <s v="Retail Sporting Equipment"/>
    <x v="2"/>
    <x v="9"/>
    <x v="37"/>
    <m/>
    <x v="343"/>
    <d v="2002-12-01T00:00:00"/>
    <n v="44.54"/>
    <n v="24.294499999999999"/>
    <n v="1"/>
    <n v="24.294499999999999"/>
  </r>
  <r>
    <x v="0"/>
    <x v="0"/>
    <x v="4"/>
    <s v="Retail Sporting Equipment"/>
    <x v="0"/>
    <x v="0"/>
    <x v="35"/>
    <s v="Black"/>
    <x v="336"/>
    <d v="2002-12-01T00:00:00"/>
    <n v="1079.99"/>
    <n v="647.99400000000003"/>
    <n v="4"/>
    <n v="2591.9760000000001"/>
  </r>
  <r>
    <x v="0"/>
    <x v="0"/>
    <x v="4"/>
    <s v="Retail Sporting Equipment"/>
    <x v="2"/>
    <x v="17"/>
    <x v="43"/>
    <m/>
    <x v="345"/>
    <d v="2002-12-01T00:00:00"/>
    <n v="102.29"/>
    <n v="61.374000000000002"/>
    <n v="7"/>
    <n v="429.61799999999999"/>
  </r>
  <r>
    <x v="0"/>
    <x v="0"/>
    <x v="4"/>
    <s v="Retail Sporting Equipment"/>
    <x v="2"/>
    <x v="2"/>
    <x v="23"/>
    <s v="Black"/>
    <x v="341"/>
    <d v="2002-12-01T00:00:00"/>
    <n v="348.76"/>
    <n v="209.256"/>
    <n v="4"/>
    <n v="837.024"/>
  </r>
  <r>
    <x v="0"/>
    <x v="0"/>
    <x v="4"/>
    <s v="Retail Sporting Equipment"/>
    <x v="0"/>
    <x v="0"/>
    <x v="19"/>
    <s v="Silver"/>
    <x v="350"/>
    <d v="2002-12-01T00:00:00"/>
    <n v="2319.9899999999998"/>
    <n v="1242.8517999999999"/>
    <n v="4"/>
    <n v="4971.4071999999996"/>
  </r>
  <r>
    <x v="0"/>
    <x v="0"/>
    <x v="4"/>
    <s v="Retail Sporting Equipment"/>
    <x v="2"/>
    <x v="2"/>
    <x v="2"/>
    <s v="Silver"/>
    <x v="350"/>
    <d v="2002-12-01T00:00:00"/>
    <n v="1364.5"/>
    <n v="744.27269999999999"/>
    <n v="1"/>
    <n v="744.27269999999999"/>
  </r>
  <r>
    <x v="0"/>
    <x v="0"/>
    <x v="4"/>
    <s v="Retail Sporting Equipment"/>
    <x v="2"/>
    <x v="17"/>
    <x v="45"/>
    <m/>
    <x v="340"/>
    <d v="2002-12-01T00:00:00"/>
    <n v="124.73"/>
    <n v="74.837999999999994"/>
    <n v="1"/>
    <n v="74.837999999999994"/>
  </r>
  <r>
    <x v="0"/>
    <x v="0"/>
    <x v="4"/>
    <s v="Retail Sporting Equipment"/>
    <x v="2"/>
    <x v="9"/>
    <x v="22"/>
    <m/>
    <x v="335"/>
    <d v="2002-12-01T00:00:00"/>
    <n v="61.92"/>
    <n v="33.774500000000003"/>
    <n v="1"/>
    <n v="33.774500000000003"/>
  </r>
  <r>
    <x v="0"/>
    <x v="0"/>
    <x v="4"/>
    <s v="Retail Sporting Equipment"/>
    <x v="0"/>
    <x v="0"/>
    <x v="35"/>
    <s v="Black"/>
    <x v="346"/>
    <d v="2002-12-01T00:00:00"/>
    <n v="1079.99"/>
    <n v="647.99400000000003"/>
    <n v="1"/>
    <n v="647.99400000000003"/>
  </r>
  <r>
    <x v="0"/>
    <x v="0"/>
    <x v="4"/>
    <s v="Retail Sporting Equipment"/>
    <x v="2"/>
    <x v="16"/>
    <x v="46"/>
    <m/>
    <x v="353"/>
    <d v="2002-12-01T00:00:00"/>
    <n v="229.49"/>
    <n v="137.69399999999999"/>
    <n v="5"/>
    <n v="688.46999999999991"/>
  </r>
  <r>
    <x v="0"/>
    <x v="0"/>
    <x v="4"/>
    <s v="Retail Sporting Equipment"/>
    <x v="0"/>
    <x v="0"/>
    <x v="19"/>
    <s v="Silver"/>
    <x v="355"/>
    <d v="2002-12-01T00:00:00"/>
    <n v="2319.9899999999998"/>
    <n v="1242.8517999999999"/>
    <n v="3"/>
    <n v="3728.5553999999997"/>
  </r>
  <r>
    <x v="0"/>
    <x v="0"/>
    <x v="4"/>
    <s v="Retail Sporting Equipment"/>
    <x v="1"/>
    <x v="10"/>
    <x v="21"/>
    <s v="Black"/>
    <x v="360"/>
    <d v="2002-12-01T00:00:00"/>
    <n v="37.99"/>
    <n v="22.794"/>
    <n v="4"/>
    <n v="91.176000000000002"/>
  </r>
  <r>
    <x v="0"/>
    <x v="0"/>
    <x v="4"/>
    <s v="Retail Sporting Equipment"/>
    <x v="0"/>
    <x v="0"/>
    <x v="19"/>
    <s v="Black"/>
    <x v="361"/>
    <d v="2002-12-01T00:00:00"/>
    <n v="2294.9899999999998"/>
    <n v="1229.4589000000001"/>
    <n v="2"/>
    <n v="2458.9178000000002"/>
  </r>
  <r>
    <x v="0"/>
    <x v="0"/>
    <x v="4"/>
    <s v="Retail Sporting Equipment"/>
    <x v="0"/>
    <x v="0"/>
    <x v="19"/>
    <s v="Black"/>
    <x v="347"/>
    <d v="2002-12-01T00:00:00"/>
    <n v="2294.9899999999998"/>
    <n v="1229.4589000000001"/>
    <n v="3"/>
    <n v="3688.3767000000003"/>
  </r>
  <r>
    <x v="0"/>
    <x v="0"/>
    <x v="4"/>
    <s v="Retail Sporting Equipment"/>
    <x v="2"/>
    <x v="8"/>
    <x v="20"/>
    <s v="Black"/>
    <x v="349"/>
    <d v="2002-12-01T00:00:00"/>
    <n v="327.21499999999997"/>
    <n v="196.32900000000001"/>
    <n v="6"/>
    <n v="1177.9740000000002"/>
  </r>
  <r>
    <x v="0"/>
    <x v="0"/>
    <x v="4"/>
    <s v="Retail Sporting Equipment"/>
    <x v="2"/>
    <x v="16"/>
    <x v="42"/>
    <m/>
    <x v="353"/>
    <d v="2002-12-01T00:00:00"/>
    <n v="148.22"/>
    <n v="88.932000000000002"/>
    <n v="2"/>
    <n v="177.864"/>
  </r>
  <r>
    <x v="0"/>
    <x v="0"/>
    <x v="4"/>
    <s v="Retail Sporting Equipment"/>
    <x v="0"/>
    <x v="0"/>
    <x v="35"/>
    <s v="Black"/>
    <x v="345"/>
    <d v="2002-12-01T00:00:00"/>
    <n v="1079.99"/>
    <n v="647.99400000000003"/>
    <n v="1"/>
    <n v="647.99400000000003"/>
  </r>
  <r>
    <x v="0"/>
    <x v="0"/>
    <x v="4"/>
    <s v="Retail Sporting Equipment"/>
    <x v="0"/>
    <x v="0"/>
    <x v="35"/>
    <s v="Black"/>
    <x v="354"/>
    <d v="2002-12-01T00:00:00"/>
    <n v="1079.99"/>
    <n v="647.99400000000003"/>
    <n v="2"/>
    <n v="1295.9880000000001"/>
  </r>
  <r>
    <x v="0"/>
    <x v="0"/>
    <x v="4"/>
    <s v="Retail Sporting Equipment"/>
    <x v="1"/>
    <x v="10"/>
    <x v="21"/>
    <s v="Black"/>
    <x v="343"/>
    <d v="2002-12-01T00:00:00"/>
    <n v="37.99"/>
    <n v="22.794"/>
    <n v="9"/>
    <n v="205.14600000000002"/>
  </r>
  <r>
    <x v="0"/>
    <x v="0"/>
    <x v="4"/>
    <s v="Retail Sporting Equipment"/>
    <x v="2"/>
    <x v="2"/>
    <x v="38"/>
    <s v="Black"/>
    <x v="343"/>
    <d v="2002-12-01T00:00:00"/>
    <n v="348.76"/>
    <n v="209.256"/>
    <n v="1"/>
    <n v="209.256"/>
  </r>
  <r>
    <x v="0"/>
    <x v="0"/>
    <x v="4"/>
    <s v="Retail Sporting Equipment"/>
    <x v="2"/>
    <x v="2"/>
    <x v="2"/>
    <s v="Black"/>
    <x v="336"/>
    <d v="2002-12-01T00:00:00"/>
    <n v="1349.6"/>
    <n v="736.14549999999997"/>
    <n v="1"/>
    <n v="736.14549999999997"/>
  </r>
  <r>
    <x v="0"/>
    <x v="0"/>
    <x v="4"/>
    <s v="Retail Sporting Equipment"/>
    <x v="2"/>
    <x v="8"/>
    <x v="26"/>
    <s v="Black"/>
    <x v="362"/>
    <d v="2002-12-01T00:00:00"/>
    <n v="60.744999999999997"/>
    <n v="36.447000000000003"/>
    <n v="3"/>
    <n v="109.34100000000001"/>
  </r>
  <r>
    <x v="0"/>
    <x v="1"/>
    <x v="1"/>
    <s v="Active Life Toys"/>
    <x v="2"/>
    <x v="6"/>
    <x v="15"/>
    <s v="Yellow"/>
    <x v="356"/>
    <d v="2002-12-01T00:00:00"/>
    <n v="594.83000000000004"/>
    <n v="324.45269999999999"/>
    <n v="5"/>
    <n v="1622.2635"/>
  </r>
  <r>
    <x v="0"/>
    <x v="1"/>
    <x v="1"/>
    <s v="Active Life Toys"/>
    <x v="0"/>
    <x v="3"/>
    <x v="3"/>
    <s v="Black"/>
    <x v="363"/>
    <d v="2002-12-01T00:00:00"/>
    <n v="782.99"/>
    <n v="469.79399999999998"/>
    <n v="5"/>
    <n v="2348.9699999999998"/>
  </r>
  <r>
    <x v="0"/>
    <x v="1"/>
    <x v="1"/>
    <s v="Active Life Toys"/>
    <x v="0"/>
    <x v="3"/>
    <x v="17"/>
    <s v="Yellow"/>
    <x v="350"/>
    <d v="2002-12-01T00:00:00"/>
    <n v="1120.49"/>
    <n v="600.26250000000005"/>
    <n v="1"/>
    <n v="600.26250000000005"/>
  </r>
  <r>
    <x v="0"/>
    <x v="1"/>
    <x v="1"/>
    <s v="Active Life Toys"/>
    <x v="2"/>
    <x v="8"/>
    <x v="13"/>
    <s v="Black"/>
    <x v="349"/>
    <d v="2002-12-01T00:00:00"/>
    <n v="330.06"/>
    <n v="198.036"/>
    <n v="1"/>
    <n v="198.036"/>
  </r>
  <r>
    <x v="0"/>
    <x v="1"/>
    <x v="1"/>
    <s v="Active Life Toys"/>
    <x v="3"/>
    <x v="7"/>
    <x v="10"/>
    <s v="Red"/>
    <x v="338"/>
    <d v="2002-12-01T00:00:00"/>
    <n v="34.99"/>
    <n v="20.186499999999999"/>
    <n v="4"/>
    <n v="80.745999999999995"/>
  </r>
  <r>
    <x v="0"/>
    <x v="1"/>
    <x v="1"/>
    <s v="Active Life Toys"/>
    <x v="3"/>
    <x v="13"/>
    <x v="27"/>
    <m/>
    <x v="338"/>
    <d v="2002-12-01T00:00:00"/>
    <n v="19.989999999999998"/>
    <n v="11.994"/>
    <n v="4"/>
    <n v="47.975999999999999"/>
  </r>
  <r>
    <x v="0"/>
    <x v="1"/>
    <x v="1"/>
    <s v="Active Life Toys"/>
    <x v="1"/>
    <x v="5"/>
    <x v="6"/>
    <s v="Multi"/>
    <x v="357"/>
    <d v="2002-12-01T00:00:00"/>
    <n v="8.99"/>
    <n v="5.1864999999999997"/>
    <n v="3"/>
    <n v="15.5595"/>
  </r>
  <r>
    <x v="0"/>
    <x v="1"/>
    <x v="1"/>
    <s v="Active Life Toys"/>
    <x v="1"/>
    <x v="11"/>
    <x v="24"/>
    <s v="Black"/>
    <x v="349"/>
    <d v="2002-12-01T00:00:00"/>
    <n v="74.989999999999995"/>
    <n v="44.994"/>
    <n v="4"/>
    <n v="179.976"/>
  </r>
  <r>
    <x v="0"/>
    <x v="1"/>
    <x v="1"/>
    <s v="Active Life Toys"/>
    <x v="2"/>
    <x v="6"/>
    <x v="8"/>
    <s v="Red"/>
    <x v="335"/>
    <d v="2002-12-01T00:00:00"/>
    <n v="337.22"/>
    <n v="202.33199999999999"/>
    <n v="2"/>
    <n v="404.66399999999999"/>
  </r>
  <r>
    <x v="0"/>
    <x v="1"/>
    <x v="1"/>
    <s v="Active Life Toys"/>
    <x v="2"/>
    <x v="6"/>
    <x v="15"/>
    <s v="Yellow"/>
    <x v="342"/>
    <d v="2002-12-01T00:00:00"/>
    <n v="594.83000000000004"/>
    <n v="324.45269999999999"/>
    <n v="1"/>
    <n v="324.45269999999999"/>
  </r>
  <r>
    <x v="0"/>
    <x v="1"/>
    <x v="1"/>
    <s v="Active Life Toys"/>
    <x v="2"/>
    <x v="6"/>
    <x v="8"/>
    <s v="Red"/>
    <x v="352"/>
    <d v="2002-12-01T00:00:00"/>
    <n v="337.22"/>
    <n v="202.33199999999999"/>
    <n v="2"/>
    <n v="404.66399999999999"/>
  </r>
  <r>
    <x v="0"/>
    <x v="1"/>
    <x v="1"/>
    <s v="Active Life Toys"/>
    <x v="0"/>
    <x v="3"/>
    <x v="3"/>
    <s v="Red"/>
    <x v="345"/>
    <d v="2002-12-01T00:00:00"/>
    <n v="782.99"/>
    <n v="469.79399999999998"/>
    <n v="3"/>
    <n v="1409.3820000000001"/>
  </r>
  <r>
    <x v="0"/>
    <x v="1"/>
    <x v="1"/>
    <s v="Active Life Toys"/>
    <x v="1"/>
    <x v="12"/>
    <x v="25"/>
    <s v="Multi"/>
    <x v="349"/>
    <d v="2002-12-01T00:00:00"/>
    <n v="89.99"/>
    <n v="53.994"/>
    <n v="2"/>
    <n v="107.988"/>
  </r>
  <r>
    <x v="0"/>
    <x v="1"/>
    <x v="1"/>
    <s v="Active Life Toys"/>
    <x v="0"/>
    <x v="3"/>
    <x v="3"/>
    <s v="Black"/>
    <x v="362"/>
    <d v="2002-12-01T00:00:00"/>
    <n v="782.99"/>
    <n v="469.79399999999998"/>
    <n v="1"/>
    <n v="469.79399999999998"/>
  </r>
  <r>
    <x v="0"/>
    <x v="1"/>
    <x v="1"/>
    <s v="Active Life Toys"/>
    <x v="2"/>
    <x v="6"/>
    <x v="8"/>
    <s v="Red"/>
    <x v="337"/>
    <d v="2002-12-01T00:00:00"/>
    <n v="337.22"/>
    <n v="202.33199999999999"/>
    <n v="1"/>
    <n v="202.33199999999999"/>
  </r>
  <r>
    <x v="0"/>
    <x v="1"/>
    <x v="1"/>
    <s v="Active Life Toys"/>
    <x v="3"/>
    <x v="7"/>
    <x v="10"/>
    <s v="Blue"/>
    <x v="335"/>
    <d v="2002-12-01T00:00:00"/>
    <n v="34.99"/>
    <n v="20.186499999999999"/>
    <n v="2"/>
    <n v="40.372999999999998"/>
  </r>
  <r>
    <x v="0"/>
    <x v="1"/>
    <x v="1"/>
    <s v="Active Life Toys"/>
    <x v="0"/>
    <x v="3"/>
    <x v="3"/>
    <s v="Black"/>
    <x v="345"/>
    <d v="2002-12-01T00:00:00"/>
    <n v="782.99"/>
    <n v="469.79399999999998"/>
    <n v="1"/>
    <n v="469.79399999999998"/>
  </r>
  <r>
    <x v="0"/>
    <x v="1"/>
    <x v="1"/>
    <s v="Active Life Toys"/>
    <x v="2"/>
    <x v="6"/>
    <x v="8"/>
    <s v="Red"/>
    <x v="346"/>
    <d v="2002-12-01T00:00:00"/>
    <n v="337.22"/>
    <n v="202.33199999999999"/>
    <n v="1"/>
    <n v="202.33199999999999"/>
  </r>
  <r>
    <x v="0"/>
    <x v="1"/>
    <x v="1"/>
    <s v="Active Life Toys"/>
    <x v="2"/>
    <x v="6"/>
    <x v="8"/>
    <s v="Black"/>
    <x v="349"/>
    <d v="2002-12-01T00:00:00"/>
    <n v="337.22"/>
    <n v="183.93819999999999"/>
    <n v="2"/>
    <n v="367.87639999999999"/>
  </r>
  <r>
    <x v="0"/>
    <x v="1"/>
    <x v="1"/>
    <s v="Active Life Toys"/>
    <x v="0"/>
    <x v="3"/>
    <x v="12"/>
    <s v="Red"/>
    <x v="346"/>
    <d v="2002-12-01T00:00:00"/>
    <n v="2443.35"/>
    <n v="1466.01"/>
    <n v="3"/>
    <n v="4398.03"/>
  </r>
  <r>
    <x v="0"/>
    <x v="1"/>
    <x v="1"/>
    <s v="Active Life Toys"/>
    <x v="0"/>
    <x v="3"/>
    <x v="17"/>
    <s v="Yellow"/>
    <x v="339"/>
    <d v="2002-12-01T00:00:00"/>
    <n v="1120.49"/>
    <n v="600.26250000000005"/>
    <n v="2"/>
    <n v="1200.5250000000001"/>
  </r>
  <r>
    <x v="0"/>
    <x v="1"/>
    <x v="1"/>
    <s v="Active Life Toys"/>
    <x v="0"/>
    <x v="3"/>
    <x v="17"/>
    <s v="Yellow"/>
    <x v="359"/>
    <d v="2002-12-01T00:00:00"/>
    <n v="1120.49"/>
    <n v="600.26250000000005"/>
    <n v="2"/>
    <n v="1200.5250000000001"/>
  </r>
  <r>
    <x v="0"/>
    <x v="1"/>
    <x v="1"/>
    <s v="Active Life Toys"/>
    <x v="0"/>
    <x v="3"/>
    <x v="12"/>
    <s v="Black"/>
    <x v="333"/>
    <d v="2002-12-01T00:00:00"/>
    <n v="2443.35"/>
    <n v="1308.9375"/>
    <n v="2"/>
    <n v="2617.875"/>
  </r>
  <r>
    <x v="0"/>
    <x v="1"/>
    <x v="1"/>
    <s v="Active Life Toys"/>
    <x v="1"/>
    <x v="4"/>
    <x v="5"/>
    <s v="Multi"/>
    <x v="361"/>
    <d v="2002-12-01T00:00:00"/>
    <n v="49.99"/>
    <n v="28.840399999999999"/>
    <n v="6"/>
    <n v="173.04239999999999"/>
  </r>
  <r>
    <x v="0"/>
    <x v="1"/>
    <x v="1"/>
    <s v="Active Life Toys"/>
    <x v="3"/>
    <x v="15"/>
    <x v="30"/>
    <m/>
    <x v="364"/>
    <d v="2002-12-01T00:00:00"/>
    <n v="25"/>
    <n v="15"/>
    <n v="2"/>
    <n v="30"/>
  </r>
  <r>
    <x v="0"/>
    <x v="1"/>
    <x v="1"/>
    <s v="Active Life Toys"/>
    <x v="0"/>
    <x v="3"/>
    <x v="12"/>
    <s v="Red"/>
    <x v="338"/>
    <d v="2002-12-01T00:00:00"/>
    <n v="2443.35"/>
    <n v="1466.01"/>
    <n v="1"/>
    <n v="1466.01"/>
  </r>
  <r>
    <x v="0"/>
    <x v="1"/>
    <x v="1"/>
    <s v="Active Life Toys"/>
    <x v="2"/>
    <x v="6"/>
    <x v="15"/>
    <s v="Yellow"/>
    <x v="356"/>
    <d v="2002-12-01T00:00:00"/>
    <n v="594.83000000000004"/>
    <n v="324.45269999999999"/>
    <n v="2"/>
    <n v="648.90539999999999"/>
  </r>
  <r>
    <x v="0"/>
    <x v="1"/>
    <x v="1"/>
    <s v="Active Life Toys"/>
    <x v="2"/>
    <x v="8"/>
    <x v="14"/>
    <s v="Black"/>
    <x v="358"/>
    <d v="2002-12-01T00:00:00"/>
    <n v="248.38499999999999"/>
    <n v="149.03100000000001"/>
    <n v="3"/>
    <n v="447.09300000000002"/>
  </r>
  <r>
    <x v="0"/>
    <x v="1"/>
    <x v="1"/>
    <s v="Active Life Toys"/>
    <x v="1"/>
    <x v="4"/>
    <x v="5"/>
    <s v="Multi"/>
    <x v="362"/>
    <d v="2002-12-01T00:00:00"/>
    <n v="49.99"/>
    <n v="28.840399999999999"/>
    <n v="2"/>
    <n v="57.680799999999998"/>
  </r>
  <r>
    <x v="0"/>
    <x v="1"/>
    <x v="1"/>
    <s v="Active Life Toys"/>
    <x v="0"/>
    <x v="3"/>
    <x v="3"/>
    <s v="Red"/>
    <x v="358"/>
    <d v="2002-12-01T00:00:00"/>
    <n v="782.99"/>
    <n v="469.79399999999998"/>
    <n v="1"/>
    <n v="469.79399999999998"/>
  </r>
  <r>
    <x v="0"/>
    <x v="1"/>
    <x v="1"/>
    <s v="Active Life Toys"/>
    <x v="0"/>
    <x v="3"/>
    <x v="12"/>
    <s v="Black"/>
    <x v="349"/>
    <d v="2002-12-01T00:00:00"/>
    <n v="2443.35"/>
    <n v="1308.9375"/>
    <n v="3"/>
    <n v="3926.8125"/>
  </r>
  <r>
    <x v="0"/>
    <x v="1"/>
    <x v="1"/>
    <s v="Active Life Toys"/>
    <x v="0"/>
    <x v="3"/>
    <x v="12"/>
    <s v="Red"/>
    <x v="337"/>
    <d v="2002-12-01T00:00:00"/>
    <n v="2443.35"/>
    <n v="1466.01"/>
    <n v="4"/>
    <n v="5864.04"/>
  </r>
  <r>
    <x v="0"/>
    <x v="1"/>
    <x v="1"/>
    <s v="Active Life Toys"/>
    <x v="0"/>
    <x v="3"/>
    <x v="17"/>
    <s v="Yellow"/>
    <x v="336"/>
    <d v="2002-12-01T00:00:00"/>
    <n v="1120.49"/>
    <n v="600.26250000000005"/>
    <n v="2"/>
    <n v="1200.5250000000001"/>
  </r>
  <r>
    <x v="0"/>
    <x v="1"/>
    <x v="1"/>
    <s v="Active Life Toys"/>
    <x v="0"/>
    <x v="3"/>
    <x v="3"/>
    <s v="Black"/>
    <x v="361"/>
    <d v="2002-12-01T00:00:00"/>
    <n v="782.99"/>
    <n v="469.79399999999998"/>
    <n v="2"/>
    <n v="939.58799999999997"/>
  </r>
  <r>
    <x v="0"/>
    <x v="1"/>
    <x v="1"/>
    <s v="Active Life Toys"/>
    <x v="1"/>
    <x v="11"/>
    <x v="24"/>
    <s v="Black"/>
    <x v="359"/>
    <d v="2002-12-01T00:00:00"/>
    <n v="74.989999999999995"/>
    <n v="44.994"/>
    <n v="2"/>
    <n v="89.988"/>
  </r>
  <r>
    <x v="0"/>
    <x v="1"/>
    <x v="1"/>
    <s v="Active Life Toys"/>
    <x v="0"/>
    <x v="3"/>
    <x v="3"/>
    <s v="Black"/>
    <x v="344"/>
    <d v="2002-12-01T00:00:00"/>
    <n v="782.99"/>
    <n v="469.79399999999998"/>
    <n v="2"/>
    <n v="939.58799999999997"/>
  </r>
  <r>
    <x v="0"/>
    <x v="1"/>
    <x v="1"/>
    <s v="Active Life Toys"/>
    <x v="0"/>
    <x v="3"/>
    <x v="3"/>
    <s v="Black"/>
    <x v="357"/>
    <d v="2002-12-01T00:00:00"/>
    <n v="782.99"/>
    <n v="469.79399999999998"/>
    <n v="3"/>
    <n v="1409.3820000000001"/>
  </r>
  <r>
    <x v="0"/>
    <x v="1"/>
    <x v="1"/>
    <s v="Active Life Toys"/>
    <x v="1"/>
    <x v="4"/>
    <x v="5"/>
    <s v="Multi"/>
    <x v="344"/>
    <d v="2002-12-01T00:00:00"/>
    <n v="49.99"/>
    <n v="28.840399999999999"/>
    <n v="5"/>
    <n v="144.202"/>
  </r>
  <r>
    <x v="0"/>
    <x v="1"/>
    <x v="1"/>
    <s v="Active Life Toys"/>
    <x v="0"/>
    <x v="3"/>
    <x v="12"/>
    <s v="Black"/>
    <x v="344"/>
    <d v="2002-12-01T00:00:00"/>
    <n v="2443.35"/>
    <n v="1308.9375"/>
    <n v="2"/>
    <n v="2617.875"/>
  </r>
  <r>
    <x v="0"/>
    <x v="1"/>
    <x v="1"/>
    <s v="Active Life Toys"/>
    <x v="3"/>
    <x v="7"/>
    <x v="10"/>
    <s v="Black"/>
    <x v="354"/>
    <d v="2002-12-01T00:00:00"/>
    <n v="34.99"/>
    <n v="20.186499999999999"/>
    <n v="6"/>
    <n v="121.119"/>
  </r>
  <r>
    <x v="0"/>
    <x v="1"/>
    <x v="1"/>
    <s v="Active Life Toys"/>
    <x v="1"/>
    <x v="14"/>
    <x v="28"/>
    <s v="Black"/>
    <x v="358"/>
    <d v="2002-12-01T00:00:00"/>
    <n v="59.99"/>
    <n v="35.994"/>
    <n v="7"/>
    <n v="251.958"/>
  </r>
  <r>
    <x v="0"/>
    <x v="1"/>
    <x v="1"/>
    <s v="Active Life Toys"/>
    <x v="0"/>
    <x v="3"/>
    <x v="12"/>
    <s v="Red"/>
    <x v="345"/>
    <d v="2002-12-01T00:00:00"/>
    <n v="2443.35"/>
    <n v="1308.9375"/>
    <n v="4"/>
    <n v="5235.75"/>
  </r>
  <r>
    <x v="0"/>
    <x v="1"/>
    <x v="1"/>
    <s v="Active Life Toys"/>
    <x v="0"/>
    <x v="3"/>
    <x v="3"/>
    <s v="Red"/>
    <x v="358"/>
    <d v="2002-12-01T00:00:00"/>
    <n v="782.99"/>
    <n v="469.79399999999998"/>
    <n v="4"/>
    <n v="1879.1759999999999"/>
  </r>
  <r>
    <x v="0"/>
    <x v="1"/>
    <x v="1"/>
    <s v="Active Life Toys"/>
    <x v="0"/>
    <x v="3"/>
    <x v="3"/>
    <s v="Red"/>
    <x v="341"/>
    <d v="2002-12-01T00:00:00"/>
    <n v="782.99"/>
    <n v="469.79399999999998"/>
    <n v="1"/>
    <n v="469.79399999999998"/>
  </r>
  <r>
    <x v="0"/>
    <x v="1"/>
    <x v="1"/>
    <s v="Active Life Toys"/>
    <x v="0"/>
    <x v="3"/>
    <x v="3"/>
    <s v="Red"/>
    <x v="347"/>
    <d v="2002-12-01T00:00:00"/>
    <n v="782.99"/>
    <n v="469.79399999999998"/>
    <n v="5"/>
    <n v="2348.9699999999998"/>
  </r>
  <r>
    <x v="0"/>
    <x v="1"/>
    <x v="1"/>
    <s v="Active Life Toys"/>
    <x v="2"/>
    <x v="8"/>
    <x v="18"/>
    <s v="Black"/>
    <x v="339"/>
    <d v="2002-12-01T00:00:00"/>
    <n v="112.565"/>
    <n v="67.539000000000001"/>
    <n v="1"/>
    <n v="67.539000000000001"/>
  </r>
  <r>
    <x v="0"/>
    <x v="0"/>
    <x v="5"/>
    <s v="Summer Sports Place"/>
    <x v="0"/>
    <x v="0"/>
    <x v="19"/>
    <s v="Black"/>
    <x v="357"/>
    <d v="2002-12-01T00:00:00"/>
    <n v="2294.9899999999998"/>
    <n v="1229.4589000000001"/>
    <n v="2"/>
    <n v="2458.9178000000002"/>
  </r>
  <r>
    <x v="0"/>
    <x v="0"/>
    <x v="4"/>
    <s v="Racing Toys"/>
    <x v="0"/>
    <x v="3"/>
    <x v="12"/>
    <s v="Red"/>
    <x v="352"/>
    <d v="2002-12-01T00:00:00"/>
    <n v="2443.35"/>
    <n v="1466.01"/>
    <n v="1"/>
    <n v="1466.01"/>
  </r>
  <r>
    <x v="0"/>
    <x v="0"/>
    <x v="4"/>
    <s v="Racing Toys"/>
    <x v="1"/>
    <x v="14"/>
    <x v="28"/>
    <s v="Black"/>
    <x v="352"/>
    <d v="2002-12-01T00:00:00"/>
    <n v="59.99"/>
    <n v="35.994"/>
    <n v="1"/>
    <n v="35.994"/>
  </r>
  <r>
    <x v="0"/>
    <x v="0"/>
    <x v="4"/>
    <s v="Racing Toys"/>
    <x v="2"/>
    <x v="9"/>
    <x v="16"/>
    <m/>
    <x v="358"/>
    <d v="2002-12-01T00:00:00"/>
    <n v="120.27"/>
    <n v="65.601799999999997"/>
    <n v="3"/>
    <n v="196.80539999999999"/>
  </r>
  <r>
    <x v="0"/>
    <x v="0"/>
    <x v="4"/>
    <s v="Racing Toys"/>
    <x v="2"/>
    <x v="6"/>
    <x v="15"/>
    <s v="Yellow"/>
    <x v="351"/>
    <d v="2002-12-01T00:00:00"/>
    <n v="594.83000000000004"/>
    <n v="324.45269999999999"/>
    <n v="1"/>
    <n v="324.45269999999999"/>
  </r>
  <r>
    <x v="0"/>
    <x v="0"/>
    <x v="4"/>
    <s v="Racing Toys"/>
    <x v="2"/>
    <x v="6"/>
    <x v="8"/>
    <s v="Red"/>
    <x v="343"/>
    <d v="2002-12-01T00:00:00"/>
    <n v="337.22"/>
    <n v="202.33199999999999"/>
    <n v="6"/>
    <n v="1213.992"/>
  </r>
  <r>
    <x v="0"/>
    <x v="0"/>
    <x v="4"/>
    <s v="Racing Toys"/>
    <x v="1"/>
    <x v="10"/>
    <x v="29"/>
    <s v="Black"/>
    <x v="358"/>
    <d v="2002-12-01T00:00:00"/>
    <n v="24.49"/>
    <n v="14.1289"/>
    <n v="3"/>
    <n v="42.386699999999998"/>
  </r>
  <r>
    <x v="0"/>
    <x v="0"/>
    <x v="4"/>
    <s v="Racing Toys"/>
    <x v="2"/>
    <x v="6"/>
    <x v="8"/>
    <s v="Black"/>
    <x v="335"/>
    <d v="2002-12-01T00:00:00"/>
    <n v="337.22"/>
    <n v="183.93819999999999"/>
    <n v="1"/>
    <n v="183.93819999999999"/>
  </r>
  <r>
    <x v="1"/>
    <x v="2"/>
    <x v="6"/>
    <s v="Getaway Inn"/>
    <x v="0"/>
    <x v="3"/>
    <x v="12"/>
    <s v="Red"/>
    <x v="359"/>
    <d v="2002-12-01T00:00:00"/>
    <n v="2443.35"/>
    <n v="1466.01"/>
    <n v="2"/>
    <n v="2932.02"/>
  </r>
  <r>
    <x v="1"/>
    <x v="2"/>
    <x v="6"/>
    <s v="Getaway Inn"/>
    <x v="2"/>
    <x v="8"/>
    <x v="13"/>
    <s v="Black"/>
    <x v="345"/>
    <d v="2002-12-01T00:00:00"/>
    <n v="330.06"/>
    <n v="198.036"/>
    <n v="1"/>
    <n v="198.036"/>
  </r>
  <r>
    <x v="1"/>
    <x v="2"/>
    <x v="6"/>
    <s v="Getaway Inn"/>
    <x v="2"/>
    <x v="6"/>
    <x v="15"/>
    <s v="Yellow"/>
    <x v="354"/>
    <d v="2002-12-01T00:00:00"/>
    <n v="594.83000000000004"/>
    <n v="324.45269999999999"/>
    <n v="3"/>
    <n v="973.35809999999992"/>
  </r>
  <r>
    <x v="1"/>
    <x v="2"/>
    <x v="6"/>
    <s v="Getaway Inn"/>
    <x v="2"/>
    <x v="6"/>
    <x v="8"/>
    <s v="Red"/>
    <x v="337"/>
    <d v="2002-12-01T00:00:00"/>
    <n v="337.22"/>
    <n v="202.33199999999999"/>
    <n v="2"/>
    <n v="404.66399999999999"/>
  </r>
  <r>
    <x v="1"/>
    <x v="2"/>
    <x v="6"/>
    <s v="Getaway Inn"/>
    <x v="2"/>
    <x v="6"/>
    <x v="8"/>
    <s v="Black"/>
    <x v="354"/>
    <d v="2002-12-01T00:00:00"/>
    <n v="337.22"/>
    <n v="183.93819999999999"/>
    <n v="1"/>
    <n v="183.93819999999999"/>
  </r>
  <r>
    <x v="1"/>
    <x v="2"/>
    <x v="6"/>
    <s v="Getaway Inn"/>
    <x v="0"/>
    <x v="3"/>
    <x v="17"/>
    <s v="Yellow"/>
    <x v="347"/>
    <d v="2002-12-01T00:00:00"/>
    <n v="1120.49"/>
    <n v="600.26250000000005"/>
    <n v="2"/>
    <n v="1200.5250000000001"/>
  </r>
  <r>
    <x v="1"/>
    <x v="2"/>
    <x v="6"/>
    <s v="Getaway Inn"/>
    <x v="2"/>
    <x v="8"/>
    <x v="18"/>
    <s v="Black"/>
    <x v="356"/>
    <d v="2002-12-01T00:00:00"/>
    <n v="112.565"/>
    <n v="67.539000000000001"/>
    <n v="2"/>
    <n v="135.078"/>
  </r>
  <r>
    <x v="1"/>
    <x v="2"/>
    <x v="6"/>
    <s v="Getaway Inn"/>
    <x v="2"/>
    <x v="6"/>
    <x v="8"/>
    <s v="Red"/>
    <x v="352"/>
    <d v="2002-12-01T00:00:00"/>
    <n v="337.22"/>
    <n v="202.33199999999999"/>
    <n v="5"/>
    <n v="1011.66"/>
  </r>
  <r>
    <x v="1"/>
    <x v="2"/>
    <x v="6"/>
    <s v="Getaway Inn"/>
    <x v="2"/>
    <x v="6"/>
    <x v="11"/>
    <s v="Black"/>
    <x v="361"/>
    <d v="2002-12-01T00:00:00"/>
    <n v="1431.5"/>
    <n v="780.81820000000005"/>
    <n v="2"/>
    <n v="1561.6364000000001"/>
  </r>
  <r>
    <x v="1"/>
    <x v="2"/>
    <x v="6"/>
    <s v="Getaway Inn"/>
    <x v="0"/>
    <x v="3"/>
    <x v="12"/>
    <s v="Red"/>
    <x v="336"/>
    <d v="2002-12-01T00:00:00"/>
    <n v="2443.35"/>
    <n v="1466.01"/>
    <n v="2"/>
    <n v="2932.02"/>
  </r>
  <r>
    <x v="1"/>
    <x v="2"/>
    <x v="6"/>
    <s v="Getaway Inn"/>
    <x v="2"/>
    <x v="9"/>
    <x v="16"/>
    <m/>
    <x v="336"/>
    <d v="2002-12-01T00:00:00"/>
    <n v="120.27"/>
    <n v="65.601799999999997"/>
    <n v="3"/>
    <n v="196.80539999999999"/>
  </r>
  <r>
    <x v="1"/>
    <x v="2"/>
    <x v="6"/>
    <s v="Getaway Inn"/>
    <x v="0"/>
    <x v="3"/>
    <x v="17"/>
    <s v="Yellow"/>
    <x v="359"/>
    <d v="2002-12-01T00:00:00"/>
    <n v="1120.49"/>
    <n v="600.26250000000005"/>
    <n v="1"/>
    <n v="600.26250000000005"/>
  </r>
  <r>
    <x v="1"/>
    <x v="2"/>
    <x v="6"/>
    <s v="Getaway Inn"/>
    <x v="0"/>
    <x v="3"/>
    <x v="3"/>
    <s v="Black"/>
    <x v="364"/>
    <d v="2002-12-01T00:00:00"/>
    <n v="782.99"/>
    <n v="469.79399999999998"/>
    <n v="2"/>
    <n v="939.58799999999997"/>
  </r>
  <r>
    <x v="1"/>
    <x v="2"/>
    <x v="6"/>
    <s v="Getaway Inn"/>
    <x v="2"/>
    <x v="6"/>
    <x v="8"/>
    <s v="Red"/>
    <x v="337"/>
    <d v="2002-12-01T00:00:00"/>
    <n v="337.22"/>
    <n v="202.33199999999999"/>
    <n v="2"/>
    <n v="404.66399999999999"/>
  </r>
  <r>
    <x v="1"/>
    <x v="2"/>
    <x v="6"/>
    <s v="Getaway Inn"/>
    <x v="0"/>
    <x v="3"/>
    <x v="3"/>
    <s v="Red"/>
    <x v="340"/>
    <d v="2002-12-01T00:00:00"/>
    <n v="782.99"/>
    <n v="469.79399999999998"/>
    <n v="1"/>
    <n v="469.79399999999998"/>
  </r>
  <r>
    <x v="1"/>
    <x v="2"/>
    <x v="6"/>
    <s v="Getaway Inn"/>
    <x v="0"/>
    <x v="3"/>
    <x v="12"/>
    <s v="Black"/>
    <x v="351"/>
    <d v="2002-12-01T00:00:00"/>
    <n v="2443.35"/>
    <n v="1308.9375"/>
    <n v="1"/>
    <n v="1308.9375"/>
  </r>
  <r>
    <x v="1"/>
    <x v="2"/>
    <x v="6"/>
    <s v="Getaway Inn"/>
    <x v="0"/>
    <x v="3"/>
    <x v="3"/>
    <s v="Black"/>
    <x v="354"/>
    <d v="2002-12-01T00:00:00"/>
    <n v="782.99"/>
    <n v="469.79399999999998"/>
    <n v="3"/>
    <n v="1409.3820000000001"/>
  </r>
  <r>
    <x v="1"/>
    <x v="2"/>
    <x v="6"/>
    <s v="Getaway Inn"/>
    <x v="2"/>
    <x v="6"/>
    <x v="11"/>
    <s v="Red"/>
    <x v="348"/>
    <d v="2002-12-01T00:00:00"/>
    <n v="1431.5"/>
    <n v="780.81820000000005"/>
    <n v="3"/>
    <n v="2342.4546"/>
  </r>
  <r>
    <x v="1"/>
    <x v="2"/>
    <x v="6"/>
    <s v="Getaway Inn"/>
    <x v="0"/>
    <x v="3"/>
    <x v="3"/>
    <s v="Red"/>
    <x v="337"/>
    <d v="2002-12-01T00:00:00"/>
    <n v="782.99"/>
    <n v="469.79399999999998"/>
    <n v="3"/>
    <n v="1409.3820000000001"/>
  </r>
  <r>
    <x v="1"/>
    <x v="2"/>
    <x v="6"/>
    <s v="Getaway Inn"/>
    <x v="2"/>
    <x v="6"/>
    <x v="8"/>
    <s v="Red"/>
    <x v="346"/>
    <d v="2002-12-01T00:00:00"/>
    <n v="337.22"/>
    <n v="202.33199999999999"/>
    <n v="2"/>
    <n v="404.66399999999999"/>
  </r>
  <r>
    <x v="1"/>
    <x v="2"/>
    <x v="6"/>
    <s v="Getaway Inn"/>
    <x v="1"/>
    <x v="10"/>
    <x v="29"/>
    <s v="Black"/>
    <x v="348"/>
    <d v="2002-12-01T00:00:00"/>
    <n v="24.49"/>
    <n v="14.1289"/>
    <n v="1"/>
    <n v="14.1289"/>
  </r>
  <r>
    <x v="1"/>
    <x v="2"/>
    <x v="6"/>
    <s v="Getaway Inn"/>
    <x v="0"/>
    <x v="3"/>
    <x v="17"/>
    <s v="Yellow"/>
    <x v="344"/>
    <d v="2002-12-01T00:00:00"/>
    <n v="1120.49"/>
    <n v="600.26250000000005"/>
    <n v="1"/>
    <n v="600.26250000000005"/>
  </r>
  <r>
    <x v="1"/>
    <x v="2"/>
    <x v="6"/>
    <s v="Getaway Inn"/>
    <x v="0"/>
    <x v="3"/>
    <x v="3"/>
    <s v="Black"/>
    <x v="340"/>
    <d v="2002-12-01T00:00:00"/>
    <n v="782.99"/>
    <n v="469.79399999999998"/>
    <n v="5"/>
    <n v="2348.9699999999998"/>
  </r>
  <r>
    <x v="1"/>
    <x v="2"/>
    <x v="6"/>
    <s v="Getaway Inn"/>
    <x v="2"/>
    <x v="6"/>
    <x v="15"/>
    <s v="Yellow"/>
    <x v="347"/>
    <d v="2002-12-01T00:00:00"/>
    <n v="594.83000000000004"/>
    <n v="324.45269999999999"/>
    <n v="3"/>
    <n v="973.35809999999992"/>
  </r>
  <r>
    <x v="1"/>
    <x v="2"/>
    <x v="6"/>
    <s v="Getaway Inn"/>
    <x v="0"/>
    <x v="3"/>
    <x v="3"/>
    <s v="Red"/>
    <x v="360"/>
    <d v="2002-12-01T00:00:00"/>
    <n v="782.99"/>
    <n v="469.79399999999998"/>
    <n v="2"/>
    <n v="939.58799999999997"/>
  </r>
  <r>
    <x v="1"/>
    <x v="2"/>
    <x v="6"/>
    <s v="Getaway Inn"/>
    <x v="0"/>
    <x v="3"/>
    <x v="3"/>
    <s v="Red"/>
    <x v="344"/>
    <d v="2002-12-01T00:00:00"/>
    <n v="782.99"/>
    <n v="469.79399999999998"/>
    <n v="3"/>
    <n v="1409.3820000000001"/>
  </r>
  <r>
    <x v="1"/>
    <x v="2"/>
    <x v="6"/>
    <s v="Getaway Inn"/>
    <x v="3"/>
    <x v="13"/>
    <x v="27"/>
    <m/>
    <x v="340"/>
    <d v="2002-12-01T00:00:00"/>
    <n v="19.989999999999998"/>
    <n v="11.994"/>
    <n v="1"/>
    <n v="11.994"/>
  </r>
  <r>
    <x v="1"/>
    <x v="2"/>
    <x v="6"/>
    <s v="Getaway Inn"/>
    <x v="0"/>
    <x v="3"/>
    <x v="12"/>
    <s v="Black"/>
    <x v="353"/>
    <d v="2002-12-01T00:00:00"/>
    <n v="2443.35"/>
    <n v="1308.9375"/>
    <n v="4"/>
    <n v="5235.75"/>
  </r>
  <r>
    <x v="1"/>
    <x v="2"/>
    <x v="6"/>
    <s v="Getaway Inn"/>
    <x v="2"/>
    <x v="6"/>
    <x v="15"/>
    <s v="Yellow"/>
    <x v="362"/>
    <d v="2002-12-01T00:00:00"/>
    <n v="594.83000000000004"/>
    <n v="324.45269999999999"/>
    <n v="1"/>
    <n v="324.45269999999999"/>
  </r>
  <r>
    <x v="1"/>
    <x v="2"/>
    <x v="6"/>
    <s v="Getaway Inn"/>
    <x v="2"/>
    <x v="6"/>
    <x v="8"/>
    <s v="Black"/>
    <x v="349"/>
    <d v="2002-12-01T00:00:00"/>
    <n v="337.22"/>
    <n v="183.93819999999999"/>
    <n v="1"/>
    <n v="183.93819999999999"/>
  </r>
  <r>
    <x v="1"/>
    <x v="2"/>
    <x v="6"/>
    <s v="Getaway Inn"/>
    <x v="2"/>
    <x v="8"/>
    <x v="14"/>
    <s v="Black"/>
    <x v="351"/>
    <d v="2002-12-01T00:00:00"/>
    <n v="248.38499999999999"/>
    <n v="149.03100000000001"/>
    <n v="3"/>
    <n v="447.09300000000002"/>
  </r>
  <r>
    <x v="1"/>
    <x v="2"/>
    <x v="6"/>
    <s v="Getaway Inn"/>
    <x v="0"/>
    <x v="3"/>
    <x v="17"/>
    <s v="Yellow"/>
    <x v="343"/>
    <d v="2002-12-01T00:00:00"/>
    <n v="1120.49"/>
    <n v="600.26250000000005"/>
    <n v="1"/>
    <n v="600.26250000000005"/>
  </r>
  <r>
    <x v="1"/>
    <x v="2"/>
    <x v="6"/>
    <s v="Getaway Inn"/>
    <x v="0"/>
    <x v="3"/>
    <x v="12"/>
    <s v="Black"/>
    <x v="358"/>
    <d v="2002-12-01T00:00:00"/>
    <n v="2443.35"/>
    <n v="1308.9375"/>
    <n v="1"/>
    <n v="1308.9375"/>
  </r>
  <r>
    <x v="0"/>
    <x v="0"/>
    <x v="2"/>
    <s v="Bicycle Accessories and Kits"/>
    <x v="2"/>
    <x v="2"/>
    <x v="2"/>
    <s v="Black"/>
    <x v="337"/>
    <d v="2002-12-01T00:00:00"/>
    <n v="1349.6"/>
    <n v="736.14549999999997"/>
    <n v="1"/>
    <n v="736.14549999999997"/>
  </r>
  <r>
    <x v="0"/>
    <x v="0"/>
    <x v="2"/>
    <s v="Bicycle Accessories and Kits"/>
    <x v="0"/>
    <x v="0"/>
    <x v="19"/>
    <s v="Black"/>
    <x v="359"/>
    <d v="2002-12-01T00:00:00"/>
    <n v="2294.9899999999998"/>
    <n v="1229.4589000000001"/>
    <n v="1"/>
    <n v="1229.4589000000001"/>
  </r>
  <r>
    <x v="0"/>
    <x v="0"/>
    <x v="2"/>
    <s v="Bicycle Accessories and Kits"/>
    <x v="2"/>
    <x v="2"/>
    <x v="38"/>
    <s v="Black"/>
    <x v="355"/>
    <d v="2002-12-01T00:00:00"/>
    <n v="348.76"/>
    <n v="209.256"/>
    <n v="1"/>
    <n v="209.256"/>
  </r>
  <r>
    <x v="0"/>
    <x v="0"/>
    <x v="2"/>
    <s v="Bicycle Accessories and Kits"/>
    <x v="2"/>
    <x v="2"/>
    <x v="2"/>
    <s v="Silver"/>
    <x v="353"/>
    <d v="2002-12-01T00:00:00"/>
    <n v="1364.5"/>
    <n v="744.27269999999999"/>
    <n v="2"/>
    <n v="1488.5454"/>
  </r>
  <r>
    <x v="0"/>
    <x v="0"/>
    <x v="2"/>
    <s v="Bicycle Accessories and Kits"/>
    <x v="2"/>
    <x v="8"/>
    <x v="33"/>
    <s v="Black"/>
    <x v="357"/>
    <d v="2002-12-01T00:00:00"/>
    <n v="300.21499999999997"/>
    <n v="180.12899999999999"/>
    <n v="2"/>
    <n v="360.25799999999998"/>
  </r>
  <r>
    <x v="0"/>
    <x v="0"/>
    <x v="2"/>
    <s v="Bicycle Accessories and Kits"/>
    <x v="1"/>
    <x v="10"/>
    <x v="21"/>
    <s v="Black"/>
    <x v="362"/>
    <d v="2002-12-01T00:00:00"/>
    <n v="37.99"/>
    <n v="22.794"/>
    <n v="2"/>
    <n v="45.588000000000001"/>
  </r>
  <r>
    <x v="0"/>
    <x v="0"/>
    <x v="4"/>
    <s v="Cash &amp; Carry Bikes"/>
    <x v="1"/>
    <x v="10"/>
    <x v="21"/>
    <s v="Black"/>
    <x v="343"/>
    <d v="2002-12-01T00:00:00"/>
    <n v="37.99"/>
    <n v="22.794"/>
    <n v="3"/>
    <n v="68.382000000000005"/>
  </r>
  <r>
    <x v="0"/>
    <x v="0"/>
    <x v="4"/>
    <s v="Extraordinary Bike Works"/>
    <x v="0"/>
    <x v="0"/>
    <x v="35"/>
    <s v="Black"/>
    <x v="354"/>
    <d v="2002-12-01T00:00:00"/>
    <n v="1079.99"/>
    <n v="647.99400000000003"/>
    <n v="3"/>
    <n v="1943.982"/>
  </r>
  <r>
    <x v="0"/>
    <x v="0"/>
    <x v="4"/>
    <s v="Extraordinary Bike Works"/>
    <x v="2"/>
    <x v="2"/>
    <x v="38"/>
    <s v="Black"/>
    <x v="359"/>
    <d v="2002-12-01T00:00:00"/>
    <n v="348.76"/>
    <n v="209.256"/>
    <n v="3"/>
    <n v="627.76800000000003"/>
  </r>
  <r>
    <x v="0"/>
    <x v="0"/>
    <x v="4"/>
    <s v="Extraordinary Bike Works"/>
    <x v="2"/>
    <x v="2"/>
    <x v="23"/>
    <s v="Black"/>
    <x v="337"/>
    <d v="2002-12-01T00:00:00"/>
    <n v="348.76"/>
    <n v="209.256"/>
    <n v="1"/>
    <n v="209.256"/>
  </r>
  <r>
    <x v="0"/>
    <x v="0"/>
    <x v="4"/>
    <s v="Extraordinary Bike Works"/>
    <x v="2"/>
    <x v="2"/>
    <x v="2"/>
    <s v="Silver"/>
    <x v="338"/>
    <d v="2002-12-01T00:00:00"/>
    <n v="1364.5"/>
    <n v="744.27269999999999"/>
    <n v="2"/>
    <n v="1488.5454"/>
  </r>
  <r>
    <x v="0"/>
    <x v="0"/>
    <x v="4"/>
    <s v="Extraordinary Bike Works"/>
    <x v="2"/>
    <x v="9"/>
    <x v="37"/>
    <m/>
    <x v="350"/>
    <d v="2002-12-01T00:00:00"/>
    <n v="44.54"/>
    <n v="24.294499999999999"/>
    <n v="2"/>
    <n v="48.588999999999999"/>
  </r>
  <r>
    <x v="0"/>
    <x v="0"/>
    <x v="4"/>
    <s v="Extraordinary Bike Works"/>
    <x v="1"/>
    <x v="14"/>
    <x v="28"/>
    <s v="Black"/>
    <x v="343"/>
    <d v="2002-12-01T00:00:00"/>
    <n v="59.99"/>
    <n v="35.994"/>
    <n v="1"/>
    <n v="35.994"/>
  </r>
  <r>
    <x v="0"/>
    <x v="0"/>
    <x v="4"/>
    <s v="Extraordinary Bike Works"/>
    <x v="2"/>
    <x v="2"/>
    <x v="2"/>
    <s v="Black"/>
    <x v="337"/>
    <d v="2002-12-01T00:00:00"/>
    <n v="1349.6"/>
    <n v="736.14549999999997"/>
    <n v="1"/>
    <n v="736.14549999999997"/>
  </r>
  <r>
    <x v="0"/>
    <x v="0"/>
    <x v="4"/>
    <s v="Extraordinary Bike Works"/>
    <x v="2"/>
    <x v="8"/>
    <x v="36"/>
    <s v="Black"/>
    <x v="350"/>
    <d v="2002-12-01T00:00:00"/>
    <n v="236.02500000000001"/>
    <n v="141.61500000000001"/>
    <n v="1"/>
    <n v="141.61500000000001"/>
  </r>
  <r>
    <x v="0"/>
    <x v="0"/>
    <x v="4"/>
    <s v="Extraordinary Bike Works"/>
    <x v="0"/>
    <x v="0"/>
    <x v="19"/>
    <s v="Silver"/>
    <x v="340"/>
    <d v="2002-12-01T00:00:00"/>
    <n v="2319.9899999999998"/>
    <n v="1242.8517999999999"/>
    <n v="1"/>
    <n v="1242.8517999999999"/>
  </r>
  <r>
    <x v="0"/>
    <x v="0"/>
    <x v="4"/>
    <s v="Extraordinary Bike Works"/>
    <x v="0"/>
    <x v="0"/>
    <x v="35"/>
    <s v="Black"/>
    <x v="348"/>
    <d v="2002-12-01T00:00:00"/>
    <n v="1079.99"/>
    <n v="647.99400000000003"/>
    <n v="2"/>
    <n v="1295.9880000000001"/>
  </r>
  <r>
    <x v="0"/>
    <x v="0"/>
    <x v="4"/>
    <s v="Extraordinary Bike Works"/>
    <x v="0"/>
    <x v="0"/>
    <x v="35"/>
    <s v="Black"/>
    <x v="354"/>
    <d v="2002-12-01T00:00:00"/>
    <n v="1079.99"/>
    <n v="647.99400000000003"/>
    <n v="2"/>
    <n v="1295.9880000000001"/>
  </r>
  <r>
    <x v="0"/>
    <x v="0"/>
    <x v="4"/>
    <s v="Extraordinary Bike Works"/>
    <x v="2"/>
    <x v="16"/>
    <x v="42"/>
    <m/>
    <x v="351"/>
    <d v="2002-12-01T00:00:00"/>
    <n v="148.22"/>
    <n v="88.932000000000002"/>
    <n v="3"/>
    <n v="266.79599999999999"/>
  </r>
  <r>
    <x v="0"/>
    <x v="0"/>
    <x v="4"/>
    <s v="Extraordinary Bike Works"/>
    <x v="0"/>
    <x v="0"/>
    <x v="19"/>
    <s v="Black"/>
    <x v="359"/>
    <d v="2002-12-01T00:00:00"/>
    <n v="2294.9899999999998"/>
    <n v="1229.4589000000001"/>
    <n v="3"/>
    <n v="3688.3767000000003"/>
  </r>
  <r>
    <x v="0"/>
    <x v="0"/>
    <x v="4"/>
    <s v="Extraordinary Bike Works"/>
    <x v="0"/>
    <x v="0"/>
    <x v="35"/>
    <s v="Black"/>
    <x v="344"/>
    <d v="2002-12-01T00:00:00"/>
    <n v="1079.99"/>
    <n v="647.99400000000003"/>
    <n v="1"/>
    <n v="647.99400000000003"/>
  </r>
  <r>
    <x v="0"/>
    <x v="0"/>
    <x v="4"/>
    <s v="Extraordinary Bike Works"/>
    <x v="0"/>
    <x v="0"/>
    <x v="19"/>
    <s v="Silver"/>
    <x v="361"/>
    <d v="2002-12-01T00:00:00"/>
    <n v="2319.9899999999998"/>
    <n v="1242.8517999999999"/>
    <n v="1"/>
    <n v="1242.8517999999999"/>
  </r>
  <r>
    <x v="0"/>
    <x v="0"/>
    <x v="4"/>
    <s v="Extraordinary Bike Works"/>
    <x v="2"/>
    <x v="17"/>
    <x v="45"/>
    <m/>
    <x v="358"/>
    <d v="2002-12-01T00:00:00"/>
    <n v="124.73"/>
    <n v="74.837999999999994"/>
    <n v="3"/>
    <n v="224.51399999999998"/>
  </r>
  <r>
    <x v="0"/>
    <x v="0"/>
    <x v="4"/>
    <s v="Extraordinary Bike Works"/>
    <x v="0"/>
    <x v="0"/>
    <x v="19"/>
    <s v="Black"/>
    <x v="337"/>
    <d v="2002-12-01T00:00:00"/>
    <n v="2294.9899999999998"/>
    <n v="1229.4589000000001"/>
    <n v="1"/>
    <n v="1229.4589000000001"/>
  </r>
  <r>
    <x v="0"/>
    <x v="0"/>
    <x v="4"/>
    <s v="Extraordinary Bike Works"/>
    <x v="1"/>
    <x v="10"/>
    <x v="21"/>
    <s v="Black"/>
    <x v="337"/>
    <d v="2002-12-01T00:00:00"/>
    <n v="37.99"/>
    <n v="22.794"/>
    <n v="10"/>
    <n v="227.94"/>
  </r>
  <r>
    <x v="0"/>
    <x v="0"/>
    <x v="4"/>
    <s v="Extraordinary Bike Works"/>
    <x v="2"/>
    <x v="16"/>
    <x v="46"/>
    <m/>
    <x v="349"/>
    <d v="2002-12-01T00:00:00"/>
    <n v="229.49"/>
    <n v="137.69399999999999"/>
    <n v="4"/>
    <n v="550.77599999999995"/>
  </r>
  <r>
    <x v="0"/>
    <x v="0"/>
    <x v="4"/>
    <s v="Extraordinary Bike Works"/>
    <x v="1"/>
    <x v="10"/>
    <x v="21"/>
    <s v="Black"/>
    <x v="352"/>
    <d v="2002-12-01T00:00:00"/>
    <n v="37.99"/>
    <n v="22.794"/>
    <n v="6"/>
    <n v="136.76400000000001"/>
  </r>
  <r>
    <x v="0"/>
    <x v="0"/>
    <x v="4"/>
    <s v="Extraordinary Bike Works"/>
    <x v="0"/>
    <x v="0"/>
    <x v="19"/>
    <s v="Black"/>
    <x v="336"/>
    <d v="2002-12-01T00:00:00"/>
    <n v="2294.9899999999998"/>
    <n v="1229.4589000000001"/>
    <n v="2"/>
    <n v="2458.9178000000002"/>
  </r>
  <r>
    <x v="0"/>
    <x v="0"/>
    <x v="4"/>
    <s v="Extraordinary Bike Works"/>
    <x v="2"/>
    <x v="17"/>
    <x v="43"/>
    <m/>
    <x v="364"/>
    <d v="2002-12-01T00:00:00"/>
    <n v="102.29"/>
    <n v="61.374000000000002"/>
    <n v="5"/>
    <n v="306.87"/>
  </r>
  <r>
    <x v="0"/>
    <x v="0"/>
    <x v="4"/>
    <s v="Extraordinary Bike Works"/>
    <x v="2"/>
    <x v="2"/>
    <x v="23"/>
    <s v="Black"/>
    <x v="337"/>
    <d v="2002-12-01T00:00:00"/>
    <n v="348.76"/>
    <n v="209.256"/>
    <n v="4"/>
    <n v="837.024"/>
  </r>
  <r>
    <x v="0"/>
    <x v="0"/>
    <x v="4"/>
    <s v="Extraordinary Bike Works"/>
    <x v="2"/>
    <x v="2"/>
    <x v="2"/>
    <s v="Silver"/>
    <x v="353"/>
    <d v="2002-12-01T00:00:00"/>
    <n v="1364.5"/>
    <n v="744.27269999999999"/>
    <n v="1"/>
    <n v="744.27269999999999"/>
  </r>
  <r>
    <x v="0"/>
    <x v="0"/>
    <x v="4"/>
    <s v="Extraordinary Bike Works"/>
    <x v="2"/>
    <x v="2"/>
    <x v="2"/>
    <s v="Silver"/>
    <x v="336"/>
    <d v="2002-12-01T00:00:00"/>
    <n v="1364.5"/>
    <n v="744.27269999999999"/>
    <n v="3"/>
    <n v="2232.8181"/>
  </r>
  <r>
    <x v="0"/>
    <x v="0"/>
    <x v="4"/>
    <s v="Extraordinary Bike Works"/>
    <x v="0"/>
    <x v="0"/>
    <x v="19"/>
    <s v="Silver"/>
    <x v="345"/>
    <d v="2002-12-01T00:00:00"/>
    <n v="2319.9899999999998"/>
    <n v="1242.8517999999999"/>
    <n v="5"/>
    <n v="6214.259"/>
  </r>
  <r>
    <x v="0"/>
    <x v="0"/>
    <x v="4"/>
    <s v="Extraordinary Bike Works"/>
    <x v="2"/>
    <x v="2"/>
    <x v="2"/>
    <s v="Black"/>
    <x v="338"/>
    <d v="2002-12-01T00:00:00"/>
    <n v="1349.6"/>
    <n v="736.14549999999997"/>
    <n v="2"/>
    <n v="1472.2909999999999"/>
  </r>
  <r>
    <x v="0"/>
    <x v="1"/>
    <x v="1"/>
    <s v="Valley Toy Store"/>
    <x v="2"/>
    <x v="2"/>
    <x v="2"/>
    <s v="Black"/>
    <x v="356"/>
    <d v="2002-12-01T00:00:00"/>
    <n v="1349.6"/>
    <n v="736.14549999999997"/>
    <n v="4"/>
    <n v="2944.5819999999999"/>
  </r>
  <r>
    <x v="0"/>
    <x v="1"/>
    <x v="1"/>
    <s v="Valley Toy Store"/>
    <x v="0"/>
    <x v="0"/>
    <x v="35"/>
    <s v="Black"/>
    <x v="341"/>
    <d v="2002-12-01T00:00:00"/>
    <n v="1079.99"/>
    <n v="647.99400000000003"/>
    <n v="5"/>
    <n v="3239.9700000000003"/>
  </r>
  <r>
    <x v="0"/>
    <x v="1"/>
    <x v="1"/>
    <s v="Valley Toy Store"/>
    <x v="0"/>
    <x v="0"/>
    <x v="19"/>
    <s v="Silver"/>
    <x v="353"/>
    <d v="2002-12-01T00:00:00"/>
    <n v="2319.9899999999998"/>
    <n v="1242.8517999999999"/>
    <n v="2"/>
    <n v="2485.7035999999998"/>
  </r>
  <r>
    <x v="0"/>
    <x v="1"/>
    <x v="1"/>
    <s v="Valley Toy Store"/>
    <x v="2"/>
    <x v="8"/>
    <x v="32"/>
    <s v="Black"/>
    <x v="360"/>
    <d v="2002-12-01T00:00:00"/>
    <n v="87.745000000000005"/>
    <n v="52.646999999999998"/>
    <n v="2"/>
    <n v="105.294"/>
  </r>
  <r>
    <x v="0"/>
    <x v="1"/>
    <x v="1"/>
    <s v="Valley Toy Store"/>
    <x v="1"/>
    <x v="10"/>
    <x v="21"/>
    <s v="Black"/>
    <x v="339"/>
    <d v="2002-12-01T00:00:00"/>
    <n v="37.99"/>
    <n v="22.034199999999998"/>
    <n v="12"/>
    <n v="264.41039999999998"/>
  </r>
  <r>
    <x v="0"/>
    <x v="1"/>
    <x v="1"/>
    <s v="Valley Toy Store"/>
    <x v="3"/>
    <x v="13"/>
    <x v="27"/>
    <m/>
    <x v="356"/>
    <d v="2002-12-01T00:00:00"/>
    <n v="19.989999999999998"/>
    <n v="11.994"/>
    <n v="6"/>
    <n v="71.963999999999999"/>
  </r>
  <r>
    <x v="0"/>
    <x v="1"/>
    <x v="1"/>
    <s v="Valley Toy Store"/>
    <x v="2"/>
    <x v="2"/>
    <x v="23"/>
    <s v="Black"/>
    <x v="339"/>
    <d v="2002-12-01T00:00:00"/>
    <n v="348.76"/>
    <n v="209.256"/>
    <n v="2"/>
    <n v="418.512"/>
  </r>
  <r>
    <x v="0"/>
    <x v="1"/>
    <x v="1"/>
    <s v="Valley Toy Store"/>
    <x v="2"/>
    <x v="2"/>
    <x v="38"/>
    <s v="Black"/>
    <x v="336"/>
    <d v="2002-12-01T00:00:00"/>
    <n v="348.76"/>
    <n v="209.256"/>
    <n v="2"/>
    <n v="418.512"/>
  </r>
  <r>
    <x v="0"/>
    <x v="1"/>
    <x v="1"/>
    <s v="Valley Toy Store"/>
    <x v="0"/>
    <x v="0"/>
    <x v="19"/>
    <s v="Silver"/>
    <x v="340"/>
    <d v="2002-12-01T00:00:00"/>
    <n v="2319.9899999999998"/>
    <n v="1242.8517999999999"/>
    <n v="2"/>
    <n v="2485.7035999999998"/>
  </r>
  <r>
    <x v="0"/>
    <x v="1"/>
    <x v="1"/>
    <s v="Valley Toy Store"/>
    <x v="3"/>
    <x v="7"/>
    <x v="10"/>
    <s v="Black"/>
    <x v="352"/>
    <d v="2002-12-01T00:00:00"/>
    <n v="34.99"/>
    <n v="20.186499999999999"/>
    <n v="2"/>
    <n v="40.372999999999998"/>
  </r>
  <r>
    <x v="0"/>
    <x v="1"/>
    <x v="1"/>
    <s v="Valley Toy Store"/>
    <x v="0"/>
    <x v="0"/>
    <x v="19"/>
    <s v="Black"/>
    <x v="333"/>
    <d v="2002-12-01T00:00:00"/>
    <n v="2294.9899999999998"/>
    <n v="1229.4589000000001"/>
    <n v="6"/>
    <n v="7376.7534000000005"/>
  </r>
  <r>
    <x v="0"/>
    <x v="1"/>
    <x v="1"/>
    <s v="Valley Toy Store"/>
    <x v="2"/>
    <x v="8"/>
    <x v="20"/>
    <s v="Black"/>
    <x v="360"/>
    <d v="2002-12-01T00:00:00"/>
    <n v="327.21499999999997"/>
    <n v="196.32900000000001"/>
    <n v="3"/>
    <n v="588.98700000000008"/>
  </r>
  <r>
    <x v="0"/>
    <x v="1"/>
    <x v="1"/>
    <s v="Valley Toy Store"/>
    <x v="2"/>
    <x v="8"/>
    <x v="26"/>
    <s v="Black"/>
    <x v="345"/>
    <d v="2002-12-01T00:00:00"/>
    <n v="60.744999999999997"/>
    <n v="36.447000000000003"/>
    <n v="2"/>
    <n v="72.894000000000005"/>
  </r>
  <r>
    <x v="0"/>
    <x v="1"/>
    <x v="1"/>
    <s v="Valley Toy Store"/>
    <x v="1"/>
    <x v="14"/>
    <x v="28"/>
    <s v="Black"/>
    <x v="347"/>
    <d v="2002-12-01T00:00:00"/>
    <n v="59.99"/>
    <n v="35.994"/>
    <n v="5"/>
    <n v="179.97"/>
  </r>
  <r>
    <x v="0"/>
    <x v="1"/>
    <x v="1"/>
    <s v="Valley Toy Store"/>
    <x v="1"/>
    <x v="4"/>
    <x v="5"/>
    <s v="Multi"/>
    <x v="353"/>
    <d v="2002-12-01T00:00:00"/>
    <n v="49.99"/>
    <n v="28.840399999999999"/>
    <n v="2"/>
    <n v="57.680799999999998"/>
  </r>
  <r>
    <x v="0"/>
    <x v="1"/>
    <x v="1"/>
    <s v="Valley Toy Store"/>
    <x v="1"/>
    <x v="10"/>
    <x v="21"/>
    <s v="Black"/>
    <x v="345"/>
    <d v="2002-12-01T00:00:00"/>
    <n v="37.99"/>
    <n v="22.034199999999998"/>
    <n v="13"/>
    <n v="286.44459999999998"/>
  </r>
  <r>
    <x v="0"/>
    <x v="1"/>
    <x v="1"/>
    <s v="Valley Toy Store"/>
    <x v="1"/>
    <x v="11"/>
    <x v="24"/>
    <s v="Black"/>
    <x v="357"/>
    <d v="2002-12-01T00:00:00"/>
    <n v="74.989999999999995"/>
    <n v="44.994"/>
    <n v="3"/>
    <n v="134.982"/>
  </r>
  <r>
    <x v="0"/>
    <x v="1"/>
    <x v="1"/>
    <s v="Valley Toy Store"/>
    <x v="1"/>
    <x v="12"/>
    <x v="25"/>
    <s v="Multi"/>
    <x v="346"/>
    <d v="2002-12-01T00:00:00"/>
    <n v="89.99"/>
    <n v="53.994"/>
    <n v="9"/>
    <n v="485.94600000000003"/>
  </r>
  <r>
    <x v="0"/>
    <x v="1"/>
    <x v="1"/>
    <s v="Valley Toy Store"/>
    <x v="0"/>
    <x v="0"/>
    <x v="35"/>
    <s v="Black"/>
    <x v="363"/>
    <d v="2002-12-01T00:00:00"/>
    <n v="1079.99"/>
    <n v="647.99400000000003"/>
    <n v="1"/>
    <n v="647.99400000000003"/>
  </r>
  <r>
    <x v="0"/>
    <x v="1"/>
    <x v="1"/>
    <s v="Valley Toy Store"/>
    <x v="2"/>
    <x v="8"/>
    <x v="36"/>
    <s v="Black"/>
    <x v="362"/>
    <d v="2002-12-01T00:00:00"/>
    <n v="236.02500000000001"/>
    <n v="141.61500000000001"/>
    <n v="1"/>
    <n v="141.61500000000001"/>
  </r>
  <r>
    <x v="0"/>
    <x v="1"/>
    <x v="1"/>
    <s v="Valley Toy Store"/>
    <x v="2"/>
    <x v="9"/>
    <x v="39"/>
    <m/>
    <x v="356"/>
    <d v="2002-12-01T00:00:00"/>
    <n v="120.27"/>
    <n v="65.601799999999997"/>
    <n v="2"/>
    <n v="131.20359999999999"/>
  </r>
  <r>
    <x v="0"/>
    <x v="1"/>
    <x v="1"/>
    <s v="Valley Toy Store"/>
    <x v="1"/>
    <x v="4"/>
    <x v="5"/>
    <s v="Multi"/>
    <x v="362"/>
    <d v="2002-12-01T00:00:00"/>
    <n v="49.99"/>
    <n v="28.840399999999999"/>
    <n v="3"/>
    <n v="86.521199999999993"/>
  </r>
  <r>
    <x v="0"/>
    <x v="1"/>
    <x v="1"/>
    <s v="Valley Toy Store"/>
    <x v="3"/>
    <x v="7"/>
    <x v="10"/>
    <s v="Red"/>
    <x v="344"/>
    <d v="2002-12-01T00:00:00"/>
    <n v="34.99"/>
    <n v="20.186499999999999"/>
    <n v="2"/>
    <n v="40.372999999999998"/>
  </r>
  <r>
    <x v="0"/>
    <x v="1"/>
    <x v="1"/>
    <s v="Valley Toy Store"/>
    <x v="0"/>
    <x v="0"/>
    <x v="35"/>
    <s v="Black"/>
    <x v="352"/>
    <d v="2002-12-01T00:00:00"/>
    <n v="1079.99"/>
    <n v="647.99400000000003"/>
    <n v="6"/>
    <n v="3887.9639999999999"/>
  </r>
  <r>
    <x v="0"/>
    <x v="1"/>
    <x v="1"/>
    <s v="Valley Toy Store"/>
    <x v="2"/>
    <x v="8"/>
    <x v="34"/>
    <s v="Black"/>
    <x v="359"/>
    <d v="2002-12-01T00:00:00"/>
    <n v="209.02500000000001"/>
    <n v="125.41500000000001"/>
    <n v="3"/>
    <n v="376.245"/>
  </r>
  <r>
    <x v="0"/>
    <x v="1"/>
    <x v="1"/>
    <s v="Valley Toy Store"/>
    <x v="3"/>
    <x v="7"/>
    <x v="10"/>
    <s v="Blue"/>
    <x v="342"/>
    <d v="2002-12-01T00:00:00"/>
    <n v="34.99"/>
    <n v="20.186499999999999"/>
    <n v="6"/>
    <n v="121.119"/>
  </r>
  <r>
    <x v="0"/>
    <x v="1"/>
    <x v="1"/>
    <s v="Valley Toy Store"/>
    <x v="1"/>
    <x v="11"/>
    <x v="24"/>
    <s v="Black"/>
    <x v="349"/>
    <d v="2002-12-01T00:00:00"/>
    <n v="74.989999999999995"/>
    <n v="44.994"/>
    <n v="3"/>
    <n v="134.982"/>
  </r>
  <r>
    <x v="0"/>
    <x v="1"/>
    <x v="1"/>
    <s v="Valley Toy Store"/>
    <x v="0"/>
    <x v="0"/>
    <x v="19"/>
    <s v="Silver"/>
    <x v="337"/>
    <d v="2002-12-01T00:00:00"/>
    <n v="2319.9899999999998"/>
    <n v="1242.8517999999999"/>
    <n v="4"/>
    <n v="4971.4071999999996"/>
  </r>
  <r>
    <x v="0"/>
    <x v="1"/>
    <x v="1"/>
    <s v="Valley Toy Store"/>
    <x v="1"/>
    <x v="5"/>
    <x v="6"/>
    <s v="Multi"/>
    <x v="356"/>
    <d v="2002-12-01T00:00:00"/>
    <n v="8.99"/>
    <n v="5.1864999999999997"/>
    <n v="2"/>
    <n v="10.372999999999999"/>
  </r>
  <r>
    <x v="1"/>
    <x v="2"/>
    <x v="6"/>
    <s v="Racing Sales and Service"/>
    <x v="0"/>
    <x v="3"/>
    <x v="17"/>
    <s v="Yellow"/>
    <x v="336"/>
    <d v="2002-12-01T00:00:00"/>
    <n v="1120.49"/>
    <n v="600.26250000000005"/>
    <n v="4"/>
    <n v="2401.0500000000002"/>
  </r>
  <r>
    <x v="1"/>
    <x v="2"/>
    <x v="6"/>
    <s v="Racing Sales and Service"/>
    <x v="0"/>
    <x v="3"/>
    <x v="12"/>
    <s v="Black"/>
    <x v="363"/>
    <d v="2002-12-01T00:00:00"/>
    <n v="2443.35"/>
    <n v="1308.9375"/>
    <n v="3"/>
    <n v="3926.8125"/>
  </r>
  <r>
    <x v="1"/>
    <x v="2"/>
    <x v="6"/>
    <s v="Racing Sales and Service"/>
    <x v="3"/>
    <x v="7"/>
    <x v="10"/>
    <s v="Blue"/>
    <x v="352"/>
    <d v="2002-12-01T00:00:00"/>
    <n v="34.99"/>
    <n v="20.186499999999999"/>
    <n v="2"/>
    <n v="40.372999999999998"/>
  </r>
  <r>
    <x v="1"/>
    <x v="2"/>
    <x v="6"/>
    <s v="Racing Sales and Service"/>
    <x v="0"/>
    <x v="3"/>
    <x v="3"/>
    <s v="Red"/>
    <x v="359"/>
    <d v="2002-12-01T00:00:00"/>
    <n v="782.99"/>
    <n v="469.79399999999998"/>
    <n v="5"/>
    <n v="2348.9699999999998"/>
  </r>
  <r>
    <x v="1"/>
    <x v="2"/>
    <x v="6"/>
    <s v="Racing Sales and Service"/>
    <x v="0"/>
    <x v="3"/>
    <x v="3"/>
    <s v="Black"/>
    <x v="364"/>
    <d v="2002-12-01T00:00:00"/>
    <n v="782.99"/>
    <n v="469.79399999999998"/>
    <n v="1"/>
    <n v="469.79399999999998"/>
  </r>
  <r>
    <x v="1"/>
    <x v="2"/>
    <x v="6"/>
    <s v="Racing Sales and Service"/>
    <x v="2"/>
    <x v="6"/>
    <x v="15"/>
    <s v="Yellow"/>
    <x v="343"/>
    <d v="2002-12-01T00:00:00"/>
    <n v="594.83000000000004"/>
    <n v="324.45269999999999"/>
    <n v="6"/>
    <n v="1946.7161999999998"/>
  </r>
  <r>
    <x v="1"/>
    <x v="2"/>
    <x v="6"/>
    <s v="Racing Sales and Service"/>
    <x v="0"/>
    <x v="3"/>
    <x v="12"/>
    <s v="Black"/>
    <x v="354"/>
    <d v="2002-12-01T00:00:00"/>
    <n v="2443.35"/>
    <n v="1308.9375"/>
    <n v="2"/>
    <n v="2617.875"/>
  </r>
  <r>
    <x v="1"/>
    <x v="2"/>
    <x v="6"/>
    <s v="Racing Sales and Service"/>
    <x v="0"/>
    <x v="3"/>
    <x v="3"/>
    <s v="Red"/>
    <x v="346"/>
    <d v="2002-12-01T00:00:00"/>
    <n v="782.99"/>
    <n v="469.79399999999998"/>
    <n v="2"/>
    <n v="939.58799999999997"/>
  </r>
  <r>
    <x v="1"/>
    <x v="2"/>
    <x v="6"/>
    <s v="Racing Sales and Service"/>
    <x v="2"/>
    <x v="6"/>
    <x v="8"/>
    <s v="Red"/>
    <x v="348"/>
    <d v="2002-12-01T00:00:00"/>
    <n v="337.22"/>
    <n v="202.33199999999999"/>
    <n v="3"/>
    <n v="606.99599999999998"/>
  </r>
  <r>
    <x v="1"/>
    <x v="2"/>
    <x v="6"/>
    <s v="Racing Sales and Service"/>
    <x v="0"/>
    <x v="3"/>
    <x v="3"/>
    <s v="Black"/>
    <x v="345"/>
    <d v="2002-12-01T00:00:00"/>
    <n v="782.99"/>
    <n v="469.79399999999998"/>
    <n v="3"/>
    <n v="1409.3820000000001"/>
  </r>
  <r>
    <x v="1"/>
    <x v="2"/>
    <x v="6"/>
    <s v="Racing Sales and Service"/>
    <x v="0"/>
    <x v="3"/>
    <x v="3"/>
    <s v="Black"/>
    <x v="355"/>
    <d v="2002-12-01T00:00:00"/>
    <n v="782.99"/>
    <n v="469.79399999999998"/>
    <n v="3"/>
    <n v="1409.3820000000001"/>
  </r>
  <r>
    <x v="1"/>
    <x v="2"/>
    <x v="6"/>
    <s v="Racing Sales and Service"/>
    <x v="2"/>
    <x v="8"/>
    <x v="18"/>
    <s v="Black"/>
    <x v="336"/>
    <d v="2002-12-01T00:00:00"/>
    <n v="112.565"/>
    <n v="67.539000000000001"/>
    <n v="3"/>
    <n v="202.61700000000002"/>
  </r>
  <r>
    <x v="1"/>
    <x v="2"/>
    <x v="6"/>
    <s v="Racing Sales and Service"/>
    <x v="2"/>
    <x v="6"/>
    <x v="15"/>
    <s v="Yellow"/>
    <x v="336"/>
    <d v="2002-12-01T00:00:00"/>
    <n v="594.83000000000004"/>
    <n v="324.45269999999999"/>
    <n v="2"/>
    <n v="648.90539999999999"/>
  </r>
  <r>
    <x v="1"/>
    <x v="2"/>
    <x v="6"/>
    <s v="Racing Sales and Service"/>
    <x v="1"/>
    <x v="5"/>
    <x v="6"/>
    <s v="Multi"/>
    <x v="356"/>
    <d v="2002-12-01T00:00:00"/>
    <n v="8.99"/>
    <n v="5.1864999999999997"/>
    <n v="2"/>
    <n v="10.372999999999999"/>
  </r>
  <r>
    <x v="1"/>
    <x v="2"/>
    <x v="6"/>
    <s v="Racing Sales and Service"/>
    <x v="2"/>
    <x v="6"/>
    <x v="8"/>
    <s v="Black"/>
    <x v="341"/>
    <d v="2002-12-01T00:00:00"/>
    <n v="337.22"/>
    <n v="183.93819999999999"/>
    <n v="1"/>
    <n v="183.93819999999999"/>
  </r>
  <r>
    <x v="1"/>
    <x v="2"/>
    <x v="6"/>
    <s v="Racing Sales and Service"/>
    <x v="2"/>
    <x v="6"/>
    <x v="8"/>
    <s v="Red"/>
    <x v="333"/>
    <d v="2002-12-01T00:00:00"/>
    <n v="337.22"/>
    <n v="202.33199999999999"/>
    <n v="3"/>
    <n v="606.99599999999998"/>
  </r>
  <r>
    <x v="1"/>
    <x v="2"/>
    <x v="6"/>
    <s v="Racing Sales and Service"/>
    <x v="0"/>
    <x v="3"/>
    <x v="17"/>
    <s v="Yellow"/>
    <x v="339"/>
    <d v="2002-12-01T00:00:00"/>
    <n v="1120.49"/>
    <n v="600.26250000000005"/>
    <n v="5"/>
    <n v="3001.3125"/>
  </r>
  <r>
    <x v="1"/>
    <x v="2"/>
    <x v="6"/>
    <s v="Racing Sales and Service"/>
    <x v="2"/>
    <x v="6"/>
    <x v="15"/>
    <s v="Yellow"/>
    <x v="354"/>
    <d v="2002-12-01T00:00:00"/>
    <n v="594.83000000000004"/>
    <n v="324.45269999999999"/>
    <n v="1"/>
    <n v="324.45269999999999"/>
  </r>
  <r>
    <x v="1"/>
    <x v="2"/>
    <x v="6"/>
    <s v="Racing Sales and Service"/>
    <x v="2"/>
    <x v="6"/>
    <x v="8"/>
    <s v="Red"/>
    <x v="344"/>
    <d v="2002-12-01T00:00:00"/>
    <n v="337.22"/>
    <n v="202.33199999999999"/>
    <n v="2"/>
    <n v="404.66399999999999"/>
  </r>
  <r>
    <x v="1"/>
    <x v="2"/>
    <x v="6"/>
    <s v="Racing Sales and Service"/>
    <x v="2"/>
    <x v="8"/>
    <x v="13"/>
    <s v="Black"/>
    <x v="338"/>
    <d v="2002-12-01T00:00:00"/>
    <n v="330.06"/>
    <n v="198.036"/>
    <n v="2"/>
    <n v="396.072"/>
  </r>
  <r>
    <x v="1"/>
    <x v="2"/>
    <x v="6"/>
    <s v="Racing Sales and Service"/>
    <x v="2"/>
    <x v="6"/>
    <x v="8"/>
    <s v="Black"/>
    <x v="359"/>
    <d v="2002-12-01T00:00:00"/>
    <n v="337.22"/>
    <n v="183.93819999999999"/>
    <n v="3"/>
    <n v="551.81459999999993"/>
  </r>
  <r>
    <x v="1"/>
    <x v="2"/>
    <x v="6"/>
    <s v="Racing Sales and Service"/>
    <x v="0"/>
    <x v="3"/>
    <x v="12"/>
    <s v="Red"/>
    <x v="340"/>
    <d v="2002-12-01T00:00:00"/>
    <n v="2443.35"/>
    <n v="1466.01"/>
    <n v="7"/>
    <n v="10262.07"/>
  </r>
  <r>
    <x v="1"/>
    <x v="2"/>
    <x v="6"/>
    <s v="Racing Sales and Service"/>
    <x v="0"/>
    <x v="3"/>
    <x v="3"/>
    <s v="Red"/>
    <x v="350"/>
    <d v="2002-12-01T00:00:00"/>
    <n v="782.99"/>
    <n v="469.79399999999998"/>
    <n v="5"/>
    <n v="2348.9699999999998"/>
  </r>
  <r>
    <x v="1"/>
    <x v="2"/>
    <x v="6"/>
    <s v="Racing Sales and Service"/>
    <x v="0"/>
    <x v="3"/>
    <x v="3"/>
    <s v="Black"/>
    <x v="348"/>
    <d v="2002-12-01T00:00:00"/>
    <n v="782.99"/>
    <n v="469.79399999999998"/>
    <n v="3"/>
    <n v="1409.3820000000001"/>
  </r>
  <r>
    <x v="1"/>
    <x v="2"/>
    <x v="6"/>
    <s v="Racing Sales and Service"/>
    <x v="0"/>
    <x v="3"/>
    <x v="12"/>
    <s v="Red"/>
    <x v="343"/>
    <d v="2002-12-01T00:00:00"/>
    <n v="2443.35"/>
    <n v="1466.01"/>
    <n v="3"/>
    <n v="4398.03"/>
  </r>
  <r>
    <x v="1"/>
    <x v="3"/>
    <x v="7"/>
    <s v="Metropolitan Bicycle Supply"/>
    <x v="0"/>
    <x v="0"/>
    <x v="19"/>
    <s v="Silver"/>
    <x v="350"/>
    <d v="2002-12-01T00:00:00"/>
    <n v="2319.9899999999998"/>
    <n v="1242.8517999999999"/>
    <n v="4"/>
    <n v="4971.4071999999996"/>
  </r>
  <r>
    <x v="1"/>
    <x v="3"/>
    <x v="7"/>
    <s v="Metropolitan Bicycle Supply"/>
    <x v="2"/>
    <x v="17"/>
    <x v="44"/>
    <m/>
    <x v="352"/>
    <d v="2002-12-01T00:00:00"/>
    <n v="34.200000000000003"/>
    <n v="20.52"/>
    <n v="1"/>
    <n v="20.52"/>
  </r>
  <r>
    <x v="1"/>
    <x v="3"/>
    <x v="7"/>
    <s v="Metropolitan Bicycle Supply"/>
    <x v="0"/>
    <x v="0"/>
    <x v="19"/>
    <s v="Silver"/>
    <x v="350"/>
    <d v="2002-12-01T00:00:00"/>
    <n v="2319.9899999999998"/>
    <n v="1242.8517999999999"/>
    <n v="8"/>
    <n v="9942.8143999999993"/>
  </r>
  <r>
    <x v="1"/>
    <x v="3"/>
    <x v="7"/>
    <s v="Metropolitan Bicycle Supply"/>
    <x v="1"/>
    <x v="10"/>
    <x v="21"/>
    <s v="Black"/>
    <x v="363"/>
    <d v="2002-12-01T00:00:00"/>
    <n v="37.99"/>
    <n v="22.794"/>
    <n v="6"/>
    <n v="136.76400000000001"/>
  </r>
  <r>
    <x v="1"/>
    <x v="3"/>
    <x v="7"/>
    <s v="Metropolitan Bicycle Supply"/>
    <x v="2"/>
    <x v="8"/>
    <x v="36"/>
    <s v="Black"/>
    <x v="346"/>
    <d v="2002-12-01T00:00:00"/>
    <n v="236.02500000000001"/>
    <n v="141.61500000000001"/>
    <n v="8"/>
    <n v="1132.92"/>
  </r>
  <r>
    <x v="1"/>
    <x v="3"/>
    <x v="7"/>
    <s v="Metropolitan Bicycle Supply"/>
    <x v="0"/>
    <x v="0"/>
    <x v="19"/>
    <s v="Black"/>
    <x v="363"/>
    <d v="2002-12-01T00:00:00"/>
    <n v="2294.9899999999998"/>
    <n v="1229.4589000000001"/>
    <n v="4"/>
    <n v="4917.8356000000003"/>
  </r>
  <r>
    <x v="1"/>
    <x v="3"/>
    <x v="7"/>
    <s v="Metropolitan Bicycle Supply"/>
    <x v="2"/>
    <x v="17"/>
    <x v="43"/>
    <m/>
    <x v="360"/>
    <d v="2002-12-01T00:00:00"/>
    <n v="102.29"/>
    <n v="61.374000000000002"/>
    <n v="2"/>
    <n v="122.748"/>
  </r>
  <r>
    <x v="1"/>
    <x v="3"/>
    <x v="7"/>
    <s v="Metropolitan Bicycle Supply"/>
    <x v="2"/>
    <x v="8"/>
    <x v="20"/>
    <s v="Black"/>
    <x v="355"/>
    <d v="2002-12-01T00:00:00"/>
    <n v="327.21499999999997"/>
    <n v="196.32900000000001"/>
    <n v="6"/>
    <n v="1177.9740000000002"/>
  </r>
  <r>
    <x v="1"/>
    <x v="3"/>
    <x v="7"/>
    <s v="Metropolitan Bicycle Supply"/>
    <x v="2"/>
    <x v="9"/>
    <x v="22"/>
    <m/>
    <x v="333"/>
    <d v="2002-12-01T00:00:00"/>
    <n v="61.92"/>
    <n v="33.774500000000003"/>
    <n v="7"/>
    <n v="236.42150000000004"/>
  </r>
  <r>
    <x v="1"/>
    <x v="3"/>
    <x v="7"/>
    <s v="Metropolitan Bicycle Supply"/>
    <x v="2"/>
    <x v="2"/>
    <x v="2"/>
    <s v="Silver"/>
    <x v="339"/>
    <d v="2002-12-01T00:00:00"/>
    <n v="1364.5"/>
    <n v="744.27269999999999"/>
    <n v="4"/>
    <n v="2977.0907999999999"/>
  </r>
  <r>
    <x v="1"/>
    <x v="3"/>
    <x v="7"/>
    <s v="Metropolitan Bicycle Supply"/>
    <x v="2"/>
    <x v="9"/>
    <x v="37"/>
    <m/>
    <x v="355"/>
    <d v="2002-12-01T00:00:00"/>
    <n v="44.54"/>
    <n v="24.294499999999999"/>
    <n v="4"/>
    <n v="97.177999999999997"/>
  </r>
  <r>
    <x v="1"/>
    <x v="3"/>
    <x v="7"/>
    <s v="Metropolitan Bicycle Supply"/>
    <x v="0"/>
    <x v="0"/>
    <x v="19"/>
    <s v="Black"/>
    <x v="355"/>
    <d v="2002-12-01T00:00:00"/>
    <n v="2294.9899999999998"/>
    <n v="1229.4589000000001"/>
    <n v="7"/>
    <n v="8606.2123000000011"/>
  </r>
  <r>
    <x v="1"/>
    <x v="3"/>
    <x v="7"/>
    <s v="Metropolitan Bicycle Supply"/>
    <x v="0"/>
    <x v="0"/>
    <x v="35"/>
    <s v="Black"/>
    <x v="335"/>
    <d v="2002-12-01T00:00:00"/>
    <n v="1079.99"/>
    <n v="647.99400000000003"/>
    <n v="3"/>
    <n v="1943.982"/>
  </r>
  <r>
    <x v="1"/>
    <x v="3"/>
    <x v="7"/>
    <s v="Metropolitan Bicycle Supply"/>
    <x v="2"/>
    <x v="2"/>
    <x v="38"/>
    <s v="Black"/>
    <x v="351"/>
    <d v="2002-12-01T00:00:00"/>
    <n v="348.76"/>
    <n v="209.256"/>
    <n v="1"/>
    <n v="209.256"/>
  </r>
  <r>
    <x v="1"/>
    <x v="3"/>
    <x v="7"/>
    <s v="Metropolitan Bicycle Supply"/>
    <x v="2"/>
    <x v="17"/>
    <x v="45"/>
    <m/>
    <x v="338"/>
    <d v="2002-12-01T00:00:00"/>
    <n v="124.73"/>
    <n v="74.837999999999994"/>
    <n v="2"/>
    <n v="149.67599999999999"/>
  </r>
  <r>
    <x v="1"/>
    <x v="3"/>
    <x v="7"/>
    <s v="Metropolitan Bicycle Supply"/>
    <x v="0"/>
    <x v="0"/>
    <x v="35"/>
    <s v="Black"/>
    <x v="355"/>
    <d v="2002-12-01T00:00:00"/>
    <n v="1079.99"/>
    <n v="647.99400000000003"/>
    <n v="4"/>
    <n v="2591.9760000000001"/>
  </r>
  <r>
    <x v="1"/>
    <x v="3"/>
    <x v="7"/>
    <s v="Metropolitan Bicycle Supply"/>
    <x v="2"/>
    <x v="16"/>
    <x v="46"/>
    <m/>
    <x v="342"/>
    <d v="2002-12-01T00:00:00"/>
    <n v="229.49"/>
    <n v="137.69399999999999"/>
    <n v="3"/>
    <n v="413.08199999999999"/>
  </r>
  <r>
    <x v="1"/>
    <x v="3"/>
    <x v="7"/>
    <s v="Metropolitan Bicycle Supply"/>
    <x v="2"/>
    <x v="16"/>
    <x v="42"/>
    <m/>
    <x v="345"/>
    <d v="2002-12-01T00:00:00"/>
    <n v="148.22"/>
    <n v="88.932000000000002"/>
    <n v="4"/>
    <n v="355.72800000000001"/>
  </r>
  <r>
    <x v="1"/>
    <x v="3"/>
    <x v="7"/>
    <s v="Metropolitan Bicycle Supply"/>
    <x v="0"/>
    <x v="0"/>
    <x v="35"/>
    <s v="Black"/>
    <x v="337"/>
    <d v="2002-12-01T00:00:00"/>
    <n v="1079.99"/>
    <n v="647.99400000000003"/>
    <n v="4"/>
    <n v="2591.9760000000001"/>
  </r>
  <r>
    <x v="1"/>
    <x v="3"/>
    <x v="7"/>
    <s v="Metropolitan Bicycle Supply"/>
    <x v="2"/>
    <x v="2"/>
    <x v="23"/>
    <s v="Black"/>
    <x v="341"/>
    <d v="2002-12-01T00:00:00"/>
    <n v="348.76"/>
    <n v="209.256"/>
    <n v="8"/>
    <n v="1674.048"/>
  </r>
  <r>
    <x v="1"/>
    <x v="3"/>
    <x v="7"/>
    <s v="Metropolitan Bicycle Supply"/>
    <x v="2"/>
    <x v="8"/>
    <x v="26"/>
    <s v="Black"/>
    <x v="345"/>
    <d v="2002-12-01T00:00:00"/>
    <n v="60.744999999999997"/>
    <n v="36.447000000000003"/>
    <n v="1"/>
    <n v="36.447000000000003"/>
  </r>
  <r>
    <x v="1"/>
    <x v="3"/>
    <x v="7"/>
    <s v="Metropolitan Bicycle Supply"/>
    <x v="0"/>
    <x v="0"/>
    <x v="19"/>
    <s v="Silver"/>
    <x v="338"/>
    <d v="2002-12-01T00:00:00"/>
    <n v="2319.9899999999998"/>
    <n v="1242.8517999999999"/>
    <n v="9"/>
    <n v="11185.6662"/>
  </r>
  <r>
    <x v="1"/>
    <x v="3"/>
    <x v="7"/>
    <s v="Metropolitan Bicycle Supply"/>
    <x v="2"/>
    <x v="2"/>
    <x v="2"/>
    <s v="Black"/>
    <x v="343"/>
    <d v="2002-12-01T00:00:00"/>
    <n v="1349.6"/>
    <n v="736.14549999999997"/>
    <n v="3"/>
    <n v="2208.4364999999998"/>
  </r>
  <r>
    <x v="1"/>
    <x v="3"/>
    <x v="7"/>
    <s v="Metropolitan Bicycle Supply"/>
    <x v="2"/>
    <x v="2"/>
    <x v="23"/>
    <s v="Black"/>
    <x v="336"/>
    <d v="2002-12-01T00:00:00"/>
    <n v="348.76"/>
    <n v="209.256"/>
    <n v="8"/>
    <n v="1674.048"/>
  </r>
  <r>
    <x v="1"/>
    <x v="3"/>
    <x v="7"/>
    <s v="Metropolitan Bicycle Supply"/>
    <x v="1"/>
    <x v="10"/>
    <x v="21"/>
    <s v="Black"/>
    <x v="364"/>
    <d v="2002-12-01T00:00:00"/>
    <n v="37.99"/>
    <n v="22.794"/>
    <n v="6"/>
    <n v="136.76400000000001"/>
  </r>
  <r>
    <x v="1"/>
    <x v="3"/>
    <x v="7"/>
    <s v="Metropolitan Bicycle Supply"/>
    <x v="2"/>
    <x v="2"/>
    <x v="2"/>
    <s v="Silver"/>
    <x v="352"/>
    <d v="2002-12-01T00:00:00"/>
    <n v="1364.5"/>
    <n v="744.27269999999999"/>
    <n v="3"/>
    <n v="2232.8181"/>
  </r>
  <r>
    <x v="1"/>
    <x v="3"/>
    <x v="7"/>
    <s v="Metropolitan Bicycle Supply"/>
    <x v="2"/>
    <x v="2"/>
    <x v="2"/>
    <s v="Black"/>
    <x v="357"/>
    <d v="2002-12-01T00:00:00"/>
    <n v="1349.6"/>
    <n v="736.14549999999997"/>
    <n v="2"/>
    <n v="1472.2909999999999"/>
  </r>
  <r>
    <x v="1"/>
    <x v="3"/>
    <x v="7"/>
    <s v="Metropolitan Bicycle Supply"/>
    <x v="2"/>
    <x v="2"/>
    <x v="2"/>
    <s v="Silver"/>
    <x v="358"/>
    <d v="2002-12-01T00:00:00"/>
    <n v="1364.5"/>
    <n v="744.27269999999999"/>
    <n v="3"/>
    <n v="2232.8181"/>
  </r>
  <r>
    <x v="1"/>
    <x v="3"/>
    <x v="7"/>
    <s v="Metropolitan Bicycle Supply"/>
    <x v="0"/>
    <x v="0"/>
    <x v="35"/>
    <s v="Black"/>
    <x v="343"/>
    <d v="2002-12-01T00:00:00"/>
    <n v="1079.99"/>
    <n v="647.99400000000003"/>
    <n v="4"/>
    <n v="2591.9760000000001"/>
  </r>
  <r>
    <x v="1"/>
    <x v="3"/>
    <x v="7"/>
    <s v="Metropolitan Bicycle Supply"/>
    <x v="0"/>
    <x v="0"/>
    <x v="19"/>
    <s v="Black"/>
    <x v="355"/>
    <d v="2002-12-01T00:00:00"/>
    <n v="2294.9899999999998"/>
    <n v="1229.4589000000001"/>
    <n v="4"/>
    <n v="4917.8356000000003"/>
  </r>
  <r>
    <x v="0"/>
    <x v="0"/>
    <x v="2"/>
    <s v="Finer Parts Shop"/>
    <x v="2"/>
    <x v="8"/>
    <x v="33"/>
    <s v="Black"/>
    <x v="343"/>
    <d v="2002-12-01T00:00:00"/>
    <n v="300.21499999999997"/>
    <n v="180.12899999999999"/>
    <n v="1"/>
    <n v="180.12899999999999"/>
  </r>
  <r>
    <x v="0"/>
    <x v="0"/>
    <x v="2"/>
    <s v="Finer Parts Shop"/>
    <x v="0"/>
    <x v="0"/>
    <x v="19"/>
    <s v="Silver"/>
    <x v="362"/>
    <d v="2002-12-01T00:00:00"/>
    <n v="2319.9899999999998"/>
    <n v="1242.8517999999999"/>
    <n v="1"/>
    <n v="1242.8517999999999"/>
  </r>
  <r>
    <x v="0"/>
    <x v="0"/>
    <x v="2"/>
    <s v="Finer Parts Shop"/>
    <x v="2"/>
    <x v="2"/>
    <x v="2"/>
    <s v="Black"/>
    <x v="345"/>
    <d v="2002-12-01T00:00:00"/>
    <n v="1349.6"/>
    <n v="736.14549999999997"/>
    <n v="2"/>
    <n v="1472.2909999999999"/>
  </r>
  <r>
    <x v="0"/>
    <x v="0"/>
    <x v="2"/>
    <s v="Finer Parts Shop"/>
    <x v="1"/>
    <x v="10"/>
    <x v="21"/>
    <s v="Black"/>
    <x v="349"/>
    <d v="2002-12-01T00:00:00"/>
    <n v="37.99"/>
    <n v="22.794"/>
    <n v="2"/>
    <n v="45.588000000000001"/>
  </r>
  <r>
    <x v="0"/>
    <x v="0"/>
    <x v="5"/>
    <s v="Valley Bicycle Specialists"/>
    <x v="2"/>
    <x v="17"/>
    <x v="44"/>
    <m/>
    <x v="342"/>
    <d v="2002-12-01T00:00:00"/>
    <n v="34.200000000000003"/>
    <n v="20.52"/>
    <n v="1"/>
    <n v="20.52"/>
  </r>
  <r>
    <x v="0"/>
    <x v="1"/>
    <x v="1"/>
    <s v="Remote Bicycle Specialists"/>
    <x v="0"/>
    <x v="3"/>
    <x v="3"/>
    <s v="Red"/>
    <x v="343"/>
    <d v="2002-12-01T00:00:00"/>
    <n v="782.99"/>
    <n v="469.79399999999998"/>
    <n v="2"/>
    <n v="939.58799999999997"/>
  </r>
  <r>
    <x v="0"/>
    <x v="1"/>
    <x v="1"/>
    <s v="Remote Bicycle Specialists"/>
    <x v="1"/>
    <x v="5"/>
    <x v="6"/>
    <s v="Multi"/>
    <x v="361"/>
    <d v="2002-12-01T00:00:00"/>
    <n v="8.99"/>
    <n v="5.1864999999999997"/>
    <n v="2"/>
    <n v="10.372999999999999"/>
  </r>
  <r>
    <x v="0"/>
    <x v="1"/>
    <x v="1"/>
    <s v="Remote Bicycle Specialists"/>
    <x v="0"/>
    <x v="3"/>
    <x v="3"/>
    <s v="Black"/>
    <x v="345"/>
    <d v="2002-12-01T00:00:00"/>
    <n v="782.99"/>
    <n v="469.79399999999998"/>
    <n v="3"/>
    <n v="1409.3820000000001"/>
  </r>
  <r>
    <x v="0"/>
    <x v="1"/>
    <x v="1"/>
    <s v="Remote Bicycle Specialists"/>
    <x v="0"/>
    <x v="3"/>
    <x v="3"/>
    <s v="Red"/>
    <x v="352"/>
    <d v="2002-12-01T00:00:00"/>
    <n v="782.99"/>
    <n v="469.79399999999998"/>
    <n v="2"/>
    <n v="939.58799999999997"/>
  </r>
  <r>
    <x v="0"/>
    <x v="1"/>
    <x v="1"/>
    <s v="Vinyl and Plastic Goods Corporation"/>
    <x v="2"/>
    <x v="9"/>
    <x v="37"/>
    <m/>
    <x v="338"/>
    <d v="2002-12-01T00:00:00"/>
    <n v="44.54"/>
    <n v="24.294499999999999"/>
    <n v="1"/>
    <n v="24.294499999999999"/>
  </r>
  <r>
    <x v="0"/>
    <x v="0"/>
    <x v="4"/>
    <s v="Mountain Toy Store"/>
    <x v="0"/>
    <x v="3"/>
    <x v="3"/>
    <s v="Red"/>
    <x v="358"/>
    <d v="2002-12-01T00:00:00"/>
    <n v="782.99"/>
    <n v="469.79399999999998"/>
    <n v="1"/>
    <n v="469.79399999999998"/>
  </r>
  <r>
    <x v="0"/>
    <x v="0"/>
    <x v="4"/>
    <s v="Mountain Toy Store"/>
    <x v="3"/>
    <x v="7"/>
    <x v="10"/>
    <s v="Black"/>
    <x v="346"/>
    <d v="2002-12-01T00:00:00"/>
    <n v="34.99"/>
    <n v="20.186499999999999"/>
    <n v="1"/>
    <n v="20.186499999999999"/>
  </r>
  <r>
    <x v="1"/>
    <x v="2"/>
    <x v="6"/>
    <s v="Community Department Stores"/>
    <x v="0"/>
    <x v="0"/>
    <x v="19"/>
    <s v="Black"/>
    <x v="353"/>
    <d v="2002-12-01T00:00:00"/>
    <n v="2294.9899999999998"/>
    <n v="1229.4589000000001"/>
    <n v="2"/>
    <n v="2458.9178000000002"/>
  </r>
  <r>
    <x v="1"/>
    <x v="2"/>
    <x v="6"/>
    <s v="Community Department Stores"/>
    <x v="1"/>
    <x v="10"/>
    <x v="21"/>
    <s v="Black"/>
    <x v="351"/>
    <d v="2002-12-01T00:00:00"/>
    <n v="37.99"/>
    <n v="22.794"/>
    <n v="1"/>
    <n v="22.794"/>
  </r>
  <r>
    <x v="1"/>
    <x v="2"/>
    <x v="6"/>
    <s v="Community Department Stores"/>
    <x v="1"/>
    <x v="11"/>
    <x v="24"/>
    <s v="Black"/>
    <x v="339"/>
    <d v="2002-12-01T00:00:00"/>
    <n v="74.989999999999995"/>
    <n v="44.994"/>
    <n v="4"/>
    <n v="179.976"/>
  </r>
  <r>
    <x v="1"/>
    <x v="2"/>
    <x v="6"/>
    <s v="Community Department Stores"/>
    <x v="1"/>
    <x v="5"/>
    <x v="6"/>
    <s v="Multi"/>
    <x v="359"/>
    <d v="2002-12-01T00:00:00"/>
    <n v="8.99"/>
    <n v="5.1864999999999997"/>
    <n v="5"/>
    <n v="25.932499999999997"/>
  </r>
  <r>
    <x v="1"/>
    <x v="2"/>
    <x v="6"/>
    <s v="Community Department Stores"/>
    <x v="1"/>
    <x v="10"/>
    <x v="21"/>
    <s v="Black"/>
    <x v="349"/>
    <d v="2002-12-01T00:00:00"/>
    <n v="37.99"/>
    <n v="22.794"/>
    <n v="10"/>
    <n v="227.94"/>
  </r>
  <r>
    <x v="1"/>
    <x v="2"/>
    <x v="6"/>
    <s v="Community Department Stores"/>
    <x v="1"/>
    <x v="11"/>
    <x v="24"/>
    <s v="Black"/>
    <x v="347"/>
    <d v="2002-12-01T00:00:00"/>
    <n v="74.989999999999995"/>
    <n v="44.994"/>
    <n v="5"/>
    <n v="224.97"/>
  </r>
  <r>
    <x v="1"/>
    <x v="2"/>
    <x v="6"/>
    <s v="Community Department Stores"/>
    <x v="0"/>
    <x v="0"/>
    <x v="19"/>
    <s v="Silver"/>
    <x v="345"/>
    <d v="2002-12-01T00:00:00"/>
    <n v="2319.9899999999998"/>
    <n v="1242.8517999999999"/>
    <n v="1"/>
    <n v="1242.8517999999999"/>
  </r>
  <r>
    <x v="1"/>
    <x v="2"/>
    <x v="6"/>
    <s v="Community Department Stores"/>
    <x v="1"/>
    <x v="4"/>
    <x v="5"/>
    <s v="Multi"/>
    <x v="349"/>
    <d v="2002-12-01T00:00:00"/>
    <n v="49.99"/>
    <n v="28.840399999999999"/>
    <n v="6"/>
    <n v="173.04239999999999"/>
  </r>
  <r>
    <x v="0"/>
    <x v="0"/>
    <x v="3"/>
    <s v="Bicycle Outfitters"/>
    <x v="0"/>
    <x v="3"/>
    <x v="12"/>
    <s v="Red"/>
    <x v="363"/>
    <d v="2002-12-01T00:00:00"/>
    <n v="2443.35"/>
    <n v="1466.01"/>
    <n v="1"/>
    <n v="1466.01"/>
  </r>
  <r>
    <x v="0"/>
    <x v="0"/>
    <x v="3"/>
    <s v="Bicycle Outfitters"/>
    <x v="0"/>
    <x v="3"/>
    <x v="3"/>
    <s v="Red"/>
    <x v="347"/>
    <d v="2002-12-01T00:00:00"/>
    <n v="782.99"/>
    <n v="469.79399999999998"/>
    <n v="3"/>
    <n v="1409.3820000000001"/>
  </r>
  <r>
    <x v="0"/>
    <x v="0"/>
    <x v="3"/>
    <s v="Bicycle Outfitters"/>
    <x v="0"/>
    <x v="3"/>
    <x v="12"/>
    <s v="Red"/>
    <x v="338"/>
    <d v="2002-12-01T00:00:00"/>
    <n v="2443.35"/>
    <n v="1466.01"/>
    <n v="1"/>
    <n v="1466.01"/>
  </r>
  <r>
    <x v="0"/>
    <x v="0"/>
    <x v="3"/>
    <s v="Bicycle Outfitters"/>
    <x v="2"/>
    <x v="6"/>
    <x v="11"/>
    <s v="Red"/>
    <x v="354"/>
    <d v="2002-12-01T00:00:00"/>
    <n v="1431.5"/>
    <n v="780.81820000000005"/>
    <n v="3"/>
    <n v="2342.4546"/>
  </r>
  <r>
    <x v="0"/>
    <x v="0"/>
    <x v="3"/>
    <s v="Bicycle Outfitters"/>
    <x v="2"/>
    <x v="8"/>
    <x v="14"/>
    <s v="Black"/>
    <x v="335"/>
    <d v="2002-12-01T00:00:00"/>
    <n v="248.38499999999999"/>
    <n v="149.03100000000001"/>
    <n v="1"/>
    <n v="149.03100000000001"/>
  </r>
  <r>
    <x v="0"/>
    <x v="0"/>
    <x v="3"/>
    <s v="Bicycle Outfitters"/>
    <x v="0"/>
    <x v="3"/>
    <x v="17"/>
    <s v="Yellow"/>
    <x v="363"/>
    <d v="2002-12-01T00:00:00"/>
    <n v="1120.49"/>
    <n v="600.26250000000005"/>
    <n v="1"/>
    <n v="600.26250000000005"/>
  </r>
  <r>
    <x v="0"/>
    <x v="0"/>
    <x v="3"/>
    <s v="Bicycle Outfitters"/>
    <x v="2"/>
    <x v="6"/>
    <x v="11"/>
    <s v="Black"/>
    <x v="362"/>
    <d v="2002-12-01T00:00:00"/>
    <n v="1431.5"/>
    <n v="780.81820000000005"/>
    <n v="3"/>
    <n v="2342.4546"/>
  </r>
  <r>
    <x v="0"/>
    <x v="0"/>
    <x v="3"/>
    <s v="Bicycle Outfitters"/>
    <x v="0"/>
    <x v="3"/>
    <x v="12"/>
    <s v="Black"/>
    <x v="358"/>
    <d v="2002-12-01T00:00:00"/>
    <n v="2443.35"/>
    <n v="1308.9375"/>
    <n v="1"/>
    <n v="1308.9375"/>
  </r>
  <r>
    <x v="0"/>
    <x v="0"/>
    <x v="3"/>
    <s v="The Bike Mechanics"/>
    <x v="0"/>
    <x v="0"/>
    <x v="19"/>
    <s v="Silver"/>
    <x v="347"/>
    <d v="2002-12-01T00:00:00"/>
    <n v="2319.9899999999998"/>
    <n v="1242.8517999999999"/>
    <n v="2"/>
    <n v="2485.7035999999998"/>
  </r>
  <r>
    <x v="0"/>
    <x v="0"/>
    <x v="5"/>
    <s v="Riders Company"/>
    <x v="2"/>
    <x v="6"/>
    <x v="15"/>
    <s v="Yellow"/>
    <x v="342"/>
    <d v="2002-12-01T00:00:00"/>
    <n v="594.83000000000004"/>
    <n v="324.45269999999999"/>
    <n v="4"/>
    <n v="1297.8108"/>
  </r>
  <r>
    <x v="0"/>
    <x v="0"/>
    <x v="5"/>
    <s v="Riders Company"/>
    <x v="0"/>
    <x v="3"/>
    <x v="17"/>
    <s v="Yellow"/>
    <x v="358"/>
    <d v="2002-12-01T00:00:00"/>
    <n v="1120.49"/>
    <n v="600.26250000000005"/>
    <n v="2"/>
    <n v="1200.5250000000001"/>
  </r>
  <r>
    <x v="0"/>
    <x v="0"/>
    <x v="5"/>
    <s v="Riders Company"/>
    <x v="0"/>
    <x v="3"/>
    <x v="3"/>
    <s v="Black"/>
    <x v="337"/>
    <d v="2002-12-01T00:00:00"/>
    <n v="782.99"/>
    <n v="469.79399999999998"/>
    <n v="1"/>
    <n v="469.79399999999998"/>
  </r>
  <r>
    <x v="0"/>
    <x v="0"/>
    <x v="5"/>
    <s v="Riders Company"/>
    <x v="1"/>
    <x v="4"/>
    <x v="5"/>
    <s v="Multi"/>
    <x v="335"/>
    <d v="2002-12-01T00:00:00"/>
    <n v="49.99"/>
    <n v="28.840399999999999"/>
    <n v="5"/>
    <n v="144.202"/>
  </r>
  <r>
    <x v="0"/>
    <x v="0"/>
    <x v="5"/>
    <s v="Riders Company"/>
    <x v="2"/>
    <x v="6"/>
    <x v="8"/>
    <s v="Red"/>
    <x v="347"/>
    <d v="2002-12-01T00:00:00"/>
    <n v="337.22"/>
    <n v="202.33199999999999"/>
    <n v="3"/>
    <n v="606.99599999999998"/>
  </r>
  <r>
    <x v="0"/>
    <x v="0"/>
    <x v="5"/>
    <s v="Riders Company"/>
    <x v="0"/>
    <x v="3"/>
    <x v="3"/>
    <s v="Black"/>
    <x v="346"/>
    <d v="2002-12-01T00:00:00"/>
    <n v="782.99"/>
    <n v="469.79399999999998"/>
    <n v="2"/>
    <n v="939.58799999999997"/>
  </r>
  <r>
    <x v="0"/>
    <x v="0"/>
    <x v="5"/>
    <s v="Riders Company"/>
    <x v="1"/>
    <x v="4"/>
    <x v="5"/>
    <s v="Multi"/>
    <x v="341"/>
    <d v="2002-12-01T00:00:00"/>
    <n v="49.99"/>
    <n v="28.840399999999999"/>
    <n v="4"/>
    <n v="115.3616"/>
  </r>
  <r>
    <x v="0"/>
    <x v="0"/>
    <x v="5"/>
    <s v="Riders Company"/>
    <x v="0"/>
    <x v="3"/>
    <x v="17"/>
    <s v="Yellow"/>
    <x v="360"/>
    <d v="2002-12-01T00:00:00"/>
    <n v="1120.49"/>
    <n v="600.26250000000005"/>
    <n v="1"/>
    <n v="600.26250000000005"/>
  </r>
  <r>
    <x v="0"/>
    <x v="0"/>
    <x v="5"/>
    <s v="Riders Company"/>
    <x v="2"/>
    <x v="6"/>
    <x v="8"/>
    <s v="Red"/>
    <x v="341"/>
    <d v="2002-12-01T00:00:00"/>
    <n v="337.22"/>
    <n v="202.33199999999999"/>
    <n v="4"/>
    <n v="809.32799999999997"/>
  </r>
  <r>
    <x v="0"/>
    <x v="0"/>
    <x v="5"/>
    <s v="Riders Company"/>
    <x v="0"/>
    <x v="3"/>
    <x v="17"/>
    <s v="Yellow"/>
    <x v="360"/>
    <d v="2002-12-01T00:00:00"/>
    <n v="1120.49"/>
    <n v="600.26250000000005"/>
    <n v="3"/>
    <n v="1800.7875000000001"/>
  </r>
  <r>
    <x v="0"/>
    <x v="0"/>
    <x v="5"/>
    <s v="Riders Company"/>
    <x v="0"/>
    <x v="3"/>
    <x v="3"/>
    <s v="Red"/>
    <x v="349"/>
    <d v="2002-12-01T00:00:00"/>
    <n v="782.99"/>
    <n v="469.79399999999998"/>
    <n v="3"/>
    <n v="1409.3820000000001"/>
  </r>
  <r>
    <x v="0"/>
    <x v="0"/>
    <x v="5"/>
    <s v="Riders Company"/>
    <x v="0"/>
    <x v="3"/>
    <x v="12"/>
    <s v="Black"/>
    <x v="336"/>
    <d v="2002-12-01T00:00:00"/>
    <n v="2443.35"/>
    <n v="1308.9375"/>
    <n v="2"/>
    <n v="2617.875"/>
  </r>
  <r>
    <x v="0"/>
    <x v="0"/>
    <x v="5"/>
    <s v="Riders Company"/>
    <x v="3"/>
    <x v="15"/>
    <x v="30"/>
    <m/>
    <x v="354"/>
    <d v="2002-12-01T00:00:00"/>
    <n v="25"/>
    <n v="15"/>
    <n v="7"/>
    <n v="105"/>
  </r>
  <r>
    <x v="0"/>
    <x v="0"/>
    <x v="5"/>
    <s v="Riders Company"/>
    <x v="0"/>
    <x v="3"/>
    <x v="12"/>
    <s v="Black"/>
    <x v="357"/>
    <d v="2002-12-01T00:00:00"/>
    <n v="2443.35"/>
    <n v="1308.9375"/>
    <n v="3"/>
    <n v="3926.8125"/>
  </r>
  <r>
    <x v="0"/>
    <x v="0"/>
    <x v="5"/>
    <s v="Riders Company"/>
    <x v="0"/>
    <x v="3"/>
    <x v="17"/>
    <s v="Yellow"/>
    <x v="339"/>
    <d v="2002-12-01T00:00:00"/>
    <n v="1120.49"/>
    <n v="600.26250000000005"/>
    <n v="1"/>
    <n v="600.26250000000005"/>
  </r>
  <r>
    <x v="0"/>
    <x v="0"/>
    <x v="5"/>
    <s v="Riders Company"/>
    <x v="2"/>
    <x v="6"/>
    <x v="8"/>
    <s v="Black"/>
    <x v="341"/>
    <d v="2002-12-01T00:00:00"/>
    <n v="337.22"/>
    <n v="183.93819999999999"/>
    <n v="2"/>
    <n v="367.87639999999999"/>
  </r>
  <r>
    <x v="0"/>
    <x v="0"/>
    <x v="5"/>
    <s v="Riders Company"/>
    <x v="2"/>
    <x v="6"/>
    <x v="15"/>
    <s v="Yellow"/>
    <x v="353"/>
    <d v="2002-12-01T00:00:00"/>
    <n v="594.83000000000004"/>
    <n v="324.45269999999999"/>
    <n v="3"/>
    <n v="973.35809999999992"/>
  </r>
  <r>
    <x v="0"/>
    <x v="0"/>
    <x v="5"/>
    <s v="Riders Company"/>
    <x v="0"/>
    <x v="3"/>
    <x v="3"/>
    <s v="Red"/>
    <x v="346"/>
    <d v="2002-12-01T00:00:00"/>
    <n v="782.99"/>
    <n v="469.79399999999998"/>
    <n v="4"/>
    <n v="1879.1759999999999"/>
  </r>
  <r>
    <x v="0"/>
    <x v="0"/>
    <x v="5"/>
    <s v="Riders Company"/>
    <x v="2"/>
    <x v="6"/>
    <x v="15"/>
    <s v="Yellow"/>
    <x v="333"/>
    <d v="2002-12-01T00:00:00"/>
    <n v="594.83000000000004"/>
    <n v="324.45269999999999"/>
    <n v="1"/>
    <n v="324.45269999999999"/>
  </r>
  <r>
    <x v="0"/>
    <x v="0"/>
    <x v="5"/>
    <s v="Riders Company"/>
    <x v="2"/>
    <x v="9"/>
    <x v="16"/>
    <m/>
    <x v="357"/>
    <d v="2002-12-01T00:00:00"/>
    <n v="120.27"/>
    <n v="65.601799999999997"/>
    <n v="1"/>
    <n v="65.601799999999997"/>
  </r>
  <r>
    <x v="0"/>
    <x v="0"/>
    <x v="5"/>
    <s v="Riders Company"/>
    <x v="2"/>
    <x v="8"/>
    <x v="13"/>
    <s v="Black"/>
    <x v="363"/>
    <d v="2002-12-01T00:00:00"/>
    <n v="330.06"/>
    <n v="198.036"/>
    <n v="1"/>
    <n v="198.036"/>
  </r>
  <r>
    <x v="0"/>
    <x v="0"/>
    <x v="5"/>
    <s v="Riders Company"/>
    <x v="2"/>
    <x v="8"/>
    <x v="18"/>
    <s v="Black"/>
    <x v="343"/>
    <d v="2002-12-01T00:00:00"/>
    <n v="112.565"/>
    <n v="67.539000000000001"/>
    <n v="2"/>
    <n v="135.078"/>
  </r>
  <r>
    <x v="0"/>
    <x v="0"/>
    <x v="5"/>
    <s v="Riders Company"/>
    <x v="2"/>
    <x v="6"/>
    <x v="8"/>
    <s v="Black"/>
    <x v="363"/>
    <d v="2002-12-01T00:00:00"/>
    <n v="337.22"/>
    <n v="183.93819999999999"/>
    <n v="2"/>
    <n v="367.87639999999999"/>
  </r>
  <r>
    <x v="0"/>
    <x v="0"/>
    <x v="5"/>
    <s v="Riders Company"/>
    <x v="0"/>
    <x v="3"/>
    <x v="3"/>
    <s v="Black"/>
    <x v="338"/>
    <d v="2002-12-01T00:00:00"/>
    <n v="782.99"/>
    <n v="469.79399999999998"/>
    <n v="2"/>
    <n v="939.58799999999997"/>
  </r>
  <r>
    <x v="0"/>
    <x v="0"/>
    <x v="5"/>
    <s v="Riders Company"/>
    <x v="2"/>
    <x v="6"/>
    <x v="8"/>
    <s v="Red"/>
    <x v="338"/>
    <d v="2002-12-01T00:00:00"/>
    <n v="337.22"/>
    <n v="202.33199999999999"/>
    <n v="2"/>
    <n v="404.66399999999999"/>
  </r>
  <r>
    <x v="0"/>
    <x v="0"/>
    <x v="5"/>
    <s v="Riders Company"/>
    <x v="0"/>
    <x v="3"/>
    <x v="12"/>
    <s v="Red"/>
    <x v="347"/>
    <d v="2002-12-01T00:00:00"/>
    <n v="2443.35"/>
    <n v="1466.01"/>
    <n v="2"/>
    <n v="2932.02"/>
  </r>
  <r>
    <x v="0"/>
    <x v="0"/>
    <x v="5"/>
    <s v="Riders Company"/>
    <x v="0"/>
    <x v="3"/>
    <x v="17"/>
    <s v="Yellow"/>
    <x v="364"/>
    <d v="2002-12-01T00:00:00"/>
    <n v="1120.49"/>
    <n v="600.26250000000005"/>
    <n v="1"/>
    <n v="600.26250000000005"/>
  </r>
  <r>
    <x v="0"/>
    <x v="0"/>
    <x v="5"/>
    <s v="Riders Company"/>
    <x v="1"/>
    <x v="10"/>
    <x v="29"/>
    <s v="Black"/>
    <x v="349"/>
    <d v="2002-12-01T00:00:00"/>
    <n v="24.49"/>
    <n v="14.1289"/>
    <n v="2"/>
    <n v="28.2578"/>
  </r>
  <r>
    <x v="0"/>
    <x v="0"/>
    <x v="5"/>
    <s v="Riders Company"/>
    <x v="0"/>
    <x v="3"/>
    <x v="12"/>
    <s v="Red"/>
    <x v="363"/>
    <d v="2002-12-01T00:00:00"/>
    <n v="2443.35"/>
    <n v="1308.9375"/>
    <n v="5"/>
    <n v="6544.6875"/>
  </r>
  <r>
    <x v="0"/>
    <x v="0"/>
    <x v="5"/>
    <s v="Riders Company"/>
    <x v="0"/>
    <x v="3"/>
    <x v="3"/>
    <s v="Red"/>
    <x v="357"/>
    <d v="2002-12-01T00:00:00"/>
    <n v="782.99"/>
    <n v="469.79399999999998"/>
    <n v="2"/>
    <n v="939.58799999999997"/>
  </r>
  <r>
    <x v="0"/>
    <x v="0"/>
    <x v="5"/>
    <s v="Riders Company"/>
    <x v="0"/>
    <x v="3"/>
    <x v="12"/>
    <s v="Red"/>
    <x v="357"/>
    <d v="2002-12-01T00:00:00"/>
    <n v="2443.35"/>
    <n v="1466.01"/>
    <n v="2"/>
    <n v="2932.02"/>
  </r>
  <r>
    <x v="0"/>
    <x v="0"/>
    <x v="5"/>
    <s v="Riders Company"/>
    <x v="0"/>
    <x v="3"/>
    <x v="3"/>
    <s v="Black"/>
    <x v="341"/>
    <d v="2002-12-01T00:00:00"/>
    <n v="782.99"/>
    <n v="469.79399999999998"/>
    <n v="5"/>
    <n v="2348.9699999999998"/>
  </r>
  <r>
    <x v="0"/>
    <x v="0"/>
    <x v="5"/>
    <s v="Riders Company"/>
    <x v="1"/>
    <x v="12"/>
    <x v="25"/>
    <s v="Multi"/>
    <x v="342"/>
    <d v="2002-12-01T00:00:00"/>
    <n v="89.99"/>
    <n v="53.994"/>
    <n v="6"/>
    <n v="323.964"/>
  </r>
  <r>
    <x v="0"/>
    <x v="0"/>
    <x v="5"/>
    <s v="Riders Company"/>
    <x v="0"/>
    <x v="3"/>
    <x v="3"/>
    <s v="Black"/>
    <x v="344"/>
    <d v="2002-12-01T00:00:00"/>
    <n v="782.99"/>
    <n v="469.79399999999998"/>
    <n v="3"/>
    <n v="1409.3820000000001"/>
  </r>
  <r>
    <x v="0"/>
    <x v="0"/>
    <x v="5"/>
    <s v="Riders Company"/>
    <x v="3"/>
    <x v="13"/>
    <x v="27"/>
    <m/>
    <x v="341"/>
    <d v="2002-12-01T00:00:00"/>
    <n v="19.989999999999998"/>
    <n v="11.994"/>
    <n v="6"/>
    <n v="71.963999999999999"/>
  </r>
  <r>
    <x v="0"/>
    <x v="0"/>
    <x v="5"/>
    <s v="Riders Company"/>
    <x v="0"/>
    <x v="3"/>
    <x v="12"/>
    <s v="Black"/>
    <x v="361"/>
    <d v="2002-12-01T00:00:00"/>
    <n v="2443.35"/>
    <n v="1308.9375"/>
    <n v="6"/>
    <n v="7853.625"/>
  </r>
  <r>
    <x v="0"/>
    <x v="0"/>
    <x v="5"/>
    <s v="Riders Company"/>
    <x v="0"/>
    <x v="3"/>
    <x v="12"/>
    <s v="Red"/>
    <x v="361"/>
    <d v="2002-12-01T00:00:00"/>
    <n v="2443.35"/>
    <n v="1466.01"/>
    <n v="2"/>
    <n v="2932.02"/>
  </r>
  <r>
    <x v="0"/>
    <x v="0"/>
    <x v="5"/>
    <s v="Riders Company"/>
    <x v="0"/>
    <x v="3"/>
    <x v="3"/>
    <s v="Red"/>
    <x v="356"/>
    <d v="2002-12-01T00:00:00"/>
    <n v="782.99"/>
    <n v="469.79399999999998"/>
    <n v="3"/>
    <n v="1409.3820000000001"/>
  </r>
  <r>
    <x v="0"/>
    <x v="0"/>
    <x v="5"/>
    <s v="Riders Company"/>
    <x v="0"/>
    <x v="3"/>
    <x v="3"/>
    <s v="Red"/>
    <x v="361"/>
    <d v="2002-12-01T00:00:00"/>
    <n v="782.99"/>
    <n v="469.79399999999998"/>
    <n v="3"/>
    <n v="1409.3820000000001"/>
  </r>
  <r>
    <x v="0"/>
    <x v="0"/>
    <x v="5"/>
    <s v="Riders Company"/>
    <x v="2"/>
    <x v="8"/>
    <x v="14"/>
    <s v="Black"/>
    <x v="340"/>
    <d v="2002-12-01T00:00:00"/>
    <n v="248.38499999999999"/>
    <n v="149.03100000000001"/>
    <n v="1"/>
    <n v="149.03100000000001"/>
  </r>
  <r>
    <x v="0"/>
    <x v="0"/>
    <x v="0"/>
    <s v="Next-Door Bike Store"/>
    <x v="2"/>
    <x v="8"/>
    <x v="26"/>
    <s v="Black"/>
    <x v="360"/>
    <d v="2002-12-01T00:00:00"/>
    <n v="60.744999999999997"/>
    <n v="36.447000000000003"/>
    <n v="3"/>
    <n v="109.34100000000001"/>
  </r>
  <r>
    <x v="0"/>
    <x v="0"/>
    <x v="0"/>
    <s v="Next-Door Bike Store"/>
    <x v="1"/>
    <x v="12"/>
    <x v="25"/>
    <s v="Multi"/>
    <x v="354"/>
    <d v="2002-12-01T00:00:00"/>
    <n v="89.99"/>
    <n v="53.994"/>
    <n v="5"/>
    <n v="269.97000000000003"/>
  </r>
  <r>
    <x v="0"/>
    <x v="0"/>
    <x v="0"/>
    <s v="Next-Door Bike Store"/>
    <x v="2"/>
    <x v="2"/>
    <x v="23"/>
    <s v="Black"/>
    <x v="364"/>
    <d v="2002-12-01T00:00:00"/>
    <n v="348.76"/>
    <n v="209.256"/>
    <n v="4"/>
    <n v="837.024"/>
  </r>
  <r>
    <x v="0"/>
    <x v="0"/>
    <x v="0"/>
    <s v="Next-Door Bike Store"/>
    <x v="0"/>
    <x v="0"/>
    <x v="35"/>
    <s v="Black"/>
    <x v="360"/>
    <d v="2002-12-01T00:00:00"/>
    <n v="1079.99"/>
    <n v="647.99400000000003"/>
    <n v="1"/>
    <n v="647.99400000000003"/>
  </r>
  <r>
    <x v="0"/>
    <x v="0"/>
    <x v="0"/>
    <s v="Next-Door Bike Store"/>
    <x v="1"/>
    <x v="4"/>
    <x v="5"/>
    <s v="Multi"/>
    <x v="339"/>
    <d v="2002-12-01T00:00:00"/>
    <n v="49.99"/>
    <n v="28.840399999999999"/>
    <n v="3"/>
    <n v="86.521199999999993"/>
  </r>
  <r>
    <x v="0"/>
    <x v="0"/>
    <x v="0"/>
    <s v="Next-Door Bike Store"/>
    <x v="2"/>
    <x v="2"/>
    <x v="2"/>
    <s v="Black"/>
    <x v="342"/>
    <d v="2002-12-01T00:00:00"/>
    <n v="1349.6"/>
    <n v="736.14549999999997"/>
    <n v="4"/>
    <n v="2944.5819999999999"/>
  </r>
  <r>
    <x v="0"/>
    <x v="0"/>
    <x v="0"/>
    <s v="Next-Door Bike Store"/>
    <x v="3"/>
    <x v="15"/>
    <x v="30"/>
    <m/>
    <x v="354"/>
    <d v="2002-12-01T00:00:00"/>
    <n v="25"/>
    <n v="15"/>
    <n v="1"/>
    <n v="15"/>
  </r>
  <r>
    <x v="0"/>
    <x v="0"/>
    <x v="0"/>
    <s v="Next-Door Bike Store"/>
    <x v="1"/>
    <x v="11"/>
    <x v="24"/>
    <s v="Black"/>
    <x v="337"/>
    <d v="2002-12-01T00:00:00"/>
    <n v="74.989999999999995"/>
    <n v="44.994"/>
    <n v="3"/>
    <n v="134.982"/>
  </r>
  <r>
    <x v="0"/>
    <x v="0"/>
    <x v="0"/>
    <s v="Next-Door Bike Store"/>
    <x v="1"/>
    <x v="10"/>
    <x v="21"/>
    <s v="Black"/>
    <x v="358"/>
    <d v="2002-12-01T00:00:00"/>
    <n v="37.99"/>
    <n v="22.794"/>
    <n v="2"/>
    <n v="45.588000000000001"/>
  </r>
  <r>
    <x v="0"/>
    <x v="0"/>
    <x v="0"/>
    <s v="Next-Door Bike Store"/>
    <x v="1"/>
    <x v="4"/>
    <x v="5"/>
    <s v="Multi"/>
    <x v="344"/>
    <d v="2002-12-01T00:00:00"/>
    <n v="49.99"/>
    <n v="28.840399999999999"/>
    <n v="7"/>
    <n v="201.8828"/>
  </r>
  <r>
    <x v="0"/>
    <x v="0"/>
    <x v="0"/>
    <s v="Next-Door Bike Store"/>
    <x v="1"/>
    <x v="14"/>
    <x v="28"/>
    <s v="Black"/>
    <x v="350"/>
    <d v="2002-12-01T00:00:00"/>
    <n v="59.99"/>
    <n v="35.994"/>
    <n v="2"/>
    <n v="71.988"/>
  </r>
  <r>
    <x v="0"/>
    <x v="0"/>
    <x v="0"/>
    <s v="Next-Door Bike Store"/>
    <x v="0"/>
    <x v="0"/>
    <x v="35"/>
    <s v="Black"/>
    <x v="335"/>
    <d v="2002-12-01T00:00:00"/>
    <n v="1079.99"/>
    <n v="647.99400000000003"/>
    <n v="4"/>
    <n v="2591.9760000000001"/>
  </r>
  <r>
    <x v="0"/>
    <x v="0"/>
    <x v="0"/>
    <s v="Next-Door Bike Store"/>
    <x v="1"/>
    <x v="10"/>
    <x v="21"/>
    <s v="Black"/>
    <x v="343"/>
    <d v="2002-12-01T00:00:00"/>
    <n v="37.99"/>
    <n v="22.794"/>
    <n v="10"/>
    <n v="227.94"/>
  </r>
  <r>
    <x v="0"/>
    <x v="0"/>
    <x v="0"/>
    <s v="Next-Door Bike Store"/>
    <x v="0"/>
    <x v="0"/>
    <x v="19"/>
    <s v="Black"/>
    <x v="354"/>
    <d v="2002-12-01T00:00:00"/>
    <n v="2294.9899999999998"/>
    <n v="1229.4589000000001"/>
    <n v="2"/>
    <n v="2458.9178000000002"/>
  </r>
  <r>
    <x v="0"/>
    <x v="0"/>
    <x v="0"/>
    <s v="Next-Door Bike Store"/>
    <x v="0"/>
    <x v="0"/>
    <x v="19"/>
    <s v="Black"/>
    <x v="361"/>
    <d v="2002-12-01T00:00:00"/>
    <n v="2294.9899999999998"/>
    <n v="1229.4589000000001"/>
    <n v="1"/>
    <n v="1229.4589000000001"/>
  </r>
  <r>
    <x v="0"/>
    <x v="0"/>
    <x v="0"/>
    <s v="Next-Door Bike Store"/>
    <x v="0"/>
    <x v="0"/>
    <x v="35"/>
    <s v="Black"/>
    <x v="350"/>
    <d v="2002-12-01T00:00:00"/>
    <n v="1079.99"/>
    <n v="647.99400000000003"/>
    <n v="2"/>
    <n v="1295.9880000000001"/>
  </r>
  <r>
    <x v="0"/>
    <x v="0"/>
    <x v="0"/>
    <s v="Next-Door Bike Store"/>
    <x v="2"/>
    <x v="9"/>
    <x v="39"/>
    <m/>
    <x v="349"/>
    <d v="2002-12-01T00:00:00"/>
    <n v="120.27"/>
    <n v="65.601799999999997"/>
    <n v="4"/>
    <n v="262.40719999999999"/>
  </r>
  <r>
    <x v="0"/>
    <x v="0"/>
    <x v="0"/>
    <s v="Next-Door Bike Store"/>
    <x v="1"/>
    <x v="11"/>
    <x v="24"/>
    <s v="Black"/>
    <x v="346"/>
    <d v="2002-12-01T00:00:00"/>
    <n v="74.989999999999995"/>
    <n v="44.994"/>
    <n v="1"/>
    <n v="44.994"/>
  </r>
  <r>
    <x v="0"/>
    <x v="0"/>
    <x v="0"/>
    <s v="Next-Door Bike Store"/>
    <x v="2"/>
    <x v="9"/>
    <x v="22"/>
    <m/>
    <x v="363"/>
    <d v="2002-12-01T00:00:00"/>
    <n v="61.92"/>
    <n v="33.774500000000003"/>
    <n v="2"/>
    <n v="67.549000000000007"/>
  </r>
  <r>
    <x v="0"/>
    <x v="0"/>
    <x v="0"/>
    <s v="Next-Door Bike Store"/>
    <x v="3"/>
    <x v="13"/>
    <x v="27"/>
    <m/>
    <x v="341"/>
    <d v="2002-12-01T00:00:00"/>
    <n v="19.989999999999998"/>
    <n v="11.994"/>
    <n v="5"/>
    <n v="59.97"/>
  </r>
  <r>
    <x v="0"/>
    <x v="0"/>
    <x v="0"/>
    <s v="Next-Door Bike Store"/>
    <x v="3"/>
    <x v="7"/>
    <x v="10"/>
    <s v="Blue"/>
    <x v="354"/>
    <d v="2002-12-01T00:00:00"/>
    <n v="34.99"/>
    <n v="20.186499999999999"/>
    <n v="6"/>
    <n v="121.119"/>
  </r>
  <r>
    <x v="0"/>
    <x v="0"/>
    <x v="0"/>
    <s v="Next-Door Bike Store"/>
    <x v="2"/>
    <x v="8"/>
    <x v="20"/>
    <s v="Black"/>
    <x v="348"/>
    <d v="2002-12-01T00:00:00"/>
    <n v="327.21499999999997"/>
    <n v="196.32900000000001"/>
    <n v="3"/>
    <n v="588.98700000000008"/>
  </r>
  <r>
    <x v="0"/>
    <x v="0"/>
    <x v="0"/>
    <s v="Next-Door Bike Store"/>
    <x v="0"/>
    <x v="0"/>
    <x v="19"/>
    <s v="Silver"/>
    <x v="340"/>
    <d v="2002-12-01T00:00:00"/>
    <n v="2319.9899999999998"/>
    <n v="1242.8517999999999"/>
    <n v="5"/>
    <n v="6214.259"/>
  </r>
  <r>
    <x v="0"/>
    <x v="0"/>
    <x v="0"/>
    <s v="Next-Door Bike Store"/>
    <x v="2"/>
    <x v="2"/>
    <x v="38"/>
    <s v="Black"/>
    <x v="347"/>
    <d v="2002-12-01T00:00:00"/>
    <n v="348.76"/>
    <n v="209.256"/>
    <n v="2"/>
    <n v="418.512"/>
  </r>
  <r>
    <x v="0"/>
    <x v="0"/>
    <x v="0"/>
    <s v="Next-Door Bike Store"/>
    <x v="2"/>
    <x v="2"/>
    <x v="2"/>
    <s v="Silver"/>
    <x v="364"/>
    <d v="2002-12-01T00:00:00"/>
    <n v="1364.5"/>
    <n v="744.27269999999999"/>
    <n v="2"/>
    <n v="1488.5454"/>
  </r>
  <r>
    <x v="0"/>
    <x v="0"/>
    <x v="0"/>
    <s v="Next-Door Bike Store"/>
    <x v="0"/>
    <x v="0"/>
    <x v="19"/>
    <s v="Silver"/>
    <x v="364"/>
    <d v="2002-12-01T00:00:00"/>
    <n v="2319.9899999999998"/>
    <n v="1242.8517999999999"/>
    <n v="2"/>
    <n v="2485.7035999999998"/>
  </r>
  <r>
    <x v="0"/>
    <x v="0"/>
    <x v="0"/>
    <s v="Next-Door Bike Store"/>
    <x v="1"/>
    <x v="4"/>
    <x v="5"/>
    <s v="Multi"/>
    <x v="357"/>
    <d v="2002-12-01T00:00:00"/>
    <n v="49.99"/>
    <n v="28.840399999999999"/>
    <n v="3"/>
    <n v="86.521199999999993"/>
  </r>
  <r>
    <x v="0"/>
    <x v="0"/>
    <x v="0"/>
    <s v="Next-Door Bike Store"/>
    <x v="3"/>
    <x v="7"/>
    <x v="10"/>
    <s v="Red"/>
    <x v="354"/>
    <d v="2002-12-01T00:00:00"/>
    <n v="34.99"/>
    <n v="20.186499999999999"/>
    <n v="4"/>
    <n v="80.745999999999995"/>
  </r>
  <r>
    <x v="0"/>
    <x v="0"/>
    <x v="0"/>
    <s v="Next-Door Bike Store"/>
    <x v="3"/>
    <x v="7"/>
    <x v="10"/>
    <s v="Black"/>
    <x v="344"/>
    <d v="2002-12-01T00:00:00"/>
    <n v="34.99"/>
    <n v="20.186499999999999"/>
    <n v="3"/>
    <n v="60.5595"/>
  </r>
  <r>
    <x v="0"/>
    <x v="0"/>
    <x v="0"/>
    <s v="Next-Door Bike Store"/>
    <x v="0"/>
    <x v="0"/>
    <x v="35"/>
    <s v="Black"/>
    <x v="337"/>
    <d v="2002-12-01T00:00:00"/>
    <n v="1079.99"/>
    <n v="647.99400000000003"/>
    <n v="3"/>
    <n v="1943.982"/>
  </r>
  <r>
    <x v="0"/>
    <x v="0"/>
    <x v="0"/>
    <s v="Next-Door Bike Store"/>
    <x v="2"/>
    <x v="8"/>
    <x v="32"/>
    <s v="Black"/>
    <x v="350"/>
    <d v="2002-12-01T00:00:00"/>
    <n v="87.745000000000005"/>
    <n v="52.646999999999998"/>
    <n v="1"/>
    <n v="52.646999999999998"/>
  </r>
  <r>
    <x v="0"/>
    <x v="0"/>
    <x v="0"/>
    <s v="Next-Door Bike Store"/>
    <x v="2"/>
    <x v="8"/>
    <x v="36"/>
    <s v="Black"/>
    <x v="338"/>
    <d v="2002-12-01T00:00:00"/>
    <n v="236.02500000000001"/>
    <n v="141.61500000000001"/>
    <n v="3"/>
    <n v="424.84500000000003"/>
  </r>
  <r>
    <x v="0"/>
    <x v="0"/>
    <x v="0"/>
    <s v="Next-Door Bike Store"/>
    <x v="1"/>
    <x v="5"/>
    <x v="6"/>
    <s v="Multi"/>
    <x v="360"/>
    <d v="2002-12-01T00:00:00"/>
    <n v="8.99"/>
    <n v="5.1864999999999997"/>
    <n v="4"/>
    <n v="20.745999999999999"/>
  </r>
  <r>
    <x v="0"/>
    <x v="0"/>
    <x v="0"/>
    <s v="Next-Door Bike Store"/>
    <x v="0"/>
    <x v="0"/>
    <x v="19"/>
    <s v="Silver"/>
    <x v="360"/>
    <d v="2002-12-01T00:00:00"/>
    <n v="2319.9899999999998"/>
    <n v="1242.8517999999999"/>
    <n v="4"/>
    <n v="4971.4071999999996"/>
  </r>
  <r>
    <x v="0"/>
    <x v="1"/>
    <x v="1"/>
    <s v="One Bike Company"/>
    <x v="1"/>
    <x v="10"/>
    <x v="21"/>
    <s v="Black"/>
    <x v="359"/>
    <d v="2002-12-01T00:00:00"/>
    <n v="37.99"/>
    <n v="22.794"/>
    <n v="3"/>
    <n v="68.382000000000005"/>
  </r>
  <r>
    <x v="0"/>
    <x v="1"/>
    <x v="1"/>
    <s v="One Bike Company"/>
    <x v="1"/>
    <x v="10"/>
    <x v="21"/>
    <s v="Black"/>
    <x v="340"/>
    <d v="2002-12-01T00:00:00"/>
    <n v="37.99"/>
    <n v="22.794"/>
    <n v="6"/>
    <n v="136.76400000000001"/>
  </r>
  <r>
    <x v="0"/>
    <x v="1"/>
    <x v="1"/>
    <s v="One Bike Company"/>
    <x v="0"/>
    <x v="0"/>
    <x v="19"/>
    <s v="Black"/>
    <x v="357"/>
    <d v="2002-12-01T00:00:00"/>
    <n v="2294.9899999999998"/>
    <n v="1229.4589000000001"/>
    <n v="4"/>
    <n v="4917.8356000000003"/>
  </r>
  <r>
    <x v="0"/>
    <x v="1"/>
    <x v="1"/>
    <s v="One Bike Company"/>
    <x v="0"/>
    <x v="0"/>
    <x v="19"/>
    <s v="Silver"/>
    <x v="343"/>
    <d v="2002-12-01T00:00:00"/>
    <n v="2319.9899999999998"/>
    <n v="1242.8517999999999"/>
    <n v="1"/>
    <n v="1242.8517999999999"/>
  </r>
  <r>
    <x v="0"/>
    <x v="1"/>
    <x v="1"/>
    <s v="One Bike Company"/>
    <x v="0"/>
    <x v="0"/>
    <x v="19"/>
    <s v="Black"/>
    <x v="348"/>
    <d v="2002-12-01T00:00:00"/>
    <n v="2294.9899999999998"/>
    <n v="1229.4589000000001"/>
    <n v="5"/>
    <n v="6147.2945"/>
  </r>
  <r>
    <x v="0"/>
    <x v="1"/>
    <x v="1"/>
    <s v="One Bike Company"/>
    <x v="1"/>
    <x v="10"/>
    <x v="21"/>
    <s v="Black"/>
    <x v="361"/>
    <d v="2002-12-01T00:00:00"/>
    <n v="37.99"/>
    <n v="22.794"/>
    <n v="6"/>
    <n v="136.76400000000001"/>
  </r>
  <r>
    <x v="0"/>
    <x v="1"/>
    <x v="1"/>
    <s v="General Cycle Storehouse"/>
    <x v="3"/>
    <x v="7"/>
    <x v="10"/>
    <s v="Red"/>
    <x v="343"/>
    <d v="2002-12-01T00:00:00"/>
    <n v="34.99"/>
    <n v="20.186499999999999"/>
    <n v="4"/>
    <n v="80.745999999999995"/>
  </r>
  <r>
    <x v="0"/>
    <x v="1"/>
    <x v="1"/>
    <s v="General Cycle Storehouse"/>
    <x v="0"/>
    <x v="0"/>
    <x v="35"/>
    <s v="Black"/>
    <x v="341"/>
    <d v="2002-12-01T00:00:00"/>
    <n v="1079.99"/>
    <n v="647.99400000000003"/>
    <n v="3"/>
    <n v="1943.982"/>
  </r>
  <r>
    <x v="0"/>
    <x v="1"/>
    <x v="1"/>
    <s v="General Cycle Storehouse"/>
    <x v="2"/>
    <x v="2"/>
    <x v="2"/>
    <s v="Silver"/>
    <x v="363"/>
    <d v="2002-12-01T00:00:00"/>
    <n v="1364.5"/>
    <n v="744.27269999999999"/>
    <n v="3"/>
    <n v="2232.8181"/>
  </r>
  <r>
    <x v="0"/>
    <x v="1"/>
    <x v="1"/>
    <s v="General Cycle Storehouse"/>
    <x v="0"/>
    <x v="0"/>
    <x v="19"/>
    <s v="Black"/>
    <x v="348"/>
    <d v="2002-12-01T00:00:00"/>
    <n v="2294.9899999999998"/>
    <n v="1229.4589000000001"/>
    <n v="4"/>
    <n v="4917.8356000000003"/>
  </r>
  <r>
    <x v="0"/>
    <x v="1"/>
    <x v="1"/>
    <s v="General Cycle Storehouse"/>
    <x v="1"/>
    <x v="11"/>
    <x v="24"/>
    <s v="Black"/>
    <x v="344"/>
    <d v="2002-12-01T00:00:00"/>
    <n v="74.989999999999995"/>
    <n v="44.994"/>
    <n v="3"/>
    <n v="134.982"/>
  </r>
  <r>
    <x v="0"/>
    <x v="1"/>
    <x v="1"/>
    <s v="General Cycle Storehouse"/>
    <x v="1"/>
    <x v="4"/>
    <x v="5"/>
    <s v="Multi"/>
    <x v="336"/>
    <d v="2002-12-01T00:00:00"/>
    <n v="49.99"/>
    <n v="28.840399999999999"/>
    <n v="2"/>
    <n v="57.680799999999998"/>
  </r>
  <r>
    <x v="0"/>
    <x v="1"/>
    <x v="1"/>
    <s v="General Cycle Storehouse"/>
    <x v="0"/>
    <x v="0"/>
    <x v="19"/>
    <s v="Silver"/>
    <x v="336"/>
    <d v="2002-12-01T00:00:00"/>
    <n v="2319.9899999999998"/>
    <n v="1242.8517999999999"/>
    <n v="5"/>
    <n v="6214.259"/>
  </r>
  <r>
    <x v="0"/>
    <x v="1"/>
    <x v="1"/>
    <s v="General Cycle Storehouse"/>
    <x v="2"/>
    <x v="9"/>
    <x v="39"/>
    <m/>
    <x v="343"/>
    <d v="2002-12-01T00:00:00"/>
    <n v="120.27"/>
    <n v="65.601799999999997"/>
    <n v="2"/>
    <n v="131.20359999999999"/>
  </r>
  <r>
    <x v="0"/>
    <x v="1"/>
    <x v="1"/>
    <s v="General Cycle Storehouse"/>
    <x v="2"/>
    <x v="8"/>
    <x v="32"/>
    <s v="Black"/>
    <x v="345"/>
    <d v="2002-12-01T00:00:00"/>
    <n v="87.745000000000005"/>
    <n v="52.646999999999998"/>
    <n v="3"/>
    <n v="157.941"/>
  </r>
  <r>
    <x v="0"/>
    <x v="1"/>
    <x v="1"/>
    <s v="General Cycle Storehouse"/>
    <x v="0"/>
    <x v="0"/>
    <x v="35"/>
    <s v="Black"/>
    <x v="340"/>
    <d v="2002-12-01T00:00:00"/>
    <n v="1079.99"/>
    <n v="647.99400000000003"/>
    <n v="7"/>
    <n v="4535.9580000000005"/>
  </r>
  <r>
    <x v="0"/>
    <x v="1"/>
    <x v="1"/>
    <s v="General Cycle Storehouse"/>
    <x v="2"/>
    <x v="2"/>
    <x v="38"/>
    <s v="Black"/>
    <x v="359"/>
    <d v="2002-12-01T00:00:00"/>
    <n v="348.76"/>
    <n v="209.256"/>
    <n v="2"/>
    <n v="418.512"/>
  </r>
  <r>
    <x v="0"/>
    <x v="1"/>
    <x v="1"/>
    <s v="General Cycle Storehouse"/>
    <x v="2"/>
    <x v="8"/>
    <x v="26"/>
    <s v="Black"/>
    <x v="358"/>
    <d v="2002-12-01T00:00:00"/>
    <n v="60.744999999999997"/>
    <n v="36.447000000000003"/>
    <n v="2"/>
    <n v="72.894000000000005"/>
  </r>
  <r>
    <x v="0"/>
    <x v="1"/>
    <x v="1"/>
    <s v="General Cycle Storehouse"/>
    <x v="3"/>
    <x v="7"/>
    <x v="10"/>
    <s v="Black"/>
    <x v="351"/>
    <d v="2002-12-01T00:00:00"/>
    <n v="34.99"/>
    <n v="20.186499999999999"/>
    <n v="2"/>
    <n v="40.372999999999998"/>
  </r>
  <r>
    <x v="0"/>
    <x v="1"/>
    <x v="1"/>
    <s v="General Cycle Storehouse"/>
    <x v="0"/>
    <x v="0"/>
    <x v="35"/>
    <s v="Black"/>
    <x v="355"/>
    <d v="2002-12-01T00:00:00"/>
    <n v="1079.99"/>
    <n v="647.99400000000003"/>
    <n v="2"/>
    <n v="1295.9880000000001"/>
  </r>
  <r>
    <x v="0"/>
    <x v="1"/>
    <x v="1"/>
    <s v="General Cycle Storehouse"/>
    <x v="0"/>
    <x v="0"/>
    <x v="35"/>
    <s v="Black"/>
    <x v="356"/>
    <d v="2002-12-01T00:00:00"/>
    <n v="1079.99"/>
    <n v="647.99400000000003"/>
    <n v="3"/>
    <n v="1943.982"/>
  </r>
  <r>
    <x v="0"/>
    <x v="1"/>
    <x v="1"/>
    <s v="General Cycle Storehouse"/>
    <x v="2"/>
    <x v="8"/>
    <x v="34"/>
    <s v="Black"/>
    <x v="358"/>
    <d v="2002-12-01T00:00:00"/>
    <n v="209.02500000000001"/>
    <n v="125.41500000000001"/>
    <n v="3"/>
    <n v="376.245"/>
  </r>
  <r>
    <x v="0"/>
    <x v="1"/>
    <x v="1"/>
    <s v="General Cycle Storehouse"/>
    <x v="0"/>
    <x v="0"/>
    <x v="19"/>
    <s v="Black"/>
    <x v="354"/>
    <d v="2002-12-01T00:00:00"/>
    <n v="2294.9899999999998"/>
    <n v="1229.4589000000001"/>
    <n v="1"/>
    <n v="1229.4589000000001"/>
  </r>
  <r>
    <x v="0"/>
    <x v="1"/>
    <x v="1"/>
    <s v="General Cycle Storehouse"/>
    <x v="1"/>
    <x v="5"/>
    <x v="6"/>
    <s v="Multi"/>
    <x v="345"/>
    <d v="2002-12-01T00:00:00"/>
    <n v="8.99"/>
    <n v="5.1864999999999997"/>
    <n v="6"/>
    <n v="31.119"/>
  </r>
  <r>
    <x v="0"/>
    <x v="1"/>
    <x v="1"/>
    <s v="General Cycle Storehouse"/>
    <x v="2"/>
    <x v="8"/>
    <x v="36"/>
    <s v="Black"/>
    <x v="350"/>
    <d v="2002-12-01T00:00:00"/>
    <n v="236.02500000000001"/>
    <n v="141.61500000000001"/>
    <n v="2"/>
    <n v="283.23"/>
  </r>
  <r>
    <x v="0"/>
    <x v="1"/>
    <x v="1"/>
    <s v="General Cycle Storehouse"/>
    <x v="1"/>
    <x v="10"/>
    <x v="21"/>
    <s v="Black"/>
    <x v="352"/>
    <d v="2002-12-01T00:00:00"/>
    <n v="37.99"/>
    <n v="20.894500000000001"/>
    <n v="18"/>
    <n v="376.101"/>
  </r>
  <r>
    <x v="0"/>
    <x v="1"/>
    <x v="1"/>
    <s v="General Cycle Storehouse"/>
    <x v="0"/>
    <x v="0"/>
    <x v="19"/>
    <s v="Black"/>
    <x v="356"/>
    <d v="2002-12-01T00:00:00"/>
    <n v="2294.9899999999998"/>
    <n v="1229.4589000000001"/>
    <n v="4"/>
    <n v="4917.8356000000003"/>
  </r>
  <r>
    <x v="0"/>
    <x v="1"/>
    <x v="1"/>
    <s v="General Cycle Storehouse"/>
    <x v="1"/>
    <x v="11"/>
    <x v="24"/>
    <s v="Black"/>
    <x v="343"/>
    <d v="2002-12-01T00:00:00"/>
    <n v="74.989999999999995"/>
    <n v="44.994"/>
    <n v="3"/>
    <n v="134.982"/>
  </r>
  <r>
    <x v="0"/>
    <x v="1"/>
    <x v="1"/>
    <s v="General Cycle Storehouse"/>
    <x v="2"/>
    <x v="2"/>
    <x v="23"/>
    <s v="Black"/>
    <x v="363"/>
    <d v="2002-12-01T00:00:00"/>
    <n v="348.76"/>
    <n v="209.256"/>
    <n v="1"/>
    <n v="209.256"/>
  </r>
  <r>
    <x v="0"/>
    <x v="1"/>
    <x v="1"/>
    <s v="General Cycle Storehouse"/>
    <x v="3"/>
    <x v="7"/>
    <x v="10"/>
    <s v="Blue"/>
    <x v="343"/>
    <d v="2002-12-01T00:00:00"/>
    <n v="34.99"/>
    <n v="20.186499999999999"/>
    <n v="3"/>
    <n v="60.5595"/>
  </r>
  <r>
    <x v="0"/>
    <x v="1"/>
    <x v="1"/>
    <s v="General Cycle Storehouse"/>
    <x v="0"/>
    <x v="0"/>
    <x v="19"/>
    <s v="Silver"/>
    <x v="336"/>
    <d v="2002-12-01T00:00:00"/>
    <n v="2319.9899999999998"/>
    <n v="1242.8517999999999"/>
    <n v="3"/>
    <n v="3728.5553999999997"/>
  </r>
  <r>
    <x v="0"/>
    <x v="1"/>
    <x v="1"/>
    <s v="General Cycle Storehouse"/>
    <x v="2"/>
    <x v="8"/>
    <x v="20"/>
    <s v="Black"/>
    <x v="349"/>
    <d v="2002-12-01T00:00:00"/>
    <n v="327.21499999999997"/>
    <n v="196.32900000000001"/>
    <n v="3"/>
    <n v="588.98700000000008"/>
  </r>
  <r>
    <x v="0"/>
    <x v="1"/>
    <x v="1"/>
    <s v="General Cycle Storehouse"/>
    <x v="2"/>
    <x v="2"/>
    <x v="23"/>
    <s v="Black"/>
    <x v="364"/>
    <d v="2002-12-01T00:00:00"/>
    <n v="348.76"/>
    <n v="209.256"/>
    <n v="1"/>
    <n v="209.256"/>
  </r>
  <r>
    <x v="0"/>
    <x v="0"/>
    <x v="4"/>
    <s v="Golf and Cycle Store"/>
    <x v="0"/>
    <x v="0"/>
    <x v="35"/>
    <s v="Black"/>
    <x v="341"/>
    <d v="2002-12-01T00:00:00"/>
    <n v="1079.99"/>
    <n v="647.99400000000003"/>
    <n v="4"/>
    <n v="2591.9760000000001"/>
  </r>
  <r>
    <x v="0"/>
    <x v="0"/>
    <x v="4"/>
    <s v="Golf and Cycle Store"/>
    <x v="0"/>
    <x v="0"/>
    <x v="19"/>
    <s v="Black"/>
    <x v="361"/>
    <d v="2002-12-01T00:00:00"/>
    <n v="2294.9899999999998"/>
    <n v="1229.4589000000001"/>
    <n v="5"/>
    <n v="6147.2945"/>
  </r>
  <r>
    <x v="0"/>
    <x v="0"/>
    <x v="4"/>
    <s v="Golf and Cycle Store"/>
    <x v="0"/>
    <x v="0"/>
    <x v="35"/>
    <s v="Black"/>
    <x v="363"/>
    <d v="2002-12-01T00:00:00"/>
    <n v="1079.99"/>
    <n v="647.99400000000003"/>
    <n v="3"/>
    <n v="1943.982"/>
  </r>
  <r>
    <x v="0"/>
    <x v="0"/>
    <x v="4"/>
    <s v="Golf and Cycle Store"/>
    <x v="2"/>
    <x v="2"/>
    <x v="2"/>
    <s v="Silver"/>
    <x v="341"/>
    <d v="2002-12-01T00:00:00"/>
    <n v="1364.5"/>
    <n v="744.27269999999999"/>
    <n v="5"/>
    <n v="3721.3634999999999"/>
  </r>
  <r>
    <x v="0"/>
    <x v="0"/>
    <x v="4"/>
    <s v="Golf and Cycle Store"/>
    <x v="0"/>
    <x v="0"/>
    <x v="19"/>
    <s v="Silver"/>
    <x v="336"/>
    <d v="2002-12-01T00:00:00"/>
    <n v="2319.9899999999998"/>
    <n v="1242.8517999999999"/>
    <n v="6"/>
    <n v="7457.1107999999995"/>
  </r>
  <r>
    <x v="0"/>
    <x v="0"/>
    <x v="4"/>
    <s v="Golf and Cycle Store"/>
    <x v="0"/>
    <x v="0"/>
    <x v="19"/>
    <s v="Silver"/>
    <x v="362"/>
    <d v="2002-12-01T00:00:00"/>
    <n v="2319.9899999999998"/>
    <n v="1242.8517999999999"/>
    <n v="7"/>
    <n v="8699.9625999999989"/>
  </r>
  <r>
    <x v="0"/>
    <x v="0"/>
    <x v="4"/>
    <s v="Golf and Cycle Store"/>
    <x v="1"/>
    <x v="10"/>
    <x v="21"/>
    <s v="Black"/>
    <x v="354"/>
    <d v="2002-12-01T00:00:00"/>
    <n v="37.99"/>
    <n v="22.794"/>
    <n v="4"/>
    <n v="91.176000000000002"/>
  </r>
  <r>
    <x v="0"/>
    <x v="0"/>
    <x v="4"/>
    <s v="Golf and Cycle Store"/>
    <x v="0"/>
    <x v="0"/>
    <x v="19"/>
    <s v="Silver"/>
    <x v="362"/>
    <d v="2002-12-01T00:00:00"/>
    <n v="2319.9899999999998"/>
    <n v="1242.8517999999999"/>
    <n v="3"/>
    <n v="3728.5553999999997"/>
  </r>
  <r>
    <x v="0"/>
    <x v="0"/>
    <x v="4"/>
    <s v="Golf and Cycle Store"/>
    <x v="2"/>
    <x v="16"/>
    <x v="42"/>
    <m/>
    <x v="363"/>
    <d v="2002-12-01T00:00:00"/>
    <n v="148.22"/>
    <n v="88.932000000000002"/>
    <n v="1"/>
    <n v="88.932000000000002"/>
  </r>
  <r>
    <x v="0"/>
    <x v="0"/>
    <x v="4"/>
    <s v="Golf and Cycle Store"/>
    <x v="2"/>
    <x v="2"/>
    <x v="38"/>
    <s v="Black"/>
    <x v="337"/>
    <d v="2002-12-01T00:00:00"/>
    <n v="348.76"/>
    <n v="209.256"/>
    <n v="3"/>
    <n v="627.76800000000003"/>
  </r>
  <r>
    <x v="0"/>
    <x v="0"/>
    <x v="4"/>
    <s v="Golf and Cycle Store"/>
    <x v="1"/>
    <x v="12"/>
    <x v="25"/>
    <s v="Multi"/>
    <x v="363"/>
    <d v="2002-12-01T00:00:00"/>
    <n v="89.99"/>
    <n v="53.994"/>
    <n v="1"/>
    <n v="53.994"/>
  </r>
  <r>
    <x v="0"/>
    <x v="0"/>
    <x v="4"/>
    <s v="Golf and Cycle Store"/>
    <x v="2"/>
    <x v="17"/>
    <x v="43"/>
    <m/>
    <x v="337"/>
    <d v="2002-12-01T00:00:00"/>
    <n v="102.29"/>
    <n v="61.374000000000002"/>
    <n v="9"/>
    <n v="552.36599999999999"/>
  </r>
  <r>
    <x v="0"/>
    <x v="0"/>
    <x v="4"/>
    <s v="Golf and Cycle Store"/>
    <x v="2"/>
    <x v="2"/>
    <x v="23"/>
    <s v="Black"/>
    <x v="350"/>
    <d v="2002-12-01T00:00:00"/>
    <n v="348.76"/>
    <n v="209.256"/>
    <n v="4"/>
    <n v="837.024"/>
  </r>
  <r>
    <x v="0"/>
    <x v="0"/>
    <x v="4"/>
    <s v="Golf and Cycle Store"/>
    <x v="2"/>
    <x v="9"/>
    <x v="37"/>
    <m/>
    <x v="335"/>
    <d v="2002-12-01T00:00:00"/>
    <n v="44.54"/>
    <n v="24.294499999999999"/>
    <n v="2"/>
    <n v="48.588999999999999"/>
  </r>
  <r>
    <x v="0"/>
    <x v="0"/>
    <x v="4"/>
    <s v="Golf and Cycle Store"/>
    <x v="2"/>
    <x v="8"/>
    <x v="20"/>
    <s v="Black"/>
    <x v="341"/>
    <d v="2002-12-01T00:00:00"/>
    <n v="327.21499999999997"/>
    <n v="196.32900000000001"/>
    <n v="8"/>
    <n v="1570.6320000000001"/>
  </r>
  <r>
    <x v="0"/>
    <x v="0"/>
    <x v="4"/>
    <s v="Golf and Cycle Store"/>
    <x v="2"/>
    <x v="8"/>
    <x v="36"/>
    <s v="Black"/>
    <x v="352"/>
    <d v="2002-12-01T00:00:00"/>
    <n v="236.02500000000001"/>
    <n v="141.61500000000001"/>
    <n v="10"/>
    <n v="1416.15"/>
  </r>
  <r>
    <x v="0"/>
    <x v="0"/>
    <x v="4"/>
    <s v="Golf and Cycle Store"/>
    <x v="2"/>
    <x v="2"/>
    <x v="2"/>
    <s v="Silver"/>
    <x v="342"/>
    <d v="2002-12-01T00:00:00"/>
    <n v="1364.5"/>
    <n v="744.27269999999999"/>
    <n v="2"/>
    <n v="1488.5454"/>
  </r>
  <r>
    <x v="0"/>
    <x v="0"/>
    <x v="4"/>
    <s v="Golf and Cycle Store"/>
    <x v="2"/>
    <x v="2"/>
    <x v="2"/>
    <s v="Silver"/>
    <x v="362"/>
    <d v="2002-12-01T00:00:00"/>
    <n v="1364.5"/>
    <n v="744.27269999999999"/>
    <n v="4"/>
    <n v="2977.0907999999999"/>
  </r>
  <r>
    <x v="0"/>
    <x v="0"/>
    <x v="4"/>
    <s v="Golf and Cycle Store"/>
    <x v="0"/>
    <x v="0"/>
    <x v="35"/>
    <s v="Black"/>
    <x v="349"/>
    <d v="2002-12-01T00:00:00"/>
    <n v="1079.99"/>
    <n v="647.99400000000003"/>
    <n v="2"/>
    <n v="1295.9880000000001"/>
  </r>
  <r>
    <x v="0"/>
    <x v="0"/>
    <x v="4"/>
    <s v="Golf and Cycle Store"/>
    <x v="0"/>
    <x v="0"/>
    <x v="35"/>
    <s v="Black"/>
    <x v="349"/>
    <d v="2002-12-01T00:00:00"/>
    <n v="1079.99"/>
    <n v="647.99400000000003"/>
    <n v="3"/>
    <n v="1943.982"/>
  </r>
  <r>
    <x v="0"/>
    <x v="0"/>
    <x v="4"/>
    <s v="Golf and Cycle Store"/>
    <x v="0"/>
    <x v="0"/>
    <x v="19"/>
    <s v="Black"/>
    <x v="347"/>
    <d v="2002-12-01T00:00:00"/>
    <n v="2294.9899999999998"/>
    <n v="1229.4589000000001"/>
    <n v="6"/>
    <n v="7376.7534000000005"/>
  </r>
  <r>
    <x v="0"/>
    <x v="0"/>
    <x v="4"/>
    <s v="Golf and Cycle Store"/>
    <x v="0"/>
    <x v="0"/>
    <x v="19"/>
    <s v="Black"/>
    <x v="359"/>
    <d v="2002-12-01T00:00:00"/>
    <n v="2294.9899999999998"/>
    <n v="1229.4589000000001"/>
    <n v="4"/>
    <n v="4917.8356000000003"/>
  </r>
  <r>
    <x v="0"/>
    <x v="0"/>
    <x v="4"/>
    <s v="Golf and Cycle Store"/>
    <x v="2"/>
    <x v="2"/>
    <x v="23"/>
    <s v="Black"/>
    <x v="343"/>
    <d v="2002-12-01T00:00:00"/>
    <n v="348.76"/>
    <n v="209.256"/>
    <n v="8"/>
    <n v="1674.048"/>
  </r>
  <r>
    <x v="0"/>
    <x v="0"/>
    <x v="4"/>
    <s v="Golf and Cycle Store"/>
    <x v="2"/>
    <x v="16"/>
    <x v="46"/>
    <m/>
    <x v="344"/>
    <d v="2002-12-01T00:00:00"/>
    <n v="229.49"/>
    <n v="137.69399999999999"/>
    <n v="5"/>
    <n v="688.46999999999991"/>
  </r>
  <r>
    <x v="0"/>
    <x v="0"/>
    <x v="4"/>
    <s v="Golf and Cycle Store"/>
    <x v="2"/>
    <x v="9"/>
    <x v="22"/>
    <m/>
    <x v="355"/>
    <d v="2002-12-01T00:00:00"/>
    <n v="61.92"/>
    <n v="33.774500000000003"/>
    <n v="2"/>
    <n v="67.549000000000007"/>
  </r>
  <r>
    <x v="0"/>
    <x v="0"/>
    <x v="4"/>
    <s v="Golf and Cycle Store"/>
    <x v="2"/>
    <x v="2"/>
    <x v="2"/>
    <s v="Black"/>
    <x v="356"/>
    <d v="2002-12-01T00:00:00"/>
    <n v="1349.6"/>
    <n v="736.14549999999997"/>
    <n v="1"/>
    <n v="736.14549999999997"/>
  </r>
  <r>
    <x v="0"/>
    <x v="0"/>
    <x v="4"/>
    <s v="Golf and Cycle Store"/>
    <x v="2"/>
    <x v="17"/>
    <x v="45"/>
    <m/>
    <x v="364"/>
    <d v="2002-12-01T00:00:00"/>
    <n v="124.73"/>
    <n v="74.837999999999994"/>
    <n v="4"/>
    <n v="299.35199999999998"/>
  </r>
  <r>
    <x v="0"/>
    <x v="0"/>
    <x v="4"/>
    <s v="Golf and Cycle Store"/>
    <x v="2"/>
    <x v="8"/>
    <x v="26"/>
    <s v="Black"/>
    <x v="345"/>
    <d v="2002-12-01T00:00:00"/>
    <n v="60.744999999999997"/>
    <n v="36.447000000000003"/>
    <n v="5"/>
    <n v="182.23500000000001"/>
  </r>
  <r>
    <x v="0"/>
    <x v="0"/>
    <x v="4"/>
    <s v="Golf and Cycle Store"/>
    <x v="2"/>
    <x v="2"/>
    <x v="2"/>
    <s v="Black"/>
    <x v="342"/>
    <d v="2002-12-01T00:00:00"/>
    <n v="1349.6"/>
    <n v="736.14549999999997"/>
    <n v="6"/>
    <n v="4416.8729999999996"/>
  </r>
  <r>
    <x v="0"/>
    <x v="0"/>
    <x v="4"/>
    <s v="Golf and Cycle Store"/>
    <x v="1"/>
    <x v="10"/>
    <x v="21"/>
    <s v="Black"/>
    <x v="335"/>
    <d v="2002-12-01T00:00:00"/>
    <n v="37.99"/>
    <n v="22.794"/>
    <n v="6"/>
    <n v="136.76400000000001"/>
  </r>
  <r>
    <x v="0"/>
    <x v="1"/>
    <x v="1"/>
    <s v="Famous Bike Shop"/>
    <x v="1"/>
    <x v="11"/>
    <x v="24"/>
    <s v="Black"/>
    <x v="358"/>
    <d v="2002-12-01T00:00:00"/>
    <n v="74.989999999999995"/>
    <n v="44.994"/>
    <n v="3"/>
    <n v="134.982"/>
  </r>
  <r>
    <x v="0"/>
    <x v="1"/>
    <x v="1"/>
    <s v="Famous Bike Shop"/>
    <x v="0"/>
    <x v="0"/>
    <x v="19"/>
    <s v="Silver"/>
    <x v="351"/>
    <d v="2002-12-01T00:00:00"/>
    <n v="2319.9899999999998"/>
    <n v="1242.8517999999999"/>
    <n v="3"/>
    <n v="3728.5553999999997"/>
  </r>
  <r>
    <x v="0"/>
    <x v="1"/>
    <x v="1"/>
    <s v="Famous Bike Shop"/>
    <x v="1"/>
    <x v="4"/>
    <x v="5"/>
    <s v="Multi"/>
    <x v="347"/>
    <d v="2002-12-01T00:00:00"/>
    <n v="49.99"/>
    <n v="28.840399999999999"/>
    <n v="5"/>
    <n v="144.202"/>
  </r>
  <r>
    <x v="0"/>
    <x v="1"/>
    <x v="1"/>
    <s v="Famous Bike Shop"/>
    <x v="1"/>
    <x v="10"/>
    <x v="21"/>
    <s v="Black"/>
    <x v="358"/>
    <d v="2002-12-01T00:00:00"/>
    <n v="37.99"/>
    <n v="22.794"/>
    <n v="1"/>
    <n v="22.794"/>
  </r>
  <r>
    <x v="0"/>
    <x v="1"/>
    <x v="1"/>
    <s v="Famous Bike Shop"/>
    <x v="1"/>
    <x v="11"/>
    <x v="24"/>
    <s v="Black"/>
    <x v="342"/>
    <d v="2002-12-01T00:00:00"/>
    <n v="74.989999999999995"/>
    <n v="44.994"/>
    <n v="1"/>
    <n v="44.994"/>
  </r>
  <r>
    <x v="0"/>
    <x v="1"/>
    <x v="1"/>
    <s v="Famous Bike Shop"/>
    <x v="1"/>
    <x v="5"/>
    <x v="6"/>
    <s v="Multi"/>
    <x v="350"/>
    <d v="2002-12-01T00:00:00"/>
    <n v="8.99"/>
    <n v="5.1864999999999997"/>
    <n v="6"/>
    <n v="31.119"/>
  </r>
  <r>
    <x v="0"/>
    <x v="1"/>
    <x v="1"/>
    <s v="Famous Bike Shop"/>
    <x v="1"/>
    <x v="10"/>
    <x v="21"/>
    <s v="Black"/>
    <x v="353"/>
    <d v="2002-12-01T00:00:00"/>
    <n v="37.99"/>
    <n v="22.794"/>
    <n v="6"/>
    <n v="136.76400000000001"/>
  </r>
  <r>
    <x v="0"/>
    <x v="1"/>
    <x v="1"/>
    <s v="Famous Bike Shop"/>
    <x v="0"/>
    <x v="0"/>
    <x v="19"/>
    <s v="Silver"/>
    <x v="337"/>
    <d v="2002-12-01T00:00:00"/>
    <n v="2319.9899999999998"/>
    <n v="1242.8517999999999"/>
    <n v="3"/>
    <n v="3728.5553999999997"/>
  </r>
  <r>
    <x v="0"/>
    <x v="0"/>
    <x v="4"/>
    <s v="First Cycle Store"/>
    <x v="0"/>
    <x v="3"/>
    <x v="17"/>
    <s v="Yellow"/>
    <x v="352"/>
    <d v="2002-12-01T00:00:00"/>
    <n v="1120.49"/>
    <n v="600.26250000000005"/>
    <n v="1"/>
    <n v="600.26250000000005"/>
  </r>
  <r>
    <x v="0"/>
    <x v="0"/>
    <x v="4"/>
    <s v="First Cycle Store"/>
    <x v="2"/>
    <x v="6"/>
    <x v="8"/>
    <s v="Black"/>
    <x v="356"/>
    <d v="2002-12-01T00:00:00"/>
    <n v="337.22"/>
    <n v="183.93819999999999"/>
    <n v="3"/>
    <n v="551.81459999999993"/>
  </r>
  <r>
    <x v="0"/>
    <x v="1"/>
    <x v="1"/>
    <s v="Tandem Sales and Service"/>
    <x v="1"/>
    <x v="11"/>
    <x v="24"/>
    <s v="Black"/>
    <x v="359"/>
    <d v="2002-12-01T00:00:00"/>
    <n v="74.989999999999995"/>
    <n v="44.994"/>
    <n v="1"/>
    <n v="44.994"/>
  </r>
  <r>
    <x v="1"/>
    <x v="3"/>
    <x v="7"/>
    <s v="Sports Store"/>
    <x v="2"/>
    <x v="2"/>
    <x v="2"/>
    <s v="Silver"/>
    <x v="347"/>
    <d v="2002-12-01T00:00:00"/>
    <n v="1364.5"/>
    <n v="744.27269999999999"/>
    <n v="2"/>
    <n v="1488.5454"/>
  </r>
  <r>
    <x v="1"/>
    <x v="3"/>
    <x v="7"/>
    <s v="Sports Store"/>
    <x v="2"/>
    <x v="17"/>
    <x v="44"/>
    <m/>
    <x v="351"/>
    <d v="2002-12-01T00:00:00"/>
    <n v="34.200000000000003"/>
    <n v="20.52"/>
    <n v="2"/>
    <n v="41.04"/>
  </r>
  <r>
    <x v="0"/>
    <x v="1"/>
    <x v="1"/>
    <s v="Reliable Retail Center"/>
    <x v="3"/>
    <x v="7"/>
    <x v="10"/>
    <s v="Blue"/>
    <x v="337"/>
    <d v="2002-12-01T00:00:00"/>
    <n v="34.99"/>
    <n v="20.186499999999999"/>
    <n v="2"/>
    <n v="40.372999999999998"/>
  </r>
  <r>
    <x v="0"/>
    <x v="0"/>
    <x v="2"/>
    <s v="Convenient Sales and Service"/>
    <x v="2"/>
    <x v="9"/>
    <x v="16"/>
    <m/>
    <x v="352"/>
    <d v="2002-12-01T00:00:00"/>
    <n v="120.27"/>
    <n v="65.601799999999997"/>
    <n v="2"/>
    <n v="131.20359999999999"/>
  </r>
  <r>
    <x v="0"/>
    <x v="0"/>
    <x v="2"/>
    <s v="Convenient Sales and Service"/>
    <x v="0"/>
    <x v="3"/>
    <x v="3"/>
    <s v="Black"/>
    <x v="342"/>
    <d v="2002-12-01T00:00:00"/>
    <n v="782.99"/>
    <n v="469.79399999999998"/>
    <n v="4"/>
    <n v="1879.1759999999999"/>
  </r>
  <r>
    <x v="0"/>
    <x v="0"/>
    <x v="2"/>
    <s v="Convenient Sales and Service"/>
    <x v="0"/>
    <x v="3"/>
    <x v="17"/>
    <s v="Yellow"/>
    <x v="342"/>
    <d v="2002-12-01T00:00:00"/>
    <n v="1120.49"/>
    <n v="600.26250000000005"/>
    <n v="2"/>
    <n v="1200.5250000000001"/>
  </r>
  <r>
    <x v="0"/>
    <x v="0"/>
    <x v="2"/>
    <s v="Convenient Sales and Service"/>
    <x v="2"/>
    <x v="6"/>
    <x v="8"/>
    <s v="Red"/>
    <x v="346"/>
    <d v="2002-12-01T00:00:00"/>
    <n v="337.22"/>
    <n v="202.33199999999999"/>
    <n v="1"/>
    <n v="202.33199999999999"/>
  </r>
  <r>
    <x v="0"/>
    <x v="0"/>
    <x v="2"/>
    <s v="Convenient Sales and Service"/>
    <x v="0"/>
    <x v="3"/>
    <x v="3"/>
    <s v="Black"/>
    <x v="341"/>
    <d v="2002-12-01T00:00:00"/>
    <n v="782.99"/>
    <n v="469.79399999999998"/>
    <n v="2"/>
    <n v="939.58799999999997"/>
  </r>
  <r>
    <x v="0"/>
    <x v="0"/>
    <x v="2"/>
    <s v="Convenient Sales and Service"/>
    <x v="1"/>
    <x v="10"/>
    <x v="29"/>
    <s v="Black"/>
    <x v="339"/>
    <d v="2002-12-01T00:00:00"/>
    <n v="24.49"/>
    <n v="14.1289"/>
    <n v="1"/>
    <n v="14.1289"/>
  </r>
  <r>
    <x v="0"/>
    <x v="0"/>
    <x v="2"/>
    <s v="Convenient Sales and Service"/>
    <x v="0"/>
    <x v="3"/>
    <x v="17"/>
    <s v="Yellow"/>
    <x v="339"/>
    <d v="2002-12-01T00:00:00"/>
    <n v="1120.49"/>
    <n v="600.26250000000005"/>
    <n v="2"/>
    <n v="1200.5250000000001"/>
  </r>
  <r>
    <x v="0"/>
    <x v="0"/>
    <x v="2"/>
    <s v="Convenient Sales and Service"/>
    <x v="2"/>
    <x v="8"/>
    <x v="13"/>
    <s v="Black"/>
    <x v="336"/>
    <d v="2002-12-01T00:00:00"/>
    <n v="330.06"/>
    <n v="198.036"/>
    <n v="2"/>
    <n v="396.072"/>
  </r>
  <r>
    <x v="0"/>
    <x v="0"/>
    <x v="2"/>
    <s v="Convenient Sales and Service"/>
    <x v="2"/>
    <x v="6"/>
    <x v="11"/>
    <s v="Red"/>
    <x v="351"/>
    <d v="2002-12-01T00:00:00"/>
    <n v="1431.5"/>
    <n v="780.81820000000005"/>
    <n v="1"/>
    <n v="780.81820000000005"/>
  </r>
  <r>
    <x v="0"/>
    <x v="0"/>
    <x v="2"/>
    <s v="Convenient Sales and Service"/>
    <x v="0"/>
    <x v="3"/>
    <x v="17"/>
    <s v="Yellow"/>
    <x v="352"/>
    <d v="2002-12-01T00:00:00"/>
    <n v="1120.49"/>
    <n v="600.26250000000005"/>
    <n v="1"/>
    <n v="600.26250000000005"/>
  </r>
  <r>
    <x v="0"/>
    <x v="0"/>
    <x v="2"/>
    <s v="Convenient Sales and Service"/>
    <x v="0"/>
    <x v="3"/>
    <x v="12"/>
    <s v="Black"/>
    <x v="358"/>
    <d v="2002-12-01T00:00:00"/>
    <n v="2443.35"/>
    <n v="1308.9375"/>
    <n v="1"/>
    <n v="1308.9375"/>
  </r>
  <r>
    <x v="0"/>
    <x v="0"/>
    <x v="2"/>
    <s v="Convenient Sales and Service"/>
    <x v="0"/>
    <x v="3"/>
    <x v="12"/>
    <s v="Black"/>
    <x v="350"/>
    <d v="2002-12-01T00:00:00"/>
    <n v="2443.35"/>
    <n v="1308.9375"/>
    <n v="1"/>
    <n v="1308.9375"/>
  </r>
  <r>
    <x v="0"/>
    <x v="0"/>
    <x v="2"/>
    <s v="Convenient Sales and Service"/>
    <x v="0"/>
    <x v="3"/>
    <x v="17"/>
    <s v="Yellow"/>
    <x v="336"/>
    <d v="2002-12-01T00:00:00"/>
    <n v="1120.49"/>
    <n v="600.26250000000005"/>
    <n v="1"/>
    <n v="600.26250000000005"/>
  </r>
  <r>
    <x v="0"/>
    <x v="0"/>
    <x v="2"/>
    <s v="Convenient Sales and Service"/>
    <x v="0"/>
    <x v="3"/>
    <x v="3"/>
    <s v="Black"/>
    <x v="338"/>
    <d v="2002-12-01T00:00:00"/>
    <n v="782.99"/>
    <n v="469.79399999999998"/>
    <n v="1"/>
    <n v="469.79399999999998"/>
  </r>
  <r>
    <x v="0"/>
    <x v="0"/>
    <x v="2"/>
    <s v="Convenient Sales and Service"/>
    <x v="0"/>
    <x v="3"/>
    <x v="3"/>
    <s v="Red"/>
    <x v="355"/>
    <d v="2002-12-01T00:00:00"/>
    <n v="782.99"/>
    <n v="469.79399999999998"/>
    <n v="2"/>
    <n v="939.58799999999997"/>
  </r>
  <r>
    <x v="0"/>
    <x v="0"/>
    <x v="2"/>
    <s v="Convenient Sales and Service"/>
    <x v="2"/>
    <x v="6"/>
    <x v="11"/>
    <s v="Black"/>
    <x v="359"/>
    <d v="2002-12-01T00:00:00"/>
    <n v="1431.5"/>
    <n v="780.81820000000005"/>
    <n v="4"/>
    <n v="3123.2728000000002"/>
  </r>
  <r>
    <x v="0"/>
    <x v="0"/>
    <x v="2"/>
    <s v="Convenient Sales and Service"/>
    <x v="2"/>
    <x v="6"/>
    <x v="8"/>
    <s v="Black"/>
    <x v="335"/>
    <d v="2002-12-01T00:00:00"/>
    <n v="337.22"/>
    <n v="183.93819999999999"/>
    <n v="4"/>
    <n v="735.75279999999998"/>
  </r>
  <r>
    <x v="0"/>
    <x v="0"/>
    <x v="2"/>
    <s v="Convenient Sales and Service"/>
    <x v="0"/>
    <x v="3"/>
    <x v="12"/>
    <s v="Red"/>
    <x v="340"/>
    <d v="2002-12-01T00:00:00"/>
    <n v="2443.35"/>
    <n v="1466.01"/>
    <n v="1"/>
    <n v="1466.01"/>
  </r>
  <r>
    <x v="0"/>
    <x v="0"/>
    <x v="2"/>
    <s v="Convenient Sales and Service"/>
    <x v="2"/>
    <x v="6"/>
    <x v="11"/>
    <s v="Red"/>
    <x v="345"/>
    <d v="2002-12-01T00:00:00"/>
    <n v="1431.5"/>
    <n v="780.81820000000005"/>
    <n v="1"/>
    <n v="780.81820000000005"/>
  </r>
  <r>
    <x v="0"/>
    <x v="0"/>
    <x v="2"/>
    <s v="Convenient Sales and Service"/>
    <x v="0"/>
    <x v="3"/>
    <x v="3"/>
    <s v="Black"/>
    <x v="347"/>
    <d v="2002-12-01T00:00:00"/>
    <n v="782.99"/>
    <n v="469.79399999999998"/>
    <n v="1"/>
    <n v="469.79399999999998"/>
  </r>
  <r>
    <x v="0"/>
    <x v="0"/>
    <x v="2"/>
    <s v="Convenient Sales and Service"/>
    <x v="0"/>
    <x v="3"/>
    <x v="12"/>
    <s v="Red"/>
    <x v="336"/>
    <d v="2002-12-01T00:00:00"/>
    <n v="2443.35"/>
    <n v="1466.01"/>
    <n v="1"/>
    <n v="1466.01"/>
  </r>
  <r>
    <x v="0"/>
    <x v="0"/>
    <x v="2"/>
    <s v="Convenient Sales and Service"/>
    <x v="2"/>
    <x v="6"/>
    <x v="15"/>
    <s v="Yellow"/>
    <x v="360"/>
    <d v="2002-12-01T00:00:00"/>
    <n v="594.83000000000004"/>
    <n v="324.45269999999999"/>
    <n v="1"/>
    <n v="324.45269999999999"/>
  </r>
  <r>
    <x v="0"/>
    <x v="0"/>
    <x v="2"/>
    <s v="Convenient Sales and Service"/>
    <x v="0"/>
    <x v="3"/>
    <x v="12"/>
    <s v="Red"/>
    <x v="344"/>
    <d v="2002-12-01T00:00:00"/>
    <n v="2443.35"/>
    <n v="1466.01"/>
    <n v="2"/>
    <n v="2932.02"/>
  </r>
  <r>
    <x v="0"/>
    <x v="0"/>
    <x v="2"/>
    <s v="Convenient Sales and Service"/>
    <x v="0"/>
    <x v="3"/>
    <x v="3"/>
    <s v="Red"/>
    <x v="352"/>
    <d v="2002-12-01T00:00:00"/>
    <n v="782.99"/>
    <n v="469.79399999999998"/>
    <n v="3"/>
    <n v="1409.3820000000001"/>
  </r>
  <r>
    <x v="0"/>
    <x v="0"/>
    <x v="4"/>
    <s v="Solid Bike Parts"/>
    <x v="2"/>
    <x v="6"/>
    <x v="15"/>
    <s v="Yellow"/>
    <x v="357"/>
    <d v="2002-12-01T00:00:00"/>
    <n v="594.83000000000004"/>
    <n v="324.45269999999999"/>
    <n v="3"/>
    <n v="973.35809999999992"/>
  </r>
  <r>
    <x v="0"/>
    <x v="0"/>
    <x v="4"/>
    <s v="Solid Bike Parts"/>
    <x v="2"/>
    <x v="6"/>
    <x v="8"/>
    <s v="Red"/>
    <x v="340"/>
    <d v="2002-12-01T00:00:00"/>
    <n v="337.22"/>
    <n v="202.33199999999999"/>
    <n v="1"/>
    <n v="202.33199999999999"/>
  </r>
  <r>
    <x v="0"/>
    <x v="0"/>
    <x v="4"/>
    <s v="Solid Bike Parts"/>
    <x v="2"/>
    <x v="6"/>
    <x v="8"/>
    <s v="Black"/>
    <x v="351"/>
    <d v="2002-12-01T00:00:00"/>
    <n v="337.22"/>
    <n v="183.93819999999999"/>
    <n v="1"/>
    <n v="183.93819999999999"/>
  </r>
  <r>
    <x v="0"/>
    <x v="0"/>
    <x v="4"/>
    <s v="Solid Bike Parts"/>
    <x v="2"/>
    <x v="6"/>
    <x v="11"/>
    <s v="Red"/>
    <x v="352"/>
    <d v="2002-12-01T00:00:00"/>
    <n v="1431.5"/>
    <n v="780.81820000000005"/>
    <n v="1"/>
    <n v="780.81820000000005"/>
  </r>
  <r>
    <x v="0"/>
    <x v="0"/>
    <x v="4"/>
    <s v="Solid Bike Parts"/>
    <x v="0"/>
    <x v="3"/>
    <x v="17"/>
    <s v="Yellow"/>
    <x v="333"/>
    <d v="2002-12-01T00:00:00"/>
    <n v="1120.49"/>
    <n v="600.26250000000005"/>
    <n v="1"/>
    <n v="600.26250000000005"/>
  </r>
  <r>
    <x v="0"/>
    <x v="0"/>
    <x v="4"/>
    <s v="Solid Bike Parts"/>
    <x v="0"/>
    <x v="3"/>
    <x v="12"/>
    <s v="Black"/>
    <x v="345"/>
    <d v="2002-12-01T00:00:00"/>
    <n v="2443.35"/>
    <n v="1308.9375"/>
    <n v="1"/>
    <n v="1308.9375"/>
  </r>
  <r>
    <x v="0"/>
    <x v="0"/>
    <x v="4"/>
    <s v="Small Bike Shop"/>
    <x v="2"/>
    <x v="8"/>
    <x v="34"/>
    <s v="Black"/>
    <x v="333"/>
    <d v="2002-12-01T00:00:00"/>
    <n v="209.02500000000001"/>
    <n v="125.41500000000001"/>
    <n v="2"/>
    <n v="250.83"/>
  </r>
  <r>
    <x v="0"/>
    <x v="0"/>
    <x v="4"/>
    <s v="Small Bike Shop"/>
    <x v="2"/>
    <x v="8"/>
    <x v="26"/>
    <s v="Black"/>
    <x v="362"/>
    <d v="2002-12-01T00:00:00"/>
    <n v="60.744999999999997"/>
    <n v="36.447000000000003"/>
    <n v="2"/>
    <n v="72.894000000000005"/>
  </r>
  <r>
    <x v="0"/>
    <x v="0"/>
    <x v="4"/>
    <s v="Small Bike Shop"/>
    <x v="0"/>
    <x v="0"/>
    <x v="35"/>
    <s v="Black"/>
    <x v="333"/>
    <d v="2002-12-01T00:00:00"/>
    <n v="1079.99"/>
    <n v="647.99400000000003"/>
    <n v="6"/>
    <n v="3887.9639999999999"/>
  </r>
  <r>
    <x v="0"/>
    <x v="0"/>
    <x v="4"/>
    <s v="Small Bike Shop"/>
    <x v="0"/>
    <x v="0"/>
    <x v="19"/>
    <s v="Silver"/>
    <x v="355"/>
    <d v="2002-12-01T00:00:00"/>
    <n v="2319.9899999999998"/>
    <n v="1242.8517999999999"/>
    <n v="4"/>
    <n v="4971.4071999999996"/>
  </r>
  <r>
    <x v="0"/>
    <x v="0"/>
    <x v="4"/>
    <s v="Small Bike Shop"/>
    <x v="2"/>
    <x v="2"/>
    <x v="2"/>
    <s v="Silver"/>
    <x v="362"/>
    <d v="2002-12-01T00:00:00"/>
    <n v="1364.5"/>
    <n v="744.27269999999999"/>
    <n v="1"/>
    <n v="744.27269999999999"/>
  </r>
  <r>
    <x v="0"/>
    <x v="0"/>
    <x v="4"/>
    <s v="Small Bike Shop"/>
    <x v="0"/>
    <x v="0"/>
    <x v="19"/>
    <s v="Silver"/>
    <x v="342"/>
    <d v="2002-12-01T00:00:00"/>
    <n v="2319.9899999999998"/>
    <n v="1242.8517999999999"/>
    <n v="3"/>
    <n v="3728.5553999999997"/>
  </r>
  <r>
    <x v="0"/>
    <x v="0"/>
    <x v="4"/>
    <s v="Small Bike Shop"/>
    <x v="0"/>
    <x v="0"/>
    <x v="19"/>
    <s v="Black"/>
    <x v="337"/>
    <d v="2002-12-01T00:00:00"/>
    <n v="2294.9899999999998"/>
    <n v="1229.4589000000001"/>
    <n v="1"/>
    <n v="1229.4589000000001"/>
  </r>
  <r>
    <x v="0"/>
    <x v="0"/>
    <x v="4"/>
    <s v="Small Bike Shop"/>
    <x v="0"/>
    <x v="0"/>
    <x v="35"/>
    <s v="Black"/>
    <x v="359"/>
    <d v="2002-12-01T00:00:00"/>
    <n v="1079.99"/>
    <n v="647.99400000000003"/>
    <n v="2"/>
    <n v="1295.9880000000001"/>
  </r>
  <r>
    <x v="0"/>
    <x v="0"/>
    <x v="4"/>
    <s v="Small Bike Shop"/>
    <x v="2"/>
    <x v="2"/>
    <x v="38"/>
    <s v="Black"/>
    <x v="347"/>
    <d v="2002-12-01T00:00:00"/>
    <n v="348.76"/>
    <n v="209.256"/>
    <n v="1"/>
    <n v="209.256"/>
  </r>
  <r>
    <x v="0"/>
    <x v="0"/>
    <x v="4"/>
    <s v="Small Bike Shop"/>
    <x v="0"/>
    <x v="0"/>
    <x v="19"/>
    <s v="Silver"/>
    <x v="340"/>
    <d v="2002-12-01T00:00:00"/>
    <n v="2319.9899999999998"/>
    <n v="1242.8517999999999"/>
    <n v="7"/>
    <n v="8699.9625999999989"/>
  </r>
  <r>
    <x v="0"/>
    <x v="0"/>
    <x v="4"/>
    <s v="Small Bike Shop"/>
    <x v="2"/>
    <x v="9"/>
    <x v="22"/>
    <m/>
    <x v="357"/>
    <d v="2002-12-01T00:00:00"/>
    <n v="61.92"/>
    <n v="33.774500000000003"/>
    <n v="2"/>
    <n v="67.549000000000007"/>
  </r>
  <r>
    <x v="0"/>
    <x v="0"/>
    <x v="4"/>
    <s v="Small Bike Shop"/>
    <x v="1"/>
    <x v="10"/>
    <x v="21"/>
    <s v="Black"/>
    <x v="340"/>
    <d v="2002-12-01T00:00:00"/>
    <n v="37.99"/>
    <n v="22.794"/>
    <n v="1"/>
    <n v="22.794"/>
  </r>
  <r>
    <x v="0"/>
    <x v="0"/>
    <x v="4"/>
    <s v="Small Bike Shop"/>
    <x v="2"/>
    <x v="2"/>
    <x v="2"/>
    <s v="Black"/>
    <x v="346"/>
    <d v="2002-12-01T00:00:00"/>
    <n v="1349.6"/>
    <n v="736.14549999999997"/>
    <n v="2"/>
    <n v="1472.2909999999999"/>
  </r>
  <r>
    <x v="0"/>
    <x v="0"/>
    <x v="4"/>
    <s v="Small Bike Shop"/>
    <x v="2"/>
    <x v="8"/>
    <x v="20"/>
    <s v="Black"/>
    <x v="343"/>
    <d v="2002-12-01T00:00:00"/>
    <n v="327.21499999999997"/>
    <n v="196.32900000000001"/>
    <n v="1"/>
    <n v="196.32900000000001"/>
  </r>
  <r>
    <x v="0"/>
    <x v="0"/>
    <x v="4"/>
    <s v="Small Bike Shop"/>
    <x v="2"/>
    <x v="2"/>
    <x v="23"/>
    <s v="Black"/>
    <x v="353"/>
    <d v="2002-12-01T00:00:00"/>
    <n v="348.76"/>
    <n v="209.256"/>
    <n v="3"/>
    <n v="627.76800000000003"/>
  </r>
  <r>
    <x v="0"/>
    <x v="0"/>
    <x v="4"/>
    <s v="Small Bike Shop"/>
    <x v="2"/>
    <x v="9"/>
    <x v="39"/>
    <m/>
    <x v="350"/>
    <d v="2002-12-01T00:00:00"/>
    <n v="120.27"/>
    <n v="65.601799999999997"/>
    <n v="3"/>
    <n v="196.80539999999999"/>
  </r>
  <r>
    <x v="0"/>
    <x v="0"/>
    <x v="4"/>
    <s v="Small Bike Shop"/>
    <x v="2"/>
    <x v="8"/>
    <x v="32"/>
    <s v="Black"/>
    <x v="364"/>
    <d v="2002-12-01T00:00:00"/>
    <n v="87.745000000000005"/>
    <n v="52.646999999999998"/>
    <n v="1"/>
    <n v="52.646999999999998"/>
  </r>
  <r>
    <x v="0"/>
    <x v="0"/>
    <x v="4"/>
    <s v="Small Bike Shop"/>
    <x v="2"/>
    <x v="8"/>
    <x v="36"/>
    <s v="Black"/>
    <x v="361"/>
    <d v="2002-12-01T00:00:00"/>
    <n v="236.02500000000001"/>
    <n v="141.61500000000001"/>
    <n v="2"/>
    <n v="283.23"/>
  </r>
  <r>
    <x v="0"/>
    <x v="0"/>
    <x v="4"/>
    <s v="Small Bike Shop"/>
    <x v="0"/>
    <x v="0"/>
    <x v="35"/>
    <s v="Black"/>
    <x v="362"/>
    <d v="2002-12-01T00:00:00"/>
    <n v="1079.99"/>
    <n v="647.99400000000003"/>
    <n v="3"/>
    <n v="1943.982"/>
  </r>
  <r>
    <x v="0"/>
    <x v="0"/>
    <x v="4"/>
    <s v="Small Bike Shop"/>
    <x v="0"/>
    <x v="0"/>
    <x v="35"/>
    <s v="Black"/>
    <x v="363"/>
    <d v="2002-12-01T00:00:00"/>
    <n v="1079.99"/>
    <n v="647.99400000000003"/>
    <n v="4"/>
    <n v="2591.9760000000001"/>
  </r>
  <r>
    <x v="0"/>
    <x v="0"/>
    <x v="4"/>
    <s v="Small Bike Shop"/>
    <x v="0"/>
    <x v="0"/>
    <x v="19"/>
    <s v="Black"/>
    <x v="338"/>
    <d v="2002-12-01T00:00:00"/>
    <n v="2294.9899999999998"/>
    <n v="1229.4589000000001"/>
    <n v="3"/>
    <n v="3688.3767000000003"/>
  </r>
  <r>
    <x v="0"/>
    <x v="0"/>
    <x v="4"/>
    <s v="Sports Products Store"/>
    <x v="2"/>
    <x v="8"/>
    <x v="18"/>
    <s v="Black"/>
    <x v="337"/>
    <d v="2002-12-01T00:00:00"/>
    <n v="112.565"/>
    <n v="67.539000000000001"/>
    <n v="2"/>
    <n v="135.078"/>
  </r>
  <r>
    <x v="0"/>
    <x v="0"/>
    <x v="4"/>
    <s v="Sports Products Store"/>
    <x v="0"/>
    <x v="3"/>
    <x v="3"/>
    <s v="Red"/>
    <x v="339"/>
    <d v="2002-12-01T00:00:00"/>
    <n v="782.99"/>
    <n v="469.79399999999998"/>
    <n v="1"/>
    <n v="469.79399999999998"/>
  </r>
  <r>
    <x v="0"/>
    <x v="0"/>
    <x v="4"/>
    <s v="Sports Products Store"/>
    <x v="2"/>
    <x v="6"/>
    <x v="15"/>
    <s v="Yellow"/>
    <x v="360"/>
    <d v="2002-12-01T00:00:00"/>
    <n v="594.83000000000004"/>
    <n v="324.45269999999999"/>
    <n v="1"/>
    <n v="324.45269999999999"/>
  </r>
  <r>
    <x v="0"/>
    <x v="0"/>
    <x v="4"/>
    <s v="Sports Products Store"/>
    <x v="0"/>
    <x v="3"/>
    <x v="3"/>
    <s v="Red"/>
    <x v="350"/>
    <d v="2002-12-01T00:00:00"/>
    <n v="782.99"/>
    <n v="469.79399999999998"/>
    <n v="3"/>
    <n v="1409.3820000000001"/>
  </r>
  <r>
    <x v="0"/>
    <x v="0"/>
    <x v="4"/>
    <s v="Sports Products Store"/>
    <x v="3"/>
    <x v="7"/>
    <x v="10"/>
    <s v="Blue"/>
    <x v="348"/>
    <d v="2002-12-01T00:00:00"/>
    <n v="34.99"/>
    <n v="20.186499999999999"/>
    <n v="1"/>
    <n v="20.186499999999999"/>
  </r>
  <r>
    <x v="0"/>
    <x v="0"/>
    <x v="4"/>
    <s v="Sports Products Store"/>
    <x v="0"/>
    <x v="3"/>
    <x v="3"/>
    <s v="Red"/>
    <x v="353"/>
    <d v="2002-12-01T00:00:00"/>
    <n v="782.99"/>
    <n v="469.79399999999998"/>
    <n v="2"/>
    <n v="939.58799999999997"/>
  </r>
  <r>
    <x v="0"/>
    <x v="0"/>
    <x v="4"/>
    <s v="Sports Products Store"/>
    <x v="0"/>
    <x v="3"/>
    <x v="3"/>
    <s v="Red"/>
    <x v="355"/>
    <d v="2002-12-01T00:00:00"/>
    <n v="782.99"/>
    <n v="469.79399999999998"/>
    <n v="3"/>
    <n v="1409.3820000000001"/>
  </r>
  <r>
    <x v="0"/>
    <x v="0"/>
    <x v="0"/>
    <s v="Retread Tire Company"/>
    <x v="2"/>
    <x v="6"/>
    <x v="8"/>
    <s v="Red"/>
    <x v="336"/>
    <d v="2002-12-01T00:00:00"/>
    <n v="337.22"/>
    <n v="202.33199999999999"/>
    <n v="2"/>
    <n v="404.66399999999999"/>
  </r>
  <r>
    <x v="0"/>
    <x v="0"/>
    <x v="0"/>
    <s v="Retread Tire Company"/>
    <x v="2"/>
    <x v="6"/>
    <x v="8"/>
    <s v="Black"/>
    <x v="341"/>
    <d v="2002-12-01T00:00:00"/>
    <n v="337.22"/>
    <n v="183.93819999999999"/>
    <n v="1"/>
    <n v="183.93819999999999"/>
  </r>
  <r>
    <x v="0"/>
    <x v="0"/>
    <x v="0"/>
    <s v="Retread Tire Company"/>
    <x v="2"/>
    <x v="6"/>
    <x v="8"/>
    <s v="Red"/>
    <x v="346"/>
    <d v="2002-12-01T00:00:00"/>
    <n v="337.22"/>
    <n v="202.33199999999999"/>
    <n v="1"/>
    <n v="202.33199999999999"/>
  </r>
  <r>
    <x v="0"/>
    <x v="0"/>
    <x v="0"/>
    <s v="Selected Distributors"/>
    <x v="1"/>
    <x v="10"/>
    <x v="21"/>
    <s v="Black"/>
    <x v="347"/>
    <d v="2002-12-01T00:00:00"/>
    <n v="37.99"/>
    <n v="22.794"/>
    <n v="2"/>
    <n v="45.588000000000001"/>
  </r>
  <r>
    <x v="0"/>
    <x v="0"/>
    <x v="0"/>
    <s v="Selected Distributors"/>
    <x v="1"/>
    <x v="10"/>
    <x v="21"/>
    <s v="Black"/>
    <x v="360"/>
    <d v="2002-12-01T00:00:00"/>
    <n v="37.99"/>
    <n v="22.794"/>
    <n v="1"/>
    <n v="22.794"/>
  </r>
  <r>
    <x v="0"/>
    <x v="0"/>
    <x v="0"/>
    <s v="Selected Distributors"/>
    <x v="0"/>
    <x v="0"/>
    <x v="19"/>
    <s v="Black"/>
    <x v="364"/>
    <d v="2002-12-01T00:00:00"/>
    <n v="2294.9899999999998"/>
    <n v="1229.4589000000001"/>
    <n v="2"/>
    <n v="2458.9178000000002"/>
  </r>
  <r>
    <x v="0"/>
    <x v="0"/>
    <x v="0"/>
    <s v="Selected Distributors"/>
    <x v="0"/>
    <x v="0"/>
    <x v="19"/>
    <s v="Black"/>
    <x v="341"/>
    <d v="2002-12-01T00:00:00"/>
    <n v="2294.9899999999998"/>
    <n v="1229.4589000000001"/>
    <n v="1"/>
    <n v="1229.4589000000001"/>
  </r>
  <r>
    <x v="0"/>
    <x v="1"/>
    <x v="1"/>
    <s v="Online Bike Warehouse"/>
    <x v="2"/>
    <x v="8"/>
    <x v="13"/>
    <s v="Black"/>
    <x v="344"/>
    <d v="2002-12-01T00:00:00"/>
    <n v="330.06"/>
    <n v="198.036"/>
    <n v="1"/>
    <n v="198.036"/>
  </r>
  <r>
    <x v="1"/>
    <x v="3"/>
    <x v="7"/>
    <s v="Authentic Sales and Service"/>
    <x v="1"/>
    <x v="10"/>
    <x v="21"/>
    <s v="Black"/>
    <x v="333"/>
    <d v="2002-12-01T00:00:00"/>
    <n v="37.99"/>
    <n v="22.794"/>
    <n v="2"/>
    <n v="45.588000000000001"/>
  </r>
  <r>
    <x v="1"/>
    <x v="3"/>
    <x v="7"/>
    <s v="Authentic Sales and Service"/>
    <x v="1"/>
    <x v="10"/>
    <x v="21"/>
    <s v="Black"/>
    <x v="346"/>
    <d v="2002-12-01T00:00:00"/>
    <n v="37.99"/>
    <n v="22.794"/>
    <n v="6"/>
    <n v="136.76400000000001"/>
  </r>
  <r>
    <x v="0"/>
    <x v="0"/>
    <x v="4"/>
    <s v="Discount Tours"/>
    <x v="1"/>
    <x v="5"/>
    <x v="6"/>
    <s v="Multi"/>
    <x v="352"/>
    <d v="2002-12-01T00:00:00"/>
    <n v="8.99"/>
    <n v="5.1864999999999997"/>
    <n v="3"/>
    <n v="15.5595"/>
  </r>
  <r>
    <x v="0"/>
    <x v="0"/>
    <x v="4"/>
    <s v="Discount Tours"/>
    <x v="0"/>
    <x v="3"/>
    <x v="3"/>
    <s v="Red"/>
    <x v="361"/>
    <d v="2002-12-01T00:00:00"/>
    <n v="782.99"/>
    <n v="469.79399999999998"/>
    <n v="3"/>
    <n v="1409.3820000000001"/>
  </r>
  <r>
    <x v="0"/>
    <x v="0"/>
    <x v="4"/>
    <s v="Discount Tours"/>
    <x v="0"/>
    <x v="3"/>
    <x v="3"/>
    <s v="Red"/>
    <x v="355"/>
    <d v="2002-12-01T00:00:00"/>
    <n v="782.99"/>
    <n v="469.79399999999998"/>
    <n v="1"/>
    <n v="469.79399999999998"/>
  </r>
  <r>
    <x v="0"/>
    <x v="0"/>
    <x v="4"/>
    <s v="Discount Tours"/>
    <x v="1"/>
    <x v="4"/>
    <x v="5"/>
    <s v="Multi"/>
    <x v="344"/>
    <d v="2002-12-01T00:00:00"/>
    <n v="49.99"/>
    <n v="28.840399999999999"/>
    <n v="3"/>
    <n v="86.521199999999993"/>
  </r>
  <r>
    <x v="0"/>
    <x v="0"/>
    <x v="0"/>
    <s v="Bike Goods"/>
    <x v="2"/>
    <x v="6"/>
    <x v="11"/>
    <s v="Black"/>
    <x v="360"/>
    <d v="2002-12-01T00:00:00"/>
    <n v="1431.5"/>
    <n v="780.81820000000005"/>
    <n v="1"/>
    <n v="780.81820000000005"/>
  </r>
  <r>
    <x v="0"/>
    <x v="0"/>
    <x v="0"/>
    <s v="Bike Goods"/>
    <x v="2"/>
    <x v="6"/>
    <x v="8"/>
    <s v="Red"/>
    <x v="336"/>
    <d v="2002-12-01T00:00:00"/>
    <n v="337.22"/>
    <n v="202.33199999999999"/>
    <n v="1"/>
    <n v="202.33199999999999"/>
  </r>
  <r>
    <x v="0"/>
    <x v="1"/>
    <x v="1"/>
    <s v="Vigorous Exercise Company"/>
    <x v="1"/>
    <x v="12"/>
    <x v="25"/>
    <s v="Multi"/>
    <x v="345"/>
    <d v="2002-12-01T00:00:00"/>
    <n v="89.99"/>
    <n v="53.994"/>
    <n v="5"/>
    <n v="269.97000000000003"/>
  </r>
  <r>
    <x v="0"/>
    <x v="1"/>
    <x v="1"/>
    <s v="Vigorous Exercise Company"/>
    <x v="2"/>
    <x v="16"/>
    <x v="46"/>
    <m/>
    <x v="360"/>
    <d v="2002-12-01T00:00:00"/>
    <n v="229.49"/>
    <n v="137.69399999999999"/>
    <n v="7"/>
    <n v="963.85799999999995"/>
  </r>
  <r>
    <x v="0"/>
    <x v="1"/>
    <x v="1"/>
    <s v="Vigorous Exercise Company"/>
    <x v="3"/>
    <x v="15"/>
    <x v="30"/>
    <m/>
    <x v="360"/>
    <d v="2002-12-01T00:00:00"/>
    <n v="25"/>
    <n v="15"/>
    <n v="2"/>
    <n v="30"/>
  </r>
  <r>
    <x v="0"/>
    <x v="1"/>
    <x v="1"/>
    <s v="Vigorous Exercise Company"/>
    <x v="2"/>
    <x v="2"/>
    <x v="2"/>
    <s v="Silver"/>
    <x v="338"/>
    <d v="2002-12-01T00:00:00"/>
    <n v="1364.5"/>
    <n v="744.27269999999999"/>
    <n v="3"/>
    <n v="2232.8181"/>
  </r>
  <r>
    <x v="0"/>
    <x v="1"/>
    <x v="1"/>
    <s v="Vigorous Exercise Company"/>
    <x v="0"/>
    <x v="0"/>
    <x v="19"/>
    <s v="Silver"/>
    <x v="341"/>
    <d v="2002-12-01T00:00:00"/>
    <n v="2319.9899999999998"/>
    <n v="1242.8517999999999"/>
    <n v="6"/>
    <n v="7457.1107999999995"/>
  </r>
  <r>
    <x v="0"/>
    <x v="1"/>
    <x v="1"/>
    <s v="Vigorous Exercise Company"/>
    <x v="0"/>
    <x v="0"/>
    <x v="35"/>
    <s v="Black"/>
    <x v="338"/>
    <d v="2002-12-01T00:00:00"/>
    <n v="1079.99"/>
    <n v="647.99400000000003"/>
    <n v="5"/>
    <n v="3239.9700000000003"/>
  </r>
  <r>
    <x v="0"/>
    <x v="1"/>
    <x v="1"/>
    <s v="Vigorous Exercise Company"/>
    <x v="0"/>
    <x v="0"/>
    <x v="19"/>
    <s v="Black"/>
    <x v="345"/>
    <d v="2002-12-01T00:00:00"/>
    <n v="2294.9899999999998"/>
    <n v="1229.4589000000001"/>
    <n v="6"/>
    <n v="7376.7534000000005"/>
  </r>
  <r>
    <x v="0"/>
    <x v="1"/>
    <x v="1"/>
    <s v="Vigorous Exercise Company"/>
    <x v="2"/>
    <x v="8"/>
    <x v="36"/>
    <s v="Black"/>
    <x v="351"/>
    <d v="2002-12-01T00:00:00"/>
    <n v="236.02500000000001"/>
    <n v="141.61500000000001"/>
    <n v="4"/>
    <n v="566.46"/>
  </r>
  <r>
    <x v="0"/>
    <x v="1"/>
    <x v="1"/>
    <s v="Vigorous Exercise Company"/>
    <x v="1"/>
    <x v="14"/>
    <x v="28"/>
    <s v="Black"/>
    <x v="344"/>
    <d v="2002-12-01T00:00:00"/>
    <n v="59.99"/>
    <n v="35.994"/>
    <n v="3"/>
    <n v="107.982"/>
  </r>
  <r>
    <x v="0"/>
    <x v="1"/>
    <x v="1"/>
    <s v="Vigorous Exercise Company"/>
    <x v="1"/>
    <x v="14"/>
    <x v="28"/>
    <s v="Black"/>
    <x v="356"/>
    <d v="2002-12-01T00:00:00"/>
    <n v="59.99"/>
    <n v="35.994"/>
    <n v="6"/>
    <n v="215.964"/>
  </r>
  <r>
    <x v="0"/>
    <x v="1"/>
    <x v="1"/>
    <s v="Vigorous Exercise Company"/>
    <x v="1"/>
    <x v="5"/>
    <x v="6"/>
    <s v="Multi"/>
    <x v="355"/>
    <d v="2002-12-01T00:00:00"/>
    <n v="8.99"/>
    <n v="5.1864999999999997"/>
    <n v="6"/>
    <n v="31.119"/>
  </r>
  <r>
    <x v="0"/>
    <x v="1"/>
    <x v="1"/>
    <s v="Vigorous Exercise Company"/>
    <x v="0"/>
    <x v="0"/>
    <x v="35"/>
    <s v="Black"/>
    <x v="344"/>
    <d v="2002-12-01T00:00:00"/>
    <n v="1079.99"/>
    <n v="647.99400000000003"/>
    <n v="2"/>
    <n v="1295.9880000000001"/>
  </r>
  <r>
    <x v="0"/>
    <x v="1"/>
    <x v="1"/>
    <s v="Vigorous Exercise Company"/>
    <x v="2"/>
    <x v="9"/>
    <x v="22"/>
    <m/>
    <x v="348"/>
    <d v="2002-12-01T00:00:00"/>
    <n v="61.92"/>
    <n v="33.774500000000003"/>
    <n v="7"/>
    <n v="236.42150000000004"/>
  </r>
  <r>
    <x v="0"/>
    <x v="1"/>
    <x v="1"/>
    <s v="Vigorous Exercise Company"/>
    <x v="3"/>
    <x v="7"/>
    <x v="10"/>
    <s v="Red"/>
    <x v="351"/>
    <d v="2002-12-01T00:00:00"/>
    <n v="34.99"/>
    <n v="20.186499999999999"/>
    <n v="6"/>
    <n v="121.119"/>
  </r>
  <r>
    <x v="0"/>
    <x v="1"/>
    <x v="1"/>
    <s v="Vigorous Exercise Company"/>
    <x v="2"/>
    <x v="2"/>
    <x v="2"/>
    <s v="Black"/>
    <x v="359"/>
    <d v="2002-12-01T00:00:00"/>
    <n v="1349.6"/>
    <n v="736.14549999999997"/>
    <n v="2"/>
    <n v="1472.2909999999999"/>
  </r>
  <r>
    <x v="0"/>
    <x v="1"/>
    <x v="1"/>
    <s v="Vigorous Exercise Company"/>
    <x v="1"/>
    <x v="11"/>
    <x v="24"/>
    <s v="Black"/>
    <x v="360"/>
    <d v="2002-12-01T00:00:00"/>
    <n v="74.989999999999995"/>
    <n v="44.994"/>
    <n v="6"/>
    <n v="269.964"/>
  </r>
  <r>
    <x v="0"/>
    <x v="1"/>
    <x v="1"/>
    <s v="Vigorous Exercise Company"/>
    <x v="1"/>
    <x v="4"/>
    <x v="5"/>
    <s v="Multi"/>
    <x v="336"/>
    <d v="2002-12-01T00:00:00"/>
    <n v="49.99"/>
    <n v="28.840399999999999"/>
    <n v="5"/>
    <n v="144.202"/>
  </r>
  <r>
    <x v="0"/>
    <x v="1"/>
    <x v="1"/>
    <s v="Vigorous Exercise Company"/>
    <x v="0"/>
    <x v="0"/>
    <x v="35"/>
    <s v="Black"/>
    <x v="339"/>
    <d v="2002-12-01T00:00:00"/>
    <n v="1079.99"/>
    <n v="647.99400000000003"/>
    <n v="6"/>
    <n v="3887.9639999999999"/>
  </r>
  <r>
    <x v="0"/>
    <x v="1"/>
    <x v="1"/>
    <s v="Vigorous Exercise Company"/>
    <x v="2"/>
    <x v="17"/>
    <x v="43"/>
    <m/>
    <x v="345"/>
    <d v="2002-12-01T00:00:00"/>
    <n v="102.29"/>
    <n v="61.374000000000002"/>
    <n v="10"/>
    <n v="613.74"/>
  </r>
  <r>
    <x v="0"/>
    <x v="1"/>
    <x v="1"/>
    <s v="Vigorous Exercise Company"/>
    <x v="1"/>
    <x v="4"/>
    <x v="5"/>
    <s v="Multi"/>
    <x v="358"/>
    <d v="2002-12-01T00:00:00"/>
    <n v="49.99"/>
    <n v="28.840399999999999"/>
    <n v="6"/>
    <n v="173.04239999999999"/>
  </r>
  <r>
    <x v="0"/>
    <x v="1"/>
    <x v="1"/>
    <s v="Vigorous Exercise Company"/>
    <x v="2"/>
    <x v="8"/>
    <x v="26"/>
    <s v="Black"/>
    <x v="354"/>
    <d v="2002-12-01T00:00:00"/>
    <n v="60.744999999999997"/>
    <n v="36.447000000000003"/>
    <n v="3"/>
    <n v="109.34100000000001"/>
  </r>
  <r>
    <x v="0"/>
    <x v="1"/>
    <x v="1"/>
    <s v="Vigorous Exercise Company"/>
    <x v="0"/>
    <x v="0"/>
    <x v="19"/>
    <s v="Black"/>
    <x v="358"/>
    <d v="2002-12-01T00:00:00"/>
    <n v="2294.9899999999998"/>
    <n v="1229.4589000000001"/>
    <n v="1"/>
    <n v="1229.4589000000001"/>
  </r>
  <r>
    <x v="0"/>
    <x v="1"/>
    <x v="1"/>
    <s v="Vigorous Exercise Company"/>
    <x v="2"/>
    <x v="2"/>
    <x v="38"/>
    <s v="Black"/>
    <x v="339"/>
    <d v="2002-12-01T00:00:00"/>
    <n v="348.76"/>
    <n v="209.256"/>
    <n v="1"/>
    <n v="209.256"/>
  </r>
  <r>
    <x v="0"/>
    <x v="1"/>
    <x v="1"/>
    <s v="Vigorous Exercise Company"/>
    <x v="2"/>
    <x v="2"/>
    <x v="2"/>
    <s v="Silver"/>
    <x v="340"/>
    <d v="2002-12-01T00:00:00"/>
    <n v="1364.5"/>
    <n v="744.27269999999999"/>
    <n v="7"/>
    <n v="5209.9089000000004"/>
  </r>
  <r>
    <x v="0"/>
    <x v="1"/>
    <x v="1"/>
    <s v="Vigorous Exercise Company"/>
    <x v="2"/>
    <x v="2"/>
    <x v="2"/>
    <s v="Silver"/>
    <x v="359"/>
    <d v="2002-12-01T00:00:00"/>
    <n v="1364.5"/>
    <n v="744.27269999999999"/>
    <n v="4"/>
    <n v="2977.0907999999999"/>
  </r>
  <r>
    <x v="0"/>
    <x v="1"/>
    <x v="1"/>
    <s v="Vigorous Exercise Company"/>
    <x v="1"/>
    <x v="11"/>
    <x v="24"/>
    <s v="Black"/>
    <x v="338"/>
    <d v="2002-12-01T00:00:00"/>
    <n v="74.989999999999995"/>
    <n v="44.994"/>
    <n v="6"/>
    <n v="269.964"/>
  </r>
  <r>
    <x v="0"/>
    <x v="1"/>
    <x v="1"/>
    <s v="Vigorous Exercise Company"/>
    <x v="2"/>
    <x v="16"/>
    <x v="42"/>
    <m/>
    <x v="350"/>
    <d v="2002-12-01T00:00:00"/>
    <n v="148.22"/>
    <n v="88.932000000000002"/>
    <n v="4"/>
    <n v="355.72800000000001"/>
  </r>
  <r>
    <x v="0"/>
    <x v="1"/>
    <x v="1"/>
    <s v="Vigorous Exercise Company"/>
    <x v="1"/>
    <x v="4"/>
    <x v="5"/>
    <s v="Multi"/>
    <x v="349"/>
    <d v="2002-12-01T00:00:00"/>
    <n v="49.99"/>
    <n v="28.840399999999999"/>
    <n v="6"/>
    <n v="173.04239999999999"/>
  </r>
  <r>
    <x v="0"/>
    <x v="1"/>
    <x v="1"/>
    <s v="Vigorous Exercise Company"/>
    <x v="1"/>
    <x v="12"/>
    <x v="25"/>
    <s v="Multi"/>
    <x v="354"/>
    <d v="2002-12-01T00:00:00"/>
    <n v="89.99"/>
    <n v="53.994"/>
    <n v="7"/>
    <n v="377.95799999999997"/>
  </r>
  <r>
    <x v="0"/>
    <x v="1"/>
    <x v="1"/>
    <s v="Vigorous Exercise Company"/>
    <x v="0"/>
    <x v="0"/>
    <x v="19"/>
    <s v="Black"/>
    <x v="342"/>
    <d v="2002-12-01T00:00:00"/>
    <n v="2294.9899999999998"/>
    <n v="1229.4589000000001"/>
    <n v="8"/>
    <n v="9835.6712000000007"/>
  </r>
  <r>
    <x v="0"/>
    <x v="1"/>
    <x v="1"/>
    <s v="Vigorous Exercise Company"/>
    <x v="3"/>
    <x v="13"/>
    <x v="27"/>
    <m/>
    <x v="361"/>
    <d v="2002-12-01T00:00:00"/>
    <n v="19.989999999999998"/>
    <n v="11.994"/>
    <n v="3"/>
    <n v="35.981999999999999"/>
  </r>
  <r>
    <x v="0"/>
    <x v="1"/>
    <x v="1"/>
    <s v="Vigorous Exercise Company"/>
    <x v="1"/>
    <x v="10"/>
    <x v="21"/>
    <s v="Black"/>
    <x v="348"/>
    <d v="2002-12-01T00:00:00"/>
    <n v="37.99"/>
    <n v="22.034199999999998"/>
    <n v="11"/>
    <n v="242.37619999999998"/>
  </r>
  <r>
    <x v="0"/>
    <x v="1"/>
    <x v="1"/>
    <s v="Vigorous Exercise Company"/>
    <x v="1"/>
    <x v="14"/>
    <x v="28"/>
    <s v="Black"/>
    <x v="357"/>
    <d v="2002-12-01T00:00:00"/>
    <n v="59.99"/>
    <n v="35.994"/>
    <n v="2"/>
    <n v="71.988"/>
  </r>
  <r>
    <x v="0"/>
    <x v="1"/>
    <x v="1"/>
    <s v="Vigorous Exercise Company"/>
    <x v="2"/>
    <x v="2"/>
    <x v="23"/>
    <s v="Black"/>
    <x v="347"/>
    <d v="2002-12-01T00:00:00"/>
    <n v="348.76"/>
    <n v="209.256"/>
    <n v="3"/>
    <n v="627.76800000000003"/>
  </r>
  <r>
    <x v="0"/>
    <x v="1"/>
    <x v="1"/>
    <s v="Vigorous Exercise Company"/>
    <x v="2"/>
    <x v="2"/>
    <x v="2"/>
    <s v="Black"/>
    <x v="360"/>
    <d v="2002-12-01T00:00:00"/>
    <n v="1349.6"/>
    <n v="736.14549999999997"/>
    <n v="3"/>
    <n v="2208.4364999999998"/>
  </r>
  <r>
    <x v="0"/>
    <x v="1"/>
    <x v="1"/>
    <s v="Vigorous Exercise Company"/>
    <x v="1"/>
    <x v="10"/>
    <x v="29"/>
    <s v="Black"/>
    <x v="347"/>
    <d v="2002-12-01T00:00:00"/>
    <n v="24.49"/>
    <n v="14.1289"/>
    <n v="4"/>
    <n v="56.515599999999999"/>
  </r>
  <r>
    <x v="0"/>
    <x v="1"/>
    <x v="1"/>
    <s v="Vigorous Exercise Company"/>
    <x v="0"/>
    <x v="0"/>
    <x v="19"/>
    <s v="Silver"/>
    <x v="341"/>
    <d v="2002-12-01T00:00:00"/>
    <n v="2319.9899999999998"/>
    <n v="1201.4233999999999"/>
    <n v="13"/>
    <n v="15618.504199999999"/>
  </r>
  <r>
    <x v="0"/>
    <x v="1"/>
    <x v="1"/>
    <s v="Vigorous Exercise Company"/>
    <x v="1"/>
    <x v="11"/>
    <x v="24"/>
    <s v="Black"/>
    <x v="333"/>
    <d v="2002-12-01T00:00:00"/>
    <n v="74.989999999999995"/>
    <n v="44.994"/>
    <n v="4"/>
    <n v="179.976"/>
  </r>
  <r>
    <x v="0"/>
    <x v="1"/>
    <x v="1"/>
    <s v="Vigorous Exercise Company"/>
    <x v="2"/>
    <x v="17"/>
    <x v="45"/>
    <m/>
    <x v="337"/>
    <d v="2002-12-01T00:00:00"/>
    <n v="124.73"/>
    <n v="74.837999999999994"/>
    <n v="2"/>
    <n v="149.67599999999999"/>
  </r>
  <r>
    <x v="0"/>
    <x v="1"/>
    <x v="1"/>
    <s v="Vigorous Exercise Company"/>
    <x v="2"/>
    <x v="9"/>
    <x v="37"/>
    <m/>
    <x v="362"/>
    <d v="2002-12-01T00:00:00"/>
    <n v="44.54"/>
    <n v="24.294499999999999"/>
    <n v="3"/>
    <n v="72.883499999999998"/>
  </r>
  <r>
    <x v="0"/>
    <x v="1"/>
    <x v="1"/>
    <s v="Vigorous Exercise Company"/>
    <x v="2"/>
    <x v="8"/>
    <x v="20"/>
    <s v="Black"/>
    <x v="356"/>
    <d v="2002-12-01T00:00:00"/>
    <n v="327.21499999999997"/>
    <n v="196.32900000000001"/>
    <n v="4"/>
    <n v="785.31600000000003"/>
  </r>
  <r>
    <x v="0"/>
    <x v="1"/>
    <x v="1"/>
    <s v="Vigorous Exercise Company"/>
    <x v="0"/>
    <x v="0"/>
    <x v="35"/>
    <s v="Black"/>
    <x v="344"/>
    <d v="2002-12-01T00:00:00"/>
    <n v="1079.99"/>
    <n v="647.99400000000003"/>
    <n v="3"/>
    <n v="1943.982"/>
  </r>
  <r>
    <x v="0"/>
    <x v="1"/>
    <x v="1"/>
    <s v="Vigorous Exercise Company"/>
    <x v="3"/>
    <x v="7"/>
    <x v="10"/>
    <s v="Blue"/>
    <x v="354"/>
    <d v="2002-12-01T00:00:00"/>
    <n v="34.99"/>
    <n v="20.186499999999999"/>
    <n v="2"/>
    <n v="40.372999999999998"/>
  </r>
  <r>
    <x v="0"/>
    <x v="1"/>
    <x v="1"/>
    <s v="Vigorous Exercise Company"/>
    <x v="0"/>
    <x v="0"/>
    <x v="19"/>
    <s v="Silver"/>
    <x v="355"/>
    <d v="2002-12-01T00:00:00"/>
    <n v="2319.9899999999998"/>
    <n v="1201.4233999999999"/>
    <n v="12"/>
    <n v="14417.0808"/>
  </r>
  <r>
    <x v="0"/>
    <x v="1"/>
    <x v="1"/>
    <s v="Vigorous Exercise Company"/>
    <x v="3"/>
    <x v="7"/>
    <x v="10"/>
    <s v="Black"/>
    <x v="362"/>
    <d v="2002-12-01T00:00:00"/>
    <n v="34.99"/>
    <n v="20.186499999999999"/>
    <n v="9"/>
    <n v="181.67849999999999"/>
  </r>
  <r>
    <x v="0"/>
    <x v="1"/>
    <x v="1"/>
    <s v="Vigorous Exercise Company"/>
    <x v="2"/>
    <x v="2"/>
    <x v="23"/>
    <s v="Black"/>
    <x v="348"/>
    <d v="2002-12-01T00:00:00"/>
    <n v="348.76"/>
    <n v="209.256"/>
    <n v="8"/>
    <n v="1674.048"/>
  </r>
  <r>
    <x v="0"/>
    <x v="1"/>
    <x v="1"/>
    <s v="Vigorous Exercise Company"/>
    <x v="1"/>
    <x v="10"/>
    <x v="21"/>
    <s v="Black"/>
    <x v="339"/>
    <d v="2002-12-01T00:00:00"/>
    <n v="37.99"/>
    <n v="22.794"/>
    <n v="10"/>
    <n v="227.94"/>
  </r>
  <r>
    <x v="0"/>
    <x v="1"/>
    <x v="1"/>
    <s v="Vigorous Exercise Company"/>
    <x v="1"/>
    <x v="12"/>
    <x v="25"/>
    <s v="Multi"/>
    <x v="340"/>
    <d v="2002-12-01T00:00:00"/>
    <n v="89.99"/>
    <n v="53.994"/>
    <n v="2"/>
    <n v="107.988"/>
  </r>
  <r>
    <x v="0"/>
    <x v="1"/>
    <x v="1"/>
    <s v="Vigorous Exercise Company"/>
    <x v="1"/>
    <x v="10"/>
    <x v="29"/>
    <s v="Black"/>
    <x v="333"/>
    <d v="2002-12-01T00:00:00"/>
    <n v="24.49"/>
    <n v="14.1289"/>
    <n v="5"/>
    <n v="70.644499999999994"/>
  </r>
  <r>
    <x v="0"/>
    <x v="1"/>
    <x v="1"/>
    <s v="Family Cycle Store"/>
    <x v="0"/>
    <x v="0"/>
    <x v="35"/>
    <s v="Black"/>
    <x v="358"/>
    <d v="2002-12-01T00:00:00"/>
    <n v="1079.99"/>
    <n v="647.99400000000003"/>
    <n v="3"/>
    <n v="1943.982"/>
  </r>
  <r>
    <x v="0"/>
    <x v="1"/>
    <x v="1"/>
    <s v="Family Cycle Store"/>
    <x v="0"/>
    <x v="0"/>
    <x v="19"/>
    <s v="Black"/>
    <x v="363"/>
    <d v="2002-12-01T00:00:00"/>
    <n v="2294.9899999999998"/>
    <n v="1229.4589000000001"/>
    <n v="1"/>
    <n v="1229.4589000000001"/>
  </r>
  <r>
    <x v="0"/>
    <x v="1"/>
    <x v="1"/>
    <s v="Family Cycle Store"/>
    <x v="0"/>
    <x v="0"/>
    <x v="35"/>
    <s v="Black"/>
    <x v="346"/>
    <d v="2002-12-01T00:00:00"/>
    <n v="1079.99"/>
    <n v="647.99400000000003"/>
    <n v="3"/>
    <n v="1943.982"/>
  </r>
  <r>
    <x v="0"/>
    <x v="1"/>
    <x v="1"/>
    <s v="Family Cycle Store"/>
    <x v="2"/>
    <x v="8"/>
    <x v="36"/>
    <s v="Black"/>
    <x v="351"/>
    <d v="2002-12-01T00:00:00"/>
    <n v="236.02500000000001"/>
    <n v="141.61500000000001"/>
    <n v="4"/>
    <n v="566.46"/>
  </r>
  <r>
    <x v="0"/>
    <x v="1"/>
    <x v="1"/>
    <s v="Family Cycle Store"/>
    <x v="1"/>
    <x v="10"/>
    <x v="21"/>
    <s v="Black"/>
    <x v="358"/>
    <d v="2002-12-01T00:00:00"/>
    <n v="37.99"/>
    <n v="22.794"/>
    <n v="4"/>
    <n v="91.176000000000002"/>
  </r>
  <r>
    <x v="0"/>
    <x v="1"/>
    <x v="1"/>
    <s v="Family Cycle Store"/>
    <x v="0"/>
    <x v="0"/>
    <x v="35"/>
    <s v="Black"/>
    <x v="346"/>
    <d v="2002-12-01T00:00:00"/>
    <n v="1079.99"/>
    <n v="647.99400000000003"/>
    <n v="1"/>
    <n v="647.99400000000003"/>
  </r>
  <r>
    <x v="0"/>
    <x v="1"/>
    <x v="1"/>
    <s v="Family Cycle Store"/>
    <x v="0"/>
    <x v="0"/>
    <x v="19"/>
    <s v="Black"/>
    <x v="344"/>
    <d v="2002-12-01T00:00:00"/>
    <n v="2294.9899999999998"/>
    <n v="1229.4589000000001"/>
    <n v="4"/>
    <n v="4917.8356000000003"/>
  </r>
  <r>
    <x v="0"/>
    <x v="1"/>
    <x v="1"/>
    <s v="Family Cycle Store"/>
    <x v="0"/>
    <x v="0"/>
    <x v="19"/>
    <s v="Silver"/>
    <x v="358"/>
    <d v="2002-12-01T00:00:00"/>
    <n v="2319.9899999999998"/>
    <n v="1242.8517999999999"/>
    <n v="4"/>
    <n v="4971.4071999999996"/>
  </r>
  <r>
    <x v="0"/>
    <x v="1"/>
    <x v="1"/>
    <s v="Family Cycle Store"/>
    <x v="2"/>
    <x v="2"/>
    <x v="23"/>
    <s v="Black"/>
    <x v="337"/>
    <d v="2002-12-01T00:00:00"/>
    <n v="348.76"/>
    <n v="209.256"/>
    <n v="3"/>
    <n v="627.76800000000003"/>
  </r>
  <r>
    <x v="0"/>
    <x v="1"/>
    <x v="1"/>
    <s v="Family Cycle Store"/>
    <x v="2"/>
    <x v="8"/>
    <x v="32"/>
    <s v="Black"/>
    <x v="354"/>
    <d v="2002-12-01T00:00:00"/>
    <n v="87.745000000000005"/>
    <n v="52.646999999999998"/>
    <n v="2"/>
    <n v="105.294"/>
  </r>
  <r>
    <x v="0"/>
    <x v="1"/>
    <x v="1"/>
    <s v="Family Cycle Store"/>
    <x v="2"/>
    <x v="8"/>
    <x v="20"/>
    <s v="Black"/>
    <x v="346"/>
    <d v="2002-12-01T00:00:00"/>
    <n v="327.21499999999997"/>
    <n v="196.32900000000001"/>
    <n v="1"/>
    <n v="196.32900000000001"/>
  </r>
  <r>
    <x v="0"/>
    <x v="1"/>
    <x v="1"/>
    <s v="Family Cycle Store"/>
    <x v="1"/>
    <x v="10"/>
    <x v="21"/>
    <s v="Black"/>
    <x v="349"/>
    <d v="2002-12-01T00:00:00"/>
    <n v="37.99"/>
    <n v="18.995000000000001"/>
    <n v="26"/>
    <n v="493.87"/>
  </r>
  <r>
    <x v="0"/>
    <x v="1"/>
    <x v="1"/>
    <s v="Family Cycle Store"/>
    <x v="2"/>
    <x v="2"/>
    <x v="23"/>
    <s v="Black"/>
    <x v="345"/>
    <d v="2002-12-01T00:00:00"/>
    <n v="348.76"/>
    <n v="209.256"/>
    <n v="4"/>
    <n v="837.024"/>
  </r>
  <r>
    <x v="0"/>
    <x v="1"/>
    <x v="1"/>
    <s v="Family Cycle Store"/>
    <x v="2"/>
    <x v="8"/>
    <x v="26"/>
    <s v="Black"/>
    <x v="359"/>
    <d v="2002-12-01T00:00:00"/>
    <n v="60.744999999999997"/>
    <n v="36.447000000000003"/>
    <n v="1"/>
    <n v="36.447000000000003"/>
  </r>
  <r>
    <x v="0"/>
    <x v="1"/>
    <x v="1"/>
    <s v="Family Cycle Store"/>
    <x v="2"/>
    <x v="2"/>
    <x v="38"/>
    <s v="Black"/>
    <x v="350"/>
    <d v="2002-12-01T00:00:00"/>
    <n v="348.76"/>
    <n v="209.256"/>
    <n v="1"/>
    <n v="209.256"/>
  </r>
  <r>
    <x v="0"/>
    <x v="1"/>
    <x v="1"/>
    <s v="Family Cycle Store"/>
    <x v="0"/>
    <x v="0"/>
    <x v="19"/>
    <s v="Silver"/>
    <x v="337"/>
    <d v="2002-12-01T00:00:00"/>
    <n v="2319.9899999999998"/>
    <n v="1242.8517999999999"/>
    <n v="2"/>
    <n v="2485.7035999999998"/>
  </r>
  <r>
    <x v="0"/>
    <x v="1"/>
    <x v="1"/>
    <s v="Family Cycle Store"/>
    <x v="2"/>
    <x v="8"/>
    <x v="34"/>
    <s v="Black"/>
    <x v="362"/>
    <d v="2002-12-01T00:00:00"/>
    <n v="209.02500000000001"/>
    <n v="125.41500000000001"/>
    <n v="3"/>
    <n v="376.245"/>
  </r>
  <r>
    <x v="0"/>
    <x v="1"/>
    <x v="1"/>
    <s v="Family Cycle Store"/>
    <x v="0"/>
    <x v="0"/>
    <x v="35"/>
    <s v="Black"/>
    <x v="340"/>
    <d v="2002-12-01T00:00:00"/>
    <n v="1079.99"/>
    <n v="647.99400000000003"/>
    <n v="2"/>
    <n v="1295.9880000000001"/>
  </r>
  <r>
    <x v="0"/>
    <x v="1"/>
    <x v="1"/>
    <s v="Family Cycle Store"/>
    <x v="0"/>
    <x v="0"/>
    <x v="19"/>
    <s v="Black"/>
    <x v="361"/>
    <d v="2002-12-01T00:00:00"/>
    <n v="2294.9899999999998"/>
    <n v="1229.4589000000001"/>
    <n v="3"/>
    <n v="3688.3767000000003"/>
  </r>
  <r>
    <x v="0"/>
    <x v="0"/>
    <x v="3"/>
    <s v="Active Cycling"/>
    <x v="0"/>
    <x v="3"/>
    <x v="3"/>
    <s v="Black"/>
    <x v="350"/>
    <d v="2002-12-01T00:00:00"/>
    <n v="782.99"/>
    <n v="469.79399999999998"/>
    <n v="3"/>
    <n v="1409.3820000000001"/>
  </r>
  <r>
    <x v="0"/>
    <x v="0"/>
    <x v="2"/>
    <s v="Successful Sales Company"/>
    <x v="0"/>
    <x v="3"/>
    <x v="3"/>
    <s v="Red"/>
    <x v="352"/>
    <d v="2002-12-01T00:00:00"/>
    <n v="782.99"/>
    <n v="469.79399999999998"/>
    <n v="3"/>
    <n v="1409.3820000000001"/>
  </r>
  <r>
    <x v="0"/>
    <x v="0"/>
    <x v="2"/>
    <s v="Successful Sales Company"/>
    <x v="1"/>
    <x v="4"/>
    <x v="5"/>
    <s v="Multi"/>
    <x v="343"/>
    <d v="2002-12-01T00:00:00"/>
    <n v="49.99"/>
    <n v="28.840399999999999"/>
    <n v="3"/>
    <n v="86.521199999999993"/>
  </r>
  <r>
    <x v="0"/>
    <x v="0"/>
    <x v="2"/>
    <s v="Successful Sales Company"/>
    <x v="0"/>
    <x v="3"/>
    <x v="3"/>
    <s v="Black"/>
    <x v="335"/>
    <d v="2002-12-01T00:00:00"/>
    <n v="782.99"/>
    <n v="469.79399999999998"/>
    <n v="2"/>
    <n v="939.58799999999997"/>
  </r>
  <r>
    <x v="0"/>
    <x v="0"/>
    <x v="2"/>
    <s v="Successful Sales Company"/>
    <x v="2"/>
    <x v="8"/>
    <x v="18"/>
    <s v="Black"/>
    <x v="364"/>
    <d v="2002-12-01T00:00:00"/>
    <n v="112.565"/>
    <n v="67.539000000000001"/>
    <n v="2"/>
    <n v="135.078"/>
  </r>
  <r>
    <x v="0"/>
    <x v="0"/>
    <x v="2"/>
    <s v="Successful Sales Company"/>
    <x v="1"/>
    <x v="11"/>
    <x v="24"/>
    <s v="Black"/>
    <x v="350"/>
    <d v="2002-12-01T00:00:00"/>
    <n v="74.989999999999995"/>
    <n v="44.994"/>
    <n v="5"/>
    <n v="224.97"/>
  </r>
  <r>
    <x v="0"/>
    <x v="0"/>
    <x v="2"/>
    <s v="Successful Sales Company"/>
    <x v="1"/>
    <x v="5"/>
    <x v="6"/>
    <s v="Multi"/>
    <x v="344"/>
    <d v="2002-12-01T00:00:00"/>
    <n v="8.99"/>
    <n v="5.1864999999999997"/>
    <n v="10"/>
    <n v="51.864999999999995"/>
  </r>
  <r>
    <x v="0"/>
    <x v="0"/>
    <x v="2"/>
    <s v="Successful Sales Company"/>
    <x v="1"/>
    <x v="11"/>
    <x v="24"/>
    <s v="Black"/>
    <x v="355"/>
    <d v="2002-12-01T00:00:00"/>
    <n v="74.989999999999995"/>
    <n v="44.994"/>
    <n v="4"/>
    <n v="179.976"/>
  </r>
  <r>
    <x v="0"/>
    <x v="0"/>
    <x v="5"/>
    <s v="Responsible Bike Dealers"/>
    <x v="0"/>
    <x v="0"/>
    <x v="19"/>
    <s v="Black"/>
    <x v="348"/>
    <d v="2002-12-01T00:00:00"/>
    <n v="2294.9899999999998"/>
    <n v="1229.4589000000001"/>
    <n v="1"/>
    <n v="1229.4589000000001"/>
  </r>
  <r>
    <x v="0"/>
    <x v="0"/>
    <x v="5"/>
    <s v="Responsible Bike Dealers"/>
    <x v="1"/>
    <x v="10"/>
    <x v="21"/>
    <s v="Black"/>
    <x v="350"/>
    <d v="2002-12-01T00:00:00"/>
    <n v="37.99"/>
    <n v="22.794"/>
    <n v="4"/>
    <n v="91.176000000000002"/>
  </r>
  <r>
    <x v="0"/>
    <x v="0"/>
    <x v="5"/>
    <s v="Responsible Bike Dealers"/>
    <x v="1"/>
    <x v="4"/>
    <x v="5"/>
    <s v="Multi"/>
    <x v="341"/>
    <d v="2002-12-01T00:00:00"/>
    <n v="49.99"/>
    <n v="28.840399999999999"/>
    <n v="2"/>
    <n v="57.680799999999998"/>
  </r>
  <r>
    <x v="0"/>
    <x v="0"/>
    <x v="5"/>
    <s v="Responsible Bike Dealers"/>
    <x v="1"/>
    <x v="10"/>
    <x v="21"/>
    <s v="Black"/>
    <x v="335"/>
    <d v="2002-12-01T00:00:00"/>
    <n v="37.99"/>
    <n v="22.794"/>
    <n v="2"/>
    <n v="45.588000000000001"/>
  </r>
  <r>
    <x v="0"/>
    <x v="0"/>
    <x v="5"/>
    <s v="Responsible Bike Dealers"/>
    <x v="1"/>
    <x v="5"/>
    <x v="6"/>
    <s v="Multi"/>
    <x v="336"/>
    <d v="2002-12-01T00:00:00"/>
    <n v="8.99"/>
    <n v="5.1864999999999997"/>
    <n v="5"/>
    <n v="25.932499999999997"/>
  </r>
  <r>
    <x v="0"/>
    <x v="0"/>
    <x v="5"/>
    <s v="Responsible Bike Dealers"/>
    <x v="1"/>
    <x v="11"/>
    <x v="24"/>
    <s v="Black"/>
    <x v="364"/>
    <d v="2002-12-01T00:00:00"/>
    <n v="74.989999999999995"/>
    <n v="44.994"/>
    <n v="4"/>
    <n v="179.976"/>
  </r>
  <r>
    <x v="0"/>
    <x v="0"/>
    <x v="5"/>
    <s v="Responsible Bike Dealers"/>
    <x v="1"/>
    <x v="10"/>
    <x v="21"/>
    <s v="Black"/>
    <x v="344"/>
    <d v="2002-12-01T00:00:00"/>
    <n v="37.99"/>
    <n v="22.794"/>
    <n v="3"/>
    <n v="68.382000000000005"/>
  </r>
  <r>
    <x v="0"/>
    <x v="0"/>
    <x v="5"/>
    <s v="Responsible Bike Dealers"/>
    <x v="1"/>
    <x v="11"/>
    <x v="24"/>
    <s v="Black"/>
    <x v="339"/>
    <d v="2002-12-01T00:00:00"/>
    <n v="74.989999999999995"/>
    <n v="44.994"/>
    <n v="2"/>
    <n v="89.988"/>
  </r>
  <r>
    <x v="0"/>
    <x v="1"/>
    <x v="1"/>
    <s v="Future Bikes"/>
    <x v="2"/>
    <x v="6"/>
    <x v="8"/>
    <s v="Red"/>
    <x v="337"/>
    <d v="2002-12-01T00:00:00"/>
    <n v="337.22"/>
    <n v="202.33199999999999"/>
    <n v="2"/>
    <n v="404.66399999999999"/>
  </r>
  <r>
    <x v="0"/>
    <x v="1"/>
    <x v="1"/>
    <s v="Future Bikes"/>
    <x v="0"/>
    <x v="3"/>
    <x v="3"/>
    <s v="Black"/>
    <x v="358"/>
    <d v="2002-12-01T00:00:00"/>
    <n v="782.99"/>
    <n v="469.79399999999998"/>
    <n v="1"/>
    <n v="469.79399999999998"/>
  </r>
  <r>
    <x v="0"/>
    <x v="1"/>
    <x v="1"/>
    <s v="Future Bikes"/>
    <x v="0"/>
    <x v="3"/>
    <x v="3"/>
    <s v="Black"/>
    <x v="347"/>
    <d v="2002-12-01T00:00:00"/>
    <n v="782.99"/>
    <n v="469.79399999999998"/>
    <n v="3"/>
    <n v="1409.3820000000001"/>
  </r>
  <r>
    <x v="0"/>
    <x v="0"/>
    <x v="4"/>
    <s v="Modular Cycle Systems"/>
    <x v="0"/>
    <x v="3"/>
    <x v="12"/>
    <s v="Red"/>
    <x v="365"/>
    <d v="2003-01-01T00:00:00"/>
    <n v="2443.35"/>
    <n v="1466.01"/>
    <n v="5"/>
    <n v="7330.05"/>
  </r>
  <r>
    <x v="0"/>
    <x v="0"/>
    <x v="4"/>
    <s v="Modular Cycle Systems"/>
    <x v="0"/>
    <x v="3"/>
    <x v="3"/>
    <s v="Red"/>
    <x v="366"/>
    <d v="2003-01-01T00:00:00"/>
    <n v="782.99"/>
    <n v="469.79399999999998"/>
    <n v="4"/>
    <n v="1879.1759999999999"/>
  </r>
  <r>
    <x v="0"/>
    <x v="0"/>
    <x v="4"/>
    <s v="Modular Cycle Systems"/>
    <x v="0"/>
    <x v="3"/>
    <x v="12"/>
    <s v="Red"/>
    <x v="367"/>
    <d v="2003-01-01T00:00:00"/>
    <n v="2443.35"/>
    <n v="1308.9375"/>
    <n v="2"/>
    <n v="2617.875"/>
  </r>
  <r>
    <x v="0"/>
    <x v="0"/>
    <x v="4"/>
    <s v="Modular Cycle Systems"/>
    <x v="0"/>
    <x v="3"/>
    <x v="17"/>
    <s v="Yellow"/>
    <x v="368"/>
    <d v="2003-01-01T00:00:00"/>
    <n v="1120.49"/>
    <n v="600.26250000000005"/>
    <n v="3"/>
    <n v="1800.7875000000001"/>
  </r>
  <r>
    <x v="0"/>
    <x v="0"/>
    <x v="4"/>
    <s v="Modular Cycle Systems"/>
    <x v="0"/>
    <x v="3"/>
    <x v="17"/>
    <s v="Yellow"/>
    <x v="369"/>
    <d v="2003-01-01T00:00:00"/>
    <n v="1120.49"/>
    <n v="600.26250000000005"/>
    <n v="1"/>
    <n v="600.26250000000005"/>
  </r>
  <r>
    <x v="0"/>
    <x v="0"/>
    <x v="4"/>
    <s v="Modular Cycle Systems"/>
    <x v="0"/>
    <x v="3"/>
    <x v="12"/>
    <s v="Black"/>
    <x v="370"/>
    <d v="2003-01-01T00:00:00"/>
    <n v="2443.35"/>
    <n v="1308.9375"/>
    <n v="5"/>
    <n v="6544.6875"/>
  </r>
  <r>
    <x v="0"/>
    <x v="0"/>
    <x v="4"/>
    <s v="Modular Cycle Systems"/>
    <x v="0"/>
    <x v="3"/>
    <x v="12"/>
    <s v="Black"/>
    <x v="365"/>
    <d v="2003-01-01T00:00:00"/>
    <n v="2443.35"/>
    <n v="1308.9375"/>
    <n v="7"/>
    <n v="9162.5625"/>
  </r>
  <r>
    <x v="0"/>
    <x v="0"/>
    <x v="4"/>
    <s v="Modular Cycle Systems"/>
    <x v="0"/>
    <x v="3"/>
    <x v="17"/>
    <s v="Yellow"/>
    <x v="371"/>
    <d v="2003-01-01T00:00:00"/>
    <n v="1120.49"/>
    <n v="600.26250000000005"/>
    <n v="1"/>
    <n v="600.26250000000005"/>
  </r>
  <r>
    <x v="0"/>
    <x v="0"/>
    <x v="4"/>
    <s v="Modular Cycle Systems"/>
    <x v="0"/>
    <x v="3"/>
    <x v="3"/>
    <s v="Red"/>
    <x v="372"/>
    <d v="2003-01-01T00:00:00"/>
    <n v="782.99"/>
    <n v="469.79399999999998"/>
    <n v="2"/>
    <n v="939.58799999999997"/>
  </r>
  <r>
    <x v="0"/>
    <x v="0"/>
    <x v="4"/>
    <s v="Modular Cycle Systems"/>
    <x v="0"/>
    <x v="3"/>
    <x v="3"/>
    <s v="Red"/>
    <x v="373"/>
    <d v="2003-01-01T00:00:00"/>
    <n v="782.99"/>
    <n v="469.79399999999998"/>
    <n v="7"/>
    <n v="3288.558"/>
  </r>
  <r>
    <x v="0"/>
    <x v="0"/>
    <x v="4"/>
    <s v="Modular Cycle Systems"/>
    <x v="0"/>
    <x v="3"/>
    <x v="3"/>
    <s v="Red"/>
    <x v="374"/>
    <d v="2003-01-01T00:00:00"/>
    <n v="782.99"/>
    <n v="469.79399999999998"/>
    <n v="8"/>
    <n v="3758.3519999999999"/>
  </r>
  <r>
    <x v="0"/>
    <x v="0"/>
    <x v="4"/>
    <s v="Modular Cycle Systems"/>
    <x v="0"/>
    <x v="3"/>
    <x v="3"/>
    <s v="Red"/>
    <x v="375"/>
    <d v="2003-01-01T00:00:00"/>
    <n v="782.99"/>
    <n v="469.79399999999998"/>
    <n v="5"/>
    <n v="2348.9699999999998"/>
  </r>
  <r>
    <x v="0"/>
    <x v="0"/>
    <x v="4"/>
    <s v="Modular Cycle Systems"/>
    <x v="0"/>
    <x v="3"/>
    <x v="3"/>
    <s v="Red"/>
    <x v="376"/>
    <d v="2003-01-01T00:00:00"/>
    <n v="782.99"/>
    <n v="469.79399999999998"/>
    <n v="3"/>
    <n v="1409.3820000000001"/>
  </r>
  <r>
    <x v="0"/>
    <x v="0"/>
    <x v="4"/>
    <s v="Modular Cycle Systems"/>
    <x v="0"/>
    <x v="3"/>
    <x v="3"/>
    <s v="Black"/>
    <x v="369"/>
    <d v="2003-01-01T00:00:00"/>
    <n v="782.99"/>
    <n v="469.79399999999998"/>
    <n v="8"/>
    <n v="3758.3519999999999"/>
  </r>
  <r>
    <x v="0"/>
    <x v="0"/>
    <x v="4"/>
    <s v="Modular Cycle Systems"/>
    <x v="0"/>
    <x v="3"/>
    <x v="12"/>
    <s v="Black"/>
    <x v="377"/>
    <d v="2003-01-01T00:00:00"/>
    <n v="2443.35"/>
    <n v="1308.9375"/>
    <n v="5"/>
    <n v="6544.6875"/>
  </r>
  <r>
    <x v="0"/>
    <x v="0"/>
    <x v="4"/>
    <s v="Modular Cycle Systems"/>
    <x v="0"/>
    <x v="3"/>
    <x v="3"/>
    <s v="Black"/>
    <x v="365"/>
    <d v="2003-01-01T00:00:00"/>
    <n v="782.99"/>
    <n v="469.79399999999998"/>
    <n v="4"/>
    <n v="1879.1759999999999"/>
  </r>
  <r>
    <x v="0"/>
    <x v="0"/>
    <x v="4"/>
    <s v="Modular Cycle Systems"/>
    <x v="0"/>
    <x v="3"/>
    <x v="12"/>
    <s v="Black"/>
    <x v="378"/>
    <d v="2003-01-01T00:00:00"/>
    <n v="2443.35"/>
    <n v="1308.9375"/>
    <n v="5"/>
    <n v="6544.6875"/>
  </r>
  <r>
    <x v="0"/>
    <x v="0"/>
    <x v="4"/>
    <s v="Modular Cycle Systems"/>
    <x v="0"/>
    <x v="3"/>
    <x v="3"/>
    <s v="Black"/>
    <x v="379"/>
    <d v="2003-01-01T00:00:00"/>
    <n v="782.99"/>
    <n v="469.79399999999998"/>
    <n v="2"/>
    <n v="939.58799999999997"/>
  </r>
  <r>
    <x v="0"/>
    <x v="0"/>
    <x v="4"/>
    <s v="Modular Cycle Systems"/>
    <x v="0"/>
    <x v="3"/>
    <x v="3"/>
    <s v="Black"/>
    <x v="380"/>
    <d v="2003-01-01T00:00:00"/>
    <n v="782.99"/>
    <n v="469.79399999999998"/>
    <n v="3"/>
    <n v="1409.3820000000001"/>
  </r>
  <r>
    <x v="0"/>
    <x v="0"/>
    <x v="4"/>
    <s v="Modular Cycle Systems"/>
    <x v="0"/>
    <x v="3"/>
    <x v="3"/>
    <s v="Black"/>
    <x v="380"/>
    <d v="2003-01-01T00:00:00"/>
    <n v="782.99"/>
    <n v="469.79399999999998"/>
    <n v="4"/>
    <n v="1879.1759999999999"/>
  </r>
  <r>
    <x v="0"/>
    <x v="0"/>
    <x v="4"/>
    <s v="Modular Cycle Systems"/>
    <x v="0"/>
    <x v="3"/>
    <x v="12"/>
    <s v="Red"/>
    <x v="379"/>
    <d v="2003-01-01T00:00:00"/>
    <n v="2443.35"/>
    <n v="1466.01"/>
    <n v="5"/>
    <n v="7330.05"/>
  </r>
  <r>
    <x v="0"/>
    <x v="0"/>
    <x v="4"/>
    <s v="Modular Cycle Systems"/>
    <x v="0"/>
    <x v="3"/>
    <x v="17"/>
    <s v="Yellow"/>
    <x v="372"/>
    <d v="2003-01-01T00:00:00"/>
    <n v="1120.49"/>
    <n v="600.26250000000005"/>
    <n v="3"/>
    <n v="1800.7875000000001"/>
  </r>
  <r>
    <x v="0"/>
    <x v="0"/>
    <x v="4"/>
    <s v="Modular Cycle Systems"/>
    <x v="2"/>
    <x v="8"/>
    <x v="18"/>
    <s v="Black"/>
    <x v="381"/>
    <d v="2003-01-01T00:00:00"/>
    <n v="112.565"/>
    <n v="67.539000000000001"/>
    <n v="4"/>
    <n v="270.15600000000001"/>
  </r>
  <r>
    <x v="0"/>
    <x v="0"/>
    <x v="4"/>
    <s v="Modular Cycle Systems"/>
    <x v="0"/>
    <x v="3"/>
    <x v="12"/>
    <s v="Red"/>
    <x v="382"/>
    <d v="2003-01-01T00:00:00"/>
    <n v="2443.35"/>
    <n v="1466.01"/>
    <n v="2"/>
    <n v="2932.02"/>
  </r>
  <r>
    <x v="0"/>
    <x v="0"/>
    <x v="4"/>
    <s v="Modular Cycle Systems"/>
    <x v="0"/>
    <x v="3"/>
    <x v="3"/>
    <s v="Black"/>
    <x v="374"/>
    <d v="2003-01-01T00:00:00"/>
    <n v="782.99"/>
    <n v="469.79399999999998"/>
    <n v="7"/>
    <n v="3288.558"/>
  </r>
  <r>
    <x v="0"/>
    <x v="0"/>
    <x v="2"/>
    <s v="Associated Bikes"/>
    <x v="3"/>
    <x v="7"/>
    <x v="10"/>
    <s v="Blue"/>
    <x v="383"/>
    <d v="2003-01-01T00:00:00"/>
    <n v="34.99"/>
    <n v="20.186499999999999"/>
    <n v="3"/>
    <n v="60.5595"/>
  </r>
  <r>
    <x v="0"/>
    <x v="0"/>
    <x v="2"/>
    <s v="Associated Bikes"/>
    <x v="1"/>
    <x v="12"/>
    <x v="25"/>
    <s v="Multi"/>
    <x v="384"/>
    <d v="2003-01-01T00:00:00"/>
    <n v="89.99"/>
    <n v="53.994"/>
    <n v="3"/>
    <n v="161.982"/>
  </r>
  <r>
    <x v="0"/>
    <x v="0"/>
    <x v="2"/>
    <s v="Associated Bikes"/>
    <x v="0"/>
    <x v="0"/>
    <x v="19"/>
    <s v="Silver"/>
    <x v="365"/>
    <d v="2003-01-01T00:00:00"/>
    <n v="2319.9899999999998"/>
    <n v="1242.8517999999999"/>
    <n v="1"/>
    <n v="1242.8517999999999"/>
  </r>
  <r>
    <x v="0"/>
    <x v="0"/>
    <x v="2"/>
    <s v="Associated Bikes"/>
    <x v="2"/>
    <x v="9"/>
    <x v="22"/>
    <m/>
    <x v="385"/>
    <d v="2003-01-01T00:00:00"/>
    <n v="61.92"/>
    <n v="33.774500000000003"/>
    <n v="1"/>
    <n v="33.774500000000003"/>
  </r>
  <r>
    <x v="0"/>
    <x v="0"/>
    <x v="0"/>
    <s v="Trusted Catalog Store"/>
    <x v="1"/>
    <x v="10"/>
    <x v="21"/>
    <s v="Black"/>
    <x v="368"/>
    <d v="2003-01-01T00:00:00"/>
    <n v="37.99"/>
    <n v="22.794"/>
    <n v="2"/>
    <n v="45.588000000000001"/>
  </r>
  <r>
    <x v="0"/>
    <x v="0"/>
    <x v="0"/>
    <s v="Trusted Catalog Store"/>
    <x v="0"/>
    <x v="0"/>
    <x v="19"/>
    <s v="Black"/>
    <x v="379"/>
    <d v="2003-01-01T00:00:00"/>
    <n v="2294.9899999999998"/>
    <n v="1229.4589000000001"/>
    <n v="1"/>
    <n v="1229.4589000000001"/>
  </r>
  <r>
    <x v="0"/>
    <x v="0"/>
    <x v="4"/>
    <s v="Distant Inn"/>
    <x v="0"/>
    <x v="3"/>
    <x v="3"/>
    <s v="Red"/>
    <x v="386"/>
    <d v="2003-01-01T00:00:00"/>
    <n v="782.99"/>
    <n v="469.79399999999998"/>
    <n v="3"/>
    <n v="1409.3820000000001"/>
  </r>
  <r>
    <x v="0"/>
    <x v="0"/>
    <x v="4"/>
    <s v="Distant Inn"/>
    <x v="0"/>
    <x v="3"/>
    <x v="3"/>
    <s v="Red"/>
    <x v="369"/>
    <d v="2003-01-01T00:00:00"/>
    <n v="782.99"/>
    <n v="469.79399999999998"/>
    <n v="1"/>
    <n v="469.79399999999998"/>
  </r>
  <r>
    <x v="0"/>
    <x v="0"/>
    <x v="4"/>
    <s v="Distant Inn"/>
    <x v="0"/>
    <x v="3"/>
    <x v="3"/>
    <s v="Black"/>
    <x v="387"/>
    <d v="2003-01-01T00:00:00"/>
    <n v="782.99"/>
    <n v="469.79399999999998"/>
    <n v="2"/>
    <n v="939.58799999999997"/>
  </r>
  <r>
    <x v="0"/>
    <x v="0"/>
    <x v="4"/>
    <s v="Distant Inn"/>
    <x v="0"/>
    <x v="3"/>
    <x v="3"/>
    <s v="Red"/>
    <x v="377"/>
    <d v="2003-01-01T00:00:00"/>
    <n v="782.99"/>
    <n v="469.79399999999998"/>
    <n v="1"/>
    <n v="469.79399999999998"/>
  </r>
  <r>
    <x v="0"/>
    <x v="0"/>
    <x v="0"/>
    <s v="Rally Day Mall"/>
    <x v="0"/>
    <x v="3"/>
    <x v="12"/>
    <s v="Red"/>
    <x v="380"/>
    <d v="2003-01-01T00:00:00"/>
    <n v="2443.35"/>
    <n v="1466.01"/>
    <n v="2"/>
    <n v="2932.02"/>
  </r>
  <r>
    <x v="0"/>
    <x v="0"/>
    <x v="0"/>
    <s v="Rally Day Mall"/>
    <x v="0"/>
    <x v="3"/>
    <x v="3"/>
    <s v="Red"/>
    <x v="388"/>
    <d v="2003-01-01T00:00:00"/>
    <n v="782.99"/>
    <n v="469.79399999999998"/>
    <n v="4"/>
    <n v="1879.1759999999999"/>
  </r>
  <r>
    <x v="0"/>
    <x v="0"/>
    <x v="0"/>
    <s v="Rally Day Mall"/>
    <x v="1"/>
    <x v="11"/>
    <x v="24"/>
    <s v="Black"/>
    <x v="380"/>
    <d v="2003-01-01T00:00:00"/>
    <n v="74.989999999999995"/>
    <n v="44.994"/>
    <n v="5"/>
    <n v="224.97"/>
  </r>
  <r>
    <x v="0"/>
    <x v="0"/>
    <x v="0"/>
    <s v="Rally Day Mall"/>
    <x v="0"/>
    <x v="3"/>
    <x v="12"/>
    <s v="Black"/>
    <x v="366"/>
    <d v="2003-01-01T00:00:00"/>
    <n v="2443.35"/>
    <n v="1308.9375"/>
    <n v="3"/>
    <n v="3926.8125"/>
  </r>
  <r>
    <x v="0"/>
    <x v="0"/>
    <x v="0"/>
    <s v="Rally Day Mall"/>
    <x v="0"/>
    <x v="3"/>
    <x v="17"/>
    <s v="Yellow"/>
    <x v="377"/>
    <d v="2003-01-01T00:00:00"/>
    <n v="1120.49"/>
    <n v="600.26250000000005"/>
    <n v="1"/>
    <n v="600.26250000000005"/>
  </r>
  <r>
    <x v="0"/>
    <x v="0"/>
    <x v="0"/>
    <s v="Rally Day Mall"/>
    <x v="1"/>
    <x v="14"/>
    <x v="28"/>
    <s v="Black"/>
    <x v="389"/>
    <d v="2003-01-01T00:00:00"/>
    <n v="59.99"/>
    <n v="35.994"/>
    <n v="5"/>
    <n v="179.97"/>
  </r>
  <r>
    <x v="0"/>
    <x v="0"/>
    <x v="0"/>
    <s v="Rally Day Mall"/>
    <x v="1"/>
    <x v="12"/>
    <x v="25"/>
    <s v="Multi"/>
    <x v="367"/>
    <d v="2003-01-01T00:00:00"/>
    <n v="89.99"/>
    <n v="53.994"/>
    <n v="2"/>
    <n v="107.988"/>
  </r>
  <r>
    <x v="0"/>
    <x v="0"/>
    <x v="0"/>
    <s v="Rally Day Mall"/>
    <x v="3"/>
    <x v="15"/>
    <x v="30"/>
    <m/>
    <x v="376"/>
    <d v="2003-01-01T00:00:00"/>
    <n v="25"/>
    <n v="15"/>
    <n v="3"/>
    <n v="45"/>
  </r>
  <r>
    <x v="0"/>
    <x v="0"/>
    <x v="0"/>
    <s v="Rally Day Mall"/>
    <x v="1"/>
    <x v="5"/>
    <x v="6"/>
    <s v="Multi"/>
    <x v="381"/>
    <d v="2003-01-01T00:00:00"/>
    <n v="8.99"/>
    <n v="5.1864999999999997"/>
    <n v="6"/>
    <n v="31.119"/>
  </r>
  <r>
    <x v="0"/>
    <x v="0"/>
    <x v="0"/>
    <s v="Rally Day Mall"/>
    <x v="0"/>
    <x v="3"/>
    <x v="17"/>
    <s v="Yellow"/>
    <x v="386"/>
    <d v="2003-01-01T00:00:00"/>
    <n v="1120.49"/>
    <n v="600.26250000000005"/>
    <n v="1"/>
    <n v="600.26250000000005"/>
  </r>
  <r>
    <x v="0"/>
    <x v="0"/>
    <x v="0"/>
    <s v="Rally Day Mall"/>
    <x v="0"/>
    <x v="3"/>
    <x v="12"/>
    <s v="Black"/>
    <x v="374"/>
    <d v="2003-01-01T00:00:00"/>
    <n v="2443.35"/>
    <n v="1308.9375"/>
    <n v="5"/>
    <n v="6544.6875"/>
  </r>
  <r>
    <x v="0"/>
    <x v="0"/>
    <x v="0"/>
    <s v="Rally Day Mall"/>
    <x v="0"/>
    <x v="3"/>
    <x v="3"/>
    <s v="Red"/>
    <x v="365"/>
    <d v="2003-01-01T00:00:00"/>
    <n v="782.99"/>
    <n v="469.79399999999998"/>
    <n v="3"/>
    <n v="1409.3820000000001"/>
  </r>
  <r>
    <x v="0"/>
    <x v="0"/>
    <x v="0"/>
    <s v="Rally Day Mall"/>
    <x v="0"/>
    <x v="3"/>
    <x v="3"/>
    <s v="Black"/>
    <x v="390"/>
    <d v="2003-01-01T00:00:00"/>
    <n v="782.99"/>
    <n v="469.79399999999998"/>
    <n v="3"/>
    <n v="1409.3820000000001"/>
  </r>
  <r>
    <x v="0"/>
    <x v="0"/>
    <x v="0"/>
    <s v="Rally Day Mall"/>
    <x v="0"/>
    <x v="3"/>
    <x v="3"/>
    <s v="Red"/>
    <x v="378"/>
    <d v="2003-01-01T00:00:00"/>
    <n v="782.99"/>
    <n v="469.79399999999998"/>
    <n v="4"/>
    <n v="1879.1759999999999"/>
  </r>
  <r>
    <x v="0"/>
    <x v="0"/>
    <x v="0"/>
    <s v="Rally Day Mall"/>
    <x v="1"/>
    <x v="4"/>
    <x v="5"/>
    <s v="Multi"/>
    <x v="367"/>
    <d v="2003-01-01T00:00:00"/>
    <n v="49.99"/>
    <n v="28.840399999999999"/>
    <n v="3"/>
    <n v="86.521199999999993"/>
  </r>
  <r>
    <x v="0"/>
    <x v="0"/>
    <x v="0"/>
    <s v="Rally Day Mall"/>
    <x v="1"/>
    <x v="12"/>
    <x v="25"/>
    <s v="Multi"/>
    <x v="380"/>
    <d v="2003-01-01T00:00:00"/>
    <n v="89.99"/>
    <n v="53.994"/>
    <n v="3"/>
    <n v="161.982"/>
  </r>
  <r>
    <x v="0"/>
    <x v="0"/>
    <x v="0"/>
    <s v="Rally Day Mall"/>
    <x v="0"/>
    <x v="3"/>
    <x v="17"/>
    <s v="Yellow"/>
    <x v="384"/>
    <d v="2003-01-01T00:00:00"/>
    <n v="1120.49"/>
    <n v="600.26250000000005"/>
    <n v="4"/>
    <n v="2401.0500000000002"/>
  </r>
  <r>
    <x v="0"/>
    <x v="0"/>
    <x v="0"/>
    <s v="Rally Day Mall"/>
    <x v="1"/>
    <x v="14"/>
    <x v="28"/>
    <s v="Black"/>
    <x v="383"/>
    <d v="2003-01-01T00:00:00"/>
    <n v="59.99"/>
    <n v="35.994"/>
    <n v="4"/>
    <n v="143.976"/>
  </r>
  <r>
    <x v="0"/>
    <x v="0"/>
    <x v="0"/>
    <s v="Rally Day Mall"/>
    <x v="1"/>
    <x v="10"/>
    <x v="29"/>
    <s v="Black"/>
    <x v="382"/>
    <d v="2003-01-01T00:00:00"/>
    <n v="24.49"/>
    <n v="14.1289"/>
    <n v="2"/>
    <n v="28.2578"/>
  </r>
  <r>
    <x v="0"/>
    <x v="0"/>
    <x v="0"/>
    <s v="Rally Day Mall"/>
    <x v="3"/>
    <x v="7"/>
    <x v="10"/>
    <s v="Red"/>
    <x v="383"/>
    <d v="2003-01-01T00:00:00"/>
    <n v="34.99"/>
    <n v="20.186499999999999"/>
    <n v="2"/>
    <n v="40.372999999999998"/>
  </r>
  <r>
    <x v="0"/>
    <x v="0"/>
    <x v="0"/>
    <s v="Rally Day Mall"/>
    <x v="2"/>
    <x v="8"/>
    <x v="18"/>
    <s v="Black"/>
    <x v="384"/>
    <d v="2003-01-01T00:00:00"/>
    <n v="112.565"/>
    <n v="67.539000000000001"/>
    <n v="1"/>
    <n v="67.539000000000001"/>
  </r>
  <r>
    <x v="0"/>
    <x v="0"/>
    <x v="0"/>
    <s v="Rally Day Mall"/>
    <x v="1"/>
    <x v="12"/>
    <x v="25"/>
    <s v="Multi"/>
    <x v="375"/>
    <d v="2003-01-01T00:00:00"/>
    <n v="89.99"/>
    <n v="53.994"/>
    <n v="5"/>
    <n v="269.97000000000003"/>
  </r>
  <r>
    <x v="0"/>
    <x v="0"/>
    <x v="0"/>
    <s v="Rally Day Mall"/>
    <x v="2"/>
    <x v="6"/>
    <x v="8"/>
    <s v="Red"/>
    <x v="370"/>
    <d v="2003-01-01T00:00:00"/>
    <n v="337.22"/>
    <n v="202.33199999999999"/>
    <n v="1"/>
    <n v="202.33199999999999"/>
  </r>
  <r>
    <x v="0"/>
    <x v="0"/>
    <x v="0"/>
    <s v="Rally Day Mall"/>
    <x v="2"/>
    <x v="6"/>
    <x v="15"/>
    <s v="Yellow"/>
    <x v="371"/>
    <d v="2003-01-01T00:00:00"/>
    <n v="594.83000000000004"/>
    <n v="324.45269999999999"/>
    <n v="3"/>
    <n v="973.35809999999992"/>
  </r>
  <r>
    <x v="0"/>
    <x v="0"/>
    <x v="0"/>
    <s v="Rally Day Mall"/>
    <x v="0"/>
    <x v="3"/>
    <x v="12"/>
    <s v="Red"/>
    <x v="376"/>
    <d v="2003-01-01T00:00:00"/>
    <n v="2443.35"/>
    <n v="1466.01"/>
    <n v="1"/>
    <n v="1466.01"/>
  </r>
  <r>
    <x v="0"/>
    <x v="0"/>
    <x v="0"/>
    <s v="Rally Day Mall"/>
    <x v="3"/>
    <x v="7"/>
    <x v="10"/>
    <s v="Blue"/>
    <x v="384"/>
    <d v="2003-01-01T00:00:00"/>
    <n v="34.99"/>
    <n v="20.186499999999999"/>
    <n v="3"/>
    <n v="60.5595"/>
  </r>
  <r>
    <x v="0"/>
    <x v="0"/>
    <x v="0"/>
    <s v="Rally Day Mall"/>
    <x v="1"/>
    <x v="4"/>
    <x v="5"/>
    <s v="Multi"/>
    <x v="369"/>
    <d v="2003-01-01T00:00:00"/>
    <n v="49.99"/>
    <n v="28.840399999999999"/>
    <n v="3"/>
    <n v="86.521199999999993"/>
  </r>
  <r>
    <x v="0"/>
    <x v="0"/>
    <x v="0"/>
    <s v="Rally Day Mall"/>
    <x v="3"/>
    <x v="13"/>
    <x v="27"/>
    <m/>
    <x v="386"/>
    <d v="2003-01-01T00:00:00"/>
    <n v="19.989999999999998"/>
    <n v="11.994"/>
    <n v="3"/>
    <n v="35.981999999999999"/>
  </r>
  <r>
    <x v="0"/>
    <x v="0"/>
    <x v="0"/>
    <s v="Rally Day Mall"/>
    <x v="0"/>
    <x v="3"/>
    <x v="3"/>
    <s v="Black"/>
    <x v="379"/>
    <d v="2003-01-01T00:00:00"/>
    <n v="782.99"/>
    <n v="469.79399999999998"/>
    <n v="2"/>
    <n v="939.58799999999997"/>
  </r>
  <r>
    <x v="0"/>
    <x v="0"/>
    <x v="0"/>
    <s v="Rally Day Mall"/>
    <x v="0"/>
    <x v="3"/>
    <x v="3"/>
    <s v="Red"/>
    <x v="373"/>
    <d v="2003-01-01T00:00:00"/>
    <n v="782.99"/>
    <n v="469.79399999999998"/>
    <n v="5"/>
    <n v="2348.9699999999998"/>
  </r>
  <r>
    <x v="0"/>
    <x v="0"/>
    <x v="0"/>
    <s v="Rally Day Mall"/>
    <x v="0"/>
    <x v="3"/>
    <x v="3"/>
    <s v="Black"/>
    <x v="367"/>
    <d v="2003-01-01T00:00:00"/>
    <n v="782.99"/>
    <n v="469.79399999999998"/>
    <n v="2"/>
    <n v="939.58799999999997"/>
  </r>
  <r>
    <x v="0"/>
    <x v="0"/>
    <x v="0"/>
    <s v="Rally Day Mall"/>
    <x v="2"/>
    <x v="6"/>
    <x v="15"/>
    <s v="Yellow"/>
    <x v="391"/>
    <d v="2003-01-01T00:00:00"/>
    <n v="594.83000000000004"/>
    <n v="324.45269999999999"/>
    <n v="1"/>
    <n v="324.45269999999999"/>
  </r>
  <r>
    <x v="0"/>
    <x v="0"/>
    <x v="0"/>
    <s v="Rally Day Mall"/>
    <x v="2"/>
    <x v="6"/>
    <x v="8"/>
    <s v="Black"/>
    <x v="389"/>
    <d v="2003-01-01T00:00:00"/>
    <n v="337.22"/>
    <n v="183.93819999999999"/>
    <n v="1"/>
    <n v="183.93819999999999"/>
  </r>
  <r>
    <x v="0"/>
    <x v="0"/>
    <x v="0"/>
    <s v="Rally Day Mall"/>
    <x v="2"/>
    <x v="6"/>
    <x v="15"/>
    <s v="Yellow"/>
    <x v="370"/>
    <d v="2003-01-01T00:00:00"/>
    <n v="594.83000000000004"/>
    <n v="324.45269999999999"/>
    <n v="1"/>
    <n v="324.45269999999999"/>
  </r>
  <r>
    <x v="0"/>
    <x v="0"/>
    <x v="0"/>
    <s v="Rally Day Mall"/>
    <x v="0"/>
    <x v="3"/>
    <x v="3"/>
    <s v="Black"/>
    <x v="388"/>
    <d v="2003-01-01T00:00:00"/>
    <n v="782.99"/>
    <n v="469.79399999999998"/>
    <n v="5"/>
    <n v="2348.9699999999998"/>
  </r>
  <r>
    <x v="0"/>
    <x v="0"/>
    <x v="0"/>
    <s v="Rally Day Mall"/>
    <x v="1"/>
    <x v="11"/>
    <x v="24"/>
    <s v="Black"/>
    <x v="381"/>
    <d v="2003-01-01T00:00:00"/>
    <n v="74.989999999999995"/>
    <n v="44.994"/>
    <n v="1"/>
    <n v="44.994"/>
  </r>
  <r>
    <x v="0"/>
    <x v="0"/>
    <x v="0"/>
    <s v="Rally Day Mall"/>
    <x v="3"/>
    <x v="7"/>
    <x v="10"/>
    <s v="Black"/>
    <x v="375"/>
    <d v="2003-01-01T00:00:00"/>
    <n v="34.99"/>
    <n v="20.186499999999999"/>
    <n v="5"/>
    <n v="100.93249999999999"/>
  </r>
  <r>
    <x v="0"/>
    <x v="0"/>
    <x v="0"/>
    <s v="Rally Day Mall"/>
    <x v="1"/>
    <x v="4"/>
    <x v="5"/>
    <s v="Multi"/>
    <x v="392"/>
    <d v="2003-01-01T00:00:00"/>
    <n v="49.99"/>
    <n v="28.840399999999999"/>
    <n v="3"/>
    <n v="86.521199999999993"/>
  </r>
  <r>
    <x v="0"/>
    <x v="0"/>
    <x v="0"/>
    <s v="Rally Day Mall"/>
    <x v="1"/>
    <x v="10"/>
    <x v="29"/>
    <s v="Black"/>
    <x v="391"/>
    <d v="2003-01-01T00:00:00"/>
    <n v="24.49"/>
    <n v="14.1289"/>
    <n v="2"/>
    <n v="28.2578"/>
  </r>
  <r>
    <x v="0"/>
    <x v="0"/>
    <x v="0"/>
    <s v="Rally Day Mall"/>
    <x v="0"/>
    <x v="3"/>
    <x v="3"/>
    <s v="Red"/>
    <x v="375"/>
    <d v="2003-01-01T00:00:00"/>
    <n v="782.99"/>
    <n v="469.79399999999998"/>
    <n v="3"/>
    <n v="1409.3820000000001"/>
  </r>
  <r>
    <x v="0"/>
    <x v="0"/>
    <x v="4"/>
    <s v="Specialty Sports Store"/>
    <x v="1"/>
    <x v="12"/>
    <x v="25"/>
    <s v="Multi"/>
    <x v="392"/>
    <d v="2003-01-01T00:00:00"/>
    <n v="89.99"/>
    <n v="53.994"/>
    <n v="3"/>
    <n v="161.982"/>
  </r>
  <r>
    <x v="0"/>
    <x v="0"/>
    <x v="4"/>
    <s v="Specialty Sports Store"/>
    <x v="1"/>
    <x v="14"/>
    <x v="28"/>
    <s v="Black"/>
    <x v="375"/>
    <d v="2003-01-01T00:00:00"/>
    <n v="59.99"/>
    <n v="35.994"/>
    <n v="1"/>
    <n v="35.994"/>
  </r>
  <r>
    <x v="0"/>
    <x v="1"/>
    <x v="1"/>
    <s v="Red Bicycle Company"/>
    <x v="1"/>
    <x v="10"/>
    <x v="21"/>
    <s v="Black"/>
    <x v="380"/>
    <d v="2003-01-01T00:00:00"/>
    <n v="37.99"/>
    <n v="22.794"/>
    <n v="10"/>
    <n v="227.94"/>
  </r>
  <r>
    <x v="0"/>
    <x v="1"/>
    <x v="1"/>
    <s v="Red Bicycle Company"/>
    <x v="0"/>
    <x v="0"/>
    <x v="19"/>
    <s v="Silver"/>
    <x v="379"/>
    <d v="2003-01-01T00:00:00"/>
    <n v="2319.9899999999998"/>
    <n v="1242.8517999999999"/>
    <n v="2"/>
    <n v="2485.7035999999998"/>
  </r>
  <r>
    <x v="0"/>
    <x v="1"/>
    <x v="1"/>
    <s v="Red Bicycle Company"/>
    <x v="0"/>
    <x v="0"/>
    <x v="19"/>
    <s v="Silver"/>
    <x v="382"/>
    <d v="2003-01-01T00:00:00"/>
    <n v="2319.9899999999998"/>
    <n v="1242.8517999999999"/>
    <n v="5"/>
    <n v="6214.259"/>
  </r>
  <r>
    <x v="0"/>
    <x v="1"/>
    <x v="1"/>
    <s v="Red Bicycle Company"/>
    <x v="2"/>
    <x v="2"/>
    <x v="23"/>
    <s v="Black"/>
    <x v="388"/>
    <d v="2003-01-01T00:00:00"/>
    <n v="348.76"/>
    <n v="209.256"/>
    <n v="2"/>
    <n v="418.512"/>
  </r>
  <r>
    <x v="0"/>
    <x v="1"/>
    <x v="1"/>
    <s v="Red Bicycle Company"/>
    <x v="0"/>
    <x v="0"/>
    <x v="35"/>
    <s v="Black"/>
    <x v="375"/>
    <d v="2003-01-01T00:00:00"/>
    <n v="1079.99"/>
    <n v="647.99400000000003"/>
    <n v="4"/>
    <n v="2591.9760000000001"/>
  </r>
  <r>
    <x v="0"/>
    <x v="1"/>
    <x v="1"/>
    <s v="Red Bicycle Company"/>
    <x v="0"/>
    <x v="0"/>
    <x v="19"/>
    <s v="Black"/>
    <x v="374"/>
    <d v="2003-01-01T00:00:00"/>
    <n v="2294.9899999999998"/>
    <n v="1229.4589000000001"/>
    <n v="3"/>
    <n v="3688.3767000000003"/>
  </r>
  <r>
    <x v="0"/>
    <x v="1"/>
    <x v="1"/>
    <s v="Red Bicycle Company"/>
    <x v="0"/>
    <x v="0"/>
    <x v="19"/>
    <s v="Black"/>
    <x v="378"/>
    <d v="2003-01-01T00:00:00"/>
    <n v="2294.9899999999998"/>
    <n v="1229.4589000000001"/>
    <n v="4"/>
    <n v="4917.8356000000003"/>
  </r>
  <r>
    <x v="0"/>
    <x v="1"/>
    <x v="1"/>
    <s v="Red Bicycle Company"/>
    <x v="0"/>
    <x v="0"/>
    <x v="35"/>
    <s v="Black"/>
    <x v="369"/>
    <d v="2003-01-01T00:00:00"/>
    <n v="1079.99"/>
    <n v="647.99400000000003"/>
    <n v="3"/>
    <n v="1943.982"/>
  </r>
  <r>
    <x v="0"/>
    <x v="1"/>
    <x v="1"/>
    <s v="Red Bicycle Company"/>
    <x v="0"/>
    <x v="0"/>
    <x v="19"/>
    <s v="Silver"/>
    <x v="385"/>
    <d v="2003-01-01T00:00:00"/>
    <n v="2319.9899999999998"/>
    <n v="1242.8517999999999"/>
    <n v="4"/>
    <n v="4971.4071999999996"/>
  </r>
  <r>
    <x v="0"/>
    <x v="1"/>
    <x v="1"/>
    <s v="Red Bicycle Company"/>
    <x v="0"/>
    <x v="0"/>
    <x v="19"/>
    <s v="Black"/>
    <x v="393"/>
    <d v="2003-01-01T00:00:00"/>
    <n v="2294.9899999999998"/>
    <n v="1229.4589000000001"/>
    <n v="1"/>
    <n v="1229.4589000000001"/>
  </r>
  <r>
    <x v="0"/>
    <x v="1"/>
    <x v="1"/>
    <s v="Red Bicycle Company"/>
    <x v="2"/>
    <x v="8"/>
    <x v="20"/>
    <s v="Black"/>
    <x v="390"/>
    <d v="2003-01-01T00:00:00"/>
    <n v="327.21499999999997"/>
    <n v="196.32900000000001"/>
    <n v="1"/>
    <n v="196.32900000000001"/>
  </r>
  <r>
    <x v="0"/>
    <x v="1"/>
    <x v="1"/>
    <s v="Red Bicycle Company"/>
    <x v="0"/>
    <x v="0"/>
    <x v="35"/>
    <s v="Black"/>
    <x v="375"/>
    <d v="2003-01-01T00:00:00"/>
    <n v="1079.99"/>
    <n v="647.99400000000003"/>
    <n v="5"/>
    <n v="3239.9700000000003"/>
  </r>
  <r>
    <x v="0"/>
    <x v="1"/>
    <x v="1"/>
    <s v="Red Bicycle Company"/>
    <x v="2"/>
    <x v="9"/>
    <x v="22"/>
    <m/>
    <x v="374"/>
    <d v="2003-01-01T00:00:00"/>
    <n v="61.92"/>
    <n v="33.774500000000003"/>
    <n v="1"/>
    <n v="33.774500000000003"/>
  </r>
  <r>
    <x v="0"/>
    <x v="0"/>
    <x v="3"/>
    <s v="Immediate Repair Shop"/>
    <x v="0"/>
    <x v="0"/>
    <x v="35"/>
    <s v="Black"/>
    <x v="383"/>
    <d v="2003-01-01T00:00:00"/>
    <n v="1079.99"/>
    <n v="647.99400000000003"/>
    <n v="6"/>
    <n v="3887.9639999999999"/>
  </r>
  <r>
    <x v="0"/>
    <x v="0"/>
    <x v="3"/>
    <s v="Immediate Repair Shop"/>
    <x v="2"/>
    <x v="9"/>
    <x v="22"/>
    <m/>
    <x v="380"/>
    <d v="2003-01-01T00:00:00"/>
    <n v="61.92"/>
    <n v="33.774500000000003"/>
    <n v="5"/>
    <n v="168.8725"/>
  </r>
  <r>
    <x v="0"/>
    <x v="0"/>
    <x v="3"/>
    <s v="Immediate Repair Shop"/>
    <x v="2"/>
    <x v="2"/>
    <x v="23"/>
    <s v="Black"/>
    <x v="378"/>
    <d v="2003-01-01T00:00:00"/>
    <n v="348.76"/>
    <n v="209.256"/>
    <n v="2"/>
    <n v="418.512"/>
  </r>
  <r>
    <x v="0"/>
    <x v="0"/>
    <x v="3"/>
    <s v="Immediate Repair Shop"/>
    <x v="1"/>
    <x v="10"/>
    <x v="21"/>
    <s v="Black"/>
    <x v="379"/>
    <d v="2003-01-01T00:00:00"/>
    <n v="37.99"/>
    <n v="22.794"/>
    <n v="9"/>
    <n v="205.14600000000002"/>
  </r>
  <r>
    <x v="0"/>
    <x v="0"/>
    <x v="3"/>
    <s v="Immediate Repair Shop"/>
    <x v="0"/>
    <x v="0"/>
    <x v="19"/>
    <s v="Black"/>
    <x v="368"/>
    <d v="2003-01-01T00:00:00"/>
    <n v="2294.9899999999998"/>
    <n v="1229.4589000000001"/>
    <n v="4"/>
    <n v="4917.8356000000003"/>
  </r>
  <r>
    <x v="0"/>
    <x v="0"/>
    <x v="3"/>
    <s v="Immediate Repair Shop"/>
    <x v="2"/>
    <x v="8"/>
    <x v="36"/>
    <s v="Black"/>
    <x v="377"/>
    <d v="2003-01-01T00:00:00"/>
    <n v="236.02500000000001"/>
    <n v="141.61500000000001"/>
    <n v="1"/>
    <n v="141.61500000000001"/>
  </r>
  <r>
    <x v="0"/>
    <x v="0"/>
    <x v="3"/>
    <s v="Immediate Repair Shop"/>
    <x v="0"/>
    <x v="0"/>
    <x v="35"/>
    <s v="Black"/>
    <x v="366"/>
    <d v="2003-01-01T00:00:00"/>
    <n v="1079.99"/>
    <n v="647.99400000000003"/>
    <n v="1"/>
    <n v="647.99400000000003"/>
  </r>
  <r>
    <x v="0"/>
    <x v="0"/>
    <x v="3"/>
    <s v="Immediate Repair Shop"/>
    <x v="0"/>
    <x v="0"/>
    <x v="19"/>
    <s v="Silver"/>
    <x v="385"/>
    <d v="2003-01-01T00:00:00"/>
    <n v="2319.9899999999998"/>
    <n v="1242.8517999999999"/>
    <n v="6"/>
    <n v="7457.1107999999995"/>
  </r>
  <r>
    <x v="0"/>
    <x v="0"/>
    <x v="3"/>
    <s v="Immediate Repair Shop"/>
    <x v="0"/>
    <x v="0"/>
    <x v="35"/>
    <s v="Black"/>
    <x v="371"/>
    <d v="2003-01-01T00:00:00"/>
    <n v="1079.99"/>
    <n v="647.99400000000003"/>
    <n v="2"/>
    <n v="1295.9880000000001"/>
  </r>
  <r>
    <x v="0"/>
    <x v="0"/>
    <x v="3"/>
    <s v="Immediate Repair Shop"/>
    <x v="0"/>
    <x v="0"/>
    <x v="35"/>
    <s v="Black"/>
    <x v="372"/>
    <d v="2003-01-01T00:00:00"/>
    <n v="1079.99"/>
    <n v="647.99400000000003"/>
    <n v="3"/>
    <n v="1943.982"/>
  </r>
  <r>
    <x v="0"/>
    <x v="0"/>
    <x v="3"/>
    <s v="Immediate Repair Shop"/>
    <x v="0"/>
    <x v="0"/>
    <x v="19"/>
    <s v="Black"/>
    <x v="392"/>
    <d v="2003-01-01T00:00:00"/>
    <n v="2294.9899999999998"/>
    <n v="1229.4589000000001"/>
    <n v="3"/>
    <n v="3688.3767000000003"/>
  </r>
  <r>
    <x v="0"/>
    <x v="0"/>
    <x v="3"/>
    <s v="Immediate Repair Shop"/>
    <x v="2"/>
    <x v="8"/>
    <x v="20"/>
    <s v="Black"/>
    <x v="378"/>
    <d v="2003-01-01T00:00:00"/>
    <n v="327.21499999999997"/>
    <n v="196.32900000000001"/>
    <n v="3"/>
    <n v="588.98700000000008"/>
  </r>
  <r>
    <x v="0"/>
    <x v="0"/>
    <x v="3"/>
    <s v="Immediate Repair Shop"/>
    <x v="0"/>
    <x v="0"/>
    <x v="19"/>
    <s v="Silver"/>
    <x v="380"/>
    <d v="2003-01-01T00:00:00"/>
    <n v="2319.9899999999998"/>
    <n v="1242.8517999999999"/>
    <n v="4"/>
    <n v="4971.4071999999996"/>
  </r>
  <r>
    <x v="1"/>
    <x v="2"/>
    <x v="6"/>
    <s v="Steel Inc."/>
    <x v="1"/>
    <x v="12"/>
    <x v="25"/>
    <s v="Multi"/>
    <x v="383"/>
    <d v="2003-01-01T00:00:00"/>
    <n v="89.99"/>
    <n v="53.994"/>
    <n v="6"/>
    <n v="323.964"/>
  </r>
  <r>
    <x v="1"/>
    <x v="2"/>
    <x v="6"/>
    <s v="Steel Inc."/>
    <x v="3"/>
    <x v="7"/>
    <x v="10"/>
    <s v="Blue"/>
    <x v="368"/>
    <d v="2003-01-01T00:00:00"/>
    <n v="34.99"/>
    <n v="20.186499999999999"/>
    <n v="8"/>
    <n v="161.49199999999999"/>
  </r>
  <r>
    <x v="1"/>
    <x v="2"/>
    <x v="6"/>
    <s v="Steel Inc."/>
    <x v="3"/>
    <x v="7"/>
    <x v="10"/>
    <s v="Black"/>
    <x v="368"/>
    <d v="2003-01-01T00:00:00"/>
    <n v="34.99"/>
    <n v="20.186499999999999"/>
    <n v="3"/>
    <n v="60.5595"/>
  </r>
  <r>
    <x v="1"/>
    <x v="2"/>
    <x v="6"/>
    <s v="Steel Inc."/>
    <x v="1"/>
    <x v="10"/>
    <x v="29"/>
    <s v="Black"/>
    <x v="388"/>
    <d v="2003-01-01T00:00:00"/>
    <n v="24.49"/>
    <n v="14.1289"/>
    <n v="4"/>
    <n v="56.515599999999999"/>
  </r>
  <r>
    <x v="1"/>
    <x v="2"/>
    <x v="6"/>
    <s v="Steel Inc."/>
    <x v="1"/>
    <x v="4"/>
    <x v="5"/>
    <s v="Multi"/>
    <x v="387"/>
    <d v="2003-01-01T00:00:00"/>
    <n v="49.99"/>
    <n v="28.840399999999999"/>
    <n v="5"/>
    <n v="144.202"/>
  </r>
  <r>
    <x v="1"/>
    <x v="2"/>
    <x v="6"/>
    <s v="Steel Inc."/>
    <x v="3"/>
    <x v="15"/>
    <x v="30"/>
    <m/>
    <x v="365"/>
    <d v="2003-01-01T00:00:00"/>
    <n v="25"/>
    <n v="15"/>
    <n v="5"/>
    <n v="75"/>
  </r>
  <r>
    <x v="1"/>
    <x v="2"/>
    <x v="6"/>
    <s v="Steel Inc."/>
    <x v="0"/>
    <x v="3"/>
    <x v="3"/>
    <s v="Red"/>
    <x v="386"/>
    <d v="2003-01-01T00:00:00"/>
    <n v="782.99"/>
    <n v="469.79399999999998"/>
    <n v="4"/>
    <n v="1879.1759999999999"/>
  </r>
  <r>
    <x v="1"/>
    <x v="2"/>
    <x v="6"/>
    <s v="Steel Inc."/>
    <x v="3"/>
    <x v="7"/>
    <x v="10"/>
    <s v="Red"/>
    <x v="372"/>
    <d v="2003-01-01T00:00:00"/>
    <n v="34.99"/>
    <n v="20.186499999999999"/>
    <n v="5"/>
    <n v="100.93249999999999"/>
  </r>
  <r>
    <x v="1"/>
    <x v="2"/>
    <x v="6"/>
    <s v="Steel Inc."/>
    <x v="1"/>
    <x v="14"/>
    <x v="28"/>
    <s v="Black"/>
    <x v="390"/>
    <d v="2003-01-01T00:00:00"/>
    <n v="59.99"/>
    <n v="35.994"/>
    <n v="4"/>
    <n v="143.976"/>
  </r>
  <r>
    <x v="1"/>
    <x v="2"/>
    <x v="6"/>
    <s v="Steel Inc."/>
    <x v="1"/>
    <x v="12"/>
    <x v="25"/>
    <s v="Multi"/>
    <x v="390"/>
    <d v="2003-01-01T00:00:00"/>
    <n v="89.99"/>
    <n v="53.994"/>
    <n v="2"/>
    <n v="107.988"/>
  </r>
  <r>
    <x v="1"/>
    <x v="2"/>
    <x v="6"/>
    <s v="Steel Inc."/>
    <x v="1"/>
    <x v="11"/>
    <x v="24"/>
    <s v="Black"/>
    <x v="380"/>
    <d v="2003-01-01T00:00:00"/>
    <n v="74.989999999999995"/>
    <n v="44.994"/>
    <n v="3"/>
    <n v="134.982"/>
  </r>
  <r>
    <x v="1"/>
    <x v="2"/>
    <x v="6"/>
    <s v="Steel Inc."/>
    <x v="0"/>
    <x v="3"/>
    <x v="3"/>
    <s v="Black"/>
    <x v="384"/>
    <d v="2003-01-01T00:00:00"/>
    <n v="782.99"/>
    <n v="469.79399999999998"/>
    <n v="2"/>
    <n v="939.58799999999997"/>
  </r>
  <r>
    <x v="1"/>
    <x v="2"/>
    <x v="6"/>
    <s v="Steel Inc."/>
    <x v="1"/>
    <x v="11"/>
    <x v="24"/>
    <s v="Black"/>
    <x v="390"/>
    <d v="2003-01-01T00:00:00"/>
    <n v="74.989999999999995"/>
    <n v="44.994"/>
    <n v="5"/>
    <n v="224.97"/>
  </r>
  <r>
    <x v="1"/>
    <x v="2"/>
    <x v="6"/>
    <s v="Steel Inc."/>
    <x v="1"/>
    <x v="14"/>
    <x v="28"/>
    <s v="Black"/>
    <x v="368"/>
    <d v="2003-01-01T00:00:00"/>
    <n v="59.99"/>
    <n v="35.994"/>
    <n v="7"/>
    <n v="251.958"/>
  </r>
  <r>
    <x v="1"/>
    <x v="2"/>
    <x v="6"/>
    <s v="Steel Inc."/>
    <x v="3"/>
    <x v="13"/>
    <x v="27"/>
    <m/>
    <x v="380"/>
    <d v="2003-01-01T00:00:00"/>
    <n v="19.989999999999998"/>
    <n v="11.994"/>
    <n v="2"/>
    <n v="23.988"/>
  </r>
  <r>
    <x v="1"/>
    <x v="2"/>
    <x v="6"/>
    <s v="Steel Inc."/>
    <x v="1"/>
    <x v="4"/>
    <x v="5"/>
    <s v="Multi"/>
    <x v="394"/>
    <d v="2003-01-01T00:00:00"/>
    <n v="49.99"/>
    <n v="28.840399999999999"/>
    <n v="5"/>
    <n v="144.202"/>
  </r>
  <r>
    <x v="1"/>
    <x v="2"/>
    <x v="6"/>
    <s v="Steel Inc."/>
    <x v="1"/>
    <x v="4"/>
    <x v="5"/>
    <s v="Multi"/>
    <x v="393"/>
    <d v="2003-01-01T00:00:00"/>
    <n v="49.99"/>
    <n v="28.840399999999999"/>
    <n v="1"/>
    <n v="28.840399999999999"/>
  </r>
  <r>
    <x v="0"/>
    <x v="0"/>
    <x v="2"/>
    <s v="Latest Sports Equipment"/>
    <x v="1"/>
    <x v="10"/>
    <x v="21"/>
    <s v="Black"/>
    <x v="386"/>
    <d v="2003-01-01T00:00:00"/>
    <n v="37.99"/>
    <n v="20.894500000000001"/>
    <n v="15"/>
    <n v="313.41750000000002"/>
  </r>
  <r>
    <x v="0"/>
    <x v="0"/>
    <x v="2"/>
    <s v="Latest Sports Equipment"/>
    <x v="0"/>
    <x v="0"/>
    <x v="35"/>
    <s v="Black"/>
    <x v="366"/>
    <d v="2003-01-01T00:00:00"/>
    <n v="1079.99"/>
    <n v="647.99400000000003"/>
    <n v="6"/>
    <n v="3887.9639999999999"/>
  </r>
  <r>
    <x v="0"/>
    <x v="0"/>
    <x v="2"/>
    <s v="Latest Sports Equipment"/>
    <x v="0"/>
    <x v="0"/>
    <x v="19"/>
    <s v="Silver"/>
    <x v="366"/>
    <d v="2003-01-01T00:00:00"/>
    <n v="2319.9899999999998"/>
    <n v="1242.8517999999999"/>
    <n v="10"/>
    <n v="12428.518"/>
  </r>
  <r>
    <x v="0"/>
    <x v="0"/>
    <x v="2"/>
    <s v="Latest Sports Equipment"/>
    <x v="2"/>
    <x v="2"/>
    <x v="23"/>
    <s v="Black"/>
    <x v="367"/>
    <d v="2003-01-01T00:00:00"/>
    <n v="348.76"/>
    <n v="209.256"/>
    <n v="1"/>
    <n v="209.256"/>
  </r>
  <r>
    <x v="0"/>
    <x v="0"/>
    <x v="2"/>
    <s v="Latest Sports Equipment"/>
    <x v="2"/>
    <x v="8"/>
    <x v="36"/>
    <s v="Black"/>
    <x v="373"/>
    <d v="2003-01-01T00:00:00"/>
    <n v="236.02500000000001"/>
    <n v="141.61500000000001"/>
    <n v="4"/>
    <n v="566.46"/>
  </r>
  <r>
    <x v="0"/>
    <x v="0"/>
    <x v="2"/>
    <s v="Latest Sports Equipment"/>
    <x v="0"/>
    <x v="0"/>
    <x v="19"/>
    <s v="Black"/>
    <x v="395"/>
    <d v="2003-01-01T00:00:00"/>
    <n v="2294.9899999999998"/>
    <n v="1229.4589000000001"/>
    <n v="3"/>
    <n v="3688.3767000000003"/>
  </r>
  <r>
    <x v="0"/>
    <x v="0"/>
    <x v="2"/>
    <s v="Latest Sports Equipment"/>
    <x v="2"/>
    <x v="8"/>
    <x v="20"/>
    <s v="Black"/>
    <x v="372"/>
    <d v="2003-01-01T00:00:00"/>
    <n v="327.21499999999997"/>
    <n v="196.32900000000001"/>
    <n v="2"/>
    <n v="392.65800000000002"/>
  </r>
  <r>
    <x v="0"/>
    <x v="0"/>
    <x v="2"/>
    <s v="Latest Sports Equipment"/>
    <x v="0"/>
    <x v="0"/>
    <x v="35"/>
    <s v="Black"/>
    <x v="381"/>
    <d v="2003-01-01T00:00:00"/>
    <n v="1079.99"/>
    <n v="647.99400000000003"/>
    <n v="9"/>
    <n v="5831.9459999999999"/>
  </r>
  <r>
    <x v="0"/>
    <x v="0"/>
    <x v="2"/>
    <s v="Latest Sports Equipment"/>
    <x v="0"/>
    <x v="0"/>
    <x v="19"/>
    <s v="Silver"/>
    <x v="374"/>
    <d v="2003-01-01T00:00:00"/>
    <n v="2319.9899999999998"/>
    <n v="1242.8517999999999"/>
    <n v="4"/>
    <n v="4971.4071999999996"/>
  </r>
  <r>
    <x v="0"/>
    <x v="0"/>
    <x v="2"/>
    <s v="Latest Sports Equipment"/>
    <x v="0"/>
    <x v="0"/>
    <x v="35"/>
    <s v="Black"/>
    <x v="385"/>
    <d v="2003-01-01T00:00:00"/>
    <n v="1079.99"/>
    <n v="647.99400000000003"/>
    <n v="3"/>
    <n v="1943.982"/>
  </r>
  <r>
    <x v="0"/>
    <x v="0"/>
    <x v="2"/>
    <s v="Latest Sports Equipment"/>
    <x v="1"/>
    <x v="4"/>
    <x v="5"/>
    <s v="Multi"/>
    <x v="386"/>
    <d v="2003-01-01T00:00:00"/>
    <n v="49.99"/>
    <n v="28.840399999999999"/>
    <n v="4"/>
    <n v="115.3616"/>
  </r>
  <r>
    <x v="0"/>
    <x v="0"/>
    <x v="2"/>
    <s v="Latest Sports Equipment"/>
    <x v="1"/>
    <x v="10"/>
    <x v="21"/>
    <s v="Black"/>
    <x v="386"/>
    <d v="2003-01-01T00:00:00"/>
    <n v="37.99"/>
    <n v="22.794"/>
    <n v="3"/>
    <n v="68.382000000000005"/>
  </r>
  <r>
    <x v="0"/>
    <x v="0"/>
    <x v="2"/>
    <s v="Latest Sports Equipment"/>
    <x v="1"/>
    <x v="11"/>
    <x v="24"/>
    <s v="Black"/>
    <x v="395"/>
    <d v="2003-01-01T00:00:00"/>
    <n v="74.989999999999995"/>
    <n v="44.994"/>
    <n v="4"/>
    <n v="179.976"/>
  </r>
  <r>
    <x v="0"/>
    <x v="0"/>
    <x v="2"/>
    <s v="Latest Sports Equipment"/>
    <x v="1"/>
    <x v="11"/>
    <x v="24"/>
    <s v="Black"/>
    <x v="392"/>
    <d v="2003-01-01T00:00:00"/>
    <n v="74.989999999999995"/>
    <n v="44.994"/>
    <n v="3"/>
    <n v="134.982"/>
  </r>
  <r>
    <x v="0"/>
    <x v="0"/>
    <x v="2"/>
    <s v="Latest Sports Equipment"/>
    <x v="2"/>
    <x v="2"/>
    <x v="38"/>
    <s v="Black"/>
    <x v="371"/>
    <d v="2003-01-01T00:00:00"/>
    <n v="348.76"/>
    <n v="209.256"/>
    <n v="3"/>
    <n v="627.76800000000003"/>
  </r>
  <r>
    <x v="0"/>
    <x v="0"/>
    <x v="2"/>
    <s v="Latest Sports Equipment"/>
    <x v="0"/>
    <x v="0"/>
    <x v="19"/>
    <s v="Black"/>
    <x v="370"/>
    <d v="2003-01-01T00:00:00"/>
    <n v="2294.9899999999998"/>
    <n v="1229.4589000000001"/>
    <n v="10"/>
    <n v="12294.589"/>
  </r>
  <r>
    <x v="0"/>
    <x v="0"/>
    <x v="2"/>
    <s v="Latest Sports Equipment"/>
    <x v="0"/>
    <x v="0"/>
    <x v="19"/>
    <s v="Silver"/>
    <x v="383"/>
    <d v="2003-01-01T00:00:00"/>
    <n v="2319.9899999999998"/>
    <n v="1242.8517999999999"/>
    <n v="7"/>
    <n v="8699.9625999999989"/>
  </r>
  <r>
    <x v="0"/>
    <x v="0"/>
    <x v="2"/>
    <s v="Latest Sports Equipment"/>
    <x v="1"/>
    <x v="5"/>
    <x v="6"/>
    <s v="Multi"/>
    <x v="367"/>
    <d v="2003-01-01T00:00:00"/>
    <n v="8.99"/>
    <n v="5.1864999999999997"/>
    <n v="3"/>
    <n v="15.5595"/>
  </r>
  <r>
    <x v="0"/>
    <x v="0"/>
    <x v="2"/>
    <s v="Latest Sports Equipment"/>
    <x v="0"/>
    <x v="0"/>
    <x v="19"/>
    <s v="Black"/>
    <x v="393"/>
    <d v="2003-01-01T00:00:00"/>
    <n v="2294.9899999999998"/>
    <n v="1229.4589000000001"/>
    <n v="4"/>
    <n v="4917.8356000000003"/>
  </r>
  <r>
    <x v="0"/>
    <x v="0"/>
    <x v="2"/>
    <s v="Latest Sports Equipment"/>
    <x v="0"/>
    <x v="0"/>
    <x v="35"/>
    <s v="Black"/>
    <x v="375"/>
    <d v="2003-01-01T00:00:00"/>
    <n v="1079.99"/>
    <n v="647.99400000000003"/>
    <n v="4"/>
    <n v="2591.9760000000001"/>
  </r>
  <r>
    <x v="0"/>
    <x v="0"/>
    <x v="3"/>
    <s v="Weekend Tours"/>
    <x v="0"/>
    <x v="3"/>
    <x v="12"/>
    <s v="Black"/>
    <x v="368"/>
    <d v="2003-01-01T00:00:00"/>
    <n v="2443.35"/>
    <n v="1308.9375"/>
    <n v="1"/>
    <n v="1308.9375"/>
  </r>
  <r>
    <x v="0"/>
    <x v="0"/>
    <x v="4"/>
    <s v="Fitness Toy Store"/>
    <x v="0"/>
    <x v="3"/>
    <x v="17"/>
    <s v="Yellow"/>
    <x v="378"/>
    <d v="2003-01-01T00:00:00"/>
    <n v="1120.49"/>
    <n v="600.26250000000005"/>
    <n v="2"/>
    <n v="1200.5250000000001"/>
  </r>
  <r>
    <x v="0"/>
    <x v="0"/>
    <x v="4"/>
    <s v="Fitness Toy Store"/>
    <x v="0"/>
    <x v="3"/>
    <x v="3"/>
    <s v="Black"/>
    <x v="389"/>
    <d v="2003-01-01T00:00:00"/>
    <n v="782.99"/>
    <n v="469.79399999999998"/>
    <n v="7"/>
    <n v="3288.558"/>
  </r>
  <r>
    <x v="0"/>
    <x v="0"/>
    <x v="4"/>
    <s v="Fitness Toy Store"/>
    <x v="0"/>
    <x v="3"/>
    <x v="12"/>
    <s v="Red"/>
    <x v="381"/>
    <d v="2003-01-01T00:00:00"/>
    <n v="2443.35"/>
    <n v="1466.01"/>
    <n v="2"/>
    <n v="2932.02"/>
  </r>
  <r>
    <x v="0"/>
    <x v="0"/>
    <x v="4"/>
    <s v="Fitness Toy Store"/>
    <x v="2"/>
    <x v="6"/>
    <x v="8"/>
    <s v="Red"/>
    <x v="395"/>
    <d v="2003-01-01T00:00:00"/>
    <n v="337.22"/>
    <n v="202.33199999999999"/>
    <n v="5"/>
    <n v="1011.66"/>
  </r>
  <r>
    <x v="0"/>
    <x v="0"/>
    <x v="4"/>
    <s v="Fitness Toy Store"/>
    <x v="0"/>
    <x v="3"/>
    <x v="3"/>
    <s v="Black"/>
    <x v="379"/>
    <d v="2003-01-01T00:00:00"/>
    <n v="782.99"/>
    <n v="469.79399999999998"/>
    <n v="6"/>
    <n v="2818.7640000000001"/>
  </r>
  <r>
    <x v="0"/>
    <x v="0"/>
    <x v="4"/>
    <s v="Fitness Toy Store"/>
    <x v="2"/>
    <x v="6"/>
    <x v="15"/>
    <s v="Yellow"/>
    <x v="389"/>
    <d v="2003-01-01T00:00:00"/>
    <n v="594.83000000000004"/>
    <n v="324.45269999999999"/>
    <n v="1"/>
    <n v="324.45269999999999"/>
  </r>
  <r>
    <x v="0"/>
    <x v="0"/>
    <x v="4"/>
    <s v="Fitness Toy Store"/>
    <x v="1"/>
    <x v="14"/>
    <x v="28"/>
    <s v="Black"/>
    <x v="378"/>
    <d v="2003-01-01T00:00:00"/>
    <n v="59.99"/>
    <n v="35.994"/>
    <n v="3"/>
    <n v="107.982"/>
  </r>
  <r>
    <x v="0"/>
    <x v="0"/>
    <x v="4"/>
    <s v="Fitness Toy Store"/>
    <x v="2"/>
    <x v="6"/>
    <x v="15"/>
    <s v="Yellow"/>
    <x v="375"/>
    <d v="2003-01-01T00:00:00"/>
    <n v="594.83000000000004"/>
    <n v="324.45269999999999"/>
    <n v="1"/>
    <n v="324.45269999999999"/>
  </r>
  <r>
    <x v="0"/>
    <x v="0"/>
    <x v="4"/>
    <s v="Fitness Toy Store"/>
    <x v="0"/>
    <x v="3"/>
    <x v="3"/>
    <s v="Red"/>
    <x v="376"/>
    <d v="2003-01-01T00:00:00"/>
    <n v="782.99"/>
    <n v="430.64449999999999"/>
    <n v="16"/>
    <n v="6890.3119999999999"/>
  </r>
  <r>
    <x v="0"/>
    <x v="0"/>
    <x v="4"/>
    <s v="Fitness Toy Store"/>
    <x v="0"/>
    <x v="3"/>
    <x v="12"/>
    <s v="Black"/>
    <x v="386"/>
    <d v="2003-01-01T00:00:00"/>
    <n v="2443.35"/>
    <n v="1308.9375"/>
    <n v="1"/>
    <n v="1308.9375"/>
  </r>
  <r>
    <x v="0"/>
    <x v="0"/>
    <x v="4"/>
    <s v="Fitness Toy Store"/>
    <x v="2"/>
    <x v="6"/>
    <x v="8"/>
    <s v="Red"/>
    <x v="373"/>
    <d v="2003-01-01T00:00:00"/>
    <n v="337.22"/>
    <n v="202.33199999999999"/>
    <n v="8"/>
    <n v="1618.6559999999999"/>
  </r>
  <r>
    <x v="0"/>
    <x v="0"/>
    <x v="4"/>
    <s v="Fitness Toy Store"/>
    <x v="2"/>
    <x v="6"/>
    <x v="8"/>
    <s v="Red"/>
    <x v="387"/>
    <d v="2003-01-01T00:00:00"/>
    <n v="337.22"/>
    <n v="202.33199999999999"/>
    <n v="4"/>
    <n v="809.32799999999997"/>
  </r>
  <r>
    <x v="0"/>
    <x v="0"/>
    <x v="4"/>
    <s v="Fitness Toy Store"/>
    <x v="0"/>
    <x v="3"/>
    <x v="3"/>
    <s v="Red"/>
    <x v="387"/>
    <d v="2003-01-01T00:00:00"/>
    <n v="782.99"/>
    <n v="469.79399999999998"/>
    <n v="6"/>
    <n v="2818.7640000000001"/>
  </r>
  <r>
    <x v="0"/>
    <x v="0"/>
    <x v="4"/>
    <s v="Fitness Toy Store"/>
    <x v="1"/>
    <x v="10"/>
    <x v="29"/>
    <s v="Black"/>
    <x v="386"/>
    <d v="2003-01-01T00:00:00"/>
    <n v="24.49"/>
    <n v="14.1289"/>
    <n v="2"/>
    <n v="28.2578"/>
  </r>
  <r>
    <x v="0"/>
    <x v="0"/>
    <x v="4"/>
    <s v="Fitness Toy Store"/>
    <x v="0"/>
    <x v="3"/>
    <x v="17"/>
    <s v="Yellow"/>
    <x v="380"/>
    <d v="2003-01-01T00:00:00"/>
    <n v="1120.49"/>
    <n v="600.26250000000005"/>
    <n v="1"/>
    <n v="600.26250000000005"/>
  </r>
  <r>
    <x v="0"/>
    <x v="0"/>
    <x v="4"/>
    <s v="Fitness Toy Store"/>
    <x v="2"/>
    <x v="6"/>
    <x v="8"/>
    <s v="Red"/>
    <x v="392"/>
    <d v="2003-01-01T00:00:00"/>
    <n v="337.22"/>
    <n v="202.33199999999999"/>
    <n v="7"/>
    <n v="1416.3240000000001"/>
  </r>
  <r>
    <x v="0"/>
    <x v="0"/>
    <x v="4"/>
    <s v="Fitness Toy Store"/>
    <x v="2"/>
    <x v="6"/>
    <x v="15"/>
    <s v="Yellow"/>
    <x v="385"/>
    <d v="2003-01-01T00:00:00"/>
    <n v="594.83000000000004"/>
    <n v="324.45269999999999"/>
    <n v="4"/>
    <n v="1297.8108"/>
  </r>
  <r>
    <x v="0"/>
    <x v="0"/>
    <x v="4"/>
    <s v="Fitness Toy Store"/>
    <x v="0"/>
    <x v="3"/>
    <x v="3"/>
    <s v="Black"/>
    <x v="369"/>
    <d v="2003-01-01T00:00:00"/>
    <n v="782.99"/>
    <n v="469.79399999999998"/>
    <n v="10"/>
    <n v="4697.9399999999996"/>
  </r>
  <r>
    <x v="0"/>
    <x v="0"/>
    <x v="4"/>
    <s v="Fitness Toy Store"/>
    <x v="2"/>
    <x v="6"/>
    <x v="8"/>
    <s v="Black"/>
    <x v="367"/>
    <d v="2003-01-01T00:00:00"/>
    <n v="337.22"/>
    <n v="183.93819999999999"/>
    <n v="3"/>
    <n v="551.81459999999993"/>
  </r>
  <r>
    <x v="0"/>
    <x v="0"/>
    <x v="4"/>
    <s v="Fitness Toy Store"/>
    <x v="2"/>
    <x v="6"/>
    <x v="8"/>
    <s v="Black"/>
    <x v="370"/>
    <d v="2003-01-01T00:00:00"/>
    <n v="337.22"/>
    <n v="183.93819999999999"/>
    <n v="1"/>
    <n v="183.93819999999999"/>
  </r>
  <r>
    <x v="0"/>
    <x v="0"/>
    <x v="4"/>
    <s v="Fitness Toy Store"/>
    <x v="0"/>
    <x v="3"/>
    <x v="3"/>
    <s v="Black"/>
    <x v="377"/>
    <d v="2003-01-01T00:00:00"/>
    <n v="782.99"/>
    <n v="469.79399999999998"/>
    <n v="2"/>
    <n v="939.58799999999997"/>
  </r>
  <r>
    <x v="0"/>
    <x v="0"/>
    <x v="4"/>
    <s v="Fitness Toy Store"/>
    <x v="1"/>
    <x v="12"/>
    <x v="25"/>
    <s v="Multi"/>
    <x v="368"/>
    <d v="2003-01-01T00:00:00"/>
    <n v="89.99"/>
    <n v="53.994"/>
    <n v="4"/>
    <n v="215.976"/>
  </r>
  <r>
    <x v="0"/>
    <x v="0"/>
    <x v="4"/>
    <s v="Fitness Toy Store"/>
    <x v="0"/>
    <x v="3"/>
    <x v="3"/>
    <s v="Red"/>
    <x v="391"/>
    <d v="2003-01-01T00:00:00"/>
    <n v="782.99"/>
    <n v="469.79399999999998"/>
    <n v="8"/>
    <n v="3758.3519999999999"/>
  </r>
  <r>
    <x v="0"/>
    <x v="0"/>
    <x v="4"/>
    <s v="Fitness Toy Store"/>
    <x v="0"/>
    <x v="3"/>
    <x v="17"/>
    <s v="Yellow"/>
    <x v="377"/>
    <d v="2003-01-01T00:00:00"/>
    <n v="1120.49"/>
    <n v="600.26250000000005"/>
    <n v="1"/>
    <n v="600.26250000000005"/>
  </r>
  <r>
    <x v="0"/>
    <x v="0"/>
    <x v="4"/>
    <s v="Fitness Toy Store"/>
    <x v="2"/>
    <x v="8"/>
    <x v="18"/>
    <s v="Black"/>
    <x v="381"/>
    <d v="2003-01-01T00:00:00"/>
    <n v="112.565"/>
    <n v="67.539000000000001"/>
    <n v="2"/>
    <n v="135.078"/>
  </r>
  <r>
    <x v="0"/>
    <x v="0"/>
    <x v="4"/>
    <s v="Fitness Toy Store"/>
    <x v="0"/>
    <x v="3"/>
    <x v="3"/>
    <s v="Red"/>
    <x v="389"/>
    <d v="2003-01-01T00:00:00"/>
    <n v="782.99"/>
    <n v="469.79399999999998"/>
    <n v="5"/>
    <n v="2348.9699999999998"/>
  </r>
  <r>
    <x v="0"/>
    <x v="0"/>
    <x v="4"/>
    <s v="Fitness Toy Store"/>
    <x v="0"/>
    <x v="3"/>
    <x v="12"/>
    <s v="Red"/>
    <x v="393"/>
    <d v="2003-01-01T00:00:00"/>
    <n v="2443.35"/>
    <n v="1466.01"/>
    <n v="2"/>
    <n v="2932.02"/>
  </r>
  <r>
    <x v="0"/>
    <x v="0"/>
    <x v="4"/>
    <s v="Fitness Toy Store"/>
    <x v="0"/>
    <x v="3"/>
    <x v="3"/>
    <s v="Red"/>
    <x v="368"/>
    <d v="2003-01-01T00:00:00"/>
    <n v="782.99"/>
    <n v="469.79399999999998"/>
    <n v="3"/>
    <n v="1409.3820000000001"/>
  </r>
  <r>
    <x v="0"/>
    <x v="0"/>
    <x v="4"/>
    <s v="Fitness Toy Store"/>
    <x v="1"/>
    <x v="14"/>
    <x v="28"/>
    <s v="Black"/>
    <x v="371"/>
    <d v="2003-01-01T00:00:00"/>
    <n v="59.99"/>
    <n v="35.994"/>
    <n v="1"/>
    <n v="35.994"/>
  </r>
  <r>
    <x v="0"/>
    <x v="0"/>
    <x v="5"/>
    <s v="This Area Sporting Goods"/>
    <x v="0"/>
    <x v="0"/>
    <x v="19"/>
    <s v="Black"/>
    <x v="377"/>
    <d v="2003-01-01T00:00:00"/>
    <n v="2294.9899999999998"/>
    <n v="1229.4589000000001"/>
    <n v="1"/>
    <n v="1229.4589000000001"/>
  </r>
  <r>
    <x v="0"/>
    <x v="0"/>
    <x v="5"/>
    <s v="This Area Sporting Goods"/>
    <x v="1"/>
    <x v="10"/>
    <x v="21"/>
    <s v="Black"/>
    <x v="377"/>
    <d v="2003-01-01T00:00:00"/>
    <n v="37.99"/>
    <n v="22.794"/>
    <n v="8"/>
    <n v="182.352"/>
  </r>
  <r>
    <x v="0"/>
    <x v="0"/>
    <x v="5"/>
    <s v="This Area Sporting Goods"/>
    <x v="1"/>
    <x v="10"/>
    <x v="21"/>
    <s v="Black"/>
    <x v="369"/>
    <d v="2003-01-01T00:00:00"/>
    <n v="37.99"/>
    <n v="22.794"/>
    <n v="4"/>
    <n v="91.176000000000002"/>
  </r>
  <r>
    <x v="0"/>
    <x v="0"/>
    <x v="5"/>
    <s v="This Area Sporting Goods"/>
    <x v="1"/>
    <x v="10"/>
    <x v="21"/>
    <s v="Black"/>
    <x v="367"/>
    <d v="2003-01-01T00:00:00"/>
    <n v="37.99"/>
    <n v="22.794"/>
    <n v="2"/>
    <n v="45.588000000000001"/>
  </r>
  <r>
    <x v="0"/>
    <x v="0"/>
    <x v="4"/>
    <s v="Go-cart and Bike Specialists"/>
    <x v="3"/>
    <x v="13"/>
    <x v="27"/>
    <m/>
    <x v="370"/>
    <d v="2003-01-01T00:00:00"/>
    <n v="19.989999999999998"/>
    <n v="11.994"/>
    <n v="3"/>
    <n v="35.981999999999999"/>
  </r>
  <r>
    <x v="0"/>
    <x v="0"/>
    <x v="4"/>
    <s v="Go-cart and Bike Specialists"/>
    <x v="2"/>
    <x v="17"/>
    <x v="43"/>
    <m/>
    <x v="379"/>
    <d v="2003-01-01T00:00:00"/>
    <n v="102.29"/>
    <n v="61.374000000000002"/>
    <n v="6"/>
    <n v="368.24400000000003"/>
  </r>
  <r>
    <x v="0"/>
    <x v="0"/>
    <x v="4"/>
    <s v="Go-cart and Bike Specialists"/>
    <x v="1"/>
    <x v="10"/>
    <x v="21"/>
    <s v="Black"/>
    <x v="387"/>
    <d v="2003-01-01T00:00:00"/>
    <n v="37.99"/>
    <n v="22.794"/>
    <n v="4"/>
    <n v="91.176000000000002"/>
  </r>
  <r>
    <x v="0"/>
    <x v="0"/>
    <x v="4"/>
    <s v="Go-cart and Bike Specialists"/>
    <x v="3"/>
    <x v="7"/>
    <x v="10"/>
    <s v="Red"/>
    <x v="389"/>
    <d v="2003-01-01T00:00:00"/>
    <n v="34.99"/>
    <n v="20.186499999999999"/>
    <n v="3"/>
    <n v="60.5595"/>
  </r>
  <r>
    <x v="0"/>
    <x v="0"/>
    <x v="4"/>
    <s v="Go-cart and Bike Specialists"/>
    <x v="0"/>
    <x v="0"/>
    <x v="19"/>
    <s v="Black"/>
    <x v="380"/>
    <d v="2003-01-01T00:00:00"/>
    <n v="2294.9899999999998"/>
    <n v="1229.4589000000001"/>
    <n v="2"/>
    <n v="2458.9178000000002"/>
  </r>
  <r>
    <x v="0"/>
    <x v="0"/>
    <x v="4"/>
    <s v="Go-cart and Bike Specialists"/>
    <x v="3"/>
    <x v="7"/>
    <x v="10"/>
    <s v="Black"/>
    <x v="372"/>
    <d v="2003-01-01T00:00:00"/>
    <n v="34.99"/>
    <n v="20.186499999999999"/>
    <n v="2"/>
    <n v="40.372999999999998"/>
  </r>
  <r>
    <x v="0"/>
    <x v="0"/>
    <x v="4"/>
    <s v="Go-cart and Bike Specialists"/>
    <x v="2"/>
    <x v="8"/>
    <x v="36"/>
    <s v="Black"/>
    <x v="395"/>
    <d v="2003-01-01T00:00:00"/>
    <n v="236.02500000000001"/>
    <n v="141.61500000000001"/>
    <n v="4"/>
    <n v="566.46"/>
  </r>
  <r>
    <x v="0"/>
    <x v="0"/>
    <x v="4"/>
    <s v="Go-cart and Bike Specialists"/>
    <x v="1"/>
    <x v="11"/>
    <x v="24"/>
    <s v="Black"/>
    <x v="374"/>
    <d v="2003-01-01T00:00:00"/>
    <n v="74.989999999999995"/>
    <n v="44.994"/>
    <n v="1"/>
    <n v="44.994"/>
  </r>
  <r>
    <x v="0"/>
    <x v="0"/>
    <x v="4"/>
    <s v="Go-cart and Bike Specialists"/>
    <x v="2"/>
    <x v="16"/>
    <x v="46"/>
    <m/>
    <x v="386"/>
    <d v="2003-01-01T00:00:00"/>
    <n v="229.49"/>
    <n v="137.69399999999999"/>
    <n v="3"/>
    <n v="413.08199999999999"/>
  </r>
  <r>
    <x v="0"/>
    <x v="0"/>
    <x v="4"/>
    <s v="Go-cart and Bike Specialists"/>
    <x v="2"/>
    <x v="8"/>
    <x v="26"/>
    <s v="Black"/>
    <x v="384"/>
    <d v="2003-01-01T00:00:00"/>
    <n v="60.744999999999997"/>
    <n v="36.447000000000003"/>
    <n v="2"/>
    <n v="72.894000000000005"/>
  </r>
  <r>
    <x v="0"/>
    <x v="0"/>
    <x v="4"/>
    <s v="Go-cart and Bike Specialists"/>
    <x v="1"/>
    <x v="11"/>
    <x v="24"/>
    <s v="Black"/>
    <x v="370"/>
    <d v="2003-01-01T00:00:00"/>
    <n v="74.989999999999995"/>
    <n v="44.994"/>
    <n v="6"/>
    <n v="269.964"/>
  </r>
  <r>
    <x v="0"/>
    <x v="0"/>
    <x v="4"/>
    <s v="Go-cart and Bike Specialists"/>
    <x v="3"/>
    <x v="7"/>
    <x v="10"/>
    <s v="Blue"/>
    <x v="375"/>
    <d v="2003-01-01T00:00:00"/>
    <n v="34.99"/>
    <n v="20.186499999999999"/>
    <n v="2"/>
    <n v="40.372999999999998"/>
  </r>
  <r>
    <x v="0"/>
    <x v="0"/>
    <x v="4"/>
    <s v="Go-cart and Bike Specialists"/>
    <x v="1"/>
    <x v="5"/>
    <x v="6"/>
    <s v="Multi"/>
    <x v="392"/>
    <d v="2003-01-01T00:00:00"/>
    <n v="8.99"/>
    <n v="5.1864999999999997"/>
    <n v="8"/>
    <n v="41.491999999999997"/>
  </r>
  <r>
    <x v="0"/>
    <x v="0"/>
    <x v="4"/>
    <s v="Go-cart and Bike Specialists"/>
    <x v="2"/>
    <x v="2"/>
    <x v="2"/>
    <s v="Silver"/>
    <x v="376"/>
    <d v="2003-01-01T00:00:00"/>
    <n v="1364.5"/>
    <n v="744.27269999999999"/>
    <n v="1"/>
    <n v="744.27269999999999"/>
  </r>
  <r>
    <x v="0"/>
    <x v="0"/>
    <x v="4"/>
    <s v="Go-cart and Bike Specialists"/>
    <x v="1"/>
    <x v="10"/>
    <x v="29"/>
    <s v="Black"/>
    <x v="381"/>
    <d v="2003-01-01T00:00:00"/>
    <n v="24.49"/>
    <n v="14.1289"/>
    <n v="7"/>
    <n v="98.902299999999997"/>
  </r>
  <r>
    <x v="0"/>
    <x v="0"/>
    <x v="4"/>
    <s v="Go-cart and Bike Specialists"/>
    <x v="3"/>
    <x v="15"/>
    <x v="30"/>
    <m/>
    <x v="395"/>
    <d v="2003-01-01T00:00:00"/>
    <n v="25"/>
    <n v="15"/>
    <n v="5"/>
    <n v="75"/>
  </r>
  <r>
    <x v="0"/>
    <x v="0"/>
    <x v="4"/>
    <s v="Go-cart and Bike Specialists"/>
    <x v="2"/>
    <x v="2"/>
    <x v="23"/>
    <s v="Black"/>
    <x v="383"/>
    <d v="2003-01-01T00:00:00"/>
    <n v="348.76"/>
    <n v="209.256"/>
    <n v="3"/>
    <n v="627.76800000000003"/>
  </r>
  <r>
    <x v="0"/>
    <x v="0"/>
    <x v="4"/>
    <s v="Go-cart and Bike Specialists"/>
    <x v="1"/>
    <x v="4"/>
    <x v="5"/>
    <s v="Multi"/>
    <x v="374"/>
    <d v="2003-01-01T00:00:00"/>
    <n v="49.99"/>
    <n v="28.840399999999999"/>
    <n v="2"/>
    <n v="57.680799999999998"/>
  </r>
  <r>
    <x v="0"/>
    <x v="0"/>
    <x v="4"/>
    <s v="Go-cart and Bike Specialists"/>
    <x v="2"/>
    <x v="9"/>
    <x v="22"/>
    <m/>
    <x v="381"/>
    <d v="2003-01-01T00:00:00"/>
    <n v="61.92"/>
    <n v="33.774500000000003"/>
    <n v="2"/>
    <n v="67.549000000000007"/>
  </r>
  <r>
    <x v="0"/>
    <x v="0"/>
    <x v="4"/>
    <s v="Go-cart and Bike Specialists"/>
    <x v="2"/>
    <x v="2"/>
    <x v="23"/>
    <s v="Black"/>
    <x v="386"/>
    <d v="2003-01-01T00:00:00"/>
    <n v="348.76"/>
    <n v="209.256"/>
    <n v="1"/>
    <n v="209.256"/>
  </r>
  <r>
    <x v="0"/>
    <x v="0"/>
    <x v="4"/>
    <s v="Go-cart and Bike Specialists"/>
    <x v="1"/>
    <x v="4"/>
    <x v="5"/>
    <s v="Multi"/>
    <x v="367"/>
    <d v="2003-01-01T00:00:00"/>
    <n v="49.99"/>
    <n v="28.840399999999999"/>
    <n v="6"/>
    <n v="173.04239999999999"/>
  </r>
  <r>
    <x v="0"/>
    <x v="0"/>
    <x v="4"/>
    <s v="Go-cart and Bike Specialists"/>
    <x v="2"/>
    <x v="2"/>
    <x v="2"/>
    <s v="Black"/>
    <x v="381"/>
    <d v="2003-01-01T00:00:00"/>
    <n v="1349.6"/>
    <n v="736.14549999999997"/>
    <n v="3"/>
    <n v="2208.4364999999998"/>
  </r>
  <r>
    <x v="0"/>
    <x v="0"/>
    <x v="4"/>
    <s v="Go-cart and Bike Specialists"/>
    <x v="1"/>
    <x v="12"/>
    <x v="25"/>
    <s v="Multi"/>
    <x v="395"/>
    <d v="2003-01-01T00:00:00"/>
    <n v="89.99"/>
    <n v="53.994"/>
    <n v="2"/>
    <n v="107.988"/>
  </r>
  <r>
    <x v="0"/>
    <x v="0"/>
    <x v="2"/>
    <s v="Basic Bike Company"/>
    <x v="1"/>
    <x v="12"/>
    <x v="25"/>
    <s v="Multi"/>
    <x v="382"/>
    <d v="2003-01-01T00:00:00"/>
    <n v="89.99"/>
    <n v="53.994"/>
    <n v="1"/>
    <n v="53.994"/>
  </r>
  <r>
    <x v="0"/>
    <x v="0"/>
    <x v="2"/>
    <s v="Basic Bike Company"/>
    <x v="1"/>
    <x v="14"/>
    <x v="28"/>
    <s v="Black"/>
    <x v="367"/>
    <d v="2003-01-01T00:00:00"/>
    <n v="59.99"/>
    <n v="35.994"/>
    <n v="1"/>
    <n v="35.994"/>
  </r>
  <r>
    <x v="0"/>
    <x v="0"/>
    <x v="2"/>
    <s v="Basic Bike Company"/>
    <x v="2"/>
    <x v="6"/>
    <x v="15"/>
    <s v="Yellow"/>
    <x v="371"/>
    <d v="2003-01-01T00:00:00"/>
    <n v="594.83000000000004"/>
    <n v="324.45269999999999"/>
    <n v="1"/>
    <n v="324.45269999999999"/>
  </r>
  <r>
    <x v="0"/>
    <x v="0"/>
    <x v="4"/>
    <s v="Separate Parts Corporation"/>
    <x v="0"/>
    <x v="3"/>
    <x v="3"/>
    <s v="Black"/>
    <x v="377"/>
    <d v="2003-01-01T00:00:00"/>
    <n v="782.99"/>
    <n v="469.79399999999998"/>
    <n v="3"/>
    <n v="1409.3820000000001"/>
  </r>
  <r>
    <x v="0"/>
    <x v="0"/>
    <x v="4"/>
    <s v="Separate Parts Corporation"/>
    <x v="0"/>
    <x v="3"/>
    <x v="12"/>
    <s v="Black"/>
    <x v="380"/>
    <d v="2003-01-01T00:00:00"/>
    <n v="2443.35"/>
    <n v="1308.9375"/>
    <n v="1"/>
    <n v="1308.9375"/>
  </r>
  <r>
    <x v="0"/>
    <x v="0"/>
    <x v="4"/>
    <s v="Separate Parts Corporation"/>
    <x v="0"/>
    <x v="3"/>
    <x v="3"/>
    <s v="Red"/>
    <x v="393"/>
    <d v="2003-01-01T00:00:00"/>
    <n v="782.99"/>
    <n v="469.79399999999998"/>
    <n v="1"/>
    <n v="469.79399999999998"/>
  </r>
  <r>
    <x v="0"/>
    <x v="0"/>
    <x v="4"/>
    <s v="Separate Parts Corporation"/>
    <x v="0"/>
    <x v="3"/>
    <x v="3"/>
    <s v="Black"/>
    <x v="379"/>
    <d v="2003-01-01T00:00:00"/>
    <n v="782.99"/>
    <n v="469.79399999999998"/>
    <n v="2"/>
    <n v="939.58799999999997"/>
  </r>
  <r>
    <x v="0"/>
    <x v="0"/>
    <x v="4"/>
    <s v="Separate Parts Corporation"/>
    <x v="0"/>
    <x v="3"/>
    <x v="12"/>
    <s v="Black"/>
    <x v="374"/>
    <d v="2003-01-01T00:00:00"/>
    <n v="2443.35"/>
    <n v="1308.9375"/>
    <n v="4"/>
    <n v="5235.75"/>
  </r>
  <r>
    <x v="0"/>
    <x v="0"/>
    <x v="4"/>
    <s v="Separate Parts Corporation"/>
    <x v="0"/>
    <x v="3"/>
    <x v="3"/>
    <s v="Black"/>
    <x v="373"/>
    <d v="2003-01-01T00:00:00"/>
    <n v="782.99"/>
    <n v="469.79399999999998"/>
    <n v="3"/>
    <n v="1409.3820000000001"/>
  </r>
  <r>
    <x v="0"/>
    <x v="0"/>
    <x v="4"/>
    <s v="Separate Parts Corporation"/>
    <x v="0"/>
    <x v="3"/>
    <x v="12"/>
    <s v="Red"/>
    <x v="389"/>
    <d v="2003-01-01T00:00:00"/>
    <n v="2443.35"/>
    <n v="1466.01"/>
    <n v="1"/>
    <n v="1466.01"/>
  </r>
  <r>
    <x v="0"/>
    <x v="0"/>
    <x v="4"/>
    <s v="Separate Parts Corporation"/>
    <x v="0"/>
    <x v="3"/>
    <x v="17"/>
    <s v="Yellow"/>
    <x v="377"/>
    <d v="2003-01-01T00:00:00"/>
    <n v="1120.49"/>
    <n v="600.26250000000005"/>
    <n v="4"/>
    <n v="2401.0500000000002"/>
  </r>
  <r>
    <x v="0"/>
    <x v="0"/>
    <x v="4"/>
    <s v="Separate Parts Corporation"/>
    <x v="1"/>
    <x v="11"/>
    <x v="24"/>
    <s v="Black"/>
    <x v="368"/>
    <d v="2003-01-01T00:00:00"/>
    <n v="74.989999999999995"/>
    <n v="44.994"/>
    <n v="4"/>
    <n v="179.976"/>
  </r>
  <r>
    <x v="0"/>
    <x v="0"/>
    <x v="4"/>
    <s v="Separate Parts Corporation"/>
    <x v="0"/>
    <x v="3"/>
    <x v="17"/>
    <s v="Yellow"/>
    <x v="375"/>
    <d v="2003-01-01T00:00:00"/>
    <n v="1120.49"/>
    <n v="600.26250000000005"/>
    <n v="2"/>
    <n v="1200.5250000000001"/>
  </r>
  <r>
    <x v="0"/>
    <x v="0"/>
    <x v="4"/>
    <s v="Separate Parts Corporation"/>
    <x v="0"/>
    <x v="3"/>
    <x v="3"/>
    <s v="Red"/>
    <x v="369"/>
    <d v="2003-01-01T00:00:00"/>
    <n v="782.99"/>
    <n v="469.79399999999998"/>
    <n v="2"/>
    <n v="939.58799999999997"/>
  </r>
  <r>
    <x v="0"/>
    <x v="0"/>
    <x v="4"/>
    <s v="Separate Parts Corporation"/>
    <x v="0"/>
    <x v="3"/>
    <x v="12"/>
    <s v="Red"/>
    <x v="392"/>
    <d v="2003-01-01T00:00:00"/>
    <n v="2443.35"/>
    <n v="1308.9375"/>
    <n v="2"/>
    <n v="2617.875"/>
  </r>
  <r>
    <x v="0"/>
    <x v="0"/>
    <x v="4"/>
    <s v="Separate Parts Corporation"/>
    <x v="1"/>
    <x v="5"/>
    <x v="6"/>
    <s v="Multi"/>
    <x v="376"/>
    <d v="2003-01-01T00:00:00"/>
    <n v="8.99"/>
    <n v="5.1864999999999997"/>
    <n v="3"/>
    <n v="15.5595"/>
  </r>
  <r>
    <x v="0"/>
    <x v="0"/>
    <x v="4"/>
    <s v="Separate Parts Corporation"/>
    <x v="3"/>
    <x v="7"/>
    <x v="10"/>
    <s v="Black"/>
    <x v="374"/>
    <d v="2003-01-01T00:00:00"/>
    <n v="34.99"/>
    <n v="20.186499999999999"/>
    <n v="3"/>
    <n v="60.5595"/>
  </r>
  <r>
    <x v="0"/>
    <x v="0"/>
    <x v="4"/>
    <s v="Separate Parts Corporation"/>
    <x v="0"/>
    <x v="3"/>
    <x v="3"/>
    <s v="Red"/>
    <x v="384"/>
    <d v="2003-01-01T00:00:00"/>
    <n v="782.99"/>
    <n v="469.79399999999998"/>
    <n v="4"/>
    <n v="1879.1759999999999"/>
  </r>
  <r>
    <x v="0"/>
    <x v="0"/>
    <x v="4"/>
    <s v="Separate Parts Corporation"/>
    <x v="1"/>
    <x v="11"/>
    <x v="24"/>
    <s v="Black"/>
    <x v="390"/>
    <d v="2003-01-01T00:00:00"/>
    <n v="74.989999999999995"/>
    <n v="44.994"/>
    <n v="1"/>
    <n v="44.994"/>
  </r>
  <r>
    <x v="0"/>
    <x v="0"/>
    <x v="4"/>
    <s v="Separate Parts Corporation"/>
    <x v="0"/>
    <x v="3"/>
    <x v="17"/>
    <s v="Yellow"/>
    <x v="390"/>
    <d v="2003-01-01T00:00:00"/>
    <n v="1120.49"/>
    <n v="600.26250000000005"/>
    <n v="3"/>
    <n v="1800.7875000000001"/>
  </r>
  <r>
    <x v="0"/>
    <x v="0"/>
    <x v="4"/>
    <s v="Separate Parts Corporation"/>
    <x v="0"/>
    <x v="3"/>
    <x v="3"/>
    <s v="Black"/>
    <x v="378"/>
    <d v="2003-01-01T00:00:00"/>
    <n v="782.99"/>
    <n v="469.79399999999998"/>
    <n v="3"/>
    <n v="1409.3820000000001"/>
  </r>
  <r>
    <x v="0"/>
    <x v="0"/>
    <x v="4"/>
    <s v="Separate Parts Corporation"/>
    <x v="0"/>
    <x v="3"/>
    <x v="3"/>
    <s v="Black"/>
    <x v="390"/>
    <d v="2003-01-01T00:00:00"/>
    <n v="782.99"/>
    <n v="469.79399999999998"/>
    <n v="2"/>
    <n v="939.58799999999997"/>
  </r>
  <r>
    <x v="0"/>
    <x v="0"/>
    <x v="4"/>
    <s v="Separate Parts Corporation"/>
    <x v="3"/>
    <x v="7"/>
    <x v="10"/>
    <s v="Blue"/>
    <x v="394"/>
    <d v="2003-01-01T00:00:00"/>
    <n v="34.99"/>
    <n v="20.186499999999999"/>
    <n v="2"/>
    <n v="40.372999999999998"/>
  </r>
  <r>
    <x v="0"/>
    <x v="0"/>
    <x v="4"/>
    <s v="Separate Parts Corporation"/>
    <x v="0"/>
    <x v="3"/>
    <x v="12"/>
    <s v="Black"/>
    <x v="367"/>
    <d v="2003-01-01T00:00:00"/>
    <n v="2443.35"/>
    <n v="1308.9375"/>
    <n v="1"/>
    <n v="1308.9375"/>
  </r>
  <r>
    <x v="0"/>
    <x v="0"/>
    <x v="4"/>
    <s v="Separate Parts Corporation"/>
    <x v="0"/>
    <x v="3"/>
    <x v="12"/>
    <s v="Black"/>
    <x v="366"/>
    <d v="2003-01-01T00:00:00"/>
    <n v="2443.35"/>
    <n v="1308.9375"/>
    <n v="1"/>
    <n v="1308.9375"/>
  </r>
  <r>
    <x v="0"/>
    <x v="0"/>
    <x v="4"/>
    <s v="Separate Parts Corporation"/>
    <x v="0"/>
    <x v="3"/>
    <x v="3"/>
    <s v="Red"/>
    <x v="366"/>
    <d v="2003-01-01T00:00:00"/>
    <n v="782.99"/>
    <n v="469.79399999999998"/>
    <n v="4"/>
    <n v="1879.1759999999999"/>
  </r>
  <r>
    <x v="0"/>
    <x v="0"/>
    <x v="4"/>
    <s v="Separate Parts Corporation"/>
    <x v="0"/>
    <x v="3"/>
    <x v="12"/>
    <s v="Red"/>
    <x v="366"/>
    <d v="2003-01-01T00:00:00"/>
    <n v="2443.35"/>
    <n v="1466.01"/>
    <n v="2"/>
    <n v="2932.02"/>
  </r>
  <r>
    <x v="0"/>
    <x v="0"/>
    <x v="4"/>
    <s v="Separate Parts Corporation"/>
    <x v="0"/>
    <x v="3"/>
    <x v="12"/>
    <s v="Red"/>
    <x v="381"/>
    <d v="2003-01-01T00:00:00"/>
    <n v="2443.35"/>
    <n v="1466.01"/>
    <n v="2"/>
    <n v="2932.02"/>
  </r>
  <r>
    <x v="0"/>
    <x v="0"/>
    <x v="4"/>
    <s v="Separate Parts Corporation"/>
    <x v="2"/>
    <x v="8"/>
    <x v="18"/>
    <s v="Black"/>
    <x v="367"/>
    <d v="2003-01-01T00:00:00"/>
    <n v="112.565"/>
    <n v="67.539000000000001"/>
    <n v="4"/>
    <n v="270.15600000000001"/>
  </r>
  <r>
    <x v="0"/>
    <x v="0"/>
    <x v="4"/>
    <s v="Separate Parts Corporation"/>
    <x v="1"/>
    <x v="4"/>
    <x v="5"/>
    <s v="Multi"/>
    <x v="381"/>
    <d v="2003-01-01T00:00:00"/>
    <n v="49.99"/>
    <n v="28.840399999999999"/>
    <n v="8"/>
    <n v="230.72319999999999"/>
  </r>
  <r>
    <x v="0"/>
    <x v="0"/>
    <x v="4"/>
    <s v="Separate Parts Corporation"/>
    <x v="0"/>
    <x v="3"/>
    <x v="17"/>
    <s v="Yellow"/>
    <x v="391"/>
    <d v="2003-01-01T00:00:00"/>
    <n v="1120.49"/>
    <n v="600.26250000000005"/>
    <n v="1"/>
    <n v="600.26250000000005"/>
  </r>
  <r>
    <x v="0"/>
    <x v="0"/>
    <x v="4"/>
    <s v="Separate Parts Corporation"/>
    <x v="0"/>
    <x v="3"/>
    <x v="3"/>
    <s v="Red"/>
    <x v="374"/>
    <d v="2003-01-01T00:00:00"/>
    <n v="782.99"/>
    <n v="469.79399999999998"/>
    <n v="4"/>
    <n v="1879.1759999999999"/>
  </r>
  <r>
    <x v="0"/>
    <x v="0"/>
    <x v="4"/>
    <s v="Separate Parts Corporation"/>
    <x v="0"/>
    <x v="3"/>
    <x v="3"/>
    <s v="Red"/>
    <x v="392"/>
    <d v="2003-01-01T00:00:00"/>
    <n v="782.99"/>
    <n v="469.79399999999998"/>
    <n v="1"/>
    <n v="469.79399999999998"/>
  </r>
  <r>
    <x v="0"/>
    <x v="0"/>
    <x v="4"/>
    <s v="Bike Dealers Association"/>
    <x v="0"/>
    <x v="3"/>
    <x v="17"/>
    <s v="Yellow"/>
    <x v="384"/>
    <d v="2003-01-01T00:00:00"/>
    <n v="1120.49"/>
    <n v="600.26250000000005"/>
    <n v="1"/>
    <n v="600.26250000000005"/>
  </r>
  <r>
    <x v="0"/>
    <x v="0"/>
    <x v="4"/>
    <s v="Bike Dealers Association"/>
    <x v="3"/>
    <x v="13"/>
    <x v="27"/>
    <m/>
    <x v="383"/>
    <d v="2003-01-01T00:00:00"/>
    <n v="19.989999999999998"/>
    <n v="11.994"/>
    <n v="3"/>
    <n v="35.981999999999999"/>
  </r>
  <r>
    <x v="0"/>
    <x v="0"/>
    <x v="4"/>
    <s v="Bike Dealers Association"/>
    <x v="1"/>
    <x v="10"/>
    <x v="29"/>
    <s v="Black"/>
    <x v="386"/>
    <d v="2003-01-01T00:00:00"/>
    <n v="24.49"/>
    <n v="14.1289"/>
    <n v="3"/>
    <n v="42.386699999999998"/>
  </r>
  <r>
    <x v="0"/>
    <x v="0"/>
    <x v="4"/>
    <s v="Bike Dealers Association"/>
    <x v="1"/>
    <x v="4"/>
    <x v="5"/>
    <s v="Multi"/>
    <x v="386"/>
    <d v="2003-01-01T00:00:00"/>
    <n v="49.99"/>
    <n v="28.840399999999999"/>
    <n v="7"/>
    <n v="201.8828"/>
  </r>
  <r>
    <x v="0"/>
    <x v="0"/>
    <x v="4"/>
    <s v="Bike Dealers Association"/>
    <x v="2"/>
    <x v="6"/>
    <x v="15"/>
    <s v="Yellow"/>
    <x v="370"/>
    <d v="2003-01-01T00:00:00"/>
    <n v="594.83000000000004"/>
    <n v="324.45269999999999"/>
    <n v="2"/>
    <n v="648.90539999999999"/>
  </r>
  <r>
    <x v="0"/>
    <x v="0"/>
    <x v="4"/>
    <s v="Bike Dealers Association"/>
    <x v="0"/>
    <x v="3"/>
    <x v="3"/>
    <s v="Black"/>
    <x v="387"/>
    <d v="2003-01-01T00:00:00"/>
    <n v="782.99"/>
    <n v="469.79399999999998"/>
    <n v="7"/>
    <n v="3288.558"/>
  </r>
  <r>
    <x v="0"/>
    <x v="0"/>
    <x v="4"/>
    <s v="Bike Dealers Association"/>
    <x v="1"/>
    <x v="11"/>
    <x v="24"/>
    <s v="Black"/>
    <x v="365"/>
    <d v="2003-01-01T00:00:00"/>
    <n v="74.989999999999995"/>
    <n v="44.994"/>
    <n v="3"/>
    <n v="134.982"/>
  </r>
  <r>
    <x v="0"/>
    <x v="0"/>
    <x v="4"/>
    <s v="Bike Dealers Association"/>
    <x v="1"/>
    <x v="5"/>
    <x v="6"/>
    <s v="Multi"/>
    <x v="394"/>
    <d v="2003-01-01T00:00:00"/>
    <n v="8.99"/>
    <n v="5.1864999999999997"/>
    <n v="3"/>
    <n v="15.5595"/>
  </r>
  <r>
    <x v="0"/>
    <x v="0"/>
    <x v="4"/>
    <s v="Bike Dealers Association"/>
    <x v="1"/>
    <x v="4"/>
    <x v="5"/>
    <s v="Multi"/>
    <x v="383"/>
    <d v="2003-01-01T00:00:00"/>
    <n v="49.99"/>
    <n v="28.840399999999999"/>
    <n v="4"/>
    <n v="115.3616"/>
  </r>
  <r>
    <x v="0"/>
    <x v="0"/>
    <x v="4"/>
    <s v="Bike Dealers Association"/>
    <x v="0"/>
    <x v="3"/>
    <x v="3"/>
    <s v="Black"/>
    <x v="372"/>
    <d v="2003-01-01T00:00:00"/>
    <n v="782.99"/>
    <n v="469.79399999999998"/>
    <n v="4"/>
    <n v="1879.1759999999999"/>
  </r>
  <r>
    <x v="0"/>
    <x v="0"/>
    <x v="4"/>
    <s v="Bike Dealers Association"/>
    <x v="2"/>
    <x v="8"/>
    <x v="18"/>
    <s v="Black"/>
    <x v="369"/>
    <d v="2003-01-01T00:00:00"/>
    <n v="112.565"/>
    <n v="67.539000000000001"/>
    <n v="1"/>
    <n v="67.539000000000001"/>
  </r>
  <r>
    <x v="0"/>
    <x v="0"/>
    <x v="4"/>
    <s v="Bike Dealers Association"/>
    <x v="2"/>
    <x v="6"/>
    <x v="15"/>
    <s v="Yellow"/>
    <x v="383"/>
    <d v="2003-01-01T00:00:00"/>
    <n v="594.83000000000004"/>
    <n v="324.45269999999999"/>
    <n v="3"/>
    <n v="973.35809999999992"/>
  </r>
  <r>
    <x v="0"/>
    <x v="0"/>
    <x v="4"/>
    <s v="Bike Dealers Association"/>
    <x v="0"/>
    <x v="3"/>
    <x v="3"/>
    <s v="Red"/>
    <x v="371"/>
    <d v="2003-01-01T00:00:00"/>
    <n v="782.99"/>
    <n v="469.79399999999998"/>
    <n v="5"/>
    <n v="2348.9699999999998"/>
  </r>
  <r>
    <x v="0"/>
    <x v="0"/>
    <x v="4"/>
    <s v="Bike Dealers Association"/>
    <x v="0"/>
    <x v="3"/>
    <x v="12"/>
    <s v="Black"/>
    <x v="388"/>
    <d v="2003-01-01T00:00:00"/>
    <n v="2443.35"/>
    <n v="1308.9375"/>
    <n v="1"/>
    <n v="1308.9375"/>
  </r>
  <r>
    <x v="0"/>
    <x v="0"/>
    <x v="4"/>
    <s v="Bike Dealers Association"/>
    <x v="3"/>
    <x v="7"/>
    <x v="10"/>
    <s v="Black"/>
    <x v="383"/>
    <d v="2003-01-01T00:00:00"/>
    <n v="34.99"/>
    <n v="20.186499999999999"/>
    <n v="2"/>
    <n v="40.372999999999998"/>
  </r>
  <r>
    <x v="0"/>
    <x v="0"/>
    <x v="4"/>
    <s v="Bike Dealers Association"/>
    <x v="3"/>
    <x v="7"/>
    <x v="10"/>
    <s v="Red"/>
    <x v="370"/>
    <d v="2003-01-01T00:00:00"/>
    <n v="34.99"/>
    <n v="20.186499999999999"/>
    <n v="4"/>
    <n v="80.745999999999995"/>
  </r>
  <r>
    <x v="0"/>
    <x v="0"/>
    <x v="4"/>
    <s v="Bike Dealers Association"/>
    <x v="0"/>
    <x v="3"/>
    <x v="3"/>
    <s v="Black"/>
    <x v="387"/>
    <d v="2003-01-01T00:00:00"/>
    <n v="782.99"/>
    <n v="469.79399999999998"/>
    <n v="2"/>
    <n v="939.58799999999997"/>
  </r>
  <r>
    <x v="0"/>
    <x v="0"/>
    <x v="4"/>
    <s v="Bike Dealers Association"/>
    <x v="0"/>
    <x v="3"/>
    <x v="12"/>
    <s v="Black"/>
    <x v="368"/>
    <d v="2003-01-01T00:00:00"/>
    <n v="2443.35"/>
    <n v="1308.9375"/>
    <n v="1"/>
    <n v="1308.9375"/>
  </r>
  <r>
    <x v="0"/>
    <x v="0"/>
    <x v="4"/>
    <s v="Bike Dealers Association"/>
    <x v="0"/>
    <x v="3"/>
    <x v="3"/>
    <s v="Red"/>
    <x v="370"/>
    <d v="2003-01-01T00:00:00"/>
    <n v="782.99"/>
    <n v="469.79399999999998"/>
    <n v="2"/>
    <n v="939.58799999999997"/>
  </r>
  <r>
    <x v="0"/>
    <x v="0"/>
    <x v="4"/>
    <s v="Bike Dealers Association"/>
    <x v="1"/>
    <x v="11"/>
    <x v="24"/>
    <s v="Black"/>
    <x v="394"/>
    <d v="2003-01-01T00:00:00"/>
    <n v="74.989999999999995"/>
    <n v="44.994"/>
    <n v="4"/>
    <n v="179.976"/>
  </r>
  <r>
    <x v="0"/>
    <x v="0"/>
    <x v="4"/>
    <s v="Bike Dealers Association"/>
    <x v="1"/>
    <x v="12"/>
    <x v="25"/>
    <s v="Multi"/>
    <x v="392"/>
    <d v="2003-01-01T00:00:00"/>
    <n v="89.99"/>
    <n v="53.994"/>
    <n v="3"/>
    <n v="161.982"/>
  </r>
  <r>
    <x v="0"/>
    <x v="0"/>
    <x v="4"/>
    <s v="Bike Dealers Association"/>
    <x v="2"/>
    <x v="6"/>
    <x v="8"/>
    <s v="Black"/>
    <x v="375"/>
    <d v="2003-01-01T00:00:00"/>
    <n v="337.22"/>
    <n v="183.93819999999999"/>
    <n v="3"/>
    <n v="551.81459999999993"/>
  </r>
  <r>
    <x v="0"/>
    <x v="0"/>
    <x v="4"/>
    <s v="Bike Dealers Association"/>
    <x v="1"/>
    <x v="14"/>
    <x v="28"/>
    <s v="Black"/>
    <x v="367"/>
    <d v="2003-01-01T00:00:00"/>
    <n v="59.99"/>
    <n v="35.994"/>
    <n v="5"/>
    <n v="179.97"/>
  </r>
  <r>
    <x v="0"/>
    <x v="0"/>
    <x v="4"/>
    <s v="Bike Dealers Association"/>
    <x v="1"/>
    <x v="10"/>
    <x v="29"/>
    <s v="Black"/>
    <x v="371"/>
    <d v="2003-01-01T00:00:00"/>
    <n v="24.49"/>
    <n v="14.1289"/>
    <n v="1"/>
    <n v="14.1289"/>
  </r>
  <r>
    <x v="0"/>
    <x v="0"/>
    <x v="4"/>
    <s v="Bike Dealers Association"/>
    <x v="1"/>
    <x v="12"/>
    <x v="25"/>
    <s v="Multi"/>
    <x v="371"/>
    <d v="2003-01-01T00:00:00"/>
    <n v="89.99"/>
    <n v="53.994"/>
    <n v="2"/>
    <n v="107.988"/>
  </r>
  <r>
    <x v="0"/>
    <x v="0"/>
    <x v="4"/>
    <s v="Bike Dealers Association"/>
    <x v="0"/>
    <x v="3"/>
    <x v="3"/>
    <s v="Red"/>
    <x v="384"/>
    <d v="2003-01-01T00:00:00"/>
    <n v="782.99"/>
    <n v="469.79399999999998"/>
    <n v="2"/>
    <n v="939.58799999999997"/>
  </r>
  <r>
    <x v="0"/>
    <x v="0"/>
    <x v="4"/>
    <s v="Bike Dealers Association"/>
    <x v="3"/>
    <x v="7"/>
    <x v="10"/>
    <s v="Blue"/>
    <x v="380"/>
    <d v="2003-01-01T00:00:00"/>
    <n v="34.99"/>
    <n v="20.186499999999999"/>
    <n v="5"/>
    <n v="100.93249999999999"/>
  </r>
  <r>
    <x v="0"/>
    <x v="0"/>
    <x v="4"/>
    <s v="Bike Dealers Association"/>
    <x v="0"/>
    <x v="3"/>
    <x v="3"/>
    <s v="Black"/>
    <x v="369"/>
    <d v="2003-01-01T00:00:00"/>
    <n v="782.99"/>
    <n v="469.79399999999998"/>
    <n v="2"/>
    <n v="939.58799999999997"/>
  </r>
  <r>
    <x v="0"/>
    <x v="0"/>
    <x v="4"/>
    <s v="Bike Dealers Association"/>
    <x v="1"/>
    <x v="14"/>
    <x v="28"/>
    <s v="Black"/>
    <x v="368"/>
    <d v="2003-01-01T00:00:00"/>
    <n v="59.99"/>
    <n v="35.994"/>
    <n v="3"/>
    <n v="107.982"/>
  </r>
  <r>
    <x v="0"/>
    <x v="0"/>
    <x v="4"/>
    <s v="Bike Dealers Association"/>
    <x v="1"/>
    <x v="4"/>
    <x v="5"/>
    <s v="Multi"/>
    <x v="379"/>
    <d v="2003-01-01T00:00:00"/>
    <n v="49.99"/>
    <n v="28.840399999999999"/>
    <n v="5"/>
    <n v="144.202"/>
  </r>
  <r>
    <x v="0"/>
    <x v="0"/>
    <x v="4"/>
    <s v="Bike Dealers Association"/>
    <x v="0"/>
    <x v="3"/>
    <x v="3"/>
    <s v="Red"/>
    <x v="370"/>
    <d v="2003-01-01T00:00:00"/>
    <n v="782.99"/>
    <n v="469.79399999999998"/>
    <n v="2"/>
    <n v="939.58799999999997"/>
  </r>
  <r>
    <x v="0"/>
    <x v="0"/>
    <x v="4"/>
    <s v="Bike Dealers Association"/>
    <x v="0"/>
    <x v="3"/>
    <x v="17"/>
    <s v="Yellow"/>
    <x v="369"/>
    <d v="2003-01-01T00:00:00"/>
    <n v="1120.49"/>
    <n v="600.26250000000005"/>
    <n v="2"/>
    <n v="1200.5250000000001"/>
  </r>
  <r>
    <x v="0"/>
    <x v="0"/>
    <x v="4"/>
    <s v="Bike Dealers Association"/>
    <x v="1"/>
    <x v="12"/>
    <x v="25"/>
    <s v="Multi"/>
    <x v="373"/>
    <d v="2003-01-01T00:00:00"/>
    <n v="89.99"/>
    <n v="53.994"/>
    <n v="3"/>
    <n v="161.982"/>
  </r>
  <r>
    <x v="0"/>
    <x v="0"/>
    <x v="4"/>
    <s v="Bike Dealers Association"/>
    <x v="0"/>
    <x v="3"/>
    <x v="3"/>
    <s v="Red"/>
    <x v="380"/>
    <d v="2003-01-01T00:00:00"/>
    <n v="782.99"/>
    <n v="469.79399999999998"/>
    <n v="3"/>
    <n v="1409.3820000000001"/>
  </r>
  <r>
    <x v="0"/>
    <x v="0"/>
    <x v="4"/>
    <s v="Bike Dealers Association"/>
    <x v="3"/>
    <x v="15"/>
    <x v="30"/>
    <m/>
    <x v="369"/>
    <d v="2003-01-01T00:00:00"/>
    <n v="25"/>
    <n v="15"/>
    <n v="7"/>
    <n v="105"/>
  </r>
  <r>
    <x v="0"/>
    <x v="0"/>
    <x v="4"/>
    <s v="Bike Dealers Association"/>
    <x v="0"/>
    <x v="3"/>
    <x v="17"/>
    <s v="Yellow"/>
    <x v="374"/>
    <d v="2003-01-01T00:00:00"/>
    <n v="1120.49"/>
    <n v="600.26250000000005"/>
    <n v="3"/>
    <n v="1800.7875000000001"/>
  </r>
  <r>
    <x v="0"/>
    <x v="1"/>
    <x v="1"/>
    <s v="Health Spa, Limited"/>
    <x v="0"/>
    <x v="3"/>
    <x v="17"/>
    <s v="Yellow"/>
    <x v="370"/>
    <d v="2003-01-01T00:00:00"/>
    <n v="1120.49"/>
    <n v="600.26250000000005"/>
    <n v="3"/>
    <n v="1800.7875000000001"/>
  </r>
  <r>
    <x v="0"/>
    <x v="1"/>
    <x v="1"/>
    <s v="Health Spa, Limited"/>
    <x v="2"/>
    <x v="8"/>
    <x v="13"/>
    <s v="Black"/>
    <x v="392"/>
    <d v="2003-01-01T00:00:00"/>
    <n v="330.06"/>
    <n v="198.036"/>
    <n v="3"/>
    <n v="594.10799999999995"/>
  </r>
  <r>
    <x v="0"/>
    <x v="1"/>
    <x v="1"/>
    <s v="Health Spa, Limited"/>
    <x v="0"/>
    <x v="3"/>
    <x v="3"/>
    <s v="Red"/>
    <x v="378"/>
    <d v="2003-01-01T00:00:00"/>
    <n v="782.99"/>
    <n v="469.79399999999998"/>
    <n v="5"/>
    <n v="2348.9699999999998"/>
  </r>
  <r>
    <x v="0"/>
    <x v="1"/>
    <x v="1"/>
    <s v="Health Spa, Limited"/>
    <x v="0"/>
    <x v="3"/>
    <x v="3"/>
    <s v="Red"/>
    <x v="391"/>
    <d v="2003-01-01T00:00:00"/>
    <n v="782.99"/>
    <n v="469.79399999999998"/>
    <n v="10"/>
    <n v="4697.9399999999996"/>
  </r>
  <r>
    <x v="0"/>
    <x v="1"/>
    <x v="1"/>
    <s v="Health Spa, Limited"/>
    <x v="2"/>
    <x v="6"/>
    <x v="8"/>
    <s v="Black"/>
    <x v="384"/>
    <d v="2003-01-01T00:00:00"/>
    <n v="337.22"/>
    <n v="183.93819999999999"/>
    <n v="6"/>
    <n v="1103.6291999999999"/>
  </r>
  <r>
    <x v="0"/>
    <x v="1"/>
    <x v="1"/>
    <s v="Health Spa, Limited"/>
    <x v="2"/>
    <x v="6"/>
    <x v="8"/>
    <s v="Red"/>
    <x v="388"/>
    <d v="2003-01-01T00:00:00"/>
    <n v="337.22"/>
    <n v="202.33199999999999"/>
    <n v="3"/>
    <n v="606.99599999999998"/>
  </r>
  <r>
    <x v="0"/>
    <x v="1"/>
    <x v="1"/>
    <s v="Health Spa, Limited"/>
    <x v="2"/>
    <x v="6"/>
    <x v="8"/>
    <s v="Black"/>
    <x v="374"/>
    <d v="2003-01-01T00:00:00"/>
    <n v="337.22"/>
    <n v="183.93819999999999"/>
    <n v="2"/>
    <n v="367.87639999999999"/>
  </r>
  <r>
    <x v="0"/>
    <x v="1"/>
    <x v="1"/>
    <s v="Health Spa, Limited"/>
    <x v="1"/>
    <x v="14"/>
    <x v="28"/>
    <s v="Black"/>
    <x v="368"/>
    <d v="2003-01-01T00:00:00"/>
    <n v="59.99"/>
    <n v="35.994"/>
    <n v="5"/>
    <n v="179.97"/>
  </r>
  <r>
    <x v="0"/>
    <x v="1"/>
    <x v="1"/>
    <s v="Health Spa, Limited"/>
    <x v="1"/>
    <x v="12"/>
    <x v="25"/>
    <s v="Multi"/>
    <x v="389"/>
    <d v="2003-01-01T00:00:00"/>
    <n v="89.99"/>
    <n v="53.994"/>
    <n v="1"/>
    <n v="53.994"/>
  </r>
  <r>
    <x v="0"/>
    <x v="1"/>
    <x v="1"/>
    <s v="Health Spa, Limited"/>
    <x v="2"/>
    <x v="6"/>
    <x v="15"/>
    <s v="Yellow"/>
    <x v="368"/>
    <d v="2003-01-01T00:00:00"/>
    <n v="594.83000000000004"/>
    <n v="324.45269999999999"/>
    <n v="5"/>
    <n v="1622.2635"/>
  </r>
  <r>
    <x v="0"/>
    <x v="1"/>
    <x v="1"/>
    <s v="Health Spa, Limited"/>
    <x v="2"/>
    <x v="6"/>
    <x v="8"/>
    <s v="Red"/>
    <x v="387"/>
    <d v="2003-01-01T00:00:00"/>
    <n v="337.22"/>
    <n v="202.33199999999999"/>
    <n v="4"/>
    <n v="809.32799999999997"/>
  </r>
  <r>
    <x v="0"/>
    <x v="1"/>
    <x v="1"/>
    <s v="Health Spa, Limited"/>
    <x v="0"/>
    <x v="3"/>
    <x v="12"/>
    <s v="Red"/>
    <x v="388"/>
    <d v="2003-01-01T00:00:00"/>
    <n v="2443.35"/>
    <n v="1466.01"/>
    <n v="2"/>
    <n v="2932.02"/>
  </r>
  <r>
    <x v="0"/>
    <x v="1"/>
    <x v="1"/>
    <s v="Health Spa, Limited"/>
    <x v="0"/>
    <x v="3"/>
    <x v="3"/>
    <s v="Black"/>
    <x v="374"/>
    <d v="2003-01-01T00:00:00"/>
    <n v="782.99"/>
    <n v="469.79399999999998"/>
    <n v="3"/>
    <n v="1409.3820000000001"/>
  </r>
  <r>
    <x v="0"/>
    <x v="1"/>
    <x v="1"/>
    <s v="Health Spa, Limited"/>
    <x v="2"/>
    <x v="6"/>
    <x v="15"/>
    <s v="Yellow"/>
    <x v="369"/>
    <d v="2003-01-01T00:00:00"/>
    <n v="594.83000000000004"/>
    <n v="324.45269999999999"/>
    <n v="1"/>
    <n v="324.45269999999999"/>
  </r>
  <r>
    <x v="0"/>
    <x v="1"/>
    <x v="1"/>
    <s v="Health Spa, Limited"/>
    <x v="2"/>
    <x v="6"/>
    <x v="15"/>
    <s v="Yellow"/>
    <x v="394"/>
    <d v="2003-01-01T00:00:00"/>
    <n v="594.83000000000004"/>
    <n v="324.45269999999999"/>
    <n v="1"/>
    <n v="324.45269999999999"/>
  </r>
  <r>
    <x v="0"/>
    <x v="1"/>
    <x v="1"/>
    <s v="Health Spa, Limited"/>
    <x v="0"/>
    <x v="3"/>
    <x v="3"/>
    <s v="Black"/>
    <x v="375"/>
    <d v="2003-01-01T00:00:00"/>
    <n v="782.99"/>
    <n v="469.79399999999998"/>
    <n v="2"/>
    <n v="939.58799999999997"/>
  </r>
  <r>
    <x v="0"/>
    <x v="1"/>
    <x v="1"/>
    <s v="Health Spa, Limited"/>
    <x v="0"/>
    <x v="3"/>
    <x v="12"/>
    <s v="Red"/>
    <x v="369"/>
    <d v="2003-01-01T00:00:00"/>
    <n v="2443.35"/>
    <n v="1466.01"/>
    <n v="1"/>
    <n v="1466.01"/>
  </r>
  <r>
    <x v="0"/>
    <x v="1"/>
    <x v="1"/>
    <s v="Health Spa, Limited"/>
    <x v="0"/>
    <x v="3"/>
    <x v="17"/>
    <s v="Yellow"/>
    <x v="365"/>
    <d v="2003-01-01T00:00:00"/>
    <n v="1120.49"/>
    <n v="600.26250000000005"/>
    <n v="7"/>
    <n v="4201.8375000000005"/>
  </r>
  <r>
    <x v="0"/>
    <x v="1"/>
    <x v="1"/>
    <s v="Health Spa, Limited"/>
    <x v="0"/>
    <x v="3"/>
    <x v="3"/>
    <s v="Red"/>
    <x v="381"/>
    <d v="2003-01-01T00:00:00"/>
    <n v="782.99"/>
    <n v="469.79399999999998"/>
    <n v="8"/>
    <n v="3758.3519999999999"/>
  </r>
  <r>
    <x v="0"/>
    <x v="1"/>
    <x v="1"/>
    <s v="Health Spa, Limited"/>
    <x v="0"/>
    <x v="3"/>
    <x v="3"/>
    <s v="Red"/>
    <x v="382"/>
    <d v="2003-01-01T00:00:00"/>
    <n v="782.99"/>
    <n v="469.79399999999998"/>
    <n v="8"/>
    <n v="3758.3519999999999"/>
  </r>
  <r>
    <x v="0"/>
    <x v="1"/>
    <x v="1"/>
    <s v="Health Spa, Limited"/>
    <x v="2"/>
    <x v="8"/>
    <x v="18"/>
    <s v="Black"/>
    <x v="394"/>
    <d v="2003-01-01T00:00:00"/>
    <n v="112.565"/>
    <n v="67.539000000000001"/>
    <n v="5"/>
    <n v="337.69499999999999"/>
  </r>
  <r>
    <x v="0"/>
    <x v="1"/>
    <x v="1"/>
    <s v="Health Spa, Limited"/>
    <x v="0"/>
    <x v="3"/>
    <x v="3"/>
    <s v="Black"/>
    <x v="380"/>
    <d v="2003-01-01T00:00:00"/>
    <n v="782.99"/>
    <n v="469.79399999999998"/>
    <n v="5"/>
    <n v="2348.9699999999998"/>
  </r>
  <r>
    <x v="0"/>
    <x v="1"/>
    <x v="1"/>
    <s v="Health Spa, Limited"/>
    <x v="1"/>
    <x v="10"/>
    <x v="29"/>
    <s v="Black"/>
    <x v="382"/>
    <d v="2003-01-01T00:00:00"/>
    <n v="24.49"/>
    <n v="14.1289"/>
    <n v="1"/>
    <n v="14.1289"/>
  </r>
  <r>
    <x v="0"/>
    <x v="1"/>
    <x v="1"/>
    <s v="Health Spa, Limited"/>
    <x v="2"/>
    <x v="6"/>
    <x v="8"/>
    <s v="Red"/>
    <x v="385"/>
    <d v="2003-01-01T00:00:00"/>
    <n v="337.22"/>
    <n v="202.33199999999999"/>
    <n v="3"/>
    <n v="606.99599999999998"/>
  </r>
  <r>
    <x v="0"/>
    <x v="1"/>
    <x v="1"/>
    <s v="Health Spa, Limited"/>
    <x v="2"/>
    <x v="6"/>
    <x v="8"/>
    <s v="Red"/>
    <x v="366"/>
    <d v="2003-01-01T00:00:00"/>
    <n v="337.22"/>
    <n v="202.33199999999999"/>
    <n v="4"/>
    <n v="809.32799999999997"/>
  </r>
  <r>
    <x v="0"/>
    <x v="1"/>
    <x v="1"/>
    <s v="Health Spa, Limited"/>
    <x v="0"/>
    <x v="3"/>
    <x v="3"/>
    <s v="Black"/>
    <x v="392"/>
    <d v="2003-01-01T00:00:00"/>
    <n v="782.99"/>
    <n v="469.79399999999998"/>
    <n v="2"/>
    <n v="939.58799999999997"/>
  </r>
  <r>
    <x v="0"/>
    <x v="1"/>
    <x v="1"/>
    <s v="Health Spa, Limited"/>
    <x v="3"/>
    <x v="7"/>
    <x v="10"/>
    <s v="Red"/>
    <x v="370"/>
    <d v="2003-01-01T00:00:00"/>
    <n v="34.99"/>
    <n v="20.186499999999999"/>
    <n v="1"/>
    <n v="20.186499999999999"/>
  </r>
  <r>
    <x v="0"/>
    <x v="1"/>
    <x v="1"/>
    <s v="Health Spa, Limited"/>
    <x v="0"/>
    <x v="3"/>
    <x v="3"/>
    <s v="Red"/>
    <x v="388"/>
    <d v="2003-01-01T00:00:00"/>
    <n v="782.99"/>
    <n v="469.79399999999998"/>
    <n v="7"/>
    <n v="3288.558"/>
  </r>
  <r>
    <x v="0"/>
    <x v="0"/>
    <x v="3"/>
    <s v="Eastside Sporting Goods"/>
    <x v="0"/>
    <x v="3"/>
    <x v="12"/>
    <s v="Red"/>
    <x v="387"/>
    <d v="2003-01-01T00:00:00"/>
    <n v="2443.35"/>
    <n v="1308.9375"/>
    <n v="1"/>
    <n v="1308.9375"/>
  </r>
  <r>
    <x v="0"/>
    <x v="0"/>
    <x v="3"/>
    <s v="Eastside Sporting Goods"/>
    <x v="0"/>
    <x v="3"/>
    <x v="3"/>
    <s v="Red"/>
    <x v="391"/>
    <d v="2003-01-01T00:00:00"/>
    <n v="782.99"/>
    <n v="469.79399999999998"/>
    <n v="4"/>
    <n v="1879.1759999999999"/>
  </r>
  <r>
    <x v="0"/>
    <x v="0"/>
    <x v="3"/>
    <s v="Eastside Sporting Goods"/>
    <x v="1"/>
    <x v="4"/>
    <x v="5"/>
    <s v="Multi"/>
    <x v="387"/>
    <d v="2003-01-01T00:00:00"/>
    <n v="49.99"/>
    <n v="28.840399999999999"/>
    <n v="1"/>
    <n v="28.840399999999999"/>
  </r>
  <r>
    <x v="0"/>
    <x v="0"/>
    <x v="3"/>
    <s v="Eastside Sporting Goods"/>
    <x v="0"/>
    <x v="3"/>
    <x v="3"/>
    <s v="Black"/>
    <x v="390"/>
    <d v="2003-01-01T00:00:00"/>
    <n v="782.99"/>
    <n v="469.79399999999998"/>
    <n v="1"/>
    <n v="469.79399999999998"/>
  </r>
  <r>
    <x v="0"/>
    <x v="0"/>
    <x v="3"/>
    <s v="Eastside Sporting Goods"/>
    <x v="0"/>
    <x v="3"/>
    <x v="3"/>
    <s v="Red"/>
    <x v="395"/>
    <d v="2003-01-01T00:00:00"/>
    <n v="782.99"/>
    <n v="469.79399999999998"/>
    <n v="2"/>
    <n v="939.58799999999997"/>
  </r>
  <r>
    <x v="0"/>
    <x v="0"/>
    <x v="3"/>
    <s v="Eastside Sporting Goods"/>
    <x v="0"/>
    <x v="3"/>
    <x v="3"/>
    <s v="Black"/>
    <x v="382"/>
    <d v="2003-01-01T00:00:00"/>
    <n v="782.99"/>
    <n v="469.79399999999998"/>
    <n v="2"/>
    <n v="939.58799999999997"/>
  </r>
  <r>
    <x v="0"/>
    <x v="0"/>
    <x v="3"/>
    <s v="Eastside Sporting Goods"/>
    <x v="0"/>
    <x v="3"/>
    <x v="12"/>
    <s v="Black"/>
    <x v="373"/>
    <d v="2003-01-01T00:00:00"/>
    <n v="2443.35"/>
    <n v="1308.9375"/>
    <n v="8"/>
    <n v="10471.5"/>
  </r>
  <r>
    <x v="0"/>
    <x v="0"/>
    <x v="3"/>
    <s v="Eastside Sporting Goods"/>
    <x v="3"/>
    <x v="7"/>
    <x v="10"/>
    <s v="Black"/>
    <x v="386"/>
    <d v="2003-01-01T00:00:00"/>
    <n v="34.99"/>
    <n v="20.186499999999999"/>
    <n v="2"/>
    <n v="40.372999999999998"/>
  </r>
  <r>
    <x v="0"/>
    <x v="0"/>
    <x v="3"/>
    <s v="Eastside Sporting Goods"/>
    <x v="0"/>
    <x v="3"/>
    <x v="12"/>
    <s v="Black"/>
    <x v="366"/>
    <d v="2003-01-01T00:00:00"/>
    <n v="2443.35"/>
    <n v="1308.9375"/>
    <n v="2"/>
    <n v="2617.875"/>
  </r>
  <r>
    <x v="0"/>
    <x v="0"/>
    <x v="3"/>
    <s v="Eastside Sporting Goods"/>
    <x v="0"/>
    <x v="3"/>
    <x v="12"/>
    <s v="Red"/>
    <x v="376"/>
    <d v="2003-01-01T00:00:00"/>
    <n v="2443.35"/>
    <n v="1466.01"/>
    <n v="8"/>
    <n v="11728.08"/>
  </r>
  <r>
    <x v="0"/>
    <x v="0"/>
    <x v="3"/>
    <s v="Eastside Sporting Goods"/>
    <x v="0"/>
    <x v="3"/>
    <x v="3"/>
    <s v="Black"/>
    <x v="394"/>
    <d v="2003-01-01T00:00:00"/>
    <n v="782.99"/>
    <n v="469.79399999999998"/>
    <n v="3"/>
    <n v="1409.3820000000001"/>
  </r>
  <r>
    <x v="0"/>
    <x v="0"/>
    <x v="3"/>
    <s v="Eastside Sporting Goods"/>
    <x v="0"/>
    <x v="3"/>
    <x v="3"/>
    <s v="Black"/>
    <x v="387"/>
    <d v="2003-01-01T00:00:00"/>
    <n v="782.99"/>
    <n v="469.79399999999998"/>
    <n v="6"/>
    <n v="2818.7640000000001"/>
  </r>
  <r>
    <x v="0"/>
    <x v="0"/>
    <x v="3"/>
    <s v="Eastside Sporting Goods"/>
    <x v="0"/>
    <x v="3"/>
    <x v="3"/>
    <s v="Red"/>
    <x v="368"/>
    <d v="2003-01-01T00:00:00"/>
    <n v="782.99"/>
    <n v="469.79399999999998"/>
    <n v="5"/>
    <n v="2348.9699999999998"/>
  </r>
  <r>
    <x v="0"/>
    <x v="0"/>
    <x v="3"/>
    <s v="Eastside Sporting Goods"/>
    <x v="0"/>
    <x v="3"/>
    <x v="17"/>
    <s v="Yellow"/>
    <x v="386"/>
    <d v="2003-01-01T00:00:00"/>
    <n v="1120.49"/>
    <n v="600.26250000000005"/>
    <n v="4"/>
    <n v="2401.0500000000002"/>
  </r>
  <r>
    <x v="0"/>
    <x v="0"/>
    <x v="3"/>
    <s v="Eastside Sporting Goods"/>
    <x v="1"/>
    <x v="11"/>
    <x v="24"/>
    <s v="Black"/>
    <x v="376"/>
    <d v="2003-01-01T00:00:00"/>
    <n v="74.989999999999995"/>
    <n v="44.994"/>
    <n v="3"/>
    <n v="134.982"/>
  </r>
  <r>
    <x v="0"/>
    <x v="0"/>
    <x v="3"/>
    <s v="Eastside Sporting Goods"/>
    <x v="1"/>
    <x v="11"/>
    <x v="24"/>
    <s v="Black"/>
    <x v="368"/>
    <d v="2003-01-01T00:00:00"/>
    <n v="74.989999999999995"/>
    <n v="44.994"/>
    <n v="3"/>
    <n v="134.982"/>
  </r>
  <r>
    <x v="0"/>
    <x v="0"/>
    <x v="3"/>
    <s v="Eastside Sporting Goods"/>
    <x v="0"/>
    <x v="3"/>
    <x v="17"/>
    <s v="Yellow"/>
    <x v="377"/>
    <d v="2003-01-01T00:00:00"/>
    <n v="1120.49"/>
    <n v="600.26250000000005"/>
    <n v="7"/>
    <n v="4201.8375000000005"/>
  </r>
  <r>
    <x v="0"/>
    <x v="0"/>
    <x v="3"/>
    <s v="Eastside Sporting Goods"/>
    <x v="2"/>
    <x v="8"/>
    <x v="18"/>
    <s v="Black"/>
    <x v="392"/>
    <d v="2003-01-01T00:00:00"/>
    <n v="112.565"/>
    <n v="67.539000000000001"/>
    <n v="3"/>
    <n v="202.61700000000002"/>
  </r>
  <r>
    <x v="0"/>
    <x v="0"/>
    <x v="3"/>
    <s v="Eastside Sporting Goods"/>
    <x v="0"/>
    <x v="3"/>
    <x v="12"/>
    <s v="Black"/>
    <x v="388"/>
    <d v="2003-01-01T00:00:00"/>
    <n v="2443.35"/>
    <n v="1308.9375"/>
    <n v="5"/>
    <n v="6544.6875"/>
  </r>
  <r>
    <x v="0"/>
    <x v="0"/>
    <x v="3"/>
    <s v="Eastside Sporting Goods"/>
    <x v="0"/>
    <x v="3"/>
    <x v="12"/>
    <s v="Black"/>
    <x v="375"/>
    <d v="2003-01-01T00:00:00"/>
    <n v="2443.35"/>
    <n v="1308.9375"/>
    <n v="3"/>
    <n v="3926.8125"/>
  </r>
  <r>
    <x v="0"/>
    <x v="0"/>
    <x v="3"/>
    <s v="Eastside Sporting Goods"/>
    <x v="3"/>
    <x v="7"/>
    <x v="10"/>
    <s v="Blue"/>
    <x v="387"/>
    <d v="2003-01-01T00:00:00"/>
    <n v="34.99"/>
    <n v="20.186499999999999"/>
    <n v="4"/>
    <n v="80.745999999999995"/>
  </r>
  <r>
    <x v="0"/>
    <x v="0"/>
    <x v="3"/>
    <s v="Eastside Sporting Goods"/>
    <x v="0"/>
    <x v="3"/>
    <x v="17"/>
    <s v="Yellow"/>
    <x v="372"/>
    <d v="2003-01-01T00:00:00"/>
    <n v="1120.49"/>
    <n v="600.26250000000005"/>
    <n v="2"/>
    <n v="1200.5250000000001"/>
  </r>
  <r>
    <x v="0"/>
    <x v="0"/>
    <x v="3"/>
    <s v="Eastside Sporting Goods"/>
    <x v="0"/>
    <x v="3"/>
    <x v="3"/>
    <s v="Red"/>
    <x v="368"/>
    <d v="2003-01-01T00:00:00"/>
    <n v="782.99"/>
    <n v="469.79399999999998"/>
    <n v="8"/>
    <n v="3758.3519999999999"/>
  </r>
  <r>
    <x v="0"/>
    <x v="0"/>
    <x v="3"/>
    <s v="Eastside Sporting Goods"/>
    <x v="0"/>
    <x v="3"/>
    <x v="3"/>
    <s v="Black"/>
    <x v="394"/>
    <d v="2003-01-01T00:00:00"/>
    <n v="782.99"/>
    <n v="469.79399999999998"/>
    <n v="3"/>
    <n v="1409.3820000000001"/>
  </r>
  <r>
    <x v="0"/>
    <x v="0"/>
    <x v="3"/>
    <s v="Eastside Sporting Goods"/>
    <x v="0"/>
    <x v="3"/>
    <x v="3"/>
    <s v="Red"/>
    <x v="392"/>
    <d v="2003-01-01T00:00:00"/>
    <n v="782.99"/>
    <n v="469.79399999999998"/>
    <n v="5"/>
    <n v="2348.9699999999998"/>
  </r>
  <r>
    <x v="0"/>
    <x v="0"/>
    <x v="3"/>
    <s v="Eastside Sporting Goods"/>
    <x v="0"/>
    <x v="3"/>
    <x v="12"/>
    <s v="Red"/>
    <x v="395"/>
    <d v="2003-01-01T00:00:00"/>
    <n v="2443.35"/>
    <n v="1466.01"/>
    <n v="2"/>
    <n v="2932.02"/>
  </r>
  <r>
    <x v="0"/>
    <x v="0"/>
    <x v="3"/>
    <s v="Eastside Sporting Goods"/>
    <x v="0"/>
    <x v="3"/>
    <x v="17"/>
    <s v="Yellow"/>
    <x v="374"/>
    <d v="2003-01-01T00:00:00"/>
    <n v="1120.49"/>
    <n v="600.26250000000005"/>
    <n v="4"/>
    <n v="2401.0500000000002"/>
  </r>
  <r>
    <x v="0"/>
    <x v="0"/>
    <x v="3"/>
    <s v="Eastside Sporting Goods"/>
    <x v="1"/>
    <x v="5"/>
    <x v="6"/>
    <s v="Multi"/>
    <x v="376"/>
    <d v="2003-01-01T00:00:00"/>
    <n v="8.99"/>
    <n v="5.1864999999999997"/>
    <n v="2"/>
    <n v="10.372999999999999"/>
  </r>
  <r>
    <x v="0"/>
    <x v="0"/>
    <x v="3"/>
    <s v="Eastside Sporting Goods"/>
    <x v="0"/>
    <x v="3"/>
    <x v="12"/>
    <s v="Red"/>
    <x v="391"/>
    <d v="2003-01-01T00:00:00"/>
    <n v="2443.35"/>
    <n v="1466.01"/>
    <n v="7"/>
    <n v="10262.07"/>
  </r>
  <r>
    <x v="0"/>
    <x v="0"/>
    <x v="3"/>
    <s v="Eastside Sporting Goods"/>
    <x v="0"/>
    <x v="3"/>
    <x v="17"/>
    <s v="Yellow"/>
    <x v="370"/>
    <d v="2003-01-01T00:00:00"/>
    <n v="1120.49"/>
    <n v="600.26250000000005"/>
    <n v="3"/>
    <n v="1800.7875000000001"/>
  </r>
  <r>
    <x v="0"/>
    <x v="0"/>
    <x v="3"/>
    <s v="Eastside Sporting Goods"/>
    <x v="0"/>
    <x v="3"/>
    <x v="3"/>
    <s v="Black"/>
    <x v="383"/>
    <d v="2003-01-01T00:00:00"/>
    <n v="782.99"/>
    <n v="469.79399999999998"/>
    <n v="6"/>
    <n v="2818.7640000000001"/>
  </r>
  <r>
    <x v="0"/>
    <x v="0"/>
    <x v="3"/>
    <s v="Eastside Sporting Goods"/>
    <x v="0"/>
    <x v="3"/>
    <x v="3"/>
    <s v="Red"/>
    <x v="365"/>
    <d v="2003-01-01T00:00:00"/>
    <n v="782.99"/>
    <n v="469.79399999999998"/>
    <n v="5"/>
    <n v="2348.9699999999998"/>
  </r>
  <r>
    <x v="0"/>
    <x v="0"/>
    <x v="0"/>
    <s v="Spoke Manufacturers"/>
    <x v="0"/>
    <x v="3"/>
    <x v="3"/>
    <s v="Black"/>
    <x v="382"/>
    <d v="2003-01-01T00:00:00"/>
    <n v="782.99"/>
    <n v="469.79399999999998"/>
    <n v="1"/>
    <n v="469.79399999999998"/>
  </r>
  <r>
    <x v="0"/>
    <x v="1"/>
    <x v="1"/>
    <s v="Leather Seat Factory"/>
    <x v="0"/>
    <x v="0"/>
    <x v="19"/>
    <s v="Black"/>
    <x v="368"/>
    <d v="2003-01-01T00:00:00"/>
    <n v="2294.9899999999998"/>
    <n v="1229.4589000000001"/>
    <n v="2"/>
    <n v="2458.9178000000002"/>
  </r>
  <r>
    <x v="0"/>
    <x v="1"/>
    <x v="1"/>
    <s v="Leather Seat Factory"/>
    <x v="2"/>
    <x v="2"/>
    <x v="23"/>
    <s v="Black"/>
    <x v="392"/>
    <d v="2003-01-01T00:00:00"/>
    <n v="348.76"/>
    <n v="209.256"/>
    <n v="4"/>
    <n v="837.024"/>
  </r>
  <r>
    <x v="0"/>
    <x v="1"/>
    <x v="1"/>
    <s v="Leather Seat Factory"/>
    <x v="2"/>
    <x v="8"/>
    <x v="26"/>
    <s v="Black"/>
    <x v="387"/>
    <d v="2003-01-01T00:00:00"/>
    <n v="60.744999999999997"/>
    <n v="36.447000000000003"/>
    <n v="2"/>
    <n v="72.894000000000005"/>
  </r>
  <r>
    <x v="0"/>
    <x v="1"/>
    <x v="1"/>
    <s v="Leather Seat Factory"/>
    <x v="1"/>
    <x v="10"/>
    <x v="21"/>
    <s v="Black"/>
    <x v="388"/>
    <d v="2003-01-01T00:00:00"/>
    <n v="37.99"/>
    <n v="22.794"/>
    <n v="2"/>
    <n v="45.588000000000001"/>
  </r>
  <r>
    <x v="0"/>
    <x v="1"/>
    <x v="1"/>
    <s v="Leather Seat Factory"/>
    <x v="2"/>
    <x v="16"/>
    <x v="46"/>
    <m/>
    <x v="381"/>
    <d v="2003-01-01T00:00:00"/>
    <n v="229.49"/>
    <n v="137.69399999999999"/>
    <n v="3"/>
    <n v="413.08199999999999"/>
  </r>
  <r>
    <x v="0"/>
    <x v="1"/>
    <x v="1"/>
    <s v="Leather Seat Factory"/>
    <x v="2"/>
    <x v="2"/>
    <x v="2"/>
    <s v="Black"/>
    <x v="378"/>
    <d v="2003-01-01T00:00:00"/>
    <n v="1349.6"/>
    <n v="736.14549999999997"/>
    <n v="1"/>
    <n v="736.14549999999997"/>
  </r>
  <r>
    <x v="0"/>
    <x v="1"/>
    <x v="1"/>
    <s v="Leather Seat Factory"/>
    <x v="0"/>
    <x v="0"/>
    <x v="19"/>
    <s v="Silver"/>
    <x v="369"/>
    <d v="2003-01-01T00:00:00"/>
    <n v="2319.9899999999998"/>
    <n v="1242.8517999999999"/>
    <n v="4"/>
    <n v="4971.4071999999996"/>
  </r>
  <r>
    <x v="0"/>
    <x v="1"/>
    <x v="1"/>
    <s v="Leather Seat Factory"/>
    <x v="0"/>
    <x v="0"/>
    <x v="19"/>
    <s v="Black"/>
    <x v="389"/>
    <d v="2003-01-01T00:00:00"/>
    <n v="2294.9899999999998"/>
    <n v="1229.4589000000001"/>
    <n v="4"/>
    <n v="4917.8356000000003"/>
  </r>
  <r>
    <x v="0"/>
    <x v="1"/>
    <x v="1"/>
    <s v="Leather Seat Factory"/>
    <x v="2"/>
    <x v="2"/>
    <x v="2"/>
    <s v="Silver"/>
    <x v="371"/>
    <d v="2003-01-01T00:00:00"/>
    <n v="1364.5"/>
    <n v="744.27269999999999"/>
    <n v="2"/>
    <n v="1488.5454"/>
  </r>
  <r>
    <x v="0"/>
    <x v="1"/>
    <x v="1"/>
    <s v="Leather Seat Factory"/>
    <x v="2"/>
    <x v="8"/>
    <x v="36"/>
    <s v="Black"/>
    <x v="379"/>
    <d v="2003-01-01T00:00:00"/>
    <n v="236.02500000000001"/>
    <n v="141.61500000000001"/>
    <n v="3"/>
    <n v="424.84500000000003"/>
  </r>
  <r>
    <x v="0"/>
    <x v="1"/>
    <x v="1"/>
    <s v="Leather Seat Factory"/>
    <x v="2"/>
    <x v="9"/>
    <x v="22"/>
    <m/>
    <x v="372"/>
    <d v="2003-01-01T00:00:00"/>
    <n v="61.92"/>
    <n v="33.774500000000003"/>
    <n v="7"/>
    <n v="236.42150000000004"/>
  </r>
  <r>
    <x v="0"/>
    <x v="1"/>
    <x v="1"/>
    <s v="Leather Seat Factory"/>
    <x v="2"/>
    <x v="9"/>
    <x v="37"/>
    <m/>
    <x v="383"/>
    <d v="2003-01-01T00:00:00"/>
    <n v="44.54"/>
    <n v="24.294499999999999"/>
    <n v="5"/>
    <n v="121.4725"/>
  </r>
  <r>
    <x v="0"/>
    <x v="1"/>
    <x v="1"/>
    <s v="Leather Seat Factory"/>
    <x v="2"/>
    <x v="8"/>
    <x v="20"/>
    <s v="Black"/>
    <x v="390"/>
    <d v="2003-01-01T00:00:00"/>
    <n v="327.21499999999997"/>
    <n v="196.32900000000001"/>
    <n v="4"/>
    <n v="785.31600000000003"/>
  </r>
  <r>
    <x v="0"/>
    <x v="1"/>
    <x v="1"/>
    <s v="Leather Seat Factory"/>
    <x v="2"/>
    <x v="2"/>
    <x v="23"/>
    <s v="Black"/>
    <x v="387"/>
    <d v="2003-01-01T00:00:00"/>
    <n v="348.76"/>
    <n v="209.256"/>
    <n v="4"/>
    <n v="837.024"/>
  </r>
  <r>
    <x v="0"/>
    <x v="1"/>
    <x v="1"/>
    <s v="Leather Seat Factory"/>
    <x v="2"/>
    <x v="17"/>
    <x v="43"/>
    <m/>
    <x v="388"/>
    <d v="2003-01-01T00:00:00"/>
    <n v="102.29"/>
    <n v="59.328200000000002"/>
    <n v="11"/>
    <n v="652.61020000000008"/>
  </r>
  <r>
    <x v="0"/>
    <x v="1"/>
    <x v="1"/>
    <s v="Large Bike Shop"/>
    <x v="2"/>
    <x v="9"/>
    <x v="22"/>
    <m/>
    <x v="383"/>
    <d v="2003-01-01T00:00:00"/>
    <n v="61.92"/>
    <n v="33.774500000000003"/>
    <n v="1"/>
    <n v="33.774500000000003"/>
  </r>
  <r>
    <x v="0"/>
    <x v="0"/>
    <x v="3"/>
    <s v="Classic Cycle Store"/>
    <x v="0"/>
    <x v="0"/>
    <x v="35"/>
    <s v="Black"/>
    <x v="381"/>
    <d v="2003-01-01T00:00:00"/>
    <n v="1079.99"/>
    <n v="647.99400000000003"/>
    <n v="2"/>
    <n v="1295.9880000000001"/>
  </r>
  <r>
    <x v="0"/>
    <x v="0"/>
    <x v="3"/>
    <s v="Classic Cycle Store"/>
    <x v="2"/>
    <x v="2"/>
    <x v="38"/>
    <s v="Black"/>
    <x v="388"/>
    <d v="2003-01-01T00:00:00"/>
    <n v="348.76"/>
    <n v="209.256"/>
    <n v="2"/>
    <n v="418.512"/>
  </r>
  <r>
    <x v="0"/>
    <x v="0"/>
    <x v="3"/>
    <s v="Classic Cycle Store"/>
    <x v="0"/>
    <x v="0"/>
    <x v="35"/>
    <s v="Black"/>
    <x v="392"/>
    <d v="2003-01-01T00:00:00"/>
    <n v="1079.99"/>
    <n v="647.99400000000003"/>
    <n v="4"/>
    <n v="2591.9760000000001"/>
  </r>
  <r>
    <x v="0"/>
    <x v="0"/>
    <x v="3"/>
    <s v="Classic Cycle Store"/>
    <x v="0"/>
    <x v="0"/>
    <x v="19"/>
    <s v="Silver"/>
    <x v="381"/>
    <d v="2003-01-01T00:00:00"/>
    <n v="2319.9899999999998"/>
    <n v="1242.8517999999999"/>
    <n v="4"/>
    <n v="4971.4071999999996"/>
  </r>
  <r>
    <x v="0"/>
    <x v="0"/>
    <x v="3"/>
    <s v="Classic Cycle Store"/>
    <x v="1"/>
    <x v="10"/>
    <x v="21"/>
    <s v="Black"/>
    <x v="393"/>
    <d v="2003-01-01T00:00:00"/>
    <n v="37.99"/>
    <n v="22.034199999999998"/>
    <n v="12"/>
    <n v="264.41039999999998"/>
  </r>
  <r>
    <x v="0"/>
    <x v="0"/>
    <x v="3"/>
    <s v="Classic Cycle Store"/>
    <x v="0"/>
    <x v="0"/>
    <x v="19"/>
    <s v="Black"/>
    <x v="383"/>
    <d v="2003-01-01T00:00:00"/>
    <n v="2294.9899999999998"/>
    <n v="1229.4589000000001"/>
    <n v="2"/>
    <n v="2458.9178000000002"/>
  </r>
  <r>
    <x v="0"/>
    <x v="0"/>
    <x v="3"/>
    <s v="Classic Cycle Store"/>
    <x v="1"/>
    <x v="10"/>
    <x v="21"/>
    <s v="Black"/>
    <x v="379"/>
    <d v="2003-01-01T00:00:00"/>
    <n v="37.99"/>
    <n v="22.794"/>
    <n v="5"/>
    <n v="113.97"/>
  </r>
  <r>
    <x v="0"/>
    <x v="0"/>
    <x v="3"/>
    <s v="Classic Cycle Store"/>
    <x v="0"/>
    <x v="0"/>
    <x v="35"/>
    <s v="Black"/>
    <x v="376"/>
    <d v="2003-01-01T00:00:00"/>
    <n v="1079.99"/>
    <n v="647.99400000000003"/>
    <n v="2"/>
    <n v="1295.9880000000001"/>
  </r>
  <r>
    <x v="0"/>
    <x v="0"/>
    <x v="3"/>
    <s v="Classic Cycle Store"/>
    <x v="0"/>
    <x v="0"/>
    <x v="19"/>
    <s v="Silver"/>
    <x v="392"/>
    <d v="2003-01-01T00:00:00"/>
    <n v="2319.9899999999998"/>
    <n v="1242.8517999999999"/>
    <n v="2"/>
    <n v="2485.7035999999998"/>
  </r>
  <r>
    <x v="0"/>
    <x v="0"/>
    <x v="3"/>
    <s v="Classic Cycle Store"/>
    <x v="0"/>
    <x v="0"/>
    <x v="19"/>
    <s v="Black"/>
    <x v="379"/>
    <d v="2003-01-01T00:00:00"/>
    <n v="2294.9899999999998"/>
    <n v="1229.4589000000001"/>
    <n v="3"/>
    <n v="3688.3767000000003"/>
  </r>
  <r>
    <x v="0"/>
    <x v="0"/>
    <x v="3"/>
    <s v="Classic Cycle Store"/>
    <x v="2"/>
    <x v="9"/>
    <x v="22"/>
    <m/>
    <x v="390"/>
    <d v="2003-01-01T00:00:00"/>
    <n v="61.92"/>
    <n v="33.774500000000003"/>
    <n v="1"/>
    <n v="33.774500000000003"/>
  </r>
  <r>
    <x v="0"/>
    <x v="0"/>
    <x v="3"/>
    <s v="Classic Cycle Store"/>
    <x v="2"/>
    <x v="8"/>
    <x v="20"/>
    <s v="Black"/>
    <x v="388"/>
    <d v="2003-01-01T00:00:00"/>
    <n v="327.21499999999997"/>
    <n v="196.32900000000001"/>
    <n v="3"/>
    <n v="588.98700000000008"/>
  </r>
  <r>
    <x v="0"/>
    <x v="0"/>
    <x v="3"/>
    <s v="Classic Cycle Store"/>
    <x v="2"/>
    <x v="2"/>
    <x v="23"/>
    <s v="Black"/>
    <x v="388"/>
    <d v="2003-01-01T00:00:00"/>
    <n v="348.76"/>
    <n v="209.256"/>
    <n v="1"/>
    <n v="209.256"/>
  </r>
  <r>
    <x v="0"/>
    <x v="0"/>
    <x v="3"/>
    <s v="Classic Cycle Store"/>
    <x v="2"/>
    <x v="8"/>
    <x v="36"/>
    <s v="Black"/>
    <x v="389"/>
    <d v="2003-01-01T00:00:00"/>
    <n v="236.02500000000001"/>
    <n v="141.61500000000001"/>
    <n v="1"/>
    <n v="141.61500000000001"/>
  </r>
  <r>
    <x v="1"/>
    <x v="2"/>
    <x v="6"/>
    <s v="Full Sports Supply"/>
    <x v="1"/>
    <x v="10"/>
    <x v="21"/>
    <s v="Black"/>
    <x v="376"/>
    <d v="2003-01-01T00:00:00"/>
    <n v="37.99"/>
    <n v="22.794"/>
    <n v="2"/>
    <n v="45.588000000000001"/>
  </r>
  <r>
    <x v="1"/>
    <x v="2"/>
    <x v="6"/>
    <s v="Full Sports Supply"/>
    <x v="0"/>
    <x v="0"/>
    <x v="19"/>
    <s v="Black"/>
    <x v="380"/>
    <d v="2003-01-01T00:00:00"/>
    <n v="2294.9899999999998"/>
    <n v="1229.4589000000001"/>
    <n v="2"/>
    <n v="2458.9178000000002"/>
  </r>
  <r>
    <x v="1"/>
    <x v="2"/>
    <x v="6"/>
    <s v="Full Sports Supply"/>
    <x v="0"/>
    <x v="0"/>
    <x v="19"/>
    <s v="Black"/>
    <x v="372"/>
    <d v="2003-01-01T00:00:00"/>
    <n v="2294.9899999999998"/>
    <n v="1229.4589000000001"/>
    <n v="1"/>
    <n v="1229.4589000000001"/>
  </r>
  <r>
    <x v="1"/>
    <x v="2"/>
    <x v="6"/>
    <s v="Full Sports Supply"/>
    <x v="1"/>
    <x v="10"/>
    <x v="21"/>
    <s v="Black"/>
    <x v="388"/>
    <d v="2003-01-01T00:00:00"/>
    <n v="37.99"/>
    <n v="22.794"/>
    <n v="2"/>
    <n v="45.588000000000001"/>
  </r>
  <r>
    <x v="1"/>
    <x v="2"/>
    <x v="6"/>
    <s v="Full Sports Supply"/>
    <x v="1"/>
    <x v="10"/>
    <x v="21"/>
    <s v="Black"/>
    <x v="365"/>
    <d v="2003-01-01T00:00:00"/>
    <n v="37.99"/>
    <n v="22.794"/>
    <n v="3"/>
    <n v="68.382000000000005"/>
  </r>
  <r>
    <x v="0"/>
    <x v="0"/>
    <x v="3"/>
    <s v="Curbside Universe"/>
    <x v="2"/>
    <x v="6"/>
    <x v="8"/>
    <s v="Black"/>
    <x v="391"/>
    <d v="2003-01-01T00:00:00"/>
    <n v="337.22"/>
    <n v="183.93819999999999"/>
    <n v="2"/>
    <n v="367.87639999999999"/>
  </r>
  <r>
    <x v="0"/>
    <x v="0"/>
    <x v="3"/>
    <s v="Curbside Universe"/>
    <x v="1"/>
    <x v="14"/>
    <x v="28"/>
    <s v="Black"/>
    <x v="374"/>
    <d v="2003-01-01T00:00:00"/>
    <n v="59.99"/>
    <n v="35.994"/>
    <n v="1"/>
    <n v="35.994"/>
  </r>
  <r>
    <x v="1"/>
    <x v="3"/>
    <x v="7"/>
    <s v="Number One Bike Co."/>
    <x v="0"/>
    <x v="3"/>
    <x v="3"/>
    <s v="Red"/>
    <x v="377"/>
    <d v="2003-01-01T00:00:00"/>
    <n v="782.99"/>
    <n v="469.79399999999998"/>
    <n v="2"/>
    <n v="939.58799999999997"/>
  </r>
  <r>
    <x v="1"/>
    <x v="3"/>
    <x v="7"/>
    <s v="Number One Bike Co."/>
    <x v="0"/>
    <x v="3"/>
    <x v="3"/>
    <s v="Red"/>
    <x v="388"/>
    <d v="2003-01-01T00:00:00"/>
    <n v="782.99"/>
    <n v="469.79399999999998"/>
    <n v="1"/>
    <n v="469.79399999999998"/>
  </r>
  <r>
    <x v="1"/>
    <x v="3"/>
    <x v="7"/>
    <s v="Number One Bike Co."/>
    <x v="0"/>
    <x v="3"/>
    <x v="3"/>
    <s v="Red"/>
    <x v="382"/>
    <d v="2003-01-01T00:00:00"/>
    <n v="782.99"/>
    <n v="469.79399999999998"/>
    <n v="1"/>
    <n v="469.79399999999998"/>
  </r>
  <r>
    <x v="1"/>
    <x v="3"/>
    <x v="7"/>
    <s v="Number One Bike Co."/>
    <x v="0"/>
    <x v="3"/>
    <x v="3"/>
    <s v="Black"/>
    <x v="391"/>
    <d v="2003-01-01T00:00:00"/>
    <n v="782.99"/>
    <n v="469.79399999999998"/>
    <n v="2"/>
    <n v="939.58799999999997"/>
  </r>
  <r>
    <x v="1"/>
    <x v="3"/>
    <x v="7"/>
    <s v="Number One Bike Co."/>
    <x v="0"/>
    <x v="3"/>
    <x v="3"/>
    <s v="Black"/>
    <x v="388"/>
    <d v="2003-01-01T00:00:00"/>
    <n v="782.99"/>
    <n v="469.79399999999998"/>
    <n v="2"/>
    <n v="939.58799999999997"/>
  </r>
  <r>
    <x v="1"/>
    <x v="3"/>
    <x v="7"/>
    <s v="Number One Bike Co."/>
    <x v="0"/>
    <x v="3"/>
    <x v="3"/>
    <s v="Red"/>
    <x v="383"/>
    <d v="2003-01-01T00:00:00"/>
    <n v="782.99"/>
    <n v="469.79399999999998"/>
    <n v="1"/>
    <n v="469.79399999999998"/>
  </r>
  <r>
    <x v="0"/>
    <x v="0"/>
    <x v="2"/>
    <s v="Friendly Bike Shop"/>
    <x v="1"/>
    <x v="10"/>
    <x v="29"/>
    <s v="Black"/>
    <x v="373"/>
    <d v="2003-01-01T00:00:00"/>
    <n v="24.49"/>
    <n v="14.1289"/>
    <n v="3"/>
    <n v="42.386699999999998"/>
  </r>
  <r>
    <x v="0"/>
    <x v="0"/>
    <x v="2"/>
    <s v="Friendly Bike Shop"/>
    <x v="2"/>
    <x v="6"/>
    <x v="8"/>
    <s v="Red"/>
    <x v="388"/>
    <d v="2003-01-01T00:00:00"/>
    <n v="337.22"/>
    <n v="202.33199999999999"/>
    <n v="1"/>
    <n v="202.33199999999999"/>
  </r>
  <r>
    <x v="0"/>
    <x v="0"/>
    <x v="2"/>
    <s v="Friendly Bike Shop"/>
    <x v="0"/>
    <x v="3"/>
    <x v="3"/>
    <s v="Black"/>
    <x v="388"/>
    <d v="2003-01-01T00:00:00"/>
    <n v="782.99"/>
    <n v="469.79399999999998"/>
    <n v="1"/>
    <n v="469.79399999999998"/>
  </r>
  <r>
    <x v="0"/>
    <x v="0"/>
    <x v="2"/>
    <s v="Friendly Bike Shop"/>
    <x v="0"/>
    <x v="3"/>
    <x v="3"/>
    <s v="Red"/>
    <x v="395"/>
    <d v="2003-01-01T00:00:00"/>
    <n v="782.99"/>
    <n v="469.79399999999998"/>
    <n v="7"/>
    <n v="3288.558"/>
  </r>
  <r>
    <x v="0"/>
    <x v="0"/>
    <x v="2"/>
    <s v="Friendly Bike Shop"/>
    <x v="0"/>
    <x v="3"/>
    <x v="12"/>
    <s v="Red"/>
    <x v="387"/>
    <d v="2003-01-01T00:00:00"/>
    <n v="2443.35"/>
    <n v="1466.01"/>
    <n v="3"/>
    <n v="4398.03"/>
  </r>
  <r>
    <x v="0"/>
    <x v="0"/>
    <x v="2"/>
    <s v="Friendly Bike Shop"/>
    <x v="2"/>
    <x v="6"/>
    <x v="8"/>
    <s v="Red"/>
    <x v="369"/>
    <d v="2003-01-01T00:00:00"/>
    <n v="337.22"/>
    <n v="202.33199999999999"/>
    <n v="3"/>
    <n v="606.99599999999998"/>
  </r>
  <r>
    <x v="0"/>
    <x v="0"/>
    <x v="2"/>
    <s v="Friendly Bike Shop"/>
    <x v="0"/>
    <x v="3"/>
    <x v="3"/>
    <s v="Black"/>
    <x v="370"/>
    <d v="2003-01-01T00:00:00"/>
    <n v="782.99"/>
    <n v="469.79399999999998"/>
    <n v="3"/>
    <n v="1409.3820000000001"/>
  </r>
  <r>
    <x v="0"/>
    <x v="0"/>
    <x v="2"/>
    <s v="Friendly Bike Shop"/>
    <x v="2"/>
    <x v="8"/>
    <x v="18"/>
    <s v="Black"/>
    <x v="371"/>
    <d v="2003-01-01T00:00:00"/>
    <n v="112.565"/>
    <n v="67.539000000000001"/>
    <n v="2"/>
    <n v="135.078"/>
  </r>
  <r>
    <x v="0"/>
    <x v="0"/>
    <x v="2"/>
    <s v="Friendly Bike Shop"/>
    <x v="0"/>
    <x v="3"/>
    <x v="17"/>
    <s v="Yellow"/>
    <x v="379"/>
    <d v="2003-01-01T00:00:00"/>
    <n v="1120.49"/>
    <n v="600.26250000000005"/>
    <n v="4"/>
    <n v="2401.0500000000002"/>
  </r>
  <r>
    <x v="0"/>
    <x v="0"/>
    <x v="2"/>
    <s v="Friendly Bike Shop"/>
    <x v="0"/>
    <x v="3"/>
    <x v="12"/>
    <s v="Black"/>
    <x v="369"/>
    <d v="2003-01-01T00:00:00"/>
    <n v="2443.35"/>
    <n v="1308.9375"/>
    <n v="5"/>
    <n v="6544.6875"/>
  </r>
  <r>
    <x v="0"/>
    <x v="0"/>
    <x v="2"/>
    <s v="Friendly Bike Shop"/>
    <x v="0"/>
    <x v="3"/>
    <x v="3"/>
    <s v="Black"/>
    <x v="381"/>
    <d v="2003-01-01T00:00:00"/>
    <n v="782.99"/>
    <n v="469.79399999999998"/>
    <n v="1"/>
    <n v="469.79399999999998"/>
  </r>
  <r>
    <x v="0"/>
    <x v="0"/>
    <x v="2"/>
    <s v="Friendly Bike Shop"/>
    <x v="0"/>
    <x v="3"/>
    <x v="17"/>
    <s v="Yellow"/>
    <x v="376"/>
    <d v="2003-01-01T00:00:00"/>
    <n v="1120.49"/>
    <n v="600.26250000000005"/>
    <n v="7"/>
    <n v="4201.8375000000005"/>
  </r>
  <r>
    <x v="0"/>
    <x v="0"/>
    <x v="2"/>
    <s v="Friendly Bike Shop"/>
    <x v="2"/>
    <x v="6"/>
    <x v="8"/>
    <s v="Black"/>
    <x v="376"/>
    <d v="2003-01-01T00:00:00"/>
    <n v="337.22"/>
    <n v="183.93819999999999"/>
    <n v="2"/>
    <n v="367.87639999999999"/>
  </r>
  <r>
    <x v="0"/>
    <x v="0"/>
    <x v="2"/>
    <s v="Friendly Bike Shop"/>
    <x v="2"/>
    <x v="6"/>
    <x v="15"/>
    <s v="Yellow"/>
    <x v="365"/>
    <d v="2003-01-01T00:00:00"/>
    <n v="594.83000000000004"/>
    <n v="324.45269999999999"/>
    <n v="5"/>
    <n v="1622.2635"/>
  </r>
  <r>
    <x v="0"/>
    <x v="0"/>
    <x v="2"/>
    <s v="Friendly Bike Shop"/>
    <x v="0"/>
    <x v="3"/>
    <x v="3"/>
    <s v="Red"/>
    <x v="370"/>
    <d v="2003-01-01T00:00:00"/>
    <n v="782.99"/>
    <n v="469.79399999999998"/>
    <n v="1"/>
    <n v="469.79399999999998"/>
  </r>
  <r>
    <x v="0"/>
    <x v="0"/>
    <x v="2"/>
    <s v="Friendly Bike Shop"/>
    <x v="0"/>
    <x v="3"/>
    <x v="17"/>
    <s v="Yellow"/>
    <x v="395"/>
    <d v="2003-01-01T00:00:00"/>
    <n v="1120.49"/>
    <n v="600.26250000000005"/>
    <n v="5"/>
    <n v="3001.3125"/>
  </r>
  <r>
    <x v="0"/>
    <x v="0"/>
    <x v="2"/>
    <s v="Friendly Bike Shop"/>
    <x v="0"/>
    <x v="3"/>
    <x v="3"/>
    <s v="Red"/>
    <x v="379"/>
    <d v="2003-01-01T00:00:00"/>
    <n v="782.99"/>
    <n v="469.79399999999998"/>
    <n v="8"/>
    <n v="3758.3519999999999"/>
  </r>
  <r>
    <x v="0"/>
    <x v="0"/>
    <x v="2"/>
    <s v="Friendly Bike Shop"/>
    <x v="0"/>
    <x v="3"/>
    <x v="3"/>
    <s v="Red"/>
    <x v="394"/>
    <d v="2003-01-01T00:00:00"/>
    <n v="782.99"/>
    <n v="469.79399999999998"/>
    <n v="3"/>
    <n v="1409.3820000000001"/>
  </r>
  <r>
    <x v="0"/>
    <x v="0"/>
    <x v="2"/>
    <s v="Friendly Bike Shop"/>
    <x v="1"/>
    <x v="14"/>
    <x v="28"/>
    <s v="Black"/>
    <x v="365"/>
    <d v="2003-01-01T00:00:00"/>
    <n v="59.99"/>
    <n v="35.994"/>
    <n v="2"/>
    <n v="71.988"/>
  </r>
  <r>
    <x v="0"/>
    <x v="0"/>
    <x v="2"/>
    <s v="Friendly Bike Shop"/>
    <x v="0"/>
    <x v="3"/>
    <x v="3"/>
    <s v="Red"/>
    <x v="392"/>
    <d v="2003-01-01T00:00:00"/>
    <n v="782.99"/>
    <n v="469.79399999999998"/>
    <n v="4"/>
    <n v="1879.1759999999999"/>
  </r>
  <r>
    <x v="0"/>
    <x v="0"/>
    <x v="2"/>
    <s v="Friendly Bike Shop"/>
    <x v="1"/>
    <x v="12"/>
    <x v="25"/>
    <s v="Multi"/>
    <x v="375"/>
    <d v="2003-01-01T00:00:00"/>
    <n v="89.99"/>
    <n v="53.994"/>
    <n v="5"/>
    <n v="269.97000000000003"/>
  </r>
  <r>
    <x v="0"/>
    <x v="0"/>
    <x v="4"/>
    <s v="Grease and Oil Products Company"/>
    <x v="0"/>
    <x v="3"/>
    <x v="3"/>
    <s v="Red"/>
    <x v="386"/>
    <d v="2003-01-01T00:00:00"/>
    <n v="782.99"/>
    <n v="469.79399999999998"/>
    <n v="1"/>
    <n v="469.79399999999998"/>
  </r>
  <r>
    <x v="0"/>
    <x v="0"/>
    <x v="4"/>
    <s v="Grease and Oil Products Company"/>
    <x v="0"/>
    <x v="3"/>
    <x v="3"/>
    <s v="Black"/>
    <x v="394"/>
    <d v="2003-01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367"/>
    <d v="2003-01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395"/>
    <d v="2003-01-01T00:00:00"/>
    <n v="782.99"/>
    <n v="469.79399999999998"/>
    <n v="3"/>
    <n v="1409.3820000000001"/>
  </r>
  <r>
    <x v="0"/>
    <x v="0"/>
    <x v="4"/>
    <s v="Grease and Oil Products Company"/>
    <x v="0"/>
    <x v="3"/>
    <x v="3"/>
    <s v="Red"/>
    <x v="382"/>
    <d v="2003-01-01T00:00:00"/>
    <n v="782.99"/>
    <n v="469.79399999999998"/>
    <n v="3"/>
    <n v="1409.3820000000001"/>
  </r>
  <r>
    <x v="0"/>
    <x v="1"/>
    <x v="1"/>
    <s v="Citywide Service and Repair"/>
    <x v="3"/>
    <x v="13"/>
    <x v="27"/>
    <m/>
    <x v="372"/>
    <d v="2003-01-01T00:00:00"/>
    <n v="19.989999999999998"/>
    <n v="11.994"/>
    <n v="5"/>
    <n v="59.97"/>
  </r>
  <r>
    <x v="0"/>
    <x v="1"/>
    <x v="1"/>
    <s v="Citywide Service and Repair"/>
    <x v="2"/>
    <x v="6"/>
    <x v="8"/>
    <s v="Black"/>
    <x v="380"/>
    <d v="2003-01-01T00:00:00"/>
    <n v="337.22"/>
    <n v="183.93819999999999"/>
    <n v="2"/>
    <n v="367.87639999999999"/>
  </r>
  <r>
    <x v="0"/>
    <x v="1"/>
    <x v="1"/>
    <s v="Citywide Service and Repair"/>
    <x v="2"/>
    <x v="6"/>
    <x v="15"/>
    <s v="Yellow"/>
    <x v="395"/>
    <d v="2003-01-01T00:00:00"/>
    <n v="594.83000000000004"/>
    <n v="324.45269999999999"/>
    <n v="1"/>
    <n v="324.45269999999999"/>
  </r>
  <r>
    <x v="0"/>
    <x v="1"/>
    <x v="1"/>
    <s v="Citywide Service and Repair"/>
    <x v="0"/>
    <x v="3"/>
    <x v="12"/>
    <s v="Red"/>
    <x v="373"/>
    <d v="2003-01-01T00:00:00"/>
    <n v="2443.35"/>
    <n v="1466.01"/>
    <n v="2"/>
    <n v="2932.02"/>
  </r>
  <r>
    <x v="0"/>
    <x v="1"/>
    <x v="1"/>
    <s v="Citywide Service and Repair"/>
    <x v="0"/>
    <x v="3"/>
    <x v="12"/>
    <s v="Black"/>
    <x v="387"/>
    <d v="2003-01-01T00:00:00"/>
    <n v="2443.35"/>
    <n v="1308.9375"/>
    <n v="1"/>
    <n v="1308.9375"/>
  </r>
  <r>
    <x v="0"/>
    <x v="1"/>
    <x v="1"/>
    <s v="Citywide Service and Repair"/>
    <x v="3"/>
    <x v="7"/>
    <x v="10"/>
    <s v="Blue"/>
    <x v="380"/>
    <d v="2003-01-01T00:00:00"/>
    <n v="34.99"/>
    <n v="20.186499999999999"/>
    <n v="1"/>
    <n v="20.186499999999999"/>
  </r>
  <r>
    <x v="0"/>
    <x v="1"/>
    <x v="1"/>
    <s v="Citywide Service and Repair"/>
    <x v="0"/>
    <x v="3"/>
    <x v="3"/>
    <s v="Black"/>
    <x v="374"/>
    <d v="2003-01-01T00:00:00"/>
    <n v="782.99"/>
    <n v="469.79399999999998"/>
    <n v="8"/>
    <n v="3758.3519999999999"/>
  </r>
  <r>
    <x v="0"/>
    <x v="1"/>
    <x v="1"/>
    <s v="Citywide Service and Repair"/>
    <x v="1"/>
    <x v="4"/>
    <x v="5"/>
    <s v="Multi"/>
    <x v="367"/>
    <d v="2003-01-01T00:00:00"/>
    <n v="49.99"/>
    <n v="28.840399999999999"/>
    <n v="3"/>
    <n v="86.521199999999993"/>
  </r>
  <r>
    <x v="0"/>
    <x v="1"/>
    <x v="1"/>
    <s v="Citywide Service and Repair"/>
    <x v="1"/>
    <x v="4"/>
    <x v="5"/>
    <s v="Multi"/>
    <x v="377"/>
    <d v="2003-01-01T00:00:00"/>
    <n v="49.99"/>
    <n v="28.840399999999999"/>
    <n v="2"/>
    <n v="57.680799999999998"/>
  </r>
  <r>
    <x v="0"/>
    <x v="1"/>
    <x v="1"/>
    <s v="Citywide Service and Repair"/>
    <x v="1"/>
    <x v="11"/>
    <x v="24"/>
    <s v="Black"/>
    <x v="395"/>
    <d v="2003-01-01T00:00:00"/>
    <n v="74.989999999999995"/>
    <n v="44.994"/>
    <n v="3"/>
    <n v="134.982"/>
  </r>
  <r>
    <x v="0"/>
    <x v="1"/>
    <x v="1"/>
    <s v="Citywide Service and Repair"/>
    <x v="0"/>
    <x v="3"/>
    <x v="3"/>
    <s v="Red"/>
    <x v="368"/>
    <d v="2003-01-01T00:00:00"/>
    <n v="782.99"/>
    <n v="469.79399999999998"/>
    <n v="3"/>
    <n v="1409.3820000000001"/>
  </r>
  <r>
    <x v="0"/>
    <x v="1"/>
    <x v="1"/>
    <s v="Citywide Service and Repair"/>
    <x v="1"/>
    <x v="14"/>
    <x v="28"/>
    <s v="Black"/>
    <x v="365"/>
    <d v="2003-01-01T00:00:00"/>
    <n v="59.99"/>
    <n v="35.994"/>
    <n v="1"/>
    <n v="35.994"/>
  </r>
  <r>
    <x v="0"/>
    <x v="1"/>
    <x v="1"/>
    <s v="Citywide Service and Repair"/>
    <x v="3"/>
    <x v="15"/>
    <x v="30"/>
    <m/>
    <x v="390"/>
    <d v="2003-01-01T00:00:00"/>
    <n v="25"/>
    <n v="15"/>
    <n v="6"/>
    <n v="90"/>
  </r>
  <r>
    <x v="0"/>
    <x v="1"/>
    <x v="1"/>
    <s v="Citywide Service and Repair"/>
    <x v="2"/>
    <x v="6"/>
    <x v="8"/>
    <s v="Red"/>
    <x v="377"/>
    <d v="2003-01-01T00:00:00"/>
    <n v="337.22"/>
    <n v="202.33199999999999"/>
    <n v="1"/>
    <n v="202.33199999999999"/>
  </r>
  <r>
    <x v="0"/>
    <x v="1"/>
    <x v="1"/>
    <s v="Citywide Service and Repair"/>
    <x v="1"/>
    <x v="12"/>
    <x v="25"/>
    <s v="Multi"/>
    <x v="378"/>
    <d v="2003-01-01T00:00:00"/>
    <n v="89.99"/>
    <n v="53.994"/>
    <n v="6"/>
    <n v="323.964"/>
  </r>
  <r>
    <x v="0"/>
    <x v="1"/>
    <x v="1"/>
    <s v="Citywide Service and Repair"/>
    <x v="3"/>
    <x v="7"/>
    <x v="10"/>
    <s v="Red"/>
    <x v="376"/>
    <d v="2003-01-01T00:00:00"/>
    <n v="34.99"/>
    <n v="20.186499999999999"/>
    <n v="4"/>
    <n v="80.745999999999995"/>
  </r>
  <r>
    <x v="0"/>
    <x v="1"/>
    <x v="1"/>
    <s v="Citywide Service and Repair"/>
    <x v="0"/>
    <x v="3"/>
    <x v="3"/>
    <s v="Black"/>
    <x v="375"/>
    <d v="2003-01-01T00:00:00"/>
    <n v="782.99"/>
    <n v="469.79399999999998"/>
    <n v="2"/>
    <n v="939.58799999999997"/>
  </r>
  <r>
    <x v="0"/>
    <x v="1"/>
    <x v="1"/>
    <s v="Citywide Service and Repair"/>
    <x v="2"/>
    <x v="6"/>
    <x v="15"/>
    <s v="Yellow"/>
    <x v="390"/>
    <d v="2003-01-01T00:00:00"/>
    <n v="594.83000000000004"/>
    <n v="324.45269999999999"/>
    <n v="7"/>
    <n v="2271.1689000000001"/>
  </r>
  <r>
    <x v="0"/>
    <x v="1"/>
    <x v="1"/>
    <s v="Citywide Service and Repair"/>
    <x v="0"/>
    <x v="3"/>
    <x v="3"/>
    <s v="Black"/>
    <x v="390"/>
    <d v="2003-01-01T00:00:00"/>
    <n v="782.99"/>
    <n v="469.79399999999998"/>
    <n v="3"/>
    <n v="1409.3820000000001"/>
  </r>
  <r>
    <x v="0"/>
    <x v="1"/>
    <x v="1"/>
    <s v="Citywide Service and Repair"/>
    <x v="3"/>
    <x v="7"/>
    <x v="10"/>
    <s v="Black"/>
    <x v="376"/>
    <d v="2003-01-01T00:00:00"/>
    <n v="34.99"/>
    <n v="20.186499999999999"/>
    <n v="3"/>
    <n v="60.5595"/>
  </r>
  <r>
    <x v="0"/>
    <x v="1"/>
    <x v="1"/>
    <s v="Citywide Service and Repair"/>
    <x v="2"/>
    <x v="6"/>
    <x v="8"/>
    <s v="Red"/>
    <x v="394"/>
    <d v="2003-01-01T00:00:00"/>
    <n v="337.22"/>
    <n v="202.33199999999999"/>
    <n v="1"/>
    <n v="202.33199999999999"/>
  </r>
  <r>
    <x v="0"/>
    <x v="1"/>
    <x v="1"/>
    <s v="Citywide Service and Repair"/>
    <x v="2"/>
    <x v="8"/>
    <x v="18"/>
    <s v="Black"/>
    <x v="385"/>
    <d v="2003-01-01T00:00:00"/>
    <n v="112.565"/>
    <n v="67.539000000000001"/>
    <n v="3"/>
    <n v="202.61700000000002"/>
  </r>
  <r>
    <x v="0"/>
    <x v="1"/>
    <x v="1"/>
    <s v="Citywide Service and Repair"/>
    <x v="0"/>
    <x v="3"/>
    <x v="12"/>
    <s v="Black"/>
    <x v="395"/>
    <d v="2003-01-01T00:00:00"/>
    <n v="2443.35"/>
    <n v="1308.9375"/>
    <n v="1"/>
    <n v="1308.9375"/>
  </r>
  <r>
    <x v="0"/>
    <x v="1"/>
    <x v="1"/>
    <s v="Citywide Service and Repair"/>
    <x v="1"/>
    <x v="14"/>
    <x v="28"/>
    <s v="Black"/>
    <x v="370"/>
    <d v="2003-01-01T00:00:00"/>
    <n v="59.99"/>
    <n v="35.994"/>
    <n v="2"/>
    <n v="71.988"/>
  </r>
  <r>
    <x v="0"/>
    <x v="1"/>
    <x v="1"/>
    <s v="Citywide Service and Repair"/>
    <x v="0"/>
    <x v="3"/>
    <x v="17"/>
    <s v="Yellow"/>
    <x v="382"/>
    <d v="2003-01-01T00:00:00"/>
    <n v="1120.49"/>
    <n v="600.26250000000005"/>
    <n v="5"/>
    <n v="3001.3125"/>
  </r>
  <r>
    <x v="0"/>
    <x v="1"/>
    <x v="1"/>
    <s v="Citywide Service and Repair"/>
    <x v="1"/>
    <x v="10"/>
    <x v="29"/>
    <s v="Black"/>
    <x v="389"/>
    <d v="2003-01-01T00:00:00"/>
    <n v="24.49"/>
    <n v="14.1289"/>
    <n v="5"/>
    <n v="70.644499999999994"/>
  </r>
  <r>
    <x v="0"/>
    <x v="1"/>
    <x v="1"/>
    <s v="Citywide Service and Repair"/>
    <x v="1"/>
    <x v="4"/>
    <x v="5"/>
    <s v="Multi"/>
    <x v="395"/>
    <d v="2003-01-01T00:00:00"/>
    <n v="49.99"/>
    <n v="28.840399999999999"/>
    <n v="5"/>
    <n v="144.202"/>
  </r>
  <r>
    <x v="0"/>
    <x v="1"/>
    <x v="1"/>
    <s v="Citywide Service and Repair"/>
    <x v="0"/>
    <x v="3"/>
    <x v="12"/>
    <s v="Red"/>
    <x v="376"/>
    <d v="2003-01-01T00:00:00"/>
    <n v="2443.35"/>
    <n v="1466.01"/>
    <n v="2"/>
    <n v="2932.02"/>
  </r>
  <r>
    <x v="0"/>
    <x v="1"/>
    <x v="1"/>
    <s v="Citywide Service and Repair"/>
    <x v="2"/>
    <x v="6"/>
    <x v="8"/>
    <s v="Red"/>
    <x v="381"/>
    <d v="2003-01-01T00:00:00"/>
    <n v="337.22"/>
    <n v="202.33199999999999"/>
    <n v="2"/>
    <n v="404.66399999999999"/>
  </r>
  <r>
    <x v="0"/>
    <x v="1"/>
    <x v="1"/>
    <s v="Citywide Service and Repair"/>
    <x v="0"/>
    <x v="3"/>
    <x v="17"/>
    <s v="Yellow"/>
    <x v="371"/>
    <d v="2003-01-01T00:00:00"/>
    <n v="1120.49"/>
    <n v="600.26250000000005"/>
    <n v="1"/>
    <n v="600.26250000000005"/>
  </r>
  <r>
    <x v="0"/>
    <x v="1"/>
    <x v="1"/>
    <s v="Citywide Service and Repair"/>
    <x v="0"/>
    <x v="3"/>
    <x v="3"/>
    <s v="Black"/>
    <x v="370"/>
    <d v="2003-01-01T00:00:00"/>
    <n v="782.99"/>
    <n v="469.79399999999998"/>
    <n v="4"/>
    <n v="1879.1759999999999"/>
  </r>
  <r>
    <x v="0"/>
    <x v="1"/>
    <x v="1"/>
    <s v="Citywide Service and Repair"/>
    <x v="0"/>
    <x v="3"/>
    <x v="3"/>
    <s v="Red"/>
    <x v="380"/>
    <d v="2003-01-01T00:00:00"/>
    <n v="782.99"/>
    <n v="469.79399999999998"/>
    <n v="3"/>
    <n v="1409.3820000000001"/>
  </r>
  <r>
    <x v="0"/>
    <x v="1"/>
    <x v="1"/>
    <s v="Citywide Service and Repair"/>
    <x v="1"/>
    <x v="12"/>
    <x v="25"/>
    <s v="Multi"/>
    <x v="391"/>
    <d v="2003-01-01T00:00:00"/>
    <n v="89.99"/>
    <n v="53.994"/>
    <n v="8"/>
    <n v="431.952"/>
  </r>
  <r>
    <x v="0"/>
    <x v="1"/>
    <x v="1"/>
    <s v="Citywide Service and Repair"/>
    <x v="2"/>
    <x v="6"/>
    <x v="8"/>
    <s v="Red"/>
    <x v="387"/>
    <d v="2003-01-01T00:00:00"/>
    <n v="337.22"/>
    <n v="202.33199999999999"/>
    <n v="3"/>
    <n v="606.99599999999998"/>
  </r>
  <r>
    <x v="0"/>
    <x v="1"/>
    <x v="1"/>
    <s v="Citywide Service and Repair"/>
    <x v="1"/>
    <x v="5"/>
    <x v="6"/>
    <s v="Multi"/>
    <x v="369"/>
    <d v="2003-01-01T00:00:00"/>
    <n v="8.99"/>
    <n v="5.1864999999999997"/>
    <n v="8"/>
    <n v="41.491999999999997"/>
  </r>
  <r>
    <x v="0"/>
    <x v="1"/>
    <x v="1"/>
    <s v="Citywide Service and Repair"/>
    <x v="1"/>
    <x v="11"/>
    <x v="24"/>
    <s v="Black"/>
    <x v="376"/>
    <d v="2003-01-01T00:00:00"/>
    <n v="74.989999999999995"/>
    <n v="44.994"/>
    <n v="5"/>
    <n v="224.97"/>
  </r>
  <r>
    <x v="0"/>
    <x v="0"/>
    <x v="0"/>
    <s v="Juvenile Sports Equipment"/>
    <x v="1"/>
    <x v="5"/>
    <x v="6"/>
    <s v="Multi"/>
    <x v="389"/>
    <d v="2003-01-01T00:00:00"/>
    <n v="8.99"/>
    <n v="5.1864999999999997"/>
    <n v="3"/>
    <n v="15.5595"/>
  </r>
  <r>
    <x v="0"/>
    <x v="0"/>
    <x v="0"/>
    <s v="Juvenile Sports Equipment"/>
    <x v="1"/>
    <x v="11"/>
    <x v="24"/>
    <s v="Black"/>
    <x v="374"/>
    <d v="2003-01-01T00:00:00"/>
    <n v="74.989999999999995"/>
    <n v="44.994"/>
    <n v="8"/>
    <n v="359.952"/>
  </r>
  <r>
    <x v="0"/>
    <x v="0"/>
    <x v="0"/>
    <s v="Juvenile Sports Equipment"/>
    <x v="1"/>
    <x v="10"/>
    <x v="21"/>
    <s v="Black"/>
    <x v="390"/>
    <d v="2003-01-01T00:00:00"/>
    <n v="37.99"/>
    <n v="22.794"/>
    <n v="9"/>
    <n v="205.14600000000002"/>
  </r>
  <r>
    <x v="0"/>
    <x v="0"/>
    <x v="0"/>
    <s v="Juvenile Sports Equipment"/>
    <x v="3"/>
    <x v="7"/>
    <x v="10"/>
    <s v="Blue"/>
    <x v="387"/>
    <d v="2003-01-01T00:00:00"/>
    <n v="34.99"/>
    <n v="20.186499999999999"/>
    <n v="1"/>
    <n v="20.186499999999999"/>
  </r>
  <r>
    <x v="0"/>
    <x v="0"/>
    <x v="0"/>
    <s v="Juvenile Sports Equipment"/>
    <x v="1"/>
    <x v="14"/>
    <x v="28"/>
    <s v="Black"/>
    <x v="375"/>
    <d v="2003-01-01T00:00:00"/>
    <n v="59.99"/>
    <n v="35.994"/>
    <n v="1"/>
    <n v="35.994"/>
  </r>
  <r>
    <x v="0"/>
    <x v="0"/>
    <x v="0"/>
    <s v="Juvenile Sports Equipment"/>
    <x v="0"/>
    <x v="0"/>
    <x v="35"/>
    <s v="Black"/>
    <x v="379"/>
    <d v="2003-01-01T00:00:00"/>
    <n v="1079.99"/>
    <n v="647.99400000000003"/>
    <n v="2"/>
    <n v="1295.9880000000001"/>
  </r>
  <r>
    <x v="0"/>
    <x v="0"/>
    <x v="0"/>
    <s v="Juvenile Sports Equipment"/>
    <x v="0"/>
    <x v="0"/>
    <x v="19"/>
    <s v="Black"/>
    <x v="391"/>
    <d v="2003-01-01T00:00:00"/>
    <n v="2294.9899999999998"/>
    <n v="1229.4589000000001"/>
    <n v="2"/>
    <n v="2458.9178000000002"/>
  </r>
  <r>
    <x v="0"/>
    <x v="0"/>
    <x v="0"/>
    <s v="Juvenile Sports Equipment"/>
    <x v="2"/>
    <x v="8"/>
    <x v="20"/>
    <s v="Black"/>
    <x v="369"/>
    <d v="2003-01-01T00:00:00"/>
    <n v="327.21499999999997"/>
    <n v="196.32900000000001"/>
    <n v="5"/>
    <n v="981.64499999999998"/>
  </r>
  <r>
    <x v="0"/>
    <x v="0"/>
    <x v="0"/>
    <s v="Juvenile Sports Equipment"/>
    <x v="2"/>
    <x v="9"/>
    <x v="22"/>
    <m/>
    <x v="378"/>
    <d v="2003-01-01T00:00:00"/>
    <n v="61.92"/>
    <n v="33.774500000000003"/>
    <n v="3"/>
    <n v="101.32350000000001"/>
  </r>
  <r>
    <x v="0"/>
    <x v="0"/>
    <x v="0"/>
    <s v="Juvenile Sports Equipment"/>
    <x v="1"/>
    <x v="10"/>
    <x v="21"/>
    <s v="Black"/>
    <x v="374"/>
    <d v="2003-01-01T00:00:00"/>
    <n v="37.99"/>
    <n v="22.794"/>
    <n v="5"/>
    <n v="113.97"/>
  </r>
  <r>
    <x v="0"/>
    <x v="0"/>
    <x v="0"/>
    <s v="Juvenile Sports Equipment"/>
    <x v="2"/>
    <x v="8"/>
    <x v="36"/>
    <s v="Black"/>
    <x v="366"/>
    <d v="2003-01-01T00:00:00"/>
    <n v="236.02500000000001"/>
    <n v="141.61500000000001"/>
    <n v="1"/>
    <n v="141.61500000000001"/>
  </r>
  <r>
    <x v="0"/>
    <x v="0"/>
    <x v="0"/>
    <s v="Juvenile Sports Equipment"/>
    <x v="2"/>
    <x v="2"/>
    <x v="38"/>
    <s v="Black"/>
    <x v="390"/>
    <d v="2003-01-01T00:00:00"/>
    <n v="348.76"/>
    <n v="209.256"/>
    <n v="1"/>
    <n v="209.256"/>
  </r>
  <r>
    <x v="0"/>
    <x v="0"/>
    <x v="0"/>
    <s v="Juvenile Sports Equipment"/>
    <x v="0"/>
    <x v="0"/>
    <x v="19"/>
    <s v="Silver"/>
    <x v="391"/>
    <d v="2003-01-01T00:00:00"/>
    <n v="2319.9899999999998"/>
    <n v="1242.8517999999999"/>
    <n v="6"/>
    <n v="7457.1107999999995"/>
  </r>
  <r>
    <x v="0"/>
    <x v="0"/>
    <x v="0"/>
    <s v="Juvenile Sports Equipment"/>
    <x v="0"/>
    <x v="0"/>
    <x v="35"/>
    <s v="Black"/>
    <x v="386"/>
    <d v="2003-01-01T00:00:00"/>
    <n v="1079.99"/>
    <n v="647.99400000000003"/>
    <n v="1"/>
    <n v="647.99400000000003"/>
  </r>
  <r>
    <x v="0"/>
    <x v="0"/>
    <x v="0"/>
    <s v="Juvenile Sports Equipment"/>
    <x v="0"/>
    <x v="0"/>
    <x v="19"/>
    <s v="Silver"/>
    <x v="380"/>
    <d v="2003-01-01T00:00:00"/>
    <n v="2319.9899999999998"/>
    <n v="1242.8517999999999"/>
    <n v="4"/>
    <n v="4971.4071999999996"/>
  </r>
  <r>
    <x v="0"/>
    <x v="0"/>
    <x v="0"/>
    <s v="Juvenile Sports Equipment"/>
    <x v="0"/>
    <x v="0"/>
    <x v="19"/>
    <s v="Black"/>
    <x v="375"/>
    <d v="2003-01-01T00:00:00"/>
    <n v="2294.9899999999998"/>
    <n v="1229.4589000000001"/>
    <n v="2"/>
    <n v="2458.9178000000002"/>
  </r>
  <r>
    <x v="0"/>
    <x v="0"/>
    <x v="0"/>
    <s v="Juvenile Sports Equipment"/>
    <x v="1"/>
    <x v="12"/>
    <x v="25"/>
    <s v="Multi"/>
    <x v="376"/>
    <d v="2003-01-01T00:00:00"/>
    <n v="89.99"/>
    <n v="53.994"/>
    <n v="1"/>
    <n v="53.994"/>
  </r>
  <r>
    <x v="0"/>
    <x v="0"/>
    <x v="0"/>
    <s v="Juvenile Sports Equipment"/>
    <x v="1"/>
    <x v="4"/>
    <x v="5"/>
    <s v="Multi"/>
    <x v="383"/>
    <d v="2003-01-01T00:00:00"/>
    <n v="49.99"/>
    <n v="28.840399999999999"/>
    <n v="3"/>
    <n v="86.521199999999993"/>
  </r>
  <r>
    <x v="0"/>
    <x v="0"/>
    <x v="0"/>
    <s v="Juvenile Sports Equipment"/>
    <x v="1"/>
    <x v="11"/>
    <x v="24"/>
    <s v="Black"/>
    <x v="365"/>
    <d v="2003-01-01T00:00:00"/>
    <n v="74.989999999999995"/>
    <n v="44.994"/>
    <n v="2"/>
    <n v="89.988"/>
  </r>
  <r>
    <x v="0"/>
    <x v="0"/>
    <x v="2"/>
    <s v="All Cycle Shop"/>
    <x v="1"/>
    <x v="10"/>
    <x v="21"/>
    <s v="Black"/>
    <x v="380"/>
    <d v="2003-01-01T00:00:00"/>
    <n v="37.99"/>
    <n v="22.794"/>
    <n v="2"/>
    <n v="45.588000000000001"/>
  </r>
  <r>
    <x v="1"/>
    <x v="2"/>
    <x v="6"/>
    <s v="Recreation Toy Store"/>
    <x v="1"/>
    <x v="10"/>
    <x v="21"/>
    <s v="Black"/>
    <x v="372"/>
    <d v="2003-01-01T00:00:00"/>
    <n v="37.99"/>
    <n v="22.794"/>
    <n v="3"/>
    <n v="68.382000000000005"/>
  </r>
  <r>
    <x v="1"/>
    <x v="2"/>
    <x v="6"/>
    <s v="Recreation Toy Store"/>
    <x v="0"/>
    <x v="0"/>
    <x v="35"/>
    <s v="Black"/>
    <x v="377"/>
    <d v="2003-01-01T00:00:00"/>
    <n v="1079.99"/>
    <n v="647.99400000000003"/>
    <n v="1"/>
    <n v="647.99400000000003"/>
  </r>
  <r>
    <x v="1"/>
    <x v="2"/>
    <x v="6"/>
    <s v="Recreation Toy Store"/>
    <x v="1"/>
    <x v="12"/>
    <x v="25"/>
    <s v="Multi"/>
    <x v="381"/>
    <d v="2003-01-01T00:00:00"/>
    <n v="89.99"/>
    <n v="53.994"/>
    <n v="3"/>
    <n v="161.982"/>
  </r>
  <r>
    <x v="0"/>
    <x v="0"/>
    <x v="2"/>
    <s v="Fifth Bike Store"/>
    <x v="0"/>
    <x v="3"/>
    <x v="3"/>
    <s v="Red"/>
    <x v="383"/>
    <d v="2003-01-01T00:00:00"/>
    <n v="782.99"/>
    <n v="469.79399999999998"/>
    <n v="1"/>
    <n v="469.79399999999998"/>
  </r>
  <r>
    <x v="1"/>
    <x v="2"/>
    <x v="6"/>
    <s v="Spare Parts Co."/>
    <x v="0"/>
    <x v="0"/>
    <x v="19"/>
    <s v="Black"/>
    <x v="393"/>
    <d v="2003-01-01T00:00:00"/>
    <n v="2294.9899999999998"/>
    <n v="1229.4589000000001"/>
    <n v="2"/>
    <n v="2458.9178000000002"/>
  </r>
  <r>
    <x v="1"/>
    <x v="2"/>
    <x v="6"/>
    <s v="Spare Parts Co."/>
    <x v="0"/>
    <x v="0"/>
    <x v="35"/>
    <s v="Black"/>
    <x v="371"/>
    <d v="2003-01-01T00:00:00"/>
    <n v="1079.99"/>
    <n v="647.99400000000003"/>
    <n v="3"/>
    <n v="1943.982"/>
  </r>
  <r>
    <x v="1"/>
    <x v="2"/>
    <x v="6"/>
    <s v="Spare Parts Co."/>
    <x v="0"/>
    <x v="0"/>
    <x v="19"/>
    <s v="Black"/>
    <x v="388"/>
    <d v="2003-01-01T00:00:00"/>
    <n v="2294.9899999999998"/>
    <n v="1229.4589000000001"/>
    <n v="4"/>
    <n v="4917.8356000000003"/>
  </r>
  <r>
    <x v="1"/>
    <x v="2"/>
    <x v="6"/>
    <s v="Spare Parts Co."/>
    <x v="1"/>
    <x v="10"/>
    <x v="21"/>
    <s v="Black"/>
    <x v="378"/>
    <d v="2003-01-01T00:00:00"/>
    <n v="37.99"/>
    <n v="22.794"/>
    <n v="10"/>
    <n v="227.94"/>
  </r>
  <r>
    <x v="1"/>
    <x v="2"/>
    <x v="6"/>
    <s v="Spare Parts Co."/>
    <x v="0"/>
    <x v="0"/>
    <x v="19"/>
    <s v="Silver"/>
    <x v="379"/>
    <d v="2003-01-01T00:00:00"/>
    <n v="2319.9899999999998"/>
    <n v="1242.8517999999999"/>
    <n v="2"/>
    <n v="2485.7035999999998"/>
  </r>
  <r>
    <x v="1"/>
    <x v="2"/>
    <x v="6"/>
    <s v="Spare Parts Co."/>
    <x v="2"/>
    <x v="2"/>
    <x v="38"/>
    <s v="Black"/>
    <x v="388"/>
    <d v="2003-01-01T00:00:00"/>
    <n v="348.76"/>
    <n v="209.256"/>
    <n v="1"/>
    <n v="209.256"/>
  </r>
  <r>
    <x v="1"/>
    <x v="2"/>
    <x v="6"/>
    <s v="Spare Parts Co."/>
    <x v="0"/>
    <x v="0"/>
    <x v="35"/>
    <s v="Black"/>
    <x v="382"/>
    <d v="2003-01-01T00:00:00"/>
    <n v="1079.99"/>
    <n v="647.99400000000003"/>
    <n v="2"/>
    <n v="1295.9880000000001"/>
  </r>
  <r>
    <x v="1"/>
    <x v="2"/>
    <x v="6"/>
    <s v="Spare Parts Co."/>
    <x v="1"/>
    <x v="11"/>
    <x v="24"/>
    <s v="Black"/>
    <x v="374"/>
    <d v="2003-01-01T00:00:00"/>
    <n v="74.989999999999995"/>
    <n v="44.994"/>
    <n v="3"/>
    <n v="134.982"/>
  </r>
  <r>
    <x v="1"/>
    <x v="2"/>
    <x v="6"/>
    <s v="Spare Parts Co."/>
    <x v="2"/>
    <x v="2"/>
    <x v="23"/>
    <s v="Black"/>
    <x v="383"/>
    <d v="2003-01-01T00:00:00"/>
    <n v="348.76"/>
    <n v="209.256"/>
    <n v="2"/>
    <n v="418.512"/>
  </r>
  <r>
    <x v="1"/>
    <x v="2"/>
    <x v="6"/>
    <s v="Spare Parts Co."/>
    <x v="2"/>
    <x v="8"/>
    <x v="20"/>
    <s v="Black"/>
    <x v="389"/>
    <d v="2003-01-01T00:00:00"/>
    <n v="327.21499999999997"/>
    <n v="196.32900000000001"/>
    <n v="1"/>
    <n v="196.32900000000001"/>
  </r>
  <r>
    <x v="1"/>
    <x v="2"/>
    <x v="6"/>
    <s v="Spare Parts Co."/>
    <x v="1"/>
    <x v="4"/>
    <x v="5"/>
    <s v="Multi"/>
    <x v="368"/>
    <d v="2003-01-01T00:00:00"/>
    <n v="49.99"/>
    <n v="28.840399999999999"/>
    <n v="2"/>
    <n v="57.680799999999998"/>
  </r>
  <r>
    <x v="1"/>
    <x v="2"/>
    <x v="6"/>
    <s v="Spare Parts Co."/>
    <x v="0"/>
    <x v="0"/>
    <x v="35"/>
    <s v="Black"/>
    <x v="392"/>
    <d v="2003-01-01T00:00:00"/>
    <n v="1079.99"/>
    <n v="647.99400000000003"/>
    <n v="1"/>
    <n v="647.99400000000003"/>
  </r>
  <r>
    <x v="1"/>
    <x v="2"/>
    <x v="6"/>
    <s v="Spare Parts Co."/>
    <x v="0"/>
    <x v="0"/>
    <x v="35"/>
    <s v="Black"/>
    <x v="376"/>
    <d v="2003-01-01T00:00:00"/>
    <n v="1079.99"/>
    <n v="647.99400000000003"/>
    <n v="5"/>
    <n v="3239.9700000000003"/>
  </r>
  <r>
    <x v="1"/>
    <x v="2"/>
    <x v="6"/>
    <s v="Spare Parts Co."/>
    <x v="1"/>
    <x v="11"/>
    <x v="24"/>
    <s v="Black"/>
    <x v="393"/>
    <d v="2003-01-01T00:00:00"/>
    <n v="74.989999999999995"/>
    <n v="44.994"/>
    <n v="5"/>
    <n v="224.97"/>
  </r>
  <r>
    <x v="1"/>
    <x v="2"/>
    <x v="6"/>
    <s v="Spare Parts Co."/>
    <x v="0"/>
    <x v="0"/>
    <x v="19"/>
    <s v="Black"/>
    <x v="377"/>
    <d v="2003-01-01T00:00:00"/>
    <n v="2294.9899999999998"/>
    <n v="1229.4589000000001"/>
    <n v="5"/>
    <n v="6147.2945"/>
  </r>
  <r>
    <x v="1"/>
    <x v="2"/>
    <x v="6"/>
    <s v="Spare Parts Co."/>
    <x v="1"/>
    <x v="10"/>
    <x v="21"/>
    <s v="Black"/>
    <x v="367"/>
    <d v="2003-01-01T00:00:00"/>
    <n v="37.99"/>
    <n v="22.034199999999998"/>
    <n v="14"/>
    <n v="308.47879999999998"/>
  </r>
  <r>
    <x v="1"/>
    <x v="2"/>
    <x v="6"/>
    <s v="Spare Parts Co."/>
    <x v="2"/>
    <x v="9"/>
    <x v="22"/>
    <m/>
    <x v="381"/>
    <d v="2003-01-01T00:00:00"/>
    <n v="61.92"/>
    <n v="33.774500000000003"/>
    <n v="2"/>
    <n v="67.549000000000007"/>
  </r>
  <r>
    <x v="1"/>
    <x v="2"/>
    <x v="6"/>
    <s v="Spare Parts Co."/>
    <x v="1"/>
    <x v="5"/>
    <x v="6"/>
    <s v="Multi"/>
    <x v="375"/>
    <d v="2003-01-01T00:00:00"/>
    <n v="8.99"/>
    <n v="5.1864999999999997"/>
    <n v="2"/>
    <n v="10.372999999999999"/>
  </r>
  <r>
    <x v="0"/>
    <x v="0"/>
    <x v="2"/>
    <s v="First Department Stores"/>
    <x v="1"/>
    <x v="10"/>
    <x v="21"/>
    <s v="Black"/>
    <x v="380"/>
    <d v="2003-01-01T00:00:00"/>
    <n v="37.99"/>
    <n v="22.794"/>
    <n v="1"/>
    <n v="22.794"/>
  </r>
  <r>
    <x v="0"/>
    <x v="0"/>
    <x v="2"/>
    <s v="First Department Stores"/>
    <x v="1"/>
    <x v="10"/>
    <x v="21"/>
    <s v="Black"/>
    <x v="387"/>
    <d v="2003-01-01T00:00:00"/>
    <n v="37.99"/>
    <n v="22.794"/>
    <n v="1"/>
    <n v="22.794"/>
  </r>
  <r>
    <x v="0"/>
    <x v="0"/>
    <x v="2"/>
    <s v="First Department Stores"/>
    <x v="0"/>
    <x v="0"/>
    <x v="19"/>
    <s v="Black"/>
    <x v="383"/>
    <d v="2003-01-01T00:00:00"/>
    <n v="2294.9899999999998"/>
    <n v="1229.4589000000001"/>
    <n v="3"/>
    <n v="3688.3767000000003"/>
  </r>
  <r>
    <x v="0"/>
    <x v="0"/>
    <x v="2"/>
    <s v="First Department Stores"/>
    <x v="0"/>
    <x v="0"/>
    <x v="19"/>
    <s v="Black"/>
    <x v="365"/>
    <d v="2003-01-01T00:00:00"/>
    <n v="2294.9899999999998"/>
    <n v="1229.4589000000001"/>
    <n v="4"/>
    <n v="4917.8356000000003"/>
  </r>
  <r>
    <x v="0"/>
    <x v="0"/>
    <x v="2"/>
    <s v="First Department Stores"/>
    <x v="1"/>
    <x v="10"/>
    <x v="21"/>
    <s v="Black"/>
    <x v="373"/>
    <d v="2003-01-01T00:00:00"/>
    <n v="37.99"/>
    <n v="22.794"/>
    <n v="4"/>
    <n v="91.176000000000002"/>
  </r>
  <r>
    <x v="0"/>
    <x v="0"/>
    <x v="0"/>
    <s v="Activity Center"/>
    <x v="0"/>
    <x v="3"/>
    <x v="3"/>
    <s v="Red"/>
    <x v="384"/>
    <d v="2003-01-01T00:00:00"/>
    <n v="782.99"/>
    <n v="469.79399999999998"/>
    <n v="1"/>
    <n v="469.79399999999998"/>
  </r>
  <r>
    <x v="0"/>
    <x v="0"/>
    <x v="0"/>
    <s v="Activity Center"/>
    <x v="0"/>
    <x v="3"/>
    <x v="3"/>
    <s v="Red"/>
    <x v="390"/>
    <d v="2003-01-01T00:00:00"/>
    <n v="782.99"/>
    <n v="469.79399999999998"/>
    <n v="3"/>
    <n v="1409.3820000000001"/>
  </r>
  <r>
    <x v="0"/>
    <x v="0"/>
    <x v="0"/>
    <s v="Activity Center"/>
    <x v="0"/>
    <x v="3"/>
    <x v="3"/>
    <s v="Black"/>
    <x v="377"/>
    <d v="2003-01-01T00:00:00"/>
    <n v="782.99"/>
    <n v="469.79399999999998"/>
    <n v="2"/>
    <n v="939.58799999999997"/>
  </r>
  <r>
    <x v="0"/>
    <x v="0"/>
    <x v="0"/>
    <s v="Activity Center"/>
    <x v="0"/>
    <x v="3"/>
    <x v="3"/>
    <s v="Red"/>
    <x v="378"/>
    <d v="2003-01-01T00:00:00"/>
    <n v="782.99"/>
    <n v="469.79399999999998"/>
    <n v="2"/>
    <n v="939.58799999999997"/>
  </r>
  <r>
    <x v="0"/>
    <x v="0"/>
    <x v="3"/>
    <s v="Grand Discount Store"/>
    <x v="2"/>
    <x v="2"/>
    <x v="2"/>
    <s v="Silver"/>
    <x v="378"/>
    <d v="2003-01-01T00:00:00"/>
    <n v="1364.5"/>
    <n v="744.27269999999999"/>
    <n v="1"/>
    <n v="744.27269999999999"/>
  </r>
  <r>
    <x v="0"/>
    <x v="0"/>
    <x v="3"/>
    <s v="Grand Discount Store"/>
    <x v="2"/>
    <x v="9"/>
    <x v="22"/>
    <m/>
    <x v="390"/>
    <d v="2003-01-01T00:00:00"/>
    <n v="61.92"/>
    <n v="33.774500000000003"/>
    <n v="1"/>
    <n v="33.774500000000003"/>
  </r>
  <r>
    <x v="0"/>
    <x v="0"/>
    <x v="3"/>
    <s v="Grand Discount Store"/>
    <x v="0"/>
    <x v="0"/>
    <x v="35"/>
    <s v="Black"/>
    <x v="387"/>
    <d v="2003-01-01T00:00:00"/>
    <n v="1079.99"/>
    <n v="647.99400000000003"/>
    <n v="2"/>
    <n v="1295.9880000000001"/>
  </r>
  <r>
    <x v="0"/>
    <x v="0"/>
    <x v="3"/>
    <s v="Grand Discount Store"/>
    <x v="0"/>
    <x v="0"/>
    <x v="19"/>
    <s v="Black"/>
    <x v="371"/>
    <d v="2003-01-01T00:00:00"/>
    <n v="2294.9899999999998"/>
    <n v="1229.4589000000001"/>
    <n v="1"/>
    <n v="1229.4589000000001"/>
  </r>
  <r>
    <x v="0"/>
    <x v="0"/>
    <x v="3"/>
    <s v="Grand Discount Store"/>
    <x v="0"/>
    <x v="0"/>
    <x v="35"/>
    <s v="Black"/>
    <x v="380"/>
    <d v="2003-01-01T00:00:00"/>
    <n v="1079.99"/>
    <n v="647.99400000000003"/>
    <n v="1"/>
    <n v="647.99400000000003"/>
  </r>
  <r>
    <x v="0"/>
    <x v="0"/>
    <x v="3"/>
    <s v="Grand Discount Store"/>
    <x v="0"/>
    <x v="0"/>
    <x v="19"/>
    <s v="Silver"/>
    <x v="368"/>
    <d v="2003-01-01T00:00:00"/>
    <n v="2319.9899999999998"/>
    <n v="1242.8517999999999"/>
    <n v="2"/>
    <n v="2485.7035999999998"/>
  </r>
  <r>
    <x v="0"/>
    <x v="0"/>
    <x v="3"/>
    <s v="Grand Discount Store"/>
    <x v="1"/>
    <x v="10"/>
    <x v="21"/>
    <s v="Black"/>
    <x v="384"/>
    <d v="2003-01-01T00:00:00"/>
    <n v="37.99"/>
    <n v="22.794"/>
    <n v="6"/>
    <n v="136.76400000000001"/>
  </r>
  <r>
    <x v="0"/>
    <x v="0"/>
    <x v="3"/>
    <s v="Grand Discount Store"/>
    <x v="2"/>
    <x v="8"/>
    <x v="20"/>
    <s v="Black"/>
    <x v="384"/>
    <d v="2003-01-01T00:00:00"/>
    <n v="327.21499999999997"/>
    <n v="196.32900000000001"/>
    <n v="3"/>
    <n v="588.98700000000008"/>
  </r>
  <r>
    <x v="0"/>
    <x v="0"/>
    <x v="3"/>
    <s v="Grand Discount Store"/>
    <x v="2"/>
    <x v="17"/>
    <x v="43"/>
    <m/>
    <x v="373"/>
    <d v="2003-01-01T00:00:00"/>
    <n v="102.29"/>
    <n v="61.374000000000002"/>
    <n v="3"/>
    <n v="184.12200000000001"/>
  </r>
  <r>
    <x v="0"/>
    <x v="0"/>
    <x v="3"/>
    <s v="Grand Discount Store"/>
    <x v="2"/>
    <x v="2"/>
    <x v="23"/>
    <s v="Black"/>
    <x v="394"/>
    <d v="2003-01-01T00:00:00"/>
    <n v="348.76"/>
    <n v="209.256"/>
    <n v="2"/>
    <n v="418.512"/>
  </r>
  <r>
    <x v="0"/>
    <x v="0"/>
    <x v="3"/>
    <s v="Grand Discount Store"/>
    <x v="0"/>
    <x v="0"/>
    <x v="19"/>
    <s v="Silver"/>
    <x v="388"/>
    <d v="2003-01-01T00:00:00"/>
    <n v="2319.9899999999998"/>
    <n v="1242.8517999999999"/>
    <n v="1"/>
    <n v="1242.8517999999999"/>
  </r>
  <r>
    <x v="0"/>
    <x v="0"/>
    <x v="3"/>
    <s v="Grand Discount Store"/>
    <x v="2"/>
    <x v="8"/>
    <x v="26"/>
    <s v="Black"/>
    <x v="379"/>
    <d v="2003-01-01T00:00:00"/>
    <n v="60.744999999999997"/>
    <n v="36.447000000000003"/>
    <n v="3"/>
    <n v="109.34100000000001"/>
  </r>
  <r>
    <x v="0"/>
    <x v="0"/>
    <x v="3"/>
    <s v="Grand Discount Store"/>
    <x v="2"/>
    <x v="2"/>
    <x v="23"/>
    <s v="Black"/>
    <x v="370"/>
    <d v="2003-01-01T00:00:00"/>
    <n v="348.76"/>
    <n v="209.256"/>
    <n v="4"/>
    <n v="837.024"/>
  </r>
  <r>
    <x v="0"/>
    <x v="0"/>
    <x v="3"/>
    <s v="Grand Discount Store"/>
    <x v="1"/>
    <x v="10"/>
    <x v="21"/>
    <s v="Black"/>
    <x v="379"/>
    <d v="2003-01-01T00:00:00"/>
    <n v="37.99"/>
    <n v="22.794"/>
    <n v="2"/>
    <n v="45.588000000000001"/>
  </r>
  <r>
    <x v="0"/>
    <x v="0"/>
    <x v="3"/>
    <s v="Grand Discount Store"/>
    <x v="2"/>
    <x v="2"/>
    <x v="2"/>
    <s v="Black"/>
    <x v="367"/>
    <d v="2003-01-01T00:00:00"/>
    <n v="1349.6"/>
    <n v="736.14549999999997"/>
    <n v="3"/>
    <n v="2208.4364999999998"/>
  </r>
  <r>
    <x v="0"/>
    <x v="0"/>
    <x v="3"/>
    <s v="Grand Discount Store"/>
    <x v="0"/>
    <x v="0"/>
    <x v="19"/>
    <s v="Silver"/>
    <x v="378"/>
    <d v="2003-01-01T00:00:00"/>
    <n v="2319.9899999999998"/>
    <n v="1242.8517999999999"/>
    <n v="1"/>
    <n v="1242.8517999999999"/>
  </r>
  <r>
    <x v="0"/>
    <x v="0"/>
    <x v="3"/>
    <s v="Grand Discount Store"/>
    <x v="2"/>
    <x v="16"/>
    <x v="46"/>
    <m/>
    <x v="375"/>
    <d v="2003-01-01T00:00:00"/>
    <n v="229.49"/>
    <n v="137.69399999999999"/>
    <n v="2"/>
    <n v="275.38799999999998"/>
  </r>
  <r>
    <x v="0"/>
    <x v="0"/>
    <x v="3"/>
    <s v="Grand Discount Store"/>
    <x v="2"/>
    <x v="8"/>
    <x v="36"/>
    <s v="Black"/>
    <x v="370"/>
    <d v="2003-01-01T00:00:00"/>
    <n v="236.02500000000001"/>
    <n v="141.61500000000001"/>
    <n v="2"/>
    <n v="283.23"/>
  </r>
  <r>
    <x v="0"/>
    <x v="0"/>
    <x v="3"/>
    <s v="Grand Discount Store"/>
    <x v="0"/>
    <x v="0"/>
    <x v="19"/>
    <s v="Black"/>
    <x v="367"/>
    <d v="2003-01-01T00:00:00"/>
    <n v="2294.9899999999998"/>
    <n v="1229.4589000000001"/>
    <n v="2"/>
    <n v="2458.9178000000002"/>
  </r>
  <r>
    <x v="0"/>
    <x v="0"/>
    <x v="3"/>
    <s v="Grand Discount Store"/>
    <x v="0"/>
    <x v="0"/>
    <x v="35"/>
    <s v="Black"/>
    <x v="380"/>
    <d v="2003-01-01T00:00:00"/>
    <n v="1079.99"/>
    <n v="647.99400000000003"/>
    <n v="1"/>
    <n v="647.99400000000003"/>
  </r>
  <r>
    <x v="0"/>
    <x v="0"/>
    <x v="3"/>
    <s v="Grand Discount Store"/>
    <x v="0"/>
    <x v="0"/>
    <x v="19"/>
    <s v="Black"/>
    <x v="375"/>
    <d v="2003-01-01T00:00:00"/>
    <n v="2294.9899999999998"/>
    <n v="1229.4589000000001"/>
    <n v="5"/>
    <n v="6147.2945"/>
  </r>
  <r>
    <x v="0"/>
    <x v="1"/>
    <x v="1"/>
    <s v="Bikes for Kids and Adults"/>
    <x v="1"/>
    <x v="10"/>
    <x v="21"/>
    <s v="Black"/>
    <x v="373"/>
    <d v="2003-01-01T00:00:00"/>
    <n v="37.99"/>
    <n v="22.794"/>
    <n v="6"/>
    <n v="136.76400000000001"/>
  </r>
  <r>
    <x v="0"/>
    <x v="1"/>
    <x v="1"/>
    <s v="Bikes for Kids and Adults"/>
    <x v="0"/>
    <x v="0"/>
    <x v="19"/>
    <s v="Black"/>
    <x v="366"/>
    <d v="2003-01-01T00:00:00"/>
    <n v="2294.9899999999998"/>
    <n v="1229.4589000000001"/>
    <n v="1"/>
    <n v="1229.4589000000001"/>
  </r>
  <r>
    <x v="0"/>
    <x v="1"/>
    <x v="1"/>
    <s v="Bikes for Kids and Adults"/>
    <x v="0"/>
    <x v="0"/>
    <x v="19"/>
    <s v="Silver"/>
    <x v="384"/>
    <d v="2003-01-01T00:00:00"/>
    <n v="2319.9899999999998"/>
    <n v="1242.8517999999999"/>
    <n v="1"/>
    <n v="1242.8517999999999"/>
  </r>
  <r>
    <x v="0"/>
    <x v="1"/>
    <x v="1"/>
    <s v="Bikes for Kids and Adults"/>
    <x v="1"/>
    <x v="10"/>
    <x v="21"/>
    <s v="Black"/>
    <x v="386"/>
    <d v="2003-01-01T00:00:00"/>
    <n v="37.99"/>
    <n v="22.794"/>
    <n v="1"/>
    <n v="22.794"/>
  </r>
  <r>
    <x v="0"/>
    <x v="0"/>
    <x v="5"/>
    <s v="Small Cycle Store"/>
    <x v="0"/>
    <x v="3"/>
    <x v="3"/>
    <s v="Red"/>
    <x v="371"/>
    <d v="2003-01-01T00:00:00"/>
    <n v="782.99"/>
    <n v="469.79399999999998"/>
    <n v="3"/>
    <n v="1409.3820000000001"/>
  </r>
  <r>
    <x v="0"/>
    <x v="0"/>
    <x v="5"/>
    <s v="Small Cycle Store"/>
    <x v="0"/>
    <x v="3"/>
    <x v="3"/>
    <s v="Black"/>
    <x v="393"/>
    <d v="2003-01-01T00:00:00"/>
    <n v="782.99"/>
    <n v="469.79399999999998"/>
    <n v="1"/>
    <n v="469.79399999999998"/>
  </r>
  <r>
    <x v="0"/>
    <x v="0"/>
    <x v="5"/>
    <s v="Small Cycle Store"/>
    <x v="0"/>
    <x v="3"/>
    <x v="3"/>
    <s v="Red"/>
    <x v="382"/>
    <d v="2003-01-01T00:00:00"/>
    <n v="782.99"/>
    <n v="469.79399999999998"/>
    <n v="3"/>
    <n v="1409.3820000000001"/>
  </r>
  <r>
    <x v="0"/>
    <x v="0"/>
    <x v="5"/>
    <s v="Small Cycle Store"/>
    <x v="0"/>
    <x v="3"/>
    <x v="3"/>
    <s v="Black"/>
    <x v="389"/>
    <d v="2003-01-01T00:00:00"/>
    <n v="782.99"/>
    <n v="469.79399999999998"/>
    <n v="1"/>
    <n v="469.79399999999998"/>
  </r>
  <r>
    <x v="0"/>
    <x v="0"/>
    <x v="5"/>
    <s v="Small Cycle Store"/>
    <x v="0"/>
    <x v="3"/>
    <x v="3"/>
    <s v="Red"/>
    <x v="389"/>
    <d v="2003-01-01T00:00:00"/>
    <n v="782.99"/>
    <n v="469.79399999999998"/>
    <n v="1"/>
    <n v="469.79399999999998"/>
  </r>
  <r>
    <x v="0"/>
    <x v="0"/>
    <x v="4"/>
    <s v="Professional Cycle Store"/>
    <x v="0"/>
    <x v="0"/>
    <x v="19"/>
    <s v="Silver"/>
    <x v="393"/>
    <d v="2003-01-01T00:00:00"/>
    <n v="2319.9899999999998"/>
    <n v="1242.8517999999999"/>
    <n v="2"/>
    <n v="2485.7035999999998"/>
  </r>
  <r>
    <x v="0"/>
    <x v="0"/>
    <x v="4"/>
    <s v="Professional Cycle Store"/>
    <x v="0"/>
    <x v="0"/>
    <x v="35"/>
    <s v="Black"/>
    <x v="365"/>
    <d v="2003-01-01T00:00:00"/>
    <n v="1079.99"/>
    <n v="647.99400000000003"/>
    <n v="3"/>
    <n v="1943.982"/>
  </r>
  <r>
    <x v="0"/>
    <x v="0"/>
    <x v="4"/>
    <s v="Professional Cycle Store"/>
    <x v="2"/>
    <x v="9"/>
    <x v="22"/>
    <m/>
    <x v="378"/>
    <d v="2003-01-01T00:00:00"/>
    <n v="61.92"/>
    <n v="33.774500000000003"/>
    <n v="1"/>
    <n v="33.774500000000003"/>
  </r>
  <r>
    <x v="0"/>
    <x v="0"/>
    <x v="4"/>
    <s v="Professional Cycle Store"/>
    <x v="0"/>
    <x v="0"/>
    <x v="19"/>
    <s v="Black"/>
    <x v="367"/>
    <d v="2003-01-01T00:00:00"/>
    <n v="2294.9899999999998"/>
    <n v="1229.4589000000001"/>
    <n v="4"/>
    <n v="4917.8356000000003"/>
  </r>
  <r>
    <x v="0"/>
    <x v="0"/>
    <x v="4"/>
    <s v="Professional Cycle Store"/>
    <x v="0"/>
    <x v="0"/>
    <x v="35"/>
    <s v="Black"/>
    <x v="371"/>
    <d v="2003-01-01T00:00:00"/>
    <n v="1079.99"/>
    <n v="647.99400000000003"/>
    <n v="1"/>
    <n v="647.99400000000003"/>
  </r>
  <r>
    <x v="0"/>
    <x v="0"/>
    <x v="4"/>
    <s v="Professional Cycle Store"/>
    <x v="0"/>
    <x v="0"/>
    <x v="19"/>
    <s v="Silver"/>
    <x v="389"/>
    <d v="2003-01-01T00:00:00"/>
    <n v="2319.9899999999998"/>
    <n v="1242.8517999999999"/>
    <n v="2"/>
    <n v="2485.7035999999998"/>
  </r>
  <r>
    <x v="0"/>
    <x v="0"/>
    <x v="4"/>
    <s v="Professional Cycle Store"/>
    <x v="1"/>
    <x v="10"/>
    <x v="21"/>
    <s v="Black"/>
    <x v="366"/>
    <d v="2003-01-01T00:00:00"/>
    <n v="37.99"/>
    <n v="20.894500000000001"/>
    <n v="24"/>
    <n v="501.46800000000002"/>
  </r>
  <r>
    <x v="0"/>
    <x v="0"/>
    <x v="4"/>
    <s v="Professional Cycle Store"/>
    <x v="2"/>
    <x v="2"/>
    <x v="23"/>
    <s v="Black"/>
    <x v="367"/>
    <d v="2003-01-01T00:00:00"/>
    <n v="348.76"/>
    <n v="209.256"/>
    <n v="1"/>
    <n v="209.256"/>
  </r>
  <r>
    <x v="0"/>
    <x v="0"/>
    <x v="4"/>
    <s v="Professional Cycle Store"/>
    <x v="0"/>
    <x v="0"/>
    <x v="35"/>
    <s v="Black"/>
    <x v="378"/>
    <d v="2003-01-01T00:00:00"/>
    <n v="1079.99"/>
    <n v="647.99400000000003"/>
    <n v="4"/>
    <n v="2591.9760000000001"/>
  </r>
  <r>
    <x v="0"/>
    <x v="0"/>
    <x v="4"/>
    <s v="Professional Cycle Store"/>
    <x v="0"/>
    <x v="0"/>
    <x v="19"/>
    <s v="Black"/>
    <x v="390"/>
    <d v="2003-01-01T00:00:00"/>
    <n v="2294.9899999999998"/>
    <n v="1229.4589000000001"/>
    <n v="5"/>
    <n v="6147.2945"/>
  </r>
  <r>
    <x v="0"/>
    <x v="0"/>
    <x v="4"/>
    <s v="Professional Cycle Store"/>
    <x v="2"/>
    <x v="8"/>
    <x v="36"/>
    <s v="Black"/>
    <x v="392"/>
    <d v="2003-01-01T00:00:00"/>
    <n v="236.02500000000001"/>
    <n v="141.61500000000001"/>
    <n v="2"/>
    <n v="283.23"/>
  </r>
  <r>
    <x v="0"/>
    <x v="0"/>
    <x v="4"/>
    <s v="Professional Cycle Store"/>
    <x v="0"/>
    <x v="0"/>
    <x v="19"/>
    <s v="Black"/>
    <x v="385"/>
    <d v="2003-01-01T00:00:00"/>
    <n v="2294.9899999999998"/>
    <n v="1229.4589000000001"/>
    <n v="1"/>
    <n v="1229.4589000000001"/>
  </r>
  <r>
    <x v="0"/>
    <x v="0"/>
    <x v="4"/>
    <s v="Professional Cycle Store"/>
    <x v="0"/>
    <x v="0"/>
    <x v="35"/>
    <s v="Black"/>
    <x v="365"/>
    <d v="2003-01-01T00:00:00"/>
    <n v="1079.99"/>
    <n v="647.99400000000003"/>
    <n v="5"/>
    <n v="3239.9700000000003"/>
  </r>
  <r>
    <x v="0"/>
    <x v="0"/>
    <x v="0"/>
    <s v="Hobby Store"/>
    <x v="0"/>
    <x v="0"/>
    <x v="35"/>
    <s v="Black"/>
    <x v="382"/>
    <d v="2003-01-01T00:00:00"/>
    <n v="1079.99"/>
    <n v="647.99400000000003"/>
    <n v="1"/>
    <n v="647.99400000000003"/>
  </r>
  <r>
    <x v="0"/>
    <x v="1"/>
    <x v="1"/>
    <s v="Original Bicycle Supply Company"/>
    <x v="0"/>
    <x v="0"/>
    <x v="19"/>
    <s v="Black"/>
    <x v="382"/>
    <d v="2003-01-01T00:00:00"/>
    <n v="2294.9899999999998"/>
    <n v="1229.4589000000001"/>
    <n v="1"/>
    <n v="1229.4589000000001"/>
  </r>
  <r>
    <x v="0"/>
    <x v="1"/>
    <x v="1"/>
    <s v="Original Bicycle Supply Company"/>
    <x v="1"/>
    <x v="12"/>
    <x v="25"/>
    <s v="Multi"/>
    <x v="367"/>
    <d v="2003-01-01T00:00:00"/>
    <n v="89.99"/>
    <n v="53.994"/>
    <n v="3"/>
    <n v="161.982"/>
  </r>
  <r>
    <x v="0"/>
    <x v="1"/>
    <x v="1"/>
    <s v="Original Bicycle Supply Company"/>
    <x v="2"/>
    <x v="2"/>
    <x v="2"/>
    <s v="Silver"/>
    <x v="389"/>
    <d v="2003-01-01T00:00:00"/>
    <n v="1364.5"/>
    <n v="744.27269999999999"/>
    <n v="1"/>
    <n v="744.27269999999999"/>
  </r>
  <r>
    <x v="0"/>
    <x v="1"/>
    <x v="1"/>
    <s v="Original Bicycle Supply Company"/>
    <x v="0"/>
    <x v="0"/>
    <x v="19"/>
    <s v="Silver"/>
    <x v="380"/>
    <d v="2003-01-01T00:00:00"/>
    <n v="2319.9899999999998"/>
    <n v="1242.8517999999999"/>
    <n v="1"/>
    <n v="1242.8517999999999"/>
  </r>
  <r>
    <x v="0"/>
    <x v="1"/>
    <x v="1"/>
    <s v="Original Bicycle Supply Company"/>
    <x v="0"/>
    <x v="0"/>
    <x v="35"/>
    <s v="Black"/>
    <x v="389"/>
    <d v="2003-01-01T00:00:00"/>
    <n v="1079.99"/>
    <n v="647.99400000000003"/>
    <n v="2"/>
    <n v="1295.9880000000001"/>
  </r>
  <r>
    <x v="0"/>
    <x v="1"/>
    <x v="1"/>
    <s v="Original Bicycle Supply Company"/>
    <x v="2"/>
    <x v="2"/>
    <x v="38"/>
    <s v="Black"/>
    <x v="381"/>
    <d v="2003-01-01T00:00:00"/>
    <n v="348.76"/>
    <n v="209.256"/>
    <n v="5"/>
    <n v="1046.28"/>
  </r>
  <r>
    <x v="0"/>
    <x v="1"/>
    <x v="1"/>
    <s v="Original Bicycle Supply Company"/>
    <x v="0"/>
    <x v="0"/>
    <x v="19"/>
    <s v="Silver"/>
    <x v="383"/>
    <d v="2003-01-01T00:00:00"/>
    <n v="2319.9899999999998"/>
    <n v="1242.8517999999999"/>
    <n v="2"/>
    <n v="2485.7035999999998"/>
  </r>
  <r>
    <x v="0"/>
    <x v="1"/>
    <x v="1"/>
    <s v="Original Bicycle Supply Company"/>
    <x v="0"/>
    <x v="0"/>
    <x v="19"/>
    <s v="Black"/>
    <x v="384"/>
    <d v="2003-01-01T00:00:00"/>
    <n v="2294.9899999999998"/>
    <n v="1229.4589000000001"/>
    <n v="2"/>
    <n v="2458.9178000000002"/>
  </r>
  <r>
    <x v="0"/>
    <x v="1"/>
    <x v="1"/>
    <s v="Original Bicycle Supply Company"/>
    <x v="2"/>
    <x v="16"/>
    <x v="46"/>
    <m/>
    <x v="365"/>
    <d v="2003-01-01T00:00:00"/>
    <n v="229.49"/>
    <n v="137.69399999999999"/>
    <n v="2"/>
    <n v="275.38799999999998"/>
  </r>
  <r>
    <x v="0"/>
    <x v="1"/>
    <x v="1"/>
    <s v="Original Bicycle Supply Company"/>
    <x v="2"/>
    <x v="9"/>
    <x v="22"/>
    <m/>
    <x v="380"/>
    <d v="2003-01-01T00:00:00"/>
    <n v="61.92"/>
    <n v="33.774500000000003"/>
    <n v="3"/>
    <n v="101.32350000000001"/>
  </r>
  <r>
    <x v="0"/>
    <x v="1"/>
    <x v="1"/>
    <s v="Original Bicycle Supply Company"/>
    <x v="2"/>
    <x v="8"/>
    <x v="36"/>
    <s v="Black"/>
    <x v="394"/>
    <d v="2003-01-01T00:00:00"/>
    <n v="236.02500000000001"/>
    <n v="141.61500000000001"/>
    <n v="5"/>
    <n v="708.07500000000005"/>
  </r>
  <r>
    <x v="0"/>
    <x v="1"/>
    <x v="1"/>
    <s v="Original Bicycle Supply Company"/>
    <x v="2"/>
    <x v="2"/>
    <x v="23"/>
    <s v="Black"/>
    <x v="375"/>
    <d v="2003-01-01T00:00:00"/>
    <n v="348.76"/>
    <n v="209.256"/>
    <n v="1"/>
    <n v="209.256"/>
  </r>
  <r>
    <x v="0"/>
    <x v="1"/>
    <x v="1"/>
    <s v="Original Bicycle Supply Company"/>
    <x v="3"/>
    <x v="7"/>
    <x v="10"/>
    <s v="Black"/>
    <x v="391"/>
    <d v="2003-01-01T00:00:00"/>
    <n v="34.99"/>
    <n v="20.186499999999999"/>
    <n v="2"/>
    <n v="40.372999999999998"/>
  </r>
  <r>
    <x v="0"/>
    <x v="1"/>
    <x v="1"/>
    <s v="Original Bicycle Supply Company"/>
    <x v="2"/>
    <x v="8"/>
    <x v="20"/>
    <s v="Black"/>
    <x v="395"/>
    <d v="2003-01-01T00:00:00"/>
    <n v="327.21499999999997"/>
    <n v="196.32900000000001"/>
    <n v="3"/>
    <n v="588.98700000000008"/>
  </r>
  <r>
    <x v="0"/>
    <x v="1"/>
    <x v="1"/>
    <s v="Original Bicycle Supply Company"/>
    <x v="1"/>
    <x v="10"/>
    <x v="21"/>
    <s v="Black"/>
    <x v="373"/>
    <d v="2003-01-01T00:00:00"/>
    <n v="37.99"/>
    <n v="22.794"/>
    <n v="1"/>
    <n v="22.794"/>
  </r>
  <r>
    <x v="0"/>
    <x v="1"/>
    <x v="1"/>
    <s v="Original Bicycle Supply Company"/>
    <x v="1"/>
    <x v="14"/>
    <x v="28"/>
    <s v="Black"/>
    <x v="391"/>
    <d v="2003-01-01T00:00:00"/>
    <n v="59.99"/>
    <n v="35.994"/>
    <n v="3"/>
    <n v="107.982"/>
  </r>
  <r>
    <x v="0"/>
    <x v="1"/>
    <x v="1"/>
    <s v="Original Bicycle Supply Company"/>
    <x v="0"/>
    <x v="0"/>
    <x v="19"/>
    <s v="Silver"/>
    <x v="395"/>
    <d v="2003-01-01T00:00:00"/>
    <n v="2319.9899999999998"/>
    <n v="1242.8517999999999"/>
    <n v="2"/>
    <n v="2485.7035999999998"/>
  </r>
  <r>
    <x v="0"/>
    <x v="1"/>
    <x v="1"/>
    <s v="Original Bicycle Supply Company"/>
    <x v="2"/>
    <x v="2"/>
    <x v="2"/>
    <s v="Black"/>
    <x v="370"/>
    <d v="2003-01-01T00:00:00"/>
    <n v="1349.6"/>
    <n v="736.14549999999997"/>
    <n v="2"/>
    <n v="1472.2909999999999"/>
  </r>
  <r>
    <x v="0"/>
    <x v="1"/>
    <x v="1"/>
    <s v="Original Bicycle Supply Company"/>
    <x v="1"/>
    <x v="14"/>
    <x v="28"/>
    <s v="Black"/>
    <x v="365"/>
    <d v="2003-01-01T00:00:00"/>
    <n v="59.99"/>
    <n v="35.994"/>
    <n v="3"/>
    <n v="107.982"/>
  </r>
  <r>
    <x v="0"/>
    <x v="1"/>
    <x v="1"/>
    <s v="Original Bicycle Supply Company"/>
    <x v="1"/>
    <x v="10"/>
    <x v="29"/>
    <s v="Black"/>
    <x v="370"/>
    <d v="2003-01-01T00:00:00"/>
    <n v="24.49"/>
    <n v="14.1289"/>
    <n v="3"/>
    <n v="42.386699999999998"/>
  </r>
  <r>
    <x v="0"/>
    <x v="1"/>
    <x v="1"/>
    <s v="Original Bicycle Supply Company"/>
    <x v="2"/>
    <x v="9"/>
    <x v="37"/>
    <m/>
    <x v="387"/>
    <d v="2003-01-01T00:00:00"/>
    <n v="44.54"/>
    <n v="24.294499999999999"/>
    <n v="1"/>
    <n v="24.294499999999999"/>
  </r>
  <r>
    <x v="0"/>
    <x v="1"/>
    <x v="1"/>
    <s v="Original Bicycle Supply Company"/>
    <x v="1"/>
    <x v="10"/>
    <x v="21"/>
    <s v="Black"/>
    <x v="365"/>
    <d v="2003-01-01T00:00:00"/>
    <n v="37.99"/>
    <n v="22.794"/>
    <n v="4"/>
    <n v="91.176000000000002"/>
  </r>
  <r>
    <x v="0"/>
    <x v="1"/>
    <x v="1"/>
    <s v="Original Bicycle Supply Company"/>
    <x v="2"/>
    <x v="2"/>
    <x v="2"/>
    <s v="Silver"/>
    <x v="382"/>
    <d v="2003-01-01T00:00:00"/>
    <n v="1364.5"/>
    <n v="744.27269999999999"/>
    <n v="2"/>
    <n v="1488.5454"/>
  </r>
  <r>
    <x v="0"/>
    <x v="1"/>
    <x v="1"/>
    <s v="Original Bicycle Supply Company"/>
    <x v="1"/>
    <x v="11"/>
    <x v="24"/>
    <s v="Black"/>
    <x v="373"/>
    <d v="2003-01-01T00:00:00"/>
    <n v="74.989999999999995"/>
    <n v="44.994"/>
    <n v="6"/>
    <n v="269.964"/>
  </r>
  <r>
    <x v="0"/>
    <x v="1"/>
    <x v="1"/>
    <s v="Original Bicycle Supply Company"/>
    <x v="3"/>
    <x v="15"/>
    <x v="30"/>
    <m/>
    <x v="370"/>
    <d v="2003-01-01T00:00:00"/>
    <n v="25"/>
    <n v="15"/>
    <n v="5"/>
    <n v="75"/>
  </r>
  <r>
    <x v="0"/>
    <x v="1"/>
    <x v="1"/>
    <s v="Original Bicycle Supply Company"/>
    <x v="2"/>
    <x v="2"/>
    <x v="2"/>
    <s v="Black"/>
    <x v="394"/>
    <d v="2003-01-01T00:00:00"/>
    <n v="1349.6"/>
    <n v="736.14549999999997"/>
    <n v="1"/>
    <n v="736.14549999999997"/>
  </r>
  <r>
    <x v="0"/>
    <x v="1"/>
    <x v="1"/>
    <s v="Original Bicycle Supply Company"/>
    <x v="1"/>
    <x v="4"/>
    <x v="5"/>
    <s v="Multi"/>
    <x v="391"/>
    <d v="2003-01-01T00:00:00"/>
    <n v="49.99"/>
    <n v="28.840399999999999"/>
    <n v="1"/>
    <n v="28.840399999999999"/>
  </r>
  <r>
    <x v="0"/>
    <x v="1"/>
    <x v="1"/>
    <s v="Original Bicycle Supply Company"/>
    <x v="1"/>
    <x v="4"/>
    <x v="5"/>
    <s v="Multi"/>
    <x v="373"/>
    <d v="2003-01-01T00:00:00"/>
    <n v="49.99"/>
    <n v="28.840399999999999"/>
    <n v="4"/>
    <n v="115.3616"/>
  </r>
  <r>
    <x v="0"/>
    <x v="1"/>
    <x v="1"/>
    <s v="Original Bicycle Supply Company"/>
    <x v="3"/>
    <x v="13"/>
    <x v="27"/>
    <m/>
    <x v="381"/>
    <d v="2003-01-01T00:00:00"/>
    <n v="19.989999999999998"/>
    <n v="11.994"/>
    <n v="5"/>
    <n v="59.97"/>
  </r>
  <r>
    <x v="0"/>
    <x v="1"/>
    <x v="1"/>
    <s v="Original Bicycle Supply Company"/>
    <x v="1"/>
    <x v="11"/>
    <x v="24"/>
    <s v="Black"/>
    <x v="391"/>
    <d v="2003-01-01T00:00:00"/>
    <n v="74.989999999999995"/>
    <n v="44.994"/>
    <n v="4"/>
    <n v="179.976"/>
  </r>
  <r>
    <x v="0"/>
    <x v="1"/>
    <x v="1"/>
    <s v="Original Bicycle Supply Company"/>
    <x v="2"/>
    <x v="8"/>
    <x v="26"/>
    <s v="Black"/>
    <x v="379"/>
    <d v="2003-01-01T00:00:00"/>
    <n v="60.744999999999997"/>
    <n v="36.447000000000003"/>
    <n v="2"/>
    <n v="72.894000000000005"/>
  </r>
  <r>
    <x v="0"/>
    <x v="1"/>
    <x v="1"/>
    <s v="Original Bicycle Supply Company"/>
    <x v="0"/>
    <x v="0"/>
    <x v="35"/>
    <s v="Black"/>
    <x v="387"/>
    <d v="2003-01-01T00:00:00"/>
    <n v="1079.99"/>
    <n v="647.99400000000003"/>
    <n v="2"/>
    <n v="1295.9880000000001"/>
  </r>
  <r>
    <x v="0"/>
    <x v="1"/>
    <x v="1"/>
    <s v="Original Bicycle Supply Company"/>
    <x v="1"/>
    <x v="5"/>
    <x v="6"/>
    <s v="Multi"/>
    <x v="377"/>
    <d v="2003-01-01T00:00:00"/>
    <n v="8.99"/>
    <n v="5.1864999999999997"/>
    <n v="4"/>
    <n v="20.745999999999999"/>
  </r>
  <r>
    <x v="0"/>
    <x v="1"/>
    <x v="1"/>
    <s v="Original Bicycle Supply Company"/>
    <x v="3"/>
    <x v="7"/>
    <x v="10"/>
    <s v="Red"/>
    <x v="384"/>
    <d v="2003-01-01T00:00:00"/>
    <n v="34.99"/>
    <n v="20.186499999999999"/>
    <n v="6"/>
    <n v="121.119"/>
  </r>
  <r>
    <x v="0"/>
    <x v="1"/>
    <x v="1"/>
    <s v="Original Bicycle Supply Company"/>
    <x v="2"/>
    <x v="2"/>
    <x v="23"/>
    <s v="Black"/>
    <x v="392"/>
    <d v="2003-01-01T00:00:00"/>
    <n v="348.76"/>
    <n v="209.256"/>
    <n v="3"/>
    <n v="627.76800000000003"/>
  </r>
  <r>
    <x v="0"/>
    <x v="1"/>
    <x v="1"/>
    <s v="Original Bicycle Supply Company"/>
    <x v="1"/>
    <x v="10"/>
    <x v="29"/>
    <s v="Black"/>
    <x v="375"/>
    <d v="2003-01-01T00:00:00"/>
    <n v="24.49"/>
    <n v="14.1289"/>
    <n v="1"/>
    <n v="14.1289"/>
  </r>
  <r>
    <x v="0"/>
    <x v="1"/>
    <x v="1"/>
    <s v="Original Bicycle Supply Company"/>
    <x v="1"/>
    <x v="12"/>
    <x v="25"/>
    <s v="Multi"/>
    <x v="366"/>
    <d v="2003-01-01T00:00:00"/>
    <n v="89.99"/>
    <n v="53.994"/>
    <n v="3"/>
    <n v="161.982"/>
  </r>
  <r>
    <x v="0"/>
    <x v="1"/>
    <x v="1"/>
    <s v="Original Bicycle Supply Company"/>
    <x v="3"/>
    <x v="7"/>
    <x v="10"/>
    <s v="Blue"/>
    <x v="370"/>
    <d v="2003-01-01T00:00:00"/>
    <n v="34.99"/>
    <n v="20.186499999999999"/>
    <n v="4"/>
    <n v="80.745999999999995"/>
  </r>
  <r>
    <x v="0"/>
    <x v="1"/>
    <x v="1"/>
    <s v="Original Bicycle Supply Company"/>
    <x v="1"/>
    <x v="4"/>
    <x v="5"/>
    <s v="Multi"/>
    <x v="387"/>
    <d v="2003-01-01T00:00:00"/>
    <n v="49.99"/>
    <n v="28.840399999999999"/>
    <n v="4"/>
    <n v="115.3616"/>
  </r>
  <r>
    <x v="0"/>
    <x v="1"/>
    <x v="1"/>
    <s v="Original Bicycle Supply Company"/>
    <x v="0"/>
    <x v="0"/>
    <x v="35"/>
    <s v="Black"/>
    <x v="387"/>
    <d v="2003-01-01T00:00:00"/>
    <n v="1079.99"/>
    <n v="647.99400000000003"/>
    <n v="1"/>
    <n v="647.99400000000003"/>
  </r>
  <r>
    <x v="0"/>
    <x v="1"/>
    <x v="1"/>
    <s v="Original Bicycle Supply Company"/>
    <x v="0"/>
    <x v="0"/>
    <x v="35"/>
    <s v="Black"/>
    <x v="376"/>
    <d v="2003-01-01T00:00:00"/>
    <n v="1079.99"/>
    <n v="647.99400000000003"/>
    <n v="2"/>
    <n v="1295.9880000000001"/>
  </r>
  <r>
    <x v="0"/>
    <x v="0"/>
    <x v="4"/>
    <s v="Real Sporting Goods"/>
    <x v="2"/>
    <x v="8"/>
    <x v="20"/>
    <s v="Black"/>
    <x v="394"/>
    <d v="2003-01-01T00:00:00"/>
    <n v="327.21499999999997"/>
    <n v="196.32900000000001"/>
    <n v="1"/>
    <n v="196.32900000000001"/>
  </r>
  <r>
    <x v="0"/>
    <x v="0"/>
    <x v="4"/>
    <s v="Real Sporting Goods"/>
    <x v="0"/>
    <x v="0"/>
    <x v="19"/>
    <s v="Silver"/>
    <x v="392"/>
    <d v="2003-01-01T00:00:00"/>
    <n v="2319.9899999999998"/>
    <n v="1242.8517999999999"/>
    <n v="3"/>
    <n v="3728.5553999999997"/>
  </r>
  <r>
    <x v="0"/>
    <x v="0"/>
    <x v="4"/>
    <s v="Real Sporting Goods"/>
    <x v="2"/>
    <x v="17"/>
    <x v="43"/>
    <m/>
    <x v="366"/>
    <d v="2003-01-01T00:00:00"/>
    <n v="102.29"/>
    <n v="61.374000000000002"/>
    <n v="4"/>
    <n v="245.49600000000001"/>
  </r>
  <r>
    <x v="0"/>
    <x v="0"/>
    <x v="4"/>
    <s v="Real Sporting Goods"/>
    <x v="1"/>
    <x v="4"/>
    <x v="5"/>
    <s v="Multi"/>
    <x v="380"/>
    <d v="2003-01-01T00:00:00"/>
    <n v="49.99"/>
    <n v="28.840399999999999"/>
    <n v="3"/>
    <n v="86.521199999999993"/>
  </r>
  <r>
    <x v="0"/>
    <x v="0"/>
    <x v="4"/>
    <s v="Real Sporting Goods"/>
    <x v="0"/>
    <x v="0"/>
    <x v="19"/>
    <s v="Black"/>
    <x v="389"/>
    <d v="2003-01-01T00:00:00"/>
    <n v="2294.9899999999998"/>
    <n v="1229.4589000000001"/>
    <n v="2"/>
    <n v="2458.9178000000002"/>
  </r>
  <r>
    <x v="0"/>
    <x v="0"/>
    <x v="4"/>
    <s v="Real Sporting Goods"/>
    <x v="1"/>
    <x v="14"/>
    <x v="28"/>
    <s v="Black"/>
    <x v="384"/>
    <d v="2003-01-01T00:00:00"/>
    <n v="59.99"/>
    <n v="35.994"/>
    <n v="2"/>
    <n v="71.988"/>
  </r>
  <r>
    <x v="0"/>
    <x v="0"/>
    <x v="4"/>
    <s v="Real Sporting Goods"/>
    <x v="2"/>
    <x v="2"/>
    <x v="2"/>
    <s v="Black"/>
    <x v="380"/>
    <d v="2003-01-01T00:00:00"/>
    <n v="1349.6"/>
    <n v="736.14549999999997"/>
    <n v="1"/>
    <n v="736.14549999999997"/>
  </r>
  <r>
    <x v="0"/>
    <x v="0"/>
    <x v="4"/>
    <s v="Real Sporting Goods"/>
    <x v="2"/>
    <x v="17"/>
    <x v="45"/>
    <m/>
    <x v="388"/>
    <d v="2003-01-01T00:00:00"/>
    <n v="124.73"/>
    <n v="74.837999999999994"/>
    <n v="1"/>
    <n v="74.837999999999994"/>
  </r>
  <r>
    <x v="0"/>
    <x v="0"/>
    <x v="4"/>
    <s v="Real Sporting Goods"/>
    <x v="1"/>
    <x v="10"/>
    <x v="29"/>
    <s v="Black"/>
    <x v="376"/>
    <d v="2003-01-01T00:00:00"/>
    <n v="24.49"/>
    <n v="14.1289"/>
    <n v="5"/>
    <n v="70.644499999999994"/>
  </r>
  <r>
    <x v="0"/>
    <x v="0"/>
    <x v="4"/>
    <s v="Real Sporting Goods"/>
    <x v="0"/>
    <x v="0"/>
    <x v="35"/>
    <s v="Black"/>
    <x v="380"/>
    <d v="2003-01-01T00:00:00"/>
    <n v="1079.99"/>
    <n v="647.99400000000003"/>
    <n v="5"/>
    <n v="3239.9700000000003"/>
  </r>
  <r>
    <x v="0"/>
    <x v="0"/>
    <x v="4"/>
    <s v="Real Sporting Goods"/>
    <x v="2"/>
    <x v="2"/>
    <x v="23"/>
    <s v="Black"/>
    <x v="383"/>
    <d v="2003-01-01T00:00:00"/>
    <n v="348.76"/>
    <n v="209.256"/>
    <n v="2"/>
    <n v="418.512"/>
  </r>
  <r>
    <x v="0"/>
    <x v="0"/>
    <x v="4"/>
    <s v="Real Sporting Goods"/>
    <x v="3"/>
    <x v="15"/>
    <x v="30"/>
    <m/>
    <x v="367"/>
    <d v="2003-01-01T00:00:00"/>
    <n v="25"/>
    <n v="15"/>
    <n v="3"/>
    <n v="45"/>
  </r>
  <r>
    <x v="0"/>
    <x v="0"/>
    <x v="4"/>
    <s v="Real Sporting Goods"/>
    <x v="0"/>
    <x v="0"/>
    <x v="19"/>
    <s v="Silver"/>
    <x v="381"/>
    <d v="2003-01-01T00:00:00"/>
    <n v="2319.9899999999998"/>
    <n v="1242.8517999999999"/>
    <n v="6"/>
    <n v="7457.1107999999995"/>
  </r>
  <r>
    <x v="0"/>
    <x v="0"/>
    <x v="4"/>
    <s v="Real Sporting Goods"/>
    <x v="2"/>
    <x v="2"/>
    <x v="2"/>
    <s v="Black"/>
    <x v="367"/>
    <d v="2003-01-01T00:00:00"/>
    <n v="1349.6"/>
    <n v="736.14549999999997"/>
    <n v="1"/>
    <n v="736.14549999999997"/>
  </r>
  <r>
    <x v="0"/>
    <x v="0"/>
    <x v="4"/>
    <s v="Real Sporting Goods"/>
    <x v="2"/>
    <x v="2"/>
    <x v="2"/>
    <s v="Silver"/>
    <x v="387"/>
    <d v="2003-01-01T00:00:00"/>
    <n v="1364.5"/>
    <n v="744.27269999999999"/>
    <n v="1"/>
    <n v="744.27269999999999"/>
  </r>
  <r>
    <x v="0"/>
    <x v="0"/>
    <x v="4"/>
    <s v="Real Sporting Goods"/>
    <x v="3"/>
    <x v="7"/>
    <x v="10"/>
    <s v="Blue"/>
    <x v="380"/>
    <d v="2003-01-01T00:00:00"/>
    <n v="34.99"/>
    <n v="20.186499999999999"/>
    <n v="4"/>
    <n v="80.745999999999995"/>
  </r>
  <r>
    <x v="0"/>
    <x v="0"/>
    <x v="4"/>
    <s v="Real Sporting Goods"/>
    <x v="1"/>
    <x v="12"/>
    <x v="25"/>
    <s v="Multi"/>
    <x v="366"/>
    <d v="2003-01-01T00:00:00"/>
    <n v="89.99"/>
    <n v="53.994"/>
    <n v="3"/>
    <n v="161.982"/>
  </r>
  <r>
    <x v="0"/>
    <x v="0"/>
    <x v="4"/>
    <s v="Real Sporting Goods"/>
    <x v="1"/>
    <x v="10"/>
    <x v="21"/>
    <s v="Black"/>
    <x v="394"/>
    <d v="2003-01-01T00:00:00"/>
    <n v="37.99"/>
    <n v="22.794"/>
    <n v="6"/>
    <n v="136.76400000000001"/>
  </r>
  <r>
    <x v="0"/>
    <x v="0"/>
    <x v="4"/>
    <s v="Real Sporting Goods"/>
    <x v="1"/>
    <x v="11"/>
    <x v="24"/>
    <s v="Black"/>
    <x v="371"/>
    <d v="2003-01-01T00:00:00"/>
    <n v="74.989999999999995"/>
    <n v="44.994"/>
    <n v="5"/>
    <n v="224.97"/>
  </r>
  <r>
    <x v="0"/>
    <x v="0"/>
    <x v="4"/>
    <s v="Real Sporting Goods"/>
    <x v="1"/>
    <x v="14"/>
    <x v="28"/>
    <s v="Black"/>
    <x v="366"/>
    <d v="2003-01-01T00:00:00"/>
    <n v="59.99"/>
    <n v="35.994"/>
    <n v="10"/>
    <n v="359.94"/>
  </r>
  <r>
    <x v="0"/>
    <x v="0"/>
    <x v="4"/>
    <s v="Real Sporting Goods"/>
    <x v="3"/>
    <x v="7"/>
    <x v="10"/>
    <s v="Red"/>
    <x v="372"/>
    <d v="2003-01-01T00:00:00"/>
    <n v="34.99"/>
    <n v="20.186499999999999"/>
    <n v="3"/>
    <n v="60.5595"/>
  </r>
  <r>
    <x v="0"/>
    <x v="0"/>
    <x v="4"/>
    <s v="Real Sporting Goods"/>
    <x v="2"/>
    <x v="9"/>
    <x v="37"/>
    <m/>
    <x v="376"/>
    <d v="2003-01-01T00:00:00"/>
    <n v="44.54"/>
    <n v="24.294499999999999"/>
    <n v="2"/>
    <n v="48.588999999999999"/>
  </r>
  <r>
    <x v="0"/>
    <x v="0"/>
    <x v="4"/>
    <s v="Real Sporting Goods"/>
    <x v="0"/>
    <x v="0"/>
    <x v="19"/>
    <s v="Silver"/>
    <x v="377"/>
    <d v="2003-01-01T00:00:00"/>
    <n v="2319.9899999999998"/>
    <n v="1242.8517999999999"/>
    <n v="2"/>
    <n v="2485.7035999999998"/>
  </r>
  <r>
    <x v="0"/>
    <x v="0"/>
    <x v="4"/>
    <s v="Real Sporting Goods"/>
    <x v="0"/>
    <x v="0"/>
    <x v="35"/>
    <s v="Black"/>
    <x v="384"/>
    <d v="2003-01-01T00:00:00"/>
    <n v="1079.99"/>
    <n v="647.99400000000003"/>
    <n v="1"/>
    <n v="647.99400000000003"/>
  </r>
  <r>
    <x v="0"/>
    <x v="0"/>
    <x v="4"/>
    <s v="Real Sporting Goods"/>
    <x v="1"/>
    <x v="12"/>
    <x v="25"/>
    <s v="Multi"/>
    <x v="378"/>
    <d v="2003-01-01T00:00:00"/>
    <n v="89.99"/>
    <n v="53.994"/>
    <n v="4"/>
    <n v="215.976"/>
  </r>
  <r>
    <x v="0"/>
    <x v="0"/>
    <x v="4"/>
    <s v="Real Sporting Goods"/>
    <x v="0"/>
    <x v="0"/>
    <x v="19"/>
    <s v="Black"/>
    <x v="390"/>
    <d v="2003-01-01T00:00:00"/>
    <n v="2294.9899999999998"/>
    <n v="1229.4589000000001"/>
    <n v="3"/>
    <n v="3688.3767000000003"/>
  </r>
  <r>
    <x v="0"/>
    <x v="0"/>
    <x v="4"/>
    <s v="Real Sporting Goods"/>
    <x v="0"/>
    <x v="0"/>
    <x v="35"/>
    <s v="Black"/>
    <x v="391"/>
    <d v="2003-01-01T00:00:00"/>
    <n v="1079.99"/>
    <n v="647.99400000000003"/>
    <n v="5"/>
    <n v="3239.9700000000003"/>
  </r>
  <r>
    <x v="0"/>
    <x v="0"/>
    <x v="4"/>
    <s v="Real Sporting Goods"/>
    <x v="0"/>
    <x v="0"/>
    <x v="35"/>
    <s v="Black"/>
    <x v="370"/>
    <d v="2003-01-01T00:00:00"/>
    <n v="1079.99"/>
    <n v="647.99400000000003"/>
    <n v="2"/>
    <n v="1295.9880000000001"/>
  </r>
  <r>
    <x v="0"/>
    <x v="0"/>
    <x v="4"/>
    <s v="Real Sporting Goods"/>
    <x v="3"/>
    <x v="7"/>
    <x v="10"/>
    <s v="Black"/>
    <x v="378"/>
    <d v="2003-01-01T00:00:00"/>
    <n v="34.99"/>
    <n v="20.186499999999999"/>
    <n v="4"/>
    <n v="80.745999999999995"/>
  </r>
  <r>
    <x v="0"/>
    <x v="0"/>
    <x v="4"/>
    <s v="Real Sporting Goods"/>
    <x v="2"/>
    <x v="2"/>
    <x v="38"/>
    <s v="Black"/>
    <x v="389"/>
    <d v="2003-01-01T00:00:00"/>
    <n v="348.76"/>
    <n v="209.256"/>
    <n v="1"/>
    <n v="209.256"/>
  </r>
  <r>
    <x v="0"/>
    <x v="0"/>
    <x v="4"/>
    <s v="Real Sporting Goods"/>
    <x v="2"/>
    <x v="8"/>
    <x v="26"/>
    <s v="Black"/>
    <x v="370"/>
    <d v="2003-01-01T00:00:00"/>
    <n v="60.744999999999997"/>
    <n v="36.447000000000003"/>
    <n v="1"/>
    <n v="36.447000000000003"/>
  </r>
  <r>
    <x v="0"/>
    <x v="0"/>
    <x v="4"/>
    <s v="Real Sporting Goods"/>
    <x v="2"/>
    <x v="8"/>
    <x v="36"/>
    <s v="Black"/>
    <x v="373"/>
    <d v="2003-01-01T00:00:00"/>
    <n v="236.02500000000001"/>
    <n v="141.61500000000001"/>
    <n v="1"/>
    <n v="141.61500000000001"/>
  </r>
  <r>
    <x v="0"/>
    <x v="0"/>
    <x v="4"/>
    <s v="Real Sporting Goods"/>
    <x v="2"/>
    <x v="16"/>
    <x v="46"/>
    <m/>
    <x v="369"/>
    <d v="2003-01-01T00:00:00"/>
    <n v="229.49"/>
    <n v="137.69399999999999"/>
    <n v="3"/>
    <n v="413.08199999999999"/>
  </r>
  <r>
    <x v="0"/>
    <x v="0"/>
    <x v="4"/>
    <s v="Real Sporting Goods"/>
    <x v="1"/>
    <x v="11"/>
    <x v="24"/>
    <s v="Black"/>
    <x v="381"/>
    <d v="2003-01-01T00:00:00"/>
    <n v="74.989999999999995"/>
    <n v="44.994"/>
    <n v="5"/>
    <n v="224.97"/>
  </r>
  <r>
    <x v="0"/>
    <x v="0"/>
    <x v="4"/>
    <s v="Real Sporting Goods"/>
    <x v="1"/>
    <x v="4"/>
    <x v="5"/>
    <s v="Multi"/>
    <x v="383"/>
    <d v="2003-01-01T00:00:00"/>
    <n v="49.99"/>
    <n v="28.840399999999999"/>
    <n v="1"/>
    <n v="28.840399999999999"/>
  </r>
  <r>
    <x v="0"/>
    <x v="0"/>
    <x v="4"/>
    <s v="Real Sporting Goods"/>
    <x v="1"/>
    <x v="4"/>
    <x v="5"/>
    <s v="Multi"/>
    <x v="387"/>
    <d v="2003-01-01T00:00:00"/>
    <n v="49.99"/>
    <n v="28.840399999999999"/>
    <n v="4"/>
    <n v="115.3616"/>
  </r>
  <r>
    <x v="0"/>
    <x v="0"/>
    <x v="4"/>
    <s v="Real Sporting Goods"/>
    <x v="2"/>
    <x v="2"/>
    <x v="2"/>
    <s v="Silver"/>
    <x v="378"/>
    <d v="2003-01-01T00:00:00"/>
    <n v="1364.5"/>
    <n v="744.27269999999999"/>
    <n v="3"/>
    <n v="2232.8181"/>
  </r>
  <r>
    <x v="0"/>
    <x v="0"/>
    <x v="4"/>
    <s v="Real Sporting Goods"/>
    <x v="0"/>
    <x v="0"/>
    <x v="19"/>
    <s v="Black"/>
    <x v="365"/>
    <d v="2003-01-01T00:00:00"/>
    <n v="2294.9899999999998"/>
    <n v="1229.4589000000001"/>
    <n v="3"/>
    <n v="3688.3767000000003"/>
  </r>
  <r>
    <x v="0"/>
    <x v="0"/>
    <x v="4"/>
    <s v="Real Sporting Goods"/>
    <x v="3"/>
    <x v="13"/>
    <x v="27"/>
    <m/>
    <x v="381"/>
    <d v="2003-01-01T00:00:00"/>
    <n v="19.989999999999998"/>
    <n v="11.994"/>
    <n v="5"/>
    <n v="59.97"/>
  </r>
  <r>
    <x v="0"/>
    <x v="0"/>
    <x v="4"/>
    <s v="Real Sporting Goods"/>
    <x v="1"/>
    <x v="5"/>
    <x v="6"/>
    <s v="Multi"/>
    <x v="378"/>
    <d v="2003-01-01T00:00:00"/>
    <n v="8.99"/>
    <n v="5.1864999999999997"/>
    <n v="8"/>
    <n v="41.491999999999997"/>
  </r>
  <r>
    <x v="0"/>
    <x v="1"/>
    <x v="1"/>
    <s v="General Bike Corporation"/>
    <x v="0"/>
    <x v="3"/>
    <x v="3"/>
    <s v="Red"/>
    <x v="385"/>
    <d v="2003-01-01T00:00:00"/>
    <n v="782.99"/>
    <n v="469.79399999999998"/>
    <n v="2"/>
    <n v="939.58799999999997"/>
  </r>
  <r>
    <x v="0"/>
    <x v="1"/>
    <x v="1"/>
    <s v="General Bike Corporation"/>
    <x v="0"/>
    <x v="3"/>
    <x v="3"/>
    <s v="Red"/>
    <x v="367"/>
    <d v="2003-01-01T00:00:00"/>
    <n v="782.99"/>
    <n v="469.79399999999998"/>
    <n v="1"/>
    <n v="469.79399999999998"/>
  </r>
  <r>
    <x v="0"/>
    <x v="1"/>
    <x v="1"/>
    <s v="General Bike Corporation"/>
    <x v="0"/>
    <x v="3"/>
    <x v="3"/>
    <s v="Red"/>
    <x v="369"/>
    <d v="2003-01-01T00:00:00"/>
    <n v="782.99"/>
    <n v="469.79399999999998"/>
    <n v="1"/>
    <n v="469.79399999999998"/>
  </r>
  <r>
    <x v="0"/>
    <x v="1"/>
    <x v="1"/>
    <s v="General Bike Corporation"/>
    <x v="0"/>
    <x v="3"/>
    <x v="3"/>
    <s v="Black"/>
    <x v="367"/>
    <d v="2003-01-01T00:00:00"/>
    <n v="782.99"/>
    <n v="469.79399999999998"/>
    <n v="2"/>
    <n v="939.58799999999997"/>
  </r>
  <r>
    <x v="0"/>
    <x v="0"/>
    <x v="4"/>
    <s v="Area Bike Accessories"/>
    <x v="0"/>
    <x v="3"/>
    <x v="3"/>
    <s v="Black"/>
    <x v="394"/>
    <d v="2003-01-01T00:00:00"/>
    <n v="782.99"/>
    <n v="469.79399999999998"/>
    <n v="1"/>
    <n v="469.79399999999998"/>
  </r>
  <r>
    <x v="0"/>
    <x v="0"/>
    <x v="4"/>
    <s v="Area Bike Accessories"/>
    <x v="0"/>
    <x v="3"/>
    <x v="17"/>
    <s v="Yellow"/>
    <x v="382"/>
    <d v="2003-01-01T00:00:00"/>
    <n v="1120.49"/>
    <n v="600.26250000000005"/>
    <n v="1"/>
    <n v="600.26250000000005"/>
  </r>
  <r>
    <x v="0"/>
    <x v="0"/>
    <x v="4"/>
    <s v="Area Bike Accessories"/>
    <x v="1"/>
    <x v="12"/>
    <x v="25"/>
    <s v="Multi"/>
    <x v="390"/>
    <d v="2003-01-01T00:00:00"/>
    <n v="89.99"/>
    <n v="53.994"/>
    <n v="6"/>
    <n v="323.964"/>
  </r>
  <r>
    <x v="0"/>
    <x v="0"/>
    <x v="0"/>
    <s v="Worthwhile Activity Store"/>
    <x v="2"/>
    <x v="2"/>
    <x v="38"/>
    <s v="Black"/>
    <x v="388"/>
    <d v="2003-01-01T00:00:00"/>
    <n v="348.76"/>
    <n v="209.256"/>
    <n v="1"/>
    <n v="209.256"/>
  </r>
  <r>
    <x v="0"/>
    <x v="1"/>
    <x v="1"/>
    <s v="Top Sports Supply"/>
    <x v="2"/>
    <x v="9"/>
    <x v="37"/>
    <m/>
    <x v="365"/>
    <d v="2003-01-01T00:00:00"/>
    <n v="44.54"/>
    <n v="24.294499999999999"/>
    <n v="4"/>
    <n v="97.177999999999997"/>
  </r>
  <r>
    <x v="0"/>
    <x v="1"/>
    <x v="1"/>
    <s v="Top Sports Supply"/>
    <x v="2"/>
    <x v="17"/>
    <x v="43"/>
    <m/>
    <x v="393"/>
    <d v="2003-01-01T00:00:00"/>
    <n v="102.29"/>
    <n v="61.374000000000002"/>
    <n v="2"/>
    <n v="122.748"/>
  </r>
  <r>
    <x v="0"/>
    <x v="1"/>
    <x v="1"/>
    <s v="Top Sports Supply"/>
    <x v="1"/>
    <x v="5"/>
    <x v="6"/>
    <s v="Multi"/>
    <x v="383"/>
    <d v="2003-01-01T00:00:00"/>
    <n v="8.99"/>
    <n v="5.1864999999999997"/>
    <n v="4"/>
    <n v="20.745999999999999"/>
  </r>
  <r>
    <x v="0"/>
    <x v="1"/>
    <x v="1"/>
    <s v="Top Sports Supply"/>
    <x v="1"/>
    <x v="4"/>
    <x v="5"/>
    <s v="Multi"/>
    <x v="394"/>
    <d v="2003-01-01T00:00:00"/>
    <n v="49.99"/>
    <n v="28.840399999999999"/>
    <n v="2"/>
    <n v="57.680799999999998"/>
  </r>
  <r>
    <x v="0"/>
    <x v="1"/>
    <x v="1"/>
    <s v="Top Sports Supply"/>
    <x v="2"/>
    <x v="16"/>
    <x v="46"/>
    <m/>
    <x v="380"/>
    <d v="2003-01-01T00:00:00"/>
    <n v="229.49"/>
    <n v="137.69399999999999"/>
    <n v="2"/>
    <n v="275.38799999999998"/>
  </r>
  <r>
    <x v="0"/>
    <x v="1"/>
    <x v="1"/>
    <s v="Top Sports Supply"/>
    <x v="3"/>
    <x v="7"/>
    <x v="10"/>
    <s v="Black"/>
    <x v="368"/>
    <d v="2003-01-01T00:00:00"/>
    <n v="34.99"/>
    <n v="20.186499999999999"/>
    <n v="2"/>
    <n v="40.372999999999998"/>
  </r>
  <r>
    <x v="0"/>
    <x v="1"/>
    <x v="1"/>
    <s v="Top Sports Supply"/>
    <x v="0"/>
    <x v="0"/>
    <x v="35"/>
    <s v="Black"/>
    <x v="367"/>
    <d v="2003-01-01T00:00:00"/>
    <n v="1079.99"/>
    <n v="647.99400000000003"/>
    <n v="2"/>
    <n v="1295.9880000000001"/>
  </r>
  <r>
    <x v="0"/>
    <x v="1"/>
    <x v="1"/>
    <s v="Top Sports Supply"/>
    <x v="0"/>
    <x v="0"/>
    <x v="35"/>
    <s v="Black"/>
    <x v="372"/>
    <d v="2003-01-01T00:00:00"/>
    <n v="1079.99"/>
    <n v="647.99400000000003"/>
    <n v="1"/>
    <n v="647.99400000000003"/>
  </r>
  <r>
    <x v="0"/>
    <x v="1"/>
    <x v="1"/>
    <s v="Top Sports Supply"/>
    <x v="1"/>
    <x v="10"/>
    <x v="21"/>
    <s v="Black"/>
    <x v="383"/>
    <d v="2003-01-01T00:00:00"/>
    <n v="37.99"/>
    <n v="22.794"/>
    <n v="6"/>
    <n v="136.76400000000001"/>
  </r>
  <r>
    <x v="0"/>
    <x v="1"/>
    <x v="1"/>
    <s v="Top Sports Supply"/>
    <x v="0"/>
    <x v="0"/>
    <x v="19"/>
    <s v="Silver"/>
    <x v="379"/>
    <d v="2003-01-01T00:00:00"/>
    <n v="2319.9899999999998"/>
    <n v="1242.8517999999999"/>
    <n v="5"/>
    <n v="6214.259"/>
  </r>
  <r>
    <x v="0"/>
    <x v="1"/>
    <x v="1"/>
    <s v="Top Sports Supply"/>
    <x v="1"/>
    <x v="14"/>
    <x v="28"/>
    <s v="Black"/>
    <x v="370"/>
    <d v="2003-01-01T00:00:00"/>
    <n v="59.99"/>
    <n v="35.994"/>
    <n v="2"/>
    <n v="71.988"/>
  </r>
  <r>
    <x v="0"/>
    <x v="1"/>
    <x v="1"/>
    <s v="Top Sports Supply"/>
    <x v="2"/>
    <x v="2"/>
    <x v="23"/>
    <s v="Black"/>
    <x v="384"/>
    <d v="2003-01-01T00:00:00"/>
    <n v="348.76"/>
    <n v="209.256"/>
    <n v="4"/>
    <n v="837.024"/>
  </r>
  <r>
    <x v="0"/>
    <x v="1"/>
    <x v="1"/>
    <s v="Top Sports Supply"/>
    <x v="1"/>
    <x v="12"/>
    <x v="25"/>
    <s v="Multi"/>
    <x v="376"/>
    <d v="2003-01-01T00:00:00"/>
    <n v="89.99"/>
    <n v="53.994"/>
    <n v="3"/>
    <n v="161.982"/>
  </r>
  <r>
    <x v="0"/>
    <x v="1"/>
    <x v="1"/>
    <s v="Top Sports Supply"/>
    <x v="0"/>
    <x v="0"/>
    <x v="19"/>
    <s v="Black"/>
    <x v="394"/>
    <d v="2003-01-01T00:00:00"/>
    <n v="2294.9899999999998"/>
    <n v="1229.4589000000001"/>
    <n v="3"/>
    <n v="3688.3767000000003"/>
  </r>
  <r>
    <x v="0"/>
    <x v="1"/>
    <x v="1"/>
    <s v="Top Sports Supply"/>
    <x v="1"/>
    <x v="4"/>
    <x v="5"/>
    <s v="Multi"/>
    <x v="370"/>
    <d v="2003-01-01T00:00:00"/>
    <n v="49.99"/>
    <n v="28.840399999999999"/>
    <n v="3"/>
    <n v="86.521199999999993"/>
  </r>
  <r>
    <x v="0"/>
    <x v="1"/>
    <x v="1"/>
    <s v="Top Sports Supply"/>
    <x v="2"/>
    <x v="2"/>
    <x v="2"/>
    <s v="Silver"/>
    <x v="394"/>
    <d v="2003-01-01T00:00:00"/>
    <n v="1364.5"/>
    <n v="744.27269999999999"/>
    <n v="3"/>
    <n v="2232.8181"/>
  </r>
  <r>
    <x v="0"/>
    <x v="1"/>
    <x v="1"/>
    <s v="Top Sports Supply"/>
    <x v="0"/>
    <x v="0"/>
    <x v="35"/>
    <s v="Black"/>
    <x v="367"/>
    <d v="2003-01-01T00:00:00"/>
    <n v="1079.99"/>
    <n v="647.99400000000003"/>
    <n v="2"/>
    <n v="1295.9880000000001"/>
  </r>
  <r>
    <x v="0"/>
    <x v="1"/>
    <x v="1"/>
    <s v="Top Sports Supply"/>
    <x v="2"/>
    <x v="2"/>
    <x v="2"/>
    <s v="Black"/>
    <x v="382"/>
    <d v="2003-01-01T00:00:00"/>
    <n v="1349.6"/>
    <n v="736.14549999999997"/>
    <n v="3"/>
    <n v="2208.4364999999998"/>
  </r>
  <r>
    <x v="0"/>
    <x v="1"/>
    <x v="1"/>
    <s v="Top Sports Supply"/>
    <x v="2"/>
    <x v="9"/>
    <x v="22"/>
    <m/>
    <x v="384"/>
    <d v="2003-01-01T00:00:00"/>
    <n v="61.92"/>
    <n v="33.774500000000003"/>
    <n v="3"/>
    <n v="101.32350000000001"/>
  </r>
  <r>
    <x v="0"/>
    <x v="1"/>
    <x v="1"/>
    <s v="Top Sports Supply"/>
    <x v="2"/>
    <x v="17"/>
    <x v="45"/>
    <m/>
    <x v="382"/>
    <d v="2003-01-01T00:00:00"/>
    <n v="124.73"/>
    <n v="74.837999999999994"/>
    <n v="2"/>
    <n v="149.67599999999999"/>
  </r>
  <r>
    <x v="0"/>
    <x v="1"/>
    <x v="1"/>
    <s v="Top Sports Supply"/>
    <x v="3"/>
    <x v="7"/>
    <x v="10"/>
    <s v="Red"/>
    <x v="383"/>
    <d v="2003-01-01T00:00:00"/>
    <n v="34.99"/>
    <n v="20.186499999999999"/>
    <n v="5"/>
    <n v="100.93249999999999"/>
  </r>
  <r>
    <x v="0"/>
    <x v="1"/>
    <x v="1"/>
    <s v="Top Sports Supply"/>
    <x v="2"/>
    <x v="2"/>
    <x v="38"/>
    <s v="Black"/>
    <x v="365"/>
    <d v="2003-01-01T00:00:00"/>
    <n v="348.76"/>
    <n v="209.256"/>
    <n v="3"/>
    <n v="627.76800000000003"/>
  </r>
  <r>
    <x v="0"/>
    <x v="1"/>
    <x v="1"/>
    <s v="Top Sports Supply"/>
    <x v="0"/>
    <x v="0"/>
    <x v="19"/>
    <s v="Silver"/>
    <x v="371"/>
    <d v="2003-01-01T00:00:00"/>
    <n v="2319.9899999999998"/>
    <n v="1242.8517999999999"/>
    <n v="3"/>
    <n v="3728.5553999999997"/>
  </r>
  <r>
    <x v="0"/>
    <x v="1"/>
    <x v="1"/>
    <s v="Top Sports Supply"/>
    <x v="1"/>
    <x v="4"/>
    <x v="5"/>
    <s v="Multi"/>
    <x v="394"/>
    <d v="2003-01-01T00:00:00"/>
    <n v="49.99"/>
    <n v="28.840399999999999"/>
    <n v="5"/>
    <n v="144.202"/>
  </r>
  <r>
    <x v="0"/>
    <x v="1"/>
    <x v="1"/>
    <s v="Top Sports Supply"/>
    <x v="2"/>
    <x v="2"/>
    <x v="2"/>
    <s v="Silver"/>
    <x v="372"/>
    <d v="2003-01-01T00:00:00"/>
    <n v="1364.5"/>
    <n v="744.27269999999999"/>
    <n v="4"/>
    <n v="2977.0907999999999"/>
  </r>
  <r>
    <x v="0"/>
    <x v="1"/>
    <x v="1"/>
    <s v="Top Sports Supply"/>
    <x v="1"/>
    <x v="12"/>
    <x v="25"/>
    <s v="Multi"/>
    <x v="393"/>
    <d v="2003-01-01T00:00:00"/>
    <n v="89.99"/>
    <n v="53.994"/>
    <n v="4"/>
    <n v="215.976"/>
  </r>
  <r>
    <x v="0"/>
    <x v="1"/>
    <x v="1"/>
    <s v="Top Sports Supply"/>
    <x v="0"/>
    <x v="0"/>
    <x v="19"/>
    <s v="Black"/>
    <x v="383"/>
    <d v="2003-01-01T00:00:00"/>
    <n v="2294.9899999999998"/>
    <n v="1229.4589000000001"/>
    <n v="8"/>
    <n v="9835.6712000000007"/>
  </r>
  <r>
    <x v="0"/>
    <x v="1"/>
    <x v="1"/>
    <s v="Top Sports Supply"/>
    <x v="1"/>
    <x v="10"/>
    <x v="29"/>
    <s v="Black"/>
    <x v="387"/>
    <d v="2003-01-01T00:00:00"/>
    <n v="24.49"/>
    <n v="14.1289"/>
    <n v="3"/>
    <n v="42.386699999999998"/>
  </r>
  <r>
    <x v="0"/>
    <x v="1"/>
    <x v="1"/>
    <s v="Top Sports Supply"/>
    <x v="0"/>
    <x v="0"/>
    <x v="19"/>
    <s v="Black"/>
    <x v="374"/>
    <d v="2003-01-01T00:00:00"/>
    <n v="2294.9899999999998"/>
    <n v="1229.4589000000001"/>
    <n v="4"/>
    <n v="4917.8356000000003"/>
  </r>
  <r>
    <x v="0"/>
    <x v="1"/>
    <x v="1"/>
    <s v="Top Sports Supply"/>
    <x v="1"/>
    <x v="11"/>
    <x v="24"/>
    <s v="Black"/>
    <x v="382"/>
    <d v="2003-01-01T00:00:00"/>
    <n v="74.989999999999995"/>
    <n v="44.994"/>
    <n v="4"/>
    <n v="179.976"/>
  </r>
  <r>
    <x v="0"/>
    <x v="1"/>
    <x v="1"/>
    <s v="Top Sports Supply"/>
    <x v="1"/>
    <x v="10"/>
    <x v="21"/>
    <s v="Black"/>
    <x v="378"/>
    <d v="2003-01-01T00:00:00"/>
    <n v="37.99"/>
    <n v="22.794"/>
    <n v="3"/>
    <n v="68.382000000000005"/>
  </r>
  <r>
    <x v="0"/>
    <x v="1"/>
    <x v="1"/>
    <s v="Top Sports Supply"/>
    <x v="2"/>
    <x v="2"/>
    <x v="23"/>
    <s v="Black"/>
    <x v="368"/>
    <d v="2003-01-01T00:00:00"/>
    <n v="348.76"/>
    <n v="209.256"/>
    <n v="5"/>
    <n v="1046.28"/>
  </r>
  <r>
    <x v="0"/>
    <x v="1"/>
    <x v="1"/>
    <s v="Top Sports Supply"/>
    <x v="1"/>
    <x v="14"/>
    <x v="28"/>
    <s v="Black"/>
    <x v="378"/>
    <d v="2003-01-01T00:00:00"/>
    <n v="59.99"/>
    <n v="35.994"/>
    <n v="2"/>
    <n v="71.988"/>
  </r>
  <r>
    <x v="0"/>
    <x v="1"/>
    <x v="1"/>
    <s v="Top Sports Supply"/>
    <x v="0"/>
    <x v="0"/>
    <x v="19"/>
    <s v="Silver"/>
    <x v="377"/>
    <d v="2003-01-01T00:00:00"/>
    <n v="2319.9899999999998"/>
    <n v="1242.8517999999999"/>
    <n v="4"/>
    <n v="4971.4071999999996"/>
  </r>
  <r>
    <x v="0"/>
    <x v="1"/>
    <x v="1"/>
    <s v="Top Sports Supply"/>
    <x v="2"/>
    <x v="8"/>
    <x v="26"/>
    <s v="Black"/>
    <x v="365"/>
    <d v="2003-01-01T00:00:00"/>
    <n v="60.744999999999997"/>
    <n v="36.447000000000003"/>
    <n v="4"/>
    <n v="145.78800000000001"/>
  </r>
  <r>
    <x v="0"/>
    <x v="1"/>
    <x v="1"/>
    <s v="Top Sports Supply"/>
    <x v="2"/>
    <x v="2"/>
    <x v="2"/>
    <s v="Black"/>
    <x v="390"/>
    <d v="2003-01-01T00:00:00"/>
    <n v="1349.6"/>
    <n v="736.14549999999997"/>
    <n v="5"/>
    <n v="3680.7275"/>
  </r>
  <r>
    <x v="0"/>
    <x v="1"/>
    <x v="1"/>
    <s v="Top Sports Supply"/>
    <x v="1"/>
    <x v="11"/>
    <x v="24"/>
    <s v="Black"/>
    <x v="373"/>
    <d v="2003-01-01T00:00:00"/>
    <n v="74.989999999999995"/>
    <n v="44.994"/>
    <n v="6"/>
    <n v="269.964"/>
  </r>
  <r>
    <x v="0"/>
    <x v="1"/>
    <x v="1"/>
    <s v="Top Sports Supply"/>
    <x v="2"/>
    <x v="8"/>
    <x v="20"/>
    <s v="Black"/>
    <x v="382"/>
    <d v="2003-01-01T00:00:00"/>
    <n v="327.21499999999997"/>
    <n v="196.32900000000001"/>
    <n v="3"/>
    <n v="588.98700000000008"/>
  </r>
  <r>
    <x v="0"/>
    <x v="1"/>
    <x v="1"/>
    <s v="Top Sports Supply"/>
    <x v="3"/>
    <x v="13"/>
    <x v="27"/>
    <m/>
    <x v="366"/>
    <d v="2003-01-01T00:00:00"/>
    <n v="19.989999999999998"/>
    <n v="11.994"/>
    <n v="8"/>
    <n v="95.951999999999998"/>
  </r>
  <r>
    <x v="0"/>
    <x v="1"/>
    <x v="1"/>
    <s v="Top Sports Supply"/>
    <x v="2"/>
    <x v="8"/>
    <x v="36"/>
    <s v="Black"/>
    <x v="374"/>
    <d v="2003-01-01T00:00:00"/>
    <n v="236.02500000000001"/>
    <n v="141.61500000000001"/>
    <n v="2"/>
    <n v="283.23"/>
  </r>
  <r>
    <x v="0"/>
    <x v="1"/>
    <x v="1"/>
    <s v="Top Sports Supply"/>
    <x v="3"/>
    <x v="7"/>
    <x v="10"/>
    <s v="Blue"/>
    <x v="390"/>
    <d v="2003-01-01T00:00:00"/>
    <n v="34.99"/>
    <n v="20.186499999999999"/>
    <n v="3"/>
    <n v="60.5595"/>
  </r>
  <r>
    <x v="0"/>
    <x v="1"/>
    <x v="1"/>
    <s v="Top Sports Supply"/>
    <x v="0"/>
    <x v="0"/>
    <x v="35"/>
    <s v="Black"/>
    <x v="392"/>
    <d v="2003-01-01T00:00:00"/>
    <n v="1079.99"/>
    <n v="647.99400000000003"/>
    <n v="1"/>
    <n v="647.99400000000003"/>
  </r>
  <r>
    <x v="0"/>
    <x v="0"/>
    <x v="2"/>
    <s v="Great Bikes"/>
    <x v="1"/>
    <x v="11"/>
    <x v="24"/>
    <s v="Black"/>
    <x v="395"/>
    <d v="2003-01-01T00:00:00"/>
    <n v="74.989999999999995"/>
    <n v="44.994"/>
    <n v="2"/>
    <n v="89.988"/>
  </r>
  <r>
    <x v="0"/>
    <x v="0"/>
    <x v="2"/>
    <s v="Great Bikes"/>
    <x v="0"/>
    <x v="0"/>
    <x v="35"/>
    <s v="Black"/>
    <x v="387"/>
    <d v="2003-01-01T00:00:00"/>
    <n v="1079.99"/>
    <n v="647.99400000000003"/>
    <n v="9"/>
    <n v="5831.9459999999999"/>
  </r>
  <r>
    <x v="0"/>
    <x v="0"/>
    <x v="2"/>
    <s v="Great Bikes"/>
    <x v="2"/>
    <x v="8"/>
    <x v="36"/>
    <s v="Black"/>
    <x v="369"/>
    <d v="2003-01-01T00:00:00"/>
    <n v="236.02500000000001"/>
    <n v="141.61500000000001"/>
    <n v="6"/>
    <n v="849.69"/>
  </r>
  <r>
    <x v="0"/>
    <x v="0"/>
    <x v="2"/>
    <s v="Great Bikes"/>
    <x v="0"/>
    <x v="0"/>
    <x v="19"/>
    <s v="Silver"/>
    <x v="377"/>
    <d v="2003-01-01T00:00:00"/>
    <n v="2319.9899999999998"/>
    <n v="1201.4233999999999"/>
    <n v="11"/>
    <n v="13215.657399999998"/>
  </r>
  <r>
    <x v="0"/>
    <x v="0"/>
    <x v="2"/>
    <s v="Great Bikes"/>
    <x v="0"/>
    <x v="0"/>
    <x v="35"/>
    <s v="Black"/>
    <x v="374"/>
    <d v="2003-01-01T00:00:00"/>
    <n v="1079.99"/>
    <n v="647.99400000000003"/>
    <n v="1"/>
    <n v="647.99400000000003"/>
  </r>
  <r>
    <x v="0"/>
    <x v="0"/>
    <x v="2"/>
    <s v="Great Bikes"/>
    <x v="1"/>
    <x v="10"/>
    <x v="21"/>
    <s v="Black"/>
    <x v="388"/>
    <d v="2003-01-01T00:00:00"/>
    <n v="37.99"/>
    <n v="22.794"/>
    <n v="9"/>
    <n v="205.14600000000002"/>
  </r>
  <r>
    <x v="0"/>
    <x v="0"/>
    <x v="2"/>
    <s v="Great Bikes"/>
    <x v="0"/>
    <x v="0"/>
    <x v="19"/>
    <s v="Silver"/>
    <x v="376"/>
    <d v="2003-01-01T00:00:00"/>
    <n v="2319.9899999999998"/>
    <n v="1242.8517999999999"/>
    <n v="7"/>
    <n v="8699.9625999999989"/>
  </r>
  <r>
    <x v="0"/>
    <x v="0"/>
    <x v="2"/>
    <s v="Great Bikes"/>
    <x v="0"/>
    <x v="0"/>
    <x v="19"/>
    <s v="Silver"/>
    <x v="391"/>
    <d v="2003-01-01T00:00:00"/>
    <n v="2319.9899999999998"/>
    <n v="1242.8517999999999"/>
    <n v="8"/>
    <n v="9942.8143999999993"/>
  </r>
  <r>
    <x v="0"/>
    <x v="0"/>
    <x v="2"/>
    <s v="Great Bikes"/>
    <x v="1"/>
    <x v="10"/>
    <x v="21"/>
    <s v="Black"/>
    <x v="382"/>
    <d v="2003-01-01T00:00:00"/>
    <n v="37.99"/>
    <n v="22.794"/>
    <n v="6"/>
    <n v="136.76400000000001"/>
  </r>
  <r>
    <x v="0"/>
    <x v="0"/>
    <x v="2"/>
    <s v="Great Bikes"/>
    <x v="1"/>
    <x v="5"/>
    <x v="6"/>
    <s v="Multi"/>
    <x v="394"/>
    <d v="2003-01-01T00:00:00"/>
    <n v="8.99"/>
    <n v="5.1864999999999997"/>
    <n v="3"/>
    <n v="15.5595"/>
  </r>
  <r>
    <x v="0"/>
    <x v="0"/>
    <x v="2"/>
    <s v="Great Bikes"/>
    <x v="1"/>
    <x v="4"/>
    <x v="5"/>
    <s v="Multi"/>
    <x v="386"/>
    <d v="2003-01-01T00:00:00"/>
    <n v="49.99"/>
    <n v="28.840399999999999"/>
    <n v="4"/>
    <n v="115.3616"/>
  </r>
  <r>
    <x v="0"/>
    <x v="0"/>
    <x v="2"/>
    <s v="Great Bikes"/>
    <x v="0"/>
    <x v="0"/>
    <x v="35"/>
    <s v="Black"/>
    <x v="375"/>
    <d v="2003-01-01T00:00:00"/>
    <n v="1079.99"/>
    <n v="647.99400000000003"/>
    <n v="2"/>
    <n v="1295.9880000000001"/>
  </r>
  <r>
    <x v="0"/>
    <x v="0"/>
    <x v="2"/>
    <s v="Great Bikes"/>
    <x v="0"/>
    <x v="0"/>
    <x v="35"/>
    <s v="Black"/>
    <x v="391"/>
    <d v="2003-01-01T00:00:00"/>
    <n v="1079.99"/>
    <n v="647.99400000000003"/>
    <n v="9"/>
    <n v="5831.9459999999999"/>
  </r>
  <r>
    <x v="0"/>
    <x v="0"/>
    <x v="2"/>
    <s v="Great Bikes"/>
    <x v="0"/>
    <x v="0"/>
    <x v="19"/>
    <s v="Black"/>
    <x v="375"/>
    <d v="2003-01-01T00:00:00"/>
    <n v="2294.9899999999998"/>
    <n v="1229.4589000000001"/>
    <n v="8"/>
    <n v="9835.6712000000007"/>
  </r>
  <r>
    <x v="0"/>
    <x v="0"/>
    <x v="2"/>
    <s v="Great Bikes"/>
    <x v="1"/>
    <x v="11"/>
    <x v="24"/>
    <s v="Black"/>
    <x v="394"/>
    <d v="2003-01-01T00:00:00"/>
    <n v="74.989999999999995"/>
    <n v="44.994"/>
    <n v="2"/>
    <n v="89.988"/>
  </r>
  <r>
    <x v="0"/>
    <x v="0"/>
    <x v="2"/>
    <s v="Great Bikes"/>
    <x v="0"/>
    <x v="0"/>
    <x v="19"/>
    <s v="Black"/>
    <x v="377"/>
    <d v="2003-01-01T00:00:00"/>
    <n v="2294.9899999999998"/>
    <n v="1229.4589000000001"/>
    <n v="8"/>
    <n v="9835.6712000000007"/>
  </r>
  <r>
    <x v="0"/>
    <x v="0"/>
    <x v="2"/>
    <s v="Great Bikes"/>
    <x v="2"/>
    <x v="8"/>
    <x v="20"/>
    <s v="Black"/>
    <x v="376"/>
    <d v="2003-01-01T00:00:00"/>
    <n v="327.21499999999997"/>
    <n v="196.32900000000001"/>
    <n v="5"/>
    <n v="981.64499999999998"/>
  </r>
  <r>
    <x v="0"/>
    <x v="0"/>
    <x v="2"/>
    <s v="Great Bikes"/>
    <x v="2"/>
    <x v="2"/>
    <x v="23"/>
    <s v="Black"/>
    <x v="392"/>
    <d v="2003-01-01T00:00:00"/>
    <n v="348.76"/>
    <n v="209.256"/>
    <n v="2"/>
    <n v="418.512"/>
  </r>
  <r>
    <x v="0"/>
    <x v="0"/>
    <x v="2"/>
    <s v="Great Bikes"/>
    <x v="2"/>
    <x v="9"/>
    <x v="22"/>
    <m/>
    <x v="369"/>
    <d v="2003-01-01T00:00:00"/>
    <n v="61.92"/>
    <n v="33.774500000000003"/>
    <n v="4"/>
    <n v="135.09800000000001"/>
  </r>
  <r>
    <x v="0"/>
    <x v="0"/>
    <x v="2"/>
    <s v="Great Bikes"/>
    <x v="0"/>
    <x v="0"/>
    <x v="19"/>
    <s v="Black"/>
    <x v="394"/>
    <d v="2003-01-01T00:00:00"/>
    <n v="2294.9899999999998"/>
    <n v="1229.4589000000001"/>
    <n v="3"/>
    <n v="3688.3767000000003"/>
  </r>
  <r>
    <x v="0"/>
    <x v="1"/>
    <x v="1"/>
    <s v="Retail Mall"/>
    <x v="2"/>
    <x v="6"/>
    <x v="8"/>
    <s v="Red"/>
    <x v="372"/>
    <d v="2003-01-01T00:00:00"/>
    <n v="337.22"/>
    <n v="202.33199999999999"/>
    <n v="7"/>
    <n v="1416.3240000000001"/>
  </r>
  <r>
    <x v="0"/>
    <x v="1"/>
    <x v="1"/>
    <s v="Retail Mall"/>
    <x v="2"/>
    <x v="8"/>
    <x v="18"/>
    <s v="Black"/>
    <x v="383"/>
    <d v="2003-01-01T00:00:00"/>
    <n v="112.565"/>
    <n v="67.539000000000001"/>
    <n v="4"/>
    <n v="270.15600000000001"/>
  </r>
  <r>
    <x v="0"/>
    <x v="1"/>
    <x v="1"/>
    <s v="Retail Mall"/>
    <x v="0"/>
    <x v="3"/>
    <x v="12"/>
    <s v="Red"/>
    <x v="390"/>
    <d v="2003-01-01T00:00:00"/>
    <n v="2443.35"/>
    <n v="1466.01"/>
    <n v="2"/>
    <n v="2932.02"/>
  </r>
  <r>
    <x v="0"/>
    <x v="1"/>
    <x v="1"/>
    <s v="Retail Mall"/>
    <x v="1"/>
    <x v="10"/>
    <x v="29"/>
    <s v="Black"/>
    <x v="393"/>
    <d v="2003-01-01T00:00:00"/>
    <n v="24.49"/>
    <n v="14.1289"/>
    <n v="3"/>
    <n v="42.386699999999998"/>
  </r>
  <r>
    <x v="0"/>
    <x v="1"/>
    <x v="1"/>
    <s v="Retail Mall"/>
    <x v="2"/>
    <x v="6"/>
    <x v="8"/>
    <s v="Black"/>
    <x v="374"/>
    <d v="2003-01-01T00:00:00"/>
    <n v="337.22"/>
    <n v="183.93819999999999"/>
    <n v="3"/>
    <n v="551.81459999999993"/>
  </r>
  <r>
    <x v="0"/>
    <x v="1"/>
    <x v="1"/>
    <s v="Retail Mall"/>
    <x v="1"/>
    <x v="4"/>
    <x v="5"/>
    <s v="Multi"/>
    <x v="374"/>
    <d v="2003-01-01T00:00:00"/>
    <n v="49.99"/>
    <n v="28.840399999999999"/>
    <n v="4"/>
    <n v="115.3616"/>
  </r>
  <r>
    <x v="0"/>
    <x v="1"/>
    <x v="1"/>
    <s v="Retail Mall"/>
    <x v="2"/>
    <x v="6"/>
    <x v="15"/>
    <s v="Yellow"/>
    <x v="371"/>
    <d v="2003-01-01T00:00:00"/>
    <n v="594.83000000000004"/>
    <n v="324.45269999999999"/>
    <n v="5"/>
    <n v="1622.2635"/>
  </r>
  <r>
    <x v="0"/>
    <x v="1"/>
    <x v="1"/>
    <s v="Retail Mall"/>
    <x v="1"/>
    <x v="14"/>
    <x v="28"/>
    <s v="Black"/>
    <x v="366"/>
    <d v="2003-01-01T00:00:00"/>
    <n v="59.99"/>
    <n v="35.994"/>
    <n v="2"/>
    <n v="71.988"/>
  </r>
  <r>
    <x v="0"/>
    <x v="1"/>
    <x v="1"/>
    <s v="Retail Mall"/>
    <x v="2"/>
    <x v="8"/>
    <x v="13"/>
    <s v="Black"/>
    <x v="369"/>
    <d v="2003-01-01T00:00:00"/>
    <n v="330.06"/>
    <n v="198.036"/>
    <n v="2"/>
    <n v="396.072"/>
  </r>
  <r>
    <x v="0"/>
    <x v="1"/>
    <x v="1"/>
    <s v="Retail Mall"/>
    <x v="0"/>
    <x v="3"/>
    <x v="12"/>
    <s v="Black"/>
    <x v="379"/>
    <d v="2003-01-01T00:00:00"/>
    <n v="2443.35"/>
    <n v="1308.9375"/>
    <n v="4"/>
    <n v="5235.75"/>
  </r>
  <r>
    <x v="0"/>
    <x v="1"/>
    <x v="1"/>
    <s v="Retail Mall"/>
    <x v="1"/>
    <x v="11"/>
    <x v="24"/>
    <s v="Black"/>
    <x v="391"/>
    <d v="2003-01-01T00:00:00"/>
    <n v="74.989999999999995"/>
    <n v="44.994"/>
    <n v="5"/>
    <n v="224.97"/>
  </r>
  <r>
    <x v="0"/>
    <x v="1"/>
    <x v="1"/>
    <s v="Retail Mall"/>
    <x v="3"/>
    <x v="7"/>
    <x v="10"/>
    <s v="Black"/>
    <x v="379"/>
    <d v="2003-01-01T00:00:00"/>
    <n v="34.99"/>
    <n v="20.186499999999999"/>
    <n v="5"/>
    <n v="100.93249999999999"/>
  </r>
  <r>
    <x v="0"/>
    <x v="1"/>
    <x v="1"/>
    <s v="Retail Mall"/>
    <x v="0"/>
    <x v="3"/>
    <x v="3"/>
    <s v="Red"/>
    <x v="382"/>
    <d v="2003-01-01T00:00:00"/>
    <n v="782.99"/>
    <n v="469.79399999999998"/>
    <n v="1"/>
    <n v="469.79399999999998"/>
  </r>
  <r>
    <x v="0"/>
    <x v="1"/>
    <x v="1"/>
    <s v="Retail Mall"/>
    <x v="0"/>
    <x v="3"/>
    <x v="17"/>
    <s v="Yellow"/>
    <x v="393"/>
    <d v="2003-01-01T00:00:00"/>
    <n v="1120.49"/>
    <n v="600.26250000000005"/>
    <n v="5"/>
    <n v="3001.3125"/>
  </r>
  <r>
    <x v="0"/>
    <x v="1"/>
    <x v="1"/>
    <s v="Retail Mall"/>
    <x v="2"/>
    <x v="6"/>
    <x v="8"/>
    <s v="Red"/>
    <x v="369"/>
    <d v="2003-01-01T00:00:00"/>
    <n v="337.22"/>
    <n v="202.33199999999999"/>
    <n v="8"/>
    <n v="1618.6559999999999"/>
  </r>
  <r>
    <x v="0"/>
    <x v="1"/>
    <x v="1"/>
    <s v="Retail Mall"/>
    <x v="1"/>
    <x v="12"/>
    <x v="25"/>
    <s v="Multi"/>
    <x v="387"/>
    <d v="2003-01-01T00:00:00"/>
    <n v="89.99"/>
    <n v="53.994"/>
    <n v="5"/>
    <n v="269.97000000000003"/>
  </r>
  <r>
    <x v="0"/>
    <x v="1"/>
    <x v="1"/>
    <s v="Retail Mall"/>
    <x v="3"/>
    <x v="15"/>
    <x v="30"/>
    <m/>
    <x v="369"/>
    <d v="2003-01-01T00:00:00"/>
    <n v="25"/>
    <n v="15"/>
    <n v="5"/>
    <n v="75"/>
  </r>
  <r>
    <x v="0"/>
    <x v="1"/>
    <x v="1"/>
    <s v="Retail Mall"/>
    <x v="2"/>
    <x v="6"/>
    <x v="15"/>
    <s v="Yellow"/>
    <x v="378"/>
    <d v="2003-01-01T00:00:00"/>
    <n v="594.83000000000004"/>
    <n v="324.45269999999999"/>
    <n v="4"/>
    <n v="1297.8108"/>
  </r>
  <r>
    <x v="0"/>
    <x v="1"/>
    <x v="1"/>
    <s v="Retail Mall"/>
    <x v="2"/>
    <x v="6"/>
    <x v="8"/>
    <s v="Black"/>
    <x v="370"/>
    <d v="2003-01-01T00:00:00"/>
    <n v="337.22"/>
    <n v="183.93819999999999"/>
    <n v="2"/>
    <n v="367.87639999999999"/>
  </r>
  <r>
    <x v="0"/>
    <x v="1"/>
    <x v="1"/>
    <s v="Retail Mall"/>
    <x v="2"/>
    <x v="6"/>
    <x v="15"/>
    <s v="Yellow"/>
    <x v="365"/>
    <d v="2003-01-01T00:00:00"/>
    <n v="594.83000000000004"/>
    <n v="324.45269999999999"/>
    <n v="3"/>
    <n v="973.35809999999992"/>
  </r>
  <r>
    <x v="0"/>
    <x v="1"/>
    <x v="1"/>
    <s v="Retail Mall"/>
    <x v="3"/>
    <x v="13"/>
    <x v="27"/>
    <m/>
    <x v="365"/>
    <d v="2003-01-01T00:00:00"/>
    <n v="19.989999999999998"/>
    <n v="11.994"/>
    <n v="4"/>
    <n v="47.975999999999999"/>
  </r>
  <r>
    <x v="0"/>
    <x v="1"/>
    <x v="1"/>
    <s v="Retail Mall"/>
    <x v="1"/>
    <x v="5"/>
    <x v="6"/>
    <s v="Multi"/>
    <x v="389"/>
    <d v="2003-01-01T00:00:00"/>
    <n v="8.99"/>
    <n v="5.1864999999999997"/>
    <n v="1"/>
    <n v="5.1864999999999997"/>
  </r>
  <r>
    <x v="0"/>
    <x v="1"/>
    <x v="1"/>
    <s v="Retail Mall"/>
    <x v="3"/>
    <x v="7"/>
    <x v="10"/>
    <s v="Blue"/>
    <x v="392"/>
    <d v="2003-01-01T00:00:00"/>
    <n v="34.99"/>
    <n v="20.186499999999999"/>
    <n v="6"/>
    <n v="121.119"/>
  </r>
  <r>
    <x v="0"/>
    <x v="1"/>
    <x v="1"/>
    <s v="Retail Mall"/>
    <x v="1"/>
    <x v="4"/>
    <x v="5"/>
    <s v="Multi"/>
    <x v="387"/>
    <d v="2003-01-01T00:00:00"/>
    <n v="49.99"/>
    <n v="28.840399999999999"/>
    <n v="1"/>
    <n v="28.840399999999999"/>
  </r>
  <r>
    <x v="0"/>
    <x v="1"/>
    <x v="1"/>
    <s v="Retail Mall"/>
    <x v="3"/>
    <x v="7"/>
    <x v="10"/>
    <s v="Red"/>
    <x v="385"/>
    <d v="2003-01-01T00:00:00"/>
    <n v="34.99"/>
    <n v="20.186499999999999"/>
    <n v="3"/>
    <n v="60.5595"/>
  </r>
  <r>
    <x v="0"/>
    <x v="1"/>
    <x v="1"/>
    <s v="Retail Mall"/>
    <x v="1"/>
    <x v="11"/>
    <x v="24"/>
    <s v="Black"/>
    <x v="385"/>
    <d v="2003-01-01T00:00:00"/>
    <n v="74.989999999999995"/>
    <n v="44.994"/>
    <n v="9"/>
    <n v="404.94600000000003"/>
  </r>
  <r>
    <x v="0"/>
    <x v="1"/>
    <x v="1"/>
    <s v="Retail Mall"/>
    <x v="1"/>
    <x v="4"/>
    <x v="5"/>
    <s v="Multi"/>
    <x v="375"/>
    <d v="2003-01-01T00:00:00"/>
    <n v="49.99"/>
    <n v="28.840399999999999"/>
    <n v="2"/>
    <n v="57.680799999999998"/>
  </r>
  <r>
    <x v="0"/>
    <x v="1"/>
    <x v="1"/>
    <s v="Retail Mall"/>
    <x v="1"/>
    <x v="12"/>
    <x v="25"/>
    <s v="Multi"/>
    <x v="374"/>
    <d v="2003-01-01T00:00:00"/>
    <n v="89.99"/>
    <n v="53.994"/>
    <n v="3"/>
    <n v="161.982"/>
  </r>
  <r>
    <x v="0"/>
    <x v="1"/>
    <x v="1"/>
    <s v="Retail Mall"/>
    <x v="0"/>
    <x v="3"/>
    <x v="3"/>
    <s v="Red"/>
    <x v="390"/>
    <d v="2003-01-01T00:00:00"/>
    <n v="782.99"/>
    <n v="469.79399999999998"/>
    <n v="3"/>
    <n v="1409.3820000000001"/>
  </r>
  <r>
    <x v="0"/>
    <x v="1"/>
    <x v="1"/>
    <s v="Retail Mall"/>
    <x v="0"/>
    <x v="3"/>
    <x v="17"/>
    <s v="Yellow"/>
    <x v="374"/>
    <d v="2003-01-01T00:00:00"/>
    <n v="1120.49"/>
    <n v="600.26250000000005"/>
    <n v="2"/>
    <n v="1200.5250000000001"/>
  </r>
  <r>
    <x v="0"/>
    <x v="1"/>
    <x v="1"/>
    <s v="Retail Mall"/>
    <x v="1"/>
    <x v="14"/>
    <x v="28"/>
    <s v="Black"/>
    <x v="393"/>
    <d v="2003-01-01T00:00:00"/>
    <n v="59.99"/>
    <n v="35.994"/>
    <n v="1"/>
    <n v="35.994"/>
  </r>
  <r>
    <x v="0"/>
    <x v="1"/>
    <x v="1"/>
    <s v="Retail Mall"/>
    <x v="0"/>
    <x v="3"/>
    <x v="3"/>
    <s v="Red"/>
    <x v="378"/>
    <d v="2003-01-01T00:00:00"/>
    <n v="782.99"/>
    <n v="469.79399999999998"/>
    <n v="6"/>
    <n v="2818.7640000000001"/>
  </r>
  <r>
    <x v="0"/>
    <x v="1"/>
    <x v="1"/>
    <s v="Retail Mall"/>
    <x v="0"/>
    <x v="3"/>
    <x v="12"/>
    <s v="Red"/>
    <x v="386"/>
    <d v="2003-01-01T00:00:00"/>
    <n v="2443.35"/>
    <n v="1466.01"/>
    <n v="2"/>
    <n v="2932.02"/>
  </r>
  <r>
    <x v="0"/>
    <x v="1"/>
    <x v="1"/>
    <s v="Retail Mall"/>
    <x v="0"/>
    <x v="3"/>
    <x v="17"/>
    <s v="Yellow"/>
    <x v="394"/>
    <d v="2003-01-01T00:00:00"/>
    <n v="1120.49"/>
    <n v="600.26250000000005"/>
    <n v="6"/>
    <n v="3601.5750000000003"/>
  </r>
  <r>
    <x v="0"/>
    <x v="1"/>
    <x v="1"/>
    <s v="Retail Mall"/>
    <x v="0"/>
    <x v="3"/>
    <x v="3"/>
    <s v="Red"/>
    <x v="374"/>
    <d v="2003-01-01T00:00:00"/>
    <n v="782.99"/>
    <n v="469.79399999999998"/>
    <n v="3"/>
    <n v="1409.3820000000001"/>
  </r>
  <r>
    <x v="0"/>
    <x v="1"/>
    <x v="1"/>
    <s v="Retail Mall"/>
    <x v="0"/>
    <x v="3"/>
    <x v="3"/>
    <s v="Black"/>
    <x v="384"/>
    <d v="2003-01-01T00:00:00"/>
    <n v="782.99"/>
    <n v="430.64449999999999"/>
    <n v="15"/>
    <n v="6459.6674999999996"/>
  </r>
  <r>
    <x v="0"/>
    <x v="1"/>
    <x v="1"/>
    <s v="Retail Mall"/>
    <x v="0"/>
    <x v="3"/>
    <x v="3"/>
    <s v="Red"/>
    <x v="375"/>
    <d v="2003-01-01T00:00:00"/>
    <n v="782.99"/>
    <n v="469.79399999999998"/>
    <n v="3"/>
    <n v="1409.3820000000001"/>
  </r>
  <r>
    <x v="0"/>
    <x v="1"/>
    <x v="1"/>
    <s v="Retail Mall"/>
    <x v="0"/>
    <x v="3"/>
    <x v="3"/>
    <s v="Black"/>
    <x v="378"/>
    <d v="2003-01-01T00:00:00"/>
    <n v="782.99"/>
    <n v="469.79399999999998"/>
    <n v="6"/>
    <n v="2818.7640000000001"/>
  </r>
  <r>
    <x v="0"/>
    <x v="1"/>
    <x v="1"/>
    <s v="Retail Mall"/>
    <x v="0"/>
    <x v="3"/>
    <x v="3"/>
    <s v="Black"/>
    <x v="387"/>
    <d v="2003-01-01T00:00:00"/>
    <n v="782.99"/>
    <n v="469.79399999999998"/>
    <n v="5"/>
    <n v="2348.9699999999998"/>
  </r>
  <r>
    <x v="0"/>
    <x v="1"/>
    <x v="1"/>
    <s v="Retail Mall"/>
    <x v="1"/>
    <x v="10"/>
    <x v="29"/>
    <s v="Black"/>
    <x v="379"/>
    <d v="2003-01-01T00:00:00"/>
    <n v="24.49"/>
    <n v="14.1289"/>
    <n v="5"/>
    <n v="70.644499999999994"/>
  </r>
  <r>
    <x v="0"/>
    <x v="1"/>
    <x v="1"/>
    <s v="Retail Mall"/>
    <x v="2"/>
    <x v="6"/>
    <x v="8"/>
    <s v="Red"/>
    <x v="394"/>
    <d v="2003-01-01T00:00:00"/>
    <n v="337.22"/>
    <n v="202.33199999999999"/>
    <n v="4"/>
    <n v="809.32799999999997"/>
  </r>
  <r>
    <x v="0"/>
    <x v="1"/>
    <x v="1"/>
    <s v="Retail Mall"/>
    <x v="0"/>
    <x v="3"/>
    <x v="12"/>
    <s v="Black"/>
    <x v="387"/>
    <d v="2003-01-01T00:00:00"/>
    <n v="2443.35"/>
    <n v="1308.9375"/>
    <n v="3"/>
    <n v="3926.8125"/>
  </r>
  <r>
    <x v="0"/>
    <x v="1"/>
    <x v="1"/>
    <s v="Retail Mall"/>
    <x v="1"/>
    <x v="14"/>
    <x v="28"/>
    <s v="Black"/>
    <x v="386"/>
    <d v="2003-01-01T00:00:00"/>
    <n v="59.99"/>
    <n v="35.994"/>
    <n v="3"/>
    <n v="107.982"/>
  </r>
  <r>
    <x v="0"/>
    <x v="1"/>
    <x v="1"/>
    <s v="Retail Mall"/>
    <x v="2"/>
    <x v="6"/>
    <x v="8"/>
    <s v="Red"/>
    <x v="365"/>
    <d v="2003-01-01T00:00:00"/>
    <n v="337.22"/>
    <n v="202.33199999999999"/>
    <n v="5"/>
    <n v="1011.66"/>
  </r>
  <r>
    <x v="0"/>
    <x v="0"/>
    <x v="5"/>
    <s v="Futuristic Sport Distributors"/>
    <x v="0"/>
    <x v="3"/>
    <x v="17"/>
    <s v="Yellow"/>
    <x v="365"/>
    <d v="2003-01-01T00:00:00"/>
    <n v="1120.49"/>
    <n v="600.26250000000005"/>
    <n v="4"/>
    <n v="2401.0500000000002"/>
  </r>
  <r>
    <x v="0"/>
    <x v="0"/>
    <x v="5"/>
    <s v="Futuristic Sport Distributors"/>
    <x v="0"/>
    <x v="3"/>
    <x v="3"/>
    <s v="Red"/>
    <x v="390"/>
    <d v="2003-01-01T00:00:00"/>
    <n v="782.99"/>
    <n v="469.79399999999998"/>
    <n v="2"/>
    <n v="939.58799999999997"/>
  </r>
  <r>
    <x v="0"/>
    <x v="0"/>
    <x v="5"/>
    <s v="Futuristic Sport Distributors"/>
    <x v="0"/>
    <x v="3"/>
    <x v="3"/>
    <s v="Black"/>
    <x v="392"/>
    <d v="2003-01-01T00:00:00"/>
    <n v="782.99"/>
    <n v="469.79399999999998"/>
    <n v="2"/>
    <n v="939.58799999999997"/>
  </r>
  <r>
    <x v="0"/>
    <x v="0"/>
    <x v="5"/>
    <s v="Futuristic Sport Distributors"/>
    <x v="1"/>
    <x v="11"/>
    <x v="24"/>
    <s v="Black"/>
    <x v="391"/>
    <d v="2003-01-01T00:00:00"/>
    <n v="74.989999999999995"/>
    <n v="44.994"/>
    <n v="7"/>
    <n v="314.95799999999997"/>
  </r>
  <r>
    <x v="0"/>
    <x v="0"/>
    <x v="5"/>
    <s v="Futuristic Sport Distributors"/>
    <x v="0"/>
    <x v="3"/>
    <x v="3"/>
    <s v="Red"/>
    <x v="367"/>
    <d v="2003-01-01T00:00:00"/>
    <n v="782.99"/>
    <n v="469.79399999999998"/>
    <n v="1"/>
    <n v="469.79399999999998"/>
  </r>
  <r>
    <x v="0"/>
    <x v="0"/>
    <x v="5"/>
    <s v="Futuristic Sport Distributors"/>
    <x v="1"/>
    <x v="11"/>
    <x v="24"/>
    <s v="Black"/>
    <x v="385"/>
    <d v="2003-01-01T00:00:00"/>
    <n v="74.989999999999995"/>
    <n v="44.994"/>
    <n v="3"/>
    <n v="134.982"/>
  </r>
  <r>
    <x v="0"/>
    <x v="0"/>
    <x v="5"/>
    <s v="Futuristic Sport Distributors"/>
    <x v="1"/>
    <x v="4"/>
    <x v="5"/>
    <s v="Multi"/>
    <x v="389"/>
    <d v="2003-01-01T00:00:00"/>
    <n v="49.99"/>
    <n v="28.840399999999999"/>
    <n v="4"/>
    <n v="115.3616"/>
  </r>
  <r>
    <x v="0"/>
    <x v="0"/>
    <x v="5"/>
    <s v="Futuristic Sport Distributors"/>
    <x v="1"/>
    <x v="4"/>
    <x v="5"/>
    <s v="Multi"/>
    <x v="369"/>
    <d v="2003-01-01T00:00:00"/>
    <n v="49.99"/>
    <n v="28.840399999999999"/>
    <n v="6"/>
    <n v="173.04239999999999"/>
  </r>
  <r>
    <x v="0"/>
    <x v="0"/>
    <x v="5"/>
    <s v="Futuristic Sport Distributors"/>
    <x v="1"/>
    <x v="10"/>
    <x v="29"/>
    <s v="Black"/>
    <x v="373"/>
    <d v="2003-01-01T00:00:00"/>
    <n v="24.49"/>
    <n v="14.1289"/>
    <n v="3"/>
    <n v="42.386699999999998"/>
  </r>
  <r>
    <x v="0"/>
    <x v="0"/>
    <x v="5"/>
    <s v="Futuristic Sport Distributors"/>
    <x v="3"/>
    <x v="7"/>
    <x v="10"/>
    <s v="Blue"/>
    <x v="368"/>
    <d v="2003-01-01T00:00:00"/>
    <n v="34.99"/>
    <n v="20.186499999999999"/>
    <n v="3"/>
    <n v="60.5595"/>
  </r>
  <r>
    <x v="0"/>
    <x v="0"/>
    <x v="5"/>
    <s v="Futuristic Sport Distributors"/>
    <x v="0"/>
    <x v="3"/>
    <x v="3"/>
    <s v="Red"/>
    <x v="369"/>
    <d v="2003-01-01T00:00:00"/>
    <n v="782.99"/>
    <n v="469.79399999999998"/>
    <n v="4"/>
    <n v="1879.1759999999999"/>
  </r>
  <r>
    <x v="0"/>
    <x v="0"/>
    <x v="5"/>
    <s v="Futuristic Sport Distributors"/>
    <x v="3"/>
    <x v="15"/>
    <x v="30"/>
    <m/>
    <x v="393"/>
    <d v="2003-01-01T00:00:00"/>
    <n v="25"/>
    <n v="15"/>
    <n v="2"/>
    <n v="30"/>
  </r>
  <r>
    <x v="0"/>
    <x v="0"/>
    <x v="5"/>
    <s v="Futuristic Sport Distributors"/>
    <x v="0"/>
    <x v="3"/>
    <x v="3"/>
    <s v="Black"/>
    <x v="389"/>
    <d v="2003-01-01T00:00:00"/>
    <n v="782.99"/>
    <n v="469.79399999999998"/>
    <n v="1"/>
    <n v="469.79399999999998"/>
  </r>
  <r>
    <x v="0"/>
    <x v="0"/>
    <x v="5"/>
    <s v="Futuristic Sport Distributors"/>
    <x v="2"/>
    <x v="6"/>
    <x v="15"/>
    <s v="Yellow"/>
    <x v="367"/>
    <d v="2003-01-01T00:00:00"/>
    <n v="594.83000000000004"/>
    <n v="324.45269999999999"/>
    <n v="1"/>
    <n v="324.45269999999999"/>
  </r>
  <r>
    <x v="0"/>
    <x v="0"/>
    <x v="5"/>
    <s v="Futuristic Sport Distributors"/>
    <x v="1"/>
    <x v="12"/>
    <x v="25"/>
    <s v="Multi"/>
    <x v="366"/>
    <d v="2003-01-01T00:00:00"/>
    <n v="89.99"/>
    <n v="53.994"/>
    <n v="3"/>
    <n v="161.982"/>
  </r>
  <r>
    <x v="0"/>
    <x v="0"/>
    <x v="5"/>
    <s v="Futuristic Sport Distributors"/>
    <x v="3"/>
    <x v="13"/>
    <x v="27"/>
    <m/>
    <x v="382"/>
    <d v="2003-01-01T00:00:00"/>
    <n v="19.989999999999998"/>
    <n v="11.994"/>
    <n v="5"/>
    <n v="59.97"/>
  </r>
  <r>
    <x v="0"/>
    <x v="0"/>
    <x v="5"/>
    <s v="Futuristic Sport Distributors"/>
    <x v="0"/>
    <x v="3"/>
    <x v="17"/>
    <s v="Yellow"/>
    <x v="382"/>
    <d v="2003-01-01T00:00:00"/>
    <n v="1120.49"/>
    <n v="600.26250000000005"/>
    <n v="1"/>
    <n v="600.26250000000005"/>
  </r>
  <r>
    <x v="0"/>
    <x v="0"/>
    <x v="5"/>
    <s v="Futuristic Sport Distributors"/>
    <x v="3"/>
    <x v="7"/>
    <x v="10"/>
    <s v="Black"/>
    <x v="391"/>
    <d v="2003-01-01T00:00:00"/>
    <n v="34.99"/>
    <n v="20.186499999999999"/>
    <n v="3"/>
    <n v="60.5595"/>
  </r>
  <r>
    <x v="0"/>
    <x v="0"/>
    <x v="5"/>
    <s v="Futuristic Sport Distributors"/>
    <x v="0"/>
    <x v="3"/>
    <x v="3"/>
    <s v="Black"/>
    <x v="385"/>
    <d v="2003-01-01T00:00:00"/>
    <n v="782.99"/>
    <n v="469.79399999999998"/>
    <n v="5"/>
    <n v="2348.9699999999998"/>
  </r>
  <r>
    <x v="0"/>
    <x v="0"/>
    <x v="5"/>
    <s v="Futuristic Sport Distributors"/>
    <x v="3"/>
    <x v="7"/>
    <x v="10"/>
    <s v="Red"/>
    <x v="385"/>
    <d v="2003-01-01T00:00:00"/>
    <n v="34.99"/>
    <n v="20.186499999999999"/>
    <n v="7"/>
    <n v="141.30549999999999"/>
  </r>
  <r>
    <x v="0"/>
    <x v="0"/>
    <x v="5"/>
    <s v="Futuristic Sport Distributors"/>
    <x v="1"/>
    <x v="5"/>
    <x v="6"/>
    <s v="Multi"/>
    <x v="377"/>
    <d v="2003-01-01T00:00:00"/>
    <n v="8.99"/>
    <n v="5.1864999999999997"/>
    <n v="4"/>
    <n v="20.745999999999999"/>
  </r>
  <r>
    <x v="0"/>
    <x v="0"/>
    <x v="5"/>
    <s v="Futuristic Sport Distributors"/>
    <x v="1"/>
    <x v="4"/>
    <x v="5"/>
    <s v="Multi"/>
    <x v="380"/>
    <d v="2003-01-01T00:00:00"/>
    <n v="49.99"/>
    <n v="28.840399999999999"/>
    <n v="3"/>
    <n v="86.521199999999993"/>
  </r>
  <r>
    <x v="0"/>
    <x v="0"/>
    <x v="5"/>
    <s v="Futuristic Sport Distributors"/>
    <x v="0"/>
    <x v="3"/>
    <x v="12"/>
    <s v="Red"/>
    <x v="389"/>
    <d v="2003-01-01T00:00:00"/>
    <n v="2443.35"/>
    <n v="1466.01"/>
    <n v="2"/>
    <n v="2932.02"/>
  </r>
  <r>
    <x v="0"/>
    <x v="0"/>
    <x v="5"/>
    <s v="Futuristic Sport Distributors"/>
    <x v="2"/>
    <x v="6"/>
    <x v="8"/>
    <s v="Red"/>
    <x v="387"/>
    <d v="2003-01-01T00:00:00"/>
    <n v="337.22"/>
    <n v="202.33199999999999"/>
    <n v="3"/>
    <n v="606.99599999999998"/>
  </r>
  <r>
    <x v="0"/>
    <x v="0"/>
    <x v="5"/>
    <s v="Futuristic Sport Distributors"/>
    <x v="1"/>
    <x v="14"/>
    <x v="28"/>
    <s v="Black"/>
    <x v="379"/>
    <d v="2003-01-01T00:00:00"/>
    <n v="59.99"/>
    <n v="35.994"/>
    <n v="6"/>
    <n v="215.964"/>
  </r>
  <r>
    <x v="0"/>
    <x v="0"/>
    <x v="5"/>
    <s v="Futuristic Sport Distributors"/>
    <x v="0"/>
    <x v="3"/>
    <x v="12"/>
    <s v="Red"/>
    <x v="392"/>
    <d v="2003-01-01T00:00:00"/>
    <n v="2443.35"/>
    <n v="1466.01"/>
    <n v="1"/>
    <n v="1466.01"/>
  </r>
  <r>
    <x v="0"/>
    <x v="0"/>
    <x v="5"/>
    <s v="Futuristic Sport Distributors"/>
    <x v="0"/>
    <x v="3"/>
    <x v="3"/>
    <s v="Black"/>
    <x v="385"/>
    <d v="2003-01-01T00:00:00"/>
    <n v="782.99"/>
    <n v="469.79399999999998"/>
    <n v="5"/>
    <n v="2348.9699999999998"/>
  </r>
  <r>
    <x v="0"/>
    <x v="0"/>
    <x v="5"/>
    <s v="Futuristic Sport Distributors"/>
    <x v="0"/>
    <x v="3"/>
    <x v="3"/>
    <s v="Red"/>
    <x v="374"/>
    <d v="2003-01-01T00:00:00"/>
    <n v="782.99"/>
    <n v="469.79399999999998"/>
    <n v="5"/>
    <n v="2348.9699999999998"/>
  </r>
  <r>
    <x v="0"/>
    <x v="0"/>
    <x v="5"/>
    <s v="Futuristic Sport Distributors"/>
    <x v="0"/>
    <x v="3"/>
    <x v="12"/>
    <s v="Black"/>
    <x v="383"/>
    <d v="2003-01-01T00:00:00"/>
    <n v="2443.35"/>
    <n v="1308.9375"/>
    <n v="1"/>
    <n v="1308.9375"/>
  </r>
  <r>
    <x v="0"/>
    <x v="0"/>
    <x v="5"/>
    <s v="Futuristic Sport Distributors"/>
    <x v="0"/>
    <x v="3"/>
    <x v="3"/>
    <s v="Red"/>
    <x v="382"/>
    <d v="2003-01-01T00:00:00"/>
    <n v="782.99"/>
    <n v="469.79399999999998"/>
    <n v="5"/>
    <n v="2348.9699999999998"/>
  </r>
  <r>
    <x v="0"/>
    <x v="0"/>
    <x v="5"/>
    <s v="Futuristic Sport Distributors"/>
    <x v="1"/>
    <x v="12"/>
    <x v="25"/>
    <s v="Multi"/>
    <x v="369"/>
    <d v="2003-01-01T00:00:00"/>
    <n v="89.99"/>
    <n v="53.994"/>
    <n v="2"/>
    <n v="107.988"/>
  </r>
  <r>
    <x v="0"/>
    <x v="0"/>
    <x v="5"/>
    <s v="Futuristic Sport Distributors"/>
    <x v="2"/>
    <x v="6"/>
    <x v="8"/>
    <s v="Red"/>
    <x v="375"/>
    <d v="2003-01-01T00:00:00"/>
    <n v="337.22"/>
    <n v="202.33199999999999"/>
    <n v="1"/>
    <n v="202.33199999999999"/>
  </r>
  <r>
    <x v="0"/>
    <x v="0"/>
    <x v="5"/>
    <s v="Futuristic Sport Distributors"/>
    <x v="0"/>
    <x v="3"/>
    <x v="17"/>
    <s v="Yellow"/>
    <x v="373"/>
    <d v="2003-01-01T00:00:00"/>
    <n v="1120.49"/>
    <n v="600.26250000000005"/>
    <n v="4"/>
    <n v="2401.0500000000002"/>
  </r>
  <r>
    <x v="0"/>
    <x v="0"/>
    <x v="0"/>
    <s v="Valuable Bike Parts Company"/>
    <x v="1"/>
    <x v="10"/>
    <x v="21"/>
    <s v="Black"/>
    <x v="380"/>
    <d v="2003-01-01T00:00:00"/>
    <n v="37.99"/>
    <n v="22.794"/>
    <n v="4"/>
    <n v="91.176000000000002"/>
  </r>
  <r>
    <x v="0"/>
    <x v="0"/>
    <x v="0"/>
    <s v="Valuable Bike Parts Company"/>
    <x v="1"/>
    <x v="11"/>
    <x v="24"/>
    <s v="Black"/>
    <x v="394"/>
    <d v="2003-01-01T00:00:00"/>
    <n v="74.989999999999995"/>
    <n v="44.994"/>
    <n v="5"/>
    <n v="224.97"/>
  </r>
  <r>
    <x v="0"/>
    <x v="0"/>
    <x v="0"/>
    <s v="Valuable Bike Parts Company"/>
    <x v="0"/>
    <x v="0"/>
    <x v="35"/>
    <s v="Black"/>
    <x v="392"/>
    <d v="2003-01-01T00:00:00"/>
    <n v="1079.99"/>
    <n v="647.99400000000003"/>
    <n v="1"/>
    <n v="647.99400000000003"/>
  </r>
  <r>
    <x v="0"/>
    <x v="0"/>
    <x v="0"/>
    <s v="Valuable Bike Parts Company"/>
    <x v="0"/>
    <x v="0"/>
    <x v="35"/>
    <s v="Black"/>
    <x v="371"/>
    <d v="2003-01-01T00:00:00"/>
    <n v="1079.99"/>
    <n v="647.99400000000003"/>
    <n v="3"/>
    <n v="1943.982"/>
  </r>
  <r>
    <x v="0"/>
    <x v="0"/>
    <x v="0"/>
    <s v="Valuable Bike Parts Company"/>
    <x v="3"/>
    <x v="7"/>
    <x v="10"/>
    <s v="Black"/>
    <x v="383"/>
    <d v="2003-01-01T00:00:00"/>
    <n v="34.99"/>
    <n v="20.186499999999999"/>
    <n v="3"/>
    <n v="60.5595"/>
  </r>
  <r>
    <x v="0"/>
    <x v="0"/>
    <x v="0"/>
    <s v="Valuable Bike Parts Company"/>
    <x v="0"/>
    <x v="0"/>
    <x v="19"/>
    <s v="Black"/>
    <x v="390"/>
    <d v="2003-01-01T00:00:00"/>
    <n v="2294.9899999999998"/>
    <n v="1229.4589000000001"/>
    <n v="2"/>
    <n v="2458.9178000000002"/>
  </r>
  <r>
    <x v="0"/>
    <x v="0"/>
    <x v="0"/>
    <s v="Valuable Bike Parts Company"/>
    <x v="0"/>
    <x v="0"/>
    <x v="19"/>
    <s v="Black"/>
    <x v="393"/>
    <d v="2003-01-01T00:00:00"/>
    <n v="2294.9899999999998"/>
    <n v="1229.4589000000001"/>
    <n v="5"/>
    <n v="6147.2945"/>
  </r>
  <r>
    <x v="0"/>
    <x v="0"/>
    <x v="0"/>
    <s v="Valuable Bike Parts Company"/>
    <x v="3"/>
    <x v="7"/>
    <x v="10"/>
    <s v="Blue"/>
    <x v="372"/>
    <d v="2003-01-01T00:00:00"/>
    <n v="34.99"/>
    <n v="20.186499999999999"/>
    <n v="2"/>
    <n v="40.372999999999998"/>
  </r>
  <r>
    <x v="0"/>
    <x v="0"/>
    <x v="0"/>
    <s v="Valuable Bike Parts Company"/>
    <x v="0"/>
    <x v="0"/>
    <x v="35"/>
    <s v="Black"/>
    <x v="382"/>
    <d v="2003-01-01T00:00:00"/>
    <n v="1079.99"/>
    <n v="647.99400000000003"/>
    <n v="3"/>
    <n v="1943.982"/>
  </r>
  <r>
    <x v="0"/>
    <x v="0"/>
    <x v="0"/>
    <s v="Valuable Bike Parts Company"/>
    <x v="0"/>
    <x v="0"/>
    <x v="35"/>
    <s v="Black"/>
    <x v="369"/>
    <d v="2003-01-01T00:00:00"/>
    <n v="1079.99"/>
    <n v="647.99400000000003"/>
    <n v="2"/>
    <n v="1295.9880000000001"/>
  </r>
  <r>
    <x v="0"/>
    <x v="0"/>
    <x v="0"/>
    <s v="Valuable Bike Parts Company"/>
    <x v="2"/>
    <x v="2"/>
    <x v="38"/>
    <s v="Black"/>
    <x v="377"/>
    <d v="2003-01-01T00:00:00"/>
    <n v="348.76"/>
    <n v="209.256"/>
    <n v="1"/>
    <n v="209.256"/>
  </r>
  <r>
    <x v="0"/>
    <x v="0"/>
    <x v="0"/>
    <s v="Valuable Bike Parts Company"/>
    <x v="2"/>
    <x v="8"/>
    <x v="36"/>
    <s v="Black"/>
    <x v="373"/>
    <d v="2003-01-01T00:00:00"/>
    <n v="236.02500000000001"/>
    <n v="141.61500000000001"/>
    <n v="1"/>
    <n v="141.61500000000001"/>
  </r>
  <r>
    <x v="0"/>
    <x v="0"/>
    <x v="0"/>
    <s v="Valuable Bike Parts Company"/>
    <x v="0"/>
    <x v="0"/>
    <x v="19"/>
    <s v="Silver"/>
    <x v="384"/>
    <d v="2003-01-01T00:00:00"/>
    <n v="2319.9899999999998"/>
    <n v="1242.8517999999999"/>
    <n v="3"/>
    <n v="3728.5553999999997"/>
  </r>
  <r>
    <x v="0"/>
    <x v="0"/>
    <x v="0"/>
    <s v="Valuable Bike Parts Company"/>
    <x v="1"/>
    <x v="10"/>
    <x v="21"/>
    <s v="Black"/>
    <x v="379"/>
    <d v="2003-01-01T00:00:00"/>
    <n v="37.99"/>
    <n v="22.794"/>
    <n v="6"/>
    <n v="136.76400000000001"/>
  </r>
  <r>
    <x v="0"/>
    <x v="0"/>
    <x v="0"/>
    <s v="Valuable Bike Parts Company"/>
    <x v="1"/>
    <x v="11"/>
    <x v="24"/>
    <s v="Black"/>
    <x v="395"/>
    <d v="2003-01-01T00:00:00"/>
    <n v="74.989999999999995"/>
    <n v="44.994"/>
    <n v="2"/>
    <n v="89.988"/>
  </r>
  <r>
    <x v="0"/>
    <x v="0"/>
    <x v="0"/>
    <s v="Valuable Bike Parts Company"/>
    <x v="1"/>
    <x v="14"/>
    <x v="28"/>
    <s v="Black"/>
    <x v="375"/>
    <d v="2003-01-01T00:00:00"/>
    <n v="59.99"/>
    <n v="35.994"/>
    <n v="5"/>
    <n v="179.97"/>
  </r>
  <r>
    <x v="0"/>
    <x v="0"/>
    <x v="0"/>
    <s v="Valuable Bike Parts Company"/>
    <x v="1"/>
    <x v="5"/>
    <x v="6"/>
    <s v="Multi"/>
    <x v="367"/>
    <d v="2003-01-01T00:00:00"/>
    <n v="8.99"/>
    <n v="5.1864999999999997"/>
    <n v="3"/>
    <n v="15.5595"/>
  </r>
  <r>
    <x v="0"/>
    <x v="0"/>
    <x v="0"/>
    <s v="Valuable Bike Parts Company"/>
    <x v="0"/>
    <x v="0"/>
    <x v="19"/>
    <s v="Silver"/>
    <x v="367"/>
    <d v="2003-01-01T00:00:00"/>
    <n v="2319.9899999999998"/>
    <n v="1242.8517999999999"/>
    <n v="2"/>
    <n v="2485.7035999999998"/>
  </r>
  <r>
    <x v="0"/>
    <x v="0"/>
    <x v="0"/>
    <s v="Valuable Bike Parts Company"/>
    <x v="1"/>
    <x v="4"/>
    <x v="5"/>
    <s v="Multi"/>
    <x v="380"/>
    <d v="2003-01-01T00:00:00"/>
    <n v="49.99"/>
    <n v="28.840399999999999"/>
    <n v="3"/>
    <n v="86.521199999999993"/>
  </r>
  <r>
    <x v="0"/>
    <x v="0"/>
    <x v="0"/>
    <s v="Valuable Bike Parts Company"/>
    <x v="2"/>
    <x v="2"/>
    <x v="23"/>
    <s v="Black"/>
    <x v="373"/>
    <d v="2003-01-01T00:00:00"/>
    <n v="348.76"/>
    <n v="209.256"/>
    <n v="2"/>
    <n v="418.512"/>
  </r>
  <r>
    <x v="0"/>
    <x v="0"/>
    <x v="0"/>
    <s v="Valuable Bike Parts Company"/>
    <x v="1"/>
    <x v="12"/>
    <x v="25"/>
    <s v="Multi"/>
    <x v="379"/>
    <d v="2003-01-01T00:00:00"/>
    <n v="89.99"/>
    <n v="53.994"/>
    <n v="4"/>
    <n v="215.976"/>
  </r>
  <r>
    <x v="0"/>
    <x v="0"/>
    <x v="0"/>
    <s v="Valuable Bike Parts Company"/>
    <x v="2"/>
    <x v="8"/>
    <x v="20"/>
    <s v="Black"/>
    <x v="390"/>
    <d v="2003-01-01T00:00:00"/>
    <n v="327.21499999999997"/>
    <n v="196.32900000000001"/>
    <n v="2"/>
    <n v="392.65800000000002"/>
  </r>
  <r>
    <x v="1"/>
    <x v="3"/>
    <x v="7"/>
    <s v="Prosperous Tours"/>
    <x v="0"/>
    <x v="3"/>
    <x v="17"/>
    <s v="Yellow"/>
    <x v="369"/>
    <d v="2003-01-01T00:00:00"/>
    <n v="1120.49"/>
    <n v="600.26250000000005"/>
    <n v="1"/>
    <n v="600.26250000000005"/>
  </r>
  <r>
    <x v="1"/>
    <x v="3"/>
    <x v="7"/>
    <s v="Prosperous Tours"/>
    <x v="1"/>
    <x v="5"/>
    <x v="6"/>
    <s v="Multi"/>
    <x v="383"/>
    <d v="2003-01-01T00:00:00"/>
    <n v="8.99"/>
    <n v="5.1864999999999997"/>
    <n v="4"/>
    <n v="20.745999999999999"/>
  </r>
  <r>
    <x v="1"/>
    <x v="3"/>
    <x v="7"/>
    <s v="Prosperous Tours"/>
    <x v="3"/>
    <x v="7"/>
    <x v="10"/>
    <s v="Black"/>
    <x v="369"/>
    <d v="2003-01-01T00:00:00"/>
    <n v="34.99"/>
    <n v="20.186499999999999"/>
    <n v="3"/>
    <n v="60.5595"/>
  </r>
  <r>
    <x v="1"/>
    <x v="3"/>
    <x v="7"/>
    <s v="Prosperous Tours"/>
    <x v="2"/>
    <x v="6"/>
    <x v="15"/>
    <s v="Yellow"/>
    <x v="370"/>
    <d v="2003-01-01T00:00:00"/>
    <n v="594.83000000000004"/>
    <n v="324.45269999999999"/>
    <n v="1"/>
    <n v="324.45269999999999"/>
  </r>
  <r>
    <x v="1"/>
    <x v="3"/>
    <x v="7"/>
    <s v="Prosperous Tours"/>
    <x v="1"/>
    <x v="10"/>
    <x v="29"/>
    <s v="Black"/>
    <x v="374"/>
    <d v="2003-01-01T00:00:00"/>
    <n v="24.49"/>
    <n v="14.1289"/>
    <n v="5"/>
    <n v="70.644499999999994"/>
  </r>
  <r>
    <x v="1"/>
    <x v="3"/>
    <x v="7"/>
    <s v="Prosperous Tours"/>
    <x v="1"/>
    <x v="10"/>
    <x v="29"/>
    <s v="Black"/>
    <x v="389"/>
    <d v="2003-01-01T00:00:00"/>
    <n v="24.49"/>
    <n v="14.1289"/>
    <n v="3"/>
    <n v="42.386699999999998"/>
  </r>
  <r>
    <x v="1"/>
    <x v="3"/>
    <x v="7"/>
    <s v="Prosperous Tours"/>
    <x v="0"/>
    <x v="3"/>
    <x v="3"/>
    <s v="Red"/>
    <x v="379"/>
    <d v="2003-01-01T00:00:00"/>
    <n v="782.99"/>
    <n v="469.79399999999998"/>
    <n v="2"/>
    <n v="939.58799999999997"/>
  </r>
  <r>
    <x v="1"/>
    <x v="3"/>
    <x v="7"/>
    <s v="Prosperous Tours"/>
    <x v="0"/>
    <x v="3"/>
    <x v="3"/>
    <s v="Black"/>
    <x v="392"/>
    <d v="2003-01-01T00:00:00"/>
    <n v="782.99"/>
    <n v="469.79399999999998"/>
    <n v="2"/>
    <n v="939.58799999999997"/>
  </r>
  <r>
    <x v="1"/>
    <x v="3"/>
    <x v="7"/>
    <s v="Prosperous Tours"/>
    <x v="0"/>
    <x v="3"/>
    <x v="17"/>
    <s v="Yellow"/>
    <x v="373"/>
    <d v="2003-01-01T00:00:00"/>
    <n v="1120.49"/>
    <n v="600.26250000000005"/>
    <n v="3"/>
    <n v="1800.7875000000001"/>
  </r>
  <r>
    <x v="1"/>
    <x v="3"/>
    <x v="7"/>
    <s v="Prosperous Tours"/>
    <x v="0"/>
    <x v="3"/>
    <x v="17"/>
    <s v="Yellow"/>
    <x v="372"/>
    <d v="2003-01-01T00:00:00"/>
    <n v="1120.49"/>
    <n v="600.26250000000005"/>
    <n v="5"/>
    <n v="3001.3125"/>
  </r>
  <r>
    <x v="1"/>
    <x v="3"/>
    <x v="7"/>
    <s v="Prosperous Tours"/>
    <x v="2"/>
    <x v="6"/>
    <x v="8"/>
    <s v="Black"/>
    <x v="394"/>
    <d v="2003-01-01T00:00:00"/>
    <n v="337.22"/>
    <n v="183.93819999999999"/>
    <n v="1"/>
    <n v="183.93819999999999"/>
  </r>
  <r>
    <x v="1"/>
    <x v="3"/>
    <x v="7"/>
    <s v="Prosperous Tours"/>
    <x v="3"/>
    <x v="7"/>
    <x v="10"/>
    <s v="Red"/>
    <x v="389"/>
    <d v="2003-01-01T00:00:00"/>
    <n v="34.99"/>
    <n v="20.186499999999999"/>
    <n v="3"/>
    <n v="60.5595"/>
  </r>
  <r>
    <x v="1"/>
    <x v="3"/>
    <x v="7"/>
    <s v="Prosperous Tours"/>
    <x v="3"/>
    <x v="15"/>
    <x v="30"/>
    <m/>
    <x v="365"/>
    <d v="2003-01-01T00:00:00"/>
    <n v="25"/>
    <n v="15"/>
    <n v="5"/>
    <n v="75"/>
  </r>
  <r>
    <x v="1"/>
    <x v="3"/>
    <x v="7"/>
    <s v="Prosperous Tours"/>
    <x v="0"/>
    <x v="3"/>
    <x v="3"/>
    <s v="Red"/>
    <x v="367"/>
    <d v="2003-01-01T00:00:00"/>
    <n v="782.99"/>
    <n v="469.79399999999998"/>
    <n v="1"/>
    <n v="469.79399999999998"/>
  </r>
  <r>
    <x v="1"/>
    <x v="3"/>
    <x v="7"/>
    <s v="Prosperous Tours"/>
    <x v="0"/>
    <x v="3"/>
    <x v="3"/>
    <s v="Black"/>
    <x v="366"/>
    <d v="2003-01-01T00:00:00"/>
    <n v="782.99"/>
    <n v="469.79399999999998"/>
    <n v="4"/>
    <n v="1879.1759999999999"/>
  </r>
  <r>
    <x v="1"/>
    <x v="3"/>
    <x v="7"/>
    <s v="Prosperous Tours"/>
    <x v="3"/>
    <x v="7"/>
    <x v="10"/>
    <s v="Blue"/>
    <x v="389"/>
    <d v="2003-01-01T00:00:00"/>
    <n v="34.99"/>
    <n v="20.186499999999999"/>
    <n v="2"/>
    <n v="40.372999999999998"/>
  </r>
  <r>
    <x v="1"/>
    <x v="3"/>
    <x v="7"/>
    <s v="Prosperous Tours"/>
    <x v="0"/>
    <x v="3"/>
    <x v="12"/>
    <s v="Black"/>
    <x v="381"/>
    <d v="2003-01-01T00:00:00"/>
    <n v="2443.35"/>
    <n v="1308.9375"/>
    <n v="2"/>
    <n v="2617.875"/>
  </r>
  <r>
    <x v="1"/>
    <x v="3"/>
    <x v="7"/>
    <s v="Prosperous Tours"/>
    <x v="0"/>
    <x v="3"/>
    <x v="12"/>
    <s v="Red"/>
    <x v="371"/>
    <d v="2003-01-01T00:00:00"/>
    <n v="2443.35"/>
    <n v="1466.01"/>
    <n v="1"/>
    <n v="1466.01"/>
  </r>
  <r>
    <x v="1"/>
    <x v="3"/>
    <x v="7"/>
    <s v="Prosperous Tours"/>
    <x v="1"/>
    <x v="14"/>
    <x v="28"/>
    <s v="Black"/>
    <x v="373"/>
    <d v="2003-01-01T00:00:00"/>
    <n v="59.99"/>
    <n v="35.994"/>
    <n v="5"/>
    <n v="179.97"/>
  </r>
  <r>
    <x v="1"/>
    <x v="3"/>
    <x v="7"/>
    <s v="Prosperous Tours"/>
    <x v="0"/>
    <x v="3"/>
    <x v="3"/>
    <s v="Black"/>
    <x v="393"/>
    <d v="2003-01-01T00:00:00"/>
    <n v="782.99"/>
    <n v="469.79399999999998"/>
    <n v="2"/>
    <n v="939.58799999999997"/>
  </r>
  <r>
    <x v="1"/>
    <x v="3"/>
    <x v="7"/>
    <s v="Prosperous Tours"/>
    <x v="1"/>
    <x v="4"/>
    <x v="5"/>
    <s v="Multi"/>
    <x v="389"/>
    <d v="2003-01-01T00:00:00"/>
    <n v="49.99"/>
    <n v="28.840399999999999"/>
    <n v="5"/>
    <n v="144.202"/>
  </r>
  <r>
    <x v="1"/>
    <x v="3"/>
    <x v="7"/>
    <s v="Prosperous Tours"/>
    <x v="1"/>
    <x v="11"/>
    <x v="24"/>
    <s v="Black"/>
    <x v="383"/>
    <d v="2003-01-01T00:00:00"/>
    <n v="74.989999999999995"/>
    <n v="44.994"/>
    <n v="7"/>
    <n v="314.95799999999997"/>
  </r>
  <r>
    <x v="1"/>
    <x v="3"/>
    <x v="7"/>
    <s v="Prosperous Tours"/>
    <x v="1"/>
    <x v="11"/>
    <x v="24"/>
    <s v="Black"/>
    <x v="393"/>
    <d v="2003-01-01T00:00:00"/>
    <n v="74.989999999999995"/>
    <n v="44.994"/>
    <n v="4"/>
    <n v="179.976"/>
  </r>
  <r>
    <x v="1"/>
    <x v="3"/>
    <x v="7"/>
    <s v="Prosperous Tours"/>
    <x v="2"/>
    <x v="6"/>
    <x v="15"/>
    <s v="Yellow"/>
    <x v="377"/>
    <d v="2003-01-01T00:00:00"/>
    <n v="594.83000000000004"/>
    <n v="324.45269999999999"/>
    <n v="2"/>
    <n v="648.90539999999999"/>
  </r>
  <r>
    <x v="1"/>
    <x v="3"/>
    <x v="7"/>
    <s v="Prosperous Tours"/>
    <x v="1"/>
    <x v="12"/>
    <x v="25"/>
    <s v="Multi"/>
    <x v="373"/>
    <d v="2003-01-01T00:00:00"/>
    <n v="89.99"/>
    <n v="53.994"/>
    <n v="2"/>
    <n v="107.988"/>
  </r>
  <r>
    <x v="1"/>
    <x v="3"/>
    <x v="7"/>
    <s v="Prosperous Tours"/>
    <x v="0"/>
    <x v="3"/>
    <x v="12"/>
    <s v="Black"/>
    <x v="395"/>
    <d v="2003-01-01T00:00:00"/>
    <n v="2443.35"/>
    <n v="1308.9375"/>
    <n v="2"/>
    <n v="2617.875"/>
  </r>
  <r>
    <x v="1"/>
    <x v="3"/>
    <x v="7"/>
    <s v="Prosperous Tours"/>
    <x v="1"/>
    <x v="12"/>
    <x v="25"/>
    <s v="Multi"/>
    <x v="381"/>
    <d v="2003-01-01T00:00:00"/>
    <n v="89.99"/>
    <n v="53.994"/>
    <n v="2"/>
    <n v="107.988"/>
  </r>
  <r>
    <x v="1"/>
    <x v="3"/>
    <x v="7"/>
    <s v="Prosperous Tours"/>
    <x v="1"/>
    <x v="4"/>
    <x v="5"/>
    <s v="Multi"/>
    <x v="365"/>
    <d v="2003-01-01T00:00:00"/>
    <n v="49.99"/>
    <n v="28.840399999999999"/>
    <n v="6"/>
    <n v="173.04239999999999"/>
  </r>
  <r>
    <x v="1"/>
    <x v="3"/>
    <x v="7"/>
    <s v="Prosperous Tours"/>
    <x v="0"/>
    <x v="3"/>
    <x v="3"/>
    <s v="Black"/>
    <x v="370"/>
    <d v="2003-01-01T00:00:00"/>
    <n v="782.99"/>
    <n v="469.79399999999998"/>
    <n v="5"/>
    <n v="2348.9699999999998"/>
  </r>
  <r>
    <x v="1"/>
    <x v="3"/>
    <x v="7"/>
    <s v="Prosperous Tours"/>
    <x v="0"/>
    <x v="3"/>
    <x v="3"/>
    <s v="Red"/>
    <x v="371"/>
    <d v="2003-01-01T00:00:00"/>
    <n v="782.99"/>
    <n v="469.79399999999998"/>
    <n v="5"/>
    <n v="2348.9699999999998"/>
  </r>
  <r>
    <x v="1"/>
    <x v="3"/>
    <x v="7"/>
    <s v="Prosperous Tours"/>
    <x v="2"/>
    <x v="6"/>
    <x v="8"/>
    <s v="Red"/>
    <x v="386"/>
    <d v="2003-01-01T00:00:00"/>
    <n v="337.22"/>
    <n v="202.33199999999999"/>
    <n v="3"/>
    <n v="606.99599999999998"/>
  </r>
  <r>
    <x v="1"/>
    <x v="3"/>
    <x v="7"/>
    <s v="Prosperous Tours"/>
    <x v="2"/>
    <x v="6"/>
    <x v="8"/>
    <s v="Red"/>
    <x v="391"/>
    <d v="2003-01-01T00:00:00"/>
    <n v="337.22"/>
    <n v="202.33199999999999"/>
    <n v="1"/>
    <n v="202.33199999999999"/>
  </r>
  <r>
    <x v="1"/>
    <x v="3"/>
    <x v="7"/>
    <s v="Prosperous Tours"/>
    <x v="0"/>
    <x v="3"/>
    <x v="3"/>
    <s v="Red"/>
    <x v="368"/>
    <d v="2003-01-01T00:00:00"/>
    <n v="782.99"/>
    <n v="469.79399999999998"/>
    <n v="8"/>
    <n v="3758.3519999999999"/>
  </r>
  <r>
    <x v="1"/>
    <x v="3"/>
    <x v="7"/>
    <s v="Prosperous Tours"/>
    <x v="1"/>
    <x v="12"/>
    <x v="25"/>
    <s v="Multi"/>
    <x v="392"/>
    <d v="2003-01-01T00:00:00"/>
    <n v="89.99"/>
    <n v="53.994"/>
    <n v="2"/>
    <n v="107.988"/>
  </r>
  <r>
    <x v="1"/>
    <x v="3"/>
    <x v="7"/>
    <s v="Prosperous Tours"/>
    <x v="3"/>
    <x v="13"/>
    <x v="27"/>
    <m/>
    <x v="374"/>
    <d v="2003-01-01T00:00:00"/>
    <n v="19.989999999999998"/>
    <n v="11.994"/>
    <n v="7"/>
    <n v="83.957999999999998"/>
  </r>
  <r>
    <x v="1"/>
    <x v="3"/>
    <x v="7"/>
    <s v="Prosperous Tours"/>
    <x v="1"/>
    <x v="4"/>
    <x v="5"/>
    <s v="Multi"/>
    <x v="395"/>
    <d v="2003-01-01T00:00:00"/>
    <n v="49.99"/>
    <n v="28.840399999999999"/>
    <n v="4"/>
    <n v="115.3616"/>
  </r>
  <r>
    <x v="1"/>
    <x v="3"/>
    <x v="7"/>
    <s v="Prosperous Tours"/>
    <x v="1"/>
    <x v="14"/>
    <x v="28"/>
    <s v="Black"/>
    <x v="395"/>
    <d v="2003-01-01T00:00:00"/>
    <n v="59.99"/>
    <n v="35.994"/>
    <n v="3"/>
    <n v="107.982"/>
  </r>
  <r>
    <x v="1"/>
    <x v="3"/>
    <x v="7"/>
    <s v="Prosperous Tours"/>
    <x v="2"/>
    <x v="6"/>
    <x v="8"/>
    <s v="Black"/>
    <x v="374"/>
    <d v="2003-01-01T00:00:00"/>
    <n v="337.22"/>
    <n v="183.93819999999999"/>
    <n v="2"/>
    <n v="367.87639999999999"/>
  </r>
  <r>
    <x v="1"/>
    <x v="3"/>
    <x v="7"/>
    <s v="Prosperous Tours"/>
    <x v="2"/>
    <x v="6"/>
    <x v="8"/>
    <s v="Red"/>
    <x v="385"/>
    <d v="2003-01-01T00:00:00"/>
    <n v="337.22"/>
    <n v="202.33199999999999"/>
    <n v="3"/>
    <n v="606.99599999999998"/>
  </r>
  <r>
    <x v="0"/>
    <x v="0"/>
    <x v="2"/>
    <s v="The Bike Shop"/>
    <x v="0"/>
    <x v="0"/>
    <x v="35"/>
    <s v="Black"/>
    <x v="383"/>
    <d v="2003-01-01T00:00:00"/>
    <n v="1079.99"/>
    <n v="647.99400000000003"/>
    <n v="1"/>
    <n v="647.99400000000003"/>
  </r>
  <r>
    <x v="0"/>
    <x v="0"/>
    <x v="3"/>
    <s v="Casual Bicycle Store"/>
    <x v="0"/>
    <x v="0"/>
    <x v="19"/>
    <s v="Black"/>
    <x v="383"/>
    <d v="2003-01-01T00:00:00"/>
    <n v="2294.9899999999998"/>
    <n v="1229.4589000000001"/>
    <n v="3"/>
    <n v="3688.3767000000003"/>
  </r>
  <r>
    <x v="0"/>
    <x v="0"/>
    <x v="3"/>
    <s v="Casual Bicycle Store"/>
    <x v="1"/>
    <x v="11"/>
    <x v="24"/>
    <s v="Black"/>
    <x v="393"/>
    <d v="2003-01-01T00:00:00"/>
    <n v="74.989999999999995"/>
    <n v="44.994"/>
    <n v="1"/>
    <n v="44.994"/>
  </r>
  <r>
    <x v="0"/>
    <x v="0"/>
    <x v="3"/>
    <s v="Casual Bicycle Store"/>
    <x v="1"/>
    <x v="12"/>
    <x v="25"/>
    <s v="Multi"/>
    <x v="378"/>
    <d v="2003-01-01T00:00:00"/>
    <n v="89.99"/>
    <n v="53.994"/>
    <n v="2"/>
    <n v="107.988"/>
  </r>
  <r>
    <x v="0"/>
    <x v="0"/>
    <x v="3"/>
    <s v="Casual Bicycle Store"/>
    <x v="0"/>
    <x v="0"/>
    <x v="35"/>
    <s v="Black"/>
    <x v="392"/>
    <d v="2003-01-01T00:00:00"/>
    <n v="1079.99"/>
    <n v="647.99400000000003"/>
    <n v="2"/>
    <n v="1295.9880000000001"/>
  </r>
  <r>
    <x v="0"/>
    <x v="0"/>
    <x v="3"/>
    <s v="Casual Bicycle Store"/>
    <x v="0"/>
    <x v="0"/>
    <x v="35"/>
    <s v="Black"/>
    <x v="379"/>
    <d v="2003-01-01T00:00:00"/>
    <n v="1079.99"/>
    <n v="647.99400000000003"/>
    <n v="6"/>
    <n v="3887.9639999999999"/>
  </r>
  <r>
    <x v="0"/>
    <x v="0"/>
    <x v="3"/>
    <s v="Casual Bicycle Store"/>
    <x v="2"/>
    <x v="2"/>
    <x v="23"/>
    <s v="Black"/>
    <x v="378"/>
    <d v="2003-01-01T00:00:00"/>
    <n v="348.76"/>
    <n v="209.256"/>
    <n v="4"/>
    <n v="837.024"/>
  </r>
  <r>
    <x v="0"/>
    <x v="0"/>
    <x v="3"/>
    <s v="Casual Bicycle Store"/>
    <x v="2"/>
    <x v="2"/>
    <x v="38"/>
    <s v="Black"/>
    <x v="377"/>
    <d v="2003-01-01T00:00:00"/>
    <n v="348.76"/>
    <n v="209.256"/>
    <n v="2"/>
    <n v="418.512"/>
  </r>
  <r>
    <x v="0"/>
    <x v="0"/>
    <x v="3"/>
    <s v="Casual Bicycle Store"/>
    <x v="0"/>
    <x v="0"/>
    <x v="35"/>
    <s v="Black"/>
    <x v="394"/>
    <d v="2003-01-01T00:00:00"/>
    <n v="1079.99"/>
    <n v="647.99400000000003"/>
    <n v="7"/>
    <n v="4535.9580000000005"/>
  </r>
  <r>
    <x v="0"/>
    <x v="0"/>
    <x v="3"/>
    <s v="Casual Bicycle Store"/>
    <x v="0"/>
    <x v="0"/>
    <x v="19"/>
    <s v="Black"/>
    <x v="376"/>
    <d v="2003-01-01T00:00:00"/>
    <n v="2294.9899999999998"/>
    <n v="1229.4589000000001"/>
    <n v="2"/>
    <n v="2458.9178000000002"/>
  </r>
  <r>
    <x v="0"/>
    <x v="0"/>
    <x v="3"/>
    <s v="Casual Bicycle Store"/>
    <x v="2"/>
    <x v="8"/>
    <x v="20"/>
    <s v="Black"/>
    <x v="384"/>
    <d v="2003-01-01T00:00:00"/>
    <n v="327.21499999999997"/>
    <n v="196.32900000000001"/>
    <n v="3"/>
    <n v="588.98700000000008"/>
  </r>
  <r>
    <x v="0"/>
    <x v="0"/>
    <x v="3"/>
    <s v="Casual Bicycle Store"/>
    <x v="0"/>
    <x v="0"/>
    <x v="19"/>
    <s v="Silver"/>
    <x v="374"/>
    <d v="2003-01-01T00:00:00"/>
    <n v="2319.9899999999998"/>
    <n v="1242.8517999999999"/>
    <n v="2"/>
    <n v="2485.7035999999998"/>
  </r>
  <r>
    <x v="0"/>
    <x v="0"/>
    <x v="3"/>
    <s v="Casual Bicycle Store"/>
    <x v="2"/>
    <x v="9"/>
    <x v="22"/>
    <m/>
    <x v="377"/>
    <d v="2003-01-01T00:00:00"/>
    <n v="61.92"/>
    <n v="33.774500000000003"/>
    <n v="3"/>
    <n v="101.32350000000001"/>
  </r>
  <r>
    <x v="0"/>
    <x v="0"/>
    <x v="3"/>
    <s v="Casual Bicycle Store"/>
    <x v="0"/>
    <x v="0"/>
    <x v="19"/>
    <s v="Black"/>
    <x v="383"/>
    <d v="2003-01-01T00:00:00"/>
    <n v="2294.9899999999998"/>
    <n v="1229.4589000000001"/>
    <n v="2"/>
    <n v="2458.9178000000002"/>
  </r>
  <r>
    <x v="0"/>
    <x v="0"/>
    <x v="3"/>
    <s v="Casual Bicycle Store"/>
    <x v="1"/>
    <x v="11"/>
    <x v="24"/>
    <s v="Black"/>
    <x v="395"/>
    <d v="2003-01-01T00:00:00"/>
    <n v="74.989999999999995"/>
    <n v="44.994"/>
    <n v="5"/>
    <n v="224.97"/>
  </r>
  <r>
    <x v="0"/>
    <x v="0"/>
    <x v="3"/>
    <s v="Casual Bicycle Store"/>
    <x v="0"/>
    <x v="0"/>
    <x v="35"/>
    <s v="Black"/>
    <x v="366"/>
    <d v="2003-01-01T00:00:00"/>
    <n v="1079.99"/>
    <n v="647.99400000000003"/>
    <n v="4"/>
    <n v="2591.9760000000001"/>
  </r>
  <r>
    <x v="0"/>
    <x v="0"/>
    <x v="3"/>
    <s v="Casual Bicycle Store"/>
    <x v="0"/>
    <x v="0"/>
    <x v="19"/>
    <s v="Silver"/>
    <x v="365"/>
    <d v="2003-01-01T00:00:00"/>
    <n v="2319.9899999999998"/>
    <n v="1242.8517999999999"/>
    <n v="2"/>
    <n v="2485.7035999999998"/>
  </r>
  <r>
    <x v="0"/>
    <x v="0"/>
    <x v="3"/>
    <s v="Casual Bicycle Store"/>
    <x v="0"/>
    <x v="0"/>
    <x v="19"/>
    <s v="Silver"/>
    <x v="384"/>
    <d v="2003-01-01T00:00:00"/>
    <n v="2319.9899999999998"/>
    <n v="1242.8517999999999"/>
    <n v="5"/>
    <n v="6214.259"/>
  </r>
  <r>
    <x v="0"/>
    <x v="0"/>
    <x v="3"/>
    <s v="Casual Bicycle Store"/>
    <x v="1"/>
    <x v="5"/>
    <x v="6"/>
    <s v="Multi"/>
    <x v="372"/>
    <d v="2003-01-01T00:00:00"/>
    <n v="8.99"/>
    <n v="5.1864999999999997"/>
    <n v="4"/>
    <n v="20.745999999999999"/>
  </r>
  <r>
    <x v="0"/>
    <x v="0"/>
    <x v="3"/>
    <s v="Casual Bicycle Store"/>
    <x v="1"/>
    <x v="10"/>
    <x v="21"/>
    <s v="Black"/>
    <x v="387"/>
    <d v="2003-01-01T00:00:00"/>
    <n v="37.99"/>
    <n v="18.995000000000001"/>
    <n v="28"/>
    <n v="531.86"/>
  </r>
  <r>
    <x v="0"/>
    <x v="0"/>
    <x v="3"/>
    <s v="Casual Bicycle Store"/>
    <x v="1"/>
    <x v="10"/>
    <x v="21"/>
    <s v="Black"/>
    <x v="393"/>
    <d v="2003-01-01T00:00:00"/>
    <n v="37.99"/>
    <n v="22.794"/>
    <n v="6"/>
    <n v="136.76400000000001"/>
  </r>
  <r>
    <x v="0"/>
    <x v="0"/>
    <x v="3"/>
    <s v="Casual Bicycle Store"/>
    <x v="2"/>
    <x v="8"/>
    <x v="36"/>
    <s v="Black"/>
    <x v="379"/>
    <d v="2003-01-01T00:00:00"/>
    <n v="236.02500000000001"/>
    <n v="141.61500000000001"/>
    <n v="4"/>
    <n v="566.46"/>
  </r>
  <r>
    <x v="0"/>
    <x v="0"/>
    <x v="3"/>
    <s v="Casual Bicycle Store"/>
    <x v="1"/>
    <x v="4"/>
    <x v="5"/>
    <s v="Multi"/>
    <x v="378"/>
    <d v="2003-01-01T00:00:00"/>
    <n v="49.99"/>
    <n v="28.840399999999999"/>
    <n v="4"/>
    <n v="115.3616"/>
  </r>
  <r>
    <x v="0"/>
    <x v="0"/>
    <x v="3"/>
    <s v="Casual Bicycle Store"/>
    <x v="3"/>
    <x v="7"/>
    <x v="10"/>
    <s v="Blue"/>
    <x v="391"/>
    <d v="2003-01-01T00:00:00"/>
    <n v="34.99"/>
    <n v="20.186499999999999"/>
    <n v="1"/>
    <n v="20.186499999999999"/>
  </r>
  <r>
    <x v="0"/>
    <x v="0"/>
    <x v="0"/>
    <s v="Retail Toy Store"/>
    <x v="0"/>
    <x v="3"/>
    <x v="3"/>
    <s v="Red"/>
    <x v="368"/>
    <d v="2003-01-01T00:00:00"/>
    <n v="782.99"/>
    <n v="469.79399999999998"/>
    <n v="1"/>
    <n v="469.79399999999998"/>
  </r>
  <r>
    <x v="0"/>
    <x v="0"/>
    <x v="3"/>
    <s v="Seventh Bike Store"/>
    <x v="0"/>
    <x v="3"/>
    <x v="3"/>
    <s v="Red"/>
    <x v="394"/>
    <d v="2003-01-01T00:00:00"/>
    <n v="782.99"/>
    <n v="469.79399999999998"/>
    <n v="3"/>
    <n v="1409.3820000000001"/>
  </r>
  <r>
    <x v="0"/>
    <x v="0"/>
    <x v="3"/>
    <s v="Seventh Bike Store"/>
    <x v="3"/>
    <x v="7"/>
    <x v="10"/>
    <s v="Black"/>
    <x v="365"/>
    <d v="2003-01-01T00:00:00"/>
    <n v="34.99"/>
    <n v="20.186499999999999"/>
    <n v="2"/>
    <n v="40.372999999999998"/>
  </r>
  <r>
    <x v="0"/>
    <x v="0"/>
    <x v="3"/>
    <s v="Seventh Bike Store"/>
    <x v="0"/>
    <x v="3"/>
    <x v="12"/>
    <s v="Black"/>
    <x v="367"/>
    <d v="2003-01-01T00:00:00"/>
    <n v="2443.35"/>
    <n v="1308.9375"/>
    <n v="1"/>
    <n v="1308.9375"/>
  </r>
  <r>
    <x v="0"/>
    <x v="0"/>
    <x v="3"/>
    <s v="Seventh Bike Store"/>
    <x v="0"/>
    <x v="3"/>
    <x v="3"/>
    <s v="Black"/>
    <x v="393"/>
    <d v="2003-01-01T00:00:00"/>
    <n v="782.99"/>
    <n v="469.79399999999998"/>
    <n v="2"/>
    <n v="939.58799999999997"/>
  </r>
  <r>
    <x v="0"/>
    <x v="0"/>
    <x v="3"/>
    <s v="Seventh Bike Store"/>
    <x v="0"/>
    <x v="3"/>
    <x v="3"/>
    <s v="Red"/>
    <x v="371"/>
    <d v="2003-01-01T00:00:00"/>
    <n v="782.99"/>
    <n v="469.79399999999998"/>
    <n v="2"/>
    <n v="939.58799999999997"/>
  </r>
  <r>
    <x v="0"/>
    <x v="0"/>
    <x v="3"/>
    <s v="Seventh Bike Store"/>
    <x v="1"/>
    <x v="11"/>
    <x v="24"/>
    <s v="Black"/>
    <x v="394"/>
    <d v="2003-01-01T00:00:00"/>
    <n v="74.989999999999995"/>
    <n v="44.994"/>
    <n v="1"/>
    <n v="44.994"/>
  </r>
  <r>
    <x v="0"/>
    <x v="0"/>
    <x v="3"/>
    <s v="Seventh Bike Store"/>
    <x v="0"/>
    <x v="3"/>
    <x v="17"/>
    <s v="Yellow"/>
    <x v="378"/>
    <d v="2003-01-01T00:00:00"/>
    <n v="1120.49"/>
    <n v="600.26250000000005"/>
    <n v="4"/>
    <n v="2401.0500000000002"/>
  </r>
  <r>
    <x v="0"/>
    <x v="0"/>
    <x v="3"/>
    <s v="Seventh Bike Store"/>
    <x v="0"/>
    <x v="3"/>
    <x v="12"/>
    <s v="Red"/>
    <x v="388"/>
    <d v="2003-01-01T00:00:00"/>
    <n v="2443.35"/>
    <n v="1308.9375"/>
    <n v="1"/>
    <n v="1308.9375"/>
  </r>
  <r>
    <x v="0"/>
    <x v="0"/>
    <x v="3"/>
    <s v="Seventh Bike Store"/>
    <x v="0"/>
    <x v="3"/>
    <x v="12"/>
    <s v="Black"/>
    <x v="389"/>
    <d v="2003-01-01T00:00:00"/>
    <n v="2443.35"/>
    <n v="1308.9375"/>
    <n v="2"/>
    <n v="2617.875"/>
  </r>
  <r>
    <x v="0"/>
    <x v="0"/>
    <x v="3"/>
    <s v="Seventh Bike Store"/>
    <x v="0"/>
    <x v="3"/>
    <x v="3"/>
    <s v="Red"/>
    <x v="395"/>
    <d v="2003-01-01T00:00:00"/>
    <n v="782.99"/>
    <n v="469.79399999999998"/>
    <n v="3"/>
    <n v="1409.3820000000001"/>
  </r>
  <r>
    <x v="0"/>
    <x v="0"/>
    <x v="3"/>
    <s v="Seventh Bike Store"/>
    <x v="0"/>
    <x v="3"/>
    <x v="17"/>
    <s v="Yellow"/>
    <x v="391"/>
    <d v="2003-01-01T00:00:00"/>
    <n v="1120.49"/>
    <n v="600.26250000000005"/>
    <n v="4"/>
    <n v="2401.0500000000002"/>
  </r>
  <r>
    <x v="0"/>
    <x v="0"/>
    <x v="3"/>
    <s v="Seventh Bike Store"/>
    <x v="0"/>
    <x v="3"/>
    <x v="3"/>
    <s v="Black"/>
    <x v="391"/>
    <d v="2003-01-01T00:00:00"/>
    <n v="782.99"/>
    <n v="469.79399999999998"/>
    <n v="2"/>
    <n v="939.58799999999997"/>
  </r>
  <r>
    <x v="0"/>
    <x v="0"/>
    <x v="3"/>
    <s v="Seventh Bike Store"/>
    <x v="0"/>
    <x v="3"/>
    <x v="12"/>
    <s v="Black"/>
    <x v="365"/>
    <d v="2003-01-01T00:00:00"/>
    <n v="2443.35"/>
    <n v="1308.9375"/>
    <n v="4"/>
    <n v="5235.75"/>
  </r>
  <r>
    <x v="0"/>
    <x v="0"/>
    <x v="3"/>
    <s v="Seventh Bike Store"/>
    <x v="3"/>
    <x v="7"/>
    <x v="10"/>
    <s v="Blue"/>
    <x v="369"/>
    <d v="2003-01-01T00:00:00"/>
    <n v="34.99"/>
    <n v="20.186499999999999"/>
    <n v="1"/>
    <n v="20.186499999999999"/>
  </r>
  <r>
    <x v="0"/>
    <x v="0"/>
    <x v="3"/>
    <s v="Seventh Bike Store"/>
    <x v="0"/>
    <x v="3"/>
    <x v="17"/>
    <s v="Yellow"/>
    <x v="391"/>
    <d v="2003-01-01T00:00:00"/>
    <n v="1120.49"/>
    <n v="600.26250000000005"/>
    <n v="2"/>
    <n v="1200.5250000000001"/>
  </r>
  <r>
    <x v="0"/>
    <x v="0"/>
    <x v="3"/>
    <s v="Seventh Bike Store"/>
    <x v="0"/>
    <x v="3"/>
    <x v="3"/>
    <s v="Red"/>
    <x v="368"/>
    <d v="2003-01-01T00:00:00"/>
    <n v="782.99"/>
    <n v="469.79399999999998"/>
    <n v="3"/>
    <n v="1409.3820000000001"/>
  </r>
  <r>
    <x v="0"/>
    <x v="0"/>
    <x v="3"/>
    <s v="Seventh Bike Store"/>
    <x v="0"/>
    <x v="3"/>
    <x v="3"/>
    <s v="Black"/>
    <x v="368"/>
    <d v="2003-01-01T00:00:00"/>
    <n v="782.99"/>
    <n v="469.79399999999998"/>
    <n v="5"/>
    <n v="2348.9699999999998"/>
  </r>
  <r>
    <x v="0"/>
    <x v="0"/>
    <x v="3"/>
    <s v="Seventh Bike Store"/>
    <x v="0"/>
    <x v="3"/>
    <x v="17"/>
    <s v="Yellow"/>
    <x v="369"/>
    <d v="2003-01-01T00:00:00"/>
    <n v="1120.49"/>
    <n v="600.26250000000005"/>
    <n v="1"/>
    <n v="600.26250000000005"/>
  </r>
  <r>
    <x v="0"/>
    <x v="0"/>
    <x v="3"/>
    <s v="Seventh Bike Store"/>
    <x v="1"/>
    <x v="4"/>
    <x v="5"/>
    <s v="Multi"/>
    <x v="375"/>
    <d v="2003-01-01T00:00:00"/>
    <n v="49.99"/>
    <n v="28.840399999999999"/>
    <n v="5"/>
    <n v="144.202"/>
  </r>
  <r>
    <x v="0"/>
    <x v="0"/>
    <x v="3"/>
    <s v="Seventh Bike Store"/>
    <x v="0"/>
    <x v="3"/>
    <x v="12"/>
    <s v="Red"/>
    <x v="371"/>
    <d v="2003-01-01T00:00:00"/>
    <n v="2443.35"/>
    <n v="1466.01"/>
    <n v="5"/>
    <n v="7330.05"/>
  </r>
  <r>
    <x v="0"/>
    <x v="0"/>
    <x v="3"/>
    <s v="Seventh Bike Store"/>
    <x v="0"/>
    <x v="3"/>
    <x v="12"/>
    <s v="Red"/>
    <x v="374"/>
    <d v="2003-01-01T00:00:00"/>
    <n v="2443.35"/>
    <n v="1466.01"/>
    <n v="3"/>
    <n v="4398.03"/>
  </r>
  <r>
    <x v="0"/>
    <x v="0"/>
    <x v="3"/>
    <s v="Seventh Bike Store"/>
    <x v="0"/>
    <x v="3"/>
    <x v="3"/>
    <s v="Black"/>
    <x v="383"/>
    <d v="2003-01-01T00:00:00"/>
    <n v="782.99"/>
    <n v="469.79399999999998"/>
    <n v="1"/>
    <n v="469.79399999999998"/>
  </r>
  <r>
    <x v="0"/>
    <x v="0"/>
    <x v="3"/>
    <s v="Seventh Bike Store"/>
    <x v="0"/>
    <x v="3"/>
    <x v="12"/>
    <s v="Red"/>
    <x v="383"/>
    <d v="2003-01-01T00:00:00"/>
    <n v="2443.35"/>
    <n v="1466.01"/>
    <n v="1"/>
    <n v="1466.01"/>
  </r>
  <r>
    <x v="0"/>
    <x v="0"/>
    <x v="3"/>
    <s v="Seventh Bike Store"/>
    <x v="1"/>
    <x v="5"/>
    <x v="6"/>
    <s v="Multi"/>
    <x v="391"/>
    <d v="2003-01-01T00:00:00"/>
    <n v="8.99"/>
    <n v="5.1864999999999997"/>
    <n v="4"/>
    <n v="20.745999999999999"/>
  </r>
  <r>
    <x v="0"/>
    <x v="0"/>
    <x v="3"/>
    <s v="Seventh Bike Store"/>
    <x v="0"/>
    <x v="3"/>
    <x v="3"/>
    <s v="Red"/>
    <x v="384"/>
    <d v="2003-01-01T00:00:00"/>
    <n v="782.99"/>
    <n v="469.79399999999998"/>
    <n v="2"/>
    <n v="939.58799999999997"/>
  </r>
  <r>
    <x v="0"/>
    <x v="0"/>
    <x v="3"/>
    <s v="Seventh Bike Store"/>
    <x v="0"/>
    <x v="3"/>
    <x v="17"/>
    <s v="Yellow"/>
    <x v="395"/>
    <d v="2003-01-01T00:00:00"/>
    <n v="1120.49"/>
    <n v="600.26250000000005"/>
    <n v="1"/>
    <n v="600.26250000000005"/>
  </r>
  <r>
    <x v="0"/>
    <x v="0"/>
    <x v="3"/>
    <s v="Seventh Bike Store"/>
    <x v="1"/>
    <x v="11"/>
    <x v="24"/>
    <s v="Black"/>
    <x v="382"/>
    <d v="2003-01-01T00:00:00"/>
    <n v="74.989999999999995"/>
    <n v="44.994"/>
    <n v="3"/>
    <n v="134.982"/>
  </r>
  <r>
    <x v="0"/>
    <x v="0"/>
    <x v="5"/>
    <s v="Gift and Toy Store"/>
    <x v="0"/>
    <x v="3"/>
    <x v="3"/>
    <s v="Red"/>
    <x v="388"/>
    <d v="2003-01-01T00:00:00"/>
    <n v="782.99"/>
    <n v="469.79399999999998"/>
    <n v="2"/>
    <n v="939.58799999999997"/>
  </r>
  <r>
    <x v="0"/>
    <x v="0"/>
    <x v="5"/>
    <s v="Gift and Toy Store"/>
    <x v="0"/>
    <x v="3"/>
    <x v="3"/>
    <s v="Red"/>
    <x v="381"/>
    <d v="2003-01-01T00:00:00"/>
    <n v="782.99"/>
    <n v="469.79399999999998"/>
    <n v="4"/>
    <n v="1879.1759999999999"/>
  </r>
  <r>
    <x v="0"/>
    <x v="0"/>
    <x v="5"/>
    <s v="Gift and Toy Store"/>
    <x v="0"/>
    <x v="3"/>
    <x v="3"/>
    <s v="Red"/>
    <x v="383"/>
    <d v="2003-01-01T00:00:00"/>
    <n v="782.99"/>
    <n v="469.79399999999998"/>
    <n v="2"/>
    <n v="939.58799999999997"/>
  </r>
  <r>
    <x v="0"/>
    <x v="0"/>
    <x v="5"/>
    <s v="Gift and Toy Store"/>
    <x v="0"/>
    <x v="3"/>
    <x v="3"/>
    <s v="Black"/>
    <x v="383"/>
    <d v="2003-01-01T00:00:00"/>
    <n v="782.99"/>
    <n v="469.79399999999998"/>
    <n v="4"/>
    <n v="1879.1759999999999"/>
  </r>
  <r>
    <x v="0"/>
    <x v="0"/>
    <x v="5"/>
    <s v="Gift and Toy Store"/>
    <x v="0"/>
    <x v="3"/>
    <x v="3"/>
    <s v="Red"/>
    <x v="376"/>
    <d v="2003-01-01T00:00:00"/>
    <n v="782.99"/>
    <n v="469.79399999999998"/>
    <n v="3"/>
    <n v="1409.3820000000001"/>
  </r>
  <r>
    <x v="1"/>
    <x v="3"/>
    <x v="7"/>
    <s v="Extended Tours"/>
    <x v="0"/>
    <x v="3"/>
    <x v="3"/>
    <s v="Red"/>
    <x v="365"/>
    <d v="2003-01-01T00:00:00"/>
    <n v="782.99"/>
    <n v="469.79399999999998"/>
    <n v="2"/>
    <n v="939.58799999999997"/>
  </r>
  <r>
    <x v="1"/>
    <x v="3"/>
    <x v="7"/>
    <s v="Extended Tours"/>
    <x v="3"/>
    <x v="7"/>
    <x v="10"/>
    <s v="Black"/>
    <x v="381"/>
    <d v="2003-01-01T00:00:00"/>
    <n v="34.99"/>
    <n v="20.186499999999999"/>
    <n v="1"/>
    <n v="20.186499999999999"/>
  </r>
  <r>
    <x v="1"/>
    <x v="3"/>
    <x v="7"/>
    <s v="Extended Tours"/>
    <x v="0"/>
    <x v="3"/>
    <x v="3"/>
    <s v="Red"/>
    <x v="388"/>
    <d v="2003-01-01T00:00:00"/>
    <n v="782.99"/>
    <n v="469.79399999999998"/>
    <n v="2"/>
    <n v="939.58799999999997"/>
  </r>
  <r>
    <x v="0"/>
    <x v="0"/>
    <x v="5"/>
    <s v="Friendly Bike Shop"/>
    <x v="0"/>
    <x v="3"/>
    <x v="3"/>
    <s v="Red"/>
    <x v="384"/>
    <d v="2003-01-01T00:00:00"/>
    <n v="782.99"/>
    <n v="469.79399999999998"/>
    <n v="1"/>
    <n v="469.79399999999998"/>
  </r>
  <r>
    <x v="0"/>
    <x v="0"/>
    <x v="5"/>
    <s v="Friendly Bike Shop"/>
    <x v="0"/>
    <x v="3"/>
    <x v="3"/>
    <s v="Red"/>
    <x v="387"/>
    <d v="2003-01-01T00:00:00"/>
    <n v="782.99"/>
    <n v="469.79399999999998"/>
    <n v="1"/>
    <n v="469.79399999999998"/>
  </r>
  <r>
    <x v="0"/>
    <x v="0"/>
    <x v="5"/>
    <s v="Friendly Bike Shop"/>
    <x v="0"/>
    <x v="3"/>
    <x v="3"/>
    <s v="Red"/>
    <x v="376"/>
    <d v="2003-01-01T00:00:00"/>
    <n v="782.99"/>
    <n v="469.79399999999998"/>
    <n v="1"/>
    <n v="469.79399999999998"/>
  </r>
  <r>
    <x v="0"/>
    <x v="0"/>
    <x v="5"/>
    <s v="Friendly Bike Shop"/>
    <x v="0"/>
    <x v="3"/>
    <x v="3"/>
    <s v="Black"/>
    <x v="392"/>
    <d v="2003-01-01T00:00:00"/>
    <n v="782.99"/>
    <n v="469.79399999999998"/>
    <n v="3"/>
    <n v="1409.3820000000001"/>
  </r>
  <r>
    <x v="0"/>
    <x v="0"/>
    <x v="5"/>
    <s v="Friendly Bike Shop"/>
    <x v="0"/>
    <x v="3"/>
    <x v="3"/>
    <s v="Red"/>
    <x v="370"/>
    <d v="2003-01-01T00:00:00"/>
    <n v="782.99"/>
    <n v="469.79399999999998"/>
    <n v="3"/>
    <n v="1409.3820000000001"/>
  </r>
  <r>
    <x v="0"/>
    <x v="0"/>
    <x v="5"/>
    <s v="Exhilarating Cycles"/>
    <x v="0"/>
    <x v="3"/>
    <x v="3"/>
    <s v="Red"/>
    <x v="378"/>
    <d v="2003-01-01T00:00:00"/>
    <n v="782.99"/>
    <n v="469.79399999999998"/>
    <n v="3"/>
    <n v="1409.3820000000001"/>
  </r>
  <r>
    <x v="0"/>
    <x v="0"/>
    <x v="5"/>
    <s v="Exhilarating Cycles"/>
    <x v="1"/>
    <x v="14"/>
    <x v="28"/>
    <s v="Black"/>
    <x v="392"/>
    <d v="2003-01-01T00:00:00"/>
    <n v="59.99"/>
    <n v="35.994"/>
    <n v="4"/>
    <n v="143.976"/>
  </r>
  <r>
    <x v="0"/>
    <x v="0"/>
    <x v="5"/>
    <s v="Exhilarating Cycles"/>
    <x v="3"/>
    <x v="13"/>
    <x v="27"/>
    <m/>
    <x v="380"/>
    <d v="2003-01-01T00:00:00"/>
    <n v="19.989999999999998"/>
    <n v="11.994"/>
    <n v="3"/>
    <n v="35.981999999999999"/>
  </r>
  <r>
    <x v="0"/>
    <x v="0"/>
    <x v="5"/>
    <s v="Exhilarating Cycles"/>
    <x v="3"/>
    <x v="7"/>
    <x v="10"/>
    <s v="Red"/>
    <x v="382"/>
    <d v="2003-01-01T00:00:00"/>
    <n v="34.99"/>
    <n v="20.186499999999999"/>
    <n v="4"/>
    <n v="80.745999999999995"/>
  </r>
  <r>
    <x v="0"/>
    <x v="0"/>
    <x v="5"/>
    <s v="Exhilarating Cycles"/>
    <x v="2"/>
    <x v="8"/>
    <x v="18"/>
    <s v="Black"/>
    <x v="382"/>
    <d v="2003-01-01T00:00:00"/>
    <n v="112.565"/>
    <n v="67.539000000000001"/>
    <n v="1"/>
    <n v="67.539000000000001"/>
  </r>
  <r>
    <x v="0"/>
    <x v="0"/>
    <x v="5"/>
    <s v="Exhilarating Cycles"/>
    <x v="0"/>
    <x v="3"/>
    <x v="17"/>
    <s v="Yellow"/>
    <x v="369"/>
    <d v="2003-01-01T00:00:00"/>
    <n v="1120.49"/>
    <n v="600.26250000000005"/>
    <n v="1"/>
    <n v="600.26250000000005"/>
  </r>
  <r>
    <x v="0"/>
    <x v="0"/>
    <x v="5"/>
    <s v="Exhilarating Cycles"/>
    <x v="0"/>
    <x v="3"/>
    <x v="3"/>
    <s v="Red"/>
    <x v="371"/>
    <d v="2003-01-01T00:00:00"/>
    <n v="782.99"/>
    <n v="469.79399999999998"/>
    <n v="3"/>
    <n v="1409.3820000000001"/>
  </r>
  <r>
    <x v="0"/>
    <x v="0"/>
    <x v="5"/>
    <s v="Exhilarating Cycles"/>
    <x v="2"/>
    <x v="6"/>
    <x v="15"/>
    <s v="Yellow"/>
    <x v="383"/>
    <d v="2003-01-01T00:00:00"/>
    <n v="594.83000000000004"/>
    <n v="324.45269999999999"/>
    <n v="4"/>
    <n v="1297.8108"/>
  </r>
  <r>
    <x v="0"/>
    <x v="0"/>
    <x v="5"/>
    <s v="Exhilarating Cycles"/>
    <x v="0"/>
    <x v="3"/>
    <x v="3"/>
    <s v="Red"/>
    <x v="366"/>
    <d v="2003-01-01T00:00:00"/>
    <n v="782.99"/>
    <n v="469.79399999999998"/>
    <n v="2"/>
    <n v="939.58799999999997"/>
  </r>
  <r>
    <x v="0"/>
    <x v="0"/>
    <x v="5"/>
    <s v="Exhilarating Cycles"/>
    <x v="3"/>
    <x v="7"/>
    <x v="10"/>
    <s v="Blue"/>
    <x v="395"/>
    <d v="2003-01-01T00:00:00"/>
    <n v="34.99"/>
    <n v="20.186499999999999"/>
    <n v="4"/>
    <n v="80.745999999999995"/>
  </r>
  <r>
    <x v="0"/>
    <x v="0"/>
    <x v="5"/>
    <s v="Exhilarating Cycles"/>
    <x v="1"/>
    <x v="5"/>
    <x v="6"/>
    <s v="Multi"/>
    <x v="386"/>
    <d v="2003-01-01T00:00:00"/>
    <n v="8.99"/>
    <n v="5.1864999999999997"/>
    <n v="5"/>
    <n v="25.932499999999997"/>
  </r>
  <r>
    <x v="0"/>
    <x v="0"/>
    <x v="5"/>
    <s v="Exhilarating Cycles"/>
    <x v="0"/>
    <x v="3"/>
    <x v="3"/>
    <s v="Black"/>
    <x v="387"/>
    <d v="2003-01-01T00:00:00"/>
    <n v="782.99"/>
    <n v="469.79399999999998"/>
    <n v="2"/>
    <n v="939.58799999999997"/>
  </r>
  <r>
    <x v="0"/>
    <x v="0"/>
    <x v="5"/>
    <s v="Exhilarating Cycles"/>
    <x v="2"/>
    <x v="8"/>
    <x v="13"/>
    <s v="Black"/>
    <x v="381"/>
    <d v="2003-01-01T00:00:00"/>
    <n v="330.06"/>
    <n v="198.036"/>
    <n v="1"/>
    <n v="198.036"/>
  </r>
  <r>
    <x v="0"/>
    <x v="0"/>
    <x v="5"/>
    <s v="Exhilarating Cycles"/>
    <x v="0"/>
    <x v="3"/>
    <x v="17"/>
    <s v="Yellow"/>
    <x v="392"/>
    <d v="2003-01-01T00:00:00"/>
    <n v="1120.49"/>
    <n v="600.26250000000005"/>
    <n v="1"/>
    <n v="600.26250000000005"/>
  </r>
  <r>
    <x v="0"/>
    <x v="0"/>
    <x v="5"/>
    <s v="Exhilarating Cycles"/>
    <x v="2"/>
    <x v="6"/>
    <x v="15"/>
    <s v="Yellow"/>
    <x v="391"/>
    <d v="2003-01-01T00:00:00"/>
    <n v="594.83000000000004"/>
    <n v="324.45269999999999"/>
    <n v="3"/>
    <n v="973.35809999999992"/>
  </r>
  <r>
    <x v="0"/>
    <x v="0"/>
    <x v="5"/>
    <s v="Exhilarating Cycles"/>
    <x v="2"/>
    <x v="6"/>
    <x v="8"/>
    <s v="Red"/>
    <x v="394"/>
    <d v="2003-01-01T00:00:00"/>
    <n v="337.22"/>
    <n v="202.33199999999999"/>
    <n v="3"/>
    <n v="606.99599999999998"/>
  </r>
  <r>
    <x v="0"/>
    <x v="0"/>
    <x v="5"/>
    <s v="Exhilarating Cycles"/>
    <x v="2"/>
    <x v="6"/>
    <x v="8"/>
    <s v="Red"/>
    <x v="392"/>
    <d v="2003-01-01T00:00:00"/>
    <n v="337.22"/>
    <n v="202.33199999999999"/>
    <n v="3"/>
    <n v="606.99599999999998"/>
  </r>
  <r>
    <x v="0"/>
    <x v="0"/>
    <x v="5"/>
    <s v="Exhilarating Cycles"/>
    <x v="0"/>
    <x v="3"/>
    <x v="17"/>
    <s v="Yellow"/>
    <x v="368"/>
    <d v="2003-01-01T00:00:00"/>
    <n v="1120.49"/>
    <n v="600.26250000000005"/>
    <n v="1"/>
    <n v="600.26250000000005"/>
  </r>
  <r>
    <x v="0"/>
    <x v="0"/>
    <x v="5"/>
    <s v="Exhilarating Cycles"/>
    <x v="2"/>
    <x v="6"/>
    <x v="8"/>
    <s v="Red"/>
    <x v="376"/>
    <d v="2003-01-01T00:00:00"/>
    <n v="337.22"/>
    <n v="202.33199999999999"/>
    <n v="1"/>
    <n v="202.33199999999999"/>
  </r>
  <r>
    <x v="0"/>
    <x v="0"/>
    <x v="5"/>
    <s v="Exhilarating Cycles"/>
    <x v="1"/>
    <x v="12"/>
    <x v="25"/>
    <s v="Multi"/>
    <x v="380"/>
    <d v="2003-01-01T00:00:00"/>
    <n v="89.99"/>
    <n v="53.994"/>
    <n v="2"/>
    <n v="107.988"/>
  </r>
  <r>
    <x v="0"/>
    <x v="0"/>
    <x v="5"/>
    <s v="Exhilarating Cycles"/>
    <x v="1"/>
    <x v="10"/>
    <x v="29"/>
    <s v="Black"/>
    <x v="383"/>
    <d v="2003-01-01T00:00:00"/>
    <n v="24.49"/>
    <n v="14.1289"/>
    <n v="2"/>
    <n v="28.2578"/>
  </r>
  <r>
    <x v="0"/>
    <x v="0"/>
    <x v="5"/>
    <s v="Exhilarating Cycles"/>
    <x v="1"/>
    <x v="4"/>
    <x v="5"/>
    <s v="Multi"/>
    <x v="375"/>
    <d v="2003-01-01T00:00:00"/>
    <n v="49.99"/>
    <n v="28.840399999999999"/>
    <n v="3"/>
    <n v="86.521199999999993"/>
  </r>
  <r>
    <x v="0"/>
    <x v="0"/>
    <x v="5"/>
    <s v="Exhilarating Cycles"/>
    <x v="1"/>
    <x v="14"/>
    <x v="28"/>
    <s v="Black"/>
    <x v="380"/>
    <d v="2003-01-01T00:00:00"/>
    <n v="59.99"/>
    <n v="35.994"/>
    <n v="1"/>
    <n v="35.994"/>
  </r>
  <r>
    <x v="0"/>
    <x v="0"/>
    <x v="5"/>
    <s v="Exhilarating Cycles"/>
    <x v="1"/>
    <x v="14"/>
    <x v="28"/>
    <s v="Black"/>
    <x v="369"/>
    <d v="2003-01-01T00:00:00"/>
    <n v="59.99"/>
    <n v="35.994"/>
    <n v="1"/>
    <n v="35.994"/>
  </r>
  <r>
    <x v="0"/>
    <x v="0"/>
    <x v="5"/>
    <s v="Exhilarating Cycles"/>
    <x v="3"/>
    <x v="15"/>
    <x v="30"/>
    <m/>
    <x v="389"/>
    <d v="2003-01-01T00:00:00"/>
    <n v="25"/>
    <n v="15"/>
    <n v="2"/>
    <n v="30"/>
  </r>
  <r>
    <x v="0"/>
    <x v="0"/>
    <x v="5"/>
    <s v="Exhilarating Cycles"/>
    <x v="1"/>
    <x v="4"/>
    <x v="5"/>
    <s v="Multi"/>
    <x v="384"/>
    <d v="2003-01-01T00:00:00"/>
    <n v="49.99"/>
    <n v="28.840399999999999"/>
    <n v="4"/>
    <n v="115.3616"/>
  </r>
  <r>
    <x v="0"/>
    <x v="0"/>
    <x v="5"/>
    <s v="Exhilarating Cycles"/>
    <x v="0"/>
    <x v="3"/>
    <x v="3"/>
    <s v="Black"/>
    <x v="388"/>
    <d v="2003-01-01T00:00:00"/>
    <n v="782.99"/>
    <n v="469.79399999999998"/>
    <n v="4"/>
    <n v="1879.1759999999999"/>
  </r>
  <r>
    <x v="0"/>
    <x v="0"/>
    <x v="5"/>
    <s v="Exhilarating Cycles"/>
    <x v="0"/>
    <x v="3"/>
    <x v="12"/>
    <s v="Red"/>
    <x v="369"/>
    <d v="2003-01-01T00:00:00"/>
    <n v="2443.35"/>
    <n v="1466.01"/>
    <n v="1"/>
    <n v="1466.01"/>
  </r>
  <r>
    <x v="0"/>
    <x v="0"/>
    <x v="5"/>
    <s v="Exhilarating Cycles"/>
    <x v="0"/>
    <x v="3"/>
    <x v="3"/>
    <s v="Black"/>
    <x v="386"/>
    <d v="2003-01-01T00:00:00"/>
    <n v="782.99"/>
    <n v="469.79399999999998"/>
    <n v="2"/>
    <n v="939.58799999999997"/>
  </r>
  <r>
    <x v="0"/>
    <x v="0"/>
    <x v="5"/>
    <s v="Exhilarating Cycles"/>
    <x v="1"/>
    <x v="11"/>
    <x v="24"/>
    <s v="Black"/>
    <x v="391"/>
    <d v="2003-01-01T00:00:00"/>
    <n v="74.989999999999995"/>
    <n v="44.994"/>
    <n v="2"/>
    <n v="89.988"/>
  </r>
  <r>
    <x v="0"/>
    <x v="0"/>
    <x v="5"/>
    <s v="Exhilarating Cycles"/>
    <x v="1"/>
    <x v="10"/>
    <x v="29"/>
    <s v="Black"/>
    <x v="387"/>
    <d v="2003-01-01T00:00:00"/>
    <n v="24.49"/>
    <n v="14.1289"/>
    <n v="5"/>
    <n v="70.644499999999994"/>
  </r>
  <r>
    <x v="0"/>
    <x v="0"/>
    <x v="5"/>
    <s v="Exhilarating Cycles"/>
    <x v="3"/>
    <x v="7"/>
    <x v="10"/>
    <s v="Black"/>
    <x v="381"/>
    <d v="2003-01-01T00:00:00"/>
    <n v="34.99"/>
    <n v="20.186499999999999"/>
    <n v="3"/>
    <n v="60.5595"/>
  </r>
  <r>
    <x v="0"/>
    <x v="0"/>
    <x v="5"/>
    <s v="Exhilarating Cycles"/>
    <x v="0"/>
    <x v="3"/>
    <x v="3"/>
    <s v="Black"/>
    <x v="385"/>
    <d v="2003-01-01T00:00:00"/>
    <n v="782.99"/>
    <n v="469.79399999999998"/>
    <n v="2"/>
    <n v="939.58799999999997"/>
  </r>
  <r>
    <x v="0"/>
    <x v="0"/>
    <x v="5"/>
    <s v="Exhilarating Cycles"/>
    <x v="1"/>
    <x v="4"/>
    <x v="5"/>
    <s v="Multi"/>
    <x v="387"/>
    <d v="2003-01-01T00:00:00"/>
    <n v="49.99"/>
    <n v="28.840399999999999"/>
    <n v="4"/>
    <n v="115.3616"/>
  </r>
  <r>
    <x v="0"/>
    <x v="0"/>
    <x v="5"/>
    <s v="Exhilarating Cycles"/>
    <x v="2"/>
    <x v="6"/>
    <x v="8"/>
    <s v="Red"/>
    <x v="390"/>
    <d v="2003-01-01T00:00:00"/>
    <n v="337.22"/>
    <n v="202.33199999999999"/>
    <n v="1"/>
    <n v="202.33199999999999"/>
  </r>
  <r>
    <x v="0"/>
    <x v="0"/>
    <x v="5"/>
    <s v="Exhilarating Cycles"/>
    <x v="0"/>
    <x v="3"/>
    <x v="3"/>
    <s v="Red"/>
    <x v="393"/>
    <d v="2003-01-01T00:00:00"/>
    <n v="782.99"/>
    <n v="469.79399999999998"/>
    <n v="5"/>
    <n v="2348.9699999999998"/>
  </r>
  <r>
    <x v="0"/>
    <x v="0"/>
    <x v="5"/>
    <s v="Exhilarating Cycles"/>
    <x v="2"/>
    <x v="6"/>
    <x v="8"/>
    <s v="Black"/>
    <x v="378"/>
    <d v="2003-01-01T00:00:00"/>
    <n v="337.22"/>
    <n v="183.93819999999999"/>
    <n v="2"/>
    <n v="367.87639999999999"/>
  </r>
  <r>
    <x v="0"/>
    <x v="0"/>
    <x v="5"/>
    <s v="Exhilarating Cycles"/>
    <x v="1"/>
    <x v="11"/>
    <x v="24"/>
    <s v="Black"/>
    <x v="376"/>
    <d v="2003-01-01T00:00:00"/>
    <n v="74.989999999999995"/>
    <n v="44.994"/>
    <n v="7"/>
    <n v="314.95799999999997"/>
  </r>
  <r>
    <x v="0"/>
    <x v="0"/>
    <x v="5"/>
    <s v="Exhilarating Cycles"/>
    <x v="1"/>
    <x v="12"/>
    <x v="25"/>
    <s v="Multi"/>
    <x v="369"/>
    <d v="2003-01-01T00:00:00"/>
    <n v="89.99"/>
    <n v="53.994"/>
    <n v="2"/>
    <n v="107.988"/>
  </r>
  <r>
    <x v="0"/>
    <x v="0"/>
    <x v="5"/>
    <s v="Exhilarating Cycles"/>
    <x v="1"/>
    <x v="12"/>
    <x v="25"/>
    <s v="Multi"/>
    <x v="380"/>
    <d v="2003-01-01T00:00:00"/>
    <n v="89.99"/>
    <n v="53.994"/>
    <n v="2"/>
    <n v="107.988"/>
  </r>
  <r>
    <x v="0"/>
    <x v="0"/>
    <x v="5"/>
    <s v="Exhilarating Cycles"/>
    <x v="2"/>
    <x v="6"/>
    <x v="15"/>
    <s v="Yellow"/>
    <x v="374"/>
    <d v="2003-01-01T00:00:00"/>
    <n v="594.83000000000004"/>
    <n v="324.45269999999999"/>
    <n v="1"/>
    <n v="324.45269999999999"/>
  </r>
  <r>
    <x v="0"/>
    <x v="0"/>
    <x v="5"/>
    <s v="Exhilarating Cycles"/>
    <x v="0"/>
    <x v="3"/>
    <x v="3"/>
    <s v="Red"/>
    <x v="367"/>
    <d v="2003-01-01T00:00:00"/>
    <n v="782.99"/>
    <n v="469.79399999999998"/>
    <n v="2"/>
    <n v="939.58799999999997"/>
  </r>
  <r>
    <x v="0"/>
    <x v="0"/>
    <x v="5"/>
    <s v="Exhilarating Cycles"/>
    <x v="0"/>
    <x v="3"/>
    <x v="12"/>
    <s v="Black"/>
    <x v="390"/>
    <d v="2003-01-01T00:00:00"/>
    <n v="2443.35"/>
    <n v="1308.9375"/>
    <n v="1"/>
    <n v="1308.9375"/>
  </r>
  <r>
    <x v="0"/>
    <x v="0"/>
    <x v="2"/>
    <s v="Official Parts Shop"/>
    <x v="0"/>
    <x v="3"/>
    <x v="3"/>
    <s v="Black"/>
    <x v="386"/>
    <d v="2003-01-01T00:00:00"/>
    <n v="782.99"/>
    <n v="469.79399999999998"/>
    <n v="2"/>
    <n v="939.58799999999997"/>
  </r>
  <r>
    <x v="0"/>
    <x v="0"/>
    <x v="2"/>
    <s v="Official Parts Shop"/>
    <x v="0"/>
    <x v="3"/>
    <x v="3"/>
    <s v="Red"/>
    <x v="368"/>
    <d v="2003-01-01T00:00:00"/>
    <n v="782.99"/>
    <n v="469.79399999999998"/>
    <n v="2"/>
    <n v="939.58799999999997"/>
  </r>
  <r>
    <x v="0"/>
    <x v="0"/>
    <x v="2"/>
    <s v="Official Parts Shop"/>
    <x v="0"/>
    <x v="3"/>
    <x v="3"/>
    <s v="Black"/>
    <x v="382"/>
    <d v="2003-01-01T00:00:00"/>
    <n v="782.99"/>
    <n v="469.79399999999998"/>
    <n v="6"/>
    <n v="2818.7640000000001"/>
  </r>
  <r>
    <x v="0"/>
    <x v="0"/>
    <x v="2"/>
    <s v="Official Parts Shop"/>
    <x v="0"/>
    <x v="3"/>
    <x v="3"/>
    <s v="Red"/>
    <x v="382"/>
    <d v="2003-01-01T00:00:00"/>
    <n v="782.99"/>
    <n v="469.79399999999998"/>
    <n v="1"/>
    <n v="469.79399999999998"/>
  </r>
  <r>
    <x v="0"/>
    <x v="0"/>
    <x v="2"/>
    <s v="Official Parts Shop"/>
    <x v="0"/>
    <x v="3"/>
    <x v="3"/>
    <s v="Red"/>
    <x v="368"/>
    <d v="2003-01-01T00:00:00"/>
    <n v="782.99"/>
    <n v="469.79399999999998"/>
    <n v="6"/>
    <n v="2818.7640000000001"/>
  </r>
  <r>
    <x v="0"/>
    <x v="0"/>
    <x v="2"/>
    <s v="Official Parts Shop"/>
    <x v="0"/>
    <x v="3"/>
    <x v="3"/>
    <s v="Red"/>
    <x v="393"/>
    <d v="2003-01-01T00:00:00"/>
    <n v="782.99"/>
    <n v="469.79399999999998"/>
    <n v="4"/>
    <n v="1879.1759999999999"/>
  </r>
  <r>
    <x v="0"/>
    <x v="0"/>
    <x v="5"/>
    <s v="First Bike Store"/>
    <x v="0"/>
    <x v="3"/>
    <x v="17"/>
    <s v="Yellow"/>
    <x v="388"/>
    <d v="2003-01-01T00:00:00"/>
    <n v="1120.49"/>
    <n v="600.26250000000005"/>
    <n v="2"/>
    <n v="1200.5250000000001"/>
  </r>
  <r>
    <x v="0"/>
    <x v="0"/>
    <x v="5"/>
    <s v="First Bike Store"/>
    <x v="0"/>
    <x v="3"/>
    <x v="12"/>
    <s v="Red"/>
    <x v="392"/>
    <d v="2003-01-01T00:00:00"/>
    <n v="2443.35"/>
    <n v="1466.01"/>
    <n v="5"/>
    <n v="7330.05"/>
  </r>
  <r>
    <x v="0"/>
    <x v="0"/>
    <x v="5"/>
    <s v="First Bike Store"/>
    <x v="0"/>
    <x v="3"/>
    <x v="3"/>
    <s v="Black"/>
    <x v="370"/>
    <d v="2003-01-01T00:00:00"/>
    <n v="782.99"/>
    <n v="469.79399999999998"/>
    <n v="5"/>
    <n v="2348.9699999999998"/>
  </r>
  <r>
    <x v="0"/>
    <x v="0"/>
    <x v="5"/>
    <s v="First Bike Store"/>
    <x v="0"/>
    <x v="3"/>
    <x v="3"/>
    <s v="Red"/>
    <x v="375"/>
    <d v="2003-01-01T00:00:00"/>
    <n v="782.99"/>
    <n v="469.79399999999998"/>
    <n v="5"/>
    <n v="2348.9699999999998"/>
  </r>
  <r>
    <x v="0"/>
    <x v="0"/>
    <x v="5"/>
    <s v="First Bike Store"/>
    <x v="0"/>
    <x v="3"/>
    <x v="17"/>
    <s v="Yellow"/>
    <x v="377"/>
    <d v="2003-01-01T00:00:00"/>
    <n v="1120.49"/>
    <n v="600.26250000000005"/>
    <n v="6"/>
    <n v="3601.5750000000003"/>
  </r>
  <r>
    <x v="0"/>
    <x v="0"/>
    <x v="5"/>
    <s v="First Bike Store"/>
    <x v="0"/>
    <x v="3"/>
    <x v="12"/>
    <s v="Red"/>
    <x v="373"/>
    <d v="2003-01-01T00:00:00"/>
    <n v="2443.35"/>
    <n v="1308.9375"/>
    <n v="2"/>
    <n v="2617.875"/>
  </r>
  <r>
    <x v="0"/>
    <x v="0"/>
    <x v="5"/>
    <s v="First Bike Store"/>
    <x v="0"/>
    <x v="3"/>
    <x v="12"/>
    <s v="Red"/>
    <x v="377"/>
    <d v="2003-01-01T00:00:00"/>
    <n v="2443.35"/>
    <n v="1466.01"/>
    <n v="2"/>
    <n v="2932.02"/>
  </r>
  <r>
    <x v="0"/>
    <x v="0"/>
    <x v="5"/>
    <s v="First Bike Store"/>
    <x v="0"/>
    <x v="3"/>
    <x v="3"/>
    <s v="Black"/>
    <x v="393"/>
    <d v="2003-01-01T00:00:00"/>
    <n v="782.99"/>
    <n v="469.79399999999998"/>
    <n v="7"/>
    <n v="3288.558"/>
  </r>
  <r>
    <x v="0"/>
    <x v="0"/>
    <x v="5"/>
    <s v="First Bike Store"/>
    <x v="0"/>
    <x v="3"/>
    <x v="3"/>
    <s v="Black"/>
    <x v="386"/>
    <d v="2003-01-01T00:00:00"/>
    <n v="782.99"/>
    <n v="469.79399999999998"/>
    <n v="5"/>
    <n v="2348.9699999999998"/>
  </r>
  <r>
    <x v="0"/>
    <x v="0"/>
    <x v="5"/>
    <s v="First Bike Store"/>
    <x v="0"/>
    <x v="3"/>
    <x v="3"/>
    <s v="Red"/>
    <x v="394"/>
    <d v="2003-01-01T00:00:00"/>
    <n v="782.99"/>
    <n v="469.79399999999998"/>
    <n v="3"/>
    <n v="1409.3820000000001"/>
  </r>
  <r>
    <x v="0"/>
    <x v="0"/>
    <x v="5"/>
    <s v="First Bike Store"/>
    <x v="0"/>
    <x v="3"/>
    <x v="12"/>
    <s v="Black"/>
    <x v="389"/>
    <d v="2003-01-01T00:00:00"/>
    <n v="2443.35"/>
    <n v="1308.9375"/>
    <n v="3"/>
    <n v="3926.8125"/>
  </r>
  <r>
    <x v="0"/>
    <x v="0"/>
    <x v="5"/>
    <s v="First Bike Store"/>
    <x v="0"/>
    <x v="3"/>
    <x v="3"/>
    <s v="Black"/>
    <x v="370"/>
    <d v="2003-01-01T00:00:00"/>
    <n v="782.99"/>
    <n v="469.79399999999998"/>
    <n v="5"/>
    <n v="2348.9699999999998"/>
  </r>
  <r>
    <x v="0"/>
    <x v="0"/>
    <x v="5"/>
    <s v="First Bike Store"/>
    <x v="0"/>
    <x v="3"/>
    <x v="12"/>
    <s v="Black"/>
    <x v="385"/>
    <d v="2003-01-01T00:00:00"/>
    <n v="2443.35"/>
    <n v="1308.9375"/>
    <n v="1"/>
    <n v="1308.9375"/>
  </r>
  <r>
    <x v="0"/>
    <x v="0"/>
    <x v="5"/>
    <s v="First Bike Store"/>
    <x v="0"/>
    <x v="3"/>
    <x v="12"/>
    <s v="Black"/>
    <x v="381"/>
    <d v="2003-01-01T00:00:00"/>
    <n v="2443.35"/>
    <n v="1308.9375"/>
    <n v="7"/>
    <n v="9162.5625"/>
  </r>
  <r>
    <x v="0"/>
    <x v="0"/>
    <x v="5"/>
    <s v="First Bike Store"/>
    <x v="0"/>
    <x v="3"/>
    <x v="17"/>
    <s v="Yellow"/>
    <x v="394"/>
    <d v="2003-01-01T00:00:00"/>
    <n v="1120.49"/>
    <n v="600.26250000000005"/>
    <n v="3"/>
    <n v="1800.7875000000001"/>
  </r>
  <r>
    <x v="0"/>
    <x v="0"/>
    <x v="5"/>
    <s v="First Bike Store"/>
    <x v="0"/>
    <x v="3"/>
    <x v="3"/>
    <s v="Red"/>
    <x v="376"/>
    <d v="2003-01-01T00:00:00"/>
    <n v="782.99"/>
    <n v="469.79399999999998"/>
    <n v="8"/>
    <n v="3758.3519999999999"/>
  </r>
  <r>
    <x v="0"/>
    <x v="0"/>
    <x v="5"/>
    <s v="First Bike Store"/>
    <x v="0"/>
    <x v="3"/>
    <x v="3"/>
    <s v="Red"/>
    <x v="366"/>
    <d v="2003-01-01T00:00:00"/>
    <n v="782.99"/>
    <n v="469.79399999999998"/>
    <n v="2"/>
    <n v="939.58799999999997"/>
  </r>
  <r>
    <x v="0"/>
    <x v="0"/>
    <x v="5"/>
    <s v="First Bike Store"/>
    <x v="0"/>
    <x v="3"/>
    <x v="12"/>
    <s v="Red"/>
    <x v="387"/>
    <d v="2003-01-01T00:00:00"/>
    <n v="2443.35"/>
    <n v="1466.01"/>
    <n v="5"/>
    <n v="7330.05"/>
  </r>
  <r>
    <x v="0"/>
    <x v="0"/>
    <x v="5"/>
    <s v="First Bike Store"/>
    <x v="0"/>
    <x v="3"/>
    <x v="12"/>
    <s v="Black"/>
    <x v="392"/>
    <d v="2003-01-01T00:00:00"/>
    <n v="2443.35"/>
    <n v="1308.9375"/>
    <n v="5"/>
    <n v="6544.6875"/>
  </r>
  <r>
    <x v="0"/>
    <x v="0"/>
    <x v="5"/>
    <s v="First Bike Store"/>
    <x v="0"/>
    <x v="3"/>
    <x v="17"/>
    <s v="Yellow"/>
    <x v="374"/>
    <d v="2003-01-01T00:00:00"/>
    <n v="1120.49"/>
    <n v="600.26250000000005"/>
    <n v="3"/>
    <n v="1800.7875000000001"/>
  </r>
  <r>
    <x v="0"/>
    <x v="0"/>
    <x v="5"/>
    <s v="First Bike Store"/>
    <x v="0"/>
    <x v="3"/>
    <x v="17"/>
    <s v="Yellow"/>
    <x v="392"/>
    <d v="2003-01-01T00:00:00"/>
    <n v="1120.49"/>
    <n v="600.26250000000005"/>
    <n v="6"/>
    <n v="3601.5750000000003"/>
  </r>
  <r>
    <x v="0"/>
    <x v="0"/>
    <x v="5"/>
    <s v="First Bike Store"/>
    <x v="0"/>
    <x v="3"/>
    <x v="3"/>
    <s v="Black"/>
    <x v="371"/>
    <d v="2003-01-01T00:00:00"/>
    <n v="782.99"/>
    <n v="469.79399999999998"/>
    <n v="5"/>
    <n v="2348.9699999999998"/>
  </r>
  <r>
    <x v="0"/>
    <x v="0"/>
    <x v="5"/>
    <s v="First Bike Store"/>
    <x v="3"/>
    <x v="7"/>
    <x v="10"/>
    <s v="Black"/>
    <x v="369"/>
    <d v="2003-01-01T00:00:00"/>
    <n v="34.99"/>
    <n v="20.186499999999999"/>
    <n v="2"/>
    <n v="40.372999999999998"/>
  </r>
  <r>
    <x v="0"/>
    <x v="0"/>
    <x v="5"/>
    <s v="First Bike Store"/>
    <x v="3"/>
    <x v="7"/>
    <x v="10"/>
    <s v="Blue"/>
    <x v="394"/>
    <d v="2003-01-01T00:00:00"/>
    <n v="34.99"/>
    <n v="20.186499999999999"/>
    <n v="6"/>
    <n v="121.119"/>
  </r>
  <r>
    <x v="0"/>
    <x v="0"/>
    <x v="5"/>
    <s v="First Bike Store"/>
    <x v="0"/>
    <x v="3"/>
    <x v="3"/>
    <s v="Red"/>
    <x v="384"/>
    <d v="2003-01-01T00:00:00"/>
    <n v="782.99"/>
    <n v="469.79399999999998"/>
    <n v="7"/>
    <n v="3288.558"/>
  </r>
  <r>
    <x v="0"/>
    <x v="0"/>
    <x v="5"/>
    <s v="First Bike Store"/>
    <x v="0"/>
    <x v="3"/>
    <x v="3"/>
    <s v="Red"/>
    <x v="379"/>
    <d v="2003-01-01T00:00:00"/>
    <n v="782.99"/>
    <n v="469.79399999999998"/>
    <n v="5"/>
    <n v="2348.9699999999998"/>
  </r>
  <r>
    <x v="0"/>
    <x v="0"/>
    <x v="2"/>
    <s v="Countryside Company"/>
    <x v="2"/>
    <x v="2"/>
    <x v="38"/>
    <s v="Black"/>
    <x v="381"/>
    <d v="2003-01-01T00:00:00"/>
    <n v="348.76"/>
    <n v="209.256"/>
    <n v="3"/>
    <n v="627.76800000000003"/>
  </r>
  <r>
    <x v="0"/>
    <x v="0"/>
    <x v="0"/>
    <s v="Better Bike Shop"/>
    <x v="1"/>
    <x v="4"/>
    <x v="5"/>
    <s v="Multi"/>
    <x v="371"/>
    <d v="2003-01-01T00:00:00"/>
    <n v="49.99"/>
    <n v="28.840399999999999"/>
    <n v="5"/>
    <n v="144.202"/>
  </r>
  <r>
    <x v="0"/>
    <x v="0"/>
    <x v="0"/>
    <s v="Better Bike Shop"/>
    <x v="1"/>
    <x v="10"/>
    <x v="21"/>
    <s v="Black"/>
    <x v="367"/>
    <d v="2003-01-01T00:00:00"/>
    <n v="37.99"/>
    <n v="22.794"/>
    <n v="9"/>
    <n v="205.14600000000002"/>
  </r>
  <r>
    <x v="0"/>
    <x v="0"/>
    <x v="0"/>
    <s v="Better Bike Shop"/>
    <x v="2"/>
    <x v="8"/>
    <x v="20"/>
    <s v="Black"/>
    <x v="393"/>
    <d v="2003-01-01T00:00:00"/>
    <n v="327.21499999999997"/>
    <n v="196.32900000000001"/>
    <n v="2"/>
    <n v="392.65800000000002"/>
  </r>
  <r>
    <x v="0"/>
    <x v="0"/>
    <x v="0"/>
    <s v="Better Bike Shop"/>
    <x v="0"/>
    <x v="0"/>
    <x v="19"/>
    <s v="Black"/>
    <x v="394"/>
    <d v="2003-01-01T00:00:00"/>
    <n v="2294.9899999999998"/>
    <n v="1229.4589000000001"/>
    <n v="3"/>
    <n v="3688.3767000000003"/>
  </r>
  <r>
    <x v="0"/>
    <x v="0"/>
    <x v="0"/>
    <s v="Better Bike Shop"/>
    <x v="0"/>
    <x v="0"/>
    <x v="35"/>
    <s v="Black"/>
    <x v="386"/>
    <d v="2003-01-01T00:00:00"/>
    <n v="1079.99"/>
    <n v="647.99400000000003"/>
    <n v="3"/>
    <n v="1943.982"/>
  </r>
  <r>
    <x v="0"/>
    <x v="0"/>
    <x v="0"/>
    <s v="Better Bike Shop"/>
    <x v="1"/>
    <x v="5"/>
    <x v="6"/>
    <s v="Multi"/>
    <x v="372"/>
    <d v="2003-01-01T00:00:00"/>
    <n v="8.99"/>
    <n v="5.1864999999999997"/>
    <n v="3"/>
    <n v="15.5595"/>
  </r>
  <r>
    <x v="0"/>
    <x v="0"/>
    <x v="0"/>
    <s v="Better Bike Shop"/>
    <x v="1"/>
    <x v="10"/>
    <x v="21"/>
    <s v="Black"/>
    <x v="390"/>
    <d v="2003-01-01T00:00:00"/>
    <n v="37.99"/>
    <n v="22.034199999999998"/>
    <n v="12"/>
    <n v="264.41039999999998"/>
  </r>
  <r>
    <x v="0"/>
    <x v="0"/>
    <x v="0"/>
    <s v="Better Bike Shop"/>
    <x v="1"/>
    <x v="12"/>
    <x v="25"/>
    <s v="Multi"/>
    <x v="371"/>
    <d v="2003-01-01T00:00:00"/>
    <n v="89.99"/>
    <n v="53.994"/>
    <n v="1"/>
    <n v="53.994"/>
  </r>
  <r>
    <x v="0"/>
    <x v="0"/>
    <x v="0"/>
    <s v="Better Bike Shop"/>
    <x v="0"/>
    <x v="0"/>
    <x v="35"/>
    <s v="Black"/>
    <x v="365"/>
    <d v="2003-01-01T00:00:00"/>
    <n v="1079.99"/>
    <n v="647.99400000000003"/>
    <n v="6"/>
    <n v="3887.9639999999999"/>
  </r>
  <r>
    <x v="0"/>
    <x v="0"/>
    <x v="0"/>
    <s v="Better Bike Shop"/>
    <x v="1"/>
    <x v="11"/>
    <x v="24"/>
    <s v="Black"/>
    <x v="381"/>
    <d v="2003-01-01T00:00:00"/>
    <n v="74.989999999999995"/>
    <n v="44.994"/>
    <n v="1"/>
    <n v="44.994"/>
  </r>
  <r>
    <x v="0"/>
    <x v="0"/>
    <x v="0"/>
    <s v="Better Bike Shop"/>
    <x v="0"/>
    <x v="0"/>
    <x v="35"/>
    <s v="Black"/>
    <x v="383"/>
    <d v="2003-01-01T00:00:00"/>
    <n v="1079.99"/>
    <n v="647.99400000000003"/>
    <n v="2"/>
    <n v="1295.9880000000001"/>
  </r>
  <r>
    <x v="0"/>
    <x v="0"/>
    <x v="0"/>
    <s v="Better Bike Shop"/>
    <x v="2"/>
    <x v="8"/>
    <x v="36"/>
    <s v="Black"/>
    <x v="372"/>
    <d v="2003-01-01T00:00:00"/>
    <n v="236.02500000000001"/>
    <n v="141.61500000000001"/>
    <n v="1"/>
    <n v="141.61500000000001"/>
  </r>
  <r>
    <x v="0"/>
    <x v="0"/>
    <x v="0"/>
    <s v="Better Bike Shop"/>
    <x v="1"/>
    <x v="11"/>
    <x v="24"/>
    <s v="Black"/>
    <x v="386"/>
    <d v="2003-01-01T00:00:00"/>
    <n v="74.989999999999995"/>
    <n v="44.994"/>
    <n v="6"/>
    <n v="269.964"/>
  </r>
  <r>
    <x v="0"/>
    <x v="0"/>
    <x v="0"/>
    <s v="Better Bike Shop"/>
    <x v="0"/>
    <x v="0"/>
    <x v="19"/>
    <s v="Black"/>
    <x v="392"/>
    <d v="2003-01-01T00:00:00"/>
    <n v="2294.9899999999998"/>
    <n v="1229.4589000000001"/>
    <n v="3"/>
    <n v="3688.3767000000003"/>
  </r>
  <r>
    <x v="0"/>
    <x v="0"/>
    <x v="0"/>
    <s v="Better Bike Shop"/>
    <x v="0"/>
    <x v="0"/>
    <x v="35"/>
    <s v="Black"/>
    <x v="374"/>
    <d v="2003-01-01T00:00:00"/>
    <n v="1079.99"/>
    <n v="647.99400000000003"/>
    <n v="1"/>
    <n v="647.99400000000003"/>
  </r>
  <r>
    <x v="0"/>
    <x v="0"/>
    <x v="0"/>
    <s v="Better Bike Shop"/>
    <x v="0"/>
    <x v="0"/>
    <x v="19"/>
    <s v="Black"/>
    <x v="373"/>
    <d v="2003-01-01T00:00:00"/>
    <n v="2294.9899999999998"/>
    <n v="1229.4589000000001"/>
    <n v="3"/>
    <n v="3688.3767000000003"/>
  </r>
  <r>
    <x v="0"/>
    <x v="0"/>
    <x v="0"/>
    <s v="Better Bike Shop"/>
    <x v="0"/>
    <x v="0"/>
    <x v="19"/>
    <s v="Silver"/>
    <x v="384"/>
    <d v="2003-01-01T00:00:00"/>
    <n v="2319.9899999999998"/>
    <n v="1242.8517999999999"/>
    <n v="6"/>
    <n v="7457.1107999999995"/>
  </r>
  <r>
    <x v="0"/>
    <x v="0"/>
    <x v="0"/>
    <s v="Better Bike Shop"/>
    <x v="0"/>
    <x v="0"/>
    <x v="19"/>
    <s v="Silver"/>
    <x v="382"/>
    <d v="2003-01-01T00:00:00"/>
    <n v="2319.9899999999998"/>
    <n v="1242.8517999999999"/>
    <n v="2"/>
    <n v="2485.7035999999998"/>
  </r>
  <r>
    <x v="0"/>
    <x v="0"/>
    <x v="0"/>
    <s v="Better Bike Shop"/>
    <x v="3"/>
    <x v="7"/>
    <x v="10"/>
    <s v="Blue"/>
    <x v="388"/>
    <d v="2003-01-01T00:00:00"/>
    <n v="34.99"/>
    <n v="20.186499999999999"/>
    <n v="2"/>
    <n v="40.372999999999998"/>
  </r>
  <r>
    <x v="0"/>
    <x v="0"/>
    <x v="0"/>
    <s v="Better Bike Shop"/>
    <x v="2"/>
    <x v="9"/>
    <x v="22"/>
    <m/>
    <x v="391"/>
    <d v="2003-01-01T00:00:00"/>
    <n v="61.92"/>
    <n v="33.774500000000003"/>
    <n v="1"/>
    <n v="33.774500000000003"/>
  </r>
  <r>
    <x v="0"/>
    <x v="0"/>
    <x v="0"/>
    <s v="Better Bike Shop"/>
    <x v="0"/>
    <x v="0"/>
    <x v="19"/>
    <s v="Silver"/>
    <x v="372"/>
    <d v="2003-01-01T00:00:00"/>
    <n v="2319.9899999999998"/>
    <n v="1242.8517999999999"/>
    <n v="4"/>
    <n v="4971.4071999999996"/>
  </r>
  <r>
    <x v="0"/>
    <x v="0"/>
    <x v="0"/>
    <s v="Better Bike Shop"/>
    <x v="2"/>
    <x v="2"/>
    <x v="23"/>
    <s v="Black"/>
    <x v="365"/>
    <d v="2003-01-01T00:00:00"/>
    <n v="348.76"/>
    <n v="209.256"/>
    <n v="3"/>
    <n v="627.76800000000003"/>
  </r>
  <r>
    <x v="0"/>
    <x v="0"/>
    <x v="2"/>
    <s v="Western Bike Supplies"/>
    <x v="0"/>
    <x v="3"/>
    <x v="3"/>
    <s v="Black"/>
    <x v="384"/>
    <d v="2003-01-01T00:00:00"/>
    <n v="782.99"/>
    <n v="469.79399999999998"/>
    <n v="3"/>
    <n v="1409.3820000000001"/>
  </r>
  <r>
    <x v="0"/>
    <x v="0"/>
    <x v="2"/>
    <s v="Western Bike Supplies"/>
    <x v="0"/>
    <x v="3"/>
    <x v="3"/>
    <s v="Red"/>
    <x v="384"/>
    <d v="2003-01-01T00:00:00"/>
    <n v="782.99"/>
    <n v="469.79399999999998"/>
    <n v="1"/>
    <n v="469.79399999999998"/>
  </r>
  <r>
    <x v="0"/>
    <x v="0"/>
    <x v="2"/>
    <s v="Western Bike Supplies"/>
    <x v="0"/>
    <x v="3"/>
    <x v="3"/>
    <s v="Red"/>
    <x v="380"/>
    <d v="2003-01-01T00:00:00"/>
    <n v="782.99"/>
    <n v="469.79399999999998"/>
    <n v="1"/>
    <n v="469.79399999999998"/>
  </r>
  <r>
    <x v="0"/>
    <x v="0"/>
    <x v="2"/>
    <s v="Western Bike Supplies"/>
    <x v="0"/>
    <x v="3"/>
    <x v="3"/>
    <s v="Red"/>
    <x v="365"/>
    <d v="2003-01-01T00:00:00"/>
    <n v="782.99"/>
    <n v="469.79399999999998"/>
    <n v="2"/>
    <n v="939.58799999999997"/>
  </r>
  <r>
    <x v="0"/>
    <x v="0"/>
    <x v="0"/>
    <s v="Tiny Bike Boutique"/>
    <x v="0"/>
    <x v="3"/>
    <x v="3"/>
    <s v="Black"/>
    <x v="396"/>
    <d v="2003-02-01T00:00:00"/>
    <n v="782.99"/>
    <n v="469.79399999999998"/>
    <n v="2"/>
    <n v="939.58799999999997"/>
  </r>
  <r>
    <x v="0"/>
    <x v="0"/>
    <x v="0"/>
    <s v="Tiny Bike Boutique"/>
    <x v="0"/>
    <x v="3"/>
    <x v="17"/>
    <s v="Yellow"/>
    <x v="397"/>
    <d v="2003-02-01T00:00:00"/>
    <n v="1120.49"/>
    <n v="600.26250000000005"/>
    <n v="2"/>
    <n v="1200.5250000000001"/>
  </r>
  <r>
    <x v="0"/>
    <x v="0"/>
    <x v="0"/>
    <s v="Tiny Bike Boutique"/>
    <x v="0"/>
    <x v="3"/>
    <x v="3"/>
    <s v="Red"/>
    <x v="398"/>
    <d v="2003-02-01T00:00:00"/>
    <n v="782.99"/>
    <n v="469.79399999999998"/>
    <n v="2"/>
    <n v="939.58799999999997"/>
  </r>
  <r>
    <x v="0"/>
    <x v="0"/>
    <x v="0"/>
    <s v="Tiny Bike Boutique"/>
    <x v="0"/>
    <x v="3"/>
    <x v="12"/>
    <s v="Black"/>
    <x v="399"/>
    <d v="2003-02-01T00:00:00"/>
    <n v="2443.35"/>
    <n v="1308.9375"/>
    <n v="1"/>
    <n v="1308.9375"/>
  </r>
  <r>
    <x v="0"/>
    <x v="0"/>
    <x v="0"/>
    <s v="Tiny Bike Boutique"/>
    <x v="0"/>
    <x v="3"/>
    <x v="3"/>
    <s v="Red"/>
    <x v="400"/>
    <d v="2003-02-01T00:00:00"/>
    <n v="782.99"/>
    <n v="469.79399999999998"/>
    <n v="4"/>
    <n v="1879.1759999999999"/>
  </r>
  <r>
    <x v="0"/>
    <x v="0"/>
    <x v="0"/>
    <s v="Tiny Bike Boutique"/>
    <x v="0"/>
    <x v="3"/>
    <x v="3"/>
    <s v="Red"/>
    <x v="401"/>
    <d v="2003-02-01T00:00:00"/>
    <n v="782.99"/>
    <n v="469.79399999999998"/>
    <n v="1"/>
    <n v="469.79399999999998"/>
  </r>
  <r>
    <x v="0"/>
    <x v="0"/>
    <x v="0"/>
    <s v="Tiny Bike Boutique"/>
    <x v="0"/>
    <x v="3"/>
    <x v="3"/>
    <s v="Black"/>
    <x v="397"/>
    <d v="2003-02-01T00:00:00"/>
    <n v="782.99"/>
    <n v="469.79399999999998"/>
    <n v="3"/>
    <n v="1409.3820000000001"/>
  </r>
  <r>
    <x v="0"/>
    <x v="0"/>
    <x v="0"/>
    <s v="Tiny Bike Boutique"/>
    <x v="0"/>
    <x v="3"/>
    <x v="12"/>
    <s v="Black"/>
    <x v="402"/>
    <d v="2003-02-01T00:00:00"/>
    <n v="2443.35"/>
    <n v="1308.9375"/>
    <n v="2"/>
    <n v="2617.875"/>
  </r>
  <r>
    <x v="0"/>
    <x v="0"/>
    <x v="0"/>
    <s v="Tiny Bike Boutique"/>
    <x v="0"/>
    <x v="3"/>
    <x v="12"/>
    <s v="Red"/>
    <x v="403"/>
    <d v="2003-02-01T00:00:00"/>
    <n v="2443.35"/>
    <n v="1308.9375"/>
    <n v="3"/>
    <n v="3926.8125"/>
  </r>
  <r>
    <x v="0"/>
    <x v="0"/>
    <x v="0"/>
    <s v="Tiny Bike Boutique"/>
    <x v="0"/>
    <x v="3"/>
    <x v="3"/>
    <s v="Red"/>
    <x v="404"/>
    <d v="2003-02-01T00:00:00"/>
    <n v="782.99"/>
    <n v="469.79399999999998"/>
    <n v="4"/>
    <n v="1879.1759999999999"/>
  </r>
  <r>
    <x v="0"/>
    <x v="0"/>
    <x v="0"/>
    <s v="Tiny Bike Boutique"/>
    <x v="0"/>
    <x v="3"/>
    <x v="17"/>
    <s v="Yellow"/>
    <x v="397"/>
    <d v="2003-02-01T00:00:00"/>
    <n v="1120.49"/>
    <n v="600.26250000000005"/>
    <n v="5"/>
    <n v="3001.3125"/>
  </r>
  <r>
    <x v="0"/>
    <x v="0"/>
    <x v="0"/>
    <s v="Tiny Bike Boutique"/>
    <x v="0"/>
    <x v="3"/>
    <x v="3"/>
    <s v="Black"/>
    <x v="405"/>
    <d v="2003-02-01T00:00:00"/>
    <n v="782.99"/>
    <n v="469.79399999999998"/>
    <n v="3"/>
    <n v="1409.3820000000001"/>
  </r>
  <r>
    <x v="0"/>
    <x v="0"/>
    <x v="0"/>
    <s v="Tiny Bike Boutique"/>
    <x v="0"/>
    <x v="3"/>
    <x v="3"/>
    <s v="Black"/>
    <x v="405"/>
    <d v="2003-02-01T00:00:00"/>
    <n v="782.99"/>
    <n v="469.79399999999998"/>
    <n v="2"/>
    <n v="939.58799999999997"/>
  </r>
  <r>
    <x v="0"/>
    <x v="0"/>
    <x v="0"/>
    <s v="Tiny Bike Boutique"/>
    <x v="0"/>
    <x v="3"/>
    <x v="12"/>
    <s v="Black"/>
    <x v="398"/>
    <d v="2003-02-01T00:00:00"/>
    <n v="2443.35"/>
    <n v="1308.9375"/>
    <n v="4"/>
    <n v="5235.75"/>
  </r>
  <r>
    <x v="0"/>
    <x v="0"/>
    <x v="0"/>
    <s v="Tiny Bike Boutique"/>
    <x v="2"/>
    <x v="8"/>
    <x v="18"/>
    <s v="Black"/>
    <x v="402"/>
    <d v="2003-02-01T00:00:00"/>
    <n v="112.565"/>
    <n v="67.539000000000001"/>
    <n v="3"/>
    <n v="202.61700000000002"/>
  </r>
  <r>
    <x v="0"/>
    <x v="0"/>
    <x v="0"/>
    <s v="Village Tours"/>
    <x v="1"/>
    <x v="10"/>
    <x v="21"/>
    <s v="Black"/>
    <x v="406"/>
    <d v="2003-02-01T00:00:00"/>
    <n v="37.99"/>
    <n v="22.794"/>
    <n v="1"/>
    <n v="22.794"/>
  </r>
  <r>
    <x v="0"/>
    <x v="0"/>
    <x v="0"/>
    <s v="Village Tours"/>
    <x v="0"/>
    <x v="0"/>
    <x v="19"/>
    <s v="Black"/>
    <x v="407"/>
    <d v="2003-02-01T00:00:00"/>
    <n v="2294.9899999999998"/>
    <n v="1229.4589000000001"/>
    <n v="1"/>
    <n v="1229.4589000000001"/>
  </r>
  <r>
    <x v="0"/>
    <x v="0"/>
    <x v="0"/>
    <s v="Village Tours"/>
    <x v="1"/>
    <x v="10"/>
    <x v="21"/>
    <s v="Black"/>
    <x v="408"/>
    <d v="2003-02-01T00:00:00"/>
    <n v="37.99"/>
    <n v="22.794"/>
    <n v="2"/>
    <n v="45.588000000000001"/>
  </r>
  <r>
    <x v="0"/>
    <x v="0"/>
    <x v="0"/>
    <s v="Village Tours"/>
    <x v="1"/>
    <x v="10"/>
    <x v="21"/>
    <s v="Black"/>
    <x v="404"/>
    <d v="2003-02-01T00:00:00"/>
    <n v="37.99"/>
    <n v="22.794"/>
    <n v="1"/>
    <n v="22.794"/>
  </r>
  <r>
    <x v="0"/>
    <x v="0"/>
    <x v="2"/>
    <s v="Progressive Sports"/>
    <x v="1"/>
    <x v="10"/>
    <x v="21"/>
    <s v="Black"/>
    <x v="409"/>
    <d v="2003-02-01T00:00:00"/>
    <n v="37.99"/>
    <n v="22.794"/>
    <n v="1"/>
    <n v="22.794"/>
  </r>
  <r>
    <x v="0"/>
    <x v="0"/>
    <x v="2"/>
    <s v="Progressive Sports"/>
    <x v="1"/>
    <x v="10"/>
    <x v="21"/>
    <s v="Black"/>
    <x v="410"/>
    <d v="2003-02-01T00:00:00"/>
    <n v="37.99"/>
    <n v="22.794"/>
    <n v="1"/>
    <n v="22.794"/>
  </r>
  <r>
    <x v="0"/>
    <x v="0"/>
    <x v="2"/>
    <s v="Progressive Sports"/>
    <x v="1"/>
    <x v="10"/>
    <x v="21"/>
    <s v="Black"/>
    <x v="411"/>
    <d v="2003-02-01T00:00:00"/>
    <n v="37.99"/>
    <n v="22.794"/>
    <n v="2"/>
    <n v="45.588000000000001"/>
  </r>
  <r>
    <x v="0"/>
    <x v="0"/>
    <x v="2"/>
    <s v="Progressive Sports"/>
    <x v="0"/>
    <x v="0"/>
    <x v="19"/>
    <s v="Black"/>
    <x v="412"/>
    <d v="2003-02-01T00:00:00"/>
    <n v="2294.9899999999998"/>
    <n v="1229.4589000000001"/>
    <n v="1"/>
    <n v="1229.4589000000001"/>
  </r>
  <r>
    <x v="0"/>
    <x v="0"/>
    <x v="0"/>
    <s v="Tandem Bicycle Store"/>
    <x v="0"/>
    <x v="0"/>
    <x v="19"/>
    <s v="Black"/>
    <x v="408"/>
    <d v="2003-02-01T00:00:00"/>
    <n v="2294.9899999999998"/>
    <n v="1229.4589000000001"/>
    <n v="1"/>
    <n v="1229.4589000000001"/>
  </r>
  <r>
    <x v="0"/>
    <x v="0"/>
    <x v="0"/>
    <s v="Tandem Bicycle Store"/>
    <x v="1"/>
    <x v="14"/>
    <x v="28"/>
    <s v="Black"/>
    <x v="413"/>
    <d v="2003-02-01T00:00:00"/>
    <n v="59.99"/>
    <n v="35.994"/>
    <n v="2"/>
    <n v="71.988"/>
  </r>
  <r>
    <x v="0"/>
    <x v="0"/>
    <x v="0"/>
    <s v="Tandem Bicycle Store"/>
    <x v="2"/>
    <x v="17"/>
    <x v="45"/>
    <m/>
    <x v="399"/>
    <d v="2003-02-01T00:00:00"/>
    <n v="124.73"/>
    <n v="74.837999999999994"/>
    <n v="4"/>
    <n v="299.35199999999998"/>
  </r>
  <r>
    <x v="0"/>
    <x v="0"/>
    <x v="0"/>
    <s v="Tandem Bicycle Store"/>
    <x v="1"/>
    <x v="10"/>
    <x v="29"/>
    <s v="Black"/>
    <x v="397"/>
    <d v="2003-02-01T00:00:00"/>
    <n v="24.49"/>
    <n v="14.1289"/>
    <n v="1"/>
    <n v="14.1289"/>
  </r>
  <r>
    <x v="0"/>
    <x v="0"/>
    <x v="0"/>
    <s v="Tandem Bicycle Store"/>
    <x v="0"/>
    <x v="0"/>
    <x v="35"/>
    <s v="Black"/>
    <x v="405"/>
    <d v="2003-02-01T00:00:00"/>
    <n v="1079.99"/>
    <n v="647.99400000000003"/>
    <n v="1"/>
    <n v="647.99400000000003"/>
  </r>
  <r>
    <x v="0"/>
    <x v="0"/>
    <x v="0"/>
    <s v="Tandem Bicycle Store"/>
    <x v="2"/>
    <x v="2"/>
    <x v="38"/>
    <s v="Black"/>
    <x v="414"/>
    <d v="2003-02-01T00:00:00"/>
    <n v="348.76"/>
    <n v="209.256"/>
    <n v="2"/>
    <n v="418.512"/>
  </r>
  <r>
    <x v="0"/>
    <x v="0"/>
    <x v="0"/>
    <s v="Tandem Bicycle Store"/>
    <x v="1"/>
    <x v="12"/>
    <x v="25"/>
    <s v="Multi"/>
    <x v="397"/>
    <d v="2003-02-01T00:00:00"/>
    <n v="89.99"/>
    <n v="53.994"/>
    <n v="2"/>
    <n v="107.988"/>
  </r>
  <r>
    <x v="0"/>
    <x v="0"/>
    <x v="0"/>
    <s v="Tandem Bicycle Store"/>
    <x v="0"/>
    <x v="0"/>
    <x v="35"/>
    <s v="Black"/>
    <x v="401"/>
    <d v="2003-02-01T00:00:00"/>
    <n v="1079.99"/>
    <n v="647.99400000000003"/>
    <n v="2"/>
    <n v="1295.9880000000001"/>
  </r>
  <r>
    <x v="0"/>
    <x v="1"/>
    <x v="1"/>
    <s v="Bikes and Motorbikes"/>
    <x v="1"/>
    <x v="5"/>
    <x v="6"/>
    <s v="Multi"/>
    <x v="398"/>
    <d v="2003-02-01T00:00:00"/>
    <n v="8.99"/>
    <n v="5.1864999999999997"/>
    <n v="7"/>
    <n v="36.305499999999995"/>
  </r>
  <r>
    <x v="0"/>
    <x v="1"/>
    <x v="1"/>
    <s v="Bikes and Motorbikes"/>
    <x v="3"/>
    <x v="13"/>
    <x v="27"/>
    <m/>
    <x v="412"/>
    <d v="2003-02-01T00:00:00"/>
    <n v="19.989999999999998"/>
    <n v="11.994"/>
    <n v="2"/>
    <n v="23.988"/>
  </r>
  <r>
    <x v="0"/>
    <x v="1"/>
    <x v="1"/>
    <s v="Bikes and Motorbikes"/>
    <x v="1"/>
    <x v="4"/>
    <x v="5"/>
    <s v="Multi"/>
    <x v="415"/>
    <d v="2003-02-01T00:00:00"/>
    <n v="49.99"/>
    <n v="28.840399999999999"/>
    <n v="4"/>
    <n v="115.3616"/>
  </r>
  <r>
    <x v="0"/>
    <x v="1"/>
    <x v="1"/>
    <s v="Bikes and Motorbikes"/>
    <x v="1"/>
    <x v="14"/>
    <x v="28"/>
    <s v="Black"/>
    <x v="412"/>
    <d v="2003-02-01T00:00:00"/>
    <n v="59.99"/>
    <n v="35.994"/>
    <n v="3"/>
    <n v="107.982"/>
  </r>
  <r>
    <x v="0"/>
    <x v="1"/>
    <x v="1"/>
    <s v="Bikes and Motorbikes"/>
    <x v="1"/>
    <x v="4"/>
    <x v="5"/>
    <s v="Multi"/>
    <x v="396"/>
    <d v="2003-02-01T00:00:00"/>
    <n v="49.99"/>
    <n v="28.840399999999999"/>
    <n v="4"/>
    <n v="115.3616"/>
  </r>
  <r>
    <x v="0"/>
    <x v="1"/>
    <x v="1"/>
    <s v="Bikes and Motorbikes"/>
    <x v="1"/>
    <x v="14"/>
    <x v="28"/>
    <s v="Black"/>
    <x v="416"/>
    <d v="2003-02-01T00:00:00"/>
    <n v="59.99"/>
    <n v="35.994"/>
    <n v="6"/>
    <n v="215.964"/>
  </r>
  <r>
    <x v="0"/>
    <x v="1"/>
    <x v="1"/>
    <s v="Bikes and Motorbikes"/>
    <x v="1"/>
    <x v="12"/>
    <x v="25"/>
    <s v="Multi"/>
    <x v="417"/>
    <d v="2003-02-01T00:00:00"/>
    <n v="89.99"/>
    <n v="53.994"/>
    <n v="3"/>
    <n v="161.982"/>
  </r>
  <r>
    <x v="0"/>
    <x v="1"/>
    <x v="1"/>
    <s v="Bikes and Motorbikes"/>
    <x v="1"/>
    <x v="4"/>
    <x v="5"/>
    <s v="Multi"/>
    <x v="413"/>
    <d v="2003-02-01T00:00:00"/>
    <n v="49.99"/>
    <n v="28.840399999999999"/>
    <n v="4"/>
    <n v="115.3616"/>
  </r>
  <r>
    <x v="0"/>
    <x v="1"/>
    <x v="1"/>
    <s v="Bikes and Motorbikes"/>
    <x v="3"/>
    <x v="15"/>
    <x v="30"/>
    <m/>
    <x v="399"/>
    <d v="2003-02-01T00:00:00"/>
    <n v="25"/>
    <n v="15"/>
    <n v="6"/>
    <n v="90"/>
  </r>
  <r>
    <x v="0"/>
    <x v="1"/>
    <x v="1"/>
    <s v="Bikes and Motorbikes"/>
    <x v="1"/>
    <x v="10"/>
    <x v="29"/>
    <s v="Black"/>
    <x v="418"/>
    <d v="2003-02-01T00:00:00"/>
    <n v="24.49"/>
    <n v="14.1289"/>
    <n v="3"/>
    <n v="42.386699999999998"/>
  </r>
  <r>
    <x v="0"/>
    <x v="1"/>
    <x v="1"/>
    <s v="Bikes and Motorbikes"/>
    <x v="0"/>
    <x v="3"/>
    <x v="3"/>
    <s v="Red"/>
    <x v="404"/>
    <d v="2003-02-01T00:00:00"/>
    <n v="782.99"/>
    <n v="454.13420000000002"/>
    <n v="14"/>
    <n v="6357.8788000000004"/>
  </r>
  <r>
    <x v="0"/>
    <x v="1"/>
    <x v="1"/>
    <s v="Bikes and Motorbikes"/>
    <x v="3"/>
    <x v="7"/>
    <x v="10"/>
    <s v="Blue"/>
    <x v="403"/>
    <d v="2003-02-01T00:00:00"/>
    <n v="34.99"/>
    <n v="20.186499999999999"/>
    <n v="5"/>
    <n v="100.93249999999999"/>
  </r>
  <r>
    <x v="0"/>
    <x v="1"/>
    <x v="1"/>
    <s v="Bikes and Motorbikes"/>
    <x v="3"/>
    <x v="7"/>
    <x v="10"/>
    <s v="Red"/>
    <x v="408"/>
    <d v="2003-02-01T00:00:00"/>
    <n v="34.99"/>
    <n v="20.186499999999999"/>
    <n v="3"/>
    <n v="60.5595"/>
  </r>
  <r>
    <x v="0"/>
    <x v="1"/>
    <x v="1"/>
    <s v="Bikes and Motorbikes"/>
    <x v="1"/>
    <x v="11"/>
    <x v="24"/>
    <s v="Black"/>
    <x v="413"/>
    <d v="2003-02-01T00:00:00"/>
    <n v="74.989999999999995"/>
    <n v="44.994"/>
    <n v="4"/>
    <n v="179.976"/>
  </r>
  <r>
    <x v="0"/>
    <x v="1"/>
    <x v="1"/>
    <s v="Bikes and Motorbikes"/>
    <x v="1"/>
    <x v="11"/>
    <x v="24"/>
    <s v="Black"/>
    <x v="418"/>
    <d v="2003-02-01T00:00:00"/>
    <n v="74.989999999999995"/>
    <n v="44.994"/>
    <n v="3"/>
    <n v="134.982"/>
  </r>
  <r>
    <x v="0"/>
    <x v="1"/>
    <x v="1"/>
    <s v="Bikes and Motorbikes"/>
    <x v="0"/>
    <x v="3"/>
    <x v="3"/>
    <s v="Black"/>
    <x v="415"/>
    <d v="2003-02-01T00:00:00"/>
    <n v="782.99"/>
    <n v="469.79399999999998"/>
    <n v="6"/>
    <n v="2818.7640000000001"/>
  </r>
  <r>
    <x v="0"/>
    <x v="1"/>
    <x v="1"/>
    <s v="Bikes and Motorbikes"/>
    <x v="3"/>
    <x v="7"/>
    <x v="10"/>
    <s v="Black"/>
    <x v="411"/>
    <d v="2003-02-01T00:00:00"/>
    <n v="34.99"/>
    <n v="20.186499999999999"/>
    <n v="5"/>
    <n v="100.93249999999999"/>
  </r>
  <r>
    <x v="0"/>
    <x v="1"/>
    <x v="1"/>
    <s v="Bikes and Motorbikes"/>
    <x v="0"/>
    <x v="3"/>
    <x v="3"/>
    <s v="Red"/>
    <x v="419"/>
    <d v="2003-02-01T00:00:00"/>
    <n v="782.99"/>
    <n v="454.13420000000002"/>
    <n v="14"/>
    <n v="6357.8788000000004"/>
  </r>
  <r>
    <x v="0"/>
    <x v="1"/>
    <x v="1"/>
    <s v="Bikes and Motorbikes"/>
    <x v="1"/>
    <x v="12"/>
    <x v="25"/>
    <s v="Multi"/>
    <x v="399"/>
    <d v="2003-02-01T00:00:00"/>
    <n v="89.99"/>
    <n v="53.994"/>
    <n v="2"/>
    <n v="107.988"/>
  </r>
  <r>
    <x v="0"/>
    <x v="1"/>
    <x v="1"/>
    <s v="Bikes and Motorbikes"/>
    <x v="1"/>
    <x v="10"/>
    <x v="29"/>
    <s v="Black"/>
    <x v="412"/>
    <d v="2003-02-01T00:00:00"/>
    <n v="24.49"/>
    <n v="14.1289"/>
    <n v="5"/>
    <n v="70.644499999999994"/>
  </r>
  <r>
    <x v="0"/>
    <x v="0"/>
    <x v="5"/>
    <s v="Catalog Store"/>
    <x v="2"/>
    <x v="16"/>
    <x v="46"/>
    <m/>
    <x v="420"/>
    <d v="2003-02-01T00:00:00"/>
    <n v="229.49"/>
    <n v="137.69399999999999"/>
    <n v="3"/>
    <n v="413.08199999999999"/>
  </r>
  <r>
    <x v="0"/>
    <x v="0"/>
    <x v="5"/>
    <s v="Catalog Store"/>
    <x v="0"/>
    <x v="0"/>
    <x v="35"/>
    <s v="Black"/>
    <x v="421"/>
    <d v="2003-02-01T00:00:00"/>
    <n v="1079.99"/>
    <n v="647.99400000000003"/>
    <n v="3"/>
    <n v="1943.982"/>
  </r>
  <r>
    <x v="0"/>
    <x v="0"/>
    <x v="5"/>
    <s v="Catalog Store"/>
    <x v="0"/>
    <x v="0"/>
    <x v="19"/>
    <s v="Silver"/>
    <x v="402"/>
    <d v="2003-02-01T00:00:00"/>
    <n v="2319.9899999999998"/>
    <n v="1242.8517999999999"/>
    <n v="1"/>
    <n v="1242.8517999999999"/>
  </r>
  <r>
    <x v="0"/>
    <x v="0"/>
    <x v="5"/>
    <s v="Catalog Store"/>
    <x v="0"/>
    <x v="0"/>
    <x v="35"/>
    <s v="Black"/>
    <x v="397"/>
    <d v="2003-02-01T00:00:00"/>
    <n v="1079.99"/>
    <n v="647.99400000000003"/>
    <n v="3"/>
    <n v="1943.982"/>
  </r>
  <r>
    <x v="0"/>
    <x v="0"/>
    <x v="5"/>
    <s v="Catalog Store"/>
    <x v="2"/>
    <x v="2"/>
    <x v="2"/>
    <s v="Silver"/>
    <x v="396"/>
    <d v="2003-02-01T00:00:00"/>
    <n v="1364.5"/>
    <n v="744.27269999999999"/>
    <n v="2"/>
    <n v="1488.5454"/>
  </r>
  <r>
    <x v="0"/>
    <x v="0"/>
    <x v="5"/>
    <s v="Catalog Store"/>
    <x v="0"/>
    <x v="0"/>
    <x v="19"/>
    <s v="Black"/>
    <x v="400"/>
    <d v="2003-02-01T00:00:00"/>
    <n v="2294.9899999999998"/>
    <n v="1229.4589000000001"/>
    <n v="2"/>
    <n v="2458.9178000000002"/>
  </r>
  <r>
    <x v="0"/>
    <x v="0"/>
    <x v="5"/>
    <s v="Catalog Store"/>
    <x v="2"/>
    <x v="2"/>
    <x v="23"/>
    <s v="Black"/>
    <x v="397"/>
    <d v="2003-02-01T00:00:00"/>
    <n v="348.76"/>
    <n v="209.256"/>
    <n v="1"/>
    <n v="209.256"/>
  </r>
  <r>
    <x v="0"/>
    <x v="0"/>
    <x v="5"/>
    <s v="Catalog Store"/>
    <x v="2"/>
    <x v="2"/>
    <x v="2"/>
    <s v="Black"/>
    <x v="419"/>
    <d v="2003-02-01T00:00:00"/>
    <n v="1349.6"/>
    <n v="736.14549999999997"/>
    <n v="3"/>
    <n v="2208.4364999999998"/>
  </r>
  <r>
    <x v="0"/>
    <x v="0"/>
    <x v="5"/>
    <s v="Catalog Store"/>
    <x v="2"/>
    <x v="9"/>
    <x v="22"/>
    <m/>
    <x v="400"/>
    <d v="2003-02-01T00:00:00"/>
    <n v="61.92"/>
    <n v="33.774500000000003"/>
    <n v="1"/>
    <n v="33.774500000000003"/>
  </r>
  <r>
    <x v="0"/>
    <x v="0"/>
    <x v="5"/>
    <s v="Catalog Store"/>
    <x v="2"/>
    <x v="9"/>
    <x v="37"/>
    <m/>
    <x v="422"/>
    <d v="2003-02-01T00:00:00"/>
    <n v="44.54"/>
    <n v="24.294499999999999"/>
    <n v="2"/>
    <n v="48.588999999999999"/>
  </r>
  <r>
    <x v="0"/>
    <x v="0"/>
    <x v="5"/>
    <s v="Catalog Store"/>
    <x v="1"/>
    <x v="10"/>
    <x v="21"/>
    <s v="Black"/>
    <x v="415"/>
    <d v="2003-02-01T00:00:00"/>
    <n v="37.99"/>
    <n v="22.794"/>
    <n v="2"/>
    <n v="45.588000000000001"/>
  </r>
  <r>
    <x v="0"/>
    <x v="0"/>
    <x v="5"/>
    <s v="Catalog Store"/>
    <x v="1"/>
    <x v="11"/>
    <x v="24"/>
    <s v="Black"/>
    <x v="411"/>
    <d v="2003-02-01T00:00:00"/>
    <n v="74.989999999999995"/>
    <n v="44.994"/>
    <n v="1"/>
    <n v="44.994"/>
  </r>
  <r>
    <x v="0"/>
    <x v="0"/>
    <x v="5"/>
    <s v="Catalog Store"/>
    <x v="2"/>
    <x v="2"/>
    <x v="23"/>
    <s v="Black"/>
    <x v="413"/>
    <d v="2003-02-01T00:00:00"/>
    <n v="348.76"/>
    <n v="209.256"/>
    <n v="3"/>
    <n v="627.76800000000003"/>
  </r>
  <r>
    <x v="0"/>
    <x v="0"/>
    <x v="5"/>
    <s v="Catalog Store"/>
    <x v="0"/>
    <x v="0"/>
    <x v="35"/>
    <s v="Black"/>
    <x v="404"/>
    <d v="2003-02-01T00:00:00"/>
    <n v="1079.99"/>
    <n v="647.99400000000003"/>
    <n v="1"/>
    <n v="647.99400000000003"/>
  </r>
  <r>
    <x v="0"/>
    <x v="0"/>
    <x v="5"/>
    <s v="Catalog Store"/>
    <x v="0"/>
    <x v="0"/>
    <x v="19"/>
    <s v="Silver"/>
    <x v="421"/>
    <d v="2003-02-01T00:00:00"/>
    <n v="2319.9899999999998"/>
    <n v="1242.8517999999999"/>
    <n v="1"/>
    <n v="1242.8517999999999"/>
  </r>
  <r>
    <x v="0"/>
    <x v="0"/>
    <x v="5"/>
    <s v="Catalog Store"/>
    <x v="2"/>
    <x v="8"/>
    <x v="26"/>
    <s v="Black"/>
    <x v="397"/>
    <d v="2003-02-01T00:00:00"/>
    <n v="60.744999999999997"/>
    <n v="36.447000000000003"/>
    <n v="2"/>
    <n v="72.894000000000005"/>
  </r>
  <r>
    <x v="0"/>
    <x v="0"/>
    <x v="5"/>
    <s v="Catalog Store"/>
    <x v="1"/>
    <x v="10"/>
    <x v="21"/>
    <s v="Black"/>
    <x v="397"/>
    <d v="2003-02-01T00:00:00"/>
    <n v="37.99"/>
    <n v="22.794"/>
    <n v="3"/>
    <n v="68.382000000000005"/>
  </r>
  <r>
    <x v="0"/>
    <x v="0"/>
    <x v="5"/>
    <s v="Catalog Store"/>
    <x v="0"/>
    <x v="0"/>
    <x v="19"/>
    <s v="Black"/>
    <x v="408"/>
    <d v="2003-02-01T00:00:00"/>
    <n v="2294.9899999999998"/>
    <n v="1229.4589000000001"/>
    <n v="1"/>
    <n v="1229.4589000000001"/>
  </r>
  <r>
    <x v="0"/>
    <x v="0"/>
    <x v="5"/>
    <s v="Catalog Store"/>
    <x v="2"/>
    <x v="17"/>
    <x v="43"/>
    <m/>
    <x v="423"/>
    <d v="2003-02-01T00:00:00"/>
    <n v="102.29"/>
    <n v="61.374000000000002"/>
    <n v="5"/>
    <n v="306.87"/>
  </r>
  <r>
    <x v="0"/>
    <x v="0"/>
    <x v="5"/>
    <s v="Catalog Store"/>
    <x v="2"/>
    <x v="8"/>
    <x v="20"/>
    <s v="Black"/>
    <x v="416"/>
    <d v="2003-02-01T00:00:00"/>
    <n v="327.21499999999997"/>
    <n v="196.32900000000001"/>
    <n v="5"/>
    <n v="981.64499999999998"/>
  </r>
  <r>
    <x v="0"/>
    <x v="0"/>
    <x v="5"/>
    <s v="Travel Systems"/>
    <x v="0"/>
    <x v="3"/>
    <x v="12"/>
    <s v="Black"/>
    <x v="414"/>
    <d v="2003-02-01T00:00:00"/>
    <n v="2443.35"/>
    <n v="1308.9375"/>
    <n v="1"/>
    <n v="1308.9375"/>
  </r>
  <r>
    <x v="0"/>
    <x v="0"/>
    <x v="5"/>
    <s v="Travel Systems"/>
    <x v="2"/>
    <x v="8"/>
    <x v="18"/>
    <s v="Black"/>
    <x v="404"/>
    <d v="2003-02-01T00:00:00"/>
    <n v="112.565"/>
    <n v="67.539000000000001"/>
    <n v="1"/>
    <n v="67.539000000000001"/>
  </r>
  <r>
    <x v="0"/>
    <x v="0"/>
    <x v="5"/>
    <s v="Travel Systems"/>
    <x v="3"/>
    <x v="7"/>
    <x v="10"/>
    <s v="Black"/>
    <x v="416"/>
    <d v="2003-02-01T00:00:00"/>
    <n v="34.99"/>
    <n v="20.186499999999999"/>
    <n v="2"/>
    <n v="40.372999999999998"/>
  </r>
  <r>
    <x v="0"/>
    <x v="0"/>
    <x v="3"/>
    <s v="Exotic Bikes"/>
    <x v="2"/>
    <x v="8"/>
    <x v="18"/>
    <s v="Black"/>
    <x v="418"/>
    <d v="2003-02-01T00:00:00"/>
    <n v="112.565"/>
    <n v="67.539000000000001"/>
    <n v="1"/>
    <n v="67.539000000000001"/>
  </r>
  <r>
    <x v="0"/>
    <x v="0"/>
    <x v="3"/>
    <s v="Exotic Bikes"/>
    <x v="2"/>
    <x v="6"/>
    <x v="8"/>
    <s v="Black"/>
    <x v="404"/>
    <d v="2003-02-01T00:00:00"/>
    <n v="337.22"/>
    <n v="183.93819999999999"/>
    <n v="1"/>
    <n v="183.93819999999999"/>
  </r>
  <r>
    <x v="0"/>
    <x v="0"/>
    <x v="2"/>
    <s v="Frugal Bike Shop"/>
    <x v="0"/>
    <x v="0"/>
    <x v="19"/>
    <s v="Black"/>
    <x v="407"/>
    <d v="2003-02-01T00:00:00"/>
    <n v="2294.9899999999998"/>
    <n v="1229.4589000000001"/>
    <n v="4"/>
    <n v="4917.8356000000003"/>
  </r>
  <r>
    <x v="0"/>
    <x v="0"/>
    <x v="2"/>
    <s v="Frugal Bike Shop"/>
    <x v="1"/>
    <x v="11"/>
    <x v="24"/>
    <s v="Black"/>
    <x v="415"/>
    <d v="2003-02-01T00:00:00"/>
    <n v="74.989999999999995"/>
    <n v="44.994"/>
    <n v="1"/>
    <n v="44.994"/>
  </r>
  <r>
    <x v="0"/>
    <x v="0"/>
    <x v="2"/>
    <s v="Frugal Bike Shop"/>
    <x v="1"/>
    <x v="10"/>
    <x v="21"/>
    <s v="Black"/>
    <x v="400"/>
    <d v="2003-02-01T00:00:00"/>
    <n v="37.99"/>
    <n v="22.794"/>
    <n v="10"/>
    <n v="227.94"/>
  </r>
  <r>
    <x v="0"/>
    <x v="0"/>
    <x v="2"/>
    <s v="Frugal Bike Shop"/>
    <x v="2"/>
    <x v="2"/>
    <x v="38"/>
    <s v="Black"/>
    <x v="417"/>
    <d v="2003-02-01T00:00:00"/>
    <n v="348.76"/>
    <n v="209.256"/>
    <n v="3"/>
    <n v="627.76800000000003"/>
  </r>
  <r>
    <x v="0"/>
    <x v="0"/>
    <x v="2"/>
    <s v="Frugal Bike Shop"/>
    <x v="0"/>
    <x v="0"/>
    <x v="19"/>
    <s v="Black"/>
    <x v="401"/>
    <d v="2003-02-01T00:00:00"/>
    <n v="2294.9899999999998"/>
    <n v="1229.4589000000001"/>
    <n v="4"/>
    <n v="4917.8356000000003"/>
  </r>
  <r>
    <x v="0"/>
    <x v="0"/>
    <x v="2"/>
    <s v="Frugal Bike Shop"/>
    <x v="0"/>
    <x v="0"/>
    <x v="35"/>
    <s v="Black"/>
    <x v="418"/>
    <d v="2003-02-01T00:00:00"/>
    <n v="1079.99"/>
    <n v="647.99400000000003"/>
    <n v="3"/>
    <n v="1943.982"/>
  </r>
  <r>
    <x v="0"/>
    <x v="0"/>
    <x v="2"/>
    <s v="Frugal Bike Shop"/>
    <x v="0"/>
    <x v="0"/>
    <x v="19"/>
    <s v="Silver"/>
    <x v="400"/>
    <d v="2003-02-01T00:00:00"/>
    <n v="2319.9899999999998"/>
    <n v="1242.8517999999999"/>
    <n v="1"/>
    <n v="1242.8517999999999"/>
  </r>
  <r>
    <x v="0"/>
    <x v="0"/>
    <x v="2"/>
    <s v="Frugal Bike Shop"/>
    <x v="0"/>
    <x v="0"/>
    <x v="19"/>
    <s v="Silver"/>
    <x v="411"/>
    <d v="2003-02-01T00:00:00"/>
    <n v="2319.9899999999998"/>
    <n v="1242.8517999999999"/>
    <n v="3"/>
    <n v="3728.5553999999997"/>
  </r>
  <r>
    <x v="0"/>
    <x v="0"/>
    <x v="2"/>
    <s v="Frugal Bike Shop"/>
    <x v="2"/>
    <x v="8"/>
    <x v="20"/>
    <s v="Black"/>
    <x v="415"/>
    <d v="2003-02-01T00:00:00"/>
    <n v="327.21499999999997"/>
    <n v="196.32900000000001"/>
    <n v="1"/>
    <n v="196.32900000000001"/>
  </r>
  <r>
    <x v="0"/>
    <x v="0"/>
    <x v="2"/>
    <s v="Frugal Bike Shop"/>
    <x v="0"/>
    <x v="0"/>
    <x v="35"/>
    <s v="Black"/>
    <x v="401"/>
    <d v="2003-02-01T00:00:00"/>
    <n v="1079.99"/>
    <n v="647.99400000000003"/>
    <n v="4"/>
    <n v="2591.9760000000001"/>
  </r>
  <r>
    <x v="0"/>
    <x v="0"/>
    <x v="2"/>
    <s v="Frugal Bike Shop"/>
    <x v="1"/>
    <x v="10"/>
    <x v="21"/>
    <s v="Black"/>
    <x v="423"/>
    <d v="2003-02-01T00:00:00"/>
    <n v="37.99"/>
    <n v="22.794"/>
    <n v="10"/>
    <n v="227.94"/>
  </r>
  <r>
    <x v="0"/>
    <x v="0"/>
    <x v="2"/>
    <s v="Frugal Bike Shop"/>
    <x v="0"/>
    <x v="0"/>
    <x v="19"/>
    <s v="Black"/>
    <x v="404"/>
    <d v="2003-02-01T00:00:00"/>
    <n v="2294.9899999999998"/>
    <n v="1229.4589000000001"/>
    <n v="6"/>
    <n v="7376.7534000000005"/>
  </r>
  <r>
    <x v="0"/>
    <x v="0"/>
    <x v="2"/>
    <s v="Frugal Bike Shop"/>
    <x v="0"/>
    <x v="0"/>
    <x v="19"/>
    <s v="Silver"/>
    <x v="406"/>
    <d v="2003-02-01T00:00:00"/>
    <n v="2319.9899999999998"/>
    <n v="1242.8517999999999"/>
    <n v="4"/>
    <n v="4971.4071999999996"/>
  </r>
  <r>
    <x v="0"/>
    <x v="0"/>
    <x v="0"/>
    <s v="Every Bike Shop"/>
    <x v="2"/>
    <x v="6"/>
    <x v="8"/>
    <s v="Red"/>
    <x v="419"/>
    <d v="2003-02-01T00:00:00"/>
    <n v="337.22"/>
    <n v="202.33199999999999"/>
    <n v="3"/>
    <n v="606.99599999999998"/>
  </r>
  <r>
    <x v="0"/>
    <x v="0"/>
    <x v="0"/>
    <s v="Every Bike Shop"/>
    <x v="2"/>
    <x v="6"/>
    <x v="15"/>
    <s v="Yellow"/>
    <x v="412"/>
    <d v="2003-02-01T00:00:00"/>
    <n v="594.83000000000004"/>
    <n v="324.45269999999999"/>
    <n v="3"/>
    <n v="973.35809999999992"/>
  </r>
  <r>
    <x v="0"/>
    <x v="0"/>
    <x v="0"/>
    <s v="Every Bike Shop"/>
    <x v="0"/>
    <x v="3"/>
    <x v="17"/>
    <s v="Yellow"/>
    <x v="416"/>
    <d v="2003-02-01T00:00:00"/>
    <n v="1120.49"/>
    <n v="600.26250000000005"/>
    <n v="1"/>
    <n v="600.26250000000005"/>
  </r>
  <r>
    <x v="0"/>
    <x v="0"/>
    <x v="0"/>
    <s v="Every Bike Shop"/>
    <x v="0"/>
    <x v="3"/>
    <x v="17"/>
    <s v="Yellow"/>
    <x v="423"/>
    <d v="2003-02-01T00:00:00"/>
    <n v="1120.49"/>
    <n v="600.26250000000005"/>
    <n v="1"/>
    <n v="600.26250000000005"/>
  </r>
  <r>
    <x v="0"/>
    <x v="0"/>
    <x v="0"/>
    <s v="Every Bike Shop"/>
    <x v="1"/>
    <x v="14"/>
    <x v="28"/>
    <s v="Black"/>
    <x v="415"/>
    <d v="2003-02-01T00:00:00"/>
    <n v="59.99"/>
    <n v="35.994"/>
    <n v="2"/>
    <n v="71.988"/>
  </r>
  <r>
    <x v="0"/>
    <x v="0"/>
    <x v="0"/>
    <s v="Every Bike Shop"/>
    <x v="0"/>
    <x v="3"/>
    <x v="12"/>
    <s v="Black"/>
    <x v="400"/>
    <d v="2003-02-01T00:00:00"/>
    <n v="2443.35"/>
    <n v="1308.9375"/>
    <n v="1"/>
    <n v="1308.9375"/>
  </r>
  <r>
    <x v="0"/>
    <x v="0"/>
    <x v="0"/>
    <s v="Every Bike Shop"/>
    <x v="2"/>
    <x v="6"/>
    <x v="8"/>
    <s v="Red"/>
    <x v="418"/>
    <d v="2003-02-01T00:00:00"/>
    <n v="337.22"/>
    <n v="202.33199999999999"/>
    <n v="3"/>
    <n v="606.99599999999998"/>
  </r>
  <r>
    <x v="0"/>
    <x v="0"/>
    <x v="0"/>
    <s v="Every Bike Shop"/>
    <x v="0"/>
    <x v="3"/>
    <x v="12"/>
    <s v="Red"/>
    <x v="400"/>
    <d v="2003-02-01T00:00:00"/>
    <n v="2443.35"/>
    <n v="1466.01"/>
    <n v="1"/>
    <n v="1466.01"/>
  </r>
  <r>
    <x v="0"/>
    <x v="0"/>
    <x v="0"/>
    <s v="Every Bike Shop"/>
    <x v="0"/>
    <x v="3"/>
    <x v="17"/>
    <s v="Yellow"/>
    <x v="411"/>
    <d v="2003-02-01T00:00:00"/>
    <n v="1120.49"/>
    <n v="600.26250000000005"/>
    <n v="2"/>
    <n v="1200.5250000000001"/>
  </r>
  <r>
    <x v="0"/>
    <x v="0"/>
    <x v="0"/>
    <s v="Every Bike Shop"/>
    <x v="0"/>
    <x v="3"/>
    <x v="3"/>
    <s v="Black"/>
    <x v="403"/>
    <d v="2003-02-01T00:00:00"/>
    <n v="782.99"/>
    <n v="469.79399999999998"/>
    <n v="1"/>
    <n v="469.79399999999998"/>
  </r>
  <r>
    <x v="0"/>
    <x v="0"/>
    <x v="0"/>
    <s v="Every Bike Shop"/>
    <x v="2"/>
    <x v="6"/>
    <x v="8"/>
    <s v="Red"/>
    <x v="409"/>
    <d v="2003-02-01T00:00:00"/>
    <n v="337.22"/>
    <n v="202.33199999999999"/>
    <n v="3"/>
    <n v="606.99599999999998"/>
  </r>
  <r>
    <x v="0"/>
    <x v="0"/>
    <x v="0"/>
    <s v="Every Bike Shop"/>
    <x v="2"/>
    <x v="8"/>
    <x v="18"/>
    <s v="Black"/>
    <x v="397"/>
    <d v="2003-02-01T00:00:00"/>
    <n v="112.565"/>
    <n v="67.539000000000001"/>
    <n v="3"/>
    <n v="202.61700000000002"/>
  </r>
  <r>
    <x v="0"/>
    <x v="0"/>
    <x v="0"/>
    <s v="Every Bike Shop"/>
    <x v="0"/>
    <x v="3"/>
    <x v="3"/>
    <s v="Black"/>
    <x v="406"/>
    <d v="2003-02-01T00:00:00"/>
    <n v="782.99"/>
    <n v="469.79399999999998"/>
    <n v="2"/>
    <n v="939.58799999999997"/>
  </r>
  <r>
    <x v="0"/>
    <x v="0"/>
    <x v="0"/>
    <s v="Every Bike Shop"/>
    <x v="2"/>
    <x v="6"/>
    <x v="15"/>
    <s v="Yellow"/>
    <x v="414"/>
    <d v="2003-02-01T00:00:00"/>
    <n v="594.83000000000004"/>
    <n v="324.45269999999999"/>
    <n v="3"/>
    <n v="973.35809999999992"/>
  </r>
  <r>
    <x v="0"/>
    <x v="0"/>
    <x v="0"/>
    <s v="Every Bike Shop"/>
    <x v="2"/>
    <x v="6"/>
    <x v="8"/>
    <s v="Red"/>
    <x v="419"/>
    <d v="2003-02-01T00:00:00"/>
    <n v="337.22"/>
    <n v="202.33199999999999"/>
    <n v="1"/>
    <n v="202.33199999999999"/>
  </r>
  <r>
    <x v="0"/>
    <x v="0"/>
    <x v="0"/>
    <s v="Manufacturers Inc"/>
    <x v="0"/>
    <x v="3"/>
    <x v="3"/>
    <s v="Red"/>
    <x v="398"/>
    <d v="2003-02-01T00:00:00"/>
    <n v="782.99"/>
    <n v="469.79399999999998"/>
    <n v="3"/>
    <n v="1409.3820000000001"/>
  </r>
  <r>
    <x v="0"/>
    <x v="0"/>
    <x v="0"/>
    <s v="Manufacturers Inc"/>
    <x v="0"/>
    <x v="3"/>
    <x v="3"/>
    <s v="Black"/>
    <x v="408"/>
    <d v="2003-02-01T00:00:00"/>
    <n v="782.99"/>
    <n v="469.79399999999998"/>
    <n v="3"/>
    <n v="1409.3820000000001"/>
  </r>
  <r>
    <x v="0"/>
    <x v="0"/>
    <x v="0"/>
    <s v="Manufacturers Inc"/>
    <x v="0"/>
    <x v="3"/>
    <x v="3"/>
    <s v="Red"/>
    <x v="414"/>
    <d v="2003-02-01T00:00:00"/>
    <n v="782.99"/>
    <n v="469.79399999999998"/>
    <n v="1"/>
    <n v="469.79399999999998"/>
  </r>
  <r>
    <x v="0"/>
    <x v="0"/>
    <x v="0"/>
    <s v="Manufacturers Inc"/>
    <x v="0"/>
    <x v="3"/>
    <x v="3"/>
    <s v="Red"/>
    <x v="409"/>
    <d v="2003-02-01T00:00:00"/>
    <n v="782.99"/>
    <n v="469.79399999999998"/>
    <n v="3"/>
    <n v="1409.3820000000001"/>
  </r>
  <r>
    <x v="0"/>
    <x v="0"/>
    <x v="0"/>
    <s v="Manufacturers Inc"/>
    <x v="0"/>
    <x v="3"/>
    <x v="3"/>
    <s v="Red"/>
    <x v="415"/>
    <d v="2003-02-01T00:00:00"/>
    <n v="782.99"/>
    <n v="469.79399999999998"/>
    <n v="1"/>
    <n v="469.79399999999998"/>
  </r>
  <r>
    <x v="0"/>
    <x v="0"/>
    <x v="0"/>
    <s v="Manufacturers Inc"/>
    <x v="0"/>
    <x v="3"/>
    <x v="3"/>
    <s v="Black"/>
    <x v="410"/>
    <d v="2003-02-01T00:00:00"/>
    <n v="782.99"/>
    <n v="469.79399999999998"/>
    <n v="1"/>
    <n v="469.79399999999998"/>
  </r>
  <r>
    <x v="0"/>
    <x v="0"/>
    <x v="0"/>
    <s v="Metro Bike Mart"/>
    <x v="2"/>
    <x v="2"/>
    <x v="2"/>
    <s v="Black"/>
    <x v="418"/>
    <d v="2003-02-01T00:00:00"/>
    <n v="1349.6"/>
    <n v="736.14549999999997"/>
    <n v="1"/>
    <n v="736.14549999999997"/>
  </r>
  <r>
    <x v="0"/>
    <x v="1"/>
    <x v="1"/>
    <s v="Metro Manufacturing"/>
    <x v="1"/>
    <x v="10"/>
    <x v="21"/>
    <s v="Black"/>
    <x v="404"/>
    <d v="2003-02-01T00:00:00"/>
    <n v="37.99"/>
    <n v="22.794"/>
    <n v="2"/>
    <n v="45.588000000000001"/>
  </r>
  <r>
    <x v="0"/>
    <x v="1"/>
    <x v="1"/>
    <s v="Metro Manufacturing"/>
    <x v="1"/>
    <x v="10"/>
    <x v="21"/>
    <s v="Black"/>
    <x v="424"/>
    <d v="2003-02-01T00:00:00"/>
    <n v="37.99"/>
    <n v="22.794"/>
    <n v="4"/>
    <n v="91.176000000000002"/>
  </r>
  <r>
    <x v="0"/>
    <x v="1"/>
    <x v="1"/>
    <s v="Metro Manufacturing"/>
    <x v="0"/>
    <x v="0"/>
    <x v="19"/>
    <s v="Black"/>
    <x v="420"/>
    <d v="2003-02-01T00:00:00"/>
    <n v="2294.9899999999998"/>
    <n v="1229.4589000000001"/>
    <n v="2"/>
    <n v="2458.9178000000002"/>
  </r>
  <r>
    <x v="0"/>
    <x v="1"/>
    <x v="1"/>
    <s v="Metro Manufacturing"/>
    <x v="1"/>
    <x v="10"/>
    <x v="21"/>
    <s v="Black"/>
    <x v="418"/>
    <d v="2003-02-01T00:00:00"/>
    <n v="37.99"/>
    <n v="22.794"/>
    <n v="5"/>
    <n v="113.97"/>
  </r>
  <r>
    <x v="0"/>
    <x v="1"/>
    <x v="1"/>
    <s v="Metro Manufacturing"/>
    <x v="0"/>
    <x v="0"/>
    <x v="19"/>
    <s v="Black"/>
    <x v="425"/>
    <d v="2003-02-01T00:00:00"/>
    <n v="2294.9899999999998"/>
    <n v="1229.4589000000001"/>
    <n v="2"/>
    <n v="2458.9178000000002"/>
  </r>
  <r>
    <x v="0"/>
    <x v="1"/>
    <x v="1"/>
    <s v="Neighborhood Store"/>
    <x v="3"/>
    <x v="7"/>
    <x v="10"/>
    <s v="Blue"/>
    <x v="417"/>
    <d v="2003-02-01T00:00:00"/>
    <n v="34.99"/>
    <n v="20.186499999999999"/>
    <n v="5"/>
    <n v="100.93249999999999"/>
  </r>
  <r>
    <x v="0"/>
    <x v="1"/>
    <x v="1"/>
    <s v="Neighborhood Store"/>
    <x v="2"/>
    <x v="6"/>
    <x v="8"/>
    <s v="Red"/>
    <x v="410"/>
    <d v="2003-02-01T00:00:00"/>
    <n v="337.22"/>
    <n v="202.33199999999999"/>
    <n v="2"/>
    <n v="404.66399999999999"/>
  </r>
  <r>
    <x v="0"/>
    <x v="1"/>
    <x v="1"/>
    <s v="Neighborhood Store"/>
    <x v="1"/>
    <x v="4"/>
    <x v="5"/>
    <s v="Multi"/>
    <x v="415"/>
    <d v="2003-02-01T00:00:00"/>
    <n v="49.99"/>
    <n v="28.840399999999999"/>
    <n v="8"/>
    <n v="230.72319999999999"/>
  </r>
  <r>
    <x v="0"/>
    <x v="1"/>
    <x v="1"/>
    <s v="Neighborhood Store"/>
    <x v="1"/>
    <x v="5"/>
    <x v="6"/>
    <s v="Multi"/>
    <x v="403"/>
    <d v="2003-02-01T00:00:00"/>
    <n v="8.99"/>
    <n v="5.1864999999999997"/>
    <n v="3"/>
    <n v="15.5595"/>
  </r>
  <r>
    <x v="0"/>
    <x v="1"/>
    <x v="1"/>
    <s v="Neighborhood Store"/>
    <x v="1"/>
    <x v="10"/>
    <x v="29"/>
    <s v="Black"/>
    <x v="425"/>
    <d v="2003-02-01T00:00:00"/>
    <n v="24.49"/>
    <n v="14.1289"/>
    <n v="6"/>
    <n v="84.773399999999995"/>
  </r>
  <r>
    <x v="0"/>
    <x v="1"/>
    <x v="1"/>
    <s v="Neighborhood Store"/>
    <x v="3"/>
    <x v="7"/>
    <x v="10"/>
    <s v="Black"/>
    <x v="396"/>
    <d v="2003-02-01T00:00:00"/>
    <n v="34.99"/>
    <n v="20.186499999999999"/>
    <n v="3"/>
    <n v="60.5595"/>
  </r>
  <r>
    <x v="0"/>
    <x v="1"/>
    <x v="1"/>
    <s v="Neighborhood Store"/>
    <x v="1"/>
    <x v="12"/>
    <x v="25"/>
    <s v="Multi"/>
    <x v="412"/>
    <d v="2003-02-01T00:00:00"/>
    <n v="89.99"/>
    <n v="53.994"/>
    <n v="5"/>
    <n v="269.97000000000003"/>
  </r>
  <r>
    <x v="0"/>
    <x v="1"/>
    <x v="1"/>
    <s v="Neighborhood Store"/>
    <x v="3"/>
    <x v="15"/>
    <x v="30"/>
    <m/>
    <x v="398"/>
    <d v="2003-02-01T00:00:00"/>
    <n v="25"/>
    <n v="15"/>
    <n v="3"/>
    <n v="45"/>
  </r>
  <r>
    <x v="0"/>
    <x v="1"/>
    <x v="1"/>
    <s v="Neighborhood Store"/>
    <x v="1"/>
    <x v="14"/>
    <x v="28"/>
    <s v="Black"/>
    <x v="412"/>
    <d v="2003-02-01T00:00:00"/>
    <n v="59.99"/>
    <n v="35.994"/>
    <n v="8"/>
    <n v="287.952"/>
  </r>
  <r>
    <x v="0"/>
    <x v="1"/>
    <x v="1"/>
    <s v="Neighborhood Store"/>
    <x v="0"/>
    <x v="3"/>
    <x v="3"/>
    <s v="Red"/>
    <x v="401"/>
    <d v="2003-02-01T00:00:00"/>
    <n v="782.99"/>
    <n v="469.79399999999998"/>
    <n v="2"/>
    <n v="939.58799999999997"/>
  </r>
  <r>
    <x v="0"/>
    <x v="1"/>
    <x v="1"/>
    <s v="Neighborhood Store"/>
    <x v="0"/>
    <x v="3"/>
    <x v="3"/>
    <s v="Black"/>
    <x v="424"/>
    <d v="2003-02-01T00:00:00"/>
    <n v="782.99"/>
    <n v="469.79399999999998"/>
    <n v="3"/>
    <n v="1409.3820000000001"/>
  </r>
  <r>
    <x v="0"/>
    <x v="1"/>
    <x v="1"/>
    <s v="Neighborhood Store"/>
    <x v="1"/>
    <x v="10"/>
    <x v="29"/>
    <s v="Black"/>
    <x v="417"/>
    <d v="2003-02-01T00:00:00"/>
    <n v="24.49"/>
    <n v="14.1289"/>
    <n v="5"/>
    <n v="70.644499999999994"/>
  </r>
  <r>
    <x v="0"/>
    <x v="1"/>
    <x v="1"/>
    <s v="Neighborhood Store"/>
    <x v="2"/>
    <x v="6"/>
    <x v="15"/>
    <s v="Yellow"/>
    <x v="402"/>
    <d v="2003-02-01T00:00:00"/>
    <n v="594.83000000000004"/>
    <n v="324.45269999999999"/>
    <n v="2"/>
    <n v="648.90539999999999"/>
  </r>
  <r>
    <x v="0"/>
    <x v="1"/>
    <x v="1"/>
    <s v="Neighborhood Store"/>
    <x v="1"/>
    <x v="4"/>
    <x v="5"/>
    <s v="Multi"/>
    <x v="396"/>
    <d v="2003-02-01T00:00:00"/>
    <n v="49.99"/>
    <n v="28.840399999999999"/>
    <n v="4"/>
    <n v="115.3616"/>
  </r>
  <r>
    <x v="0"/>
    <x v="1"/>
    <x v="1"/>
    <s v="Neighborhood Store"/>
    <x v="3"/>
    <x v="7"/>
    <x v="10"/>
    <s v="Red"/>
    <x v="426"/>
    <d v="2003-02-01T00:00:00"/>
    <n v="34.99"/>
    <n v="20.186499999999999"/>
    <n v="2"/>
    <n v="40.372999999999998"/>
  </r>
  <r>
    <x v="0"/>
    <x v="1"/>
    <x v="1"/>
    <s v="Neighborhood Store"/>
    <x v="1"/>
    <x v="11"/>
    <x v="24"/>
    <s v="Black"/>
    <x v="417"/>
    <d v="2003-02-01T00:00:00"/>
    <n v="74.989999999999995"/>
    <n v="44.994"/>
    <n v="4"/>
    <n v="179.976"/>
  </r>
  <r>
    <x v="0"/>
    <x v="1"/>
    <x v="1"/>
    <s v="Neighborhood Store"/>
    <x v="0"/>
    <x v="3"/>
    <x v="3"/>
    <s v="Red"/>
    <x v="417"/>
    <d v="2003-02-01T00:00:00"/>
    <n v="782.99"/>
    <n v="469.79399999999998"/>
    <n v="1"/>
    <n v="469.79399999999998"/>
  </r>
  <r>
    <x v="0"/>
    <x v="1"/>
    <x v="1"/>
    <s v="Neighborhood Store"/>
    <x v="0"/>
    <x v="3"/>
    <x v="3"/>
    <s v="Red"/>
    <x v="410"/>
    <d v="2003-02-01T00:00:00"/>
    <n v="782.99"/>
    <n v="469.79399999999998"/>
    <n v="1"/>
    <n v="469.79399999999998"/>
  </r>
  <r>
    <x v="0"/>
    <x v="1"/>
    <x v="1"/>
    <s v="Neighborhood Store"/>
    <x v="3"/>
    <x v="13"/>
    <x v="27"/>
    <m/>
    <x v="400"/>
    <d v="2003-02-01T00:00:00"/>
    <n v="19.989999999999998"/>
    <n v="11.994"/>
    <n v="3"/>
    <n v="35.981999999999999"/>
  </r>
  <r>
    <x v="0"/>
    <x v="1"/>
    <x v="1"/>
    <s v="Neighborhood Store"/>
    <x v="1"/>
    <x v="11"/>
    <x v="24"/>
    <s v="Black"/>
    <x v="400"/>
    <d v="2003-02-01T00:00:00"/>
    <n v="74.989999999999995"/>
    <n v="44.994"/>
    <n v="1"/>
    <n v="44.994"/>
  </r>
  <r>
    <x v="0"/>
    <x v="1"/>
    <x v="1"/>
    <s v="Neighborhood Store"/>
    <x v="1"/>
    <x v="4"/>
    <x v="5"/>
    <s v="Multi"/>
    <x v="418"/>
    <d v="2003-02-01T00:00:00"/>
    <n v="49.99"/>
    <n v="28.840399999999999"/>
    <n v="5"/>
    <n v="144.202"/>
  </r>
  <r>
    <x v="0"/>
    <x v="1"/>
    <x v="1"/>
    <s v="Neighborhood Store"/>
    <x v="1"/>
    <x v="12"/>
    <x v="25"/>
    <s v="Multi"/>
    <x v="419"/>
    <d v="2003-02-01T00:00:00"/>
    <n v="89.99"/>
    <n v="53.994"/>
    <n v="1"/>
    <n v="53.994"/>
  </r>
  <r>
    <x v="0"/>
    <x v="0"/>
    <x v="2"/>
    <s v="Outdoor Sports Supply"/>
    <x v="1"/>
    <x v="12"/>
    <x v="25"/>
    <s v="Multi"/>
    <x v="398"/>
    <d v="2003-02-01T00:00:00"/>
    <n v="89.99"/>
    <n v="53.994"/>
    <n v="1"/>
    <n v="53.994"/>
  </r>
  <r>
    <x v="0"/>
    <x v="0"/>
    <x v="2"/>
    <s v="Outdoor Sports Supply"/>
    <x v="2"/>
    <x v="2"/>
    <x v="38"/>
    <s v="Black"/>
    <x v="407"/>
    <d v="2003-02-01T00:00:00"/>
    <n v="348.76"/>
    <n v="209.256"/>
    <n v="1"/>
    <n v="209.256"/>
  </r>
  <r>
    <x v="0"/>
    <x v="0"/>
    <x v="4"/>
    <s v="Mechanical Products Ltd."/>
    <x v="0"/>
    <x v="3"/>
    <x v="3"/>
    <s v="Red"/>
    <x v="399"/>
    <d v="2003-02-01T00:00:00"/>
    <n v="782.99"/>
    <n v="469.79399999999998"/>
    <n v="1"/>
    <n v="469.79399999999998"/>
  </r>
  <r>
    <x v="0"/>
    <x v="0"/>
    <x v="4"/>
    <s v="Mechanical Products Ltd."/>
    <x v="0"/>
    <x v="3"/>
    <x v="3"/>
    <s v="Black"/>
    <x v="424"/>
    <d v="2003-02-01T00:00:00"/>
    <n v="782.99"/>
    <n v="469.79399999999998"/>
    <n v="3"/>
    <n v="1409.3820000000001"/>
  </r>
  <r>
    <x v="0"/>
    <x v="0"/>
    <x v="4"/>
    <s v="Mechanical Products Ltd."/>
    <x v="0"/>
    <x v="3"/>
    <x v="3"/>
    <s v="Red"/>
    <x v="406"/>
    <d v="2003-02-01T00:00:00"/>
    <n v="782.99"/>
    <n v="469.79399999999998"/>
    <n v="2"/>
    <n v="939.58799999999997"/>
  </r>
  <r>
    <x v="0"/>
    <x v="0"/>
    <x v="4"/>
    <s v="Mechanical Products Ltd."/>
    <x v="0"/>
    <x v="3"/>
    <x v="3"/>
    <s v="Red"/>
    <x v="426"/>
    <d v="2003-02-01T00:00:00"/>
    <n v="782.99"/>
    <n v="469.79399999999998"/>
    <n v="1"/>
    <n v="469.79399999999998"/>
  </r>
  <r>
    <x v="0"/>
    <x v="0"/>
    <x v="4"/>
    <s v="Mechanical Products Ltd."/>
    <x v="0"/>
    <x v="3"/>
    <x v="3"/>
    <s v="Red"/>
    <x v="415"/>
    <d v="2003-02-01T00:00:00"/>
    <n v="782.99"/>
    <n v="469.79399999999998"/>
    <n v="1"/>
    <n v="469.79399999999998"/>
  </r>
  <r>
    <x v="0"/>
    <x v="0"/>
    <x v="4"/>
    <s v="Mechanical Products Ltd."/>
    <x v="0"/>
    <x v="3"/>
    <x v="3"/>
    <s v="Black"/>
    <x v="399"/>
    <d v="2003-02-01T00:00:00"/>
    <n v="782.99"/>
    <n v="469.79399999999998"/>
    <n v="1"/>
    <n v="469.79399999999998"/>
  </r>
  <r>
    <x v="0"/>
    <x v="0"/>
    <x v="4"/>
    <s v="Preferred Bikes"/>
    <x v="1"/>
    <x v="4"/>
    <x v="5"/>
    <s v="Multi"/>
    <x v="397"/>
    <d v="2003-02-01T00:00:00"/>
    <n v="49.99"/>
    <n v="28.840399999999999"/>
    <n v="5"/>
    <n v="144.202"/>
  </r>
  <r>
    <x v="0"/>
    <x v="0"/>
    <x v="4"/>
    <s v="Preferred Bikes"/>
    <x v="2"/>
    <x v="8"/>
    <x v="18"/>
    <s v="Black"/>
    <x v="417"/>
    <d v="2003-02-01T00:00:00"/>
    <n v="112.565"/>
    <n v="67.539000000000001"/>
    <n v="4"/>
    <n v="270.15600000000001"/>
  </r>
  <r>
    <x v="0"/>
    <x v="0"/>
    <x v="4"/>
    <s v="Preferred Bikes"/>
    <x v="0"/>
    <x v="3"/>
    <x v="3"/>
    <s v="Black"/>
    <x v="397"/>
    <d v="2003-02-01T00:00:00"/>
    <n v="782.99"/>
    <n v="469.79399999999998"/>
    <n v="4"/>
    <n v="1879.1759999999999"/>
  </r>
  <r>
    <x v="0"/>
    <x v="0"/>
    <x v="4"/>
    <s v="Preferred Bikes"/>
    <x v="1"/>
    <x v="14"/>
    <x v="28"/>
    <s v="Black"/>
    <x v="424"/>
    <d v="2003-02-01T00:00:00"/>
    <n v="59.99"/>
    <n v="35.994"/>
    <n v="6"/>
    <n v="215.964"/>
  </r>
  <r>
    <x v="0"/>
    <x v="0"/>
    <x v="4"/>
    <s v="Preferred Bikes"/>
    <x v="1"/>
    <x v="10"/>
    <x v="29"/>
    <s v="Black"/>
    <x v="414"/>
    <d v="2003-02-01T00:00:00"/>
    <n v="24.49"/>
    <n v="14.1289"/>
    <n v="3"/>
    <n v="42.386699999999998"/>
  </r>
  <r>
    <x v="0"/>
    <x v="0"/>
    <x v="4"/>
    <s v="Preferred Bikes"/>
    <x v="0"/>
    <x v="3"/>
    <x v="3"/>
    <s v="Red"/>
    <x v="396"/>
    <d v="2003-02-01T00:00:00"/>
    <n v="782.99"/>
    <n v="469.79399999999998"/>
    <n v="1"/>
    <n v="469.79399999999998"/>
  </r>
  <r>
    <x v="0"/>
    <x v="0"/>
    <x v="4"/>
    <s v="Preferred Bikes"/>
    <x v="1"/>
    <x v="5"/>
    <x v="6"/>
    <s v="Multi"/>
    <x v="420"/>
    <d v="2003-02-01T00:00:00"/>
    <n v="8.99"/>
    <n v="5.1864999999999997"/>
    <n v="6"/>
    <n v="31.119"/>
  </r>
  <r>
    <x v="0"/>
    <x v="0"/>
    <x v="4"/>
    <s v="Preferred Bikes"/>
    <x v="1"/>
    <x v="4"/>
    <x v="5"/>
    <s v="Multi"/>
    <x v="403"/>
    <d v="2003-02-01T00:00:00"/>
    <n v="49.99"/>
    <n v="28.840399999999999"/>
    <n v="3"/>
    <n v="86.521199999999993"/>
  </r>
  <r>
    <x v="0"/>
    <x v="0"/>
    <x v="4"/>
    <s v="Preferred Bikes"/>
    <x v="1"/>
    <x v="10"/>
    <x v="29"/>
    <s v="Black"/>
    <x v="404"/>
    <d v="2003-02-01T00:00:00"/>
    <n v="24.49"/>
    <n v="14.1289"/>
    <n v="5"/>
    <n v="70.644499999999994"/>
  </r>
  <r>
    <x v="0"/>
    <x v="0"/>
    <x v="4"/>
    <s v="Preferred Bikes"/>
    <x v="3"/>
    <x v="15"/>
    <x v="30"/>
    <m/>
    <x v="418"/>
    <d v="2003-02-01T00:00:00"/>
    <n v="25"/>
    <n v="15"/>
    <n v="4"/>
    <n v="60"/>
  </r>
  <r>
    <x v="0"/>
    <x v="0"/>
    <x v="4"/>
    <s v="Preferred Bikes"/>
    <x v="1"/>
    <x v="11"/>
    <x v="24"/>
    <s v="Black"/>
    <x v="406"/>
    <d v="2003-02-01T00:00:00"/>
    <n v="74.989999999999995"/>
    <n v="44.994"/>
    <n v="3"/>
    <n v="134.982"/>
  </r>
  <r>
    <x v="0"/>
    <x v="0"/>
    <x v="4"/>
    <s v="Preferred Bikes"/>
    <x v="3"/>
    <x v="7"/>
    <x v="10"/>
    <s v="Blue"/>
    <x v="426"/>
    <d v="2003-02-01T00:00:00"/>
    <n v="34.99"/>
    <n v="20.186499999999999"/>
    <n v="4"/>
    <n v="80.745999999999995"/>
  </r>
  <r>
    <x v="0"/>
    <x v="0"/>
    <x v="4"/>
    <s v="Preferred Bikes"/>
    <x v="0"/>
    <x v="3"/>
    <x v="3"/>
    <s v="Black"/>
    <x v="403"/>
    <d v="2003-02-01T00:00:00"/>
    <n v="782.99"/>
    <n v="469.79399999999998"/>
    <n v="1"/>
    <n v="469.79399999999998"/>
  </r>
  <r>
    <x v="0"/>
    <x v="0"/>
    <x v="4"/>
    <s v="Preferred Bikes"/>
    <x v="0"/>
    <x v="3"/>
    <x v="17"/>
    <s v="Yellow"/>
    <x v="402"/>
    <d v="2003-02-01T00:00:00"/>
    <n v="1120.49"/>
    <n v="600.26250000000005"/>
    <n v="3"/>
    <n v="1800.7875000000001"/>
  </r>
  <r>
    <x v="0"/>
    <x v="0"/>
    <x v="4"/>
    <s v="Preferred Bikes"/>
    <x v="2"/>
    <x v="6"/>
    <x v="8"/>
    <s v="Red"/>
    <x v="424"/>
    <d v="2003-02-01T00:00:00"/>
    <n v="337.22"/>
    <n v="202.33199999999999"/>
    <n v="1"/>
    <n v="202.33199999999999"/>
  </r>
  <r>
    <x v="0"/>
    <x v="0"/>
    <x v="4"/>
    <s v="Preferred Bikes"/>
    <x v="1"/>
    <x v="14"/>
    <x v="28"/>
    <s v="Black"/>
    <x v="411"/>
    <d v="2003-02-01T00:00:00"/>
    <n v="59.99"/>
    <n v="35.994"/>
    <n v="1"/>
    <n v="35.994"/>
  </r>
  <r>
    <x v="0"/>
    <x v="0"/>
    <x v="4"/>
    <s v="Preferred Bikes"/>
    <x v="1"/>
    <x v="12"/>
    <x v="25"/>
    <s v="Multi"/>
    <x v="398"/>
    <d v="2003-02-01T00:00:00"/>
    <n v="89.99"/>
    <n v="53.994"/>
    <n v="8"/>
    <n v="431.952"/>
  </r>
  <r>
    <x v="0"/>
    <x v="0"/>
    <x v="4"/>
    <s v="Preferred Bikes"/>
    <x v="1"/>
    <x v="4"/>
    <x v="5"/>
    <s v="Multi"/>
    <x v="414"/>
    <d v="2003-02-01T00:00:00"/>
    <n v="49.99"/>
    <n v="28.840399999999999"/>
    <n v="9"/>
    <n v="259.56360000000001"/>
  </r>
  <r>
    <x v="0"/>
    <x v="0"/>
    <x v="4"/>
    <s v="Preferred Bikes"/>
    <x v="0"/>
    <x v="3"/>
    <x v="12"/>
    <s v="Red"/>
    <x v="420"/>
    <d v="2003-02-01T00:00:00"/>
    <n v="2443.35"/>
    <n v="1466.01"/>
    <n v="1"/>
    <n v="1466.01"/>
  </r>
  <r>
    <x v="0"/>
    <x v="0"/>
    <x v="4"/>
    <s v="Preferred Bikes"/>
    <x v="2"/>
    <x v="6"/>
    <x v="15"/>
    <s v="Yellow"/>
    <x v="420"/>
    <d v="2003-02-01T00:00:00"/>
    <n v="594.83000000000004"/>
    <n v="324.45269999999999"/>
    <n v="5"/>
    <n v="1622.2635"/>
  </r>
  <r>
    <x v="0"/>
    <x v="0"/>
    <x v="4"/>
    <s v="Preferred Bikes"/>
    <x v="3"/>
    <x v="7"/>
    <x v="10"/>
    <s v="Red"/>
    <x v="404"/>
    <d v="2003-02-01T00:00:00"/>
    <n v="34.99"/>
    <n v="20.186499999999999"/>
    <n v="1"/>
    <n v="20.186499999999999"/>
  </r>
  <r>
    <x v="0"/>
    <x v="0"/>
    <x v="4"/>
    <s v="Preferred Bikes"/>
    <x v="0"/>
    <x v="3"/>
    <x v="17"/>
    <s v="Yellow"/>
    <x v="417"/>
    <d v="2003-02-01T00:00:00"/>
    <n v="1120.49"/>
    <n v="600.26250000000005"/>
    <n v="2"/>
    <n v="1200.5250000000001"/>
  </r>
  <r>
    <x v="0"/>
    <x v="0"/>
    <x v="4"/>
    <s v="Preferred Bikes"/>
    <x v="1"/>
    <x v="12"/>
    <x v="25"/>
    <s v="Multi"/>
    <x v="405"/>
    <d v="2003-02-01T00:00:00"/>
    <n v="89.99"/>
    <n v="53.994"/>
    <n v="6"/>
    <n v="323.964"/>
  </r>
  <r>
    <x v="0"/>
    <x v="0"/>
    <x v="4"/>
    <s v="Preferred Bikes"/>
    <x v="2"/>
    <x v="6"/>
    <x v="8"/>
    <s v="Red"/>
    <x v="396"/>
    <d v="2003-02-01T00:00:00"/>
    <n v="337.22"/>
    <n v="202.33199999999999"/>
    <n v="2"/>
    <n v="404.66399999999999"/>
  </r>
  <r>
    <x v="0"/>
    <x v="0"/>
    <x v="4"/>
    <s v="Preferred Bikes"/>
    <x v="0"/>
    <x v="3"/>
    <x v="12"/>
    <s v="Black"/>
    <x v="401"/>
    <d v="2003-02-01T00:00:00"/>
    <n v="2443.35"/>
    <n v="1308.9375"/>
    <n v="2"/>
    <n v="2617.875"/>
  </r>
  <r>
    <x v="0"/>
    <x v="0"/>
    <x v="4"/>
    <s v="Preferred Bikes"/>
    <x v="1"/>
    <x v="14"/>
    <x v="28"/>
    <s v="Black"/>
    <x v="407"/>
    <d v="2003-02-01T00:00:00"/>
    <n v="59.99"/>
    <n v="35.994"/>
    <n v="2"/>
    <n v="71.988"/>
  </r>
  <r>
    <x v="0"/>
    <x v="0"/>
    <x v="4"/>
    <s v="Preferred Bikes"/>
    <x v="2"/>
    <x v="6"/>
    <x v="8"/>
    <s v="Red"/>
    <x v="403"/>
    <d v="2003-02-01T00:00:00"/>
    <n v="337.22"/>
    <n v="202.33199999999999"/>
    <n v="1"/>
    <n v="202.33199999999999"/>
  </r>
  <r>
    <x v="0"/>
    <x v="0"/>
    <x v="4"/>
    <s v="Preferred Bikes"/>
    <x v="0"/>
    <x v="3"/>
    <x v="3"/>
    <s v="Red"/>
    <x v="397"/>
    <d v="2003-02-01T00:00:00"/>
    <n v="782.99"/>
    <n v="469.79399999999998"/>
    <n v="4"/>
    <n v="1879.1759999999999"/>
  </r>
  <r>
    <x v="0"/>
    <x v="0"/>
    <x v="4"/>
    <s v="Preferred Bikes"/>
    <x v="3"/>
    <x v="7"/>
    <x v="10"/>
    <s v="Black"/>
    <x v="416"/>
    <d v="2003-02-01T00:00:00"/>
    <n v="34.99"/>
    <n v="20.186499999999999"/>
    <n v="5"/>
    <n v="100.93249999999999"/>
  </r>
  <r>
    <x v="0"/>
    <x v="0"/>
    <x v="4"/>
    <s v="Preferred Bikes"/>
    <x v="0"/>
    <x v="3"/>
    <x v="3"/>
    <s v="Black"/>
    <x v="401"/>
    <d v="2003-02-01T00:00:00"/>
    <n v="782.99"/>
    <n v="469.79399999999998"/>
    <n v="2"/>
    <n v="939.58799999999997"/>
  </r>
  <r>
    <x v="0"/>
    <x v="0"/>
    <x v="4"/>
    <s v="Preferred Bikes"/>
    <x v="2"/>
    <x v="6"/>
    <x v="8"/>
    <s v="Black"/>
    <x v="401"/>
    <d v="2003-02-01T00:00:00"/>
    <n v="337.22"/>
    <n v="183.93819999999999"/>
    <n v="4"/>
    <n v="735.75279999999998"/>
  </r>
  <r>
    <x v="0"/>
    <x v="0"/>
    <x v="4"/>
    <s v="Preferred Bikes"/>
    <x v="0"/>
    <x v="3"/>
    <x v="3"/>
    <s v="Red"/>
    <x v="397"/>
    <d v="2003-02-01T00:00:00"/>
    <n v="782.99"/>
    <n v="469.79399999999998"/>
    <n v="2"/>
    <n v="939.58799999999997"/>
  </r>
  <r>
    <x v="0"/>
    <x v="0"/>
    <x v="4"/>
    <s v="Preferred Bikes"/>
    <x v="0"/>
    <x v="3"/>
    <x v="17"/>
    <s v="Yellow"/>
    <x v="421"/>
    <d v="2003-02-01T00:00:00"/>
    <n v="1120.49"/>
    <n v="600.26250000000005"/>
    <n v="4"/>
    <n v="2401.0500000000002"/>
  </r>
  <r>
    <x v="0"/>
    <x v="0"/>
    <x v="4"/>
    <s v="Preferred Bikes"/>
    <x v="1"/>
    <x v="11"/>
    <x v="24"/>
    <s v="Black"/>
    <x v="414"/>
    <d v="2003-02-01T00:00:00"/>
    <n v="74.989999999999995"/>
    <n v="44.994"/>
    <n v="5"/>
    <n v="224.97"/>
  </r>
  <r>
    <x v="0"/>
    <x v="0"/>
    <x v="4"/>
    <s v="Preferred Bikes"/>
    <x v="2"/>
    <x v="6"/>
    <x v="8"/>
    <s v="Black"/>
    <x v="422"/>
    <d v="2003-02-01T00:00:00"/>
    <n v="337.22"/>
    <n v="183.93819999999999"/>
    <n v="5"/>
    <n v="919.69100000000003"/>
  </r>
  <r>
    <x v="0"/>
    <x v="0"/>
    <x v="4"/>
    <s v="Preferred Bikes"/>
    <x v="0"/>
    <x v="3"/>
    <x v="12"/>
    <s v="Red"/>
    <x v="418"/>
    <d v="2003-02-01T00:00:00"/>
    <n v="2443.35"/>
    <n v="1466.01"/>
    <n v="5"/>
    <n v="7330.05"/>
  </r>
  <r>
    <x v="0"/>
    <x v="0"/>
    <x v="4"/>
    <s v="Preferred Bikes"/>
    <x v="2"/>
    <x v="6"/>
    <x v="8"/>
    <s v="Red"/>
    <x v="417"/>
    <d v="2003-02-01T00:00:00"/>
    <n v="337.22"/>
    <n v="202.33199999999999"/>
    <n v="1"/>
    <n v="202.33199999999999"/>
  </r>
  <r>
    <x v="0"/>
    <x v="0"/>
    <x v="4"/>
    <s v="Preferred Bikes"/>
    <x v="3"/>
    <x v="13"/>
    <x v="27"/>
    <m/>
    <x v="418"/>
    <d v="2003-02-01T00:00:00"/>
    <n v="19.989999999999998"/>
    <n v="11.994"/>
    <n v="3"/>
    <n v="35.981999999999999"/>
  </r>
  <r>
    <x v="0"/>
    <x v="0"/>
    <x v="4"/>
    <s v="Preferred Bikes"/>
    <x v="2"/>
    <x v="6"/>
    <x v="15"/>
    <s v="Yellow"/>
    <x v="423"/>
    <d v="2003-02-01T00:00:00"/>
    <n v="594.83000000000004"/>
    <n v="324.45269999999999"/>
    <n v="1"/>
    <n v="324.45269999999999"/>
  </r>
  <r>
    <x v="0"/>
    <x v="0"/>
    <x v="4"/>
    <s v="Preferred Bikes"/>
    <x v="0"/>
    <x v="3"/>
    <x v="12"/>
    <s v="Black"/>
    <x v="414"/>
    <d v="2003-02-01T00:00:00"/>
    <n v="2443.35"/>
    <n v="1308.9375"/>
    <n v="3"/>
    <n v="3926.8125"/>
  </r>
  <r>
    <x v="0"/>
    <x v="0"/>
    <x v="4"/>
    <s v="Preferred Bikes"/>
    <x v="0"/>
    <x v="3"/>
    <x v="3"/>
    <s v="Red"/>
    <x v="421"/>
    <d v="2003-02-01T00:00:00"/>
    <n v="782.99"/>
    <n v="469.79399999999998"/>
    <n v="8"/>
    <n v="3758.3519999999999"/>
  </r>
  <r>
    <x v="0"/>
    <x v="0"/>
    <x v="5"/>
    <s v="Reasonable Bicycle Sales"/>
    <x v="0"/>
    <x v="3"/>
    <x v="3"/>
    <s v="Red"/>
    <x v="413"/>
    <d v="2003-02-01T00:00:00"/>
    <n v="782.99"/>
    <n v="469.79399999999998"/>
    <n v="4"/>
    <n v="1879.1759999999999"/>
  </r>
  <r>
    <x v="0"/>
    <x v="0"/>
    <x v="5"/>
    <s v="Reasonable Bicycle Sales"/>
    <x v="0"/>
    <x v="3"/>
    <x v="12"/>
    <s v="Red"/>
    <x v="397"/>
    <d v="2003-02-01T00:00:00"/>
    <n v="2443.35"/>
    <n v="1466.01"/>
    <n v="1"/>
    <n v="1466.01"/>
  </r>
  <r>
    <x v="0"/>
    <x v="0"/>
    <x v="5"/>
    <s v="Reasonable Bicycle Sales"/>
    <x v="0"/>
    <x v="3"/>
    <x v="3"/>
    <s v="Red"/>
    <x v="414"/>
    <d v="2003-02-01T00:00:00"/>
    <n v="782.99"/>
    <n v="469.79399999999998"/>
    <n v="2"/>
    <n v="939.58799999999997"/>
  </r>
  <r>
    <x v="0"/>
    <x v="0"/>
    <x v="5"/>
    <s v="Reasonable Bicycle Sales"/>
    <x v="0"/>
    <x v="3"/>
    <x v="12"/>
    <s v="Red"/>
    <x v="424"/>
    <d v="2003-02-01T00:00:00"/>
    <n v="2443.35"/>
    <n v="1466.01"/>
    <n v="2"/>
    <n v="2932.02"/>
  </r>
  <r>
    <x v="0"/>
    <x v="0"/>
    <x v="5"/>
    <s v="Reasonable Bicycle Sales"/>
    <x v="1"/>
    <x v="5"/>
    <x v="6"/>
    <s v="Multi"/>
    <x v="406"/>
    <d v="2003-02-01T00:00:00"/>
    <n v="8.99"/>
    <n v="5.1864999999999997"/>
    <n v="3"/>
    <n v="15.5595"/>
  </r>
  <r>
    <x v="0"/>
    <x v="0"/>
    <x v="5"/>
    <s v="Reasonable Bicycle Sales"/>
    <x v="0"/>
    <x v="3"/>
    <x v="12"/>
    <s v="Red"/>
    <x v="415"/>
    <d v="2003-02-01T00:00:00"/>
    <n v="2443.35"/>
    <n v="1308.9375"/>
    <n v="3"/>
    <n v="3926.8125"/>
  </r>
  <r>
    <x v="0"/>
    <x v="0"/>
    <x v="5"/>
    <s v="Reasonable Bicycle Sales"/>
    <x v="0"/>
    <x v="3"/>
    <x v="17"/>
    <s v="Yellow"/>
    <x v="418"/>
    <d v="2003-02-01T00:00:00"/>
    <n v="1120.49"/>
    <n v="600.26250000000005"/>
    <n v="7"/>
    <n v="4201.8375000000005"/>
  </r>
  <r>
    <x v="0"/>
    <x v="0"/>
    <x v="5"/>
    <s v="Reasonable Bicycle Sales"/>
    <x v="0"/>
    <x v="3"/>
    <x v="3"/>
    <s v="Black"/>
    <x v="414"/>
    <d v="2003-02-01T00:00:00"/>
    <n v="782.99"/>
    <n v="469.79399999999998"/>
    <n v="5"/>
    <n v="2348.9699999999998"/>
  </r>
  <r>
    <x v="0"/>
    <x v="0"/>
    <x v="5"/>
    <s v="Reasonable Bicycle Sales"/>
    <x v="0"/>
    <x v="3"/>
    <x v="17"/>
    <s v="Yellow"/>
    <x v="426"/>
    <d v="2003-02-01T00:00:00"/>
    <n v="1120.49"/>
    <n v="600.26250000000005"/>
    <n v="4"/>
    <n v="2401.0500000000002"/>
  </r>
  <r>
    <x v="0"/>
    <x v="0"/>
    <x v="5"/>
    <s v="Reasonable Bicycle Sales"/>
    <x v="0"/>
    <x v="3"/>
    <x v="17"/>
    <s v="Yellow"/>
    <x v="404"/>
    <d v="2003-02-01T00:00:00"/>
    <n v="1120.49"/>
    <n v="600.26250000000005"/>
    <n v="4"/>
    <n v="2401.0500000000002"/>
  </r>
  <r>
    <x v="0"/>
    <x v="0"/>
    <x v="5"/>
    <s v="Reasonable Bicycle Sales"/>
    <x v="0"/>
    <x v="3"/>
    <x v="3"/>
    <s v="Black"/>
    <x v="422"/>
    <d v="2003-02-01T00:00:00"/>
    <n v="782.99"/>
    <n v="469.79399999999998"/>
    <n v="5"/>
    <n v="2348.9699999999998"/>
  </r>
  <r>
    <x v="0"/>
    <x v="0"/>
    <x v="5"/>
    <s v="Reasonable Bicycle Sales"/>
    <x v="3"/>
    <x v="7"/>
    <x v="10"/>
    <s v="Blue"/>
    <x v="397"/>
    <d v="2003-02-01T00:00:00"/>
    <n v="34.99"/>
    <n v="20.186499999999999"/>
    <n v="2"/>
    <n v="40.372999999999998"/>
  </r>
  <r>
    <x v="0"/>
    <x v="0"/>
    <x v="5"/>
    <s v="Reasonable Bicycle Sales"/>
    <x v="3"/>
    <x v="7"/>
    <x v="10"/>
    <s v="Black"/>
    <x v="426"/>
    <d v="2003-02-01T00:00:00"/>
    <n v="34.99"/>
    <n v="20.186499999999999"/>
    <n v="4"/>
    <n v="80.745999999999995"/>
  </r>
  <r>
    <x v="0"/>
    <x v="0"/>
    <x v="5"/>
    <s v="Reasonable Bicycle Sales"/>
    <x v="0"/>
    <x v="3"/>
    <x v="3"/>
    <s v="Red"/>
    <x v="399"/>
    <d v="2003-02-01T00:00:00"/>
    <n v="782.99"/>
    <n v="469.79399999999998"/>
    <n v="3"/>
    <n v="1409.3820000000001"/>
  </r>
  <r>
    <x v="0"/>
    <x v="0"/>
    <x v="5"/>
    <s v="Reasonable Bicycle Sales"/>
    <x v="0"/>
    <x v="3"/>
    <x v="3"/>
    <s v="Black"/>
    <x v="423"/>
    <d v="2003-02-01T00:00:00"/>
    <n v="782.99"/>
    <n v="469.79399999999998"/>
    <n v="3"/>
    <n v="1409.3820000000001"/>
  </r>
  <r>
    <x v="0"/>
    <x v="0"/>
    <x v="5"/>
    <s v="Reasonable Bicycle Sales"/>
    <x v="0"/>
    <x v="3"/>
    <x v="3"/>
    <s v="Red"/>
    <x v="398"/>
    <d v="2003-02-01T00:00:00"/>
    <n v="782.99"/>
    <n v="469.79399999999998"/>
    <n v="2"/>
    <n v="939.58799999999997"/>
  </r>
  <r>
    <x v="0"/>
    <x v="0"/>
    <x v="5"/>
    <s v="Reasonable Bicycle Sales"/>
    <x v="0"/>
    <x v="3"/>
    <x v="12"/>
    <s v="Red"/>
    <x v="400"/>
    <d v="2003-02-01T00:00:00"/>
    <n v="2443.35"/>
    <n v="1466.01"/>
    <n v="3"/>
    <n v="4398.03"/>
  </r>
  <r>
    <x v="0"/>
    <x v="0"/>
    <x v="5"/>
    <s v="Reasonable Bicycle Sales"/>
    <x v="0"/>
    <x v="3"/>
    <x v="12"/>
    <s v="Black"/>
    <x v="424"/>
    <d v="2003-02-01T00:00:00"/>
    <n v="2443.35"/>
    <n v="1308.9375"/>
    <n v="8"/>
    <n v="10471.5"/>
  </r>
  <r>
    <x v="0"/>
    <x v="0"/>
    <x v="5"/>
    <s v="Reasonable Bicycle Sales"/>
    <x v="0"/>
    <x v="3"/>
    <x v="17"/>
    <s v="Yellow"/>
    <x v="396"/>
    <d v="2003-02-01T00:00:00"/>
    <n v="1120.49"/>
    <n v="600.26250000000005"/>
    <n v="8"/>
    <n v="4802.1000000000004"/>
  </r>
  <r>
    <x v="0"/>
    <x v="0"/>
    <x v="5"/>
    <s v="Reasonable Bicycle Sales"/>
    <x v="0"/>
    <x v="3"/>
    <x v="12"/>
    <s v="Black"/>
    <x v="411"/>
    <d v="2003-02-01T00:00:00"/>
    <n v="2443.35"/>
    <n v="1308.9375"/>
    <n v="5"/>
    <n v="6544.6875"/>
  </r>
  <r>
    <x v="0"/>
    <x v="0"/>
    <x v="5"/>
    <s v="Reasonable Bicycle Sales"/>
    <x v="1"/>
    <x v="4"/>
    <x v="5"/>
    <s v="Multi"/>
    <x v="424"/>
    <d v="2003-02-01T00:00:00"/>
    <n v="49.99"/>
    <n v="28.840399999999999"/>
    <n v="3"/>
    <n v="86.521199999999993"/>
  </r>
  <r>
    <x v="0"/>
    <x v="0"/>
    <x v="5"/>
    <s v="Reasonable Bicycle Sales"/>
    <x v="0"/>
    <x v="3"/>
    <x v="3"/>
    <s v="Black"/>
    <x v="413"/>
    <d v="2003-02-01T00:00:00"/>
    <n v="782.99"/>
    <n v="469.79399999999998"/>
    <n v="1"/>
    <n v="469.79399999999998"/>
  </r>
  <r>
    <x v="0"/>
    <x v="0"/>
    <x v="5"/>
    <s v="Reasonable Bicycle Sales"/>
    <x v="0"/>
    <x v="3"/>
    <x v="3"/>
    <s v="Black"/>
    <x v="422"/>
    <d v="2003-02-01T00:00:00"/>
    <n v="782.99"/>
    <n v="469.79399999999998"/>
    <n v="8"/>
    <n v="3758.3519999999999"/>
  </r>
  <r>
    <x v="0"/>
    <x v="0"/>
    <x v="5"/>
    <s v="Reasonable Bicycle Sales"/>
    <x v="0"/>
    <x v="3"/>
    <x v="17"/>
    <s v="Yellow"/>
    <x v="401"/>
    <d v="2003-02-01T00:00:00"/>
    <n v="1120.49"/>
    <n v="600.26250000000005"/>
    <n v="4"/>
    <n v="2401.0500000000002"/>
  </r>
  <r>
    <x v="0"/>
    <x v="0"/>
    <x v="5"/>
    <s v="Reasonable Bicycle Sales"/>
    <x v="0"/>
    <x v="3"/>
    <x v="12"/>
    <s v="Black"/>
    <x v="424"/>
    <d v="2003-02-01T00:00:00"/>
    <n v="2443.35"/>
    <n v="1308.9375"/>
    <n v="7"/>
    <n v="9162.5625"/>
  </r>
  <r>
    <x v="0"/>
    <x v="0"/>
    <x v="5"/>
    <s v="Reasonable Bicycle Sales"/>
    <x v="0"/>
    <x v="3"/>
    <x v="3"/>
    <s v="Red"/>
    <x v="404"/>
    <d v="2003-02-01T00:00:00"/>
    <n v="782.99"/>
    <n v="469.79399999999998"/>
    <n v="5"/>
    <n v="2348.9699999999998"/>
  </r>
  <r>
    <x v="0"/>
    <x v="0"/>
    <x v="5"/>
    <s v="Reasonable Bicycle Sales"/>
    <x v="1"/>
    <x v="11"/>
    <x v="24"/>
    <s v="Black"/>
    <x v="420"/>
    <d v="2003-02-01T00:00:00"/>
    <n v="74.989999999999995"/>
    <n v="44.994"/>
    <n v="4"/>
    <n v="179.976"/>
  </r>
  <r>
    <x v="0"/>
    <x v="0"/>
    <x v="5"/>
    <s v="Reasonable Bicycle Sales"/>
    <x v="1"/>
    <x v="11"/>
    <x v="24"/>
    <s v="Black"/>
    <x v="422"/>
    <d v="2003-02-01T00:00:00"/>
    <n v="74.989999999999995"/>
    <n v="44.994"/>
    <n v="4"/>
    <n v="179.976"/>
  </r>
  <r>
    <x v="0"/>
    <x v="0"/>
    <x v="5"/>
    <s v="Reasonable Bicycle Sales"/>
    <x v="0"/>
    <x v="3"/>
    <x v="3"/>
    <s v="Red"/>
    <x v="416"/>
    <d v="2003-02-01T00:00:00"/>
    <n v="782.99"/>
    <n v="469.79399999999998"/>
    <n v="5"/>
    <n v="2348.9699999999998"/>
  </r>
  <r>
    <x v="0"/>
    <x v="0"/>
    <x v="5"/>
    <s v="Reasonable Bicycle Sales"/>
    <x v="0"/>
    <x v="3"/>
    <x v="3"/>
    <s v="Black"/>
    <x v="423"/>
    <d v="2003-02-01T00:00:00"/>
    <n v="782.99"/>
    <n v="469.79399999999998"/>
    <n v="5"/>
    <n v="2348.9699999999998"/>
  </r>
  <r>
    <x v="0"/>
    <x v="0"/>
    <x v="5"/>
    <s v="Reasonable Bicycle Sales"/>
    <x v="0"/>
    <x v="3"/>
    <x v="12"/>
    <s v="Black"/>
    <x v="424"/>
    <d v="2003-02-01T00:00:00"/>
    <n v="2443.35"/>
    <n v="1308.9375"/>
    <n v="3"/>
    <n v="3926.8125"/>
  </r>
  <r>
    <x v="0"/>
    <x v="1"/>
    <x v="1"/>
    <s v="Rewarding Activities Company"/>
    <x v="2"/>
    <x v="6"/>
    <x v="15"/>
    <s v="Yellow"/>
    <x v="402"/>
    <d v="2003-02-01T00:00:00"/>
    <n v="594.83000000000004"/>
    <n v="324.45269999999999"/>
    <n v="1"/>
    <n v="324.45269999999999"/>
  </r>
  <r>
    <x v="0"/>
    <x v="1"/>
    <x v="1"/>
    <s v="Rewarding Activities Company"/>
    <x v="0"/>
    <x v="3"/>
    <x v="12"/>
    <s v="Black"/>
    <x v="401"/>
    <d v="2003-02-01T00:00:00"/>
    <n v="2443.35"/>
    <n v="1308.9375"/>
    <n v="1"/>
    <n v="1308.9375"/>
  </r>
  <r>
    <x v="0"/>
    <x v="1"/>
    <x v="1"/>
    <s v="Rewarding Activities Company"/>
    <x v="1"/>
    <x v="5"/>
    <x v="6"/>
    <s v="Multi"/>
    <x v="414"/>
    <d v="2003-02-01T00:00:00"/>
    <n v="8.99"/>
    <n v="5.1864999999999997"/>
    <n v="4"/>
    <n v="20.745999999999999"/>
  </r>
  <r>
    <x v="0"/>
    <x v="1"/>
    <x v="1"/>
    <s v="Rewarding Activities Company"/>
    <x v="2"/>
    <x v="6"/>
    <x v="8"/>
    <s v="Black"/>
    <x v="400"/>
    <d v="2003-02-01T00:00:00"/>
    <n v="337.22"/>
    <n v="183.93819999999999"/>
    <n v="6"/>
    <n v="1103.6291999999999"/>
  </r>
  <r>
    <x v="0"/>
    <x v="1"/>
    <x v="1"/>
    <s v="Rewarding Activities Company"/>
    <x v="1"/>
    <x v="12"/>
    <x v="25"/>
    <s v="Multi"/>
    <x v="414"/>
    <d v="2003-02-01T00:00:00"/>
    <n v="89.99"/>
    <n v="53.994"/>
    <n v="5"/>
    <n v="269.97000000000003"/>
  </r>
  <r>
    <x v="0"/>
    <x v="1"/>
    <x v="1"/>
    <s v="Rewarding Activities Company"/>
    <x v="1"/>
    <x v="14"/>
    <x v="28"/>
    <s v="Black"/>
    <x v="410"/>
    <d v="2003-02-01T00:00:00"/>
    <n v="59.99"/>
    <n v="35.994"/>
    <n v="4"/>
    <n v="143.976"/>
  </r>
  <r>
    <x v="0"/>
    <x v="1"/>
    <x v="1"/>
    <s v="Rewarding Activities Company"/>
    <x v="0"/>
    <x v="3"/>
    <x v="17"/>
    <s v="Yellow"/>
    <x v="419"/>
    <d v="2003-02-01T00:00:00"/>
    <n v="1120.49"/>
    <n v="600.26250000000005"/>
    <n v="1"/>
    <n v="600.26250000000005"/>
  </r>
  <r>
    <x v="0"/>
    <x v="1"/>
    <x v="1"/>
    <s v="Rewarding Activities Company"/>
    <x v="1"/>
    <x v="12"/>
    <x v="25"/>
    <s v="Multi"/>
    <x v="404"/>
    <d v="2003-02-01T00:00:00"/>
    <n v="89.99"/>
    <n v="53.994"/>
    <n v="5"/>
    <n v="269.97000000000003"/>
  </r>
  <r>
    <x v="0"/>
    <x v="1"/>
    <x v="1"/>
    <s v="Rewarding Activities Company"/>
    <x v="3"/>
    <x v="7"/>
    <x v="10"/>
    <s v="Black"/>
    <x v="401"/>
    <d v="2003-02-01T00:00:00"/>
    <n v="34.99"/>
    <n v="20.186499999999999"/>
    <n v="5"/>
    <n v="100.93249999999999"/>
  </r>
  <r>
    <x v="0"/>
    <x v="1"/>
    <x v="1"/>
    <s v="Rewarding Activities Company"/>
    <x v="0"/>
    <x v="3"/>
    <x v="3"/>
    <s v="Red"/>
    <x v="417"/>
    <d v="2003-02-01T00:00:00"/>
    <n v="782.99"/>
    <n v="469.79399999999998"/>
    <n v="3"/>
    <n v="1409.3820000000001"/>
  </r>
  <r>
    <x v="0"/>
    <x v="1"/>
    <x v="1"/>
    <s v="Rewarding Activities Company"/>
    <x v="0"/>
    <x v="3"/>
    <x v="12"/>
    <s v="Red"/>
    <x v="411"/>
    <d v="2003-02-01T00:00:00"/>
    <n v="2443.35"/>
    <n v="1466.01"/>
    <n v="1"/>
    <n v="1466.01"/>
  </r>
  <r>
    <x v="0"/>
    <x v="1"/>
    <x v="1"/>
    <s v="Rewarding Activities Company"/>
    <x v="1"/>
    <x v="4"/>
    <x v="5"/>
    <s v="Multi"/>
    <x v="396"/>
    <d v="2003-02-01T00:00:00"/>
    <n v="49.99"/>
    <n v="28.840399999999999"/>
    <n v="2"/>
    <n v="57.680799999999998"/>
  </r>
  <r>
    <x v="0"/>
    <x v="1"/>
    <x v="1"/>
    <s v="Rewarding Activities Company"/>
    <x v="1"/>
    <x v="12"/>
    <x v="25"/>
    <s v="Multi"/>
    <x v="408"/>
    <d v="2003-02-01T00:00:00"/>
    <n v="89.99"/>
    <n v="53.994"/>
    <n v="5"/>
    <n v="269.97000000000003"/>
  </r>
  <r>
    <x v="0"/>
    <x v="1"/>
    <x v="1"/>
    <s v="Rewarding Activities Company"/>
    <x v="0"/>
    <x v="3"/>
    <x v="12"/>
    <s v="Black"/>
    <x v="416"/>
    <d v="2003-02-01T00:00:00"/>
    <n v="2443.35"/>
    <n v="1308.9375"/>
    <n v="1"/>
    <n v="1308.9375"/>
  </r>
  <r>
    <x v="0"/>
    <x v="1"/>
    <x v="1"/>
    <s v="Rewarding Activities Company"/>
    <x v="0"/>
    <x v="3"/>
    <x v="3"/>
    <s v="Black"/>
    <x v="402"/>
    <d v="2003-02-01T00:00:00"/>
    <n v="782.99"/>
    <n v="469.79399999999998"/>
    <n v="2"/>
    <n v="939.58799999999997"/>
  </r>
  <r>
    <x v="0"/>
    <x v="1"/>
    <x v="1"/>
    <s v="Rewarding Activities Company"/>
    <x v="0"/>
    <x v="3"/>
    <x v="3"/>
    <s v="Black"/>
    <x v="423"/>
    <d v="2003-02-01T00:00:00"/>
    <n v="782.99"/>
    <n v="469.79399999999998"/>
    <n v="3"/>
    <n v="1409.3820000000001"/>
  </r>
  <r>
    <x v="0"/>
    <x v="1"/>
    <x v="1"/>
    <s v="Rewarding Activities Company"/>
    <x v="1"/>
    <x v="11"/>
    <x v="24"/>
    <s v="Black"/>
    <x v="396"/>
    <d v="2003-02-01T00:00:00"/>
    <n v="74.989999999999995"/>
    <n v="44.994"/>
    <n v="3"/>
    <n v="134.982"/>
  </r>
  <r>
    <x v="0"/>
    <x v="1"/>
    <x v="1"/>
    <s v="Rewarding Activities Company"/>
    <x v="2"/>
    <x v="6"/>
    <x v="15"/>
    <s v="Yellow"/>
    <x v="422"/>
    <d v="2003-02-01T00:00:00"/>
    <n v="594.83000000000004"/>
    <n v="324.45269999999999"/>
    <n v="2"/>
    <n v="648.90539999999999"/>
  </r>
  <r>
    <x v="0"/>
    <x v="1"/>
    <x v="1"/>
    <s v="Rewarding Activities Company"/>
    <x v="3"/>
    <x v="15"/>
    <x v="30"/>
    <m/>
    <x v="402"/>
    <d v="2003-02-01T00:00:00"/>
    <n v="25"/>
    <n v="15"/>
    <n v="3"/>
    <n v="45"/>
  </r>
  <r>
    <x v="0"/>
    <x v="1"/>
    <x v="1"/>
    <s v="Rewarding Activities Company"/>
    <x v="1"/>
    <x v="4"/>
    <x v="5"/>
    <s v="Multi"/>
    <x v="398"/>
    <d v="2003-02-01T00:00:00"/>
    <n v="49.99"/>
    <n v="28.840399999999999"/>
    <n v="1"/>
    <n v="28.840399999999999"/>
  </r>
  <r>
    <x v="0"/>
    <x v="1"/>
    <x v="1"/>
    <s v="Rewarding Activities Company"/>
    <x v="0"/>
    <x v="3"/>
    <x v="3"/>
    <s v="Red"/>
    <x v="424"/>
    <d v="2003-02-01T00:00:00"/>
    <n v="782.99"/>
    <n v="469.79399999999998"/>
    <n v="1"/>
    <n v="469.79399999999998"/>
  </r>
  <r>
    <x v="0"/>
    <x v="1"/>
    <x v="1"/>
    <s v="Rewarding Activities Company"/>
    <x v="1"/>
    <x v="11"/>
    <x v="24"/>
    <s v="Black"/>
    <x v="397"/>
    <d v="2003-02-01T00:00:00"/>
    <n v="74.989999999999995"/>
    <n v="44.994"/>
    <n v="5"/>
    <n v="224.97"/>
  </r>
  <r>
    <x v="0"/>
    <x v="1"/>
    <x v="1"/>
    <s v="Rewarding Activities Company"/>
    <x v="2"/>
    <x v="8"/>
    <x v="18"/>
    <s v="Black"/>
    <x v="422"/>
    <d v="2003-02-01T00:00:00"/>
    <n v="112.565"/>
    <n v="67.539000000000001"/>
    <n v="1"/>
    <n v="67.539000000000001"/>
  </r>
  <r>
    <x v="0"/>
    <x v="1"/>
    <x v="1"/>
    <s v="Rewarding Activities Company"/>
    <x v="3"/>
    <x v="7"/>
    <x v="10"/>
    <s v="Red"/>
    <x v="398"/>
    <d v="2003-02-01T00:00:00"/>
    <n v="34.99"/>
    <n v="20.186499999999999"/>
    <n v="8"/>
    <n v="161.49199999999999"/>
  </r>
  <r>
    <x v="0"/>
    <x v="1"/>
    <x v="1"/>
    <s v="Rewarding Activities Company"/>
    <x v="0"/>
    <x v="3"/>
    <x v="3"/>
    <s v="Red"/>
    <x v="411"/>
    <d v="2003-02-01T00:00:00"/>
    <n v="782.99"/>
    <n v="469.79399999999998"/>
    <n v="3"/>
    <n v="1409.3820000000001"/>
  </r>
  <r>
    <x v="0"/>
    <x v="1"/>
    <x v="1"/>
    <s v="Rewarding Activities Company"/>
    <x v="3"/>
    <x v="7"/>
    <x v="10"/>
    <s v="Blue"/>
    <x v="396"/>
    <d v="2003-02-01T00:00:00"/>
    <n v="34.99"/>
    <n v="20.186499999999999"/>
    <n v="4"/>
    <n v="80.745999999999995"/>
  </r>
  <r>
    <x v="0"/>
    <x v="1"/>
    <x v="1"/>
    <s v="Rewarding Activities Company"/>
    <x v="1"/>
    <x v="4"/>
    <x v="5"/>
    <s v="Multi"/>
    <x v="404"/>
    <d v="2003-02-01T00:00:00"/>
    <n v="49.99"/>
    <n v="28.840399999999999"/>
    <n v="4"/>
    <n v="115.3616"/>
  </r>
  <r>
    <x v="0"/>
    <x v="1"/>
    <x v="1"/>
    <s v="Rewarding Activities Company"/>
    <x v="1"/>
    <x v="10"/>
    <x v="29"/>
    <s v="Black"/>
    <x v="415"/>
    <d v="2003-02-01T00:00:00"/>
    <n v="24.49"/>
    <n v="14.1289"/>
    <n v="2"/>
    <n v="28.2578"/>
  </r>
  <r>
    <x v="0"/>
    <x v="1"/>
    <x v="1"/>
    <s v="Rewarding Activities Company"/>
    <x v="0"/>
    <x v="3"/>
    <x v="3"/>
    <s v="Black"/>
    <x v="415"/>
    <d v="2003-02-01T00:00:00"/>
    <n v="782.99"/>
    <n v="469.79399999999998"/>
    <n v="5"/>
    <n v="2348.9699999999998"/>
  </r>
  <r>
    <x v="0"/>
    <x v="1"/>
    <x v="1"/>
    <s v="Rewarding Activities Company"/>
    <x v="1"/>
    <x v="14"/>
    <x v="28"/>
    <s v="Black"/>
    <x v="411"/>
    <d v="2003-02-01T00:00:00"/>
    <n v="59.99"/>
    <n v="35.994"/>
    <n v="4"/>
    <n v="143.976"/>
  </r>
  <r>
    <x v="0"/>
    <x v="1"/>
    <x v="1"/>
    <s v="Rewarding Activities Company"/>
    <x v="1"/>
    <x v="10"/>
    <x v="29"/>
    <s v="Black"/>
    <x v="398"/>
    <d v="2003-02-01T00:00:00"/>
    <n v="24.49"/>
    <n v="14.1289"/>
    <n v="3"/>
    <n v="42.386699999999998"/>
  </r>
  <r>
    <x v="0"/>
    <x v="1"/>
    <x v="1"/>
    <s v="Rewarding Activities Company"/>
    <x v="2"/>
    <x v="6"/>
    <x v="8"/>
    <s v="Red"/>
    <x v="413"/>
    <d v="2003-02-01T00:00:00"/>
    <n v="337.22"/>
    <n v="202.33199999999999"/>
    <n v="2"/>
    <n v="404.66399999999999"/>
  </r>
  <r>
    <x v="0"/>
    <x v="1"/>
    <x v="1"/>
    <s v="Rewarding Activities Company"/>
    <x v="2"/>
    <x v="6"/>
    <x v="8"/>
    <s v="Red"/>
    <x v="417"/>
    <d v="2003-02-01T00:00:00"/>
    <n v="337.22"/>
    <n v="202.33199999999999"/>
    <n v="4"/>
    <n v="809.32799999999997"/>
  </r>
  <r>
    <x v="0"/>
    <x v="1"/>
    <x v="1"/>
    <s v="Rewarding Activities Company"/>
    <x v="0"/>
    <x v="3"/>
    <x v="3"/>
    <s v="Black"/>
    <x v="417"/>
    <d v="2003-02-01T00:00:00"/>
    <n v="782.99"/>
    <n v="469.79399999999998"/>
    <n v="4"/>
    <n v="1879.1759999999999"/>
  </r>
  <r>
    <x v="0"/>
    <x v="1"/>
    <x v="1"/>
    <s v="Rewarding Activities Company"/>
    <x v="0"/>
    <x v="3"/>
    <x v="3"/>
    <s v="Red"/>
    <x v="419"/>
    <d v="2003-02-01T00:00:00"/>
    <n v="782.99"/>
    <n v="469.79399999999998"/>
    <n v="2"/>
    <n v="939.58799999999997"/>
  </r>
  <r>
    <x v="0"/>
    <x v="0"/>
    <x v="3"/>
    <s v="Riverside Company"/>
    <x v="0"/>
    <x v="3"/>
    <x v="3"/>
    <s v="Red"/>
    <x v="397"/>
    <d v="2003-02-01T00:00:00"/>
    <n v="782.99"/>
    <n v="469.79399999999998"/>
    <n v="3"/>
    <n v="1409.3820000000001"/>
  </r>
  <r>
    <x v="0"/>
    <x v="0"/>
    <x v="3"/>
    <s v="Riverside Company"/>
    <x v="0"/>
    <x v="3"/>
    <x v="3"/>
    <s v="Black"/>
    <x v="425"/>
    <d v="2003-02-01T00:00:00"/>
    <n v="782.99"/>
    <n v="469.79399999999998"/>
    <n v="2"/>
    <n v="939.58799999999997"/>
  </r>
  <r>
    <x v="0"/>
    <x v="0"/>
    <x v="4"/>
    <s v="Mountain Bike Center"/>
    <x v="1"/>
    <x v="11"/>
    <x v="24"/>
    <s v="Black"/>
    <x v="412"/>
    <d v="2003-02-01T00:00:00"/>
    <n v="74.989999999999995"/>
    <n v="44.994"/>
    <n v="5"/>
    <n v="224.97"/>
  </r>
  <r>
    <x v="0"/>
    <x v="0"/>
    <x v="4"/>
    <s v="Mountain Bike Center"/>
    <x v="1"/>
    <x v="5"/>
    <x v="6"/>
    <s v="Multi"/>
    <x v="411"/>
    <d v="2003-02-01T00:00:00"/>
    <n v="8.99"/>
    <n v="5.1864999999999997"/>
    <n v="6"/>
    <n v="31.119"/>
  </r>
  <r>
    <x v="0"/>
    <x v="0"/>
    <x v="4"/>
    <s v="Mountain Bike Center"/>
    <x v="0"/>
    <x v="3"/>
    <x v="17"/>
    <s v="Yellow"/>
    <x v="415"/>
    <d v="2003-02-01T00:00:00"/>
    <n v="1120.49"/>
    <n v="600.26250000000005"/>
    <n v="2"/>
    <n v="1200.5250000000001"/>
  </r>
  <r>
    <x v="0"/>
    <x v="0"/>
    <x v="4"/>
    <s v="Mountain Bike Center"/>
    <x v="0"/>
    <x v="3"/>
    <x v="3"/>
    <s v="Red"/>
    <x v="401"/>
    <d v="2003-02-01T00:00:00"/>
    <n v="782.99"/>
    <n v="469.79399999999998"/>
    <n v="1"/>
    <n v="469.79399999999998"/>
  </r>
  <r>
    <x v="0"/>
    <x v="0"/>
    <x v="4"/>
    <s v="Mountain Bike Center"/>
    <x v="0"/>
    <x v="3"/>
    <x v="17"/>
    <s v="Yellow"/>
    <x v="416"/>
    <d v="2003-02-01T00:00:00"/>
    <n v="1120.49"/>
    <n v="600.26250000000005"/>
    <n v="1"/>
    <n v="600.26250000000005"/>
  </r>
  <r>
    <x v="0"/>
    <x v="0"/>
    <x v="4"/>
    <s v="Mountain Bike Center"/>
    <x v="0"/>
    <x v="3"/>
    <x v="12"/>
    <s v="Red"/>
    <x v="413"/>
    <d v="2003-02-01T00:00:00"/>
    <n v="2443.35"/>
    <n v="1466.01"/>
    <n v="1"/>
    <n v="1466.01"/>
  </r>
  <r>
    <x v="0"/>
    <x v="0"/>
    <x v="4"/>
    <s v="Mountain Bike Center"/>
    <x v="0"/>
    <x v="3"/>
    <x v="3"/>
    <s v="Black"/>
    <x v="409"/>
    <d v="2003-02-01T00:00:00"/>
    <n v="782.99"/>
    <n v="469.79399999999998"/>
    <n v="5"/>
    <n v="2348.9699999999998"/>
  </r>
  <r>
    <x v="0"/>
    <x v="0"/>
    <x v="4"/>
    <s v="Mountain Bike Center"/>
    <x v="0"/>
    <x v="3"/>
    <x v="3"/>
    <s v="Black"/>
    <x v="425"/>
    <d v="2003-02-01T00:00:00"/>
    <n v="782.99"/>
    <n v="469.79399999999998"/>
    <n v="3"/>
    <n v="1409.3820000000001"/>
  </r>
  <r>
    <x v="0"/>
    <x v="0"/>
    <x v="4"/>
    <s v="Mountain Bike Center"/>
    <x v="0"/>
    <x v="3"/>
    <x v="12"/>
    <s v="Red"/>
    <x v="399"/>
    <d v="2003-02-01T00:00:00"/>
    <n v="2443.35"/>
    <n v="1308.9375"/>
    <n v="1"/>
    <n v="1308.9375"/>
  </r>
  <r>
    <x v="0"/>
    <x v="0"/>
    <x v="4"/>
    <s v="Mountain Bike Center"/>
    <x v="0"/>
    <x v="3"/>
    <x v="12"/>
    <s v="Black"/>
    <x v="409"/>
    <d v="2003-02-01T00:00:00"/>
    <n v="2443.35"/>
    <n v="1308.9375"/>
    <n v="3"/>
    <n v="3926.8125"/>
  </r>
  <r>
    <x v="0"/>
    <x v="0"/>
    <x v="4"/>
    <s v="Mountain Bike Center"/>
    <x v="0"/>
    <x v="3"/>
    <x v="17"/>
    <s v="Yellow"/>
    <x v="403"/>
    <d v="2003-02-01T00:00:00"/>
    <n v="1120.49"/>
    <n v="600.26250000000005"/>
    <n v="4"/>
    <n v="2401.0500000000002"/>
  </r>
  <r>
    <x v="0"/>
    <x v="0"/>
    <x v="4"/>
    <s v="Mountain Bike Center"/>
    <x v="0"/>
    <x v="3"/>
    <x v="3"/>
    <s v="Black"/>
    <x v="414"/>
    <d v="2003-02-01T00:00:00"/>
    <n v="782.99"/>
    <n v="469.79399999999998"/>
    <n v="3"/>
    <n v="1409.3820000000001"/>
  </r>
  <r>
    <x v="0"/>
    <x v="0"/>
    <x v="4"/>
    <s v="Mountain Bike Center"/>
    <x v="0"/>
    <x v="3"/>
    <x v="3"/>
    <s v="Red"/>
    <x v="411"/>
    <d v="2003-02-01T00:00:00"/>
    <n v="782.99"/>
    <n v="469.79399999999998"/>
    <n v="4"/>
    <n v="1879.1759999999999"/>
  </r>
  <r>
    <x v="0"/>
    <x v="0"/>
    <x v="4"/>
    <s v="Mountain Bike Center"/>
    <x v="0"/>
    <x v="3"/>
    <x v="12"/>
    <s v="Black"/>
    <x v="417"/>
    <d v="2003-02-01T00:00:00"/>
    <n v="2443.35"/>
    <n v="1308.9375"/>
    <n v="6"/>
    <n v="7853.625"/>
  </r>
  <r>
    <x v="0"/>
    <x v="0"/>
    <x v="4"/>
    <s v="Mountain Bike Center"/>
    <x v="0"/>
    <x v="3"/>
    <x v="3"/>
    <s v="Red"/>
    <x v="415"/>
    <d v="2003-02-01T00:00:00"/>
    <n v="782.99"/>
    <n v="469.79399999999998"/>
    <n v="3"/>
    <n v="1409.3820000000001"/>
  </r>
  <r>
    <x v="0"/>
    <x v="0"/>
    <x v="4"/>
    <s v="Mountain Bike Center"/>
    <x v="1"/>
    <x v="4"/>
    <x v="5"/>
    <s v="Multi"/>
    <x v="409"/>
    <d v="2003-02-01T00:00:00"/>
    <n v="49.99"/>
    <n v="28.840399999999999"/>
    <n v="5"/>
    <n v="144.202"/>
  </r>
  <r>
    <x v="0"/>
    <x v="0"/>
    <x v="4"/>
    <s v="Mountain Bike Center"/>
    <x v="0"/>
    <x v="3"/>
    <x v="3"/>
    <s v="Black"/>
    <x v="400"/>
    <d v="2003-02-01T00:00:00"/>
    <n v="782.99"/>
    <n v="469.79399999999998"/>
    <n v="2"/>
    <n v="939.58799999999997"/>
  </r>
  <r>
    <x v="0"/>
    <x v="0"/>
    <x v="4"/>
    <s v="Mountain Bike Center"/>
    <x v="0"/>
    <x v="3"/>
    <x v="12"/>
    <s v="Black"/>
    <x v="414"/>
    <d v="2003-02-01T00:00:00"/>
    <n v="2443.35"/>
    <n v="1308.9375"/>
    <n v="1"/>
    <n v="1308.9375"/>
  </r>
  <r>
    <x v="0"/>
    <x v="0"/>
    <x v="4"/>
    <s v="Mountain Bike Center"/>
    <x v="0"/>
    <x v="3"/>
    <x v="17"/>
    <s v="Yellow"/>
    <x v="404"/>
    <d v="2003-02-01T00:00:00"/>
    <n v="1120.49"/>
    <n v="600.26250000000005"/>
    <n v="2"/>
    <n v="1200.5250000000001"/>
  </r>
  <r>
    <x v="0"/>
    <x v="0"/>
    <x v="4"/>
    <s v="Mountain Bike Center"/>
    <x v="0"/>
    <x v="3"/>
    <x v="3"/>
    <s v="Red"/>
    <x v="413"/>
    <d v="2003-02-01T00:00:00"/>
    <n v="782.99"/>
    <n v="469.79399999999998"/>
    <n v="1"/>
    <n v="469.79399999999998"/>
  </r>
  <r>
    <x v="0"/>
    <x v="0"/>
    <x v="4"/>
    <s v="Mountain Bike Center"/>
    <x v="0"/>
    <x v="3"/>
    <x v="3"/>
    <s v="Red"/>
    <x v="414"/>
    <d v="2003-02-01T00:00:00"/>
    <n v="782.99"/>
    <n v="469.79399999999998"/>
    <n v="4"/>
    <n v="1879.1759999999999"/>
  </r>
  <r>
    <x v="0"/>
    <x v="0"/>
    <x v="4"/>
    <s v="Mountain Bike Center"/>
    <x v="0"/>
    <x v="3"/>
    <x v="12"/>
    <s v="Red"/>
    <x v="419"/>
    <d v="2003-02-01T00:00:00"/>
    <n v="2443.35"/>
    <n v="1466.01"/>
    <n v="4"/>
    <n v="5864.04"/>
  </r>
  <r>
    <x v="0"/>
    <x v="0"/>
    <x v="4"/>
    <s v="Mountain Bike Center"/>
    <x v="0"/>
    <x v="3"/>
    <x v="3"/>
    <s v="Black"/>
    <x v="402"/>
    <d v="2003-02-01T00:00:00"/>
    <n v="782.99"/>
    <n v="469.79399999999998"/>
    <n v="2"/>
    <n v="939.58799999999997"/>
  </r>
  <r>
    <x v="0"/>
    <x v="0"/>
    <x v="4"/>
    <s v="Mountain Bike Center"/>
    <x v="0"/>
    <x v="3"/>
    <x v="12"/>
    <s v="Red"/>
    <x v="400"/>
    <d v="2003-02-01T00:00:00"/>
    <n v="2443.35"/>
    <n v="1466.01"/>
    <n v="1"/>
    <n v="1466.01"/>
  </r>
  <r>
    <x v="0"/>
    <x v="0"/>
    <x v="4"/>
    <s v="Mountain Bike Center"/>
    <x v="0"/>
    <x v="3"/>
    <x v="12"/>
    <s v="Black"/>
    <x v="398"/>
    <d v="2003-02-01T00:00:00"/>
    <n v="2443.35"/>
    <n v="1308.9375"/>
    <n v="1"/>
    <n v="1308.9375"/>
  </r>
  <r>
    <x v="0"/>
    <x v="0"/>
    <x v="4"/>
    <s v="Mountain Bike Center"/>
    <x v="1"/>
    <x v="11"/>
    <x v="24"/>
    <s v="Black"/>
    <x v="416"/>
    <d v="2003-02-01T00:00:00"/>
    <n v="74.989999999999995"/>
    <n v="44.994"/>
    <n v="6"/>
    <n v="269.964"/>
  </r>
  <r>
    <x v="0"/>
    <x v="0"/>
    <x v="4"/>
    <s v="Mountain Bike Center"/>
    <x v="0"/>
    <x v="3"/>
    <x v="3"/>
    <s v="Black"/>
    <x v="403"/>
    <d v="2003-02-01T00:00:00"/>
    <n v="782.99"/>
    <n v="469.79399999999998"/>
    <n v="2"/>
    <n v="939.58799999999997"/>
  </r>
  <r>
    <x v="0"/>
    <x v="0"/>
    <x v="0"/>
    <s v="Unified Sports Company"/>
    <x v="2"/>
    <x v="8"/>
    <x v="36"/>
    <s v="Black"/>
    <x v="408"/>
    <d v="2003-02-01T00:00:00"/>
    <n v="236.02500000000001"/>
    <n v="141.61500000000001"/>
    <n v="1"/>
    <n v="141.61500000000001"/>
  </r>
  <r>
    <x v="0"/>
    <x v="1"/>
    <x v="1"/>
    <s v="Urban Sports Emporium"/>
    <x v="0"/>
    <x v="3"/>
    <x v="3"/>
    <s v="Red"/>
    <x v="415"/>
    <d v="2003-02-01T00:00:00"/>
    <n v="782.99"/>
    <n v="469.79399999999998"/>
    <n v="1"/>
    <n v="469.79399999999998"/>
  </r>
  <r>
    <x v="0"/>
    <x v="1"/>
    <x v="1"/>
    <s v="Urban Sports Emporium"/>
    <x v="0"/>
    <x v="3"/>
    <x v="3"/>
    <s v="Red"/>
    <x v="412"/>
    <d v="2003-02-01T00:00:00"/>
    <n v="782.99"/>
    <n v="469.79399999999998"/>
    <n v="3"/>
    <n v="1409.3820000000001"/>
  </r>
  <r>
    <x v="0"/>
    <x v="1"/>
    <x v="1"/>
    <s v="Urban Sports Emporium"/>
    <x v="0"/>
    <x v="3"/>
    <x v="3"/>
    <s v="Black"/>
    <x v="408"/>
    <d v="2003-02-01T00:00:00"/>
    <n v="782.99"/>
    <n v="469.79399999999998"/>
    <n v="2"/>
    <n v="939.58799999999997"/>
  </r>
  <r>
    <x v="0"/>
    <x v="1"/>
    <x v="1"/>
    <s v="Urban Sports Emporium"/>
    <x v="0"/>
    <x v="3"/>
    <x v="3"/>
    <s v="Black"/>
    <x v="424"/>
    <d v="2003-02-01T00:00:00"/>
    <n v="782.99"/>
    <n v="469.79399999999998"/>
    <n v="4"/>
    <n v="1879.1759999999999"/>
  </r>
  <r>
    <x v="0"/>
    <x v="1"/>
    <x v="1"/>
    <s v="National Manufacturing"/>
    <x v="2"/>
    <x v="6"/>
    <x v="8"/>
    <s v="Black"/>
    <x v="421"/>
    <d v="2003-02-01T00:00:00"/>
    <n v="337.22"/>
    <n v="183.93819999999999"/>
    <n v="2"/>
    <n v="367.87639999999999"/>
  </r>
  <r>
    <x v="0"/>
    <x v="1"/>
    <x v="1"/>
    <s v="National Manufacturing"/>
    <x v="0"/>
    <x v="3"/>
    <x v="3"/>
    <s v="Black"/>
    <x v="408"/>
    <d v="2003-02-01T00:00:00"/>
    <n v="782.99"/>
    <n v="469.79399999999998"/>
    <n v="3"/>
    <n v="1409.3820000000001"/>
  </r>
  <r>
    <x v="0"/>
    <x v="1"/>
    <x v="1"/>
    <s v="National Manufacturing"/>
    <x v="0"/>
    <x v="3"/>
    <x v="3"/>
    <s v="Black"/>
    <x v="419"/>
    <d v="2003-02-01T00:00:00"/>
    <n v="782.99"/>
    <n v="469.79399999999998"/>
    <n v="2"/>
    <n v="939.58799999999997"/>
  </r>
  <r>
    <x v="0"/>
    <x v="1"/>
    <x v="1"/>
    <s v="National Manufacturing"/>
    <x v="0"/>
    <x v="3"/>
    <x v="3"/>
    <s v="Red"/>
    <x v="408"/>
    <d v="2003-02-01T00:00:00"/>
    <n v="782.99"/>
    <n v="469.79399999999998"/>
    <n v="1"/>
    <n v="469.79399999999998"/>
  </r>
  <r>
    <x v="0"/>
    <x v="1"/>
    <x v="1"/>
    <s v="National Manufacturing"/>
    <x v="0"/>
    <x v="3"/>
    <x v="12"/>
    <s v="Black"/>
    <x v="416"/>
    <d v="2003-02-01T00:00:00"/>
    <n v="2443.35"/>
    <n v="1308.9375"/>
    <n v="1"/>
    <n v="1308.9375"/>
  </r>
  <r>
    <x v="0"/>
    <x v="1"/>
    <x v="1"/>
    <s v="National Manufacturing"/>
    <x v="0"/>
    <x v="3"/>
    <x v="17"/>
    <s v="Yellow"/>
    <x v="398"/>
    <d v="2003-02-01T00:00:00"/>
    <n v="1120.49"/>
    <n v="600.26250000000005"/>
    <n v="1"/>
    <n v="600.26250000000005"/>
  </r>
  <r>
    <x v="0"/>
    <x v="1"/>
    <x v="1"/>
    <s v="National Manufacturing"/>
    <x v="0"/>
    <x v="3"/>
    <x v="12"/>
    <s v="Black"/>
    <x v="400"/>
    <d v="2003-02-01T00:00:00"/>
    <n v="2443.35"/>
    <n v="1308.9375"/>
    <n v="2"/>
    <n v="2617.875"/>
  </r>
  <r>
    <x v="0"/>
    <x v="1"/>
    <x v="1"/>
    <s v="National Manufacturing"/>
    <x v="2"/>
    <x v="6"/>
    <x v="15"/>
    <s v="Yellow"/>
    <x v="421"/>
    <d v="2003-02-01T00:00:00"/>
    <n v="594.83000000000004"/>
    <n v="324.45269999999999"/>
    <n v="1"/>
    <n v="324.45269999999999"/>
  </r>
  <r>
    <x v="0"/>
    <x v="1"/>
    <x v="1"/>
    <s v="National Manufacturing"/>
    <x v="0"/>
    <x v="3"/>
    <x v="3"/>
    <s v="Red"/>
    <x v="422"/>
    <d v="2003-02-01T00:00:00"/>
    <n v="782.99"/>
    <n v="469.79399999999998"/>
    <n v="1"/>
    <n v="469.79399999999998"/>
  </r>
  <r>
    <x v="0"/>
    <x v="1"/>
    <x v="1"/>
    <s v="National Manufacturing"/>
    <x v="2"/>
    <x v="8"/>
    <x v="18"/>
    <s v="Black"/>
    <x v="412"/>
    <d v="2003-02-01T00:00:00"/>
    <n v="112.565"/>
    <n v="67.539000000000001"/>
    <n v="1"/>
    <n v="67.539000000000001"/>
  </r>
  <r>
    <x v="0"/>
    <x v="1"/>
    <x v="1"/>
    <s v="National Manufacturing"/>
    <x v="2"/>
    <x v="6"/>
    <x v="15"/>
    <s v="Yellow"/>
    <x v="417"/>
    <d v="2003-02-01T00:00:00"/>
    <n v="594.83000000000004"/>
    <n v="324.45269999999999"/>
    <n v="2"/>
    <n v="648.90539999999999"/>
  </r>
  <r>
    <x v="0"/>
    <x v="1"/>
    <x v="1"/>
    <s v="National Manufacturing"/>
    <x v="0"/>
    <x v="3"/>
    <x v="3"/>
    <s v="Red"/>
    <x v="400"/>
    <d v="2003-02-01T00:00:00"/>
    <n v="782.99"/>
    <n v="469.79399999999998"/>
    <n v="4"/>
    <n v="1879.1759999999999"/>
  </r>
  <r>
    <x v="0"/>
    <x v="1"/>
    <x v="1"/>
    <s v="National Manufacturing"/>
    <x v="0"/>
    <x v="3"/>
    <x v="12"/>
    <s v="Red"/>
    <x v="410"/>
    <d v="2003-02-01T00:00:00"/>
    <n v="2443.35"/>
    <n v="1466.01"/>
    <n v="4"/>
    <n v="5864.04"/>
  </r>
  <r>
    <x v="0"/>
    <x v="1"/>
    <x v="1"/>
    <s v="National Manufacturing"/>
    <x v="2"/>
    <x v="6"/>
    <x v="15"/>
    <s v="Yellow"/>
    <x v="403"/>
    <d v="2003-02-01T00:00:00"/>
    <n v="594.83000000000004"/>
    <n v="324.45269999999999"/>
    <n v="1"/>
    <n v="324.45269999999999"/>
  </r>
  <r>
    <x v="0"/>
    <x v="1"/>
    <x v="1"/>
    <s v="National Manufacturing"/>
    <x v="2"/>
    <x v="6"/>
    <x v="8"/>
    <s v="Red"/>
    <x v="402"/>
    <d v="2003-02-01T00:00:00"/>
    <n v="337.22"/>
    <n v="202.33199999999999"/>
    <n v="1"/>
    <n v="202.33199999999999"/>
  </r>
  <r>
    <x v="0"/>
    <x v="0"/>
    <x v="3"/>
    <s v="Wholesale Bikes"/>
    <x v="0"/>
    <x v="3"/>
    <x v="3"/>
    <s v="Red"/>
    <x v="414"/>
    <d v="2003-02-01T00:00:00"/>
    <n v="782.99"/>
    <n v="469.79399999999998"/>
    <n v="1"/>
    <n v="469.79399999999998"/>
  </r>
  <r>
    <x v="0"/>
    <x v="0"/>
    <x v="3"/>
    <s v="Wholesale Bikes"/>
    <x v="0"/>
    <x v="3"/>
    <x v="3"/>
    <s v="Red"/>
    <x v="418"/>
    <d v="2003-02-01T00:00:00"/>
    <n v="782.99"/>
    <n v="469.79399999999998"/>
    <n v="1"/>
    <n v="469.79399999999998"/>
  </r>
  <r>
    <x v="0"/>
    <x v="0"/>
    <x v="3"/>
    <s v="Wholesale Bikes"/>
    <x v="0"/>
    <x v="3"/>
    <x v="3"/>
    <s v="Black"/>
    <x v="416"/>
    <d v="2003-02-01T00:00:00"/>
    <n v="782.99"/>
    <n v="469.79399999999998"/>
    <n v="1"/>
    <n v="469.79399999999998"/>
  </r>
  <r>
    <x v="0"/>
    <x v="0"/>
    <x v="3"/>
    <s v="Wheelsets Storehouse"/>
    <x v="3"/>
    <x v="7"/>
    <x v="10"/>
    <s v="Blue"/>
    <x v="397"/>
    <d v="2003-02-01T00:00:00"/>
    <n v="34.99"/>
    <n v="20.186499999999999"/>
    <n v="7"/>
    <n v="141.30549999999999"/>
  </r>
  <r>
    <x v="0"/>
    <x v="0"/>
    <x v="3"/>
    <s v="Wheelsets Storehouse"/>
    <x v="3"/>
    <x v="7"/>
    <x v="10"/>
    <s v="Red"/>
    <x v="412"/>
    <d v="2003-02-01T00:00:00"/>
    <n v="34.99"/>
    <n v="20.186499999999999"/>
    <n v="2"/>
    <n v="40.372999999999998"/>
  </r>
  <r>
    <x v="0"/>
    <x v="0"/>
    <x v="3"/>
    <s v="Wheelsets Storehouse"/>
    <x v="1"/>
    <x v="12"/>
    <x v="25"/>
    <s v="Multi"/>
    <x v="408"/>
    <d v="2003-02-01T00:00:00"/>
    <n v="89.99"/>
    <n v="53.994"/>
    <n v="2"/>
    <n v="107.988"/>
  </r>
  <r>
    <x v="0"/>
    <x v="0"/>
    <x v="3"/>
    <s v="Wheelsets Storehouse"/>
    <x v="0"/>
    <x v="3"/>
    <x v="3"/>
    <s v="Red"/>
    <x v="414"/>
    <d v="2003-02-01T00:00:00"/>
    <n v="782.99"/>
    <n v="469.79399999999998"/>
    <n v="6"/>
    <n v="2818.7640000000001"/>
  </r>
  <r>
    <x v="0"/>
    <x v="0"/>
    <x v="3"/>
    <s v="Wheelsets Storehouse"/>
    <x v="0"/>
    <x v="3"/>
    <x v="3"/>
    <s v="Red"/>
    <x v="411"/>
    <d v="2003-02-01T00:00:00"/>
    <n v="782.99"/>
    <n v="469.79399999999998"/>
    <n v="2"/>
    <n v="939.58799999999997"/>
  </r>
  <r>
    <x v="0"/>
    <x v="0"/>
    <x v="3"/>
    <s v="Wheelsets Storehouse"/>
    <x v="1"/>
    <x v="4"/>
    <x v="5"/>
    <s v="Multi"/>
    <x v="422"/>
    <d v="2003-02-01T00:00:00"/>
    <n v="49.99"/>
    <n v="28.840399999999999"/>
    <n v="3"/>
    <n v="86.521199999999993"/>
  </r>
  <r>
    <x v="0"/>
    <x v="0"/>
    <x v="3"/>
    <s v="Wheelsets Storehouse"/>
    <x v="3"/>
    <x v="15"/>
    <x v="30"/>
    <m/>
    <x v="426"/>
    <d v="2003-02-01T00:00:00"/>
    <n v="25"/>
    <n v="15"/>
    <n v="3"/>
    <n v="45"/>
  </r>
  <r>
    <x v="0"/>
    <x v="0"/>
    <x v="3"/>
    <s v="Wheelsets Storehouse"/>
    <x v="3"/>
    <x v="13"/>
    <x v="27"/>
    <m/>
    <x v="416"/>
    <d v="2003-02-01T00:00:00"/>
    <n v="19.989999999999998"/>
    <n v="11.994"/>
    <n v="4"/>
    <n v="47.975999999999999"/>
  </r>
  <r>
    <x v="0"/>
    <x v="0"/>
    <x v="3"/>
    <s v="Wheelsets Storehouse"/>
    <x v="1"/>
    <x v="4"/>
    <x v="5"/>
    <s v="Multi"/>
    <x v="405"/>
    <d v="2003-02-01T00:00:00"/>
    <n v="49.99"/>
    <n v="28.840399999999999"/>
    <n v="8"/>
    <n v="230.72319999999999"/>
  </r>
  <r>
    <x v="0"/>
    <x v="0"/>
    <x v="3"/>
    <s v="Wheelsets Storehouse"/>
    <x v="1"/>
    <x v="12"/>
    <x v="25"/>
    <s v="Multi"/>
    <x v="421"/>
    <d v="2003-02-01T00:00:00"/>
    <n v="89.99"/>
    <n v="53.994"/>
    <n v="1"/>
    <n v="53.994"/>
  </r>
  <r>
    <x v="0"/>
    <x v="0"/>
    <x v="3"/>
    <s v="Wheelsets Storehouse"/>
    <x v="0"/>
    <x v="3"/>
    <x v="3"/>
    <s v="Black"/>
    <x v="419"/>
    <d v="2003-02-01T00:00:00"/>
    <n v="782.99"/>
    <n v="469.79399999999998"/>
    <n v="3"/>
    <n v="1409.3820000000001"/>
  </r>
  <r>
    <x v="0"/>
    <x v="0"/>
    <x v="3"/>
    <s v="Wheelsets Storehouse"/>
    <x v="1"/>
    <x v="14"/>
    <x v="28"/>
    <s v="Black"/>
    <x v="415"/>
    <d v="2003-02-01T00:00:00"/>
    <n v="59.99"/>
    <n v="35.994"/>
    <n v="4"/>
    <n v="143.976"/>
  </r>
  <r>
    <x v="0"/>
    <x v="0"/>
    <x v="3"/>
    <s v="Wheelsets Storehouse"/>
    <x v="0"/>
    <x v="3"/>
    <x v="3"/>
    <s v="Black"/>
    <x v="402"/>
    <d v="2003-02-01T00:00:00"/>
    <n v="782.99"/>
    <n v="469.79399999999998"/>
    <n v="8"/>
    <n v="3758.3519999999999"/>
  </r>
  <r>
    <x v="0"/>
    <x v="0"/>
    <x v="3"/>
    <s v="Wheelsets Storehouse"/>
    <x v="3"/>
    <x v="7"/>
    <x v="10"/>
    <s v="Black"/>
    <x v="408"/>
    <d v="2003-02-01T00:00:00"/>
    <n v="34.99"/>
    <n v="20.186499999999999"/>
    <n v="3"/>
    <n v="60.5595"/>
  </r>
  <r>
    <x v="0"/>
    <x v="0"/>
    <x v="3"/>
    <s v="Wheelsets Storehouse"/>
    <x v="0"/>
    <x v="3"/>
    <x v="3"/>
    <s v="Red"/>
    <x v="402"/>
    <d v="2003-02-01T00:00:00"/>
    <n v="782.99"/>
    <n v="469.79399999999998"/>
    <n v="5"/>
    <n v="2348.9699999999998"/>
  </r>
  <r>
    <x v="0"/>
    <x v="0"/>
    <x v="3"/>
    <s v="Wheelsets Storehouse"/>
    <x v="1"/>
    <x v="11"/>
    <x v="24"/>
    <s v="Black"/>
    <x v="404"/>
    <d v="2003-02-01T00:00:00"/>
    <n v="74.989999999999995"/>
    <n v="44.994"/>
    <n v="3"/>
    <n v="134.982"/>
  </r>
  <r>
    <x v="0"/>
    <x v="0"/>
    <x v="3"/>
    <s v="Wheelsets Storehouse"/>
    <x v="1"/>
    <x v="14"/>
    <x v="28"/>
    <s v="Black"/>
    <x v="405"/>
    <d v="2003-02-01T00:00:00"/>
    <n v="59.99"/>
    <n v="35.994"/>
    <n v="3"/>
    <n v="107.982"/>
  </r>
  <r>
    <x v="0"/>
    <x v="0"/>
    <x v="3"/>
    <s v="Wheelsets Storehouse"/>
    <x v="1"/>
    <x v="10"/>
    <x v="29"/>
    <s v="Black"/>
    <x v="418"/>
    <d v="2003-02-01T00:00:00"/>
    <n v="24.49"/>
    <n v="14.1289"/>
    <n v="1"/>
    <n v="14.1289"/>
  </r>
  <r>
    <x v="0"/>
    <x v="0"/>
    <x v="3"/>
    <s v="Wheelsets Storehouse"/>
    <x v="1"/>
    <x v="12"/>
    <x v="25"/>
    <s v="Multi"/>
    <x v="400"/>
    <d v="2003-02-01T00:00:00"/>
    <n v="89.99"/>
    <n v="53.994"/>
    <n v="5"/>
    <n v="269.97000000000003"/>
  </r>
  <r>
    <x v="0"/>
    <x v="0"/>
    <x v="3"/>
    <s v="Wheelsets Storehouse"/>
    <x v="1"/>
    <x v="4"/>
    <x v="5"/>
    <s v="Multi"/>
    <x v="412"/>
    <d v="2003-02-01T00:00:00"/>
    <n v="49.99"/>
    <n v="28.840399999999999"/>
    <n v="4"/>
    <n v="115.3616"/>
  </r>
  <r>
    <x v="0"/>
    <x v="0"/>
    <x v="3"/>
    <s v="Wheelsets Storehouse"/>
    <x v="1"/>
    <x v="5"/>
    <x v="6"/>
    <s v="Multi"/>
    <x v="412"/>
    <d v="2003-02-01T00:00:00"/>
    <n v="8.99"/>
    <n v="5.1864999999999997"/>
    <n v="6"/>
    <n v="31.119"/>
  </r>
  <r>
    <x v="0"/>
    <x v="0"/>
    <x v="3"/>
    <s v="Wheelsets Storehouse"/>
    <x v="0"/>
    <x v="3"/>
    <x v="3"/>
    <s v="Red"/>
    <x v="405"/>
    <d v="2003-02-01T00:00:00"/>
    <n v="782.99"/>
    <n v="469.79399999999998"/>
    <n v="10"/>
    <n v="4697.9399999999996"/>
  </r>
  <r>
    <x v="0"/>
    <x v="0"/>
    <x v="3"/>
    <s v="Wheelsets Storehouse"/>
    <x v="1"/>
    <x v="10"/>
    <x v="29"/>
    <s v="Black"/>
    <x v="400"/>
    <d v="2003-02-01T00:00:00"/>
    <n v="24.49"/>
    <n v="14.1289"/>
    <n v="3"/>
    <n v="42.386699999999998"/>
  </r>
  <r>
    <x v="0"/>
    <x v="0"/>
    <x v="3"/>
    <s v="Wheelsets Storehouse"/>
    <x v="1"/>
    <x v="11"/>
    <x v="24"/>
    <s v="Black"/>
    <x v="426"/>
    <d v="2003-02-01T00:00:00"/>
    <n v="74.989999999999995"/>
    <n v="44.994"/>
    <n v="3"/>
    <n v="134.982"/>
  </r>
  <r>
    <x v="0"/>
    <x v="0"/>
    <x v="2"/>
    <s v="Security Racks and Locks Wholesalers"/>
    <x v="2"/>
    <x v="17"/>
    <x v="45"/>
    <m/>
    <x v="416"/>
    <d v="2003-02-01T00:00:00"/>
    <n v="124.73"/>
    <n v="74.837999999999994"/>
    <n v="1"/>
    <n v="74.837999999999994"/>
  </r>
  <r>
    <x v="0"/>
    <x v="0"/>
    <x v="2"/>
    <s v="Front Sporting Goods"/>
    <x v="2"/>
    <x v="17"/>
    <x v="45"/>
    <m/>
    <x v="401"/>
    <d v="2003-02-01T00:00:00"/>
    <n v="124.73"/>
    <n v="74.837999999999994"/>
    <n v="1"/>
    <n v="74.837999999999994"/>
  </r>
  <r>
    <x v="0"/>
    <x v="0"/>
    <x v="2"/>
    <s v="Front Sporting Goods"/>
    <x v="1"/>
    <x v="4"/>
    <x v="5"/>
    <s v="Multi"/>
    <x v="415"/>
    <d v="2003-02-01T00:00:00"/>
    <n v="49.99"/>
    <n v="28.840399999999999"/>
    <n v="1"/>
    <n v="28.840399999999999"/>
  </r>
  <r>
    <x v="0"/>
    <x v="0"/>
    <x v="2"/>
    <s v="Front Sporting Goods"/>
    <x v="3"/>
    <x v="7"/>
    <x v="10"/>
    <s v="Red"/>
    <x v="402"/>
    <d v="2003-02-01T00:00:00"/>
    <n v="34.99"/>
    <n v="20.186499999999999"/>
    <n v="5"/>
    <n v="100.93249999999999"/>
  </r>
  <r>
    <x v="0"/>
    <x v="0"/>
    <x v="2"/>
    <s v="Front Sporting Goods"/>
    <x v="0"/>
    <x v="0"/>
    <x v="19"/>
    <s v="Silver"/>
    <x v="396"/>
    <d v="2003-02-01T00:00:00"/>
    <n v="2319.9899999999998"/>
    <n v="1242.8517999999999"/>
    <n v="2"/>
    <n v="2485.7035999999998"/>
  </r>
  <r>
    <x v="0"/>
    <x v="0"/>
    <x v="2"/>
    <s v="Front Sporting Goods"/>
    <x v="2"/>
    <x v="2"/>
    <x v="38"/>
    <s v="Black"/>
    <x v="415"/>
    <d v="2003-02-01T00:00:00"/>
    <n v="348.76"/>
    <n v="209.256"/>
    <n v="1"/>
    <n v="209.256"/>
  </r>
  <r>
    <x v="0"/>
    <x v="0"/>
    <x v="2"/>
    <s v="Front Sporting Goods"/>
    <x v="2"/>
    <x v="2"/>
    <x v="2"/>
    <s v="Silver"/>
    <x v="415"/>
    <d v="2003-02-01T00:00:00"/>
    <n v="1364.5"/>
    <n v="744.27269999999999"/>
    <n v="1"/>
    <n v="744.27269999999999"/>
  </r>
  <r>
    <x v="0"/>
    <x v="0"/>
    <x v="2"/>
    <s v="Front Sporting Goods"/>
    <x v="1"/>
    <x v="4"/>
    <x v="5"/>
    <s v="Multi"/>
    <x v="424"/>
    <d v="2003-02-01T00:00:00"/>
    <n v="49.99"/>
    <n v="28.840399999999999"/>
    <n v="3"/>
    <n v="86.521199999999993"/>
  </r>
  <r>
    <x v="0"/>
    <x v="0"/>
    <x v="2"/>
    <s v="Front Sporting Goods"/>
    <x v="2"/>
    <x v="9"/>
    <x v="37"/>
    <m/>
    <x v="417"/>
    <d v="2003-02-01T00:00:00"/>
    <n v="44.54"/>
    <n v="24.294499999999999"/>
    <n v="1"/>
    <n v="24.294499999999999"/>
  </r>
  <r>
    <x v="0"/>
    <x v="0"/>
    <x v="2"/>
    <s v="Front Sporting Goods"/>
    <x v="1"/>
    <x v="10"/>
    <x v="29"/>
    <s v="Black"/>
    <x v="402"/>
    <d v="2003-02-01T00:00:00"/>
    <n v="24.49"/>
    <n v="14.1289"/>
    <n v="3"/>
    <n v="42.386699999999998"/>
  </r>
  <r>
    <x v="0"/>
    <x v="0"/>
    <x v="2"/>
    <s v="Front Sporting Goods"/>
    <x v="1"/>
    <x v="14"/>
    <x v="28"/>
    <s v="Black"/>
    <x v="407"/>
    <d v="2003-02-01T00:00:00"/>
    <n v="59.99"/>
    <n v="35.994"/>
    <n v="2"/>
    <n v="71.988"/>
  </r>
  <r>
    <x v="0"/>
    <x v="0"/>
    <x v="2"/>
    <s v="Front Sporting Goods"/>
    <x v="0"/>
    <x v="0"/>
    <x v="35"/>
    <s v="Black"/>
    <x v="403"/>
    <d v="2003-02-01T00:00:00"/>
    <n v="1079.99"/>
    <n v="647.99400000000003"/>
    <n v="2"/>
    <n v="1295.9880000000001"/>
  </r>
  <r>
    <x v="0"/>
    <x v="0"/>
    <x v="2"/>
    <s v="Front Sporting Goods"/>
    <x v="2"/>
    <x v="2"/>
    <x v="23"/>
    <s v="Black"/>
    <x v="416"/>
    <d v="2003-02-01T00:00:00"/>
    <n v="348.76"/>
    <n v="209.256"/>
    <n v="1"/>
    <n v="209.256"/>
  </r>
  <r>
    <x v="0"/>
    <x v="0"/>
    <x v="2"/>
    <s v="Front Sporting Goods"/>
    <x v="2"/>
    <x v="2"/>
    <x v="2"/>
    <s v="Black"/>
    <x v="414"/>
    <d v="2003-02-01T00:00:00"/>
    <n v="1349.6"/>
    <n v="736.14549999999997"/>
    <n v="3"/>
    <n v="2208.4364999999998"/>
  </r>
  <r>
    <x v="0"/>
    <x v="0"/>
    <x v="2"/>
    <s v="Front Sporting Goods"/>
    <x v="1"/>
    <x v="5"/>
    <x v="6"/>
    <s v="Multi"/>
    <x v="417"/>
    <d v="2003-02-01T00:00:00"/>
    <n v="8.99"/>
    <n v="5.1864999999999997"/>
    <n v="9"/>
    <n v="46.6785"/>
  </r>
  <r>
    <x v="0"/>
    <x v="0"/>
    <x v="2"/>
    <s v="Front Sporting Goods"/>
    <x v="0"/>
    <x v="0"/>
    <x v="35"/>
    <s v="Black"/>
    <x v="411"/>
    <d v="2003-02-01T00:00:00"/>
    <n v="1079.99"/>
    <n v="647.99400000000003"/>
    <n v="3"/>
    <n v="1943.982"/>
  </r>
  <r>
    <x v="0"/>
    <x v="0"/>
    <x v="2"/>
    <s v="Front Sporting Goods"/>
    <x v="1"/>
    <x v="14"/>
    <x v="28"/>
    <s v="Black"/>
    <x v="423"/>
    <d v="2003-02-01T00:00:00"/>
    <n v="59.99"/>
    <n v="35.994"/>
    <n v="3"/>
    <n v="107.982"/>
  </r>
  <r>
    <x v="0"/>
    <x v="0"/>
    <x v="2"/>
    <s v="Front Sporting Goods"/>
    <x v="2"/>
    <x v="9"/>
    <x v="22"/>
    <m/>
    <x v="421"/>
    <d v="2003-02-01T00:00:00"/>
    <n v="61.92"/>
    <n v="33.774500000000003"/>
    <n v="2"/>
    <n v="67.549000000000007"/>
  </r>
  <r>
    <x v="0"/>
    <x v="0"/>
    <x v="2"/>
    <s v="Front Sporting Goods"/>
    <x v="2"/>
    <x v="16"/>
    <x v="46"/>
    <m/>
    <x v="414"/>
    <d v="2003-02-01T00:00:00"/>
    <n v="229.49"/>
    <n v="137.69399999999999"/>
    <n v="4"/>
    <n v="550.77599999999995"/>
  </r>
  <r>
    <x v="0"/>
    <x v="0"/>
    <x v="2"/>
    <s v="Front Sporting Goods"/>
    <x v="1"/>
    <x v="11"/>
    <x v="24"/>
    <s v="Black"/>
    <x v="413"/>
    <d v="2003-02-01T00:00:00"/>
    <n v="74.989999999999995"/>
    <n v="44.994"/>
    <n v="9"/>
    <n v="404.94600000000003"/>
  </r>
  <r>
    <x v="0"/>
    <x v="0"/>
    <x v="2"/>
    <s v="Front Sporting Goods"/>
    <x v="1"/>
    <x v="12"/>
    <x v="25"/>
    <s v="Multi"/>
    <x v="410"/>
    <d v="2003-02-01T00:00:00"/>
    <n v="89.99"/>
    <n v="53.994"/>
    <n v="2"/>
    <n v="107.988"/>
  </r>
  <r>
    <x v="0"/>
    <x v="0"/>
    <x v="2"/>
    <s v="Front Sporting Goods"/>
    <x v="3"/>
    <x v="7"/>
    <x v="10"/>
    <s v="Black"/>
    <x v="423"/>
    <d v="2003-02-01T00:00:00"/>
    <n v="34.99"/>
    <n v="20.186499999999999"/>
    <n v="4"/>
    <n v="80.745999999999995"/>
  </r>
  <r>
    <x v="0"/>
    <x v="0"/>
    <x v="2"/>
    <s v="Front Sporting Goods"/>
    <x v="1"/>
    <x v="10"/>
    <x v="21"/>
    <s v="Black"/>
    <x v="411"/>
    <d v="2003-02-01T00:00:00"/>
    <n v="37.99"/>
    <n v="22.794"/>
    <n v="2"/>
    <n v="45.588000000000001"/>
  </r>
  <r>
    <x v="0"/>
    <x v="0"/>
    <x v="2"/>
    <s v="Front Sporting Goods"/>
    <x v="1"/>
    <x v="4"/>
    <x v="5"/>
    <s v="Multi"/>
    <x v="425"/>
    <d v="2003-02-01T00:00:00"/>
    <n v="49.99"/>
    <n v="28.840399999999999"/>
    <n v="3"/>
    <n v="86.521199999999993"/>
  </r>
  <r>
    <x v="0"/>
    <x v="0"/>
    <x v="2"/>
    <s v="Front Sporting Goods"/>
    <x v="0"/>
    <x v="0"/>
    <x v="35"/>
    <s v="Black"/>
    <x v="426"/>
    <d v="2003-02-01T00:00:00"/>
    <n v="1079.99"/>
    <n v="647.99400000000003"/>
    <n v="3"/>
    <n v="1943.982"/>
  </r>
  <r>
    <x v="0"/>
    <x v="0"/>
    <x v="2"/>
    <s v="Front Sporting Goods"/>
    <x v="1"/>
    <x v="12"/>
    <x v="25"/>
    <s v="Multi"/>
    <x v="400"/>
    <d v="2003-02-01T00:00:00"/>
    <n v="89.99"/>
    <n v="53.994"/>
    <n v="3"/>
    <n v="161.982"/>
  </r>
  <r>
    <x v="0"/>
    <x v="0"/>
    <x v="2"/>
    <s v="Front Sporting Goods"/>
    <x v="2"/>
    <x v="8"/>
    <x v="20"/>
    <s v="Black"/>
    <x v="422"/>
    <d v="2003-02-01T00:00:00"/>
    <n v="327.21499999999997"/>
    <n v="196.32900000000001"/>
    <n v="1"/>
    <n v="196.32900000000001"/>
  </r>
  <r>
    <x v="0"/>
    <x v="0"/>
    <x v="2"/>
    <s v="Front Sporting Goods"/>
    <x v="1"/>
    <x v="11"/>
    <x v="24"/>
    <s v="Black"/>
    <x v="423"/>
    <d v="2003-02-01T00:00:00"/>
    <n v="74.989999999999995"/>
    <n v="44.994"/>
    <n v="5"/>
    <n v="224.97"/>
  </r>
  <r>
    <x v="0"/>
    <x v="0"/>
    <x v="2"/>
    <s v="Front Sporting Goods"/>
    <x v="1"/>
    <x v="10"/>
    <x v="29"/>
    <s v="Black"/>
    <x v="398"/>
    <d v="2003-02-01T00:00:00"/>
    <n v="24.49"/>
    <n v="14.1289"/>
    <n v="2"/>
    <n v="28.2578"/>
  </r>
  <r>
    <x v="0"/>
    <x v="0"/>
    <x v="2"/>
    <s v="Front Sporting Goods"/>
    <x v="0"/>
    <x v="0"/>
    <x v="35"/>
    <s v="Black"/>
    <x v="407"/>
    <d v="2003-02-01T00:00:00"/>
    <n v="1079.99"/>
    <n v="647.99400000000003"/>
    <n v="3"/>
    <n v="1943.982"/>
  </r>
  <r>
    <x v="0"/>
    <x v="0"/>
    <x v="2"/>
    <s v="Front Sporting Goods"/>
    <x v="0"/>
    <x v="0"/>
    <x v="19"/>
    <s v="Black"/>
    <x v="425"/>
    <d v="2003-02-01T00:00:00"/>
    <n v="2294.9899999999998"/>
    <n v="1229.4589000000001"/>
    <n v="1"/>
    <n v="1229.4589000000001"/>
  </r>
  <r>
    <x v="0"/>
    <x v="0"/>
    <x v="2"/>
    <s v="Front Sporting Goods"/>
    <x v="1"/>
    <x v="12"/>
    <x v="25"/>
    <s v="Multi"/>
    <x v="424"/>
    <d v="2003-02-01T00:00:00"/>
    <n v="89.99"/>
    <n v="53.994"/>
    <n v="3"/>
    <n v="161.982"/>
  </r>
  <r>
    <x v="0"/>
    <x v="0"/>
    <x v="2"/>
    <s v="Front Sporting Goods"/>
    <x v="2"/>
    <x v="2"/>
    <x v="23"/>
    <s v="Black"/>
    <x v="422"/>
    <d v="2003-02-01T00:00:00"/>
    <n v="348.76"/>
    <n v="209.256"/>
    <n v="2"/>
    <n v="418.512"/>
  </r>
  <r>
    <x v="0"/>
    <x v="0"/>
    <x v="2"/>
    <s v="Front Sporting Goods"/>
    <x v="2"/>
    <x v="8"/>
    <x v="26"/>
    <s v="Black"/>
    <x v="412"/>
    <d v="2003-02-01T00:00:00"/>
    <n v="60.744999999999997"/>
    <n v="36.447000000000003"/>
    <n v="1"/>
    <n v="36.447000000000003"/>
  </r>
  <r>
    <x v="0"/>
    <x v="0"/>
    <x v="2"/>
    <s v="Front Sporting Goods"/>
    <x v="3"/>
    <x v="7"/>
    <x v="10"/>
    <s v="Blue"/>
    <x v="419"/>
    <d v="2003-02-01T00:00:00"/>
    <n v="34.99"/>
    <n v="20.186499999999999"/>
    <n v="5"/>
    <n v="100.93249999999999"/>
  </r>
  <r>
    <x v="0"/>
    <x v="0"/>
    <x v="2"/>
    <s v="Front Sporting Goods"/>
    <x v="3"/>
    <x v="13"/>
    <x v="27"/>
    <m/>
    <x v="405"/>
    <d v="2003-02-01T00:00:00"/>
    <n v="19.989999999999998"/>
    <n v="11.994"/>
    <n v="3"/>
    <n v="35.981999999999999"/>
  </r>
  <r>
    <x v="0"/>
    <x v="0"/>
    <x v="2"/>
    <s v="Front Sporting Goods"/>
    <x v="3"/>
    <x v="15"/>
    <x v="30"/>
    <m/>
    <x v="398"/>
    <d v="2003-02-01T00:00:00"/>
    <n v="25"/>
    <n v="15"/>
    <n v="4"/>
    <n v="60"/>
  </r>
  <r>
    <x v="0"/>
    <x v="0"/>
    <x v="2"/>
    <s v="Front Sporting Goods"/>
    <x v="0"/>
    <x v="0"/>
    <x v="19"/>
    <s v="Silver"/>
    <x v="404"/>
    <d v="2003-02-01T00:00:00"/>
    <n v="2319.9899999999998"/>
    <n v="1242.8517999999999"/>
    <n v="2"/>
    <n v="2485.7035999999998"/>
  </r>
  <r>
    <x v="0"/>
    <x v="0"/>
    <x v="0"/>
    <s v="Wonderful Bikes Inc."/>
    <x v="0"/>
    <x v="3"/>
    <x v="3"/>
    <s v="Red"/>
    <x v="418"/>
    <d v="2003-02-01T00:00:00"/>
    <n v="782.99"/>
    <n v="469.79399999999998"/>
    <n v="6"/>
    <n v="2818.7640000000001"/>
  </r>
  <r>
    <x v="0"/>
    <x v="0"/>
    <x v="0"/>
    <s v="Wonderful Bikes Inc."/>
    <x v="0"/>
    <x v="3"/>
    <x v="3"/>
    <s v="Red"/>
    <x v="425"/>
    <d v="2003-02-01T00:00:00"/>
    <n v="782.99"/>
    <n v="469.79399999999998"/>
    <n v="4"/>
    <n v="1879.1759999999999"/>
  </r>
  <r>
    <x v="0"/>
    <x v="0"/>
    <x v="0"/>
    <s v="Wonderful Bikes Inc."/>
    <x v="0"/>
    <x v="3"/>
    <x v="3"/>
    <s v="Red"/>
    <x v="423"/>
    <d v="2003-02-01T00:00:00"/>
    <n v="782.99"/>
    <n v="469.79399999999998"/>
    <n v="6"/>
    <n v="2818.7640000000001"/>
  </r>
  <r>
    <x v="0"/>
    <x v="0"/>
    <x v="0"/>
    <s v="Wonderful Bikes Inc."/>
    <x v="0"/>
    <x v="3"/>
    <x v="3"/>
    <s v="Black"/>
    <x v="408"/>
    <d v="2003-02-01T00:00:00"/>
    <n v="782.99"/>
    <n v="469.79399999999998"/>
    <n v="1"/>
    <n v="469.79399999999998"/>
  </r>
  <r>
    <x v="0"/>
    <x v="0"/>
    <x v="0"/>
    <s v="Wonderful Bikes Inc."/>
    <x v="0"/>
    <x v="3"/>
    <x v="3"/>
    <s v="Red"/>
    <x v="407"/>
    <d v="2003-02-01T00:00:00"/>
    <n v="782.99"/>
    <n v="469.79399999999998"/>
    <n v="2"/>
    <n v="939.58799999999997"/>
  </r>
  <r>
    <x v="0"/>
    <x v="0"/>
    <x v="0"/>
    <s v="Wonderful Bikes Inc."/>
    <x v="0"/>
    <x v="3"/>
    <x v="3"/>
    <s v="Black"/>
    <x v="426"/>
    <d v="2003-02-01T00:00:00"/>
    <n v="782.99"/>
    <n v="469.79399999999998"/>
    <n v="3"/>
    <n v="1409.3820000000001"/>
  </r>
  <r>
    <x v="0"/>
    <x v="1"/>
    <x v="1"/>
    <s v="Transportation Options"/>
    <x v="2"/>
    <x v="2"/>
    <x v="38"/>
    <s v="Black"/>
    <x v="426"/>
    <d v="2003-02-01T00:00:00"/>
    <n v="348.76"/>
    <n v="209.256"/>
    <n v="1"/>
    <n v="209.256"/>
  </r>
  <r>
    <x v="0"/>
    <x v="0"/>
    <x v="5"/>
    <s v="Lots of Bikes Storehouse"/>
    <x v="0"/>
    <x v="0"/>
    <x v="35"/>
    <s v="Black"/>
    <x v="402"/>
    <d v="2003-02-01T00:00:00"/>
    <n v="1079.99"/>
    <n v="647.99400000000003"/>
    <n v="1"/>
    <n v="647.99400000000003"/>
  </r>
  <r>
    <x v="0"/>
    <x v="0"/>
    <x v="4"/>
    <s v="Fleet Bikes"/>
    <x v="0"/>
    <x v="0"/>
    <x v="19"/>
    <s v="Black"/>
    <x v="409"/>
    <d v="2003-02-01T00:00:00"/>
    <n v="2294.9899999999998"/>
    <n v="1229.4589000000001"/>
    <n v="1"/>
    <n v="1229.4589000000001"/>
  </r>
  <r>
    <x v="1"/>
    <x v="2"/>
    <x v="6"/>
    <s v="Ace Bicycle Supply"/>
    <x v="0"/>
    <x v="0"/>
    <x v="35"/>
    <s v="Black"/>
    <x v="424"/>
    <d v="2003-02-01T00:00:00"/>
    <n v="1079.99"/>
    <n v="647.99400000000003"/>
    <n v="1"/>
    <n v="647.99400000000003"/>
  </r>
  <r>
    <x v="0"/>
    <x v="0"/>
    <x v="2"/>
    <s v="Suburban Cycle Shop"/>
    <x v="2"/>
    <x v="2"/>
    <x v="38"/>
    <s v="Black"/>
    <x v="418"/>
    <d v="2003-02-01T00:00:00"/>
    <n v="348.76"/>
    <n v="209.256"/>
    <n v="1"/>
    <n v="209.256"/>
  </r>
  <r>
    <x v="0"/>
    <x v="0"/>
    <x v="4"/>
    <s v="Farthermost Bike Shop"/>
    <x v="0"/>
    <x v="3"/>
    <x v="12"/>
    <s v="Red"/>
    <x v="413"/>
    <d v="2003-02-01T00:00:00"/>
    <n v="2443.35"/>
    <n v="1466.01"/>
    <n v="5"/>
    <n v="7330.05"/>
  </r>
  <r>
    <x v="0"/>
    <x v="0"/>
    <x v="4"/>
    <s v="Farthermost Bike Shop"/>
    <x v="0"/>
    <x v="3"/>
    <x v="17"/>
    <s v="Yellow"/>
    <x v="424"/>
    <d v="2003-02-01T00:00:00"/>
    <n v="1120.49"/>
    <n v="600.26250000000005"/>
    <n v="7"/>
    <n v="4201.8375000000005"/>
  </r>
  <r>
    <x v="0"/>
    <x v="0"/>
    <x v="4"/>
    <s v="Farthermost Bike Shop"/>
    <x v="1"/>
    <x v="5"/>
    <x v="6"/>
    <s v="Multi"/>
    <x v="406"/>
    <d v="2003-02-01T00:00:00"/>
    <n v="8.99"/>
    <n v="5.1864999999999997"/>
    <n v="2"/>
    <n v="10.372999999999999"/>
  </r>
  <r>
    <x v="0"/>
    <x v="0"/>
    <x v="4"/>
    <s v="Farthermost Bike Shop"/>
    <x v="0"/>
    <x v="3"/>
    <x v="12"/>
    <s v="Red"/>
    <x v="423"/>
    <d v="2003-02-01T00:00:00"/>
    <n v="2443.35"/>
    <n v="1466.01"/>
    <n v="5"/>
    <n v="7330.05"/>
  </r>
  <r>
    <x v="0"/>
    <x v="0"/>
    <x v="4"/>
    <s v="Farthermost Bike Shop"/>
    <x v="0"/>
    <x v="3"/>
    <x v="12"/>
    <s v="Black"/>
    <x v="426"/>
    <d v="2003-02-01T00:00:00"/>
    <n v="2443.35"/>
    <n v="1308.9375"/>
    <n v="3"/>
    <n v="3926.8125"/>
  </r>
  <r>
    <x v="0"/>
    <x v="0"/>
    <x v="4"/>
    <s v="Farthermost Bike Shop"/>
    <x v="0"/>
    <x v="3"/>
    <x v="3"/>
    <s v="Red"/>
    <x v="400"/>
    <d v="2003-02-01T00:00:00"/>
    <n v="782.99"/>
    <n v="469.79399999999998"/>
    <n v="4"/>
    <n v="1879.1759999999999"/>
  </r>
  <r>
    <x v="0"/>
    <x v="0"/>
    <x v="4"/>
    <s v="Farthermost Bike Shop"/>
    <x v="0"/>
    <x v="3"/>
    <x v="17"/>
    <s v="Yellow"/>
    <x v="424"/>
    <d v="2003-02-01T00:00:00"/>
    <n v="1120.49"/>
    <n v="600.26250000000005"/>
    <n v="1"/>
    <n v="600.26250000000005"/>
  </r>
  <r>
    <x v="0"/>
    <x v="0"/>
    <x v="4"/>
    <s v="Farthermost Bike Shop"/>
    <x v="0"/>
    <x v="3"/>
    <x v="3"/>
    <s v="Black"/>
    <x v="415"/>
    <d v="2003-02-01T00:00:00"/>
    <n v="782.99"/>
    <n v="469.79399999999998"/>
    <n v="3"/>
    <n v="1409.3820000000001"/>
  </r>
  <r>
    <x v="0"/>
    <x v="0"/>
    <x v="4"/>
    <s v="Farthermost Bike Shop"/>
    <x v="0"/>
    <x v="3"/>
    <x v="3"/>
    <s v="Red"/>
    <x v="409"/>
    <d v="2003-02-01T00:00:00"/>
    <n v="782.99"/>
    <n v="469.79399999999998"/>
    <n v="3"/>
    <n v="1409.3820000000001"/>
  </r>
  <r>
    <x v="0"/>
    <x v="0"/>
    <x v="4"/>
    <s v="Farthermost Bike Shop"/>
    <x v="0"/>
    <x v="3"/>
    <x v="12"/>
    <s v="Black"/>
    <x v="400"/>
    <d v="2003-02-01T00:00:00"/>
    <n v="2443.35"/>
    <n v="1308.9375"/>
    <n v="3"/>
    <n v="3926.8125"/>
  </r>
  <r>
    <x v="0"/>
    <x v="0"/>
    <x v="4"/>
    <s v="Farthermost Bike Shop"/>
    <x v="0"/>
    <x v="3"/>
    <x v="3"/>
    <s v="Red"/>
    <x v="403"/>
    <d v="2003-02-01T00:00:00"/>
    <n v="782.99"/>
    <n v="469.79399999999998"/>
    <n v="7"/>
    <n v="3288.558"/>
  </r>
  <r>
    <x v="0"/>
    <x v="0"/>
    <x v="4"/>
    <s v="Farthermost Bike Shop"/>
    <x v="0"/>
    <x v="3"/>
    <x v="17"/>
    <s v="Yellow"/>
    <x v="423"/>
    <d v="2003-02-01T00:00:00"/>
    <n v="1120.49"/>
    <n v="600.26250000000005"/>
    <n v="5"/>
    <n v="3001.3125"/>
  </r>
  <r>
    <x v="0"/>
    <x v="0"/>
    <x v="4"/>
    <s v="Farthermost Bike Shop"/>
    <x v="1"/>
    <x v="4"/>
    <x v="5"/>
    <s v="Multi"/>
    <x v="406"/>
    <d v="2003-02-01T00:00:00"/>
    <n v="49.99"/>
    <n v="28.840399999999999"/>
    <n v="2"/>
    <n v="57.680799999999998"/>
  </r>
  <r>
    <x v="0"/>
    <x v="0"/>
    <x v="4"/>
    <s v="Farthermost Bike Shop"/>
    <x v="0"/>
    <x v="3"/>
    <x v="12"/>
    <s v="Red"/>
    <x v="396"/>
    <d v="2003-02-01T00:00:00"/>
    <n v="2443.35"/>
    <n v="1466.01"/>
    <n v="7"/>
    <n v="10262.07"/>
  </r>
  <r>
    <x v="0"/>
    <x v="0"/>
    <x v="4"/>
    <s v="Farthermost Bike Shop"/>
    <x v="0"/>
    <x v="3"/>
    <x v="12"/>
    <s v="Red"/>
    <x v="405"/>
    <d v="2003-02-01T00:00:00"/>
    <n v="2443.35"/>
    <n v="1308.9375"/>
    <n v="5"/>
    <n v="6544.6875"/>
  </r>
  <r>
    <x v="0"/>
    <x v="0"/>
    <x v="4"/>
    <s v="Farthermost Bike Shop"/>
    <x v="2"/>
    <x v="8"/>
    <x v="18"/>
    <s v="Black"/>
    <x v="424"/>
    <d v="2003-02-01T00:00:00"/>
    <n v="112.565"/>
    <n v="67.539000000000001"/>
    <n v="3"/>
    <n v="202.61700000000002"/>
  </r>
  <r>
    <x v="0"/>
    <x v="0"/>
    <x v="4"/>
    <s v="Farthermost Bike Shop"/>
    <x v="0"/>
    <x v="3"/>
    <x v="3"/>
    <s v="Black"/>
    <x v="417"/>
    <d v="2003-02-01T00:00:00"/>
    <n v="782.99"/>
    <n v="469.79399999999998"/>
    <n v="2"/>
    <n v="939.58799999999997"/>
  </r>
  <r>
    <x v="0"/>
    <x v="0"/>
    <x v="4"/>
    <s v="Farthermost Bike Shop"/>
    <x v="0"/>
    <x v="3"/>
    <x v="3"/>
    <s v="Black"/>
    <x v="421"/>
    <d v="2003-02-01T00:00:00"/>
    <n v="782.99"/>
    <n v="469.79399999999998"/>
    <n v="4"/>
    <n v="1879.1759999999999"/>
  </r>
  <r>
    <x v="0"/>
    <x v="0"/>
    <x v="4"/>
    <s v="Farthermost Bike Shop"/>
    <x v="0"/>
    <x v="3"/>
    <x v="3"/>
    <s v="Red"/>
    <x v="424"/>
    <d v="2003-02-01T00:00:00"/>
    <n v="782.99"/>
    <n v="469.79399999999998"/>
    <n v="4"/>
    <n v="1879.1759999999999"/>
  </r>
  <r>
    <x v="0"/>
    <x v="0"/>
    <x v="4"/>
    <s v="Farthermost Bike Shop"/>
    <x v="0"/>
    <x v="3"/>
    <x v="3"/>
    <s v="Red"/>
    <x v="412"/>
    <d v="2003-02-01T00:00:00"/>
    <n v="782.99"/>
    <n v="469.79399999999998"/>
    <n v="8"/>
    <n v="3758.3519999999999"/>
  </r>
  <r>
    <x v="0"/>
    <x v="0"/>
    <x v="4"/>
    <s v="Farthermost Bike Shop"/>
    <x v="0"/>
    <x v="3"/>
    <x v="17"/>
    <s v="Yellow"/>
    <x v="408"/>
    <d v="2003-02-01T00:00:00"/>
    <n v="1120.49"/>
    <n v="600.26250000000005"/>
    <n v="2"/>
    <n v="1200.5250000000001"/>
  </r>
  <r>
    <x v="0"/>
    <x v="0"/>
    <x v="4"/>
    <s v="Farthermost Bike Shop"/>
    <x v="0"/>
    <x v="3"/>
    <x v="3"/>
    <s v="Black"/>
    <x v="423"/>
    <d v="2003-02-01T00:00:00"/>
    <n v="782.99"/>
    <n v="469.79399999999998"/>
    <n v="5"/>
    <n v="2348.9699999999998"/>
  </r>
  <r>
    <x v="0"/>
    <x v="0"/>
    <x v="4"/>
    <s v="Farthermost Bike Shop"/>
    <x v="0"/>
    <x v="3"/>
    <x v="17"/>
    <s v="Yellow"/>
    <x v="424"/>
    <d v="2003-02-01T00:00:00"/>
    <n v="1120.49"/>
    <n v="600.26250000000005"/>
    <n v="8"/>
    <n v="4802.1000000000004"/>
  </r>
  <r>
    <x v="0"/>
    <x v="0"/>
    <x v="4"/>
    <s v="Farthermost Bike Shop"/>
    <x v="0"/>
    <x v="3"/>
    <x v="12"/>
    <s v="Black"/>
    <x v="403"/>
    <d v="2003-02-01T00:00:00"/>
    <n v="2443.35"/>
    <n v="1308.9375"/>
    <n v="1"/>
    <n v="1308.9375"/>
  </r>
  <r>
    <x v="0"/>
    <x v="0"/>
    <x v="4"/>
    <s v="Farthermost Bike Shop"/>
    <x v="0"/>
    <x v="3"/>
    <x v="3"/>
    <s v="Red"/>
    <x v="419"/>
    <d v="2003-02-01T00:00:00"/>
    <n v="782.99"/>
    <n v="469.79399999999998"/>
    <n v="4"/>
    <n v="1879.1759999999999"/>
  </r>
  <r>
    <x v="0"/>
    <x v="0"/>
    <x v="4"/>
    <s v="Farthermost Bike Shop"/>
    <x v="0"/>
    <x v="3"/>
    <x v="3"/>
    <s v="Black"/>
    <x v="415"/>
    <d v="2003-02-01T00:00:00"/>
    <n v="782.99"/>
    <n v="469.79399999999998"/>
    <n v="5"/>
    <n v="2348.9699999999998"/>
  </r>
  <r>
    <x v="0"/>
    <x v="0"/>
    <x v="4"/>
    <s v="Farthermost Bike Shop"/>
    <x v="0"/>
    <x v="3"/>
    <x v="3"/>
    <s v="Black"/>
    <x v="397"/>
    <d v="2003-02-01T00:00:00"/>
    <n v="782.99"/>
    <n v="469.79399999999998"/>
    <n v="2"/>
    <n v="939.58799999999997"/>
  </r>
  <r>
    <x v="0"/>
    <x v="0"/>
    <x v="4"/>
    <s v="Farthermost Bike Shop"/>
    <x v="1"/>
    <x v="11"/>
    <x v="24"/>
    <s v="Black"/>
    <x v="407"/>
    <d v="2003-02-01T00:00:00"/>
    <n v="74.989999999999995"/>
    <n v="44.994"/>
    <n v="6"/>
    <n v="269.964"/>
  </r>
  <r>
    <x v="0"/>
    <x v="0"/>
    <x v="4"/>
    <s v="Farthermost Bike Shop"/>
    <x v="1"/>
    <x v="11"/>
    <x v="24"/>
    <s v="Black"/>
    <x v="396"/>
    <d v="2003-02-01T00:00:00"/>
    <n v="74.989999999999995"/>
    <n v="44.994"/>
    <n v="3"/>
    <n v="134.982"/>
  </r>
  <r>
    <x v="1"/>
    <x v="2"/>
    <x v="6"/>
    <s v="Registered Cycle Store"/>
    <x v="2"/>
    <x v="8"/>
    <x v="26"/>
    <s v="Black"/>
    <x v="400"/>
    <d v="2003-02-01T00:00:00"/>
    <n v="60.744999999999997"/>
    <n v="36.447000000000003"/>
    <n v="2"/>
    <n v="72.894000000000005"/>
  </r>
  <r>
    <x v="1"/>
    <x v="2"/>
    <x v="6"/>
    <s v="Registered Cycle Store"/>
    <x v="1"/>
    <x v="10"/>
    <x v="21"/>
    <s v="Black"/>
    <x v="406"/>
    <d v="2003-02-01T00:00:00"/>
    <n v="37.99"/>
    <n v="22.794"/>
    <n v="6"/>
    <n v="136.76400000000001"/>
  </r>
  <r>
    <x v="1"/>
    <x v="2"/>
    <x v="6"/>
    <s v="Registered Cycle Store"/>
    <x v="0"/>
    <x v="0"/>
    <x v="19"/>
    <s v="Silver"/>
    <x v="406"/>
    <d v="2003-02-01T00:00:00"/>
    <n v="2319.9899999999998"/>
    <n v="1242.8517999999999"/>
    <n v="2"/>
    <n v="2485.7035999999998"/>
  </r>
  <r>
    <x v="1"/>
    <x v="2"/>
    <x v="6"/>
    <s v="Registered Cycle Store"/>
    <x v="0"/>
    <x v="0"/>
    <x v="35"/>
    <s v="Black"/>
    <x v="402"/>
    <d v="2003-02-01T00:00:00"/>
    <n v="1079.99"/>
    <n v="647.99400000000003"/>
    <n v="3"/>
    <n v="1943.982"/>
  </r>
  <r>
    <x v="1"/>
    <x v="2"/>
    <x v="6"/>
    <s v="Registered Cycle Store"/>
    <x v="2"/>
    <x v="2"/>
    <x v="2"/>
    <s v="Black"/>
    <x v="421"/>
    <d v="2003-02-01T00:00:00"/>
    <n v="1349.6"/>
    <n v="736.14549999999997"/>
    <n v="2"/>
    <n v="1472.2909999999999"/>
  </r>
  <r>
    <x v="1"/>
    <x v="2"/>
    <x v="6"/>
    <s v="Registered Cycle Store"/>
    <x v="3"/>
    <x v="7"/>
    <x v="10"/>
    <s v="Black"/>
    <x v="412"/>
    <d v="2003-02-01T00:00:00"/>
    <n v="34.99"/>
    <n v="20.186499999999999"/>
    <n v="1"/>
    <n v="20.186499999999999"/>
  </r>
  <r>
    <x v="1"/>
    <x v="2"/>
    <x v="6"/>
    <s v="Registered Cycle Store"/>
    <x v="0"/>
    <x v="0"/>
    <x v="19"/>
    <s v="Black"/>
    <x v="424"/>
    <d v="2003-02-01T00:00:00"/>
    <n v="2294.9899999999998"/>
    <n v="1229.4589000000001"/>
    <n v="1"/>
    <n v="1229.4589000000001"/>
  </r>
  <r>
    <x v="1"/>
    <x v="2"/>
    <x v="6"/>
    <s v="Registered Cycle Store"/>
    <x v="2"/>
    <x v="17"/>
    <x v="45"/>
    <m/>
    <x v="400"/>
    <d v="2003-02-01T00:00:00"/>
    <n v="124.73"/>
    <n v="74.837999999999994"/>
    <n v="1"/>
    <n v="74.837999999999994"/>
  </r>
  <r>
    <x v="1"/>
    <x v="2"/>
    <x v="6"/>
    <s v="Registered Cycle Store"/>
    <x v="2"/>
    <x v="2"/>
    <x v="2"/>
    <s v="Silver"/>
    <x v="406"/>
    <d v="2003-02-01T00:00:00"/>
    <n v="1364.5"/>
    <n v="744.27269999999999"/>
    <n v="4"/>
    <n v="2977.0907999999999"/>
  </r>
  <r>
    <x v="1"/>
    <x v="2"/>
    <x v="6"/>
    <s v="Registered Cycle Store"/>
    <x v="2"/>
    <x v="2"/>
    <x v="23"/>
    <s v="Black"/>
    <x v="412"/>
    <d v="2003-02-01T00:00:00"/>
    <n v="348.76"/>
    <n v="209.256"/>
    <n v="5"/>
    <n v="1046.28"/>
  </r>
  <r>
    <x v="1"/>
    <x v="2"/>
    <x v="6"/>
    <s v="Registered Cycle Store"/>
    <x v="2"/>
    <x v="9"/>
    <x v="22"/>
    <m/>
    <x v="400"/>
    <d v="2003-02-01T00:00:00"/>
    <n v="61.92"/>
    <n v="33.774500000000003"/>
    <n v="2"/>
    <n v="67.549000000000007"/>
  </r>
  <r>
    <x v="1"/>
    <x v="2"/>
    <x v="6"/>
    <s v="Registered Cycle Store"/>
    <x v="0"/>
    <x v="0"/>
    <x v="35"/>
    <s v="Black"/>
    <x v="424"/>
    <d v="2003-02-01T00:00:00"/>
    <n v="1079.99"/>
    <n v="647.99400000000003"/>
    <n v="3"/>
    <n v="1943.982"/>
  </r>
  <r>
    <x v="1"/>
    <x v="2"/>
    <x v="6"/>
    <s v="Registered Cycle Store"/>
    <x v="1"/>
    <x v="4"/>
    <x v="5"/>
    <s v="Multi"/>
    <x v="425"/>
    <d v="2003-02-01T00:00:00"/>
    <n v="49.99"/>
    <n v="28.840399999999999"/>
    <n v="7"/>
    <n v="201.8828"/>
  </r>
  <r>
    <x v="1"/>
    <x v="2"/>
    <x v="6"/>
    <s v="Registered Cycle Store"/>
    <x v="2"/>
    <x v="16"/>
    <x v="46"/>
    <m/>
    <x v="424"/>
    <d v="2003-02-01T00:00:00"/>
    <n v="229.49"/>
    <n v="137.69399999999999"/>
    <n v="2"/>
    <n v="275.38799999999998"/>
  </r>
  <r>
    <x v="1"/>
    <x v="2"/>
    <x v="6"/>
    <s v="Registered Cycle Store"/>
    <x v="2"/>
    <x v="2"/>
    <x v="38"/>
    <s v="Black"/>
    <x v="411"/>
    <d v="2003-02-01T00:00:00"/>
    <n v="348.76"/>
    <n v="209.256"/>
    <n v="1"/>
    <n v="209.256"/>
  </r>
  <r>
    <x v="1"/>
    <x v="2"/>
    <x v="6"/>
    <s v="Registered Cycle Store"/>
    <x v="1"/>
    <x v="4"/>
    <x v="5"/>
    <s v="Multi"/>
    <x v="420"/>
    <d v="2003-02-01T00:00:00"/>
    <n v="49.99"/>
    <n v="28.840399999999999"/>
    <n v="5"/>
    <n v="144.202"/>
  </r>
  <r>
    <x v="1"/>
    <x v="2"/>
    <x v="6"/>
    <s v="Registered Cycle Store"/>
    <x v="3"/>
    <x v="13"/>
    <x v="27"/>
    <m/>
    <x v="412"/>
    <d v="2003-02-01T00:00:00"/>
    <n v="19.989999999999998"/>
    <n v="11.994"/>
    <n v="4"/>
    <n v="47.975999999999999"/>
  </r>
  <r>
    <x v="1"/>
    <x v="2"/>
    <x v="6"/>
    <s v="Registered Cycle Store"/>
    <x v="2"/>
    <x v="8"/>
    <x v="20"/>
    <s v="Black"/>
    <x v="421"/>
    <d v="2003-02-01T00:00:00"/>
    <n v="327.21499999999997"/>
    <n v="196.32900000000001"/>
    <n v="1"/>
    <n v="196.32900000000001"/>
  </r>
  <r>
    <x v="1"/>
    <x v="2"/>
    <x v="6"/>
    <s v="Registered Cycle Store"/>
    <x v="2"/>
    <x v="17"/>
    <x v="43"/>
    <m/>
    <x v="410"/>
    <d v="2003-02-01T00:00:00"/>
    <n v="102.29"/>
    <n v="61.374000000000002"/>
    <n v="5"/>
    <n v="306.87"/>
  </r>
  <r>
    <x v="1"/>
    <x v="2"/>
    <x v="6"/>
    <s v="Registered Cycle Store"/>
    <x v="2"/>
    <x v="2"/>
    <x v="2"/>
    <s v="Silver"/>
    <x v="398"/>
    <d v="2003-02-01T00:00:00"/>
    <n v="1364.5"/>
    <n v="744.27269999999999"/>
    <n v="2"/>
    <n v="1488.5454"/>
  </r>
  <r>
    <x v="1"/>
    <x v="2"/>
    <x v="6"/>
    <s v="Registered Cycle Store"/>
    <x v="2"/>
    <x v="2"/>
    <x v="23"/>
    <s v="Black"/>
    <x v="415"/>
    <d v="2003-02-01T00:00:00"/>
    <n v="348.76"/>
    <n v="209.256"/>
    <n v="3"/>
    <n v="627.76800000000003"/>
  </r>
  <r>
    <x v="1"/>
    <x v="2"/>
    <x v="6"/>
    <s v="Registered Cycle Store"/>
    <x v="1"/>
    <x v="14"/>
    <x v="28"/>
    <s v="Black"/>
    <x v="407"/>
    <d v="2003-02-01T00:00:00"/>
    <n v="59.99"/>
    <n v="35.994"/>
    <n v="3"/>
    <n v="107.982"/>
  </r>
  <r>
    <x v="1"/>
    <x v="2"/>
    <x v="6"/>
    <s v="Registered Cycle Store"/>
    <x v="0"/>
    <x v="0"/>
    <x v="19"/>
    <s v="Silver"/>
    <x v="401"/>
    <d v="2003-02-01T00:00:00"/>
    <n v="2319.9899999999998"/>
    <n v="1242.8517999999999"/>
    <n v="6"/>
    <n v="7457.1107999999995"/>
  </r>
  <r>
    <x v="1"/>
    <x v="2"/>
    <x v="6"/>
    <s v="Registered Cycle Store"/>
    <x v="0"/>
    <x v="0"/>
    <x v="35"/>
    <s v="Black"/>
    <x v="406"/>
    <d v="2003-02-01T00:00:00"/>
    <n v="1079.99"/>
    <n v="647.99400000000003"/>
    <n v="1"/>
    <n v="647.99400000000003"/>
  </r>
  <r>
    <x v="1"/>
    <x v="2"/>
    <x v="6"/>
    <s v="Registered Cycle Store"/>
    <x v="1"/>
    <x v="11"/>
    <x v="24"/>
    <s v="Black"/>
    <x v="416"/>
    <d v="2003-02-01T00:00:00"/>
    <n v="74.989999999999995"/>
    <n v="44.994"/>
    <n v="3"/>
    <n v="134.982"/>
  </r>
  <r>
    <x v="1"/>
    <x v="2"/>
    <x v="6"/>
    <s v="Registered Cycle Store"/>
    <x v="3"/>
    <x v="7"/>
    <x v="10"/>
    <s v="Blue"/>
    <x v="405"/>
    <d v="2003-02-01T00:00:00"/>
    <n v="34.99"/>
    <n v="20.186499999999999"/>
    <n v="5"/>
    <n v="100.93249999999999"/>
  </r>
  <r>
    <x v="1"/>
    <x v="2"/>
    <x v="6"/>
    <s v="Registered Cycle Store"/>
    <x v="3"/>
    <x v="7"/>
    <x v="10"/>
    <s v="Red"/>
    <x v="408"/>
    <d v="2003-02-01T00:00:00"/>
    <n v="34.99"/>
    <n v="20.186499999999999"/>
    <n v="3"/>
    <n v="60.5595"/>
  </r>
  <r>
    <x v="1"/>
    <x v="2"/>
    <x v="6"/>
    <s v="Registered Cycle Store"/>
    <x v="1"/>
    <x v="10"/>
    <x v="29"/>
    <s v="Black"/>
    <x v="405"/>
    <d v="2003-02-01T00:00:00"/>
    <n v="24.49"/>
    <n v="14.1289"/>
    <n v="5"/>
    <n v="70.644499999999994"/>
  </r>
  <r>
    <x v="1"/>
    <x v="2"/>
    <x v="6"/>
    <s v="Registered Cycle Store"/>
    <x v="3"/>
    <x v="15"/>
    <x v="30"/>
    <m/>
    <x v="426"/>
    <d v="2003-02-01T00:00:00"/>
    <n v="25"/>
    <n v="15"/>
    <n v="4"/>
    <n v="60"/>
  </r>
  <r>
    <x v="1"/>
    <x v="2"/>
    <x v="6"/>
    <s v="Registered Cycle Store"/>
    <x v="2"/>
    <x v="2"/>
    <x v="2"/>
    <s v="Black"/>
    <x v="402"/>
    <d v="2003-02-01T00:00:00"/>
    <n v="1349.6"/>
    <n v="736.14549999999997"/>
    <n v="3"/>
    <n v="2208.4364999999998"/>
  </r>
  <r>
    <x v="1"/>
    <x v="2"/>
    <x v="6"/>
    <s v="Registered Cycle Store"/>
    <x v="0"/>
    <x v="0"/>
    <x v="35"/>
    <s v="Black"/>
    <x v="417"/>
    <d v="2003-02-01T00:00:00"/>
    <n v="1079.99"/>
    <n v="647.99400000000003"/>
    <n v="1"/>
    <n v="647.99400000000003"/>
  </r>
  <r>
    <x v="1"/>
    <x v="2"/>
    <x v="6"/>
    <s v="Registered Cycle Store"/>
    <x v="0"/>
    <x v="0"/>
    <x v="19"/>
    <s v="Silver"/>
    <x v="419"/>
    <d v="2003-02-01T00:00:00"/>
    <n v="2319.9899999999998"/>
    <n v="1242.8517999999999"/>
    <n v="4"/>
    <n v="4971.4071999999996"/>
  </r>
  <r>
    <x v="1"/>
    <x v="2"/>
    <x v="6"/>
    <s v="Registered Cycle Store"/>
    <x v="0"/>
    <x v="0"/>
    <x v="19"/>
    <s v="Black"/>
    <x v="402"/>
    <d v="2003-02-01T00:00:00"/>
    <n v="2294.9899999999998"/>
    <n v="1229.4589000000001"/>
    <n v="4"/>
    <n v="4917.8356000000003"/>
  </r>
  <r>
    <x v="1"/>
    <x v="2"/>
    <x v="6"/>
    <s v="Registered Cycle Store"/>
    <x v="1"/>
    <x v="4"/>
    <x v="5"/>
    <s v="Multi"/>
    <x v="409"/>
    <d v="2003-02-01T00:00:00"/>
    <n v="49.99"/>
    <n v="28.840399999999999"/>
    <n v="5"/>
    <n v="144.202"/>
  </r>
  <r>
    <x v="1"/>
    <x v="2"/>
    <x v="6"/>
    <s v="Registered Cycle Store"/>
    <x v="1"/>
    <x v="11"/>
    <x v="24"/>
    <s v="Black"/>
    <x v="420"/>
    <d v="2003-02-01T00:00:00"/>
    <n v="74.989999999999995"/>
    <n v="44.994"/>
    <n v="4"/>
    <n v="179.976"/>
  </r>
  <r>
    <x v="1"/>
    <x v="2"/>
    <x v="6"/>
    <s v="Registered Cycle Store"/>
    <x v="2"/>
    <x v="8"/>
    <x v="36"/>
    <s v="Black"/>
    <x v="419"/>
    <d v="2003-02-01T00:00:00"/>
    <n v="236.02500000000001"/>
    <n v="141.61500000000001"/>
    <n v="2"/>
    <n v="283.23"/>
  </r>
  <r>
    <x v="1"/>
    <x v="2"/>
    <x v="6"/>
    <s v="Registered Cycle Store"/>
    <x v="1"/>
    <x v="10"/>
    <x v="21"/>
    <s v="Black"/>
    <x v="412"/>
    <d v="2003-02-01T00:00:00"/>
    <n v="37.99"/>
    <n v="22.794"/>
    <n v="2"/>
    <n v="45.588000000000001"/>
  </r>
  <r>
    <x v="1"/>
    <x v="2"/>
    <x v="6"/>
    <s v="Registered Cycle Store"/>
    <x v="0"/>
    <x v="0"/>
    <x v="19"/>
    <s v="Black"/>
    <x v="402"/>
    <d v="2003-02-01T00:00:00"/>
    <n v="2294.9899999999998"/>
    <n v="1229.4589000000001"/>
    <n v="3"/>
    <n v="3688.3767000000003"/>
  </r>
  <r>
    <x v="1"/>
    <x v="2"/>
    <x v="6"/>
    <s v="Registered Cycle Store"/>
    <x v="1"/>
    <x v="5"/>
    <x v="6"/>
    <s v="Multi"/>
    <x v="414"/>
    <d v="2003-02-01T00:00:00"/>
    <n v="8.99"/>
    <n v="5.1864999999999997"/>
    <n v="4"/>
    <n v="20.745999999999999"/>
  </r>
  <r>
    <x v="1"/>
    <x v="2"/>
    <x v="6"/>
    <s v="Registered Cycle Store"/>
    <x v="1"/>
    <x v="12"/>
    <x v="25"/>
    <s v="Multi"/>
    <x v="397"/>
    <d v="2003-02-01T00:00:00"/>
    <n v="89.99"/>
    <n v="53.994"/>
    <n v="5"/>
    <n v="269.97000000000003"/>
  </r>
  <r>
    <x v="1"/>
    <x v="2"/>
    <x v="6"/>
    <s v="Registered Cycle Store"/>
    <x v="2"/>
    <x v="9"/>
    <x v="37"/>
    <m/>
    <x v="406"/>
    <d v="2003-02-01T00:00:00"/>
    <n v="44.54"/>
    <n v="24.294499999999999"/>
    <n v="2"/>
    <n v="48.588999999999999"/>
  </r>
  <r>
    <x v="1"/>
    <x v="2"/>
    <x v="6"/>
    <s v="Registered Cycle Store"/>
    <x v="1"/>
    <x v="14"/>
    <x v="28"/>
    <s v="Black"/>
    <x v="406"/>
    <d v="2003-02-01T00:00:00"/>
    <n v="59.99"/>
    <n v="35.994"/>
    <n v="1"/>
    <n v="35.994"/>
  </r>
  <r>
    <x v="0"/>
    <x v="1"/>
    <x v="1"/>
    <s v="Non-Slip Pedal Company"/>
    <x v="3"/>
    <x v="7"/>
    <x v="10"/>
    <s v="Black"/>
    <x v="420"/>
    <d v="2003-02-01T00:00:00"/>
    <n v="34.99"/>
    <n v="20.186499999999999"/>
    <n v="1"/>
    <n v="20.186499999999999"/>
  </r>
  <r>
    <x v="0"/>
    <x v="1"/>
    <x v="1"/>
    <s v="Non-Slip Pedal Company"/>
    <x v="0"/>
    <x v="3"/>
    <x v="3"/>
    <s v="Black"/>
    <x v="419"/>
    <d v="2003-02-01T00:00:00"/>
    <n v="782.99"/>
    <n v="469.79399999999998"/>
    <n v="1"/>
    <n v="469.79399999999998"/>
  </r>
  <r>
    <x v="0"/>
    <x v="0"/>
    <x v="5"/>
    <s v="Field Trip Inc"/>
    <x v="0"/>
    <x v="3"/>
    <x v="3"/>
    <s v="Red"/>
    <x v="402"/>
    <d v="2003-02-01T00:00:00"/>
    <n v="782.99"/>
    <n v="469.79399999999998"/>
    <n v="1"/>
    <n v="469.79399999999998"/>
  </r>
  <r>
    <x v="0"/>
    <x v="0"/>
    <x v="5"/>
    <s v="Field Trip Inc"/>
    <x v="0"/>
    <x v="3"/>
    <x v="3"/>
    <s v="Red"/>
    <x v="402"/>
    <d v="2003-02-01T00:00:00"/>
    <n v="782.99"/>
    <n v="469.79399999999998"/>
    <n v="3"/>
    <n v="1409.3820000000001"/>
  </r>
  <r>
    <x v="0"/>
    <x v="0"/>
    <x v="0"/>
    <s v="New and Used Bicycles"/>
    <x v="0"/>
    <x v="3"/>
    <x v="3"/>
    <s v="Black"/>
    <x v="406"/>
    <d v="2003-02-01T00:00:00"/>
    <n v="782.99"/>
    <n v="469.79399999999998"/>
    <n v="2"/>
    <n v="939.58799999999997"/>
  </r>
  <r>
    <x v="0"/>
    <x v="0"/>
    <x v="0"/>
    <s v="New and Used Bicycles"/>
    <x v="0"/>
    <x v="3"/>
    <x v="12"/>
    <s v="Red"/>
    <x v="410"/>
    <d v="2003-02-01T00:00:00"/>
    <n v="2443.35"/>
    <n v="1308.9375"/>
    <n v="4"/>
    <n v="5235.75"/>
  </r>
  <r>
    <x v="0"/>
    <x v="0"/>
    <x v="0"/>
    <s v="New and Used Bicycles"/>
    <x v="0"/>
    <x v="3"/>
    <x v="3"/>
    <s v="Red"/>
    <x v="410"/>
    <d v="2003-02-01T00:00:00"/>
    <n v="782.99"/>
    <n v="469.79399999999998"/>
    <n v="1"/>
    <n v="469.79399999999998"/>
  </r>
  <r>
    <x v="0"/>
    <x v="0"/>
    <x v="0"/>
    <s v="New and Used Bicycles"/>
    <x v="0"/>
    <x v="3"/>
    <x v="3"/>
    <s v="Red"/>
    <x v="425"/>
    <d v="2003-02-01T00:00:00"/>
    <n v="782.99"/>
    <n v="469.79399999999998"/>
    <n v="2"/>
    <n v="939.58799999999997"/>
  </r>
  <r>
    <x v="0"/>
    <x v="0"/>
    <x v="0"/>
    <s v="New and Used Bicycles"/>
    <x v="0"/>
    <x v="3"/>
    <x v="3"/>
    <s v="Black"/>
    <x v="408"/>
    <d v="2003-02-01T00:00:00"/>
    <n v="782.99"/>
    <n v="469.79399999999998"/>
    <n v="2"/>
    <n v="939.58799999999997"/>
  </r>
  <r>
    <x v="0"/>
    <x v="0"/>
    <x v="0"/>
    <s v="New and Used Bicycles"/>
    <x v="0"/>
    <x v="3"/>
    <x v="12"/>
    <s v="Red"/>
    <x v="421"/>
    <d v="2003-02-01T00:00:00"/>
    <n v="2443.35"/>
    <n v="1466.01"/>
    <n v="2"/>
    <n v="2932.02"/>
  </r>
  <r>
    <x v="0"/>
    <x v="0"/>
    <x v="0"/>
    <s v="New and Used Bicycles"/>
    <x v="1"/>
    <x v="11"/>
    <x v="24"/>
    <s v="Black"/>
    <x v="419"/>
    <d v="2003-02-01T00:00:00"/>
    <n v="74.989999999999995"/>
    <n v="44.994"/>
    <n v="1"/>
    <n v="44.994"/>
  </r>
  <r>
    <x v="0"/>
    <x v="0"/>
    <x v="0"/>
    <s v="New and Used Bicycles"/>
    <x v="0"/>
    <x v="3"/>
    <x v="12"/>
    <s v="Black"/>
    <x v="417"/>
    <d v="2003-02-01T00:00:00"/>
    <n v="2443.35"/>
    <n v="1308.9375"/>
    <n v="3"/>
    <n v="3926.8125"/>
  </r>
  <r>
    <x v="0"/>
    <x v="0"/>
    <x v="0"/>
    <s v="New and Used Bicycles"/>
    <x v="0"/>
    <x v="3"/>
    <x v="12"/>
    <s v="Black"/>
    <x v="404"/>
    <d v="2003-02-01T00:00:00"/>
    <n v="2443.35"/>
    <n v="1308.9375"/>
    <n v="2"/>
    <n v="2617.875"/>
  </r>
  <r>
    <x v="0"/>
    <x v="0"/>
    <x v="0"/>
    <s v="New and Used Bicycles"/>
    <x v="0"/>
    <x v="3"/>
    <x v="3"/>
    <s v="Black"/>
    <x v="397"/>
    <d v="2003-02-01T00:00:00"/>
    <n v="782.99"/>
    <n v="469.79399999999998"/>
    <n v="2"/>
    <n v="939.58799999999997"/>
  </r>
  <r>
    <x v="0"/>
    <x v="0"/>
    <x v="0"/>
    <s v="New and Used Bicycles"/>
    <x v="0"/>
    <x v="3"/>
    <x v="3"/>
    <s v="Black"/>
    <x v="422"/>
    <d v="2003-02-01T00:00:00"/>
    <n v="782.99"/>
    <n v="469.79399999999998"/>
    <n v="5"/>
    <n v="2348.9699999999998"/>
  </r>
  <r>
    <x v="0"/>
    <x v="0"/>
    <x v="0"/>
    <s v="New and Used Bicycles"/>
    <x v="1"/>
    <x v="11"/>
    <x v="24"/>
    <s v="Black"/>
    <x v="400"/>
    <d v="2003-02-01T00:00:00"/>
    <n v="74.989999999999995"/>
    <n v="44.994"/>
    <n v="5"/>
    <n v="224.97"/>
  </r>
  <r>
    <x v="0"/>
    <x v="0"/>
    <x v="0"/>
    <s v="New and Used Bicycles"/>
    <x v="0"/>
    <x v="3"/>
    <x v="12"/>
    <s v="Red"/>
    <x v="402"/>
    <d v="2003-02-01T00:00:00"/>
    <n v="2443.35"/>
    <n v="1466.01"/>
    <n v="3"/>
    <n v="4398.03"/>
  </r>
  <r>
    <x v="0"/>
    <x v="0"/>
    <x v="0"/>
    <s v="New and Used Bicycles"/>
    <x v="0"/>
    <x v="3"/>
    <x v="3"/>
    <s v="Red"/>
    <x v="408"/>
    <d v="2003-02-01T00:00:00"/>
    <n v="782.99"/>
    <n v="469.79399999999998"/>
    <n v="3"/>
    <n v="1409.3820000000001"/>
  </r>
  <r>
    <x v="0"/>
    <x v="0"/>
    <x v="0"/>
    <s v="New and Used Bicycles"/>
    <x v="0"/>
    <x v="3"/>
    <x v="12"/>
    <s v="Black"/>
    <x v="426"/>
    <d v="2003-02-01T00:00:00"/>
    <n v="2443.35"/>
    <n v="1308.9375"/>
    <n v="2"/>
    <n v="2617.875"/>
  </r>
  <r>
    <x v="0"/>
    <x v="0"/>
    <x v="0"/>
    <s v="New and Used Bicycles"/>
    <x v="0"/>
    <x v="3"/>
    <x v="17"/>
    <s v="Yellow"/>
    <x v="422"/>
    <d v="2003-02-01T00:00:00"/>
    <n v="1120.49"/>
    <n v="600.26250000000005"/>
    <n v="5"/>
    <n v="3001.3125"/>
  </r>
  <r>
    <x v="0"/>
    <x v="0"/>
    <x v="0"/>
    <s v="New and Used Bicycles"/>
    <x v="2"/>
    <x v="8"/>
    <x v="18"/>
    <s v="Black"/>
    <x v="426"/>
    <d v="2003-02-01T00:00:00"/>
    <n v="112.565"/>
    <n v="67.539000000000001"/>
    <n v="4"/>
    <n v="270.15600000000001"/>
  </r>
  <r>
    <x v="0"/>
    <x v="0"/>
    <x v="0"/>
    <s v="New and Used Bicycles"/>
    <x v="0"/>
    <x v="3"/>
    <x v="3"/>
    <s v="Black"/>
    <x v="420"/>
    <d v="2003-02-01T00:00:00"/>
    <n v="782.99"/>
    <n v="469.79399999999998"/>
    <n v="1"/>
    <n v="469.79399999999998"/>
  </r>
  <r>
    <x v="0"/>
    <x v="0"/>
    <x v="0"/>
    <s v="New and Used Bicycles"/>
    <x v="0"/>
    <x v="3"/>
    <x v="3"/>
    <s v="Red"/>
    <x v="399"/>
    <d v="2003-02-01T00:00:00"/>
    <n v="782.99"/>
    <n v="469.79399999999998"/>
    <n v="5"/>
    <n v="2348.9699999999998"/>
  </r>
  <r>
    <x v="0"/>
    <x v="0"/>
    <x v="0"/>
    <s v="New and Used Bicycles"/>
    <x v="0"/>
    <x v="3"/>
    <x v="17"/>
    <s v="Yellow"/>
    <x v="407"/>
    <d v="2003-02-01T00:00:00"/>
    <n v="1120.49"/>
    <n v="600.26250000000005"/>
    <n v="1"/>
    <n v="600.26250000000005"/>
  </r>
  <r>
    <x v="0"/>
    <x v="0"/>
    <x v="0"/>
    <s v="New and Used Bicycles"/>
    <x v="0"/>
    <x v="3"/>
    <x v="12"/>
    <s v="Black"/>
    <x v="411"/>
    <d v="2003-02-01T00:00:00"/>
    <n v="2443.35"/>
    <n v="1308.9375"/>
    <n v="3"/>
    <n v="3926.8125"/>
  </r>
  <r>
    <x v="0"/>
    <x v="0"/>
    <x v="0"/>
    <s v="New and Used Bicycles"/>
    <x v="0"/>
    <x v="3"/>
    <x v="17"/>
    <s v="Yellow"/>
    <x v="401"/>
    <d v="2003-02-01T00:00:00"/>
    <n v="1120.49"/>
    <n v="600.26250000000005"/>
    <n v="2"/>
    <n v="1200.5250000000001"/>
  </r>
  <r>
    <x v="0"/>
    <x v="0"/>
    <x v="0"/>
    <s v="New and Used Bicycles"/>
    <x v="0"/>
    <x v="3"/>
    <x v="3"/>
    <s v="Black"/>
    <x v="422"/>
    <d v="2003-02-01T00:00:00"/>
    <n v="782.99"/>
    <n v="469.79399999999998"/>
    <n v="2"/>
    <n v="939.58799999999997"/>
  </r>
  <r>
    <x v="0"/>
    <x v="0"/>
    <x v="0"/>
    <s v="New and Used Bicycles"/>
    <x v="0"/>
    <x v="3"/>
    <x v="3"/>
    <s v="Red"/>
    <x v="424"/>
    <d v="2003-02-01T00:00:00"/>
    <n v="782.99"/>
    <n v="469.79399999999998"/>
    <n v="2"/>
    <n v="939.58799999999997"/>
  </r>
  <r>
    <x v="0"/>
    <x v="0"/>
    <x v="0"/>
    <s v="Lubricant and Grease Suppliers"/>
    <x v="1"/>
    <x v="10"/>
    <x v="21"/>
    <s v="Black"/>
    <x v="406"/>
    <d v="2003-02-01T00:00:00"/>
    <n v="37.99"/>
    <n v="22.794"/>
    <n v="3"/>
    <n v="68.382000000000005"/>
  </r>
  <r>
    <x v="0"/>
    <x v="0"/>
    <x v="0"/>
    <s v="Lubricant and Grease Suppliers"/>
    <x v="1"/>
    <x v="10"/>
    <x v="21"/>
    <s v="Black"/>
    <x v="408"/>
    <d v="2003-02-01T00:00:00"/>
    <n v="37.99"/>
    <n v="22.794"/>
    <n v="4"/>
    <n v="91.176000000000002"/>
  </r>
  <r>
    <x v="0"/>
    <x v="0"/>
    <x v="0"/>
    <s v="Lubricant and Grease Suppliers"/>
    <x v="1"/>
    <x v="10"/>
    <x v="21"/>
    <s v="Black"/>
    <x v="424"/>
    <d v="2003-02-01T00:00:00"/>
    <n v="37.99"/>
    <n v="22.794"/>
    <n v="3"/>
    <n v="68.382000000000005"/>
  </r>
  <r>
    <x v="0"/>
    <x v="0"/>
    <x v="0"/>
    <s v="Lubricant and Grease Suppliers"/>
    <x v="0"/>
    <x v="0"/>
    <x v="19"/>
    <s v="Black"/>
    <x v="423"/>
    <d v="2003-02-01T00:00:00"/>
    <n v="2294.9899999999998"/>
    <n v="1229.4589000000001"/>
    <n v="5"/>
    <n v="6147.2945"/>
  </r>
  <r>
    <x v="0"/>
    <x v="1"/>
    <x v="1"/>
    <s v="Professional Cyclists"/>
    <x v="2"/>
    <x v="6"/>
    <x v="8"/>
    <s v="Red"/>
    <x v="403"/>
    <d v="2003-02-01T00:00:00"/>
    <n v="337.22"/>
    <n v="202.33199999999999"/>
    <n v="3"/>
    <n v="606.99599999999998"/>
  </r>
  <r>
    <x v="0"/>
    <x v="1"/>
    <x v="1"/>
    <s v="Gasless Cycle Shop"/>
    <x v="0"/>
    <x v="3"/>
    <x v="3"/>
    <s v="Red"/>
    <x v="412"/>
    <d v="2003-02-01T00:00:00"/>
    <n v="782.99"/>
    <n v="469.79399999999998"/>
    <n v="4"/>
    <n v="1879.1759999999999"/>
  </r>
  <r>
    <x v="0"/>
    <x v="1"/>
    <x v="1"/>
    <s v="Gasless Cycle Shop"/>
    <x v="0"/>
    <x v="3"/>
    <x v="3"/>
    <s v="Red"/>
    <x v="403"/>
    <d v="2003-02-01T00:00:00"/>
    <n v="782.99"/>
    <n v="469.79399999999998"/>
    <n v="3"/>
    <n v="1409.3820000000001"/>
  </r>
  <r>
    <x v="0"/>
    <x v="1"/>
    <x v="1"/>
    <s v="Gasless Cycle Shop"/>
    <x v="0"/>
    <x v="3"/>
    <x v="3"/>
    <s v="Black"/>
    <x v="421"/>
    <d v="2003-02-01T00:00:00"/>
    <n v="782.99"/>
    <n v="469.79399999999998"/>
    <n v="2"/>
    <n v="939.58799999999997"/>
  </r>
  <r>
    <x v="0"/>
    <x v="1"/>
    <x v="1"/>
    <s v="Gasless Cycle Shop"/>
    <x v="0"/>
    <x v="3"/>
    <x v="3"/>
    <s v="Black"/>
    <x v="412"/>
    <d v="2003-02-01T00:00:00"/>
    <n v="782.99"/>
    <n v="469.79399999999998"/>
    <n v="4"/>
    <n v="1879.1759999999999"/>
  </r>
  <r>
    <x v="0"/>
    <x v="1"/>
    <x v="1"/>
    <s v="Gasless Cycle Shop"/>
    <x v="0"/>
    <x v="3"/>
    <x v="3"/>
    <s v="Red"/>
    <x v="405"/>
    <d v="2003-02-01T00:00:00"/>
    <n v="782.99"/>
    <n v="469.79399999999998"/>
    <n v="2"/>
    <n v="939.58799999999997"/>
  </r>
  <r>
    <x v="1"/>
    <x v="3"/>
    <x v="7"/>
    <s v="Exclusive Bicycle Mart"/>
    <x v="0"/>
    <x v="3"/>
    <x v="3"/>
    <s v="Red"/>
    <x v="401"/>
    <d v="2003-02-01T00:00:00"/>
    <n v="782.99"/>
    <n v="469.79399999999998"/>
    <n v="2"/>
    <n v="939.58799999999997"/>
  </r>
  <r>
    <x v="0"/>
    <x v="0"/>
    <x v="2"/>
    <s v="City Manufacturing"/>
    <x v="0"/>
    <x v="0"/>
    <x v="19"/>
    <s v="Silver"/>
    <x v="420"/>
    <d v="2003-02-01T00:00:00"/>
    <n v="2319.9899999999998"/>
    <n v="1242.8517999999999"/>
    <n v="1"/>
    <n v="1242.8517999999999"/>
  </r>
  <r>
    <x v="0"/>
    <x v="0"/>
    <x v="2"/>
    <s v="Sure &amp; Reliable Sporting Goods"/>
    <x v="0"/>
    <x v="3"/>
    <x v="12"/>
    <s v="Black"/>
    <x v="426"/>
    <d v="2003-02-01T00:00:00"/>
    <n v="2443.35"/>
    <n v="1308.9375"/>
    <n v="2"/>
    <n v="2617.875"/>
  </r>
  <r>
    <x v="0"/>
    <x v="0"/>
    <x v="2"/>
    <s v="Sure &amp; Reliable Sporting Goods"/>
    <x v="0"/>
    <x v="3"/>
    <x v="12"/>
    <s v="Black"/>
    <x v="425"/>
    <d v="2003-02-01T00:00:00"/>
    <n v="2443.35"/>
    <n v="1308.9375"/>
    <n v="2"/>
    <n v="2617.875"/>
  </r>
  <r>
    <x v="0"/>
    <x v="0"/>
    <x v="2"/>
    <s v="Sure &amp; Reliable Sporting Goods"/>
    <x v="0"/>
    <x v="3"/>
    <x v="3"/>
    <s v="Red"/>
    <x v="412"/>
    <d v="2003-02-01T00:00:00"/>
    <n v="782.99"/>
    <n v="469.79399999999998"/>
    <n v="1"/>
    <n v="469.79399999999998"/>
  </r>
  <r>
    <x v="0"/>
    <x v="0"/>
    <x v="2"/>
    <s v="Sure &amp; Reliable Sporting Goods"/>
    <x v="0"/>
    <x v="3"/>
    <x v="17"/>
    <s v="Yellow"/>
    <x v="417"/>
    <d v="2003-02-01T00:00:00"/>
    <n v="1120.49"/>
    <n v="600.26250000000005"/>
    <n v="1"/>
    <n v="600.26250000000005"/>
  </r>
  <r>
    <x v="0"/>
    <x v="0"/>
    <x v="2"/>
    <s v="Sure &amp; Reliable Sporting Goods"/>
    <x v="0"/>
    <x v="3"/>
    <x v="3"/>
    <s v="Red"/>
    <x v="400"/>
    <d v="2003-02-01T00:00:00"/>
    <n v="782.99"/>
    <n v="469.79399999999998"/>
    <n v="2"/>
    <n v="939.58799999999997"/>
  </r>
  <r>
    <x v="0"/>
    <x v="0"/>
    <x v="2"/>
    <s v="Sure &amp; Reliable Sporting Goods"/>
    <x v="0"/>
    <x v="3"/>
    <x v="17"/>
    <s v="Yellow"/>
    <x v="424"/>
    <d v="2003-02-01T00:00:00"/>
    <n v="1120.49"/>
    <n v="600.26250000000005"/>
    <n v="1"/>
    <n v="600.26250000000005"/>
  </r>
  <r>
    <x v="0"/>
    <x v="0"/>
    <x v="2"/>
    <s v="Sure &amp; Reliable Sporting Goods"/>
    <x v="0"/>
    <x v="3"/>
    <x v="3"/>
    <s v="Red"/>
    <x v="425"/>
    <d v="2003-02-01T00:00:00"/>
    <n v="782.99"/>
    <n v="469.79399999999998"/>
    <n v="2"/>
    <n v="939.58799999999997"/>
  </r>
  <r>
    <x v="0"/>
    <x v="0"/>
    <x v="2"/>
    <s v="Sure &amp; Reliable Sporting Goods"/>
    <x v="0"/>
    <x v="3"/>
    <x v="12"/>
    <s v="Black"/>
    <x v="411"/>
    <d v="2003-02-01T00:00:00"/>
    <n v="2443.35"/>
    <n v="1308.9375"/>
    <n v="1"/>
    <n v="1308.9375"/>
  </r>
  <r>
    <x v="0"/>
    <x v="0"/>
    <x v="2"/>
    <s v="Sure &amp; Reliable Sporting Goods"/>
    <x v="0"/>
    <x v="3"/>
    <x v="17"/>
    <s v="Yellow"/>
    <x v="409"/>
    <d v="2003-02-01T00:00:00"/>
    <n v="1120.49"/>
    <n v="600.26250000000005"/>
    <n v="1"/>
    <n v="600.26250000000005"/>
  </r>
  <r>
    <x v="0"/>
    <x v="0"/>
    <x v="2"/>
    <s v="Sure &amp; Reliable Sporting Goods"/>
    <x v="0"/>
    <x v="3"/>
    <x v="12"/>
    <s v="Red"/>
    <x v="398"/>
    <d v="2003-02-01T00:00:00"/>
    <n v="2443.35"/>
    <n v="1466.01"/>
    <n v="5"/>
    <n v="7330.05"/>
  </r>
  <r>
    <x v="0"/>
    <x v="0"/>
    <x v="2"/>
    <s v="Sure &amp; Reliable Sporting Goods"/>
    <x v="0"/>
    <x v="3"/>
    <x v="3"/>
    <s v="Black"/>
    <x v="424"/>
    <d v="2003-02-01T00:00:00"/>
    <n v="782.99"/>
    <n v="469.79399999999998"/>
    <n v="3"/>
    <n v="1409.3820000000001"/>
  </r>
  <r>
    <x v="0"/>
    <x v="0"/>
    <x v="2"/>
    <s v="Sure &amp; Reliable Sporting Goods"/>
    <x v="0"/>
    <x v="3"/>
    <x v="12"/>
    <s v="Black"/>
    <x v="404"/>
    <d v="2003-02-01T00:00:00"/>
    <n v="2443.35"/>
    <n v="1308.9375"/>
    <n v="2"/>
    <n v="2617.875"/>
  </r>
  <r>
    <x v="0"/>
    <x v="0"/>
    <x v="2"/>
    <s v="Sure &amp; Reliable Sporting Goods"/>
    <x v="0"/>
    <x v="3"/>
    <x v="3"/>
    <s v="Red"/>
    <x v="407"/>
    <d v="2003-02-01T00:00:00"/>
    <n v="782.99"/>
    <n v="469.79399999999998"/>
    <n v="4"/>
    <n v="1879.1759999999999"/>
  </r>
  <r>
    <x v="0"/>
    <x v="0"/>
    <x v="2"/>
    <s v="Sure &amp; Reliable Sporting Goods"/>
    <x v="0"/>
    <x v="3"/>
    <x v="17"/>
    <s v="Yellow"/>
    <x v="417"/>
    <d v="2003-02-01T00:00:00"/>
    <n v="1120.49"/>
    <n v="600.26250000000005"/>
    <n v="3"/>
    <n v="1800.7875000000001"/>
  </r>
  <r>
    <x v="0"/>
    <x v="0"/>
    <x v="2"/>
    <s v="Sure &amp; Reliable Sporting Goods"/>
    <x v="0"/>
    <x v="3"/>
    <x v="3"/>
    <s v="Black"/>
    <x v="410"/>
    <d v="2003-02-01T00:00:00"/>
    <n v="782.99"/>
    <n v="469.79399999999998"/>
    <n v="4"/>
    <n v="1879.1759999999999"/>
  </r>
  <r>
    <x v="0"/>
    <x v="0"/>
    <x v="2"/>
    <s v="Sure &amp; Reliable Sporting Goods"/>
    <x v="0"/>
    <x v="3"/>
    <x v="3"/>
    <s v="Black"/>
    <x v="417"/>
    <d v="2003-02-01T00:00:00"/>
    <n v="782.99"/>
    <n v="469.79399999999998"/>
    <n v="4"/>
    <n v="1879.1759999999999"/>
  </r>
  <r>
    <x v="0"/>
    <x v="0"/>
    <x v="2"/>
    <s v="Sure &amp; Reliable Sporting Goods"/>
    <x v="0"/>
    <x v="3"/>
    <x v="12"/>
    <s v="Red"/>
    <x v="401"/>
    <d v="2003-02-01T00:00:00"/>
    <n v="2443.35"/>
    <n v="1466.01"/>
    <n v="3"/>
    <n v="4398.03"/>
  </r>
  <r>
    <x v="0"/>
    <x v="0"/>
    <x v="2"/>
    <s v="Sure &amp; Reliable Sporting Goods"/>
    <x v="0"/>
    <x v="3"/>
    <x v="12"/>
    <s v="Red"/>
    <x v="416"/>
    <d v="2003-02-01T00:00:00"/>
    <n v="2443.35"/>
    <n v="1466.01"/>
    <n v="1"/>
    <n v="1466.01"/>
  </r>
  <r>
    <x v="0"/>
    <x v="0"/>
    <x v="2"/>
    <s v="Sure &amp; Reliable Sporting Goods"/>
    <x v="0"/>
    <x v="3"/>
    <x v="3"/>
    <s v="Red"/>
    <x v="424"/>
    <d v="2003-02-01T00:00:00"/>
    <n v="782.99"/>
    <n v="469.79399999999998"/>
    <n v="4"/>
    <n v="1879.1759999999999"/>
  </r>
  <r>
    <x v="0"/>
    <x v="0"/>
    <x v="2"/>
    <s v="Sure &amp; Reliable Sporting Goods"/>
    <x v="0"/>
    <x v="3"/>
    <x v="17"/>
    <s v="Yellow"/>
    <x v="419"/>
    <d v="2003-02-01T00:00:00"/>
    <n v="1120.49"/>
    <n v="600.26250000000005"/>
    <n v="4"/>
    <n v="2401.0500000000002"/>
  </r>
  <r>
    <x v="0"/>
    <x v="0"/>
    <x v="2"/>
    <s v="Sure &amp; Reliable Sporting Goods"/>
    <x v="2"/>
    <x v="8"/>
    <x v="18"/>
    <s v="Black"/>
    <x v="410"/>
    <d v="2003-02-01T00:00:00"/>
    <n v="112.565"/>
    <n v="67.539000000000001"/>
    <n v="3"/>
    <n v="202.61700000000002"/>
  </r>
  <r>
    <x v="0"/>
    <x v="0"/>
    <x v="2"/>
    <s v="Sure &amp; Reliable Sporting Goods"/>
    <x v="0"/>
    <x v="3"/>
    <x v="12"/>
    <s v="Red"/>
    <x v="404"/>
    <d v="2003-02-01T00:00:00"/>
    <n v="2443.35"/>
    <n v="1308.9375"/>
    <n v="2"/>
    <n v="2617.875"/>
  </r>
  <r>
    <x v="0"/>
    <x v="0"/>
    <x v="2"/>
    <s v="Sure &amp; Reliable Sporting Goods"/>
    <x v="0"/>
    <x v="3"/>
    <x v="3"/>
    <s v="Black"/>
    <x v="398"/>
    <d v="2003-02-01T00:00:00"/>
    <n v="782.99"/>
    <n v="469.79399999999998"/>
    <n v="1"/>
    <n v="469.79399999999998"/>
  </r>
  <r>
    <x v="0"/>
    <x v="0"/>
    <x v="2"/>
    <s v="Sure &amp; Reliable Sporting Goods"/>
    <x v="0"/>
    <x v="3"/>
    <x v="3"/>
    <s v="Black"/>
    <x v="414"/>
    <d v="2003-02-01T00:00:00"/>
    <n v="782.99"/>
    <n v="469.79399999999998"/>
    <n v="1"/>
    <n v="469.79399999999998"/>
  </r>
  <r>
    <x v="0"/>
    <x v="0"/>
    <x v="0"/>
    <s v="Pedal Systems Company"/>
    <x v="2"/>
    <x v="6"/>
    <x v="15"/>
    <s v="Yellow"/>
    <x v="397"/>
    <d v="2003-02-01T00:00:00"/>
    <n v="594.83000000000004"/>
    <n v="324.45269999999999"/>
    <n v="1"/>
    <n v="324.45269999999999"/>
  </r>
  <r>
    <x v="0"/>
    <x v="1"/>
    <x v="1"/>
    <s v="Leisure Activities"/>
    <x v="1"/>
    <x v="10"/>
    <x v="21"/>
    <s v="Black"/>
    <x v="409"/>
    <d v="2003-02-01T00:00:00"/>
    <n v="37.99"/>
    <n v="22.794"/>
    <n v="2"/>
    <n v="45.588000000000001"/>
  </r>
  <r>
    <x v="0"/>
    <x v="1"/>
    <x v="1"/>
    <s v="Leisure Activities"/>
    <x v="1"/>
    <x v="10"/>
    <x v="21"/>
    <s v="Black"/>
    <x v="417"/>
    <d v="2003-02-01T00:00:00"/>
    <n v="37.99"/>
    <n v="22.794"/>
    <n v="1"/>
    <n v="22.794"/>
  </r>
  <r>
    <x v="0"/>
    <x v="1"/>
    <x v="1"/>
    <s v="Leisure Activities"/>
    <x v="0"/>
    <x v="0"/>
    <x v="19"/>
    <s v="Black"/>
    <x v="408"/>
    <d v="2003-02-01T00:00:00"/>
    <n v="2294.9899999999998"/>
    <n v="1229.4589000000001"/>
    <n v="2"/>
    <n v="2458.9178000000002"/>
  </r>
  <r>
    <x v="0"/>
    <x v="0"/>
    <x v="3"/>
    <s v="Fashionable Department Stores"/>
    <x v="0"/>
    <x v="0"/>
    <x v="19"/>
    <s v="Silver"/>
    <x v="405"/>
    <d v="2003-02-01T00:00:00"/>
    <n v="2319.9899999999998"/>
    <n v="1242.8517999999999"/>
    <n v="1"/>
    <n v="1242.8517999999999"/>
  </r>
  <r>
    <x v="0"/>
    <x v="0"/>
    <x v="3"/>
    <s v="Fashionable Department Stores"/>
    <x v="2"/>
    <x v="8"/>
    <x v="20"/>
    <s v="Black"/>
    <x v="415"/>
    <d v="2003-02-01T00:00:00"/>
    <n v="327.21499999999997"/>
    <n v="196.32900000000001"/>
    <n v="2"/>
    <n v="392.65800000000002"/>
  </r>
  <r>
    <x v="0"/>
    <x v="0"/>
    <x v="3"/>
    <s v="Fashionable Department Stores"/>
    <x v="3"/>
    <x v="7"/>
    <x v="10"/>
    <s v="Red"/>
    <x v="410"/>
    <d v="2003-02-01T00:00:00"/>
    <n v="34.99"/>
    <n v="20.186499999999999"/>
    <n v="5"/>
    <n v="100.93249999999999"/>
  </r>
  <r>
    <x v="0"/>
    <x v="0"/>
    <x v="3"/>
    <s v="Fashionable Department Stores"/>
    <x v="2"/>
    <x v="2"/>
    <x v="2"/>
    <s v="Silver"/>
    <x v="405"/>
    <d v="2003-02-01T00:00:00"/>
    <n v="1364.5"/>
    <n v="744.27269999999999"/>
    <n v="1"/>
    <n v="744.27269999999999"/>
  </r>
  <r>
    <x v="0"/>
    <x v="0"/>
    <x v="3"/>
    <s v="Fashionable Department Stores"/>
    <x v="0"/>
    <x v="0"/>
    <x v="19"/>
    <s v="Silver"/>
    <x v="413"/>
    <d v="2003-02-01T00:00:00"/>
    <n v="2319.9899999999998"/>
    <n v="1242.8517999999999"/>
    <n v="1"/>
    <n v="1242.8517999999999"/>
  </r>
  <r>
    <x v="0"/>
    <x v="0"/>
    <x v="3"/>
    <s v="Fashionable Department Stores"/>
    <x v="2"/>
    <x v="17"/>
    <x v="43"/>
    <m/>
    <x v="410"/>
    <d v="2003-02-01T00:00:00"/>
    <n v="102.29"/>
    <n v="61.374000000000002"/>
    <n v="2"/>
    <n v="122.748"/>
  </r>
  <r>
    <x v="0"/>
    <x v="0"/>
    <x v="3"/>
    <s v="Fashionable Department Stores"/>
    <x v="2"/>
    <x v="9"/>
    <x v="22"/>
    <m/>
    <x v="410"/>
    <d v="2003-02-01T00:00:00"/>
    <n v="61.92"/>
    <n v="33.774500000000003"/>
    <n v="1"/>
    <n v="33.774500000000003"/>
  </r>
  <r>
    <x v="0"/>
    <x v="0"/>
    <x v="3"/>
    <s v="Fashionable Department Stores"/>
    <x v="2"/>
    <x v="2"/>
    <x v="38"/>
    <s v="Black"/>
    <x v="412"/>
    <d v="2003-02-01T00:00:00"/>
    <n v="348.76"/>
    <n v="209.256"/>
    <n v="1"/>
    <n v="209.256"/>
  </r>
  <r>
    <x v="0"/>
    <x v="0"/>
    <x v="3"/>
    <s v="Fashionable Department Stores"/>
    <x v="3"/>
    <x v="13"/>
    <x v="27"/>
    <m/>
    <x v="410"/>
    <d v="2003-02-01T00:00:00"/>
    <n v="19.989999999999998"/>
    <n v="11.994"/>
    <n v="1"/>
    <n v="11.994"/>
  </r>
  <r>
    <x v="0"/>
    <x v="0"/>
    <x v="3"/>
    <s v="Fashionable Department Stores"/>
    <x v="2"/>
    <x v="2"/>
    <x v="2"/>
    <s v="Silver"/>
    <x v="404"/>
    <d v="2003-02-01T00:00:00"/>
    <n v="1364.5"/>
    <n v="744.27269999999999"/>
    <n v="2"/>
    <n v="1488.5454"/>
  </r>
  <r>
    <x v="0"/>
    <x v="0"/>
    <x v="3"/>
    <s v="Fashionable Department Stores"/>
    <x v="1"/>
    <x v="4"/>
    <x v="5"/>
    <s v="Multi"/>
    <x v="406"/>
    <d v="2003-02-01T00:00:00"/>
    <n v="49.99"/>
    <n v="28.840399999999999"/>
    <n v="2"/>
    <n v="57.680799999999998"/>
  </r>
  <r>
    <x v="0"/>
    <x v="0"/>
    <x v="3"/>
    <s v="Fashionable Department Stores"/>
    <x v="1"/>
    <x v="4"/>
    <x v="5"/>
    <s v="Multi"/>
    <x v="401"/>
    <d v="2003-02-01T00:00:00"/>
    <n v="49.99"/>
    <n v="28.840399999999999"/>
    <n v="7"/>
    <n v="201.8828"/>
  </r>
  <r>
    <x v="0"/>
    <x v="0"/>
    <x v="3"/>
    <s v="Fashionable Department Stores"/>
    <x v="2"/>
    <x v="2"/>
    <x v="23"/>
    <s v="Black"/>
    <x v="404"/>
    <d v="2003-02-01T00:00:00"/>
    <n v="348.76"/>
    <n v="209.256"/>
    <n v="1"/>
    <n v="209.256"/>
  </r>
  <r>
    <x v="0"/>
    <x v="0"/>
    <x v="3"/>
    <s v="Fashionable Department Stores"/>
    <x v="0"/>
    <x v="0"/>
    <x v="35"/>
    <s v="Black"/>
    <x v="413"/>
    <d v="2003-02-01T00:00:00"/>
    <n v="1079.99"/>
    <n v="647.99400000000003"/>
    <n v="1"/>
    <n v="647.99400000000003"/>
  </r>
  <r>
    <x v="0"/>
    <x v="0"/>
    <x v="3"/>
    <s v="Fashionable Department Stores"/>
    <x v="3"/>
    <x v="7"/>
    <x v="10"/>
    <s v="Black"/>
    <x v="396"/>
    <d v="2003-02-01T00:00:00"/>
    <n v="34.99"/>
    <n v="20.186499999999999"/>
    <n v="3"/>
    <n v="60.5595"/>
  </r>
  <r>
    <x v="0"/>
    <x v="0"/>
    <x v="3"/>
    <s v="Fashionable Department Stores"/>
    <x v="1"/>
    <x v="14"/>
    <x v="28"/>
    <s v="Black"/>
    <x v="407"/>
    <d v="2003-02-01T00:00:00"/>
    <n v="59.99"/>
    <n v="35.994"/>
    <n v="3"/>
    <n v="107.982"/>
  </r>
  <r>
    <x v="0"/>
    <x v="0"/>
    <x v="3"/>
    <s v="Fashionable Department Stores"/>
    <x v="2"/>
    <x v="9"/>
    <x v="37"/>
    <m/>
    <x v="408"/>
    <d v="2003-02-01T00:00:00"/>
    <n v="44.54"/>
    <n v="24.294499999999999"/>
    <n v="2"/>
    <n v="48.588999999999999"/>
  </r>
  <r>
    <x v="0"/>
    <x v="0"/>
    <x v="3"/>
    <s v="Fashionable Department Stores"/>
    <x v="1"/>
    <x v="10"/>
    <x v="21"/>
    <s v="Black"/>
    <x v="426"/>
    <d v="2003-02-01T00:00:00"/>
    <n v="37.99"/>
    <n v="22.794"/>
    <n v="1"/>
    <n v="22.794"/>
  </r>
  <r>
    <x v="0"/>
    <x v="0"/>
    <x v="3"/>
    <s v="Fashionable Department Stores"/>
    <x v="1"/>
    <x v="11"/>
    <x v="24"/>
    <s v="Black"/>
    <x v="418"/>
    <d v="2003-02-01T00:00:00"/>
    <n v="74.989999999999995"/>
    <n v="44.994"/>
    <n v="7"/>
    <n v="314.95799999999997"/>
  </r>
  <r>
    <x v="0"/>
    <x v="0"/>
    <x v="3"/>
    <s v="Fashionable Department Stores"/>
    <x v="2"/>
    <x v="2"/>
    <x v="23"/>
    <s v="Black"/>
    <x v="419"/>
    <d v="2003-02-01T00:00:00"/>
    <n v="348.76"/>
    <n v="209.256"/>
    <n v="3"/>
    <n v="627.76800000000003"/>
  </r>
  <r>
    <x v="0"/>
    <x v="0"/>
    <x v="3"/>
    <s v="Fashionable Department Stores"/>
    <x v="2"/>
    <x v="16"/>
    <x v="46"/>
    <m/>
    <x v="400"/>
    <d v="2003-02-01T00:00:00"/>
    <n v="229.49"/>
    <n v="137.69399999999999"/>
    <n v="1"/>
    <n v="137.69399999999999"/>
  </r>
  <r>
    <x v="0"/>
    <x v="0"/>
    <x v="3"/>
    <s v="Fashionable Department Stores"/>
    <x v="1"/>
    <x v="12"/>
    <x v="25"/>
    <s v="Multi"/>
    <x v="399"/>
    <d v="2003-02-01T00:00:00"/>
    <n v="89.99"/>
    <n v="53.994"/>
    <n v="5"/>
    <n v="269.97000000000003"/>
  </r>
  <r>
    <x v="0"/>
    <x v="0"/>
    <x v="3"/>
    <s v="Fashionable Department Stores"/>
    <x v="0"/>
    <x v="0"/>
    <x v="19"/>
    <s v="Silver"/>
    <x v="417"/>
    <d v="2003-02-01T00:00:00"/>
    <n v="2319.9899999999998"/>
    <n v="1242.8517999999999"/>
    <n v="1"/>
    <n v="1242.8517999999999"/>
  </r>
  <r>
    <x v="0"/>
    <x v="0"/>
    <x v="3"/>
    <s v="Fashionable Department Stores"/>
    <x v="1"/>
    <x v="14"/>
    <x v="28"/>
    <s v="Black"/>
    <x v="416"/>
    <d v="2003-02-01T00:00:00"/>
    <n v="59.99"/>
    <n v="35.994"/>
    <n v="5"/>
    <n v="179.97"/>
  </r>
  <r>
    <x v="0"/>
    <x v="0"/>
    <x v="3"/>
    <s v="Fashionable Department Stores"/>
    <x v="2"/>
    <x v="8"/>
    <x v="36"/>
    <s v="Black"/>
    <x v="417"/>
    <d v="2003-02-01T00:00:00"/>
    <n v="236.02500000000001"/>
    <n v="141.61500000000001"/>
    <n v="1"/>
    <n v="141.61500000000001"/>
  </r>
  <r>
    <x v="0"/>
    <x v="0"/>
    <x v="3"/>
    <s v="Fashionable Department Stores"/>
    <x v="0"/>
    <x v="0"/>
    <x v="35"/>
    <s v="Black"/>
    <x v="422"/>
    <d v="2003-02-01T00:00:00"/>
    <n v="1079.99"/>
    <n v="647.99400000000003"/>
    <n v="3"/>
    <n v="1943.982"/>
  </r>
  <r>
    <x v="0"/>
    <x v="0"/>
    <x v="3"/>
    <s v="Fashionable Department Stores"/>
    <x v="0"/>
    <x v="0"/>
    <x v="19"/>
    <s v="Black"/>
    <x v="416"/>
    <d v="2003-02-01T00:00:00"/>
    <n v="2294.9899999999998"/>
    <n v="1229.4589000000001"/>
    <n v="2"/>
    <n v="2458.9178000000002"/>
  </r>
  <r>
    <x v="0"/>
    <x v="0"/>
    <x v="3"/>
    <s v="Fashionable Department Stores"/>
    <x v="1"/>
    <x v="12"/>
    <x v="25"/>
    <s v="Multi"/>
    <x v="400"/>
    <d v="2003-02-01T00:00:00"/>
    <n v="89.99"/>
    <n v="53.994"/>
    <n v="8"/>
    <n v="431.952"/>
  </r>
  <r>
    <x v="0"/>
    <x v="0"/>
    <x v="3"/>
    <s v="Fashionable Department Stores"/>
    <x v="1"/>
    <x v="10"/>
    <x v="21"/>
    <s v="Black"/>
    <x v="403"/>
    <d v="2003-02-01T00:00:00"/>
    <n v="37.99"/>
    <n v="22.794"/>
    <n v="6"/>
    <n v="136.76400000000001"/>
  </r>
  <r>
    <x v="0"/>
    <x v="0"/>
    <x v="3"/>
    <s v="Fashionable Department Stores"/>
    <x v="1"/>
    <x v="10"/>
    <x v="29"/>
    <s v="Black"/>
    <x v="400"/>
    <d v="2003-02-01T00:00:00"/>
    <n v="24.49"/>
    <n v="14.1289"/>
    <n v="4"/>
    <n v="56.515599999999999"/>
  </r>
  <r>
    <x v="0"/>
    <x v="0"/>
    <x v="3"/>
    <s v="Fashionable Department Stores"/>
    <x v="0"/>
    <x v="0"/>
    <x v="19"/>
    <s v="Black"/>
    <x v="418"/>
    <d v="2003-02-01T00:00:00"/>
    <n v="2294.9899999999998"/>
    <n v="1229.4589000000001"/>
    <n v="4"/>
    <n v="4917.8356000000003"/>
  </r>
  <r>
    <x v="0"/>
    <x v="0"/>
    <x v="3"/>
    <s v="Fashionable Department Stores"/>
    <x v="0"/>
    <x v="0"/>
    <x v="35"/>
    <s v="Black"/>
    <x v="416"/>
    <d v="2003-02-01T00:00:00"/>
    <n v="1079.99"/>
    <n v="647.99400000000003"/>
    <n v="1"/>
    <n v="647.99400000000003"/>
  </r>
  <r>
    <x v="0"/>
    <x v="0"/>
    <x v="3"/>
    <s v="Fashionable Department Stores"/>
    <x v="3"/>
    <x v="15"/>
    <x v="30"/>
    <m/>
    <x v="423"/>
    <d v="2003-02-01T00:00:00"/>
    <n v="25"/>
    <n v="15"/>
    <n v="3"/>
    <n v="45"/>
  </r>
  <r>
    <x v="0"/>
    <x v="0"/>
    <x v="3"/>
    <s v="Fashionable Department Stores"/>
    <x v="1"/>
    <x v="4"/>
    <x v="5"/>
    <s v="Multi"/>
    <x v="419"/>
    <d v="2003-02-01T00:00:00"/>
    <n v="49.99"/>
    <n v="28.840399999999999"/>
    <n v="3"/>
    <n v="86.521199999999993"/>
  </r>
  <r>
    <x v="0"/>
    <x v="0"/>
    <x v="3"/>
    <s v="Fashionable Department Stores"/>
    <x v="1"/>
    <x v="10"/>
    <x v="29"/>
    <s v="Black"/>
    <x v="401"/>
    <d v="2003-02-01T00:00:00"/>
    <n v="24.49"/>
    <n v="14.1289"/>
    <n v="1"/>
    <n v="14.1289"/>
  </r>
  <r>
    <x v="0"/>
    <x v="0"/>
    <x v="3"/>
    <s v="Fashionable Department Stores"/>
    <x v="3"/>
    <x v="7"/>
    <x v="10"/>
    <s v="Blue"/>
    <x v="421"/>
    <d v="2003-02-01T00:00:00"/>
    <n v="34.99"/>
    <n v="20.186499999999999"/>
    <n v="4"/>
    <n v="80.745999999999995"/>
  </r>
  <r>
    <x v="0"/>
    <x v="0"/>
    <x v="3"/>
    <s v="Fashionable Department Stores"/>
    <x v="1"/>
    <x v="5"/>
    <x v="6"/>
    <s v="Multi"/>
    <x v="421"/>
    <d v="2003-02-01T00:00:00"/>
    <n v="8.99"/>
    <n v="5.1864999999999997"/>
    <n v="5"/>
    <n v="25.932499999999997"/>
  </r>
  <r>
    <x v="0"/>
    <x v="0"/>
    <x v="3"/>
    <s v="Fashionable Department Stores"/>
    <x v="2"/>
    <x v="2"/>
    <x v="2"/>
    <s v="Black"/>
    <x v="422"/>
    <d v="2003-02-01T00:00:00"/>
    <n v="1349.6"/>
    <n v="736.14549999999997"/>
    <n v="6"/>
    <n v="4416.8729999999996"/>
  </r>
  <r>
    <x v="0"/>
    <x v="0"/>
    <x v="2"/>
    <s v="Closeout Boutique"/>
    <x v="2"/>
    <x v="2"/>
    <x v="23"/>
    <s v="Black"/>
    <x v="413"/>
    <d v="2003-02-01T00:00:00"/>
    <n v="348.76"/>
    <n v="209.256"/>
    <n v="3"/>
    <n v="627.76800000000003"/>
  </r>
  <r>
    <x v="0"/>
    <x v="0"/>
    <x v="2"/>
    <s v="Closeout Boutique"/>
    <x v="3"/>
    <x v="7"/>
    <x v="10"/>
    <s v="Blue"/>
    <x v="396"/>
    <d v="2003-02-01T00:00:00"/>
    <n v="34.99"/>
    <n v="20.186499999999999"/>
    <n v="3"/>
    <n v="60.5595"/>
  </r>
  <r>
    <x v="0"/>
    <x v="0"/>
    <x v="2"/>
    <s v="Closeout Boutique"/>
    <x v="1"/>
    <x v="11"/>
    <x v="24"/>
    <s v="Black"/>
    <x v="398"/>
    <d v="2003-02-01T00:00:00"/>
    <n v="74.989999999999995"/>
    <n v="44.994"/>
    <n v="2"/>
    <n v="89.988"/>
  </r>
  <r>
    <x v="0"/>
    <x v="0"/>
    <x v="2"/>
    <s v="Closeout Boutique"/>
    <x v="2"/>
    <x v="2"/>
    <x v="23"/>
    <s v="Black"/>
    <x v="414"/>
    <d v="2003-02-01T00:00:00"/>
    <n v="348.76"/>
    <n v="209.256"/>
    <n v="3"/>
    <n v="627.76800000000003"/>
  </r>
  <r>
    <x v="0"/>
    <x v="0"/>
    <x v="2"/>
    <s v="Closeout Boutique"/>
    <x v="2"/>
    <x v="2"/>
    <x v="2"/>
    <s v="Black"/>
    <x v="419"/>
    <d v="2003-02-01T00:00:00"/>
    <n v="1349.6"/>
    <n v="736.14549999999997"/>
    <n v="2"/>
    <n v="1472.2909999999999"/>
  </r>
  <r>
    <x v="0"/>
    <x v="0"/>
    <x v="2"/>
    <s v="Closeout Boutique"/>
    <x v="0"/>
    <x v="0"/>
    <x v="19"/>
    <s v="Silver"/>
    <x v="416"/>
    <d v="2003-02-01T00:00:00"/>
    <n v="2319.9899999999998"/>
    <n v="1242.8517999999999"/>
    <n v="1"/>
    <n v="1242.8517999999999"/>
  </r>
  <r>
    <x v="0"/>
    <x v="0"/>
    <x v="2"/>
    <s v="Closeout Boutique"/>
    <x v="2"/>
    <x v="9"/>
    <x v="37"/>
    <m/>
    <x v="406"/>
    <d v="2003-02-01T00:00:00"/>
    <n v="44.54"/>
    <n v="24.294499999999999"/>
    <n v="5"/>
    <n v="121.4725"/>
  </r>
  <r>
    <x v="0"/>
    <x v="0"/>
    <x v="2"/>
    <s v="Closeout Boutique"/>
    <x v="0"/>
    <x v="0"/>
    <x v="35"/>
    <s v="Black"/>
    <x v="420"/>
    <d v="2003-02-01T00:00:00"/>
    <n v="1079.99"/>
    <n v="647.99400000000003"/>
    <n v="2"/>
    <n v="1295.9880000000001"/>
  </r>
  <r>
    <x v="0"/>
    <x v="0"/>
    <x v="2"/>
    <s v="Closeout Boutique"/>
    <x v="1"/>
    <x v="4"/>
    <x v="5"/>
    <s v="Multi"/>
    <x v="408"/>
    <d v="2003-02-01T00:00:00"/>
    <n v="49.99"/>
    <n v="28.840399999999999"/>
    <n v="6"/>
    <n v="173.04239999999999"/>
  </r>
  <r>
    <x v="0"/>
    <x v="0"/>
    <x v="2"/>
    <s v="Closeout Boutique"/>
    <x v="2"/>
    <x v="17"/>
    <x v="43"/>
    <m/>
    <x v="406"/>
    <d v="2003-02-01T00:00:00"/>
    <n v="102.29"/>
    <n v="61.374000000000002"/>
    <n v="7"/>
    <n v="429.61799999999999"/>
  </r>
  <r>
    <x v="0"/>
    <x v="0"/>
    <x v="2"/>
    <s v="Closeout Boutique"/>
    <x v="2"/>
    <x v="8"/>
    <x v="26"/>
    <s v="Black"/>
    <x v="403"/>
    <d v="2003-02-01T00:00:00"/>
    <n v="60.744999999999997"/>
    <n v="36.447000000000003"/>
    <n v="7"/>
    <n v="255.12900000000002"/>
  </r>
  <r>
    <x v="0"/>
    <x v="0"/>
    <x v="2"/>
    <s v="Closeout Boutique"/>
    <x v="1"/>
    <x v="10"/>
    <x v="29"/>
    <s v="Black"/>
    <x v="405"/>
    <d v="2003-02-01T00:00:00"/>
    <n v="24.49"/>
    <n v="14.1289"/>
    <n v="7"/>
    <n v="98.902299999999997"/>
  </r>
  <r>
    <x v="0"/>
    <x v="0"/>
    <x v="2"/>
    <s v="Closeout Boutique"/>
    <x v="0"/>
    <x v="0"/>
    <x v="19"/>
    <s v="Black"/>
    <x v="415"/>
    <d v="2003-02-01T00:00:00"/>
    <n v="2294.9899999999998"/>
    <n v="1229.4589000000001"/>
    <n v="4"/>
    <n v="4917.8356000000003"/>
  </r>
  <r>
    <x v="0"/>
    <x v="0"/>
    <x v="2"/>
    <s v="Closeout Boutique"/>
    <x v="2"/>
    <x v="16"/>
    <x v="46"/>
    <m/>
    <x v="422"/>
    <d v="2003-02-01T00:00:00"/>
    <n v="229.49"/>
    <n v="137.69399999999999"/>
    <n v="2"/>
    <n v="275.38799999999998"/>
  </r>
  <r>
    <x v="0"/>
    <x v="0"/>
    <x v="2"/>
    <s v="Closeout Boutique"/>
    <x v="1"/>
    <x v="10"/>
    <x v="29"/>
    <s v="Black"/>
    <x v="400"/>
    <d v="2003-02-01T00:00:00"/>
    <n v="24.49"/>
    <n v="14.1289"/>
    <n v="2"/>
    <n v="28.2578"/>
  </r>
  <r>
    <x v="0"/>
    <x v="0"/>
    <x v="2"/>
    <s v="Closeout Boutique"/>
    <x v="1"/>
    <x v="5"/>
    <x v="6"/>
    <s v="Multi"/>
    <x v="405"/>
    <d v="2003-02-01T00:00:00"/>
    <n v="8.99"/>
    <n v="5.1864999999999997"/>
    <n v="2"/>
    <n v="10.372999999999999"/>
  </r>
  <r>
    <x v="0"/>
    <x v="0"/>
    <x v="2"/>
    <s v="Closeout Boutique"/>
    <x v="2"/>
    <x v="8"/>
    <x v="20"/>
    <s v="Black"/>
    <x v="415"/>
    <d v="2003-02-01T00:00:00"/>
    <n v="327.21499999999997"/>
    <n v="196.32900000000001"/>
    <n v="2"/>
    <n v="392.65800000000002"/>
  </r>
  <r>
    <x v="0"/>
    <x v="0"/>
    <x v="2"/>
    <s v="Closeout Boutique"/>
    <x v="1"/>
    <x v="12"/>
    <x v="25"/>
    <s v="Multi"/>
    <x v="419"/>
    <d v="2003-02-01T00:00:00"/>
    <n v="89.99"/>
    <n v="53.994"/>
    <n v="2"/>
    <n v="107.988"/>
  </r>
  <r>
    <x v="0"/>
    <x v="0"/>
    <x v="2"/>
    <s v="Closeout Boutique"/>
    <x v="0"/>
    <x v="0"/>
    <x v="19"/>
    <s v="Black"/>
    <x v="426"/>
    <d v="2003-02-01T00:00:00"/>
    <n v="2294.9899999999998"/>
    <n v="1229.4589000000001"/>
    <n v="4"/>
    <n v="4917.8356000000003"/>
  </r>
  <r>
    <x v="0"/>
    <x v="0"/>
    <x v="2"/>
    <s v="Closeout Boutique"/>
    <x v="1"/>
    <x v="14"/>
    <x v="28"/>
    <s v="Black"/>
    <x v="415"/>
    <d v="2003-02-01T00:00:00"/>
    <n v="59.99"/>
    <n v="35.994"/>
    <n v="2"/>
    <n v="71.988"/>
  </r>
  <r>
    <x v="0"/>
    <x v="0"/>
    <x v="2"/>
    <s v="Closeout Boutique"/>
    <x v="2"/>
    <x v="2"/>
    <x v="2"/>
    <s v="Silver"/>
    <x v="406"/>
    <d v="2003-02-01T00:00:00"/>
    <n v="1364.5"/>
    <n v="744.27269999999999"/>
    <n v="3"/>
    <n v="2232.8181"/>
  </r>
  <r>
    <x v="0"/>
    <x v="0"/>
    <x v="2"/>
    <s v="Closeout Boutique"/>
    <x v="0"/>
    <x v="0"/>
    <x v="19"/>
    <s v="Silver"/>
    <x v="418"/>
    <d v="2003-02-01T00:00:00"/>
    <n v="2319.9899999999998"/>
    <n v="1242.8517999999999"/>
    <n v="8"/>
    <n v="9942.8143999999993"/>
  </r>
  <r>
    <x v="0"/>
    <x v="0"/>
    <x v="2"/>
    <s v="Closeout Boutique"/>
    <x v="1"/>
    <x v="11"/>
    <x v="24"/>
    <s v="Black"/>
    <x v="397"/>
    <d v="2003-02-01T00:00:00"/>
    <n v="74.989999999999995"/>
    <n v="44.994"/>
    <n v="1"/>
    <n v="44.994"/>
  </r>
  <r>
    <x v="0"/>
    <x v="0"/>
    <x v="2"/>
    <s v="Closeout Boutique"/>
    <x v="3"/>
    <x v="15"/>
    <x v="30"/>
    <m/>
    <x v="411"/>
    <d v="2003-02-01T00:00:00"/>
    <n v="25"/>
    <n v="15"/>
    <n v="5"/>
    <n v="75"/>
  </r>
  <r>
    <x v="0"/>
    <x v="0"/>
    <x v="2"/>
    <s v="Closeout Boutique"/>
    <x v="2"/>
    <x v="2"/>
    <x v="2"/>
    <s v="Silver"/>
    <x v="405"/>
    <d v="2003-02-01T00:00:00"/>
    <n v="1364.5"/>
    <n v="744.27269999999999"/>
    <n v="1"/>
    <n v="744.27269999999999"/>
  </r>
  <r>
    <x v="0"/>
    <x v="0"/>
    <x v="2"/>
    <s v="Closeout Boutique"/>
    <x v="3"/>
    <x v="13"/>
    <x v="27"/>
    <m/>
    <x v="401"/>
    <d v="2003-02-01T00:00:00"/>
    <n v="19.989999999999998"/>
    <n v="11.994"/>
    <n v="1"/>
    <n v="11.994"/>
  </r>
  <r>
    <x v="0"/>
    <x v="0"/>
    <x v="2"/>
    <s v="Closeout Boutique"/>
    <x v="0"/>
    <x v="0"/>
    <x v="35"/>
    <s v="Black"/>
    <x v="413"/>
    <d v="2003-02-01T00:00:00"/>
    <n v="1079.99"/>
    <n v="647.99400000000003"/>
    <n v="2"/>
    <n v="1295.9880000000001"/>
  </r>
  <r>
    <x v="0"/>
    <x v="0"/>
    <x v="2"/>
    <s v="Closeout Boutique"/>
    <x v="1"/>
    <x v="12"/>
    <x v="25"/>
    <s v="Multi"/>
    <x v="420"/>
    <d v="2003-02-01T00:00:00"/>
    <n v="89.99"/>
    <n v="53.994"/>
    <n v="4"/>
    <n v="215.976"/>
  </r>
  <r>
    <x v="0"/>
    <x v="0"/>
    <x v="2"/>
    <s v="Closeout Boutique"/>
    <x v="0"/>
    <x v="0"/>
    <x v="19"/>
    <s v="Silver"/>
    <x v="410"/>
    <d v="2003-02-01T00:00:00"/>
    <n v="2319.9899999999998"/>
    <n v="1242.8517999999999"/>
    <n v="4"/>
    <n v="4971.4071999999996"/>
  </r>
  <r>
    <x v="0"/>
    <x v="0"/>
    <x v="2"/>
    <s v="Closeout Boutique"/>
    <x v="2"/>
    <x v="2"/>
    <x v="38"/>
    <s v="Black"/>
    <x v="396"/>
    <d v="2003-02-01T00:00:00"/>
    <n v="348.76"/>
    <n v="209.256"/>
    <n v="2"/>
    <n v="418.512"/>
  </r>
  <r>
    <x v="0"/>
    <x v="0"/>
    <x v="2"/>
    <s v="Closeout Boutique"/>
    <x v="2"/>
    <x v="2"/>
    <x v="2"/>
    <s v="Black"/>
    <x v="412"/>
    <d v="2003-02-01T00:00:00"/>
    <n v="1349.6"/>
    <n v="736.14549999999997"/>
    <n v="2"/>
    <n v="1472.2909999999999"/>
  </r>
  <r>
    <x v="0"/>
    <x v="0"/>
    <x v="2"/>
    <s v="Closeout Boutique"/>
    <x v="1"/>
    <x v="4"/>
    <x v="5"/>
    <s v="Multi"/>
    <x v="415"/>
    <d v="2003-02-01T00:00:00"/>
    <n v="49.99"/>
    <n v="28.840399999999999"/>
    <n v="5"/>
    <n v="144.202"/>
  </r>
  <r>
    <x v="0"/>
    <x v="0"/>
    <x v="2"/>
    <s v="Closeout Boutique"/>
    <x v="2"/>
    <x v="9"/>
    <x v="22"/>
    <m/>
    <x v="417"/>
    <d v="2003-02-01T00:00:00"/>
    <n v="61.92"/>
    <n v="33.774500000000003"/>
    <n v="5"/>
    <n v="168.8725"/>
  </r>
  <r>
    <x v="0"/>
    <x v="0"/>
    <x v="2"/>
    <s v="Closeout Boutique"/>
    <x v="1"/>
    <x v="10"/>
    <x v="21"/>
    <s v="Black"/>
    <x v="407"/>
    <d v="2003-02-01T00:00:00"/>
    <n v="37.99"/>
    <n v="22.794"/>
    <n v="8"/>
    <n v="182.352"/>
  </r>
  <r>
    <x v="0"/>
    <x v="0"/>
    <x v="2"/>
    <s v="Closeout Boutique"/>
    <x v="0"/>
    <x v="0"/>
    <x v="35"/>
    <s v="Black"/>
    <x v="415"/>
    <d v="2003-02-01T00:00:00"/>
    <n v="1079.99"/>
    <n v="647.99400000000003"/>
    <n v="1"/>
    <n v="647.99400000000003"/>
  </r>
  <r>
    <x v="0"/>
    <x v="0"/>
    <x v="2"/>
    <s v="Closeout Boutique"/>
    <x v="3"/>
    <x v="7"/>
    <x v="10"/>
    <s v="Red"/>
    <x v="409"/>
    <d v="2003-02-01T00:00:00"/>
    <n v="34.99"/>
    <n v="20.186499999999999"/>
    <n v="6"/>
    <n v="121.119"/>
  </r>
  <r>
    <x v="0"/>
    <x v="0"/>
    <x v="2"/>
    <s v="Closeout Boutique"/>
    <x v="1"/>
    <x v="4"/>
    <x v="5"/>
    <s v="Multi"/>
    <x v="409"/>
    <d v="2003-02-01T00:00:00"/>
    <n v="49.99"/>
    <n v="28.840399999999999"/>
    <n v="5"/>
    <n v="144.202"/>
  </r>
  <r>
    <x v="0"/>
    <x v="0"/>
    <x v="2"/>
    <s v="Closeout Boutique"/>
    <x v="1"/>
    <x v="10"/>
    <x v="21"/>
    <s v="Black"/>
    <x v="396"/>
    <d v="2003-02-01T00:00:00"/>
    <n v="37.99"/>
    <n v="22.034199999999998"/>
    <n v="12"/>
    <n v="264.41039999999998"/>
  </r>
  <r>
    <x v="0"/>
    <x v="0"/>
    <x v="2"/>
    <s v="Closeout Boutique"/>
    <x v="3"/>
    <x v="7"/>
    <x v="10"/>
    <s v="Black"/>
    <x v="398"/>
    <d v="2003-02-01T00:00:00"/>
    <n v="34.99"/>
    <n v="20.186499999999999"/>
    <n v="5"/>
    <n v="100.93249999999999"/>
  </r>
  <r>
    <x v="0"/>
    <x v="0"/>
    <x v="2"/>
    <s v="Closeout Boutique"/>
    <x v="1"/>
    <x v="12"/>
    <x v="25"/>
    <s v="Multi"/>
    <x v="398"/>
    <d v="2003-02-01T00:00:00"/>
    <n v="89.99"/>
    <n v="53.994"/>
    <n v="3"/>
    <n v="161.982"/>
  </r>
  <r>
    <x v="0"/>
    <x v="0"/>
    <x v="2"/>
    <s v="Closeout Boutique"/>
    <x v="0"/>
    <x v="0"/>
    <x v="19"/>
    <s v="Black"/>
    <x v="423"/>
    <d v="2003-02-01T00:00:00"/>
    <n v="2294.9899999999998"/>
    <n v="1229.4589000000001"/>
    <n v="6"/>
    <n v="7376.7534000000005"/>
  </r>
  <r>
    <x v="0"/>
    <x v="0"/>
    <x v="2"/>
    <s v="Closeout Boutique"/>
    <x v="1"/>
    <x v="14"/>
    <x v="28"/>
    <s v="Black"/>
    <x v="405"/>
    <d v="2003-02-01T00:00:00"/>
    <n v="59.99"/>
    <n v="35.994"/>
    <n v="4"/>
    <n v="143.976"/>
  </r>
  <r>
    <x v="0"/>
    <x v="0"/>
    <x v="2"/>
    <s v="Closeout Boutique"/>
    <x v="0"/>
    <x v="0"/>
    <x v="35"/>
    <s v="Black"/>
    <x v="424"/>
    <d v="2003-02-01T00:00:00"/>
    <n v="1079.99"/>
    <n v="647.99400000000003"/>
    <n v="1"/>
    <n v="647.99400000000003"/>
  </r>
  <r>
    <x v="0"/>
    <x v="0"/>
    <x v="5"/>
    <s v="Client Discount Store"/>
    <x v="2"/>
    <x v="2"/>
    <x v="38"/>
    <s v="Black"/>
    <x v="407"/>
    <d v="2003-02-01T00:00:00"/>
    <n v="348.76"/>
    <n v="209.256"/>
    <n v="1"/>
    <n v="209.256"/>
  </r>
  <r>
    <x v="0"/>
    <x v="0"/>
    <x v="5"/>
    <s v="Client Discount Store"/>
    <x v="1"/>
    <x v="12"/>
    <x v="25"/>
    <s v="Multi"/>
    <x v="400"/>
    <d v="2003-02-01T00:00:00"/>
    <n v="89.99"/>
    <n v="53.994"/>
    <n v="1"/>
    <n v="53.994"/>
  </r>
  <r>
    <x v="0"/>
    <x v="0"/>
    <x v="5"/>
    <s v="Client Discount Store"/>
    <x v="3"/>
    <x v="7"/>
    <x v="10"/>
    <s v="Blue"/>
    <x v="415"/>
    <d v="2003-02-01T00:00:00"/>
    <n v="34.99"/>
    <n v="20.186499999999999"/>
    <n v="4"/>
    <n v="80.745999999999995"/>
  </r>
  <r>
    <x v="1"/>
    <x v="2"/>
    <x v="6"/>
    <s v="Major Amusement Company"/>
    <x v="0"/>
    <x v="0"/>
    <x v="19"/>
    <s v="Black"/>
    <x v="396"/>
    <d v="2003-02-01T00:00:00"/>
    <n v="2294.9899999999998"/>
    <n v="1229.4589000000001"/>
    <n v="2"/>
    <n v="2458.9178000000002"/>
  </r>
  <r>
    <x v="1"/>
    <x v="2"/>
    <x v="6"/>
    <s v="Major Amusement Company"/>
    <x v="0"/>
    <x v="0"/>
    <x v="19"/>
    <s v="Black"/>
    <x v="413"/>
    <d v="2003-02-01T00:00:00"/>
    <n v="2294.9899999999998"/>
    <n v="1229.4589000000001"/>
    <n v="2"/>
    <n v="2458.9178000000002"/>
  </r>
  <r>
    <x v="1"/>
    <x v="2"/>
    <x v="6"/>
    <s v="Major Amusement Company"/>
    <x v="1"/>
    <x v="10"/>
    <x v="21"/>
    <s v="Black"/>
    <x v="418"/>
    <d v="2003-02-01T00:00:00"/>
    <n v="37.99"/>
    <n v="22.794"/>
    <n v="3"/>
    <n v="68.382000000000005"/>
  </r>
  <r>
    <x v="1"/>
    <x v="2"/>
    <x v="6"/>
    <s v="Major Amusement Company"/>
    <x v="1"/>
    <x v="10"/>
    <x v="21"/>
    <s v="Black"/>
    <x v="420"/>
    <d v="2003-02-01T00:00:00"/>
    <n v="37.99"/>
    <n v="22.794"/>
    <n v="2"/>
    <n v="45.588000000000001"/>
  </r>
  <r>
    <x v="0"/>
    <x v="0"/>
    <x v="4"/>
    <s v="Swift Cycles"/>
    <x v="0"/>
    <x v="3"/>
    <x v="12"/>
    <s v="Black"/>
    <x v="411"/>
    <d v="2003-02-01T00:00:00"/>
    <n v="2443.35"/>
    <n v="1308.9375"/>
    <n v="1"/>
    <n v="1308.9375"/>
  </r>
  <r>
    <x v="0"/>
    <x v="0"/>
    <x v="4"/>
    <s v="Number 1 Supply"/>
    <x v="2"/>
    <x v="6"/>
    <x v="8"/>
    <s v="Red"/>
    <x v="396"/>
    <d v="2003-02-01T00:00:00"/>
    <n v="337.22"/>
    <n v="202.33199999999999"/>
    <n v="6"/>
    <n v="1213.992"/>
  </r>
  <r>
    <x v="0"/>
    <x v="0"/>
    <x v="4"/>
    <s v="Number 1 Supply"/>
    <x v="0"/>
    <x v="3"/>
    <x v="17"/>
    <s v="Yellow"/>
    <x v="419"/>
    <d v="2003-02-01T00:00:00"/>
    <n v="1120.49"/>
    <n v="600.26250000000005"/>
    <n v="1"/>
    <n v="600.26250000000005"/>
  </r>
  <r>
    <x v="0"/>
    <x v="0"/>
    <x v="4"/>
    <s v="Number 1 Supply"/>
    <x v="0"/>
    <x v="3"/>
    <x v="3"/>
    <s v="Black"/>
    <x v="412"/>
    <d v="2003-02-01T00:00:00"/>
    <n v="782.99"/>
    <n v="469.79399999999998"/>
    <n v="10"/>
    <n v="4697.9399999999996"/>
  </r>
  <r>
    <x v="0"/>
    <x v="0"/>
    <x v="4"/>
    <s v="Number 1 Supply"/>
    <x v="2"/>
    <x v="6"/>
    <x v="15"/>
    <s v="Yellow"/>
    <x v="399"/>
    <d v="2003-02-01T00:00:00"/>
    <n v="594.83000000000004"/>
    <n v="324.45269999999999"/>
    <n v="1"/>
    <n v="324.45269999999999"/>
  </r>
  <r>
    <x v="0"/>
    <x v="0"/>
    <x v="4"/>
    <s v="Number 1 Supply"/>
    <x v="2"/>
    <x v="6"/>
    <x v="15"/>
    <s v="Yellow"/>
    <x v="396"/>
    <d v="2003-02-01T00:00:00"/>
    <n v="594.83000000000004"/>
    <n v="324.45269999999999"/>
    <n v="1"/>
    <n v="324.45269999999999"/>
  </r>
  <r>
    <x v="0"/>
    <x v="0"/>
    <x v="4"/>
    <s v="Number 1 Supply"/>
    <x v="2"/>
    <x v="8"/>
    <x v="18"/>
    <s v="Black"/>
    <x v="425"/>
    <d v="2003-02-01T00:00:00"/>
    <n v="112.565"/>
    <n v="67.539000000000001"/>
    <n v="6"/>
    <n v="405.23400000000004"/>
  </r>
  <r>
    <x v="0"/>
    <x v="0"/>
    <x v="4"/>
    <s v="Number 1 Supply"/>
    <x v="0"/>
    <x v="3"/>
    <x v="3"/>
    <s v="Red"/>
    <x v="411"/>
    <d v="2003-02-01T00:00:00"/>
    <n v="782.99"/>
    <n v="469.79399999999998"/>
    <n v="4"/>
    <n v="1879.1759999999999"/>
  </r>
  <r>
    <x v="0"/>
    <x v="0"/>
    <x v="4"/>
    <s v="Number 1 Supply"/>
    <x v="0"/>
    <x v="3"/>
    <x v="3"/>
    <s v="Red"/>
    <x v="402"/>
    <d v="2003-02-01T00:00:00"/>
    <n v="782.99"/>
    <n v="469.79399999999998"/>
    <n v="2"/>
    <n v="939.58799999999997"/>
  </r>
  <r>
    <x v="0"/>
    <x v="0"/>
    <x v="4"/>
    <s v="Number 1 Supply"/>
    <x v="0"/>
    <x v="3"/>
    <x v="3"/>
    <s v="Black"/>
    <x v="426"/>
    <d v="2003-02-01T00:00:00"/>
    <n v="782.99"/>
    <n v="469.79399999999998"/>
    <n v="1"/>
    <n v="469.79399999999998"/>
  </r>
  <r>
    <x v="0"/>
    <x v="0"/>
    <x v="4"/>
    <s v="Number 1 Supply"/>
    <x v="2"/>
    <x v="6"/>
    <x v="8"/>
    <s v="Black"/>
    <x v="397"/>
    <d v="2003-02-01T00:00:00"/>
    <n v="337.22"/>
    <n v="183.93819999999999"/>
    <n v="2"/>
    <n v="367.87639999999999"/>
  </r>
  <r>
    <x v="0"/>
    <x v="0"/>
    <x v="4"/>
    <s v="Number 1 Supply"/>
    <x v="0"/>
    <x v="3"/>
    <x v="3"/>
    <s v="Red"/>
    <x v="410"/>
    <d v="2003-02-01T00:00:00"/>
    <n v="782.99"/>
    <n v="469.79399999999998"/>
    <n v="1"/>
    <n v="469.79399999999998"/>
  </r>
  <r>
    <x v="0"/>
    <x v="0"/>
    <x v="4"/>
    <s v="Number 1 Supply"/>
    <x v="0"/>
    <x v="3"/>
    <x v="12"/>
    <s v="Black"/>
    <x v="421"/>
    <d v="2003-02-01T00:00:00"/>
    <n v="2443.35"/>
    <n v="1308.9375"/>
    <n v="1"/>
    <n v="1308.9375"/>
  </r>
  <r>
    <x v="0"/>
    <x v="0"/>
    <x v="4"/>
    <s v="Number 1 Supply"/>
    <x v="2"/>
    <x v="6"/>
    <x v="15"/>
    <s v="Yellow"/>
    <x v="415"/>
    <d v="2003-02-01T00:00:00"/>
    <n v="594.83000000000004"/>
    <n v="324.45269999999999"/>
    <n v="1"/>
    <n v="324.45269999999999"/>
  </r>
  <r>
    <x v="0"/>
    <x v="0"/>
    <x v="4"/>
    <s v="Number 1 Supply"/>
    <x v="0"/>
    <x v="3"/>
    <x v="12"/>
    <s v="Red"/>
    <x v="407"/>
    <d v="2003-02-01T00:00:00"/>
    <n v="2443.35"/>
    <n v="1466.01"/>
    <n v="2"/>
    <n v="2932.02"/>
  </r>
  <r>
    <x v="0"/>
    <x v="0"/>
    <x v="4"/>
    <s v="Number 1 Supply"/>
    <x v="0"/>
    <x v="3"/>
    <x v="12"/>
    <s v="Black"/>
    <x v="417"/>
    <d v="2003-02-01T00:00:00"/>
    <n v="2443.35"/>
    <n v="1308.9375"/>
    <n v="1"/>
    <n v="1308.9375"/>
  </r>
  <r>
    <x v="0"/>
    <x v="0"/>
    <x v="4"/>
    <s v="Number 1 Supply"/>
    <x v="2"/>
    <x v="6"/>
    <x v="8"/>
    <s v="Red"/>
    <x v="398"/>
    <d v="2003-02-01T00:00:00"/>
    <n v="337.22"/>
    <n v="202.33199999999999"/>
    <n v="5"/>
    <n v="1011.66"/>
  </r>
  <r>
    <x v="0"/>
    <x v="0"/>
    <x v="4"/>
    <s v="Number 1 Supply"/>
    <x v="0"/>
    <x v="3"/>
    <x v="3"/>
    <s v="Black"/>
    <x v="416"/>
    <d v="2003-02-01T00:00:00"/>
    <n v="782.99"/>
    <n v="469.79399999999998"/>
    <n v="6"/>
    <n v="2818.7640000000001"/>
  </r>
  <r>
    <x v="0"/>
    <x v="0"/>
    <x v="4"/>
    <s v="Number 1 Supply"/>
    <x v="0"/>
    <x v="3"/>
    <x v="3"/>
    <s v="Red"/>
    <x v="403"/>
    <d v="2003-02-01T00:00:00"/>
    <n v="782.99"/>
    <n v="469.79399999999998"/>
    <n v="2"/>
    <n v="939.58799999999997"/>
  </r>
  <r>
    <x v="0"/>
    <x v="0"/>
    <x v="4"/>
    <s v="Number 1 Supply"/>
    <x v="0"/>
    <x v="3"/>
    <x v="3"/>
    <s v="Black"/>
    <x v="410"/>
    <d v="2003-02-01T00:00:00"/>
    <n v="782.99"/>
    <n v="469.79399999999998"/>
    <n v="1"/>
    <n v="469.79399999999998"/>
  </r>
  <r>
    <x v="0"/>
    <x v="0"/>
    <x v="4"/>
    <s v="Number 1 Supply"/>
    <x v="1"/>
    <x v="10"/>
    <x v="29"/>
    <s v="Black"/>
    <x v="409"/>
    <d v="2003-02-01T00:00:00"/>
    <n v="24.49"/>
    <n v="14.1289"/>
    <n v="1"/>
    <n v="14.1289"/>
  </r>
  <r>
    <x v="0"/>
    <x v="0"/>
    <x v="4"/>
    <s v="Quantity Discounts"/>
    <x v="0"/>
    <x v="3"/>
    <x v="17"/>
    <s v="Yellow"/>
    <x v="424"/>
    <d v="2003-02-01T00:00:00"/>
    <n v="1120.49"/>
    <n v="600.26250000000005"/>
    <n v="1"/>
    <n v="600.26250000000005"/>
  </r>
  <r>
    <x v="0"/>
    <x v="0"/>
    <x v="4"/>
    <s v="Quantity Discounts"/>
    <x v="0"/>
    <x v="3"/>
    <x v="3"/>
    <s v="Black"/>
    <x v="424"/>
    <d v="2003-02-01T00:00:00"/>
    <n v="782.99"/>
    <n v="469.79399999999998"/>
    <n v="1"/>
    <n v="469.79399999999998"/>
  </r>
  <r>
    <x v="0"/>
    <x v="0"/>
    <x v="4"/>
    <s v="Quantity Discounts"/>
    <x v="3"/>
    <x v="7"/>
    <x v="10"/>
    <s v="Black"/>
    <x v="418"/>
    <d v="2003-02-01T00:00:00"/>
    <n v="34.99"/>
    <n v="20.186499999999999"/>
    <n v="2"/>
    <n v="40.372999999999998"/>
  </r>
  <r>
    <x v="0"/>
    <x v="0"/>
    <x v="4"/>
    <s v="Quantity Discounts"/>
    <x v="0"/>
    <x v="3"/>
    <x v="3"/>
    <s v="Red"/>
    <x v="397"/>
    <d v="2003-02-01T00:00:00"/>
    <n v="782.99"/>
    <n v="469.79399999999998"/>
    <n v="3"/>
    <n v="1409.3820000000001"/>
  </r>
  <r>
    <x v="0"/>
    <x v="0"/>
    <x v="4"/>
    <s v="Quantity Discounts"/>
    <x v="0"/>
    <x v="3"/>
    <x v="17"/>
    <s v="Yellow"/>
    <x v="417"/>
    <d v="2003-02-01T00:00:00"/>
    <n v="1120.49"/>
    <n v="600.26250000000005"/>
    <n v="1"/>
    <n v="600.26250000000005"/>
  </r>
  <r>
    <x v="0"/>
    <x v="0"/>
    <x v="4"/>
    <s v="Quantity Discounts"/>
    <x v="0"/>
    <x v="3"/>
    <x v="12"/>
    <s v="Black"/>
    <x v="424"/>
    <d v="2003-02-01T00:00:00"/>
    <n v="2443.35"/>
    <n v="1308.9375"/>
    <n v="1"/>
    <n v="1308.9375"/>
  </r>
  <r>
    <x v="0"/>
    <x v="0"/>
    <x v="4"/>
    <s v="Quantity Discounts"/>
    <x v="0"/>
    <x v="3"/>
    <x v="12"/>
    <s v="Black"/>
    <x v="425"/>
    <d v="2003-02-01T00:00:00"/>
    <n v="2443.35"/>
    <n v="1308.9375"/>
    <n v="2"/>
    <n v="2617.875"/>
  </r>
  <r>
    <x v="0"/>
    <x v="0"/>
    <x v="4"/>
    <s v="Quantity Discounts"/>
    <x v="0"/>
    <x v="3"/>
    <x v="12"/>
    <s v="Black"/>
    <x v="397"/>
    <d v="2003-02-01T00:00:00"/>
    <n v="2443.35"/>
    <n v="1308.9375"/>
    <n v="4"/>
    <n v="5235.75"/>
  </r>
  <r>
    <x v="0"/>
    <x v="0"/>
    <x v="4"/>
    <s v="Quantity Discounts"/>
    <x v="0"/>
    <x v="3"/>
    <x v="3"/>
    <s v="Red"/>
    <x v="415"/>
    <d v="2003-02-01T00:00:00"/>
    <n v="782.99"/>
    <n v="469.79399999999998"/>
    <n v="2"/>
    <n v="939.58799999999997"/>
  </r>
  <r>
    <x v="0"/>
    <x v="0"/>
    <x v="4"/>
    <s v="Quantity Discounts"/>
    <x v="0"/>
    <x v="3"/>
    <x v="12"/>
    <s v="Red"/>
    <x v="418"/>
    <d v="2003-02-01T00:00:00"/>
    <n v="2443.35"/>
    <n v="1466.01"/>
    <n v="5"/>
    <n v="7330.05"/>
  </r>
  <r>
    <x v="0"/>
    <x v="0"/>
    <x v="4"/>
    <s v="Quantity Discounts"/>
    <x v="0"/>
    <x v="3"/>
    <x v="3"/>
    <s v="Black"/>
    <x v="414"/>
    <d v="2003-02-01T00:00:00"/>
    <n v="782.99"/>
    <n v="469.79399999999998"/>
    <n v="5"/>
    <n v="2348.9699999999998"/>
  </r>
  <r>
    <x v="0"/>
    <x v="0"/>
    <x v="4"/>
    <s v="Quantity Discounts"/>
    <x v="0"/>
    <x v="3"/>
    <x v="3"/>
    <s v="Red"/>
    <x v="421"/>
    <d v="2003-02-01T00:00:00"/>
    <n v="782.99"/>
    <n v="469.79399999999998"/>
    <n v="3"/>
    <n v="1409.3820000000001"/>
  </r>
  <r>
    <x v="0"/>
    <x v="0"/>
    <x v="4"/>
    <s v="Quantity Discounts"/>
    <x v="2"/>
    <x v="8"/>
    <x v="18"/>
    <s v="Black"/>
    <x v="404"/>
    <d v="2003-02-01T00:00:00"/>
    <n v="112.565"/>
    <n v="67.539000000000001"/>
    <n v="1"/>
    <n v="67.539000000000001"/>
  </r>
  <r>
    <x v="0"/>
    <x v="0"/>
    <x v="4"/>
    <s v="Quantity Discounts"/>
    <x v="0"/>
    <x v="3"/>
    <x v="3"/>
    <s v="Red"/>
    <x v="406"/>
    <d v="2003-02-01T00:00:00"/>
    <n v="782.99"/>
    <n v="469.79399999999998"/>
    <n v="2"/>
    <n v="939.58799999999997"/>
  </r>
  <r>
    <x v="0"/>
    <x v="0"/>
    <x v="4"/>
    <s v="Quantity Discounts"/>
    <x v="0"/>
    <x v="3"/>
    <x v="12"/>
    <s v="Red"/>
    <x v="406"/>
    <d v="2003-02-01T00:00:00"/>
    <n v="2443.35"/>
    <n v="1308.9375"/>
    <n v="1"/>
    <n v="1308.9375"/>
  </r>
  <r>
    <x v="0"/>
    <x v="0"/>
    <x v="4"/>
    <s v="Quantity Discounts"/>
    <x v="0"/>
    <x v="3"/>
    <x v="17"/>
    <s v="Yellow"/>
    <x v="424"/>
    <d v="2003-02-01T00:00:00"/>
    <n v="1120.49"/>
    <n v="600.26250000000005"/>
    <n v="4"/>
    <n v="2401.0500000000002"/>
  </r>
  <r>
    <x v="0"/>
    <x v="0"/>
    <x v="4"/>
    <s v="Quantity Discounts"/>
    <x v="0"/>
    <x v="3"/>
    <x v="12"/>
    <s v="Red"/>
    <x v="423"/>
    <d v="2003-02-01T00:00:00"/>
    <n v="2443.35"/>
    <n v="1466.01"/>
    <n v="3"/>
    <n v="4398.03"/>
  </r>
  <r>
    <x v="0"/>
    <x v="0"/>
    <x v="4"/>
    <s v="Quantity Discounts"/>
    <x v="0"/>
    <x v="3"/>
    <x v="3"/>
    <s v="Black"/>
    <x v="426"/>
    <d v="2003-02-01T00:00:00"/>
    <n v="782.99"/>
    <n v="469.79399999999998"/>
    <n v="2"/>
    <n v="939.58799999999997"/>
  </r>
  <r>
    <x v="0"/>
    <x v="0"/>
    <x v="4"/>
    <s v="Quantity Discounts"/>
    <x v="0"/>
    <x v="3"/>
    <x v="3"/>
    <s v="Black"/>
    <x v="420"/>
    <d v="2003-02-01T00:00:00"/>
    <n v="782.99"/>
    <n v="469.79399999999998"/>
    <n v="1"/>
    <n v="469.79399999999998"/>
  </r>
  <r>
    <x v="0"/>
    <x v="0"/>
    <x v="4"/>
    <s v="Quantity Discounts"/>
    <x v="0"/>
    <x v="3"/>
    <x v="3"/>
    <s v="Red"/>
    <x v="421"/>
    <d v="2003-02-01T00:00:00"/>
    <n v="782.99"/>
    <n v="469.79399999999998"/>
    <n v="2"/>
    <n v="939.58799999999997"/>
  </r>
  <r>
    <x v="0"/>
    <x v="0"/>
    <x v="4"/>
    <s v="Quantity Discounts"/>
    <x v="0"/>
    <x v="3"/>
    <x v="17"/>
    <s v="Yellow"/>
    <x v="403"/>
    <d v="2003-02-01T00:00:00"/>
    <n v="1120.49"/>
    <n v="600.26250000000005"/>
    <n v="4"/>
    <n v="2401.0500000000002"/>
  </r>
  <r>
    <x v="0"/>
    <x v="0"/>
    <x v="4"/>
    <s v="Quantity Discounts"/>
    <x v="0"/>
    <x v="3"/>
    <x v="17"/>
    <s v="Yellow"/>
    <x v="418"/>
    <d v="2003-02-01T00:00:00"/>
    <n v="1120.49"/>
    <n v="600.26250000000005"/>
    <n v="3"/>
    <n v="1800.7875000000001"/>
  </r>
  <r>
    <x v="0"/>
    <x v="0"/>
    <x v="4"/>
    <s v="Quantity Discounts"/>
    <x v="0"/>
    <x v="3"/>
    <x v="12"/>
    <s v="Black"/>
    <x v="420"/>
    <d v="2003-02-01T00:00:00"/>
    <n v="2443.35"/>
    <n v="1308.9375"/>
    <n v="2"/>
    <n v="2617.875"/>
  </r>
  <r>
    <x v="0"/>
    <x v="0"/>
    <x v="4"/>
    <s v="Highway Bike Shop"/>
    <x v="0"/>
    <x v="3"/>
    <x v="3"/>
    <s v="Black"/>
    <x v="417"/>
    <d v="2003-02-01T00:00:00"/>
    <n v="782.99"/>
    <n v="469.79399999999998"/>
    <n v="4"/>
    <n v="1879.1759999999999"/>
  </r>
  <r>
    <x v="0"/>
    <x v="0"/>
    <x v="4"/>
    <s v="Highway Bike Shop"/>
    <x v="0"/>
    <x v="3"/>
    <x v="3"/>
    <s v="Black"/>
    <x v="408"/>
    <d v="2003-02-01T00:00:00"/>
    <n v="782.99"/>
    <n v="469.79399999999998"/>
    <n v="3"/>
    <n v="1409.3820000000001"/>
  </r>
  <r>
    <x v="0"/>
    <x v="0"/>
    <x v="4"/>
    <s v="Highway Bike Shop"/>
    <x v="0"/>
    <x v="3"/>
    <x v="3"/>
    <s v="Red"/>
    <x v="426"/>
    <d v="2003-02-01T00:00:00"/>
    <n v="782.99"/>
    <n v="469.79399999999998"/>
    <n v="2"/>
    <n v="939.58799999999997"/>
  </r>
  <r>
    <x v="0"/>
    <x v="0"/>
    <x v="4"/>
    <s v="Highway Bike Shop"/>
    <x v="0"/>
    <x v="3"/>
    <x v="3"/>
    <s v="Red"/>
    <x v="412"/>
    <d v="2003-02-01T00:00:00"/>
    <n v="782.99"/>
    <n v="469.79399999999998"/>
    <n v="3"/>
    <n v="1409.3820000000001"/>
  </r>
  <r>
    <x v="0"/>
    <x v="0"/>
    <x v="4"/>
    <s v="Highway Bike Shop"/>
    <x v="0"/>
    <x v="3"/>
    <x v="3"/>
    <s v="Red"/>
    <x v="412"/>
    <d v="2003-02-01T00:00:00"/>
    <n v="782.99"/>
    <n v="469.79399999999998"/>
    <n v="2"/>
    <n v="939.58799999999997"/>
  </r>
  <r>
    <x v="0"/>
    <x v="1"/>
    <x v="1"/>
    <s v="Standard Bikes"/>
    <x v="0"/>
    <x v="0"/>
    <x v="19"/>
    <s v="Black"/>
    <x v="396"/>
    <d v="2003-02-01T00:00:00"/>
    <n v="2294.9899999999998"/>
    <n v="1229.4589000000001"/>
    <n v="1"/>
    <n v="1229.4589000000001"/>
  </r>
  <r>
    <x v="0"/>
    <x v="1"/>
    <x v="1"/>
    <s v="Standard Bikes"/>
    <x v="1"/>
    <x v="10"/>
    <x v="21"/>
    <s v="Black"/>
    <x v="408"/>
    <d v="2003-02-01T00:00:00"/>
    <n v="37.99"/>
    <n v="22.794"/>
    <n v="6"/>
    <n v="136.76400000000001"/>
  </r>
  <r>
    <x v="0"/>
    <x v="1"/>
    <x v="1"/>
    <s v="Standard Bikes"/>
    <x v="1"/>
    <x v="10"/>
    <x v="21"/>
    <s v="Black"/>
    <x v="426"/>
    <d v="2003-02-01T00:00:00"/>
    <n v="37.99"/>
    <n v="22.794"/>
    <n v="1"/>
    <n v="22.794"/>
  </r>
  <r>
    <x v="0"/>
    <x v="1"/>
    <x v="1"/>
    <s v="Standard Bikes"/>
    <x v="1"/>
    <x v="10"/>
    <x v="21"/>
    <s v="Black"/>
    <x v="413"/>
    <d v="2003-02-01T00:00:00"/>
    <n v="37.99"/>
    <n v="22.794"/>
    <n v="1"/>
    <n v="22.794"/>
  </r>
  <r>
    <x v="0"/>
    <x v="0"/>
    <x v="2"/>
    <s v="Moderately-Priced Bikes Store"/>
    <x v="0"/>
    <x v="0"/>
    <x v="19"/>
    <s v="Black"/>
    <x v="416"/>
    <d v="2003-02-01T00:00:00"/>
    <n v="2294.9899999999998"/>
    <n v="1229.4589000000001"/>
    <n v="3"/>
    <n v="3688.3767000000003"/>
  </r>
  <r>
    <x v="0"/>
    <x v="0"/>
    <x v="2"/>
    <s v="Moderately-Priced Bikes Store"/>
    <x v="1"/>
    <x v="10"/>
    <x v="21"/>
    <s v="Black"/>
    <x v="423"/>
    <d v="2003-02-01T00:00:00"/>
    <n v="37.99"/>
    <n v="22.794"/>
    <n v="1"/>
    <n v="22.794"/>
  </r>
  <r>
    <x v="0"/>
    <x v="0"/>
    <x v="2"/>
    <s v="Moderately-Priced Bikes Store"/>
    <x v="0"/>
    <x v="0"/>
    <x v="19"/>
    <s v="Black"/>
    <x v="419"/>
    <d v="2003-02-01T00:00:00"/>
    <n v="2294.9899999999998"/>
    <n v="1229.4589000000001"/>
    <n v="1"/>
    <n v="1229.4589000000001"/>
  </r>
  <r>
    <x v="0"/>
    <x v="0"/>
    <x v="2"/>
    <s v="Moderately-Priced Bikes Store"/>
    <x v="1"/>
    <x v="10"/>
    <x v="21"/>
    <s v="Black"/>
    <x v="409"/>
    <d v="2003-02-01T00:00:00"/>
    <n v="37.99"/>
    <n v="22.794"/>
    <n v="4"/>
    <n v="91.176000000000002"/>
  </r>
  <r>
    <x v="0"/>
    <x v="0"/>
    <x v="2"/>
    <s v="Moderately-Priced Bikes Store"/>
    <x v="1"/>
    <x v="10"/>
    <x v="21"/>
    <s v="Black"/>
    <x v="419"/>
    <d v="2003-02-01T00:00:00"/>
    <n v="37.99"/>
    <n v="22.794"/>
    <n v="1"/>
    <n v="22.794"/>
  </r>
  <r>
    <x v="0"/>
    <x v="0"/>
    <x v="0"/>
    <s v="Extreme Toy Store"/>
    <x v="0"/>
    <x v="0"/>
    <x v="19"/>
    <s v="Silver"/>
    <x v="416"/>
    <d v="2003-02-01T00:00:00"/>
    <n v="2319.9899999999998"/>
    <n v="1242.8517999999999"/>
    <n v="3"/>
    <n v="3728.5553999999997"/>
  </r>
  <r>
    <x v="0"/>
    <x v="0"/>
    <x v="0"/>
    <s v="Extreme Toy Store"/>
    <x v="0"/>
    <x v="0"/>
    <x v="35"/>
    <s v="Black"/>
    <x v="414"/>
    <d v="2003-02-01T00:00:00"/>
    <n v="1079.99"/>
    <n v="647.99400000000003"/>
    <n v="2"/>
    <n v="1295.9880000000001"/>
  </r>
  <r>
    <x v="0"/>
    <x v="0"/>
    <x v="0"/>
    <s v="Extreme Toy Store"/>
    <x v="0"/>
    <x v="0"/>
    <x v="19"/>
    <s v="Silver"/>
    <x v="399"/>
    <d v="2003-02-01T00:00:00"/>
    <n v="2319.9899999999998"/>
    <n v="1242.8517999999999"/>
    <n v="2"/>
    <n v="2485.7035999999998"/>
  </r>
  <r>
    <x v="0"/>
    <x v="0"/>
    <x v="0"/>
    <s v="Extreme Toy Store"/>
    <x v="0"/>
    <x v="0"/>
    <x v="35"/>
    <s v="Black"/>
    <x v="408"/>
    <d v="2003-02-01T00:00:00"/>
    <n v="1079.99"/>
    <n v="647.99400000000003"/>
    <n v="1"/>
    <n v="647.99400000000003"/>
  </r>
  <r>
    <x v="1"/>
    <x v="2"/>
    <x v="6"/>
    <s v="Rural Mountain Bike Mart"/>
    <x v="0"/>
    <x v="3"/>
    <x v="3"/>
    <s v="Red"/>
    <x v="424"/>
    <d v="2003-02-01T00:00:00"/>
    <n v="782.99"/>
    <n v="469.79399999999998"/>
    <n v="4"/>
    <n v="1879.1759999999999"/>
  </r>
  <r>
    <x v="1"/>
    <x v="2"/>
    <x v="6"/>
    <s v="Rural Mountain Bike Mart"/>
    <x v="0"/>
    <x v="3"/>
    <x v="3"/>
    <s v="Red"/>
    <x v="406"/>
    <d v="2003-02-01T00:00:00"/>
    <n v="782.99"/>
    <n v="469.79399999999998"/>
    <n v="2"/>
    <n v="939.58799999999997"/>
  </r>
  <r>
    <x v="1"/>
    <x v="2"/>
    <x v="6"/>
    <s v="Rural Mountain Bike Mart"/>
    <x v="0"/>
    <x v="3"/>
    <x v="3"/>
    <s v="Red"/>
    <x v="419"/>
    <d v="2003-02-01T00:00:00"/>
    <n v="782.99"/>
    <n v="469.79399999999998"/>
    <n v="6"/>
    <n v="2818.7640000000001"/>
  </r>
  <r>
    <x v="1"/>
    <x v="2"/>
    <x v="6"/>
    <s v="Rural Mountain Bike Mart"/>
    <x v="0"/>
    <x v="3"/>
    <x v="3"/>
    <s v="Black"/>
    <x v="396"/>
    <d v="2003-02-01T00:00:00"/>
    <n v="782.99"/>
    <n v="469.79399999999998"/>
    <n v="4"/>
    <n v="1879.1759999999999"/>
  </r>
  <r>
    <x v="1"/>
    <x v="2"/>
    <x v="6"/>
    <s v="Rural Mountain Bike Mart"/>
    <x v="0"/>
    <x v="3"/>
    <x v="3"/>
    <s v="Red"/>
    <x v="398"/>
    <d v="2003-02-01T00:00:00"/>
    <n v="782.99"/>
    <n v="469.79399999999998"/>
    <n v="4"/>
    <n v="1879.1759999999999"/>
  </r>
  <r>
    <x v="1"/>
    <x v="2"/>
    <x v="6"/>
    <s v="Rural Mountain Bike Mart"/>
    <x v="0"/>
    <x v="3"/>
    <x v="3"/>
    <s v="Black"/>
    <x v="426"/>
    <d v="2003-02-01T00:00:00"/>
    <n v="782.99"/>
    <n v="469.79399999999998"/>
    <n v="3"/>
    <n v="1409.3820000000001"/>
  </r>
  <r>
    <x v="0"/>
    <x v="0"/>
    <x v="4"/>
    <s v="The Gear Store"/>
    <x v="2"/>
    <x v="2"/>
    <x v="38"/>
    <s v="Black"/>
    <x v="403"/>
    <d v="2003-02-01T00:00:00"/>
    <n v="348.76"/>
    <n v="209.256"/>
    <n v="4"/>
    <n v="837.024"/>
  </r>
  <r>
    <x v="0"/>
    <x v="0"/>
    <x v="4"/>
    <s v="The Gear Store"/>
    <x v="0"/>
    <x v="0"/>
    <x v="19"/>
    <s v="Black"/>
    <x v="401"/>
    <d v="2003-02-01T00:00:00"/>
    <n v="2294.9899999999998"/>
    <n v="1229.4589000000001"/>
    <n v="10"/>
    <n v="12294.589"/>
  </r>
  <r>
    <x v="0"/>
    <x v="0"/>
    <x v="4"/>
    <s v="The Gear Store"/>
    <x v="1"/>
    <x v="12"/>
    <x v="25"/>
    <s v="Multi"/>
    <x v="413"/>
    <d v="2003-02-01T00:00:00"/>
    <n v="89.99"/>
    <n v="53.994"/>
    <n v="2"/>
    <n v="107.988"/>
  </r>
  <r>
    <x v="0"/>
    <x v="0"/>
    <x v="4"/>
    <s v="The Gear Store"/>
    <x v="3"/>
    <x v="7"/>
    <x v="10"/>
    <s v="Blue"/>
    <x v="419"/>
    <d v="2003-02-01T00:00:00"/>
    <n v="34.99"/>
    <n v="20.186499999999999"/>
    <n v="2"/>
    <n v="40.372999999999998"/>
  </r>
  <r>
    <x v="0"/>
    <x v="0"/>
    <x v="4"/>
    <s v="The Gear Store"/>
    <x v="2"/>
    <x v="8"/>
    <x v="20"/>
    <s v="Black"/>
    <x v="409"/>
    <d v="2003-02-01T00:00:00"/>
    <n v="327.21499999999997"/>
    <n v="196.32900000000001"/>
    <n v="5"/>
    <n v="981.64499999999998"/>
  </r>
  <r>
    <x v="0"/>
    <x v="0"/>
    <x v="4"/>
    <s v="The Gear Store"/>
    <x v="0"/>
    <x v="0"/>
    <x v="19"/>
    <s v="Black"/>
    <x v="399"/>
    <d v="2003-02-01T00:00:00"/>
    <n v="2294.9899999999998"/>
    <n v="1229.4589000000001"/>
    <n v="8"/>
    <n v="9835.6712000000007"/>
  </r>
  <r>
    <x v="0"/>
    <x v="0"/>
    <x v="4"/>
    <s v="The Gear Store"/>
    <x v="0"/>
    <x v="0"/>
    <x v="35"/>
    <s v="Black"/>
    <x v="424"/>
    <d v="2003-02-01T00:00:00"/>
    <n v="1079.99"/>
    <n v="647.99400000000003"/>
    <n v="3"/>
    <n v="1943.982"/>
  </r>
  <r>
    <x v="0"/>
    <x v="0"/>
    <x v="4"/>
    <s v="The Gear Store"/>
    <x v="0"/>
    <x v="0"/>
    <x v="19"/>
    <s v="Silver"/>
    <x v="405"/>
    <d v="2003-02-01T00:00:00"/>
    <n v="2319.9899999999998"/>
    <n v="1242.8517999999999"/>
    <n v="7"/>
    <n v="8699.9625999999989"/>
  </r>
  <r>
    <x v="0"/>
    <x v="0"/>
    <x v="4"/>
    <s v="The Gear Store"/>
    <x v="1"/>
    <x v="11"/>
    <x v="24"/>
    <s v="Black"/>
    <x v="416"/>
    <d v="2003-02-01T00:00:00"/>
    <n v="74.989999999999995"/>
    <n v="44.994"/>
    <n v="3"/>
    <n v="134.982"/>
  </r>
  <r>
    <x v="0"/>
    <x v="0"/>
    <x v="4"/>
    <s v="The Gear Store"/>
    <x v="0"/>
    <x v="0"/>
    <x v="19"/>
    <s v="Silver"/>
    <x v="417"/>
    <d v="2003-02-01T00:00:00"/>
    <n v="2319.9899999999998"/>
    <n v="1242.8517999999999"/>
    <n v="2"/>
    <n v="2485.7035999999998"/>
  </r>
  <r>
    <x v="0"/>
    <x v="0"/>
    <x v="4"/>
    <s v="The Gear Store"/>
    <x v="0"/>
    <x v="0"/>
    <x v="19"/>
    <s v="Silver"/>
    <x v="416"/>
    <d v="2003-02-01T00:00:00"/>
    <n v="2319.9899999999998"/>
    <n v="1242.8517999999999"/>
    <n v="1"/>
    <n v="1242.8517999999999"/>
  </r>
  <r>
    <x v="0"/>
    <x v="0"/>
    <x v="4"/>
    <s v="The Gear Store"/>
    <x v="1"/>
    <x v="5"/>
    <x v="6"/>
    <s v="Multi"/>
    <x v="424"/>
    <d v="2003-02-01T00:00:00"/>
    <n v="8.99"/>
    <n v="5.1864999999999997"/>
    <n v="8"/>
    <n v="41.491999999999997"/>
  </r>
  <r>
    <x v="0"/>
    <x v="0"/>
    <x v="4"/>
    <s v="The Gear Store"/>
    <x v="2"/>
    <x v="2"/>
    <x v="23"/>
    <s v="Black"/>
    <x v="400"/>
    <d v="2003-02-01T00:00:00"/>
    <n v="348.76"/>
    <n v="209.256"/>
    <n v="4"/>
    <n v="837.024"/>
  </r>
  <r>
    <x v="0"/>
    <x v="0"/>
    <x v="4"/>
    <s v="The Gear Store"/>
    <x v="1"/>
    <x v="4"/>
    <x v="5"/>
    <s v="Multi"/>
    <x v="426"/>
    <d v="2003-02-01T00:00:00"/>
    <n v="49.99"/>
    <n v="28.840399999999999"/>
    <n v="4"/>
    <n v="115.3616"/>
  </r>
  <r>
    <x v="0"/>
    <x v="0"/>
    <x v="4"/>
    <s v="The Gear Store"/>
    <x v="2"/>
    <x v="9"/>
    <x v="22"/>
    <m/>
    <x v="419"/>
    <d v="2003-02-01T00:00:00"/>
    <n v="61.92"/>
    <n v="33.774500000000003"/>
    <n v="5"/>
    <n v="168.8725"/>
  </r>
  <r>
    <x v="0"/>
    <x v="0"/>
    <x v="4"/>
    <s v="The Gear Store"/>
    <x v="1"/>
    <x v="10"/>
    <x v="21"/>
    <s v="Black"/>
    <x v="418"/>
    <d v="2003-02-01T00:00:00"/>
    <n v="37.99"/>
    <n v="20.894500000000001"/>
    <n v="20"/>
    <n v="417.89"/>
  </r>
  <r>
    <x v="0"/>
    <x v="0"/>
    <x v="4"/>
    <s v="The Gear Store"/>
    <x v="1"/>
    <x v="11"/>
    <x v="24"/>
    <s v="Black"/>
    <x v="413"/>
    <d v="2003-02-01T00:00:00"/>
    <n v="74.989999999999995"/>
    <n v="44.994"/>
    <n v="4"/>
    <n v="179.976"/>
  </r>
  <r>
    <x v="0"/>
    <x v="0"/>
    <x v="4"/>
    <s v="The Gear Store"/>
    <x v="0"/>
    <x v="0"/>
    <x v="19"/>
    <s v="Black"/>
    <x v="426"/>
    <d v="2003-02-01T00:00:00"/>
    <n v="2294.9899999999998"/>
    <n v="1229.4589000000001"/>
    <n v="7"/>
    <n v="8606.2123000000011"/>
  </r>
  <r>
    <x v="0"/>
    <x v="0"/>
    <x v="4"/>
    <s v="The Gear Store"/>
    <x v="0"/>
    <x v="0"/>
    <x v="35"/>
    <s v="Black"/>
    <x v="397"/>
    <d v="2003-02-01T00:00:00"/>
    <n v="1079.99"/>
    <n v="647.99400000000003"/>
    <n v="6"/>
    <n v="3887.9639999999999"/>
  </r>
  <r>
    <x v="0"/>
    <x v="0"/>
    <x v="4"/>
    <s v="The Gear Store"/>
    <x v="1"/>
    <x v="14"/>
    <x v="28"/>
    <s v="Black"/>
    <x v="404"/>
    <d v="2003-02-01T00:00:00"/>
    <n v="59.99"/>
    <n v="35.994"/>
    <n v="3"/>
    <n v="107.982"/>
  </r>
  <r>
    <x v="0"/>
    <x v="0"/>
    <x v="4"/>
    <s v="The Gear Store"/>
    <x v="1"/>
    <x v="10"/>
    <x v="21"/>
    <s v="Black"/>
    <x v="400"/>
    <d v="2003-02-01T00:00:00"/>
    <n v="37.99"/>
    <n v="22.034199999999998"/>
    <n v="12"/>
    <n v="264.41039999999998"/>
  </r>
  <r>
    <x v="0"/>
    <x v="0"/>
    <x v="4"/>
    <s v="The Gear Store"/>
    <x v="0"/>
    <x v="0"/>
    <x v="35"/>
    <s v="Black"/>
    <x v="408"/>
    <d v="2003-02-01T00:00:00"/>
    <n v="1079.99"/>
    <n v="647.99400000000003"/>
    <n v="5"/>
    <n v="3239.9700000000003"/>
  </r>
  <r>
    <x v="0"/>
    <x v="0"/>
    <x v="4"/>
    <s v="The Gear Store"/>
    <x v="0"/>
    <x v="0"/>
    <x v="35"/>
    <s v="Black"/>
    <x v="425"/>
    <d v="2003-02-01T00:00:00"/>
    <n v="1079.99"/>
    <n v="647.99400000000003"/>
    <n v="9"/>
    <n v="5831.9459999999999"/>
  </r>
  <r>
    <x v="0"/>
    <x v="0"/>
    <x v="4"/>
    <s v="The Gear Store"/>
    <x v="2"/>
    <x v="8"/>
    <x v="36"/>
    <s v="Black"/>
    <x v="413"/>
    <d v="2003-02-01T00:00:00"/>
    <n v="236.02500000000001"/>
    <n v="141.61500000000001"/>
    <n v="3"/>
    <n v="424.84500000000003"/>
  </r>
  <r>
    <x v="0"/>
    <x v="0"/>
    <x v="4"/>
    <s v="Resale Services"/>
    <x v="1"/>
    <x v="4"/>
    <x v="5"/>
    <s v="Multi"/>
    <x v="412"/>
    <d v="2003-02-01T00:00:00"/>
    <n v="49.99"/>
    <n v="28.840399999999999"/>
    <n v="3"/>
    <n v="86.521199999999993"/>
  </r>
  <r>
    <x v="0"/>
    <x v="0"/>
    <x v="4"/>
    <s v="Resale Services"/>
    <x v="2"/>
    <x v="8"/>
    <x v="36"/>
    <s v="Black"/>
    <x v="423"/>
    <d v="2003-02-01T00:00:00"/>
    <n v="236.02500000000001"/>
    <n v="141.61500000000001"/>
    <n v="2"/>
    <n v="283.23"/>
  </r>
  <r>
    <x v="0"/>
    <x v="0"/>
    <x v="4"/>
    <s v="Resale Services"/>
    <x v="0"/>
    <x v="0"/>
    <x v="35"/>
    <s v="Black"/>
    <x v="399"/>
    <d v="2003-02-01T00:00:00"/>
    <n v="1079.99"/>
    <n v="647.99400000000003"/>
    <n v="1"/>
    <n v="647.99400000000003"/>
  </r>
  <r>
    <x v="0"/>
    <x v="0"/>
    <x v="4"/>
    <s v="Resale Services"/>
    <x v="0"/>
    <x v="0"/>
    <x v="19"/>
    <s v="Silver"/>
    <x v="423"/>
    <d v="2003-02-01T00:00:00"/>
    <n v="2319.9899999999998"/>
    <n v="1242.8517999999999"/>
    <n v="2"/>
    <n v="2485.7035999999998"/>
  </r>
  <r>
    <x v="0"/>
    <x v="0"/>
    <x v="4"/>
    <s v="Resale Services"/>
    <x v="3"/>
    <x v="7"/>
    <x v="10"/>
    <s v="Blue"/>
    <x v="417"/>
    <d v="2003-02-01T00:00:00"/>
    <n v="34.99"/>
    <n v="20.186499999999999"/>
    <n v="1"/>
    <n v="20.186499999999999"/>
  </r>
  <r>
    <x v="0"/>
    <x v="0"/>
    <x v="4"/>
    <s v="Resale Services"/>
    <x v="0"/>
    <x v="0"/>
    <x v="19"/>
    <s v="Black"/>
    <x v="419"/>
    <d v="2003-02-01T00:00:00"/>
    <n v="2294.9899999999998"/>
    <n v="1229.4589000000001"/>
    <n v="5"/>
    <n v="6147.2945"/>
  </r>
  <r>
    <x v="0"/>
    <x v="0"/>
    <x v="4"/>
    <s v="Resale Services"/>
    <x v="0"/>
    <x v="0"/>
    <x v="19"/>
    <s v="Black"/>
    <x v="419"/>
    <d v="2003-02-01T00:00:00"/>
    <n v="2294.9899999999998"/>
    <n v="1229.4589000000001"/>
    <n v="2"/>
    <n v="2458.9178000000002"/>
  </r>
  <r>
    <x v="0"/>
    <x v="0"/>
    <x v="4"/>
    <s v="Resale Services"/>
    <x v="0"/>
    <x v="0"/>
    <x v="19"/>
    <s v="Black"/>
    <x v="424"/>
    <d v="2003-02-01T00:00:00"/>
    <n v="2294.9899999999998"/>
    <n v="1229.4589000000001"/>
    <n v="2"/>
    <n v="2458.9178000000002"/>
  </r>
  <r>
    <x v="0"/>
    <x v="0"/>
    <x v="4"/>
    <s v="Resale Services"/>
    <x v="0"/>
    <x v="0"/>
    <x v="35"/>
    <s v="Black"/>
    <x v="397"/>
    <d v="2003-02-01T00:00:00"/>
    <n v="1079.99"/>
    <n v="647.99400000000003"/>
    <n v="4"/>
    <n v="2591.9760000000001"/>
  </r>
  <r>
    <x v="0"/>
    <x v="0"/>
    <x v="4"/>
    <s v="Resale Services"/>
    <x v="1"/>
    <x v="5"/>
    <x v="6"/>
    <s v="Multi"/>
    <x v="418"/>
    <d v="2003-02-01T00:00:00"/>
    <n v="8.99"/>
    <n v="5.1864999999999997"/>
    <n v="3"/>
    <n v="15.5595"/>
  </r>
  <r>
    <x v="0"/>
    <x v="0"/>
    <x v="4"/>
    <s v="Resale Services"/>
    <x v="0"/>
    <x v="0"/>
    <x v="35"/>
    <s v="Black"/>
    <x v="400"/>
    <d v="2003-02-01T00:00:00"/>
    <n v="1079.99"/>
    <n v="647.99400000000003"/>
    <n v="6"/>
    <n v="3887.9639999999999"/>
  </r>
  <r>
    <x v="0"/>
    <x v="0"/>
    <x v="4"/>
    <s v="Resale Services"/>
    <x v="1"/>
    <x v="10"/>
    <x v="21"/>
    <s v="Black"/>
    <x v="404"/>
    <d v="2003-02-01T00:00:00"/>
    <n v="37.99"/>
    <n v="22.794"/>
    <n v="7"/>
    <n v="159.55799999999999"/>
  </r>
  <r>
    <x v="0"/>
    <x v="0"/>
    <x v="4"/>
    <s v="Resale Services"/>
    <x v="0"/>
    <x v="0"/>
    <x v="19"/>
    <s v="Silver"/>
    <x v="397"/>
    <d v="2003-02-01T00:00:00"/>
    <n v="2319.9899999999998"/>
    <n v="1242.8517999999999"/>
    <n v="1"/>
    <n v="1242.8517999999999"/>
  </r>
  <r>
    <x v="0"/>
    <x v="0"/>
    <x v="4"/>
    <s v="Resale Services"/>
    <x v="2"/>
    <x v="8"/>
    <x v="20"/>
    <s v="Black"/>
    <x v="406"/>
    <d v="2003-02-01T00:00:00"/>
    <n v="327.21499999999997"/>
    <n v="196.32900000000001"/>
    <n v="2"/>
    <n v="392.65800000000002"/>
  </r>
  <r>
    <x v="0"/>
    <x v="0"/>
    <x v="4"/>
    <s v="Resale Services"/>
    <x v="1"/>
    <x v="11"/>
    <x v="24"/>
    <s v="Black"/>
    <x v="409"/>
    <d v="2003-02-01T00:00:00"/>
    <n v="74.989999999999995"/>
    <n v="44.994"/>
    <n v="3"/>
    <n v="134.982"/>
  </r>
  <r>
    <x v="0"/>
    <x v="0"/>
    <x v="4"/>
    <s v="Resale Services"/>
    <x v="2"/>
    <x v="2"/>
    <x v="23"/>
    <s v="Black"/>
    <x v="405"/>
    <d v="2003-02-01T00:00:00"/>
    <n v="348.76"/>
    <n v="209.256"/>
    <n v="3"/>
    <n v="627.76800000000003"/>
  </r>
  <r>
    <x v="0"/>
    <x v="0"/>
    <x v="4"/>
    <s v="Resale Services"/>
    <x v="1"/>
    <x v="12"/>
    <x v="25"/>
    <s v="Multi"/>
    <x v="410"/>
    <d v="2003-02-01T00:00:00"/>
    <n v="89.99"/>
    <n v="53.994"/>
    <n v="1"/>
    <n v="53.994"/>
  </r>
  <r>
    <x v="0"/>
    <x v="0"/>
    <x v="4"/>
    <s v="Resale Services"/>
    <x v="1"/>
    <x v="11"/>
    <x v="24"/>
    <s v="Black"/>
    <x v="403"/>
    <d v="2003-02-01T00:00:00"/>
    <n v="74.989999999999995"/>
    <n v="44.994"/>
    <n v="5"/>
    <n v="224.97"/>
  </r>
  <r>
    <x v="0"/>
    <x v="0"/>
    <x v="4"/>
    <s v="Resale Services"/>
    <x v="1"/>
    <x v="10"/>
    <x v="21"/>
    <s v="Black"/>
    <x v="406"/>
    <d v="2003-02-01T00:00:00"/>
    <n v="37.99"/>
    <n v="20.894500000000001"/>
    <n v="15"/>
    <n v="313.41750000000002"/>
  </r>
  <r>
    <x v="0"/>
    <x v="0"/>
    <x v="4"/>
    <s v="Resale Services"/>
    <x v="2"/>
    <x v="2"/>
    <x v="38"/>
    <s v="Black"/>
    <x v="412"/>
    <d v="2003-02-01T00:00:00"/>
    <n v="348.76"/>
    <n v="209.256"/>
    <n v="3"/>
    <n v="627.76800000000003"/>
  </r>
  <r>
    <x v="0"/>
    <x v="0"/>
    <x v="4"/>
    <s v="Resale Services"/>
    <x v="0"/>
    <x v="0"/>
    <x v="19"/>
    <s v="Silver"/>
    <x v="425"/>
    <d v="2003-02-01T00:00:00"/>
    <n v="2319.9899999999998"/>
    <n v="1242.8517999999999"/>
    <n v="5"/>
    <n v="6214.259"/>
  </r>
  <r>
    <x v="0"/>
    <x v="0"/>
    <x v="4"/>
    <s v="Resale Services"/>
    <x v="2"/>
    <x v="9"/>
    <x v="22"/>
    <m/>
    <x v="425"/>
    <d v="2003-02-01T00:00:00"/>
    <n v="61.92"/>
    <n v="33.774500000000003"/>
    <n v="2"/>
    <n v="67.549000000000007"/>
  </r>
  <r>
    <x v="0"/>
    <x v="0"/>
    <x v="4"/>
    <s v="Metropolitan Manufacturing"/>
    <x v="0"/>
    <x v="3"/>
    <x v="3"/>
    <s v="Black"/>
    <x v="399"/>
    <d v="2003-02-01T00:00:00"/>
    <n v="782.99"/>
    <n v="469.79399999999998"/>
    <n v="1"/>
    <n v="469.79399999999998"/>
  </r>
  <r>
    <x v="0"/>
    <x v="0"/>
    <x v="4"/>
    <s v="Metropolitan Manufacturing"/>
    <x v="0"/>
    <x v="3"/>
    <x v="3"/>
    <s v="Red"/>
    <x v="418"/>
    <d v="2003-02-01T00:00:00"/>
    <n v="782.99"/>
    <n v="469.79399999999998"/>
    <n v="1"/>
    <n v="469.79399999999998"/>
  </r>
  <r>
    <x v="0"/>
    <x v="0"/>
    <x v="4"/>
    <s v="Metropolitan Manufacturing"/>
    <x v="0"/>
    <x v="3"/>
    <x v="3"/>
    <s v="Red"/>
    <x v="421"/>
    <d v="2003-02-01T00:00:00"/>
    <n v="782.99"/>
    <n v="469.79399999999998"/>
    <n v="1"/>
    <n v="469.79399999999998"/>
  </r>
  <r>
    <x v="0"/>
    <x v="0"/>
    <x v="4"/>
    <s v="Metropolitan Manufacturing"/>
    <x v="0"/>
    <x v="3"/>
    <x v="3"/>
    <s v="Red"/>
    <x v="396"/>
    <d v="2003-02-01T00:00:00"/>
    <n v="782.99"/>
    <n v="469.79399999999998"/>
    <n v="2"/>
    <n v="939.58799999999997"/>
  </r>
  <r>
    <x v="0"/>
    <x v="1"/>
    <x v="1"/>
    <s v="Finer Riding Supplies"/>
    <x v="2"/>
    <x v="6"/>
    <x v="15"/>
    <s v="Yellow"/>
    <x v="400"/>
    <d v="2003-02-01T00:00:00"/>
    <n v="594.83000000000004"/>
    <n v="324.45269999999999"/>
    <n v="1"/>
    <n v="324.45269999999999"/>
  </r>
  <r>
    <x v="0"/>
    <x v="1"/>
    <x v="1"/>
    <s v="Finer Riding Supplies"/>
    <x v="0"/>
    <x v="3"/>
    <x v="12"/>
    <s v="Red"/>
    <x v="410"/>
    <d v="2003-02-01T00:00:00"/>
    <n v="2443.35"/>
    <n v="1466.01"/>
    <n v="1"/>
    <n v="1466.01"/>
  </r>
  <r>
    <x v="0"/>
    <x v="1"/>
    <x v="1"/>
    <s v="Finer Riding Supplies"/>
    <x v="0"/>
    <x v="3"/>
    <x v="12"/>
    <s v="Black"/>
    <x v="414"/>
    <d v="2003-02-01T00:00:00"/>
    <n v="2443.35"/>
    <n v="1308.9375"/>
    <n v="3"/>
    <n v="3926.8125"/>
  </r>
  <r>
    <x v="0"/>
    <x v="1"/>
    <x v="1"/>
    <s v="Finer Riding Supplies"/>
    <x v="0"/>
    <x v="3"/>
    <x v="3"/>
    <s v="Black"/>
    <x v="414"/>
    <d v="2003-02-01T00:00:00"/>
    <n v="782.99"/>
    <n v="469.79399999999998"/>
    <n v="1"/>
    <n v="469.79399999999998"/>
  </r>
  <r>
    <x v="0"/>
    <x v="1"/>
    <x v="1"/>
    <s v="Finer Riding Supplies"/>
    <x v="0"/>
    <x v="3"/>
    <x v="17"/>
    <s v="Yellow"/>
    <x v="424"/>
    <d v="2003-02-01T00:00:00"/>
    <n v="1120.49"/>
    <n v="600.26250000000005"/>
    <n v="1"/>
    <n v="600.26250000000005"/>
  </r>
  <r>
    <x v="0"/>
    <x v="1"/>
    <x v="1"/>
    <s v="Finer Riding Supplies"/>
    <x v="0"/>
    <x v="3"/>
    <x v="3"/>
    <s v="Red"/>
    <x v="420"/>
    <d v="2003-02-01T00:00:00"/>
    <n v="782.99"/>
    <n v="469.79399999999998"/>
    <n v="1"/>
    <n v="469.79399999999998"/>
  </r>
  <r>
    <x v="0"/>
    <x v="1"/>
    <x v="1"/>
    <s v="Finer Riding Supplies"/>
    <x v="0"/>
    <x v="3"/>
    <x v="3"/>
    <s v="Black"/>
    <x v="423"/>
    <d v="2003-02-01T00:00:00"/>
    <n v="782.99"/>
    <n v="469.79399999999998"/>
    <n v="1"/>
    <n v="469.79399999999998"/>
  </r>
  <r>
    <x v="0"/>
    <x v="1"/>
    <x v="1"/>
    <s v="Finer Riding Supplies"/>
    <x v="0"/>
    <x v="3"/>
    <x v="12"/>
    <s v="Black"/>
    <x v="424"/>
    <d v="2003-02-01T00:00:00"/>
    <n v="2443.35"/>
    <n v="1308.9375"/>
    <n v="4"/>
    <n v="5235.75"/>
  </r>
  <r>
    <x v="0"/>
    <x v="1"/>
    <x v="1"/>
    <s v="Finer Riding Supplies"/>
    <x v="0"/>
    <x v="3"/>
    <x v="17"/>
    <s v="Yellow"/>
    <x v="423"/>
    <d v="2003-02-01T00:00:00"/>
    <n v="1120.49"/>
    <n v="600.26250000000005"/>
    <n v="3"/>
    <n v="1800.7875000000001"/>
  </r>
  <r>
    <x v="0"/>
    <x v="1"/>
    <x v="1"/>
    <s v="Finer Riding Supplies"/>
    <x v="1"/>
    <x v="14"/>
    <x v="28"/>
    <s v="Black"/>
    <x v="404"/>
    <d v="2003-02-01T00:00:00"/>
    <n v="59.99"/>
    <n v="35.994"/>
    <n v="1"/>
    <n v="35.994"/>
  </r>
  <r>
    <x v="0"/>
    <x v="1"/>
    <x v="1"/>
    <s v="Finer Riding Supplies"/>
    <x v="2"/>
    <x v="6"/>
    <x v="8"/>
    <s v="Black"/>
    <x v="414"/>
    <d v="2003-02-01T00:00:00"/>
    <n v="337.22"/>
    <n v="183.93819999999999"/>
    <n v="2"/>
    <n v="367.87639999999999"/>
  </r>
  <r>
    <x v="0"/>
    <x v="1"/>
    <x v="1"/>
    <s v="Finer Riding Supplies"/>
    <x v="2"/>
    <x v="6"/>
    <x v="15"/>
    <s v="Yellow"/>
    <x v="406"/>
    <d v="2003-02-01T00:00:00"/>
    <n v="594.83000000000004"/>
    <n v="324.45269999999999"/>
    <n v="3"/>
    <n v="973.35809999999992"/>
  </r>
  <r>
    <x v="0"/>
    <x v="1"/>
    <x v="1"/>
    <s v="Finer Riding Supplies"/>
    <x v="2"/>
    <x v="6"/>
    <x v="8"/>
    <s v="Red"/>
    <x v="410"/>
    <d v="2003-02-01T00:00:00"/>
    <n v="337.22"/>
    <n v="202.33199999999999"/>
    <n v="5"/>
    <n v="1011.66"/>
  </r>
  <r>
    <x v="0"/>
    <x v="1"/>
    <x v="1"/>
    <s v="Finer Riding Supplies"/>
    <x v="0"/>
    <x v="3"/>
    <x v="12"/>
    <s v="Red"/>
    <x v="411"/>
    <d v="2003-02-01T00:00:00"/>
    <n v="2443.35"/>
    <n v="1466.01"/>
    <n v="4"/>
    <n v="5864.04"/>
  </r>
  <r>
    <x v="0"/>
    <x v="1"/>
    <x v="1"/>
    <s v="Finer Riding Supplies"/>
    <x v="2"/>
    <x v="6"/>
    <x v="8"/>
    <s v="Red"/>
    <x v="398"/>
    <d v="2003-02-01T00:00:00"/>
    <n v="337.22"/>
    <n v="202.33199999999999"/>
    <n v="3"/>
    <n v="606.99599999999998"/>
  </r>
  <r>
    <x v="0"/>
    <x v="0"/>
    <x v="5"/>
    <s v="Metro Bike Works"/>
    <x v="2"/>
    <x v="2"/>
    <x v="2"/>
    <s v="Black"/>
    <x v="404"/>
    <d v="2003-02-01T00:00:00"/>
    <n v="1349.6"/>
    <n v="736.14549999999997"/>
    <n v="1"/>
    <n v="736.14549999999997"/>
  </r>
  <r>
    <x v="0"/>
    <x v="0"/>
    <x v="4"/>
    <s v="Totes &amp; Baskets Company"/>
    <x v="1"/>
    <x v="5"/>
    <x v="6"/>
    <s v="Multi"/>
    <x v="417"/>
    <d v="2003-02-01T00:00:00"/>
    <n v="8.99"/>
    <n v="5.1864999999999997"/>
    <n v="3"/>
    <n v="15.5595"/>
  </r>
  <r>
    <x v="0"/>
    <x v="0"/>
    <x v="4"/>
    <s v="Totes &amp; Baskets Company"/>
    <x v="0"/>
    <x v="3"/>
    <x v="12"/>
    <s v="Black"/>
    <x v="423"/>
    <d v="2003-02-01T00:00:00"/>
    <n v="2443.35"/>
    <n v="1308.9375"/>
    <n v="3"/>
    <n v="3926.8125"/>
  </r>
  <r>
    <x v="0"/>
    <x v="0"/>
    <x v="4"/>
    <s v="Totes &amp; Baskets Company"/>
    <x v="0"/>
    <x v="3"/>
    <x v="17"/>
    <s v="Yellow"/>
    <x v="398"/>
    <d v="2003-02-01T00:00:00"/>
    <n v="1120.49"/>
    <n v="600.26250000000005"/>
    <n v="3"/>
    <n v="1800.7875000000001"/>
  </r>
  <r>
    <x v="0"/>
    <x v="0"/>
    <x v="4"/>
    <s v="Totes &amp; Baskets Company"/>
    <x v="0"/>
    <x v="3"/>
    <x v="3"/>
    <s v="Black"/>
    <x v="403"/>
    <d v="2003-02-01T00:00:00"/>
    <n v="782.99"/>
    <n v="469.79399999999998"/>
    <n v="7"/>
    <n v="3288.558"/>
  </r>
  <r>
    <x v="0"/>
    <x v="0"/>
    <x v="4"/>
    <s v="Totes &amp; Baskets Company"/>
    <x v="0"/>
    <x v="3"/>
    <x v="17"/>
    <s v="Yellow"/>
    <x v="420"/>
    <d v="2003-02-01T00:00:00"/>
    <n v="1120.49"/>
    <n v="600.26250000000005"/>
    <n v="2"/>
    <n v="1200.5250000000001"/>
  </r>
  <r>
    <x v="0"/>
    <x v="0"/>
    <x v="4"/>
    <s v="Totes &amp; Baskets Company"/>
    <x v="0"/>
    <x v="3"/>
    <x v="3"/>
    <s v="Black"/>
    <x v="408"/>
    <d v="2003-02-01T00:00:00"/>
    <n v="782.99"/>
    <n v="469.79399999999998"/>
    <n v="2"/>
    <n v="939.58799999999997"/>
  </r>
  <r>
    <x v="0"/>
    <x v="0"/>
    <x v="4"/>
    <s v="Totes &amp; Baskets Company"/>
    <x v="0"/>
    <x v="3"/>
    <x v="12"/>
    <s v="Red"/>
    <x v="408"/>
    <d v="2003-02-01T00:00:00"/>
    <n v="2443.35"/>
    <n v="1466.01"/>
    <n v="6"/>
    <n v="8796.06"/>
  </r>
  <r>
    <x v="0"/>
    <x v="0"/>
    <x v="4"/>
    <s v="Totes &amp; Baskets Company"/>
    <x v="0"/>
    <x v="3"/>
    <x v="12"/>
    <s v="Red"/>
    <x v="403"/>
    <d v="2003-02-01T00:00:00"/>
    <n v="2443.35"/>
    <n v="1466.01"/>
    <n v="1"/>
    <n v="1466.01"/>
  </r>
  <r>
    <x v="0"/>
    <x v="0"/>
    <x v="4"/>
    <s v="Totes &amp; Baskets Company"/>
    <x v="0"/>
    <x v="3"/>
    <x v="12"/>
    <s v="Black"/>
    <x v="418"/>
    <d v="2003-02-01T00:00:00"/>
    <n v="2443.35"/>
    <n v="1308.9375"/>
    <n v="5"/>
    <n v="6544.6875"/>
  </r>
  <r>
    <x v="0"/>
    <x v="0"/>
    <x v="4"/>
    <s v="Totes &amp; Baskets Company"/>
    <x v="0"/>
    <x v="3"/>
    <x v="17"/>
    <s v="Yellow"/>
    <x v="409"/>
    <d v="2003-02-01T00:00:00"/>
    <n v="1120.49"/>
    <n v="600.26250000000005"/>
    <n v="5"/>
    <n v="3001.3125"/>
  </r>
  <r>
    <x v="0"/>
    <x v="0"/>
    <x v="4"/>
    <s v="Totes &amp; Baskets Company"/>
    <x v="0"/>
    <x v="3"/>
    <x v="3"/>
    <s v="Black"/>
    <x v="396"/>
    <d v="2003-02-01T00:00:00"/>
    <n v="782.99"/>
    <n v="469.79399999999998"/>
    <n v="1"/>
    <n v="469.79399999999998"/>
  </r>
  <r>
    <x v="0"/>
    <x v="0"/>
    <x v="4"/>
    <s v="Totes &amp; Baskets Company"/>
    <x v="0"/>
    <x v="3"/>
    <x v="3"/>
    <s v="Black"/>
    <x v="403"/>
    <d v="2003-02-01T00:00:00"/>
    <n v="782.99"/>
    <n v="469.79399999999998"/>
    <n v="1"/>
    <n v="469.79399999999998"/>
  </r>
  <r>
    <x v="0"/>
    <x v="0"/>
    <x v="4"/>
    <s v="Totes &amp; Baskets Company"/>
    <x v="0"/>
    <x v="3"/>
    <x v="3"/>
    <s v="Red"/>
    <x v="400"/>
    <d v="2003-02-01T00:00:00"/>
    <n v="782.99"/>
    <n v="469.79399999999998"/>
    <n v="5"/>
    <n v="2348.9699999999998"/>
  </r>
  <r>
    <x v="0"/>
    <x v="0"/>
    <x v="4"/>
    <s v="Totes &amp; Baskets Company"/>
    <x v="1"/>
    <x v="11"/>
    <x v="24"/>
    <s v="Black"/>
    <x v="420"/>
    <d v="2003-02-01T00:00:00"/>
    <n v="74.989999999999995"/>
    <n v="44.994"/>
    <n v="4"/>
    <n v="179.976"/>
  </r>
  <r>
    <x v="0"/>
    <x v="0"/>
    <x v="4"/>
    <s v="Totes &amp; Baskets Company"/>
    <x v="0"/>
    <x v="3"/>
    <x v="3"/>
    <s v="Black"/>
    <x v="425"/>
    <d v="2003-02-01T00:00:00"/>
    <n v="782.99"/>
    <n v="469.79399999999998"/>
    <n v="3"/>
    <n v="1409.3820000000001"/>
  </r>
  <r>
    <x v="0"/>
    <x v="0"/>
    <x v="4"/>
    <s v="Totes &amp; Baskets Company"/>
    <x v="0"/>
    <x v="3"/>
    <x v="12"/>
    <s v="Red"/>
    <x v="406"/>
    <d v="2003-02-01T00:00:00"/>
    <n v="2443.35"/>
    <n v="1308.9375"/>
    <n v="5"/>
    <n v="6544.6875"/>
  </r>
  <r>
    <x v="0"/>
    <x v="0"/>
    <x v="4"/>
    <s v="Totes &amp; Baskets Company"/>
    <x v="0"/>
    <x v="3"/>
    <x v="12"/>
    <s v="Black"/>
    <x v="416"/>
    <d v="2003-02-01T00:00:00"/>
    <n v="2443.35"/>
    <n v="1308.9375"/>
    <n v="6"/>
    <n v="7853.625"/>
  </r>
  <r>
    <x v="0"/>
    <x v="0"/>
    <x v="4"/>
    <s v="Totes &amp; Baskets Company"/>
    <x v="2"/>
    <x v="8"/>
    <x v="18"/>
    <s v="Black"/>
    <x v="403"/>
    <d v="2003-02-01T00:00:00"/>
    <n v="112.565"/>
    <n v="67.539000000000001"/>
    <n v="7"/>
    <n v="472.77300000000002"/>
  </r>
  <r>
    <x v="0"/>
    <x v="0"/>
    <x v="4"/>
    <s v="Totes &amp; Baskets Company"/>
    <x v="0"/>
    <x v="3"/>
    <x v="17"/>
    <s v="Yellow"/>
    <x v="398"/>
    <d v="2003-02-01T00:00:00"/>
    <n v="1120.49"/>
    <n v="600.26250000000005"/>
    <n v="7"/>
    <n v="4201.8375000000005"/>
  </r>
  <r>
    <x v="0"/>
    <x v="0"/>
    <x v="4"/>
    <s v="Totes &amp; Baskets Company"/>
    <x v="0"/>
    <x v="3"/>
    <x v="3"/>
    <s v="Red"/>
    <x v="418"/>
    <d v="2003-02-01T00:00:00"/>
    <n v="782.99"/>
    <n v="469.79399999999998"/>
    <n v="7"/>
    <n v="3288.558"/>
  </r>
  <r>
    <x v="0"/>
    <x v="0"/>
    <x v="4"/>
    <s v="Totes &amp; Baskets Company"/>
    <x v="1"/>
    <x v="4"/>
    <x v="5"/>
    <s v="Multi"/>
    <x v="404"/>
    <d v="2003-02-01T00:00:00"/>
    <n v="49.99"/>
    <n v="28.840399999999999"/>
    <n v="3"/>
    <n v="86.521199999999993"/>
  </r>
  <r>
    <x v="0"/>
    <x v="0"/>
    <x v="4"/>
    <s v="Totes &amp; Baskets Company"/>
    <x v="0"/>
    <x v="3"/>
    <x v="3"/>
    <s v="Red"/>
    <x v="420"/>
    <d v="2003-02-01T00:00:00"/>
    <n v="782.99"/>
    <n v="469.79399999999998"/>
    <n v="5"/>
    <n v="2348.9699999999998"/>
  </r>
  <r>
    <x v="0"/>
    <x v="0"/>
    <x v="4"/>
    <s v="Totes &amp; Baskets Company"/>
    <x v="0"/>
    <x v="3"/>
    <x v="17"/>
    <s v="Yellow"/>
    <x v="421"/>
    <d v="2003-02-01T00:00:00"/>
    <n v="1120.49"/>
    <n v="600.26250000000005"/>
    <n v="8"/>
    <n v="4802.1000000000004"/>
  </r>
  <r>
    <x v="0"/>
    <x v="0"/>
    <x v="4"/>
    <s v="Totes &amp; Baskets Company"/>
    <x v="0"/>
    <x v="3"/>
    <x v="3"/>
    <s v="Black"/>
    <x v="421"/>
    <d v="2003-02-01T00:00:00"/>
    <n v="782.99"/>
    <n v="469.79399999999998"/>
    <n v="3"/>
    <n v="1409.3820000000001"/>
  </r>
  <r>
    <x v="0"/>
    <x v="0"/>
    <x v="4"/>
    <s v="Totes &amp; Baskets Company"/>
    <x v="0"/>
    <x v="3"/>
    <x v="12"/>
    <s v="Red"/>
    <x v="413"/>
    <d v="2003-02-01T00:00:00"/>
    <n v="2443.35"/>
    <n v="1466.01"/>
    <n v="3"/>
    <n v="4398.03"/>
  </r>
  <r>
    <x v="0"/>
    <x v="0"/>
    <x v="4"/>
    <s v="Totes &amp; Baskets Company"/>
    <x v="0"/>
    <x v="3"/>
    <x v="3"/>
    <s v="Red"/>
    <x v="403"/>
    <d v="2003-02-01T00:00:00"/>
    <n v="782.99"/>
    <n v="469.79399999999998"/>
    <n v="5"/>
    <n v="2348.9699999999998"/>
  </r>
  <r>
    <x v="0"/>
    <x v="0"/>
    <x v="4"/>
    <s v="Totes &amp; Baskets Company"/>
    <x v="0"/>
    <x v="3"/>
    <x v="3"/>
    <s v="Red"/>
    <x v="411"/>
    <d v="2003-02-01T00:00:00"/>
    <n v="782.99"/>
    <n v="469.79399999999998"/>
    <n v="5"/>
    <n v="2348.9699999999998"/>
  </r>
  <r>
    <x v="0"/>
    <x v="0"/>
    <x v="4"/>
    <s v="Totes &amp; Baskets Company"/>
    <x v="0"/>
    <x v="3"/>
    <x v="12"/>
    <s v="Black"/>
    <x v="419"/>
    <d v="2003-02-01T00:00:00"/>
    <n v="2443.35"/>
    <n v="1308.9375"/>
    <n v="2"/>
    <n v="2617.875"/>
  </r>
  <r>
    <x v="0"/>
    <x v="1"/>
    <x v="1"/>
    <s v="Retreat Inn"/>
    <x v="0"/>
    <x v="3"/>
    <x v="12"/>
    <s v="Black"/>
    <x v="398"/>
    <d v="2003-02-01T00:00:00"/>
    <n v="2443.35"/>
    <n v="1308.9375"/>
    <n v="1"/>
    <n v="1308.9375"/>
  </r>
  <r>
    <x v="0"/>
    <x v="1"/>
    <x v="1"/>
    <s v="Retreat Inn"/>
    <x v="3"/>
    <x v="7"/>
    <x v="10"/>
    <s v="Blue"/>
    <x v="415"/>
    <d v="2003-02-01T00:00:00"/>
    <n v="34.99"/>
    <n v="20.186499999999999"/>
    <n v="3"/>
    <n v="60.5595"/>
  </r>
  <r>
    <x v="0"/>
    <x v="1"/>
    <x v="1"/>
    <s v="Retreat Inn"/>
    <x v="0"/>
    <x v="3"/>
    <x v="3"/>
    <s v="Black"/>
    <x v="409"/>
    <d v="2003-02-01T00:00:00"/>
    <n v="782.99"/>
    <n v="469.79399999999998"/>
    <n v="1"/>
    <n v="469.79399999999998"/>
  </r>
  <r>
    <x v="0"/>
    <x v="1"/>
    <x v="1"/>
    <s v="Scratch-Resistant Finishes Company"/>
    <x v="1"/>
    <x v="10"/>
    <x v="21"/>
    <s v="Black"/>
    <x v="412"/>
    <d v="2003-02-01T00:00:00"/>
    <n v="37.99"/>
    <n v="22.794"/>
    <n v="2"/>
    <n v="45.588000000000001"/>
  </r>
  <r>
    <x v="0"/>
    <x v="1"/>
    <x v="1"/>
    <s v="Scratch-Resistant Finishes Company"/>
    <x v="1"/>
    <x v="10"/>
    <x v="21"/>
    <s v="Black"/>
    <x v="411"/>
    <d v="2003-02-01T00:00:00"/>
    <n v="37.99"/>
    <n v="22.794"/>
    <n v="1"/>
    <n v="22.794"/>
  </r>
  <r>
    <x v="0"/>
    <x v="1"/>
    <x v="1"/>
    <s v="Primary Bike Distributors"/>
    <x v="0"/>
    <x v="3"/>
    <x v="3"/>
    <s v="Red"/>
    <x v="423"/>
    <d v="2003-02-01T00:00:00"/>
    <n v="782.99"/>
    <n v="469.79399999999998"/>
    <n v="5"/>
    <n v="2348.9699999999998"/>
  </r>
  <r>
    <x v="0"/>
    <x v="1"/>
    <x v="1"/>
    <s v="Primary Bike Distributors"/>
    <x v="1"/>
    <x v="10"/>
    <x v="29"/>
    <s v="Black"/>
    <x v="404"/>
    <d v="2003-02-01T00:00:00"/>
    <n v="24.49"/>
    <n v="14.1289"/>
    <n v="4"/>
    <n v="56.515599999999999"/>
  </r>
  <r>
    <x v="0"/>
    <x v="1"/>
    <x v="1"/>
    <s v="Primary Bike Distributors"/>
    <x v="1"/>
    <x v="14"/>
    <x v="28"/>
    <s v="Black"/>
    <x v="416"/>
    <d v="2003-02-01T00:00:00"/>
    <n v="59.99"/>
    <n v="35.994"/>
    <n v="2"/>
    <n v="71.988"/>
  </r>
  <r>
    <x v="0"/>
    <x v="1"/>
    <x v="1"/>
    <s v="Primary Bike Distributors"/>
    <x v="0"/>
    <x v="3"/>
    <x v="3"/>
    <s v="Black"/>
    <x v="417"/>
    <d v="2003-02-01T00:00:00"/>
    <n v="782.99"/>
    <n v="469.79399999999998"/>
    <n v="1"/>
    <n v="469.79399999999998"/>
  </r>
  <r>
    <x v="0"/>
    <x v="1"/>
    <x v="1"/>
    <s v="Primary Bike Distributors"/>
    <x v="0"/>
    <x v="3"/>
    <x v="3"/>
    <s v="Red"/>
    <x v="403"/>
    <d v="2003-02-01T00:00:00"/>
    <n v="782.99"/>
    <n v="469.79399999999998"/>
    <n v="8"/>
    <n v="3758.3519999999999"/>
  </r>
  <r>
    <x v="0"/>
    <x v="1"/>
    <x v="1"/>
    <s v="Primary Bike Distributors"/>
    <x v="0"/>
    <x v="3"/>
    <x v="3"/>
    <s v="Red"/>
    <x v="407"/>
    <d v="2003-02-01T00:00:00"/>
    <n v="782.99"/>
    <n v="469.79399999999998"/>
    <n v="3"/>
    <n v="1409.3820000000001"/>
  </r>
  <r>
    <x v="0"/>
    <x v="1"/>
    <x v="1"/>
    <s v="Primary Bike Distributors"/>
    <x v="0"/>
    <x v="3"/>
    <x v="3"/>
    <s v="Red"/>
    <x v="419"/>
    <d v="2003-02-01T00:00:00"/>
    <n v="782.99"/>
    <n v="469.79399999999998"/>
    <n v="5"/>
    <n v="2348.9699999999998"/>
  </r>
  <r>
    <x v="0"/>
    <x v="1"/>
    <x v="1"/>
    <s v="Primary Bike Distributors"/>
    <x v="0"/>
    <x v="3"/>
    <x v="3"/>
    <s v="Black"/>
    <x v="396"/>
    <d v="2003-02-01T00:00:00"/>
    <n v="782.99"/>
    <n v="469.79399999999998"/>
    <n v="10"/>
    <n v="4697.9399999999996"/>
  </r>
  <r>
    <x v="0"/>
    <x v="0"/>
    <x v="2"/>
    <s v="Mail-Order Outlet"/>
    <x v="3"/>
    <x v="7"/>
    <x v="10"/>
    <s v="Black"/>
    <x v="401"/>
    <d v="2003-02-01T00:00:00"/>
    <n v="34.99"/>
    <n v="20.186499999999999"/>
    <n v="3"/>
    <n v="60.5595"/>
  </r>
  <r>
    <x v="0"/>
    <x v="0"/>
    <x v="2"/>
    <s v="Mail-Order Outlet"/>
    <x v="0"/>
    <x v="3"/>
    <x v="17"/>
    <s v="Yellow"/>
    <x v="419"/>
    <d v="2003-02-01T00:00:00"/>
    <n v="1120.49"/>
    <n v="600.26250000000005"/>
    <n v="8"/>
    <n v="4802.1000000000004"/>
  </r>
  <r>
    <x v="0"/>
    <x v="0"/>
    <x v="2"/>
    <s v="Mail-Order Outlet"/>
    <x v="0"/>
    <x v="3"/>
    <x v="12"/>
    <s v="Black"/>
    <x v="414"/>
    <d v="2003-02-01T00:00:00"/>
    <n v="2443.35"/>
    <n v="1308.9375"/>
    <n v="2"/>
    <n v="2617.875"/>
  </r>
  <r>
    <x v="0"/>
    <x v="0"/>
    <x v="2"/>
    <s v="Mail-Order Outlet"/>
    <x v="0"/>
    <x v="3"/>
    <x v="3"/>
    <s v="Red"/>
    <x v="424"/>
    <d v="2003-02-01T00:00:00"/>
    <n v="782.99"/>
    <n v="469.79399999999998"/>
    <n v="5"/>
    <n v="2348.9699999999998"/>
  </r>
  <r>
    <x v="0"/>
    <x v="0"/>
    <x v="2"/>
    <s v="Mail-Order Outlet"/>
    <x v="1"/>
    <x v="5"/>
    <x v="6"/>
    <s v="Multi"/>
    <x v="419"/>
    <d v="2003-02-01T00:00:00"/>
    <n v="8.99"/>
    <n v="5.1864999999999997"/>
    <n v="3"/>
    <n v="15.5595"/>
  </r>
  <r>
    <x v="0"/>
    <x v="0"/>
    <x v="2"/>
    <s v="Mail-Order Outlet"/>
    <x v="0"/>
    <x v="3"/>
    <x v="3"/>
    <s v="Red"/>
    <x v="405"/>
    <d v="2003-02-01T00:00:00"/>
    <n v="782.99"/>
    <n v="469.79399999999998"/>
    <n v="3"/>
    <n v="1409.3820000000001"/>
  </r>
  <r>
    <x v="0"/>
    <x v="0"/>
    <x v="2"/>
    <s v="Mail-Order Outlet"/>
    <x v="3"/>
    <x v="7"/>
    <x v="10"/>
    <s v="Blue"/>
    <x v="396"/>
    <d v="2003-02-01T00:00:00"/>
    <n v="34.99"/>
    <n v="20.186499999999999"/>
    <n v="4"/>
    <n v="80.745999999999995"/>
  </r>
  <r>
    <x v="0"/>
    <x v="0"/>
    <x v="2"/>
    <s v="Mail-Order Outlet"/>
    <x v="1"/>
    <x v="11"/>
    <x v="24"/>
    <s v="Black"/>
    <x v="421"/>
    <d v="2003-02-01T00:00:00"/>
    <n v="74.989999999999995"/>
    <n v="44.994"/>
    <n v="3"/>
    <n v="134.982"/>
  </r>
  <r>
    <x v="0"/>
    <x v="0"/>
    <x v="2"/>
    <s v="Mail-Order Outlet"/>
    <x v="0"/>
    <x v="3"/>
    <x v="3"/>
    <s v="Red"/>
    <x v="421"/>
    <d v="2003-02-01T00:00:00"/>
    <n v="782.99"/>
    <n v="469.79399999999998"/>
    <n v="4"/>
    <n v="1879.1759999999999"/>
  </r>
  <r>
    <x v="0"/>
    <x v="0"/>
    <x v="2"/>
    <s v="Mail-Order Outlet"/>
    <x v="0"/>
    <x v="3"/>
    <x v="3"/>
    <s v="Black"/>
    <x v="415"/>
    <d v="2003-02-01T00:00:00"/>
    <n v="782.99"/>
    <n v="469.79399999999998"/>
    <n v="1"/>
    <n v="469.79399999999998"/>
  </r>
  <r>
    <x v="0"/>
    <x v="0"/>
    <x v="2"/>
    <s v="Mail-Order Outlet"/>
    <x v="1"/>
    <x v="4"/>
    <x v="5"/>
    <s v="Multi"/>
    <x v="404"/>
    <d v="2003-02-01T00:00:00"/>
    <n v="49.99"/>
    <n v="28.840399999999999"/>
    <n v="7"/>
    <n v="201.8828"/>
  </r>
  <r>
    <x v="0"/>
    <x v="0"/>
    <x v="2"/>
    <s v="Mail-Order Outlet"/>
    <x v="0"/>
    <x v="3"/>
    <x v="12"/>
    <s v="Black"/>
    <x v="417"/>
    <d v="2003-02-01T00:00:00"/>
    <n v="2443.35"/>
    <n v="1308.9375"/>
    <n v="7"/>
    <n v="9162.5625"/>
  </r>
  <r>
    <x v="0"/>
    <x v="0"/>
    <x v="2"/>
    <s v="Mail-Order Outlet"/>
    <x v="0"/>
    <x v="3"/>
    <x v="12"/>
    <s v="Red"/>
    <x v="409"/>
    <d v="2003-02-01T00:00:00"/>
    <n v="2443.35"/>
    <n v="1466.01"/>
    <n v="1"/>
    <n v="1466.01"/>
  </r>
  <r>
    <x v="0"/>
    <x v="0"/>
    <x v="2"/>
    <s v="Mail-Order Outlet"/>
    <x v="0"/>
    <x v="3"/>
    <x v="3"/>
    <s v="Red"/>
    <x v="411"/>
    <d v="2003-02-01T00:00:00"/>
    <n v="782.99"/>
    <n v="469.79399999999998"/>
    <n v="2"/>
    <n v="939.58799999999997"/>
  </r>
  <r>
    <x v="0"/>
    <x v="0"/>
    <x v="2"/>
    <s v="Mail-Order Outlet"/>
    <x v="0"/>
    <x v="3"/>
    <x v="12"/>
    <s v="Red"/>
    <x v="411"/>
    <d v="2003-02-01T00:00:00"/>
    <n v="2443.35"/>
    <n v="1466.01"/>
    <n v="3"/>
    <n v="4398.03"/>
  </r>
  <r>
    <x v="0"/>
    <x v="0"/>
    <x v="2"/>
    <s v="Mail-Order Outlet"/>
    <x v="0"/>
    <x v="3"/>
    <x v="3"/>
    <s v="Red"/>
    <x v="406"/>
    <d v="2003-02-01T00:00:00"/>
    <n v="782.99"/>
    <n v="469.79399999999998"/>
    <n v="4"/>
    <n v="1879.1759999999999"/>
  </r>
  <r>
    <x v="0"/>
    <x v="0"/>
    <x v="2"/>
    <s v="Mail-Order Outlet"/>
    <x v="0"/>
    <x v="3"/>
    <x v="17"/>
    <s v="Yellow"/>
    <x v="415"/>
    <d v="2003-02-01T00:00:00"/>
    <n v="1120.49"/>
    <n v="600.26250000000005"/>
    <n v="7"/>
    <n v="4201.8375000000005"/>
  </r>
  <r>
    <x v="0"/>
    <x v="0"/>
    <x v="2"/>
    <s v="Mail-Order Outlet"/>
    <x v="0"/>
    <x v="3"/>
    <x v="12"/>
    <s v="Red"/>
    <x v="399"/>
    <d v="2003-02-01T00:00:00"/>
    <n v="2443.35"/>
    <n v="1466.01"/>
    <n v="3"/>
    <n v="4398.03"/>
  </r>
  <r>
    <x v="0"/>
    <x v="0"/>
    <x v="2"/>
    <s v="Mail-Order Outlet"/>
    <x v="0"/>
    <x v="3"/>
    <x v="12"/>
    <s v="Black"/>
    <x v="398"/>
    <d v="2003-02-01T00:00:00"/>
    <n v="2443.35"/>
    <n v="1308.9375"/>
    <n v="1"/>
    <n v="1308.9375"/>
  </r>
  <r>
    <x v="0"/>
    <x v="0"/>
    <x v="2"/>
    <s v="Mail-Order Outlet"/>
    <x v="1"/>
    <x v="11"/>
    <x v="24"/>
    <s v="Black"/>
    <x v="426"/>
    <d v="2003-02-01T00:00:00"/>
    <n v="74.989999999999995"/>
    <n v="44.994"/>
    <n v="6"/>
    <n v="269.964"/>
  </r>
  <r>
    <x v="0"/>
    <x v="0"/>
    <x v="2"/>
    <s v="Mail-Order Outlet"/>
    <x v="0"/>
    <x v="3"/>
    <x v="3"/>
    <s v="Black"/>
    <x v="421"/>
    <d v="2003-02-01T00:00:00"/>
    <n v="782.99"/>
    <n v="469.79399999999998"/>
    <n v="2"/>
    <n v="939.58799999999997"/>
  </r>
  <r>
    <x v="0"/>
    <x v="0"/>
    <x v="2"/>
    <s v="Mail-Order Outlet"/>
    <x v="0"/>
    <x v="3"/>
    <x v="3"/>
    <s v="Black"/>
    <x v="398"/>
    <d v="2003-02-01T00:00:00"/>
    <n v="782.99"/>
    <n v="469.79399999999998"/>
    <n v="8"/>
    <n v="3758.3519999999999"/>
  </r>
  <r>
    <x v="0"/>
    <x v="0"/>
    <x v="2"/>
    <s v="Mail-Order Outlet"/>
    <x v="0"/>
    <x v="3"/>
    <x v="17"/>
    <s v="Yellow"/>
    <x v="408"/>
    <d v="2003-02-01T00:00:00"/>
    <n v="1120.49"/>
    <n v="600.26250000000005"/>
    <n v="3"/>
    <n v="1800.7875000000001"/>
  </r>
  <r>
    <x v="0"/>
    <x v="0"/>
    <x v="2"/>
    <s v="Mail-Order Outlet"/>
    <x v="0"/>
    <x v="3"/>
    <x v="17"/>
    <s v="Yellow"/>
    <x v="397"/>
    <d v="2003-02-01T00:00:00"/>
    <n v="1120.49"/>
    <n v="600.26250000000005"/>
    <n v="5"/>
    <n v="3001.3125"/>
  </r>
  <r>
    <x v="0"/>
    <x v="0"/>
    <x v="2"/>
    <s v="Mail-Order Outlet"/>
    <x v="0"/>
    <x v="3"/>
    <x v="3"/>
    <s v="Red"/>
    <x v="403"/>
    <d v="2003-02-01T00:00:00"/>
    <n v="782.99"/>
    <n v="469.79399999999998"/>
    <n v="5"/>
    <n v="2348.9699999999998"/>
  </r>
  <r>
    <x v="0"/>
    <x v="0"/>
    <x v="2"/>
    <s v="Mail-Order Outlet"/>
    <x v="0"/>
    <x v="3"/>
    <x v="3"/>
    <s v="Black"/>
    <x v="409"/>
    <d v="2003-02-01T00:00:00"/>
    <n v="782.99"/>
    <n v="469.79399999999998"/>
    <n v="4"/>
    <n v="1879.1759999999999"/>
  </r>
  <r>
    <x v="0"/>
    <x v="0"/>
    <x v="2"/>
    <s v="Mail-Order Outlet"/>
    <x v="0"/>
    <x v="3"/>
    <x v="12"/>
    <s v="Black"/>
    <x v="409"/>
    <d v="2003-02-01T00:00:00"/>
    <n v="2443.35"/>
    <n v="1308.9375"/>
    <n v="6"/>
    <n v="7853.625"/>
  </r>
  <r>
    <x v="0"/>
    <x v="0"/>
    <x v="2"/>
    <s v="Mail-Order Outlet"/>
    <x v="0"/>
    <x v="3"/>
    <x v="3"/>
    <s v="Black"/>
    <x v="408"/>
    <d v="2003-02-01T00:00:00"/>
    <n v="782.99"/>
    <n v="469.79399999999998"/>
    <n v="3"/>
    <n v="1409.3820000000001"/>
  </r>
  <r>
    <x v="0"/>
    <x v="0"/>
    <x v="2"/>
    <s v="Mail-Order Outlet"/>
    <x v="0"/>
    <x v="3"/>
    <x v="3"/>
    <s v="Black"/>
    <x v="418"/>
    <d v="2003-02-01T00:00:00"/>
    <n v="782.99"/>
    <n v="469.79399999999998"/>
    <n v="5"/>
    <n v="2348.9699999999998"/>
  </r>
  <r>
    <x v="0"/>
    <x v="0"/>
    <x v="2"/>
    <s v="Mail-Order Outlet"/>
    <x v="2"/>
    <x v="8"/>
    <x v="18"/>
    <s v="Black"/>
    <x v="425"/>
    <d v="2003-02-01T00:00:00"/>
    <n v="112.565"/>
    <n v="67.539000000000001"/>
    <n v="4"/>
    <n v="270.15600000000001"/>
  </r>
  <r>
    <x v="0"/>
    <x v="0"/>
    <x v="2"/>
    <s v="Mail-Order Outlet"/>
    <x v="1"/>
    <x v="12"/>
    <x v="25"/>
    <s v="Multi"/>
    <x v="411"/>
    <d v="2003-02-01T00:00:00"/>
    <n v="89.99"/>
    <n v="53.994"/>
    <n v="2"/>
    <n v="107.988"/>
  </r>
  <r>
    <x v="0"/>
    <x v="0"/>
    <x v="2"/>
    <s v="Mail-Order Outlet"/>
    <x v="0"/>
    <x v="3"/>
    <x v="17"/>
    <s v="Yellow"/>
    <x v="403"/>
    <d v="2003-02-01T00:00:00"/>
    <n v="1120.49"/>
    <n v="600.26250000000005"/>
    <n v="4"/>
    <n v="2401.0500000000002"/>
  </r>
  <r>
    <x v="0"/>
    <x v="0"/>
    <x v="4"/>
    <s v="Genial Bike Associates"/>
    <x v="0"/>
    <x v="0"/>
    <x v="19"/>
    <s v="Black"/>
    <x v="407"/>
    <d v="2003-02-01T00:00:00"/>
    <n v="2294.9899999999998"/>
    <n v="1229.4589000000001"/>
    <n v="1"/>
    <n v="1229.4589000000001"/>
  </r>
  <r>
    <x v="0"/>
    <x v="0"/>
    <x v="4"/>
    <s v="Genial Bike Associates"/>
    <x v="1"/>
    <x v="10"/>
    <x v="21"/>
    <s v="Black"/>
    <x v="421"/>
    <d v="2003-02-01T00:00:00"/>
    <n v="37.99"/>
    <n v="22.794"/>
    <n v="6"/>
    <n v="136.76400000000001"/>
  </r>
  <r>
    <x v="0"/>
    <x v="0"/>
    <x v="4"/>
    <s v="Genial Bike Associates"/>
    <x v="2"/>
    <x v="8"/>
    <x v="26"/>
    <s v="Black"/>
    <x v="416"/>
    <d v="2003-02-01T00:00:00"/>
    <n v="60.744999999999997"/>
    <n v="36.447000000000003"/>
    <n v="1"/>
    <n v="36.447000000000003"/>
  </r>
  <r>
    <x v="0"/>
    <x v="0"/>
    <x v="4"/>
    <s v="Genial Bike Associates"/>
    <x v="2"/>
    <x v="9"/>
    <x v="22"/>
    <m/>
    <x v="415"/>
    <d v="2003-02-01T00:00:00"/>
    <n v="61.92"/>
    <n v="33.774500000000003"/>
    <n v="1"/>
    <n v="33.774500000000003"/>
  </r>
  <r>
    <x v="0"/>
    <x v="0"/>
    <x v="4"/>
    <s v="Genial Bike Associates"/>
    <x v="0"/>
    <x v="0"/>
    <x v="35"/>
    <s v="Black"/>
    <x v="406"/>
    <d v="2003-02-01T00:00:00"/>
    <n v="1079.99"/>
    <n v="647.99400000000003"/>
    <n v="1"/>
    <n v="647.99400000000003"/>
  </r>
  <r>
    <x v="0"/>
    <x v="0"/>
    <x v="4"/>
    <s v="Genial Bike Associates"/>
    <x v="0"/>
    <x v="0"/>
    <x v="19"/>
    <s v="Silver"/>
    <x v="399"/>
    <d v="2003-02-01T00:00:00"/>
    <n v="2319.9899999999998"/>
    <n v="1242.8517999999999"/>
    <n v="1"/>
    <n v="1242.8517999999999"/>
  </r>
  <r>
    <x v="0"/>
    <x v="0"/>
    <x v="4"/>
    <s v="Genial Bike Associates"/>
    <x v="2"/>
    <x v="17"/>
    <x v="45"/>
    <m/>
    <x v="399"/>
    <d v="2003-02-01T00:00:00"/>
    <n v="124.73"/>
    <n v="74.837999999999994"/>
    <n v="1"/>
    <n v="74.837999999999994"/>
  </r>
  <r>
    <x v="0"/>
    <x v="0"/>
    <x v="4"/>
    <s v="Genial Bike Associates"/>
    <x v="0"/>
    <x v="0"/>
    <x v="19"/>
    <s v="Silver"/>
    <x v="415"/>
    <d v="2003-02-01T00:00:00"/>
    <n v="2319.9899999999998"/>
    <n v="1242.8517999999999"/>
    <n v="6"/>
    <n v="7457.1107999999995"/>
  </r>
  <r>
    <x v="0"/>
    <x v="0"/>
    <x v="4"/>
    <s v="Genial Bike Associates"/>
    <x v="2"/>
    <x v="2"/>
    <x v="23"/>
    <s v="Black"/>
    <x v="408"/>
    <d v="2003-02-01T00:00:00"/>
    <n v="348.76"/>
    <n v="209.256"/>
    <n v="1"/>
    <n v="209.256"/>
  </r>
  <r>
    <x v="0"/>
    <x v="0"/>
    <x v="4"/>
    <s v="Genial Bike Associates"/>
    <x v="2"/>
    <x v="2"/>
    <x v="2"/>
    <s v="Silver"/>
    <x v="423"/>
    <d v="2003-02-01T00:00:00"/>
    <n v="1364.5"/>
    <n v="744.27269999999999"/>
    <n v="1"/>
    <n v="744.27269999999999"/>
  </r>
  <r>
    <x v="0"/>
    <x v="0"/>
    <x v="4"/>
    <s v="Genial Bike Associates"/>
    <x v="2"/>
    <x v="9"/>
    <x v="37"/>
    <m/>
    <x v="401"/>
    <d v="2003-02-01T00:00:00"/>
    <n v="44.54"/>
    <n v="24.294499999999999"/>
    <n v="2"/>
    <n v="48.588999999999999"/>
  </r>
  <r>
    <x v="0"/>
    <x v="0"/>
    <x v="4"/>
    <s v="Genial Bike Associates"/>
    <x v="2"/>
    <x v="2"/>
    <x v="2"/>
    <s v="Silver"/>
    <x v="406"/>
    <d v="2003-02-01T00:00:00"/>
    <n v="1364.5"/>
    <n v="744.27269999999999"/>
    <n v="2"/>
    <n v="1488.5454"/>
  </r>
  <r>
    <x v="0"/>
    <x v="0"/>
    <x v="4"/>
    <s v="Genial Bike Associates"/>
    <x v="0"/>
    <x v="0"/>
    <x v="19"/>
    <s v="Black"/>
    <x v="413"/>
    <d v="2003-02-01T00:00:00"/>
    <n v="2294.9899999999998"/>
    <n v="1229.4589000000001"/>
    <n v="2"/>
    <n v="2458.9178000000002"/>
  </r>
  <r>
    <x v="0"/>
    <x v="0"/>
    <x v="4"/>
    <s v="Genial Bike Associates"/>
    <x v="2"/>
    <x v="17"/>
    <x v="43"/>
    <m/>
    <x v="407"/>
    <d v="2003-02-01T00:00:00"/>
    <n v="102.29"/>
    <n v="61.374000000000002"/>
    <n v="6"/>
    <n v="368.24400000000003"/>
  </r>
  <r>
    <x v="0"/>
    <x v="0"/>
    <x v="4"/>
    <s v="Genial Bike Associates"/>
    <x v="0"/>
    <x v="0"/>
    <x v="19"/>
    <s v="Silver"/>
    <x v="403"/>
    <d v="2003-02-01T00:00:00"/>
    <n v="2319.9899999999998"/>
    <n v="1242.8517999999999"/>
    <n v="1"/>
    <n v="1242.8517999999999"/>
  </r>
  <r>
    <x v="0"/>
    <x v="0"/>
    <x v="4"/>
    <s v="Genial Bike Associates"/>
    <x v="0"/>
    <x v="0"/>
    <x v="35"/>
    <s v="Black"/>
    <x v="408"/>
    <d v="2003-02-01T00:00:00"/>
    <n v="1079.99"/>
    <n v="647.99400000000003"/>
    <n v="1"/>
    <n v="647.99400000000003"/>
  </r>
  <r>
    <x v="0"/>
    <x v="0"/>
    <x v="4"/>
    <s v="Genial Bike Associates"/>
    <x v="0"/>
    <x v="0"/>
    <x v="35"/>
    <s v="Black"/>
    <x v="417"/>
    <d v="2003-02-01T00:00:00"/>
    <n v="1079.99"/>
    <n v="647.99400000000003"/>
    <n v="2"/>
    <n v="1295.9880000000001"/>
  </r>
  <r>
    <x v="0"/>
    <x v="0"/>
    <x v="4"/>
    <s v="Genial Bike Associates"/>
    <x v="2"/>
    <x v="2"/>
    <x v="2"/>
    <s v="Black"/>
    <x v="396"/>
    <d v="2003-02-01T00:00:00"/>
    <n v="1349.6"/>
    <n v="736.14549999999997"/>
    <n v="1"/>
    <n v="736.14549999999997"/>
  </r>
  <r>
    <x v="0"/>
    <x v="0"/>
    <x v="4"/>
    <s v="Genial Bike Associates"/>
    <x v="2"/>
    <x v="2"/>
    <x v="23"/>
    <s v="Black"/>
    <x v="421"/>
    <d v="2003-02-01T00:00:00"/>
    <n v="348.76"/>
    <n v="209.256"/>
    <n v="1"/>
    <n v="209.256"/>
  </r>
  <r>
    <x v="0"/>
    <x v="0"/>
    <x v="4"/>
    <s v="Genial Bike Associates"/>
    <x v="2"/>
    <x v="2"/>
    <x v="38"/>
    <s v="Black"/>
    <x v="406"/>
    <d v="2003-02-01T00:00:00"/>
    <n v="348.76"/>
    <n v="209.256"/>
    <n v="2"/>
    <n v="418.512"/>
  </r>
  <r>
    <x v="0"/>
    <x v="0"/>
    <x v="4"/>
    <s v="Genial Bike Associates"/>
    <x v="2"/>
    <x v="16"/>
    <x v="46"/>
    <m/>
    <x v="398"/>
    <d v="2003-02-01T00:00:00"/>
    <n v="229.49"/>
    <n v="137.69399999999999"/>
    <n v="3"/>
    <n v="413.08199999999999"/>
  </r>
  <r>
    <x v="0"/>
    <x v="0"/>
    <x v="4"/>
    <s v="Genial Bike Associates"/>
    <x v="1"/>
    <x v="10"/>
    <x v="21"/>
    <s v="Black"/>
    <x v="402"/>
    <d v="2003-02-01T00:00:00"/>
    <n v="37.99"/>
    <n v="22.794"/>
    <n v="4"/>
    <n v="91.176000000000002"/>
  </r>
  <r>
    <x v="0"/>
    <x v="0"/>
    <x v="4"/>
    <s v="Genial Bike Associates"/>
    <x v="2"/>
    <x v="8"/>
    <x v="20"/>
    <s v="Black"/>
    <x v="397"/>
    <d v="2003-02-01T00:00:00"/>
    <n v="327.21499999999997"/>
    <n v="196.32900000000001"/>
    <n v="2"/>
    <n v="392.65800000000002"/>
  </r>
  <r>
    <x v="0"/>
    <x v="0"/>
    <x v="4"/>
    <s v="Genial Bike Associates"/>
    <x v="2"/>
    <x v="2"/>
    <x v="2"/>
    <s v="Black"/>
    <x v="421"/>
    <d v="2003-02-01T00:00:00"/>
    <n v="1349.6"/>
    <n v="736.14549999999997"/>
    <n v="2"/>
    <n v="1472.2909999999999"/>
  </r>
  <r>
    <x v="0"/>
    <x v="0"/>
    <x v="5"/>
    <s v="Bold Bike Accessories"/>
    <x v="2"/>
    <x v="8"/>
    <x v="36"/>
    <s v="Black"/>
    <x v="401"/>
    <d v="2003-02-01T00:00:00"/>
    <n v="236.02500000000001"/>
    <n v="141.61500000000001"/>
    <n v="1"/>
    <n v="141.61500000000001"/>
  </r>
  <r>
    <x v="0"/>
    <x v="1"/>
    <x v="1"/>
    <s v="Twelfth Bike Store"/>
    <x v="2"/>
    <x v="8"/>
    <x v="36"/>
    <s v="Black"/>
    <x v="412"/>
    <d v="2003-02-01T00:00:00"/>
    <n v="236.02500000000001"/>
    <n v="141.61500000000001"/>
    <n v="2"/>
    <n v="283.23"/>
  </r>
  <r>
    <x v="0"/>
    <x v="1"/>
    <x v="1"/>
    <s v="Twelfth Bike Store"/>
    <x v="0"/>
    <x v="0"/>
    <x v="19"/>
    <s v="Silver"/>
    <x v="406"/>
    <d v="2003-02-01T00:00:00"/>
    <n v="2319.9899999999998"/>
    <n v="1242.8517999999999"/>
    <n v="2"/>
    <n v="2485.7035999999998"/>
  </r>
  <r>
    <x v="0"/>
    <x v="1"/>
    <x v="1"/>
    <s v="Twelfth Bike Store"/>
    <x v="1"/>
    <x v="5"/>
    <x v="6"/>
    <s v="Multi"/>
    <x v="406"/>
    <d v="2003-02-01T00:00:00"/>
    <n v="8.99"/>
    <n v="5.1864999999999997"/>
    <n v="7"/>
    <n v="36.305499999999995"/>
  </r>
  <r>
    <x v="0"/>
    <x v="1"/>
    <x v="1"/>
    <s v="Twelfth Bike Store"/>
    <x v="1"/>
    <x v="10"/>
    <x v="21"/>
    <s v="Black"/>
    <x v="423"/>
    <d v="2003-02-01T00:00:00"/>
    <n v="37.99"/>
    <n v="22.794"/>
    <n v="9"/>
    <n v="205.14600000000002"/>
  </r>
  <r>
    <x v="0"/>
    <x v="1"/>
    <x v="1"/>
    <s v="Twelfth Bike Store"/>
    <x v="1"/>
    <x v="10"/>
    <x v="21"/>
    <s v="Black"/>
    <x v="415"/>
    <d v="2003-02-01T00:00:00"/>
    <n v="37.99"/>
    <n v="22.794"/>
    <n v="6"/>
    <n v="136.76400000000001"/>
  </r>
  <r>
    <x v="0"/>
    <x v="1"/>
    <x v="1"/>
    <s v="Twelfth Bike Store"/>
    <x v="2"/>
    <x v="2"/>
    <x v="23"/>
    <s v="Black"/>
    <x v="415"/>
    <d v="2003-02-01T00:00:00"/>
    <n v="348.76"/>
    <n v="209.256"/>
    <n v="2"/>
    <n v="418.512"/>
  </r>
  <r>
    <x v="0"/>
    <x v="1"/>
    <x v="1"/>
    <s v="Twelfth Bike Store"/>
    <x v="0"/>
    <x v="0"/>
    <x v="19"/>
    <s v="Black"/>
    <x v="404"/>
    <d v="2003-02-01T00:00:00"/>
    <n v="2294.9899999999998"/>
    <n v="1229.4589000000001"/>
    <n v="2"/>
    <n v="2458.9178000000002"/>
  </r>
  <r>
    <x v="0"/>
    <x v="1"/>
    <x v="1"/>
    <s v="Twelfth Bike Store"/>
    <x v="0"/>
    <x v="0"/>
    <x v="19"/>
    <s v="Black"/>
    <x v="408"/>
    <d v="2003-02-01T00:00:00"/>
    <n v="2294.9899999999998"/>
    <n v="1229.4589000000001"/>
    <n v="7"/>
    <n v="8606.2123000000011"/>
  </r>
  <r>
    <x v="0"/>
    <x v="1"/>
    <x v="1"/>
    <s v="Twelfth Bike Store"/>
    <x v="0"/>
    <x v="0"/>
    <x v="35"/>
    <s v="Black"/>
    <x v="397"/>
    <d v="2003-02-01T00:00:00"/>
    <n v="1079.99"/>
    <n v="647.99400000000003"/>
    <n v="6"/>
    <n v="3887.9639999999999"/>
  </r>
  <r>
    <x v="0"/>
    <x v="1"/>
    <x v="1"/>
    <s v="Twelfth Bike Store"/>
    <x v="2"/>
    <x v="9"/>
    <x v="22"/>
    <m/>
    <x v="414"/>
    <d v="2003-02-01T00:00:00"/>
    <n v="61.92"/>
    <n v="33.774500000000003"/>
    <n v="3"/>
    <n v="101.32350000000001"/>
  </r>
  <r>
    <x v="0"/>
    <x v="1"/>
    <x v="1"/>
    <s v="Twelfth Bike Store"/>
    <x v="2"/>
    <x v="8"/>
    <x v="20"/>
    <s v="Black"/>
    <x v="426"/>
    <d v="2003-02-01T00:00:00"/>
    <n v="327.21499999999997"/>
    <n v="196.32900000000001"/>
    <n v="2"/>
    <n v="392.65800000000002"/>
  </r>
  <r>
    <x v="0"/>
    <x v="1"/>
    <x v="1"/>
    <s v="Twelfth Bike Store"/>
    <x v="0"/>
    <x v="0"/>
    <x v="19"/>
    <s v="Silver"/>
    <x v="420"/>
    <d v="2003-02-01T00:00:00"/>
    <n v="2319.9899999999998"/>
    <n v="1242.8517999999999"/>
    <n v="5"/>
    <n v="6214.259"/>
  </r>
  <r>
    <x v="0"/>
    <x v="1"/>
    <x v="1"/>
    <s v="Twelfth Bike Store"/>
    <x v="0"/>
    <x v="0"/>
    <x v="35"/>
    <s v="Black"/>
    <x v="415"/>
    <d v="2003-02-01T00:00:00"/>
    <n v="1079.99"/>
    <n v="647.99400000000003"/>
    <n v="1"/>
    <n v="647.99400000000003"/>
  </r>
  <r>
    <x v="0"/>
    <x v="1"/>
    <x v="1"/>
    <s v="Twelfth Bike Store"/>
    <x v="0"/>
    <x v="0"/>
    <x v="35"/>
    <s v="Black"/>
    <x v="400"/>
    <d v="2003-02-01T00:00:00"/>
    <n v="1079.99"/>
    <n v="647.99400000000003"/>
    <n v="4"/>
    <n v="2591.9760000000001"/>
  </r>
  <r>
    <x v="0"/>
    <x v="1"/>
    <x v="1"/>
    <s v="Twelfth Bike Store"/>
    <x v="0"/>
    <x v="0"/>
    <x v="35"/>
    <s v="Black"/>
    <x v="397"/>
    <d v="2003-02-01T00:00:00"/>
    <n v="1079.99"/>
    <n v="647.99400000000003"/>
    <n v="4"/>
    <n v="2591.9760000000001"/>
  </r>
  <r>
    <x v="0"/>
    <x v="1"/>
    <x v="1"/>
    <s v="Twelfth Bike Store"/>
    <x v="1"/>
    <x v="4"/>
    <x v="5"/>
    <s v="Multi"/>
    <x v="422"/>
    <d v="2003-02-01T00:00:00"/>
    <n v="49.99"/>
    <n v="28.840399999999999"/>
    <n v="5"/>
    <n v="144.202"/>
  </r>
  <r>
    <x v="0"/>
    <x v="1"/>
    <x v="1"/>
    <s v="Twelfth Bike Store"/>
    <x v="0"/>
    <x v="0"/>
    <x v="19"/>
    <s v="Silver"/>
    <x v="398"/>
    <d v="2003-02-01T00:00:00"/>
    <n v="2319.9899999999998"/>
    <n v="1242.8517999999999"/>
    <n v="2"/>
    <n v="2485.7035999999998"/>
  </r>
  <r>
    <x v="0"/>
    <x v="1"/>
    <x v="1"/>
    <s v="Two-Wheeled Transit Company"/>
    <x v="1"/>
    <x v="10"/>
    <x v="21"/>
    <s v="Black"/>
    <x v="414"/>
    <d v="2003-02-01T00:00:00"/>
    <n v="37.99"/>
    <n v="22.794"/>
    <n v="6"/>
    <n v="136.76400000000001"/>
  </r>
  <r>
    <x v="0"/>
    <x v="1"/>
    <x v="1"/>
    <s v="Two-Wheeled Transit Company"/>
    <x v="1"/>
    <x v="10"/>
    <x v="21"/>
    <s v="Black"/>
    <x v="408"/>
    <d v="2003-02-01T00:00:00"/>
    <n v="37.99"/>
    <n v="22.794"/>
    <n v="2"/>
    <n v="45.588000000000001"/>
  </r>
  <r>
    <x v="0"/>
    <x v="1"/>
    <x v="1"/>
    <s v="Two-Wheeled Transit Company"/>
    <x v="1"/>
    <x v="10"/>
    <x v="21"/>
    <s v="Black"/>
    <x v="421"/>
    <d v="2003-02-01T00:00:00"/>
    <n v="37.99"/>
    <n v="22.794"/>
    <n v="1"/>
    <n v="22.794"/>
  </r>
  <r>
    <x v="0"/>
    <x v="1"/>
    <x v="1"/>
    <s v="Serious Cycles"/>
    <x v="0"/>
    <x v="0"/>
    <x v="19"/>
    <s v="Silver"/>
    <x v="402"/>
    <d v="2003-02-01T00:00:00"/>
    <n v="2319.9899999999998"/>
    <n v="1242.8517999999999"/>
    <n v="3"/>
    <n v="3728.5553999999997"/>
  </r>
  <r>
    <x v="0"/>
    <x v="1"/>
    <x v="1"/>
    <s v="Serious Cycles"/>
    <x v="0"/>
    <x v="0"/>
    <x v="35"/>
    <s v="Black"/>
    <x v="411"/>
    <d v="2003-02-01T00:00:00"/>
    <n v="1079.99"/>
    <n v="647.99400000000003"/>
    <n v="2"/>
    <n v="1295.9880000000001"/>
  </r>
  <r>
    <x v="0"/>
    <x v="1"/>
    <x v="1"/>
    <s v="Serious Cycles"/>
    <x v="0"/>
    <x v="0"/>
    <x v="35"/>
    <s v="Black"/>
    <x v="397"/>
    <d v="2003-02-01T00:00:00"/>
    <n v="1079.99"/>
    <n v="647.99400000000003"/>
    <n v="1"/>
    <n v="647.99400000000003"/>
  </r>
  <r>
    <x v="0"/>
    <x v="1"/>
    <x v="1"/>
    <s v="Serious Cycles"/>
    <x v="0"/>
    <x v="0"/>
    <x v="19"/>
    <s v="Silver"/>
    <x v="425"/>
    <d v="2003-02-01T00:00:00"/>
    <n v="2319.9899999999998"/>
    <n v="1242.8517999999999"/>
    <n v="1"/>
    <n v="1242.8517999999999"/>
  </r>
  <r>
    <x v="0"/>
    <x v="1"/>
    <x v="1"/>
    <s v="Serious Cycles"/>
    <x v="0"/>
    <x v="0"/>
    <x v="35"/>
    <s v="Black"/>
    <x v="405"/>
    <d v="2003-02-01T00:00:00"/>
    <n v="1079.99"/>
    <n v="647.99400000000003"/>
    <n v="1"/>
    <n v="647.99400000000003"/>
  </r>
  <r>
    <x v="0"/>
    <x v="1"/>
    <x v="1"/>
    <s v="Serious Cycles"/>
    <x v="2"/>
    <x v="2"/>
    <x v="2"/>
    <s v="Silver"/>
    <x v="424"/>
    <d v="2003-02-01T00:00:00"/>
    <n v="1364.5"/>
    <n v="744.27269999999999"/>
    <n v="3"/>
    <n v="2232.8181"/>
  </r>
  <r>
    <x v="0"/>
    <x v="1"/>
    <x v="1"/>
    <s v="Serious Cycles"/>
    <x v="2"/>
    <x v="2"/>
    <x v="2"/>
    <s v="Black"/>
    <x v="423"/>
    <d v="2003-02-01T00:00:00"/>
    <n v="1349.6"/>
    <n v="736.14549999999997"/>
    <n v="1"/>
    <n v="736.14549999999997"/>
  </r>
  <r>
    <x v="1"/>
    <x v="3"/>
    <x v="7"/>
    <s v="Commerce Bicycle Specialists"/>
    <x v="1"/>
    <x v="11"/>
    <x v="24"/>
    <s v="Black"/>
    <x v="417"/>
    <d v="2003-02-01T00:00:00"/>
    <n v="74.989999999999995"/>
    <n v="44.994"/>
    <n v="6"/>
    <n v="269.964"/>
  </r>
  <r>
    <x v="1"/>
    <x v="3"/>
    <x v="7"/>
    <s v="Commerce Bicycle Specialists"/>
    <x v="1"/>
    <x v="4"/>
    <x v="5"/>
    <s v="Multi"/>
    <x v="400"/>
    <d v="2003-02-01T00:00:00"/>
    <n v="49.99"/>
    <n v="28.840399999999999"/>
    <n v="3"/>
    <n v="86.521199999999993"/>
  </r>
  <r>
    <x v="1"/>
    <x v="3"/>
    <x v="7"/>
    <s v="Commerce Bicycle Specialists"/>
    <x v="1"/>
    <x v="10"/>
    <x v="21"/>
    <s v="Black"/>
    <x v="403"/>
    <d v="2003-02-01T00:00:00"/>
    <n v="37.99"/>
    <n v="20.894500000000001"/>
    <n v="20"/>
    <n v="417.89"/>
  </r>
  <r>
    <x v="1"/>
    <x v="3"/>
    <x v="7"/>
    <s v="Commerce Bicycle Specialists"/>
    <x v="0"/>
    <x v="0"/>
    <x v="35"/>
    <s v="Black"/>
    <x v="406"/>
    <d v="2003-02-01T00:00:00"/>
    <n v="1079.99"/>
    <n v="647.99400000000003"/>
    <n v="2"/>
    <n v="1295.9880000000001"/>
  </r>
  <r>
    <x v="1"/>
    <x v="3"/>
    <x v="7"/>
    <s v="Commerce Bicycle Specialists"/>
    <x v="1"/>
    <x v="10"/>
    <x v="21"/>
    <s v="Black"/>
    <x v="423"/>
    <d v="2003-02-01T00:00:00"/>
    <n v="37.99"/>
    <n v="22.794"/>
    <n v="3"/>
    <n v="68.382000000000005"/>
  </r>
  <r>
    <x v="1"/>
    <x v="3"/>
    <x v="7"/>
    <s v="Commerce Bicycle Specialists"/>
    <x v="0"/>
    <x v="0"/>
    <x v="35"/>
    <s v="Black"/>
    <x v="412"/>
    <d v="2003-02-01T00:00:00"/>
    <n v="1079.99"/>
    <n v="647.99400000000003"/>
    <n v="1"/>
    <n v="647.99400000000003"/>
  </r>
  <r>
    <x v="1"/>
    <x v="3"/>
    <x v="7"/>
    <s v="Commerce Bicycle Specialists"/>
    <x v="0"/>
    <x v="0"/>
    <x v="19"/>
    <s v="Silver"/>
    <x v="425"/>
    <d v="2003-02-01T00:00:00"/>
    <n v="2319.9899999999998"/>
    <n v="1242.8517999999999"/>
    <n v="6"/>
    <n v="7457.1107999999995"/>
  </r>
  <r>
    <x v="1"/>
    <x v="3"/>
    <x v="7"/>
    <s v="Commerce Bicycle Specialists"/>
    <x v="2"/>
    <x v="2"/>
    <x v="38"/>
    <s v="Black"/>
    <x v="421"/>
    <d v="2003-02-01T00:00:00"/>
    <n v="348.76"/>
    <n v="209.256"/>
    <n v="2"/>
    <n v="418.512"/>
  </r>
  <r>
    <x v="1"/>
    <x v="3"/>
    <x v="7"/>
    <s v="Commerce Bicycle Specialists"/>
    <x v="1"/>
    <x v="11"/>
    <x v="24"/>
    <s v="Black"/>
    <x v="412"/>
    <d v="2003-02-01T00:00:00"/>
    <n v="74.989999999999995"/>
    <n v="44.994"/>
    <n v="4"/>
    <n v="179.976"/>
  </r>
  <r>
    <x v="1"/>
    <x v="3"/>
    <x v="7"/>
    <s v="Commerce Bicycle Specialists"/>
    <x v="0"/>
    <x v="0"/>
    <x v="19"/>
    <s v="Black"/>
    <x v="425"/>
    <d v="2003-02-01T00:00:00"/>
    <n v="2294.9899999999998"/>
    <n v="1229.4589000000001"/>
    <n v="5"/>
    <n v="6147.2945"/>
  </r>
  <r>
    <x v="1"/>
    <x v="3"/>
    <x v="7"/>
    <s v="Commerce Bicycle Specialists"/>
    <x v="2"/>
    <x v="8"/>
    <x v="36"/>
    <s v="Black"/>
    <x v="411"/>
    <d v="2003-02-01T00:00:00"/>
    <n v="236.02500000000001"/>
    <n v="141.61500000000001"/>
    <n v="1"/>
    <n v="141.61500000000001"/>
  </r>
  <r>
    <x v="1"/>
    <x v="3"/>
    <x v="7"/>
    <s v="Commerce Bicycle Specialists"/>
    <x v="0"/>
    <x v="0"/>
    <x v="35"/>
    <s v="Black"/>
    <x v="400"/>
    <d v="2003-02-01T00:00:00"/>
    <n v="1079.99"/>
    <n v="647.99400000000003"/>
    <n v="3"/>
    <n v="1943.982"/>
  </r>
  <r>
    <x v="1"/>
    <x v="3"/>
    <x v="7"/>
    <s v="Commerce Bicycle Specialists"/>
    <x v="0"/>
    <x v="0"/>
    <x v="19"/>
    <s v="Black"/>
    <x v="409"/>
    <d v="2003-02-01T00:00:00"/>
    <n v="2294.9899999999998"/>
    <n v="1229.4589000000001"/>
    <n v="6"/>
    <n v="7376.7534000000005"/>
  </r>
  <r>
    <x v="1"/>
    <x v="3"/>
    <x v="7"/>
    <s v="Commerce Bicycle Specialists"/>
    <x v="0"/>
    <x v="0"/>
    <x v="35"/>
    <s v="Black"/>
    <x v="422"/>
    <d v="2003-02-01T00:00:00"/>
    <n v="1079.99"/>
    <n v="647.99400000000003"/>
    <n v="2"/>
    <n v="1295.9880000000001"/>
  </r>
  <r>
    <x v="1"/>
    <x v="3"/>
    <x v="7"/>
    <s v="Commerce Bicycle Specialists"/>
    <x v="3"/>
    <x v="7"/>
    <x v="10"/>
    <s v="Blue"/>
    <x v="426"/>
    <d v="2003-02-01T00:00:00"/>
    <n v="34.99"/>
    <n v="20.186499999999999"/>
    <n v="1"/>
    <n v="20.186499999999999"/>
  </r>
  <r>
    <x v="1"/>
    <x v="3"/>
    <x v="7"/>
    <s v="Commerce Bicycle Specialists"/>
    <x v="0"/>
    <x v="0"/>
    <x v="19"/>
    <s v="Silver"/>
    <x v="415"/>
    <d v="2003-02-01T00:00:00"/>
    <n v="2319.9899999999998"/>
    <n v="1242.8517999999999"/>
    <n v="3"/>
    <n v="3728.5553999999997"/>
  </r>
  <r>
    <x v="1"/>
    <x v="3"/>
    <x v="7"/>
    <s v="Commerce Bicycle Specialists"/>
    <x v="0"/>
    <x v="0"/>
    <x v="19"/>
    <s v="Silver"/>
    <x v="399"/>
    <d v="2003-02-01T00:00:00"/>
    <n v="2319.9899999999998"/>
    <n v="1242.8517999999999"/>
    <n v="2"/>
    <n v="2485.7035999999998"/>
  </r>
  <r>
    <x v="1"/>
    <x v="3"/>
    <x v="7"/>
    <s v="Commerce Bicycle Specialists"/>
    <x v="2"/>
    <x v="8"/>
    <x v="20"/>
    <s v="Black"/>
    <x v="396"/>
    <d v="2003-02-01T00:00:00"/>
    <n v="327.21499999999997"/>
    <n v="196.32900000000001"/>
    <n v="1"/>
    <n v="196.32900000000001"/>
  </r>
  <r>
    <x v="1"/>
    <x v="3"/>
    <x v="7"/>
    <s v="Commerce Bicycle Specialists"/>
    <x v="1"/>
    <x v="5"/>
    <x v="6"/>
    <s v="Multi"/>
    <x v="401"/>
    <d v="2003-02-01T00:00:00"/>
    <n v="8.99"/>
    <n v="5.1864999999999997"/>
    <n v="4"/>
    <n v="20.745999999999999"/>
  </r>
  <r>
    <x v="1"/>
    <x v="3"/>
    <x v="7"/>
    <s v="Commerce Bicycle Specialists"/>
    <x v="2"/>
    <x v="2"/>
    <x v="23"/>
    <s v="Black"/>
    <x v="396"/>
    <d v="2003-02-01T00:00:00"/>
    <n v="348.76"/>
    <n v="209.256"/>
    <n v="2"/>
    <n v="418.512"/>
  </r>
  <r>
    <x v="1"/>
    <x v="3"/>
    <x v="7"/>
    <s v="Commerce Bicycle Specialists"/>
    <x v="0"/>
    <x v="0"/>
    <x v="19"/>
    <s v="Black"/>
    <x v="419"/>
    <d v="2003-02-01T00:00:00"/>
    <n v="2294.9899999999998"/>
    <n v="1229.4589000000001"/>
    <n v="3"/>
    <n v="3688.3767000000003"/>
  </r>
  <r>
    <x v="0"/>
    <x v="0"/>
    <x v="5"/>
    <s v="Grand Sport Boutique"/>
    <x v="0"/>
    <x v="3"/>
    <x v="3"/>
    <s v="Red"/>
    <x v="404"/>
    <d v="2003-02-01T00:00:00"/>
    <n v="782.99"/>
    <n v="469.79399999999998"/>
    <n v="3"/>
    <n v="1409.3820000000001"/>
  </r>
  <r>
    <x v="0"/>
    <x v="0"/>
    <x v="5"/>
    <s v="Grand Sport Boutique"/>
    <x v="0"/>
    <x v="3"/>
    <x v="3"/>
    <s v="Black"/>
    <x v="413"/>
    <d v="2003-02-01T00:00:00"/>
    <n v="782.99"/>
    <n v="469.79399999999998"/>
    <n v="2"/>
    <n v="939.58799999999997"/>
  </r>
  <r>
    <x v="0"/>
    <x v="0"/>
    <x v="5"/>
    <s v="Grand Sport Boutique"/>
    <x v="0"/>
    <x v="3"/>
    <x v="3"/>
    <s v="Red"/>
    <x v="398"/>
    <d v="2003-02-01T00:00:00"/>
    <n v="782.99"/>
    <n v="469.79399999999998"/>
    <n v="3"/>
    <n v="1409.3820000000001"/>
  </r>
  <r>
    <x v="0"/>
    <x v="0"/>
    <x v="5"/>
    <s v="Grand Sport Boutique"/>
    <x v="0"/>
    <x v="3"/>
    <x v="3"/>
    <s v="Red"/>
    <x v="403"/>
    <d v="2003-02-01T00:00:00"/>
    <n v="782.99"/>
    <n v="469.79399999999998"/>
    <n v="4"/>
    <n v="1879.1759999999999"/>
  </r>
  <r>
    <x v="0"/>
    <x v="0"/>
    <x v="5"/>
    <s v="Grand Sport Boutique"/>
    <x v="0"/>
    <x v="3"/>
    <x v="3"/>
    <s v="Red"/>
    <x v="410"/>
    <d v="2003-02-01T00:00:00"/>
    <n v="782.99"/>
    <n v="469.79399999999998"/>
    <n v="1"/>
    <n v="469.79399999999998"/>
  </r>
  <r>
    <x v="0"/>
    <x v="0"/>
    <x v="5"/>
    <s v="Grand Sport Boutique"/>
    <x v="0"/>
    <x v="3"/>
    <x v="3"/>
    <s v="Black"/>
    <x v="411"/>
    <d v="2003-02-01T00:00:00"/>
    <n v="782.99"/>
    <n v="469.79399999999998"/>
    <n v="4"/>
    <n v="1879.1759999999999"/>
  </r>
  <r>
    <x v="0"/>
    <x v="0"/>
    <x v="5"/>
    <s v="Bicycle Lines Distributors"/>
    <x v="0"/>
    <x v="0"/>
    <x v="35"/>
    <s v="Black"/>
    <x v="411"/>
    <d v="2003-02-01T00:00:00"/>
    <n v="1079.99"/>
    <n v="647.99400000000003"/>
    <n v="3"/>
    <n v="1943.982"/>
  </r>
  <r>
    <x v="0"/>
    <x v="0"/>
    <x v="5"/>
    <s v="Bicycle Lines Distributors"/>
    <x v="2"/>
    <x v="16"/>
    <x v="46"/>
    <m/>
    <x v="411"/>
    <d v="2003-02-01T00:00:00"/>
    <n v="229.49"/>
    <n v="137.69399999999999"/>
    <n v="3"/>
    <n v="413.08199999999999"/>
  </r>
  <r>
    <x v="0"/>
    <x v="0"/>
    <x v="5"/>
    <s v="Bicycle Lines Distributors"/>
    <x v="2"/>
    <x v="2"/>
    <x v="2"/>
    <s v="Black"/>
    <x v="410"/>
    <d v="2003-02-01T00:00:00"/>
    <n v="1349.6"/>
    <n v="736.14549999999997"/>
    <n v="3"/>
    <n v="2208.4364999999998"/>
  </r>
  <r>
    <x v="0"/>
    <x v="0"/>
    <x v="5"/>
    <s v="Bicycle Lines Distributors"/>
    <x v="2"/>
    <x v="2"/>
    <x v="23"/>
    <s v="Black"/>
    <x v="396"/>
    <d v="2003-02-01T00:00:00"/>
    <n v="348.76"/>
    <n v="209.256"/>
    <n v="1"/>
    <n v="209.256"/>
  </r>
  <r>
    <x v="0"/>
    <x v="0"/>
    <x v="5"/>
    <s v="Bicycle Lines Distributors"/>
    <x v="2"/>
    <x v="8"/>
    <x v="26"/>
    <s v="Black"/>
    <x v="404"/>
    <d v="2003-02-01T00:00:00"/>
    <n v="60.744999999999997"/>
    <n v="36.447000000000003"/>
    <n v="4"/>
    <n v="145.78800000000001"/>
  </r>
  <r>
    <x v="0"/>
    <x v="0"/>
    <x v="5"/>
    <s v="Bicycle Lines Distributors"/>
    <x v="2"/>
    <x v="2"/>
    <x v="2"/>
    <s v="Silver"/>
    <x v="420"/>
    <d v="2003-02-01T00:00:00"/>
    <n v="1364.5"/>
    <n v="744.27269999999999"/>
    <n v="1"/>
    <n v="744.27269999999999"/>
  </r>
  <r>
    <x v="0"/>
    <x v="0"/>
    <x v="5"/>
    <s v="Bicycle Lines Distributors"/>
    <x v="0"/>
    <x v="0"/>
    <x v="19"/>
    <s v="Black"/>
    <x v="397"/>
    <d v="2003-02-01T00:00:00"/>
    <n v="2294.9899999999998"/>
    <n v="1229.4589000000001"/>
    <n v="4"/>
    <n v="4917.8356000000003"/>
  </r>
  <r>
    <x v="0"/>
    <x v="0"/>
    <x v="5"/>
    <s v="Bicycle Lines Distributors"/>
    <x v="1"/>
    <x v="10"/>
    <x v="21"/>
    <s v="Black"/>
    <x v="397"/>
    <d v="2003-02-01T00:00:00"/>
    <n v="37.99"/>
    <n v="22.794"/>
    <n v="2"/>
    <n v="45.588000000000001"/>
  </r>
  <r>
    <x v="0"/>
    <x v="0"/>
    <x v="5"/>
    <s v="Bicycle Lines Distributors"/>
    <x v="2"/>
    <x v="8"/>
    <x v="20"/>
    <s v="Black"/>
    <x v="405"/>
    <d v="2003-02-01T00:00:00"/>
    <n v="327.21499999999997"/>
    <n v="196.32900000000001"/>
    <n v="2"/>
    <n v="392.65800000000002"/>
  </r>
  <r>
    <x v="0"/>
    <x v="0"/>
    <x v="5"/>
    <s v="Bicycle Lines Distributors"/>
    <x v="2"/>
    <x v="9"/>
    <x v="22"/>
    <m/>
    <x v="413"/>
    <d v="2003-02-01T00:00:00"/>
    <n v="61.92"/>
    <n v="33.774500000000003"/>
    <n v="1"/>
    <n v="33.774500000000003"/>
  </r>
  <r>
    <x v="0"/>
    <x v="0"/>
    <x v="5"/>
    <s v="Bicycle Lines Distributors"/>
    <x v="0"/>
    <x v="0"/>
    <x v="35"/>
    <s v="Black"/>
    <x v="407"/>
    <d v="2003-02-01T00:00:00"/>
    <n v="1079.99"/>
    <n v="647.99400000000003"/>
    <n v="2"/>
    <n v="1295.9880000000001"/>
  </r>
  <r>
    <x v="0"/>
    <x v="0"/>
    <x v="5"/>
    <s v="Bicycle Lines Distributors"/>
    <x v="0"/>
    <x v="0"/>
    <x v="19"/>
    <s v="Silver"/>
    <x v="402"/>
    <d v="2003-02-01T00:00:00"/>
    <n v="2319.9899999999998"/>
    <n v="1242.8517999999999"/>
    <n v="1"/>
    <n v="1242.8517999999999"/>
  </r>
  <r>
    <x v="0"/>
    <x v="0"/>
    <x v="5"/>
    <s v="Bicycle Lines Distributors"/>
    <x v="0"/>
    <x v="0"/>
    <x v="35"/>
    <s v="Black"/>
    <x v="405"/>
    <d v="2003-02-01T00:00:00"/>
    <n v="1079.99"/>
    <n v="647.99400000000003"/>
    <n v="1"/>
    <n v="647.99400000000003"/>
  </r>
  <r>
    <x v="0"/>
    <x v="0"/>
    <x v="5"/>
    <s v="Bicycle Lines Distributors"/>
    <x v="2"/>
    <x v="2"/>
    <x v="2"/>
    <s v="Silver"/>
    <x v="411"/>
    <d v="2003-02-01T00:00:00"/>
    <n v="1364.5"/>
    <n v="744.27269999999999"/>
    <n v="2"/>
    <n v="1488.5454"/>
  </r>
  <r>
    <x v="0"/>
    <x v="0"/>
    <x v="5"/>
    <s v="Bicycle Lines Distributors"/>
    <x v="0"/>
    <x v="0"/>
    <x v="19"/>
    <s v="Black"/>
    <x v="408"/>
    <d v="2003-02-01T00:00:00"/>
    <n v="2294.9899999999998"/>
    <n v="1229.4589000000001"/>
    <n v="3"/>
    <n v="3688.3767000000003"/>
  </r>
  <r>
    <x v="0"/>
    <x v="0"/>
    <x v="5"/>
    <s v="Bicycle Lines Distributors"/>
    <x v="2"/>
    <x v="17"/>
    <x v="45"/>
    <m/>
    <x v="425"/>
    <d v="2003-02-01T00:00:00"/>
    <n v="124.73"/>
    <n v="74.837999999999994"/>
    <n v="1"/>
    <n v="74.837999999999994"/>
  </r>
  <r>
    <x v="0"/>
    <x v="0"/>
    <x v="5"/>
    <s v="Bicycle Lines Distributors"/>
    <x v="0"/>
    <x v="0"/>
    <x v="19"/>
    <s v="Silver"/>
    <x v="426"/>
    <d v="2003-02-01T00:00:00"/>
    <n v="2319.9899999999998"/>
    <n v="1242.8517999999999"/>
    <n v="2"/>
    <n v="2485.7035999999998"/>
  </r>
  <r>
    <x v="0"/>
    <x v="0"/>
    <x v="5"/>
    <s v="Bicycle Lines Distributors"/>
    <x v="2"/>
    <x v="8"/>
    <x v="36"/>
    <s v="Black"/>
    <x v="416"/>
    <d v="2003-02-01T00:00:00"/>
    <n v="236.02500000000001"/>
    <n v="141.61500000000001"/>
    <n v="1"/>
    <n v="141.61500000000001"/>
  </r>
  <r>
    <x v="0"/>
    <x v="0"/>
    <x v="5"/>
    <s v="Bicycle Lines Distributors"/>
    <x v="2"/>
    <x v="17"/>
    <x v="43"/>
    <m/>
    <x v="418"/>
    <d v="2003-02-01T00:00:00"/>
    <n v="102.29"/>
    <n v="61.374000000000002"/>
    <n v="2"/>
    <n v="122.748"/>
  </r>
  <r>
    <x v="0"/>
    <x v="0"/>
    <x v="4"/>
    <s v="Sturdy Toys"/>
    <x v="2"/>
    <x v="9"/>
    <x v="22"/>
    <m/>
    <x v="399"/>
    <d v="2003-02-01T00:00:00"/>
    <n v="61.92"/>
    <n v="33.774500000000003"/>
    <n v="1"/>
    <n v="33.774500000000003"/>
  </r>
  <r>
    <x v="0"/>
    <x v="0"/>
    <x v="4"/>
    <s v="Sturdy Toys"/>
    <x v="1"/>
    <x v="10"/>
    <x v="21"/>
    <s v="Black"/>
    <x v="399"/>
    <d v="2003-02-01T00:00:00"/>
    <n v="37.99"/>
    <n v="20.894500000000001"/>
    <n v="15"/>
    <n v="313.41750000000002"/>
  </r>
  <r>
    <x v="0"/>
    <x v="0"/>
    <x v="4"/>
    <s v="Sturdy Toys"/>
    <x v="0"/>
    <x v="0"/>
    <x v="19"/>
    <s v="Black"/>
    <x v="408"/>
    <d v="2003-02-01T00:00:00"/>
    <n v="2294.9899999999998"/>
    <n v="1229.4589000000001"/>
    <n v="4"/>
    <n v="4917.8356000000003"/>
  </r>
  <r>
    <x v="0"/>
    <x v="0"/>
    <x v="4"/>
    <s v="Sturdy Toys"/>
    <x v="0"/>
    <x v="0"/>
    <x v="19"/>
    <s v="Silver"/>
    <x v="420"/>
    <d v="2003-02-01T00:00:00"/>
    <n v="2319.9899999999998"/>
    <n v="1242.8517999999999"/>
    <n v="7"/>
    <n v="8699.9625999999989"/>
  </r>
  <r>
    <x v="0"/>
    <x v="0"/>
    <x v="4"/>
    <s v="Sturdy Toys"/>
    <x v="1"/>
    <x v="10"/>
    <x v="21"/>
    <s v="Black"/>
    <x v="422"/>
    <d v="2003-02-01T00:00:00"/>
    <n v="37.99"/>
    <n v="22.794"/>
    <n v="6"/>
    <n v="136.76400000000001"/>
  </r>
  <r>
    <x v="0"/>
    <x v="0"/>
    <x v="4"/>
    <s v="Sturdy Toys"/>
    <x v="0"/>
    <x v="0"/>
    <x v="19"/>
    <s v="Black"/>
    <x v="404"/>
    <d v="2003-02-01T00:00:00"/>
    <n v="2294.9899999999998"/>
    <n v="1229.4589000000001"/>
    <n v="6"/>
    <n v="7376.7534000000005"/>
  </r>
  <r>
    <x v="0"/>
    <x v="0"/>
    <x v="4"/>
    <s v="Sturdy Toys"/>
    <x v="2"/>
    <x v="2"/>
    <x v="23"/>
    <s v="Black"/>
    <x v="423"/>
    <d v="2003-02-01T00:00:00"/>
    <n v="348.76"/>
    <n v="209.256"/>
    <n v="4"/>
    <n v="837.024"/>
  </r>
  <r>
    <x v="0"/>
    <x v="0"/>
    <x v="4"/>
    <s v="Sturdy Toys"/>
    <x v="0"/>
    <x v="0"/>
    <x v="19"/>
    <s v="Silver"/>
    <x v="412"/>
    <d v="2003-02-01T00:00:00"/>
    <n v="2319.9899999999998"/>
    <n v="1242.8517999999999"/>
    <n v="2"/>
    <n v="2485.7035999999998"/>
  </r>
  <r>
    <x v="0"/>
    <x v="0"/>
    <x v="4"/>
    <s v="Sturdy Toys"/>
    <x v="0"/>
    <x v="0"/>
    <x v="19"/>
    <s v="Black"/>
    <x v="422"/>
    <d v="2003-02-01T00:00:00"/>
    <n v="2294.9899999999998"/>
    <n v="1229.4589000000001"/>
    <n v="1"/>
    <n v="1229.4589000000001"/>
  </r>
  <r>
    <x v="0"/>
    <x v="0"/>
    <x v="4"/>
    <s v="Sturdy Toys"/>
    <x v="2"/>
    <x v="8"/>
    <x v="36"/>
    <s v="Black"/>
    <x v="408"/>
    <d v="2003-02-01T00:00:00"/>
    <n v="236.02500000000001"/>
    <n v="141.61500000000001"/>
    <n v="4"/>
    <n v="566.46"/>
  </r>
  <r>
    <x v="0"/>
    <x v="1"/>
    <x v="1"/>
    <s v="Sixth Bike Store"/>
    <x v="1"/>
    <x v="10"/>
    <x v="21"/>
    <s v="Black"/>
    <x v="403"/>
    <d v="2003-02-01T00:00:00"/>
    <n v="37.99"/>
    <n v="22.794"/>
    <n v="4"/>
    <n v="91.176000000000002"/>
  </r>
  <r>
    <x v="0"/>
    <x v="1"/>
    <x v="1"/>
    <s v="Sixth Bike Store"/>
    <x v="1"/>
    <x v="10"/>
    <x v="21"/>
    <s v="Black"/>
    <x v="416"/>
    <d v="2003-02-01T00:00:00"/>
    <n v="37.99"/>
    <n v="22.794"/>
    <n v="2"/>
    <n v="45.588000000000001"/>
  </r>
  <r>
    <x v="0"/>
    <x v="0"/>
    <x v="3"/>
    <s v="Executive Gift Store"/>
    <x v="2"/>
    <x v="2"/>
    <x v="23"/>
    <s v="Black"/>
    <x v="418"/>
    <d v="2003-02-01T00:00:00"/>
    <n v="348.76"/>
    <n v="209.256"/>
    <n v="2"/>
    <n v="418.512"/>
  </r>
  <r>
    <x v="0"/>
    <x v="0"/>
    <x v="3"/>
    <s v="Executive Gift Store"/>
    <x v="2"/>
    <x v="8"/>
    <x v="36"/>
    <s v="Black"/>
    <x v="415"/>
    <d v="2003-02-01T00:00:00"/>
    <n v="236.02500000000001"/>
    <n v="141.61500000000001"/>
    <n v="2"/>
    <n v="283.23"/>
  </r>
  <r>
    <x v="0"/>
    <x v="0"/>
    <x v="3"/>
    <s v="Executive Gift Store"/>
    <x v="0"/>
    <x v="0"/>
    <x v="19"/>
    <s v="Silver"/>
    <x v="402"/>
    <d v="2003-02-01T00:00:00"/>
    <n v="2319.9899999999998"/>
    <n v="1242.8517999999999"/>
    <n v="1"/>
    <n v="1242.8517999999999"/>
  </r>
  <r>
    <x v="0"/>
    <x v="0"/>
    <x v="3"/>
    <s v="Executive Gift Store"/>
    <x v="2"/>
    <x v="9"/>
    <x v="37"/>
    <m/>
    <x v="414"/>
    <d v="2003-02-01T00:00:00"/>
    <n v="44.54"/>
    <n v="24.294499999999999"/>
    <n v="1"/>
    <n v="24.294499999999999"/>
  </r>
  <r>
    <x v="0"/>
    <x v="0"/>
    <x v="3"/>
    <s v="Executive Gift Store"/>
    <x v="0"/>
    <x v="0"/>
    <x v="19"/>
    <s v="Black"/>
    <x v="406"/>
    <d v="2003-02-01T00:00:00"/>
    <n v="2294.9899999999998"/>
    <n v="1229.4589000000001"/>
    <n v="2"/>
    <n v="2458.9178000000002"/>
  </r>
  <r>
    <x v="0"/>
    <x v="0"/>
    <x v="3"/>
    <s v="Executive Gift Store"/>
    <x v="0"/>
    <x v="0"/>
    <x v="19"/>
    <s v="Black"/>
    <x v="410"/>
    <d v="2003-02-01T00:00:00"/>
    <n v="2294.9899999999998"/>
    <n v="1229.4589000000001"/>
    <n v="4"/>
    <n v="4917.8356000000003"/>
  </r>
  <r>
    <x v="0"/>
    <x v="0"/>
    <x v="3"/>
    <s v="Executive Gift Store"/>
    <x v="0"/>
    <x v="0"/>
    <x v="35"/>
    <s v="Black"/>
    <x v="404"/>
    <d v="2003-02-01T00:00:00"/>
    <n v="1079.99"/>
    <n v="647.99400000000003"/>
    <n v="2"/>
    <n v="1295.9880000000001"/>
  </r>
  <r>
    <x v="0"/>
    <x v="0"/>
    <x v="3"/>
    <s v="Executive Gift Store"/>
    <x v="0"/>
    <x v="0"/>
    <x v="19"/>
    <s v="Silver"/>
    <x v="403"/>
    <d v="2003-02-01T00:00:00"/>
    <n v="2319.9899999999998"/>
    <n v="1242.8517999999999"/>
    <n v="1"/>
    <n v="1242.8517999999999"/>
  </r>
  <r>
    <x v="0"/>
    <x v="0"/>
    <x v="3"/>
    <s v="Executive Gift Store"/>
    <x v="2"/>
    <x v="2"/>
    <x v="23"/>
    <s v="Black"/>
    <x v="415"/>
    <d v="2003-02-01T00:00:00"/>
    <n v="348.76"/>
    <n v="209.256"/>
    <n v="7"/>
    <n v="1464.7919999999999"/>
  </r>
  <r>
    <x v="0"/>
    <x v="0"/>
    <x v="3"/>
    <s v="Executive Gift Store"/>
    <x v="2"/>
    <x v="9"/>
    <x v="22"/>
    <m/>
    <x v="406"/>
    <d v="2003-02-01T00:00:00"/>
    <n v="61.92"/>
    <n v="33.774500000000003"/>
    <n v="1"/>
    <n v="33.774500000000003"/>
  </r>
  <r>
    <x v="0"/>
    <x v="0"/>
    <x v="3"/>
    <s v="Executive Gift Store"/>
    <x v="0"/>
    <x v="0"/>
    <x v="19"/>
    <s v="Black"/>
    <x v="408"/>
    <d v="2003-02-01T00:00:00"/>
    <n v="2294.9899999999998"/>
    <n v="1229.4589000000001"/>
    <n v="2"/>
    <n v="2458.9178000000002"/>
  </r>
  <r>
    <x v="0"/>
    <x v="0"/>
    <x v="3"/>
    <s v="Executive Gift Store"/>
    <x v="0"/>
    <x v="0"/>
    <x v="35"/>
    <s v="Black"/>
    <x v="415"/>
    <d v="2003-02-01T00:00:00"/>
    <n v="1079.99"/>
    <n v="647.99400000000003"/>
    <n v="1"/>
    <n v="647.99400000000003"/>
  </r>
  <r>
    <x v="0"/>
    <x v="0"/>
    <x v="3"/>
    <s v="Executive Gift Store"/>
    <x v="2"/>
    <x v="16"/>
    <x v="46"/>
    <m/>
    <x v="398"/>
    <d v="2003-02-01T00:00:00"/>
    <n v="229.49"/>
    <n v="137.69399999999999"/>
    <n v="1"/>
    <n v="137.69399999999999"/>
  </r>
  <r>
    <x v="0"/>
    <x v="0"/>
    <x v="3"/>
    <s v="Executive Gift Store"/>
    <x v="2"/>
    <x v="2"/>
    <x v="2"/>
    <s v="Silver"/>
    <x v="400"/>
    <d v="2003-02-01T00:00:00"/>
    <n v="1364.5"/>
    <n v="744.27269999999999"/>
    <n v="1"/>
    <n v="744.27269999999999"/>
  </r>
  <r>
    <x v="0"/>
    <x v="0"/>
    <x v="3"/>
    <s v="Executive Gift Store"/>
    <x v="1"/>
    <x v="10"/>
    <x v="21"/>
    <s v="Black"/>
    <x v="426"/>
    <d v="2003-02-01T00:00:00"/>
    <n v="37.99"/>
    <n v="22.794"/>
    <n v="6"/>
    <n v="136.76400000000001"/>
  </r>
  <r>
    <x v="0"/>
    <x v="0"/>
    <x v="3"/>
    <s v="Executive Gift Store"/>
    <x v="0"/>
    <x v="0"/>
    <x v="19"/>
    <s v="Silver"/>
    <x v="416"/>
    <d v="2003-02-01T00:00:00"/>
    <n v="2319.9899999999998"/>
    <n v="1242.8517999999999"/>
    <n v="1"/>
    <n v="1242.8517999999999"/>
  </r>
  <r>
    <x v="0"/>
    <x v="0"/>
    <x v="3"/>
    <s v="Executive Gift Store"/>
    <x v="2"/>
    <x v="2"/>
    <x v="2"/>
    <s v="Black"/>
    <x v="420"/>
    <d v="2003-02-01T00:00:00"/>
    <n v="1349.6"/>
    <n v="736.14549999999997"/>
    <n v="2"/>
    <n v="1472.2909999999999"/>
  </r>
  <r>
    <x v="0"/>
    <x v="0"/>
    <x v="3"/>
    <s v="Executive Gift Store"/>
    <x v="2"/>
    <x v="8"/>
    <x v="20"/>
    <s v="Black"/>
    <x v="408"/>
    <d v="2003-02-01T00:00:00"/>
    <n v="327.21499999999997"/>
    <n v="196.32900000000001"/>
    <n v="3"/>
    <n v="588.98700000000008"/>
  </r>
  <r>
    <x v="0"/>
    <x v="0"/>
    <x v="3"/>
    <s v="Executive Gift Store"/>
    <x v="2"/>
    <x v="2"/>
    <x v="2"/>
    <s v="Black"/>
    <x v="409"/>
    <d v="2003-02-01T00:00:00"/>
    <n v="1349.6"/>
    <n v="736.14549999999997"/>
    <n v="2"/>
    <n v="1472.2909999999999"/>
  </r>
  <r>
    <x v="0"/>
    <x v="0"/>
    <x v="3"/>
    <s v="Executive Gift Store"/>
    <x v="1"/>
    <x v="10"/>
    <x v="21"/>
    <s v="Black"/>
    <x v="410"/>
    <d v="2003-02-01T00:00:00"/>
    <n v="37.99"/>
    <n v="22.794"/>
    <n v="3"/>
    <n v="68.382000000000005"/>
  </r>
  <r>
    <x v="0"/>
    <x v="0"/>
    <x v="3"/>
    <s v="Executive Gift Store"/>
    <x v="0"/>
    <x v="0"/>
    <x v="35"/>
    <s v="Black"/>
    <x v="417"/>
    <d v="2003-02-01T00:00:00"/>
    <n v="1079.99"/>
    <n v="647.99400000000003"/>
    <n v="3"/>
    <n v="1943.982"/>
  </r>
  <r>
    <x v="0"/>
    <x v="0"/>
    <x v="3"/>
    <s v="Executive Gift Store"/>
    <x v="2"/>
    <x v="17"/>
    <x v="45"/>
    <m/>
    <x v="404"/>
    <d v="2003-02-01T00:00:00"/>
    <n v="124.73"/>
    <n v="74.837999999999994"/>
    <n v="2"/>
    <n v="149.67599999999999"/>
  </r>
  <r>
    <x v="0"/>
    <x v="0"/>
    <x v="3"/>
    <s v="Executive Gift Store"/>
    <x v="2"/>
    <x v="8"/>
    <x v="26"/>
    <s v="Black"/>
    <x v="407"/>
    <d v="2003-02-01T00:00:00"/>
    <n v="60.744999999999997"/>
    <n v="36.447000000000003"/>
    <n v="2"/>
    <n v="72.894000000000005"/>
  </r>
  <r>
    <x v="0"/>
    <x v="0"/>
    <x v="2"/>
    <s v="Brightwork Company"/>
    <x v="1"/>
    <x v="10"/>
    <x v="21"/>
    <s v="Black"/>
    <x v="405"/>
    <d v="2003-02-01T00:00:00"/>
    <n v="37.99"/>
    <n v="22.794"/>
    <n v="3"/>
    <n v="68.382000000000005"/>
  </r>
  <r>
    <x v="0"/>
    <x v="0"/>
    <x v="2"/>
    <s v="Brightwork Company"/>
    <x v="0"/>
    <x v="0"/>
    <x v="19"/>
    <s v="Silver"/>
    <x v="415"/>
    <d v="2003-02-01T00:00:00"/>
    <n v="2319.9899999999998"/>
    <n v="1242.8517999999999"/>
    <n v="3"/>
    <n v="3728.5553999999997"/>
  </r>
  <r>
    <x v="0"/>
    <x v="0"/>
    <x v="2"/>
    <s v="Brightwork Company"/>
    <x v="1"/>
    <x v="10"/>
    <x v="21"/>
    <s v="Black"/>
    <x v="425"/>
    <d v="2003-02-01T00:00:00"/>
    <n v="37.99"/>
    <n v="22.794"/>
    <n v="8"/>
    <n v="182.352"/>
  </r>
  <r>
    <x v="0"/>
    <x v="0"/>
    <x v="2"/>
    <s v="Brightwork Company"/>
    <x v="0"/>
    <x v="0"/>
    <x v="19"/>
    <s v="Black"/>
    <x v="401"/>
    <d v="2003-02-01T00:00:00"/>
    <n v="2294.9899999999998"/>
    <n v="1229.4589000000001"/>
    <n v="3"/>
    <n v="3688.3767000000003"/>
  </r>
  <r>
    <x v="0"/>
    <x v="0"/>
    <x v="2"/>
    <s v="Brightwork Company"/>
    <x v="1"/>
    <x v="10"/>
    <x v="21"/>
    <s v="Black"/>
    <x v="423"/>
    <d v="2003-02-01T00:00:00"/>
    <n v="37.99"/>
    <n v="22.794"/>
    <n v="3"/>
    <n v="68.382000000000005"/>
  </r>
  <r>
    <x v="0"/>
    <x v="0"/>
    <x v="4"/>
    <s v="Affordable Sports Equipment"/>
    <x v="0"/>
    <x v="3"/>
    <x v="3"/>
    <s v="Black"/>
    <x v="411"/>
    <d v="2003-02-01T00:00:00"/>
    <n v="782.99"/>
    <n v="469.79399999999998"/>
    <n v="4"/>
    <n v="1879.1759999999999"/>
  </r>
  <r>
    <x v="0"/>
    <x v="0"/>
    <x v="4"/>
    <s v="Affordable Sports Equipment"/>
    <x v="0"/>
    <x v="3"/>
    <x v="17"/>
    <s v="Yellow"/>
    <x v="425"/>
    <d v="2003-02-01T00:00:00"/>
    <n v="1120.49"/>
    <n v="600.26250000000005"/>
    <n v="1"/>
    <n v="600.26250000000005"/>
  </r>
  <r>
    <x v="0"/>
    <x v="0"/>
    <x v="4"/>
    <s v="Affordable Sports Equipment"/>
    <x v="1"/>
    <x v="11"/>
    <x v="24"/>
    <s v="Black"/>
    <x v="418"/>
    <d v="2003-02-01T00:00:00"/>
    <n v="74.989999999999995"/>
    <n v="44.994"/>
    <n v="2"/>
    <n v="89.988"/>
  </r>
  <r>
    <x v="0"/>
    <x v="0"/>
    <x v="4"/>
    <s v="Affordable Sports Equipment"/>
    <x v="3"/>
    <x v="7"/>
    <x v="10"/>
    <s v="Black"/>
    <x v="403"/>
    <d v="2003-02-01T00:00:00"/>
    <n v="34.99"/>
    <n v="20.186499999999999"/>
    <n v="2"/>
    <n v="40.372999999999998"/>
  </r>
  <r>
    <x v="0"/>
    <x v="0"/>
    <x v="4"/>
    <s v="Affordable Sports Equipment"/>
    <x v="0"/>
    <x v="3"/>
    <x v="12"/>
    <s v="Black"/>
    <x v="417"/>
    <d v="2003-02-01T00:00:00"/>
    <n v="2443.35"/>
    <n v="1308.9375"/>
    <n v="2"/>
    <n v="2617.875"/>
  </r>
  <r>
    <x v="0"/>
    <x v="0"/>
    <x v="4"/>
    <s v="Affordable Sports Equipment"/>
    <x v="1"/>
    <x v="5"/>
    <x v="6"/>
    <s v="Multi"/>
    <x v="418"/>
    <d v="2003-02-01T00:00:00"/>
    <n v="8.99"/>
    <n v="5.1864999999999997"/>
    <n v="3"/>
    <n v="15.5595"/>
  </r>
  <r>
    <x v="0"/>
    <x v="0"/>
    <x v="4"/>
    <s v="Affordable Sports Equipment"/>
    <x v="0"/>
    <x v="3"/>
    <x v="3"/>
    <s v="Black"/>
    <x v="414"/>
    <d v="2003-02-01T00:00:00"/>
    <n v="782.99"/>
    <n v="469.79399999999998"/>
    <n v="3"/>
    <n v="1409.3820000000001"/>
  </r>
  <r>
    <x v="0"/>
    <x v="0"/>
    <x v="4"/>
    <s v="Affordable Sports Equipment"/>
    <x v="0"/>
    <x v="3"/>
    <x v="17"/>
    <s v="Yellow"/>
    <x v="404"/>
    <d v="2003-02-01T00:00:00"/>
    <n v="1120.49"/>
    <n v="600.26250000000005"/>
    <n v="4"/>
    <n v="2401.0500000000002"/>
  </r>
  <r>
    <x v="0"/>
    <x v="0"/>
    <x v="4"/>
    <s v="Affordable Sports Equipment"/>
    <x v="0"/>
    <x v="3"/>
    <x v="12"/>
    <s v="Black"/>
    <x v="410"/>
    <d v="2003-02-01T00:00:00"/>
    <n v="2443.35"/>
    <n v="1308.9375"/>
    <n v="3"/>
    <n v="3926.8125"/>
  </r>
  <r>
    <x v="0"/>
    <x v="0"/>
    <x v="4"/>
    <s v="Affordable Sports Equipment"/>
    <x v="0"/>
    <x v="3"/>
    <x v="3"/>
    <s v="Red"/>
    <x v="403"/>
    <d v="2003-02-01T00:00:00"/>
    <n v="782.99"/>
    <n v="469.79399999999998"/>
    <n v="1"/>
    <n v="469.79399999999998"/>
  </r>
  <r>
    <x v="0"/>
    <x v="0"/>
    <x v="4"/>
    <s v="Affordable Sports Equipment"/>
    <x v="0"/>
    <x v="3"/>
    <x v="17"/>
    <s v="Yellow"/>
    <x v="416"/>
    <d v="2003-02-01T00:00:00"/>
    <n v="1120.49"/>
    <n v="600.26250000000005"/>
    <n v="2"/>
    <n v="1200.5250000000001"/>
  </r>
  <r>
    <x v="0"/>
    <x v="0"/>
    <x v="4"/>
    <s v="Affordable Sports Equipment"/>
    <x v="0"/>
    <x v="3"/>
    <x v="3"/>
    <s v="Red"/>
    <x v="397"/>
    <d v="2003-02-01T00:00:00"/>
    <n v="782.99"/>
    <n v="469.79399999999998"/>
    <n v="3"/>
    <n v="1409.3820000000001"/>
  </r>
  <r>
    <x v="0"/>
    <x v="0"/>
    <x v="4"/>
    <s v="Affordable Sports Equipment"/>
    <x v="0"/>
    <x v="3"/>
    <x v="17"/>
    <s v="Yellow"/>
    <x v="417"/>
    <d v="2003-02-01T00:00:00"/>
    <n v="1120.49"/>
    <n v="600.26250000000005"/>
    <n v="1"/>
    <n v="600.26250000000005"/>
  </r>
  <r>
    <x v="0"/>
    <x v="0"/>
    <x v="4"/>
    <s v="Affordable Sports Equipment"/>
    <x v="0"/>
    <x v="3"/>
    <x v="3"/>
    <s v="Black"/>
    <x v="426"/>
    <d v="2003-02-01T00:00:00"/>
    <n v="782.99"/>
    <n v="469.79399999999998"/>
    <n v="1"/>
    <n v="469.79399999999998"/>
  </r>
  <r>
    <x v="0"/>
    <x v="0"/>
    <x v="4"/>
    <s v="Affordable Sports Equipment"/>
    <x v="1"/>
    <x v="12"/>
    <x v="25"/>
    <s v="Multi"/>
    <x v="423"/>
    <d v="2003-02-01T00:00:00"/>
    <n v="89.99"/>
    <n v="53.994"/>
    <n v="2"/>
    <n v="107.988"/>
  </r>
  <r>
    <x v="0"/>
    <x v="0"/>
    <x v="4"/>
    <s v="Affordable Sports Equipment"/>
    <x v="0"/>
    <x v="3"/>
    <x v="3"/>
    <s v="Red"/>
    <x v="421"/>
    <d v="2003-02-01T00:00:00"/>
    <n v="782.99"/>
    <n v="469.79399999999998"/>
    <n v="2"/>
    <n v="939.58799999999997"/>
  </r>
  <r>
    <x v="0"/>
    <x v="0"/>
    <x v="4"/>
    <s v="Affordable Sports Equipment"/>
    <x v="0"/>
    <x v="3"/>
    <x v="3"/>
    <s v="Black"/>
    <x v="399"/>
    <d v="2003-02-01T00:00:00"/>
    <n v="782.99"/>
    <n v="469.79399999999998"/>
    <n v="1"/>
    <n v="469.79399999999998"/>
  </r>
  <r>
    <x v="0"/>
    <x v="0"/>
    <x v="4"/>
    <s v="Affordable Sports Equipment"/>
    <x v="1"/>
    <x v="11"/>
    <x v="24"/>
    <s v="Black"/>
    <x v="425"/>
    <d v="2003-02-01T00:00:00"/>
    <n v="74.989999999999995"/>
    <n v="44.994"/>
    <n v="3"/>
    <n v="134.982"/>
  </r>
  <r>
    <x v="0"/>
    <x v="0"/>
    <x v="4"/>
    <s v="Affordable Sports Equipment"/>
    <x v="0"/>
    <x v="3"/>
    <x v="12"/>
    <s v="Black"/>
    <x v="414"/>
    <d v="2003-02-01T00:00:00"/>
    <n v="2443.35"/>
    <n v="1308.9375"/>
    <n v="5"/>
    <n v="6544.6875"/>
  </r>
  <r>
    <x v="0"/>
    <x v="0"/>
    <x v="4"/>
    <s v="Affordable Sports Equipment"/>
    <x v="0"/>
    <x v="3"/>
    <x v="3"/>
    <s v="Red"/>
    <x v="409"/>
    <d v="2003-02-01T00:00:00"/>
    <n v="782.99"/>
    <n v="469.79399999999998"/>
    <n v="5"/>
    <n v="2348.9699999999998"/>
  </r>
  <r>
    <x v="0"/>
    <x v="0"/>
    <x v="4"/>
    <s v="Affordable Sports Equipment"/>
    <x v="2"/>
    <x v="6"/>
    <x v="15"/>
    <s v="Yellow"/>
    <x v="420"/>
    <d v="2003-02-01T00:00:00"/>
    <n v="594.83000000000004"/>
    <n v="324.45269999999999"/>
    <n v="1"/>
    <n v="324.45269999999999"/>
  </r>
  <r>
    <x v="0"/>
    <x v="0"/>
    <x v="4"/>
    <s v="Affordable Sports Equipment"/>
    <x v="1"/>
    <x v="4"/>
    <x v="5"/>
    <s v="Multi"/>
    <x v="399"/>
    <d v="2003-02-01T00:00:00"/>
    <n v="49.99"/>
    <n v="28.840399999999999"/>
    <n v="2"/>
    <n v="57.680799999999998"/>
  </r>
  <r>
    <x v="0"/>
    <x v="0"/>
    <x v="4"/>
    <s v="Affordable Sports Equipment"/>
    <x v="0"/>
    <x v="3"/>
    <x v="3"/>
    <s v="Red"/>
    <x v="418"/>
    <d v="2003-02-01T00:00:00"/>
    <n v="782.99"/>
    <n v="469.79399999999998"/>
    <n v="1"/>
    <n v="469.79399999999998"/>
  </r>
  <r>
    <x v="0"/>
    <x v="0"/>
    <x v="4"/>
    <s v="Affordable Sports Equipment"/>
    <x v="0"/>
    <x v="3"/>
    <x v="12"/>
    <s v="Red"/>
    <x v="426"/>
    <d v="2003-02-01T00:00:00"/>
    <n v="2443.35"/>
    <n v="1466.01"/>
    <n v="1"/>
    <n v="1466.01"/>
  </r>
  <r>
    <x v="0"/>
    <x v="0"/>
    <x v="4"/>
    <s v="Affordable Sports Equipment"/>
    <x v="0"/>
    <x v="3"/>
    <x v="17"/>
    <s v="Yellow"/>
    <x v="418"/>
    <d v="2003-02-01T00:00:00"/>
    <n v="1120.49"/>
    <n v="600.26250000000005"/>
    <n v="1"/>
    <n v="600.26250000000005"/>
  </r>
  <r>
    <x v="0"/>
    <x v="0"/>
    <x v="4"/>
    <s v="Affordable Sports Equipment"/>
    <x v="0"/>
    <x v="3"/>
    <x v="12"/>
    <s v="Red"/>
    <x v="424"/>
    <d v="2003-02-01T00:00:00"/>
    <n v="2443.35"/>
    <n v="1466.01"/>
    <n v="3"/>
    <n v="4398.03"/>
  </r>
  <r>
    <x v="0"/>
    <x v="0"/>
    <x v="4"/>
    <s v="Affordable Sports Equipment"/>
    <x v="0"/>
    <x v="3"/>
    <x v="3"/>
    <s v="Black"/>
    <x v="421"/>
    <d v="2003-02-01T00:00:00"/>
    <n v="782.99"/>
    <n v="469.79399999999998"/>
    <n v="4"/>
    <n v="1879.1759999999999"/>
  </r>
  <r>
    <x v="0"/>
    <x v="0"/>
    <x v="4"/>
    <s v="Affordable Sports Equipment"/>
    <x v="2"/>
    <x v="8"/>
    <x v="18"/>
    <s v="Black"/>
    <x v="405"/>
    <d v="2003-02-01T00:00:00"/>
    <n v="112.565"/>
    <n v="67.539000000000001"/>
    <n v="1"/>
    <n v="67.539000000000001"/>
  </r>
  <r>
    <x v="0"/>
    <x v="0"/>
    <x v="4"/>
    <s v="Affordable Sports Equipment"/>
    <x v="0"/>
    <x v="3"/>
    <x v="12"/>
    <s v="Black"/>
    <x v="401"/>
    <d v="2003-02-01T00:00:00"/>
    <n v="2443.35"/>
    <n v="1308.9375"/>
    <n v="2"/>
    <n v="2617.875"/>
  </r>
  <r>
    <x v="0"/>
    <x v="0"/>
    <x v="4"/>
    <s v="Affordable Sports Equipment"/>
    <x v="0"/>
    <x v="3"/>
    <x v="3"/>
    <s v="Black"/>
    <x v="408"/>
    <d v="2003-02-01T00:00:00"/>
    <n v="782.99"/>
    <n v="469.79399999999998"/>
    <n v="4"/>
    <n v="1879.1759999999999"/>
  </r>
  <r>
    <x v="0"/>
    <x v="0"/>
    <x v="4"/>
    <s v="Affordable Sports Equipment"/>
    <x v="0"/>
    <x v="3"/>
    <x v="12"/>
    <s v="Red"/>
    <x v="418"/>
    <d v="2003-02-01T00:00:00"/>
    <n v="2443.35"/>
    <n v="1466.01"/>
    <n v="2"/>
    <n v="2932.02"/>
  </r>
  <r>
    <x v="0"/>
    <x v="0"/>
    <x v="4"/>
    <s v="Affordable Sports Equipment"/>
    <x v="3"/>
    <x v="7"/>
    <x v="10"/>
    <s v="Blue"/>
    <x v="415"/>
    <d v="2003-02-01T00:00:00"/>
    <n v="34.99"/>
    <n v="20.186499999999999"/>
    <n v="2"/>
    <n v="40.372999999999998"/>
  </r>
  <r>
    <x v="0"/>
    <x v="0"/>
    <x v="4"/>
    <s v="Affordable Sports Equipment"/>
    <x v="0"/>
    <x v="3"/>
    <x v="12"/>
    <s v="Red"/>
    <x v="402"/>
    <d v="2003-02-01T00:00:00"/>
    <n v="2443.35"/>
    <n v="1308.9375"/>
    <n v="5"/>
    <n v="6544.6875"/>
  </r>
  <r>
    <x v="0"/>
    <x v="0"/>
    <x v="0"/>
    <s v="Consolidated Sales"/>
    <x v="1"/>
    <x v="10"/>
    <x v="21"/>
    <s v="Black"/>
    <x v="421"/>
    <d v="2003-02-01T00:00:00"/>
    <n v="37.99"/>
    <n v="22.794"/>
    <n v="1"/>
    <n v="22.794"/>
  </r>
  <r>
    <x v="0"/>
    <x v="0"/>
    <x v="0"/>
    <s v="Consolidated Sales"/>
    <x v="1"/>
    <x v="10"/>
    <x v="21"/>
    <s v="Black"/>
    <x v="406"/>
    <d v="2003-02-01T00:00:00"/>
    <n v="37.99"/>
    <n v="22.794"/>
    <n v="4"/>
    <n v="91.176000000000002"/>
  </r>
  <r>
    <x v="0"/>
    <x v="0"/>
    <x v="0"/>
    <s v="Consolidated Sales"/>
    <x v="1"/>
    <x v="10"/>
    <x v="21"/>
    <s v="Black"/>
    <x v="405"/>
    <d v="2003-02-01T00:00:00"/>
    <n v="37.99"/>
    <n v="22.794"/>
    <n v="1"/>
    <n v="22.794"/>
  </r>
  <r>
    <x v="0"/>
    <x v="0"/>
    <x v="0"/>
    <s v="Consolidated Sales"/>
    <x v="0"/>
    <x v="0"/>
    <x v="19"/>
    <s v="Black"/>
    <x v="408"/>
    <d v="2003-02-01T00:00:00"/>
    <n v="2294.9899999999998"/>
    <n v="1229.4589000000001"/>
    <n v="2"/>
    <n v="2458.9178000000002"/>
  </r>
  <r>
    <x v="0"/>
    <x v="0"/>
    <x v="0"/>
    <s v="Consolidated Sales"/>
    <x v="0"/>
    <x v="0"/>
    <x v="19"/>
    <s v="Black"/>
    <x v="406"/>
    <d v="2003-02-01T00:00:00"/>
    <n v="2294.9899999999998"/>
    <n v="1229.4589000000001"/>
    <n v="2"/>
    <n v="2458.9178000000002"/>
  </r>
  <r>
    <x v="0"/>
    <x v="1"/>
    <x v="1"/>
    <s v="Custom Accessories Company"/>
    <x v="0"/>
    <x v="3"/>
    <x v="3"/>
    <s v="Black"/>
    <x v="424"/>
    <d v="2003-02-01T00:00:00"/>
    <n v="782.99"/>
    <n v="469.79399999999998"/>
    <n v="2"/>
    <n v="939.58799999999997"/>
  </r>
  <r>
    <x v="0"/>
    <x v="1"/>
    <x v="1"/>
    <s v="Custom Accessories Company"/>
    <x v="1"/>
    <x v="14"/>
    <x v="28"/>
    <s v="Black"/>
    <x v="400"/>
    <d v="2003-02-01T00:00:00"/>
    <n v="59.99"/>
    <n v="35.994"/>
    <n v="2"/>
    <n v="71.988"/>
  </r>
  <r>
    <x v="0"/>
    <x v="1"/>
    <x v="1"/>
    <s v="Custom Accessories Company"/>
    <x v="0"/>
    <x v="3"/>
    <x v="17"/>
    <s v="Yellow"/>
    <x v="424"/>
    <d v="2003-02-01T00:00:00"/>
    <n v="1120.49"/>
    <n v="600.26250000000005"/>
    <n v="1"/>
    <n v="600.26250000000005"/>
  </r>
  <r>
    <x v="0"/>
    <x v="1"/>
    <x v="1"/>
    <s v="Custom Accessories Company"/>
    <x v="1"/>
    <x v="14"/>
    <x v="28"/>
    <s v="Black"/>
    <x v="426"/>
    <d v="2003-02-01T00:00:00"/>
    <n v="59.99"/>
    <n v="35.994"/>
    <n v="6"/>
    <n v="215.964"/>
  </r>
  <r>
    <x v="0"/>
    <x v="1"/>
    <x v="1"/>
    <s v="Custom Accessories Company"/>
    <x v="3"/>
    <x v="15"/>
    <x v="30"/>
    <m/>
    <x v="420"/>
    <d v="2003-02-01T00:00:00"/>
    <n v="25"/>
    <n v="15"/>
    <n v="3"/>
    <n v="45"/>
  </r>
  <r>
    <x v="0"/>
    <x v="1"/>
    <x v="1"/>
    <s v="Custom Accessories Company"/>
    <x v="1"/>
    <x v="11"/>
    <x v="24"/>
    <s v="Black"/>
    <x v="398"/>
    <d v="2003-02-01T00:00:00"/>
    <n v="74.989999999999995"/>
    <n v="44.994"/>
    <n v="1"/>
    <n v="44.994"/>
  </r>
  <r>
    <x v="0"/>
    <x v="1"/>
    <x v="1"/>
    <s v="Custom Accessories Company"/>
    <x v="3"/>
    <x v="7"/>
    <x v="10"/>
    <s v="Blue"/>
    <x v="420"/>
    <d v="2003-02-01T00:00:00"/>
    <n v="34.99"/>
    <n v="20.186499999999999"/>
    <n v="3"/>
    <n v="60.5595"/>
  </r>
  <r>
    <x v="0"/>
    <x v="1"/>
    <x v="1"/>
    <s v="Custom Accessories Company"/>
    <x v="0"/>
    <x v="3"/>
    <x v="3"/>
    <s v="Red"/>
    <x v="405"/>
    <d v="2003-02-01T00:00:00"/>
    <n v="782.99"/>
    <n v="469.79399999999998"/>
    <n v="2"/>
    <n v="939.58799999999997"/>
  </r>
  <r>
    <x v="0"/>
    <x v="1"/>
    <x v="1"/>
    <s v="Custom Accessories Company"/>
    <x v="2"/>
    <x v="6"/>
    <x v="8"/>
    <s v="Black"/>
    <x v="413"/>
    <d v="2003-02-01T00:00:00"/>
    <n v="337.22"/>
    <n v="183.93819999999999"/>
    <n v="2"/>
    <n v="367.87639999999999"/>
  </r>
  <r>
    <x v="0"/>
    <x v="1"/>
    <x v="1"/>
    <s v="Custom Accessories Company"/>
    <x v="1"/>
    <x v="4"/>
    <x v="5"/>
    <s v="Multi"/>
    <x v="406"/>
    <d v="2003-02-01T00:00:00"/>
    <n v="49.99"/>
    <n v="28.840399999999999"/>
    <n v="1"/>
    <n v="28.840399999999999"/>
  </r>
  <r>
    <x v="0"/>
    <x v="1"/>
    <x v="1"/>
    <s v="Custom Accessories Company"/>
    <x v="1"/>
    <x v="12"/>
    <x v="25"/>
    <s v="Multi"/>
    <x v="406"/>
    <d v="2003-02-01T00:00:00"/>
    <n v="89.99"/>
    <n v="53.994"/>
    <n v="5"/>
    <n v="269.97000000000003"/>
  </r>
  <r>
    <x v="0"/>
    <x v="1"/>
    <x v="1"/>
    <s v="Custom Accessories Company"/>
    <x v="2"/>
    <x v="6"/>
    <x v="8"/>
    <s v="Red"/>
    <x v="420"/>
    <d v="2003-02-01T00:00:00"/>
    <n v="337.22"/>
    <n v="202.33199999999999"/>
    <n v="1"/>
    <n v="202.33199999999999"/>
  </r>
  <r>
    <x v="0"/>
    <x v="1"/>
    <x v="1"/>
    <s v="Custom Accessories Company"/>
    <x v="0"/>
    <x v="3"/>
    <x v="3"/>
    <s v="Red"/>
    <x v="409"/>
    <d v="2003-02-01T00:00:00"/>
    <n v="782.99"/>
    <n v="469.79399999999998"/>
    <n v="1"/>
    <n v="469.79399999999998"/>
  </r>
  <r>
    <x v="0"/>
    <x v="1"/>
    <x v="1"/>
    <s v="Custom Accessories Company"/>
    <x v="1"/>
    <x v="11"/>
    <x v="24"/>
    <s v="Black"/>
    <x v="422"/>
    <d v="2003-02-01T00:00:00"/>
    <n v="74.989999999999995"/>
    <n v="44.994"/>
    <n v="3"/>
    <n v="134.982"/>
  </r>
  <r>
    <x v="0"/>
    <x v="1"/>
    <x v="1"/>
    <s v="Custom Accessories Company"/>
    <x v="3"/>
    <x v="7"/>
    <x v="10"/>
    <s v="Black"/>
    <x v="402"/>
    <d v="2003-02-01T00:00:00"/>
    <n v="34.99"/>
    <n v="20.186499999999999"/>
    <n v="4"/>
    <n v="80.745999999999995"/>
  </r>
  <r>
    <x v="0"/>
    <x v="1"/>
    <x v="1"/>
    <s v="Custom Accessories Company"/>
    <x v="3"/>
    <x v="13"/>
    <x v="27"/>
    <m/>
    <x v="396"/>
    <d v="2003-02-01T00:00:00"/>
    <n v="19.989999999999998"/>
    <n v="11.994"/>
    <n v="2"/>
    <n v="23.988"/>
  </r>
  <r>
    <x v="0"/>
    <x v="1"/>
    <x v="1"/>
    <s v="Custom Accessories Company"/>
    <x v="3"/>
    <x v="7"/>
    <x v="10"/>
    <s v="Red"/>
    <x v="420"/>
    <d v="2003-02-01T00:00:00"/>
    <n v="34.99"/>
    <n v="20.186499999999999"/>
    <n v="3"/>
    <n v="60.5595"/>
  </r>
  <r>
    <x v="0"/>
    <x v="1"/>
    <x v="1"/>
    <s v="Custom Accessories Company"/>
    <x v="1"/>
    <x v="10"/>
    <x v="29"/>
    <s v="Black"/>
    <x v="411"/>
    <d v="2003-02-01T00:00:00"/>
    <n v="24.49"/>
    <n v="14.1289"/>
    <n v="4"/>
    <n v="56.515599999999999"/>
  </r>
  <r>
    <x v="0"/>
    <x v="1"/>
    <x v="1"/>
    <s v="Custom Accessories Company"/>
    <x v="0"/>
    <x v="3"/>
    <x v="17"/>
    <s v="Yellow"/>
    <x v="398"/>
    <d v="2003-02-01T00:00:00"/>
    <n v="1120.49"/>
    <n v="600.26250000000005"/>
    <n v="3"/>
    <n v="1800.7875000000001"/>
  </r>
  <r>
    <x v="0"/>
    <x v="1"/>
    <x v="1"/>
    <s v="Custom Accessories Company"/>
    <x v="0"/>
    <x v="3"/>
    <x v="12"/>
    <s v="Black"/>
    <x v="418"/>
    <d v="2003-02-01T00:00:00"/>
    <n v="2443.35"/>
    <n v="1308.9375"/>
    <n v="4"/>
    <n v="5235.75"/>
  </r>
  <r>
    <x v="0"/>
    <x v="1"/>
    <x v="1"/>
    <s v="Custom Accessories Company"/>
    <x v="1"/>
    <x v="10"/>
    <x v="29"/>
    <s v="Black"/>
    <x v="403"/>
    <d v="2003-02-01T00:00:00"/>
    <n v="24.49"/>
    <n v="14.1289"/>
    <n v="3"/>
    <n v="42.386699999999998"/>
  </r>
  <r>
    <x v="0"/>
    <x v="1"/>
    <x v="1"/>
    <s v="Custom Accessories Company"/>
    <x v="1"/>
    <x v="12"/>
    <x v="25"/>
    <s v="Multi"/>
    <x v="404"/>
    <d v="2003-02-01T00:00:00"/>
    <n v="89.99"/>
    <n v="53.994"/>
    <n v="5"/>
    <n v="269.97000000000003"/>
  </r>
  <r>
    <x v="0"/>
    <x v="1"/>
    <x v="1"/>
    <s v="Custom Accessories Company"/>
    <x v="2"/>
    <x v="6"/>
    <x v="8"/>
    <s v="Red"/>
    <x v="426"/>
    <d v="2003-02-01T00:00:00"/>
    <n v="337.22"/>
    <n v="202.33199999999999"/>
    <n v="1"/>
    <n v="202.33199999999999"/>
  </r>
  <r>
    <x v="0"/>
    <x v="1"/>
    <x v="1"/>
    <s v="Custom Accessories Company"/>
    <x v="1"/>
    <x v="5"/>
    <x v="6"/>
    <s v="Multi"/>
    <x v="426"/>
    <d v="2003-02-01T00:00:00"/>
    <n v="8.99"/>
    <n v="5.1864999999999997"/>
    <n v="7"/>
    <n v="36.305499999999995"/>
  </r>
  <r>
    <x v="0"/>
    <x v="1"/>
    <x v="1"/>
    <s v="Custom Accessories Company"/>
    <x v="1"/>
    <x v="4"/>
    <x v="5"/>
    <s v="Multi"/>
    <x v="422"/>
    <d v="2003-02-01T00:00:00"/>
    <n v="49.99"/>
    <n v="28.840399999999999"/>
    <n v="6"/>
    <n v="173.04239999999999"/>
  </r>
  <r>
    <x v="0"/>
    <x v="1"/>
    <x v="1"/>
    <s v="Custom Accessories Company"/>
    <x v="2"/>
    <x v="6"/>
    <x v="15"/>
    <s v="Yellow"/>
    <x v="396"/>
    <d v="2003-02-01T00:00:00"/>
    <n v="594.83000000000004"/>
    <n v="324.45269999999999"/>
    <n v="1"/>
    <n v="324.45269999999999"/>
  </r>
  <r>
    <x v="0"/>
    <x v="1"/>
    <x v="1"/>
    <s v="Custom Accessories Company"/>
    <x v="0"/>
    <x v="3"/>
    <x v="17"/>
    <s v="Yellow"/>
    <x v="405"/>
    <d v="2003-02-01T00:00:00"/>
    <n v="1120.49"/>
    <n v="600.26250000000005"/>
    <n v="3"/>
    <n v="1800.7875000000001"/>
  </r>
  <r>
    <x v="0"/>
    <x v="1"/>
    <x v="1"/>
    <s v="Custom Accessories Company"/>
    <x v="0"/>
    <x v="3"/>
    <x v="12"/>
    <s v="Red"/>
    <x v="400"/>
    <d v="2003-02-01T00:00:00"/>
    <n v="2443.35"/>
    <n v="1466.01"/>
    <n v="4"/>
    <n v="5864.04"/>
  </r>
  <r>
    <x v="0"/>
    <x v="1"/>
    <x v="1"/>
    <s v="Custom Accessories Company"/>
    <x v="1"/>
    <x v="12"/>
    <x v="25"/>
    <s v="Multi"/>
    <x v="396"/>
    <d v="2003-02-01T00:00:00"/>
    <n v="89.99"/>
    <n v="53.994"/>
    <n v="3"/>
    <n v="161.982"/>
  </r>
  <r>
    <x v="0"/>
    <x v="1"/>
    <x v="1"/>
    <s v="Custom Accessories Company"/>
    <x v="1"/>
    <x v="4"/>
    <x v="5"/>
    <s v="Multi"/>
    <x v="423"/>
    <d v="2003-02-01T00:00:00"/>
    <n v="49.99"/>
    <n v="28.840399999999999"/>
    <n v="6"/>
    <n v="173.04239999999999"/>
  </r>
  <r>
    <x v="0"/>
    <x v="1"/>
    <x v="1"/>
    <s v="Custom Accessories Company"/>
    <x v="0"/>
    <x v="3"/>
    <x v="3"/>
    <s v="Red"/>
    <x v="399"/>
    <d v="2003-02-01T00:00:00"/>
    <n v="782.99"/>
    <n v="469.79399999999998"/>
    <n v="2"/>
    <n v="939.58799999999997"/>
  </r>
  <r>
    <x v="0"/>
    <x v="1"/>
    <x v="1"/>
    <s v="Custom Accessories Company"/>
    <x v="0"/>
    <x v="3"/>
    <x v="3"/>
    <s v="Black"/>
    <x v="423"/>
    <d v="2003-02-01T00:00:00"/>
    <n v="782.99"/>
    <n v="469.79399999999998"/>
    <n v="2"/>
    <n v="939.58799999999997"/>
  </r>
  <r>
    <x v="1"/>
    <x v="3"/>
    <x v="7"/>
    <s v="Uttermost Bike Shop"/>
    <x v="1"/>
    <x v="4"/>
    <x v="5"/>
    <s v="Multi"/>
    <x v="398"/>
    <d v="2003-02-01T00:00:00"/>
    <n v="49.99"/>
    <n v="28.840399999999999"/>
    <n v="7"/>
    <n v="201.8828"/>
  </r>
  <r>
    <x v="1"/>
    <x v="3"/>
    <x v="7"/>
    <s v="Uttermost Bike Shop"/>
    <x v="0"/>
    <x v="3"/>
    <x v="3"/>
    <s v="Black"/>
    <x v="403"/>
    <d v="2003-02-01T00:00:00"/>
    <n v="782.99"/>
    <n v="469.79399999999998"/>
    <n v="2"/>
    <n v="939.58799999999997"/>
  </r>
  <r>
    <x v="1"/>
    <x v="3"/>
    <x v="7"/>
    <s v="Uttermost Bike Shop"/>
    <x v="0"/>
    <x v="3"/>
    <x v="3"/>
    <s v="Black"/>
    <x v="398"/>
    <d v="2003-02-01T00:00:00"/>
    <n v="782.99"/>
    <n v="469.79399999999998"/>
    <n v="4"/>
    <n v="1879.1759999999999"/>
  </r>
  <r>
    <x v="1"/>
    <x v="3"/>
    <x v="7"/>
    <s v="Uttermost Bike Shop"/>
    <x v="0"/>
    <x v="3"/>
    <x v="17"/>
    <s v="Yellow"/>
    <x v="414"/>
    <d v="2003-02-01T00:00:00"/>
    <n v="1120.49"/>
    <n v="600.26250000000005"/>
    <n v="2"/>
    <n v="1200.5250000000001"/>
  </r>
  <r>
    <x v="1"/>
    <x v="3"/>
    <x v="7"/>
    <s v="Uttermost Bike Shop"/>
    <x v="0"/>
    <x v="3"/>
    <x v="17"/>
    <s v="Yellow"/>
    <x v="414"/>
    <d v="2003-02-01T00:00:00"/>
    <n v="1120.49"/>
    <n v="600.26250000000005"/>
    <n v="1"/>
    <n v="600.26250000000005"/>
  </r>
  <r>
    <x v="1"/>
    <x v="3"/>
    <x v="7"/>
    <s v="Uttermost Bike Shop"/>
    <x v="0"/>
    <x v="3"/>
    <x v="12"/>
    <s v="Red"/>
    <x v="419"/>
    <d v="2003-02-01T00:00:00"/>
    <n v="2443.35"/>
    <n v="1466.01"/>
    <n v="3"/>
    <n v="4398.03"/>
  </r>
  <r>
    <x v="1"/>
    <x v="3"/>
    <x v="7"/>
    <s v="Uttermost Bike Shop"/>
    <x v="0"/>
    <x v="3"/>
    <x v="3"/>
    <s v="Red"/>
    <x v="401"/>
    <d v="2003-02-01T00:00:00"/>
    <n v="782.99"/>
    <n v="469.79399999999998"/>
    <n v="5"/>
    <n v="2348.9699999999998"/>
  </r>
  <r>
    <x v="1"/>
    <x v="3"/>
    <x v="7"/>
    <s v="Uttermost Bike Shop"/>
    <x v="0"/>
    <x v="3"/>
    <x v="3"/>
    <s v="Black"/>
    <x v="401"/>
    <d v="2003-02-01T00:00:00"/>
    <n v="782.99"/>
    <n v="469.79399999999998"/>
    <n v="2"/>
    <n v="939.58799999999997"/>
  </r>
  <r>
    <x v="1"/>
    <x v="3"/>
    <x v="7"/>
    <s v="Uttermost Bike Shop"/>
    <x v="0"/>
    <x v="3"/>
    <x v="12"/>
    <s v="Black"/>
    <x v="400"/>
    <d v="2003-02-01T00:00:00"/>
    <n v="2443.35"/>
    <n v="1308.9375"/>
    <n v="2"/>
    <n v="2617.875"/>
  </r>
  <r>
    <x v="1"/>
    <x v="3"/>
    <x v="7"/>
    <s v="Uttermost Bike Shop"/>
    <x v="0"/>
    <x v="3"/>
    <x v="3"/>
    <s v="Red"/>
    <x v="418"/>
    <d v="2003-02-01T00:00:00"/>
    <n v="782.99"/>
    <n v="469.79399999999998"/>
    <n v="5"/>
    <n v="2348.9699999999998"/>
  </r>
  <r>
    <x v="1"/>
    <x v="3"/>
    <x v="7"/>
    <s v="Uttermost Bike Shop"/>
    <x v="0"/>
    <x v="3"/>
    <x v="3"/>
    <s v="Red"/>
    <x v="407"/>
    <d v="2003-02-01T00:00:00"/>
    <n v="782.99"/>
    <n v="469.79399999999998"/>
    <n v="3"/>
    <n v="1409.3820000000001"/>
  </r>
  <r>
    <x v="1"/>
    <x v="3"/>
    <x v="7"/>
    <s v="Uttermost Bike Shop"/>
    <x v="0"/>
    <x v="3"/>
    <x v="3"/>
    <s v="Black"/>
    <x v="426"/>
    <d v="2003-02-01T00:00:00"/>
    <n v="782.99"/>
    <n v="469.79399999999998"/>
    <n v="2"/>
    <n v="939.58799999999997"/>
  </r>
  <r>
    <x v="1"/>
    <x v="3"/>
    <x v="7"/>
    <s v="Uttermost Bike Shop"/>
    <x v="0"/>
    <x v="3"/>
    <x v="3"/>
    <s v="Black"/>
    <x v="424"/>
    <d v="2003-02-01T00:00:00"/>
    <n v="782.99"/>
    <n v="469.79399999999998"/>
    <n v="1"/>
    <n v="469.79399999999998"/>
  </r>
  <r>
    <x v="1"/>
    <x v="3"/>
    <x v="7"/>
    <s v="Uttermost Bike Shop"/>
    <x v="0"/>
    <x v="3"/>
    <x v="12"/>
    <s v="Red"/>
    <x v="401"/>
    <d v="2003-02-01T00:00:00"/>
    <n v="2443.35"/>
    <n v="1308.9375"/>
    <n v="3"/>
    <n v="3926.8125"/>
  </r>
  <r>
    <x v="1"/>
    <x v="3"/>
    <x v="7"/>
    <s v="Uttermost Bike Shop"/>
    <x v="0"/>
    <x v="3"/>
    <x v="12"/>
    <s v="Black"/>
    <x v="425"/>
    <d v="2003-02-01T00:00:00"/>
    <n v="2443.35"/>
    <n v="1308.9375"/>
    <n v="5"/>
    <n v="6544.6875"/>
  </r>
  <r>
    <x v="1"/>
    <x v="3"/>
    <x v="7"/>
    <s v="Uttermost Bike Shop"/>
    <x v="0"/>
    <x v="3"/>
    <x v="3"/>
    <s v="Red"/>
    <x v="417"/>
    <d v="2003-02-01T00:00:00"/>
    <n v="782.99"/>
    <n v="469.79399999999998"/>
    <n v="2"/>
    <n v="939.58799999999997"/>
  </r>
  <r>
    <x v="1"/>
    <x v="3"/>
    <x v="7"/>
    <s v="Uttermost Bike Shop"/>
    <x v="0"/>
    <x v="3"/>
    <x v="12"/>
    <s v="Red"/>
    <x v="403"/>
    <d v="2003-02-01T00:00:00"/>
    <n v="2443.35"/>
    <n v="1466.01"/>
    <n v="2"/>
    <n v="2932.02"/>
  </r>
  <r>
    <x v="1"/>
    <x v="3"/>
    <x v="7"/>
    <s v="Uttermost Bike Shop"/>
    <x v="0"/>
    <x v="3"/>
    <x v="12"/>
    <s v="Red"/>
    <x v="425"/>
    <d v="2003-02-01T00:00:00"/>
    <n v="2443.35"/>
    <n v="1466.01"/>
    <n v="3"/>
    <n v="4398.03"/>
  </r>
  <r>
    <x v="1"/>
    <x v="3"/>
    <x v="7"/>
    <s v="Uttermost Bike Shop"/>
    <x v="0"/>
    <x v="3"/>
    <x v="3"/>
    <s v="Red"/>
    <x v="400"/>
    <d v="2003-02-01T00:00:00"/>
    <n v="782.99"/>
    <n v="469.79399999999998"/>
    <n v="3"/>
    <n v="1409.3820000000001"/>
  </r>
  <r>
    <x v="1"/>
    <x v="3"/>
    <x v="7"/>
    <s v="Uttermost Bike Shop"/>
    <x v="0"/>
    <x v="3"/>
    <x v="17"/>
    <s v="Yellow"/>
    <x v="422"/>
    <d v="2003-02-01T00:00:00"/>
    <n v="1120.49"/>
    <n v="600.26250000000005"/>
    <n v="2"/>
    <n v="1200.5250000000001"/>
  </r>
  <r>
    <x v="1"/>
    <x v="3"/>
    <x v="7"/>
    <s v="Uttermost Bike Shop"/>
    <x v="1"/>
    <x v="5"/>
    <x v="6"/>
    <s v="Multi"/>
    <x v="422"/>
    <d v="2003-02-01T00:00:00"/>
    <n v="8.99"/>
    <n v="5.1864999999999997"/>
    <n v="5"/>
    <n v="25.932499999999997"/>
  </r>
  <r>
    <x v="1"/>
    <x v="3"/>
    <x v="7"/>
    <s v="Uttermost Bike Shop"/>
    <x v="0"/>
    <x v="3"/>
    <x v="3"/>
    <s v="Red"/>
    <x v="406"/>
    <d v="2003-02-01T00:00:00"/>
    <n v="782.99"/>
    <n v="469.79399999999998"/>
    <n v="1"/>
    <n v="469.79399999999998"/>
  </r>
  <r>
    <x v="1"/>
    <x v="3"/>
    <x v="7"/>
    <s v="Uttermost Bike Shop"/>
    <x v="0"/>
    <x v="3"/>
    <x v="17"/>
    <s v="Yellow"/>
    <x v="396"/>
    <d v="2003-02-01T00:00:00"/>
    <n v="1120.49"/>
    <n v="600.26250000000005"/>
    <n v="1"/>
    <n v="600.26250000000005"/>
  </r>
  <r>
    <x v="0"/>
    <x v="0"/>
    <x v="3"/>
    <s v="Super Sports Store"/>
    <x v="1"/>
    <x v="12"/>
    <x v="25"/>
    <s v="Multi"/>
    <x v="420"/>
    <d v="2003-02-01T00:00:00"/>
    <n v="89.99"/>
    <n v="53.994"/>
    <n v="1"/>
    <n v="53.994"/>
  </r>
  <r>
    <x v="0"/>
    <x v="0"/>
    <x v="3"/>
    <s v="Super Sports Store"/>
    <x v="0"/>
    <x v="3"/>
    <x v="3"/>
    <s v="Black"/>
    <x v="422"/>
    <d v="2003-02-01T00:00:00"/>
    <n v="782.99"/>
    <n v="469.79399999999998"/>
    <n v="2"/>
    <n v="939.58799999999997"/>
  </r>
  <r>
    <x v="0"/>
    <x v="0"/>
    <x v="3"/>
    <s v="Super Sports Store"/>
    <x v="2"/>
    <x v="6"/>
    <x v="8"/>
    <s v="Red"/>
    <x v="399"/>
    <d v="2003-02-01T00:00:00"/>
    <n v="337.22"/>
    <n v="202.33199999999999"/>
    <n v="2"/>
    <n v="404.66399999999999"/>
  </r>
  <r>
    <x v="0"/>
    <x v="0"/>
    <x v="3"/>
    <s v="Super Sports Store"/>
    <x v="2"/>
    <x v="6"/>
    <x v="8"/>
    <s v="Red"/>
    <x v="400"/>
    <d v="2003-02-01T00:00:00"/>
    <n v="337.22"/>
    <n v="202.33199999999999"/>
    <n v="3"/>
    <n v="606.99599999999998"/>
  </r>
  <r>
    <x v="0"/>
    <x v="0"/>
    <x v="3"/>
    <s v="Super Sports Store"/>
    <x v="2"/>
    <x v="6"/>
    <x v="15"/>
    <s v="Yellow"/>
    <x v="422"/>
    <d v="2003-02-01T00:00:00"/>
    <n v="594.83000000000004"/>
    <n v="324.45269999999999"/>
    <n v="4"/>
    <n v="1297.8108"/>
  </r>
  <r>
    <x v="0"/>
    <x v="0"/>
    <x v="3"/>
    <s v="Super Sports Store"/>
    <x v="2"/>
    <x v="6"/>
    <x v="15"/>
    <s v="Yellow"/>
    <x v="408"/>
    <d v="2003-02-01T00:00:00"/>
    <n v="594.83000000000004"/>
    <n v="324.45269999999999"/>
    <n v="1"/>
    <n v="324.45269999999999"/>
  </r>
  <r>
    <x v="0"/>
    <x v="0"/>
    <x v="3"/>
    <s v="Super Sports Store"/>
    <x v="2"/>
    <x v="6"/>
    <x v="8"/>
    <s v="Black"/>
    <x v="403"/>
    <d v="2003-02-01T00:00:00"/>
    <n v="337.22"/>
    <n v="183.93819999999999"/>
    <n v="2"/>
    <n v="367.87639999999999"/>
  </r>
  <r>
    <x v="0"/>
    <x v="0"/>
    <x v="2"/>
    <s v="Thorough Parts and Repair Services"/>
    <x v="0"/>
    <x v="3"/>
    <x v="12"/>
    <s v="Black"/>
    <x v="421"/>
    <d v="2003-02-01T00:00:00"/>
    <n v="2443.35"/>
    <n v="1308.9375"/>
    <n v="6"/>
    <n v="7853.625"/>
  </r>
  <r>
    <x v="0"/>
    <x v="0"/>
    <x v="2"/>
    <s v="Thorough Parts and Repair Services"/>
    <x v="0"/>
    <x v="3"/>
    <x v="12"/>
    <s v="Black"/>
    <x v="421"/>
    <d v="2003-02-01T00:00:00"/>
    <n v="2443.35"/>
    <n v="1308.9375"/>
    <n v="1"/>
    <n v="1308.9375"/>
  </r>
  <r>
    <x v="0"/>
    <x v="0"/>
    <x v="2"/>
    <s v="Thorough Parts and Repair Services"/>
    <x v="0"/>
    <x v="3"/>
    <x v="3"/>
    <s v="Black"/>
    <x v="415"/>
    <d v="2003-02-01T00:00:00"/>
    <n v="782.99"/>
    <n v="469.79399999999998"/>
    <n v="2"/>
    <n v="939.58799999999997"/>
  </r>
  <r>
    <x v="0"/>
    <x v="0"/>
    <x v="2"/>
    <s v="Thorough Parts and Repair Services"/>
    <x v="0"/>
    <x v="3"/>
    <x v="3"/>
    <s v="Black"/>
    <x v="410"/>
    <d v="2003-02-01T00:00:00"/>
    <n v="782.99"/>
    <n v="469.79399999999998"/>
    <n v="4"/>
    <n v="1879.1759999999999"/>
  </r>
  <r>
    <x v="0"/>
    <x v="0"/>
    <x v="2"/>
    <s v="Thorough Parts and Repair Services"/>
    <x v="0"/>
    <x v="3"/>
    <x v="3"/>
    <s v="Red"/>
    <x v="417"/>
    <d v="2003-02-01T00:00:00"/>
    <n v="782.99"/>
    <n v="469.79399999999998"/>
    <n v="1"/>
    <n v="469.79399999999998"/>
  </r>
  <r>
    <x v="0"/>
    <x v="0"/>
    <x v="2"/>
    <s v="Thorough Parts and Repair Services"/>
    <x v="0"/>
    <x v="3"/>
    <x v="3"/>
    <s v="Black"/>
    <x v="419"/>
    <d v="2003-02-01T00:00:00"/>
    <n v="782.99"/>
    <n v="469.79399999999998"/>
    <n v="2"/>
    <n v="939.58799999999997"/>
  </r>
  <r>
    <x v="0"/>
    <x v="0"/>
    <x v="2"/>
    <s v="Thorough Parts and Repair Services"/>
    <x v="0"/>
    <x v="3"/>
    <x v="3"/>
    <s v="Red"/>
    <x v="415"/>
    <d v="2003-02-01T00:00:00"/>
    <n v="782.99"/>
    <n v="469.79399999999998"/>
    <n v="1"/>
    <n v="469.79399999999998"/>
  </r>
  <r>
    <x v="0"/>
    <x v="0"/>
    <x v="2"/>
    <s v="Thorough Parts and Repair Services"/>
    <x v="0"/>
    <x v="3"/>
    <x v="17"/>
    <s v="Yellow"/>
    <x v="398"/>
    <d v="2003-02-01T00:00:00"/>
    <n v="1120.49"/>
    <n v="600.26250000000005"/>
    <n v="4"/>
    <n v="2401.0500000000002"/>
  </r>
  <r>
    <x v="0"/>
    <x v="0"/>
    <x v="2"/>
    <s v="Thorough Parts and Repair Services"/>
    <x v="0"/>
    <x v="3"/>
    <x v="12"/>
    <s v="Black"/>
    <x v="426"/>
    <d v="2003-02-01T00:00:00"/>
    <n v="2443.35"/>
    <n v="1308.9375"/>
    <n v="2"/>
    <n v="2617.875"/>
  </r>
  <r>
    <x v="0"/>
    <x v="0"/>
    <x v="2"/>
    <s v="Thorough Parts and Repair Services"/>
    <x v="0"/>
    <x v="3"/>
    <x v="3"/>
    <s v="Black"/>
    <x v="402"/>
    <d v="2003-02-01T00:00:00"/>
    <n v="782.99"/>
    <n v="469.79399999999998"/>
    <n v="1"/>
    <n v="469.79399999999998"/>
  </r>
  <r>
    <x v="0"/>
    <x v="0"/>
    <x v="2"/>
    <s v="Thorough Parts and Repair Services"/>
    <x v="0"/>
    <x v="3"/>
    <x v="12"/>
    <s v="Black"/>
    <x v="397"/>
    <d v="2003-02-01T00:00:00"/>
    <n v="2443.35"/>
    <n v="1308.9375"/>
    <n v="3"/>
    <n v="3926.8125"/>
  </r>
  <r>
    <x v="0"/>
    <x v="0"/>
    <x v="2"/>
    <s v="Thorough Parts and Repair Services"/>
    <x v="0"/>
    <x v="3"/>
    <x v="3"/>
    <s v="Red"/>
    <x v="409"/>
    <d v="2003-02-01T00:00:00"/>
    <n v="782.99"/>
    <n v="469.79399999999998"/>
    <n v="1"/>
    <n v="469.79399999999998"/>
  </r>
  <r>
    <x v="0"/>
    <x v="0"/>
    <x v="2"/>
    <s v="Thorough Parts and Repair Services"/>
    <x v="0"/>
    <x v="3"/>
    <x v="12"/>
    <s v="Red"/>
    <x v="424"/>
    <d v="2003-02-01T00:00:00"/>
    <n v="2443.35"/>
    <n v="1466.01"/>
    <n v="2"/>
    <n v="2932.02"/>
  </r>
  <r>
    <x v="0"/>
    <x v="0"/>
    <x v="2"/>
    <s v="Thorough Parts and Repair Services"/>
    <x v="0"/>
    <x v="3"/>
    <x v="12"/>
    <s v="Red"/>
    <x v="422"/>
    <d v="2003-02-01T00:00:00"/>
    <n v="2443.35"/>
    <n v="1308.9375"/>
    <n v="2"/>
    <n v="2617.875"/>
  </r>
  <r>
    <x v="0"/>
    <x v="0"/>
    <x v="2"/>
    <s v="Thorough Parts and Repair Services"/>
    <x v="0"/>
    <x v="3"/>
    <x v="12"/>
    <s v="Red"/>
    <x v="399"/>
    <d v="2003-02-01T00:00:00"/>
    <n v="2443.35"/>
    <n v="1466.01"/>
    <n v="5"/>
    <n v="7330.05"/>
  </r>
  <r>
    <x v="0"/>
    <x v="0"/>
    <x v="2"/>
    <s v="Thorough Parts and Repair Services"/>
    <x v="0"/>
    <x v="3"/>
    <x v="17"/>
    <s v="Yellow"/>
    <x v="412"/>
    <d v="2003-02-01T00:00:00"/>
    <n v="1120.49"/>
    <n v="600.26250000000005"/>
    <n v="2"/>
    <n v="1200.5250000000001"/>
  </r>
  <r>
    <x v="0"/>
    <x v="0"/>
    <x v="2"/>
    <s v="Thorough Parts and Repair Services"/>
    <x v="0"/>
    <x v="3"/>
    <x v="3"/>
    <s v="Black"/>
    <x v="398"/>
    <d v="2003-02-01T00:00:00"/>
    <n v="782.99"/>
    <n v="469.79399999999998"/>
    <n v="1"/>
    <n v="469.79399999999998"/>
  </r>
  <r>
    <x v="0"/>
    <x v="0"/>
    <x v="2"/>
    <s v="Thorough Parts and Repair Services"/>
    <x v="0"/>
    <x v="3"/>
    <x v="3"/>
    <s v="Red"/>
    <x v="422"/>
    <d v="2003-02-01T00:00:00"/>
    <n v="782.99"/>
    <n v="469.79399999999998"/>
    <n v="5"/>
    <n v="2348.9699999999998"/>
  </r>
  <r>
    <x v="0"/>
    <x v="0"/>
    <x v="2"/>
    <s v="Thorough Parts and Repair Services"/>
    <x v="0"/>
    <x v="3"/>
    <x v="3"/>
    <s v="Black"/>
    <x v="423"/>
    <d v="2003-02-01T00:00:00"/>
    <n v="782.99"/>
    <n v="469.79399999999998"/>
    <n v="3"/>
    <n v="1409.3820000000001"/>
  </r>
  <r>
    <x v="0"/>
    <x v="0"/>
    <x v="2"/>
    <s v="Thorough Parts and Repair Services"/>
    <x v="0"/>
    <x v="3"/>
    <x v="17"/>
    <s v="Yellow"/>
    <x v="399"/>
    <d v="2003-02-01T00:00:00"/>
    <n v="1120.49"/>
    <n v="600.26250000000005"/>
    <n v="1"/>
    <n v="600.26250000000005"/>
  </r>
  <r>
    <x v="0"/>
    <x v="0"/>
    <x v="2"/>
    <s v="Thorough Parts and Repair Services"/>
    <x v="0"/>
    <x v="3"/>
    <x v="12"/>
    <s v="Red"/>
    <x v="403"/>
    <d v="2003-02-01T00:00:00"/>
    <n v="2443.35"/>
    <n v="1466.01"/>
    <n v="3"/>
    <n v="4398.03"/>
  </r>
  <r>
    <x v="0"/>
    <x v="0"/>
    <x v="2"/>
    <s v="Thorough Parts and Repair Services"/>
    <x v="0"/>
    <x v="3"/>
    <x v="17"/>
    <s v="Yellow"/>
    <x v="407"/>
    <d v="2003-02-01T00:00:00"/>
    <n v="1120.49"/>
    <n v="600.26250000000005"/>
    <n v="2"/>
    <n v="1200.5250000000001"/>
  </r>
  <r>
    <x v="0"/>
    <x v="0"/>
    <x v="2"/>
    <s v="Thorough Parts and Repair Services"/>
    <x v="0"/>
    <x v="3"/>
    <x v="3"/>
    <s v="Red"/>
    <x v="399"/>
    <d v="2003-02-01T00:00:00"/>
    <n v="782.99"/>
    <n v="469.79399999999998"/>
    <n v="3"/>
    <n v="1409.3820000000001"/>
  </r>
  <r>
    <x v="0"/>
    <x v="0"/>
    <x v="2"/>
    <s v="Thorough Parts and Repair Services"/>
    <x v="0"/>
    <x v="3"/>
    <x v="17"/>
    <s v="Yellow"/>
    <x v="414"/>
    <d v="2003-02-01T00:00:00"/>
    <n v="1120.49"/>
    <n v="600.26250000000005"/>
    <n v="1"/>
    <n v="600.26250000000005"/>
  </r>
  <r>
    <x v="0"/>
    <x v="0"/>
    <x v="4"/>
    <s v="Satin Finish Company"/>
    <x v="1"/>
    <x v="10"/>
    <x v="29"/>
    <s v="Black"/>
    <x v="397"/>
    <d v="2003-02-01T00:00:00"/>
    <n v="24.49"/>
    <n v="14.1289"/>
    <n v="1"/>
    <n v="14.1289"/>
  </r>
  <r>
    <x v="0"/>
    <x v="0"/>
    <x v="4"/>
    <s v="Satin Finish Company"/>
    <x v="0"/>
    <x v="0"/>
    <x v="19"/>
    <s v="Black"/>
    <x v="424"/>
    <d v="2003-02-01T00:00:00"/>
    <n v="2294.9899999999998"/>
    <n v="1229.4589000000001"/>
    <n v="2"/>
    <n v="2458.9178000000002"/>
  </r>
  <r>
    <x v="0"/>
    <x v="0"/>
    <x v="4"/>
    <s v="Satin Finish Company"/>
    <x v="2"/>
    <x v="17"/>
    <x v="45"/>
    <m/>
    <x v="406"/>
    <d v="2003-02-01T00:00:00"/>
    <n v="124.73"/>
    <n v="74.837999999999994"/>
    <n v="2"/>
    <n v="149.67599999999999"/>
  </r>
  <r>
    <x v="0"/>
    <x v="0"/>
    <x v="4"/>
    <s v="Satin Finish Company"/>
    <x v="2"/>
    <x v="2"/>
    <x v="2"/>
    <s v="Black"/>
    <x v="409"/>
    <d v="2003-02-01T00:00:00"/>
    <n v="1349.6"/>
    <n v="736.14549999999997"/>
    <n v="3"/>
    <n v="2208.4364999999998"/>
  </r>
  <r>
    <x v="0"/>
    <x v="0"/>
    <x v="4"/>
    <s v="Satin Finish Company"/>
    <x v="2"/>
    <x v="16"/>
    <x v="46"/>
    <m/>
    <x v="401"/>
    <d v="2003-02-01T00:00:00"/>
    <n v="229.49"/>
    <n v="137.69399999999999"/>
    <n v="2"/>
    <n v="275.38799999999998"/>
  </r>
  <r>
    <x v="0"/>
    <x v="0"/>
    <x v="4"/>
    <s v="Satin Finish Company"/>
    <x v="0"/>
    <x v="0"/>
    <x v="19"/>
    <s v="Silver"/>
    <x v="411"/>
    <d v="2003-02-01T00:00:00"/>
    <n v="2319.9899999999998"/>
    <n v="1242.8517999999999"/>
    <n v="1"/>
    <n v="1242.8517999999999"/>
  </r>
  <r>
    <x v="0"/>
    <x v="0"/>
    <x v="4"/>
    <s v="Satin Finish Company"/>
    <x v="2"/>
    <x v="2"/>
    <x v="38"/>
    <s v="Black"/>
    <x v="421"/>
    <d v="2003-02-01T00:00:00"/>
    <n v="348.76"/>
    <n v="209.256"/>
    <n v="2"/>
    <n v="418.512"/>
  </r>
  <r>
    <x v="0"/>
    <x v="0"/>
    <x v="4"/>
    <s v="Satin Finish Company"/>
    <x v="1"/>
    <x v="10"/>
    <x v="21"/>
    <s v="Black"/>
    <x v="423"/>
    <d v="2003-02-01T00:00:00"/>
    <n v="37.99"/>
    <n v="22.794"/>
    <n v="2"/>
    <n v="45.588000000000001"/>
  </r>
  <r>
    <x v="0"/>
    <x v="0"/>
    <x v="4"/>
    <s v="Satin Finish Company"/>
    <x v="2"/>
    <x v="8"/>
    <x v="36"/>
    <s v="Black"/>
    <x v="397"/>
    <d v="2003-02-01T00:00:00"/>
    <n v="236.02500000000001"/>
    <n v="141.61500000000001"/>
    <n v="3"/>
    <n v="424.84500000000003"/>
  </r>
  <r>
    <x v="0"/>
    <x v="0"/>
    <x v="4"/>
    <s v="Satin Finish Company"/>
    <x v="0"/>
    <x v="0"/>
    <x v="19"/>
    <s v="Black"/>
    <x v="396"/>
    <d v="2003-02-01T00:00:00"/>
    <n v="2294.9899999999998"/>
    <n v="1229.4589000000001"/>
    <n v="2"/>
    <n v="2458.9178000000002"/>
  </r>
  <r>
    <x v="0"/>
    <x v="0"/>
    <x v="4"/>
    <s v="Satin Finish Company"/>
    <x v="0"/>
    <x v="0"/>
    <x v="19"/>
    <s v="Silver"/>
    <x v="397"/>
    <d v="2003-02-01T00:00:00"/>
    <n v="2319.9899999999998"/>
    <n v="1242.8517999999999"/>
    <n v="2"/>
    <n v="2485.7035999999998"/>
  </r>
  <r>
    <x v="0"/>
    <x v="0"/>
    <x v="4"/>
    <s v="Satin Finish Company"/>
    <x v="2"/>
    <x v="8"/>
    <x v="20"/>
    <s v="Black"/>
    <x v="420"/>
    <d v="2003-02-01T00:00:00"/>
    <n v="327.21499999999997"/>
    <n v="196.32900000000001"/>
    <n v="2"/>
    <n v="392.65800000000002"/>
  </r>
  <r>
    <x v="0"/>
    <x v="0"/>
    <x v="4"/>
    <s v="Satin Finish Company"/>
    <x v="1"/>
    <x v="10"/>
    <x v="21"/>
    <s v="Black"/>
    <x v="410"/>
    <d v="2003-02-01T00:00:00"/>
    <n v="37.99"/>
    <n v="22.794"/>
    <n v="3"/>
    <n v="68.382000000000005"/>
  </r>
  <r>
    <x v="0"/>
    <x v="0"/>
    <x v="4"/>
    <s v="Satin Finish Company"/>
    <x v="2"/>
    <x v="9"/>
    <x v="22"/>
    <m/>
    <x v="404"/>
    <d v="2003-02-01T00:00:00"/>
    <n v="61.92"/>
    <n v="33.774500000000003"/>
    <n v="2"/>
    <n v="67.549000000000007"/>
  </r>
  <r>
    <x v="0"/>
    <x v="0"/>
    <x v="4"/>
    <s v="Satin Finish Company"/>
    <x v="0"/>
    <x v="0"/>
    <x v="35"/>
    <s v="Black"/>
    <x v="399"/>
    <d v="2003-02-01T00:00:00"/>
    <n v="1079.99"/>
    <n v="647.99400000000003"/>
    <n v="3"/>
    <n v="1943.982"/>
  </r>
  <r>
    <x v="0"/>
    <x v="0"/>
    <x v="4"/>
    <s v="Satin Finish Company"/>
    <x v="2"/>
    <x v="2"/>
    <x v="23"/>
    <s v="Black"/>
    <x v="422"/>
    <d v="2003-02-01T00:00:00"/>
    <n v="348.76"/>
    <n v="209.256"/>
    <n v="4"/>
    <n v="837.024"/>
  </r>
  <r>
    <x v="0"/>
    <x v="0"/>
    <x v="4"/>
    <s v="Satin Finish Company"/>
    <x v="2"/>
    <x v="2"/>
    <x v="2"/>
    <s v="Silver"/>
    <x v="402"/>
    <d v="2003-02-01T00:00:00"/>
    <n v="1364.5"/>
    <n v="744.27269999999999"/>
    <n v="3"/>
    <n v="2232.8181"/>
  </r>
  <r>
    <x v="0"/>
    <x v="0"/>
    <x v="4"/>
    <s v="Satin Finish Company"/>
    <x v="2"/>
    <x v="2"/>
    <x v="2"/>
    <s v="Black"/>
    <x v="403"/>
    <d v="2003-02-01T00:00:00"/>
    <n v="1349.6"/>
    <n v="736.14549999999997"/>
    <n v="1"/>
    <n v="736.14549999999997"/>
  </r>
  <r>
    <x v="0"/>
    <x v="0"/>
    <x v="4"/>
    <s v="Satin Finish Company"/>
    <x v="0"/>
    <x v="0"/>
    <x v="35"/>
    <s v="Black"/>
    <x v="398"/>
    <d v="2003-02-01T00:00:00"/>
    <n v="1079.99"/>
    <n v="647.99400000000003"/>
    <n v="1"/>
    <n v="647.99400000000003"/>
  </r>
  <r>
    <x v="0"/>
    <x v="0"/>
    <x v="4"/>
    <s v="Satin Finish Company"/>
    <x v="0"/>
    <x v="0"/>
    <x v="19"/>
    <s v="Black"/>
    <x v="414"/>
    <d v="2003-02-01T00:00:00"/>
    <n v="2294.9899999999998"/>
    <n v="1229.4589000000001"/>
    <n v="1"/>
    <n v="1229.4589000000001"/>
  </r>
  <r>
    <x v="0"/>
    <x v="0"/>
    <x v="4"/>
    <s v="Satin Finish Company"/>
    <x v="0"/>
    <x v="0"/>
    <x v="19"/>
    <s v="Silver"/>
    <x v="406"/>
    <d v="2003-02-01T00:00:00"/>
    <n v="2319.9899999999998"/>
    <n v="1242.8517999999999"/>
    <n v="1"/>
    <n v="1242.8517999999999"/>
  </r>
  <r>
    <x v="0"/>
    <x v="0"/>
    <x v="4"/>
    <s v="Satin Finish Company"/>
    <x v="2"/>
    <x v="9"/>
    <x v="37"/>
    <m/>
    <x v="419"/>
    <d v="2003-02-01T00:00:00"/>
    <n v="44.54"/>
    <n v="24.294499999999999"/>
    <n v="1"/>
    <n v="24.294499999999999"/>
  </r>
  <r>
    <x v="0"/>
    <x v="0"/>
    <x v="4"/>
    <s v="Satin Finish Company"/>
    <x v="0"/>
    <x v="0"/>
    <x v="35"/>
    <s v="Black"/>
    <x v="409"/>
    <d v="2003-02-01T00:00:00"/>
    <n v="1079.99"/>
    <n v="647.99400000000003"/>
    <n v="4"/>
    <n v="2591.9760000000001"/>
  </r>
  <r>
    <x v="0"/>
    <x v="0"/>
    <x v="4"/>
    <s v="Satin Finish Company"/>
    <x v="1"/>
    <x v="12"/>
    <x v="25"/>
    <s v="Multi"/>
    <x v="424"/>
    <d v="2003-02-01T00:00:00"/>
    <n v="89.99"/>
    <n v="53.994"/>
    <n v="1"/>
    <n v="53.994"/>
  </r>
  <r>
    <x v="0"/>
    <x v="0"/>
    <x v="4"/>
    <s v="Sheet Metal Manufacturing"/>
    <x v="0"/>
    <x v="3"/>
    <x v="3"/>
    <s v="Red"/>
    <x v="399"/>
    <d v="2003-02-01T00:00:00"/>
    <n v="782.99"/>
    <n v="469.79399999999998"/>
    <n v="3"/>
    <n v="1409.3820000000001"/>
  </r>
  <r>
    <x v="0"/>
    <x v="0"/>
    <x v="4"/>
    <s v="Sheet Metal Manufacturing"/>
    <x v="0"/>
    <x v="3"/>
    <x v="3"/>
    <s v="Black"/>
    <x v="396"/>
    <d v="2003-02-01T00:00:00"/>
    <n v="782.99"/>
    <n v="469.79399999999998"/>
    <n v="5"/>
    <n v="2348.9699999999998"/>
  </r>
  <r>
    <x v="0"/>
    <x v="0"/>
    <x v="4"/>
    <s v="Sheet Metal Manufacturing"/>
    <x v="0"/>
    <x v="3"/>
    <x v="3"/>
    <s v="Black"/>
    <x v="424"/>
    <d v="2003-02-01T00:00:00"/>
    <n v="782.99"/>
    <n v="469.79399999999998"/>
    <n v="5"/>
    <n v="2348.9699999999998"/>
  </r>
  <r>
    <x v="0"/>
    <x v="0"/>
    <x v="4"/>
    <s v="Sheet Metal Manufacturing"/>
    <x v="3"/>
    <x v="7"/>
    <x v="10"/>
    <s v="Blue"/>
    <x v="411"/>
    <d v="2003-02-01T00:00:00"/>
    <n v="34.99"/>
    <n v="20.186499999999999"/>
    <n v="2"/>
    <n v="40.372999999999998"/>
  </r>
  <r>
    <x v="0"/>
    <x v="0"/>
    <x v="4"/>
    <s v="Sheet Metal Manufacturing"/>
    <x v="0"/>
    <x v="3"/>
    <x v="17"/>
    <s v="Yellow"/>
    <x v="410"/>
    <d v="2003-02-01T00:00:00"/>
    <n v="1120.49"/>
    <n v="600.26250000000005"/>
    <n v="5"/>
    <n v="3001.3125"/>
  </r>
  <r>
    <x v="0"/>
    <x v="0"/>
    <x v="4"/>
    <s v="Sheet Metal Manufacturing"/>
    <x v="2"/>
    <x v="8"/>
    <x v="18"/>
    <s v="Black"/>
    <x v="401"/>
    <d v="2003-02-01T00:00:00"/>
    <n v="112.565"/>
    <n v="67.539000000000001"/>
    <n v="3"/>
    <n v="202.61700000000002"/>
  </r>
  <r>
    <x v="0"/>
    <x v="0"/>
    <x v="4"/>
    <s v="Sheet Metal Manufacturing"/>
    <x v="2"/>
    <x v="6"/>
    <x v="15"/>
    <s v="Yellow"/>
    <x v="410"/>
    <d v="2003-02-01T00:00:00"/>
    <n v="594.83000000000004"/>
    <n v="324.45269999999999"/>
    <n v="2"/>
    <n v="648.90539999999999"/>
  </r>
  <r>
    <x v="0"/>
    <x v="0"/>
    <x v="4"/>
    <s v="Sheet Metal Manufacturing"/>
    <x v="0"/>
    <x v="3"/>
    <x v="12"/>
    <s v="Red"/>
    <x v="420"/>
    <d v="2003-02-01T00:00:00"/>
    <n v="2443.35"/>
    <n v="1308.9375"/>
    <n v="7"/>
    <n v="9162.5625"/>
  </r>
  <r>
    <x v="0"/>
    <x v="0"/>
    <x v="4"/>
    <s v="Sheet Metal Manufacturing"/>
    <x v="1"/>
    <x v="4"/>
    <x v="5"/>
    <s v="Multi"/>
    <x v="421"/>
    <d v="2003-02-01T00:00:00"/>
    <n v="49.99"/>
    <n v="28.840399999999999"/>
    <n v="5"/>
    <n v="144.202"/>
  </r>
  <r>
    <x v="0"/>
    <x v="0"/>
    <x v="4"/>
    <s v="Sheet Metal Manufacturing"/>
    <x v="0"/>
    <x v="3"/>
    <x v="3"/>
    <s v="Red"/>
    <x v="403"/>
    <d v="2003-02-01T00:00:00"/>
    <n v="782.99"/>
    <n v="469.79399999999998"/>
    <n v="4"/>
    <n v="1879.1759999999999"/>
  </r>
  <r>
    <x v="0"/>
    <x v="0"/>
    <x v="4"/>
    <s v="Sheet Metal Manufacturing"/>
    <x v="0"/>
    <x v="3"/>
    <x v="12"/>
    <s v="Black"/>
    <x v="409"/>
    <d v="2003-02-01T00:00:00"/>
    <n v="2443.35"/>
    <n v="1308.9375"/>
    <n v="1"/>
    <n v="1308.9375"/>
  </r>
  <r>
    <x v="0"/>
    <x v="0"/>
    <x v="4"/>
    <s v="Sheet Metal Manufacturing"/>
    <x v="3"/>
    <x v="7"/>
    <x v="10"/>
    <s v="Black"/>
    <x v="425"/>
    <d v="2003-02-01T00:00:00"/>
    <n v="34.99"/>
    <n v="20.186499999999999"/>
    <n v="1"/>
    <n v="20.186499999999999"/>
  </r>
  <r>
    <x v="0"/>
    <x v="0"/>
    <x v="4"/>
    <s v="Sheet Metal Manufacturing"/>
    <x v="1"/>
    <x v="11"/>
    <x v="24"/>
    <s v="Black"/>
    <x v="423"/>
    <d v="2003-02-01T00:00:00"/>
    <n v="74.989999999999995"/>
    <n v="44.994"/>
    <n v="4"/>
    <n v="179.976"/>
  </r>
  <r>
    <x v="0"/>
    <x v="0"/>
    <x v="4"/>
    <s v="Sheet Metal Manufacturing"/>
    <x v="0"/>
    <x v="3"/>
    <x v="17"/>
    <s v="Yellow"/>
    <x v="403"/>
    <d v="2003-02-01T00:00:00"/>
    <n v="1120.49"/>
    <n v="600.26250000000005"/>
    <n v="3"/>
    <n v="1800.7875000000001"/>
  </r>
  <r>
    <x v="0"/>
    <x v="0"/>
    <x v="4"/>
    <s v="Sheet Metal Manufacturing"/>
    <x v="0"/>
    <x v="3"/>
    <x v="3"/>
    <s v="Black"/>
    <x v="406"/>
    <d v="2003-02-01T00:00:00"/>
    <n v="782.99"/>
    <n v="469.79399999999998"/>
    <n v="5"/>
    <n v="2348.9699999999998"/>
  </r>
  <r>
    <x v="0"/>
    <x v="0"/>
    <x v="4"/>
    <s v="Sheet Metal Manufacturing"/>
    <x v="0"/>
    <x v="3"/>
    <x v="12"/>
    <s v="Black"/>
    <x v="423"/>
    <d v="2003-02-01T00:00:00"/>
    <n v="2443.35"/>
    <n v="1308.9375"/>
    <n v="2"/>
    <n v="2617.875"/>
  </r>
  <r>
    <x v="0"/>
    <x v="0"/>
    <x v="4"/>
    <s v="Sheet Metal Manufacturing"/>
    <x v="0"/>
    <x v="3"/>
    <x v="17"/>
    <s v="Yellow"/>
    <x v="418"/>
    <d v="2003-02-01T00:00:00"/>
    <n v="1120.49"/>
    <n v="600.26250000000005"/>
    <n v="8"/>
    <n v="4802.1000000000004"/>
  </r>
  <r>
    <x v="0"/>
    <x v="0"/>
    <x v="4"/>
    <s v="Sheet Metal Manufacturing"/>
    <x v="0"/>
    <x v="3"/>
    <x v="17"/>
    <s v="Yellow"/>
    <x v="401"/>
    <d v="2003-02-01T00:00:00"/>
    <n v="1120.49"/>
    <n v="600.26250000000005"/>
    <n v="7"/>
    <n v="4201.8375000000005"/>
  </r>
  <r>
    <x v="0"/>
    <x v="0"/>
    <x v="4"/>
    <s v="Sheet Metal Manufacturing"/>
    <x v="0"/>
    <x v="3"/>
    <x v="3"/>
    <s v="Red"/>
    <x v="420"/>
    <d v="2003-02-01T00:00:00"/>
    <n v="782.99"/>
    <n v="469.79399999999998"/>
    <n v="8"/>
    <n v="3758.3519999999999"/>
  </r>
  <r>
    <x v="0"/>
    <x v="0"/>
    <x v="4"/>
    <s v="Sheet Metal Manufacturing"/>
    <x v="1"/>
    <x v="5"/>
    <x v="6"/>
    <s v="Multi"/>
    <x v="411"/>
    <d v="2003-02-01T00:00:00"/>
    <n v="8.99"/>
    <n v="5.1864999999999997"/>
    <n v="2"/>
    <n v="10.372999999999999"/>
  </r>
  <r>
    <x v="0"/>
    <x v="0"/>
    <x v="4"/>
    <s v="Sheet Metal Manufacturing"/>
    <x v="0"/>
    <x v="3"/>
    <x v="12"/>
    <s v="Black"/>
    <x v="409"/>
    <d v="2003-02-01T00:00:00"/>
    <n v="2443.35"/>
    <n v="1308.9375"/>
    <n v="3"/>
    <n v="3926.8125"/>
  </r>
  <r>
    <x v="0"/>
    <x v="0"/>
    <x v="4"/>
    <s v="Sheet Metal Manufacturing"/>
    <x v="1"/>
    <x v="14"/>
    <x v="28"/>
    <s v="Black"/>
    <x v="407"/>
    <d v="2003-02-01T00:00:00"/>
    <n v="59.99"/>
    <n v="35.994"/>
    <n v="1"/>
    <n v="35.994"/>
  </r>
  <r>
    <x v="0"/>
    <x v="0"/>
    <x v="4"/>
    <s v="Sheet Metal Manufacturing"/>
    <x v="0"/>
    <x v="3"/>
    <x v="17"/>
    <s v="Yellow"/>
    <x v="424"/>
    <d v="2003-02-01T00:00:00"/>
    <n v="1120.49"/>
    <n v="600.26250000000005"/>
    <n v="4"/>
    <n v="2401.0500000000002"/>
  </r>
  <r>
    <x v="0"/>
    <x v="0"/>
    <x v="4"/>
    <s v="Sheet Metal Manufacturing"/>
    <x v="1"/>
    <x v="11"/>
    <x v="24"/>
    <s v="Black"/>
    <x v="404"/>
    <d v="2003-02-01T00:00:00"/>
    <n v="74.989999999999995"/>
    <n v="44.994"/>
    <n v="2"/>
    <n v="89.988"/>
  </r>
  <r>
    <x v="0"/>
    <x v="0"/>
    <x v="4"/>
    <s v="Sheet Metal Manufacturing"/>
    <x v="0"/>
    <x v="3"/>
    <x v="3"/>
    <s v="Black"/>
    <x v="396"/>
    <d v="2003-02-01T00:00:00"/>
    <n v="782.99"/>
    <n v="469.79399999999998"/>
    <n v="4"/>
    <n v="1879.1759999999999"/>
  </r>
  <r>
    <x v="0"/>
    <x v="0"/>
    <x v="4"/>
    <s v="Sheet Metal Manufacturing"/>
    <x v="0"/>
    <x v="3"/>
    <x v="12"/>
    <s v="Red"/>
    <x v="403"/>
    <d v="2003-02-01T00:00:00"/>
    <n v="2443.35"/>
    <n v="1466.01"/>
    <n v="1"/>
    <n v="1466.01"/>
  </r>
  <r>
    <x v="0"/>
    <x v="0"/>
    <x v="4"/>
    <s v="Sheet Metal Manufacturing"/>
    <x v="0"/>
    <x v="3"/>
    <x v="12"/>
    <s v="Black"/>
    <x v="396"/>
    <d v="2003-02-01T00:00:00"/>
    <n v="2443.35"/>
    <n v="1308.9375"/>
    <n v="3"/>
    <n v="3926.8125"/>
  </r>
  <r>
    <x v="0"/>
    <x v="0"/>
    <x v="4"/>
    <s v="Sheet Metal Manufacturing"/>
    <x v="0"/>
    <x v="3"/>
    <x v="12"/>
    <s v="Red"/>
    <x v="406"/>
    <d v="2003-02-01T00:00:00"/>
    <n v="2443.35"/>
    <n v="1466.01"/>
    <n v="5"/>
    <n v="7330.05"/>
  </r>
  <r>
    <x v="0"/>
    <x v="0"/>
    <x v="4"/>
    <s v="Sheet Metal Manufacturing"/>
    <x v="0"/>
    <x v="3"/>
    <x v="3"/>
    <s v="Black"/>
    <x v="403"/>
    <d v="2003-02-01T00:00:00"/>
    <n v="782.99"/>
    <n v="469.79399999999998"/>
    <n v="2"/>
    <n v="939.58799999999997"/>
  </r>
  <r>
    <x v="0"/>
    <x v="0"/>
    <x v="4"/>
    <s v="Sheet Metal Manufacturing"/>
    <x v="0"/>
    <x v="3"/>
    <x v="3"/>
    <s v="Red"/>
    <x v="402"/>
    <d v="2003-02-01T00:00:00"/>
    <n v="782.99"/>
    <n v="469.79399999999998"/>
    <n v="7"/>
    <n v="3288.558"/>
  </r>
  <r>
    <x v="0"/>
    <x v="0"/>
    <x v="4"/>
    <s v="Sheet Metal Manufacturing"/>
    <x v="0"/>
    <x v="3"/>
    <x v="3"/>
    <s v="Red"/>
    <x v="416"/>
    <d v="2003-02-01T00:00:00"/>
    <n v="782.99"/>
    <n v="469.79399999999998"/>
    <n v="4"/>
    <n v="1879.1759999999999"/>
  </r>
  <r>
    <x v="0"/>
    <x v="0"/>
    <x v="4"/>
    <s v="Sheet Metal Manufacturing"/>
    <x v="0"/>
    <x v="3"/>
    <x v="3"/>
    <s v="Red"/>
    <x v="400"/>
    <d v="2003-02-01T00:00:00"/>
    <n v="782.99"/>
    <n v="469.79399999999998"/>
    <n v="2"/>
    <n v="939.58799999999997"/>
  </r>
  <r>
    <x v="0"/>
    <x v="0"/>
    <x v="4"/>
    <s v="Sheet Metal Manufacturing"/>
    <x v="0"/>
    <x v="3"/>
    <x v="3"/>
    <s v="Black"/>
    <x v="408"/>
    <d v="2003-02-01T00:00:00"/>
    <n v="782.99"/>
    <n v="469.79399999999998"/>
    <n v="8"/>
    <n v="3758.3519999999999"/>
  </r>
  <r>
    <x v="0"/>
    <x v="0"/>
    <x v="4"/>
    <s v="Sheet Metal Manufacturing"/>
    <x v="1"/>
    <x v="12"/>
    <x v="25"/>
    <s v="Multi"/>
    <x v="422"/>
    <d v="2003-02-01T00:00:00"/>
    <n v="89.99"/>
    <n v="53.994"/>
    <n v="2"/>
    <n v="107.988"/>
  </r>
  <r>
    <x v="0"/>
    <x v="1"/>
    <x v="1"/>
    <s v="Finer Cycle Shop"/>
    <x v="1"/>
    <x v="10"/>
    <x v="21"/>
    <s v="Black"/>
    <x v="422"/>
    <d v="2003-02-01T00:00:00"/>
    <n v="37.99"/>
    <n v="22.794"/>
    <n v="3"/>
    <n v="68.382000000000005"/>
  </r>
  <r>
    <x v="0"/>
    <x v="1"/>
    <x v="1"/>
    <s v="Finer Cycle Shop"/>
    <x v="1"/>
    <x v="10"/>
    <x v="21"/>
    <s v="Black"/>
    <x v="426"/>
    <d v="2003-02-01T00:00:00"/>
    <n v="37.99"/>
    <n v="22.794"/>
    <n v="2"/>
    <n v="45.588000000000001"/>
  </r>
  <r>
    <x v="0"/>
    <x v="1"/>
    <x v="1"/>
    <s v="Finer Cycle Shop"/>
    <x v="0"/>
    <x v="0"/>
    <x v="19"/>
    <s v="Black"/>
    <x v="398"/>
    <d v="2003-02-01T00:00:00"/>
    <n v="2294.9899999999998"/>
    <n v="1229.4589000000001"/>
    <n v="2"/>
    <n v="2458.9178000000002"/>
  </r>
  <r>
    <x v="0"/>
    <x v="1"/>
    <x v="1"/>
    <s v="Finer Cycle Shop"/>
    <x v="1"/>
    <x v="10"/>
    <x v="21"/>
    <s v="Black"/>
    <x v="405"/>
    <d v="2003-02-01T00:00:00"/>
    <n v="37.99"/>
    <n v="22.794"/>
    <n v="3"/>
    <n v="68.382000000000005"/>
  </r>
  <r>
    <x v="0"/>
    <x v="0"/>
    <x v="0"/>
    <s v="Bike Products and Accessories"/>
    <x v="1"/>
    <x v="12"/>
    <x v="25"/>
    <s v="Multi"/>
    <x v="401"/>
    <d v="2003-02-01T00:00:00"/>
    <n v="89.99"/>
    <n v="53.994"/>
    <n v="1"/>
    <n v="53.994"/>
  </r>
  <r>
    <x v="0"/>
    <x v="0"/>
    <x v="0"/>
    <s v="Bike Products and Accessories"/>
    <x v="2"/>
    <x v="2"/>
    <x v="38"/>
    <s v="Black"/>
    <x v="422"/>
    <d v="2003-02-01T00:00:00"/>
    <n v="348.76"/>
    <n v="209.256"/>
    <n v="1"/>
    <n v="209.256"/>
  </r>
  <r>
    <x v="0"/>
    <x v="0"/>
    <x v="0"/>
    <s v="Bike Products and Accessories"/>
    <x v="2"/>
    <x v="8"/>
    <x v="36"/>
    <s v="Black"/>
    <x v="422"/>
    <d v="2003-02-01T00:00:00"/>
    <n v="236.02500000000001"/>
    <n v="141.61500000000001"/>
    <n v="1"/>
    <n v="141.61500000000001"/>
  </r>
  <r>
    <x v="0"/>
    <x v="1"/>
    <x v="1"/>
    <s v="General Riding Supplies"/>
    <x v="1"/>
    <x v="10"/>
    <x v="21"/>
    <s v="Black"/>
    <x v="401"/>
    <d v="2003-02-01T00:00:00"/>
    <n v="37.99"/>
    <n v="22.794"/>
    <n v="1"/>
    <n v="22.794"/>
  </r>
  <r>
    <x v="0"/>
    <x v="0"/>
    <x v="0"/>
    <s v="Noiseless Gear Company"/>
    <x v="1"/>
    <x v="10"/>
    <x v="21"/>
    <s v="Black"/>
    <x v="401"/>
    <d v="2003-02-01T00:00:00"/>
    <n v="37.99"/>
    <n v="22.794"/>
    <n v="9"/>
    <n v="205.14600000000002"/>
  </r>
  <r>
    <x v="0"/>
    <x v="0"/>
    <x v="0"/>
    <s v="Noiseless Gear Company"/>
    <x v="0"/>
    <x v="0"/>
    <x v="19"/>
    <s v="Black"/>
    <x v="405"/>
    <d v="2003-02-01T00:00:00"/>
    <n v="2294.9899999999998"/>
    <n v="1229.4589000000001"/>
    <n v="7"/>
    <n v="8606.2123000000011"/>
  </r>
  <r>
    <x v="0"/>
    <x v="0"/>
    <x v="0"/>
    <s v="Noiseless Gear Company"/>
    <x v="0"/>
    <x v="0"/>
    <x v="19"/>
    <s v="Black"/>
    <x v="419"/>
    <d v="2003-02-01T00:00:00"/>
    <n v="2294.9899999999998"/>
    <n v="1229.4589000000001"/>
    <n v="5"/>
    <n v="6147.2945"/>
  </r>
  <r>
    <x v="0"/>
    <x v="0"/>
    <x v="0"/>
    <s v="Noiseless Gear Company"/>
    <x v="2"/>
    <x v="8"/>
    <x v="36"/>
    <s v="Black"/>
    <x v="408"/>
    <d v="2003-02-01T00:00:00"/>
    <n v="236.02500000000001"/>
    <n v="141.61500000000001"/>
    <n v="2"/>
    <n v="283.23"/>
  </r>
  <r>
    <x v="0"/>
    <x v="0"/>
    <x v="0"/>
    <s v="Noiseless Gear Company"/>
    <x v="2"/>
    <x v="8"/>
    <x v="20"/>
    <s v="Black"/>
    <x v="400"/>
    <d v="2003-02-01T00:00:00"/>
    <n v="327.21499999999997"/>
    <n v="196.32900000000001"/>
    <n v="3"/>
    <n v="588.98700000000008"/>
  </r>
  <r>
    <x v="0"/>
    <x v="0"/>
    <x v="0"/>
    <s v="Noiseless Gear Company"/>
    <x v="1"/>
    <x v="10"/>
    <x v="21"/>
    <s v="Black"/>
    <x v="407"/>
    <d v="2003-02-01T00:00:00"/>
    <n v="37.99"/>
    <n v="22.794"/>
    <n v="5"/>
    <n v="113.97"/>
  </r>
  <r>
    <x v="0"/>
    <x v="0"/>
    <x v="0"/>
    <s v="Noiseless Gear Company"/>
    <x v="2"/>
    <x v="2"/>
    <x v="38"/>
    <s v="Black"/>
    <x v="423"/>
    <d v="2003-02-01T00:00:00"/>
    <n v="348.76"/>
    <n v="209.256"/>
    <n v="2"/>
    <n v="418.512"/>
  </r>
  <r>
    <x v="0"/>
    <x v="0"/>
    <x v="0"/>
    <s v="Noiseless Gear Company"/>
    <x v="0"/>
    <x v="0"/>
    <x v="35"/>
    <s v="Black"/>
    <x v="425"/>
    <d v="2003-02-01T00:00:00"/>
    <n v="1079.99"/>
    <n v="647.99400000000003"/>
    <n v="6"/>
    <n v="3887.9639999999999"/>
  </r>
  <r>
    <x v="0"/>
    <x v="0"/>
    <x v="0"/>
    <s v="Noiseless Gear Company"/>
    <x v="0"/>
    <x v="0"/>
    <x v="19"/>
    <s v="Silver"/>
    <x v="416"/>
    <d v="2003-02-01T00:00:00"/>
    <n v="2319.9899999999998"/>
    <n v="1242.8517999999999"/>
    <n v="2"/>
    <n v="2485.7035999999998"/>
  </r>
  <r>
    <x v="0"/>
    <x v="0"/>
    <x v="0"/>
    <s v="Noiseless Gear Company"/>
    <x v="2"/>
    <x v="9"/>
    <x v="22"/>
    <m/>
    <x v="413"/>
    <d v="2003-02-01T00:00:00"/>
    <n v="61.92"/>
    <n v="33.774500000000003"/>
    <n v="2"/>
    <n v="67.549000000000007"/>
  </r>
  <r>
    <x v="0"/>
    <x v="0"/>
    <x v="0"/>
    <s v="Noiseless Gear Company"/>
    <x v="0"/>
    <x v="0"/>
    <x v="35"/>
    <s v="Black"/>
    <x v="418"/>
    <d v="2003-02-01T00:00:00"/>
    <n v="1079.99"/>
    <n v="647.99400000000003"/>
    <n v="2"/>
    <n v="1295.9880000000001"/>
  </r>
  <r>
    <x v="0"/>
    <x v="0"/>
    <x v="0"/>
    <s v="Noiseless Gear Company"/>
    <x v="0"/>
    <x v="0"/>
    <x v="35"/>
    <s v="Black"/>
    <x v="419"/>
    <d v="2003-02-01T00:00:00"/>
    <n v="1079.99"/>
    <n v="647.99400000000003"/>
    <n v="1"/>
    <n v="647.99400000000003"/>
  </r>
  <r>
    <x v="0"/>
    <x v="0"/>
    <x v="0"/>
    <s v="Noiseless Gear Company"/>
    <x v="0"/>
    <x v="0"/>
    <x v="19"/>
    <s v="Black"/>
    <x v="400"/>
    <d v="2003-02-01T00:00:00"/>
    <n v="2294.9899999999998"/>
    <n v="1229.4589000000001"/>
    <n v="4"/>
    <n v="4917.8356000000003"/>
  </r>
  <r>
    <x v="0"/>
    <x v="0"/>
    <x v="0"/>
    <s v="Noiseless Gear Company"/>
    <x v="0"/>
    <x v="0"/>
    <x v="19"/>
    <s v="Silver"/>
    <x v="405"/>
    <d v="2003-02-01T00:00:00"/>
    <n v="2319.9899999999998"/>
    <n v="1242.8517999999999"/>
    <n v="1"/>
    <n v="1242.8517999999999"/>
  </r>
  <r>
    <x v="0"/>
    <x v="0"/>
    <x v="0"/>
    <s v="Noiseless Gear Company"/>
    <x v="0"/>
    <x v="0"/>
    <x v="19"/>
    <s v="Silver"/>
    <x v="418"/>
    <d v="2003-02-01T00:00:00"/>
    <n v="2319.9899999999998"/>
    <n v="1242.8517999999999"/>
    <n v="6"/>
    <n v="7457.1107999999995"/>
  </r>
  <r>
    <x v="0"/>
    <x v="0"/>
    <x v="0"/>
    <s v="Noiseless Gear Company"/>
    <x v="2"/>
    <x v="2"/>
    <x v="23"/>
    <s v="Black"/>
    <x v="408"/>
    <d v="2003-02-01T00:00:00"/>
    <n v="348.76"/>
    <n v="209.256"/>
    <n v="3"/>
    <n v="627.76800000000003"/>
  </r>
  <r>
    <x v="0"/>
    <x v="1"/>
    <x v="1"/>
    <s v="Major Cycling"/>
    <x v="2"/>
    <x v="6"/>
    <x v="15"/>
    <s v="Yellow"/>
    <x v="408"/>
    <d v="2003-02-01T00:00:00"/>
    <n v="594.83000000000004"/>
    <n v="324.45269999999999"/>
    <n v="1"/>
    <n v="324.45269999999999"/>
  </r>
  <r>
    <x v="0"/>
    <x v="1"/>
    <x v="1"/>
    <s v="General Supplies"/>
    <x v="0"/>
    <x v="3"/>
    <x v="3"/>
    <s v="Black"/>
    <x v="413"/>
    <d v="2003-02-01T00:00:00"/>
    <n v="782.99"/>
    <n v="469.79399999999998"/>
    <n v="1"/>
    <n v="469.79399999999998"/>
  </r>
  <r>
    <x v="0"/>
    <x v="1"/>
    <x v="1"/>
    <s v="General Supplies"/>
    <x v="3"/>
    <x v="7"/>
    <x v="10"/>
    <s v="Black"/>
    <x v="404"/>
    <d v="2003-02-01T00:00:00"/>
    <n v="34.99"/>
    <n v="20.186499999999999"/>
    <n v="1"/>
    <n v="20.186499999999999"/>
  </r>
  <r>
    <x v="0"/>
    <x v="1"/>
    <x v="1"/>
    <s v="General Supplies"/>
    <x v="0"/>
    <x v="3"/>
    <x v="12"/>
    <s v="Red"/>
    <x v="406"/>
    <d v="2003-02-01T00:00:00"/>
    <n v="2443.35"/>
    <n v="1466.01"/>
    <n v="4"/>
    <n v="5864.04"/>
  </r>
  <r>
    <x v="0"/>
    <x v="1"/>
    <x v="1"/>
    <s v="General Supplies"/>
    <x v="0"/>
    <x v="3"/>
    <x v="3"/>
    <s v="Black"/>
    <x v="414"/>
    <d v="2003-02-01T00:00:00"/>
    <n v="782.99"/>
    <n v="469.79399999999998"/>
    <n v="2"/>
    <n v="939.58799999999997"/>
  </r>
  <r>
    <x v="0"/>
    <x v="1"/>
    <x v="1"/>
    <s v="General Supplies"/>
    <x v="0"/>
    <x v="3"/>
    <x v="3"/>
    <s v="Red"/>
    <x v="423"/>
    <d v="2003-02-01T00:00:00"/>
    <n v="782.99"/>
    <n v="469.79399999999998"/>
    <n v="1"/>
    <n v="469.79399999999998"/>
  </r>
  <r>
    <x v="0"/>
    <x v="1"/>
    <x v="1"/>
    <s v="General Supplies"/>
    <x v="0"/>
    <x v="3"/>
    <x v="12"/>
    <s v="Black"/>
    <x v="401"/>
    <d v="2003-02-01T00:00:00"/>
    <n v="2443.35"/>
    <n v="1308.9375"/>
    <n v="2"/>
    <n v="2617.875"/>
  </r>
  <r>
    <x v="0"/>
    <x v="1"/>
    <x v="1"/>
    <s v="General Supplies"/>
    <x v="0"/>
    <x v="3"/>
    <x v="17"/>
    <s v="Yellow"/>
    <x v="422"/>
    <d v="2003-02-01T00:00:00"/>
    <n v="1120.49"/>
    <n v="600.26250000000005"/>
    <n v="5"/>
    <n v="3001.3125"/>
  </r>
  <r>
    <x v="0"/>
    <x v="1"/>
    <x v="1"/>
    <s v="General Supplies"/>
    <x v="0"/>
    <x v="3"/>
    <x v="3"/>
    <s v="Black"/>
    <x v="422"/>
    <d v="2003-02-01T00:00:00"/>
    <n v="782.99"/>
    <n v="469.79399999999998"/>
    <n v="2"/>
    <n v="939.58799999999997"/>
  </r>
  <r>
    <x v="0"/>
    <x v="1"/>
    <x v="1"/>
    <s v="General Supplies"/>
    <x v="0"/>
    <x v="3"/>
    <x v="3"/>
    <s v="Black"/>
    <x v="413"/>
    <d v="2003-02-01T00:00:00"/>
    <n v="782.99"/>
    <n v="469.79399999999998"/>
    <n v="5"/>
    <n v="2348.9699999999998"/>
  </r>
  <r>
    <x v="0"/>
    <x v="1"/>
    <x v="1"/>
    <s v="General Supplies"/>
    <x v="0"/>
    <x v="3"/>
    <x v="12"/>
    <s v="Black"/>
    <x v="401"/>
    <d v="2003-02-01T00:00:00"/>
    <n v="2443.35"/>
    <n v="1308.9375"/>
    <n v="2"/>
    <n v="2617.875"/>
  </r>
  <r>
    <x v="0"/>
    <x v="1"/>
    <x v="1"/>
    <s v="General Supplies"/>
    <x v="0"/>
    <x v="3"/>
    <x v="3"/>
    <s v="Red"/>
    <x v="406"/>
    <d v="2003-02-01T00:00:00"/>
    <n v="782.99"/>
    <n v="469.79399999999998"/>
    <n v="5"/>
    <n v="2348.9699999999998"/>
  </r>
  <r>
    <x v="0"/>
    <x v="1"/>
    <x v="1"/>
    <s v="General Supplies"/>
    <x v="1"/>
    <x v="11"/>
    <x v="24"/>
    <s v="Black"/>
    <x v="401"/>
    <d v="2003-02-01T00:00:00"/>
    <n v="74.989999999999995"/>
    <n v="44.994"/>
    <n v="6"/>
    <n v="269.964"/>
  </r>
  <r>
    <x v="0"/>
    <x v="1"/>
    <x v="1"/>
    <s v="General Supplies"/>
    <x v="0"/>
    <x v="3"/>
    <x v="12"/>
    <s v="Red"/>
    <x v="421"/>
    <d v="2003-02-01T00:00:00"/>
    <n v="2443.35"/>
    <n v="1466.01"/>
    <n v="3"/>
    <n v="4398.03"/>
  </r>
  <r>
    <x v="0"/>
    <x v="1"/>
    <x v="1"/>
    <s v="General Supplies"/>
    <x v="0"/>
    <x v="3"/>
    <x v="17"/>
    <s v="Yellow"/>
    <x v="418"/>
    <d v="2003-02-01T00:00:00"/>
    <n v="1120.49"/>
    <n v="600.26250000000005"/>
    <n v="3"/>
    <n v="1800.7875000000001"/>
  </r>
  <r>
    <x v="0"/>
    <x v="1"/>
    <x v="1"/>
    <s v="General Supplies"/>
    <x v="1"/>
    <x v="4"/>
    <x v="5"/>
    <s v="Multi"/>
    <x v="421"/>
    <d v="2003-02-01T00:00:00"/>
    <n v="49.99"/>
    <n v="28.840399999999999"/>
    <n v="4"/>
    <n v="115.3616"/>
  </r>
  <r>
    <x v="0"/>
    <x v="1"/>
    <x v="1"/>
    <s v="General Supplies"/>
    <x v="0"/>
    <x v="3"/>
    <x v="3"/>
    <s v="Red"/>
    <x v="425"/>
    <d v="2003-02-01T00:00:00"/>
    <n v="782.99"/>
    <n v="469.79399999999998"/>
    <n v="2"/>
    <n v="939.58799999999997"/>
  </r>
  <r>
    <x v="0"/>
    <x v="1"/>
    <x v="1"/>
    <s v="General Supplies"/>
    <x v="0"/>
    <x v="3"/>
    <x v="3"/>
    <s v="Black"/>
    <x v="416"/>
    <d v="2003-02-01T00:00:00"/>
    <n v="782.99"/>
    <n v="469.79399999999998"/>
    <n v="3"/>
    <n v="1409.3820000000001"/>
  </r>
  <r>
    <x v="0"/>
    <x v="1"/>
    <x v="1"/>
    <s v="General Supplies"/>
    <x v="0"/>
    <x v="3"/>
    <x v="3"/>
    <s v="Red"/>
    <x v="396"/>
    <d v="2003-02-01T00:00:00"/>
    <n v="782.99"/>
    <n v="469.79399999999998"/>
    <n v="1"/>
    <n v="469.79399999999998"/>
  </r>
  <r>
    <x v="0"/>
    <x v="1"/>
    <x v="1"/>
    <s v="General Supplies"/>
    <x v="0"/>
    <x v="3"/>
    <x v="17"/>
    <s v="Yellow"/>
    <x v="403"/>
    <d v="2003-02-01T00:00:00"/>
    <n v="1120.49"/>
    <n v="600.26250000000005"/>
    <n v="2"/>
    <n v="1200.5250000000001"/>
  </r>
  <r>
    <x v="0"/>
    <x v="1"/>
    <x v="1"/>
    <s v="General Supplies"/>
    <x v="3"/>
    <x v="7"/>
    <x v="10"/>
    <s v="Blue"/>
    <x v="424"/>
    <d v="2003-02-01T00:00:00"/>
    <n v="34.99"/>
    <n v="20.186499999999999"/>
    <n v="1"/>
    <n v="20.186499999999999"/>
  </r>
  <r>
    <x v="0"/>
    <x v="1"/>
    <x v="1"/>
    <s v="General Supplies"/>
    <x v="0"/>
    <x v="3"/>
    <x v="3"/>
    <s v="Red"/>
    <x v="397"/>
    <d v="2003-02-01T00:00:00"/>
    <n v="782.99"/>
    <n v="469.79399999999998"/>
    <n v="2"/>
    <n v="939.58799999999997"/>
  </r>
  <r>
    <x v="0"/>
    <x v="1"/>
    <x v="1"/>
    <s v="General Supplies"/>
    <x v="2"/>
    <x v="8"/>
    <x v="18"/>
    <s v="Black"/>
    <x v="412"/>
    <d v="2003-02-01T00:00:00"/>
    <n v="112.565"/>
    <n v="67.539000000000001"/>
    <n v="1"/>
    <n v="67.539000000000001"/>
  </r>
  <r>
    <x v="0"/>
    <x v="1"/>
    <x v="1"/>
    <s v="General Supplies"/>
    <x v="0"/>
    <x v="3"/>
    <x v="12"/>
    <s v="Red"/>
    <x v="397"/>
    <d v="2003-02-01T00:00:00"/>
    <n v="2443.35"/>
    <n v="1308.9375"/>
    <n v="1"/>
    <n v="1308.9375"/>
  </r>
  <r>
    <x v="0"/>
    <x v="1"/>
    <x v="1"/>
    <s v="General Supplies"/>
    <x v="0"/>
    <x v="3"/>
    <x v="12"/>
    <s v="Red"/>
    <x v="399"/>
    <d v="2003-02-01T00:00:00"/>
    <n v="2443.35"/>
    <n v="1466.01"/>
    <n v="4"/>
    <n v="5864.04"/>
  </r>
  <r>
    <x v="0"/>
    <x v="1"/>
    <x v="1"/>
    <s v="General Supplies"/>
    <x v="1"/>
    <x v="11"/>
    <x v="24"/>
    <s v="Black"/>
    <x v="423"/>
    <d v="2003-02-01T00:00:00"/>
    <n v="74.989999999999995"/>
    <n v="44.994"/>
    <n v="3"/>
    <n v="134.982"/>
  </r>
  <r>
    <x v="0"/>
    <x v="1"/>
    <x v="1"/>
    <s v="General Supplies"/>
    <x v="0"/>
    <x v="3"/>
    <x v="3"/>
    <s v="Black"/>
    <x v="404"/>
    <d v="2003-02-01T00:00:00"/>
    <n v="782.99"/>
    <n v="469.79399999999998"/>
    <n v="3"/>
    <n v="1409.3820000000001"/>
  </r>
  <r>
    <x v="0"/>
    <x v="1"/>
    <x v="1"/>
    <s v="General Supplies"/>
    <x v="0"/>
    <x v="3"/>
    <x v="12"/>
    <s v="Black"/>
    <x v="404"/>
    <d v="2003-02-01T00:00:00"/>
    <n v="2443.35"/>
    <n v="1308.9375"/>
    <n v="2"/>
    <n v="2617.875"/>
  </r>
  <r>
    <x v="1"/>
    <x v="3"/>
    <x v="7"/>
    <s v="Downhill Bicycle Specialists"/>
    <x v="0"/>
    <x v="0"/>
    <x v="19"/>
    <s v="Black"/>
    <x v="417"/>
    <d v="2003-02-01T00:00:00"/>
    <n v="2294.9899999999998"/>
    <n v="1229.4589000000001"/>
    <n v="1"/>
    <n v="1229.4589000000001"/>
  </r>
  <r>
    <x v="1"/>
    <x v="3"/>
    <x v="7"/>
    <s v="Downhill Bicycle Specialists"/>
    <x v="3"/>
    <x v="7"/>
    <x v="10"/>
    <s v="Red"/>
    <x v="406"/>
    <d v="2003-02-01T00:00:00"/>
    <n v="34.99"/>
    <n v="20.186499999999999"/>
    <n v="4"/>
    <n v="80.745999999999995"/>
  </r>
  <r>
    <x v="1"/>
    <x v="3"/>
    <x v="7"/>
    <s v="Downhill Bicycle Specialists"/>
    <x v="0"/>
    <x v="0"/>
    <x v="19"/>
    <s v="Black"/>
    <x v="404"/>
    <d v="2003-02-01T00:00:00"/>
    <n v="2294.9899999999998"/>
    <n v="1229.4589000000001"/>
    <n v="5"/>
    <n v="6147.2945"/>
  </r>
  <r>
    <x v="1"/>
    <x v="3"/>
    <x v="7"/>
    <s v="Downhill Bicycle Specialists"/>
    <x v="2"/>
    <x v="2"/>
    <x v="23"/>
    <s v="Black"/>
    <x v="421"/>
    <d v="2003-02-01T00:00:00"/>
    <n v="348.76"/>
    <n v="209.256"/>
    <n v="1"/>
    <n v="209.256"/>
  </r>
  <r>
    <x v="1"/>
    <x v="3"/>
    <x v="7"/>
    <s v="Downhill Bicycle Specialists"/>
    <x v="0"/>
    <x v="0"/>
    <x v="35"/>
    <s v="Black"/>
    <x v="412"/>
    <d v="2003-02-01T00:00:00"/>
    <n v="1079.99"/>
    <n v="647.99400000000003"/>
    <n v="1"/>
    <n v="647.99400000000003"/>
  </r>
  <r>
    <x v="1"/>
    <x v="3"/>
    <x v="7"/>
    <s v="Downhill Bicycle Specialists"/>
    <x v="2"/>
    <x v="8"/>
    <x v="26"/>
    <s v="Black"/>
    <x v="404"/>
    <d v="2003-02-01T00:00:00"/>
    <n v="60.744999999999997"/>
    <n v="36.447000000000003"/>
    <n v="3"/>
    <n v="109.34100000000001"/>
  </r>
  <r>
    <x v="1"/>
    <x v="3"/>
    <x v="7"/>
    <s v="Downhill Bicycle Specialists"/>
    <x v="1"/>
    <x v="11"/>
    <x v="24"/>
    <s v="Black"/>
    <x v="407"/>
    <d v="2003-02-01T00:00:00"/>
    <n v="74.989999999999995"/>
    <n v="44.994"/>
    <n v="1"/>
    <n v="44.994"/>
  </r>
  <r>
    <x v="1"/>
    <x v="3"/>
    <x v="7"/>
    <s v="Downhill Bicycle Specialists"/>
    <x v="2"/>
    <x v="2"/>
    <x v="2"/>
    <s v="Silver"/>
    <x v="399"/>
    <d v="2003-02-01T00:00:00"/>
    <n v="1364.5"/>
    <n v="744.27269999999999"/>
    <n v="2"/>
    <n v="1488.5454"/>
  </r>
  <r>
    <x v="1"/>
    <x v="3"/>
    <x v="7"/>
    <s v="Downhill Bicycle Specialists"/>
    <x v="3"/>
    <x v="7"/>
    <x v="10"/>
    <s v="Blue"/>
    <x v="401"/>
    <d v="2003-02-01T00:00:00"/>
    <n v="34.99"/>
    <n v="20.186499999999999"/>
    <n v="4"/>
    <n v="80.745999999999995"/>
  </r>
  <r>
    <x v="1"/>
    <x v="3"/>
    <x v="7"/>
    <s v="Downhill Bicycle Specialists"/>
    <x v="0"/>
    <x v="0"/>
    <x v="35"/>
    <s v="Black"/>
    <x v="418"/>
    <d v="2003-02-01T00:00:00"/>
    <n v="1079.99"/>
    <n v="647.99400000000003"/>
    <n v="3"/>
    <n v="1943.982"/>
  </r>
  <r>
    <x v="1"/>
    <x v="3"/>
    <x v="7"/>
    <s v="Downhill Bicycle Specialists"/>
    <x v="1"/>
    <x v="5"/>
    <x v="6"/>
    <s v="Multi"/>
    <x v="405"/>
    <d v="2003-02-01T00:00:00"/>
    <n v="8.99"/>
    <n v="5.1864999999999997"/>
    <n v="3"/>
    <n v="15.5595"/>
  </r>
  <r>
    <x v="1"/>
    <x v="3"/>
    <x v="7"/>
    <s v="Downhill Bicycle Specialists"/>
    <x v="1"/>
    <x v="4"/>
    <x v="5"/>
    <s v="Multi"/>
    <x v="414"/>
    <d v="2003-02-01T00:00:00"/>
    <n v="49.99"/>
    <n v="28.840399999999999"/>
    <n v="6"/>
    <n v="173.04239999999999"/>
  </r>
  <r>
    <x v="1"/>
    <x v="3"/>
    <x v="7"/>
    <s v="Downhill Bicycle Specialists"/>
    <x v="1"/>
    <x v="12"/>
    <x v="25"/>
    <s v="Multi"/>
    <x v="409"/>
    <d v="2003-02-01T00:00:00"/>
    <n v="89.99"/>
    <n v="53.994"/>
    <n v="3"/>
    <n v="161.982"/>
  </r>
  <r>
    <x v="1"/>
    <x v="3"/>
    <x v="7"/>
    <s v="Downhill Bicycle Specialists"/>
    <x v="2"/>
    <x v="17"/>
    <x v="43"/>
    <m/>
    <x v="425"/>
    <d v="2003-02-01T00:00:00"/>
    <n v="102.29"/>
    <n v="61.374000000000002"/>
    <n v="3"/>
    <n v="184.12200000000001"/>
  </r>
  <r>
    <x v="1"/>
    <x v="3"/>
    <x v="7"/>
    <s v="Downhill Bicycle Specialists"/>
    <x v="2"/>
    <x v="9"/>
    <x v="22"/>
    <m/>
    <x v="418"/>
    <d v="2003-02-01T00:00:00"/>
    <n v="61.92"/>
    <n v="33.774500000000003"/>
    <n v="2"/>
    <n v="67.549000000000007"/>
  </r>
  <r>
    <x v="1"/>
    <x v="3"/>
    <x v="7"/>
    <s v="Downhill Bicycle Specialists"/>
    <x v="2"/>
    <x v="8"/>
    <x v="20"/>
    <s v="Black"/>
    <x v="401"/>
    <d v="2003-02-01T00:00:00"/>
    <n v="327.21499999999997"/>
    <n v="196.32900000000001"/>
    <n v="3"/>
    <n v="588.98700000000008"/>
  </r>
  <r>
    <x v="1"/>
    <x v="3"/>
    <x v="7"/>
    <s v="Downhill Bicycle Specialists"/>
    <x v="2"/>
    <x v="8"/>
    <x v="36"/>
    <s v="Black"/>
    <x v="419"/>
    <d v="2003-02-01T00:00:00"/>
    <n v="236.02500000000001"/>
    <n v="141.61500000000001"/>
    <n v="1"/>
    <n v="141.61500000000001"/>
  </r>
  <r>
    <x v="1"/>
    <x v="3"/>
    <x v="7"/>
    <s v="Downhill Bicycle Specialists"/>
    <x v="1"/>
    <x v="14"/>
    <x v="28"/>
    <s v="Black"/>
    <x v="421"/>
    <d v="2003-02-01T00:00:00"/>
    <n v="59.99"/>
    <n v="35.994"/>
    <n v="2"/>
    <n v="71.988"/>
  </r>
  <r>
    <x v="1"/>
    <x v="3"/>
    <x v="7"/>
    <s v="Downhill Bicycle Specialists"/>
    <x v="1"/>
    <x v="4"/>
    <x v="5"/>
    <s v="Multi"/>
    <x v="423"/>
    <d v="2003-02-01T00:00:00"/>
    <n v="49.99"/>
    <n v="28.840399999999999"/>
    <n v="5"/>
    <n v="144.202"/>
  </r>
  <r>
    <x v="1"/>
    <x v="3"/>
    <x v="7"/>
    <s v="Downhill Bicycle Specialists"/>
    <x v="1"/>
    <x v="10"/>
    <x v="21"/>
    <s v="Black"/>
    <x v="406"/>
    <d v="2003-02-01T00:00:00"/>
    <n v="37.99"/>
    <n v="22.794"/>
    <n v="4"/>
    <n v="91.176000000000002"/>
  </r>
  <r>
    <x v="1"/>
    <x v="3"/>
    <x v="7"/>
    <s v="Downhill Bicycle Specialists"/>
    <x v="2"/>
    <x v="2"/>
    <x v="2"/>
    <s v="Black"/>
    <x v="405"/>
    <d v="2003-02-01T00:00:00"/>
    <n v="1349.6"/>
    <n v="736.14549999999997"/>
    <n v="5"/>
    <n v="3680.7275"/>
  </r>
  <r>
    <x v="1"/>
    <x v="3"/>
    <x v="7"/>
    <s v="Downhill Bicycle Specialists"/>
    <x v="3"/>
    <x v="7"/>
    <x v="10"/>
    <s v="Black"/>
    <x v="414"/>
    <d v="2003-02-01T00:00:00"/>
    <n v="34.99"/>
    <n v="20.186499999999999"/>
    <n v="4"/>
    <n v="80.745999999999995"/>
  </r>
  <r>
    <x v="1"/>
    <x v="3"/>
    <x v="7"/>
    <s v="Downhill Bicycle Specialists"/>
    <x v="0"/>
    <x v="0"/>
    <x v="19"/>
    <s v="Silver"/>
    <x v="396"/>
    <d v="2003-02-01T00:00:00"/>
    <n v="2319.9899999999998"/>
    <n v="1242.8517999999999"/>
    <n v="1"/>
    <n v="1242.8517999999999"/>
  </r>
  <r>
    <x v="1"/>
    <x v="3"/>
    <x v="7"/>
    <s v="Downhill Bicycle Specialists"/>
    <x v="1"/>
    <x v="12"/>
    <x v="25"/>
    <s v="Multi"/>
    <x v="402"/>
    <d v="2003-02-01T00:00:00"/>
    <n v="89.99"/>
    <n v="53.994"/>
    <n v="6"/>
    <n v="323.964"/>
  </r>
  <r>
    <x v="1"/>
    <x v="3"/>
    <x v="7"/>
    <s v="Downhill Bicycle Specialists"/>
    <x v="1"/>
    <x v="11"/>
    <x v="24"/>
    <s v="Black"/>
    <x v="420"/>
    <d v="2003-02-01T00:00:00"/>
    <n v="74.989999999999995"/>
    <n v="44.994"/>
    <n v="6"/>
    <n v="269.964"/>
  </r>
  <r>
    <x v="1"/>
    <x v="3"/>
    <x v="7"/>
    <s v="Downhill Bicycle Specialists"/>
    <x v="0"/>
    <x v="0"/>
    <x v="19"/>
    <s v="Silver"/>
    <x v="415"/>
    <d v="2003-02-01T00:00:00"/>
    <n v="2319.9899999999998"/>
    <n v="1242.8517999999999"/>
    <n v="1"/>
    <n v="1242.8517999999999"/>
  </r>
  <r>
    <x v="1"/>
    <x v="3"/>
    <x v="7"/>
    <s v="Downhill Bicycle Specialists"/>
    <x v="2"/>
    <x v="9"/>
    <x v="37"/>
    <m/>
    <x v="406"/>
    <d v="2003-02-01T00:00:00"/>
    <n v="44.54"/>
    <n v="24.294499999999999"/>
    <n v="4"/>
    <n v="97.177999999999997"/>
  </r>
  <r>
    <x v="1"/>
    <x v="3"/>
    <x v="7"/>
    <s v="Downhill Bicycle Specialists"/>
    <x v="1"/>
    <x v="10"/>
    <x v="29"/>
    <s v="Black"/>
    <x v="401"/>
    <d v="2003-02-01T00:00:00"/>
    <n v="24.49"/>
    <n v="14.1289"/>
    <n v="3"/>
    <n v="42.386699999999998"/>
  </r>
  <r>
    <x v="1"/>
    <x v="3"/>
    <x v="7"/>
    <s v="Downhill Bicycle Specialists"/>
    <x v="3"/>
    <x v="15"/>
    <x v="30"/>
    <m/>
    <x v="414"/>
    <d v="2003-02-01T00:00:00"/>
    <n v="25"/>
    <n v="15"/>
    <n v="2"/>
    <n v="30"/>
  </r>
  <r>
    <x v="1"/>
    <x v="3"/>
    <x v="7"/>
    <s v="Downhill Bicycle Specialists"/>
    <x v="3"/>
    <x v="13"/>
    <x v="27"/>
    <m/>
    <x v="405"/>
    <d v="2003-02-01T00:00:00"/>
    <n v="19.989999999999998"/>
    <n v="11.994"/>
    <n v="2"/>
    <n v="23.988"/>
  </r>
  <r>
    <x v="1"/>
    <x v="3"/>
    <x v="7"/>
    <s v="Downhill Bicycle Specialists"/>
    <x v="0"/>
    <x v="0"/>
    <x v="35"/>
    <s v="Black"/>
    <x v="401"/>
    <d v="2003-02-01T00:00:00"/>
    <n v="1079.99"/>
    <n v="647.99400000000003"/>
    <n v="2"/>
    <n v="1295.9880000000001"/>
  </r>
  <r>
    <x v="1"/>
    <x v="3"/>
    <x v="7"/>
    <s v="Downhill Bicycle Specialists"/>
    <x v="1"/>
    <x v="4"/>
    <x v="5"/>
    <s v="Multi"/>
    <x v="409"/>
    <d v="2003-02-01T00:00:00"/>
    <n v="49.99"/>
    <n v="28.840399999999999"/>
    <n v="1"/>
    <n v="28.840399999999999"/>
  </r>
  <r>
    <x v="1"/>
    <x v="3"/>
    <x v="7"/>
    <s v="Downhill Bicycle Specialists"/>
    <x v="0"/>
    <x v="0"/>
    <x v="19"/>
    <s v="Silver"/>
    <x v="403"/>
    <d v="2003-02-01T00:00:00"/>
    <n v="2319.9899999999998"/>
    <n v="1242.8517999999999"/>
    <n v="3"/>
    <n v="3728.5553999999997"/>
  </r>
  <r>
    <x v="0"/>
    <x v="0"/>
    <x v="2"/>
    <s v="Bike Experts"/>
    <x v="1"/>
    <x v="5"/>
    <x v="6"/>
    <s v="Multi"/>
    <x v="406"/>
    <d v="2003-02-01T00:00:00"/>
    <n v="8.99"/>
    <n v="5.1864999999999997"/>
    <n v="4"/>
    <n v="20.745999999999999"/>
  </r>
  <r>
    <x v="0"/>
    <x v="0"/>
    <x v="2"/>
    <s v="Bike Experts"/>
    <x v="1"/>
    <x v="11"/>
    <x v="24"/>
    <s v="Black"/>
    <x v="423"/>
    <d v="2003-02-01T00:00:00"/>
    <n v="74.989999999999995"/>
    <n v="44.994"/>
    <n v="3"/>
    <n v="134.982"/>
  </r>
  <r>
    <x v="0"/>
    <x v="0"/>
    <x v="2"/>
    <s v="Bike Experts"/>
    <x v="1"/>
    <x v="14"/>
    <x v="28"/>
    <s v="Black"/>
    <x v="399"/>
    <d v="2003-02-01T00:00:00"/>
    <n v="59.99"/>
    <n v="35.994"/>
    <n v="3"/>
    <n v="107.982"/>
  </r>
  <r>
    <x v="0"/>
    <x v="0"/>
    <x v="2"/>
    <s v="Bike Experts"/>
    <x v="1"/>
    <x v="11"/>
    <x v="24"/>
    <s v="Black"/>
    <x v="408"/>
    <d v="2003-02-01T00:00:00"/>
    <n v="74.989999999999995"/>
    <n v="44.994"/>
    <n v="2"/>
    <n v="89.988"/>
  </r>
  <r>
    <x v="0"/>
    <x v="0"/>
    <x v="2"/>
    <s v="Bike Experts"/>
    <x v="2"/>
    <x v="2"/>
    <x v="23"/>
    <s v="Black"/>
    <x v="426"/>
    <d v="2003-02-01T00:00:00"/>
    <n v="348.76"/>
    <n v="209.256"/>
    <n v="2"/>
    <n v="418.512"/>
  </r>
  <r>
    <x v="0"/>
    <x v="0"/>
    <x v="2"/>
    <s v="Bike Experts"/>
    <x v="1"/>
    <x v="4"/>
    <x v="5"/>
    <s v="Multi"/>
    <x v="422"/>
    <d v="2003-02-01T00:00:00"/>
    <n v="49.99"/>
    <n v="28.840399999999999"/>
    <n v="4"/>
    <n v="115.3616"/>
  </r>
  <r>
    <x v="0"/>
    <x v="0"/>
    <x v="2"/>
    <s v="Bike Experts"/>
    <x v="0"/>
    <x v="0"/>
    <x v="19"/>
    <s v="Silver"/>
    <x v="403"/>
    <d v="2003-02-01T00:00:00"/>
    <n v="2319.9899999999998"/>
    <n v="1242.8517999999999"/>
    <n v="1"/>
    <n v="1242.8517999999999"/>
  </r>
  <r>
    <x v="0"/>
    <x v="0"/>
    <x v="2"/>
    <s v="Bike Experts"/>
    <x v="1"/>
    <x v="4"/>
    <x v="5"/>
    <s v="Multi"/>
    <x v="409"/>
    <d v="2003-02-01T00:00:00"/>
    <n v="49.99"/>
    <n v="28.840399999999999"/>
    <n v="2"/>
    <n v="57.680799999999998"/>
  </r>
  <r>
    <x v="0"/>
    <x v="0"/>
    <x v="2"/>
    <s v="Bike Experts"/>
    <x v="1"/>
    <x v="10"/>
    <x v="21"/>
    <s v="Black"/>
    <x v="409"/>
    <d v="2003-02-01T00:00:00"/>
    <n v="37.99"/>
    <n v="22.794"/>
    <n v="2"/>
    <n v="45.588000000000001"/>
  </r>
  <r>
    <x v="0"/>
    <x v="0"/>
    <x v="2"/>
    <s v="Bike Experts"/>
    <x v="2"/>
    <x v="8"/>
    <x v="26"/>
    <s v="Black"/>
    <x v="404"/>
    <d v="2003-02-01T00:00:00"/>
    <n v="60.744999999999997"/>
    <n v="36.447000000000003"/>
    <n v="1"/>
    <n v="36.447000000000003"/>
  </r>
  <r>
    <x v="0"/>
    <x v="0"/>
    <x v="2"/>
    <s v="Bike Experts"/>
    <x v="0"/>
    <x v="0"/>
    <x v="19"/>
    <s v="Black"/>
    <x v="412"/>
    <d v="2003-02-01T00:00:00"/>
    <n v="2294.9899999999998"/>
    <n v="1229.4589000000001"/>
    <n v="3"/>
    <n v="3688.3767000000003"/>
  </r>
  <r>
    <x v="0"/>
    <x v="0"/>
    <x v="2"/>
    <s v="Bike Experts"/>
    <x v="1"/>
    <x v="12"/>
    <x v="25"/>
    <s v="Multi"/>
    <x v="410"/>
    <d v="2003-02-01T00:00:00"/>
    <n v="89.99"/>
    <n v="53.994"/>
    <n v="3"/>
    <n v="161.982"/>
  </r>
  <r>
    <x v="0"/>
    <x v="0"/>
    <x v="2"/>
    <s v="Bike Experts"/>
    <x v="2"/>
    <x v="2"/>
    <x v="2"/>
    <s v="Black"/>
    <x v="425"/>
    <d v="2003-02-01T00:00:00"/>
    <n v="1349.6"/>
    <n v="736.14549999999997"/>
    <n v="1"/>
    <n v="736.14549999999997"/>
  </r>
  <r>
    <x v="0"/>
    <x v="0"/>
    <x v="2"/>
    <s v="Bike Experts"/>
    <x v="3"/>
    <x v="7"/>
    <x v="10"/>
    <s v="Black"/>
    <x v="405"/>
    <d v="2003-02-01T00:00:00"/>
    <n v="34.99"/>
    <n v="20.186499999999999"/>
    <n v="4"/>
    <n v="80.745999999999995"/>
  </r>
  <r>
    <x v="0"/>
    <x v="0"/>
    <x v="2"/>
    <s v="Bike Experts"/>
    <x v="3"/>
    <x v="7"/>
    <x v="10"/>
    <s v="Blue"/>
    <x v="404"/>
    <d v="2003-02-01T00:00:00"/>
    <n v="34.99"/>
    <n v="20.186499999999999"/>
    <n v="5"/>
    <n v="100.93249999999999"/>
  </r>
  <r>
    <x v="0"/>
    <x v="0"/>
    <x v="2"/>
    <s v="Bike Experts"/>
    <x v="2"/>
    <x v="16"/>
    <x v="46"/>
    <m/>
    <x v="397"/>
    <d v="2003-02-01T00:00:00"/>
    <n v="229.49"/>
    <n v="137.69399999999999"/>
    <n v="3"/>
    <n v="413.08199999999999"/>
  </r>
  <r>
    <x v="0"/>
    <x v="0"/>
    <x v="2"/>
    <s v="Bike Experts"/>
    <x v="2"/>
    <x v="8"/>
    <x v="20"/>
    <s v="Black"/>
    <x v="418"/>
    <d v="2003-02-01T00:00:00"/>
    <n v="327.21499999999997"/>
    <n v="196.32900000000001"/>
    <n v="1"/>
    <n v="196.32900000000001"/>
  </r>
  <r>
    <x v="0"/>
    <x v="0"/>
    <x v="2"/>
    <s v="Bike Experts"/>
    <x v="1"/>
    <x v="12"/>
    <x v="25"/>
    <s v="Multi"/>
    <x v="412"/>
    <d v="2003-02-01T00:00:00"/>
    <n v="89.99"/>
    <n v="53.994"/>
    <n v="1"/>
    <n v="53.994"/>
  </r>
  <r>
    <x v="0"/>
    <x v="0"/>
    <x v="2"/>
    <s v="Bike Experts"/>
    <x v="0"/>
    <x v="0"/>
    <x v="35"/>
    <s v="Black"/>
    <x v="396"/>
    <d v="2003-02-01T00:00:00"/>
    <n v="1079.99"/>
    <n v="647.99400000000003"/>
    <n v="2"/>
    <n v="1295.9880000000001"/>
  </r>
  <r>
    <x v="0"/>
    <x v="0"/>
    <x v="2"/>
    <s v="Bike Experts"/>
    <x v="0"/>
    <x v="0"/>
    <x v="19"/>
    <s v="Black"/>
    <x v="422"/>
    <d v="2003-02-01T00:00:00"/>
    <n v="2294.9899999999998"/>
    <n v="1229.4589000000001"/>
    <n v="4"/>
    <n v="4917.8356000000003"/>
  </r>
  <r>
    <x v="0"/>
    <x v="0"/>
    <x v="2"/>
    <s v="Bike Experts"/>
    <x v="1"/>
    <x v="12"/>
    <x v="25"/>
    <s v="Multi"/>
    <x v="408"/>
    <d v="2003-02-01T00:00:00"/>
    <n v="89.99"/>
    <n v="53.994"/>
    <n v="7"/>
    <n v="377.95799999999997"/>
  </r>
  <r>
    <x v="0"/>
    <x v="0"/>
    <x v="2"/>
    <s v="Bike Experts"/>
    <x v="2"/>
    <x v="9"/>
    <x v="37"/>
    <m/>
    <x v="412"/>
    <d v="2003-02-01T00:00:00"/>
    <n v="44.54"/>
    <n v="24.294499999999999"/>
    <n v="4"/>
    <n v="97.177999999999997"/>
  </r>
  <r>
    <x v="0"/>
    <x v="0"/>
    <x v="2"/>
    <s v="Bike Experts"/>
    <x v="1"/>
    <x v="10"/>
    <x v="29"/>
    <s v="Black"/>
    <x v="401"/>
    <d v="2003-02-01T00:00:00"/>
    <n v="24.49"/>
    <n v="14.1289"/>
    <n v="6"/>
    <n v="84.773399999999995"/>
  </r>
  <r>
    <x v="0"/>
    <x v="0"/>
    <x v="2"/>
    <s v="Bike Experts"/>
    <x v="2"/>
    <x v="17"/>
    <x v="43"/>
    <m/>
    <x v="421"/>
    <d v="2003-02-01T00:00:00"/>
    <n v="102.29"/>
    <n v="61.374000000000002"/>
    <n v="2"/>
    <n v="122.748"/>
  </r>
  <r>
    <x v="0"/>
    <x v="0"/>
    <x v="2"/>
    <s v="Bike Experts"/>
    <x v="3"/>
    <x v="15"/>
    <x v="30"/>
    <m/>
    <x v="404"/>
    <d v="2003-02-01T00:00:00"/>
    <n v="25"/>
    <n v="15"/>
    <n v="1"/>
    <n v="15"/>
  </r>
  <r>
    <x v="0"/>
    <x v="0"/>
    <x v="2"/>
    <s v="Bike Experts"/>
    <x v="1"/>
    <x v="4"/>
    <x v="5"/>
    <s v="Multi"/>
    <x v="397"/>
    <d v="2003-02-01T00:00:00"/>
    <n v="49.99"/>
    <n v="28.840399999999999"/>
    <n v="9"/>
    <n v="259.56360000000001"/>
  </r>
  <r>
    <x v="0"/>
    <x v="0"/>
    <x v="2"/>
    <s v="Bike Experts"/>
    <x v="2"/>
    <x v="8"/>
    <x v="36"/>
    <s v="Black"/>
    <x v="425"/>
    <d v="2003-02-01T00:00:00"/>
    <n v="236.02500000000001"/>
    <n v="141.61500000000001"/>
    <n v="2"/>
    <n v="283.23"/>
  </r>
  <r>
    <x v="0"/>
    <x v="0"/>
    <x v="2"/>
    <s v="Bike Experts"/>
    <x v="1"/>
    <x v="10"/>
    <x v="29"/>
    <s v="Black"/>
    <x v="404"/>
    <d v="2003-02-01T00:00:00"/>
    <n v="24.49"/>
    <n v="14.1289"/>
    <n v="4"/>
    <n v="56.515599999999999"/>
  </r>
  <r>
    <x v="0"/>
    <x v="0"/>
    <x v="2"/>
    <s v="Bike Experts"/>
    <x v="3"/>
    <x v="7"/>
    <x v="10"/>
    <s v="Red"/>
    <x v="412"/>
    <d v="2003-02-01T00:00:00"/>
    <n v="34.99"/>
    <n v="20.186499999999999"/>
    <n v="5"/>
    <n v="100.93249999999999"/>
  </r>
  <r>
    <x v="0"/>
    <x v="0"/>
    <x v="2"/>
    <s v="Bike Experts"/>
    <x v="0"/>
    <x v="0"/>
    <x v="19"/>
    <s v="Black"/>
    <x v="420"/>
    <d v="2003-02-01T00:00:00"/>
    <n v="2294.9899999999998"/>
    <n v="1229.4589000000001"/>
    <n v="3"/>
    <n v="3688.3767000000003"/>
  </r>
  <r>
    <x v="0"/>
    <x v="0"/>
    <x v="2"/>
    <s v="Bike Experts"/>
    <x v="2"/>
    <x v="2"/>
    <x v="2"/>
    <s v="Silver"/>
    <x v="403"/>
    <d v="2003-02-01T00:00:00"/>
    <n v="1364.5"/>
    <n v="744.27269999999999"/>
    <n v="4"/>
    <n v="2977.0907999999999"/>
  </r>
  <r>
    <x v="0"/>
    <x v="0"/>
    <x v="2"/>
    <s v="Bike Experts"/>
    <x v="0"/>
    <x v="0"/>
    <x v="35"/>
    <s v="Black"/>
    <x v="416"/>
    <d v="2003-02-01T00:00:00"/>
    <n v="1079.99"/>
    <n v="647.99400000000003"/>
    <n v="2"/>
    <n v="1295.9880000000001"/>
  </r>
  <r>
    <x v="0"/>
    <x v="0"/>
    <x v="2"/>
    <s v="Bike Experts"/>
    <x v="2"/>
    <x v="2"/>
    <x v="2"/>
    <s v="Black"/>
    <x v="422"/>
    <d v="2003-02-01T00:00:00"/>
    <n v="1349.6"/>
    <n v="736.14549999999997"/>
    <n v="2"/>
    <n v="1472.2909999999999"/>
  </r>
  <r>
    <x v="0"/>
    <x v="0"/>
    <x v="2"/>
    <s v="Bike Experts"/>
    <x v="0"/>
    <x v="0"/>
    <x v="35"/>
    <s v="Black"/>
    <x v="419"/>
    <d v="2003-02-01T00:00:00"/>
    <n v="1079.99"/>
    <n v="647.99400000000003"/>
    <n v="1"/>
    <n v="647.99400000000003"/>
  </r>
  <r>
    <x v="0"/>
    <x v="0"/>
    <x v="2"/>
    <s v="Bike Experts"/>
    <x v="3"/>
    <x v="13"/>
    <x v="27"/>
    <m/>
    <x v="408"/>
    <d v="2003-02-01T00:00:00"/>
    <n v="19.989999999999998"/>
    <n v="11.994"/>
    <n v="6"/>
    <n v="71.963999999999999"/>
  </r>
  <r>
    <x v="0"/>
    <x v="0"/>
    <x v="2"/>
    <s v="Bike Experts"/>
    <x v="1"/>
    <x v="14"/>
    <x v="28"/>
    <s v="Black"/>
    <x v="407"/>
    <d v="2003-02-01T00:00:00"/>
    <n v="59.99"/>
    <n v="35.994"/>
    <n v="1"/>
    <n v="35.994"/>
  </r>
  <r>
    <x v="0"/>
    <x v="0"/>
    <x v="4"/>
    <s v="Basic Sports Equipment"/>
    <x v="1"/>
    <x v="10"/>
    <x v="21"/>
    <s v="Black"/>
    <x v="425"/>
    <d v="2003-02-01T00:00:00"/>
    <n v="37.99"/>
    <n v="22.794"/>
    <n v="3"/>
    <n v="68.382000000000005"/>
  </r>
  <r>
    <x v="0"/>
    <x v="0"/>
    <x v="4"/>
    <s v="Basic Sports Equipment"/>
    <x v="1"/>
    <x v="10"/>
    <x v="21"/>
    <s v="Black"/>
    <x v="403"/>
    <d v="2003-02-01T00:00:00"/>
    <n v="37.99"/>
    <n v="22.794"/>
    <n v="4"/>
    <n v="91.176000000000002"/>
  </r>
  <r>
    <x v="0"/>
    <x v="0"/>
    <x v="4"/>
    <s v="Valley Bicycle Distributors"/>
    <x v="1"/>
    <x v="14"/>
    <x v="28"/>
    <s v="Black"/>
    <x v="421"/>
    <d v="2003-02-01T00:00:00"/>
    <n v="59.99"/>
    <n v="35.994"/>
    <n v="2"/>
    <n v="71.988"/>
  </r>
  <r>
    <x v="0"/>
    <x v="0"/>
    <x v="4"/>
    <s v="Valley Bicycle Distributors"/>
    <x v="0"/>
    <x v="3"/>
    <x v="17"/>
    <s v="Yellow"/>
    <x v="399"/>
    <d v="2003-02-01T00:00:00"/>
    <n v="1120.49"/>
    <n v="600.26250000000005"/>
    <n v="1"/>
    <n v="600.26250000000005"/>
  </r>
  <r>
    <x v="0"/>
    <x v="0"/>
    <x v="0"/>
    <s v="Tiny Bike Boutique"/>
    <x v="0"/>
    <x v="3"/>
    <x v="12"/>
    <s v="Red"/>
    <x v="411"/>
    <d v="2003-02-01T00:00:00"/>
    <n v="2443.35"/>
    <n v="1466.01"/>
    <n v="1"/>
    <n v="1466.01"/>
  </r>
  <r>
    <x v="0"/>
    <x v="0"/>
    <x v="0"/>
    <s v="Tiny Bike Boutique"/>
    <x v="0"/>
    <x v="3"/>
    <x v="12"/>
    <s v="Black"/>
    <x v="404"/>
    <d v="2003-02-01T00:00:00"/>
    <n v="2443.35"/>
    <n v="1308.9375"/>
    <n v="1"/>
    <n v="1308.9375"/>
  </r>
  <r>
    <x v="0"/>
    <x v="0"/>
    <x v="0"/>
    <s v="Tiny Bike Boutique"/>
    <x v="0"/>
    <x v="3"/>
    <x v="3"/>
    <s v="Black"/>
    <x v="413"/>
    <d v="2003-02-01T00:00:00"/>
    <n v="782.99"/>
    <n v="469.79399999999998"/>
    <n v="2"/>
    <n v="939.58799999999997"/>
  </r>
  <r>
    <x v="0"/>
    <x v="0"/>
    <x v="0"/>
    <s v="Tiny Bike Boutique"/>
    <x v="0"/>
    <x v="3"/>
    <x v="17"/>
    <s v="Yellow"/>
    <x v="408"/>
    <d v="2003-02-01T00:00:00"/>
    <n v="1120.49"/>
    <n v="600.26250000000005"/>
    <n v="4"/>
    <n v="2401.0500000000002"/>
  </r>
  <r>
    <x v="0"/>
    <x v="0"/>
    <x v="0"/>
    <s v="Tiny Bike Boutique"/>
    <x v="0"/>
    <x v="3"/>
    <x v="17"/>
    <s v="Yellow"/>
    <x v="416"/>
    <d v="2003-02-01T00:00:00"/>
    <n v="1120.49"/>
    <n v="600.26250000000005"/>
    <n v="1"/>
    <n v="600.26250000000005"/>
  </r>
  <r>
    <x v="0"/>
    <x v="0"/>
    <x v="0"/>
    <s v="Tiny Bike Boutique"/>
    <x v="0"/>
    <x v="3"/>
    <x v="12"/>
    <s v="Red"/>
    <x v="407"/>
    <d v="2003-02-01T00:00:00"/>
    <n v="2443.35"/>
    <n v="1466.01"/>
    <n v="1"/>
    <n v="1466.01"/>
  </r>
  <r>
    <x v="0"/>
    <x v="0"/>
    <x v="0"/>
    <s v="Tiny Bike Boutique"/>
    <x v="0"/>
    <x v="3"/>
    <x v="3"/>
    <s v="Red"/>
    <x v="412"/>
    <d v="2003-02-01T00:00:00"/>
    <n v="782.99"/>
    <n v="469.79399999999998"/>
    <n v="1"/>
    <n v="469.79399999999998"/>
  </r>
  <r>
    <x v="0"/>
    <x v="0"/>
    <x v="0"/>
    <s v="Tiny Bike Boutique"/>
    <x v="3"/>
    <x v="7"/>
    <x v="10"/>
    <s v="Blue"/>
    <x v="404"/>
    <d v="2003-02-01T00:00:00"/>
    <n v="34.99"/>
    <n v="20.186499999999999"/>
    <n v="4"/>
    <n v="80.745999999999995"/>
  </r>
  <r>
    <x v="0"/>
    <x v="0"/>
    <x v="0"/>
    <s v="Tiny Bike Boutique"/>
    <x v="0"/>
    <x v="3"/>
    <x v="12"/>
    <s v="Red"/>
    <x v="406"/>
    <d v="2003-02-01T00:00:00"/>
    <n v="2443.35"/>
    <n v="1466.01"/>
    <n v="2"/>
    <n v="2932.02"/>
  </r>
  <r>
    <x v="0"/>
    <x v="0"/>
    <x v="0"/>
    <s v="Tiny Bike Boutique"/>
    <x v="0"/>
    <x v="3"/>
    <x v="3"/>
    <s v="Red"/>
    <x v="416"/>
    <d v="2003-02-01T00:00:00"/>
    <n v="782.99"/>
    <n v="469.79399999999998"/>
    <n v="3"/>
    <n v="1409.3820000000001"/>
  </r>
  <r>
    <x v="0"/>
    <x v="0"/>
    <x v="5"/>
    <s v="Fun Times Club"/>
    <x v="0"/>
    <x v="3"/>
    <x v="12"/>
    <s v="Red"/>
    <x v="408"/>
    <d v="2003-02-01T00:00:00"/>
    <n v="2443.35"/>
    <n v="1466.01"/>
    <n v="1"/>
    <n v="1466.01"/>
  </r>
  <r>
    <x v="0"/>
    <x v="0"/>
    <x v="5"/>
    <s v="Fun Times Club"/>
    <x v="0"/>
    <x v="3"/>
    <x v="3"/>
    <s v="Red"/>
    <x v="402"/>
    <d v="2003-02-01T00:00:00"/>
    <n v="782.99"/>
    <n v="469.79399999999998"/>
    <n v="2"/>
    <n v="939.58799999999997"/>
  </r>
  <r>
    <x v="0"/>
    <x v="0"/>
    <x v="5"/>
    <s v="Fun Times Club"/>
    <x v="3"/>
    <x v="7"/>
    <x v="10"/>
    <s v="Blue"/>
    <x v="423"/>
    <d v="2003-02-01T00:00:00"/>
    <n v="34.99"/>
    <n v="20.186499999999999"/>
    <n v="3"/>
    <n v="60.5595"/>
  </r>
  <r>
    <x v="0"/>
    <x v="0"/>
    <x v="5"/>
    <s v="Fun Times Club"/>
    <x v="0"/>
    <x v="3"/>
    <x v="12"/>
    <s v="Black"/>
    <x v="398"/>
    <d v="2003-02-01T00:00:00"/>
    <n v="2443.35"/>
    <n v="1308.9375"/>
    <n v="2"/>
    <n v="2617.875"/>
  </r>
  <r>
    <x v="0"/>
    <x v="0"/>
    <x v="5"/>
    <s v="Fun Times Club"/>
    <x v="0"/>
    <x v="3"/>
    <x v="3"/>
    <s v="Red"/>
    <x v="405"/>
    <d v="2003-02-01T00:00:00"/>
    <n v="782.99"/>
    <n v="469.79399999999998"/>
    <n v="2"/>
    <n v="939.58799999999997"/>
  </r>
  <r>
    <x v="0"/>
    <x v="0"/>
    <x v="5"/>
    <s v="Fun Times Club"/>
    <x v="0"/>
    <x v="3"/>
    <x v="12"/>
    <s v="Black"/>
    <x v="417"/>
    <d v="2003-02-01T00:00:00"/>
    <n v="2443.35"/>
    <n v="1308.9375"/>
    <n v="1"/>
    <n v="1308.9375"/>
  </r>
  <r>
    <x v="0"/>
    <x v="0"/>
    <x v="5"/>
    <s v="Fun Times Club"/>
    <x v="0"/>
    <x v="3"/>
    <x v="3"/>
    <s v="Red"/>
    <x v="396"/>
    <d v="2003-02-01T00:00:00"/>
    <n v="782.99"/>
    <n v="469.79399999999998"/>
    <n v="3"/>
    <n v="1409.3820000000001"/>
  </r>
  <r>
    <x v="0"/>
    <x v="0"/>
    <x v="5"/>
    <s v="Fun Times Club"/>
    <x v="0"/>
    <x v="3"/>
    <x v="17"/>
    <s v="Yellow"/>
    <x v="409"/>
    <d v="2003-02-01T00:00:00"/>
    <n v="1120.49"/>
    <n v="600.26250000000005"/>
    <n v="4"/>
    <n v="2401.0500000000002"/>
  </r>
  <r>
    <x v="0"/>
    <x v="0"/>
    <x v="5"/>
    <s v="Fun Times Club"/>
    <x v="2"/>
    <x v="8"/>
    <x v="18"/>
    <s v="Black"/>
    <x v="419"/>
    <d v="2003-02-01T00:00:00"/>
    <n v="112.565"/>
    <n v="67.539000000000001"/>
    <n v="1"/>
    <n v="67.539000000000001"/>
  </r>
  <r>
    <x v="0"/>
    <x v="0"/>
    <x v="5"/>
    <s v="Fun Times Club"/>
    <x v="0"/>
    <x v="3"/>
    <x v="17"/>
    <s v="Yellow"/>
    <x v="397"/>
    <d v="2003-02-01T00:00:00"/>
    <n v="1120.49"/>
    <n v="600.26250000000005"/>
    <n v="3"/>
    <n v="1800.7875000000001"/>
  </r>
  <r>
    <x v="0"/>
    <x v="0"/>
    <x v="5"/>
    <s v="Fun Times Club"/>
    <x v="0"/>
    <x v="3"/>
    <x v="3"/>
    <s v="Black"/>
    <x v="407"/>
    <d v="2003-02-01T00:00:00"/>
    <n v="782.99"/>
    <n v="469.79399999999998"/>
    <n v="3"/>
    <n v="1409.3820000000001"/>
  </r>
  <r>
    <x v="0"/>
    <x v="0"/>
    <x v="5"/>
    <s v="Fun Times Club"/>
    <x v="0"/>
    <x v="3"/>
    <x v="3"/>
    <s v="Black"/>
    <x v="412"/>
    <d v="2003-02-01T00:00:00"/>
    <n v="782.99"/>
    <n v="469.79399999999998"/>
    <n v="1"/>
    <n v="469.79399999999998"/>
  </r>
  <r>
    <x v="0"/>
    <x v="0"/>
    <x v="5"/>
    <s v="Fun Times Club"/>
    <x v="0"/>
    <x v="3"/>
    <x v="12"/>
    <s v="Red"/>
    <x v="401"/>
    <d v="2003-02-01T00:00:00"/>
    <n v="2443.35"/>
    <n v="1308.9375"/>
    <n v="4"/>
    <n v="5235.75"/>
  </r>
  <r>
    <x v="0"/>
    <x v="0"/>
    <x v="5"/>
    <s v="Fun Times Club"/>
    <x v="0"/>
    <x v="3"/>
    <x v="12"/>
    <s v="Black"/>
    <x v="417"/>
    <d v="2003-02-01T00:00:00"/>
    <n v="2443.35"/>
    <n v="1308.9375"/>
    <n v="5"/>
    <n v="6544.6875"/>
  </r>
  <r>
    <x v="0"/>
    <x v="0"/>
    <x v="5"/>
    <s v="Fun Times Club"/>
    <x v="0"/>
    <x v="3"/>
    <x v="3"/>
    <s v="Red"/>
    <x v="399"/>
    <d v="2003-02-01T00:00:00"/>
    <n v="782.99"/>
    <n v="469.79399999999998"/>
    <n v="4"/>
    <n v="1879.1759999999999"/>
  </r>
  <r>
    <x v="0"/>
    <x v="0"/>
    <x v="5"/>
    <s v="Fun Times Club"/>
    <x v="0"/>
    <x v="3"/>
    <x v="12"/>
    <s v="Red"/>
    <x v="397"/>
    <d v="2003-02-01T00:00:00"/>
    <n v="2443.35"/>
    <n v="1466.01"/>
    <n v="1"/>
    <n v="1466.01"/>
  </r>
  <r>
    <x v="0"/>
    <x v="0"/>
    <x v="5"/>
    <s v="Fun Times Club"/>
    <x v="0"/>
    <x v="3"/>
    <x v="17"/>
    <s v="Yellow"/>
    <x v="400"/>
    <d v="2003-02-01T00:00:00"/>
    <n v="1120.49"/>
    <n v="600.26250000000005"/>
    <n v="1"/>
    <n v="600.26250000000005"/>
  </r>
  <r>
    <x v="0"/>
    <x v="0"/>
    <x v="5"/>
    <s v="Fun Times Club"/>
    <x v="0"/>
    <x v="3"/>
    <x v="17"/>
    <s v="Yellow"/>
    <x v="419"/>
    <d v="2003-02-01T00:00:00"/>
    <n v="1120.49"/>
    <n v="600.26250000000005"/>
    <n v="2"/>
    <n v="1200.5250000000001"/>
  </r>
  <r>
    <x v="0"/>
    <x v="0"/>
    <x v="5"/>
    <s v="Fun Times Club"/>
    <x v="0"/>
    <x v="3"/>
    <x v="3"/>
    <s v="Red"/>
    <x v="408"/>
    <d v="2003-02-01T00:00:00"/>
    <n v="782.99"/>
    <n v="469.79399999999998"/>
    <n v="3"/>
    <n v="1409.3820000000001"/>
  </r>
  <r>
    <x v="0"/>
    <x v="0"/>
    <x v="5"/>
    <s v="Fun Times Club"/>
    <x v="0"/>
    <x v="3"/>
    <x v="17"/>
    <s v="Yellow"/>
    <x v="404"/>
    <d v="2003-02-01T00:00:00"/>
    <n v="1120.49"/>
    <n v="600.26250000000005"/>
    <n v="1"/>
    <n v="600.26250000000005"/>
  </r>
  <r>
    <x v="0"/>
    <x v="0"/>
    <x v="5"/>
    <s v="Fun Times Club"/>
    <x v="0"/>
    <x v="3"/>
    <x v="3"/>
    <s v="Black"/>
    <x v="418"/>
    <d v="2003-02-01T00:00:00"/>
    <n v="782.99"/>
    <n v="469.79399999999998"/>
    <n v="2"/>
    <n v="939.58799999999997"/>
  </r>
  <r>
    <x v="0"/>
    <x v="0"/>
    <x v="5"/>
    <s v="Fun Times Club"/>
    <x v="0"/>
    <x v="3"/>
    <x v="3"/>
    <s v="Black"/>
    <x v="397"/>
    <d v="2003-02-01T00:00:00"/>
    <n v="782.99"/>
    <n v="469.79399999999998"/>
    <n v="5"/>
    <n v="2348.9699999999998"/>
  </r>
  <r>
    <x v="0"/>
    <x v="0"/>
    <x v="5"/>
    <s v="Fun Times Club"/>
    <x v="0"/>
    <x v="3"/>
    <x v="12"/>
    <s v="Red"/>
    <x v="423"/>
    <d v="2003-02-01T00:00:00"/>
    <n v="2443.35"/>
    <n v="1466.01"/>
    <n v="3"/>
    <n v="4398.03"/>
  </r>
  <r>
    <x v="0"/>
    <x v="0"/>
    <x v="4"/>
    <s v="Alpine Ski House"/>
    <x v="0"/>
    <x v="3"/>
    <x v="3"/>
    <s v="Red"/>
    <x v="404"/>
    <d v="2003-02-01T00:00:00"/>
    <n v="782.99"/>
    <n v="469.79399999999998"/>
    <n v="2"/>
    <n v="939.58799999999997"/>
  </r>
  <r>
    <x v="0"/>
    <x v="0"/>
    <x v="4"/>
    <s v="Big-Time Bike Store"/>
    <x v="2"/>
    <x v="6"/>
    <x v="15"/>
    <s v="Yellow"/>
    <x v="416"/>
    <d v="2003-02-01T00:00:00"/>
    <n v="594.83000000000004"/>
    <n v="324.45269999999999"/>
    <n v="1"/>
    <n v="324.45269999999999"/>
  </r>
  <r>
    <x v="0"/>
    <x v="0"/>
    <x v="4"/>
    <s v="Big-Time Bike Store"/>
    <x v="0"/>
    <x v="3"/>
    <x v="12"/>
    <s v="Black"/>
    <x v="423"/>
    <d v="2003-02-01T00:00:00"/>
    <n v="2443.35"/>
    <n v="1308.9375"/>
    <n v="3"/>
    <n v="3926.8125"/>
  </r>
  <r>
    <x v="0"/>
    <x v="0"/>
    <x v="4"/>
    <s v="Big-Time Bike Store"/>
    <x v="2"/>
    <x v="6"/>
    <x v="8"/>
    <s v="Red"/>
    <x v="422"/>
    <d v="2003-02-01T00:00:00"/>
    <n v="337.22"/>
    <n v="202.33199999999999"/>
    <n v="1"/>
    <n v="202.33199999999999"/>
  </r>
  <r>
    <x v="0"/>
    <x v="0"/>
    <x v="4"/>
    <s v="Big-Time Bike Store"/>
    <x v="0"/>
    <x v="3"/>
    <x v="17"/>
    <s v="Yellow"/>
    <x v="405"/>
    <d v="2003-02-01T00:00:00"/>
    <n v="1120.49"/>
    <n v="600.26250000000005"/>
    <n v="1"/>
    <n v="600.26250000000005"/>
  </r>
  <r>
    <x v="0"/>
    <x v="0"/>
    <x v="4"/>
    <s v="Big-Time Bike Store"/>
    <x v="2"/>
    <x v="6"/>
    <x v="15"/>
    <s v="Yellow"/>
    <x v="421"/>
    <d v="2003-02-01T00:00:00"/>
    <n v="594.83000000000004"/>
    <n v="324.45269999999999"/>
    <n v="1"/>
    <n v="324.45269999999999"/>
  </r>
  <r>
    <x v="0"/>
    <x v="0"/>
    <x v="4"/>
    <s v="Big-Time Bike Store"/>
    <x v="2"/>
    <x v="6"/>
    <x v="15"/>
    <s v="Yellow"/>
    <x v="404"/>
    <d v="2003-02-01T00:00:00"/>
    <n v="594.83000000000004"/>
    <n v="324.45269999999999"/>
    <n v="1"/>
    <n v="324.45269999999999"/>
  </r>
  <r>
    <x v="0"/>
    <x v="0"/>
    <x v="4"/>
    <s v="Big-Time Bike Store"/>
    <x v="0"/>
    <x v="3"/>
    <x v="12"/>
    <s v="Red"/>
    <x v="400"/>
    <d v="2003-02-01T00:00:00"/>
    <n v="2443.35"/>
    <n v="1466.01"/>
    <n v="4"/>
    <n v="5864.04"/>
  </r>
  <r>
    <x v="0"/>
    <x v="0"/>
    <x v="4"/>
    <s v="Big-Time Bike Store"/>
    <x v="2"/>
    <x v="6"/>
    <x v="8"/>
    <s v="Red"/>
    <x v="405"/>
    <d v="2003-02-01T00:00:00"/>
    <n v="337.22"/>
    <n v="202.33199999999999"/>
    <n v="1"/>
    <n v="202.33199999999999"/>
  </r>
  <r>
    <x v="0"/>
    <x v="0"/>
    <x v="4"/>
    <s v="Big-Time Bike Store"/>
    <x v="0"/>
    <x v="3"/>
    <x v="17"/>
    <s v="Yellow"/>
    <x v="415"/>
    <d v="2003-02-01T00:00:00"/>
    <n v="1120.49"/>
    <n v="600.26250000000005"/>
    <n v="1"/>
    <n v="600.26250000000005"/>
  </r>
  <r>
    <x v="0"/>
    <x v="0"/>
    <x v="4"/>
    <s v="Big-Time Bike Store"/>
    <x v="0"/>
    <x v="3"/>
    <x v="12"/>
    <s v="Red"/>
    <x v="419"/>
    <d v="2003-02-01T00:00:00"/>
    <n v="2443.35"/>
    <n v="1466.01"/>
    <n v="3"/>
    <n v="4398.03"/>
  </r>
  <r>
    <x v="0"/>
    <x v="0"/>
    <x v="4"/>
    <s v="Big-Time Bike Store"/>
    <x v="0"/>
    <x v="3"/>
    <x v="3"/>
    <s v="Black"/>
    <x v="404"/>
    <d v="2003-02-01T00:00:00"/>
    <n v="782.99"/>
    <n v="469.79399999999998"/>
    <n v="2"/>
    <n v="939.58799999999997"/>
  </r>
  <r>
    <x v="0"/>
    <x v="0"/>
    <x v="4"/>
    <s v="Big-Time Bike Store"/>
    <x v="2"/>
    <x v="8"/>
    <x v="13"/>
    <s v="Black"/>
    <x v="412"/>
    <d v="2003-02-01T00:00:00"/>
    <n v="330.06"/>
    <n v="198.036"/>
    <n v="4"/>
    <n v="792.14400000000001"/>
  </r>
  <r>
    <x v="0"/>
    <x v="0"/>
    <x v="4"/>
    <s v="Big-Time Bike Store"/>
    <x v="2"/>
    <x v="8"/>
    <x v="18"/>
    <s v="Black"/>
    <x v="407"/>
    <d v="2003-02-01T00:00:00"/>
    <n v="112.565"/>
    <n v="67.539000000000001"/>
    <n v="4"/>
    <n v="270.15600000000001"/>
  </r>
  <r>
    <x v="0"/>
    <x v="0"/>
    <x v="4"/>
    <s v="Big-Time Bike Store"/>
    <x v="0"/>
    <x v="3"/>
    <x v="12"/>
    <s v="Black"/>
    <x v="399"/>
    <d v="2003-02-01T00:00:00"/>
    <n v="2443.35"/>
    <n v="1308.9375"/>
    <n v="1"/>
    <n v="1308.9375"/>
  </r>
  <r>
    <x v="0"/>
    <x v="0"/>
    <x v="0"/>
    <s v="Sunny Place Bikes"/>
    <x v="0"/>
    <x v="3"/>
    <x v="3"/>
    <s v="Red"/>
    <x v="399"/>
    <d v="2003-02-01T00:00:00"/>
    <n v="782.99"/>
    <n v="469.79399999999998"/>
    <n v="4"/>
    <n v="1879.1759999999999"/>
  </r>
  <r>
    <x v="0"/>
    <x v="0"/>
    <x v="0"/>
    <s v="Sunny Place Bikes"/>
    <x v="0"/>
    <x v="3"/>
    <x v="3"/>
    <s v="Black"/>
    <x v="410"/>
    <d v="2003-02-01T00:00:00"/>
    <n v="782.99"/>
    <n v="469.79399999999998"/>
    <n v="5"/>
    <n v="2348.9699999999998"/>
  </r>
  <r>
    <x v="0"/>
    <x v="0"/>
    <x v="0"/>
    <s v="Sunny Place Bikes"/>
    <x v="0"/>
    <x v="3"/>
    <x v="3"/>
    <s v="Red"/>
    <x v="410"/>
    <d v="2003-02-01T00:00:00"/>
    <n v="782.99"/>
    <n v="469.79399999999998"/>
    <n v="2"/>
    <n v="939.58799999999997"/>
  </r>
  <r>
    <x v="0"/>
    <x v="0"/>
    <x v="0"/>
    <s v="Sunny Place Bikes"/>
    <x v="0"/>
    <x v="3"/>
    <x v="3"/>
    <s v="Red"/>
    <x v="405"/>
    <d v="2003-02-01T00:00:00"/>
    <n v="782.99"/>
    <n v="469.79399999999998"/>
    <n v="6"/>
    <n v="2818.7640000000001"/>
  </r>
  <r>
    <x v="0"/>
    <x v="0"/>
    <x v="0"/>
    <s v="Sunny Place Bikes"/>
    <x v="0"/>
    <x v="3"/>
    <x v="3"/>
    <s v="Red"/>
    <x v="420"/>
    <d v="2003-02-01T00:00:00"/>
    <n v="782.99"/>
    <n v="469.79399999999998"/>
    <n v="3"/>
    <n v="1409.3820000000001"/>
  </r>
  <r>
    <x v="0"/>
    <x v="0"/>
    <x v="0"/>
    <s v="Sunny Place Bikes"/>
    <x v="0"/>
    <x v="3"/>
    <x v="3"/>
    <s v="Black"/>
    <x v="422"/>
    <d v="2003-02-01T00:00:00"/>
    <n v="782.99"/>
    <n v="469.79399999999998"/>
    <n v="7"/>
    <n v="3288.558"/>
  </r>
  <r>
    <x v="0"/>
    <x v="1"/>
    <x v="1"/>
    <s v="Tenth Bike Store"/>
    <x v="0"/>
    <x v="3"/>
    <x v="17"/>
    <s v="Yellow"/>
    <x v="397"/>
    <d v="2003-02-01T00:00:00"/>
    <n v="1120.49"/>
    <n v="600.26250000000005"/>
    <n v="5"/>
    <n v="3001.3125"/>
  </r>
  <r>
    <x v="0"/>
    <x v="1"/>
    <x v="1"/>
    <s v="Tenth Bike Store"/>
    <x v="0"/>
    <x v="3"/>
    <x v="12"/>
    <s v="Black"/>
    <x v="419"/>
    <d v="2003-02-01T00:00:00"/>
    <n v="2443.35"/>
    <n v="1308.9375"/>
    <n v="2"/>
    <n v="2617.875"/>
  </r>
  <r>
    <x v="0"/>
    <x v="1"/>
    <x v="1"/>
    <s v="Tenth Bike Store"/>
    <x v="0"/>
    <x v="3"/>
    <x v="3"/>
    <s v="Red"/>
    <x v="410"/>
    <d v="2003-02-01T00:00:00"/>
    <n v="782.99"/>
    <n v="469.79399999999998"/>
    <n v="3"/>
    <n v="1409.3820000000001"/>
  </r>
  <r>
    <x v="0"/>
    <x v="1"/>
    <x v="1"/>
    <s v="Tenth Bike Store"/>
    <x v="0"/>
    <x v="3"/>
    <x v="3"/>
    <s v="Red"/>
    <x v="416"/>
    <d v="2003-02-01T00:00:00"/>
    <n v="782.99"/>
    <n v="469.79399999999998"/>
    <n v="1"/>
    <n v="469.79399999999998"/>
  </r>
  <r>
    <x v="0"/>
    <x v="1"/>
    <x v="1"/>
    <s v="Tenth Bike Store"/>
    <x v="1"/>
    <x v="11"/>
    <x v="24"/>
    <s v="Black"/>
    <x v="397"/>
    <d v="2003-02-01T00:00:00"/>
    <n v="74.989999999999995"/>
    <n v="44.994"/>
    <n v="3"/>
    <n v="134.982"/>
  </r>
  <r>
    <x v="0"/>
    <x v="1"/>
    <x v="1"/>
    <s v="Tenth Bike Store"/>
    <x v="0"/>
    <x v="3"/>
    <x v="3"/>
    <s v="Black"/>
    <x v="420"/>
    <d v="2003-02-01T00:00:00"/>
    <n v="782.99"/>
    <n v="469.79399999999998"/>
    <n v="1"/>
    <n v="469.79399999999998"/>
  </r>
  <r>
    <x v="0"/>
    <x v="1"/>
    <x v="1"/>
    <s v="Tenth Bike Store"/>
    <x v="0"/>
    <x v="3"/>
    <x v="12"/>
    <s v="Red"/>
    <x v="404"/>
    <d v="2003-02-01T00:00:00"/>
    <n v="2443.35"/>
    <n v="1466.01"/>
    <n v="3"/>
    <n v="4398.03"/>
  </r>
  <r>
    <x v="0"/>
    <x v="1"/>
    <x v="1"/>
    <s v="Tenth Bike Store"/>
    <x v="0"/>
    <x v="3"/>
    <x v="12"/>
    <s v="Red"/>
    <x v="418"/>
    <d v="2003-02-01T00:00:00"/>
    <n v="2443.35"/>
    <n v="1466.01"/>
    <n v="6"/>
    <n v="8796.06"/>
  </r>
  <r>
    <x v="0"/>
    <x v="1"/>
    <x v="1"/>
    <s v="Tenth Bike Store"/>
    <x v="0"/>
    <x v="3"/>
    <x v="12"/>
    <s v="Red"/>
    <x v="417"/>
    <d v="2003-02-01T00:00:00"/>
    <n v="2443.35"/>
    <n v="1466.01"/>
    <n v="6"/>
    <n v="8796.06"/>
  </r>
  <r>
    <x v="0"/>
    <x v="1"/>
    <x v="1"/>
    <s v="Tenth Bike Store"/>
    <x v="0"/>
    <x v="3"/>
    <x v="17"/>
    <s v="Yellow"/>
    <x v="424"/>
    <d v="2003-02-01T00:00:00"/>
    <n v="1120.49"/>
    <n v="600.26250000000005"/>
    <n v="2"/>
    <n v="1200.5250000000001"/>
  </r>
  <r>
    <x v="0"/>
    <x v="1"/>
    <x v="1"/>
    <s v="Tenth Bike Store"/>
    <x v="2"/>
    <x v="8"/>
    <x v="18"/>
    <s v="Black"/>
    <x v="417"/>
    <d v="2003-02-01T00:00:00"/>
    <n v="112.565"/>
    <n v="67.539000000000001"/>
    <n v="1"/>
    <n v="67.539000000000001"/>
  </r>
  <r>
    <x v="0"/>
    <x v="1"/>
    <x v="1"/>
    <s v="Tenth Bike Store"/>
    <x v="0"/>
    <x v="3"/>
    <x v="17"/>
    <s v="Yellow"/>
    <x v="413"/>
    <d v="2003-02-01T00:00:00"/>
    <n v="1120.49"/>
    <n v="600.26250000000005"/>
    <n v="5"/>
    <n v="3001.3125"/>
  </r>
  <r>
    <x v="0"/>
    <x v="1"/>
    <x v="1"/>
    <s v="Tenth Bike Store"/>
    <x v="3"/>
    <x v="7"/>
    <x v="10"/>
    <s v="Black"/>
    <x v="415"/>
    <d v="2003-02-01T00:00:00"/>
    <n v="34.99"/>
    <n v="20.186499999999999"/>
    <n v="2"/>
    <n v="40.372999999999998"/>
  </r>
  <r>
    <x v="0"/>
    <x v="1"/>
    <x v="1"/>
    <s v="Tenth Bike Store"/>
    <x v="0"/>
    <x v="3"/>
    <x v="3"/>
    <s v="Black"/>
    <x v="423"/>
    <d v="2003-02-01T00:00:00"/>
    <n v="782.99"/>
    <n v="469.79399999999998"/>
    <n v="5"/>
    <n v="2348.9699999999998"/>
  </r>
  <r>
    <x v="0"/>
    <x v="1"/>
    <x v="1"/>
    <s v="Tenth Bike Store"/>
    <x v="3"/>
    <x v="7"/>
    <x v="10"/>
    <s v="Blue"/>
    <x v="399"/>
    <d v="2003-02-01T00:00:00"/>
    <n v="34.99"/>
    <n v="20.186499999999999"/>
    <n v="4"/>
    <n v="80.745999999999995"/>
  </r>
  <r>
    <x v="0"/>
    <x v="1"/>
    <x v="1"/>
    <s v="Tenth Bike Store"/>
    <x v="0"/>
    <x v="3"/>
    <x v="3"/>
    <s v="Red"/>
    <x v="404"/>
    <d v="2003-02-01T00:00:00"/>
    <n v="782.99"/>
    <n v="469.79399999999998"/>
    <n v="7"/>
    <n v="3288.558"/>
  </r>
  <r>
    <x v="0"/>
    <x v="1"/>
    <x v="1"/>
    <s v="Tenth Bike Store"/>
    <x v="0"/>
    <x v="3"/>
    <x v="12"/>
    <s v="Black"/>
    <x v="424"/>
    <d v="2003-02-01T00:00:00"/>
    <n v="2443.35"/>
    <n v="1308.9375"/>
    <n v="7"/>
    <n v="9162.5625"/>
  </r>
  <r>
    <x v="0"/>
    <x v="1"/>
    <x v="1"/>
    <s v="Tenth Bike Store"/>
    <x v="0"/>
    <x v="3"/>
    <x v="12"/>
    <s v="Black"/>
    <x v="401"/>
    <d v="2003-02-01T00:00:00"/>
    <n v="2443.35"/>
    <n v="1308.9375"/>
    <n v="5"/>
    <n v="6544.6875"/>
  </r>
  <r>
    <x v="0"/>
    <x v="1"/>
    <x v="1"/>
    <s v="Tenth Bike Store"/>
    <x v="0"/>
    <x v="3"/>
    <x v="17"/>
    <s v="Yellow"/>
    <x v="407"/>
    <d v="2003-02-01T00:00:00"/>
    <n v="1120.49"/>
    <n v="600.26250000000005"/>
    <n v="5"/>
    <n v="3001.3125"/>
  </r>
  <r>
    <x v="0"/>
    <x v="1"/>
    <x v="1"/>
    <s v="Tenth Bike Store"/>
    <x v="1"/>
    <x v="5"/>
    <x v="6"/>
    <s v="Multi"/>
    <x v="406"/>
    <d v="2003-02-01T00:00:00"/>
    <n v="8.99"/>
    <n v="5.1864999999999997"/>
    <n v="5"/>
    <n v="25.932499999999997"/>
  </r>
  <r>
    <x v="0"/>
    <x v="1"/>
    <x v="1"/>
    <s v="Tenth Bike Store"/>
    <x v="0"/>
    <x v="3"/>
    <x v="3"/>
    <s v="Black"/>
    <x v="424"/>
    <d v="2003-02-01T00:00:00"/>
    <n v="782.99"/>
    <n v="469.79399999999998"/>
    <n v="2"/>
    <n v="939.58799999999997"/>
  </r>
  <r>
    <x v="0"/>
    <x v="1"/>
    <x v="1"/>
    <s v="Tenth Bike Store"/>
    <x v="0"/>
    <x v="3"/>
    <x v="12"/>
    <s v="Red"/>
    <x v="399"/>
    <d v="2003-02-01T00:00:00"/>
    <n v="2443.35"/>
    <n v="1308.9375"/>
    <n v="3"/>
    <n v="3926.8125"/>
  </r>
  <r>
    <x v="0"/>
    <x v="1"/>
    <x v="1"/>
    <s v="Tenth Bike Store"/>
    <x v="0"/>
    <x v="3"/>
    <x v="3"/>
    <s v="Red"/>
    <x v="410"/>
    <d v="2003-02-01T00:00:00"/>
    <n v="782.99"/>
    <n v="469.79399999999998"/>
    <n v="5"/>
    <n v="2348.9699999999998"/>
  </r>
  <r>
    <x v="0"/>
    <x v="1"/>
    <x v="1"/>
    <s v="Tenth Bike Store"/>
    <x v="0"/>
    <x v="3"/>
    <x v="12"/>
    <s v="Black"/>
    <x v="404"/>
    <d v="2003-02-01T00:00:00"/>
    <n v="2443.35"/>
    <n v="1308.9375"/>
    <n v="8"/>
    <n v="10471.5"/>
  </r>
  <r>
    <x v="0"/>
    <x v="1"/>
    <x v="1"/>
    <s v="Tenth Bike Store"/>
    <x v="0"/>
    <x v="3"/>
    <x v="17"/>
    <s v="Yellow"/>
    <x v="423"/>
    <d v="2003-02-01T00:00:00"/>
    <n v="1120.49"/>
    <n v="600.26250000000005"/>
    <n v="3"/>
    <n v="1800.7875000000001"/>
  </r>
  <r>
    <x v="0"/>
    <x v="1"/>
    <x v="1"/>
    <s v="Tenth Bike Store"/>
    <x v="0"/>
    <x v="3"/>
    <x v="3"/>
    <s v="Black"/>
    <x v="408"/>
    <d v="2003-02-01T00:00:00"/>
    <n v="782.99"/>
    <n v="469.79399999999998"/>
    <n v="3"/>
    <n v="1409.3820000000001"/>
  </r>
  <r>
    <x v="0"/>
    <x v="1"/>
    <x v="1"/>
    <s v="Tenth Bike Store"/>
    <x v="0"/>
    <x v="3"/>
    <x v="3"/>
    <s v="Red"/>
    <x v="418"/>
    <d v="2003-02-01T00:00:00"/>
    <n v="782.99"/>
    <n v="469.79399999999998"/>
    <n v="5"/>
    <n v="2348.9699999999998"/>
  </r>
  <r>
    <x v="0"/>
    <x v="1"/>
    <x v="1"/>
    <s v="Tenth Bike Store"/>
    <x v="0"/>
    <x v="3"/>
    <x v="3"/>
    <s v="Black"/>
    <x v="406"/>
    <d v="2003-02-01T00:00:00"/>
    <n v="782.99"/>
    <n v="469.79399999999998"/>
    <n v="7"/>
    <n v="3288.558"/>
  </r>
  <r>
    <x v="0"/>
    <x v="1"/>
    <x v="1"/>
    <s v="Tenth Bike Store"/>
    <x v="1"/>
    <x v="11"/>
    <x v="24"/>
    <s v="Black"/>
    <x v="425"/>
    <d v="2003-02-01T00:00:00"/>
    <n v="74.989999999999995"/>
    <n v="44.994"/>
    <n v="4"/>
    <n v="179.976"/>
  </r>
  <r>
    <x v="0"/>
    <x v="1"/>
    <x v="1"/>
    <s v="Tenth Bike Store"/>
    <x v="0"/>
    <x v="3"/>
    <x v="3"/>
    <s v="Black"/>
    <x v="402"/>
    <d v="2003-02-01T00:00:00"/>
    <n v="782.99"/>
    <n v="469.79399999999998"/>
    <n v="6"/>
    <n v="2818.7640000000001"/>
  </r>
  <r>
    <x v="0"/>
    <x v="1"/>
    <x v="1"/>
    <s v="Tenth Bike Store"/>
    <x v="1"/>
    <x v="4"/>
    <x v="5"/>
    <s v="Multi"/>
    <x v="409"/>
    <d v="2003-02-01T00:00:00"/>
    <n v="49.99"/>
    <n v="28.840399999999999"/>
    <n v="2"/>
    <n v="57.680799999999998"/>
  </r>
  <r>
    <x v="1"/>
    <x v="2"/>
    <x v="6"/>
    <s v="Spa and Exercise Outfitters"/>
    <x v="2"/>
    <x v="17"/>
    <x v="45"/>
    <m/>
    <x v="419"/>
    <d v="2003-02-01T00:00:00"/>
    <n v="124.73"/>
    <n v="74.837999999999994"/>
    <n v="5"/>
    <n v="374.18999999999994"/>
  </r>
  <r>
    <x v="1"/>
    <x v="2"/>
    <x v="6"/>
    <s v="Spa and Exercise Outfitters"/>
    <x v="2"/>
    <x v="2"/>
    <x v="2"/>
    <s v="Black"/>
    <x v="401"/>
    <d v="2003-02-01T00:00:00"/>
    <n v="1349.6"/>
    <n v="736.14549999999997"/>
    <n v="3"/>
    <n v="2208.4364999999998"/>
  </r>
  <r>
    <x v="1"/>
    <x v="2"/>
    <x v="6"/>
    <s v="Spa and Exercise Outfitters"/>
    <x v="1"/>
    <x v="12"/>
    <x v="25"/>
    <s v="Multi"/>
    <x v="423"/>
    <d v="2003-02-01T00:00:00"/>
    <n v="89.99"/>
    <n v="53.994"/>
    <n v="2"/>
    <n v="107.988"/>
  </r>
  <r>
    <x v="1"/>
    <x v="2"/>
    <x v="6"/>
    <s v="Spa and Exercise Outfitters"/>
    <x v="2"/>
    <x v="2"/>
    <x v="38"/>
    <s v="Black"/>
    <x v="401"/>
    <d v="2003-02-01T00:00:00"/>
    <n v="348.76"/>
    <n v="209.256"/>
    <n v="2"/>
    <n v="418.512"/>
  </r>
  <r>
    <x v="1"/>
    <x v="2"/>
    <x v="6"/>
    <s v="Spa and Exercise Outfitters"/>
    <x v="0"/>
    <x v="0"/>
    <x v="19"/>
    <s v="Silver"/>
    <x v="415"/>
    <d v="2003-02-01T00:00:00"/>
    <n v="2319.9899999999998"/>
    <n v="1242.8517999999999"/>
    <n v="2"/>
    <n v="2485.7035999999998"/>
  </r>
  <r>
    <x v="1"/>
    <x v="2"/>
    <x v="6"/>
    <s v="Spa and Exercise Outfitters"/>
    <x v="2"/>
    <x v="2"/>
    <x v="2"/>
    <s v="Black"/>
    <x v="413"/>
    <d v="2003-02-01T00:00:00"/>
    <n v="1349.6"/>
    <n v="736.14549999999997"/>
    <n v="1"/>
    <n v="736.14549999999997"/>
  </r>
  <r>
    <x v="1"/>
    <x v="2"/>
    <x v="6"/>
    <s v="Spa and Exercise Outfitters"/>
    <x v="0"/>
    <x v="0"/>
    <x v="35"/>
    <s v="Black"/>
    <x v="412"/>
    <d v="2003-02-01T00:00:00"/>
    <n v="1079.99"/>
    <n v="647.99400000000003"/>
    <n v="3"/>
    <n v="1943.982"/>
  </r>
  <r>
    <x v="1"/>
    <x v="2"/>
    <x v="6"/>
    <s v="Spa and Exercise Outfitters"/>
    <x v="2"/>
    <x v="2"/>
    <x v="2"/>
    <s v="Silver"/>
    <x v="419"/>
    <d v="2003-02-01T00:00:00"/>
    <n v="1364.5"/>
    <n v="744.27269999999999"/>
    <n v="2"/>
    <n v="1488.5454"/>
  </r>
  <r>
    <x v="1"/>
    <x v="2"/>
    <x v="6"/>
    <s v="Spa and Exercise Outfitters"/>
    <x v="0"/>
    <x v="0"/>
    <x v="35"/>
    <s v="Black"/>
    <x v="411"/>
    <d v="2003-02-01T00:00:00"/>
    <n v="1079.99"/>
    <n v="647.99400000000003"/>
    <n v="5"/>
    <n v="3239.9700000000003"/>
  </r>
  <r>
    <x v="1"/>
    <x v="2"/>
    <x v="6"/>
    <s v="Spa and Exercise Outfitters"/>
    <x v="0"/>
    <x v="0"/>
    <x v="35"/>
    <s v="Black"/>
    <x v="415"/>
    <d v="2003-02-01T00:00:00"/>
    <n v="1079.99"/>
    <n v="647.99400000000003"/>
    <n v="3"/>
    <n v="1943.982"/>
  </r>
  <r>
    <x v="1"/>
    <x v="2"/>
    <x v="6"/>
    <s v="Spa and Exercise Outfitters"/>
    <x v="1"/>
    <x v="4"/>
    <x v="5"/>
    <s v="Multi"/>
    <x v="415"/>
    <d v="2003-02-01T00:00:00"/>
    <n v="49.99"/>
    <n v="28.840399999999999"/>
    <n v="6"/>
    <n v="173.04239999999999"/>
  </r>
  <r>
    <x v="1"/>
    <x v="2"/>
    <x v="6"/>
    <s v="Spa and Exercise Outfitters"/>
    <x v="0"/>
    <x v="0"/>
    <x v="19"/>
    <s v="Black"/>
    <x v="401"/>
    <d v="2003-02-01T00:00:00"/>
    <n v="2294.9899999999998"/>
    <n v="1229.4589000000001"/>
    <n v="1"/>
    <n v="1229.4589000000001"/>
  </r>
  <r>
    <x v="1"/>
    <x v="2"/>
    <x v="6"/>
    <s v="Spa and Exercise Outfitters"/>
    <x v="0"/>
    <x v="0"/>
    <x v="19"/>
    <s v="Black"/>
    <x v="413"/>
    <d v="2003-02-01T00:00:00"/>
    <n v="2294.9899999999998"/>
    <n v="1229.4589000000001"/>
    <n v="2"/>
    <n v="2458.9178000000002"/>
  </r>
  <r>
    <x v="1"/>
    <x v="2"/>
    <x v="6"/>
    <s v="Spa and Exercise Outfitters"/>
    <x v="1"/>
    <x v="11"/>
    <x v="24"/>
    <s v="Black"/>
    <x v="398"/>
    <d v="2003-02-01T00:00:00"/>
    <n v="74.989999999999995"/>
    <n v="44.994"/>
    <n v="1"/>
    <n v="44.994"/>
  </r>
  <r>
    <x v="1"/>
    <x v="2"/>
    <x v="6"/>
    <s v="Spa and Exercise Outfitters"/>
    <x v="0"/>
    <x v="0"/>
    <x v="19"/>
    <s v="Silver"/>
    <x v="408"/>
    <d v="2003-02-01T00:00:00"/>
    <n v="2319.9899999999998"/>
    <n v="1242.8517999999999"/>
    <n v="2"/>
    <n v="2485.7035999999998"/>
  </r>
  <r>
    <x v="1"/>
    <x v="2"/>
    <x v="6"/>
    <s v="Spa and Exercise Outfitters"/>
    <x v="1"/>
    <x v="14"/>
    <x v="28"/>
    <s v="Black"/>
    <x v="410"/>
    <d v="2003-02-01T00:00:00"/>
    <n v="59.99"/>
    <n v="35.994"/>
    <n v="4"/>
    <n v="143.976"/>
  </r>
  <r>
    <x v="1"/>
    <x v="2"/>
    <x v="6"/>
    <s v="Spa and Exercise Outfitters"/>
    <x v="0"/>
    <x v="0"/>
    <x v="35"/>
    <s v="Black"/>
    <x v="405"/>
    <d v="2003-02-01T00:00:00"/>
    <n v="1079.99"/>
    <n v="647.99400000000003"/>
    <n v="1"/>
    <n v="647.99400000000003"/>
  </r>
  <r>
    <x v="1"/>
    <x v="2"/>
    <x v="6"/>
    <s v="Spa and Exercise Outfitters"/>
    <x v="0"/>
    <x v="0"/>
    <x v="19"/>
    <s v="Silver"/>
    <x v="416"/>
    <d v="2003-02-01T00:00:00"/>
    <n v="2319.9899999999998"/>
    <n v="1242.8517999999999"/>
    <n v="2"/>
    <n v="2485.7035999999998"/>
  </r>
  <r>
    <x v="0"/>
    <x v="0"/>
    <x v="3"/>
    <s v="Guaranteed Sales and Service"/>
    <x v="0"/>
    <x v="3"/>
    <x v="3"/>
    <s v="Red"/>
    <x v="405"/>
    <d v="2003-02-01T00:00:00"/>
    <n v="782.99"/>
    <n v="469.79399999999998"/>
    <n v="7"/>
    <n v="3288.558"/>
  </r>
  <r>
    <x v="0"/>
    <x v="0"/>
    <x v="3"/>
    <s v="Guaranteed Sales and Service"/>
    <x v="0"/>
    <x v="3"/>
    <x v="3"/>
    <s v="Black"/>
    <x v="425"/>
    <d v="2003-02-01T00:00:00"/>
    <n v="782.99"/>
    <n v="469.79399999999998"/>
    <n v="5"/>
    <n v="2348.9699999999998"/>
  </r>
  <r>
    <x v="0"/>
    <x v="0"/>
    <x v="3"/>
    <s v="Guaranteed Sales and Service"/>
    <x v="0"/>
    <x v="3"/>
    <x v="3"/>
    <s v="Red"/>
    <x v="409"/>
    <d v="2003-02-01T00:00:00"/>
    <n v="782.99"/>
    <n v="469.79399999999998"/>
    <n v="5"/>
    <n v="2348.9699999999998"/>
  </r>
  <r>
    <x v="0"/>
    <x v="0"/>
    <x v="3"/>
    <s v="Guaranteed Sales and Service"/>
    <x v="0"/>
    <x v="3"/>
    <x v="3"/>
    <s v="Black"/>
    <x v="406"/>
    <d v="2003-02-01T00:00:00"/>
    <n v="782.99"/>
    <n v="469.79399999999998"/>
    <n v="2"/>
    <n v="939.58799999999997"/>
  </r>
  <r>
    <x v="0"/>
    <x v="0"/>
    <x v="3"/>
    <s v="Guaranteed Sales and Service"/>
    <x v="0"/>
    <x v="3"/>
    <x v="3"/>
    <s v="Red"/>
    <x v="411"/>
    <d v="2003-02-01T00:00:00"/>
    <n v="782.99"/>
    <n v="469.79399999999998"/>
    <n v="2"/>
    <n v="939.58799999999997"/>
  </r>
  <r>
    <x v="0"/>
    <x v="0"/>
    <x v="3"/>
    <s v="Guaranteed Sales and Service"/>
    <x v="0"/>
    <x v="3"/>
    <x v="3"/>
    <s v="Red"/>
    <x v="416"/>
    <d v="2003-02-01T00:00:00"/>
    <n v="782.99"/>
    <n v="469.79399999999998"/>
    <n v="3"/>
    <n v="1409.3820000000001"/>
  </r>
  <r>
    <x v="0"/>
    <x v="0"/>
    <x v="2"/>
    <s v="Nonskid Tire Company"/>
    <x v="0"/>
    <x v="0"/>
    <x v="35"/>
    <s v="Black"/>
    <x v="402"/>
    <d v="2003-02-01T00:00:00"/>
    <n v="1079.99"/>
    <n v="647.99400000000003"/>
    <n v="1"/>
    <n v="647.99400000000003"/>
  </r>
  <r>
    <x v="0"/>
    <x v="0"/>
    <x v="2"/>
    <s v="Nonskid Tire Company"/>
    <x v="0"/>
    <x v="0"/>
    <x v="19"/>
    <s v="Black"/>
    <x v="419"/>
    <d v="2003-02-01T00:00:00"/>
    <n v="2294.9899999999998"/>
    <n v="1229.4589000000001"/>
    <n v="1"/>
    <n v="1229.4589000000001"/>
  </r>
  <r>
    <x v="0"/>
    <x v="0"/>
    <x v="5"/>
    <s v="Field Trip Store"/>
    <x v="2"/>
    <x v="8"/>
    <x v="20"/>
    <s v="Black"/>
    <x v="417"/>
    <d v="2003-02-01T00:00:00"/>
    <n v="327.21499999999997"/>
    <n v="196.32900000000001"/>
    <n v="2"/>
    <n v="392.65800000000002"/>
  </r>
  <r>
    <x v="0"/>
    <x v="0"/>
    <x v="5"/>
    <s v="Field Trip Store"/>
    <x v="0"/>
    <x v="0"/>
    <x v="19"/>
    <s v="Silver"/>
    <x v="396"/>
    <d v="2003-02-01T00:00:00"/>
    <n v="2319.9899999999998"/>
    <n v="1242.8517999999999"/>
    <n v="7"/>
    <n v="8699.9625999999989"/>
  </r>
  <r>
    <x v="0"/>
    <x v="0"/>
    <x v="5"/>
    <s v="Field Trip Store"/>
    <x v="0"/>
    <x v="0"/>
    <x v="35"/>
    <s v="Black"/>
    <x v="396"/>
    <d v="2003-02-01T00:00:00"/>
    <n v="1079.99"/>
    <n v="647.99400000000003"/>
    <n v="2"/>
    <n v="1295.9880000000001"/>
  </r>
  <r>
    <x v="0"/>
    <x v="0"/>
    <x v="5"/>
    <s v="Field Trip Store"/>
    <x v="1"/>
    <x v="10"/>
    <x v="21"/>
    <s v="Black"/>
    <x v="414"/>
    <d v="2003-02-01T00:00:00"/>
    <n v="37.99"/>
    <n v="20.894500000000001"/>
    <n v="20"/>
    <n v="417.89"/>
  </r>
  <r>
    <x v="0"/>
    <x v="0"/>
    <x v="5"/>
    <s v="Field Trip Store"/>
    <x v="2"/>
    <x v="8"/>
    <x v="36"/>
    <s v="Black"/>
    <x v="413"/>
    <d v="2003-02-01T00:00:00"/>
    <n v="236.02500000000001"/>
    <n v="141.61500000000001"/>
    <n v="1"/>
    <n v="141.61500000000001"/>
  </r>
  <r>
    <x v="0"/>
    <x v="0"/>
    <x v="5"/>
    <s v="Field Trip Store"/>
    <x v="2"/>
    <x v="2"/>
    <x v="23"/>
    <s v="Black"/>
    <x v="413"/>
    <d v="2003-02-01T00:00:00"/>
    <n v="348.76"/>
    <n v="209.256"/>
    <n v="4"/>
    <n v="837.024"/>
  </r>
  <r>
    <x v="0"/>
    <x v="0"/>
    <x v="5"/>
    <s v="Field Trip Store"/>
    <x v="1"/>
    <x v="11"/>
    <x v="24"/>
    <s v="Black"/>
    <x v="405"/>
    <d v="2003-02-01T00:00:00"/>
    <n v="74.989999999999995"/>
    <n v="44.994"/>
    <n v="1"/>
    <n v="44.994"/>
  </r>
  <r>
    <x v="0"/>
    <x v="0"/>
    <x v="5"/>
    <s v="Field Trip Store"/>
    <x v="0"/>
    <x v="0"/>
    <x v="19"/>
    <s v="Silver"/>
    <x v="413"/>
    <d v="2003-02-01T00:00:00"/>
    <n v="2319.9899999999998"/>
    <n v="1242.8517999999999"/>
    <n v="3"/>
    <n v="3728.5553999999997"/>
  </r>
  <r>
    <x v="0"/>
    <x v="0"/>
    <x v="5"/>
    <s v="Field Trip Store"/>
    <x v="0"/>
    <x v="0"/>
    <x v="35"/>
    <s v="Black"/>
    <x v="402"/>
    <d v="2003-02-01T00:00:00"/>
    <n v="1079.99"/>
    <n v="647.99400000000003"/>
    <n v="3"/>
    <n v="1943.982"/>
  </r>
  <r>
    <x v="0"/>
    <x v="0"/>
    <x v="5"/>
    <s v="Field Trip Store"/>
    <x v="1"/>
    <x v="4"/>
    <x v="5"/>
    <s v="Multi"/>
    <x v="396"/>
    <d v="2003-02-01T00:00:00"/>
    <n v="49.99"/>
    <n v="28.840399999999999"/>
    <n v="8"/>
    <n v="230.72319999999999"/>
  </r>
  <r>
    <x v="0"/>
    <x v="0"/>
    <x v="5"/>
    <s v="Field Trip Store"/>
    <x v="1"/>
    <x v="5"/>
    <x v="6"/>
    <s v="Multi"/>
    <x v="402"/>
    <d v="2003-02-01T00:00:00"/>
    <n v="8.99"/>
    <n v="5.1864999999999997"/>
    <n v="4"/>
    <n v="20.745999999999999"/>
  </r>
  <r>
    <x v="0"/>
    <x v="0"/>
    <x v="5"/>
    <s v="Field Trip Store"/>
    <x v="2"/>
    <x v="2"/>
    <x v="38"/>
    <s v="Black"/>
    <x v="418"/>
    <d v="2003-02-01T00:00:00"/>
    <n v="348.76"/>
    <n v="209.256"/>
    <n v="3"/>
    <n v="627.76800000000003"/>
  </r>
  <r>
    <x v="0"/>
    <x v="0"/>
    <x v="5"/>
    <s v="Field Trip Store"/>
    <x v="0"/>
    <x v="0"/>
    <x v="35"/>
    <s v="Black"/>
    <x v="417"/>
    <d v="2003-02-01T00:00:00"/>
    <n v="1079.99"/>
    <n v="647.99400000000003"/>
    <n v="1"/>
    <n v="647.99400000000003"/>
  </r>
  <r>
    <x v="0"/>
    <x v="0"/>
    <x v="5"/>
    <s v="Field Trip Store"/>
    <x v="0"/>
    <x v="0"/>
    <x v="19"/>
    <s v="Black"/>
    <x v="397"/>
    <d v="2003-02-01T00:00:00"/>
    <n v="2294.9899999999998"/>
    <n v="1229.4589000000001"/>
    <n v="6"/>
    <n v="7376.7534000000005"/>
  </r>
  <r>
    <x v="0"/>
    <x v="0"/>
    <x v="5"/>
    <s v="Field Trip Store"/>
    <x v="0"/>
    <x v="0"/>
    <x v="19"/>
    <s v="Black"/>
    <x v="413"/>
    <d v="2003-02-01T00:00:00"/>
    <n v="2294.9899999999998"/>
    <n v="1188.4770000000001"/>
    <n v="11"/>
    <n v="13073.247000000001"/>
  </r>
  <r>
    <x v="0"/>
    <x v="0"/>
    <x v="5"/>
    <s v="Field Trip Store"/>
    <x v="0"/>
    <x v="0"/>
    <x v="19"/>
    <s v="Silver"/>
    <x v="404"/>
    <d v="2003-02-01T00:00:00"/>
    <n v="2319.9899999999998"/>
    <n v="1242.8517999999999"/>
    <n v="6"/>
    <n v="7457.1107999999995"/>
  </r>
  <r>
    <x v="0"/>
    <x v="0"/>
    <x v="5"/>
    <s v="Field Trip Store"/>
    <x v="0"/>
    <x v="0"/>
    <x v="35"/>
    <s v="Black"/>
    <x v="409"/>
    <d v="2003-02-01T00:00:00"/>
    <n v="1079.99"/>
    <n v="647.99400000000003"/>
    <n v="2"/>
    <n v="1295.9880000000001"/>
  </r>
  <r>
    <x v="0"/>
    <x v="0"/>
    <x v="5"/>
    <s v="Field Trip Store"/>
    <x v="1"/>
    <x v="11"/>
    <x v="24"/>
    <s v="Black"/>
    <x v="425"/>
    <d v="2003-02-01T00:00:00"/>
    <n v="74.989999999999995"/>
    <n v="44.994"/>
    <n v="3"/>
    <n v="134.982"/>
  </r>
  <r>
    <x v="0"/>
    <x v="0"/>
    <x v="5"/>
    <s v="Field Trip Store"/>
    <x v="0"/>
    <x v="0"/>
    <x v="19"/>
    <s v="Black"/>
    <x v="423"/>
    <d v="2003-02-01T00:00:00"/>
    <n v="2294.9899999999998"/>
    <n v="1229.4589000000001"/>
    <n v="6"/>
    <n v="7376.7534000000005"/>
  </r>
  <r>
    <x v="0"/>
    <x v="0"/>
    <x v="5"/>
    <s v="Field Trip Store"/>
    <x v="1"/>
    <x v="10"/>
    <x v="21"/>
    <s v="Black"/>
    <x v="397"/>
    <d v="2003-02-01T00:00:00"/>
    <n v="37.99"/>
    <n v="22.034199999999998"/>
    <n v="13"/>
    <n v="286.44459999999998"/>
  </r>
  <r>
    <x v="0"/>
    <x v="0"/>
    <x v="5"/>
    <s v="Field Trip Store"/>
    <x v="2"/>
    <x v="9"/>
    <x v="22"/>
    <m/>
    <x v="405"/>
    <d v="2003-02-01T00:00:00"/>
    <n v="61.92"/>
    <n v="33.774500000000003"/>
    <n v="5"/>
    <n v="168.8725"/>
  </r>
  <r>
    <x v="0"/>
    <x v="0"/>
    <x v="3"/>
    <s v="Retail Sales and Service"/>
    <x v="0"/>
    <x v="3"/>
    <x v="3"/>
    <s v="Black"/>
    <x v="416"/>
    <d v="2003-02-01T00:00:00"/>
    <n v="782.99"/>
    <n v="469.79399999999998"/>
    <n v="2"/>
    <n v="939.58799999999997"/>
  </r>
  <r>
    <x v="0"/>
    <x v="0"/>
    <x v="3"/>
    <s v="Retail Sales and Service"/>
    <x v="0"/>
    <x v="3"/>
    <x v="3"/>
    <s v="Red"/>
    <x v="425"/>
    <d v="2003-02-01T00:00:00"/>
    <n v="782.99"/>
    <n v="469.79399999999998"/>
    <n v="1"/>
    <n v="469.79399999999998"/>
  </r>
  <r>
    <x v="0"/>
    <x v="0"/>
    <x v="3"/>
    <s v="Retail Sales and Service"/>
    <x v="0"/>
    <x v="3"/>
    <x v="12"/>
    <s v="Red"/>
    <x v="409"/>
    <d v="2003-02-01T00:00:00"/>
    <n v="2443.35"/>
    <n v="1466.01"/>
    <n v="1"/>
    <n v="1466.01"/>
  </r>
  <r>
    <x v="0"/>
    <x v="0"/>
    <x v="3"/>
    <s v="Retail Sales and Service"/>
    <x v="1"/>
    <x v="4"/>
    <x v="5"/>
    <s v="Multi"/>
    <x v="396"/>
    <d v="2003-02-01T00:00:00"/>
    <n v="49.99"/>
    <n v="28.840399999999999"/>
    <n v="3"/>
    <n v="86.521199999999993"/>
  </r>
  <r>
    <x v="0"/>
    <x v="0"/>
    <x v="3"/>
    <s v="Retail Sales and Service"/>
    <x v="1"/>
    <x v="11"/>
    <x v="24"/>
    <s v="Black"/>
    <x v="398"/>
    <d v="2003-02-01T00:00:00"/>
    <n v="74.989999999999995"/>
    <n v="44.994"/>
    <n v="6"/>
    <n v="269.964"/>
  </r>
  <r>
    <x v="0"/>
    <x v="0"/>
    <x v="3"/>
    <s v="Retail Sales and Service"/>
    <x v="2"/>
    <x v="8"/>
    <x v="18"/>
    <s v="Black"/>
    <x v="419"/>
    <d v="2003-02-01T00:00:00"/>
    <n v="112.565"/>
    <n v="67.539000000000001"/>
    <n v="2"/>
    <n v="135.078"/>
  </r>
  <r>
    <x v="0"/>
    <x v="0"/>
    <x v="3"/>
    <s v="Retail Sales and Service"/>
    <x v="3"/>
    <x v="7"/>
    <x v="10"/>
    <s v="Blue"/>
    <x v="420"/>
    <d v="2003-02-01T00:00:00"/>
    <n v="34.99"/>
    <n v="20.186499999999999"/>
    <n v="2"/>
    <n v="40.372999999999998"/>
  </r>
  <r>
    <x v="0"/>
    <x v="0"/>
    <x v="3"/>
    <s v="Retail Sales and Service"/>
    <x v="0"/>
    <x v="3"/>
    <x v="3"/>
    <s v="Red"/>
    <x v="420"/>
    <d v="2003-02-01T00:00:00"/>
    <n v="782.99"/>
    <n v="469.79399999999998"/>
    <n v="2"/>
    <n v="939.58799999999997"/>
  </r>
  <r>
    <x v="0"/>
    <x v="0"/>
    <x v="3"/>
    <s v="Retail Sales and Service"/>
    <x v="0"/>
    <x v="3"/>
    <x v="17"/>
    <s v="Yellow"/>
    <x v="405"/>
    <d v="2003-02-01T00:00:00"/>
    <n v="1120.49"/>
    <n v="600.26250000000005"/>
    <n v="2"/>
    <n v="1200.5250000000001"/>
  </r>
  <r>
    <x v="0"/>
    <x v="0"/>
    <x v="3"/>
    <s v="Retail Sales and Service"/>
    <x v="0"/>
    <x v="3"/>
    <x v="3"/>
    <s v="Black"/>
    <x v="398"/>
    <d v="2003-02-01T00:00:00"/>
    <n v="782.99"/>
    <n v="469.79399999999998"/>
    <n v="2"/>
    <n v="939.58799999999997"/>
  </r>
  <r>
    <x v="0"/>
    <x v="0"/>
    <x v="3"/>
    <s v="Retail Sales and Service"/>
    <x v="0"/>
    <x v="3"/>
    <x v="12"/>
    <s v="Black"/>
    <x v="411"/>
    <d v="2003-02-01T00:00:00"/>
    <n v="2443.35"/>
    <n v="1308.9375"/>
    <n v="3"/>
    <n v="3926.8125"/>
  </r>
  <r>
    <x v="0"/>
    <x v="0"/>
    <x v="3"/>
    <s v="Retail Sales and Service"/>
    <x v="0"/>
    <x v="3"/>
    <x v="3"/>
    <s v="Red"/>
    <x v="399"/>
    <d v="2003-02-01T00:00:00"/>
    <n v="782.99"/>
    <n v="469.79399999999998"/>
    <n v="1"/>
    <n v="469.79399999999998"/>
  </r>
  <r>
    <x v="0"/>
    <x v="0"/>
    <x v="3"/>
    <s v="Retail Sales and Service"/>
    <x v="0"/>
    <x v="3"/>
    <x v="12"/>
    <s v="Black"/>
    <x v="426"/>
    <d v="2003-02-01T00:00:00"/>
    <n v="2443.35"/>
    <n v="1308.9375"/>
    <n v="3"/>
    <n v="3926.8125"/>
  </r>
  <r>
    <x v="0"/>
    <x v="0"/>
    <x v="3"/>
    <s v="Retail Sales and Service"/>
    <x v="0"/>
    <x v="3"/>
    <x v="3"/>
    <s v="Black"/>
    <x v="421"/>
    <d v="2003-02-01T00:00:00"/>
    <n v="782.99"/>
    <n v="469.79399999999998"/>
    <n v="5"/>
    <n v="2348.9699999999998"/>
  </r>
  <r>
    <x v="0"/>
    <x v="0"/>
    <x v="3"/>
    <s v="Retail Sales and Service"/>
    <x v="0"/>
    <x v="3"/>
    <x v="3"/>
    <s v="Black"/>
    <x v="407"/>
    <d v="2003-02-01T00:00:00"/>
    <n v="782.99"/>
    <n v="469.79399999999998"/>
    <n v="1"/>
    <n v="469.79399999999998"/>
  </r>
  <r>
    <x v="0"/>
    <x v="0"/>
    <x v="3"/>
    <s v="Retail Sales and Service"/>
    <x v="0"/>
    <x v="3"/>
    <x v="12"/>
    <s v="Red"/>
    <x v="418"/>
    <d v="2003-02-01T00:00:00"/>
    <n v="2443.35"/>
    <n v="1308.9375"/>
    <n v="1"/>
    <n v="1308.9375"/>
  </r>
  <r>
    <x v="0"/>
    <x v="0"/>
    <x v="3"/>
    <s v="Retail Sales and Service"/>
    <x v="0"/>
    <x v="3"/>
    <x v="17"/>
    <s v="Yellow"/>
    <x v="424"/>
    <d v="2003-02-01T00:00:00"/>
    <n v="1120.49"/>
    <n v="600.26250000000005"/>
    <n v="3"/>
    <n v="1800.7875000000001"/>
  </r>
  <r>
    <x v="0"/>
    <x v="0"/>
    <x v="3"/>
    <s v="Retail Sales and Service"/>
    <x v="1"/>
    <x v="11"/>
    <x v="24"/>
    <s v="Black"/>
    <x v="426"/>
    <d v="2003-02-01T00:00:00"/>
    <n v="74.989999999999995"/>
    <n v="44.994"/>
    <n v="3"/>
    <n v="134.982"/>
  </r>
  <r>
    <x v="0"/>
    <x v="0"/>
    <x v="3"/>
    <s v="Retail Sales and Service"/>
    <x v="0"/>
    <x v="3"/>
    <x v="12"/>
    <s v="Red"/>
    <x v="413"/>
    <d v="2003-02-01T00:00:00"/>
    <n v="2443.35"/>
    <n v="1466.01"/>
    <n v="4"/>
    <n v="5864.04"/>
  </r>
  <r>
    <x v="0"/>
    <x v="0"/>
    <x v="3"/>
    <s v="Retail Sales and Service"/>
    <x v="0"/>
    <x v="3"/>
    <x v="12"/>
    <s v="Black"/>
    <x v="413"/>
    <d v="2003-02-01T00:00:00"/>
    <n v="2443.35"/>
    <n v="1308.9375"/>
    <n v="2"/>
    <n v="2617.875"/>
  </r>
  <r>
    <x v="0"/>
    <x v="0"/>
    <x v="3"/>
    <s v="Retail Sales and Service"/>
    <x v="0"/>
    <x v="3"/>
    <x v="3"/>
    <s v="Black"/>
    <x v="407"/>
    <d v="2003-02-01T00:00:00"/>
    <n v="782.99"/>
    <n v="469.79399999999998"/>
    <n v="5"/>
    <n v="2348.9699999999998"/>
  </r>
  <r>
    <x v="0"/>
    <x v="0"/>
    <x v="3"/>
    <s v="Retail Sales and Service"/>
    <x v="0"/>
    <x v="3"/>
    <x v="17"/>
    <s v="Yellow"/>
    <x v="406"/>
    <d v="2003-02-01T00:00:00"/>
    <n v="1120.49"/>
    <n v="600.26250000000005"/>
    <n v="5"/>
    <n v="3001.3125"/>
  </r>
  <r>
    <x v="0"/>
    <x v="0"/>
    <x v="3"/>
    <s v="Retail Sales and Service"/>
    <x v="0"/>
    <x v="3"/>
    <x v="3"/>
    <s v="Red"/>
    <x v="399"/>
    <d v="2003-02-01T00:00:00"/>
    <n v="782.99"/>
    <n v="469.79399999999998"/>
    <n v="2"/>
    <n v="939.58799999999997"/>
  </r>
  <r>
    <x v="0"/>
    <x v="0"/>
    <x v="3"/>
    <s v="Retail Sales and Service"/>
    <x v="0"/>
    <x v="3"/>
    <x v="17"/>
    <s v="Yellow"/>
    <x v="426"/>
    <d v="2003-02-01T00:00:00"/>
    <n v="1120.49"/>
    <n v="600.26250000000005"/>
    <n v="2"/>
    <n v="1200.5250000000001"/>
  </r>
  <r>
    <x v="0"/>
    <x v="0"/>
    <x v="3"/>
    <s v="Retail Sales and Service"/>
    <x v="0"/>
    <x v="3"/>
    <x v="12"/>
    <s v="Red"/>
    <x v="402"/>
    <d v="2003-02-01T00:00:00"/>
    <n v="2443.35"/>
    <n v="1466.01"/>
    <n v="4"/>
    <n v="5864.04"/>
  </r>
  <r>
    <x v="0"/>
    <x v="0"/>
    <x v="3"/>
    <s v="Retail Sales and Service"/>
    <x v="0"/>
    <x v="3"/>
    <x v="3"/>
    <s v="Black"/>
    <x v="407"/>
    <d v="2003-02-01T00:00:00"/>
    <n v="782.99"/>
    <n v="469.79399999999998"/>
    <n v="3"/>
    <n v="1409.3820000000001"/>
  </r>
  <r>
    <x v="0"/>
    <x v="0"/>
    <x v="3"/>
    <s v="Retail Sales and Service"/>
    <x v="1"/>
    <x v="5"/>
    <x v="6"/>
    <s v="Multi"/>
    <x v="397"/>
    <d v="2003-02-01T00:00:00"/>
    <n v="8.99"/>
    <n v="5.1864999999999997"/>
    <n v="2"/>
    <n v="10.372999999999999"/>
  </r>
  <r>
    <x v="0"/>
    <x v="0"/>
    <x v="2"/>
    <s v="Some Discount Store"/>
    <x v="0"/>
    <x v="0"/>
    <x v="19"/>
    <s v="Black"/>
    <x v="426"/>
    <d v="2003-02-01T00:00:00"/>
    <n v="2294.9899999999998"/>
    <n v="1229.4589000000001"/>
    <n v="1"/>
    <n v="1229.4589000000001"/>
  </r>
  <r>
    <x v="0"/>
    <x v="0"/>
    <x v="0"/>
    <s v="eCommerce Bikes"/>
    <x v="0"/>
    <x v="0"/>
    <x v="19"/>
    <s v="Silver"/>
    <x v="418"/>
    <d v="2003-02-01T00:00:00"/>
    <n v="2319.9899999999998"/>
    <n v="1242.8517999999999"/>
    <n v="5"/>
    <n v="6214.259"/>
  </r>
  <r>
    <x v="0"/>
    <x v="0"/>
    <x v="0"/>
    <s v="eCommerce Bikes"/>
    <x v="2"/>
    <x v="2"/>
    <x v="2"/>
    <s v="Silver"/>
    <x v="426"/>
    <d v="2003-02-01T00:00:00"/>
    <n v="1364.5"/>
    <n v="744.27269999999999"/>
    <n v="1"/>
    <n v="744.27269999999999"/>
  </r>
  <r>
    <x v="0"/>
    <x v="0"/>
    <x v="0"/>
    <s v="eCommerce Bikes"/>
    <x v="0"/>
    <x v="0"/>
    <x v="19"/>
    <s v="Silver"/>
    <x v="417"/>
    <d v="2003-02-01T00:00:00"/>
    <n v="2319.9899999999998"/>
    <n v="1242.8517999999999"/>
    <n v="3"/>
    <n v="3728.5553999999997"/>
  </r>
  <r>
    <x v="0"/>
    <x v="0"/>
    <x v="0"/>
    <s v="eCommerce Bikes"/>
    <x v="1"/>
    <x v="4"/>
    <x v="5"/>
    <s v="Multi"/>
    <x v="398"/>
    <d v="2003-02-01T00:00:00"/>
    <n v="49.99"/>
    <n v="28.840399999999999"/>
    <n v="2"/>
    <n v="57.680799999999998"/>
  </r>
  <r>
    <x v="0"/>
    <x v="0"/>
    <x v="0"/>
    <s v="eCommerce Bikes"/>
    <x v="1"/>
    <x v="12"/>
    <x v="25"/>
    <s v="Multi"/>
    <x v="404"/>
    <d v="2003-02-01T00:00:00"/>
    <n v="89.99"/>
    <n v="53.994"/>
    <n v="1"/>
    <n v="53.994"/>
  </r>
  <r>
    <x v="0"/>
    <x v="0"/>
    <x v="0"/>
    <s v="eCommerce Bikes"/>
    <x v="0"/>
    <x v="0"/>
    <x v="19"/>
    <s v="Black"/>
    <x v="425"/>
    <d v="2003-02-01T00:00:00"/>
    <n v="2294.9899999999998"/>
    <n v="1229.4589000000001"/>
    <n v="2"/>
    <n v="2458.9178000000002"/>
  </r>
  <r>
    <x v="0"/>
    <x v="0"/>
    <x v="0"/>
    <s v="eCommerce Bikes"/>
    <x v="1"/>
    <x v="14"/>
    <x v="28"/>
    <s v="Black"/>
    <x v="403"/>
    <d v="2003-02-01T00:00:00"/>
    <n v="59.99"/>
    <n v="35.994"/>
    <n v="3"/>
    <n v="107.982"/>
  </r>
  <r>
    <x v="0"/>
    <x v="0"/>
    <x v="0"/>
    <s v="eCommerce Bikes"/>
    <x v="2"/>
    <x v="8"/>
    <x v="36"/>
    <s v="Black"/>
    <x v="402"/>
    <d v="2003-02-01T00:00:00"/>
    <n v="236.02500000000001"/>
    <n v="141.61500000000001"/>
    <n v="2"/>
    <n v="283.23"/>
  </r>
  <r>
    <x v="0"/>
    <x v="0"/>
    <x v="0"/>
    <s v="eCommerce Bikes"/>
    <x v="1"/>
    <x v="10"/>
    <x v="21"/>
    <s v="Black"/>
    <x v="396"/>
    <d v="2003-02-01T00:00:00"/>
    <n v="37.99"/>
    <n v="22.794"/>
    <n v="2"/>
    <n v="45.588000000000001"/>
  </r>
  <r>
    <x v="0"/>
    <x v="0"/>
    <x v="0"/>
    <s v="eCommerce Bikes"/>
    <x v="2"/>
    <x v="9"/>
    <x v="37"/>
    <m/>
    <x v="401"/>
    <d v="2003-02-01T00:00:00"/>
    <n v="44.54"/>
    <n v="24.294499999999999"/>
    <n v="1"/>
    <n v="24.294499999999999"/>
  </r>
  <r>
    <x v="0"/>
    <x v="0"/>
    <x v="0"/>
    <s v="eCommerce Bikes"/>
    <x v="1"/>
    <x v="10"/>
    <x v="29"/>
    <s v="Black"/>
    <x v="424"/>
    <d v="2003-02-01T00:00:00"/>
    <n v="24.49"/>
    <n v="14.1289"/>
    <n v="3"/>
    <n v="42.386699999999998"/>
  </r>
  <r>
    <x v="0"/>
    <x v="0"/>
    <x v="0"/>
    <s v="eCommerce Bikes"/>
    <x v="0"/>
    <x v="0"/>
    <x v="35"/>
    <s v="Black"/>
    <x v="411"/>
    <d v="2003-02-01T00:00:00"/>
    <n v="1079.99"/>
    <n v="647.99400000000003"/>
    <n v="1"/>
    <n v="647.99400000000003"/>
  </r>
  <r>
    <x v="0"/>
    <x v="0"/>
    <x v="0"/>
    <s v="eCommerce Bikes"/>
    <x v="1"/>
    <x v="10"/>
    <x v="21"/>
    <s v="Black"/>
    <x v="399"/>
    <d v="2003-02-01T00:00:00"/>
    <n v="37.99"/>
    <n v="22.794"/>
    <n v="3"/>
    <n v="68.382000000000005"/>
  </r>
  <r>
    <x v="0"/>
    <x v="0"/>
    <x v="0"/>
    <s v="eCommerce Bikes"/>
    <x v="1"/>
    <x v="10"/>
    <x v="29"/>
    <s v="Black"/>
    <x v="424"/>
    <d v="2003-02-01T00:00:00"/>
    <n v="24.49"/>
    <n v="14.1289"/>
    <n v="6"/>
    <n v="84.773399999999995"/>
  </r>
  <r>
    <x v="0"/>
    <x v="0"/>
    <x v="0"/>
    <s v="eCommerce Bikes"/>
    <x v="1"/>
    <x v="12"/>
    <x v="25"/>
    <s v="Multi"/>
    <x v="396"/>
    <d v="2003-02-01T00:00:00"/>
    <n v="89.99"/>
    <n v="53.994"/>
    <n v="5"/>
    <n v="269.97000000000003"/>
  </r>
  <r>
    <x v="0"/>
    <x v="0"/>
    <x v="0"/>
    <s v="eCommerce Bikes"/>
    <x v="2"/>
    <x v="8"/>
    <x v="26"/>
    <s v="Black"/>
    <x v="405"/>
    <d v="2003-02-01T00:00:00"/>
    <n v="60.744999999999997"/>
    <n v="36.447000000000003"/>
    <n v="2"/>
    <n v="72.894000000000005"/>
  </r>
  <r>
    <x v="0"/>
    <x v="0"/>
    <x v="0"/>
    <s v="eCommerce Bikes"/>
    <x v="2"/>
    <x v="8"/>
    <x v="20"/>
    <s v="Black"/>
    <x v="421"/>
    <d v="2003-02-01T00:00:00"/>
    <n v="327.21499999999997"/>
    <n v="196.32900000000001"/>
    <n v="1"/>
    <n v="196.32900000000001"/>
  </r>
  <r>
    <x v="0"/>
    <x v="0"/>
    <x v="0"/>
    <s v="eCommerce Bikes"/>
    <x v="3"/>
    <x v="7"/>
    <x v="10"/>
    <s v="Red"/>
    <x v="416"/>
    <d v="2003-02-01T00:00:00"/>
    <n v="34.99"/>
    <n v="20.186499999999999"/>
    <n v="3"/>
    <n v="60.5595"/>
  </r>
  <r>
    <x v="0"/>
    <x v="0"/>
    <x v="0"/>
    <s v="eCommerce Bikes"/>
    <x v="1"/>
    <x v="4"/>
    <x v="5"/>
    <s v="Multi"/>
    <x v="399"/>
    <d v="2003-02-01T00:00:00"/>
    <n v="49.99"/>
    <n v="28.840399999999999"/>
    <n v="5"/>
    <n v="144.202"/>
  </r>
  <r>
    <x v="0"/>
    <x v="0"/>
    <x v="0"/>
    <s v="eCommerce Bikes"/>
    <x v="2"/>
    <x v="2"/>
    <x v="2"/>
    <s v="Silver"/>
    <x v="419"/>
    <d v="2003-02-01T00:00:00"/>
    <n v="1364.5"/>
    <n v="744.27269999999999"/>
    <n v="2"/>
    <n v="1488.5454"/>
  </r>
  <r>
    <x v="0"/>
    <x v="0"/>
    <x v="0"/>
    <s v="eCommerce Bikes"/>
    <x v="2"/>
    <x v="16"/>
    <x v="46"/>
    <m/>
    <x v="421"/>
    <d v="2003-02-01T00:00:00"/>
    <n v="229.49"/>
    <n v="137.69399999999999"/>
    <n v="2"/>
    <n v="275.38799999999998"/>
  </r>
  <r>
    <x v="0"/>
    <x v="0"/>
    <x v="0"/>
    <s v="eCommerce Bikes"/>
    <x v="2"/>
    <x v="9"/>
    <x v="22"/>
    <m/>
    <x v="404"/>
    <d v="2003-02-01T00:00:00"/>
    <n v="61.92"/>
    <n v="33.774500000000003"/>
    <n v="3"/>
    <n v="101.32350000000001"/>
  </r>
  <r>
    <x v="0"/>
    <x v="0"/>
    <x v="0"/>
    <s v="eCommerce Bikes"/>
    <x v="1"/>
    <x v="11"/>
    <x v="24"/>
    <s v="Black"/>
    <x v="407"/>
    <d v="2003-02-01T00:00:00"/>
    <n v="74.989999999999995"/>
    <n v="44.994"/>
    <n v="5"/>
    <n v="224.97"/>
  </r>
  <r>
    <x v="0"/>
    <x v="0"/>
    <x v="0"/>
    <s v="eCommerce Bikes"/>
    <x v="3"/>
    <x v="13"/>
    <x v="27"/>
    <m/>
    <x v="425"/>
    <d v="2003-02-01T00:00:00"/>
    <n v="19.989999999999998"/>
    <n v="11.994"/>
    <n v="4"/>
    <n v="47.975999999999999"/>
  </r>
  <r>
    <x v="0"/>
    <x v="0"/>
    <x v="0"/>
    <s v="eCommerce Bikes"/>
    <x v="1"/>
    <x v="11"/>
    <x v="24"/>
    <s v="Black"/>
    <x v="419"/>
    <d v="2003-02-01T00:00:00"/>
    <n v="74.989999999999995"/>
    <n v="44.994"/>
    <n v="4"/>
    <n v="179.976"/>
  </r>
  <r>
    <x v="0"/>
    <x v="0"/>
    <x v="0"/>
    <s v="eCommerce Bikes"/>
    <x v="0"/>
    <x v="0"/>
    <x v="35"/>
    <s v="Black"/>
    <x v="409"/>
    <d v="2003-02-01T00:00:00"/>
    <n v="1079.99"/>
    <n v="647.99400000000003"/>
    <n v="1"/>
    <n v="647.99400000000003"/>
  </r>
  <r>
    <x v="0"/>
    <x v="0"/>
    <x v="0"/>
    <s v="eCommerce Bikes"/>
    <x v="1"/>
    <x v="4"/>
    <x v="5"/>
    <s v="Multi"/>
    <x v="400"/>
    <d v="2003-02-01T00:00:00"/>
    <n v="49.99"/>
    <n v="28.840399999999999"/>
    <n v="4"/>
    <n v="115.3616"/>
  </r>
  <r>
    <x v="0"/>
    <x v="0"/>
    <x v="0"/>
    <s v="eCommerce Bikes"/>
    <x v="2"/>
    <x v="2"/>
    <x v="23"/>
    <s v="Black"/>
    <x v="400"/>
    <d v="2003-02-01T00:00:00"/>
    <n v="348.76"/>
    <n v="209.256"/>
    <n v="1"/>
    <n v="209.256"/>
  </r>
  <r>
    <x v="0"/>
    <x v="0"/>
    <x v="0"/>
    <s v="eCommerce Bikes"/>
    <x v="0"/>
    <x v="0"/>
    <x v="19"/>
    <s v="Silver"/>
    <x v="410"/>
    <d v="2003-02-01T00:00:00"/>
    <n v="2319.9899999999998"/>
    <n v="1242.8517999999999"/>
    <n v="1"/>
    <n v="1242.8517999999999"/>
  </r>
  <r>
    <x v="0"/>
    <x v="0"/>
    <x v="0"/>
    <s v="eCommerce Bikes"/>
    <x v="0"/>
    <x v="0"/>
    <x v="35"/>
    <s v="Black"/>
    <x v="424"/>
    <d v="2003-02-01T00:00:00"/>
    <n v="1079.99"/>
    <n v="647.99400000000003"/>
    <n v="2"/>
    <n v="1295.9880000000001"/>
  </r>
  <r>
    <x v="0"/>
    <x v="0"/>
    <x v="0"/>
    <s v="eCommerce Bikes"/>
    <x v="2"/>
    <x v="2"/>
    <x v="2"/>
    <s v="Black"/>
    <x v="399"/>
    <d v="2003-02-01T00:00:00"/>
    <n v="1349.6"/>
    <n v="736.14549999999997"/>
    <n v="1"/>
    <n v="736.14549999999997"/>
  </r>
  <r>
    <x v="0"/>
    <x v="0"/>
    <x v="0"/>
    <s v="eCommerce Bikes"/>
    <x v="1"/>
    <x v="14"/>
    <x v="28"/>
    <s v="Black"/>
    <x v="413"/>
    <d v="2003-02-01T00:00:00"/>
    <n v="59.99"/>
    <n v="35.994"/>
    <n v="1"/>
    <n v="35.994"/>
  </r>
  <r>
    <x v="0"/>
    <x v="0"/>
    <x v="0"/>
    <s v="eCommerce Bikes"/>
    <x v="2"/>
    <x v="2"/>
    <x v="2"/>
    <s v="Black"/>
    <x v="400"/>
    <d v="2003-02-01T00:00:00"/>
    <n v="1349.6"/>
    <n v="736.14549999999997"/>
    <n v="1"/>
    <n v="736.14549999999997"/>
  </r>
  <r>
    <x v="0"/>
    <x v="0"/>
    <x v="0"/>
    <s v="eCommerce Bikes"/>
    <x v="1"/>
    <x v="5"/>
    <x v="6"/>
    <s v="Multi"/>
    <x v="417"/>
    <d v="2003-02-01T00:00:00"/>
    <n v="8.99"/>
    <n v="5.1864999999999997"/>
    <n v="6"/>
    <n v="31.119"/>
  </r>
  <r>
    <x v="0"/>
    <x v="0"/>
    <x v="0"/>
    <s v="eCommerce Bikes"/>
    <x v="2"/>
    <x v="17"/>
    <x v="45"/>
    <m/>
    <x v="426"/>
    <d v="2003-02-01T00:00:00"/>
    <n v="124.73"/>
    <n v="74.837999999999994"/>
    <n v="1"/>
    <n v="74.837999999999994"/>
  </r>
  <r>
    <x v="0"/>
    <x v="0"/>
    <x v="0"/>
    <s v="eCommerce Bikes"/>
    <x v="2"/>
    <x v="2"/>
    <x v="38"/>
    <s v="Black"/>
    <x v="425"/>
    <d v="2003-02-01T00:00:00"/>
    <n v="348.76"/>
    <n v="209.256"/>
    <n v="2"/>
    <n v="418.512"/>
  </r>
  <r>
    <x v="0"/>
    <x v="0"/>
    <x v="0"/>
    <s v="eCommerce Bikes"/>
    <x v="2"/>
    <x v="2"/>
    <x v="23"/>
    <s v="Black"/>
    <x v="397"/>
    <d v="2003-02-01T00:00:00"/>
    <n v="348.76"/>
    <n v="209.256"/>
    <n v="1"/>
    <n v="209.256"/>
  </r>
  <r>
    <x v="0"/>
    <x v="0"/>
    <x v="0"/>
    <s v="eCommerce Bikes"/>
    <x v="2"/>
    <x v="17"/>
    <x v="43"/>
    <m/>
    <x v="411"/>
    <d v="2003-02-01T00:00:00"/>
    <n v="102.29"/>
    <n v="61.374000000000002"/>
    <n v="2"/>
    <n v="122.748"/>
  </r>
  <r>
    <x v="0"/>
    <x v="0"/>
    <x v="0"/>
    <s v="eCommerce Bikes"/>
    <x v="3"/>
    <x v="15"/>
    <x v="30"/>
    <m/>
    <x v="423"/>
    <d v="2003-02-01T00:00:00"/>
    <n v="25"/>
    <n v="15"/>
    <n v="3"/>
    <n v="45"/>
  </r>
  <r>
    <x v="0"/>
    <x v="0"/>
    <x v="0"/>
    <s v="eCommerce Bikes"/>
    <x v="3"/>
    <x v="7"/>
    <x v="10"/>
    <s v="Blue"/>
    <x v="412"/>
    <d v="2003-02-01T00:00:00"/>
    <n v="34.99"/>
    <n v="20.186499999999999"/>
    <n v="2"/>
    <n v="40.372999999999998"/>
  </r>
  <r>
    <x v="0"/>
    <x v="1"/>
    <x v="1"/>
    <s v="Economy Center"/>
    <x v="0"/>
    <x v="0"/>
    <x v="19"/>
    <s v="Silver"/>
    <x v="397"/>
    <d v="2003-02-01T00:00:00"/>
    <n v="2319.9899999999998"/>
    <n v="1242.8517999999999"/>
    <n v="1"/>
    <n v="1242.8517999999999"/>
  </r>
  <r>
    <x v="0"/>
    <x v="0"/>
    <x v="4"/>
    <s v="Professional Containers and Packaging Co."/>
    <x v="0"/>
    <x v="0"/>
    <x v="19"/>
    <s v="Black"/>
    <x v="404"/>
    <d v="2003-02-01T00:00:00"/>
    <n v="2294.9899999999998"/>
    <n v="1229.4589000000001"/>
    <n v="2"/>
    <n v="2458.9178000000002"/>
  </r>
  <r>
    <x v="0"/>
    <x v="0"/>
    <x v="4"/>
    <s v="Professional Containers and Packaging Co."/>
    <x v="1"/>
    <x v="10"/>
    <x v="21"/>
    <s v="Black"/>
    <x v="412"/>
    <d v="2003-02-01T00:00:00"/>
    <n v="37.99"/>
    <n v="22.794"/>
    <n v="1"/>
    <n v="22.794"/>
  </r>
  <r>
    <x v="0"/>
    <x v="0"/>
    <x v="4"/>
    <s v="Professional Containers and Packaging Co."/>
    <x v="1"/>
    <x v="10"/>
    <x v="21"/>
    <s v="Black"/>
    <x v="426"/>
    <d v="2003-02-01T00:00:00"/>
    <n v="37.99"/>
    <n v="22.794"/>
    <n v="5"/>
    <n v="113.97"/>
  </r>
  <r>
    <x v="1"/>
    <x v="3"/>
    <x v="7"/>
    <s v="Cycling Goods"/>
    <x v="0"/>
    <x v="3"/>
    <x v="3"/>
    <s v="Red"/>
    <x v="410"/>
    <d v="2003-02-01T00:00:00"/>
    <n v="782.99"/>
    <n v="469.79399999999998"/>
    <n v="5"/>
    <n v="2348.9699999999998"/>
  </r>
  <r>
    <x v="1"/>
    <x v="3"/>
    <x v="7"/>
    <s v="Cycling Goods"/>
    <x v="0"/>
    <x v="3"/>
    <x v="3"/>
    <s v="Black"/>
    <x v="408"/>
    <d v="2003-02-01T00:00:00"/>
    <n v="782.99"/>
    <n v="469.79399999999998"/>
    <n v="2"/>
    <n v="939.58799999999997"/>
  </r>
  <r>
    <x v="1"/>
    <x v="3"/>
    <x v="7"/>
    <s v="Cycling Goods"/>
    <x v="0"/>
    <x v="3"/>
    <x v="3"/>
    <s v="Black"/>
    <x v="421"/>
    <d v="2003-02-01T00:00:00"/>
    <n v="782.99"/>
    <n v="469.79399999999998"/>
    <n v="3"/>
    <n v="1409.3820000000001"/>
  </r>
  <r>
    <x v="1"/>
    <x v="3"/>
    <x v="7"/>
    <s v="Cycling Goods"/>
    <x v="0"/>
    <x v="3"/>
    <x v="3"/>
    <s v="Red"/>
    <x v="420"/>
    <d v="2003-02-01T00:00:00"/>
    <n v="782.99"/>
    <n v="469.79399999999998"/>
    <n v="2"/>
    <n v="939.58799999999997"/>
  </r>
  <r>
    <x v="1"/>
    <x v="3"/>
    <x v="7"/>
    <s v="Cycling Goods"/>
    <x v="0"/>
    <x v="3"/>
    <x v="3"/>
    <s v="Red"/>
    <x v="419"/>
    <d v="2003-02-01T00:00:00"/>
    <n v="782.99"/>
    <n v="469.79399999999998"/>
    <n v="1"/>
    <n v="469.79399999999998"/>
  </r>
  <r>
    <x v="0"/>
    <x v="0"/>
    <x v="2"/>
    <s v="Coho Sports"/>
    <x v="2"/>
    <x v="2"/>
    <x v="23"/>
    <s v="Black"/>
    <x v="407"/>
    <d v="2003-02-01T00:00:00"/>
    <n v="348.76"/>
    <n v="209.256"/>
    <n v="1"/>
    <n v="209.256"/>
  </r>
  <r>
    <x v="0"/>
    <x v="0"/>
    <x v="5"/>
    <s v="Black Bicycle Company"/>
    <x v="0"/>
    <x v="0"/>
    <x v="19"/>
    <s v="Silver"/>
    <x v="406"/>
    <d v="2003-02-01T00:00:00"/>
    <n v="2319.9899999999998"/>
    <n v="1242.8517999999999"/>
    <n v="1"/>
    <n v="1242.8517999999999"/>
  </r>
  <r>
    <x v="0"/>
    <x v="0"/>
    <x v="0"/>
    <s v="General Associates"/>
    <x v="1"/>
    <x v="12"/>
    <x v="25"/>
    <s v="Multi"/>
    <x v="403"/>
    <d v="2003-02-01T00:00:00"/>
    <n v="89.99"/>
    <n v="53.994"/>
    <n v="2"/>
    <n v="107.988"/>
  </r>
  <r>
    <x v="0"/>
    <x v="0"/>
    <x v="0"/>
    <s v="General Associates"/>
    <x v="0"/>
    <x v="3"/>
    <x v="3"/>
    <s v="Black"/>
    <x v="426"/>
    <d v="2003-02-01T00:00:00"/>
    <n v="782.99"/>
    <n v="469.79399999999998"/>
    <n v="1"/>
    <n v="469.79399999999998"/>
  </r>
  <r>
    <x v="0"/>
    <x v="0"/>
    <x v="4"/>
    <s v="Major Sporting Goods"/>
    <x v="0"/>
    <x v="3"/>
    <x v="3"/>
    <s v="Black"/>
    <x v="405"/>
    <d v="2003-02-01T00:00:00"/>
    <n v="782.99"/>
    <n v="469.79399999999998"/>
    <n v="1"/>
    <n v="469.79399999999998"/>
  </r>
  <r>
    <x v="1"/>
    <x v="2"/>
    <x v="6"/>
    <s v="Metropolitan Equipment"/>
    <x v="0"/>
    <x v="3"/>
    <x v="3"/>
    <s v="Red"/>
    <x v="424"/>
    <d v="2003-02-01T00:00:00"/>
    <n v="782.99"/>
    <n v="469.79399999999998"/>
    <n v="9"/>
    <n v="4228.1459999999997"/>
  </r>
  <r>
    <x v="1"/>
    <x v="2"/>
    <x v="6"/>
    <s v="Metropolitan Equipment"/>
    <x v="0"/>
    <x v="3"/>
    <x v="12"/>
    <s v="Black"/>
    <x v="416"/>
    <d v="2003-02-01T00:00:00"/>
    <n v="2443.35"/>
    <n v="1308.9375"/>
    <n v="2"/>
    <n v="2617.875"/>
  </r>
  <r>
    <x v="1"/>
    <x v="2"/>
    <x v="6"/>
    <s v="Metropolitan Equipment"/>
    <x v="1"/>
    <x v="11"/>
    <x v="24"/>
    <s v="Black"/>
    <x v="422"/>
    <d v="2003-02-01T00:00:00"/>
    <n v="74.989999999999995"/>
    <n v="44.994"/>
    <n v="5"/>
    <n v="224.97"/>
  </r>
  <r>
    <x v="1"/>
    <x v="2"/>
    <x v="6"/>
    <s v="Metropolitan Equipment"/>
    <x v="3"/>
    <x v="7"/>
    <x v="10"/>
    <s v="Black"/>
    <x v="399"/>
    <d v="2003-02-01T00:00:00"/>
    <n v="34.99"/>
    <n v="20.186499999999999"/>
    <n v="3"/>
    <n v="60.5595"/>
  </r>
  <r>
    <x v="1"/>
    <x v="2"/>
    <x v="6"/>
    <s v="Metropolitan Equipment"/>
    <x v="2"/>
    <x v="6"/>
    <x v="8"/>
    <s v="Red"/>
    <x v="412"/>
    <d v="2003-02-01T00:00:00"/>
    <n v="337.22"/>
    <n v="202.33199999999999"/>
    <n v="5"/>
    <n v="1011.66"/>
  </r>
  <r>
    <x v="1"/>
    <x v="2"/>
    <x v="6"/>
    <s v="Metropolitan Equipment"/>
    <x v="1"/>
    <x v="4"/>
    <x v="5"/>
    <s v="Multi"/>
    <x v="396"/>
    <d v="2003-02-01T00:00:00"/>
    <n v="49.99"/>
    <n v="28.840399999999999"/>
    <n v="5"/>
    <n v="144.202"/>
  </r>
  <r>
    <x v="1"/>
    <x v="2"/>
    <x v="6"/>
    <s v="Metropolitan Equipment"/>
    <x v="2"/>
    <x v="6"/>
    <x v="8"/>
    <s v="Red"/>
    <x v="412"/>
    <d v="2003-02-01T00:00:00"/>
    <n v="337.22"/>
    <n v="202.33199999999999"/>
    <n v="8"/>
    <n v="1618.6559999999999"/>
  </r>
  <r>
    <x v="1"/>
    <x v="2"/>
    <x v="6"/>
    <s v="Metropolitan Equipment"/>
    <x v="2"/>
    <x v="6"/>
    <x v="8"/>
    <s v="Black"/>
    <x v="402"/>
    <d v="2003-02-01T00:00:00"/>
    <n v="337.22"/>
    <n v="183.93819999999999"/>
    <n v="7"/>
    <n v="1287.5673999999999"/>
  </r>
  <r>
    <x v="1"/>
    <x v="2"/>
    <x v="6"/>
    <s v="Metropolitan Equipment"/>
    <x v="2"/>
    <x v="8"/>
    <x v="18"/>
    <s v="Black"/>
    <x v="424"/>
    <d v="2003-02-01T00:00:00"/>
    <n v="112.565"/>
    <n v="67.539000000000001"/>
    <n v="7"/>
    <n v="472.77300000000002"/>
  </r>
  <r>
    <x v="1"/>
    <x v="2"/>
    <x v="6"/>
    <s v="Metropolitan Equipment"/>
    <x v="0"/>
    <x v="3"/>
    <x v="3"/>
    <s v="Black"/>
    <x v="425"/>
    <d v="2003-02-01T00:00:00"/>
    <n v="782.99"/>
    <n v="469.79399999999998"/>
    <n v="1"/>
    <n v="469.79399999999998"/>
  </r>
  <r>
    <x v="1"/>
    <x v="2"/>
    <x v="6"/>
    <s v="Metropolitan Equipment"/>
    <x v="1"/>
    <x v="4"/>
    <x v="5"/>
    <s v="Multi"/>
    <x v="420"/>
    <d v="2003-02-01T00:00:00"/>
    <n v="49.99"/>
    <n v="28.840399999999999"/>
    <n v="3"/>
    <n v="86.521199999999993"/>
  </r>
  <r>
    <x v="1"/>
    <x v="2"/>
    <x v="6"/>
    <s v="Metropolitan Equipment"/>
    <x v="0"/>
    <x v="3"/>
    <x v="3"/>
    <s v="Red"/>
    <x v="412"/>
    <d v="2003-02-01T00:00:00"/>
    <n v="782.99"/>
    <n v="469.79399999999998"/>
    <n v="6"/>
    <n v="2818.7640000000001"/>
  </r>
  <r>
    <x v="1"/>
    <x v="2"/>
    <x v="6"/>
    <s v="Metropolitan Equipment"/>
    <x v="1"/>
    <x v="4"/>
    <x v="5"/>
    <s v="Multi"/>
    <x v="400"/>
    <d v="2003-02-01T00:00:00"/>
    <n v="49.99"/>
    <n v="28.840399999999999"/>
    <n v="5"/>
    <n v="144.202"/>
  </r>
  <r>
    <x v="1"/>
    <x v="2"/>
    <x v="6"/>
    <s v="Metropolitan Equipment"/>
    <x v="0"/>
    <x v="3"/>
    <x v="17"/>
    <s v="Yellow"/>
    <x v="401"/>
    <d v="2003-02-01T00:00:00"/>
    <n v="1120.49"/>
    <n v="600.26250000000005"/>
    <n v="2"/>
    <n v="1200.5250000000001"/>
  </r>
  <r>
    <x v="1"/>
    <x v="2"/>
    <x v="6"/>
    <s v="Metropolitan Equipment"/>
    <x v="0"/>
    <x v="3"/>
    <x v="3"/>
    <s v="Black"/>
    <x v="408"/>
    <d v="2003-02-01T00:00:00"/>
    <n v="782.99"/>
    <n v="469.79399999999998"/>
    <n v="1"/>
    <n v="469.79399999999998"/>
  </r>
  <r>
    <x v="1"/>
    <x v="2"/>
    <x v="6"/>
    <s v="Metropolitan Equipment"/>
    <x v="1"/>
    <x v="11"/>
    <x v="24"/>
    <s v="Black"/>
    <x v="399"/>
    <d v="2003-02-01T00:00:00"/>
    <n v="74.989999999999995"/>
    <n v="44.994"/>
    <n v="4"/>
    <n v="179.976"/>
  </r>
  <r>
    <x v="1"/>
    <x v="2"/>
    <x v="6"/>
    <s v="Metropolitan Equipment"/>
    <x v="0"/>
    <x v="3"/>
    <x v="12"/>
    <s v="Black"/>
    <x v="408"/>
    <d v="2003-02-01T00:00:00"/>
    <n v="2443.35"/>
    <n v="1308.9375"/>
    <n v="4"/>
    <n v="5235.75"/>
  </r>
  <r>
    <x v="1"/>
    <x v="2"/>
    <x v="6"/>
    <s v="Metropolitan Equipment"/>
    <x v="1"/>
    <x v="12"/>
    <x v="25"/>
    <s v="Multi"/>
    <x v="413"/>
    <d v="2003-02-01T00:00:00"/>
    <n v="89.99"/>
    <n v="53.994"/>
    <n v="5"/>
    <n v="269.97000000000003"/>
  </r>
  <r>
    <x v="1"/>
    <x v="2"/>
    <x v="6"/>
    <s v="Metropolitan Equipment"/>
    <x v="0"/>
    <x v="3"/>
    <x v="3"/>
    <s v="Black"/>
    <x v="398"/>
    <d v="2003-02-01T00:00:00"/>
    <n v="782.99"/>
    <n v="469.79399999999998"/>
    <n v="1"/>
    <n v="469.79399999999998"/>
  </r>
  <r>
    <x v="1"/>
    <x v="2"/>
    <x v="6"/>
    <s v="Metropolitan Equipment"/>
    <x v="1"/>
    <x v="10"/>
    <x v="29"/>
    <s v="Black"/>
    <x v="417"/>
    <d v="2003-02-01T00:00:00"/>
    <n v="24.49"/>
    <n v="14.1289"/>
    <n v="4"/>
    <n v="56.515599999999999"/>
  </r>
  <r>
    <x v="1"/>
    <x v="2"/>
    <x v="6"/>
    <s v="Metropolitan Equipment"/>
    <x v="1"/>
    <x v="12"/>
    <x v="25"/>
    <s v="Multi"/>
    <x v="419"/>
    <d v="2003-02-01T00:00:00"/>
    <n v="89.99"/>
    <n v="53.994"/>
    <n v="3"/>
    <n v="161.982"/>
  </r>
  <r>
    <x v="1"/>
    <x v="2"/>
    <x v="6"/>
    <s v="Metropolitan Equipment"/>
    <x v="1"/>
    <x v="10"/>
    <x v="29"/>
    <s v="Black"/>
    <x v="408"/>
    <d v="2003-02-01T00:00:00"/>
    <n v="24.49"/>
    <n v="14.1289"/>
    <n v="3"/>
    <n v="42.386699999999998"/>
  </r>
  <r>
    <x v="1"/>
    <x v="2"/>
    <x v="6"/>
    <s v="Metropolitan Equipment"/>
    <x v="2"/>
    <x v="6"/>
    <x v="8"/>
    <s v="Black"/>
    <x v="424"/>
    <d v="2003-02-01T00:00:00"/>
    <n v="337.22"/>
    <n v="183.93819999999999"/>
    <n v="2"/>
    <n v="367.87639999999999"/>
  </r>
  <r>
    <x v="1"/>
    <x v="2"/>
    <x v="6"/>
    <s v="Metropolitan Equipment"/>
    <x v="2"/>
    <x v="6"/>
    <x v="8"/>
    <s v="Red"/>
    <x v="420"/>
    <d v="2003-02-01T00:00:00"/>
    <n v="337.22"/>
    <n v="202.33199999999999"/>
    <n v="5"/>
    <n v="1011.66"/>
  </r>
  <r>
    <x v="1"/>
    <x v="2"/>
    <x v="6"/>
    <s v="Metropolitan Equipment"/>
    <x v="3"/>
    <x v="7"/>
    <x v="10"/>
    <s v="Blue"/>
    <x v="398"/>
    <d v="2003-02-01T00:00:00"/>
    <n v="34.99"/>
    <n v="20.186499999999999"/>
    <n v="3"/>
    <n v="60.5595"/>
  </r>
  <r>
    <x v="1"/>
    <x v="2"/>
    <x v="6"/>
    <s v="Metropolitan Equipment"/>
    <x v="3"/>
    <x v="7"/>
    <x v="10"/>
    <s v="Red"/>
    <x v="406"/>
    <d v="2003-02-01T00:00:00"/>
    <n v="34.99"/>
    <n v="20.186499999999999"/>
    <n v="4"/>
    <n v="80.745999999999995"/>
  </r>
  <r>
    <x v="1"/>
    <x v="2"/>
    <x v="6"/>
    <s v="Metropolitan Equipment"/>
    <x v="1"/>
    <x v="14"/>
    <x v="28"/>
    <s v="Black"/>
    <x v="400"/>
    <d v="2003-02-01T00:00:00"/>
    <n v="59.99"/>
    <n v="35.994"/>
    <n v="5"/>
    <n v="179.97"/>
  </r>
  <r>
    <x v="1"/>
    <x v="2"/>
    <x v="6"/>
    <s v="Metropolitan Equipment"/>
    <x v="0"/>
    <x v="3"/>
    <x v="3"/>
    <s v="Black"/>
    <x v="423"/>
    <d v="2003-02-01T00:00:00"/>
    <n v="782.99"/>
    <n v="469.79399999999998"/>
    <n v="3"/>
    <n v="1409.3820000000001"/>
  </r>
  <r>
    <x v="1"/>
    <x v="2"/>
    <x v="6"/>
    <s v="Metropolitan Equipment"/>
    <x v="0"/>
    <x v="3"/>
    <x v="3"/>
    <s v="Red"/>
    <x v="404"/>
    <d v="2003-02-01T00:00:00"/>
    <n v="782.99"/>
    <n v="469.79399999999998"/>
    <n v="6"/>
    <n v="2818.7640000000001"/>
  </r>
  <r>
    <x v="1"/>
    <x v="2"/>
    <x v="6"/>
    <s v="Metropolitan Equipment"/>
    <x v="0"/>
    <x v="3"/>
    <x v="3"/>
    <s v="Red"/>
    <x v="406"/>
    <d v="2003-02-01T00:00:00"/>
    <n v="782.99"/>
    <n v="469.79399999999998"/>
    <n v="1"/>
    <n v="469.79399999999998"/>
  </r>
  <r>
    <x v="1"/>
    <x v="2"/>
    <x v="6"/>
    <s v="Metropolitan Equipment"/>
    <x v="0"/>
    <x v="3"/>
    <x v="3"/>
    <s v="Red"/>
    <x v="419"/>
    <d v="2003-02-01T00:00:00"/>
    <n v="782.99"/>
    <n v="454.13420000000002"/>
    <n v="11"/>
    <n v="4995.4762000000001"/>
  </r>
  <r>
    <x v="1"/>
    <x v="2"/>
    <x v="6"/>
    <s v="Metropolitan Equipment"/>
    <x v="2"/>
    <x v="6"/>
    <x v="15"/>
    <s v="Yellow"/>
    <x v="404"/>
    <d v="2003-02-01T00:00:00"/>
    <n v="594.83000000000004"/>
    <n v="324.45269999999999"/>
    <n v="1"/>
    <n v="324.45269999999999"/>
  </r>
  <r>
    <x v="1"/>
    <x v="2"/>
    <x v="6"/>
    <s v="Metropolitan Equipment"/>
    <x v="0"/>
    <x v="3"/>
    <x v="12"/>
    <s v="Red"/>
    <x v="409"/>
    <d v="2003-02-01T00:00:00"/>
    <n v="2443.35"/>
    <n v="1466.01"/>
    <n v="6"/>
    <n v="8796.06"/>
  </r>
  <r>
    <x v="1"/>
    <x v="2"/>
    <x v="6"/>
    <s v="Metropolitan Equipment"/>
    <x v="2"/>
    <x v="6"/>
    <x v="15"/>
    <s v="Yellow"/>
    <x v="426"/>
    <d v="2003-02-01T00:00:00"/>
    <n v="594.83000000000004"/>
    <n v="324.45269999999999"/>
    <n v="1"/>
    <n v="324.45269999999999"/>
  </r>
  <r>
    <x v="1"/>
    <x v="2"/>
    <x v="6"/>
    <s v="Metropolitan Equipment"/>
    <x v="0"/>
    <x v="3"/>
    <x v="17"/>
    <s v="Yellow"/>
    <x v="400"/>
    <d v="2003-02-01T00:00:00"/>
    <n v="1120.49"/>
    <n v="600.26250000000005"/>
    <n v="3"/>
    <n v="1800.7875000000001"/>
  </r>
  <r>
    <x v="1"/>
    <x v="2"/>
    <x v="6"/>
    <s v="Metropolitan Equipment"/>
    <x v="0"/>
    <x v="3"/>
    <x v="17"/>
    <s v="Yellow"/>
    <x v="424"/>
    <d v="2003-02-01T00:00:00"/>
    <n v="1120.49"/>
    <n v="600.26250000000005"/>
    <n v="4"/>
    <n v="2401.0500000000002"/>
  </r>
  <r>
    <x v="1"/>
    <x v="2"/>
    <x v="6"/>
    <s v="Metropolitan Equipment"/>
    <x v="1"/>
    <x v="14"/>
    <x v="28"/>
    <s v="Black"/>
    <x v="417"/>
    <d v="2003-02-01T00:00:00"/>
    <n v="59.99"/>
    <n v="35.994"/>
    <n v="4"/>
    <n v="143.976"/>
  </r>
  <r>
    <x v="1"/>
    <x v="2"/>
    <x v="6"/>
    <s v="Metropolitan Equipment"/>
    <x v="1"/>
    <x v="5"/>
    <x v="6"/>
    <s v="Multi"/>
    <x v="402"/>
    <d v="2003-02-01T00:00:00"/>
    <n v="8.99"/>
    <n v="5.1864999999999997"/>
    <n v="5"/>
    <n v="25.932499999999997"/>
  </r>
  <r>
    <x v="1"/>
    <x v="2"/>
    <x v="6"/>
    <s v="Metropolitan Equipment"/>
    <x v="0"/>
    <x v="3"/>
    <x v="12"/>
    <s v="Red"/>
    <x v="419"/>
    <d v="2003-02-01T00:00:00"/>
    <n v="2443.35"/>
    <n v="1466.01"/>
    <n v="3"/>
    <n v="4398.03"/>
  </r>
  <r>
    <x v="1"/>
    <x v="2"/>
    <x v="6"/>
    <s v="Metropolitan Equipment"/>
    <x v="2"/>
    <x v="6"/>
    <x v="8"/>
    <s v="Red"/>
    <x v="418"/>
    <d v="2003-02-01T00:00:00"/>
    <n v="337.22"/>
    <n v="202.33199999999999"/>
    <n v="1"/>
    <n v="202.33199999999999"/>
  </r>
  <r>
    <x v="1"/>
    <x v="2"/>
    <x v="6"/>
    <s v="Metropolitan Equipment"/>
    <x v="1"/>
    <x v="12"/>
    <x v="25"/>
    <s v="Multi"/>
    <x v="400"/>
    <d v="2003-02-01T00:00:00"/>
    <n v="89.99"/>
    <n v="53.994"/>
    <n v="3"/>
    <n v="161.982"/>
  </r>
  <r>
    <x v="1"/>
    <x v="2"/>
    <x v="6"/>
    <s v="Metropolitan Equipment"/>
    <x v="2"/>
    <x v="6"/>
    <x v="15"/>
    <s v="Yellow"/>
    <x v="404"/>
    <d v="2003-02-01T00:00:00"/>
    <n v="594.83000000000004"/>
    <n v="324.45269999999999"/>
    <n v="2"/>
    <n v="648.90539999999999"/>
  </r>
  <r>
    <x v="1"/>
    <x v="2"/>
    <x v="6"/>
    <s v="Metropolitan Equipment"/>
    <x v="3"/>
    <x v="15"/>
    <x v="30"/>
    <m/>
    <x v="409"/>
    <d v="2003-02-01T00:00:00"/>
    <n v="25"/>
    <n v="15"/>
    <n v="5"/>
    <n v="75"/>
  </r>
  <r>
    <x v="1"/>
    <x v="2"/>
    <x v="6"/>
    <s v="Metropolitan Equipment"/>
    <x v="3"/>
    <x v="13"/>
    <x v="27"/>
    <m/>
    <x v="403"/>
    <d v="2003-02-01T00:00:00"/>
    <n v="19.989999999999998"/>
    <n v="11.994"/>
    <n v="4"/>
    <n v="47.975999999999999"/>
  </r>
  <r>
    <x v="0"/>
    <x v="0"/>
    <x v="3"/>
    <s v="Fitness Sport Boutique"/>
    <x v="0"/>
    <x v="0"/>
    <x v="19"/>
    <s v="Silver"/>
    <x v="399"/>
    <d v="2003-02-01T00:00:00"/>
    <n v="2319.9899999999998"/>
    <n v="1242.8517999999999"/>
    <n v="7"/>
    <n v="8699.9625999999989"/>
  </r>
  <r>
    <x v="0"/>
    <x v="0"/>
    <x v="3"/>
    <s v="Fitness Sport Boutique"/>
    <x v="1"/>
    <x v="10"/>
    <x v="21"/>
    <s v="Black"/>
    <x v="421"/>
    <d v="2003-02-01T00:00:00"/>
    <n v="37.99"/>
    <n v="20.894500000000001"/>
    <n v="24"/>
    <n v="501.46800000000002"/>
  </r>
  <r>
    <x v="0"/>
    <x v="0"/>
    <x v="3"/>
    <s v="Fitness Sport Boutique"/>
    <x v="2"/>
    <x v="2"/>
    <x v="23"/>
    <s v="Black"/>
    <x v="398"/>
    <d v="2003-02-01T00:00:00"/>
    <n v="348.76"/>
    <n v="209.256"/>
    <n v="2"/>
    <n v="418.512"/>
  </r>
  <r>
    <x v="0"/>
    <x v="0"/>
    <x v="3"/>
    <s v="Fitness Sport Boutique"/>
    <x v="1"/>
    <x v="11"/>
    <x v="24"/>
    <s v="Black"/>
    <x v="407"/>
    <d v="2003-02-01T00:00:00"/>
    <n v="74.989999999999995"/>
    <n v="44.994"/>
    <n v="2"/>
    <n v="89.988"/>
  </r>
  <r>
    <x v="0"/>
    <x v="0"/>
    <x v="3"/>
    <s v="Fitness Sport Boutique"/>
    <x v="2"/>
    <x v="9"/>
    <x v="22"/>
    <m/>
    <x v="420"/>
    <d v="2003-02-01T00:00:00"/>
    <n v="61.92"/>
    <n v="33.774500000000003"/>
    <n v="2"/>
    <n v="67.549000000000007"/>
  </r>
  <r>
    <x v="0"/>
    <x v="0"/>
    <x v="3"/>
    <s v="Fitness Sport Boutique"/>
    <x v="1"/>
    <x v="10"/>
    <x v="21"/>
    <s v="Black"/>
    <x v="421"/>
    <d v="2003-02-01T00:00:00"/>
    <n v="37.99"/>
    <n v="20.894500000000001"/>
    <n v="19"/>
    <n v="396.99549999999999"/>
  </r>
  <r>
    <x v="0"/>
    <x v="0"/>
    <x v="3"/>
    <s v="Fitness Sport Boutique"/>
    <x v="0"/>
    <x v="0"/>
    <x v="19"/>
    <s v="Silver"/>
    <x v="413"/>
    <d v="2003-02-01T00:00:00"/>
    <n v="2319.9899999999998"/>
    <n v="1242.8517999999999"/>
    <n v="8"/>
    <n v="9942.8143999999993"/>
  </r>
  <r>
    <x v="0"/>
    <x v="0"/>
    <x v="3"/>
    <s v="Fitness Sport Boutique"/>
    <x v="1"/>
    <x v="5"/>
    <x v="6"/>
    <s v="Multi"/>
    <x v="406"/>
    <d v="2003-02-01T00:00:00"/>
    <n v="8.99"/>
    <n v="5.1864999999999997"/>
    <n v="4"/>
    <n v="20.745999999999999"/>
  </r>
  <r>
    <x v="0"/>
    <x v="0"/>
    <x v="3"/>
    <s v="Fitness Sport Boutique"/>
    <x v="0"/>
    <x v="0"/>
    <x v="19"/>
    <s v="Silver"/>
    <x v="410"/>
    <d v="2003-02-01T00:00:00"/>
    <n v="2319.9899999999998"/>
    <n v="1242.8517999999999"/>
    <n v="10"/>
    <n v="12428.518"/>
  </r>
  <r>
    <x v="0"/>
    <x v="0"/>
    <x v="3"/>
    <s v="Fitness Sport Boutique"/>
    <x v="0"/>
    <x v="0"/>
    <x v="19"/>
    <s v="Black"/>
    <x v="398"/>
    <d v="2003-02-01T00:00:00"/>
    <n v="2294.9899999999998"/>
    <n v="1229.4589000000001"/>
    <n v="7"/>
    <n v="8606.2123000000011"/>
  </r>
  <r>
    <x v="0"/>
    <x v="0"/>
    <x v="3"/>
    <s v="Fitness Sport Boutique"/>
    <x v="2"/>
    <x v="8"/>
    <x v="36"/>
    <s v="Black"/>
    <x v="406"/>
    <d v="2003-02-01T00:00:00"/>
    <n v="236.02500000000001"/>
    <n v="141.61500000000001"/>
    <n v="4"/>
    <n v="566.46"/>
  </r>
  <r>
    <x v="0"/>
    <x v="0"/>
    <x v="3"/>
    <s v="Fitness Sport Boutique"/>
    <x v="1"/>
    <x v="4"/>
    <x v="5"/>
    <s v="Multi"/>
    <x v="422"/>
    <d v="2003-02-01T00:00:00"/>
    <n v="49.99"/>
    <n v="28.840399999999999"/>
    <n v="4"/>
    <n v="115.3616"/>
  </r>
  <r>
    <x v="0"/>
    <x v="0"/>
    <x v="3"/>
    <s v="Fitness Sport Boutique"/>
    <x v="2"/>
    <x v="8"/>
    <x v="20"/>
    <s v="Black"/>
    <x v="399"/>
    <d v="2003-02-01T00:00:00"/>
    <n v="327.21499999999997"/>
    <n v="196.32900000000001"/>
    <n v="4"/>
    <n v="785.31600000000003"/>
  </r>
  <r>
    <x v="0"/>
    <x v="0"/>
    <x v="3"/>
    <s v="Fitness Sport Boutique"/>
    <x v="0"/>
    <x v="0"/>
    <x v="35"/>
    <s v="Black"/>
    <x v="407"/>
    <d v="2003-02-01T00:00:00"/>
    <n v="1079.99"/>
    <n v="647.99400000000003"/>
    <n v="2"/>
    <n v="1295.9880000000001"/>
  </r>
  <r>
    <x v="0"/>
    <x v="0"/>
    <x v="3"/>
    <s v="Fitness Sport Boutique"/>
    <x v="0"/>
    <x v="0"/>
    <x v="35"/>
    <s v="Black"/>
    <x v="402"/>
    <d v="2003-02-01T00:00:00"/>
    <n v="1079.99"/>
    <n v="647.99400000000003"/>
    <n v="2"/>
    <n v="1295.9880000000001"/>
  </r>
  <r>
    <x v="0"/>
    <x v="0"/>
    <x v="3"/>
    <s v="Fitness Sport Boutique"/>
    <x v="0"/>
    <x v="0"/>
    <x v="35"/>
    <s v="Black"/>
    <x v="420"/>
    <d v="2003-02-01T00:00:00"/>
    <n v="1079.99"/>
    <n v="647.99400000000003"/>
    <n v="5"/>
    <n v="3239.9700000000003"/>
  </r>
  <r>
    <x v="0"/>
    <x v="0"/>
    <x v="3"/>
    <s v="Fitness Sport Boutique"/>
    <x v="0"/>
    <x v="0"/>
    <x v="19"/>
    <s v="Black"/>
    <x v="404"/>
    <d v="2003-02-01T00:00:00"/>
    <n v="2294.9899999999998"/>
    <n v="1229.4589000000001"/>
    <n v="3"/>
    <n v="3688.3767000000003"/>
  </r>
  <r>
    <x v="0"/>
    <x v="0"/>
    <x v="3"/>
    <s v="Fitness Sport Boutique"/>
    <x v="1"/>
    <x v="11"/>
    <x v="24"/>
    <s v="Black"/>
    <x v="421"/>
    <d v="2003-02-01T00:00:00"/>
    <n v="74.989999999999995"/>
    <n v="44.994"/>
    <n v="3"/>
    <n v="134.982"/>
  </r>
  <r>
    <x v="0"/>
    <x v="0"/>
    <x v="3"/>
    <s v="Fitness Sport Boutique"/>
    <x v="0"/>
    <x v="0"/>
    <x v="19"/>
    <s v="Black"/>
    <x v="407"/>
    <d v="2003-02-01T00:00:00"/>
    <n v="2294.9899999999998"/>
    <n v="1229.4589000000001"/>
    <n v="7"/>
    <n v="8606.2123000000011"/>
  </r>
  <r>
    <x v="0"/>
    <x v="0"/>
    <x v="3"/>
    <s v="Fitness Sport Boutique"/>
    <x v="0"/>
    <x v="0"/>
    <x v="35"/>
    <s v="Black"/>
    <x v="426"/>
    <d v="2003-02-01T00:00:00"/>
    <n v="1079.99"/>
    <n v="647.99400000000003"/>
    <n v="9"/>
    <n v="5831.9459999999999"/>
  </r>
  <r>
    <x v="0"/>
    <x v="0"/>
    <x v="2"/>
    <s v="Permanent Finish Products"/>
    <x v="0"/>
    <x v="0"/>
    <x v="35"/>
    <s v="Black"/>
    <x v="404"/>
    <d v="2003-02-01T00:00:00"/>
    <n v="1079.99"/>
    <n v="647.99400000000003"/>
    <n v="2"/>
    <n v="1295.9880000000001"/>
  </r>
  <r>
    <x v="0"/>
    <x v="0"/>
    <x v="2"/>
    <s v="Permanent Finish Products"/>
    <x v="2"/>
    <x v="2"/>
    <x v="2"/>
    <s v="Black"/>
    <x v="414"/>
    <d v="2003-02-01T00:00:00"/>
    <n v="1349.6"/>
    <n v="736.14549999999997"/>
    <n v="1"/>
    <n v="736.14549999999997"/>
  </r>
  <r>
    <x v="0"/>
    <x v="0"/>
    <x v="2"/>
    <s v="Permanent Finish Products"/>
    <x v="0"/>
    <x v="0"/>
    <x v="19"/>
    <s v="Black"/>
    <x v="402"/>
    <d v="2003-02-01T00:00:00"/>
    <n v="2294.9899999999998"/>
    <n v="1229.4589000000001"/>
    <n v="5"/>
    <n v="6147.2945"/>
  </r>
  <r>
    <x v="0"/>
    <x v="0"/>
    <x v="2"/>
    <s v="Permanent Finish Products"/>
    <x v="2"/>
    <x v="8"/>
    <x v="36"/>
    <s v="Black"/>
    <x v="399"/>
    <d v="2003-02-01T00:00:00"/>
    <n v="236.02500000000001"/>
    <n v="141.61500000000001"/>
    <n v="2"/>
    <n v="283.23"/>
  </r>
  <r>
    <x v="0"/>
    <x v="0"/>
    <x v="2"/>
    <s v="Permanent Finish Products"/>
    <x v="0"/>
    <x v="0"/>
    <x v="19"/>
    <s v="Black"/>
    <x v="418"/>
    <d v="2003-02-01T00:00:00"/>
    <n v="2294.9899999999998"/>
    <n v="1229.4589000000001"/>
    <n v="1"/>
    <n v="1229.4589000000001"/>
  </r>
  <r>
    <x v="0"/>
    <x v="0"/>
    <x v="2"/>
    <s v="Permanent Finish Products"/>
    <x v="2"/>
    <x v="9"/>
    <x v="22"/>
    <m/>
    <x v="405"/>
    <d v="2003-02-01T00:00:00"/>
    <n v="61.92"/>
    <n v="33.774500000000003"/>
    <n v="1"/>
    <n v="33.774500000000003"/>
  </r>
  <r>
    <x v="0"/>
    <x v="0"/>
    <x v="2"/>
    <s v="Permanent Finish Products"/>
    <x v="2"/>
    <x v="2"/>
    <x v="23"/>
    <s v="Black"/>
    <x v="422"/>
    <d v="2003-02-01T00:00:00"/>
    <n v="348.76"/>
    <n v="209.256"/>
    <n v="1"/>
    <n v="209.256"/>
  </r>
  <r>
    <x v="0"/>
    <x v="0"/>
    <x v="2"/>
    <s v="Permanent Finish Products"/>
    <x v="2"/>
    <x v="9"/>
    <x v="37"/>
    <m/>
    <x v="426"/>
    <d v="2003-02-01T00:00:00"/>
    <n v="44.54"/>
    <n v="24.294499999999999"/>
    <n v="1"/>
    <n v="24.294499999999999"/>
  </r>
  <r>
    <x v="0"/>
    <x v="0"/>
    <x v="2"/>
    <s v="Permanent Finish Products"/>
    <x v="2"/>
    <x v="17"/>
    <x v="45"/>
    <m/>
    <x v="408"/>
    <d v="2003-02-01T00:00:00"/>
    <n v="124.73"/>
    <n v="74.837999999999994"/>
    <n v="1"/>
    <n v="74.837999999999994"/>
  </r>
  <r>
    <x v="0"/>
    <x v="0"/>
    <x v="2"/>
    <s v="Permanent Finish Products"/>
    <x v="2"/>
    <x v="2"/>
    <x v="38"/>
    <s v="Black"/>
    <x v="402"/>
    <d v="2003-02-01T00:00:00"/>
    <n v="348.76"/>
    <n v="209.256"/>
    <n v="3"/>
    <n v="627.76800000000003"/>
  </r>
  <r>
    <x v="0"/>
    <x v="0"/>
    <x v="2"/>
    <s v="Permanent Finish Products"/>
    <x v="2"/>
    <x v="2"/>
    <x v="23"/>
    <s v="Black"/>
    <x v="418"/>
    <d v="2003-02-01T00:00:00"/>
    <n v="348.76"/>
    <n v="209.256"/>
    <n v="1"/>
    <n v="209.256"/>
  </r>
  <r>
    <x v="0"/>
    <x v="0"/>
    <x v="2"/>
    <s v="Permanent Finish Products"/>
    <x v="2"/>
    <x v="2"/>
    <x v="2"/>
    <s v="Black"/>
    <x v="413"/>
    <d v="2003-02-01T00:00:00"/>
    <n v="1349.6"/>
    <n v="736.14549999999997"/>
    <n v="2"/>
    <n v="1472.2909999999999"/>
  </r>
  <r>
    <x v="0"/>
    <x v="0"/>
    <x v="2"/>
    <s v="Permanent Finish Products"/>
    <x v="0"/>
    <x v="0"/>
    <x v="19"/>
    <s v="Silver"/>
    <x v="426"/>
    <d v="2003-02-01T00:00:00"/>
    <n v="2319.9899999999998"/>
    <n v="1242.8517999999999"/>
    <n v="2"/>
    <n v="2485.7035999999998"/>
  </r>
  <r>
    <x v="0"/>
    <x v="0"/>
    <x v="2"/>
    <s v="Permanent Finish Products"/>
    <x v="1"/>
    <x v="10"/>
    <x v="21"/>
    <s v="Black"/>
    <x v="413"/>
    <d v="2003-02-01T00:00:00"/>
    <n v="37.99"/>
    <n v="22.794"/>
    <n v="4"/>
    <n v="91.176000000000002"/>
  </r>
  <r>
    <x v="0"/>
    <x v="0"/>
    <x v="2"/>
    <s v="Permanent Finish Products"/>
    <x v="1"/>
    <x v="10"/>
    <x v="21"/>
    <s v="Black"/>
    <x v="419"/>
    <d v="2003-02-01T00:00:00"/>
    <n v="37.99"/>
    <n v="22.794"/>
    <n v="1"/>
    <n v="22.794"/>
  </r>
  <r>
    <x v="0"/>
    <x v="0"/>
    <x v="2"/>
    <s v="Permanent Finish Products"/>
    <x v="0"/>
    <x v="0"/>
    <x v="35"/>
    <s v="Black"/>
    <x v="410"/>
    <d v="2003-02-01T00:00:00"/>
    <n v="1079.99"/>
    <n v="647.99400000000003"/>
    <n v="1"/>
    <n v="647.99400000000003"/>
  </r>
  <r>
    <x v="0"/>
    <x v="0"/>
    <x v="2"/>
    <s v="Permanent Finish Products"/>
    <x v="2"/>
    <x v="2"/>
    <x v="2"/>
    <s v="Silver"/>
    <x v="402"/>
    <d v="2003-02-01T00:00:00"/>
    <n v="1364.5"/>
    <n v="744.27269999999999"/>
    <n v="4"/>
    <n v="2977.0907999999999"/>
  </r>
  <r>
    <x v="0"/>
    <x v="0"/>
    <x v="2"/>
    <s v="Permanent Finish Products"/>
    <x v="2"/>
    <x v="17"/>
    <x v="43"/>
    <m/>
    <x v="419"/>
    <d v="2003-02-01T00:00:00"/>
    <n v="102.29"/>
    <n v="61.374000000000002"/>
    <n v="4"/>
    <n v="245.49600000000001"/>
  </r>
  <r>
    <x v="0"/>
    <x v="0"/>
    <x v="2"/>
    <s v="Permanent Finish Products"/>
    <x v="0"/>
    <x v="0"/>
    <x v="35"/>
    <s v="Black"/>
    <x v="406"/>
    <d v="2003-02-01T00:00:00"/>
    <n v="1079.99"/>
    <n v="647.99400000000003"/>
    <n v="3"/>
    <n v="1943.982"/>
  </r>
  <r>
    <x v="0"/>
    <x v="0"/>
    <x v="2"/>
    <s v="Permanent Finish Products"/>
    <x v="0"/>
    <x v="0"/>
    <x v="19"/>
    <s v="Silver"/>
    <x v="417"/>
    <d v="2003-02-01T00:00:00"/>
    <n v="2319.9899999999998"/>
    <n v="1242.8517999999999"/>
    <n v="2"/>
    <n v="2485.7035999999998"/>
  </r>
  <r>
    <x v="0"/>
    <x v="0"/>
    <x v="2"/>
    <s v="Permanent Finish Products"/>
    <x v="0"/>
    <x v="0"/>
    <x v="35"/>
    <s v="Black"/>
    <x v="400"/>
    <d v="2003-02-01T00:00:00"/>
    <n v="1079.99"/>
    <n v="647.99400000000003"/>
    <n v="3"/>
    <n v="1943.982"/>
  </r>
  <r>
    <x v="0"/>
    <x v="1"/>
    <x v="1"/>
    <s v="Mercantile Outlet"/>
    <x v="0"/>
    <x v="0"/>
    <x v="19"/>
    <s v="Black"/>
    <x v="424"/>
    <d v="2003-02-01T00:00:00"/>
    <n v="2294.9899999999998"/>
    <n v="1229.4589000000001"/>
    <n v="1"/>
    <n v="1229.4589000000001"/>
  </r>
  <r>
    <x v="0"/>
    <x v="1"/>
    <x v="1"/>
    <s v="Mercantile Outlet"/>
    <x v="1"/>
    <x v="10"/>
    <x v="21"/>
    <s v="Black"/>
    <x v="397"/>
    <d v="2003-02-01T00:00:00"/>
    <n v="37.99"/>
    <n v="22.794"/>
    <n v="1"/>
    <n v="22.794"/>
  </r>
  <r>
    <x v="0"/>
    <x v="1"/>
    <x v="1"/>
    <s v="Mercantile Outlet"/>
    <x v="0"/>
    <x v="0"/>
    <x v="35"/>
    <s v="Black"/>
    <x v="407"/>
    <d v="2003-02-01T00:00:00"/>
    <n v="1079.99"/>
    <n v="647.99400000000003"/>
    <n v="3"/>
    <n v="1943.982"/>
  </r>
  <r>
    <x v="0"/>
    <x v="1"/>
    <x v="1"/>
    <s v="Mercantile Outlet"/>
    <x v="2"/>
    <x v="2"/>
    <x v="2"/>
    <s v="Silver"/>
    <x v="422"/>
    <d v="2003-02-01T00:00:00"/>
    <n v="1364.5"/>
    <n v="744.27269999999999"/>
    <n v="4"/>
    <n v="2977.0907999999999"/>
  </r>
  <r>
    <x v="0"/>
    <x v="1"/>
    <x v="1"/>
    <s v="Mercantile Outlet"/>
    <x v="2"/>
    <x v="2"/>
    <x v="23"/>
    <s v="Black"/>
    <x v="399"/>
    <d v="2003-02-01T00:00:00"/>
    <n v="348.76"/>
    <n v="209.256"/>
    <n v="3"/>
    <n v="627.76800000000003"/>
  </r>
  <r>
    <x v="0"/>
    <x v="1"/>
    <x v="1"/>
    <s v="Mercantile Outlet"/>
    <x v="0"/>
    <x v="0"/>
    <x v="19"/>
    <s v="Silver"/>
    <x v="396"/>
    <d v="2003-02-01T00:00:00"/>
    <n v="2319.9899999999998"/>
    <n v="1242.8517999999999"/>
    <n v="1"/>
    <n v="1242.8517999999999"/>
  </r>
  <r>
    <x v="0"/>
    <x v="1"/>
    <x v="1"/>
    <s v="Mercantile Outlet"/>
    <x v="2"/>
    <x v="2"/>
    <x v="2"/>
    <s v="Black"/>
    <x v="418"/>
    <d v="2003-02-01T00:00:00"/>
    <n v="1349.6"/>
    <n v="736.14549999999997"/>
    <n v="1"/>
    <n v="736.14549999999997"/>
  </r>
  <r>
    <x v="0"/>
    <x v="1"/>
    <x v="1"/>
    <s v="Mercantile Outlet"/>
    <x v="0"/>
    <x v="0"/>
    <x v="19"/>
    <s v="Black"/>
    <x v="418"/>
    <d v="2003-02-01T00:00:00"/>
    <n v="2294.9899999999998"/>
    <n v="1229.4589000000001"/>
    <n v="2"/>
    <n v="2458.9178000000002"/>
  </r>
  <r>
    <x v="0"/>
    <x v="1"/>
    <x v="1"/>
    <s v="Mercantile Outlet"/>
    <x v="2"/>
    <x v="17"/>
    <x v="43"/>
    <m/>
    <x v="407"/>
    <d v="2003-02-01T00:00:00"/>
    <n v="102.29"/>
    <n v="61.374000000000002"/>
    <n v="1"/>
    <n v="61.374000000000002"/>
  </r>
  <r>
    <x v="0"/>
    <x v="1"/>
    <x v="1"/>
    <s v="Mercantile Outlet"/>
    <x v="0"/>
    <x v="0"/>
    <x v="19"/>
    <s v="Black"/>
    <x v="397"/>
    <d v="2003-02-01T00:00:00"/>
    <n v="2294.9899999999998"/>
    <n v="1229.4589000000001"/>
    <n v="3"/>
    <n v="3688.3767000000003"/>
  </r>
  <r>
    <x v="0"/>
    <x v="1"/>
    <x v="1"/>
    <s v="Mercantile Outlet"/>
    <x v="2"/>
    <x v="16"/>
    <x v="46"/>
    <m/>
    <x v="423"/>
    <d v="2003-02-01T00:00:00"/>
    <n v="229.49"/>
    <n v="137.69399999999999"/>
    <n v="1"/>
    <n v="137.69399999999999"/>
  </r>
  <r>
    <x v="0"/>
    <x v="1"/>
    <x v="1"/>
    <s v="Mercantile Outlet"/>
    <x v="1"/>
    <x v="10"/>
    <x v="21"/>
    <s v="Black"/>
    <x v="404"/>
    <d v="2003-02-01T00:00:00"/>
    <n v="37.99"/>
    <n v="22.794"/>
    <n v="3"/>
    <n v="68.382000000000005"/>
  </r>
  <r>
    <x v="0"/>
    <x v="1"/>
    <x v="1"/>
    <s v="Mercantile Outlet"/>
    <x v="2"/>
    <x v="9"/>
    <x v="22"/>
    <m/>
    <x v="417"/>
    <d v="2003-02-01T00:00:00"/>
    <n v="61.92"/>
    <n v="33.774500000000003"/>
    <n v="2"/>
    <n v="67.549000000000007"/>
  </r>
  <r>
    <x v="0"/>
    <x v="1"/>
    <x v="1"/>
    <s v="Mercantile Outlet"/>
    <x v="2"/>
    <x v="8"/>
    <x v="36"/>
    <s v="Black"/>
    <x v="401"/>
    <d v="2003-02-01T00:00:00"/>
    <n v="236.02500000000001"/>
    <n v="141.61500000000001"/>
    <n v="1"/>
    <n v="141.61500000000001"/>
  </r>
  <r>
    <x v="0"/>
    <x v="1"/>
    <x v="1"/>
    <s v="Mercantile Outlet"/>
    <x v="0"/>
    <x v="0"/>
    <x v="35"/>
    <s v="Black"/>
    <x v="417"/>
    <d v="2003-02-01T00:00:00"/>
    <n v="1079.99"/>
    <n v="647.99400000000003"/>
    <n v="1"/>
    <n v="647.99400000000003"/>
  </r>
  <r>
    <x v="0"/>
    <x v="1"/>
    <x v="1"/>
    <s v="Mercantile Outlet"/>
    <x v="2"/>
    <x v="2"/>
    <x v="23"/>
    <s v="Black"/>
    <x v="426"/>
    <d v="2003-02-01T00:00:00"/>
    <n v="348.76"/>
    <n v="209.256"/>
    <n v="5"/>
    <n v="1046.28"/>
  </r>
  <r>
    <x v="0"/>
    <x v="1"/>
    <x v="1"/>
    <s v="Mercantile Outlet"/>
    <x v="2"/>
    <x v="8"/>
    <x v="26"/>
    <s v="Black"/>
    <x v="417"/>
    <d v="2003-02-01T00:00:00"/>
    <n v="60.744999999999997"/>
    <n v="36.447000000000003"/>
    <n v="2"/>
    <n v="72.894000000000005"/>
  </r>
  <r>
    <x v="0"/>
    <x v="1"/>
    <x v="1"/>
    <s v="Mercantile Outlet"/>
    <x v="2"/>
    <x v="9"/>
    <x v="37"/>
    <m/>
    <x v="400"/>
    <d v="2003-02-01T00:00:00"/>
    <n v="44.54"/>
    <n v="24.294499999999999"/>
    <n v="2"/>
    <n v="48.588999999999999"/>
  </r>
  <r>
    <x v="0"/>
    <x v="1"/>
    <x v="1"/>
    <s v="Mercantile Outlet"/>
    <x v="2"/>
    <x v="2"/>
    <x v="2"/>
    <s v="Black"/>
    <x v="411"/>
    <d v="2003-02-01T00:00:00"/>
    <n v="1349.6"/>
    <n v="736.14549999999997"/>
    <n v="3"/>
    <n v="2208.4364999999998"/>
  </r>
  <r>
    <x v="0"/>
    <x v="1"/>
    <x v="1"/>
    <s v="Mercantile Outlet"/>
    <x v="0"/>
    <x v="0"/>
    <x v="19"/>
    <s v="Silver"/>
    <x v="426"/>
    <d v="2003-02-01T00:00:00"/>
    <n v="2319.9899999999998"/>
    <n v="1242.8517999999999"/>
    <n v="1"/>
    <n v="1242.8517999999999"/>
  </r>
  <r>
    <x v="0"/>
    <x v="1"/>
    <x v="1"/>
    <s v="Mercantile Outlet"/>
    <x v="2"/>
    <x v="17"/>
    <x v="45"/>
    <m/>
    <x v="409"/>
    <d v="2003-02-01T00:00:00"/>
    <n v="124.73"/>
    <n v="74.837999999999994"/>
    <n v="2"/>
    <n v="149.67599999999999"/>
  </r>
  <r>
    <x v="0"/>
    <x v="1"/>
    <x v="1"/>
    <s v="Mercantile Outlet"/>
    <x v="2"/>
    <x v="2"/>
    <x v="38"/>
    <s v="Black"/>
    <x v="425"/>
    <d v="2003-02-01T00:00:00"/>
    <n v="348.76"/>
    <n v="209.256"/>
    <n v="1"/>
    <n v="209.256"/>
  </r>
  <r>
    <x v="0"/>
    <x v="1"/>
    <x v="1"/>
    <s v="Mercantile Outlet"/>
    <x v="1"/>
    <x v="12"/>
    <x v="25"/>
    <s v="Multi"/>
    <x v="412"/>
    <d v="2003-02-01T00:00:00"/>
    <n v="89.99"/>
    <n v="53.994"/>
    <n v="1"/>
    <n v="53.994"/>
  </r>
  <r>
    <x v="0"/>
    <x v="1"/>
    <x v="1"/>
    <s v="Mercantile Outlet"/>
    <x v="0"/>
    <x v="0"/>
    <x v="35"/>
    <s v="Black"/>
    <x v="416"/>
    <d v="2003-02-01T00:00:00"/>
    <n v="1079.99"/>
    <n v="647.99400000000003"/>
    <n v="1"/>
    <n v="647.99400000000003"/>
  </r>
  <r>
    <x v="0"/>
    <x v="1"/>
    <x v="1"/>
    <s v="Mercantile Outlet"/>
    <x v="0"/>
    <x v="0"/>
    <x v="35"/>
    <s v="Black"/>
    <x v="412"/>
    <d v="2003-02-01T00:00:00"/>
    <n v="1079.99"/>
    <n v="647.99400000000003"/>
    <n v="1"/>
    <n v="647.99400000000003"/>
  </r>
  <r>
    <x v="0"/>
    <x v="1"/>
    <x v="1"/>
    <s v="Mercantile Outlet"/>
    <x v="2"/>
    <x v="2"/>
    <x v="2"/>
    <s v="Silver"/>
    <x v="419"/>
    <d v="2003-02-01T00:00:00"/>
    <n v="1364.5"/>
    <n v="744.27269999999999"/>
    <n v="1"/>
    <n v="744.27269999999999"/>
  </r>
  <r>
    <x v="0"/>
    <x v="1"/>
    <x v="1"/>
    <s v="General Department Stores"/>
    <x v="2"/>
    <x v="2"/>
    <x v="38"/>
    <s v="Black"/>
    <x v="398"/>
    <d v="2003-02-01T00:00:00"/>
    <n v="348.76"/>
    <n v="209.256"/>
    <n v="2"/>
    <n v="418.512"/>
  </r>
  <r>
    <x v="0"/>
    <x v="0"/>
    <x v="3"/>
    <s v="Bike Boutique"/>
    <x v="2"/>
    <x v="6"/>
    <x v="8"/>
    <s v="Red"/>
    <x v="423"/>
    <d v="2003-02-01T00:00:00"/>
    <n v="337.22"/>
    <n v="202.33199999999999"/>
    <n v="1"/>
    <n v="202.33199999999999"/>
  </r>
  <r>
    <x v="0"/>
    <x v="0"/>
    <x v="3"/>
    <s v="Bike Boutique"/>
    <x v="0"/>
    <x v="3"/>
    <x v="12"/>
    <s v="Black"/>
    <x v="408"/>
    <d v="2003-02-01T00:00:00"/>
    <n v="2443.35"/>
    <n v="1308.9375"/>
    <n v="2"/>
    <n v="2617.875"/>
  </r>
  <r>
    <x v="0"/>
    <x v="0"/>
    <x v="3"/>
    <s v="Bike Boutique"/>
    <x v="0"/>
    <x v="3"/>
    <x v="3"/>
    <s v="Red"/>
    <x v="412"/>
    <d v="2003-02-01T00:00:00"/>
    <n v="782.99"/>
    <n v="469.79399999999998"/>
    <n v="1"/>
    <n v="469.79399999999998"/>
  </r>
  <r>
    <x v="0"/>
    <x v="0"/>
    <x v="3"/>
    <s v="Bike Boutique"/>
    <x v="0"/>
    <x v="3"/>
    <x v="3"/>
    <s v="Red"/>
    <x v="397"/>
    <d v="2003-02-01T00:00:00"/>
    <n v="782.99"/>
    <n v="469.79399999999998"/>
    <n v="1"/>
    <n v="469.79399999999998"/>
  </r>
  <r>
    <x v="0"/>
    <x v="0"/>
    <x v="3"/>
    <s v="Bike Boutique"/>
    <x v="2"/>
    <x v="6"/>
    <x v="15"/>
    <s v="Yellow"/>
    <x v="426"/>
    <d v="2003-02-01T00:00:00"/>
    <n v="594.83000000000004"/>
    <n v="324.45269999999999"/>
    <n v="1"/>
    <n v="324.45269999999999"/>
  </r>
  <r>
    <x v="0"/>
    <x v="0"/>
    <x v="3"/>
    <s v="Bike Boutique"/>
    <x v="0"/>
    <x v="3"/>
    <x v="12"/>
    <s v="Red"/>
    <x v="424"/>
    <d v="2003-02-01T00:00:00"/>
    <n v="2443.35"/>
    <n v="1466.01"/>
    <n v="2"/>
    <n v="2932.02"/>
  </r>
  <r>
    <x v="0"/>
    <x v="0"/>
    <x v="3"/>
    <s v="Bike Boutique"/>
    <x v="0"/>
    <x v="3"/>
    <x v="17"/>
    <s v="Yellow"/>
    <x v="407"/>
    <d v="2003-02-01T00:00:00"/>
    <n v="1120.49"/>
    <n v="600.26250000000005"/>
    <n v="1"/>
    <n v="600.26250000000005"/>
  </r>
  <r>
    <x v="0"/>
    <x v="0"/>
    <x v="3"/>
    <s v="Bike Boutique"/>
    <x v="2"/>
    <x v="6"/>
    <x v="8"/>
    <s v="Black"/>
    <x v="408"/>
    <d v="2003-02-01T00:00:00"/>
    <n v="337.22"/>
    <n v="183.93819999999999"/>
    <n v="4"/>
    <n v="735.75279999999998"/>
  </r>
  <r>
    <x v="0"/>
    <x v="0"/>
    <x v="3"/>
    <s v="Bike Boutique"/>
    <x v="2"/>
    <x v="6"/>
    <x v="8"/>
    <s v="Red"/>
    <x v="400"/>
    <d v="2003-02-01T00:00:00"/>
    <n v="337.22"/>
    <n v="202.33199999999999"/>
    <n v="1"/>
    <n v="202.33199999999999"/>
  </r>
  <r>
    <x v="0"/>
    <x v="0"/>
    <x v="3"/>
    <s v="Bike Boutique"/>
    <x v="0"/>
    <x v="3"/>
    <x v="17"/>
    <s v="Yellow"/>
    <x v="401"/>
    <d v="2003-02-01T00:00:00"/>
    <n v="1120.49"/>
    <n v="600.26250000000005"/>
    <n v="1"/>
    <n v="600.26250000000005"/>
  </r>
  <r>
    <x v="0"/>
    <x v="0"/>
    <x v="3"/>
    <s v="Bike Boutique"/>
    <x v="2"/>
    <x v="8"/>
    <x v="18"/>
    <s v="Black"/>
    <x v="401"/>
    <d v="2003-02-01T00:00:00"/>
    <n v="112.565"/>
    <n v="67.539000000000001"/>
    <n v="3"/>
    <n v="202.61700000000002"/>
  </r>
  <r>
    <x v="0"/>
    <x v="0"/>
    <x v="3"/>
    <s v="Bike Boutique"/>
    <x v="2"/>
    <x v="6"/>
    <x v="8"/>
    <s v="Black"/>
    <x v="407"/>
    <d v="2003-02-01T00:00:00"/>
    <n v="337.22"/>
    <n v="183.93819999999999"/>
    <n v="4"/>
    <n v="735.75279999999998"/>
  </r>
  <r>
    <x v="0"/>
    <x v="0"/>
    <x v="3"/>
    <s v="Bike Boutique"/>
    <x v="0"/>
    <x v="3"/>
    <x v="3"/>
    <s v="Black"/>
    <x v="403"/>
    <d v="2003-02-01T00:00:00"/>
    <n v="782.99"/>
    <n v="469.79399999999998"/>
    <n v="3"/>
    <n v="1409.3820000000001"/>
  </r>
  <r>
    <x v="0"/>
    <x v="0"/>
    <x v="3"/>
    <s v="Bike Boutique"/>
    <x v="0"/>
    <x v="3"/>
    <x v="12"/>
    <s v="Red"/>
    <x v="424"/>
    <d v="2003-02-01T00:00:00"/>
    <n v="2443.35"/>
    <n v="1466.01"/>
    <n v="3"/>
    <n v="4398.03"/>
  </r>
  <r>
    <x v="0"/>
    <x v="0"/>
    <x v="3"/>
    <s v="Bike Boutique"/>
    <x v="0"/>
    <x v="3"/>
    <x v="3"/>
    <s v="Black"/>
    <x v="418"/>
    <d v="2003-02-01T00:00:00"/>
    <n v="782.99"/>
    <n v="469.79399999999998"/>
    <n v="3"/>
    <n v="1409.3820000000001"/>
  </r>
  <r>
    <x v="0"/>
    <x v="0"/>
    <x v="3"/>
    <s v="Bike Boutique"/>
    <x v="0"/>
    <x v="3"/>
    <x v="3"/>
    <s v="Black"/>
    <x v="423"/>
    <d v="2003-02-01T00:00:00"/>
    <n v="782.99"/>
    <n v="469.79399999999998"/>
    <n v="1"/>
    <n v="469.79399999999998"/>
  </r>
  <r>
    <x v="0"/>
    <x v="0"/>
    <x v="3"/>
    <s v="Bike Boutique"/>
    <x v="1"/>
    <x v="14"/>
    <x v="28"/>
    <s v="Black"/>
    <x v="405"/>
    <d v="2003-02-01T00:00:00"/>
    <n v="59.99"/>
    <n v="35.994"/>
    <n v="1"/>
    <n v="35.994"/>
  </r>
  <r>
    <x v="0"/>
    <x v="0"/>
    <x v="3"/>
    <s v="Bike Boutique"/>
    <x v="0"/>
    <x v="3"/>
    <x v="17"/>
    <s v="Yellow"/>
    <x v="405"/>
    <d v="2003-02-01T00:00:00"/>
    <n v="1120.49"/>
    <n v="600.26250000000005"/>
    <n v="1"/>
    <n v="600.26250000000005"/>
  </r>
  <r>
    <x v="0"/>
    <x v="0"/>
    <x v="3"/>
    <s v="Bike Boutique"/>
    <x v="2"/>
    <x v="6"/>
    <x v="15"/>
    <s v="Yellow"/>
    <x v="406"/>
    <d v="2003-02-01T00:00:00"/>
    <n v="594.83000000000004"/>
    <n v="324.45269999999999"/>
    <n v="5"/>
    <n v="1622.2635"/>
  </r>
  <r>
    <x v="0"/>
    <x v="0"/>
    <x v="3"/>
    <s v="Traditional Department Stores"/>
    <x v="1"/>
    <x v="10"/>
    <x v="21"/>
    <s v="Black"/>
    <x v="402"/>
    <d v="2003-02-01T00:00:00"/>
    <n v="37.99"/>
    <n v="22.794"/>
    <n v="5"/>
    <n v="113.97"/>
  </r>
  <r>
    <x v="0"/>
    <x v="0"/>
    <x v="3"/>
    <s v="Traditional Department Stores"/>
    <x v="0"/>
    <x v="0"/>
    <x v="19"/>
    <s v="Silver"/>
    <x v="401"/>
    <d v="2003-02-01T00:00:00"/>
    <n v="2319.9899999999998"/>
    <n v="1242.8517999999999"/>
    <n v="4"/>
    <n v="4971.4071999999996"/>
  </r>
  <r>
    <x v="0"/>
    <x v="0"/>
    <x v="3"/>
    <s v="Traditional Department Stores"/>
    <x v="2"/>
    <x v="2"/>
    <x v="23"/>
    <s v="Black"/>
    <x v="423"/>
    <d v="2003-02-01T00:00:00"/>
    <n v="348.76"/>
    <n v="209.256"/>
    <n v="2"/>
    <n v="418.512"/>
  </r>
  <r>
    <x v="0"/>
    <x v="0"/>
    <x v="3"/>
    <s v="Traditional Department Stores"/>
    <x v="2"/>
    <x v="8"/>
    <x v="36"/>
    <s v="Black"/>
    <x v="408"/>
    <d v="2003-02-01T00:00:00"/>
    <n v="236.02500000000001"/>
    <n v="141.61500000000001"/>
    <n v="3"/>
    <n v="424.84500000000003"/>
  </r>
  <r>
    <x v="0"/>
    <x v="0"/>
    <x v="3"/>
    <s v="Traditional Department Stores"/>
    <x v="0"/>
    <x v="0"/>
    <x v="35"/>
    <s v="Black"/>
    <x v="408"/>
    <d v="2003-02-01T00:00:00"/>
    <n v="1079.99"/>
    <n v="647.99400000000003"/>
    <n v="3"/>
    <n v="1943.982"/>
  </r>
  <r>
    <x v="0"/>
    <x v="0"/>
    <x v="3"/>
    <s v="Traditional Department Stores"/>
    <x v="0"/>
    <x v="0"/>
    <x v="19"/>
    <s v="Black"/>
    <x v="404"/>
    <d v="2003-02-01T00:00:00"/>
    <n v="2294.9899999999998"/>
    <n v="1229.4589000000001"/>
    <n v="3"/>
    <n v="3688.3767000000003"/>
  </r>
  <r>
    <x v="0"/>
    <x v="0"/>
    <x v="3"/>
    <s v="Traditional Department Stores"/>
    <x v="2"/>
    <x v="8"/>
    <x v="20"/>
    <s v="Black"/>
    <x v="420"/>
    <d v="2003-02-01T00:00:00"/>
    <n v="327.21499999999997"/>
    <n v="196.32900000000001"/>
    <n v="3"/>
    <n v="588.98700000000008"/>
  </r>
  <r>
    <x v="0"/>
    <x v="0"/>
    <x v="3"/>
    <s v="Traditional Department Stores"/>
    <x v="1"/>
    <x v="10"/>
    <x v="21"/>
    <s v="Black"/>
    <x v="416"/>
    <d v="2003-02-01T00:00:00"/>
    <n v="37.99"/>
    <n v="22.794"/>
    <n v="6"/>
    <n v="136.76400000000001"/>
  </r>
  <r>
    <x v="0"/>
    <x v="0"/>
    <x v="3"/>
    <s v="Traditional Department Stores"/>
    <x v="0"/>
    <x v="0"/>
    <x v="19"/>
    <s v="Silver"/>
    <x v="416"/>
    <d v="2003-02-01T00:00:00"/>
    <n v="2319.9899999999998"/>
    <n v="1242.8517999999999"/>
    <n v="6"/>
    <n v="7457.1107999999995"/>
  </r>
  <r>
    <x v="0"/>
    <x v="0"/>
    <x v="3"/>
    <s v="Traditional Department Stores"/>
    <x v="0"/>
    <x v="0"/>
    <x v="19"/>
    <s v="Silver"/>
    <x v="414"/>
    <d v="2003-02-01T00:00:00"/>
    <n v="2319.9899999999998"/>
    <n v="1242.8517999999999"/>
    <n v="4"/>
    <n v="4971.4071999999996"/>
  </r>
  <r>
    <x v="0"/>
    <x v="0"/>
    <x v="2"/>
    <s v="Racing Bike Outlet"/>
    <x v="2"/>
    <x v="8"/>
    <x v="13"/>
    <s v="Black"/>
    <x v="419"/>
    <d v="2003-02-01T00:00:00"/>
    <n v="330.06"/>
    <n v="198.036"/>
    <n v="1"/>
    <n v="198.036"/>
  </r>
  <r>
    <x v="0"/>
    <x v="1"/>
    <x v="1"/>
    <s v="Tire Exchange"/>
    <x v="1"/>
    <x v="10"/>
    <x v="21"/>
    <s v="Black"/>
    <x v="420"/>
    <d v="2003-02-01T00:00:00"/>
    <n v="37.99"/>
    <n v="22.794"/>
    <n v="6"/>
    <n v="136.76400000000001"/>
  </r>
  <r>
    <x v="0"/>
    <x v="1"/>
    <x v="1"/>
    <s v="Tire Exchange"/>
    <x v="0"/>
    <x v="0"/>
    <x v="19"/>
    <s v="Black"/>
    <x v="416"/>
    <d v="2003-02-01T00:00:00"/>
    <n v="2294.9899999999998"/>
    <n v="1229.4589000000001"/>
    <n v="1"/>
    <n v="1229.4589000000001"/>
  </r>
  <r>
    <x v="0"/>
    <x v="1"/>
    <x v="1"/>
    <s v="Tire Exchange"/>
    <x v="1"/>
    <x v="10"/>
    <x v="21"/>
    <s v="Black"/>
    <x v="399"/>
    <d v="2003-02-01T00:00:00"/>
    <n v="37.99"/>
    <n v="22.794"/>
    <n v="1"/>
    <n v="22.794"/>
  </r>
  <r>
    <x v="1"/>
    <x v="3"/>
    <x v="7"/>
    <s v="Oils and Fluids Warehouse"/>
    <x v="1"/>
    <x v="10"/>
    <x v="21"/>
    <s v="Black"/>
    <x v="425"/>
    <d v="2003-02-01T00:00:00"/>
    <n v="37.99"/>
    <n v="22.794"/>
    <n v="1"/>
    <n v="22.794"/>
  </r>
  <r>
    <x v="1"/>
    <x v="3"/>
    <x v="7"/>
    <s v="Oils and Fluids Warehouse"/>
    <x v="1"/>
    <x v="10"/>
    <x v="21"/>
    <s v="Black"/>
    <x v="411"/>
    <d v="2003-02-01T00:00:00"/>
    <n v="37.99"/>
    <n v="22.794"/>
    <n v="2"/>
    <n v="45.588000000000001"/>
  </r>
  <r>
    <x v="1"/>
    <x v="3"/>
    <x v="7"/>
    <s v="Oils and Fluids Warehouse"/>
    <x v="0"/>
    <x v="0"/>
    <x v="19"/>
    <s v="Black"/>
    <x v="415"/>
    <d v="2003-02-01T00:00:00"/>
    <n v="2294.9899999999998"/>
    <n v="1229.4589000000001"/>
    <n v="3"/>
    <n v="3688.3767000000003"/>
  </r>
  <r>
    <x v="1"/>
    <x v="3"/>
    <x v="7"/>
    <s v="Oils and Fluids Warehouse"/>
    <x v="1"/>
    <x v="10"/>
    <x v="21"/>
    <s v="Black"/>
    <x v="422"/>
    <d v="2003-02-01T00:00:00"/>
    <n v="37.99"/>
    <n v="22.794"/>
    <n v="2"/>
    <n v="45.588000000000001"/>
  </r>
  <r>
    <x v="1"/>
    <x v="3"/>
    <x v="7"/>
    <s v="Oils and Fluids Warehouse"/>
    <x v="0"/>
    <x v="0"/>
    <x v="19"/>
    <s v="Black"/>
    <x v="398"/>
    <d v="2003-02-01T00:00:00"/>
    <n v="2294.9899999999998"/>
    <n v="1229.4589000000001"/>
    <n v="3"/>
    <n v="3688.3767000000003"/>
  </r>
  <r>
    <x v="0"/>
    <x v="0"/>
    <x v="3"/>
    <s v="Lease-a-Bike Shop"/>
    <x v="0"/>
    <x v="3"/>
    <x v="12"/>
    <s v="Black"/>
    <x v="399"/>
    <d v="2003-02-01T00:00:00"/>
    <n v="2443.35"/>
    <n v="1308.9375"/>
    <n v="1"/>
    <n v="1308.9375"/>
  </r>
  <r>
    <x v="0"/>
    <x v="0"/>
    <x v="3"/>
    <s v="Lease-a-Bike Shop"/>
    <x v="2"/>
    <x v="6"/>
    <x v="8"/>
    <s v="Red"/>
    <x v="409"/>
    <d v="2003-02-01T00:00:00"/>
    <n v="337.22"/>
    <n v="202.33199999999999"/>
    <n v="2"/>
    <n v="404.66399999999999"/>
  </r>
  <r>
    <x v="0"/>
    <x v="0"/>
    <x v="3"/>
    <s v="Lease-a-Bike Shop"/>
    <x v="0"/>
    <x v="3"/>
    <x v="12"/>
    <s v="Red"/>
    <x v="408"/>
    <d v="2003-02-01T00:00:00"/>
    <n v="2443.35"/>
    <n v="1466.01"/>
    <n v="4"/>
    <n v="5864.04"/>
  </r>
  <r>
    <x v="0"/>
    <x v="0"/>
    <x v="3"/>
    <s v="Lease-a-Bike Shop"/>
    <x v="0"/>
    <x v="3"/>
    <x v="17"/>
    <s v="Yellow"/>
    <x v="407"/>
    <d v="2003-02-01T00:00:00"/>
    <n v="1120.49"/>
    <n v="600.26250000000005"/>
    <n v="1"/>
    <n v="600.26250000000005"/>
  </r>
  <r>
    <x v="0"/>
    <x v="0"/>
    <x v="3"/>
    <s v="Lease-a-Bike Shop"/>
    <x v="0"/>
    <x v="3"/>
    <x v="3"/>
    <s v="Red"/>
    <x v="418"/>
    <d v="2003-02-01T00:00:00"/>
    <n v="782.99"/>
    <n v="469.79399999999998"/>
    <n v="4"/>
    <n v="1879.1759999999999"/>
  </r>
  <r>
    <x v="0"/>
    <x v="0"/>
    <x v="3"/>
    <s v="Lease-a-Bike Shop"/>
    <x v="0"/>
    <x v="3"/>
    <x v="3"/>
    <s v="Black"/>
    <x v="417"/>
    <d v="2003-02-01T00:00:00"/>
    <n v="782.99"/>
    <n v="469.79399999999998"/>
    <n v="8"/>
    <n v="3758.3519999999999"/>
  </r>
  <r>
    <x v="0"/>
    <x v="0"/>
    <x v="3"/>
    <s v="Lease-a-Bike Shop"/>
    <x v="0"/>
    <x v="3"/>
    <x v="3"/>
    <s v="Red"/>
    <x v="396"/>
    <d v="2003-02-01T00:00:00"/>
    <n v="782.99"/>
    <n v="469.79399999999998"/>
    <n v="6"/>
    <n v="2818.7640000000001"/>
  </r>
  <r>
    <x v="0"/>
    <x v="0"/>
    <x v="3"/>
    <s v="Lease-a-Bike Shop"/>
    <x v="2"/>
    <x v="6"/>
    <x v="8"/>
    <s v="Black"/>
    <x v="414"/>
    <d v="2003-02-01T00:00:00"/>
    <n v="337.22"/>
    <n v="183.93819999999999"/>
    <n v="1"/>
    <n v="183.93819999999999"/>
  </r>
  <r>
    <x v="0"/>
    <x v="0"/>
    <x v="3"/>
    <s v="Lease-a-Bike Shop"/>
    <x v="0"/>
    <x v="3"/>
    <x v="17"/>
    <s v="Yellow"/>
    <x v="425"/>
    <d v="2003-02-01T00:00:00"/>
    <n v="1120.49"/>
    <n v="600.26250000000005"/>
    <n v="1"/>
    <n v="600.26250000000005"/>
  </r>
  <r>
    <x v="0"/>
    <x v="0"/>
    <x v="3"/>
    <s v="Lease-a-Bike Shop"/>
    <x v="0"/>
    <x v="3"/>
    <x v="12"/>
    <s v="Red"/>
    <x v="411"/>
    <d v="2003-02-01T00:00:00"/>
    <n v="2443.35"/>
    <n v="1466.01"/>
    <n v="3"/>
    <n v="4398.03"/>
  </r>
  <r>
    <x v="0"/>
    <x v="0"/>
    <x v="3"/>
    <s v="Lease-a-Bike Shop"/>
    <x v="0"/>
    <x v="3"/>
    <x v="12"/>
    <s v="Black"/>
    <x v="398"/>
    <d v="2003-02-01T00:00:00"/>
    <n v="2443.35"/>
    <n v="1308.9375"/>
    <n v="4"/>
    <n v="5235.75"/>
  </r>
  <r>
    <x v="0"/>
    <x v="0"/>
    <x v="3"/>
    <s v="Lease-a-Bike Shop"/>
    <x v="2"/>
    <x v="6"/>
    <x v="15"/>
    <s v="Yellow"/>
    <x v="421"/>
    <d v="2003-02-01T00:00:00"/>
    <n v="594.83000000000004"/>
    <n v="324.45269999999999"/>
    <n v="1"/>
    <n v="324.45269999999999"/>
  </r>
  <r>
    <x v="0"/>
    <x v="0"/>
    <x v="3"/>
    <s v="Lease-a-Bike Shop"/>
    <x v="2"/>
    <x v="6"/>
    <x v="8"/>
    <s v="Black"/>
    <x v="425"/>
    <d v="2003-02-01T00:00:00"/>
    <n v="337.22"/>
    <n v="183.93819999999999"/>
    <n v="1"/>
    <n v="183.93819999999999"/>
  </r>
  <r>
    <x v="0"/>
    <x v="0"/>
    <x v="3"/>
    <s v="Lease-a-Bike Shop"/>
    <x v="0"/>
    <x v="3"/>
    <x v="3"/>
    <s v="Red"/>
    <x v="402"/>
    <d v="2003-02-01T00:00:00"/>
    <n v="782.99"/>
    <n v="469.79399999999998"/>
    <n v="2"/>
    <n v="939.58799999999997"/>
  </r>
  <r>
    <x v="0"/>
    <x v="0"/>
    <x v="3"/>
    <s v="Lease-a-Bike Shop"/>
    <x v="2"/>
    <x v="8"/>
    <x v="18"/>
    <s v="Black"/>
    <x v="425"/>
    <d v="2003-02-01T00:00:00"/>
    <n v="112.565"/>
    <n v="67.539000000000001"/>
    <n v="2"/>
    <n v="135.078"/>
  </r>
  <r>
    <x v="0"/>
    <x v="0"/>
    <x v="3"/>
    <s v="Lease-a-Bike Shop"/>
    <x v="0"/>
    <x v="3"/>
    <x v="3"/>
    <s v="Black"/>
    <x v="415"/>
    <d v="2003-02-01T00:00:00"/>
    <n v="782.99"/>
    <n v="469.79399999999998"/>
    <n v="1"/>
    <n v="469.79399999999998"/>
  </r>
  <r>
    <x v="0"/>
    <x v="0"/>
    <x v="3"/>
    <s v="Lease-a-Bike Shop"/>
    <x v="0"/>
    <x v="3"/>
    <x v="17"/>
    <s v="Yellow"/>
    <x v="426"/>
    <d v="2003-02-01T00:00:00"/>
    <n v="1120.49"/>
    <n v="600.26250000000005"/>
    <n v="2"/>
    <n v="1200.5250000000001"/>
  </r>
  <r>
    <x v="0"/>
    <x v="0"/>
    <x v="3"/>
    <s v="Lease-a-Bike Shop"/>
    <x v="2"/>
    <x v="6"/>
    <x v="15"/>
    <s v="Yellow"/>
    <x v="408"/>
    <d v="2003-02-01T00:00:00"/>
    <n v="594.83000000000004"/>
    <n v="324.45269999999999"/>
    <n v="2"/>
    <n v="648.90539999999999"/>
  </r>
  <r>
    <x v="0"/>
    <x v="0"/>
    <x v="3"/>
    <s v="Lease-a-Bike Shop"/>
    <x v="2"/>
    <x v="8"/>
    <x v="13"/>
    <s v="Black"/>
    <x v="412"/>
    <d v="2003-02-01T00:00:00"/>
    <n v="330.06"/>
    <n v="198.036"/>
    <n v="1"/>
    <n v="198.036"/>
  </r>
  <r>
    <x v="0"/>
    <x v="0"/>
    <x v="3"/>
    <s v="Lease-a-Bike Shop"/>
    <x v="0"/>
    <x v="3"/>
    <x v="3"/>
    <s v="Red"/>
    <x v="403"/>
    <d v="2003-02-01T00:00:00"/>
    <n v="782.99"/>
    <n v="469.79399999999998"/>
    <n v="2"/>
    <n v="939.58799999999997"/>
  </r>
  <r>
    <x v="0"/>
    <x v="0"/>
    <x v="3"/>
    <s v="Lease-a-Bike Shop"/>
    <x v="0"/>
    <x v="3"/>
    <x v="3"/>
    <s v="Red"/>
    <x v="407"/>
    <d v="2003-02-01T00:00:00"/>
    <n v="782.99"/>
    <n v="469.79399999999998"/>
    <n v="7"/>
    <n v="3288.558"/>
  </r>
  <r>
    <x v="1"/>
    <x v="2"/>
    <x v="6"/>
    <s v="Finished Parts Shop"/>
    <x v="1"/>
    <x v="10"/>
    <x v="21"/>
    <s v="Black"/>
    <x v="408"/>
    <d v="2003-02-01T00:00:00"/>
    <n v="37.99"/>
    <n v="22.794"/>
    <n v="2"/>
    <n v="45.588000000000001"/>
  </r>
  <r>
    <x v="1"/>
    <x v="2"/>
    <x v="6"/>
    <s v="Finished Parts Shop"/>
    <x v="0"/>
    <x v="0"/>
    <x v="19"/>
    <s v="Black"/>
    <x v="397"/>
    <d v="2003-02-01T00:00:00"/>
    <n v="2294.9899999999998"/>
    <n v="1229.4589000000001"/>
    <n v="3"/>
    <n v="3688.3767000000003"/>
  </r>
  <r>
    <x v="1"/>
    <x v="2"/>
    <x v="6"/>
    <s v="Finished Parts Shop"/>
    <x v="1"/>
    <x v="10"/>
    <x v="21"/>
    <s v="Black"/>
    <x v="405"/>
    <d v="2003-02-01T00:00:00"/>
    <n v="37.99"/>
    <n v="22.794"/>
    <n v="1"/>
    <n v="22.794"/>
  </r>
  <r>
    <x v="1"/>
    <x v="2"/>
    <x v="6"/>
    <s v="Finished Parts Shop"/>
    <x v="0"/>
    <x v="0"/>
    <x v="19"/>
    <s v="Silver"/>
    <x v="399"/>
    <d v="2003-02-01T00:00:00"/>
    <n v="2319.9899999999998"/>
    <n v="1242.8517999999999"/>
    <n v="1"/>
    <n v="1242.8517999999999"/>
  </r>
  <r>
    <x v="0"/>
    <x v="0"/>
    <x v="5"/>
    <s v="The Accessories Store"/>
    <x v="0"/>
    <x v="3"/>
    <x v="3"/>
    <s v="Red"/>
    <x v="397"/>
    <d v="2003-02-01T00:00:00"/>
    <n v="782.99"/>
    <n v="469.79399999999998"/>
    <n v="1"/>
    <n v="469.79399999999998"/>
  </r>
  <r>
    <x v="0"/>
    <x v="0"/>
    <x v="5"/>
    <s v="The Accessories Store"/>
    <x v="3"/>
    <x v="7"/>
    <x v="10"/>
    <s v="Black"/>
    <x v="422"/>
    <d v="2003-02-01T00:00:00"/>
    <n v="34.99"/>
    <n v="20.186499999999999"/>
    <n v="1"/>
    <n v="20.186499999999999"/>
  </r>
  <r>
    <x v="0"/>
    <x v="0"/>
    <x v="2"/>
    <s v="Brakes and Gears"/>
    <x v="0"/>
    <x v="0"/>
    <x v="35"/>
    <s v="Black"/>
    <x v="404"/>
    <d v="2003-02-01T00:00:00"/>
    <n v="1079.99"/>
    <n v="626.39419999999996"/>
    <n v="13"/>
    <n v="8143.1245999999992"/>
  </r>
  <r>
    <x v="0"/>
    <x v="0"/>
    <x v="2"/>
    <s v="Brakes and Gears"/>
    <x v="2"/>
    <x v="8"/>
    <x v="36"/>
    <s v="Black"/>
    <x v="415"/>
    <d v="2003-02-01T00:00:00"/>
    <n v="236.02500000000001"/>
    <n v="141.61500000000001"/>
    <n v="2"/>
    <n v="283.23"/>
  </r>
  <r>
    <x v="0"/>
    <x v="0"/>
    <x v="2"/>
    <s v="Brakes and Gears"/>
    <x v="0"/>
    <x v="0"/>
    <x v="19"/>
    <s v="Black"/>
    <x v="400"/>
    <d v="2003-02-01T00:00:00"/>
    <n v="2294.9899999999998"/>
    <n v="1229.4589000000001"/>
    <n v="4"/>
    <n v="4917.8356000000003"/>
  </r>
  <r>
    <x v="0"/>
    <x v="0"/>
    <x v="2"/>
    <s v="Brakes and Gears"/>
    <x v="0"/>
    <x v="0"/>
    <x v="35"/>
    <s v="Black"/>
    <x v="410"/>
    <d v="2003-02-01T00:00:00"/>
    <n v="1079.99"/>
    <n v="647.99400000000003"/>
    <n v="7"/>
    <n v="4535.9580000000005"/>
  </r>
  <r>
    <x v="0"/>
    <x v="0"/>
    <x v="2"/>
    <s v="Brakes and Gears"/>
    <x v="0"/>
    <x v="0"/>
    <x v="19"/>
    <s v="Silver"/>
    <x v="426"/>
    <d v="2003-02-01T00:00:00"/>
    <n v="2319.9899999999998"/>
    <n v="1242.8517999999999"/>
    <n v="3"/>
    <n v="3728.5553999999997"/>
  </r>
  <r>
    <x v="0"/>
    <x v="0"/>
    <x v="2"/>
    <s v="Brakes and Gears"/>
    <x v="0"/>
    <x v="0"/>
    <x v="19"/>
    <s v="Black"/>
    <x v="415"/>
    <d v="2003-02-01T00:00:00"/>
    <n v="2294.9899999999998"/>
    <n v="1229.4589000000001"/>
    <n v="6"/>
    <n v="7376.7534000000005"/>
  </r>
  <r>
    <x v="0"/>
    <x v="0"/>
    <x v="2"/>
    <s v="Brakes and Gears"/>
    <x v="2"/>
    <x v="2"/>
    <x v="23"/>
    <s v="Black"/>
    <x v="422"/>
    <d v="2003-02-01T00:00:00"/>
    <n v="348.76"/>
    <n v="209.256"/>
    <n v="4"/>
    <n v="837.024"/>
  </r>
  <r>
    <x v="0"/>
    <x v="0"/>
    <x v="2"/>
    <s v="Brakes and Gears"/>
    <x v="1"/>
    <x v="12"/>
    <x v="25"/>
    <s v="Multi"/>
    <x v="419"/>
    <d v="2003-02-01T00:00:00"/>
    <n v="89.99"/>
    <n v="53.994"/>
    <n v="3"/>
    <n v="161.982"/>
  </r>
  <r>
    <x v="0"/>
    <x v="0"/>
    <x v="2"/>
    <s v="Brakes and Gears"/>
    <x v="0"/>
    <x v="0"/>
    <x v="19"/>
    <s v="Silver"/>
    <x v="420"/>
    <d v="2003-02-01T00:00:00"/>
    <n v="2319.9899999999998"/>
    <n v="1242.8517999999999"/>
    <n v="3"/>
    <n v="3728.5553999999997"/>
  </r>
  <r>
    <x v="0"/>
    <x v="0"/>
    <x v="2"/>
    <s v="Brakes and Gears"/>
    <x v="0"/>
    <x v="0"/>
    <x v="35"/>
    <s v="Black"/>
    <x v="418"/>
    <d v="2003-02-01T00:00:00"/>
    <n v="1079.99"/>
    <n v="626.39419999999996"/>
    <n v="11"/>
    <n v="6890.3361999999997"/>
  </r>
  <r>
    <x v="0"/>
    <x v="0"/>
    <x v="2"/>
    <s v="Brakes and Gears"/>
    <x v="2"/>
    <x v="9"/>
    <x v="22"/>
    <m/>
    <x v="417"/>
    <d v="2003-02-01T00:00:00"/>
    <n v="61.92"/>
    <n v="33.774500000000003"/>
    <n v="3"/>
    <n v="101.32350000000001"/>
  </r>
  <r>
    <x v="0"/>
    <x v="0"/>
    <x v="2"/>
    <s v="Brakes and Gears"/>
    <x v="2"/>
    <x v="8"/>
    <x v="20"/>
    <s v="Black"/>
    <x v="399"/>
    <d v="2003-02-01T00:00:00"/>
    <n v="327.21499999999997"/>
    <n v="196.32900000000001"/>
    <n v="3"/>
    <n v="588.98700000000008"/>
  </r>
  <r>
    <x v="0"/>
    <x v="0"/>
    <x v="2"/>
    <s v="Brakes and Gears"/>
    <x v="0"/>
    <x v="0"/>
    <x v="19"/>
    <s v="Black"/>
    <x v="419"/>
    <d v="2003-02-01T00:00:00"/>
    <n v="2294.9899999999998"/>
    <n v="1229.4589000000001"/>
    <n v="9"/>
    <n v="11065.1301"/>
  </r>
  <r>
    <x v="0"/>
    <x v="0"/>
    <x v="2"/>
    <s v="Brakes and Gears"/>
    <x v="2"/>
    <x v="2"/>
    <x v="38"/>
    <s v="Black"/>
    <x v="400"/>
    <d v="2003-02-01T00:00:00"/>
    <n v="348.76"/>
    <n v="209.256"/>
    <n v="6"/>
    <n v="1255.5360000000001"/>
  </r>
  <r>
    <x v="0"/>
    <x v="0"/>
    <x v="2"/>
    <s v="Brakes and Gears"/>
    <x v="0"/>
    <x v="0"/>
    <x v="19"/>
    <s v="Silver"/>
    <x v="399"/>
    <d v="2003-02-01T00:00:00"/>
    <n v="2319.9899999999998"/>
    <n v="1242.8517999999999"/>
    <n v="4"/>
    <n v="4971.4071999999996"/>
  </r>
  <r>
    <x v="0"/>
    <x v="0"/>
    <x v="2"/>
    <s v="Brakes and Gears"/>
    <x v="0"/>
    <x v="0"/>
    <x v="35"/>
    <s v="Black"/>
    <x v="414"/>
    <d v="2003-02-01T00:00:00"/>
    <n v="1079.99"/>
    <n v="626.39419999999996"/>
    <n v="13"/>
    <n v="8143.1245999999992"/>
  </r>
  <r>
    <x v="0"/>
    <x v="0"/>
    <x v="4"/>
    <s v="Advanced Bike Components"/>
    <x v="3"/>
    <x v="7"/>
    <x v="10"/>
    <s v="Red"/>
    <x v="427"/>
    <d v="2003-03-01T00:00:00"/>
    <n v="34.99"/>
    <n v="20.186499999999999"/>
    <n v="3"/>
    <n v="60.5595"/>
  </r>
  <r>
    <x v="0"/>
    <x v="0"/>
    <x v="4"/>
    <s v="Advanced Bike Components"/>
    <x v="1"/>
    <x v="11"/>
    <x v="24"/>
    <s v="Black"/>
    <x v="428"/>
    <d v="2003-03-01T00:00:00"/>
    <n v="74.989999999999995"/>
    <n v="44.994"/>
    <n v="3"/>
    <n v="134.982"/>
  </r>
  <r>
    <x v="0"/>
    <x v="0"/>
    <x v="4"/>
    <s v="Advanced Bike Components"/>
    <x v="1"/>
    <x v="11"/>
    <x v="24"/>
    <s v="Black"/>
    <x v="429"/>
    <d v="2003-03-01T00:00:00"/>
    <n v="74.989999999999995"/>
    <n v="44.994"/>
    <n v="3"/>
    <n v="134.982"/>
  </r>
  <r>
    <x v="0"/>
    <x v="0"/>
    <x v="4"/>
    <s v="Advanced Bike Components"/>
    <x v="0"/>
    <x v="3"/>
    <x v="3"/>
    <s v="Black"/>
    <x v="430"/>
    <d v="2003-03-01T00:00:00"/>
    <n v="782.99"/>
    <n v="469.79399999999998"/>
    <n v="2"/>
    <n v="939.58799999999997"/>
  </r>
  <r>
    <x v="0"/>
    <x v="0"/>
    <x v="4"/>
    <s v="Advanced Bike Components"/>
    <x v="0"/>
    <x v="3"/>
    <x v="3"/>
    <s v="Black"/>
    <x v="431"/>
    <d v="2003-03-01T00:00:00"/>
    <n v="782.99"/>
    <n v="469.79399999999998"/>
    <n v="2"/>
    <n v="939.58799999999997"/>
  </r>
  <r>
    <x v="0"/>
    <x v="0"/>
    <x v="4"/>
    <s v="Advanced Bike Components"/>
    <x v="0"/>
    <x v="3"/>
    <x v="12"/>
    <s v="Black"/>
    <x v="432"/>
    <d v="2003-03-01T00:00:00"/>
    <n v="2443.35"/>
    <n v="1308.9375"/>
    <n v="1"/>
    <n v="1308.9375"/>
  </r>
  <r>
    <x v="0"/>
    <x v="0"/>
    <x v="4"/>
    <s v="Advanced Bike Components"/>
    <x v="0"/>
    <x v="3"/>
    <x v="3"/>
    <s v="Red"/>
    <x v="427"/>
    <d v="2003-03-01T00:00:00"/>
    <n v="782.99"/>
    <n v="469.79399999999998"/>
    <n v="5"/>
    <n v="2348.9699999999998"/>
  </r>
  <r>
    <x v="0"/>
    <x v="0"/>
    <x v="4"/>
    <s v="Advanced Bike Components"/>
    <x v="0"/>
    <x v="3"/>
    <x v="3"/>
    <s v="Red"/>
    <x v="433"/>
    <d v="2003-03-01T00:00:00"/>
    <n v="782.99"/>
    <n v="469.79399999999998"/>
    <n v="2"/>
    <n v="939.58799999999997"/>
  </r>
  <r>
    <x v="0"/>
    <x v="0"/>
    <x v="4"/>
    <s v="Advanced Bike Components"/>
    <x v="1"/>
    <x v="4"/>
    <x v="5"/>
    <s v="Multi"/>
    <x v="434"/>
    <d v="2003-03-01T00:00:00"/>
    <n v="49.99"/>
    <n v="28.840399999999999"/>
    <n v="4"/>
    <n v="115.3616"/>
  </r>
  <r>
    <x v="0"/>
    <x v="0"/>
    <x v="4"/>
    <s v="Advanced Bike Components"/>
    <x v="1"/>
    <x v="4"/>
    <x v="5"/>
    <s v="Multi"/>
    <x v="435"/>
    <d v="2003-03-01T00:00:00"/>
    <n v="49.99"/>
    <n v="28.840399999999999"/>
    <n v="4"/>
    <n v="115.3616"/>
  </r>
  <r>
    <x v="0"/>
    <x v="0"/>
    <x v="4"/>
    <s v="Advanced Bike Components"/>
    <x v="0"/>
    <x v="3"/>
    <x v="12"/>
    <s v="Red"/>
    <x v="435"/>
    <d v="2003-03-01T00:00:00"/>
    <n v="2443.35"/>
    <n v="1466.01"/>
    <n v="1"/>
    <n v="1466.01"/>
  </r>
  <r>
    <x v="0"/>
    <x v="0"/>
    <x v="4"/>
    <s v="Advanced Bike Components"/>
    <x v="1"/>
    <x v="12"/>
    <x v="25"/>
    <s v="Multi"/>
    <x v="436"/>
    <d v="2003-03-01T00:00:00"/>
    <n v="89.99"/>
    <n v="53.994"/>
    <n v="2"/>
    <n v="107.988"/>
  </r>
  <r>
    <x v="0"/>
    <x v="0"/>
    <x v="4"/>
    <s v="Advanced Bike Components"/>
    <x v="3"/>
    <x v="7"/>
    <x v="10"/>
    <s v="Black"/>
    <x v="433"/>
    <d v="2003-03-01T00:00:00"/>
    <n v="34.99"/>
    <n v="20.186499999999999"/>
    <n v="4"/>
    <n v="80.745999999999995"/>
  </r>
  <r>
    <x v="0"/>
    <x v="0"/>
    <x v="4"/>
    <s v="Advanced Bike Components"/>
    <x v="3"/>
    <x v="15"/>
    <x v="30"/>
    <m/>
    <x v="437"/>
    <d v="2003-03-01T00:00:00"/>
    <n v="25"/>
    <n v="15"/>
    <n v="4"/>
    <n v="60"/>
  </r>
  <r>
    <x v="0"/>
    <x v="0"/>
    <x v="4"/>
    <s v="Advanced Bike Components"/>
    <x v="1"/>
    <x v="5"/>
    <x v="6"/>
    <s v="Multi"/>
    <x v="438"/>
    <d v="2003-03-01T00:00:00"/>
    <n v="8.99"/>
    <n v="5.1864999999999997"/>
    <n v="10"/>
    <n v="51.864999999999995"/>
  </r>
  <r>
    <x v="0"/>
    <x v="0"/>
    <x v="4"/>
    <s v="Advanced Bike Components"/>
    <x v="0"/>
    <x v="3"/>
    <x v="3"/>
    <s v="Black"/>
    <x v="432"/>
    <d v="2003-03-01T00:00:00"/>
    <n v="782.99"/>
    <n v="469.79399999999998"/>
    <n v="1"/>
    <n v="469.79399999999998"/>
  </r>
  <r>
    <x v="0"/>
    <x v="0"/>
    <x v="4"/>
    <s v="Advanced Bike Components"/>
    <x v="0"/>
    <x v="3"/>
    <x v="17"/>
    <s v="Yellow"/>
    <x v="439"/>
    <d v="2003-03-01T00:00:00"/>
    <n v="1120.49"/>
    <n v="600.26250000000005"/>
    <n v="1"/>
    <n v="600.26250000000005"/>
  </r>
  <r>
    <x v="0"/>
    <x v="0"/>
    <x v="4"/>
    <s v="Advanced Bike Components"/>
    <x v="1"/>
    <x v="14"/>
    <x v="28"/>
    <s v="Black"/>
    <x v="440"/>
    <d v="2003-03-01T00:00:00"/>
    <n v="59.99"/>
    <n v="35.994"/>
    <n v="2"/>
    <n v="71.988"/>
  </r>
  <r>
    <x v="0"/>
    <x v="0"/>
    <x v="4"/>
    <s v="Advanced Bike Components"/>
    <x v="2"/>
    <x v="6"/>
    <x v="8"/>
    <s v="Red"/>
    <x v="435"/>
    <d v="2003-03-01T00:00:00"/>
    <n v="337.22"/>
    <n v="202.33199999999999"/>
    <n v="2"/>
    <n v="404.66399999999999"/>
  </r>
  <r>
    <x v="0"/>
    <x v="0"/>
    <x v="4"/>
    <s v="Advanced Bike Components"/>
    <x v="0"/>
    <x v="3"/>
    <x v="17"/>
    <s v="Yellow"/>
    <x v="441"/>
    <d v="2003-03-01T00:00:00"/>
    <n v="1120.49"/>
    <n v="600.26250000000005"/>
    <n v="1"/>
    <n v="600.26250000000005"/>
  </r>
  <r>
    <x v="0"/>
    <x v="0"/>
    <x v="4"/>
    <s v="Advanced Bike Components"/>
    <x v="0"/>
    <x v="3"/>
    <x v="3"/>
    <s v="Black"/>
    <x v="442"/>
    <d v="2003-03-01T00:00:00"/>
    <n v="782.99"/>
    <n v="469.79399999999998"/>
    <n v="4"/>
    <n v="1879.1759999999999"/>
  </r>
  <r>
    <x v="0"/>
    <x v="0"/>
    <x v="4"/>
    <s v="Advanced Bike Components"/>
    <x v="2"/>
    <x v="6"/>
    <x v="15"/>
    <s v="Yellow"/>
    <x v="443"/>
    <d v="2003-03-01T00:00:00"/>
    <n v="594.83000000000004"/>
    <n v="324.45269999999999"/>
    <n v="3"/>
    <n v="973.35809999999992"/>
  </r>
  <r>
    <x v="0"/>
    <x v="0"/>
    <x v="4"/>
    <s v="Advanced Bike Components"/>
    <x v="0"/>
    <x v="3"/>
    <x v="3"/>
    <s v="Red"/>
    <x v="428"/>
    <d v="2003-03-01T00:00:00"/>
    <n v="782.99"/>
    <n v="469.79399999999998"/>
    <n v="8"/>
    <n v="3758.3519999999999"/>
  </r>
  <r>
    <x v="0"/>
    <x v="0"/>
    <x v="4"/>
    <s v="Advanced Bike Components"/>
    <x v="3"/>
    <x v="13"/>
    <x v="27"/>
    <m/>
    <x v="444"/>
    <d v="2003-03-01T00:00:00"/>
    <n v="19.989999999999998"/>
    <n v="11.994"/>
    <n v="2"/>
    <n v="23.988"/>
  </r>
  <r>
    <x v="0"/>
    <x v="0"/>
    <x v="4"/>
    <s v="Advanced Bike Components"/>
    <x v="3"/>
    <x v="7"/>
    <x v="10"/>
    <s v="Blue"/>
    <x v="433"/>
    <d v="2003-03-01T00:00:00"/>
    <n v="34.99"/>
    <n v="20.186499999999999"/>
    <n v="3"/>
    <n v="60.5595"/>
  </r>
  <r>
    <x v="0"/>
    <x v="0"/>
    <x v="4"/>
    <s v="Advanced Bike Components"/>
    <x v="1"/>
    <x v="14"/>
    <x v="28"/>
    <s v="Black"/>
    <x v="445"/>
    <d v="2003-03-01T00:00:00"/>
    <n v="59.99"/>
    <n v="35.994"/>
    <n v="3"/>
    <n v="107.982"/>
  </r>
  <r>
    <x v="0"/>
    <x v="0"/>
    <x v="4"/>
    <s v="Advanced Bike Components"/>
    <x v="0"/>
    <x v="3"/>
    <x v="17"/>
    <s v="Yellow"/>
    <x v="446"/>
    <d v="2003-03-01T00:00:00"/>
    <n v="1120.49"/>
    <n v="600.26250000000005"/>
    <n v="2"/>
    <n v="1200.5250000000001"/>
  </r>
  <r>
    <x v="0"/>
    <x v="0"/>
    <x v="4"/>
    <s v="Advanced Bike Components"/>
    <x v="2"/>
    <x v="6"/>
    <x v="8"/>
    <s v="Black"/>
    <x v="406"/>
    <d v="2003-03-01T00:00:00"/>
    <n v="337.22"/>
    <n v="183.93819999999999"/>
    <n v="1"/>
    <n v="183.93819999999999"/>
  </r>
  <r>
    <x v="0"/>
    <x v="0"/>
    <x v="4"/>
    <s v="Advanced Bike Components"/>
    <x v="1"/>
    <x v="4"/>
    <x v="5"/>
    <s v="Multi"/>
    <x v="437"/>
    <d v="2003-03-01T00:00:00"/>
    <n v="49.99"/>
    <n v="28.840399999999999"/>
    <n v="6"/>
    <n v="173.04239999999999"/>
  </r>
  <r>
    <x v="0"/>
    <x v="0"/>
    <x v="4"/>
    <s v="Advanced Bike Components"/>
    <x v="1"/>
    <x v="10"/>
    <x v="29"/>
    <s v="Black"/>
    <x v="440"/>
    <d v="2003-03-01T00:00:00"/>
    <n v="24.49"/>
    <n v="14.1289"/>
    <n v="3"/>
    <n v="42.386699999999998"/>
  </r>
  <r>
    <x v="0"/>
    <x v="0"/>
    <x v="4"/>
    <s v="Advanced Bike Components"/>
    <x v="0"/>
    <x v="3"/>
    <x v="3"/>
    <s v="Red"/>
    <x v="416"/>
    <d v="2003-03-01T00:00:00"/>
    <n v="782.99"/>
    <n v="469.79399999999998"/>
    <n v="2"/>
    <n v="939.58799999999997"/>
  </r>
  <r>
    <x v="0"/>
    <x v="0"/>
    <x v="4"/>
    <s v="Advanced Bike Components"/>
    <x v="1"/>
    <x v="12"/>
    <x v="25"/>
    <s v="Multi"/>
    <x v="432"/>
    <d v="2003-03-01T00:00:00"/>
    <n v="89.99"/>
    <n v="53.994"/>
    <n v="5"/>
    <n v="269.97000000000003"/>
  </r>
  <r>
    <x v="0"/>
    <x v="0"/>
    <x v="4"/>
    <s v="Advanced Bike Components"/>
    <x v="0"/>
    <x v="3"/>
    <x v="3"/>
    <s v="Red"/>
    <x v="428"/>
    <d v="2003-03-01T00:00:00"/>
    <n v="782.99"/>
    <n v="469.79399999999998"/>
    <n v="6"/>
    <n v="2818.7640000000001"/>
  </r>
  <r>
    <x v="0"/>
    <x v="0"/>
    <x v="4"/>
    <s v="Metropolitan Sports Supply"/>
    <x v="0"/>
    <x v="3"/>
    <x v="3"/>
    <s v="Black"/>
    <x v="406"/>
    <d v="2003-03-01T00:00:00"/>
    <n v="782.99"/>
    <n v="469.79399999999998"/>
    <n v="4"/>
    <n v="1879.1759999999999"/>
  </r>
  <r>
    <x v="0"/>
    <x v="0"/>
    <x v="4"/>
    <s v="Metropolitan Sports Supply"/>
    <x v="0"/>
    <x v="3"/>
    <x v="3"/>
    <s v="Red"/>
    <x v="443"/>
    <d v="2003-03-01T00:00:00"/>
    <n v="782.99"/>
    <n v="469.79399999999998"/>
    <n v="3"/>
    <n v="1409.3820000000001"/>
  </r>
  <r>
    <x v="0"/>
    <x v="0"/>
    <x v="4"/>
    <s v="Metropolitan Sports Supply"/>
    <x v="0"/>
    <x v="3"/>
    <x v="3"/>
    <s v="Black"/>
    <x v="400"/>
    <d v="2003-03-01T00:00:00"/>
    <n v="782.99"/>
    <n v="469.79399999999998"/>
    <n v="5"/>
    <n v="2348.9699999999998"/>
  </r>
  <r>
    <x v="0"/>
    <x v="0"/>
    <x v="4"/>
    <s v="Metropolitan Sports Supply"/>
    <x v="0"/>
    <x v="3"/>
    <x v="3"/>
    <s v="Red"/>
    <x v="447"/>
    <d v="2003-03-01T00:00:00"/>
    <n v="782.99"/>
    <n v="469.79399999999998"/>
    <n v="2"/>
    <n v="939.58799999999997"/>
  </r>
  <r>
    <x v="0"/>
    <x v="0"/>
    <x v="4"/>
    <s v="Metropolitan Sports Supply"/>
    <x v="0"/>
    <x v="3"/>
    <x v="3"/>
    <s v="Red"/>
    <x v="416"/>
    <d v="2003-03-01T00:00:00"/>
    <n v="782.99"/>
    <n v="469.79399999999998"/>
    <n v="1"/>
    <n v="469.79399999999998"/>
  </r>
  <r>
    <x v="0"/>
    <x v="1"/>
    <x v="1"/>
    <s v="Rural Cycle Emporium"/>
    <x v="1"/>
    <x v="10"/>
    <x v="21"/>
    <s v="Black"/>
    <x v="416"/>
    <d v="2003-03-01T00:00:00"/>
    <n v="37.99"/>
    <n v="22.794"/>
    <n v="5"/>
    <n v="113.97"/>
  </r>
  <r>
    <x v="0"/>
    <x v="1"/>
    <x v="1"/>
    <s v="Rural Cycle Emporium"/>
    <x v="0"/>
    <x v="0"/>
    <x v="35"/>
    <s v="Black"/>
    <x v="436"/>
    <d v="2003-03-01T00:00:00"/>
    <n v="1079.99"/>
    <n v="647.99400000000003"/>
    <n v="2"/>
    <n v="1295.9880000000001"/>
  </r>
  <r>
    <x v="0"/>
    <x v="1"/>
    <x v="1"/>
    <s v="Rural Cycle Emporium"/>
    <x v="0"/>
    <x v="0"/>
    <x v="19"/>
    <s v="Black"/>
    <x v="428"/>
    <d v="2003-03-01T00:00:00"/>
    <n v="2294.9899999999998"/>
    <n v="1229.4589000000001"/>
    <n v="5"/>
    <n v="6147.2945"/>
  </r>
  <r>
    <x v="0"/>
    <x v="1"/>
    <x v="1"/>
    <s v="Rural Cycle Emporium"/>
    <x v="0"/>
    <x v="0"/>
    <x v="35"/>
    <s v="Black"/>
    <x v="448"/>
    <d v="2003-03-01T00:00:00"/>
    <n v="1079.99"/>
    <n v="647.99400000000003"/>
    <n v="7"/>
    <n v="4535.9580000000005"/>
  </r>
  <r>
    <x v="0"/>
    <x v="1"/>
    <x v="1"/>
    <s v="Rural Cycle Emporium"/>
    <x v="0"/>
    <x v="0"/>
    <x v="35"/>
    <s v="Black"/>
    <x v="430"/>
    <d v="2003-03-01T00:00:00"/>
    <n v="1079.99"/>
    <n v="647.99400000000003"/>
    <n v="3"/>
    <n v="1943.982"/>
  </r>
  <r>
    <x v="0"/>
    <x v="1"/>
    <x v="1"/>
    <s v="Rural Cycle Emporium"/>
    <x v="1"/>
    <x v="10"/>
    <x v="21"/>
    <s v="Black"/>
    <x v="435"/>
    <d v="2003-03-01T00:00:00"/>
    <n v="37.99"/>
    <n v="22.794"/>
    <n v="6"/>
    <n v="136.76400000000001"/>
  </r>
  <r>
    <x v="0"/>
    <x v="1"/>
    <x v="1"/>
    <s v="Rural Cycle Emporium"/>
    <x v="0"/>
    <x v="0"/>
    <x v="19"/>
    <s v="Black"/>
    <x v="449"/>
    <d v="2003-03-01T00:00:00"/>
    <n v="2294.9899999999998"/>
    <n v="1229.4589000000001"/>
    <n v="1"/>
    <n v="1229.4589000000001"/>
  </r>
  <r>
    <x v="0"/>
    <x v="1"/>
    <x v="1"/>
    <s v="Rural Cycle Emporium"/>
    <x v="0"/>
    <x v="0"/>
    <x v="19"/>
    <s v="Silver"/>
    <x v="450"/>
    <d v="2003-03-01T00:00:00"/>
    <n v="2319.9899999999998"/>
    <n v="1242.8517999999999"/>
    <n v="3"/>
    <n v="3728.5553999999997"/>
  </r>
  <r>
    <x v="0"/>
    <x v="1"/>
    <x v="1"/>
    <s v="Rural Cycle Emporium"/>
    <x v="2"/>
    <x v="8"/>
    <x v="20"/>
    <s v="Black"/>
    <x v="437"/>
    <d v="2003-03-01T00:00:00"/>
    <n v="327.21499999999997"/>
    <n v="196.32900000000001"/>
    <n v="1"/>
    <n v="196.32900000000001"/>
  </r>
  <r>
    <x v="0"/>
    <x v="1"/>
    <x v="1"/>
    <s v="Rural Cycle Emporium"/>
    <x v="0"/>
    <x v="0"/>
    <x v="19"/>
    <s v="Silver"/>
    <x v="439"/>
    <d v="2003-03-01T00:00:00"/>
    <n v="2319.9899999999998"/>
    <n v="1242.8517999999999"/>
    <n v="2"/>
    <n v="2485.7035999999998"/>
  </r>
  <r>
    <x v="0"/>
    <x v="1"/>
    <x v="1"/>
    <s v="Rural Cycle Emporium"/>
    <x v="2"/>
    <x v="9"/>
    <x v="22"/>
    <m/>
    <x v="447"/>
    <d v="2003-03-01T00:00:00"/>
    <n v="61.92"/>
    <n v="33.774500000000003"/>
    <n v="3"/>
    <n v="101.32350000000001"/>
  </r>
  <r>
    <x v="0"/>
    <x v="1"/>
    <x v="1"/>
    <s v="Rural Cycle Emporium"/>
    <x v="0"/>
    <x v="0"/>
    <x v="19"/>
    <s v="Silver"/>
    <x v="433"/>
    <d v="2003-03-01T00:00:00"/>
    <n v="2319.9899999999998"/>
    <n v="1242.8517999999999"/>
    <n v="6"/>
    <n v="7457.1107999999995"/>
  </r>
  <r>
    <x v="0"/>
    <x v="1"/>
    <x v="1"/>
    <s v="Rural Cycle Emporium"/>
    <x v="0"/>
    <x v="0"/>
    <x v="19"/>
    <s v="Black"/>
    <x v="442"/>
    <d v="2003-03-01T00:00:00"/>
    <n v="2294.9899999999998"/>
    <n v="1229.4589000000001"/>
    <n v="6"/>
    <n v="7376.7534000000005"/>
  </r>
  <r>
    <x v="0"/>
    <x v="1"/>
    <x v="1"/>
    <s v="Rural Cycle Emporium"/>
    <x v="0"/>
    <x v="0"/>
    <x v="35"/>
    <s v="Black"/>
    <x v="430"/>
    <d v="2003-03-01T00:00:00"/>
    <n v="1079.99"/>
    <n v="647.99400000000003"/>
    <n v="2"/>
    <n v="1295.9880000000001"/>
  </r>
  <r>
    <x v="0"/>
    <x v="1"/>
    <x v="1"/>
    <s v="Rural Cycle Emporium"/>
    <x v="2"/>
    <x v="2"/>
    <x v="23"/>
    <s v="Black"/>
    <x v="451"/>
    <d v="2003-03-01T00:00:00"/>
    <n v="348.76"/>
    <n v="209.256"/>
    <n v="1"/>
    <n v="209.256"/>
  </r>
  <r>
    <x v="1"/>
    <x v="3"/>
    <x v="7"/>
    <s v="Bulk Discount Store"/>
    <x v="0"/>
    <x v="3"/>
    <x v="3"/>
    <s v="Black"/>
    <x v="448"/>
    <d v="2003-03-01T00:00:00"/>
    <n v="782.99"/>
    <n v="469.79399999999998"/>
    <n v="2"/>
    <n v="939.58799999999997"/>
  </r>
  <r>
    <x v="1"/>
    <x v="3"/>
    <x v="7"/>
    <s v="Bulk Discount Store"/>
    <x v="0"/>
    <x v="3"/>
    <x v="12"/>
    <s v="Black"/>
    <x v="428"/>
    <d v="2003-03-01T00:00:00"/>
    <n v="2443.35"/>
    <n v="1308.9375"/>
    <n v="2"/>
    <n v="2617.875"/>
  </r>
  <r>
    <x v="1"/>
    <x v="3"/>
    <x v="7"/>
    <s v="Bulk Discount Store"/>
    <x v="0"/>
    <x v="3"/>
    <x v="3"/>
    <s v="Red"/>
    <x v="446"/>
    <d v="2003-03-01T00:00:00"/>
    <n v="782.99"/>
    <n v="469.79399999999998"/>
    <n v="2"/>
    <n v="939.58799999999997"/>
  </r>
  <r>
    <x v="1"/>
    <x v="3"/>
    <x v="7"/>
    <s v="Bulk Discount Store"/>
    <x v="1"/>
    <x v="4"/>
    <x v="5"/>
    <s v="Multi"/>
    <x v="429"/>
    <d v="2003-03-01T00:00:00"/>
    <n v="49.99"/>
    <n v="28.840399999999999"/>
    <n v="3"/>
    <n v="86.521199999999993"/>
  </r>
  <r>
    <x v="1"/>
    <x v="3"/>
    <x v="7"/>
    <s v="Bulk Discount Store"/>
    <x v="0"/>
    <x v="3"/>
    <x v="12"/>
    <s v="Red"/>
    <x v="440"/>
    <d v="2003-03-01T00:00:00"/>
    <n v="2443.35"/>
    <n v="1466.01"/>
    <n v="1"/>
    <n v="1466.01"/>
  </r>
  <r>
    <x v="1"/>
    <x v="3"/>
    <x v="7"/>
    <s v="Bulk Discount Store"/>
    <x v="0"/>
    <x v="3"/>
    <x v="17"/>
    <s v="Yellow"/>
    <x v="435"/>
    <d v="2003-03-01T00:00:00"/>
    <n v="1120.49"/>
    <n v="600.26250000000005"/>
    <n v="1"/>
    <n v="600.26250000000005"/>
  </r>
  <r>
    <x v="1"/>
    <x v="3"/>
    <x v="7"/>
    <s v="Bulk Discount Store"/>
    <x v="0"/>
    <x v="3"/>
    <x v="3"/>
    <s v="Black"/>
    <x v="437"/>
    <d v="2003-03-01T00:00:00"/>
    <n v="782.99"/>
    <n v="469.79399999999998"/>
    <n v="4"/>
    <n v="1879.1759999999999"/>
  </r>
  <r>
    <x v="1"/>
    <x v="3"/>
    <x v="7"/>
    <s v="Bulk Discount Store"/>
    <x v="0"/>
    <x v="3"/>
    <x v="17"/>
    <s v="Yellow"/>
    <x v="431"/>
    <d v="2003-03-01T00:00:00"/>
    <n v="1120.49"/>
    <n v="600.26250000000005"/>
    <n v="1"/>
    <n v="600.26250000000005"/>
  </r>
  <r>
    <x v="1"/>
    <x v="3"/>
    <x v="7"/>
    <s v="Bulk Discount Store"/>
    <x v="0"/>
    <x v="3"/>
    <x v="12"/>
    <s v="Red"/>
    <x v="429"/>
    <d v="2003-03-01T00:00:00"/>
    <n v="2443.35"/>
    <n v="1466.01"/>
    <n v="3"/>
    <n v="4398.03"/>
  </r>
  <r>
    <x v="1"/>
    <x v="3"/>
    <x v="7"/>
    <s v="Bulk Discount Store"/>
    <x v="0"/>
    <x v="3"/>
    <x v="3"/>
    <s v="Red"/>
    <x v="436"/>
    <d v="2003-03-01T00:00:00"/>
    <n v="782.99"/>
    <n v="469.79399999999998"/>
    <n v="4"/>
    <n v="1879.1759999999999"/>
  </r>
  <r>
    <x v="1"/>
    <x v="3"/>
    <x v="7"/>
    <s v="Bulk Discount Store"/>
    <x v="0"/>
    <x v="3"/>
    <x v="3"/>
    <s v="Red"/>
    <x v="416"/>
    <d v="2003-03-01T00:00:00"/>
    <n v="782.99"/>
    <n v="469.79399999999998"/>
    <n v="5"/>
    <n v="2348.9699999999998"/>
  </r>
  <r>
    <x v="1"/>
    <x v="3"/>
    <x v="7"/>
    <s v="Bulk Discount Store"/>
    <x v="0"/>
    <x v="3"/>
    <x v="12"/>
    <s v="Red"/>
    <x v="443"/>
    <d v="2003-03-01T00:00:00"/>
    <n v="2443.35"/>
    <n v="1466.01"/>
    <n v="2"/>
    <n v="2932.02"/>
  </r>
  <r>
    <x v="1"/>
    <x v="3"/>
    <x v="7"/>
    <s v="Bulk Discount Store"/>
    <x v="1"/>
    <x v="11"/>
    <x v="24"/>
    <s v="Black"/>
    <x v="451"/>
    <d v="2003-03-01T00:00:00"/>
    <n v="74.989999999999995"/>
    <n v="44.994"/>
    <n v="4"/>
    <n v="179.976"/>
  </r>
  <r>
    <x v="1"/>
    <x v="3"/>
    <x v="7"/>
    <s v="Bulk Discount Store"/>
    <x v="0"/>
    <x v="3"/>
    <x v="12"/>
    <s v="Red"/>
    <x v="450"/>
    <d v="2003-03-01T00:00:00"/>
    <n v="2443.35"/>
    <n v="1308.9375"/>
    <n v="3"/>
    <n v="3926.8125"/>
  </r>
  <r>
    <x v="1"/>
    <x v="3"/>
    <x v="7"/>
    <s v="Bulk Discount Store"/>
    <x v="0"/>
    <x v="3"/>
    <x v="3"/>
    <s v="Red"/>
    <x v="438"/>
    <d v="2003-03-01T00:00:00"/>
    <n v="782.99"/>
    <n v="469.79399999999998"/>
    <n v="4"/>
    <n v="1879.1759999999999"/>
  </r>
  <r>
    <x v="1"/>
    <x v="3"/>
    <x v="7"/>
    <s v="Bulk Discount Store"/>
    <x v="0"/>
    <x v="3"/>
    <x v="3"/>
    <s v="Black"/>
    <x v="406"/>
    <d v="2003-03-01T00:00:00"/>
    <n v="782.99"/>
    <n v="469.79399999999998"/>
    <n v="1"/>
    <n v="469.79399999999998"/>
  </r>
  <r>
    <x v="1"/>
    <x v="3"/>
    <x v="7"/>
    <s v="Bulk Discount Store"/>
    <x v="2"/>
    <x v="8"/>
    <x v="18"/>
    <s v="Black"/>
    <x v="449"/>
    <d v="2003-03-01T00:00:00"/>
    <n v="112.565"/>
    <n v="67.539000000000001"/>
    <n v="4"/>
    <n v="270.15600000000001"/>
  </r>
  <r>
    <x v="1"/>
    <x v="3"/>
    <x v="7"/>
    <s v="Bulk Discount Store"/>
    <x v="0"/>
    <x v="3"/>
    <x v="3"/>
    <s v="Red"/>
    <x v="452"/>
    <d v="2003-03-01T00:00:00"/>
    <n v="782.99"/>
    <n v="469.79399999999998"/>
    <n v="1"/>
    <n v="469.79399999999998"/>
  </r>
  <r>
    <x v="1"/>
    <x v="3"/>
    <x v="7"/>
    <s v="Bulk Discount Store"/>
    <x v="0"/>
    <x v="3"/>
    <x v="17"/>
    <s v="Yellow"/>
    <x v="447"/>
    <d v="2003-03-01T00:00:00"/>
    <n v="1120.49"/>
    <n v="600.26250000000005"/>
    <n v="4"/>
    <n v="2401.0500000000002"/>
  </r>
  <r>
    <x v="1"/>
    <x v="3"/>
    <x v="7"/>
    <s v="Bulk Discount Store"/>
    <x v="0"/>
    <x v="3"/>
    <x v="17"/>
    <s v="Yellow"/>
    <x v="428"/>
    <d v="2003-03-01T00:00:00"/>
    <n v="1120.49"/>
    <n v="600.26250000000005"/>
    <n v="1"/>
    <n v="600.26250000000005"/>
  </r>
  <r>
    <x v="1"/>
    <x v="3"/>
    <x v="7"/>
    <s v="Bulk Discount Store"/>
    <x v="0"/>
    <x v="3"/>
    <x v="12"/>
    <s v="Black"/>
    <x v="429"/>
    <d v="2003-03-01T00:00:00"/>
    <n v="2443.35"/>
    <n v="1308.9375"/>
    <n v="2"/>
    <n v="2617.875"/>
  </r>
  <r>
    <x v="1"/>
    <x v="3"/>
    <x v="7"/>
    <s v="Bulk Discount Store"/>
    <x v="0"/>
    <x v="3"/>
    <x v="3"/>
    <s v="Black"/>
    <x v="447"/>
    <d v="2003-03-01T00:00:00"/>
    <n v="782.99"/>
    <n v="469.79399999999998"/>
    <n v="3"/>
    <n v="1409.3820000000001"/>
  </r>
  <r>
    <x v="1"/>
    <x v="3"/>
    <x v="7"/>
    <s v="Bulk Discount Store"/>
    <x v="0"/>
    <x v="3"/>
    <x v="12"/>
    <s v="Black"/>
    <x v="435"/>
    <d v="2003-03-01T00:00:00"/>
    <n v="2443.35"/>
    <n v="1308.9375"/>
    <n v="5"/>
    <n v="6544.6875"/>
  </r>
  <r>
    <x v="1"/>
    <x v="3"/>
    <x v="7"/>
    <s v="Bulk Discount Store"/>
    <x v="1"/>
    <x v="5"/>
    <x v="6"/>
    <s v="Multi"/>
    <x v="439"/>
    <d v="2003-03-01T00:00:00"/>
    <n v="8.99"/>
    <n v="5.1864999999999997"/>
    <n v="3"/>
    <n v="15.5595"/>
  </r>
  <r>
    <x v="1"/>
    <x v="3"/>
    <x v="7"/>
    <s v="Bulk Discount Store"/>
    <x v="0"/>
    <x v="3"/>
    <x v="17"/>
    <s v="Yellow"/>
    <x v="450"/>
    <d v="2003-03-01T00:00:00"/>
    <n v="1120.49"/>
    <n v="600.26250000000005"/>
    <n v="1"/>
    <n v="600.26250000000005"/>
  </r>
  <r>
    <x v="1"/>
    <x v="3"/>
    <x v="7"/>
    <s v="Bulk Discount Store"/>
    <x v="1"/>
    <x v="11"/>
    <x v="24"/>
    <s v="Black"/>
    <x v="449"/>
    <d v="2003-03-01T00:00:00"/>
    <n v="74.989999999999995"/>
    <n v="44.994"/>
    <n v="1"/>
    <n v="44.994"/>
  </r>
  <r>
    <x v="1"/>
    <x v="3"/>
    <x v="7"/>
    <s v="Bulk Discount Store"/>
    <x v="0"/>
    <x v="3"/>
    <x v="3"/>
    <s v="Black"/>
    <x v="445"/>
    <d v="2003-03-01T00:00:00"/>
    <n v="782.99"/>
    <n v="469.79399999999998"/>
    <n v="1"/>
    <n v="469.79399999999998"/>
  </r>
  <r>
    <x v="1"/>
    <x v="3"/>
    <x v="7"/>
    <s v="Bulk Discount Store"/>
    <x v="0"/>
    <x v="3"/>
    <x v="12"/>
    <s v="Black"/>
    <x v="430"/>
    <d v="2003-03-01T00:00:00"/>
    <n v="2443.35"/>
    <n v="1308.9375"/>
    <n v="2"/>
    <n v="2617.875"/>
  </r>
  <r>
    <x v="1"/>
    <x v="3"/>
    <x v="7"/>
    <s v="Bulk Discount Store"/>
    <x v="0"/>
    <x v="3"/>
    <x v="3"/>
    <s v="Black"/>
    <x v="450"/>
    <d v="2003-03-01T00:00:00"/>
    <n v="782.99"/>
    <n v="469.79399999999998"/>
    <n v="4"/>
    <n v="1879.1759999999999"/>
  </r>
  <r>
    <x v="0"/>
    <x v="0"/>
    <x v="2"/>
    <s v="Central Discount Store"/>
    <x v="0"/>
    <x v="0"/>
    <x v="19"/>
    <s v="Black"/>
    <x v="440"/>
    <d v="2003-03-01T00:00:00"/>
    <n v="2294.9899999999998"/>
    <n v="1229.4589000000001"/>
    <n v="1"/>
    <n v="1229.4589000000001"/>
  </r>
  <r>
    <x v="0"/>
    <x v="0"/>
    <x v="2"/>
    <s v="Central Discount Store"/>
    <x v="1"/>
    <x v="10"/>
    <x v="21"/>
    <s v="Black"/>
    <x v="427"/>
    <d v="2003-03-01T00:00:00"/>
    <n v="37.99"/>
    <n v="22.794"/>
    <n v="1"/>
    <n v="22.794"/>
  </r>
  <r>
    <x v="0"/>
    <x v="0"/>
    <x v="2"/>
    <s v="Central Discount Store"/>
    <x v="0"/>
    <x v="0"/>
    <x v="19"/>
    <s v="Silver"/>
    <x v="439"/>
    <d v="2003-03-01T00:00:00"/>
    <n v="2319.9899999999998"/>
    <n v="1242.8517999999999"/>
    <n v="1"/>
    <n v="1242.8517999999999"/>
  </r>
  <r>
    <x v="0"/>
    <x v="0"/>
    <x v="2"/>
    <s v="Central Discount Store"/>
    <x v="1"/>
    <x v="10"/>
    <x v="21"/>
    <s v="Black"/>
    <x v="400"/>
    <d v="2003-03-01T00:00:00"/>
    <n v="37.99"/>
    <n v="22.794"/>
    <n v="3"/>
    <n v="68.382000000000005"/>
  </r>
  <r>
    <x v="0"/>
    <x v="0"/>
    <x v="2"/>
    <s v="Central Discount Store"/>
    <x v="0"/>
    <x v="0"/>
    <x v="19"/>
    <s v="Black"/>
    <x v="444"/>
    <d v="2003-03-01T00:00:00"/>
    <n v="2294.9899999999998"/>
    <n v="1229.4589000000001"/>
    <n v="1"/>
    <n v="1229.4589000000001"/>
  </r>
  <r>
    <x v="0"/>
    <x v="0"/>
    <x v="4"/>
    <s v="Chic Department Stores"/>
    <x v="2"/>
    <x v="16"/>
    <x v="46"/>
    <m/>
    <x v="400"/>
    <d v="2003-03-01T00:00:00"/>
    <n v="229.49"/>
    <n v="137.69399999999999"/>
    <n v="5"/>
    <n v="688.46999999999991"/>
  </r>
  <r>
    <x v="0"/>
    <x v="0"/>
    <x v="4"/>
    <s v="Chic Department Stores"/>
    <x v="1"/>
    <x v="10"/>
    <x v="21"/>
    <s v="Black"/>
    <x v="443"/>
    <d v="2003-03-01T00:00:00"/>
    <n v="37.99"/>
    <n v="22.794"/>
    <n v="8"/>
    <n v="182.352"/>
  </r>
  <r>
    <x v="0"/>
    <x v="0"/>
    <x v="4"/>
    <s v="Chic Department Stores"/>
    <x v="1"/>
    <x v="10"/>
    <x v="29"/>
    <s v="Black"/>
    <x v="429"/>
    <d v="2003-03-01T00:00:00"/>
    <n v="24.49"/>
    <n v="14.1289"/>
    <n v="2"/>
    <n v="28.2578"/>
  </r>
  <r>
    <x v="0"/>
    <x v="0"/>
    <x v="4"/>
    <s v="Chic Department Stores"/>
    <x v="2"/>
    <x v="17"/>
    <x v="45"/>
    <m/>
    <x v="406"/>
    <d v="2003-03-01T00:00:00"/>
    <n v="124.73"/>
    <n v="74.837999999999994"/>
    <n v="2"/>
    <n v="149.67599999999999"/>
  </r>
  <r>
    <x v="0"/>
    <x v="0"/>
    <x v="4"/>
    <s v="Chic Department Stores"/>
    <x v="0"/>
    <x v="0"/>
    <x v="35"/>
    <s v="Black"/>
    <x v="437"/>
    <d v="2003-03-01T00:00:00"/>
    <n v="1079.99"/>
    <n v="647.99400000000003"/>
    <n v="1"/>
    <n v="647.99400000000003"/>
  </r>
  <r>
    <x v="0"/>
    <x v="0"/>
    <x v="4"/>
    <s v="Chic Department Stores"/>
    <x v="0"/>
    <x v="0"/>
    <x v="19"/>
    <s v="Silver"/>
    <x v="435"/>
    <d v="2003-03-01T00:00:00"/>
    <n v="2319.9899999999998"/>
    <n v="1242.8517999999999"/>
    <n v="1"/>
    <n v="1242.8517999999999"/>
  </r>
  <r>
    <x v="0"/>
    <x v="0"/>
    <x v="4"/>
    <s v="Chic Department Stores"/>
    <x v="2"/>
    <x v="8"/>
    <x v="36"/>
    <s v="Black"/>
    <x v="434"/>
    <d v="2003-03-01T00:00:00"/>
    <n v="236.02500000000001"/>
    <n v="141.61500000000001"/>
    <n v="3"/>
    <n v="424.84500000000003"/>
  </r>
  <r>
    <x v="0"/>
    <x v="0"/>
    <x v="4"/>
    <s v="Chic Department Stores"/>
    <x v="2"/>
    <x v="9"/>
    <x v="37"/>
    <m/>
    <x v="416"/>
    <d v="2003-03-01T00:00:00"/>
    <n v="44.54"/>
    <n v="24.294499999999999"/>
    <n v="1"/>
    <n v="24.294499999999999"/>
  </r>
  <r>
    <x v="0"/>
    <x v="0"/>
    <x v="4"/>
    <s v="Chic Department Stores"/>
    <x v="0"/>
    <x v="0"/>
    <x v="19"/>
    <s v="Silver"/>
    <x v="430"/>
    <d v="2003-03-01T00:00:00"/>
    <n v="2319.9899999999998"/>
    <n v="1242.8517999999999"/>
    <n v="1"/>
    <n v="1242.8517999999999"/>
  </r>
  <r>
    <x v="0"/>
    <x v="0"/>
    <x v="4"/>
    <s v="Chic Department Stores"/>
    <x v="2"/>
    <x v="2"/>
    <x v="23"/>
    <s v="Black"/>
    <x v="449"/>
    <d v="2003-03-01T00:00:00"/>
    <n v="348.76"/>
    <n v="209.256"/>
    <n v="2"/>
    <n v="418.512"/>
  </r>
  <r>
    <x v="0"/>
    <x v="0"/>
    <x v="4"/>
    <s v="Chic Department Stores"/>
    <x v="2"/>
    <x v="17"/>
    <x v="43"/>
    <m/>
    <x v="406"/>
    <d v="2003-03-01T00:00:00"/>
    <n v="102.29"/>
    <n v="61.374000000000002"/>
    <n v="2"/>
    <n v="122.748"/>
  </r>
  <r>
    <x v="0"/>
    <x v="0"/>
    <x v="4"/>
    <s v="Chic Department Stores"/>
    <x v="0"/>
    <x v="0"/>
    <x v="19"/>
    <s v="Black"/>
    <x v="438"/>
    <d v="2003-03-01T00:00:00"/>
    <n v="2294.9899999999998"/>
    <n v="1229.4589000000001"/>
    <n v="2"/>
    <n v="2458.9178000000002"/>
  </r>
  <r>
    <x v="0"/>
    <x v="0"/>
    <x v="4"/>
    <s v="Chic Department Stores"/>
    <x v="2"/>
    <x v="8"/>
    <x v="26"/>
    <s v="Black"/>
    <x v="428"/>
    <d v="2003-03-01T00:00:00"/>
    <n v="60.744999999999997"/>
    <n v="36.447000000000003"/>
    <n v="2"/>
    <n v="72.894000000000005"/>
  </r>
  <r>
    <x v="0"/>
    <x v="0"/>
    <x v="4"/>
    <s v="Chic Department Stores"/>
    <x v="2"/>
    <x v="2"/>
    <x v="38"/>
    <s v="Black"/>
    <x v="427"/>
    <d v="2003-03-01T00:00:00"/>
    <n v="348.76"/>
    <n v="209.256"/>
    <n v="1"/>
    <n v="209.256"/>
  </r>
  <r>
    <x v="0"/>
    <x v="0"/>
    <x v="4"/>
    <s v="Chic Department Stores"/>
    <x v="2"/>
    <x v="2"/>
    <x v="2"/>
    <s v="Black"/>
    <x v="453"/>
    <d v="2003-03-01T00:00:00"/>
    <n v="1349.6"/>
    <n v="736.14549999999997"/>
    <n v="2"/>
    <n v="1472.2909999999999"/>
  </r>
  <r>
    <x v="0"/>
    <x v="0"/>
    <x v="4"/>
    <s v="Chic Department Stores"/>
    <x v="0"/>
    <x v="0"/>
    <x v="35"/>
    <s v="Black"/>
    <x v="445"/>
    <d v="2003-03-01T00:00:00"/>
    <n v="1079.99"/>
    <n v="647.99400000000003"/>
    <n v="2"/>
    <n v="1295.9880000000001"/>
  </r>
  <r>
    <x v="0"/>
    <x v="0"/>
    <x v="4"/>
    <s v="Chic Department Stores"/>
    <x v="2"/>
    <x v="2"/>
    <x v="2"/>
    <s v="Silver"/>
    <x v="454"/>
    <d v="2003-03-01T00:00:00"/>
    <n v="1364.5"/>
    <n v="744.27269999999999"/>
    <n v="3"/>
    <n v="2232.8181"/>
  </r>
  <r>
    <x v="0"/>
    <x v="0"/>
    <x v="4"/>
    <s v="Chic Department Stores"/>
    <x v="2"/>
    <x v="2"/>
    <x v="23"/>
    <s v="Black"/>
    <x v="406"/>
    <d v="2003-03-01T00:00:00"/>
    <n v="348.76"/>
    <n v="209.256"/>
    <n v="1"/>
    <n v="209.256"/>
  </r>
  <r>
    <x v="0"/>
    <x v="0"/>
    <x v="4"/>
    <s v="Chic Department Stores"/>
    <x v="1"/>
    <x v="10"/>
    <x v="21"/>
    <s v="Black"/>
    <x v="451"/>
    <d v="2003-03-01T00:00:00"/>
    <n v="37.99"/>
    <n v="22.794"/>
    <n v="1"/>
    <n v="22.794"/>
  </r>
  <r>
    <x v="0"/>
    <x v="0"/>
    <x v="4"/>
    <s v="Chic Department Stores"/>
    <x v="0"/>
    <x v="0"/>
    <x v="35"/>
    <s v="Black"/>
    <x v="434"/>
    <d v="2003-03-01T00:00:00"/>
    <n v="1079.99"/>
    <n v="647.99400000000003"/>
    <n v="1"/>
    <n v="647.99400000000003"/>
  </r>
  <r>
    <x v="0"/>
    <x v="0"/>
    <x v="4"/>
    <s v="Chic Department Stores"/>
    <x v="0"/>
    <x v="0"/>
    <x v="19"/>
    <s v="Black"/>
    <x v="430"/>
    <d v="2003-03-01T00:00:00"/>
    <n v="2294.9899999999998"/>
    <n v="1229.4589000000001"/>
    <n v="2"/>
    <n v="2458.9178000000002"/>
  </r>
  <r>
    <x v="0"/>
    <x v="0"/>
    <x v="4"/>
    <s v="Chic Department Stores"/>
    <x v="2"/>
    <x v="9"/>
    <x v="22"/>
    <m/>
    <x v="446"/>
    <d v="2003-03-01T00:00:00"/>
    <n v="61.92"/>
    <n v="33.774500000000003"/>
    <n v="2"/>
    <n v="67.549000000000007"/>
  </r>
  <r>
    <x v="0"/>
    <x v="0"/>
    <x v="4"/>
    <s v="Chic Department Stores"/>
    <x v="2"/>
    <x v="8"/>
    <x v="20"/>
    <s v="Black"/>
    <x v="443"/>
    <d v="2003-03-01T00:00:00"/>
    <n v="327.21499999999997"/>
    <n v="196.32900000000001"/>
    <n v="1"/>
    <n v="196.32900000000001"/>
  </r>
  <r>
    <x v="0"/>
    <x v="0"/>
    <x v="4"/>
    <s v="Chic Department Stores"/>
    <x v="2"/>
    <x v="2"/>
    <x v="2"/>
    <s v="Black"/>
    <x v="406"/>
    <d v="2003-03-01T00:00:00"/>
    <n v="1349.6"/>
    <n v="736.14549999999997"/>
    <n v="1"/>
    <n v="736.14549999999997"/>
  </r>
  <r>
    <x v="0"/>
    <x v="0"/>
    <x v="4"/>
    <s v="Bike World"/>
    <x v="1"/>
    <x v="10"/>
    <x v="21"/>
    <s v="Black"/>
    <x v="442"/>
    <d v="2003-03-01T00:00:00"/>
    <n v="37.99"/>
    <n v="22.794"/>
    <n v="5"/>
    <n v="113.97"/>
  </r>
  <r>
    <x v="0"/>
    <x v="0"/>
    <x v="4"/>
    <s v="Bike World"/>
    <x v="0"/>
    <x v="0"/>
    <x v="19"/>
    <s v="Black"/>
    <x v="431"/>
    <d v="2003-03-01T00:00:00"/>
    <n v="2294.9899999999998"/>
    <n v="1229.4589000000001"/>
    <n v="5"/>
    <n v="6147.2945"/>
  </r>
  <r>
    <x v="0"/>
    <x v="0"/>
    <x v="4"/>
    <s v="Bike World"/>
    <x v="1"/>
    <x v="10"/>
    <x v="21"/>
    <s v="Black"/>
    <x v="443"/>
    <d v="2003-03-01T00:00:00"/>
    <n v="37.99"/>
    <n v="20.894500000000001"/>
    <n v="16"/>
    <n v="334.31200000000001"/>
  </r>
  <r>
    <x v="0"/>
    <x v="0"/>
    <x v="4"/>
    <s v="Bike World"/>
    <x v="0"/>
    <x v="0"/>
    <x v="19"/>
    <s v="Black"/>
    <x v="433"/>
    <d v="2003-03-01T00:00:00"/>
    <n v="2294.9899999999998"/>
    <n v="1229.4589000000001"/>
    <n v="1"/>
    <n v="1229.4589000000001"/>
  </r>
  <r>
    <x v="0"/>
    <x v="0"/>
    <x v="4"/>
    <s v="Bike World"/>
    <x v="0"/>
    <x v="0"/>
    <x v="19"/>
    <s v="Silver"/>
    <x v="441"/>
    <d v="2003-03-01T00:00:00"/>
    <n v="2319.9899999999998"/>
    <n v="1242.8517999999999"/>
    <n v="3"/>
    <n v="3728.5553999999997"/>
  </r>
  <r>
    <x v="0"/>
    <x v="0"/>
    <x v="4"/>
    <s v="Bike World"/>
    <x v="1"/>
    <x v="10"/>
    <x v="21"/>
    <s v="Black"/>
    <x v="449"/>
    <d v="2003-03-01T00:00:00"/>
    <n v="37.99"/>
    <n v="22.794"/>
    <n v="3"/>
    <n v="68.382000000000005"/>
  </r>
  <r>
    <x v="0"/>
    <x v="0"/>
    <x v="4"/>
    <s v="Eastside Department Store"/>
    <x v="0"/>
    <x v="3"/>
    <x v="3"/>
    <s v="Red"/>
    <x v="444"/>
    <d v="2003-03-01T00:00:00"/>
    <n v="782.99"/>
    <n v="469.79399999999998"/>
    <n v="10"/>
    <n v="4697.9399999999996"/>
  </r>
  <r>
    <x v="0"/>
    <x v="0"/>
    <x v="4"/>
    <s v="Eastside Department Store"/>
    <x v="1"/>
    <x v="4"/>
    <x v="5"/>
    <s v="Multi"/>
    <x v="449"/>
    <d v="2003-03-01T00:00:00"/>
    <n v="49.99"/>
    <n v="28.840399999999999"/>
    <n v="4"/>
    <n v="115.3616"/>
  </r>
  <r>
    <x v="0"/>
    <x v="0"/>
    <x v="4"/>
    <s v="Eastside Department Store"/>
    <x v="0"/>
    <x v="3"/>
    <x v="12"/>
    <s v="Black"/>
    <x v="443"/>
    <d v="2003-03-01T00:00:00"/>
    <n v="2443.35"/>
    <n v="1308.9375"/>
    <n v="3"/>
    <n v="3926.8125"/>
  </r>
  <r>
    <x v="0"/>
    <x v="0"/>
    <x v="4"/>
    <s v="Eastside Department Store"/>
    <x v="1"/>
    <x v="10"/>
    <x v="29"/>
    <s v="Black"/>
    <x v="406"/>
    <d v="2003-03-01T00:00:00"/>
    <n v="24.49"/>
    <n v="14.1289"/>
    <n v="5"/>
    <n v="70.644499999999994"/>
  </r>
  <r>
    <x v="0"/>
    <x v="0"/>
    <x v="4"/>
    <s v="Eastside Department Store"/>
    <x v="1"/>
    <x v="4"/>
    <x v="5"/>
    <s v="Multi"/>
    <x v="448"/>
    <d v="2003-03-01T00:00:00"/>
    <n v="49.99"/>
    <n v="28.840399999999999"/>
    <n v="4"/>
    <n v="115.3616"/>
  </r>
  <r>
    <x v="0"/>
    <x v="0"/>
    <x v="4"/>
    <s v="Eastside Department Store"/>
    <x v="0"/>
    <x v="3"/>
    <x v="3"/>
    <s v="Red"/>
    <x v="445"/>
    <d v="2003-03-01T00:00:00"/>
    <n v="782.99"/>
    <n v="469.79399999999998"/>
    <n v="3"/>
    <n v="1409.3820000000001"/>
  </r>
  <r>
    <x v="0"/>
    <x v="0"/>
    <x v="4"/>
    <s v="Eastside Department Store"/>
    <x v="2"/>
    <x v="6"/>
    <x v="15"/>
    <s v="Yellow"/>
    <x v="427"/>
    <d v="2003-03-01T00:00:00"/>
    <n v="594.83000000000004"/>
    <n v="324.45269999999999"/>
    <n v="3"/>
    <n v="973.35809999999992"/>
  </r>
  <r>
    <x v="0"/>
    <x v="0"/>
    <x v="4"/>
    <s v="Eastside Department Store"/>
    <x v="0"/>
    <x v="3"/>
    <x v="3"/>
    <s v="Red"/>
    <x v="439"/>
    <d v="2003-03-01T00:00:00"/>
    <n v="782.99"/>
    <n v="469.79399999999998"/>
    <n v="4"/>
    <n v="1879.1759999999999"/>
  </r>
  <r>
    <x v="0"/>
    <x v="0"/>
    <x v="4"/>
    <s v="Eastside Department Store"/>
    <x v="0"/>
    <x v="3"/>
    <x v="3"/>
    <s v="Black"/>
    <x v="438"/>
    <d v="2003-03-01T00:00:00"/>
    <n v="782.99"/>
    <n v="469.79399999999998"/>
    <n v="2"/>
    <n v="939.58799999999997"/>
  </r>
  <r>
    <x v="0"/>
    <x v="0"/>
    <x v="4"/>
    <s v="Eastside Department Store"/>
    <x v="2"/>
    <x v="6"/>
    <x v="8"/>
    <s v="Black"/>
    <x v="452"/>
    <d v="2003-03-01T00:00:00"/>
    <n v="337.22"/>
    <n v="183.93819999999999"/>
    <n v="3"/>
    <n v="551.81459999999993"/>
  </r>
  <r>
    <x v="0"/>
    <x v="0"/>
    <x v="4"/>
    <s v="Eastside Department Store"/>
    <x v="3"/>
    <x v="7"/>
    <x v="10"/>
    <s v="Red"/>
    <x v="450"/>
    <d v="2003-03-01T00:00:00"/>
    <n v="34.99"/>
    <n v="20.186499999999999"/>
    <n v="10"/>
    <n v="201.86499999999998"/>
  </r>
  <r>
    <x v="0"/>
    <x v="0"/>
    <x v="4"/>
    <s v="Eastside Department Store"/>
    <x v="3"/>
    <x v="15"/>
    <x v="30"/>
    <m/>
    <x v="438"/>
    <d v="2003-03-01T00:00:00"/>
    <n v="25"/>
    <n v="15"/>
    <n v="8"/>
    <n v="120"/>
  </r>
  <r>
    <x v="0"/>
    <x v="0"/>
    <x v="4"/>
    <s v="Eastside Department Store"/>
    <x v="3"/>
    <x v="7"/>
    <x v="10"/>
    <s v="Black"/>
    <x v="441"/>
    <d v="2003-03-01T00:00:00"/>
    <n v="34.99"/>
    <n v="19.5136"/>
    <n v="12"/>
    <n v="234.16320000000002"/>
  </r>
  <r>
    <x v="0"/>
    <x v="0"/>
    <x v="4"/>
    <s v="Eastside Department Store"/>
    <x v="0"/>
    <x v="3"/>
    <x v="3"/>
    <s v="Black"/>
    <x v="429"/>
    <d v="2003-03-01T00:00:00"/>
    <n v="782.99"/>
    <n v="469.79399999999998"/>
    <n v="2"/>
    <n v="939.58799999999997"/>
  </r>
  <r>
    <x v="0"/>
    <x v="0"/>
    <x v="4"/>
    <s v="Eastside Department Store"/>
    <x v="1"/>
    <x v="14"/>
    <x v="28"/>
    <s v="Black"/>
    <x v="437"/>
    <d v="2003-03-01T00:00:00"/>
    <n v="59.99"/>
    <n v="35.994"/>
    <n v="5"/>
    <n v="179.97"/>
  </r>
  <r>
    <x v="0"/>
    <x v="0"/>
    <x v="4"/>
    <s v="Eastside Department Store"/>
    <x v="0"/>
    <x v="3"/>
    <x v="3"/>
    <s v="Red"/>
    <x v="441"/>
    <d v="2003-03-01T00:00:00"/>
    <n v="782.99"/>
    <n v="469.79399999999998"/>
    <n v="6"/>
    <n v="2818.7640000000001"/>
  </r>
  <r>
    <x v="0"/>
    <x v="0"/>
    <x v="4"/>
    <s v="Eastside Department Store"/>
    <x v="1"/>
    <x v="11"/>
    <x v="24"/>
    <s v="Black"/>
    <x v="447"/>
    <d v="2003-03-01T00:00:00"/>
    <n v="74.989999999999995"/>
    <n v="43.494199999999999"/>
    <n v="13"/>
    <n v="565.42459999999994"/>
  </r>
  <r>
    <x v="0"/>
    <x v="0"/>
    <x v="4"/>
    <s v="Eastside Department Store"/>
    <x v="1"/>
    <x v="4"/>
    <x v="5"/>
    <s v="Multi"/>
    <x v="432"/>
    <d v="2003-03-01T00:00:00"/>
    <n v="49.99"/>
    <n v="28.840399999999999"/>
    <n v="9"/>
    <n v="259.56360000000001"/>
  </r>
  <r>
    <x v="0"/>
    <x v="0"/>
    <x v="4"/>
    <s v="Eastside Department Store"/>
    <x v="3"/>
    <x v="13"/>
    <x v="27"/>
    <m/>
    <x v="438"/>
    <d v="2003-03-01T00:00:00"/>
    <n v="19.989999999999998"/>
    <n v="11.994"/>
    <n v="9"/>
    <n v="107.946"/>
  </r>
  <r>
    <x v="0"/>
    <x v="0"/>
    <x v="4"/>
    <s v="Eastside Department Store"/>
    <x v="2"/>
    <x v="6"/>
    <x v="8"/>
    <s v="Red"/>
    <x v="454"/>
    <d v="2003-03-01T00:00:00"/>
    <n v="337.22"/>
    <n v="202.33199999999999"/>
    <n v="3"/>
    <n v="606.99599999999998"/>
  </r>
  <r>
    <x v="0"/>
    <x v="0"/>
    <x v="4"/>
    <s v="Eastside Department Store"/>
    <x v="2"/>
    <x v="6"/>
    <x v="15"/>
    <s v="Yellow"/>
    <x v="437"/>
    <d v="2003-03-01T00:00:00"/>
    <n v="594.83000000000004"/>
    <n v="324.45269999999999"/>
    <n v="2"/>
    <n v="648.90539999999999"/>
  </r>
  <r>
    <x v="0"/>
    <x v="0"/>
    <x v="4"/>
    <s v="Eastside Department Store"/>
    <x v="1"/>
    <x v="5"/>
    <x v="6"/>
    <s v="Multi"/>
    <x v="440"/>
    <d v="2003-03-01T00:00:00"/>
    <n v="8.99"/>
    <n v="5.1864999999999997"/>
    <n v="4"/>
    <n v="20.745999999999999"/>
  </r>
  <r>
    <x v="0"/>
    <x v="0"/>
    <x v="4"/>
    <s v="Eastside Department Store"/>
    <x v="2"/>
    <x v="6"/>
    <x v="8"/>
    <s v="Red"/>
    <x v="436"/>
    <d v="2003-03-01T00:00:00"/>
    <n v="337.22"/>
    <n v="202.33199999999999"/>
    <n v="5"/>
    <n v="1011.66"/>
  </r>
  <r>
    <x v="0"/>
    <x v="0"/>
    <x v="4"/>
    <s v="Eastside Department Store"/>
    <x v="2"/>
    <x v="6"/>
    <x v="8"/>
    <s v="Black"/>
    <x v="432"/>
    <d v="2003-03-01T00:00:00"/>
    <n v="337.22"/>
    <n v="183.93819999999999"/>
    <n v="1"/>
    <n v="183.93819999999999"/>
  </r>
  <r>
    <x v="0"/>
    <x v="0"/>
    <x v="4"/>
    <s v="Eastside Department Store"/>
    <x v="2"/>
    <x v="6"/>
    <x v="8"/>
    <s v="Red"/>
    <x v="449"/>
    <d v="2003-03-01T00:00:00"/>
    <n v="337.22"/>
    <n v="202.33199999999999"/>
    <n v="3"/>
    <n v="606.99599999999998"/>
  </r>
  <r>
    <x v="0"/>
    <x v="0"/>
    <x v="4"/>
    <s v="Eastside Department Store"/>
    <x v="0"/>
    <x v="3"/>
    <x v="17"/>
    <s v="Yellow"/>
    <x v="444"/>
    <d v="2003-03-01T00:00:00"/>
    <n v="1120.49"/>
    <n v="600.26250000000005"/>
    <n v="7"/>
    <n v="4201.8375000000005"/>
  </r>
  <r>
    <x v="0"/>
    <x v="0"/>
    <x v="4"/>
    <s v="Eastside Department Store"/>
    <x v="0"/>
    <x v="3"/>
    <x v="17"/>
    <s v="Yellow"/>
    <x v="440"/>
    <d v="2003-03-01T00:00:00"/>
    <n v="1120.49"/>
    <n v="600.26250000000005"/>
    <n v="5"/>
    <n v="3001.3125"/>
  </r>
  <r>
    <x v="0"/>
    <x v="0"/>
    <x v="4"/>
    <s v="Eastside Department Store"/>
    <x v="2"/>
    <x v="6"/>
    <x v="8"/>
    <s v="Red"/>
    <x v="400"/>
    <d v="2003-03-01T00:00:00"/>
    <n v="337.22"/>
    <n v="202.33199999999999"/>
    <n v="5"/>
    <n v="1011.66"/>
  </r>
  <r>
    <x v="0"/>
    <x v="0"/>
    <x v="4"/>
    <s v="Eastside Department Store"/>
    <x v="1"/>
    <x v="14"/>
    <x v="28"/>
    <s v="Black"/>
    <x v="432"/>
    <d v="2003-03-01T00:00:00"/>
    <n v="59.99"/>
    <n v="35.994"/>
    <n v="8"/>
    <n v="287.952"/>
  </r>
  <r>
    <x v="0"/>
    <x v="0"/>
    <x v="4"/>
    <s v="Eastside Department Store"/>
    <x v="1"/>
    <x v="11"/>
    <x v="24"/>
    <s v="Black"/>
    <x v="442"/>
    <d v="2003-03-01T00:00:00"/>
    <n v="74.989999999999995"/>
    <n v="44.994"/>
    <n v="10"/>
    <n v="449.94"/>
  </r>
  <r>
    <x v="0"/>
    <x v="0"/>
    <x v="4"/>
    <s v="Eastside Department Store"/>
    <x v="3"/>
    <x v="7"/>
    <x v="10"/>
    <s v="Blue"/>
    <x v="448"/>
    <d v="2003-03-01T00:00:00"/>
    <n v="34.99"/>
    <n v="20.186499999999999"/>
    <n v="6"/>
    <n v="121.119"/>
  </r>
  <r>
    <x v="0"/>
    <x v="0"/>
    <x v="4"/>
    <s v="Eastside Department Store"/>
    <x v="1"/>
    <x v="12"/>
    <x v="25"/>
    <s v="Multi"/>
    <x v="433"/>
    <d v="2003-03-01T00:00:00"/>
    <n v="89.99"/>
    <n v="53.994"/>
    <n v="7"/>
    <n v="377.95799999999997"/>
  </r>
  <r>
    <x v="0"/>
    <x v="0"/>
    <x v="4"/>
    <s v="Eastside Department Store"/>
    <x v="0"/>
    <x v="3"/>
    <x v="17"/>
    <s v="Yellow"/>
    <x v="427"/>
    <d v="2003-03-01T00:00:00"/>
    <n v="1120.49"/>
    <n v="600.26250000000005"/>
    <n v="5"/>
    <n v="3001.3125"/>
  </r>
  <r>
    <x v="0"/>
    <x v="0"/>
    <x v="4"/>
    <s v="Eastside Department Store"/>
    <x v="1"/>
    <x v="12"/>
    <x v="25"/>
    <s v="Multi"/>
    <x v="440"/>
    <d v="2003-03-01T00:00:00"/>
    <n v="89.99"/>
    <n v="53.994"/>
    <n v="3"/>
    <n v="161.982"/>
  </r>
  <r>
    <x v="0"/>
    <x v="0"/>
    <x v="4"/>
    <s v="Eastside Department Store"/>
    <x v="2"/>
    <x v="6"/>
    <x v="15"/>
    <s v="Yellow"/>
    <x v="430"/>
    <d v="2003-03-01T00:00:00"/>
    <n v="594.83000000000004"/>
    <n v="324.45269999999999"/>
    <n v="3"/>
    <n v="973.35809999999992"/>
  </r>
  <r>
    <x v="0"/>
    <x v="0"/>
    <x v="4"/>
    <s v="Eastside Department Store"/>
    <x v="0"/>
    <x v="3"/>
    <x v="3"/>
    <s v="Red"/>
    <x v="432"/>
    <d v="2003-03-01T00:00:00"/>
    <n v="782.99"/>
    <n v="469.79399999999998"/>
    <n v="8"/>
    <n v="3758.3519999999999"/>
  </r>
  <r>
    <x v="0"/>
    <x v="0"/>
    <x v="4"/>
    <s v="Eastside Department Store"/>
    <x v="1"/>
    <x v="12"/>
    <x v="25"/>
    <s v="Multi"/>
    <x v="436"/>
    <d v="2003-03-01T00:00:00"/>
    <n v="89.99"/>
    <n v="53.994"/>
    <n v="6"/>
    <n v="323.964"/>
  </r>
  <r>
    <x v="0"/>
    <x v="0"/>
    <x v="4"/>
    <s v="Eastside Department Store"/>
    <x v="0"/>
    <x v="3"/>
    <x v="3"/>
    <s v="Black"/>
    <x v="447"/>
    <d v="2003-03-01T00:00:00"/>
    <n v="782.99"/>
    <n v="469.79399999999998"/>
    <n v="4"/>
    <n v="1879.1759999999999"/>
  </r>
  <r>
    <x v="0"/>
    <x v="0"/>
    <x v="4"/>
    <s v="Eastside Department Store"/>
    <x v="0"/>
    <x v="3"/>
    <x v="12"/>
    <s v="Red"/>
    <x v="428"/>
    <d v="2003-03-01T00:00:00"/>
    <n v="2443.35"/>
    <n v="1466.01"/>
    <n v="1"/>
    <n v="1466.01"/>
  </r>
  <r>
    <x v="0"/>
    <x v="0"/>
    <x v="4"/>
    <s v="Eastside Department Store"/>
    <x v="2"/>
    <x v="8"/>
    <x v="18"/>
    <s v="Black"/>
    <x v="428"/>
    <d v="2003-03-01T00:00:00"/>
    <n v="112.565"/>
    <n v="67.539000000000001"/>
    <n v="1"/>
    <n v="67.539000000000001"/>
  </r>
  <r>
    <x v="0"/>
    <x v="0"/>
    <x v="4"/>
    <s v="Eastside Department Store"/>
    <x v="1"/>
    <x v="10"/>
    <x v="29"/>
    <s v="Black"/>
    <x v="441"/>
    <d v="2003-03-01T00:00:00"/>
    <n v="24.49"/>
    <n v="14.1289"/>
    <n v="3"/>
    <n v="42.386699999999998"/>
  </r>
  <r>
    <x v="0"/>
    <x v="0"/>
    <x v="4"/>
    <s v="Coalition Bike Company"/>
    <x v="1"/>
    <x v="11"/>
    <x v="24"/>
    <s v="Black"/>
    <x v="431"/>
    <d v="2003-03-01T00:00:00"/>
    <n v="74.989999999999995"/>
    <n v="44.994"/>
    <n v="3"/>
    <n v="134.982"/>
  </r>
  <r>
    <x v="0"/>
    <x v="0"/>
    <x v="4"/>
    <s v="Coalition Bike Company"/>
    <x v="1"/>
    <x v="11"/>
    <x v="24"/>
    <s v="Black"/>
    <x v="443"/>
    <d v="2003-03-01T00:00:00"/>
    <n v="74.989999999999995"/>
    <n v="44.994"/>
    <n v="3"/>
    <n v="134.982"/>
  </r>
  <r>
    <x v="0"/>
    <x v="0"/>
    <x v="4"/>
    <s v="Coalition Bike Company"/>
    <x v="2"/>
    <x v="2"/>
    <x v="38"/>
    <s v="Black"/>
    <x v="450"/>
    <d v="2003-03-01T00:00:00"/>
    <n v="348.76"/>
    <n v="209.256"/>
    <n v="2"/>
    <n v="418.512"/>
  </r>
  <r>
    <x v="0"/>
    <x v="0"/>
    <x v="4"/>
    <s v="Coalition Bike Company"/>
    <x v="1"/>
    <x v="12"/>
    <x v="25"/>
    <s v="Multi"/>
    <x v="406"/>
    <d v="2003-03-01T00:00:00"/>
    <n v="89.99"/>
    <n v="53.994"/>
    <n v="1"/>
    <n v="53.994"/>
  </r>
  <r>
    <x v="0"/>
    <x v="0"/>
    <x v="4"/>
    <s v="Coalition Bike Company"/>
    <x v="3"/>
    <x v="7"/>
    <x v="10"/>
    <s v="Blue"/>
    <x v="441"/>
    <d v="2003-03-01T00:00:00"/>
    <n v="34.99"/>
    <n v="20.186499999999999"/>
    <n v="3"/>
    <n v="60.5595"/>
  </r>
  <r>
    <x v="0"/>
    <x v="1"/>
    <x v="1"/>
    <s v="Cycle Merchants"/>
    <x v="2"/>
    <x v="8"/>
    <x v="13"/>
    <s v="Black"/>
    <x v="445"/>
    <d v="2003-03-01T00:00:00"/>
    <n v="330.06"/>
    <n v="198.036"/>
    <n v="1"/>
    <n v="198.036"/>
  </r>
  <r>
    <x v="0"/>
    <x v="0"/>
    <x v="2"/>
    <s v="Two Bike Shops"/>
    <x v="0"/>
    <x v="3"/>
    <x v="3"/>
    <s v="Red"/>
    <x v="441"/>
    <d v="2003-03-01T00:00:00"/>
    <n v="782.99"/>
    <n v="469.79399999999998"/>
    <n v="1"/>
    <n v="469.79399999999998"/>
  </r>
  <r>
    <x v="0"/>
    <x v="0"/>
    <x v="2"/>
    <s v="Two Bike Shops"/>
    <x v="2"/>
    <x v="8"/>
    <x v="18"/>
    <s v="Black"/>
    <x v="451"/>
    <d v="2003-03-01T00:00:00"/>
    <n v="112.565"/>
    <n v="67.539000000000001"/>
    <n v="1"/>
    <n v="67.539000000000001"/>
  </r>
  <r>
    <x v="0"/>
    <x v="0"/>
    <x v="5"/>
    <s v="Fitness Hotel"/>
    <x v="1"/>
    <x v="14"/>
    <x v="28"/>
    <s v="Black"/>
    <x v="452"/>
    <d v="2003-03-01T00:00:00"/>
    <n v="59.99"/>
    <n v="35.994"/>
    <n v="1"/>
    <n v="35.994"/>
  </r>
  <r>
    <x v="0"/>
    <x v="0"/>
    <x v="5"/>
    <s v="Fitness Hotel"/>
    <x v="2"/>
    <x v="8"/>
    <x v="13"/>
    <s v="Black"/>
    <x v="436"/>
    <d v="2003-03-01T00:00:00"/>
    <n v="330.06"/>
    <n v="198.036"/>
    <n v="1"/>
    <n v="198.036"/>
  </r>
  <r>
    <x v="0"/>
    <x v="0"/>
    <x v="5"/>
    <s v="Fitness Hotel"/>
    <x v="2"/>
    <x v="6"/>
    <x v="8"/>
    <s v="Black"/>
    <x v="441"/>
    <d v="2003-03-01T00:00:00"/>
    <n v="337.22"/>
    <n v="183.93819999999999"/>
    <n v="1"/>
    <n v="183.93819999999999"/>
  </r>
  <r>
    <x v="0"/>
    <x v="1"/>
    <x v="1"/>
    <s v="Greater Bike Store"/>
    <x v="1"/>
    <x v="10"/>
    <x v="21"/>
    <s v="Black"/>
    <x v="429"/>
    <d v="2003-03-01T00:00:00"/>
    <n v="37.99"/>
    <n v="22.794"/>
    <n v="1"/>
    <n v="22.794"/>
  </r>
  <r>
    <x v="0"/>
    <x v="1"/>
    <x v="1"/>
    <s v="Greater Bike Store"/>
    <x v="1"/>
    <x v="10"/>
    <x v="21"/>
    <s v="Black"/>
    <x v="441"/>
    <d v="2003-03-01T00:00:00"/>
    <n v="37.99"/>
    <n v="22.794"/>
    <n v="1"/>
    <n v="22.794"/>
  </r>
  <r>
    <x v="0"/>
    <x v="1"/>
    <x v="1"/>
    <s v="Greater Bike Store"/>
    <x v="0"/>
    <x v="0"/>
    <x v="19"/>
    <s v="Black"/>
    <x v="441"/>
    <d v="2003-03-01T00:00:00"/>
    <n v="2294.9899999999998"/>
    <n v="1229.4589000000001"/>
    <n v="5"/>
    <n v="6147.2945"/>
  </r>
  <r>
    <x v="0"/>
    <x v="0"/>
    <x v="3"/>
    <s v="Larger Cycle Shop"/>
    <x v="1"/>
    <x v="5"/>
    <x v="6"/>
    <s v="Multi"/>
    <x v="400"/>
    <d v="2003-03-01T00:00:00"/>
    <n v="8.99"/>
    <n v="5.1864999999999997"/>
    <n v="5"/>
    <n v="25.932499999999997"/>
  </r>
  <r>
    <x v="0"/>
    <x v="0"/>
    <x v="3"/>
    <s v="Larger Cycle Shop"/>
    <x v="1"/>
    <x v="11"/>
    <x v="24"/>
    <s v="Black"/>
    <x v="443"/>
    <d v="2003-03-01T00:00:00"/>
    <n v="74.989999999999995"/>
    <n v="44.994"/>
    <n v="3"/>
    <n v="134.982"/>
  </r>
  <r>
    <x v="0"/>
    <x v="0"/>
    <x v="3"/>
    <s v="Larger Cycle Shop"/>
    <x v="1"/>
    <x v="10"/>
    <x v="29"/>
    <s v="Black"/>
    <x v="451"/>
    <d v="2003-03-01T00:00:00"/>
    <n v="24.49"/>
    <n v="14.1289"/>
    <n v="3"/>
    <n v="42.386699999999998"/>
  </r>
  <r>
    <x v="0"/>
    <x v="0"/>
    <x v="3"/>
    <s v="Larger Cycle Shop"/>
    <x v="0"/>
    <x v="3"/>
    <x v="12"/>
    <s v="Black"/>
    <x v="434"/>
    <d v="2003-03-01T00:00:00"/>
    <n v="2443.35"/>
    <n v="1308.9375"/>
    <n v="1"/>
    <n v="1308.9375"/>
  </r>
  <r>
    <x v="0"/>
    <x v="0"/>
    <x v="3"/>
    <s v="Larger Cycle Shop"/>
    <x v="0"/>
    <x v="3"/>
    <x v="3"/>
    <s v="Red"/>
    <x v="440"/>
    <d v="2003-03-01T00:00:00"/>
    <n v="782.99"/>
    <n v="469.79399999999998"/>
    <n v="3"/>
    <n v="1409.3820000000001"/>
  </r>
  <r>
    <x v="0"/>
    <x v="0"/>
    <x v="3"/>
    <s v="Larger Cycle Shop"/>
    <x v="0"/>
    <x v="3"/>
    <x v="12"/>
    <s v="Red"/>
    <x v="432"/>
    <d v="2003-03-01T00:00:00"/>
    <n v="2443.35"/>
    <n v="1466.01"/>
    <n v="1"/>
    <n v="1466.01"/>
  </r>
  <r>
    <x v="0"/>
    <x v="0"/>
    <x v="3"/>
    <s v="Larger Cycle Shop"/>
    <x v="0"/>
    <x v="3"/>
    <x v="17"/>
    <s v="Yellow"/>
    <x v="442"/>
    <d v="2003-03-01T00:00:00"/>
    <n v="1120.49"/>
    <n v="600.26250000000005"/>
    <n v="4"/>
    <n v="2401.0500000000002"/>
  </r>
  <r>
    <x v="0"/>
    <x v="0"/>
    <x v="3"/>
    <s v="Larger Cycle Shop"/>
    <x v="0"/>
    <x v="3"/>
    <x v="3"/>
    <s v="Red"/>
    <x v="406"/>
    <d v="2003-03-01T00:00:00"/>
    <n v="782.99"/>
    <n v="469.79399999999998"/>
    <n v="2"/>
    <n v="939.58799999999997"/>
  </r>
  <r>
    <x v="0"/>
    <x v="0"/>
    <x v="3"/>
    <s v="Larger Cycle Shop"/>
    <x v="0"/>
    <x v="3"/>
    <x v="3"/>
    <s v="Black"/>
    <x v="447"/>
    <d v="2003-03-01T00:00:00"/>
    <n v="782.99"/>
    <n v="469.79399999999998"/>
    <n v="1"/>
    <n v="469.79399999999998"/>
  </r>
  <r>
    <x v="0"/>
    <x v="0"/>
    <x v="3"/>
    <s v="Larger Cycle Shop"/>
    <x v="2"/>
    <x v="6"/>
    <x v="8"/>
    <s v="Red"/>
    <x v="446"/>
    <d v="2003-03-01T00:00:00"/>
    <n v="337.22"/>
    <n v="202.33199999999999"/>
    <n v="2"/>
    <n v="404.66399999999999"/>
  </r>
  <r>
    <x v="0"/>
    <x v="0"/>
    <x v="3"/>
    <s v="Larger Cycle Shop"/>
    <x v="3"/>
    <x v="7"/>
    <x v="10"/>
    <s v="Blue"/>
    <x v="431"/>
    <d v="2003-03-01T00:00:00"/>
    <n v="34.99"/>
    <n v="20.186499999999999"/>
    <n v="3"/>
    <n v="60.5595"/>
  </r>
  <r>
    <x v="0"/>
    <x v="0"/>
    <x v="3"/>
    <s v="Larger Cycle Shop"/>
    <x v="1"/>
    <x v="4"/>
    <x v="5"/>
    <s v="Multi"/>
    <x v="432"/>
    <d v="2003-03-01T00:00:00"/>
    <n v="49.99"/>
    <n v="28.840399999999999"/>
    <n v="5"/>
    <n v="144.202"/>
  </r>
  <r>
    <x v="0"/>
    <x v="0"/>
    <x v="3"/>
    <s v="Larger Cycle Shop"/>
    <x v="2"/>
    <x v="6"/>
    <x v="15"/>
    <s v="Yellow"/>
    <x v="430"/>
    <d v="2003-03-01T00:00:00"/>
    <n v="594.83000000000004"/>
    <n v="324.45269999999999"/>
    <n v="4"/>
    <n v="1297.8108"/>
  </r>
  <r>
    <x v="0"/>
    <x v="0"/>
    <x v="3"/>
    <s v="Larger Cycle Shop"/>
    <x v="0"/>
    <x v="3"/>
    <x v="17"/>
    <s v="Yellow"/>
    <x v="436"/>
    <d v="2003-03-01T00:00:00"/>
    <n v="1120.49"/>
    <n v="600.26250000000005"/>
    <n v="1"/>
    <n v="600.26250000000005"/>
  </r>
  <r>
    <x v="0"/>
    <x v="0"/>
    <x v="3"/>
    <s v="Larger Cycle Shop"/>
    <x v="1"/>
    <x v="14"/>
    <x v="28"/>
    <s v="Black"/>
    <x v="442"/>
    <d v="2003-03-01T00:00:00"/>
    <n v="59.99"/>
    <n v="35.994"/>
    <n v="3"/>
    <n v="107.982"/>
  </r>
  <r>
    <x v="0"/>
    <x v="0"/>
    <x v="3"/>
    <s v="Larger Cycle Shop"/>
    <x v="2"/>
    <x v="8"/>
    <x v="18"/>
    <s v="Black"/>
    <x v="440"/>
    <d v="2003-03-01T00:00:00"/>
    <n v="112.565"/>
    <n v="67.539000000000001"/>
    <n v="1"/>
    <n v="67.539000000000001"/>
  </r>
  <r>
    <x v="0"/>
    <x v="0"/>
    <x v="3"/>
    <s v="Larger Cycle Shop"/>
    <x v="0"/>
    <x v="3"/>
    <x v="17"/>
    <s v="Yellow"/>
    <x v="452"/>
    <d v="2003-03-01T00:00:00"/>
    <n v="1120.49"/>
    <n v="600.26250000000005"/>
    <n v="4"/>
    <n v="2401.0500000000002"/>
  </r>
  <r>
    <x v="0"/>
    <x v="0"/>
    <x v="3"/>
    <s v="Larger Cycle Shop"/>
    <x v="3"/>
    <x v="13"/>
    <x v="27"/>
    <m/>
    <x v="438"/>
    <d v="2003-03-01T00:00:00"/>
    <n v="19.989999999999998"/>
    <n v="11.994"/>
    <n v="2"/>
    <n v="23.988"/>
  </r>
  <r>
    <x v="0"/>
    <x v="0"/>
    <x v="3"/>
    <s v="Larger Cycle Shop"/>
    <x v="1"/>
    <x v="14"/>
    <x v="28"/>
    <s v="Black"/>
    <x v="441"/>
    <d v="2003-03-01T00:00:00"/>
    <n v="59.99"/>
    <n v="35.994"/>
    <n v="4"/>
    <n v="143.976"/>
  </r>
  <r>
    <x v="0"/>
    <x v="0"/>
    <x v="3"/>
    <s v="Larger Cycle Shop"/>
    <x v="0"/>
    <x v="3"/>
    <x v="3"/>
    <s v="Black"/>
    <x v="429"/>
    <d v="2003-03-01T00:00:00"/>
    <n v="782.99"/>
    <n v="469.79399999999998"/>
    <n v="5"/>
    <n v="2348.9699999999998"/>
  </r>
  <r>
    <x v="0"/>
    <x v="0"/>
    <x v="3"/>
    <s v="Larger Cycle Shop"/>
    <x v="3"/>
    <x v="7"/>
    <x v="10"/>
    <s v="Red"/>
    <x v="434"/>
    <d v="2003-03-01T00:00:00"/>
    <n v="34.99"/>
    <n v="20.186499999999999"/>
    <n v="5"/>
    <n v="100.93249999999999"/>
  </r>
  <r>
    <x v="0"/>
    <x v="0"/>
    <x v="3"/>
    <s v="Larger Cycle Shop"/>
    <x v="3"/>
    <x v="7"/>
    <x v="10"/>
    <s v="Black"/>
    <x v="445"/>
    <d v="2003-03-01T00:00:00"/>
    <n v="34.99"/>
    <n v="20.186499999999999"/>
    <n v="7"/>
    <n v="141.30549999999999"/>
  </r>
  <r>
    <x v="0"/>
    <x v="0"/>
    <x v="3"/>
    <s v="Larger Cycle Shop"/>
    <x v="1"/>
    <x v="11"/>
    <x v="24"/>
    <s v="Black"/>
    <x v="432"/>
    <d v="2003-03-01T00:00:00"/>
    <n v="74.989999999999995"/>
    <n v="44.994"/>
    <n v="5"/>
    <n v="224.97"/>
  </r>
  <r>
    <x v="0"/>
    <x v="0"/>
    <x v="3"/>
    <s v="Larger Cycle Shop"/>
    <x v="0"/>
    <x v="3"/>
    <x v="3"/>
    <s v="Black"/>
    <x v="427"/>
    <d v="2003-03-01T00:00:00"/>
    <n v="782.99"/>
    <n v="469.79399999999998"/>
    <n v="2"/>
    <n v="939.58799999999997"/>
  </r>
  <r>
    <x v="0"/>
    <x v="0"/>
    <x v="3"/>
    <s v="Larger Cycle Shop"/>
    <x v="0"/>
    <x v="3"/>
    <x v="3"/>
    <s v="Red"/>
    <x v="435"/>
    <d v="2003-03-01T00:00:00"/>
    <n v="782.99"/>
    <n v="469.79399999999998"/>
    <n v="6"/>
    <n v="2818.7640000000001"/>
  </r>
  <r>
    <x v="0"/>
    <x v="0"/>
    <x v="3"/>
    <s v="Larger Cycle Shop"/>
    <x v="1"/>
    <x v="10"/>
    <x v="29"/>
    <s v="Black"/>
    <x v="453"/>
    <d v="2003-03-01T00:00:00"/>
    <n v="24.49"/>
    <n v="14.1289"/>
    <n v="1"/>
    <n v="14.1289"/>
  </r>
  <r>
    <x v="0"/>
    <x v="0"/>
    <x v="3"/>
    <s v="Larger Cycle Shop"/>
    <x v="1"/>
    <x v="14"/>
    <x v="28"/>
    <s v="Black"/>
    <x v="448"/>
    <d v="2003-03-01T00:00:00"/>
    <n v="59.99"/>
    <n v="35.994"/>
    <n v="4"/>
    <n v="143.976"/>
  </r>
  <r>
    <x v="0"/>
    <x v="0"/>
    <x v="3"/>
    <s v="Larger Cycle Shop"/>
    <x v="2"/>
    <x v="6"/>
    <x v="15"/>
    <s v="Yellow"/>
    <x v="437"/>
    <d v="2003-03-01T00:00:00"/>
    <n v="594.83000000000004"/>
    <n v="324.45269999999999"/>
    <n v="1"/>
    <n v="324.45269999999999"/>
  </r>
  <r>
    <x v="0"/>
    <x v="0"/>
    <x v="3"/>
    <s v="Larger Cycle Shop"/>
    <x v="1"/>
    <x v="12"/>
    <x v="25"/>
    <s v="Multi"/>
    <x v="439"/>
    <d v="2003-03-01T00:00:00"/>
    <n v="89.99"/>
    <n v="53.994"/>
    <n v="5"/>
    <n v="269.97000000000003"/>
  </r>
  <r>
    <x v="0"/>
    <x v="0"/>
    <x v="3"/>
    <s v="Larger Cycle Shop"/>
    <x v="1"/>
    <x v="12"/>
    <x v="25"/>
    <s v="Multi"/>
    <x v="451"/>
    <d v="2003-03-01T00:00:00"/>
    <n v="89.99"/>
    <n v="53.994"/>
    <n v="4"/>
    <n v="215.976"/>
  </r>
  <r>
    <x v="0"/>
    <x v="0"/>
    <x v="3"/>
    <s v="Larger Cycle Shop"/>
    <x v="0"/>
    <x v="3"/>
    <x v="3"/>
    <s v="Red"/>
    <x v="429"/>
    <d v="2003-03-01T00:00:00"/>
    <n v="782.99"/>
    <n v="469.79399999999998"/>
    <n v="2"/>
    <n v="939.58799999999997"/>
  </r>
  <r>
    <x v="0"/>
    <x v="0"/>
    <x v="3"/>
    <s v="Larger Cycle Shop"/>
    <x v="1"/>
    <x v="4"/>
    <x v="5"/>
    <s v="Multi"/>
    <x v="453"/>
    <d v="2003-03-01T00:00:00"/>
    <n v="49.99"/>
    <n v="28.840399999999999"/>
    <n v="5"/>
    <n v="144.202"/>
  </r>
  <r>
    <x v="0"/>
    <x v="0"/>
    <x v="3"/>
    <s v="Larger Cycle Shop"/>
    <x v="0"/>
    <x v="3"/>
    <x v="3"/>
    <s v="Black"/>
    <x v="438"/>
    <d v="2003-03-01T00:00:00"/>
    <n v="782.99"/>
    <n v="469.79399999999998"/>
    <n v="2"/>
    <n v="939.58799999999997"/>
  </r>
  <r>
    <x v="0"/>
    <x v="0"/>
    <x v="3"/>
    <s v="Larger Cycle Shop"/>
    <x v="0"/>
    <x v="3"/>
    <x v="12"/>
    <s v="Red"/>
    <x v="434"/>
    <d v="2003-03-01T00:00:00"/>
    <n v="2443.35"/>
    <n v="1466.01"/>
    <n v="1"/>
    <n v="1466.01"/>
  </r>
  <r>
    <x v="0"/>
    <x v="0"/>
    <x v="3"/>
    <s v="Larger Cycle Shop"/>
    <x v="1"/>
    <x v="4"/>
    <x v="5"/>
    <s v="Multi"/>
    <x v="434"/>
    <d v="2003-03-01T00:00:00"/>
    <n v="49.99"/>
    <n v="28.840399999999999"/>
    <n v="2"/>
    <n v="57.680799999999998"/>
  </r>
  <r>
    <x v="0"/>
    <x v="0"/>
    <x v="3"/>
    <s v="Larger Cycle Shop"/>
    <x v="3"/>
    <x v="15"/>
    <x v="30"/>
    <m/>
    <x v="435"/>
    <d v="2003-03-01T00:00:00"/>
    <n v="25"/>
    <n v="15"/>
    <n v="3"/>
    <n v="45"/>
  </r>
  <r>
    <x v="0"/>
    <x v="0"/>
    <x v="3"/>
    <s v="Larger Cycle Shop"/>
    <x v="1"/>
    <x v="12"/>
    <x v="25"/>
    <s v="Multi"/>
    <x v="438"/>
    <d v="2003-03-01T00:00:00"/>
    <n v="89.99"/>
    <n v="53.994"/>
    <n v="1"/>
    <n v="53.994"/>
  </r>
  <r>
    <x v="0"/>
    <x v="0"/>
    <x v="3"/>
    <s v="Larger Cycle Shop"/>
    <x v="0"/>
    <x v="3"/>
    <x v="3"/>
    <s v="Red"/>
    <x v="454"/>
    <d v="2003-03-01T00:00:00"/>
    <n v="782.99"/>
    <n v="469.79399999999998"/>
    <n v="5"/>
    <n v="2348.9699999999998"/>
  </r>
  <r>
    <x v="0"/>
    <x v="0"/>
    <x v="3"/>
    <s v="Larger Cycle Shop"/>
    <x v="0"/>
    <x v="3"/>
    <x v="12"/>
    <s v="Black"/>
    <x v="449"/>
    <d v="2003-03-01T00:00:00"/>
    <n v="2443.35"/>
    <n v="1308.9375"/>
    <n v="3"/>
    <n v="3926.8125"/>
  </r>
  <r>
    <x v="0"/>
    <x v="0"/>
    <x v="3"/>
    <s v="Larger Cycle Shop"/>
    <x v="2"/>
    <x v="6"/>
    <x v="8"/>
    <s v="Red"/>
    <x v="430"/>
    <d v="2003-03-01T00:00:00"/>
    <n v="337.22"/>
    <n v="202.33199999999999"/>
    <n v="2"/>
    <n v="404.66399999999999"/>
  </r>
  <r>
    <x v="0"/>
    <x v="0"/>
    <x v="4"/>
    <s v="Many Bikes Store"/>
    <x v="0"/>
    <x v="0"/>
    <x v="19"/>
    <s v="Black"/>
    <x v="429"/>
    <d v="2003-03-01T00:00:00"/>
    <n v="2294.9899999999998"/>
    <n v="1229.4589000000001"/>
    <n v="1"/>
    <n v="1229.4589000000001"/>
  </r>
  <r>
    <x v="0"/>
    <x v="0"/>
    <x v="4"/>
    <s v="Many Bikes Store"/>
    <x v="0"/>
    <x v="0"/>
    <x v="19"/>
    <s v="Silver"/>
    <x v="446"/>
    <d v="2003-03-01T00:00:00"/>
    <n v="2319.9899999999998"/>
    <n v="1242.8517999999999"/>
    <n v="7"/>
    <n v="8699.9625999999989"/>
  </r>
  <r>
    <x v="0"/>
    <x v="0"/>
    <x v="4"/>
    <s v="Many Bikes Store"/>
    <x v="0"/>
    <x v="0"/>
    <x v="19"/>
    <s v="Silver"/>
    <x v="434"/>
    <d v="2003-03-01T00:00:00"/>
    <n v="2319.9899999999998"/>
    <n v="1242.8517999999999"/>
    <n v="2"/>
    <n v="2485.7035999999998"/>
  </r>
  <r>
    <x v="0"/>
    <x v="0"/>
    <x v="4"/>
    <s v="Many Bikes Store"/>
    <x v="0"/>
    <x v="0"/>
    <x v="35"/>
    <s v="Black"/>
    <x v="437"/>
    <d v="2003-03-01T00:00:00"/>
    <n v="1079.99"/>
    <n v="647.99400000000003"/>
    <n v="7"/>
    <n v="4535.9580000000005"/>
  </r>
  <r>
    <x v="0"/>
    <x v="0"/>
    <x v="4"/>
    <s v="Many Bikes Store"/>
    <x v="1"/>
    <x v="5"/>
    <x v="6"/>
    <s v="Multi"/>
    <x v="439"/>
    <d v="2003-03-01T00:00:00"/>
    <n v="8.99"/>
    <n v="5.1864999999999997"/>
    <n v="2"/>
    <n v="10.372999999999999"/>
  </r>
  <r>
    <x v="0"/>
    <x v="0"/>
    <x v="4"/>
    <s v="Many Bikes Store"/>
    <x v="1"/>
    <x v="11"/>
    <x v="24"/>
    <s v="Black"/>
    <x v="430"/>
    <d v="2003-03-01T00:00:00"/>
    <n v="74.989999999999995"/>
    <n v="44.994"/>
    <n v="6"/>
    <n v="269.964"/>
  </r>
  <r>
    <x v="0"/>
    <x v="0"/>
    <x v="4"/>
    <s v="Many Bikes Store"/>
    <x v="0"/>
    <x v="0"/>
    <x v="19"/>
    <s v="Silver"/>
    <x v="434"/>
    <d v="2003-03-01T00:00:00"/>
    <n v="2319.9899999999998"/>
    <n v="1242.8517999999999"/>
    <n v="2"/>
    <n v="2485.7035999999998"/>
  </r>
  <r>
    <x v="0"/>
    <x v="0"/>
    <x v="4"/>
    <s v="Many Bikes Store"/>
    <x v="0"/>
    <x v="0"/>
    <x v="19"/>
    <s v="Black"/>
    <x v="416"/>
    <d v="2003-03-01T00:00:00"/>
    <n v="2294.9899999999998"/>
    <n v="1229.4589000000001"/>
    <n v="6"/>
    <n v="7376.7534000000005"/>
  </r>
  <r>
    <x v="0"/>
    <x v="0"/>
    <x v="4"/>
    <s v="Many Bikes Store"/>
    <x v="2"/>
    <x v="2"/>
    <x v="23"/>
    <s v="Black"/>
    <x v="435"/>
    <d v="2003-03-01T00:00:00"/>
    <n v="348.76"/>
    <n v="209.256"/>
    <n v="2"/>
    <n v="418.512"/>
  </r>
  <r>
    <x v="0"/>
    <x v="0"/>
    <x v="4"/>
    <s v="Many Bikes Store"/>
    <x v="1"/>
    <x v="11"/>
    <x v="24"/>
    <s v="Black"/>
    <x v="454"/>
    <d v="2003-03-01T00:00:00"/>
    <n v="74.989999999999995"/>
    <n v="44.994"/>
    <n v="4"/>
    <n v="179.976"/>
  </r>
  <r>
    <x v="0"/>
    <x v="0"/>
    <x v="4"/>
    <s v="Many Bikes Store"/>
    <x v="2"/>
    <x v="9"/>
    <x v="22"/>
    <m/>
    <x v="442"/>
    <d v="2003-03-01T00:00:00"/>
    <n v="61.92"/>
    <n v="33.774500000000003"/>
    <n v="4"/>
    <n v="135.09800000000001"/>
  </r>
  <r>
    <x v="0"/>
    <x v="0"/>
    <x v="4"/>
    <s v="Many Bikes Store"/>
    <x v="0"/>
    <x v="0"/>
    <x v="35"/>
    <s v="Black"/>
    <x v="428"/>
    <d v="2003-03-01T00:00:00"/>
    <n v="1079.99"/>
    <n v="647.99400000000003"/>
    <n v="3"/>
    <n v="1943.982"/>
  </r>
  <r>
    <x v="0"/>
    <x v="0"/>
    <x v="4"/>
    <s v="Many Bikes Store"/>
    <x v="0"/>
    <x v="0"/>
    <x v="35"/>
    <s v="Black"/>
    <x v="445"/>
    <d v="2003-03-01T00:00:00"/>
    <n v="1079.99"/>
    <n v="647.99400000000003"/>
    <n v="8"/>
    <n v="5183.9520000000002"/>
  </r>
  <r>
    <x v="0"/>
    <x v="0"/>
    <x v="4"/>
    <s v="Many Bikes Store"/>
    <x v="2"/>
    <x v="2"/>
    <x v="38"/>
    <s v="Black"/>
    <x v="450"/>
    <d v="2003-03-01T00:00:00"/>
    <n v="348.76"/>
    <n v="209.256"/>
    <n v="2"/>
    <n v="418.512"/>
  </r>
  <r>
    <x v="0"/>
    <x v="0"/>
    <x v="4"/>
    <s v="Many Bikes Store"/>
    <x v="1"/>
    <x v="10"/>
    <x v="21"/>
    <s v="Black"/>
    <x v="416"/>
    <d v="2003-03-01T00:00:00"/>
    <n v="37.99"/>
    <n v="22.794"/>
    <n v="9"/>
    <n v="205.14600000000002"/>
  </r>
  <r>
    <x v="0"/>
    <x v="0"/>
    <x v="4"/>
    <s v="Many Bikes Store"/>
    <x v="0"/>
    <x v="0"/>
    <x v="35"/>
    <s v="Black"/>
    <x v="454"/>
    <d v="2003-03-01T00:00:00"/>
    <n v="1079.99"/>
    <n v="647.99400000000003"/>
    <n v="6"/>
    <n v="3887.9639999999999"/>
  </r>
  <r>
    <x v="0"/>
    <x v="0"/>
    <x v="4"/>
    <s v="Many Bikes Store"/>
    <x v="1"/>
    <x v="4"/>
    <x v="5"/>
    <s v="Multi"/>
    <x v="448"/>
    <d v="2003-03-01T00:00:00"/>
    <n v="49.99"/>
    <n v="28.840399999999999"/>
    <n v="2"/>
    <n v="57.680799999999998"/>
  </r>
  <r>
    <x v="0"/>
    <x v="0"/>
    <x v="4"/>
    <s v="Many Bikes Store"/>
    <x v="2"/>
    <x v="8"/>
    <x v="20"/>
    <s v="Black"/>
    <x v="449"/>
    <d v="2003-03-01T00:00:00"/>
    <n v="327.21499999999997"/>
    <n v="196.32900000000001"/>
    <n v="4"/>
    <n v="785.31600000000003"/>
  </r>
  <r>
    <x v="1"/>
    <x v="2"/>
    <x v="6"/>
    <s v="Self-Contained Cycle Parts Company"/>
    <x v="0"/>
    <x v="3"/>
    <x v="12"/>
    <s v="Black"/>
    <x v="452"/>
    <d v="2003-03-01T00:00:00"/>
    <n v="2443.35"/>
    <n v="1308.9375"/>
    <n v="1"/>
    <n v="1308.9375"/>
  </r>
  <r>
    <x v="0"/>
    <x v="0"/>
    <x v="3"/>
    <s v="Outdoor Equipment Store"/>
    <x v="0"/>
    <x v="3"/>
    <x v="12"/>
    <s v="Black"/>
    <x v="439"/>
    <d v="2003-03-01T00:00:00"/>
    <n v="2443.35"/>
    <n v="1308.9375"/>
    <n v="3"/>
    <n v="3926.8125"/>
  </r>
  <r>
    <x v="0"/>
    <x v="0"/>
    <x v="3"/>
    <s v="Outdoor Equipment Store"/>
    <x v="0"/>
    <x v="3"/>
    <x v="3"/>
    <s v="Red"/>
    <x v="430"/>
    <d v="2003-03-01T00:00:00"/>
    <n v="782.99"/>
    <n v="454.13420000000002"/>
    <n v="12"/>
    <n v="5449.6104000000005"/>
  </r>
  <r>
    <x v="0"/>
    <x v="0"/>
    <x v="3"/>
    <s v="Outdoor Equipment Store"/>
    <x v="0"/>
    <x v="3"/>
    <x v="12"/>
    <s v="Black"/>
    <x v="445"/>
    <d v="2003-03-01T00:00:00"/>
    <n v="2443.35"/>
    <n v="1308.9375"/>
    <n v="9"/>
    <n v="11780.4375"/>
  </r>
  <r>
    <x v="0"/>
    <x v="0"/>
    <x v="3"/>
    <s v="Outdoor Equipment Store"/>
    <x v="3"/>
    <x v="7"/>
    <x v="10"/>
    <s v="Black"/>
    <x v="432"/>
    <d v="2003-03-01T00:00:00"/>
    <n v="34.99"/>
    <n v="20.186499999999999"/>
    <n v="3"/>
    <n v="60.5595"/>
  </r>
  <r>
    <x v="0"/>
    <x v="0"/>
    <x v="3"/>
    <s v="Outdoor Equipment Store"/>
    <x v="2"/>
    <x v="6"/>
    <x v="8"/>
    <s v="Black"/>
    <x v="445"/>
    <d v="2003-03-01T00:00:00"/>
    <n v="337.22"/>
    <n v="183.93819999999999"/>
    <n v="1"/>
    <n v="183.93819999999999"/>
  </r>
  <r>
    <x v="0"/>
    <x v="0"/>
    <x v="3"/>
    <s v="Outdoor Equipment Store"/>
    <x v="2"/>
    <x v="6"/>
    <x v="15"/>
    <s v="Yellow"/>
    <x v="448"/>
    <d v="2003-03-01T00:00:00"/>
    <n v="594.83000000000004"/>
    <n v="324.45269999999999"/>
    <n v="2"/>
    <n v="648.90539999999999"/>
  </r>
  <r>
    <x v="0"/>
    <x v="0"/>
    <x v="3"/>
    <s v="Outdoor Equipment Store"/>
    <x v="1"/>
    <x v="14"/>
    <x v="28"/>
    <s v="Black"/>
    <x v="449"/>
    <d v="2003-03-01T00:00:00"/>
    <n v="59.99"/>
    <n v="35.994"/>
    <n v="3"/>
    <n v="107.982"/>
  </r>
  <r>
    <x v="0"/>
    <x v="0"/>
    <x v="3"/>
    <s v="Outdoor Equipment Store"/>
    <x v="2"/>
    <x v="6"/>
    <x v="8"/>
    <s v="Red"/>
    <x v="435"/>
    <d v="2003-03-01T00:00:00"/>
    <n v="337.22"/>
    <n v="202.33199999999999"/>
    <n v="2"/>
    <n v="404.66399999999999"/>
  </r>
  <r>
    <x v="0"/>
    <x v="0"/>
    <x v="3"/>
    <s v="Outdoor Equipment Store"/>
    <x v="3"/>
    <x v="7"/>
    <x v="10"/>
    <s v="Blue"/>
    <x v="429"/>
    <d v="2003-03-01T00:00:00"/>
    <n v="34.99"/>
    <n v="20.186499999999999"/>
    <n v="3"/>
    <n v="60.5595"/>
  </r>
  <r>
    <x v="0"/>
    <x v="0"/>
    <x v="3"/>
    <s v="Outdoor Equipment Store"/>
    <x v="3"/>
    <x v="7"/>
    <x v="10"/>
    <s v="Red"/>
    <x v="447"/>
    <d v="2003-03-01T00:00:00"/>
    <n v="34.99"/>
    <n v="20.186499999999999"/>
    <n v="3"/>
    <n v="60.5595"/>
  </r>
  <r>
    <x v="0"/>
    <x v="0"/>
    <x v="3"/>
    <s v="Outdoor Equipment Store"/>
    <x v="2"/>
    <x v="6"/>
    <x v="15"/>
    <s v="Yellow"/>
    <x v="442"/>
    <d v="2003-03-01T00:00:00"/>
    <n v="594.83000000000004"/>
    <n v="324.45269999999999"/>
    <n v="2"/>
    <n v="648.90539999999999"/>
  </r>
  <r>
    <x v="0"/>
    <x v="0"/>
    <x v="3"/>
    <s v="Outdoor Equipment Store"/>
    <x v="1"/>
    <x v="12"/>
    <x v="25"/>
    <s v="Multi"/>
    <x v="450"/>
    <d v="2003-03-01T00:00:00"/>
    <n v="89.99"/>
    <n v="53.994"/>
    <n v="1"/>
    <n v="53.994"/>
  </r>
  <r>
    <x v="0"/>
    <x v="0"/>
    <x v="3"/>
    <s v="Outdoor Equipment Store"/>
    <x v="0"/>
    <x v="3"/>
    <x v="17"/>
    <s v="Yellow"/>
    <x v="452"/>
    <d v="2003-03-01T00:00:00"/>
    <n v="1120.49"/>
    <n v="600.26250000000005"/>
    <n v="7"/>
    <n v="4201.8375000000005"/>
  </r>
  <r>
    <x v="0"/>
    <x v="0"/>
    <x v="3"/>
    <s v="Outdoor Equipment Store"/>
    <x v="2"/>
    <x v="8"/>
    <x v="18"/>
    <s v="Black"/>
    <x v="442"/>
    <d v="2003-03-01T00:00:00"/>
    <n v="112.565"/>
    <n v="67.539000000000001"/>
    <n v="5"/>
    <n v="337.69499999999999"/>
  </r>
  <r>
    <x v="0"/>
    <x v="0"/>
    <x v="3"/>
    <s v="Outdoor Equipment Store"/>
    <x v="1"/>
    <x v="4"/>
    <x v="5"/>
    <s v="Multi"/>
    <x v="431"/>
    <d v="2003-03-01T00:00:00"/>
    <n v="49.99"/>
    <n v="28.840399999999999"/>
    <n v="3"/>
    <n v="86.521199999999993"/>
  </r>
  <r>
    <x v="0"/>
    <x v="0"/>
    <x v="3"/>
    <s v="Outdoor Equipment Store"/>
    <x v="3"/>
    <x v="13"/>
    <x v="27"/>
    <m/>
    <x v="430"/>
    <d v="2003-03-01T00:00:00"/>
    <n v="19.989999999999998"/>
    <n v="11.994"/>
    <n v="5"/>
    <n v="59.97"/>
  </r>
  <r>
    <x v="0"/>
    <x v="0"/>
    <x v="3"/>
    <s v="Outdoor Equipment Store"/>
    <x v="2"/>
    <x v="6"/>
    <x v="8"/>
    <s v="Red"/>
    <x v="452"/>
    <d v="2003-03-01T00:00:00"/>
    <n v="337.22"/>
    <n v="202.33199999999999"/>
    <n v="1"/>
    <n v="202.33199999999999"/>
  </r>
  <r>
    <x v="0"/>
    <x v="0"/>
    <x v="3"/>
    <s v="Outdoor Equipment Store"/>
    <x v="0"/>
    <x v="3"/>
    <x v="3"/>
    <s v="Red"/>
    <x v="444"/>
    <d v="2003-03-01T00:00:00"/>
    <n v="782.99"/>
    <n v="469.79399999999998"/>
    <n v="5"/>
    <n v="2348.9699999999998"/>
  </r>
  <r>
    <x v="0"/>
    <x v="0"/>
    <x v="3"/>
    <s v="Outdoor Equipment Store"/>
    <x v="1"/>
    <x v="11"/>
    <x v="24"/>
    <s v="Black"/>
    <x v="434"/>
    <d v="2003-03-01T00:00:00"/>
    <n v="74.989999999999995"/>
    <n v="44.994"/>
    <n v="10"/>
    <n v="449.94"/>
  </r>
  <r>
    <x v="0"/>
    <x v="0"/>
    <x v="3"/>
    <s v="Outdoor Equipment Store"/>
    <x v="0"/>
    <x v="3"/>
    <x v="17"/>
    <s v="Yellow"/>
    <x v="451"/>
    <d v="2003-03-01T00:00:00"/>
    <n v="1120.49"/>
    <n v="600.26250000000005"/>
    <n v="6"/>
    <n v="3601.5750000000003"/>
  </r>
  <r>
    <x v="0"/>
    <x v="0"/>
    <x v="3"/>
    <s v="Outdoor Equipment Store"/>
    <x v="1"/>
    <x v="12"/>
    <x v="25"/>
    <s v="Multi"/>
    <x v="432"/>
    <d v="2003-03-01T00:00:00"/>
    <n v="89.99"/>
    <n v="53.994"/>
    <n v="5"/>
    <n v="269.97000000000003"/>
  </r>
  <r>
    <x v="0"/>
    <x v="0"/>
    <x v="3"/>
    <s v="Outdoor Equipment Store"/>
    <x v="1"/>
    <x v="10"/>
    <x v="29"/>
    <s v="Black"/>
    <x v="430"/>
    <d v="2003-03-01T00:00:00"/>
    <n v="24.49"/>
    <n v="14.1289"/>
    <n v="2"/>
    <n v="28.2578"/>
  </r>
  <r>
    <x v="0"/>
    <x v="0"/>
    <x v="3"/>
    <s v="Outdoor Equipment Store"/>
    <x v="1"/>
    <x v="14"/>
    <x v="28"/>
    <s v="Black"/>
    <x v="447"/>
    <d v="2003-03-01T00:00:00"/>
    <n v="59.99"/>
    <n v="35.994"/>
    <n v="2"/>
    <n v="71.988"/>
  </r>
  <r>
    <x v="0"/>
    <x v="0"/>
    <x v="3"/>
    <s v="Outdoor Equipment Store"/>
    <x v="0"/>
    <x v="3"/>
    <x v="3"/>
    <s v="Black"/>
    <x v="431"/>
    <d v="2003-03-01T00:00:00"/>
    <n v="782.99"/>
    <n v="469.79399999999998"/>
    <n v="3"/>
    <n v="1409.3820000000001"/>
  </r>
  <r>
    <x v="0"/>
    <x v="0"/>
    <x v="3"/>
    <s v="Outdoor Equipment Store"/>
    <x v="0"/>
    <x v="3"/>
    <x v="3"/>
    <s v="Red"/>
    <x v="436"/>
    <d v="2003-03-01T00:00:00"/>
    <n v="782.99"/>
    <n v="469.79399999999998"/>
    <n v="3"/>
    <n v="1409.3820000000001"/>
  </r>
  <r>
    <x v="0"/>
    <x v="0"/>
    <x v="3"/>
    <s v="Outdoor Equipment Store"/>
    <x v="1"/>
    <x v="12"/>
    <x v="25"/>
    <s v="Multi"/>
    <x v="406"/>
    <d v="2003-03-01T00:00:00"/>
    <n v="89.99"/>
    <n v="53.994"/>
    <n v="3"/>
    <n v="161.982"/>
  </r>
  <r>
    <x v="0"/>
    <x v="0"/>
    <x v="3"/>
    <s v="Outdoor Equipment Store"/>
    <x v="0"/>
    <x v="3"/>
    <x v="12"/>
    <s v="Red"/>
    <x v="434"/>
    <d v="2003-03-01T00:00:00"/>
    <n v="2443.35"/>
    <n v="1466.01"/>
    <n v="7"/>
    <n v="10262.07"/>
  </r>
  <r>
    <x v="0"/>
    <x v="0"/>
    <x v="3"/>
    <s v="Outdoor Equipment Store"/>
    <x v="3"/>
    <x v="15"/>
    <x v="30"/>
    <m/>
    <x v="428"/>
    <d v="2003-03-01T00:00:00"/>
    <n v="25"/>
    <n v="15"/>
    <n v="1"/>
    <n v="15"/>
  </r>
  <r>
    <x v="0"/>
    <x v="0"/>
    <x v="3"/>
    <s v="Outdoor Equipment Store"/>
    <x v="0"/>
    <x v="3"/>
    <x v="3"/>
    <s v="Black"/>
    <x v="436"/>
    <d v="2003-03-01T00:00:00"/>
    <n v="782.99"/>
    <n v="469.79399999999998"/>
    <n v="2"/>
    <n v="939.58799999999997"/>
  </r>
  <r>
    <x v="0"/>
    <x v="0"/>
    <x v="3"/>
    <s v="Outdoor Equipment Store"/>
    <x v="1"/>
    <x v="4"/>
    <x v="5"/>
    <s v="Multi"/>
    <x v="449"/>
    <d v="2003-03-01T00:00:00"/>
    <n v="49.99"/>
    <n v="28.840399999999999"/>
    <n v="6"/>
    <n v="173.04239999999999"/>
  </r>
  <r>
    <x v="0"/>
    <x v="0"/>
    <x v="3"/>
    <s v="Outdoor Equipment Store"/>
    <x v="1"/>
    <x v="14"/>
    <x v="28"/>
    <s v="Black"/>
    <x v="429"/>
    <d v="2003-03-01T00:00:00"/>
    <n v="59.99"/>
    <n v="35.994"/>
    <n v="4"/>
    <n v="143.976"/>
  </r>
  <r>
    <x v="0"/>
    <x v="0"/>
    <x v="3"/>
    <s v="Outdoor Equipment Store"/>
    <x v="2"/>
    <x v="6"/>
    <x v="8"/>
    <s v="Red"/>
    <x v="436"/>
    <d v="2003-03-01T00:00:00"/>
    <n v="337.22"/>
    <n v="202.33199999999999"/>
    <n v="1"/>
    <n v="202.33199999999999"/>
  </r>
  <r>
    <x v="0"/>
    <x v="0"/>
    <x v="3"/>
    <s v="Outdoor Equipment Store"/>
    <x v="0"/>
    <x v="3"/>
    <x v="3"/>
    <s v="Red"/>
    <x v="446"/>
    <d v="2003-03-01T00:00:00"/>
    <n v="782.99"/>
    <n v="469.79399999999998"/>
    <n v="7"/>
    <n v="3288.558"/>
  </r>
  <r>
    <x v="0"/>
    <x v="0"/>
    <x v="3"/>
    <s v="Outdoor Equipment Store"/>
    <x v="0"/>
    <x v="3"/>
    <x v="3"/>
    <s v="Red"/>
    <x v="444"/>
    <d v="2003-03-01T00:00:00"/>
    <n v="782.99"/>
    <n v="469.79399999999998"/>
    <n v="8"/>
    <n v="3758.3519999999999"/>
  </r>
  <r>
    <x v="0"/>
    <x v="0"/>
    <x v="3"/>
    <s v="Outdoor Equipment Store"/>
    <x v="0"/>
    <x v="3"/>
    <x v="3"/>
    <s v="Black"/>
    <x v="452"/>
    <d v="2003-03-01T00:00:00"/>
    <n v="782.99"/>
    <n v="469.79399999999998"/>
    <n v="6"/>
    <n v="2818.7640000000001"/>
  </r>
  <r>
    <x v="0"/>
    <x v="0"/>
    <x v="3"/>
    <s v="Outdoor Equipment Store"/>
    <x v="0"/>
    <x v="3"/>
    <x v="3"/>
    <s v="Black"/>
    <x v="430"/>
    <d v="2003-03-01T00:00:00"/>
    <n v="782.99"/>
    <n v="469.79399999999998"/>
    <n v="7"/>
    <n v="3288.558"/>
  </r>
  <r>
    <x v="0"/>
    <x v="0"/>
    <x v="3"/>
    <s v="Outdoor Equipment Store"/>
    <x v="2"/>
    <x v="6"/>
    <x v="8"/>
    <s v="Black"/>
    <x v="434"/>
    <d v="2003-03-01T00:00:00"/>
    <n v="337.22"/>
    <n v="183.93819999999999"/>
    <n v="4"/>
    <n v="735.75279999999998"/>
  </r>
  <r>
    <x v="0"/>
    <x v="0"/>
    <x v="3"/>
    <s v="Outdoor Equipment Store"/>
    <x v="1"/>
    <x v="5"/>
    <x v="6"/>
    <s v="Multi"/>
    <x v="427"/>
    <d v="2003-03-01T00:00:00"/>
    <n v="8.99"/>
    <n v="5.1864999999999997"/>
    <n v="5"/>
    <n v="25.932499999999997"/>
  </r>
  <r>
    <x v="0"/>
    <x v="0"/>
    <x v="3"/>
    <s v="Outdoor Equipment Store"/>
    <x v="0"/>
    <x v="3"/>
    <x v="17"/>
    <s v="Yellow"/>
    <x v="444"/>
    <d v="2003-03-01T00:00:00"/>
    <n v="1120.49"/>
    <n v="600.26250000000005"/>
    <n v="8"/>
    <n v="4802.1000000000004"/>
  </r>
  <r>
    <x v="0"/>
    <x v="0"/>
    <x v="3"/>
    <s v="Outdoor Equipment Store"/>
    <x v="1"/>
    <x v="10"/>
    <x v="29"/>
    <s v="Black"/>
    <x v="416"/>
    <d v="2003-03-01T00:00:00"/>
    <n v="24.49"/>
    <n v="14.1289"/>
    <n v="4"/>
    <n v="56.515599999999999"/>
  </r>
  <r>
    <x v="0"/>
    <x v="0"/>
    <x v="3"/>
    <s v="Outdoor Equipment Store"/>
    <x v="2"/>
    <x v="6"/>
    <x v="15"/>
    <s v="Yellow"/>
    <x v="440"/>
    <d v="2003-03-01T00:00:00"/>
    <n v="594.83000000000004"/>
    <n v="324.45269999999999"/>
    <n v="7"/>
    <n v="2271.1689000000001"/>
  </r>
  <r>
    <x v="0"/>
    <x v="0"/>
    <x v="3"/>
    <s v="Outdoor Equipment Store"/>
    <x v="0"/>
    <x v="3"/>
    <x v="12"/>
    <s v="Red"/>
    <x v="433"/>
    <d v="2003-03-01T00:00:00"/>
    <n v="2443.35"/>
    <n v="1466.01"/>
    <n v="6"/>
    <n v="8796.06"/>
  </r>
  <r>
    <x v="0"/>
    <x v="0"/>
    <x v="3"/>
    <s v="Outdoor Equipment Store"/>
    <x v="1"/>
    <x v="4"/>
    <x v="5"/>
    <s v="Multi"/>
    <x v="406"/>
    <d v="2003-03-01T00:00:00"/>
    <n v="49.99"/>
    <n v="28.840399999999999"/>
    <n v="2"/>
    <n v="57.680799999999998"/>
  </r>
  <r>
    <x v="0"/>
    <x v="0"/>
    <x v="3"/>
    <s v="Outdoor Equipment Store"/>
    <x v="2"/>
    <x v="6"/>
    <x v="8"/>
    <s v="Red"/>
    <x v="428"/>
    <d v="2003-03-01T00:00:00"/>
    <n v="337.22"/>
    <n v="202.33199999999999"/>
    <n v="5"/>
    <n v="1011.66"/>
  </r>
  <r>
    <x v="0"/>
    <x v="0"/>
    <x v="4"/>
    <s v="Paint Supply"/>
    <x v="2"/>
    <x v="16"/>
    <x v="46"/>
    <m/>
    <x v="439"/>
    <d v="2003-03-01T00:00:00"/>
    <n v="229.49"/>
    <n v="137.69399999999999"/>
    <n v="2"/>
    <n v="275.38799999999998"/>
  </r>
  <r>
    <x v="0"/>
    <x v="0"/>
    <x v="4"/>
    <s v="Paint Supply"/>
    <x v="2"/>
    <x v="8"/>
    <x v="26"/>
    <s v="Black"/>
    <x v="439"/>
    <d v="2003-03-01T00:00:00"/>
    <n v="60.744999999999997"/>
    <n v="36.447000000000003"/>
    <n v="1"/>
    <n v="36.447000000000003"/>
  </r>
  <r>
    <x v="0"/>
    <x v="0"/>
    <x v="4"/>
    <s v="Paint Supply"/>
    <x v="2"/>
    <x v="2"/>
    <x v="2"/>
    <s v="Black"/>
    <x v="438"/>
    <d v="2003-03-01T00:00:00"/>
    <n v="1349.6"/>
    <n v="736.14549999999997"/>
    <n v="1"/>
    <n v="736.14549999999997"/>
  </r>
  <r>
    <x v="0"/>
    <x v="0"/>
    <x v="4"/>
    <s v="Paint Supply"/>
    <x v="1"/>
    <x v="11"/>
    <x v="24"/>
    <s v="Black"/>
    <x v="429"/>
    <d v="2003-03-01T00:00:00"/>
    <n v="74.989999999999995"/>
    <n v="44.994"/>
    <n v="4"/>
    <n v="179.976"/>
  </r>
  <r>
    <x v="0"/>
    <x v="0"/>
    <x v="4"/>
    <s v="Paint Supply"/>
    <x v="3"/>
    <x v="15"/>
    <x v="30"/>
    <m/>
    <x v="451"/>
    <d v="2003-03-01T00:00:00"/>
    <n v="25"/>
    <n v="15"/>
    <n v="4"/>
    <n v="60"/>
  </r>
  <r>
    <x v="0"/>
    <x v="0"/>
    <x v="4"/>
    <s v="Paint Supply"/>
    <x v="1"/>
    <x v="10"/>
    <x v="21"/>
    <s v="Black"/>
    <x v="446"/>
    <d v="2003-03-01T00:00:00"/>
    <n v="37.99"/>
    <n v="22.794"/>
    <n v="4"/>
    <n v="91.176000000000002"/>
  </r>
  <r>
    <x v="0"/>
    <x v="0"/>
    <x v="4"/>
    <s v="Paint Supply"/>
    <x v="1"/>
    <x v="12"/>
    <x v="25"/>
    <s v="Multi"/>
    <x v="446"/>
    <d v="2003-03-01T00:00:00"/>
    <n v="89.99"/>
    <n v="53.994"/>
    <n v="4"/>
    <n v="215.976"/>
  </r>
  <r>
    <x v="0"/>
    <x v="0"/>
    <x v="4"/>
    <s v="Paint Supply"/>
    <x v="2"/>
    <x v="2"/>
    <x v="38"/>
    <s v="Black"/>
    <x v="416"/>
    <d v="2003-03-01T00:00:00"/>
    <n v="348.76"/>
    <n v="209.256"/>
    <n v="1"/>
    <n v="209.256"/>
  </r>
  <r>
    <x v="0"/>
    <x v="0"/>
    <x v="4"/>
    <s v="Paint Supply"/>
    <x v="2"/>
    <x v="2"/>
    <x v="23"/>
    <s v="Black"/>
    <x v="432"/>
    <d v="2003-03-01T00:00:00"/>
    <n v="348.76"/>
    <n v="209.256"/>
    <n v="1"/>
    <n v="209.256"/>
  </r>
  <r>
    <x v="0"/>
    <x v="0"/>
    <x v="4"/>
    <s v="Paint Supply"/>
    <x v="0"/>
    <x v="0"/>
    <x v="19"/>
    <s v="Silver"/>
    <x v="442"/>
    <d v="2003-03-01T00:00:00"/>
    <n v="2319.9899999999998"/>
    <n v="1242.8517999999999"/>
    <n v="3"/>
    <n v="3728.5553999999997"/>
  </r>
  <r>
    <x v="0"/>
    <x v="0"/>
    <x v="4"/>
    <s v="Paint Supply"/>
    <x v="1"/>
    <x v="14"/>
    <x v="28"/>
    <s v="Black"/>
    <x v="435"/>
    <d v="2003-03-01T00:00:00"/>
    <n v="59.99"/>
    <n v="35.994"/>
    <n v="4"/>
    <n v="143.976"/>
  </r>
  <r>
    <x v="0"/>
    <x v="0"/>
    <x v="4"/>
    <s v="Paint Supply"/>
    <x v="2"/>
    <x v="2"/>
    <x v="2"/>
    <s v="Silver"/>
    <x v="444"/>
    <d v="2003-03-01T00:00:00"/>
    <n v="1364.5"/>
    <n v="744.27269999999999"/>
    <n v="2"/>
    <n v="1488.5454"/>
  </r>
  <r>
    <x v="0"/>
    <x v="0"/>
    <x v="4"/>
    <s v="Paint Supply"/>
    <x v="0"/>
    <x v="0"/>
    <x v="19"/>
    <s v="Black"/>
    <x v="446"/>
    <d v="2003-03-01T00:00:00"/>
    <n v="2294.9899999999998"/>
    <n v="1229.4589000000001"/>
    <n v="2"/>
    <n v="2458.9178000000002"/>
  </r>
  <r>
    <x v="0"/>
    <x v="0"/>
    <x v="4"/>
    <s v="Paint Supply"/>
    <x v="0"/>
    <x v="0"/>
    <x v="19"/>
    <s v="Silver"/>
    <x v="446"/>
    <d v="2003-03-01T00:00:00"/>
    <n v="2319.9899999999998"/>
    <n v="1242.8517999999999"/>
    <n v="5"/>
    <n v="6214.259"/>
  </r>
  <r>
    <x v="0"/>
    <x v="0"/>
    <x v="4"/>
    <s v="Paint Supply"/>
    <x v="3"/>
    <x v="7"/>
    <x v="10"/>
    <s v="Black"/>
    <x v="438"/>
    <d v="2003-03-01T00:00:00"/>
    <n v="34.99"/>
    <n v="20.186499999999999"/>
    <n v="8"/>
    <n v="161.49199999999999"/>
  </r>
  <r>
    <x v="0"/>
    <x v="0"/>
    <x v="4"/>
    <s v="Paint Supply"/>
    <x v="0"/>
    <x v="0"/>
    <x v="35"/>
    <s v="Black"/>
    <x v="433"/>
    <d v="2003-03-01T00:00:00"/>
    <n v="1079.99"/>
    <n v="647.99400000000003"/>
    <n v="2"/>
    <n v="1295.9880000000001"/>
  </r>
  <r>
    <x v="0"/>
    <x v="0"/>
    <x v="4"/>
    <s v="Paint Supply"/>
    <x v="1"/>
    <x v="4"/>
    <x v="5"/>
    <s v="Multi"/>
    <x v="437"/>
    <d v="2003-03-01T00:00:00"/>
    <n v="49.99"/>
    <n v="28.840399999999999"/>
    <n v="3"/>
    <n v="86.521199999999993"/>
  </r>
  <r>
    <x v="0"/>
    <x v="0"/>
    <x v="4"/>
    <s v="Paint Supply"/>
    <x v="2"/>
    <x v="8"/>
    <x v="20"/>
    <s v="Black"/>
    <x v="428"/>
    <d v="2003-03-01T00:00:00"/>
    <n v="327.21499999999997"/>
    <n v="196.32900000000001"/>
    <n v="1"/>
    <n v="196.32900000000001"/>
  </r>
  <r>
    <x v="0"/>
    <x v="0"/>
    <x v="4"/>
    <s v="Paint Supply"/>
    <x v="2"/>
    <x v="2"/>
    <x v="23"/>
    <s v="Black"/>
    <x v="452"/>
    <d v="2003-03-01T00:00:00"/>
    <n v="348.76"/>
    <n v="209.256"/>
    <n v="2"/>
    <n v="418.512"/>
  </r>
  <r>
    <x v="0"/>
    <x v="0"/>
    <x v="4"/>
    <s v="Paint Supply"/>
    <x v="1"/>
    <x v="4"/>
    <x v="5"/>
    <s v="Multi"/>
    <x v="447"/>
    <d v="2003-03-01T00:00:00"/>
    <n v="49.99"/>
    <n v="28.840399999999999"/>
    <n v="3"/>
    <n v="86.521199999999993"/>
  </r>
  <r>
    <x v="0"/>
    <x v="0"/>
    <x v="4"/>
    <s v="Paint Supply"/>
    <x v="1"/>
    <x v="10"/>
    <x v="21"/>
    <s v="Black"/>
    <x v="400"/>
    <d v="2003-03-01T00:00:00"/>
    <n v="37.99"/>
    <n v="22.794"/>
    <n v="1"/>
    <n v="22.794"/>
  </r>
  <r>
    <x v="0"/>
    <x v="0"/>
    <x v="4"/>
    <s v="Paint Supply"/>
    <x v="2"/>
    <x v="9"/>
    <x v="37"/>
    <m/>
    <x v="437"/>
    <d v="2003-03-01T00:00:00"/>
    <n v="44.54"/>
    <n v="24.294499999999999"/>
    <n v="3"/>
    <n v="72.883499999999998"/>
  </r>
  <r>
    <x v="0"/>
    <x v="0"/>
    <x v="4"/>
    <s v="Paint Supply"/>
    <x v="0"/>
    <x v="0"/>
    <x v="35"/>
    <s v="Black"/>
    <x v="447"/>
    <d v="2003-03-01T00:00:00"/>
    <n v="1079.99"/>
    <n v="647.99400000000003"/>
    <n v="1"/>
    <n v="647.99400000000003"/>
  </r>
  <r>
    <x v="0"/>
    <x v="0"/>
    <x v="4"/>
    <s v="Paint Supply"/>
    <x v="2"/>
    <x v="17"/>
    <x v="43"/>
    <m/>
    <x v="448"/>
    <d v="2003-03-01T00:00:00"/>
    <n v="102.29"/>
    <n v="61.374000000000002"/>
    <n v="6"/>
    <n v="368.24400000000003"/>
  </r>
  <r>
    <x v="0"/>
    <x v="0"/>
    <x v="4"/>
    <s v="Paint Supply"/>
    <x v="3"/>
    <x v="13"/>
    <x v="27"/>
    <m/>
    <x v="430"/>
    <d v="2003-03-01T00:00:00"/>
    <n v="19.989999999999998"/>
    <n v="11.994"/>
    <n v="3"/>
    <n v="35.981999999999999"/>
  </r>
  <r>
    <x v="0"/>
    <x v="0"/>
    <x v="4"/>
    <s v="Paint Supply"/>
    <x v="1"/>
    <x v="12"/>
    <x v="25"/>
    <s v="Multi"/>
    <x v="440"/>
    <d v="2003-03-01T00:00:00"/>
    <n v="89.99"/>
    <n v="53.994"/>
    <n v="5"/>
    <n v="269.97000000000003"/>
  </r>
  <r>
    <x v="0"/>
    <x v="0"/>
    <x v="4"/>
    <s v="Paint Supply"/>
    <x v="0"/>
    <x v="0"/>
    <x v="19"/>
    <s v="Silver"/>
    <x v="439"/>
    <d v="2003-03-01T00:00:00"/>
    <n v="2319.9899999999998"/>
    <n v="1242.8517999999999"/>
    <n v="2"/>
    <n v="2485.7035999999998"/>
  </r>
  <r>
    <x v="0"/>
    <x v="0"/>
    <x v="4"/>
    <s v="Paint Supply"/>
    <x v="2"/>
    <x v="2"/>
    <x v="2"/>
    <s v="Silver"/>
    <x v="440"/>
    <d v="2003-03-01T00:00:00"/>
    <n v="1364.5"/>
    <n v="744.27269999999999"/>
    <n v="2"/>
    <n v="1488.5454"/>
  </r>
  <r>
    <x v="0"/>
    <x v="0"/>
    <x v="4"/>
    <s v="Paint Supply"/>
    <x v="3"/>
    <x v="7"/>
    <x v="10"/>
    <s v="Blue"/>
    <x v="416"/>
    <d v="2003-03-01T00:00:00"/>
    <n v="34.99"/>
    <n v="20.186499999999999"/>
    <n v="3"/>
    <n v="60.5595"/>
  </r>
  <r>
    <x v="0"/>
    <x v="0"/>
    <x v="4"/>
    <s v="Paint Supply"/>
    <x v="1"/>
    <x v="11"/>
    <x v="24"/>
    <s v="Black"/>
    <x v="448"/>
    <d v="2003-03-01T00:00:00"/>
    <n v="74.989999999999995"/>
    <n v="44.994"/>
    <n v="3"/>
    <n v="134.982"/>
  </r>
  <r>
    <x v="0"/>
    <x v="0"/>
    <x v="4"/>
    <s v="Paint Supply"/>
    <x v="2"/>
    <x v="9"/>
    <x v="22"/>
    <m/>
    <x v="435"/>
    <d v="2003-03-01T00:00:00"/>
    <n v="61.92"/>
    <n v="33.774500000000003"/>
    <n v="1"/>
    <n v="33.774500000000003"/>
  </r>
  <r>
    <x v="0"/>
    <x v="0"/>
    <x v="4"/>
    <s v="Paint Supply"/>
    <x v="1"/>
    <x v="4"/>
    <x v="5"/>
    <s v="Multi"/>
    <x v="439"/>
    <d v="2003-03-01T00:00:00"/>
    <n v="49.99"/>
    <n v="28.840399999999999"/>
    <n v="4"/>
    <n v="115.3616"/>
  </r>
  <r>
    <x v="0"/>
    <x v="0"/>
    <x v="4"/>
    <s v="Paint Supply"/>
    <x v="1"/>
    <x v="10"/>
    <x v="29"/>
    <s v="Black"/>
    <x v="406"/>
    <d v="2003-03-01T00:00:00"/>
    <n v="24.49"/>
    <n v="14.1289"/>
    <n v="5"/>
    <n v="70.644499999999994"/>
  </r>
  <r>
    <x v="0"/>
    <x v="0"/>
    <x v="4"/>
    <s v="Paint Supply"/>
    <x v="1"/>
    <x v="5"/>
    <x v="6"/>
    <s v="Multi"/>
    <x v="434"/>
    <d v="2003-03-01T00:00:00"/>
    <n v="8.99"/>
    <n v="5.1864999999999997"/>
    <n v="2"/>
    <n v="10.372999999999999"/>
  </r>
  <r>
    <x v="0"/>
    <x v="0"/>
    <x v="4"/>
    <s v="Paint Supply"/>
    <x v="2"/>
    <x v="2"/>
    <x v="2"/>
    <s v="Black"/>
    <x v="432"/>
    <d v="2003-03-01T00:00:00"/>
    <n v="1349.6"/>
    <n v="736.14549999999997"/>
    <n v="3"/>
    <n v="2208.4364999999998"/>
  </r>
  <r>
    <x v="0"/>
    <x v="0"/>
    <x v="4"/>
    <s v="Paint Supply"/>
    <x v="2"/>
    <x v="8"/>
    <x v="36"/>
    <s v="Black"/>
    <x v="450"/>
    <d v="2003-03-01T00:00:00"/>
    <n v="236.02500000000001"/>
    <n v="141.61500000000001"/>
    <n v="1"/>
    <n v="141.61500000000001"/>
  </r>
  <r>
    <x v="0"/>
    <x v="0"/>
    <x v="0"/>
    <s v="Sales and Supply Company"/>
    <x v="0"/>
    <x v="3"/>
    <x v="3"/>
    <s v="Red"/>
    <x v="431"/>
    <d v="2003-03-01T00:00:00"/>
    <n v="782.99"/>
    <n v="469.79399999999998"/>
    <n v="2"/>
    <n v="939.58799999999997"/>
  </r>
  <r>
    <x v="0"/>
    <x v="0"/>
    <x v="0"/>
    <s v="Sales and Supply Company"/>
    <x v="1"/>
    <x v="4"/>
    <x v="5"/>
    <s v="Multi"/>
    <x v="452"/>
    <d v="2003-03-01T00:00:00"/>
    <n v="49.99"/>
    <n v="28.840399999999999"/>
    <n v="3"/>
    <n v="86.521199999999993"/>
  </r>
  <r>
    <x v="0"/>
    <x v="0"/>
    <x v="0"/>
    <s v="Sales and Supply Company"/>
    <x v="1"/>
    <x v="10"/>
    <x v="29"/>
    <s v="Black"/>
    <x v="450"/>
    <d v="2003-03-01T00:00:00"/>
    <n v="24.49"/>
    <n v="14.1289"/>
    <n v="3"/>
    <n v="42.386699999999998"/>
  </r>
  <r>
    <x v="0"/>
    <x v="0"/>
    <x v="0"/>
    <s v="Sales and Supply Company"/>
    <x v="2"/>
    <x v="6"/>
    <x v="8"/>
    <s v="Red"/>
    <x v="431"/>
    <d v="2003-03-01T00:00:00"/>
    <n v="337.22"/>
    <n v="202.33199999999999"/>
    <n v="2"/>
    <n v="404.66399999999999"/>
  </r>
  <r>
    <x v="0"/>
    <x v="0"/>
    <x v="0"/>
    <s v="Sales and Supply Company"/>
    <x v="0"/>
    <x v="3"/>
    <x v="3"/>
    <s v="Red"/>
    <x v="431"/>
    <d v="2003-03-01T00:00:00"/>
    <n v="782.99"/>
    <n v="469.79399999999998"/>
    <n v="3"/>
    <n v="1409.3820000000001"/>
  </r>
  <r>
    <x v="0"/>
    <x v="0"/>
    <x v="0"/>
    <s v="Sales and Supply Company"/>
    <x v="0"/>
    <x v="3"/>
    <x v="3"/>
    <s v="Red"/>
    <x v="439"/>
    <d v="2003-03-01T00:00:00"/>
    <n v="782.99"/>
    <n v="469.79399999999998"/>
    <n v="2"/>
    <n v="939.58799999999997"/>
  </r>
  <r>
    <x v="0"/>
    <x v="0"/>
    <x v="0"/>
    <s v="Sales and Supply Company"/>
    <x v="1"/>
    <x v="14"/>
    <x v="28"/>
    <s v="Black"/>
    <x v="430"/>
    <d v="2003-03-01T00:00:00"/>
    <n v="59.99"/>
    <n v="35.994"/>
    <n v="5"/>
    <n v="179.97"/>
  </r>
  <r>
    <x v="0"/>
    <x v="0"/>
    <x v="0"/>
    <s v="Sales and Supply Company"/>
    <x v="1"/>
    <x v="11"/>
    <x v="24"/>
    <s v="Black"/>
    <x v="442"/>
    <d v="2003-03-01T00:00:00"/>
    <n v="74.989999999999995"/>
    <n v="44.994"/>
    <n v="2"/>
    <n v="89.988"/>
  </r>
  <r>
    <x v="0"/>
    <x v="0"/>
    <x v="0"/>
    <s v="Sales and Supply Company"/>
    <x v="1"/>
    <x v="10"/>
    <x v="29"/>
    <s v="Black"/>
    <x v="437"/>
    <d v="2003-03-01T00:00:00"/>
    <n v="24.49"/>
    <n v="14.1289"/>
    <n v="4"/>
    <n v="56.515599999999999"/>
  </r>
  <r>
    <x v="0"/>
    <x v="0"/>
    <x v="0"/>
    <s v="Sales and Supply Company"/>
    <x v="3"/>
    <x v="7"/>
    <x v="10"/>
    <s v="Red"/>
    <x v="400"/>
    <d v="2003-03-01T00:00:00"/>
    <n v="34.99"/>
    <n v="20.186499999999999"/>
    <n v="3"/>
    <n v="60.5595"/>
  </r>
  <r>
    <x v="0"/>
    <x v="0"/>
    <x v="0"/>
    <s v="Sales and Supply Company"/>
    <x v="3"/>
    <x v="13"/>
    <x v="27"/>
    <m/>
    <x v="443"/>
    <d v="2003-03-01T00:00:00"/>
    <n v="19.989999999999998"/>
    <n v="11.994"/>
    <n v="5"/>
    <n v="59.97"/>
  </r>
  <r>
    <x v="0"/>
    <x v="0"/>
    <x v="0"/>
    <s v="Sales and Supply Company"/>
    <x v="1"/>
    <x v="4"/>
    <x v="5"/>
    <s v="Multi"/>
    <x v="435"/>
    <d v="2003-03-01T00:00:00"/>
    <n v="49.99"/>
    <n v="28.840399999999999"/>
    <n v="3"/>
    <n v="86.521199999999993"/>
  </r>
  <r>
    <x v="0"/>
    <x v="0"/>
    <x v="0"/>
    <s v="Sales and Supply Company"/>
    <x v="1"/>
    <x v="12"/>
    <x v="25"/>
    <s v="Multi"/>
    <x v="452"/>
    <d v="2003-03-01T00:00:00"/>
    <n v="89.99"/>
    <n v="53.994"/>
    <n v="1"/>
    <n v="53.994"/>
  </r>
  <r>
    <x v="0"/>
    <x v="0"/>
    <x v="0"/>
    <s v="Sales and Supply Company"/>
    <x v="1"/>
    <x v="4"/>
    <x v="5"/>
    <s v="Multi"/>
    <x v="449"/>
    <d v="2003-03-01T00:00:00"/>
    <n v="49.99"/>
    <n v="28.840399999999999"/>
    <n v="5"/>
    <n v="144.202"/>
  </r>
  <r>
    <x v="0"/>
    <x v="0"/>
    <x v="0"/>
    <s v="Sales and Supply Company"/>
    <x v="2"/>
    <x v="6"/>
    <x v="15"/>
    <s v="Yellow"/>
    <x v="442"/>
    <d v="2003-03-01T00:00:00"/>
    <n v="594.83000000000004"/>
    <n v="324.45269999999999"/>
    <n v="1"/>
    <n v="324.45269999999999"/>
  </r>
  <r>
    <x v="0"/>
    <x v="0"/>
    <x v="0"/>
    <s v="Sales and Supply Company"/>
    <x v="3"/>
    <x v="7"/>
    <x v="10"/>
    <s v="Blue"/>
    <x v="442"/>
    <d v="2003-03-01T00:00:00"/>
    <n v="34.99"/>
    <n v="20.186499999999999"/>
    <n v="5"/>
    <n v="100.93249999999999"/>
  </r>
  <r>
    <x v="0"/>
    <x v="0"/>
    <x v="0"/>
    <s v="Sales and Supply Company"/>
    <x v="3"/>
    <x v="7"/>
    <x v="10"/>
    <s v="Black"/>
    <x v="450"/>
    <d v="2003-03-01T00:00:00"/>
    <n v="34.99"/>
    <n v="20.186499999999999"/>
    <n v="3"/>
    <n v="60.5595"/>
  </r>
  <r>
    <x v="0"/>
    <x v="0"/>
    <x v="0"/>
    <s v="Sales and Supply Company"/>
    <x v="3"/>
    <x v="15"/>
    <x v="30"/>
    <m/>
    <x v="443"/>
    <d v="2003-03-01T00:00:00"/>
    <n v="25"/>
    <n v="15"/>
    <n v="2"/>
    <n v="30"/>
  </r>
  <r>
    <x v="0"/>
    <x v="0"/>
    <x v="0"/>
    <s v="Sales and Supply Company"/>
    <x v="0"/>
    <x v="3"/>
    <x v="3"/>
    <s v="Black"/>
    <x v="443"/>
    <d v="2003-03-01T00:00:00"/>
    <n v="782.99"/>
    <n v="469.79399999999998"/>
    <n v="5"/>
    <n v="2348.9699999999998"/>
  </r>
  <r>
    <x v="0"/>
    <x v="0"/>
    <x v="0"/>
    <s v="Sales and Supply Company"/>
    <x v="2"/>
    <x v="6"/>
    <x v="8"/>
    <s v="Black"/>
    <x v="433"/>
    <d v="2003-03-01T00:00:00"/>
    <n v="337.22"/>
    <n v="183.93819999999999"/>
    <n v="1"/>
    <n v="183.93819999999999"/>
  </r>
  <r>
    <x v="0"/>
    <x v="0"/>
    <x v="0"/>
    <s v="Sales and Supply Company"/>
    <x v="0"/>
    <x v="3"/>
    <x v="3"/>
    <s v="Black"/>
    <x v="439"/>
    <d v="2003-03-01T00:00:00"/>
    <n v="782.99"/>
    <n v="469.79399999999998"/>
    <n v="7"/>
    <n v="3288.558"/>
  </r>
  <r>
    <x v="0"/>
    <x v="0"/>
    <x v="0"/>
    <s v="Sales and Supply Company"/>
    <x v="2"/>
    <x v="6"/>
    <x v="8"/>
    <s v="Red"/>
    <x v="436"/>
    <d v="2003-03-01T00:00:00"/>
    <n v="337.22"/>
    <n v="202.33199999999999"/>
    <n v="1"/>
    <n v="202.33199999999999"/>
  </r>
  <r>
    <x v="0"/>
    <x v="0"/>
    <x v="0"/>
    <s v="Sales and Supply Company"/>
    <x v="1"/>
    <x v="11"/>
    <x v="24"/>
    <s v="Black"/>
    <x v="445"/>
    <d v="2003-03-01T00:00:00"/>
    <n v="74.989999999999995"/>
    <n v="44.994"/>
    <n v="8"/>
    <n v="359.952"/>
  </r>
  <r>
    <x v="0"/>
    <x v="0"/>
    <x v="0"/>
    <s v="Sales and Supply Company"/>
    <x v="1"/>
    <x v="12"/>
    <x v="25"/>
    <s v="Multi"/>
    <x v="443"/>
    <d v="2003-03-01T00:00:00"/>
    <n v="89.99"/>
    <n v="53.994"/>
    <n v="3"/>
    <n v="161.982"/>
  </r>
  <r>
    <x v="0"/>
    <x v="0"/>
    <x v="0"/>
    <s v="Sales and Supply Company"/>
    <x v="1"/>
    <x v="5"/>
    <x v="6"/>
    <s v="Multi"/>
    <x v="444"/>
    <d v="2003-03-01T00:00:00"/>
    <n v="8.99"/>
    <n v="5.0136000000000003"/>
    <n v="12"/>
    <n v="60.163200000000003"/>
  </r>
  <r>
    <x v="0"/>
    <x v="0"/>
    <x v="0"/>
    <s v="Sales and Supply Company"/>
    <x v="1"/>
    <x v="14"/>
    <x v="28"/>
    <s v="Black"/>
    <x v="436"/>
    <d v="2003-03-01T00:00:00"/>
    <n v="59.99"/>
    <n v="35.994"/>
    <n v="5"/>
    <n v="179.97"/>
  </r>
  <r>
    <x v="0"/>
    <x v="0"/>
    <x v="0"/>
    <s v="Sales and Supply Company"/>
    <x v="1"/>
    <x v="12"/>
    <x v="25"/>
    <s v="Multi"/>
    <x v="406"/>
    <d v="2003-03-01T00:00:00"/>
    <n v="89.99"/>
    <n v="53.994"/>
    <n v="2"/>
    <n v="107.988"/>
  </r>
  <r>
    <x v="0"/>
    <x v="0"/>
    <x v="0"/>
    <s v="Sales and Supply Company"/>
    <x v="0"/>
    <x v="3"/>
    <x v="3"/>
    <s v="Red"/>
    <x v="438"/>
    <d v="2003-03-01T00:00:00"/>
    <n v="782.99"/>
    <n v="469.79399999999998"/>
    <n v="4"/>
    <n v="1879.1759999999999"/>
  </r>
  <r>
    <x v="0"/>
    <x v="0"/>
    <x v="0"/>
    <s v="Superlative Bikes"/>
    <x v="1"/>
    <x v="10"/>
    <x v="21"/>
    <s v="Black"/>
    <x v="450"/>
    <d v="2003-03-01T00:00:00"/>
    <n v="37.99"/>
    <n v="22.794"/>
    <n v="2"/>
    <n v="45.588000000000001"/>
  </r>
  <r>
    <x v="0"/>
    <x v="0"/>
    <x v="0"/>
    <s v="Superlative Bikes"/>
    <x v="0"/>
    <x v="0"/>
    <x v="19"/>
    <s v="Black"/>
    <x v="448"/>
    <d v="2003-03-01T00:00:00"/>
    <n v="2294.9899999999998"/>
    <n v="1229.4589000000001"/>
    <n v="2"/>
    <n v="2458.9178000000002"/>
  </r>
  <r>
    <x v="0"/>
    <x v="0"/>
    <x v="0"/>
    <s v="Superlative Bikes"/>
    <x v="1"/>
    <x v="10"/>
    <x v="21"/>
    <s v="Black"/>
    <x v="442"/>
    <d v="2003-03-01T00:00:00"/>
    <n v="37.99"/>
    <n v="22.794"/>
    <n v="1"/>
    <n v="22.794"/>
  </r>
  <r>
    <x v="0"/>
    <x v="0"/>
    <x v="0"/>
    <s v="Superlative Bikes"/>
    <x v="1"/>
    <x v="10"/>
    <x v="21"/>
    <s v="Black"/>
    <x v="435"/>
    <d v="2003-03-01T00:00:00"/>
    <n v="37.99"/>
    <n v="22.794"/>
    <n v="3"/>
    <n v="68.382000000000005"/>
  </r>
  <r>
    <x v="0"/>
    <x v="1"/>
    <x v="1"/>
    <s v="Rapid Bikes"/>
    <x v="3"/>
    <x v="7"/>
    <x v="10"/>
    <s v="Red"/>
    <x v="429"/>
    <d v="2003-03-01T00:00:00"/>
    <n v="34.99"/>
    <n v="20.186499999999999"/>
    <n v="2"/>
    <n v="40.372999999999998"/>
  </r>
  <r>
    <x v="0"/>
    <x v="1"/>
    <x v="1"/>
    <s v="Rapid Bikes"/>
    <x v="2"/>
    <x v="17"/>
    <x v="45"/>
    <m/>
    <x v="443"/>
    <d v="2003-03-01T00:00:00"/>
    <n v="124.73"/>
    <n v="74.837999999999994"/>
    <n v="2"/>
    <n v="149.67599999999999"/>
  </r>
  <r>
    <x v="0"/>
    <x v="1"/>
    <x v="1"/>
    <s v="Rapid Bikes"/>
    <x v="2"/>
    <x v="16"/>
    <x v="46"/>
    <m/>
    <x v="442"/>
    <d v="2003-03-01T00:00:00"/>
    <n v="229.49"/>
    <n v="137.69399999999999"/>
    <n v="4"/>
    <n v="550.77599999999995"/>
  </r>
  <r>
    <x v="0"/>
    <x v="1"/>
    <x v="1"/>
    <s v="Rapid Bikes"/>
    <x v="2"/>
    <x v="9"/>
    <x v="37"/>
    <m/>
    <x v="432"/>
    <d v="2003-03-01T00:00:00"/>
    <n v="44.54"/>
    <n v="24.294499999999999"/>
    <n v="3"/>
    <n v="72.883499999999998"/>
  </r>
  <r>
    <x v="0"/>
    <x v="1"/>
    <x v="1"/>
    <s v="Rapid Bikes"/>
    <x v="1"/>
    <x v="12"/>
    <x v="25"/>
    <s v="Multi"/>
    <x v="450"/>
    <d v="2003-03-01T00:00:00"/>
    <n v="89.99"/>
    <n v="53.994"/>
    <n v="3"/>
    <n v="161.982"/>
  </r>
  <r>
    <x v="0"/>
    <x v="1"/>
    <x v="1"/>
    <s v="Rapid Bikes"/>
    <x v="2"/>
    <x v="2"/>
    <x v="23"/>
    <s v="Black"/>
    <x v="439"/>
    <d v="2003-03-01T00:00:00"/>
    <n v="348.76"/>
    <n v="209.256"/>
    <n v="3"/>
    <n v="627.76800000000003"/>
  </r>
  <r>
    <x v="0"/>
    <x v="1"/>
    <x v="1"/>
    <s v="Rapid Bikes"/>
    <x v="0"/>
    <x v="0"/>
    <x v="19"/>
    <s v="Silver"/>
    <x v="441"/>
    <d v="2003-03-01T00:00:00"/>
    <n v="2319.9899999999998"/>
    <n v="1242.8517999999999"/>
    <n v="1"/>
    <n v="1242.8517999999999"/>
  </r>
  <r>
    <x v="0"/>
    <x v="1"/>
    <x v="1"/>
    <s v="Rapid Bikes"/>
    <x v="1"/>
    <x v="4"/>
    <x v="5"/>
    <s v="Multi"/>
    <x v="434"/>
    <d v="2003-03-01T00:00:00"/>
    <n v="49.99"/>
    <n v="28.840399999999999"/>
    <n v="3"/>
    <n v="86.521199999999993"/>
  </r>
  <r>
    <x v="0"/>
    <x v="1"/>
    <x v="1"/>
    <s v="Rapid Bikes"/>
    <x v="1"/>
    <x v="4"/>
    <x v="5"/>
    <s v="Multi"/>
    <x v="442"/>
    <d v="2003-03-01T00:00:00"/>
    <n v="49.99"/>
    <n v="28.840399999999999"/>
    <n v="3"/>
    <n v="86.521199999999993"/>
  </r>
  <r>
    <x v="0"/>
    <x v="1"/>
    <x v="1"/>
    <s v="Rapid Bikes"/>
    <x v="1"/>
    <x v="10"/>
    <x v="29"/>
    <s v="Black"/>
    <x v="450"/>
    <d v="2003-03-01T00:00:00"/>
    <n v="24.49"/>
    <n v="14.1289"/>
    <n v="3"/>
    <n v="42.386699999999998"/>
  </r>
  <r>
    <x v="0"/>
    <x v="1"/>
    <x v="1"/>
    <s v="Rapid Bikes"/>
    <x v="3"/>
    <x v="13"/>
    <x v="27"/>
    <m/>
    <x v="436"/>
    <d v="2003-03-01T00:00:00"/>
    <n v="19.989999999999998"/>
    <n v="11.994"/>
    <n v="6"/>
    <n v="71.963999999999999"/>
  </r>
  <r>
    <x v="0"/>
    <x v="1"/>
    <x v="1"/>
    <s v="Rapid Bikes"/>
    <x v="0"/>
    <x v="0"/>
    <x v="19"/>
    <s v="Silver"/>
    <x v="433"/>
    <d v="2003-03-01T00:00:00"/>
    <n v="2319.9899999999998"/>
    <n v="1242.8517999999999"/>
    <n v="2"/>
    <n v="2485.7035999999998"/>
  </r>
  <r>
    <x v="0"/>
    <x v="1"/>
    <x v="1"/>
    <s v="Rapid Bikes"/>
    <x v="3"/>
    <x v="7"/>
    <x v="10"/>
    <s v="Blue"/>
    <x v="433"/>
    <d v="2003-03-01T00:00:00"/>
    <n v="34.99"/>
    <n v="20.186499999999999"/>
    <n v="6"/>
    <n v="121.119"/>
  </r>
  <r>
    <x v="0"/>
    <x v="1"/>
    <x v="1"/>
    <s v="Rapid Bikes"/>
    <x v="1"/>
    <x v="4"/>
    <x v="5"/>
    <s v="Multi"/>
    <x v="431"/>
    <d v="2003-03-01T00:00:00"/>
    <n v="49.99"/>
    <n v="28.840399999999999"/>
    <n v="5"/>
    <n v="144.202"/>
  </r>
  <r>
    <x v="0"/>
    <x v="1"/>
    <x v="1"/>
    <s v="Rapid Bikes"/>
    <x v="2"/>
    <x v="2"/>
    <x v="2"/>
    <s v="Silver"/>
    <x v="449"/>
    <d v="2003-03-01T00:00:00"/>
    <n v="1364.5"/>
    <n v="744.27269999999999"/>
    <n v="2"/>
    <n v="1488.5454"/>
  </r>
  <r>
    <x v="0"/>
    <x v="1"/>
    <x v="1"/>
    <s v="Rapid Bikes"/>
    <x v="0"/>
    <x v="0"/>
    <x v="19"/>
    <s v="Silver"/>
    <x v="441"/>
    <d v="2003-03-01T00:00:00"/>
    <n v="2319.9899999999998"/>
    <n v="1242.8517999999999"/>
    <n v="1"/>
    <n v="1242.8517999999999"/>
  </r>
  <r>
    <x v="0"/>
    <x v="1"/>
    <x v="1"/>
    <s v="Rapid Bikes"/>
    <x v="1"/>
    <x v="10"/>
    <x v="21"/>
    <s v="Black"/>
    <x v="439"/>
    <d v="2003-03-01T00:00:00"/>
    <n v="37.99"/>
    <n v="22.794"/>
    <n v="2"/>
    <n v="45.588000000000001"/>
  </r>
  <r>
    <x v="0"/>
    <x v="1"/>
    <x v="1"/>
    <s v="Rapid Bikes"/>
    <x v="1"/>
    <x v="14"/>
    <x v="28"/>
    <s v="Black"/>
    <x v="440"/>
    <d v="2003-03-01T00:00:00"/>
    <n v="59.99"/>
    <n v="35.994"/>
    <n v="7"/>
    <n v="251.958"/>
  </r>
  <r>
    <x v="0"/>
    <x v="1"/>
    <x v="1"/>
    <s v="Rapid Bikes"/>
    <x v="3"/>
    <x v="15"/>
    <x v="30"/>
    <m/>
    <x v="447"/>
    <d v="2003-03-01T00:00:00"/>
    <n v="25"/>
    <n v="15"/>
    <n v="5"/>
    <n v="75"/>
  </r>
  <r>
    <x v="0"/>
    <x v="1"/>
    <x v="1"/>
    <s v="Rapid Bikes"/>
    <x v="0"/>
    <x v="0"/>
    <x v="35"/>
    <s v="Black"/>
    <x v="431"/>
    <d v="2003-03-01T00:00:00"/>
    <n v="1079.99"/>
    <n v="647.99400000000003"/>
    <n v="3"/>
    <n v="1943.982"/>
  </r>
  <r>
    <x v="0"/>
    <x v="1"/>
    <x v="1"/>
    <s v="Rapid Bikes"/>
    <x v="1"/>
    <x v="11"/>
    <x v="24"/>
    <s v="Black"/>
    <x v="448"/>
    <d v="2003-03-01T00:00:00"/>
    <n v="74.989999999999995"/>
    <n v="44.994"/>
    <n v="4"/>
    <n v="179.976"/>
  </r>
  <r>
    <x v="0"/>
    <x v="1"/>
    <x v="1"/>
    <s v="Rapid Bikes"/>
    <x v="2"/>
    <x v="17"/>
    <x v="43"/>
    <m/>
    <x v="437"/>
    <d v="2003-03-01T00:00:00"/>
    <n v="102.29"/>
    <n v="61.374000000000002"/>
    <n v="5"/>
    <n v="306.87"/>
  </r>
  <r>
    <x v="0"/>
    <x v="1"/>
    <x v="1"/>
    <s v="Rapid Bikes"/>
    <x v="2"/>
    <x v="8"/>
    <x v="36"/>
    <s v="Black"/>
    <x v="451"/>
    <d v="2003-03-01T00:00:00"/>
    <n v="236.02500000000001"/>
    <n v="141.61500000000001"/>
    <n v="3"/>
    <n v="424.84500000000003"/>
  </r>
  <r>
    <x v="0"/>
    <x v="1"/>
    <x v="1"/>
    <s v="Rapid Bikes"/>
    <x v="0"/>
    <x v="0"/>
    <x v="35"/>
    <s v="Black"/>
    <x v="452"/>
    <d v="2003-03-01T00:00:00"/>
    <n v="1079.99"/>
    <n v="647.99400000000003"/>
    <n v="1"/>
    <n v="647.99400000000003"/>
  </r>
  <r>
    <x v="0"/>
    <x v="1"/>
    <x v="1"/>
    <s v="Rapid Bikes"/>
    <x v="3"/>
    <x v="7"/>
    <x v="10"/>
    <s v="Black"/>
    <x v="429"/>
    <d v="2003-03-01T00:00:00"/>
    <n v="34.99"/>
    <n v="20.186499999999999"/>
    <n v="3"/>
    <n v="60.5595"/>
  </r>
  <r>
    <x v="0"/>
    <x v="1"/>
    <x v="1"/>
    <s v="Rapid Bikes"/>
    <x v="0"/>
    <x v="0"/>
    <x v="35"/>
    <s v="Black"/>
    <x v="445"/>
    <d v="2003-03-01T00:00:00"/>
    <n v="1079.99"/>
    <n v="647.99400000000003"/>
    <n v="3"/>
    <n v="1943.982"/>
  </r>
  <r>
    <x v="0"/>
    <x v="1"/>
    <x v="1"/>
    <s v="Rapid Bikes"/>
    <x v="0"/>
    <x v="0"/>
    <x v="19"/>
    <s v="Black"/>
    <x v="436"/>
    <d v="2003-03-01T00:00:00"/>
    <n v="2294.9899999999998"/>
    <n v="1229.4589000000001"/>
    <n v="2"/>
    <n v="2458.9178000000002"/>
  </r>
  <r>
    <x v="0"/>
    <x v="1"/>
    <x v="1"/>
    <s v="Rapid Bikes"/>
    <x v="1"/>
    <x v="14"/>
    <x v="28"/>
    <s v="Black"/>
    <x v="442"/>
    <d v="2003-03-01T00:00:00"/>
    <n v="59.99"/>
    <n v="35.994"/>
    <n v="3"/>
    <n v="107.982"/>
  </r>
  <r>
    <x v="0"/>
    <x v="1"/>
    <x v="1"/>
    <s v="Rapid Bikes"/>
    <x v="2"/>
    <x v="8"/>
    <x v="26"/>
    <s v="Black"/>
    <x v="435"/>
    <d v="2003-03-01T00:00:00"/>
    <n v="60.744999999999997"/>
    <n v="36.447000000000003"/>
    <n v="1"/>
    <n v="36.447000000000003"/>
  </r>
  <r>
    <x v="0"/>
    <x v="1"/>
    <x v="1"/>
    <s v="Rapid Bikes"/>
    <x v="1"/>
    <x v="10"/>
    <x v="21"/>
    <s v="Black"/>
    <x v="434"/>
    <d v="2003-03-01T00:00:00"/>
    <n v="37.99"/>
    <n v="22.794"/>
    <n v="4"/>
    <n v="91.176000000000002"/>
  </r>
  <r>
    <x v="0"/>
    <x v="1"/>
    <x v="1"/>
    <s v="Rapid Bikes"/>
    <x v="2"/>
    <x v="2"/>
    <x v="2"/>
    <s v="Black"/>
    <x v="433"/>
    <d v="2003-03-01T00:00:00"/>
    <n v="1349.6"/>
    <n v="736.14549999999997"/>
    <n v="1"/>
    <n v="736.14549999999997"/>
  </r>
  <r>
    <x v="0"/>
    <x v="1"/>
    <x v="1"/>
    <s v="Rapid Bikes"/>
    <x v="2"/>
    <x v="2"/>
    <x v="23"/>
    <s v="Black"/>
    <x v="440"/>
    <d v="2003-03-01T00:00:00"/>
    <n v="348.76"/>
    <n v="209.256"/>
    <n v="1"/>
    <n v="209.256"/>
  </r>
  <r>
    <x v="0"/>
    <x v="1"/>
    <x v="1"/>
    <s v="Rapid Bikes"/>
    <x v="0"/>
    <x v="0"/>
    <x v="19"/>
    <s v="Black"/>
    <x v="400"/>
    <d v="2003-03-01T00:00:00"/>
    <n v="2294.9899999999998"/>
    <n v="1229.4589000000001"/>
    <n v="1"/>
    <n v="1229.4589000000001"/>
  </r>
  <r>
    <x v="0"/>
    <x v="1"/>
    <x v="1"/>
    <s v="Rapid Bikes"/>
    <x v="1"/>
    <x v="12"/>
    <x v="25"/>
    <s v="Multi"/>
    <x v="406"/>
    <d v="2003-03-01T00:00:00"/>
    <n v="89.99"/>
    <n v="53.994"/>
    <n v="4"/>
    <n v="215.976"/>
  </r>
  <r>
    <x v="0"/>
    <x v="1"/>
    <x v="1"/>
    <s v="Rapid Bikes"/>
    <x v="0"/>
    <x v="0"/>
    <x v="35"/>
    <s v="Black"/>
    <x v="435"/>
    <d v="2003-03-01T00:00:00"/>
    <n v="1079.99"/>
    <n v="647.99400000000003"/>
    <n v="1"/>
    <n v="647.99400000000003"/>
  </r>
  <r>
    <x v="0"/>
    <x v="1"/>
    <x v="1"/>
    <s v="Rapid Bikes"/>
    <x v="2"/>
    <x v="8"/>
    <x v="20"/>
    <s v="Black"/>
    <x v="431"/>
    <d v="2003-03-01T00:00:00"/>
    <n v="327.21499999999997"/>
    <n v="196.32900000000001"/>
    <n v="1"/>
    <n v="196.32900000000001"/>
  </r>
  <r>
    <x v="0"/>
    <x v="1"/>
    <x v="1"/>
    <s v="Rapid Bikes"/>
    <x v="1"/>
    <x v="11"/>
    <x v="24"/>
    <s v="Black"/>
    <x v="437"/>
    <d v="2003-03-01T00:00:00"/>
    <n v="74.989999999999995"/>
    <n v="44.994"/>
    <n v="3"/>
    <n v="134.982"/>
  </r>
  <r>
    <x v="0"/>
    <x v="1"/>
    <x v="1"/>
    <s v="Rapid Bikes"/>
    <x v="1"/>
    <x v="5"/>
    <x v="6"/>
    <s v="Multi"/>
    <x v="406"/>
    <d v="2003-03-01T00:00:00"/>
    <n v="8.99"/>
    <n v="5.1864999999999997"/>
    <n v="5"/>
    <n v="25.932499999999997"/>
  </r>
  <r>
    <x v="1"/>
    <x v="2"/>
    <x v="6"/>
    <s v="Metro Sports Equipment"/>
    <x v="1"/>
    <x v="10"/>
    <x v="21"/>
    <s v="Black"/>
    <x v="440"/>
    <d v="2003-03-01T00:00:00"/>
    <n v="37.99"/>
    <n v="22.794"/>
    <n v="1"/>
    <n v="22.794"/>
  </r>
  <r>
    <x v="0"/>
    <x v="0"/>
    <x v="3"/>
    <s v="Famous Bike Sales and Service"/>
    <x v="0"/>
    <x v="3"/>
    <x v="3"/>
    <s v="Red"/>
    <x v="439"/>
    <d v="2003-03-01T00:00:00"/>
    <n v="782.99"/>
    <n v="469.79399999999998"/>
    <n v="2"/>
    <n v="939.58799999999997"/>
  </r>
  <r>
    <x v="0"/>
    <x v="0"/>
    <x v="3"/>
    <s v="Famous Bike Sales and Service"/>
    <x v="0"/>
    <x v="3"/>
    <x v="3"/>
    <s v="Red"/>
    <x v="444"/>
    <d v="2003-03-01T00:00:00"/>
    <n v="782.99"/>
    <n v="469.79399999999998"/>
    <n v="3"/>
    <n v="1409.3820000000001"/>
  </r>
  <r>
    <x v="0"/>
    <x v="0"/>
    <x v="3"/>
    <s v="Famous Bike Sales and Service"/>
    <x v="0"/>
    <x v="3"/>
    <x v="3"/>
    <s v="Black"/>
    <x v="453"/>
    <d v="2003-03-01T00:00:00"/>
    <n v="782.99"/>
    <n v="469.79399999999998"/>
    <n v="1"/>
    <n v="469.79399999999998"/>
  </r>
  <r>
    <x v="0"/>
    <x v="0"/>
    <x v="3"/>
    <s v="Famous Bike Sales and Service"/>
    <x v="0"/>
    <x v="3"/>
    <x v="3"/>
    <s v="Black"/>
    <x v="452"/>
    <d v="2003-03-01T00:00:00"/>
    <n v="782.99"/>
    <n v="469.79399999999998"/>
    <n v="3"/>
    <n v="1409.3820000000001"/>
  </r>
  <r>
    <x v="0"/>
    <x v="0"/>
    <x v="4"/>
    <s v="Elite Bikes"/>
    <x v="1"/>
    <x v="14"/>
    <x v="28"/>
    <s v="Black"/>
    <x v="436"/>
    <d v="2003-03-01T00:00:00"/>
    <n v="59.99"/>
    <n v="35.994"/>
    <n v="1"/>
    <n v="35.994"/>
  </r>
  <r>
    <x v="0"/>
    <x v="0"/>
    <x v="4"/>
    <s v="Elite Bikes"/>
    <x v="1"/>
    <x v="4"/>
    <x v="5"/>
    <s v="Multi"/>
    <x v="447"/>
    <d v="2003-03-01T00:00:00"/>
    <n v="49.99"/>
    <n v="28.840399999999999"/>
    <n v="3"/>
    <n v="86.521199999999993"/>
  </r>
  <r>
    <x v="0"/>
    <x v="0"/>
    <x v="4"/>
    <s v="Elite Bikes"/>
    <x v="1"/>
    <x v="11"/>
    <x v="24"/>
    <s v="Black"/>
    <x v="400"/>
    <d v="2003-03-01T00:00:00"/>
    <n v="74.989999999999995"/>
    <n v="44.994"/>
    <n v="6"/>
    <n v="269.964"/>
  </r>
  <r>
    <x v="0"/>
    <x v="0"/>
    <x v="4"/>
    <s v="Elite Bikes"/>
    <x v="0"/>
    <x v="3"/>
    <x v="17"/>
    <s v="Yellow"/>
    <x v="416"/>
    <d v="2003-03-01T00:00:00"/>
    <n v="1120.49"/>
    <n v="600.26250000000005"/>
    <n v="1"/>
    <n v="600.26250000000005"/>
  </r>
  <r>
    <x v="0"/>
    <x v="0"/>
    <x v="4"/>
    <s v="Elite Bikes"/>
    <x v="1"/>
    <x v="12"/>
    <x v="25"/>
    <s v="Multi"/>
    <x v="447"/>
    <d v="2003-03-01T00:00:00"/>
    <n v="89.99"/>
    <n v="53.994"/>
    <n v="2"/>
    <n v="107.988"/>
  </r>
  <r>
    <x v="0"/>
    <x v="0"/>
    <x v="4"/>
    <s v="Elite Bikes"/>
    <x v="2"/>
    <x v="6"/>
    <x v="15"/>
    <s v="Yellow"/>
    <x v="454"/>
    <d v="2003-03-01T00:00:00"/>
    <n v="594.83000000000004"/>
    <n v="324.45269999999999"/>
    <n v="1"/>
    <n v="324.45269999999999"/>
  </r>
  <r>
    <x v="0"/>
    <x v="0"/>
    <x v="4"/>
    <s v="Elite Bikes"/>
    <x v="0"/>
    <x v="3"/>
    <x v="3"/>
    <s v="Black"/>
    <x v="433"/>
    <d v="2003-03-01T00:00:00"/>
    <n v="782.99"/>
    <n v="469.79399999999998"/>
    <n v="2"/>
    <n v="939.58799999999997"/>
  </r>
  <r>
    <x v="0"/>
    <x v="0"/>
    <x v="4"/>
    <s v="Elite Bikes"/>
    <x v="2"/>
    <x v="6"/>
    <x v="8"/>
    <s v="Red"/>
    <x v="406"/>
    <d v="2003-03-01T00:00:00"/>
    <n v="337.22"/>
    <n v="202.33199999999999"/>
    <n v="1"/>
    <n v="202.33199999999999"/>
  </r>
  <r>
    <x v="0"/>
    <x v="0"/>
    <x v="4"/>
    <s v="Elite Bikes"/>
    <x v="1"/>
    <x v="4"/>
    <x v="5"/>
    <s v="Multi"/>
    <x v="440"/>
    <d v="2003-03-01T00:00:00"/>
    <n v="49.99"/>
    <n v="28.840399999999999"/>
    <n v="6"/>
    <n v="173.04239999999999"/>
  </r>
  <r>
    <x v="0"/>
    <x v="0"/>
    <x v="4"/>
    <s v="Elite Bikes"/>
    <x v="3"/>
    <x v="13"/>
    <x v="27"/>
    <m/>
    <x v="443"/>
    <d v="2003-03-01T00:00:00"/>
    <n v="19.989999999999998"/>
    <n v="11.994"/>
    <n v="5"/>
    <n v="59.97"/>
  </r>
  <r>
    <x v="0"/>
    <x v="0"/>
    <x v="4"/>
    <s v="Elite Bikes"/>
    <x v="0"/>
    <x v="3"/>
    <x v="12"/>
    <s v="Red"/>
    <x v="449"/>
    <d v="2003-03-01T00:00:00"/>
    <n v="2443.35"/>
    <n v="1466.01"/>
    <n v="1"/>
    <n v="1466.01"/>
  </r>
  <r>
    <x v="0"/>
    <x v="0"/>
    <x v="4"/>
    <s v="Elite Bikes"/>
    <x v="3"/>
    <x v="7"/>
    <x v="10"/>
    <s v="Red"/>
    <x v="442"/>
    <d v="2003-03-01T00:00:00"/>
    <n v="34.99"/>
    <n v="20.186499999999999"/>
    <n v="2"/>
    <n v="40.372999999999998"/>
  </r>
  <r>
    <x v="0"/>
    <x v="0"/>
    <x v="4"/>
    <s v="Elite Bikes"/>
    <x v="2"/>
    <x v="6"/>
    <x v="15"/>
    <s v="Yellow"/>
    <x v="427"/>
    <d v="2003-03-01T00:00:00"/>
    <n v="594.83000000000004"/>
    <n v="324.45269999999999"/>
    <n v="3"/>
    <n v="973.35809999999992"/>
  </r>
  <r>
    <x v="0"/>
    <x v="0"/>
    <x v="4"/>
    <s v="Elite Bikes"/>
    <x v="0"/>
    <x v="3"/>
    <x v="12"/>
    <s v="Black"/>
    <x v="444"/>
    <d v="2003-03-01T00:00:00"/>
    <n v="2443.35"/>
    <n v="1308.9375"/>
    <n v="1"/>
    <n v="1308.9375"/>
  </r>
  <r>
    <x v="0"/>
    <x v="0"/>
    <x v="4"/>
    <s v="Elite Bikes"/>
    <x v="1"/>
    <x v="4"/>
    <x v="5"/>
    <s v="Multi"/>
    <x v="443"/>
    <d v="2003-03-01T00:00:00"/>
    <n v="49.99"/>
    <n v="28.840399999999999"/>
    <n v="2"/>
    <n v="57.680799999999998"/>
  </r>
  <r>
    <x v="0"/>
    <x v="0"/>
    <x v="4"/>
    <s v="Elite Bikes"/>
    <x v="0"/>
    <x v="3"/>
    <x v="3"/>
    <s v="Black"/>
    <x v="442"/>
    <d v="2003-03-01T00:00:00"/>
    <n v="782.99"/>
    <n v="469.79399999999998"/>
    <n v="6"/>
    <n v="2818.7640000000001"/>
  </r>
  <r>
    <x v="0"/>
    <x v="0"/>
    <x v="4"/>
    <s v="Elite Bikes"/>
    <x v="3"/>
    <x v="15"/>
    <x v="30"/>
    <m/>
    <x v="431"/>
    <d v="2003-03-01T00:00:00"/>
    <n v="25"/>
    <n v="15"/>
    <n v="8"/>
    <n v="120"/>
  </r>
  <r>
    <x v="0"/>
    <x v="0"/>
    <x v="4"/>
    <s v="Elite Bikes"/>
    <x v="0"/>
    <x v="3"/>
    <x v="3"/>
    <s v="Black"/>
    <x v="442"/>
    <d v="2003-03-01T00:00:00"/>
    <n v="782.99"/>
    <n v="469.79399999999998"/>
    <n v="5"/>
    <n v="2348.9699999999998"/>
  </r>
  <r>
    <x v="0"/>
    <x v="0"/>
    <x v="4"/>
    <s v="Elite Bikes"/>
    <x v="0"/>
    <x v="3"/>
    <x v="3"/>
    <s v="Black"/>
    <x v="438"/>
    <d v="2003-03-01T00:00:00"/>
    <n v="782.99"/>
    <n v="469.79399999999998"/>
    <n v="2"/>
    <n v="939.58799999999997"/>
  </r>
  <r>
    <x v="0"/>
    <x v="0"/>
    <x v="4"/>
    <s v="Elite Bikes"/>
    <x v="0"/>
    <x v="3"/>
    <x v="3"/>
    <s v="Red"/>
    <x v="452"/>
    <d v="2003-03-01T00:00:00"/>
    <n v="782.99"/>
    <n v="469.79399999999998"/>
    <n v="2"/>
    <n v="939.58799999999997"/>
  </r>
  <r>
    <x v="0"/>
    <x v="0"/>
    <x v="4"/>
    <s v="Elite Bikes"/>
    <x v="1"/>
    <x v="5"/>
    <x v="6"/>
    <s v="Multi"/>
    <x v="431"/>
    <d v="2003-03-01T00:00:00"/>
    <n v="8.99"/>
    <n v="5.1864999999999997"/>
    <n v="5"/>
    <n v="25.932499999999997"/>
  </r>
  <r>
    <x v="0"/>
    <x v="0"/>
    <x v="4"/>
    <s v="Elite Bikes"/>
    <x v="0"/>
    <x v="3"/>
    <x v="17"/>
    <s v="Yellow"/>
    <x v="428"/>
    <d v="2003-03-01T00:00:00"/>
    <n v="1120.49"/>
    <n v="600.26250000000005"/>
    <n v="1"/>
    <n v="600.26250000000005"/>
  </r>
  <r>
    <x v="0"/>
    <x v="0"/>
    <x v="4"/>
    <s v="Elite Bikes"/>
    <x v="0"/>
    <x v="3"/>
    <x v="3"/>
    <s v="Red"/>
    <x v="440"/>
    <d v="2003-03-01T00:00:00"/>
    <n v="782.99"/>
    <n v="469.79399999999998"/>
    <n v="3"/>
    <n v="1409.3820000000001"/>
  </r>
  <r>
    <x v="0"/>
    <x v="0"/>
    <x v="4"/>
    <s v="Elite Bikes"/>
    <x v="3"/>
    <x v="7"/>
    <x v="10"/>
    <s v="Black"/>
    <x v="448"/>
    <d v="2003-03-01T00:00:00"/>
    <n v="34.99"/>
    <n v="20.186499999999999"/>
    <n v="5"/>
    <n v="100.93249999999999"/>
  </r>
  <r>
    <x v="0"/>
    <x v="0"/>
    <x v="4"/>
    <s v="Elite Bikes"/>
    <x v="2"/>
    <x v="6"/>
    <x v="8"/>
    <s v="Black"/>
    <x v="436"/>
    <d v="2003-03-01T00:00:00"/>
    <n v="337.22"/>
    <n v="183.93819999999999"/>
    <n v="4"/>
    <n v="735.75279999999998"/>
  </r>
  <r>
    <x v="0"/>
    <x v="0"/>
    <x v="4"/>
    <s v="Elite Bikes"/>
    <x v="0"/>
    <x v="3"/>
    <x v="3"/>
    <s v="Red"/>
    <x v="454"/>
    <d v="2003-03-01T00:00:00"/>
    <n v="782.99"/>
    <n v="469.79399999999998"/>
    <n v="3"/>
    <n v="1409.3820000000001"/>
  </r>
  <r>
    <x v="0"/>
    <x v="0"/>
    <x v="4"/>
    <s v="Elite Bikes"/>
    <x v="2"/>
    <x v="8"/>
    <x v="18"/>
    <s v="Black"/>
    <x v="434"/>
    <d v="2003-03-01T00:00:00"/>
    <n v="112.565"/>
    <n v="67.539000000000001"/>
    <n v="2"/>
    <n v="135.078"/>
  </r>
  <r>
    <x v="0"/>
    <x v="0"/>
    <x v="4"/>
    <s v="Elite Bikes"/>
    <x v="1"/>
    <x v="14"/>
    <x v="28"/>
    <s v="Black"/>
    <x v="444"/>
    <d v="2003-03-01T00:00:00"/>
    <n v="59.99"/>
    <n v="35.994"/>
    <n v="4"/>
    <n v="143.976"/>
  </r>
  <r>
    <x v="0"/>
    <x v="0"/>
    <x v="4"/>
    <s v="Elite Bikes"/>
    <x v="2"/>
    <x v="6"/>
    <x v="8"/>
    <s v="Red"/>
    <x v="450"/>
    <d v="2003-03-01T00:00:00"/>
    <n v="337.22"/>
    <n v="202.33199999999999"/>
    <n v="2"/>
    <n v="404.66399999999999"/>
  </r>
  <r>
    <x v="0"/>
    <x v="0"/>
    <x v="4"/>
    <s v="Elite Bikes"/>
    <x v="1"/>
    <x v="12"/>
    <x v="25"/>
    <s v="Multi"/>
    <x v="446"/>
    <d v="2003-03-01T00:00:00"/>
    <n v="89.99"/>
    <n v="53.994"/>
    <n v="6"/>
    <n v="323.964"/>
  </r>
  <r>
    <x v="0"/>
    <x v="0"/>
    <x v="4"/>
    <s v="Elite Bikes"/>
    <x v="1"/>
    <x v="11"/>
    <x v="24"/>
    <s v="Black"/>
    <x v="432"/>
    <d v="2003-03-01T00:00:00"/>
    <n v="74.989999999999995"/>
    <n v="44.994"/>
    <n v="5"/>
    <n v="224.97"/>
  </r>
  <r>
    <x v="0"/>
    <x v="0"/>
    <x v="4"/>
    <s v="Elite Bikes"/>
    <x v="1"/>
    <x v="10"/>
    <x v="29"/>
    <s v="Black"/>
    <x v="449"/>
    <d v="2003-03-01T00:00:00"/>
    <n v="24.49"/>
    <n v="14.1289"/>
    <n v="2"/>
    <n v="28.2578"/>
  </r>
  <r>
    <x v="0"/>
    <x v="0"/>
    <x v="4"/>
    <s v="Elite Bikes"/>
    <x v="2"/>
    <x v="6"/>
    <x v="15"/>
    <s v="Yellow"/>
    <x v="442"/>
    <d v="2003-03-01T00:00:00"/>
    <n v="594.83000000000004"/>
    <n v="324.45269999999999"/>
    <n v="1"/>
    <n v="324.45269999999999"/>
  </r>
  <r>
    <x v="0"/>
    <x v="0"/>
    <x v="4"/>
    <s v="Elite Bikes"/>
    <x v="0"/>
    <x v="3"/>
    <x v="12"/>
    <s v="Red"/>
    <x v="438"/>
    <d v="2003-03-01T00:00:00"/>
    <n v="2443.35"/>
    <n v="1466.01"/>
    <n v="2"/>
    <n v="2932.02"/>
  </r>
  <r>
    <x v="0"/>
    <x v="0"/>
    <x v="4"/>
    <s v="Commercial Sporting Goods"/>
    <x v="2"/>
    <x v="2"/>
    <x v="2"/>
    <s v="Silver"/>
    <x v="436"/>
    <d v="2003-03-01T00:00:00"/>
    <n v="1364.5"/>
    <n v="744.27269999999999"/>
    <n v="3"/>
    <n v="2232.8181"/>
  </r>
  <r>
    <x v="0"/>
    <x v="0"/>
    <x v="4"/>
    <s v="Commercial Sporting Goods"/>
    <x v="1"/>
    <x v="12"/>
    <x v="25"/>
    <s v="Multi"/>
    <x v="432"/>
    <d v="2003-03-01T00:00:00"/>
    <n v="89.99"/>
    <n v="53.994"/>
    <n v="5"/>
    <n v="269.97000000000003"/>
  </r>
  <r>
    <x v="0"/>
    <x v="0"/>
    <x v="4"/>
    <s v="Commercial Sporting Goods"/>
    <x v="0"/>
    <x v="0"/>
    <x v="35"/>
    <s v="Black"/>
    <x v="448"/>
    <d v="2003-03-01T00:00:00"/>
    <n v="1079.99"/>
    <n v="647.99400000000003"/>
    <n v="5"/>
    <n v="3239.9700000000003"/>
  </r>
  <r>
    <x v="0"/>
    <x v="0"/>
    <x v="4"/>
    <s v="Commercial Sporting Goods"/>
    <x v="3"/>
    <x v="7"/>
    <x v="10"/>
    <s v="Black"/>
    <x v="445"/>
    <d v="2003-03-01T00:00:00"/>
    <n v="34.99"/>
    <n v="20.186499999999999"/>
    <n v="5"/>
    <n v="100.93249999999999"/>
  </r>
  <r>
    <x v="0"/>
    <x v="0"/>
    <x v="4"/>
    <s v="Commercial Sporting Goods"/>
    <x v="2"/>
    <x v="2"/>
    <x v="2"/>
    <s v="Silver"/>
    <x v="400"/>
    <d v="2003-03-01T00:00:00"/>
    <n v="1364.5"/>
    <n v="744.27269999999999"/>
    <n v="2"/>
    <n v="1488.5454"/>
  </r>
  <r>
    <x v="0"/>
    <x v="0"/>
    <x v="4"/>
    <s v="Commercial Sporting Goods"/>
    <x v="0"/>
    <x v="0"/>
    <x v="19"/>
    <s v="Black"/>
    <x v="436"/>
    <d v="2003-03-01T00:00:00"/>
    <n v="2294.9899999999998"/>
    <n v="1229.4589000000001"/>
    <n v="2"/>
    <n v="2458.9178000000002"/>
  </r>
  <r>
    <x v="0"/>
    <x v="0"/>
    <x v="4"/>
    <s v="Commercial Sporting Goods"/>
    <x v="1"/>
    <x v="10"/>
    <x v="21"/>
    <s v="Black"/>
    <x v="449"/>
    <d v="2003-03-01T00:00:00"/>
    <n v="37.99"/>
    <n v="22.794"/>
    <n v="6"/>
    <n v="136.76400000000001"/>
  </r>
  <r>
    <x v="0"/>
    <x v="0"/>
    <x v="4"/>
    <s v="Commercial Sporting Goods"/>
    <x v="1"/>
    <x v="14"/>
    <x v="28"/>
    <s v="Black"/>
    <x v="442"/>
    <d v="2003-03-01T00:00:00"/>
    <n v="59.99"/>
    <n v="35.994"/>
    <n v="8"/>
    <n v="287.952"/>
  </r>
  <r>
    <x v="0"/>
    <x v="0"/>
    <x v="4"/>
    <s v="Commercial Sporting Goods"/>
    <x v="1"/>
    <x v="10"/>
    <x v="21"/>
    <s v="Black"/>
    <x v="431"/>
    <d v="2003-03-01T00:00:00"/>
    <n v="37.99"/>
    <n v="22.794"/>
    <n v="4"/>
    <n v="91.176000000000002"/>
  </r>
  <r>
    <x v="0"/>
    <x v="0"/>
    <x v="4"/>
    <s v="Commercial Sporting Goods"/>
    <x v="0"/>
    <x v="0"/>
    <x v="35"/>
    <s v="Black"/>
    <x v="448"/>
    <d v="2003-03-01T00:00:00"/>
    <n v="1079.99"/>
    <n v="647.99400000000003"/>
    <n v="3"/>
    <n v="1943.982"/>
  </r>
  <r>
    <x v="0"/>
    <x v="0"/>
    <x v="4"/>
    <s v="Commercial Sporting Goods"/>
    <x v="0"/>
    <x v="0"/>
    <x v="19"/>
    <s v="Silver"/>
    <x v="400"/>
    <d v="2003-03-01T00:00:00"/>
    <n v="2319.9899999999998"/>
    <n v="1242.8517999999999"/>
    <n v="2"/>
    <n v="2485.7035999999998"/>
  </r>
  <r>
    <x v="0"/>
    <x v="0"/>
    <x v="4"/>
    <s v="Commercial Sporting Goods"/>
    <x v="2"/>
    <x v="2"/>
    <x v="2"/>
    <s v="Black"/>
    <x v="430"/>
    <d v="2003-03-01T00:00:00"/>
    <n v="1349.6"/>
    <n v="736.14549999999997"/>
    <n v="3"/>
    <n v="2208.4364999999998"/>
  </r>
  <r>
    <x v="0"/>
    <x v="0"/>
    <x v="4"/>
    <s v="Commercial Sporting Goods"/>
    <x v="0"/>
    <x v="0"/>
    <x v="19"/>
    <s v="Silver"/>
    <x v="428"/>
    <d v="2003-03-01T00:00:00"/>
    <n v="2319.9899999999998"/>
    <n v="1242.8517999999999"/>
    <n v="2"/>
    <n v="2485.7035999999998"/>
  </r>
  <r>
    <x v="0"/>
    <x v="0"/>
    <x v="4"/>
    <s v="Commercial Sporting Goods"/>
    <x v="0"/>
    <x v="0"/>
    <x v="19"/>
    <s v="Black"/>
    <x v="436"/>
    <d v="2003-03-01T00:00:00"/>
    <n v="2294.9899999999998"/>
    <n v="1229.4589000000001"/>
    <n v="4"/>
    <n v="4917.8356000000003"/>
  </r>
  <r>
    <x v="0"/>
    <x v="0"/>
    <x v="4"/>
    <s v="Commercial Sporting Goods"/>
    <x v="1"/>
    <x v="4"/>
    <x v="5"/>
    <s v="Multi"/>
    <x v="429"/>
    <d v="2003-03-01T00:00:00"/>
    <n v="49.99"/>
    <n v="27.879000000000001"/>
    <n v="12"/>
    <n v="334.548"/>
  </r>
  <r>
    <x v="0"/>
    <x v="0"/>
    <x v="4"/>
    <s v="Commercial Sporting Goods"/>
    <x v="3"/>
    <x v="7"/>
    <x v="10"/>
    <s v="Red"/>
    <x v="440"/>
    <d v="2003-03-01T00:00:00"/>
    <n v="34.99"/>
    <n v="20.186499999999999"/>
    <n v="6"/>
    <n v="121.119"/>
  </r>
  <r>
    <x v="0"/>
    <x v="0"/>
    <x v="4"/>
    <s v="Commercial Sporting Goods"/>
    <x v="2"/>
    <x v="8"/>
    <x v="36"/>
    <s v="Black"/>
    <x v="416"/>
    <d v="2003-03-01T00:00:00"/>
    <n v="236.02500000000001"/>
    <n v="141.61500000000001"/>
    <n v="5"/>
    <n v="708.07500000000005"/>
  </r>
  <r>
    <x v="0"/>
    <x v="0"/>
    <x v="4"/>
    <s v="Commercial Sporting Goods"/>
    <x v="1"/>
    <x v="4"/>
    <x v="5"/>
    <s v="Multi"/>
    <x v="436"/>
    <d v="2003-03-01T00:00:00"/>
    <n v="49.99"/>
    <n v="28.840399999999999"/>
    <n v="8"/>
    <n v="230.72319999999999"/>
  </r>
  <r>
    <x v="0"/>
    <x v="0"/>
    <x v="4"/>
    <s v="Commercial Sporting Goods"/>
    <x v="2"/>
    <x v="2"/>
    <x v="23"/>
    <s v="Black"/>
    <x v="451"/>
    <d v="2003-03-01T00:00:00"/>
    <n v="348.76"/>
    <n v="209.256"/>
    <n v="8"/>
    <n v="1674.048"/>
  </r>
  <r>
    <x v="0"/>
    <x v="0"/>
    <x v="4"/>
    <s v="Commercial Sporting Goods"/>
    <x v="2"/>
    <x v="9"/>
    <x v="37"/>
    <m/>
    <x v="438"/>
    <d v="2003-03-01T00:00:00"/>
    <n v="44.54"/>
    <n v="24.294499999999999"/>
    <n v="1"/>
    <n v="24.294499999999999"/>
  </r>
  <r>
    <x v="0"/>
    <x v="0"/>
    <x v="4"/>
    <s v="Commercial Sporting Goods"/>
    <x v="0"/>
    <x v="0"/>
    <x v="35"/>
    <s v="Black"/>
    <x v="449"/>
    <d v="2003-03-01T00:00:00"/>
    <n v="1079.99"/>
    <n v="647.99400000000003"/>
    <n v="1"/>
    <n v="647.99400000000003"/>
  </r>
  <r>
    <x v="0"/>
    <x v="0"/>
    <x v="4"/>
    <s v="Commercial Sporting Goods"/>
    <x v="3"/>
    <x v="13"/>
    <x v="27"/>
    <m/>
    <x v="436"/>
    <d v="2003-03-01T00:00:00"/>
    <n v="19.989999999999998"/>
    <n v="11.994"/>
    <n v="6"/>
    <n v="71.963999999999999"/>
  </r>
  <r>
    <x v="0"/>
    <x v="0"/>
    <x v="4"/>
    <s v="Commercial Sporting Goods"/>
    <x v="0"/>
    <x v="0"/>
    <x v="19"/>
    <s v="Silver"/>
    <x v="427"/>
    <d v="2003-03-01T00:00:00"/>
    <n v="2319.9899999999998"/>
    <n v="1242.8517999999999"/>
    <n v="2"/>
    <n v="2485.7035999999998"/>
  </r>
  <r>
    <x v="0"/>
    <x v="0"/>
    <x v="4"/>
    <s v="Commercial Sporting Goods"/>
    <x v="2"/>
    <x v="9"/>
    <x v="22"/>
    <m/>
    <x v="400"/>
    <d v="2003-03-01T00:00:00"/>
    <n v="61.92"/>
    <n v="33.774500000000003"/>
    <n v="1"/>
    <n v="33.774500000000003"/>
  </r>
  <r>
    <x v="0"/>
    <x v="0"/>
    <x v="4"/>
    <s v="Commercial Sporting Goods"/>
    <x v="2"/>
    <x v="8"/>
    <x v="20"/>
    <s v="Black"/>
    <x v="452"/>
    <d v="2003-03-01T00:00:00"/>
    <n v="327.21499999999997"/>
    <n v="196.32900000000001"/>
    <n v="8"/>
    <n v="1570.6320000000001"/>
  </r>
  <r>
    <x v="0"/>
    <x v="0"/>
    <x v="4"/>
    <s v="Commercial Sporting Goods"/>
    <x v="1"/>
    <x v="11"/>
    <x v="24"/>
    <s v="Black"/>
    <x v="446"/>
    <d v="2003-03-01T00:00:00"/>
    <n v="74.989999999999995"/>
    <n v="41.244500000000002"/>
    <n v="17"/>
    <n v="701.15650000000005"/>
  </r>
  <r>
    <x v="0"/>
    <x v="0"/>
    <x v="4"/>
    <s v="Commercial Sporting Goods"/>
    <x v="2"/>
    <x v="8"/>
    <x v="26"/>
    <s v="Black"/>
    <x v="451"/>
    <d v="2003-03-01T00:00:00"/>
    <n v="60.744999999999997"/>
    <n v="36.447000000000003"/>
    <n v="2"/>
    <n v="72.894000000000005"/>
  </r>
  <r>
    <x v="0"/>
    <x v="0"/>
    <x v="4"/>
    <s v="Commercial Sporting Goods"/>
    <x v="1"/>
    <x v="4"/>
    <x v="5"/>
    <s v="Multi"/>
    <x v="400"/>
    <d v="2003-03-01T00:00:00"/>
    <n v="49.99"/>
    <n v="28.840399999999999"/>
    <n v="5"/>
    <n v="144.202"/>
  </r>
  <r>
    <x v="0"/>
    <x v="0"/>
    <x v="4"/>
    <s v="Commercial Sporting Goods"/>
    <x v="3"/>
    <x v="7"/>
    <x v="10"/>
    <s v="Blue"/>
    <x v="452"/>
    <d v="2003-03-01T00:00:00"/>
    <n v="34.99"/>
    <n v="20.186499999999999"/>
    <n v="6"/>
    <n v="121.119"/>
  </r>
  <r>
    <x v="0"/>
    <x v="0"/>
    <x v="4"/>
    <s v="Commercial Sporting Goods"/>
    <x v="2"/>
    <x v="17"/>
    <x v="43"/>
    <m/>
    <x v="433"/>
    <d v="2003-03-01T00:00:00"/>
    <n v="102.29"/>
    <n v="61.374000000000002"/>
    <n v="8"/>
    <n v="490.99200000000002"/>
  </r>
  <r>
    <x v="0"/>
    <x v="0"/>
    <x v="4"/>
    <s v="Commercial Sporting Goods"/>
    <x v="1"/>
    <x v="12"/>
    <x v="25"/>
    <s v="Multi"/>
    <x v="450"/>
    <d v="2003-03-01T00:00:00"/>
    <n v="89.99"/>
    <n v="53.994"/>
    <n v="8"/>
    <n v="431.952"/>
  </r>
  <r>
    <x v="0"/>
    <x v="0"/>
    <x v="4"/>
    <s v="Commercial Sporting Goods"/>
    <x v="1"/>
    <x v="5"/>
    <x v="6"/>
    <s v="Multi"/>
    <x v="454"/>
    <d v="2003-03-01T00:00:00"/>
    <n v="8.99"/>
    <n v="5.1864999999999997"/>
    <n v="5"/>
    <n v="25.932499999999997"/>
  </r>
  <r>
    <x v="0"/>
    <x v="0"/>
    <x v="4"/>
    <s v="Commercial Sporting Goods"/>
    <x v="2"/>
    <x v="16"/>
    <x v="46"/>
    <m/>
    <x v="448"/>
    <d v="2003-03-01T00:00:00"/>
    <n v="229.49"/>
    <n v="137.69399999999999"/>
    <n v="3"/>
    <n v="413.08199999999999"/>
  </r>
  <r>
    <x v="0"/>
    <x v="0"/>
    <x v="4"/>
    <s v="Commercial Sporting Goods"/>
    <x v="1"/>
    <x v="11"/>
    <x v="24"/>
    <s v="Black"/>
    <x v="452"/>
    <d v="2003-03-01T00:00:00"/>
    <n v="74.989999999999995"/>
    <n v="44.994"/>
    <n v="9"/>
    <n v="404.94600000000003"/>
  </r>
  <r>
    <x v="0"/>
    <x v="0"/>
    <x v="4"/>
    <s v="Commercial Sporting Goods"/>
    <x v="2"/>
    <x v="2"/>
    <x v="2"/>
    <s v="Black"/>
    <x v="445"/>
    <d v="2003-03-01T00:00:00"/>
    <n v="1349.6"/>
    <n v="736.14549999999997"/>
    <n v="1"/>
    <n v="736.14549999999997"/>
  </r>
  <r>
    <x v="0"/>
    <x v="0"/>
    <x v="4"/>
    <s v="Commercial Sporting Goods"/>
    <x v="1"/>
    <x v="10"/>
    <x v="29"/>
    <s v="Black"/>
    <x v="437"/>
    <d v="2003-03-01T00:00:00"/>
    <n v="24.49"/>
    <n v="14.1289"/>
    <n v="10"/>
    <n v="141.28899999999999"/>
  </r>
  <r>
    <x v="0"/>
    <x v="0"/>
    <x v="4"/>
    <s v="Commercial Sporting Goods"/>
    <x v="3"/>
    <x v="15"/>
    <x v="30"/>
    <m/>
    <x v="434"/>
    <d v="2003-03-01T00:00:00"/>
    <n v="25"/>
    <n v="15"/>
    <n v="8"/>
    <n v="120"/>
  </r>
  <r>
    <x v="0"/>
    <x v="0"/>
    <x v="4"/>
    <s v="Commercial Sporting Goods"/>
    <x v="2"/>
    <x v="2"/>
    <x v="23"/>
    <s v="Black"/>
    <x v="406"/>
    <d v="2003-03-01T00:00:00"/>
    <n v="348.76"/>
    <n v="209.256"/>
    <n v="4"/>
    <n v="837.024"/>
  </r>
  <r>
    <x v="0"/>
    <x v="0"/>
    <x v="3"/>
    <s v="Modern Bike Store"/>
    <x v="2"/>
    <x v="6"/>
    <x v="15"/>
    <s v="Yellow"/>
    <x v="451"/>
    <d v="2003-03-01T00:00:00"/>
    <n v="594.83000000000004"/>
    <n v="324.45269999999999"/>
    <n v="1"/>
    <n v="324.45269999999999"/>
  </r>
  <r>
    <x v="0"/>
    <x v="0"/>
    <x v="3"/>
    <s v="Modern Bike Store"/>
    <x v="0"/>
    <x v="3"/>
    <x v="12"/>
    <s v="Black"/>
    <x v="436"/>
    <d v="2003-03-01T00:00:00"/>
    <n v="2443.35"/>
    <n v="1308.9375"/>
    <n v="1"/>
    <n v="1308.9375"/>
  </r>
  <r>
    <x v="0"/>
    <x v="0"/>
    <x v="5"/>
    <s v="Local Hardware Factory"/>
    <x v="0"/>
    <x v="3"/>
    <x v="3"/>
    <s v="Red"/>
    <x v="445"/>
    <d v="2003-03-01T00:00:00"/>
    <n v="782.99"/>
    <n v="469.79399999999998"/>
    <n v="1"/>
    <n v="469.79399999999998"/>
  </r>
  <r>
    <x v="0"/>
    <x v="0"/>
    <x v="5"/>
    <s v="Local Hardware Factory"/>
    <x v="0"/>
    <x v="3"/>
    <x v="3"/>
    <s v="Black"/>
    <x v="444"/>
    <d v="2003-03-01T00:00:00"/>
    <n v="782.99"/>
    <n v="469.79399999999998"/>
    <n v="4"/>
    <n v="1879.1759999999999"/>
  </r>
  <r>
    <x v="0"/>
    <x v="0"/>
    <x v="5"/>
    <s v="Local Hardware Factory"/>
    <x v="0"/>
    <x v="3"/>
    <x v="3"/>
    <s v="Red"/>
    <x v="441"/>
    <d v="2003-03-01T00:00:00"/>
    <n v="782.99"/>
    <n v="469.79399999999998"/>
    <n v="4"/>
    <n v="1879.1759999999999"/>
  </r>
  <r>
    <x v="0"/>
    <x v="0"/>
    <x v="5"/>
    <s v="Local Hardware Factory"/>
    <x v="0"/>
    <x v="3"/>
    <x v="3"/>
    <s v="Black"/>
    <x v="416"/>
    <d v="2003-03-01T00:00:00"/>
    <n v="782.99"/>
    <n v="469.79399999999998"/>
    <n v="3"/>
    <n v="1409.3820000000001"/>
  </r>
  <r>
    <x v="0"/>
    <x v="0"/>
    <x v="5"/>
    <s v="Local Hardware Factory"/>
    <x v="0"/>
    <x v="3"/>
    <x v="3"/>
    <s v="Red"/>
    <x v="406"/>
    <d v="2003-03-01T00:00:00"/>
    <n v="782.99"/>
    <n v="469.79399999999998"/>
    <n v="1"/>
    <n v="469.79399999999998"/>
  </r>
  <r>
    <x v="0"/>
    <x v="0"/>
    <x v="5"/>
    <s v="Local Hardware Factory"/>
    <x v="0"/>
    <x v="3"/>
    <x v="3"/>
    <s v="Red"/>
    <x v="435"/>
    <d v="2003-03-01T00:00:00"/>
    <n v="782.99"/>
    <n v="469.79399999999998"/>
    <n v="2"/>
    <n v="939.58799999999997"/>
  </r>
  <r>
    <x v="0"/>
    <x v="0"/>
    <x v="5"/>
    <s v="Initial Bike Company"/>
    <x v="0"/>
    <x v="0"/>
    <x v="19"/>
    <s v="Silver"/>
    <x v="440"/>
    <d v="2003-03-01T00:00:00"/>
    <n v="2319.9899999999998"/>
    <n v="1242.8517999999999"/>
    <n v="2"/>
    <n v="2485.7035999999998"/>
  </r>
  <r>
    <x v="0"/>
    <x v="0"/>
    <x v="5"/>
    <s v="Initial Bike Company"/>
    <x v="0"/>
    <x v="0"/>
    <x v="19"/>
    <s v="Black"/>
    <x v="429"/>
    <d v="2003-03-01T00:00:00"/>
    <n v="2294.9899999999998"/>
    <n v="1229.4589000000001"/>
    <n v="3"/>
    <n v="3688.3767000000003"/>
  </r>
  <r>
    <x v="0"/>
    <x v="0"/>
    <x v="5"/>
    <s v="Initial Bike Company"/>
    <x v="0"/>
    <x v="0"/>
    <x v="19"/>
    <s v="Black"/>
    <x v="445"/>
    <d v="2003-03-01T00:00:00"/>
    <n v="2294.9899999999998"/>
    <n v="1229.4589000000001"/>
    <n v="3"/>
    <n v="3688.3767000000003"/>
  </r>
  <r>
    <x v="0"/>
    <x v="0"/>
    <x v="5"/>
    <s v="Initial Bike Company"/>
    <x v="0"/>
    <x v="0"/>
    <x v="19"/>
    <s v="Silver"/>
    <x v="447"/>
    <d v="2003-03-01T00:00:00"/>
    <n v="2319.9899999999998"/>
    <n v="1242.8517999999999"/>
    <n v="4"/>
    <n v="4971.4071999999996"/>
  </r>
  <r>
    <x v="0"/>
    <x v="0"/>
    <x v="5"/>
    <s v="Initial Bike Company"/>
    <x v="2"/>
    <x v="9"/>
    <x v="22"/>
    <m/>
    <x v="435"/>
    <d v="2003-03-01T00:00:00"/>
    <n v="61.92"/>
    <n v="33.774500000000003"/>
    <n v="1"/>
    <n v="33.774500000000003"/>
  </r>
  <r>
    <x v="0"/>
    <x v="0"/>
    <x v="5"/>
    <s v="Initial Bike Company"/>
    <x v="2"/>
    <x v="8"/>
    <x v="20"/>
    <s v="Black"/>
    <x v="441"/>
    <d v="2003-03-01T00:00:00"/>
    <n v="327.21499999999997"/>
    <n v="196.32900000000001"/>
    <n v="3"/>
    <n v="588.98700000000008"/>
  </r>
  <r>
    <x v="0"/>
    <x v="0"/>
    <x v="5"/>
    <s v="Initial Bike Company"/>
    <x v="0"/>
    <x v="0"/>
    <x v="35"/>
    <s v="Black"/>
    <x v="447"/>
    <d v="2003-03-01T00:00:00"/>
    <n v="1079.99"/>
    <n v="647.99400000000003"/>
    <n v="1"/>
    <n v="647.99400000000003"/>
  </r>
  <r>
    <x v="0"/>
    <x v="0"/>
    <x v="5"/>
    <s v="Initial Bike Company"/>
    <x v="2"/>
    <x v="8"/>
    <x v="36"/>
    <s v="Black"/>
    <x v="435"/>
    <d v="2003-03-01T00:00:00"/>
    <n v="236.02500000000001"/>
    <n v="141.61500000000001"/>
    <n v="2"/>
    <n v="283.23"/>
  </r>
  <r>
    <x v="0"/>
    <x v="0"/>
    <x v="5"/>
    <s v="Initial Bike Company"/>
    <x v="1"/>
    <x v="10"/>
    <x v="21"/>
    <s v="Black"/>
    <x v="451"/>
    <d v="2003-03-01T00:00:00"/>
    <n v="37.99"/>
    <n v="22.794"/>
    <n v="10"/>
    <n v="227.94"/>
  </r>
  <r>
    <x v="0"/>
    <x v="0"/>
    <x v="5"/>
    <s v="Initial Bike Company"/>
    <x v="1"/>
    <x v="10"/>
    <x v="21"/>
    <s v="Black"/>
    <x v="400"/>
    <d v="2003-03-01T00:00:00"/>
    <n v="37.99"/>
    <n v="22.794"/>
    <n v="6"/>
    <n v="136.76400000000001"/>
  </r>
  <r>
    <x v="0"/>
    <x v="0"/>
    <x v="5"/>
    <s v="Initial Bike Company"/>
    <x v="0"/>
    <x v="0"/>
    <x v="19"/>
    <s v="Black"/>
    <x v="451"/>
    <d v="2003-03-01T00:00:00"/>
    <n v="2294.9899999999998"/>
    <n v="1229.4589000000001"/>
    <n v="6"/>
    <n v="7376.7534000000005"/>
  </r>
  <r>
    <x v="0"/>
    <x v="0"/>
    <x v="5"/>
    <s v="Initial Bike Company"/>
    <x v="0"/>
    <x v="0"/>
    <x v="35"/>
    <s v="Black"/>
    <x v="454"/>
    <d v="2003-03-01T00:00:00"/>
    <n v="1079.99"/>
    <n v="647.99400000000003"/>
    <n v="5"/>
    <n v="3239.9700000000003"/>
  </r>
  <r>
    <x v="0"/>
    <x v="0"/>
    <x v="5"/>
    <s v="Initial Bike Company"/>
    <x v="0"/>
    <x v="0"/>
    <x v="35"/>
    <s v="Black"/>
    <x v="406"/>
    <d v="2003-03-01T00:00:00"/>
    <n v="1079.99"/>
    <n v="647.99400000000003"/>
    <n v="6"/>
    <n v="3887.9639999999999"/>
  </r>
  <r>
    <x v="0"/>
    <x v="0"/>
    <x v="5"/>
    <s v="Initial Bike Company"/>
    <x v="0"/>
    <x v="0"/>
    <x v="35"/>
    <s v="Black"/>
    <x v="428"/>
    <d v="2003-03-01T00:00:00"/>
    <n v="1079.99"/>
    <n v="647.99400000000003"/>
    <n v="2"/>
    <n v="1295.9880000000001"/>
  </r>
  <r>
    <x v="0"/>
    <x v="0"/>
    <x v="4"/>
    <s v="Futuristic Bikes"/>
    <x v="2"/>
    <x v="2"/>
    <x v="38"/>
    <s v="Black"/>
    <x v="442"/>
    <d v="2003-03-01T00:00:00"/>
    <n v="348.76"/>
    <n v="209.256"/>
    <n v="1"/>
    <n v="209.256"/>
  </r>
  <r>
    <x v="0"/>
    <x v="0"/>
    <x v="4"/>
    <s v="Futuristic Bikes"/>
    <x v="2"/>
    <x v="2"/>
    <x v="2"/>
    <s v="Silver"/>
    <x v="446"/>
    <d v="2003-03-01T00:00:00"/>
    <n v="1364.5"/>
    <n v="744.27269999999999"/>
    <n v="1"/>
    <n v="744.27269999999999"/>
  </r>
  <r>
    <x v="0"/>
    <x v="0"/>
    <x v="4"/>
    <s v="Futuristic Bikes"/>
    <x v="0"/>
    <x v="0"/>
    <x v="35"/>
    <s v="Black"/>
    <x v="453"/>
    <d v="2003-03-01T00:00:00"/>
    <n v="1079.99"/>
    <n v="647.99400000000003"/>
    <n v="1"/>
    <n v="647.99400000000003"/>
  </r>
  <r>
    <x v="0"/>
    <x v="1"/>
    <x v="1"/>
    <s v="Corner Bicycle Supply"/>
    <x v="1"/>
    <x v="14"/>
    <x v="28"/>
    <s v="Black"/>
    <x v="435"/>
    <d v="2003-03-01T00:00:00"/>
    <n v="59.99"/>
    <n v="35.994"/>
    <n v="3"/>
    <n v="107.982"/>
  </r>
  <r>
    <x v="0"/>
    <x v="1"/>
    <x v="1"/>
    <s v="Corner Bicycle Supply"/>
    <x v="1"/>
    <x v="11"/>
    <x v="24"/>
    <s v="Black"/>
    <x v="454"/>
    <d v="2003-03-01T00:00:00"/>
    <n v="74.989999999999995"/>
    <n v="44.994"/>
    <n v="3"/>
    <n v="134.982"/>
  </r>
  <r>
    <x v="0"/>
    <x v="1"/>
    <x v="1"/>
    <s v="Corner Bicycle Supply"/>
    <x v="3"/>
    <x v="7"/>
    <x v="10"/>
    <s v="Black"/>
    <x v="453"/>
    <d v="2003-03-01T00:00:00"/>
    <n v="34.99"/>
    <n v="20.186499999999999"/>
    <n v="2"/>
    <n v="40.372999999999998"/>
  </r>
  <r>
    <x v="0"/>
    <x v="1"/>
    <x v="1"/>
    <s v="Corner Bicycle Supply"/>
    <x v="1"/>
    <x v="11"/>
    <x v="24"/>
    <s v="Black"/>
    <x v="400"/>
    <d v="2003-03-01T00:00:00"/>
    <n v="74.989999999999995"/>
    <n v="44.994"/>
    <n v="4"/>
    <n v="179.976"/>
  </r>
  <r>
    <x v="0"/>
    <x v="1"/>
    <x v="1"/>
    <s v="Corner Bicycle Supply"/>
    <x v="2"/>
    <x v="6"/>
    <x v="15"/>
    <s v="Yellow"/>
    <x v="452"/>
    <d v="2003-03-01T00:00:00"/>
    <n v="594.83000000000004"/>
    <n v="324.45269999999999"/>
    <n v="2"/>
    <n v="648.90539999999999"/>
  </r>
  <r>
    <x v="0"/>
    <x v="1"/>
    <x v="1"/>
    <s v="Corner Bicycle Supply"/>
    <x v="0"/>
    <x v="3"/>
    <x v="3"/>
    <s v="Black"/>
    <x v="438"/>
    <d v="2003-03-01T00:00:00"/>
    <n v="782.99"/>
    <n v="469.79399999999998"/>
    <n v="8"/>
    <n v="3758.3519999999999"/>
  </r>
  <r>
    <x v="0"/>
    <x v="1"/>
    <x v="1"/>
    <s v="Corner Bicycle Supply"/>
    <x v="2"/>
    <x v="8"/>
    <x v="18"/>
    <s v="Black"/>
    <x v="436"/>
    <d v="2003-03-01T00:00:00"/>
    <n v="112.565"/>
    <n v="67.539000000000001"/>
    <n v="4"/>
    <n v="270.15600000000001"/>
  </r>
  <r>
    <x v="0"/>
    <x v="1"/>
    <x v="1"/>
    <s v="Corner Bicycle Supply"/>
    <x v="0"/>
    <x v="3"/>
    <x v="12"/>
    <s v="Red"/>
    <x v="445"/>
    <d v="2003-03-01T00:00:00"/>
    <n v="2443.35"/>
    <n v="1308.9375"/>
    <n v="6"/>
    <n v="7853.625"/>
  </r>
  <r>
    <x v="0"/>
    <x v="1"/>
    <x v="1"/>
    <s v="Corner Bicycle Supply"/>
    <x v="0"/>
    <x v="3"/>
    <x v="17"/>
    <s v="Yellow"/>
    <x v="447"/>
    <d v="2003-03-01T00:00:00"/>
    <n v="1120.49"/>
    <n v="600.26250000000005"/>
    <n v="5"/>
    <n v="3001.3125"/>
  </r>
  <r>
    <x v="0"/>
    <x v="1"/>
    <x v="1"/>
    <s v="Corner Bicycle Supply"/>
    <x v="0"/>
    <x v="3"/>
    <x v="3"/>
    <s v="Red"/>
    <x v="452"/>
    <d v="2003-03-01T00:00:00"/>
    <n v="782.99"/>
    <n v="469.79399999999998"/>
    <n v="1"/>
    <n v="469.79399999999998"/>
  </r>
  <r>
    <x v="0"/>
    <x v="1"/>
    <x v="1"/>
    <s v="Corner Bicycle Supply"/>
    <x v="0"/>
    <x v="3"/>
    <x v="3"/>
    <s v="Red"/>
    <x v="439"/>
    <d v="2003-03-01T00:00:00"/>
    <n v="782.99"/>
    <n v="469.79399999999998"/>
    <n v="3"/>
    <n v="1409.3820000000001"/>
  </r>
  <r>
    <x v="0"/>
    <x v="1"/>
    <x v="1"/>
    <s v="Corner Bicycle Supply"/>
    <x v="0"/>
    <x v="3"/>
    <x v="3"/>
    <s v="Red"/>
    <x v="436"/>
    <d v="2003-03-01T00:00:00"/>
    <n v="782.99"/>
    <n v="469.79399999999998"/>
    <n v="5"/>
    <n v="2348.9699999999998"/>
  </r>
  <r>
    <x v="0"/>
    <x v="1"/>
    <x v="1"/>
    <s v="Corner Bicycle Supply"/>
    <x v="1"/>
    <x v="4"/>
    <x v="5"/>
    <s v="Multi"/>
    <x v="454"/>
    <d v="2003-03-01T00:00:00"/>
    <n v="49.99"/>
    <n v="28.840399999999999"/>
    <n v="7"/>
    <n v="201.8828"/>
  </r>
  <r>
    <x v="0"/>
    <x v="1"/>
    <x v="1"/>
    <s v="Corner Bicycle Supply"/>
    <x v="0"/>
    <x v="3"/>
    <x v="3"/>
    <s v="Black"/>
    <x v="429"/>
    <d v="2003-03-01T00:00:00"/>
    <n v="782.99"/>
    <n v="469.79399999999998"/>
    <n v="7"/>
    <n v="3288.558"/>
  </r>
  <r>
    <x v="0"/>
    <x v="1"/>
    <x v="1"/>
    <s v="Corner Bicycle Supply"/>
    <x v="0"/>
    <x v="3"/>
    <x v="3"/>
    <s v="Black"/>
    <x v="452"/>
    <d v="2003-03-01T00:00:00"/>
    <n v="782.99"/>
    <n v="469.79399999999998"/>
    <n v="2"/>
    <n v="939.58799999999997"/>
  </r>
  <r>
    <x v="0"/>
    <x v="1"/>
    <x v="1"/>
    <s v="Corner Bicycle Supply"/>
    <x v="0"/>
    <x v="3"/>
    <x v="3"/>
    <s v="Black"/>
    <x v="439"/>
    <d v="2003-03-01T00:00:00"/>
    <n v="782.99"/>
    <n v="469.79399999999998"/>
    <n v="5"/>
    <n v="2348.9699999999998"/>
  </r>
  <r>
    <x v="0"/>
    <x v="1"/>
    <x v="1"/>
    <s v="Corner Bicycle Supply"/>
    <x v="0"/>
    <x v="3"/>
    <x v="3"/>
    <s v="Red"/>
    <x v="427"/>
    <d v="2003-03-01T00:00:00"/>
    <n v="782.99"/>
    <n v="469.79399999999998"/>
    <n v="3"/>
    <n v="1409.3820000000001"/>
  </r>
  <r>
    <x v="0"/>
    <x v="1"/>
    <x v="1"/>
    <s v="Corner Bicycle Supply"/>
    <x v="0"/>
    <x v="3"/>
    <x v="3"/>
    <s v="Black"/>
    <x v="432"/>
    <d v="2003-03-01T00:00:00"/>
    <n v="782.99"/>
    <n v="469.79399999999998"/>
    <n v="4"/>
    <n v="1879.1759999999999"/>
  </r>
  <r>
    <x v="0"/>
    <x v="1"/>
    <x v="1"/>
    <s v="Corner Bicycle Supply"/>
    <x v="0"/>
    <x v="3"/>
    <x v="17"/>
    <s v="Yellow"/>
    <x v="431"/>
    <d v="2003-03-01T00:00:00"/>
    <n v="1120.49"/>
    <n v="600.26250000000005"/>
    <n v="5"/>
    <n v="3001.3125"/>
  </r>
  <r>
    <x v="0"/>
    <x v="1"/>
    <x v="1"/>
    <s v="Corner Bicycle Supply"/>
    <x v="0"/>
    <x v="3"/>
    <x v="17"/>
    <s v="Yellow"/>
    <x v="433"/>
    <d v="2003-03-01T00:00:00"/>
    <n v="1120.49"/>
    <n v="600.26250000000005"/>
    <n v="5"/>
    <n v="3001.3125"/>
  </r>
  <r>
    <x v="0"/>
    <x v="1"/>
    <x v="1"/>
    <s v="Corner Bicycle Supply"/>
    <x v="0"/>
    <x v="3"/>
    <x v="3"/>
    <s v="Red"/>
    <x v="441"/>
    <d v="2003-03-01T00:00:00"/>
    <n v="782.99"/>
    <n v="469.79399999999998"/>
    <n v="1"/>
    <n v="469.79399999999998"/>
  </r>
  <r>
    <x v="0"/>
    <x v="1"/>
    <x v="1"/>
    <s v="Corner Bicycle Supply"/>
    <x v="0"/>
    <x v="3"/>
    <x v="17"/>
    <s v="Yellow"/>
    <x v="428"/>
    <d v="2003-03-01T00:00:00"/>
    <n v="1120.49"/>
    <n v="600.26250000000005"/>
    <n v="5"/>
    <n v="3001.3125"/>
  </r>
  <r>
    <x v="0"/>
    <x v="1"/>
    <x v="1"/>
    <s v="Corner Bicycle Supply"/>
    <x v="0"/>
    <x v="3"/>
    <x v="12"/>
    <s v="Red"/>
    <x v="449"/>
    <d v="2003-03-01T00:00:00"/>
    <n v="2443.35"/>
    <n v="1466.01"/>
    <n v="5"/>
    <n v="7330.05"/>
  </r>
  <r>
    <x v="0"/>
    <x v="1"/>
    <x v="1"/>
    <s v="Corner Bicycle Supply"/>
    <x v="1"/>
    <x v="5"/>
    <x v="6"/>
    <s v="Multi"/>
    <x v="446"/>
    <d v="2003-03-01T00:00:00"/>
    <n v="8.99"/>
    <n v="5.1864999999999997"/>
    <n v="7"/>
    <n v="36.305499999999995"/>
  </r>
  <r>
    <x v="0"/>
    <x v="1"/>
    <x v="1"/>
    <s v="Corner Bicycle Supply"/>
    <x v="0"/>
    <x v="3"/>
    <x v="17"/>
    <s v="Yellow"/>
    <x v="454"/>
    <d v="2003-03-01T00:00:00"/>
    <n v="1120.49"/>
    <n v="600.26250000000005"/>
    <n v="7"/>
    <n v="4201.8375000000005"/>
  </r>
  <r>
    <x v="0"/>
    <x v="1"/>
    <x v="1"/>
    <s v="Corner Bicycle Supply"/>
    <x v="0"/>
    <x v="3"/>
    <x v="12"/>
    <s v="Red"/>
    <x v="447"/>
    <d v="2003-03-01T00:00:00"/>
    <n v="2443.35"/>
    <n v="1466.01"/>
    <n v="3"/>
    <n v="4398.03"/>
  </r>
  <r>
    <x v="0"/>
    <x v="1"/>
    <x v="1"/>
    <s v="Corner Bicycle Supply"/>
    <x v="0"/>
    <x v="3"/>
    <x v="12"/>
    <s v="Black"/>
    <x v="433"/>
    <d v="2003-03-01T00:00:00"/>
    <n v="2443.35"/>
    <n v="1308.9375"/>
    <n v="8"/>
    <n v="10471.5"/>
  </r>
  <r>
    <x v="0"/>
    <x v="1"/>
    <x v="1"/>
    <s v="Corner Bicycle Supply"/>
    <x v="0"/>
    <x v="3"/>
    <x v="3"/>
    <s v="Black"/>
    <x v="448"/>
    <d v="2003-03-01T00:00:00"/>
    <n v="782.99"/>
    <n v="469.79399999999998"/>
    <n v="3"/>
    <n v="1409.3820000000001"/>
  </r>
  <r>
    <x v="0"/>
    <x v="1"/>
    <x v="1"/>
    <s v="Corner Bicycle Supply"/>
    <x v="3"/>
    <x v="7"/>
    <x v="10"/>
    <s v="Blue"/>
    <x v="436"/>
    <d v="2003-03-01T00:00:00"/>
    <n v="34.99"/>
    <n v="20.186499999999999"/>
    <n v="5"/>
    <n v="100.93249999999999"/>
  </r>
  <r>
    <x v="0"/>
    <x v="1"/>
    <x v="1"/>
    <s v="Corner Bicycle Supply"/>
    <x v="0"/>
    <x v="3"/>
    <x v="12"/>
    <s v="Black"/>
    <x v="444"/>
    <d v="2003-03-01T00:00:00"/>
    <n v="2443.35"/>
    <n v="1308.9375"/>
    <n v="3"/>
    <n v="3926.8125"/>
  </r>
  <r>
    <x v="0"/>
    <x v="1"/>
    <x v="1"/>
    <s v="Corner Bicycle Supply"/>
    <x v="0"/>
    <x v="3"/>
    <x v="12"/>
    <s v="Red"/>
    <x v="439"/>
    <d v="2003-03-01T00:00:00"/>
    <n v="2443.35"/>
    <n v="1466.01"/>
    <n v="2"/>
    <n v="2932.02"/>
  </r>
  <r>
    <x v="0"/>
    <x v="1"/>
    <x v="1"/>
    <s v="Corner Bicycle Supply"/>
    <x v="0"/>
    <x v="3"/>
    <x v="12"/>
    <s v="Black"/>
    <x v="448"/>
    <d v="2003-03-01T00:00:00"/>
    <n v="2443.35"/>
    <n v="1308.9375"/>
    <n v="2"/>
    <n v="2617.875"/>
  </r>
  <r>
    <x v="0"/>
    <x v="1"/>
    <x v="1"/>
    <s v="Corner Bicycle Supply"/>
    <x v="0"/>
    <x v="3"/>
    <x v="12"/>
    <s v="Black"/>
    <x v="440"/>
    <d v="2003-03-01T00:00:00"/>
    <n v="2443.35"/>
    <n v="1308.9375"/>
    <n v="7"/>
    <n v="9162.5625"/>
  </r>
  <r>
    <x v="0"/>
    <x v="1"/>
    <x v="1"/>
    <s v="Metal Processing Company"/>
    <x v="0"/>
    <x v="3"/>
    <x v="3"/>
    <s v="Black"/>
    <x v="406"/>
    <d v="2003-03-01T00:00:00"/>
    <n v="782.99"/>
    <n v="469.79399999999998"/>
    <n v="2"/>
    <n v="939.58799999999997"/>
  </r>
  <r>
    <x v="0"/>
    <x v="1"/>
    <x v="1"/>
    <s v="Metal Processing Company"/>
    <x v="0"/>
    <x v="3"/>
    <x v="3"/>
    <s v="Red"/>
    <x v="444"/>
    <d v="2003-03-01T00:00:00"/>
    <n v="782.99"/>
    <n v="469.79399999999998"/>
    <n v="1"/>
    <n v="469.79399999999998"/>
  </r>
  <r>
    <x v="0"/>
    <x v="1"/>
    <x v="1"/>
    <s v="Metal Processing Company"/>
    <x v="0"/>
    <x v="3"/>
    <x v="3"/>
    <s v="Red"/>
    <x v="438"/>
    <d v="2003-03-01T00:00:00"/>
    <n v="782.99"/>
    <n v="469.79399999999998"/>
    <n v="1"/>
    <n v="469.79399999999998"/>
  </r>
  <r>
    <x v="0"/>
    <x v="1"/>
    <x v="1"/>
    <s v="Metal Processing Company"/>
    <x v="0"/>
    <x v="3"/>
    <x v="3"/>
    <s v="Black"/>
    <x v="443"/>
    <d v="2003-03-01T00:00:00"/>
    <n v="782.99"/>
    <n v="469.79399999999998"/>
    <n v="1"/>
    <n v="469.79399999999998"/>
  </r>
  <r>
    <x v="0"/>
    <x v="0"/>
    <x v="4"/>
    <s v="Third Bike Store"/>
    <x v="0"/>
    <x v="3"/>
    <x v="3"/>
    <s v="Red"/>
    <x v="444"/>
    <d v="2003-03-01T00:00:00"/>
    <n v="782.99"/>
    <n v="469.79399999999998"/>
    <n v="2"/>
    <n v="939.58799999999997"/>
  </r>
  <r>
    <x v="0"/>
    <x v="0"/>
    <x v="4"/>
    <s v="Third Bike Store"/>
    <x v="0"/>
    <x v="3"/>
    <x v="3"/>
    <s v="Red"/>
    <x v="443"/>
    <d v="2003-03-01T00:00:00"/>
    <n v="782.99"/>
    <n v="469.79399999999998"/>
    <n v="2"/>
    <n v="939.58799999999997"/>
  </r>
  <r>
    <x v="0"/>
    <x v="0"/>
    <x v="4"/>
    <s v="Third Bike Store"/>
    <x v="0"/>
    <x v="3"/>
    <x v="3"/>
    <s v="Black"/>
    <x v="416"/>
    <d v="2003-03-01T00:00:00"/>
    <n v="782.99"/>
    <n v="469.79399999999998"/>
    <n v="1"/>
    <n v="469.79399999999998"/>
  </r>
  <r>
    <x v="0"/>
    <x v="0"/>
    <x v="0"/>
    <s v="Excellent Riding Supplies"/>
    <x v="0"/>
    <x v="3"/>
    <x v="3"/>
    <s v="Black"/>
    <x v="442"/>
    <d v="2003-03-01T00:00:00"/>
    <n v="782.99"/>
    <n v="469.79399999999998"/>
    <n v="5"/>
    <n v="2348.9699999999998"/>
  </r>
  <r>
    <x v="0"/>
    <x v="0"/>
    <x v="0"/>
    <s v="Excellent Riding Supplies"/>
    <x v="1"/>
    <x v="5"/>
    <x v="6"/>
    <s v="Multi"/>
    <x v="449"/>
    <d v="2003-03-01T00:00:00"/>
    <n v="8.99"/>
    <n v="5.1864999999999997"/>
    <n v="1"/>
    <n v="5.1864999999999997"/>
  </r>
  <r>
    <x v="0"/>
    <x v="0"/>
    <x v="0"/>
    <s v="Excellent Riding Supplies"/>
    <x v="0"/>
    <x v="3"/>
    <x v="12"/>
    <s v="Red"/>
    <x v="444"/>
    <d v="2003-03-01T00:00:00"/>
    <n v="2443.35"/>
    <n v="1466.01"/>
    <n v="8"/>
    <n v="11728.08"/>
  </r>
  <r>
    <x v="0"/>
    <x v="0"/>
    <x v="0"/>
    <s v="Excellent Riding Supplies"/>
    <x v="0"/>
    <x v="3"/>
    <x v="3"/>
    <s v="Red"/>
    <x v="416"/>
    <d v="2003-03-01T00:00:00"/>
    <n v="782.99"/>
    <n v="469.79399999999998"/>
    <n v="1"/>
    <n v="469.79399999999998"/>
  </r>
  <r>
    <x v="0"/>
    <x v="0"/>
    <x v="0"/>
    <s v="Excellent Riding Supplies"/>
    <x v="0"/>
    <x v="3"/>
    <x v="12"/>
    <s v="Black"/>
    <x v="443"/>
    <d v="2003-03-01T00:00:00"/>
    <n v="2443.35"/>
    <n v="1308.9375"/>
    <n v="5"/>
    <n v="6544.6875"/>
  </r>
  <r>
    <x v="0"/>
    <x v="0"/>
    <x v="0"/>
    <s v="Excellent Riding Supplies"/>
    <x v="0"/>
    <x v="3"/>
    <x v="3"/>
    <s v="Black"/>
    <x v="431"/>
    <d v="2003-03-01T00:00:00"/>
    <n v="782.99"/>
    <n v="469.79399999999998"/>
    <n v="8"/>
    <n v="3758.3519999999999"/>
  </r>
  <r>
    <x v="0"/>
    <x v="0"/>
    <x v="0"/>
    <s v="Excellent Riding Supplies"/>
    <x v="0"/>
    <x v="3"/>
    <x v="3"/>
    <s v="Red"/>
    <x v="437"/>
    <d v="2003-03-01T00:00:00"/>
    <n v="782.99"/>
    <n v="469.79399999999998"/>
    <n v="2"/>
    <n v="939.58799999999997"/>
  </r>
  <r>
    <x v="0"/>
    <x v="0"/>
    <x v="0"/>
    <s v="Excellent Riding Supplies"/>
    <x v="0"/>
    <x v="3"/>
    <x v="3"/>
    <s v="Red"/>
    <x v="430"/>
    <d v="2003-03-01T00:00:00"/>
    <n v="782.99"/>
    <n v="469.79399999999998"/>
    <n v="3"/>
    <n v="1409.3820000000001"/>
  </r>
  <r>
    <x v="0"/>
    <x v="0"/>
    <x v="0"/>
    <s v="Excellent Riding Supplies"/>
    <x v="3"/>
    <x v="7"/>
    <x v="10"/>
    <s v="Black"/>
    <x v="450"/>
    <d v="2003-03-01T00:00:00"/>
    <n v="34.99"/>
    <n v="20.186499999999999"/>
    <n v="2"/>
    <n v="40.372999999999998"/>
  </r>
  <r>
    <x v="0"/>
    <x v="0"/>
    <x v="0"/>
    <s v="Excellent Riding Supplies"/>
    <x v="0"/>
    <x v="3"/>
    <x v="3"/>
    <s v="Red"/>
    <x v="438"/>
    <d v="2003-03-01T00:00:00"/>
    <n v="782.99"/>
    <n v="469.79399999999998"/>
    <n v="6"/>
    <n v="2818.7640000000001"/>
  </r>
  <r>
    <x v="0"/>
    <x v="0"/>
    <x v="0"/>
    <s v="Excellent Riding Supplies"/>
    <x v="0"/>
    <x v="3"/>
    <x v="12"/>
    <s v="Red"/>
    <x v="439"/>
    <d v="2003-03-01T00:00:00"/>
    <n v="2443.35"/>
    <n v="1308.9375"/>
    <n v="4"/>
    <n v="5235.75"/>
  </r>
  <r>
    <x v="0"/>
    <x v="0"/>
    <x v="0"/>
    <s v="Excellent Riding Supplies"/>
    <x v="0"/>
    <x v="3"/>
    <x v="3"/>
    <s v="Black"/>
    <x v="454"/>
    <d v="2003-03-01T00:00:00"/>
    <n v="782.99"/>
    <n v="469.79399999999998"/>
    <n v="5"/>
    <n v="2348.9699999999998"/>
  </r>
  <r>
    <x v="0"/>
    <x v="0"/>
    <x v="0"/>
    <s v="Excellent Riding Supplies"/>
    <x v="0"/>
    <x v="3"/>
    <x v="12"/>
    <s v="Red"/>
    <x v="430"/>
    <d v="2003-03-01T00:00:00"/>
    <n v="2443.35"/>
    <n v="1466.01"/>
    <n v="7"/>
    <n v="10262.07"/>
  </r>
  <r>
    <x v="0"/>
    <x v="0"/>
    <x v="0"/>
    <s v="Excellent Riding Supplies"/>
    <x v="2"/>
    <x v="8"/>
    <x v="18"/>
    <s v="Black"/>
    <x v="428"/>
    <d v="2003-03-01T00:00:00"/>
    <n v="112.565"/>
    <n v="67.539000000000001"/>
    <n v="3"/>
    <n v="202.61700000000002"/>
  </r>
  <r>
    <x v="0"/>
    <x v="0"/>
    <x v="0"/>
    <s v="Excellent Riding Supplies"/>
    <x v="0"/>
    <x v="3"/>
    <x v="17"/>
    <s v="Yellow"/>
    <x v="453"/>
    <d v="2003-03-01T00:00:00"/>
    <n v="1120.49"/>
    <n v="600.26250000000005"/>
    <n v="4"/>
    <n v="2401.0500000000002"/>
  </r>
  <r>
    <x v="0"/>
    <x v="0"/>
    <x v="0"/>
    <s v="Excellent Riding Supplies"/>
    <x v="0"/>
    <x v="3"/>
    <x v="3"/>
    <s v="Red"/>
    <x v="416"/>
    <d v="2003-03-01T00:00:00"/>
    <n v="782.99"/>
    <n v="469.79399999999998"/>
    <n v="2"/>
    <n v="939.58799999999997"/>
  </r>
  <r>
    <x v="0"/>
    <x v="0"/>
    <x v="0"/>
    <s v="Excellent Riding Supplies"/>
    <x v="0"/>
    <x v="3"/>
    <x v="12"/>
    <s v="Black"/>
    <x v="435"/>
    <d v="2003-03-01T00:00:00"/>
    <n v="2443.35"/>
    <n v="1308.9375"/>
    <n v="2"/>
    <n v="2617.875"/>
  </r>
  <r>
    <x v="0"/>
    <x v="0"/>
    <x v="0"/>
    <s v="Excellent Riding Supplies"/>
    <x v="0"/>
    <x v="3"/>
    <x v="17"/>
    <s v="Yellow"/>
    <x v="433"/>
    <d v="2003-03-01T00:00:00"/>
    <n v="1120.49"/>
    <n v="600.26250000000005"/>
    <n v="8"/>
    <n v="4802.1000000000004"/>
  </r>
  <r>
    <x v="0"/>
    <x v="0"/>
    <x v="0"/>
    <s v="Excellent Riding Supplies"/>
    <x v="3"/>
    <x v="7"/>
    <x v="10"/>
    <s v="Blue"/>
    <x v="429"/>
    <d v="2003-03-01T00:00:00"/>
    <n v="34.99"/>
    <n v="20.186499999999999"/>
    <n v="1"/>
    <n v="20.186499999999999"/>
  </r>
  <r>
    <x v="0"/>
    <x v="0"/>
    <x v="0"/>
    <s v="Excellent Riding Supplies"/>
    <x v="0"/>
    <x v="3"/>
    <x v="3"/>
    <s v="Black"/>
    <x v="432"/>
    <d v="2003-03-01T00:00:00"/>
    <n v="782.99"/>
    <n v="469.79399999999998"/>
    <n v="2"/>
    <n v="939.58799999999997"/>
  </r>
  <r>
    <x v="0"/>
    <x v="0"/>
    <x v="0"/>
    <s v="Excellent Riding Supplies"/>
    <x v="0"/>
    <x v="3"/>
    <x v="3"/>
    <s v="Black"/>
    <x v="445"/>
    <d v="2003-03-01T00:00:00"/>
    <n v="782.99"/>
    <n v="469.79399999999998"/>
    <n v="7"/>
    <n v="3288.558"/>
  </r>
  <r>
    <x v="0"/>
    <x v="0"/>
    <x v="0"/>
    <s v="Excellent Riding Supplies"/>
    <x v="2"/>
    <x v="6"/>
    <x v="15"/>
    <s v="Yellow"/>
    <x v="437"/>
    <d v="2003-03-01T00:00:00"/>
    <n v="594.83000000000004"/>
    <n v="324.45269999999999"/>
    <n v="2"/>
    <n v="648.90539999999999"/>
  </r>
  <r>
    <x v="0"/>
    <x v="0"/>
    <x v="0"/>
    <s v="Excellent Riding Supplies"/>
    <x v="0"/>
    <x v="3"/>
    <x v="12"/>
    <s v="Red"/>
    <x v="448"/>
    <d v="2003-03-01T00:00:00"/>
    <n v="2443.35"/>
    <n v="1466.01"/>
    <n v="4"/>
    <n v="5864.04"/>
  </r>
  <r>
    <x v="0"/>
    <x v="0"/>
    <x v="0"/>
    <s v="Excellent Riding Supplies"/>
    <x v="0"/>
    <x v="3"/>
    <x v="3"/>
    <s v="Black"/>
    <x v="448"/>
    <d v="2003-03-01T00:00:00"/>
    <n v="782.99"/>
    <n v="469.79399999999998"/>
    <n v="3"/>
    <n v="1409.3820000000001"/>
  </r>
  <r>
    <x v="0"/>
    <x v="0"/>
    <x v="0"/>
    <s v="Excellent Riding Supplies"/>
    <x v="0"/>
    <x v="3"/>
    <x v="17"/>
    <s v="Yellow"/>
    <x v="437"/>
    <d v="2003-03-01T00:00:00"/>
    <n v="1120.49"/>
    <n v="600.26250000000005"/>
    <n v="2"/>
    <n v="1200.5250000000001"/>
  </r>
  <r>
    <x v="0"/>
    <x v="0"/>
    <x v="0"/>
    <s v="Excellent Riding Supplies"/>
    <x v="0"/>
    <x v="3"/>
    <x v="17"/>
    <s v="Yellow"/>
    <x v="434"/>
    <d v="2003-03-01T00:00:00"/>
    <n v="1120.49"/>
    <n v="600.26250000000005"/>
    <n v="5"/>
    <n v="3001.3125"/>
  </r>
  <r>
    <x v="0"/>
    <x v="0"/>
    <x v="0"/>
    <s v="Excellent Riding Supplies"/>
    <x v="0"/>
    <x v="3"/>
    <x v="12"/>
    <s v="Black"/>
    <x v="443"/>
    <d v="2003-03-01T00:00:00"/>
    <n v="2443.35"/>
    <n v="1308.9375"/>
    <n v="4"/>
    <n v="5235.75"/>
  </r>
  <r>
    <x v="0"/>
    <x v="0"/>
    <x v="0"/>
    <s v="Excellent Riding Supplies"/>
    <x v="0"/>
    <x v="3"/>
    <x v="12"/>
    <s v="Black"/>
    <x v="406"/>
    <d v="2003-03-01T00:00:00"/>
    <n v="2443.35"/>
    <n v="1308.9375"/>
    <n v="3"/>
    <n v="3926.8125"/>
  </r>
  <r>
    <x v="0"/>
    <x v="0"/>
    <x v="0"/>
    <s v="Excellent Riding Supplies"/>
    <x v="0"/>
    <x v="3"/>
    <x v="3"/>
    <s v="Red"/>
    <x v="444"/>
    <d v="2003-03-01T00:00:00"/>
    <n v="782.99"/>
    <n v="469.79399999999998"/>
    <n v="5"/>
    <n v="2348.9699999999998"/>
  </r>
  <r>
    <x v="0"/>
    <x v="0"/>
    <x v="0"/>
    <s v="Excellent Riding Supplies"/>
    <x v="0"/>
    <x v="3"/>
    <x v="17"/>
    <s v="Yellow"/>
    <x v="433"/>
    <d v="2003-03-01T00:00:00"/>
    <n v="1120.49"/>
    <n v="600.26250000000005"/>
    <n v="5"/>
    <n v="3001.3125"/>
  </r>
  <r>
    <x v="0"/>
    <x v="1"/>
    <x v="1"/>
    <s v="Sundry Sporting Goods"/>
    <x v="1"/>
    <x v="11"/>
    <x v="24"/>
    <s v="Black"/>
    <x v="427"/>
    <d v="2003-03-01T00:00:00"/>
    <n v="74.989999999999995"/>
    <n v="44.994"/>
    <n v="4"/>
    <n v="179.976"/>
  </r>
  <r>
    <x v="0"/>
    <x v="1"/>
    <x v="1"/>
    <s v="Sundry Sporting Goods"/>
    <x v="1"/>
    <x v="11"/>
    <x v="24"/>
    <s v="Black"/>
    <x v="433"/>
    <d v="2003-03-01T00:00:00"/>
    <n v="74.989999999999995"/>
    <n v="44.994"/>
    <n v="3"/>
    <n v="134.982"/>
  </r>
  <r>
    <x v="0"/>
    <x v="1"/>
    <x v="1"/>
    <s v="Sundry Sporting Goods"/>
    <x v="0"/>
    <x v="3"/>
    <x v="3"/>
    <s v="Black"/>
    <x v="451"/>
    <d v="2003-03-01T00:00:00"/>
    <n v="782.99"/>
    <n v="469.79399999999998"/>
    <n v="2"/>
    <n v="939.58799999999997"/>
  </r>
  <r>
    <x v="0"/>
    <x v="1"/>
    <x v="1"/>
    <s v="Sundry Sporting Goods"/>
    <x v="0"/>
    <x v="3"/>
    <x v="3"/>
    <s v="Red"/>
    <x v="436"/>
    <d v="2003-03-01T00:00:00"/>
    <n v="782.99"/>
    <n v="469.79399999999998"/>
    <n v="2"/>
    <n v="939.58799999999997"/>
  </r>
  <r>
    <x v="0"/>
    <x v="1"/>
    <x v="1"/>
    <s v="Sundry Sporting Goods"/>
    <x v="1"/>
    <x v="5"/>
    <x v="6"/>
    <s v="Multi"/>
    <x v="451"/>
    <d v="2003-03-01T00:00:00"/>
    <n v="8.99"/>
    <n v="5.1864999999999997"/>
    <n v="5"/>
    <n v="25.932499999999997"/>
  </r>
  <r>
    <x v="0"/>
    <x v="1"/>
    <x v="1"/>
    <s v="Sundry Sporting Goods"/>
    <x v="0"/>
    <x v="3"/>
    <x v="3"/>
    <s v="Red"/>
    <x v="406"/>
    <d v="2003-03-01T00:00:00"/>
    <n v="782.99"/>
    <n v="469.79399999999998"/>
    <n v="5"/>
    <n v="2348.9699999999998"/>
  </r>
  <r>
    <x v="0"/>
    <x v="1"/>
    <x v="1"/>
    <s v="Sundry Sporting Goods"/>
    <x v="0"/>
    <x v="3"/>
    <x v="3"/>
    <s v="Black"/>
    <x v="440"/>
    <d v="2003-03-01T00:00:00"/>
    <n v="782.99"/>
    <n v="469.79399999999998"/>
    <n v="2"/>
    <n v="939.58799999999997"/>
  </r>
  <r>
    <x v="0"/>
    <x v="1"/>
    <x v="1"/>
    <s v="Sundry Sporting Goods"/>
    <x v="0"/>
    <x v="3"/>
    <x v="17"/>
    <s v="Yellow"/>
    <x v="433"/>
    <d v="2003-03-01T00:00:00"/>
    <n v="1120.49"/>
    <n v="600.26250000000005"/>
    <n v="1"/>
    <n v="600.26250000000005"/>
  </r>
  <r>
    <x v="0"/>
    <x v="1"/>
    <x v="1"/>
    <s v="Sundry Sporting Goods"/>
    <x v="0"/>
    <x v="3"/>
    <x v="3"/>
    <s v="Black"/>
    <x v="432"/>
    <d v="2003-03-01T00:00:00"/>
    <n v="782.99"/>
    <n v="469.79399999999998"/>
    <n v="3"/>
    <n v="1409.3820000000001"/>
  </r>
  <r>
    <x v="0"/>
    <x v="1"/>
    <x v="1"/>
    <s v="Sundry Sporting Goods"/>
    <x v="1"/>
    <x v="4"/>
    <x v="5"/>
    <s v="Multi"/>
    <x v="454"/>
    <d v="2003-03-01T00:00:00"/>
    <n v="49.99"/>
    <n v="28.840399999999999"/>
    <n v="3"/>
    <n v="86.521199999999993"/>
  </r>
  <r>
    <x v="0"/>
    <x v="1"/>
    <x v="1"/>
    <s v="Sundry Sporting Goods"/>
    <x v="0"/>
    <x v="3"/>
    <x v="12"/>
    <s v="Black"/>
    <x v="435"/>
    <d v="2003-03-01T00:00:00"/>
    <n v="2443.35"/>
    <n v="1308.9375"/>
    <n v="3"/>
    <n v="3926.8125"/>
  </r>
  <r>
    <x v="0"/>
    <x v="1"/>
    <x v="1"/>
    <s v="Sundry Sporting Goods"/>
    <x v="0"/>
    <x v="3"/>
    <x v="3"/>
    <s v="Black"/>
    <x v="435"/>
    <d v="2003-03-01T00:00:00"/>
    <n v="782.99"/>
    <n v="469.79399999999998"/>
    <n v="2"/>
    <n v="939.58799999999997"/>
  </r>
  <r>
    <x v="0"/>
    <x v="1"/>
    <x v="1"/>
    <s v="Sundry Sporting Goods"/>
    <x v="0"/>
    <x v="3"/>
    <x v="12"/>
    <s v="Red"/>
    <x v="443"/>
    <d v="2003-03-01T00:00:00"/>
    <n v="2443.35"/>
    <n v="1308.9375"/>
    <n v="4"/>
    <n v="5235.75"/>
  </r>
  <r>
    <x v="0"/>
    <x v="1"/>
    <x v="1"/>
    <s v="Sundry Sporting Goods"/>
    <x v="0"/>
    <x v="3"/>
    <x v="17"/>
    <s v="Yellow"/>
    <x v="446"/>
    <d v="2003-03-01T00:00:00"/>
    <n v="1120.49"/>
    <n v="600.26250000000005"/>
    <n v="5"/>
    <n v="3001.3125"/>
  </r>
  <r>
    <x v="0"/>
    <x v="1"/>
    <x v="1"/>
    <s v="Sundry Sporting Goods"/>
    <x v="0"/>
    <x v="3"/>
    <x v="12"/>
    <s v="Red"/>
    <x v="451"/>
    <d v="2003-03-01T00:00:00"/>
    <n v="2443.35"/>
    <n v="1466.01"/>
    <n v="4"/>
    <n v="5864.04"/>
  </r>
  <r>
    <x v="0"/>
    <x v="1"/>
    <x v="1"/>
    <s v="Sundry Sporting Goods"/>
    <x v="0"/>
    <x v="3"/>
    <x v="3"/>
    <s v="Red"/>
    <x v="454"/>
    <d v="2003-03-01T00:00:00"/>
    <n v="782.99"/>
    <n v="469.79399999999998"/>
    <n v="1"/>
    <n v="469.79399999999998"/>
  </r>
  <r>
    <x v="0"/>
    <x v="1"/>
    <x v="1"/>
    <s v="Sundry Sporting Goods"/>
    <x v="0"/>
    <x v="3"/>
    <x v="12"/>
    <s v="Black"/>
    <x v="433"/>
    <d v="2003-03-01T00:00:00"/>
    <n v="2443.35"/>
    <n v="1308.9375"/>
    <n v="2"/>
    <n v="2617.875"/>
  </r>
  <r>
    <x v="0"/>
    <x v="1"/>
    <x v="1"/>
    <s v="Sundry Sporting Goods"/>
    <x v="0"/>
    <x v="3"/>
    <x v="3"/>
    <s v="Black"/>
    <x v="400"/>
    <d v="2003-03-01T00:00:00"/>
    <n v="782.99"/>
    <n v="469.79399999999998"/>
    <n v="1"/>
    <n v="469.79399999999998"/>
  </r>
  <r>
    <x v="0"/>
    <x v="1"/>
    <x v="1"/>
    <s v="Sundry Sporting Goods"/>
    <x v="0"/>
    <x v="3"/>
    <x v="12"/>
    <s v="Black"/>
    <x v="448"/>
    <d v="2003-03-01T00:00:00"/>
    <n v="2443.35"/>
    <n v="1308.9375"/>
    <n v="2"/>
    <n v="2617.875"/>
  </r>
  <r>
    <x v="0"/>
    <x v="1"/>
    <x v="1"/>
    <s v="Sundry Sporting Goods"/>
    <x v="0"/>
    <x v="3"/>
    <x v="17"/>
    <s v="Yellow"/>
    <x v="454"/>
    <d v="2003-03-01T00:00:00"/>
    <n v="1120.49"/>
    <n v="600.26250000000005"/>
    <n v="2"/>
    <n v="1200.5250000000001"/>
  </r>
  <r>
    <x v="0"/>
    <x v="1"/>
    <x v="1"/>
    <s v="Sundry Sporting Goods"/>
    <x v="0"/>
    <x v="3"/>
    <x v="3"/>
    <s v="Red"/>
    <x v="454"/>
    <d v="2003-03-01T00:00:00"/>
    <n v="782.99"/>
    <n v="469.79399999999998"/>
    <n v="3"/>
    <n v="1409.3820000000001"/>
  </r>
  <r>
    <x v="0"/>
    <x v="1"/>
    <x v="1"/>
    <s v="Sundry Sporting Goods"/>
    <x v="0"/>
    <x v="3"/>
    <x v="12"/>
    <s v="Red"/>
    <x v="433"/>
    <d v="2003-03-01T00:00:00"/>
    <n v="2443.35"/>
    <n v="1466.01"/>
    <n v="3"/>
    <n v="4398.03"/>
  </r>
  <r>
    <x v="0"/>
    <x v="1"/>
    <x v="1"/>
    <s v="Sundry Sporting Goods"/>
    <x v="0"/>
    <x v="3"/>
    <x v="12"/>
    <s v="Black"/>
    <x v="436"/>
    <d v="2003-03-01T00:00:00"/>
    <n v="2443.35"/>
    <n v="1308.9375"/>
    <n v="2"/>
    <n v="2617.875"/>
  </r>
  <r>
    <x v="0"/>
    <x v="1"/>
    <x v="1"/>
    <s v="Sundry Sporting Goods"/>
    <x v="0"/>
    <x v="3"/>
    <x v="3"/>
    <s v="Black"/>
    <x v="432"/>
    <d v="2003-03-01T00:00:00"/>
    <n v="782.99"/>
    <n v="469.79399999999998"/>
    <n v="5"/>
    <n v="2348.9699999999998"/>
  </r>
  <r>
    <x v="0"/>
    <x v="1"/>
    <x v="1"/>
    <s v="Sundry Sporting Goods"/>
    <x v="0"/>
    <x v="3"/>
    <x v="3"/>
    <s v="Red"/>
    <x v="428"/>
    <d v="2003-03-01T00:00:00"/>
    <n v="782.99"/>
    <n v="469.79399999999998"/>
    <n v="2"/>
    <n v="939.58799999999997"/>
  </r>
  <r>
    <x v="0"/>
    <x v="0"/>
    <x v="4"/>
    <s v="Trailblazing Sports"/>
    <x v="0"/>
    <x v="0"/>
    <x v="19"/>
    <s v="Silver"/>
    <x v="416"/>
    <d v="2003-03-01T00:00:00"/>
    <n v="2319.9899999999998"/>
    <n v="1242.8517999999999"/>
    <n v="2"/>
    <n v="2485.7035999999998"/>
  </r>
  <r>
    <x v="0"/>
    <x v="0"/>
    <x v="4"/>
    <s v="Trailblazing Sports"/>
    <x v="2"/>
    <x v="17"/>
    <x v="43"/>
    <m/>
    <x v="442"/>
    <d v="2003-03-01T00:00:00"/>
    <n v="102.29"/>
    <n v="61.374000000000002"/>
    <n v="4"/>
    <n v="245.49600000000001"/>
  </r>
  <r>
    <x v="0"/>
    <x v="0"/>
    <x v="4"/>
    <s v="Trailblazing Sports"/>
    <x v="2"/>
    <x v="9"/>
    <x v="37"/>
    <m/>
    <x v="429"/>
    <d v="2003-03-01T00:00:00"/>
    <n v="44.54"/>
    <n v="24.294499999999999"/>
    <n v="2"/>
    <n v="48.588999999999999"/>
  </r>
  <r>
    <x v="0"/>
    <x v="0"/>
    <x v="4"/>
    <s v="Trailblazing Sports"/>
    <x v="2"/>
    <x v="8"/>
    <x v="20"/>
    <s v="Black"/>
    <x v="442"/>
    <d v="2003-03-01T00:00:00"/>
    <n v="327.21499999999997"/>
    <n v="196.32900000000001"/>
    <n v="4"/>
    <n v="785.31600000000003"/>
  </r>
  <r>
    <x v="0"/>
    <x v="0"/>
    <x v="4"/>
    <s v="Trailblazing Sports"/>
    <x v="2"/>
    <x v="16"/>
    <x v="46"/>
    <m/>
    <x v="439"/>
    <d v="2003-03-01T00:00:00"/>
    <n v="229.49"/>
    <n v="137.69399999999999"/>
    <n v="2"/>
    <n v="275.38799999999998"/>
  </r>
  <r>
    <x v="0"/>
    <x v="0"/>
    <x v="4"/>
    <s v="Trailblazing Sports"/>
    <x v="2"/>
    <x v="8"/>
    <x v="26"/>
    <s v="Black"/>
    <x v="431"/>
    <d v="2003-03-01T00:00:00"/>
    <n v="60.744999999999997"/>
    <n v="36.447000000000003"/>
    <n v="1"/>
    <n v="36.447000000000003"/>
  </r>
  <r>
    <x v="0"/>
    <x v="0"/>
    <x v="4"/>
    <s v="Trailblazing Sports"/>
    <x v="0"/>
    <x v="0"/>
    <x v="19"/>
    <s v="Silver"/>
    <x v="437"/>
    <d v="2003-03-01T00:00:00"/>
    <n v="2319.9899999999998"/>
    <n v="1242.8517999999999"/>
    <n v="2"/>
    <n v="2485.7035999999998"/>
  </r>
  <r>
    <x v="0"/>
    <x v="0"/>
    <x v="4"/>
    <s v="Trailblazing Sports"/>
    <x v="0"/>
    <x v="0"/>
    <x v="19"/>
    <s v="Black"/>
    <x v="443"/>
    <d v="2003-03-01T00:00:00"/>
    <n v="2294.9899999999998"/>
    <n v="1229.4589000000001"/>
    <n v="1"/>
    <n v="1229.4589000000001"/>
  </r>
  <r>
    <x v="0"/>
    <x v="0"/>
    <x v="4"/>
    <s v="Trailblazing Sports"/>
    <x v="0"/>
    <x v="0"/>
    <x v="19"/>
    <s v="Black"/>
    <x v="436"/>
    <d v="2003-03-01T00:00:00"/>
    <n v="2294.9899999999998"/>
    <n v="1229.4589000000001"/>
    <n v="2"/>
    <n v="2458.9178000000002"/>
  </r>
  <r>
    <x v="0"/>
    <x v="0"/>
    <x v="4"/>
    <s v="Trailblazing Sports"/>
    <x v="0"/>
    <x v="0"/>
    <x v="19"/>
    <s v="Silver"/>
    <x v="434"/>
    <d v="2003-03-01T00:00:00"/>
    <n v="2319.9899999999998"/>
    <n v="1242.8517999999999"/>
    <n v="1"/>
    <n v="1242.8517999999999"/>
  </r>
  <r>
    <x v="0"/>
    <x v="0"/>
    <x v="4"/>
    <s v="Trailblazing Sports"/>
    <x v="2"/>
    <x v="2"/>
    <x v="23"/>
    <s v="Black"/>
    <x v="427"/>
    <d v="2003-03-01T00:00:00"/>
    <n v="348.76"/>
    <n v="209.256"/>
    <n v="3"/>
    <n v="627.76800000000003"/>
  </r>
  <r>
    <x v="0"/>
    <x v="0"/>
    <x v="4"/>
    <s v="Trailblazing Sports"/>
    <x v="0"/>
    <x v="0"/>
    <x v="35"/>
    <s v="Black"/>
    <x v="444"/>
    <d v="2003-03-01T00:00:00"/>
    <n v="1079.99"/>
    <n v="647.99400000000003"/>
    <n v="4"/>
    <n v="2591.9760000000001"/>
  </r>
  <r>
    <x v="0"/>
    <x v="0"/>
    <x v="4"/>
    <s v="Trailblazing Sports"/>
    <x v="1"/>
    <x v="10"/>
    <x v="21"/>
    <s v="Black"/>
    <x v="450"/>
    <d v="2003-03-01T00:00:00"/>
    <n v="37.99"/>
    <n v="22.794"/>
    <n v="1"/>
    <n v="22.794"/>
  </r>
  <r>
    <x v="0"/>
    <x v="0"/>
    <x v="4"/>
    <s v="Trailblazing Sports"/>
    <x v="2"/>
    <x v="8"/>
    <x v="36"/>
    <s v="Black"/>
    <x v="427"/>
    <d v="2003-03-01T00:00:00"/>
    <n v="236.02500000000001"/>
    <n v="141.61500000000001"/>
    <n v="2"/>
    <n v="283.23"/>
  </r>
  <r>
    <x v="0"/>
    <x v="0"/>
    <x v="5"/>
    <s v="Fabrikam Inc., West"/>
    <x v="0"/>
    <x v="0"/>
    <x v="19"/>
    <s v="Black"/>
    <x v="431"/>
    <d v="2003-03-01T00:00:00"/>
    <n v="2294.9899999999998"/>
    <n v="1229.4589000000001"/>
    <n v="2"/>
    <n v="2458.9178000000002"/>
  </r>
  <r>
    <x v="0"/>
    <x v="0"/>
    <x v="5"/>
    <s v="Fabrikam Inc., West"/>
    <x v="0"/>
    <x v="0"/>
    <x v="35"/>
    <s v="Black"/>
    <x v="406"/>
    <d v="2003-03-01T00:00:00"/>
    <n v="1079.99"/>
    <n v="647.99400000000003"/>
    <n v="1"/>
    <n v="647.99400000000003"/>
  </r>
  <r>
    <x v="0"/>
    <x v="0"/>
    <x v="5"/>
    <s v="Fabrikam Inc., West"/>
    <x v="2"/>
    <x v="2"/>
    <x v="23"/>
    <s v="Black"/>
    <x v="400"/>
    <d v="2003-03-01T00:00:00"/>
    <n v="348.76"/>
    <n v="209.256"/>
    <n v="2"/>
    <n v="418.512"/>
  </r>
  <r>
    <x v="0"/>
    <x v="0"/>
    <x v="5"/>
    <s v="Fabrikam Inc., West"/>
    <x v="0"/>
    <x v="0"/>
    <x v="19"/>
    <s v="Silver"/>
    <x v="406"/>
    <d v="2003-03-01T00:00:00"/>
    <n v="2319.9899999999998"/>
    <n v="1242.8517999999999"/>
    <n v="3"/>
    <n v="3728.5553999999997"/>
  </r>
  <r>
    <x v="0"/>
    <x v="0"/>
    <x v="5"/>
    <s v="Fabrikam Inc., West"/>
    <x v="1"/>
    <x v="11"/>
    <x v="24"/>
    <s v="Black"/>
    <x v="454"/>
    <d v="2003-03-01T00:00:00"/>
    <n v="74.989999999999995"/>
    <n v="44.994"/>
    <n v="6"/>
    <n v="269.964"/>
  </r>
  <r>
    <x v="0"/>
    <x v="0"/>
    <x v="5"/>
    <s v="Fabrikam Inc., West"/>
    <x v="1"/>
    <x v="4"/>
    <x v="5"/>
    <s v="Multi"/>
    <x v="451"/>
    <d v="2003-03-01T00:00:00"/>
    <n v="49.99"/>
    <n v="28.840399999999999"/>
    <n v="4"/>
    <n v="115.3616"/>
  </r>
  <r>
    <x v="0"/>
    <x v="0"/>
    <x v="5"/>
    <s v="Fabrikam Inc., West"/>
    <x v="0"/>
    <x v="0"/>
    <x v="35"/>
    <s v="Black"/>
    <x v="443"/>
    <d v="2003-03-01T00:00:00"/>
    <n v="1079.99"/>
    <n v="647.99400000000003"/>
    <n v="3"/>
    <n v="1943.982"/>
  </r>
  <r>
    <x v="0"/>
    <x v="0"/>
    <x v="5"/>
    <s v="Fabrikam Inc., West"/>
    <x v="2"/>
    <x v="9"/>
    <x v="22"/>
    <m/>
    <x v="450"/>
    <d v="2003-03-01T00:00:00"/>
    <n v="61.92"/>
    <n v="33.774500000000003"/>
    <n v="1"/>
    <n v="33.774500000000003"/>
  </r>
  <r>
    <x v="0"/>
    <x v="0"/>
    <x v="5"/>
    <s v="Fabrikam Inc., West"/>
    <x v="1"/>
    <x v="10"/>
    <x v="21"/>
    <s v="Black"/>
    <x v="430"/>
    <d v="2003-03-01T00:00:00"/>
    <n v="37.99"/>
    <n v="22.794"/>
    <n v="3"/>
    <n v="68.382000000000005"/>
  </r>
  <r>
    <x v="0"/>
    <x v="0"/>
    <x v="5"/>
    <s v="Fabrikam Inc., West"/>
    <x v="1"/>
    <x v="5"/>
    <x v="6"/>
    <s v="Multi"/>
    <x v="444"/>
    <d v="2003-03-01T00:00:00"/>
    <n v="8.99"/>
    <n v="5.1864999999999997"/>
    <n v="5"/>
    <n v="25.932499999999997"/>
  </r>
  <r>
    <x v="0"/>
    <x v="0"/>
    <x v="5"/>
    <s v="Fabrikam Inc., West"/>
    <x v="2"/>
    <x v="8"/>
    <x v="20"/>
    <s v="Black"/>
    <x v="435"/>
    <d v="2003-03-01T00:00:00"/>
    <n v="327.21499999999997"/>
    <n v="196.32900000000001"/>
    <n v="2"/>
    <n v="392.65800000000002"/>
  </r>
  <r>
    <x v="0"/>
    <x v="0"/>
    <x v="5"/>
    <s v="Fabrikam Inc., West"/>
    <x v="0"/>
    <x v="0"/>
    <x v="35"/>
    <s v="Black"/>
    <x v="430"/>
    <d v="2003-03-01T00:00:00"/>
    <n v="1079.99"/>
    <n v="647.99400000000003"/>
    <n v="3"/>
    <n v="1943.982"/>
  </r>
  <r>
    <x v="0"/>
    <x v="0"/>
    <x v="5"/>
    <s v="Fabrikam Inc., West"/>
    <x v="1"/>
    <x v="11"/>
    <x v="24"/>
    <s v="Black"/>
    <x v="430"/>
    <d v="2003-03-01T00:00:00"/>
    <n v="74.989999999999995"/>
    <n v="44.994"/>
    <n v="2"/>
    <n v="89.988"/>
  </r>
  <r>
    <x v="0"/>
    <x v="0"/>
    <x v="5"/>
    <s v="Fabrikam Inc., West"/>
    <x v="2"/>
    <x v="8"/>
    <x v="36"/>
    <s v="Black"/>
    <x v="416"/>
    <d v="2003-03-01T00:00:00"/>
    <n v="236.02500000000001"/>
    <n v="141.61500000000001"/>
    <n v="2"/>
    <n v="283.23"/>
  </r>
  <r>
    <x v="0"/>
    <x v="0"/>
    <x v="5"/>
    <s v="Fabrikam Inc., West"/>
    <x v="0"/>
    <x v="0"/>
    <x v="35"/>
    <s v="Black"/>
    <x v="444"/>
    <d v="2003-03-01T00:00:00"/>
    <n v="1079.99"/>
    <n v="647.99400000000003"/>
    <n v="3"/>
    <n v="1943.982"/>
  </r>
  <r>
    <x v="0"/>
    <x v="0"/>
    <x v="5"/>
    <s v="Fabrikam Inc., West"/>
    <x v="0"/>
    <x v="0"/>
    <x v="19"/>
    <s v="Silver"/>
    <x v="416"/>
    <d v="2003-03-01T00:00:00"/>
    <n v="2319.9899999999998"/>
    <n v="1242.8517999999999"/>
    <n v="2"/>
    <n v="2485.7035999999998"/>
  </r>
  <r>
    <x v="0"/>
    <x v="0"/>
    <x v="5"/>
    <s v="Fabrikam Inc., West"/>
    <x v="0"/>
    <x v="0"/>
    <x v="19"/>
    <s v="Black"/>
    <x v="439"/>
    <d v="2003-03-01T00:00:00"/>
    <n v="2294.9899999999998"/>
    <n v="1229.4589000000001"/>
    <n v="2"/>
    <n v="2458.9178000000002"/>
  </r>
  <r>
    <x v="0"/>
    <x v="0"/>
    <x v="3"/>
    <s v="Painters Bicycle Specialists"/>
    <x v="0"/>
    <x v="3"/>
    <x v="3"/>
    <s v="Red"/>
    <x v="416"/>
    <d v="2003-03-01T00:00:00"/>
    <n v="782.99"/>
    <n v="469.79399999999998"/>
    <n v="7"/>
    <n v="3288.558"/>
  </r>
  <r>
    <x v="0"/>
    <x v="0"/>
    <x v="3"/>
    <s v="Painters Bicycle Specialists"/>
    <x v="0"/>
    <x v="3"/>
    <x v="3"/>
    <s v="Red"/>
    <x v="406"/>
    <d v="2003-03-01T00:00:00"/>
    <n v="782.99"/>
    <n v="469.79399999999998"/>
    <n v="6"/>
    <n v="2818.7640000000001"/>
  </r>
  <r>
    <x v="0"/>
    <x v="0"/>
    <x v="3"/>
    <s v="Painters Bicycle Specialists"/>
    <x v="0"/>
    <x v="3"/>
    <x v="3"/>
    <s v="Black"/>
    <x v="433"/>
    <d v="2003-03-01T00:00:00"/>
    <n v="782.99"/>
    <n v="469.79399999999998"/>
    <n v="5"/>
    <n v="2348.9699999999998"/>
  </r>
  <r>
    <x v="0"/>
    <x v="0"/>
    <x v="3"/>
    <s v="Painters Bicycle Specialists"/>
    <x v="0"/>
    <x v="3"/>
    <x v="3"/>
    <s v="Black"/>
    <x v="432"/>
    <d v="2003-03-01T00:00:00"/>
    <n v="782.99"/>
    <n v="469.79399999999998"/>
    <n v="2"/>
    <n v="939.58799999999997"/>
  </r>
  <r>
    <x v="0"/>
    <x v="0"/>
    <x v="3"/>
    <s v="Painters Bicycle Specialists"/>
    <x v="0"/>
    <x v="3"/>
    <x v="3"/>
    <s v="Red"/>
    <x v="433"/>
    <d v="2003-03-01T00:00:00"/>
    <n v="782.99"/>
    <n v="469.79399999999998"/>
    <n v="4"/>
    <n v="1879.1759999999999"/>
  </r>
  <r>
    <x v="0"/>
    <x v="0"/>
    <x v="3"/>
    <s v="Painters Bicycle Specialists"/>
    <x v="0"/>
    <x v="3"/>
    <x v="3"/>
    <s v="Red"/>
    <x v="439"/>
    <d v="2003-03-01T00:00:00"/>
    <n v="782.99"/>
    <n v="469.79399999999998"/>
    <n v="5"/>
    <n v="2348.9699999999998"/>
  </r>
  <r>
    <x v="0"/>
    <x v="0"/>
    <x v="5"/>
    <s v="Extras Sporting Goods"/>
    <x v="2"/>
    <x v="8"/>
    <x v="18"/>
    <s v="Black"/>
    <x v="443"/>
    <d v="2003-03-01T00:00:00"/>
    <n v="112.565"/>
    <n v="67.539000000000001"/>
    <n v="1"/>
    <n v="67.539000000000001"/>
  </r>
  <r>
    <x v="0"/>
    <x v="0"/>
    <x v="0"/>
    <s v="Optimal Bikes"/>
    <x v="1"/>
    <x v="12"/>
    <x v="25"/>
    <s v="Multi"/>
    <x v="450"/>
    <d v="2003-03-01T00:00:00"/>
    <n v="89.99"/>
    <n v="53.994"/>
    <n v="3"/>
    <n v="161.982"/>
  </r>
  <r>
    <x v="0"/>
    <x v="0"/>
    <x v="0"/>
    <s v="Optimal Bikes"/>
    <x v="3"/>
    <x v="7"/>
    <x v="10"/>
    <s v="Black"/>
    <x v="453"/>
    <d v="2003-03-01T00:00:00"/>
    <n v="34.99"/>
    <n v="20.186499999999999"/>
    <n v="3"/>
    <n v="60.5595"/>
  </r>
  <r>
    <x v="0"/>
    <x v="0"/>
    <x v="0"/>
    <s v="Optimal Bikes"/>
    <x v="2"/>
    <x v="6"/>
    <x v="15"/>
    <s v="Yellow"/>
    <x v="447"/>
    <d v="2003-03-01T00:00:00"/>
    <n v="594.83000000000004"/>
    <n v="324.45269999999999"/>
    <n v="1"/>
    <n v="324.45269999999999"/>
  </r>
  <r>
    <x v="0"/>
    <x v="0"/>
    <x v="2"/>
    <s v="Certified Bicycle Supply"/>
    <x v="0"/>
    <x v="3"/>
    <x v="3"/>
    <s v="Red"/>
    <x v="435"/>
    <d v="2003-03-01T00:00:00"/>
    <n v="782.99"/>
    <n v="469.79399999999998"/>
    <n v="2"/>
    <n v="939.58799999999997"/>
  </r>
  <r>
    <x v="0"/>
    <x v="0"/>
    <x v="2"/>
    <s v="Certified Bicycle Supply"/>
    <x v="0"/>
    <x v="3"/>
    <x v="3"/>
    <s v="Red"/>
    <x v="452"/>
    <d v="2003-03-01T00:00:00"/>
    <n v="782.99"/>
    <n v="469.79399999999998"/>
    <n v="5"/>
    <n v="2348.9699999999998"/>
  </r>
  <r>
    <x v="0"/>
    <x v="0"/>
    <x v="2"/>
    <s v="Certified Bicycle Supply"/>
    <x v="0"/>
    <x v="3"/>
    <x v="3"/>
    <s v="Red"/>
    <x v="406"/>
    <d v="2003-03-01T00:00:00"/>
    <n v="782.99"/>
    <n v="469.79399999999998"/>
    <n v="1"/>
    <n v="469.79399999999998"/>
  </r>
  <r>
    <x v="0"/>
    <x v="0"/>
    <x v="2"/>
    <s v="Certified Bicycle Supply"/>
    <x v="0"/>
    <x v="3"/>
    <x v="3"/>
    <s v="Red"/>
    <x v="440"/>
    <d v="2003-03-01T00:00:00"/>
    <n v="782.99"/>
    <n v="469.79399999999998"/>
    <n v="4"/>
    <n v="1879.1759999999999"/>
  </r>
  <r>
    <x v="0"/>
    <x v="0"/>
    <x v="2"/>
    <s v="Certified Bicycle Supply"/>
    <x v="0"/>
    <x v="3"/>
    <x v="3"/>
    <s v="Black"/>
    <x v="454"/>
    <d v="2003-03-01T00:00:00"/>
    <n v="782.99"/>
    <n v="469.79399999999998"/>
    <n v="1"/>
    <n v="469.79399999999998"/>
  </r>
  <r>
    <x v="0"/>
    <x v="0"/>
    <x v="2"/>
    <s v="Certified Bicycle Supply"/>
    <x v="0"/>
    <x v="3"/>
    <x v="3"/>
    <s v="Black"/>
    <x v="454"/>
    <d v="2003-03-01T00:00:00"/>
    <n v="782.99"/>
    <n v="469.79399999999998"/>
    <n v="1"/>
    <n v="469.79399999999998"/>
  </r>
  <r>
    <x v="0"/>
    <x v="0"/>
    <x v="5"/>
    <s v="A Great Bicycle Company"/>
    <x v="0"/>
    <x v="3"/>
    <x v="3"/>
    <s v="Black"/>
    <x v="439"/>
    <d v="2003-03-01T00:00:00"/>
    <n v="782.99"/>
    <n v="469.79399999999998"/>
    <n v="1"/>
    <n v="469.79399999999998"/>
  </r>
  <r>
    <x v="0"/>
    <x v="0"/>
    <x v="4"/>
    <s v="Bicycle Merchandise Warehouse"/>
    <x v="0"/>
    <x v="3"/>
    <x v="12"/>
    <s v="Black"/>
    <x v="434"/>
    <d v="2003-03-01T00:00:00"/>
    <n v="2443.35"/>
    <n v="1308.9375"/>
    <n v="4"/>
    <n v="5235.75"/>
  </r>
  <r>
    <x v="0"/>
    <x v="0"/>
    <x v="4"/>
    <s v="Bicycle Merchandise Warehouse"/>
    <x v="1"/>
    <x v="12"/>
    <x v="25"/>
    <s v="Multi"/>
    <x v="428"/>
    <d v="2003-03-01T00:00:00"/>
    <n v="89.99"/>
    <n v="53.994"/>
    <n v="2"/>
    <n v="107.988"/>
  </r>
  <r>
    <x v="0"/>
    <x v="0"/>
    <x v="4"/>
    <s v="Bicycle Merchandise Warehouse"/>
    <x v="2"/>
    <x v="6"/>
    <x v="15"/>
    <s v="Yellow"/>
    <x v="433"/>
    <d v="2003-03-01T00:00:00"/>
    <n v="594.83000000000004"/>
    <n v="324.45269999999999"/>
    <n v="4"/>
    <n v="1297.8108"/>
  </r>
  <r>
    <x v="0"/>
    <x v="0"/>
    <x v="4"/>
    <s v="Bicycle Merchandise Warehouse"/>
    <x v="0"/>
    <x v="3"/>
    <x v="12"/>
    <s v="Black"/>
    <x v="447"/>
    <d v="2003-03-01T00:00:00"/>
    <n v="2443.35"/>
    <n v="1308.9375"/>
    <n v="1"/>
    <n v="1308.9375"/>
  </r>
  <r>
    <x v="0"/>
    <x v="0"/>
    <x v="4"/>
    <s v="Bicycle Merchandise Warehouse"/>
    <x v="1"/>
    <x v="4"/>
    <x v="5"/>
    <s v="Multi"/>
    <x v="442"/>
    <d v="2003-03-01T00:00:00"/>
    <n v="49.99"/>
    <n v="28.840399999999999"/>
    <n v="4"/>
    <n v="115.3616"/>
  </r>
  <r>
    <x v="0"/>
    <x v="0"/>
    <x v="4"/>
    <s v="Bicycle Merchandise Warehouse"/>
    <x v="0"/>
    <x v="3"/>
    <x v="3"/>
    <s v="Red"/>
    <x v="429"/>
    <d v="2003-03-01T00:00:00"/>
    <n v="782.99"/>
    <n v="469.79399999999998"/>
    <n v="1"/>
    <n v="469.79399999999998"/>
  </r>
  <r>
    <x v="0"/>
    <x v="0"/>
    <x v="4"/>
    <s v="Bicycle Merchandise Warehouse"/>
    <x v="3"/>
    <x v="7"/>
    <x v="10"/>
    <s v="Black"/>
    <x v="450"/>
    <d v="2003-03-01T00:00:00"/>
    <n v="34.99"/>
    <n v="20.186499999999999"/>
    <n v="6"/>
    <n v="121.119"/>
  </r>
  <r>
    <x v="0"/>
    <x v="0"/>
    <x v="4"/>
    <s v="Bicycle Merchandise Warehouse"/>
    <x v="2"/>
    <x v="6"/>
    <x v="8"/>
    <s v="Black"/>
    <x v="449"/>
    <d v="2003-03-01T00:00:00"/>
    <n v="337.22"/>
    <n v="183.93819999999999"/>
    <n v="3"/>
    <n v="551.81459999999993"/>
  </r>
  <r>
    <x v="0"/>
    <x v="0"/>
    <x v="4"/>
    <s v="Bicycle Merchandise Warehouse"/>
    <x v="1"/>
    <x v="10"/>
    <x v="29"/>
    <s v="Black"/>
    <x v="430"/>
    <d v="2003-03-01T00:00:00"/>
    <n v="24.49"/>
    <n v="14.1289"/>
    <n v="3"/>
    <n v="42.386699999999998"/>
  </r>
  <r>
    <x v="0"/>
    <x v="0"/>
    <x v="4"/>
    <s v="Bicycle Merchandise Warehouse"/>
    <x v="0"/>
    <x v="3"/>
    <x v="12"/>
    <s v="Red"/>
    <x v="436"/>
    <d v="2003-03-01T00:00:00"/>
    <n v="2443.35"/>
    <n v="1466.01"/>
    <n v="6"/>
    <n v="8796.06"/>
  </r>
  <r>
    <x v="0"/>
    <x v="0"/>
    <x v="4"/>
    <s v="Bicycle Merchandise Warehouse"/>
    <x v="1"/>
    <x v="4"/>
    <x v="5"/>
    <s v="Multi"/>
    <x v="406"/>
    <d v="2003-03-01T00:00:00"/>
    <n v="49.99"/>
    <n v="27.879000000000001"/>
    <n v="11"/>
    <n v="306.66900000000004"/>
  </r>
  <r>
    <x v="0"/>
    <x v="0"/>
    <x v="4"/>
    <s v="Bicycle Merchandise Warehouse"/>
    <x v="0"/>
    <x v="3"/>
    <x v="3"/>
    <s v="Red"/>
    <x v="440"/>
    <d v="2003-03-01T00:00:00"/>
    <n v="782.99"/>
    <n v="469.79399999999998"/>
    <n v="3"/>
    <n v="1409.3820000000001"/>
  </r>
  <r>
    <x v="0"/>
    <x v="0"/>
    <x v="4"/>
    <s v="Bicycle Merchandise Warehouse"/>
    <x v="1"/>
    <x v="10"/>
    <x v="29"/>
    <s v="Black"/>
    <x v="439"/>
    <d v="2003-03-01T00:00:00"/>
    <n v="24.49"/>
    <n v="14.1289"/>
    <n v="4"/>
    <n v="56.515599999999999"/>
  </r>
  <r>
    <x v="0"/>
    <x v="0"/>
    <x v="4"/>
    <s v="Bicycle Merchandise Warehouse"/>
    <x v="2"/>
    <x v="6"/>
    <x v="15"/>
    <s v="Yellow"/>
    <x v="453"/>
    <d v="2003-03-01T00:00:00"/>
    <n v="594.83000000000004"/>
    <n v="324.45269999999999"/>
    <n v="7"/>
    <n v="2271.1689000000001"/>
  </r>
  <r>
    <x v="0"/>
    <x v="0"/>
    <x v="4"/>
    <s v="Bicycle Merchandise Warehouse"/>
    <x v="0"/>
    <x v="3"/>
    <x v="3"/>
    <s v="Red"/>
    <x v="429"/>
    <d v="2003-03-01T00:00:00"/>
    <n v="782.99"/>
    <n v="469.79399999999998"/>
    <n v="10"/>
    <n v="4697.9399999999996"/>
  </r>
  <r>
    <x v="0"/>
    <x v="0"/>
    <x v="4"/>
    <s v="Bicycle Merchandise Warehouse"/>
    <x v="0"/>
    <x v="3"/>
    <x v="3"/>
    <s v="Black"/>
    <x v="447"/>
    <d v="2003-03-01T00:00:00"/>
    <n v="782.99"/>
    <n v="469.79399999999998"/>
    <n v="8"/>
    <n v="3758.3519999999999"/>
  </r>
  <r>
    <x v="0"/>
    <x v="0"/>
    <x v="4"/>
    <s v="Bicycle Merchandise Warehouse"/>
    <x v="1"/>
    <x v="11"/>
    <x v="24"/>
    <s v="Black"/>
    <x v="452"/>
    <d v="2003-03-01T00:00:00"/>
    <n v="74.989999999999995"/>
    <n v="44.994"/>
    <n v="1"/>
    <n v="44.994"/>
  </r>
  <r>
    <x v="0"/>
    <x v="0"/>
    <x v="4"/>
    <s v="Bicycle Merchandise Warehouse"/>
    <x v="3"/>
    <x v="7"/>
    <x v="10"/>
    <s v="Red"/>
    <x v="431"/>
    <d v="2003-03-01T00:00:00"/>
    <n v="34.99"/>
    <n v="20.186499999999999"/>
    <n v="1"/>
    <n v="20.186499999999999"/>
  </r>
  <r>
    <x v="0"/>
    <x v="0"/>
    <x v="4"/>
    <s v="Bicycle Merchandise Warehouse"/>
    <x v="0"/>
    <x v="3"/>
    <x v="3"/>
    <s v="Black"/>
    <x v="451"/>
    <d v="2003-03-01T00:00:00"/>
    <n v="782.99"/>
    <n v="469.79399999999998"/>
    <n v="4"/>
    <n v="1879.1759999999999"/>
  </r>
  <r>
    <x v="0"/>
    <x v="0"/>
    <x v="4"/>
    <s v="Bicycle Merchandise Warehouse"/>
    <x v="0"/>
    <x v="3"/>
    <x v="17"/>
    <s v="Yellow"/>
    <x v="400"/>
    <d v="2003-03-01T00:00:00"/>
    <n v="1120.49"/>
    <n v="600.26250000000005"/>
    <n v="3"/>
    <n v="1800.7875000000001"/>
  </r>
  <r>
    <x v="0"/>
    <x v="0"/>
    <x v="4"/>
    <s v="Bicycle Merchandise Warehouse"/>
    <x v="2"/>
    <x v="8"/>
    <x v="18"/>
    <s v="Black"/>
    <x v="430"/>
    <d v="2003-03-01T00:00:00"/>
    <n v="112.565"/>
    <n v="67.539000000000001"/>
    <n v="3"/>
    <n v="202.61700000000002"/>
  </r>
  <r>
    <x v="0"/>
    <x v="0"/>
    <x v="4"/>
    <s v="Bicycle Merchandise Warehouse"/>
    <x v="2"/>
    <x v="6"/>
    <x v="8"/>
    <s v="Black"/>
    <x v="436"/>
    <d v="2003-03-01T00:00:00"/>
    <n v="337.22"/>
    <n v="183.93819999999999"/>
    <n v="1"/>
    <n v="183.93819999999999"/>
  </r>
  <r>
    <x v="0"/>
    <x v="0"/>
    <x v="4"/>
    <s v="Bicycle Merchandise Warehouse"/>
    <x v="0"/>
    <x v="3"/>
    <x v="3"/>
    <s v="Black"/>
    <x v="406"/>
    <d v="2003-03-01T00:00:00"/>
    <n v="782.99"/>
    <n v="469.79399999999998"/>
    <n v="10"/>
    <n v="4697.9399999999996"/>
  </r>
  <r>
    <x v="0"/>
    <x v="0"/>
    <x v="4"/>
    <s v="Bicycle Merchandise Warehouse"/>
    <x v="3"/>
    <x v="7"/>
    <x v="10"/>
    <s v="Blue"/>
    <x v="429"/>
    <d v="2003-03-01T00:00:00"/>
    <n v="34.99"/>
    <n v="20.186499999999999"/>
    <n v="2"/>
    <n v="40.372999999999998"/>
  </r>
  <r>
    <x v="0"/>
    <x v="0"/>
    <x v="4"/>
    <s v="Bicycle Merchandise Warehouse"/>
    <x v="3"/>
    <x v="15"/>
    <x v="30"/>
    <m/>
    <x v="454"/>
    <d v="2003-03-01T00:00:00"/>
    <n v="25"/>
    <n v="15"/>
    <n v="3"/>
    <n v="45"/>
  </r>
  <r>
    <x v="0"/>
    <x v="0"/>
    <x v="4"/>
    <s v="Bicycle Merchandise Warehouse"/>
    <x v="3"/>
    <x v="13"/>
    <x v="27"/>
    <m/>
    <x v="438"/>
    <d v="2003-03-01T00:00:00"/>
    <n v="19.989999999999998"/>
    <n v="11.994"/>
    <n v="5"/>
    <n v="59.97"/>
  </r>
  <r>
    <x v="0"/>
    <x v="0"/>
    <x v="4"/>
    <s v="Bicycle Merchandise Warehouse"/>
    <x v="2"/>
    <x v="6"/>
    <x v="8"/>
    <s v="Red"/>
    <x v="445"/>
    <d v="2003-03-01T00:00:00"/>
    <n v="337.22"/>
    <n v="202.33199999999999"/>
    <n v="2"/>
    <n v="404.66399999999999"/>
  </r>
  <r>
    <x v="0"/>
    <x v="0"/>
    <x v="4"/>
    <s v="Bicycle Merchandise Warehouse"/>
    <x v="1"/>
    <x v="4"/>
    <x v="5"/>
    <s v="Multi"/>
    <x v="431"/>
    <d v="2003-03-01T00:00:00"/>
    <n v="49.99"/>
    <n v="28.840399999999999"/>
    <n v="4"/>
    <n v="115.3616"/>
  </r>
  <r>
    <x v="0"/>
    <x v="0"/>
    <x v="4"/>
    <s v="Bicycle Merchandise Warehouse"/>
    <x v="1"/>
    <x v="11"/>
    <x v="24"/>
    <s v="Black"/>
    <x v="435"/>
    <d v="2003-03-01T00:00:00"/>
    <n v="74.989999999999995"/>
    <n v="44.994"/>
    <n v="4"/>
    <n v="179.976"/>
  </r>
  <r>
    <x v="0"/>
    <x v="0"/>
    <x v="4"/>
    <s v="Bicycle Merchandise Warehouse"/>
    <x v="1"/>
    <x v="5"/>
    <x v="6"/>
    <s v="Multi"/>
    <x v="428"/>
    <d v="2003-03-01T00:00:00"/>
    <n v="8.99"/>
    <n v="5.1864999999999997"/>
    <n v="8"/>
    <n v="41.491999999999997"/>
  </r>
  <r>
    <x v="0"/>
    <x v="0"/>
    <x v="4"/>
    <s v="Bicycle Merchandise Warehouse"/>
    <x v="0"/>
    <x v="3"/>
    <x v="17"/>
    <s v="Yellow"/>
    <x v="427"/>
    <d v="2003-03-01T00:00:00"/>
    <n v="1120.49"/>
    <n v="600.26250000000005"/>
    <n v="3"/>
    <n v="1800.7875000000001"/>
  </r>
  <r>
    <x v="0"/>
    <x v="0"/>
    <x v="4"/>
    <s v="Bicycle Merchandise Warehouse"/>
    <x v="2"/>
    <x v="6"/>
    <x v="8"/>
    <s v="Red"/>
    <x v="451"/>
    <d v="2003-03-01T00:00:00"/>
    <n v="337.22"/>
    <n v="202.33199999999999"/>
    <n v="1"/>
    <n v="202.33199999999999"/>
  </r>
  <r>
    <x v="0"/>
    <x v="0"/>
    <x v="4"/>
    <s v="Bicycle Merchandise Warehouse"/>
    <x v="2"/>
    <x v="6"/>
    <x v="8"/>
    <s v="Red"/>
    <x v="448"/>
    <d v="2003-03-01T00:00:00"/>
    <n v="337.22"/>
    <n v="202.33199999999999"/>
    <n v="4"/>
    <n v="809.32799999999997"/>
  </r>
  <r>
    <x v="0"/>
    <x v="0"/>
    <x v="4"/>
    <s v="Bicycle Merchandise Warehouse"/>
    <x v="2"/>
    <x v="6"/>
    <x v="15"/>
    <s v="Yellow"/>
    <x v="449"/>
    <d v="2003-03-01T00:00:00"/>
    <n v="594.83000000000004"/>
    <n v="324.45269999999999"/>
    <n v="3"/>
    <n v="973.35809999999992"/>
  </r>
  <r>
    <x v="0"/>
    <x v="0"/>
    <x v="4"/>
    <s v="Bicycle Merchandise Warehouse"/>
    <x v="0"/>
    <x v="3"/>
    <x v="12"/>
    <s v="Red"/>
    <x v="440"/>
    <d v="2003-03-01T00:00:00"/>
    <n v="2443.35"/>
    <n v="1466.01"/>
    <n v="2"/>
    <n v="2932.02"/>
  </r>
  <r>
    <x v="0"/>
    <x v="0"/>
    <x v="4"/>
    <s v="Bicycle Merchandise Warehouse"/>
    <x v="1"/>
    <x v="12"/>
    <x v="25"/>
    <s v="Multi"/>
    <x v="437"/>
    <d v="2003-03-01T00:00:00"/>
    <n v="89.99"/>
    <n v="53.994"/>
    <n v="2"/>
    <n v="107.988"/>
  </r>
  <r>
    <x v="0"/>
    <x v="0"/>
    <x v="4"/>
    <s v="Bicycle Merchandise Warehouse"/>
    <x v="0"/>
    <x v="3"/>
    <x v="3"/>
    <s v="Red"/>
    <x v="435"/>
    <d v="2003-03-01T00:00:00"/>
    <n v="782.99"/>
    <n v="454.13420000000002"/>
    <n v="14"/>
    <n v="6357.8788000000004"/>
  </r>
  <r>
    <x v="0"/>
    <x v="0"/>
    <x v="4"/>
    <s v="Bicycle Merchandise Warehouse"/>
    <x v="1"/>
    <x v="12"/>
    <x v="25"/>
    <s v="Multi"/>
    <x v="432"/>
    <d v="2003-03-01T00:00:00"/>
    <n v="89.99"/>
    <n v="53.994"/>
    <n v="2"/>
    <n v="107.988"/>
  </r>
  <r>
    <x v="0"/>
    <x v="0"/>
    <x v="4"/>
    <s v="Bicycle Merchandise Warehouse"/>
    <x v="0"/>
    <x v="3"/>
    <x v="17"/>
    <s v="Yellow"/>
    <x v="448"/>
    <d v="2003-03-01T00:00:00"/>
    <n v="1120.49"/>
    <n v="600.26250000000005"/>
    <n v="1"/>
    <n v="600.26250000000005"/>
  </r>
  <r>
    <x v="0"/>
    <x v="0"/>
    <x v="4"/>
    <s v="Bicycle Merchandise Warehouse"/>
    <x v="2"/>
    <x v="6"/>
    <x v="8"/>
    <s v="Red"/>
    <x v="454"/>
    <d v="2003-03-01T00:00:00"/>
    <n v="337.22"/>
    <n v="202.33199999999999"/>
    <n v="2"/>
    <n v="404.66399999999999"/>
  </r>
  <r>
    <x v="0"/>
    <x v="0"/>
    <x v="4"/>
    <s v="Bicycle Merchandise Warehouse"/>
    <x v="0"/>
    <x v="3"/>
    <x v="3"/>
    <s v="Black"/>
    <x v="438"/>
    <d v="2003-03-01T00:00:00"/>
    <n v="782.99"/>
    <n v="469.79399999999998"/>
    <n v="5"/>
    <n v="2348.9699999999998"/>
  </r>
  <r>
    <x v="0"/>
    <x v="0"/>
    <x v="4"/>
    <s v="Bicycle Merchandise Warehouse"/>
    <x v="1"/>
    <x v="14"/>
    <x v="28"/>
    <s v="Black"/>
    <x v="441"/>
    <d v="2003-03-01T00:00:00"/>
    <n v="59.99"/>
    <n v="35.994"/>
    <n v="3"/>
    <n v="107.982"/>
  </r>
  <r>
    <x v="0"/>
    <x v="0"/>
    <x v="4"/>
    <s v="Bicycle Merchandise Warehouse"/>
    <x v="1"/>
    <x v="14"/>
    <x v="28"/>
    <s v="Black"/>
    <x v="447"/>
    <d v="2003-03-01T00:00:00"/>
    <n v="59.99"/>
    <n v="35.994"/>
    <n v="4"/>
    <n v="143.976"/>
  </r>
  <r>
    <x v="0"/>
    <x v="0"/>
    <x v="2"/>
    <s v="Safe Cycles Shop"/>
    <x v="1"/>
    <x v="14"/>
    <x v="28"/>
    <s v="Black"/>
    <x v="444"/>
    <d v="2003-03-01T00:00:00"/>
    <n v="59.99"/>
    <n v="35.994"/>
    <n v="2"/>
    <n v="71.988"/>
  </r>
  <r>
    <x v="0"/>
    <x v="0"/>
    <x v="2"/>
    <s v="Safe Cycles Shop"/>
    <x v="1"/>
    <x v="10"/>
    <x v="29"/>
    <s v="Black"/>
    <x v="432"/>
    <d v="2003-03-01T00:00:00"/>
    <n v="24.49"/>
    <n v="14.1289"/>
    <n v="2"/>
    <n v="28.2578"/>
  </r>
  <r>
    <x v="0"/>
    <x v="0"/>
    <x v="2"/>
    <s v="Safe Cycles Shop"/>
    <x v="1"/>
    <x v="4"/>
    <x v="5"/>
    <s v="Multi"/>
    <x v="438"/>
    <d v="2003-03-01T00:00:00"/>
    <n v="49.99"/>
    <n v="28.840399999999999"/>
    <n v="2"/>
    <n v="57.680799999999998"/>
  </r>
  <r>
    <x v="0"/>
    <x v="0"/>
    <x v="2"/>
    <s v="Safe Cycles Shop"/>
    <x v="2"/>
    <x v="16"/>
    <x v="46"/>
    <m/>
    <x v="445"/>
    <d v="2003-03-01T00:00:00"/>
    <n v="229.49"/>
    <n v="137.69399999999999"/>
    <n v="1"/>
    <n v="137.69399999999999"/>
  </r>
  <r>
    <x v="0"/>
    <x v="0"/>
    <x v="2"/>
    <s v="Safe Cycles Shop"/>
    <x v="3"/>
    <x v="7"/>
    <x v="10"/>
    <s v="Blue"/>
    <x v="447"/>
    <d v="2003-03-01T00:00:00"/>
    <n v="34.99"/>
    <n v="20.186499999999999"/>
    <n v="2"/>
    <n v="40.372999999999998"/>
  </r>
  <r>
    <x v="0"/>
    <x v="0"/>
    <x v="2"/>
    <s v="Safe Cycles Shop"/>
    <x v="3"/>
    <x v="15"/>
    <x v="30"/>
    <m/>
    <x v="441"/>
    <d v="2003-03-01T00:00:00"/>
    <n v="25"/>
    <n v="15"/>
    <n v="2"/>
    <n v="30"/>
  </r>
  <r>
    <x v="0"/>
    <x v="0"/>
    <x v="2"/>
    <s v="Safe Cycles Shop"/>
    <x v="1"/>
    <x v="10"/>
    <x v="29"/>
    <s v="Black"/>
    <x v="437"/>
    <d v="2003-03-01T00:00:00"/>
    <n v="24.49"/>
    <n v="14.1289"/>
    <n v="2"/>
    <n v="28.2578"/>
  </r>
  <r>
    <x v="0"/>
    <x v="0"/>
    <x v="2"/>
    <s v="Safe Cycles Shop"/>
    <x v="2"/>
    <x v="8"/>
    <x v="20"/>
    <s v="Black"/>
    <x v="429"/>
    <d v="2003-03-01T00:00:00"/>
    <n v="327.21499999999997"/>
    <n v="196.32900000000001"/>
    <n v="1"/>
    <n v="196.32900000000001"/>
  </r>
  <r>
    <x v="0"/>
    <x v="0"/>
    <x v="2"/>
    <s v="Safe Cycles Shop"/>
    <x v="0"/>
    <x v="0"/>
    <x v="19"/>
    <s v="Black"/>
    <x v="416"/>
    <d v="2003-03-01T00:00:00"/>
    <n v="2294.9899999999998"/>
    <n v="1229.4589000000001"/>
    <n v="6"/>
    <n v="7376.7534000000005"/>
  </r>
  <r>
    <x v="0"/>
    <x v="0"/>
    <x v="2"/>
    <s v="Safe Cycles Shop"/>
    <x v="0"/>
    <x v="0"/>
    <x v="35"/>
    <s v="Black"/>
    <x v="451"/>
    <d v="2003-03-01T00:00:00"/>
    <n v="1079.99"/>
    <n v="647.99400000000003"/>
    <n v="3"/>
    <n v="1943.982"/>
  </r>
  <r>
    <x v="0"/>
    <x v="0"/>
    <x v="2"/>
    <s v="Safe Cycles Shop"/>
    <x v="1"/>
    <x v="4"/>
    <x v="5"/>
    <s v="Multi"/>
    <x v="416"/>
    <d v="2003-03-01T00:00:00"/>
    <n v="49.99"/>
    <n v="28.840399999999999"/>
    <n v="10"/>
    <n v="288.404"/>
  </r>
  <r>
    <x v="0"/>
    <x v="0"/>
    <x v="2"/>
    <s v="Safe Cycles Shop"/>
    <x v="2"/>
    <x v="8"/>
    <x v="26"/>
    <s v="Black"/>
    <x v="434"/>
    <d v="2003-03-01T00:00:00"/>
    <n v="60.744999999999997"/>
    <n v="36.447000000000003"/>
    <n v="4"/>
    <n v="145.78800000000001"/>
  </r>
  <r>
    <x v="0"/>
    <x v="0"/>
    <x v="2"/>
    <s v="Safe Cycles Shop"/>
    <x v="1"/>
    <x v="11"/>
    <x v="24"/>
    <s v="Black"/>
    <x v="400"/>
    <d v="2003-03-01T00:00:00"/>
    <n v="74.989999999999995"/>
    <n v="44.994"/>
    <n v="3"/>
    <n v="134.982"/>
  </r>
  <r>
    <x v="0"/>
    <x v="0"/>
    <x v="2"/>
    <s v="Safe Cycles Shop"/>
    <x v="1"/>
    <x v="12"/>
    <x v="25"/>
    <s v="Multi"/>
    <x v="452"/>
    <d v="2003-03-01T00:00:00"/>
    <n v="89.99"/>
    <n v="53.994"/>
    <n v="5"/>
    <n v="269.97000000000003"/>
  </r>
  <r>
    <x v="0"/>
    <x v="0"/>
    <x v="2"/>
    <s v="Safe Cycles Shop"/>
    <x v="2"/>
    <x v="8"/>
    <x v="36"/>
    <s v="Black"/>
    <x v="445"/>
    <d v="2003-03-01T00:00:00"/>
    <n v="236.02500000000001"/>
    <n v="141.61500000000001"/>
    <n v="3"/>
    <n v="424.84500000000003"/>
  </r>
  <r>
    <x v="0"/>
    <x v="0"/>
    <x v="2"/>
    <s v="Safe Cycles Shop"/>
    <x v="0"/>
    <x v="0"/>
    <x v="19"/>
    <s v="Black"/>
    <x v="427"/>
    <d v="2003-03-01T00:00:00"/>
    <n v="2294.9899999999998"/>
    <n v="1229.4589000000001"/>
    <n v="3"/>
    <n v="3688.3767000000003"/>
  </r>
  <r>
    <x v="0"/>
    <x v="0"/>
    <x v="2"/>
    <s v="Safe Cycles Shop"/>
    <x v="1"/>
    <x v="4"/>
    <x v="5"/>
    <s v="Multi"/>
    <x v="452"/>
    <d v="2003-03-01T00:00:00"/>
    <n v="49.99"/>
    <n v="28.840399999999999"/>
    <n v="1"/>
    <n v="28.840399999999999"/>
  </r>
  <r>
    <x v="0"/>
    <x v="0"/>
    <x v="2"/>
    <s v="Safe Cycles Shop"/>
    <x v="0"/>
    <x v="0"/>
    <x v="19"/>
    <s v="Silver"/>
    <x v="432"/>
    <d v="2003-03-01T00:00:00"/>
    <n v="2319.9899999999998"/>
    <n v="1242.8517999999999"/>
    <n v="1"/>
    <n v="1242.8517999999999"/>
  </r>
  <r>
    <x v="0"/>
    <x v="0"/>
    <x v="2"/>
    <s v="Safe Cycles Shop"/>
    <x v="1"/>
    <x v="10"/>
    <x v="21"/>
    <s v="Black"/>
    <x v="451"/>
    <d v="2003-03-01T00:00:00"/>
    <n v="37.99"/>
    <n v="22.794"/>
    <n v="2"/>
    <n v="45.588000000000001"/>
  </r>
  <r>
    <x v="0"/>
    <x v="0"/>
    <x v="2"/>
    <s v="Safe Cycles Shop"/>
    <x v="0"/>
    <x v="0"/>
    <x v="35"/>
    <s v="Black"/>
    <x v="442"/>
    <d v="2003-03-01T00:00:00"/>
    <n v="1079.99"/>
    <n v="647.99400000000003"/>
    <n v="6"/>
    <n v="3887.9639999999999"/>
  </r>
  <r>
    <x v="0"/>
    <x v="0"/>
    <x v="2"/>
    <s v="Safe Cycles Shop"/>
    <x v="3"/>
    <x v="13"/>
    <x v="27"/>
    <m/>
    <x v="443"/>
    <d v="2003-03-01T00:00:00"/>
    <n v="19.989999999999998"/>
    <n v="11.994"/>
    <n v="4"/>
    <n v="47.975999999999999"/>
  </r>
  <r>
    <x v="0"/>
    <x v="0"/>
    <x v="2"/>
    <s v="Safe Cycles Shop"/>
    <x v="2"/>
    <x v="2"/>
    <x v="2"/>
    <s v="Black"/>
    <x v="444"/>
    <d v="2003-03-01T00:00:00"/>
    <n v="1349.6"/>
    <n v="736.14549999999997"/>
    <n v="3"/>
    <n v="2208.4364999999998"/>
  </r>
  <r>
    <x v="0"/>
    <x v="0"/>
    <x v="2"/>
    <s v="Safe Cycles Shop"/>
    <x v="2"/>
    <x v="2"/>
    <x v="2"/>
    <s v="Silver"/>
    <x v="435"/>
    <d v="2003-03-01T00:00:00"/>
    <n v="1364.5"/>
    <n v="744.27269999999999"/>
    <n v="3"/>
    <n v="2232.8181"/>
  </r>
  <r>
    <x v="0"/>
    <x v="0"/>
    <x v="2"/>
    <s v="Safe Cycles Shop"/>
    <x v="3"/>
    <x v="7"/>
    <x v="10"/>
    <s v="Black"/>
    <x v="430"/>
    <d v="2003-03-01T00:00:00"/>
    <n v="34.99"/>
    <n v="20.186499999999999"/>
    <n v="5"/>
    <n v="100.93249999999999"/>
  </r>
  <r>
    <x v="0"/>
    <x v="0"/>
    <x v="2"/>
    <s v="Safe Cycles Shop"/>
    <x v="0"/>
    <x v="0"/>
    <x v="35"/>
    <s v="Black"/>
    <x v="452"/>
    <d v="2003-03-01T00:00:00"/>
    <n v="1079.99"/>
    <n v="647.99400000000003"/>
    <n v="1"/>
    <n v="647.99400000000003"/>
  </r>
  <r>
    <x v="0"/>
    <x v="0"/>
    <x v="2"/>
    <s v="Safe Cycles Shop"/>
    <x v="0"/>
    <x v="0"/>
    <x v="19"/>
    <s v="Silver"/>
    <x v="434"/>
    <d v="2003-03-01T00:00:00"/>
    <n v="2319.9899999999998"/>
    <n v="1242.8517999999999"/>
    <n v="1"/>
    <n v="1242.8517999999999"/>
  </r>
  <r>
    <x v="0"/>
    <x v="0"/>
    <x v="2"/>
    <s v="Safe Cycles Shop"/>
    <x v="2"/>
    <x v="9"/>
    <x v="37"/>
    <m/>
    <x v="443"/>
    <d v="2003-03-01T00:00:00"/>
    <n v="44.54"/>
    <n v="24.294499999999999"/>
    <n v="2"/>
    <n v="48.588999999999999"/>
  </r>
  <r>
    <x v="0"/>
    <x v="0"/>
    <x v="2"/>
    <s v="Safe Cycles Shop"/>
    <x v="2"/>
    <x v="2"/>
    <x v="2"/>
    <s v="Black"/>
    <x v="406"/>
    <d v="2003-03-01T00:00:00"/>
    <n v="1349.6"/>
    <n v="736.14549999999997"/>
    <n v="3"/>
    <n v="2208.4364999999998"/>
  </r>
  <r>
    <x v="0"/>
    <x v="0"/>
    <x v="2"/>
    <s v="Safe Cycles Shop"/>
    <x v="2"/>
    <x v="2"/>
    <x v="38"/>
    <s v="Black"/>
    <x v="436"/>
    <d v="2003-03-01T00:00:00"/>
    <n v="348.76"/>
    <n v="209.256"/>
    <n v="1"/>
    <n v="209.256"/>
  </r>
  <r>
    <x v="0"/>
    <x v="0"/>
    <x v="2"/>
    <s v="Safe Cycles Shop"/>
    <x v="1"/>
    <x v="14"/>
    <x v="28"/>
    <s v="Black"/>
    <x v="437"/>
    <d v="2003-03-01T00:00:00"/>
    <n v="59.99"/>
    <n v="35.994"/>
    <n v="1"/>
    <n v="35.994"/>
  </r>
  <r>
    <x v="0"/>
    <x v="0"/>
    <x v="2"/>
    <s v="Safe Cycles Shop"/>
    <x v="1"/>
    <x v="12"/>
    <x v="25"/>
    <s v="Multi"/>
    <x v="435"/>
    <d v="2003-03-01T00:00:00"/>
    <n v="89.99"/>
    <n v="53.994"/>
    <n v="6"/>
    <n v="323.964"/>
  </r>
  <r>
    <x v="0"/>
    <x v="0"/>
    <x v="2"/>
    <s v="Safe Cycles Shop"/>
    <x v="2"/>
    <x v="17"/>
    <x v="45"/>
    <m/>
    <x v="427"/>
    <d v="2003-03-01T00:00:00"/>
    <n v="124.73"/>
    <n v="74.837999999999994"/>
    <n v="3"/>
    <n v="224.51399999999998"/>
  </r>
  <r>
    <x v="0"/>
    <x v="0"/>
    <x v="2"/>
    <s v="Safe Cycles Shop"/>
    <x v="0"/>
    <x v="0"/>
    <x v="35"/>
    <s v="Black"/>
    <x v="442"/>
    <d v="2003-03-01T00:00:00"/>
    <n v="1079.99"/>
    <n v="647.99400000000003"/>
    <n v="1"/>
    <n v="647.99400000000003"/>
  </r>
  <r>
    <x v="0"/>
    <x v="0"/>
    <x v="2"/>
    <s v="Safe Cycles Shop"/>
    <x v="3"/>
    <x v="7"/>
    <x v="10"/>
    <s v="Red"/>
    <x v="452"/>
    <d v="2003-03-01T00:00:00"/>
    <n v="34.99"/>
    <n v="20.186499999999999"/>
    <n v="4"/>
    <n v="80.745999999999995"/>
  </r>
  <r>
    <x v="0"/>
    <x v="0"/>
    <x v="2"/>
    <s v="Safe Cycles Shop"/>
    <x v="1"/>
    <x v="11"/>
    <x v="24"/>
    <s v="Black"/>
    <x v="416"/>
    <d v="2003-03-01T00:00:00"/>
    <n v="74.989999999999995"/>
    <n v="44.994"/>
    <n v="5"/>
    <n v="224.97"/>
  </r>
  <r>
    <x v="0"/>
    <x v="0"/>
    <x v="2"/>
    <s v="Safe Cycles Shop"/>
    <x v="1"/>
    <x v="5"/>
    <x v="6"/>
    <s v="Multi"/>
    <x v="452"/>
    <d v="2003-03-01T00:00:00"/>
    <n v="8.99"/>
    <n v="5.1864999999999997"/>
    <n v="5"/>
    <n v="25.932499999999997"/>
  </r>
  <r>
    <x v="0"/>
    <x v="0"/>
    <x v="2"/>
    <s v="Safe Cycles Shop"/>
    <x v="2"/>
    <x v="17"/>
    <x v="43"/>
    <m/>
    <x v="439"/>
    <d v="2003-03-01T00:00:00"/>
    <n v="102.29"/>
    <n v="61.374000000000002"/>
    <n v="4"/>
    <n v="245.49600000000001"/>
  </r>
  <r>
    <x v="0"/>
    <x v="0"/>
    <x v="2"/>
    <s v="Safe Cycles Shop"/>
    <x v="2"/>
    <x v="2"/>
    <x v="23"/>
    <s v="Black"/>
    <x v="449"/>
    <d v="2003-03-01T00:00:00"/>
    <n v="348.76"/>
    <n v="209.256"/>
    <n v="5"/>
    <n v="1046.28"/>
  </r>
  <r>
    <x v="0"/>
    <x v="0"/>
    <x v="2"/>
    <s v="Safe Cycles Shop"/>
    <x v="2"/>
    <x v="9"/>
    <x v="22"/>
    <m/>
    <x v="437"/>
    <d v="2003-03-01T00:00:00"/>
    <n v="61.92"/>
    <n v="33.774500000000003"/>
    <n v="2"/>
    <n v="67.549000000000007"/>
  </r>
  <r>
    <x v="0"/>
    <x v="0"/>
    <x v="2"/>
    <s v="Safe Cycles Shop"/>
    <x v="1"/>
    <x v="10"/>
    <x v="21"/>
    <s v="Black"/>
    <x v="400"/>
    <d v="2003-03-01T00:00:00"/>
    <n v="37.99"/>
    <n v="22.794"/>
    <n v="2"/>
    <n v="45.588000000000001"/>
  </r>
  <r>
    <x v="0"/>
    <x v="0"/>
    <x v="2"/>
    <s v="Safe Cycles Shop"/>
    <x v="2"/>
    <x v="2"/>
    <x v="2"/>
    <s v="Silver"/>
    <x v="400"/>
    <d v="2003-03-01T00:00:00"/>
    <n v="1364.5"/>
    <n v="744.27269999999999"/>
    <n v="3"/>
    <n v="2232.8181"/>
  </r>
  <r>
    <x v="0"/>
    <x v="0"/>
    <x v="2"/>
    <s v="Metro Cycle Shop"/>
    <x v="1"/>
    <x v="10"/>
    <x v="21"/>
    <s v="Black"/>
    <x v="449"/>
    <d v="2003-03-01T00:00:00"/>
    <n v="37.99"/>
    <n v="22.794"/>
    <n v="2"/>
    <n v="45.588000000000001"/>
  </r>
  <r>
    <x v="0"/>
    <x v="0"/>
    <x v="4"/>
    <s v="The Bicycle Accessories Company"/>
    <x v="0"/>
    <x v="3"/>
    <x v="3"/>
    <s v="Red"/>
    <x v="400"/>
    <d v="2003-03-01T00:00:00"/>
    <n v="782.99"/>
    <n v="469.79399999999998"/>
    <n v="2"/>
    <n v="939.58799999999997"/>
  </r>
  <r>
    <x v="0"/>
    <x v="0"/>
    <x v="4"/>
    <s v="The Bicycle Accessories Company"/>
    <x v="0"/>
    <x v="3"/>
    <x v="3"/>
    <s v="Red"/>
    <x v="451"/>
    <d v="2003-03-01T00:00:00"/>
    <n v="782.99"/>
    <n v="469.79399999999998"/>
    <n v="3"/>
    <n v="1409.3820000000001"/>
  </r>
  <r>
    <x v="0"/>
    <x v="0"/>
    <x v="4"/>
    <s v="The Bicycle Accessories Company"/>
    <x v="0"/>
    <x v="3"/>
    <x v="3"/>
    <s v="Black"/>
    <x v="444"/>
    <d v="2003-03-01T00:00:00"/>
    <n v="782.99"/>
    <n v="469.79399999999998"/>
    <n v="1"/>
    <n v="469.79399999999998"/>
  </r>
  <r>
    <x v="0"/>
    <x v="0"/>
    <x v="5"/>
    <s v="Kickstand Sellers"/>
    <x v="1"/>
    <x v="12"/>
    <x v="25"/>
    <s v="Multi"/>
    <x v="428"/>
    <d v="2003-03-01T00:00:00"/>
    <n v="89.99"/>
    <n v="53.994"/>
    <n v="2"/>
    <n v="107.988"/>
  </r>
  <r>
    <x v="0"/>
    <x v="0"/>
    <x v="4"/>
    <s v="Grand Bicycle Stores"/>
    <x v="0"/>
    <x v="0"/>
    <x v="19"/>
    <s v="Black"/>
    <x v="432"/>
    <d v="2003-03-01T00:00:00"/>
    <n v="2294.9899999999998"/>
    <n v="1229.4589000000001"/>
    <n v="2"/>
    <n v="2458.9178000000002"/>
  </r>
  <r>
    <x v="0"/>
    <x v="0"/>
    <x v="4"/>
    <s v="Grand Bicycle Stores"/>
    <x v="3"/>
    <x v="7"/>
    <x v="10"/>
    <s v="Black"/>
    <x v="427"/>
    <d v="2003-03-01T00:00:00"/>
    <n v="34.99"/>
    <n v="20.186499999999999"/>
    <n v="4"/>
    <n v="80.745999999999995"/>
  </r>
  <r>
    <x v="0"/>
    <x v="0"/>
    <x v="2"/>
    <s v="Fashionable Bikes and Accessories"/>
    <x v="2"/>
    <x v="9"/>
    <x v="22"/>
    <m/>
    <x v="453"/>
    <d v="2003-03-01T00:00:00"/>
    <n v="61.92"/>
    <n v="33.774500000000003"/>
    <n v="2"/>
    <n v="67.549000000000007"/>
  </r>
  <r>
    <x v="0"/>
    <x v="0"/>
    <x v="2"/>
    <s v="Fashionable Bikes and Accessories"/>
    <x v="2"/>
    <x v="8"/>
    <x v="26"/>
    <s v="Black"/>
    <x v="434"/>
    <d v="2003-03-01T00:00:00"/>
    <n v="60.744999999999997"/>
    <n v="36.447000000000003"/>
    <n v="2"/>
    <n v="72.894000000000005"/>
  </r>
  <r>
    <x v="0"/>
    <x v="0"/>
    <x v="2"/>
    <s v="Fashionable Bikes and Accessories"/>
    <x v="2"/>
    <x v="2"/>
    <x v="2"/>
    <s v="Black"/>
    <x v="432"/>
    <d v="2003-03-01T00:00:00"/>
    <n v="1349.6"/>
    <n v="736.14549999999997"/>
    <n v="2"/>
    <n v="1472.2909999999999"/>
  </r>
  <r>
    <x v="0"/>
    <x v="0"/>
    <x v="2"/>
    <s v="Fashionable Bikes and Accessories"/>
    <x v="2"/>
    <x v="16"/>
    <x v="46"/>
    <m/>
    <x v="442"/>
    <d v="2003-03-01T00:00:00"/>
    <n v="229.49"/>
    <n v="137.69399999999999"/>
    <n v="1"/>
    <n v="137.69399999999999"/>
  </r>
  <r>
    <x v="0"/>
    <x v="0"/>
    <x v="2"/>
    <s v="Fashionable Bikes and Accessories"/>
    <x v="2"/>
    <x v="8"/>
    <x v="20"/>
    <s v="Black"/>
    <x v="438"/>
    <d v="2003-03-01T00:00:00"/>
    <n v="327.21499999999997"/>
    <n v="196.32900000000001"/>
    <n v="2"/>
    <n v="392.65800000000002"/>
  </r>
  <r>
    <x v="0"/>
    <x v="0"/>
    <x v="2"/>
    <s v="Fashionable Bikes and Accessories"/>
    <x v="1"/>
    <x v="10"/>
    <x v="21"/>
    <s v="Black"/>
    <x v="431"/>
    <d v="2003-03-01T00:00:00"/>
    <n v="37.99"/>
    <n v="22.794"/>
    <n v="2"/>
    <n v="45.588000000000001"/>
  </r>
  <r>
    <x v="0"/>
    <x v="0"/>
    <x v="2"/>
    <s v="Fashionable Bikes and Accessories"/>
    <x v="2"/>
    <x v="2"/>
    <x v="2"/>
    <s v="Silver"/>
    <x v="440"/>
    <d v="2003-03-01T00:00:00"/>
    <n v="1364.5"/>
    <n v="744.27269999999999"/>
    <n v="1"/>
    <n v="744.27269999999999"/>
  </r>
  <r>
    <x v="0"/>
    <x v="0"/>
    <x v="2"/>
    <s v="Fashionable Bikes and Accessories"/>
    <x v="2"/>
    <x v="2"/>
    <x v="23"/>
    <s v="Black"/>
    <x v="437"/>
    <d v="2003-03-01T00:00:00"/>
    <n v="348.76"/>
    <n v="209.256"/>
    <n v="1"/>
    <n v="209.256"/>
  </r>
  <r>
    <x v="0"/>
    <x v="0"/>
    <x v="2"/>
    <s v="Fashionable Bikes and Accessories"/>
    <x v="2"/>
    <x v="8"/>
    <x v="36"/>
    <s v="Black"/>
    <x v="441"/>
    <d v="2003-03-01T00:00:00"/>
    <n v="236.02500000000001"/>
    <n v="141.61500000000001"/>
    <n v="1"/>
    <n v="141.61500000000001"/>
  </r>
  <r>
    <x v="0"/>
    <x v="0"/>
    <x v="2"/>
    <s v="Fashionable Bikes and Accessories"/>
    <x v="1"/>
    <x v="10"/>
    <x v="21"/>
    <s v="Black"/>
    <x v="430"/>
    <d v="2003-03-01T00:00:00"/>
    <n v="37.99"/>
    <n v="22.794"/>
    <n v="3"/>
    <n v="68.382000000000005"/>
  </r>
  <r>
    <x v="0"/>
    <x v="0"/>
    <x v="2"/>
    <s v="Fashionable Bikes and Accessories"/>
    <x v="3"/>
    <x v="7"/>
    <x v="10"/>
    <s v="Red"/>
    <x v="451"/>
    <d v="2003-03-01T00:00:00"/>
    <n v="34.99"/>
    <n v="20.186499999999999"/>
    <n v="1"/>
    <n v="20.186499999999999"/>
  </r>
  <r>
    <x v="0"/>
    <x v="1"/>
    <x v="1"/>
    <s v="Nice Bikes"/>
    <x v="2"/>
    <x v="8"/>
    <x v="18"/>
    <s v="Black"/>
    <x v="429"/>
    <d v="2003-03-01T00:00:00"/>
    <n v="112.565"/>
    <n v="67.539000000000001"/>
    <n v="1"/>
    <n v="67.539000000000001"/>
  </r>
  <r>
    <x v="0"/>
    <x v="1"/>
    <x v="1"/>
    <s v="Nice Bikes"/>
    <x v="0"/>
    <x v="3"/>
    <x v="12"/>
    <s v="Black"/>
    <x v="449"/>
    <d v="2003-03-01T00:00:00"/>
    <n v="2443.35"/>
    <n v="1308.9375"/>
    <n v="1"/>
    <n v="1308.9375"/>
  </r>
  <r>
    <x v="0"/>
    <x v="0"/>
    <x v="5"/>
    <s v="Work and Play Association"/>
    <x v="0"/>
    <x v="3"/>
    <x v="3"/>
    <s v="Black"/>
    <x v="435"/>
    <d v="2003-03-01T00:00:00"/>
    <n v="782.99"/>
    <n v="469.79399999999998"/>
    <n v="1"/>
    <n v="469.79399999999998"/>
  </r>
  <r>
    <x v="0"/>
    <x v="0"/>
    <x v="4"/>
    <s v="Principal Bike Company"/>
    <x v="0"/>
    <x v="3"/>
    <x v="12"/>
    <s v="Red"/>
    <x v="442"/>
    <d v="2003-03-01T00:00:00"/>
    <n v="2443.35"/>
    <n v="1466.01"/>
    <n v="1"/>
    <n v="1466.01"/>
  </r>
  <r>
    <x v="0"/>
    <x v="0"/>
    <x v="4"/>
    <s v="Principal Bike Company"/>
    <x v="2"/>
    <x v="6"/>
    <x v="8"/>
    <s v="Black"/>
    <x v="445"/>
    <d v="2003-03-01T00:00:00"/>
    <n v="337.22"/>
    <n v="183.93819999999999"/>
    <n v="2"/>
    <n v="367.87639999999999"/>
  </r>
  <r>
    <x v="1"/>
    <x v="3"/>
    <x v="7"/>
    <s v="Tachometers and Accessories"/>
    <x v="1"/>
    <x v="10"/>
    <x v="21"/>
    <s v="Black"/>
    <x v="432"/>
    <d v="2003-03-01T00:00:00"/>
    <n v="37.99"/>
    <n v="22.794"/>
    <n v="1"/>
    <n v="22.794"/>
  </r>
  <r>
    <x v="1"/>
    <x v="3"/>
    <x v="7"/>
    <s v="Tachometers and Accessories"/>
    <x v="1"/>
    <x v="10"/>
    <x v="21"/>
    <s v="Black"/>
    <x v="430"/>
    <d v="2003-03-01T00:00:00"/>
    <n v="37.99"/>
    <n v="22.794"/>
    <n v="6"/>
    <n v="136.76400000000001"/>
  </r>
  <r>
    <x v="1"/>
    <x v="3"/>
    <x v="7"/>
    <s v="Tachometers and Accessories"/>
    <x v="1"/>
    <x v="10"/>
    <x v="21"/>
    <s v="Black"/>
    <x v="429"/>
    <d v="2003-03-01T00:00:00"/>
    <n v="37.99"/>
    <n v="22.794"/>
    <n v="1"/>
    <n v="22.794"/>
  </r>
  <r>
    <x v="0"/>
    <x v="0"/>
    <x v="5"/>
    <s v="World of Bikes"/>
    <x v="0"/>
    <x v="0"/>
    <x v="19"/>
    <s v="Black"/>
    <x v="442"/>
    <d v="2003-03-01T00:00:00"/>
    <n v="2294.9899999999998"/>
    <n v="1229.4589000000001"/>
    <n v="3"/>
    <n v="3688.3767000000003"/>
  </r>
  <r>
    <x v="0"/>
    <x v="0"/>
    <x v="5"/>
    <s v="World of Bikes"/>
    <x v="2"/>
    <x v="2"/>
    <x v="38"/>
    <s v="Black"/>
    <x v="444"/>
    <d v="2003-03-01T00:00:00"/>
    <n v="348.76"/>
    <n v="209.256"/>
    <n v="1"/>
    <n v="209.256"/>
  </r>
  <r>
    <x v="0"/>
    <x v="0"/>
    <x v="5"/>
    <s v="World of Bikes"/>
    <x v="0"/>
    <x v="0"/>
    <x v="19"/>
    <s v="Black"/>
    <x v="435"/>
    <d v="2003-03-01T00:00:00"/>
    <n v="2294.9899999999998"/>
    <n v="1229.4589000000001"/>
    <n v="6"/>
    <n v="7376.7534000000005"/>
  </r>
  <r>
    <x v="0"/>
    <x v="0"/>
    <x v="5"/>
    <s v="World of Bikes"/>
    <x v="1"/>
    <x v="11"/>
    <x v="24"/>
    <s v="Black"/>
    <x v="447"/>
    <d v="2003-03-01T00:00:00"/>
    <n v="74.989999999999995"/>
    <n v="44.994"/>
    <n v="3"/>
    <n v="134.982"/>
  </r>
  <r>
    <x v="0"/>
    <x v="0"/>
    <x v="5"/>
    <s v="World of Bikes"/>
    <x v="2"/>
    <x v="2"/>
    <x v="23"/>
    <s v="Black"/>
    <x v="406"/>
    <d v="2003-03-01T00:00:00"/>
    <n v="348.76"/>
    <n v="209.256"/>
    <n v="1"/>
    <n v="209.256"/>
  </r>
  <r>
    <x v="0"/>
    <x v="0"/>
    <x v="5"/>
    <s v="World of Bikes"/>
    <x v="0"/>
    <x v="0"/>
    <x v="19"/>
    <s v="Silver"/>
    <x v="445"/>
    <d v="2003-03-01T00:00:00"/>
    <n v="2319.9899999999998"/>
    <n v="1242.8517999999999"/>
    <n v="4"/>
    <n v="4971.4071999999996"/>
  </r>
  <r>
    <x v="0"/>
    <x v="0"/>
    <x v="5"/>
    <s v="World of Bikes"/>
    <x v="0"/>
    <x v="0"/>
    <x v="35"/>
    <s v="Black"/>
    <x v="438"/>
    <d v="2003-03-01T00:00:00"/>
    <n v="1079.99"/>
    <n v="647.99400000000003"/>
    <n v="4"/>
    <n v="2591.9760000000001"/>
  </r>
  <r>
    <x v="0"/>
    <x v="0"/>
    <x v="5"/>
    <s v="World of Bikes"/>
    <x v="1"/>
    <x v="5"/>
    <x v="6"/>
    <s v="Multi"/>
    <x v="437"/>
    <d v="2003-03-01T00:00:00"/>
    <n v="8.99"/>
    <n v="5.1864999999999997"/>
    <n v="3"/>
    <n v="15.5595"/>
  </r>
  <r>
    <x v="0"/>
    <x v="0"/>
    <x v="5"/>
    <s v="World of Bikes"/>
    <x v="2"/>
    <x v="8"/>
    <x v="36"/>
    <s v="Black"/>
    <x v="453"/>
    <d v="2003-03-01T00:00:00"/>
    <n v="236.02500000000001"/>
    <n v="141.61500000000001"/>
    <n v="1"/>
    <n v="141.61500000000001"/>
  </r>
  <r>
    <x v="0"/>
    <x v="0"/>
    <x v="5"/>
    <s v="World of Bikes"/>
    <x v="1"/>
    <x v="4"/>
    <x v="5"/>
    <s v="Multi"/>
    <x v="429"/>
    <d v="2003-03-01T00:00:00"/>
    <n v="49.99"/>
    <n v="28.840399999999999"/>
    <n v="4"/>
    <n v="115.3616"/>
  </r>
  <r>
    <x v="0"/>
    <x v="0"/>
    <x v="5"/>
    <s v="World of Bikes"/>
    <x v="0"/>
    <x v="0"/>
    <x v="19"/>
    <s v="Black"/>
    <x v="436"/>
    <d v="2003-03-01T00:00:00"/>
    <n v="2294.9899999999998"/>
    <n v="1229.4589000000001"/>
    <n v="4"/>
    <n v="4917.8356000000003"/>
  </r>
  <r>
    <x v="0"/>
    <x v="0"/>
    <x v="5"/>
    <s v="World of Bikes"/>
    <x v="0"/>
    <x v="0"/>
    <x v="19"/>
    <s v="Silver"/>
    <x v="448"/>
    <d v="2003-03-01T00:00:00"/>
    <n v="2319.9899999999998"/>
    <n v="1242.8517999999999"/>
    <n v="5"/>
    <n v="6214.259"/>
  </r>
  <r>
    <x v="0"/>
    <x v="0"/>
    <x v="5"/>
    <s v="World of Bikes"/>
    <x v="1"/>
    <x v="10"/>
    <x v="21"/>
    <s v="Black"/>
    <x v="448"/>
    <d v="2003-03-01T00:00:00"/>
    <n v="37.99"/>
    <n v="22.794"/>
    <n v="6"/>
    <n v="136.76400000000001"/>
  </r>
  <r>
    <x v="0"/>
    <x v="0"/>
    <x v="5"/>
    <s v="World of Bikes"/>
    <x v="0"/>
    <x v="0"/>
    <x v="35"/>
    <s v="Black"/>
    <x v="440"/>
    <d v="2003-03-01T00:00:00"/>
    <n v="1079.99"/>
    <n v="647.99400000000003"/>
    <n v="3"/>
    <n v="1943.982"/>
  </r>
  <r>
    <x v="0"/>
    <x v="0"/>
    <x v="5"/>
    <s v="World of Bikes"/>
    <x v="1"/>
    <x v="11"/>
    <x v="24"/>
    <s v="Black"/>
    <x v="446"/>
    <d v="2003-03-01T00:00:00"/>
    <n v="74.989999999999995"/>
    <n v="44.994"/>
    <n v="1"/>
    <n v="44.994"/>
  </r>
  <r>
    <x v="0"/>
    <x v="0"/>
    <x v="4"/>
    <s v="The New Bike Store"/>
    <x v="2"/>
    <x v="6"/>
    <x v="8"/>
    <s v="Red"/>
    <x v="446"/>
    <d v="2003-03-01T00:00:00"/>
    <n v="337.22"/>
    <n v="202.33199999999999"/>
    <n v="1"/>
    <n v="202.33199999999999"/>
  </r>
  <r>
    <x v="1"/>
    <x v="3"/>
    <x v="7"/>
    <s v="Nearby Cycle Shop"/>
    <x v="0"/>
    <x v="0"/>
    <x v="19"/>
    <s v="Black"/>
    <x v="427"/>
    <d v="2003-03-01T00:00:00"/>
    <n v="2294.9899999999998"/>
    <n v="1229.4589000000001"/>
    <n v="3"/>
    <n v="3688.3767000000003"/>
  </r>
  <r>
    <x v="1"/>
    <x v="3"/>
    <x v="7"/>
    <s v="Nearby Cycle Shop"/>
    <x v="0"/>
    <x v="0"/>
    <x v="35"/>
    <s v="Black"/>
    <x v="443"/>
    <d v="2003-03-01T00:00:00"/>
    <n v="1079.99"/>
    <n v="647.99400000000003"/>
    <n v="2"/>
    <n v="1295.9880000000001"/>
  </r>
  <r>
    <x v="1"/>
    <x v="3"/>
    <x v="7"/>
    <s v="Nearby Cycle Shop"/>
    <x v="0"/>
    <x v="0"/>
    <x v="19"/>
    <s v="Black"/>
    <x v="446"/>
    <d v="2003-03-01T00:00:00"/>
    <n v="2294.9899999999998"/>
    <n v="1229.4589000000001"/>
    <n v="6"/>
    <n v="7376.7534000000005"/>
  </r>
  <r>
    <x v="1"/>
    <x v="3"/>
    <x v="7"/>
    <s v="Nearby Cycle Shop"/>
    <x v="0"/>
    <x v="0"/>
    <x v="19"/>
    <s v="Silver"/>
    <x v="443"/>
    <d v="2003-03-01T00:00:00"/>
    <n v="2319.9899999999998"/>
    <n v="1242.8517999999999"/>
    <n v="4"/>
    <n v="4971.4071999999996"/>
  </r>
  <r>
    <x v="1"/>
    <x v="3"/>
    <x v="7"/>
    <s v="Nearby Cycle Shop"/>
    <x v="0"/>
    <x v="0"/>
    <x v="19"/>
    <s v="Black"/>
    <x v="443"/>
    <d v="2003-03-01T00:00:00"/>
    <n v="2294.9899999999998"/>
    <n v="1229.4589000000001"/>
    <n v="2"/>
    <n v="2458.9178000000002"/>
  </r>
  <r>
    <x v="1"/>
    <x v="3"/>
    <x v="7"/>
    <s v="Nearby Cycle Shop"/>
    <x v="0"/>
    <x v="0"/>
    <x v="35"/>
    <s v="Black"/>
    <x v="431"/>
    <d v="2003-03-01T00:00:00"/>
    <n v="1079.99"/>
    <n v="647.99400000000003"/>
    <n v="5"/>
    <n v="3239.9700000000003"/>
  </r>
  <r>
    <x v="1"/>
    <x v="3"/>
    <x v="7"/>
    <s v="Nearby Cycle Shop"/>
    <x v="1"/>
    <x v="4"/>
    <x v="5"/>
    <s v="Multi"/>
    <x v="454"/>
    <d v="2003-03-01T00:00:00"/>
    <n v="49.99"/>
    <n v="28.840399999999999"/>
    <n v="5"/>
    <n v="144.202"/>
  </r>
  <r>
    <x v="1"/>
    <x v="3"/>
    <x v="7"/>
    <s v="Nearby Cycle Shop"/>
    <x v="0"/>
    <x v="0"/>
    <x v="35"/>
    <s v="Black"/>
    <x v="439"/>
    <d v="2003-03-01T00:00:00"/>
    <n v="1079.99"/>
    <n v="647.99400000000003"/>
    <n v="1"/>
    <n v="647.99400000000003"/>
  </r>
  <r>
    <x v="1"/>
    <x v="3"/>
    <x v="7"/>
    <s v="Nearby Cycle Shop"/>
    <x v="0"/>
    <x v="0"/>
    <x v="19"/>
    <s v="Silver"/>
    <x v="442"/>
    <d v="2003-03-01T00:00:00"/>
    <n v="2319.9899999999998"/>
    <n v="1242.8517999999999"/>
    <n v="3"/>
    <n v="3728.5553999999997"/>
  </r>
  <r>
    <x v="1"/>
    <x v="3"/>
    <x v="7"/>
    <s v="Nearby Cycle Shop"/>
    <x v="1"/>
    <x v="5"/>
    <x v="6"/>
    <s v="Multi"/>
    <x v="439"/>
    <d v="2003-03-01T00:00:00"/>
    <n v="8.99"/>
    <n v="5.1864999999999997"/>
    <n v="2"/>
    <n v="10.372999999999999"/>
  </r>
  <r>
    <x v="1"/>
    <x v="3"/>
    <x v="7"/>
    <s v="Nearby Cycle Shop"/>
    <x v="1"/>
    <x v="10"/>
    <x v="21"/>
    <s v="Black"/>
    <x v="448"/>
    <d v="2003-03-01T00:00:00"/>
    <n v="37.99"/>
    <n v="22.794"/>
    <n v="7"/>
    <n v="159.55799999999999"/>
  </r>
  <r>
    <x v="1"/>
    <x v="3"/>
    <x v="7"/>
    <s v="Nearby Cycle Shop"/>
    <x v="2"/>
    <x v="9"/>
    <x v="22"/>
    <m/>
    <x v="431"/>
    <d v="2003-03-01T00:00:00"/>
    <n v="61.92"/>
    <n v="33.774500000000003"/>
    <n v="2"/>
    <n v="67.549000000000007"/>
  </r>
  <r>
    <x v="1"/>
    <x v="3"/>
    <x v="7"/>
    <s v="Nearby Cycle Shop"/>
    <x v="0"/>
    <x v="0"/>
    <x v="35"/>
    <s v="Black"/>
    <x v="427"/>
    <d v="2003-03-01T00:00:00"/>
    <n v="1079.99"/>
    <n v="647.99400000000003"/>
    <n v="6"/>
    <n v="3887.9639999999999"/>
  </r>
  <r>
    <x v="1"/>
    <x v="3"/>
    <x v="7"/>
    <s v="Nearby Cycle Shop"/>
    <x v="2"/>
    <x v="2"/>
    <x v="23"/>
    <s v="Black"/>
    <x v="450"/>
    <d v="2003-03-01T00:00:00"/>
    <n v="348.76"/>
    <n v="209.256"/>
    <n v="3"/>
    <n v="627.76800000000003"/>
  </r>
  <r>
    <x v="1"/>
    <x v="3"/>
    <x v="7"/>
    <s v="Nearby Cycle Shop"/>
    <x v="2"/>
    <x v="8"/>
    <x v="36"/>
    <s v="Black"/>
    <x v="433"/>
    <d v="2003-03-01T00:00:00"/>
    <n v="236.02500000000001"/>
    <n v="141.61500000000001"/>
    <n v="3"/>
    <n v="424.84500000000003"/>
  </r>
  <r>
    <x v="0"/>
    <x v="0"/>
    <x v="4"/>
    <s v="Exercise Center"/>
    <x v="2"/>
    <x v="9"/>
    <x v="22"/>
    <m/>
    <x v="438"/>
    <d v="2003-03-01T00:00:00"/>
    <n v="61.92"/>
    <n v="33.774500000000003"/>
    <n v="2"/>
    <n v="67.549000000000007"/>
  </r>
  <r>
    <x v="0"/>
    <x v="0"/>
    <x v="0"/>
    <s v="Elemental Sporting Goods"/>
    <x v="1"/>
    <x v="10"/>
    <x v="21"/>
    <s v="Black"/>
    <x v="447"/>
    <d v="2003-03-01T00:00:00"/>
    <n v="37.99"/>
    <n v="22.794"/>
    <n v="2"/>
    <n v="45.588000000000001"/>
  </r>
  <r>
    <x v="0"/>
    <x v="0"/>
    <x v="0"/>
    <s v="Elemental Sporting Goods"/>
    <x v="1"/>
    <x v="10"/>
    <x v="21"/>
    <s v="Black"/>
    <x v="430"/>
    <d v="2003-03-01T00:00:00"/>
    <n v="37.99"/>
    <n v="22.794"/>
    <n v="4"/>
    <n v="91.176000000000002"/>
  </r>
  <r>
    <x v="0"/>
    <x v="0"/>
    <x v="0"/>
    <s v="Elemental Sporting Goods"/>
    <x v="1"/>
    <x v="10"/>
    <x v="21"/>
    <s v="Black"/>
    <x v="439"/>
    <d v="2003-03-01T00:00:00"/>
    <n v="37.99"/>
    <n v="22.794"/>
    <n v="4"/>
    <n v="91.176000000000002"/>
  </r>
  <r>
    <x v="0"/>
    <x v="0"/>
    <x v="0"/>
    <s v="Elemental Sporting Goods"/>
    <x v="0"/>
    <x v="0"/>
    <x v="19"/>
    <s v="Black"/>
    <x v="437"/>
    <d v="2003-03-01T00:00:00"/>
    <n v="2294.9899999999998"/>
    <n v="1229.4589000000001"/>
    <n v="2"/>
    <n v="2458.9178000000002"/>
  </r>
  <r>
    <x v="0"/>
    <x v="0"/>
    <x v="0"/>
    <s v="Elemental Sporting Goods"/>
    <x v="0"/>
    <x v="0"/>
    <x v="19"/>
    <s v="Black"/>
    <x v="440"/>
    <d v="2003-03-01T00:00:00"/>
    <n v="2294.9899999999998"/>
    <n v="1229.4589000000001"/>
    <n v="1"/>
    <n v="1229.4589000000001"/>
  </r>
  <r>
    <x v="0"/>
    <x v="1"/>
    <x v="1"/>
    <s v="The Commissary"/>
    <x v="2"/>
    <x v="6"/>
    <x v="15"/>
    <s v="Yellow"/>
    <x v="429"/>
    <d v="2003-03-01T00:00:00"/>
    <n v="594.83000000000004"/>
    <n v="324.45269999999999"/>
    <n v="2"/>
    <n v="648.90539999999999"/>
  </r>
  <r>
    <x v="0"/>
    <x v="0"/>
    <x v="4"/>
    <s v="Genuine Bike Shop"/>
    <x v="2"/>
    <x v="6"/>
    <x v="8"/>
    <s v="Black"/>
    <x v="446"/>
    <d v="2003-03-01T00:00:00"/>
    <n v="337.22"/>
    <n v="183.93819999999999"/>
    <n v="1"/>
    <n v="183.93819999999999"/>
  </r>
  <r>
    <x v="0"/>
    <x v="0"/>
    <x v="5"/>
    <s v="Good Bike Shop"/>
    <x v="0"/>
    <x v="3"/>
    <x v="3"/>
    <s v="Red"/>
    <x v="433"/>
    <d v="2003-03-01T00:00:00"/>
    <n v="782.99"/>
    <n v="469.79399999999998"/>
    <n v="3"/>
    <n v="1409.3820000000001"/>
  </r>
  <r>
    <x v="0"/>
    <x v="0"/>
    <x v="5"/>
    <s v="Good Bike Shop"/>
    <x v="0"/>
    <x v="3"/>
    <x v="12"/>
    <s v="Red"/>
    <x v="443"/>
    <d v="2003-03-01T00:00:00"/>
    <n v="2443.35"/>
    <n v="1466.01"/>
    <n v="1"/>
    <n v="1466.01"/>
  </r>
  <r>
    <x v="0"/>
    <x v="0"/>
    <x v="5"/>
    <s v="Good Bike Shop"/>
    <x v="0"/>
    <x v="3"/>
    <x v="3"/>
    <s v="Red"/>
    <x v="446"/>
    <d v="2003-03-01T00:00:00"/>
    <n v="782.99"/>
    <n v="469.79399999999998"/>
    <n v="1"/>
    <n v="469.79399999999998"/>
  </r>
  <r>
    <x v="0"/>
    <x v="0"/>
    <x v="5"/>
    <s v="Good Bike Shop"/>
    <x v="0"/>
    <x v="3"/>
    <x v="3"/>
    <s v="Black"/>
    <x v="454"/>
    <d v="2003-03-01T00:00:00"/>
    <n v="782.99"/>
    <n v="469.79399999999998"/>
    <n v="1"/>
    <n v="469.79399999999998"/>
  </r>
  <r>
    <x v="0"/>
    <x v="0"/>
    <x v="5"/>
    <s v="Good Bike Shop"/>
    <x v="0"/>
    <x v="3"/>
    <x v="3"/>
    <s v="Red"/>
    <x v="445"/>
    <d v="2003-03-01T00:00:00"/>
    <n v="782.99"/>
    <n v="469.79399999999998"/>
    <n v="2"/>
    <n v="939.58799999999997"/>
  </r>
  <r>
    <x v="0"/>
    <x v="0"/>
    <x v="5"/>
    <s v="Good Bike Shop"/>
    <x v="0"/>
    <x v="3"/>
    <x v="12"/>
    <s v="Black"/>
    <x v="427"/>
    <d v="2003-03-01T00:00:00"/>
    <n v="2443.35"/>
    <n v="1308.9375"/>
    <n v="2"/>
    <n v="2617.875"/>
  </r>
  <r>
    <x v="0"/>
    <x v="0"/>
    <x v="5"/>
    <s v="Good Bike Shop"/>
    <x v="1"/>
    <x v="11"/>
    <x v="24"/>
    <s v="Black"/>
    <x v="451"/>
    <d v="2003-03-01T00:00:00"/>
    <n v="74.989999999999995"/>
    <n v="44.994"/>
    <n v="3"/>
    <n v="134.982"/>
  </r>
  <r>
    <x v="0"/>
    <x v="0"/>
    <x v="5"/>
    <s v="Good Bike Shop"/>
    <x v="0"/>
    <x v="3"/>
    <x v="17"/>
    <s v="Yellow"/>
    <x v="427"/>
    <d v="2003-03-01T00:00:00"/>
    <n v="1120.49"/>
    <n v="600.26250000000005"/>
    <n v="1"/>
    <n v="600.26250000000005"/>
  </r>
  <r>
    <x v="0"/>
    <x v="0"/>
    <x v="5"/>
    <s v="Good Bike Shop"/>
    <x v="3"/>
    <x v="7"/>
    <x v="10"/>
    <s v="Blue"/>
    <x v="445"/>
    <d v="2003-03-01T00:00:00"/>
    <n v="34.99"/>
    <n v="20.186499999999999"/>
    <n v="5"/>
    <n v="100.93249999999999"/>
  </r>
  <r>
    <x v="0"/>
    <x v="0"/>
    <x v="5"/>
    <s v="Good Bike Shop"/>
    <x v="1"/>
    <x v="5"/>
    <x v="6"/>
    <s v="Multi"/>
    <x v="416"/>
    <d v="2003-03-01T00:00:00"/>
    <n v="8.99"/>
    <n v="5.1864999999999997"/>
    <n v="2"/>
    <n v="10.372999999999999"/>
  </r>
  <r>
    <x v="0"/>
    <x v="0"/>
    <x v="5"/>
    <s v="Good Bike Shop"/>
    <x v="0"/>
    <x v="3"/>
    <x v="12"/>
    <s v="Black"/>
    <x v="437"/>
    <d v="2003-03-01T00:00:00"/>
    <n v="2443.35"/>
    <n v="1308.9375"/>
    <n v="2"/>
    <n v="2617.875"/>
  </r>
  <r>
    <x v="0"/>
    <x v="0"/>
    <x v="5"/>
    <s v="Good Bike Shop"/>
    <x v="0"/>
    <x v="3"/>
    <x v="12"/>
    <s v="Black"/>
    <x v="442"/>
    <d v="2003-03-01T00:00:00"/>
    <n v="2443.35"/>
    <n v="1308.9375"/>
    <n v="4"/>
    <n v="5235.75"/>
  </r>
  <r>
    <x v="0"/>
    <x v="0"/>
    <x v="5"/>
    <s v="Good Bike Shop"/>
    <x v="1"/>
    <x v="4"/>
    <x v="5"/>
    <s v="Multi"/>
    <x v="428"/>
    <d v="2003-03-01T00:00:00"/>
    <n v="49.99"/>
    <n v="28.840399999999999"/>
    <n v="1"/>
    <n v="28.840399999999999"/>
  </r>
  <r>
    <x v="0"/>
    <x v="0"/>
    <x v="5"/>
    <s v="Good Bike Shop"/>
    <x v="1"/>
    <x v="11"/>
    <x v="24"/>
    <s v="Black"/>
    <x v="433"/>
    <d v="2003-03-01T00:00:00"/>
    <n v="74.989999999999995"/>
    <n v="44.994"/>
    <n v="5"/>
    <n v="224.97"/>
  </r>
  <r>
    <x v="0"/>
    <x v="0"/>
    <x v="5"/>
    <s v="Good Bike Shop"/>
    <x v="0"/>
    <x v="3"/>
    <x v="17"/>
    <s v="Yellow"/>
    <x v="449"/>
    <d v="2003-03-01T00:00:00"/>
    <n v="1120.49"/>
    <n v="600.26250000000005"/>
    <n v="4"/>
    <n v="2401.0500000000002"/>
  </r>
  <r>
    <x v="0"/>
    <x v="0"/>
    <x v="5"/>
    <s v="Good Bike Shop"/>
    <x v="0"/>
    <x v="3"/>
    <x v="12"/>
    <s v="Black"/>
    <x v="430"/>
    <d v="2003-03-01T00:00:00"/>
    <n v="2443.35"/>
    <n v="1308.9375"/>
    <n v="1"/>
    <n v="1308.9375"/>
  </r>
  <r>
    <x v="0"/>
    <x v="0"/>
    <x v="5"/>
    <s v="Good Bike Shop"/>
    <x v="0"/>
    <x v="3"/>
    <x v="3"/>
    <s v="Red"/>
    <x v="432"/>
    <d v="2003-03-01T00:00:00"/>
    <n v="782.99"/>
    <n v="469.79399999999998"/>
    <n v="5"/>
    <n v="2348.9699999999998"/>
  </r>
  <r>
    <x v="0"/>
    <x v="0"/>
    <x v="5"/>
    <s v="Good Bike Shop"/>
    <x v="0"/>
    <x v="3"/>
    <x v="17"/>
    <s v="Yellow"/>
    <x v="445"/>
    <d v="2003-03-01T00:00:00"/>
    <n v="1120.49"/>
    <n v="600.26250000000005"/>
    <n v="3"/>
    <n v="1800.7875000000001"/>
  </r>
  <r>
    <x v="0"/>
    <x v="0"/>
    <x v="5"/>
    <s v="Good Bike Shop"/>
    <x v="0"/>
    <x v="3"/>
    <x v="3"/>
    <s v="Red"/>
    <x v="439"/>
    <d v="2003-03-01T00:00:00"/>
    <n v="782.99"/>
    <n v="469.79399999999998"/>
    <n v="2"/>
    <n v="939.58799999999997"/>
  </r>
  <r>
    <x v="0"/>
    <x v="0"/>
    <x v="5"/>
    <s v="Good Bike Shop"/>
    <x v="0"/>
    <x v="3"/>
    <x v="3"/>
    <s v="Red"/>
    <x v="406"/>
    <d v="2003-03-01T00:00:00"/>
    <n v="782.99"/>
    <n v="469.79399999999998"/>
    <n v="3"/>
    <n v="1409.3820000000001"/>
  </r>
  <r>
    <x v="0"/>
    <x v="0"/>
    <x v="5"/>
    <s v="Good Bike Shop"/>
    <x v="0"/>
    <x v="3"/>
    <x v="12"/>
    <s v="Red"/>
    <x v="432"/>
    <d v="2003-03-01T00:00:00"/>
    <n v="2443.35"/>
    <n v="1308.9375"/>
    <n v="3"/>
    <n v="3926.8125"/>
  </r>
  <r>
    <x v="0"/>
    <x v="0"/>
    <x v="5"/>
    <s v="Good Bike Shop"/>
    <x v="0"/>
    <x v="3"/>
    <x v="17"/>
    <s v="Yellow"/>
    <x v="430"/>
    <d v="2003-03-01T00:00:00"/>
    <n v="1120.49"/>
    <n v="600.26250000000005"/>
    <n v="4"/>
    <n v="2401.0500000000002"/>
  </r>
  <r>
    <x v="0"/>
    <x v="0"/>
    <x v="5"/>
    <s v="Good Bike Shop"/>
    <x v="0"/>
    <x v="3"/>
    <x v="3"/>
    <s v="Black"/>
    <x v="446"/>
    <d v="2003-03-01T00:00:00"/>
    <n v="782.99"/>
    <n v="469.79399999999998"/>
    <n v="2"/>
    <n v="939.58799999999997"/>
  </r>
  <r>
    <x v="0"/>
    <x v="0"/>
    <x v="5"/>
    <s v="Good Bike Shop"/>
    <x v="0"/>
    <x v="3"/>
    <x v="12"/>
    <s v="Red"/>
    <x v="443"/>
    <d v="2003-03-01T00:00:00"/>
    <n v="2443.35"/>
    <n v="1466.01"/>
    <n v="5"/>
    <n v="7330.05"/>
  </r>
  <r>
    <x v="0"/>
    <x v="0"/>
    <x v="5"/>
    <s v="Good Bike Shop"/>
    <x v="0"/>
    <x v="3"/>
    <x v="3"/>
    <s v="Black"/>
    <x v="435"/>
    <d v="2003-03-01T00:00:00"/>
    <n v="782.99"/>
    <n v="469.79399999999998"/>
    <n v="1"/>
    <n v="469.79399999999998"/>
  </r>
  <r>
    <x v="0"/>
    <x v="1"/>
    <x v="1"/>
    <s v="Bikes for Two"/>
    <x v="3"/>
    <x v="7"/>
    <x v="10"/>
    <s v="Blue"/>
    <x v="428"/>
    <d v="2003-03-01T00:00:00"/>
    <n v="34.99"/>
    <n v="20.186499999999999"/>
    <n v="2"/>
    <n v="40.372999999999998"/>
  </r>
  <r>
    <x v="0"/>
    <x v="1"/>
    <x v="1"/>
    <s v="Bikes for Two"/>
    <x v="1"/>
    <x v="12"/>
    <x v="25"/>
    <s v="Multi"/>
    <x v="441"/>
    <d v="2003-03-01T00:00:00"/>
    <n v="89.99"/>
    <n v="53.994"/>
    <n v="1"/>
    <n v="53.994"/>
  </r>
  <r>
    <x v="0"/>
    <x v="0"/>
    <x v="2"/>
    <s v="Remarkable Bike Store"/>
    <x v="0"/>
    <x v="3"/>
    <x v="3"/>
    <s v="Red"/>
    <x v="428"/>
    <d v="2003-03-01T00:00:00"/>
    <n v="782.99"/>
    <n v="469.79399999999998"/>
    <n v="7"/>
    <n v="3288.558"/>
  </r>
  <r>
    <x v="0"/>
    <x v="0"/>
    <x v="2"/>
    <s v="Remarkable Bike Store"/>
    <x v="0"/>
    <x v="3"/>
    <x v="3"/>
    <s v="Red"/>
    <x v="435"/>
    <d v="2003-03-01T00:00:00"/>
    <n v="782.99"/>
    <n v="469.79399999999998"/>
    <n v="2"/>
    <n v="939.58799999999997"/>
  </r>
  <r>
    <x v="0"/>
    <x v="0"/>
    <x v="2"/>
    <s v="Remarkable Bike Store"/>
    <x v="0"/>
    <x v="3"/>
    <x v="3"/>
    <s v="Black"/>
    <x v="431"/>
    <d v="2003-03-01T00:00:00"/>
    <n v="782.99"/>
    <n v="469.79399999999998"/>
    <n v="6"/>
    <n v="2818.7640000000001"/>
  </r>
  <r>
    <x v="0"/>
    <x v="0"/>
    <x v="2"/>
    <s v="Remarkable Bike Store"/>
    <x v="0"/>
    <x v="3"/>
    <x v="3"/>
    <s v="Red"/>
    <x v="440"/>
    <d v="2003-03-01T00:00:00"/>
    <n v="782.99"/>
    <n v="469.79399999999998"/>
    <n v="1"/>
    <n v="469.79399999999998"/>
  </r>
  <r>
    <x v="0"/>
    <x v="0"/>
    <x v="2"/>
    <s v="Remarkable Bike Store"/>
    <x v="0"/>
    <x v="3"/>
    <x v="3"/>
    <s v="Black"/>
    <x v="442"/>
    <d v="2003-03-01T00:00:00"/>
    <n v="782.99"/>
    <n v="469.79399999999998"/>
    <n v="4"/>
    <n v="1879.1759999999999"/>
  </r>
  <r>
    <x v="0"/>
    <x v="0"/>
    <x v="2"/>
    <s v="Remarkable Bike Store"/>
    <x v="0"/>
    <x v="3"/>
    <x v="3"/>
    <s v="Red"/>
    <x v="430"/>
    <d v="2003-03-01T00:00:00"/>
    <n v="782.99"/>
    <n v="469.79399999999998"/>
    <n v="2"/>
    <n v="939.58799999999997"/>
  </r>
  <r>
    <x v="0"/>
    <x v="0"/>
    <x v="4"/>
    <s v="Retail Sporting Equipment"/>
    <x v="2"/>
    <x v="8"/>
    <x v="26"/>
    <s v="Black"/>
    <x v="442"/>
    <d v="2003-03-01T00:00:00"/>
    <n v="60.744999999999997"/>
    <n v="36.447000000000003"/>
    <n v="1"/>
    <n v="36.447000000000003"/>
  </r>
  <r>
    <x v="0"/>
    <x v="0"/>
    <x v="4"/>
    <s v="Retail Sporting Equipment"/>
    <x v="2"/>
    <x v="2"/>
    <x v="23"/>
    <s v="Black"/>
    <x v="453"/>
    <d v="2003-03-01T00:00:00"/>
    <n v="348.76"/>
    <n v="209.256"/>
    <n v="2"/>
    <n v="418.512"/>
  </r>
  <r>
    <x v="0"/>
    <x v="0"/>
    <x v="4"/>
    <s v="Retail Sporting Equipment"/>
    <x v="1"/>
    <x v="10"/>
    <x v="21"/>
    <s v="Black"/>
    <x v="453"/>
    <d v="2003-03-01T00:00:00"/>
    <n v="37.99"/>
    <n v="22.794"/>
    <n v="6"/>
    <n v="136.76400000000001"/>
  </r>
  <r>
    <x v="0"/>
    <x v="0"/>
    <x v="4"/>
    <s v="Retail Sporting Equipment"/>
    <x v="2"/>
    <x v="9"/>
    <x v="37"/>
    <m/>
    <x v="428"/>
    <d v="2003-03-01T00:00:00"/>
    <n v="44.54"/>
    <n v="24.294499999999999"/>
    <n v="4"/>
    <n v="97.177999999999997"/>
  </r>
  <r>
    <x v="0"/>
    <x v="0"/>
    <x v="4"/>
    <s v="Retail Sporting Equipment"/>
    <x v="2"/>
    <x v="8"/>
    <x v="20"/>
    <s v="Black"/>
    <x v="437"/>
    <d v="2003-03-01T00:00:00"/>
    <n v="327.21499999999997"/>
    <n v="196.32900000000001"/>
    <n v="2"/>
    <n v="392.65800000000002"/>
  </r>
  <r>
    <x v="0"/>
    <x v="0"/>
    <x v="4"/>
    <s v="Retail Sporting Equipment"/>
    <x v="0"/>
    <x v="0"/>
    <x v="19"/>
    <s v="Black"/>
    <x v="446"/>
    <d v="2003-03-01T00:00:00"/>
    <n v="2294.9899999999998"/>
    <n v="1229.4589000000001"/>
    <n v="1"/>
    <n v="1229.4589000000001"/>
  </r>
  <r>
    <x v="0"/>
    <x v="0"/>
    <x v="4"/>
    <s v="Retail Sporting Equipment"/>
    <x v="2"/>
    <x v="2"/>
    <x v="2"/>
    <s v="Black"/>
    <x v="447"/>
    <d v="2003-03-01T00:00:00"/>
    <n v="1349.6"/>
    <n v="736.14549999999997"/>
    <n v="2"/>
    <n v="1472.2909999999999"/>
  </r>
  <r>
    <x v="0"/>
    <x v="0"/>
    <x v="4"/>
    <s v="Retail Sporting Equipment"/>
    <x v="2"/>
    <x v="2"/>
    <x v="23"/>
    <s v="Black"/>
    <x v="400"/>
    <d v="2003-03-01T00:00:00"/>
    <n v="348.76"/>
    <n v="209.256"/>
    <n v="1"/>
    <n v="209.256"/>
  </r>
  <r>
    <x v="0"/>
    <x v="0"/>
    <x v="4"/>
    <s v="Retail Sporting Equipment"/>
    <x v="2"/>
    <x v="9"/>
    <x v="22"/>
    <m/>
    <x v="436"/>
    <d v="2003-03-01T00:00:00"/>
    <n v="61.92"/>
    <n v="33.774500000000003"/>
    <n v="2"/>
    <n v="67.549000000000007"/>
  </r>
  <r>
    <x v="0"/>
    <x v="0"/>
    <x v="4"/>
    <s v="Retail Sporting Equipment"/>
    <x v="2"/>
    <x v="8"/>
    <x v="36"/>
    <s v="Black"/>
    <x v="427"/>
    <d v="2003-03-01T00:00:00"/>
    <n v="236.02500000000001"/>
    <n v="141.61500000000001"/>
    <n v="2"/>
    <n v="283.23"/>
  </r>
  <r>
    <x v="0"/>
    <x v="0"/>
    <x v="4"/>
    <s v="Retail Sporting Equipment"/>
    <x v="0"/>
    <x v="0"/>
    <x v="19"/>
    <s v="Black"/>
    <x v="450"/>
    <d v="2003-03-01T00:00:00"/>
    <n v="2294.9899999999998"/>
    <n v="1229.4589000000001"/>
    <n v="1"/>
    <n v="1229.4589000000001"/>
  </r>
  <r>
    <x v="0"/>
    <x v="0"/>
    <x v="4"/>
    <s v="Retail Sporting Equipment"/>
    <x v="2"/>
    <x v="17"/>
    <x v="43"/>
    <m/>
    <x v="450"/>
    <d v="2003-03-01T00:00:00"/>
    <n v="102.29"/>
    <n v="61.374000000000002"/>
    <n v="9"/>
    <n v="552.36599999999999"/>
  </r>
  <r>
    <x v="0"/>
    <x v="1"/>
    <x v="1"/>
    <s v="Active Life Toys"/>
    <x v="0"/>
    <x v="3"/>
    <x v="12"/>
    <s v="Red"/>
    <x v="439"/>
    <d v="2003-03-01T00:00:00"/>
    <n v="2443.35"/>
    <n v="1466.01"/>
    <n v="2"/>
    <n v="2932.02"/>
  </r>
  <r>
    <x v="0"/>
    <x v="1"/>
    <x v="1"/>
    <s v="Active Life Toys"/>
    <x v="0"/>
    <x v="3"/>
    <x v="17"/>
    <s v="Yellow"/>
    <x v="454"/>
    <d v="2003-03-01T00:00:00"/>
    <n v="1120.49"/>
    <n v="600.26250000000005"/>
    <n v="1"/>
    <n v="600.26250000000005"/>
  </r>
  <r>
    <x v="0"/>
    <x v="1"/>
    <x v="1"/>
    <s v="Active Life Toys"/>
    <x v="0"/>
    <x v="3"/>
    <x v="3"/>
    <s v="Red"/>
    <x v="416"/>
    <d v="2003-03-01T00:00:00"/>
    <n v="782.99"/>
    <n v="469.79399999999998"/>
    <n v="4"/>
    <n v="1879.1759999999999"/>
  </r>
  <r>
    <x v="0"/>
    <x v="1"/>
    <x v="1"/>
    <s v="Active Life Toys"/>
    <x v="0"/>
    <x v="3"/>
    <x v="17"/>
    <s v="Yellow"/>
    <x v="444"/>
    <d v="2003-03-01T00:00:00"/>
    <n v="1120.49"/>
    <n v="600.26250000000005"/>
    <n v="5"/>
    <n v="3001.3125"/>
  </r>
  <r>
    <x v="0"/>
    <x v="1"/>
    <x v="1"/>
    <s v="Active Life Toys"/>
    <x v="0"/>
    <x v="3"/>
    <x v="3"/>
    <s v="Red"/>
    <x v="432"/>
    <d v="2003-03-01T00:00:00"/>
    <n v="782.99"/>
    <n v="469.79399999999998"/>
    <n v="2"/>
    <n v="939.58799999999997"/>
  </r>
  <r>
    <x v="0"/>
    <x v="1"/>
    <x v="1"/>
    <s v="Active Life Toys"/>
    <x v="0"/>
    <x v="3"/>
    <x v="12"/>
    <s v="Red"/>
    <x v="448"/>
    <d v="2003-03-01T00:00:00"/>
    <n v="2443.35"/>
    <n v="1308.9375"/>
    <n v="5"/>
    <n v="6544.6875"/>
  </r>
  <r>
    <x v="0"/>
    <x v="1"/>
    <x v="1"/>
    <s v="Active Life Toys"/>
    <x v="0"/>
    <x v="3"/>
    <x v="3"/>
    <s v="Black"/>
    <x v="416"/>
    <d v="2003-03-01T00:00:00"/>
    <n v="782.99"/>
    <n v="469.79399999999998"/>
    <n v="2"/>
    <n v="939.58799999999997"/>
  </r>
  <r>
    <x v="0"/>
    <x v="1"/>
    <x v="1"/>
    <s v="Active Life Toys"/>
    <x v="0"/>
    <x v="3"/>
    <x v="3"/>
    <s v="Black"/>
    <x v="451"/>
    <d v="2003-03-01T00:00:00"/>
    <n v="782.99"/>
    <n v="469.79399999999998"/>
    <n v="3"/>
    <n v="1409.3820000000001"/>
  </r>
  <r>
    <x v="0"/>
    <x v="1"/>
    <x v="1"/>
    <s v="Active Life Toys"/>
    <x v="1"/>
    <x v="11"/>
    <x v="24"/>
    <s v="Black"/>
    <x v="441"/>
    <d v="2003-03-01T00:00:00"/>
    <n v="74.989999999999995"/>
    <n v="44.994"/>
    <n v="2"/>
    <n v="89.988"/>
  </r>
  <r>
    <x v="0"/>
    <x v="1"/>
    <x v="1"/>
    <s v="Active Life Toys"/>
    <x v="0"/>
    <x v="3"/>
    <x v="3"/>
    <s v="Black"/>
    <x v="445"/>
    <d v="2003-03-01T00:00:00"/>
    <n v="782.99"/>
    <n v="469.79399999999998"/>
    <n v="2"/>
    <n v="939.58799999999997"/>
  </r>
  <r>
    <x v="0"/>
    <x v="1"/>
    <x v="1"/>
    <s v="Active Life Toys"/>
    <x v="0"/>
    <x v="3"/>
    <x v="12"/>
    <s v="Black"/>
    <x v="446"/>
    <d v="2003-03-01T00:00:00"/>
    <n v="2443.35"/>
    <n v="1308.9375"/>
    <n v="1"/>
    <n v="1308.9375"/>
  </r>
  <r>
    <x v="0"/>
    <x v="1"/>
    <x v="1"/>
    <s v="Active Life Toys"/>
    <x v="2"/>
    <x v="8"/>
    <x v="18"/>
    <s v="Black"/>
    <x v="400"/>
    <d v="2003-03-01T00:00:00"/>
    <n v="112.565"/>
    <n v="67.539000000000001"/>
    <n v="3"/>
    <n v="202.61700000000002"/>
  </r>
  <r>
    <x v="0"/>
    <x v="1"/>
    <x v="1"/>
    <s v="Active Life Toys"/>
    <x v="0"/>
    <x v="3"/>
    <x v="3"/>
    <s v="Red"/>
    <x v="452"/>
    <d v="2003-03-01T00:00:00"/>
    <n v="782.99"/>
    <n v="469.79399999999998"/>
    <n v="2"/>
    <n v="939.58799999999997"/>
  </r>
  <r>
    <x v="0"/>
    <x v="1"/>
    <x v="1"/>
    <s v="Active Life Toys"/>
    <x v="1"/>
    <x v="4"/>
    <x v="5"/>
    <s v="Multi"/>
    <x v="431"/>
    <d v="2003-03-01T00:00:00"/>
    <n v="49.99"/>
    <n v="28.840399999999999"/>
    <n v="1"/>
    <n v="28.840399999999999"/>
  </r>
  <r>
    <x v="0"/>
    <x v="1"/>
    <x v="1"/>
    <s v="Active Life Toys"/>
    <x v="0"/>
    <x v="3"/>
    <x v="12"/>
    <s v="Red"/>
    <x v="453"/>
    <d v="2003-03-01T00:00:00"/>
    <n v="2443.35"/>
    <n v="1466.01"/>
    <n v="2"/>
    <n v="2932.02"/>
  </r>
  <r>
    <x v="0"/>
    <x v="1"/>
    <x v="1"/>
    <s v="Active Life Toys"/>
    <x v="0"/>
    <x v="3"/>
    <x v="12"/>
    <s v="Black"/>
    <x v="442"/>
    <d v="2003-03-01T00:00:00"/>
    <n v="2443.35"/>
    <n v="1308.9375"/>
    <n v="1"/>
    <n v="1308.9375"/>
  </r>
  <r>
    <x v="0"/>
    <x v="1"/>
    <x v="1"/>
    <s v="Active Life Toys"/>
    <x v="3"/>
    <x v="7"/>
    <x v="10"/>
    <s v="Blue"/>
    <x v="440"/>
    <d v="2003-03-01T00:00:00"/>
    <n v="34.99"/>
    <n v="20.186499999999999"/>
    <n v="2"/>
    <n v="40.372999999999998"/>
  </r>
  <r>
    <x v="0"/>
    <x v="1"/>
    <x v="1"/>
    <s v="Active Life Toys"/>
    <x v="0"/>
    <x v="3"/>
    <x v="12"/>
    <s v="Black"/>
    <x v="452"/>
    <d v="2003-03-01T00:00:00"/>
    <n v="2443.35"/>
    <n v="1308.9375"/>
    <n v="4"/>
    <n v="5235.75"/>
  </r>
  <r>
    <x v="0"/>
    <x v="1"/>
    <x v="1"/>
    <s v="Active Life Toys"/>
    <x v="0"/>
    <x v="3"/>
    <x v="17"/>
    <s v="Yellow"/>
    <x v="435"/>
    <d v="2003-03-01T00:00:00"/>
    <n v="1120.49"/>
    <n v="600.26250000000005"/>
    <n v="3"/>
    <n v="1800.7875000000001"/>
  </r>
  <r>
    <x v="0"/>
    <x v="1"/>
    <x v="1"/>
    <s v="Active Life Toys"/>
    <x v="0"/>
    <x v="3"/>
    <x v="12"/>
    <s v="Red"/>
    <x v="452"/>
    <d v="2003-03-01T00:00:00"/>
    <n v="2443.35"/>
    <n v="1466.01"/>
    <n v="2"/>
    <n v="2932.02"/>
  </r>
  <r>
    <x v="0"/>
    <x v="1"/>
    <x v="1"/>
    <s v="Active Life Toys"/>
    <x v="0"/>
    <x v="3"/>
    <x v="3"/>
    <s v="Black"/>
    <x v="450"/>
    <d v="2003-03-01T00:00:00"/>
    <n v="782.99"/>
    <n v="469.79399999999998"/>
    <n v="2"/>
    <n v="939.58799999999997"/>
  </r>
  <r>
    <x v="0"/>
    <x v="1"/>
    <x v="1"/>
    <s v="Active Life Toys"/>
    <x v="0"/>
    <x v="3"/>
    <x v="3"/>
    <s v="Red"/>
    <x v="427"/>
    <d v="2003-03-01T00:00:00"/>
    <n v="782.99"/>
    <n v="469.79399999999998"/>
    <n v="4"/>
    <n v="1879.1759999999999"/>
  </r>
  <r>
    <x v="0"/>
    <x v="1"/>
    <x v="1"/>
    <s v="Active Life Toys"/>
    <x v="0"/>
    <x v="3"/>
    <x v="3"/>
    <s v="Black"/>
    <x v="451"/>
    <d v="2003-03-01T00:00:00"/>
    <n v="782.99"/>
    <n v="469.79399999999998"/>
    <n v="4"/>
    <n v="1879.1759999999999"/>
  </r>
  <r>
    <x v="0"/>
    <x v="1"/>
    <x v="1"/>
    <s v="Active Life Toys"/>
    <x v="1"/>
    <x v="11"/>
    <x v="24"/>
    <s v="Black"/>
    <x v="450"/>
    <d v="2003-03-01T00:00:00"/>
    <n v="74.989999999999995"/>
    <n v="44.994"/>
    <n v="4"/>
    <n v="179.976"/>
  </r>
  <r>
    <x v="0"/>
    <x v="1"/>
    <x v="1"/>
    <s v="Active Life Toys"/>
    <x v="1"/>
    <x v="5"/>
    <x v="6"/>
    <s v="Multi"/>
    <x v="416"/>
    <d v="2003-03-01T00:00:00"/>
    <n v="8.99"/>
    <n v="5.1864999999999997"/>
    <n v="5"/>
    <n v="25.932499999999997"/>
  </r>
  <r>
    <x v="0"/>
    <x v="1"/>
    <x v="1"/>
    <s v="Active Life Toys"/>
    <x v="0"/>
    <x v="3"/>
    <x v="3"/>
    <s v="Red"/>
    <x v="450"/>
    <d v="2003-03-01T00:00:00"/>
    <n v="782.99"/>
    <n v="469.79399999999998"/>
    <n v="1"/>
    <n v="469.79399999999998"/>
  </r>
  <r>
    <x v="0"/>
    <x v="1"/>
    <x v="1"/>
    <s v="Active Life Toys"/>
    <x v="0"/>
    <x v="3"/>
    <x v="17"/>
    <s v="Yellow"/>
    <x v="440"/>
    <d v="2003-03-01T00:00:00"/>
    <n v="1120.49"/>
    <n v="600.26250000000005"/>
    <n v="1"/>
    <n v="600.26250000000005"/>
  </r>
  <r>
    <x v="0"/>
    <x v="1"/>
    <x v="1"/>
    <s v="Active Life Toys"/>
    <x v="0"/>
    <x v="3"/>
    <x v="3"/>
    <s v="Red"/>
    <x v="437"/>
    <d v="2003-03-01T00:00:00"/>
    <n v="782.99"/>
    <n v="469.79399999999998"/>
    <n v="1"/>
    <n v="469.79399999999998"/>
  </r>
  <r>
    <x v="0"/>
    <x v="1"/>
    <x v="1"/>
    <s v="Active Life Toys"/>
    <x v="0"/>
    <x v="3"/>
    <x v="12"/>
    <s v="Black"/>
    <x v="442"/>
    <d v="2003-03-01T00:00:00"/>
    <n v="2443.35"/>
    <n v="1308.9375"/>
    <n v="1"/>
    <n v="1308.9375"/>
  </r>
  <r>
    <x v="0"/>
    <x v="0"/>
    <x v="5"/>
    <s v="Summer Sports Place"/>
    <x v="1"/>
    <x v="10"/>
    <x v="21"/>
    <s v="Black"/>
    <x v="437"/>
    <d v="2003-03-01T00:00:00"/>
    <n v="37.99"/>
    <n v="22.794"/>
    <n v="1"/>
    <n v="22.794"/>
  </r>
  <r>
    <x v="0"/>
    <x v="0"/>
    <x v="4"/>
    <s v="Racing Toys"/>
    <x v="0"/>
    <x v="3"/>
    <x v="17"/>
    <s v="Yellow"/>
    <x v="428"/>
    <d v="2003-03-01T00:00:00"/>
    <n v="1120.49"/>
    <n v="600.26250000000005"/>
    <n v="1"/>
    <n v="600.26250000000005"/>
  </r>
  <r>
    <x v="0"/>
    <x v="0"/>
    <x v="4"/>
    <s v="Racing Toys"/>
    <x v="2"/>
    <x v="8"/>
    <x v="18"/>
    <s v="Black"/>
    <x v="442"/>
    <d v="2003-03-01T00:00:00"/>
    <n v="112.565"/>
    <n v="67.539000000000001"/>
    <n v="3"/>
    <n v="202.61700000000002"/>
  </r>
  <r>
    <x v="0"/>
    <x v="0"/>
    <x v="4"/>
    <s v="Racing Toys"/>
    <x v="3"/>
    <x v="7"/>
    <x v="10"/>
    <s v="Black"/>
    <x v="447"/>
    <d v="2003-03-01T00:00:00"/>
    <n v="34.99"/>
    <n v="20.186499999999999"/>
    <n v="1"/>
    <n v="20.186499999999999"/>
  </r>
  <r>
    <x v="1"/>
    <x v="2"/>
    <x v="6"/>
    <s v="Getaway Inn"/>
    <x v="0"/>
    <x v="3"/>
    <x v="3"/>
    <s v="Black"/>
    <x v="431"/>
    <d v="2003-03-01T00:00:00"/>
    <n v="782.99"/>
    <n v="469.79399999999998"/>
    <n v="1"/>
    <n v="469.79399999999998"/>
  </r>
  <r>
    <x v="1"/>
    <x v="2"/>
    <x v="6"/>
    <s v="Getaway Inn"/>
    <x v="0"/>
    <x v="3"/>
    <x v="3"/>
    <s v="Black"/>
    <x v="400"/>
    <d v="2003-03-01T00:00:00"/>
    <n v="782.99"/>
    <n v="469.79399999999998"/>
    <n v="3"/>
    <n v="1409.3820000000001"/>
  </r>
  <r>
    <x v="1"/>
    <x v="2"/>
    <x v="6"/>
    <s v="Getaway Inn"/>
    <x v="0"/>
    <x v="3"/>
    <x v="17"/>
    <s v="Yellow"/>
    <x v="432"/>
    <d v="2003-03-01T00:00:00"/>
    <n v="1120.49"/>
    <n v="600.26250000000005"/>
    <n v="1"/>
    <n v="600.26250000000005"/>
  </r>
  <r>
    <x v="1"/>
    <x v="2"/>
    <x v="6"/>
    <s v="Getaway Inn"/>
    <x v="0"/>
    <x v="3"/>
    <x v="3"/>
    <s v="Black"/>
    <x v="444"/>
    <d v="2003-03-01T00:00:00"/>
    <n v="782.99"/>
    <n v="469.79399999999998"/>
    <n v="4"/>
    <n v="1879.1759999999999"/>
  </r>
  <r>
    <x v="1"/>
    <x v="2"/>
    <x v="6"/>
    <s v="Getaway Inn"/>
    <x v="0"/>
    <x v="3"/>
    <x v="12"/>
    <s v="Black"/>
    <x v="445"/>
    <d v="2003-03-01T00:00:00"/>
    <n v="2443.35"/>
    <n v="1308.9375"/>
    <n v="1"/>
    <n v="1308.9375"/>
  </r>
  <r>
    <x v="1"/>
    <x v="2"/>
    <x v="6"/>
    <s v="Getaway Inn"/>
    <x v="2"/>
    <x v="6"/>
    <x v="8"/>
    <s v="Black"/>
    <x v="440"/>
    <d v="2003-03-01T00:00:00"/>
    <n v="337.22"/>
    <n v="183.93819999999999"/>
    <n v="3"/>
    <n v="551.81459999999993"/>
  </r>
  <r>
    <x v="1"/>
    <x v="2"/>
    <x v="6"/>
    <s v="Getaway Inn"/>
    <x v="2"/>
    <x v="6"/>
    <x v="8"/>
    <s v="Red"/>
    <x v="434"/>
    <d v="2003-03-01T00:00:00"/>
    <n v="337.22"/>
    <n v="202.33199999999999"/>
    <n v="4"/>
    <n v="809.32799999999997"/>
  </r>
  <r>
    <x v="1"/>
    <x v="2"/>
    <x v="6"/>
    <s v="Getaway Inn"/>
    <x v="0"/>
    <x v="3"/>
    <x v="17"/>
    <s v="Yellow"/>
    <x v="450"/>
    <d v="2003-03-01T00:00:00"/>
    <n v="1120.49"/>
    <n v="600.26250000000005"/>
    <n v="2"/>
    <n v="1200.5250000000001"/>
  </r>
  <r>
    <x v="1"/>
    <x v="2"/>
    <x v="6"/>
    <s v="Getaway Inn"/>
    <x v="2"/>
    <x v="6"/>
    <x v="15"/>
    <s v="Yellow"/>
    <x v="441"/>
    <d v="2003-03-01T00:00:00"/>
    <n v="594.83000000000004"/>
    <n v="324.45269999999999"/>
    <n v="5"/>
    <n v="1622.2635"/>
  </r>
  <r>
    <x v="1"/>
    <x v="2"/>
    <x v="6"/>
    <s v="Getaway Inn"/>
    <x v="2"/>
    <x v="6"/>
    <x v="8"/>
    <s v="Red"/>
    <x v="452"/>
    <d v="2003-03-01T00:00:00"/>
    <n v="337.22"/>
    <n v="202.33199999999999"/>
    <n v="3"/>
    <n v="606.99599999999998"/>
  </r>
  <r>
    <x v="1"/>
    <x v="2"/>
    <x v="6"/>
    <s v="Getaway Inn"/>
    <x v="1"/>
    <x v="10"/>
    <x v="29"/>
    <s v="Black"/>
    <x v="441"/>
    <d v="2003-03-01T00:00:00"/>
    <n v="24.49"/>
    <n v="14.1289"/>
    <n v="1"/>
    <n v="14.1289"/>
  </r>
  <r>
    <x v="1"/>
    <x v="2"/>
    <x v="6"/>
    <s v="Getaway Inn"/>
    <x v="2"/>
    <x v="6"/>
    <x v="15"/>
    <s v="Yellow"/>
    <x v="437"/>
    <d v="2003-03-01T00:00:00"/>
    <n v="594.83000000000004"/>
    <n v="324.45269999999999"/>
    <n v="2"/>
    <n v="648.90539999999999"/>
  </r>
  <r>
    <x v="1"/>
    <x v="2"/>
    <x v="6"/>
    <s v="Getaway Inn"/>
    <x v="0"/>
    <x v="3"/>
    <x v="12"/>
    <s v="Red"/>
    <x v="432"/>
    <d v="2003-03-01T00:00:00"/>
    <n v="2443.35"/>
    <n v="1466.01"/>
    <n v="1"/>
    <n v="1466.01"/>
  </r>
  <r>
    <x v="1"/>
    <x v="2"/>
    <x v="6"/>
    <s v="Getaway Inn"/>
    <x v="0"/>
    <x v="3"/>
    <x v="12"/>
    <s v="Red"/>
    <x v="452"/>
    <d v="2003-03-01T00:00:00"/>
    <n v="2443.35"/>
    <n v="1466.01"/>
    <n v="2"/>
    <n v="2932.02"/>
  </r>
  <r>
    <x v="1"/>
    <x v="2"/>
    <x v="6"/>
    <s v="Getaway Inn"/>
    <x v="0"/>
    <x v="3"/>
    <x v="3"/>
    <s v="Black"/>
    <x v="435"/>
    <d v="2003-03-01T00:00:00"/>
    <n v="782.99"/>
    <n v="469.79399999999998"/>
    <n v="8"/>
    <n v="3758.3519999999999"/>
  </r>
  <r>
    <x v="1"/>
    <x v="2"/>
    <x v="6"/>
    <s v="Getaway Inn"/>
    <x v="0"/>
    <x v="3"/>
    <x v="3"/>
    <s v="Red"/>
    <x v="436"/>
    <d v="2003-03-01T00:00:00"/>
    <n v="782.99"/>
    <n v="469.79399999999998"/>
    <n v="3"/>
    <n v="1409.3820000000001"/>
  </r>
  <r>
    <x v="1"/>
    <x v="2"/>
    <x v="6"/>
    <s v="Getaway Inn"/>
    <x v="2"/>
    <x v="6"/>
    <x v="8"/>
    <s v="Red"/>
    <x v="431"/>
    <d v="2003-03-01T00:00:00"/>
    <n v="337.22"/>
    <n v="202.33199999999999"/>
    <n v="1"/>
    <n v="202.33199999999999"/>
  </r>
  <r>
    <x v="1"/>
    <x v="2"/>
    <x v="6"/>
    <s v="Getaway Inn"/>
    <x v="2"/>
    <x v="6"/>
    <x v="8"/>
    <s v="Black"/>
    <x v="400"/>
    <d v="2003-03-01T00:00:00"/>
    <n v="337.22"/>
    <n v="183.93819999999999"/>
    <n v="1"/>
    <n v="183.93819999999999"/>
  </r>
  <r>
    <x v="1"/>
    <x v="2"/>
    <x v="6"/>
    <s v="Getaway Inn"/>
    <x v="1"/>
    <x v="12"/>
    <x v="25"/>
    <s v="Multi"/>
    <x v="439"/>
    <d v="2003-03-01T00:00:00"/>
    <n v="89.99"/>
    <n v="53.994"/>
    <n v="2"/>
    <n v="107.988"/>
  </r>
  <r>
    <x v="1"/>
    <x v="2"/>
    <x v="6"/>
    <s v="Getaway Inn"/>
    <x v="2"/>
    <x v="6"/>
    <x v="15"/>
    <s v="Yellow"/>
    <x v="430"/>
    <d v="2003-03-01T00:00:00"/>
    <n v="594.83000000000004"/>
    <n v="324.45269999999999"/>
    <n v="1"/>
    <n v="324.45269999999999"/>
  </r>
  <r>
    <x v="1"/>
    <x v="2"/>
    <x v="6"/>
    <s v="Getaway Inn"/>
    <x v="2"/>
    <x v="6"/>
    <x v="8"/>
    <s v="Red"/>
    <x v="437"/>
    <d v="2003-03-01T00:00:00"/>
    <n v="337.22"/>
    <n v="202.33199999999999"/>
    <n v="1"/>
    <n v="202.33199999999999"/>
  </r>
  <r>
    <x v="1"/>
    <x v="2"/>
    <x v="6"/>
    <s v="Getaway Inn"/>
    <x v="0"/>
    <x v="3"/>
    <x v="3"/>
    <s v="Red"/>
    <x v="448"/>
    <d v="2003-03-01T00:00:00"/>
    <n v="782.99"/>
    <n v="469.79399999999998"/>
    <n v="7"/>
    <n v="3288.558"/>
  </r>
  <r>
    <x v="1"/>
    <x v="2"/>
    <x v="6"/>
    <s v="Getaway Inn"/>
    <x v="0"/>
    <x v="3"/>
    <x v="12"/>
    <s v="Black"/>
    <x v="438"/>
    <d v="2003-03-01T00:00:00"/>
    <n v="2443.35"/>
    <n v="1308.9375"/>
    <n v="5"/>
    <n v="6544.6875"/>
  </r>
  <r>
    <x v="0"/>
    <x v="0"/>
    <x v="2"/>
    <s v="Bicycle Accessories and Kits"/>
    <x v="2"/>
    <x v="2"/>
    <x v="38"/>
    <s v="Black"/>
    <x v="450"/>
    <d v="2003-03-01T00:00:00"/>
    <n v="348.76"/>
    <n v="209.256"/>
    <n v="1"/>
    <n v="209.256"/>
  </r>
  <r>
    <x v="0"/>
    <x v="0"/>
    <x v="2"/>
    <s v="Bicycle Accessories and Kits"/>
    <x v="2"/>
    <x v="8"/>
    <x v="20"/>
    <s v="Black"/>
    <x v="441"/>
    <d v="2003-03-01T00:00:00"/>
    <n v="327.21499999999997"/>
    <n v="196.32900000000001"/>
    <n v="1"/>
    <n v="196.32900000000001"/>
  </r>
  <r>
    <x v="0"/>
    <x v="0"/>
    <x v="4"/>
    <s v="Cash &amp; Carry Bikes"/>
    <x v="0"/>
    <x v="0"/>
    <x v="19"/>
    <s v="Black"/>
    <x v="438"/>
    <d v="2003-03-01T00:00:00"/>
    <n v="2294.9899999999998"/>
    <n v="1229.4589000000001"/>
    <n v="1"/>
    <n v="1229.4589000000001"/>
  </r>
  <r>
    <x v="0"/>
    <x v="0"/>
    <x v="4"/>
    <s v="Cash &amp; Carry Bikes"/>
    <x v="0"/>
    <x v="0"/>
    <x v="19"/>
    <s v="Silver"/>
    <x v="430"/>
    <d v="2003-03-01T00:00:00"/>
    <n v="2319.9899999999998"/>
    <n v="1242.8517999999999"/>
    <n v="1"/>
    <n v="1242.8517999999999"/>
  </r>
  <r>
    <x v="0"/>
    <x v="0"/>
    <x v="4"/>
    <s v="Extraordinary Bike Works"/>
    <x v="0"/>
    <x v="0"/>
    <x v="35"/>
    <s v="Black"/>
    <x v="436"/>
    <d v="2003-03-01T00:00:00"/>
    <n v="1079.99"/>
    <n v="647.99400000000003"/>
    <n v="2"/>
    <n v="1295.9880000000001"/>
  </r>
  <r>
    <x v="0"/>
    <x v="0"/>
    <x v="4"/>
    <s v="Extraordinary Bike Works"/>
    <x v="2"/>
    <x v="2"/>
    <x v="2"/>
    <s v="Silver"/>
    <x v="435"/>
    <d v="2003-03-01T00:00:00"/>
    <n v="1364.5"/>
    <n v="744.27269999999999"/>
    <n v="4"/>
    <n v="2977.0907999999999"/>
  </r>
  <r>
    <x v="0"/>
    <x v="0"/>
    <x v="4"/>
    <s v="Extraordinary Bike Works"/>
    <x v="2"/>
    <x v="2"/>
    <x v="2"/>
    <s v="Black"/>
    <x v="444"/>
    <d v="2003-03-01T00:00:00"/>
    <n v="1349.6"/>
    <n v="736.14549999999997"/>
    <n v="2"/>
    <n v="1472.2909999999999"/>
  </r>
  <r>
    <x v="0"/>
    <x v="0"/>
    <x v="4"/>
    <s v="Extraordinary Bike Works"/>
    <x v="1"/>
    <x v="10"/>
    <x v="21"/>
    <s v="Black"/>
    <x v="450"/>
    <d v="2003-03-01T00:00:00"/>
    <n v="37.99"/>
    <n v="22.794"/>
    <n v="2"/>
    <n v="45.588000000000001"/>
  </r>
  <r>
    <x v="0"/>
    <x v="0"/>
    <x v="4"/>
    <s v="Extraordinary Bike Works"/>
    <x v="0"/>
    <x v="0"/>
    <x v="35"/>
    <s v="Black"/>
    <x v="431"/>
    <d v="2003-03-01T00:00:00"/>
    <n v="1079.99"/>
    <n v="647.99400000000003"/>
    <n v="6"/>
    <n v="3887.9639999999999"/>
  </r>
  <r>
    <x v="0"/>
    <x v="0"/>
    <x v="4"/>
    <s v="Extraordinary Bike Works"/>
    <x v="0"/>
    <x v="0"/>
    <x v="19"/>
    <s v="Black"/>
    <x v="448"/>
    <d v="2003-03-01T00:00:00"/>
    <n v="2294.9899999999998"/>
    <n v="1229.4589000000001"/>
    <n v="1"/>
    <n v="1229.4589000000001"/>
  </r>
  <r>
    <x v="0"/>
    <x v="0"/>
    <x v="4"/>
    <s v="Extraordinary Bike Works"/>
    <x v="0"/>
    <x v="0"/>
    <x v="19"/>
    <s v="Silver"/>
    <x v="443"/>
    <d v="2003-03-01T00:00:00"/>
    <n v="2319.9899999999998"/>
    <n v="1242.8517999999999"/>
    <n v="3"/>
    <n v="3728.5553999999997"/>
  </r>
  <r>
    <x v="0"/>
    <x v="0"/>
    <x v="4"/>
    <s v="Extraordinary Bike Works"/>
    <x v="2"/>
    <x v="8"/>
    <x v="36"/>
    <s v="Black"/>
    <x v="435"/>
    <d v="2003-03-01T00:00:00"/>
    <n v="236.02500000000001"/>
    <n v="141.61500000000001"/>
    <n v="6"/>
    <n v="849.69"/>
  </r>
  <r>
    <x v="0"/>
    <x v="0"/>
    <x v="4"/>
    <s v="Extraordinary Bike Works"/>
    <x v="0"/>
    <x v="0"/>
    <x v="19"/>
    <s v="Black"/>
    <x v="431"/>
    <d v="2003-03-01T00:00:00"/>
    <n v="2294.9899999999998"/>
    <n v="1229.4589000000001"/>
    <n v="1"/>
    <n v="1229.4589000000001"/>
  </r>
  <r>
    <x v="0"/>
    <x v="0"/>
    <x v="4"/>
    <s v="Extraordinary Bike Works"/>
    <x v="2"/>
    <x v="17"/>
    <x v="43"/>
    <m/>
    <x v="416"/>
    <d v="2003-03-01T00:00:00"/>
    <n v="102.29"/>
    <n v="61.374000000000002"/>
    <n v="3"/>
    <n v="184.12200000000001"/>
  </r>
  <r>
    <x v="0"/>
    <x v="0"/>
    <x v="4"/>
    <s v="Extraordinary Bike Works"/>
    <x v="0"/>
    <x v="0"/>
    <x v="19"/>
    <s v="Silver"/>
    <x v="439"/>
    <d v="2003-03-01T00:00:00"/>
    <n v="2319.9899999999998"/>
    <n v="1242.8517999999999"/>
    <n v="3"/>
    <n v="3728.5553999999997"/>
  </r>
  <r>
    <x v="0"/>
    <x v="0"/>
    <x v="4"/>
    <s v="Extraordinary Bike Works"/>
    <x v="0"/>
    <x v="0"/>
    <x v="35"/>
    <s v="Black"/>
    <x v="445"/>
    <d v="2003-03-01T00:00:00"/>
    <n v="1079.99"/>
    <n v="647.99400000000003"/>
    <n v="4"/>
    <n v="2591.9760000000001"/>
  </r>
  <r>
    <x v="0"/>
    <x v="0"/>
    <x v="4"/>
    <s v="Extraordinary Bike Works"/>
    <x v="2"/>
    <x v="8"/>
    <x v="20"/>
    <s v="Black"/>
    <x v="443"/>
    <d v="2003-03-01T00:00:00"/>
    <n v="327.21499999999997"/>
    <n v="196.32900000000001"/>
    <n v="2"/>
    <n v="392.65800000000002"/>
  </r>
  <r>
    <x v="0"/>
    <x v="0"/>
    <x v="4"/>
    <s v="Extraordinary Bike Works"/>
    <x v="0"/>
    <x v="0"/>
    <x v="19"/>
    <s v="Silver"/>
    <x v="406"/>
    <d v="2003-03-01T00:00:00"/>
    <n v="2319.9899999999998"/>
    <n v="1242.8517999999999"/>
    <n v="1"/>
    <n v="1242.8517999999999"/>
  </r>
  <r>
    <x v="0"/>
    <x v="0"/>
    <x v="4"/>
    <s v="Extraordinary Bike Works"/>
    <x v="2"/>
    <x v="9"/>
    <x v="22"/>
    <m/>
    <x v="431"/>
    <d v="2003-03-01T00:00:00"/>
    <n v="61.92"/>
    <n v="33.774500000000003"/>
    <n v="4"/>
    <n v="135.09800000000001"/>
  </r>
  <r>
    <x v="0"/>
    <x v="0"/>
    <x v="4"/>
    <s v="Extraordinary Bike Works"/>
    <x v="2"/>
    <x v="2"/>
    <x v="38"/>
    <s v="Black"/>
    <x v="452"/>
    <d v="2003-03-01T00:00:00"/>
    <n v="348.76"/>
    <n v="209.256"/>
    <n v="1"/>
    <n v="209.256"/>
  </r>
  <r>
    <x v="0"/>
    <x v="0"/>
    <x v="4"/>
    <s v="Extraordinary Bike Works"/>
    <x v="0"/>
    <x v="0"/>
    <x v="35"/>
    <s v="Black"/>
    <x v="433"/>
    <d v="2003-03-01T00:00:00"/>
    <n v="1079.99"/>
    <n v="647.99400000000003"/>
    <n v="3"/>
    <n v="1943.982"/>
  </r>
  <r>
    <x v="0"/>
    <x v="0"/>
    <x v="4"/>
    <s v="Extraordinary Bike Works"/>
    <x v="2"/>
    <x v="9"/>
    <x v="37"/>
    <m/>
    <x v="453"/>
    <d v="2003-03-01T00:00:00"/>
    <n v="44.54"/>
    <n v="24.294499999999999"/>
    <n v="1"/>
    <n v="24.294499999999999"/>
  </r>
  <r>
    <x v="0"/>
    <x v="0"/>
    <x v="4"/>
    <s v="Extraordinary Bike Works"/>
    <x v="1"/>
    <x v="10"/>
    <x v="21"/>
    <s v="Black"/>
    <x v="432"/>
    <d v="2003-03-01T00:00:00"/>
    <n v="37.99"/>
    <n v="22.794"/>
    <n v="2"/>
    <n v="45.588000000000001"/>
  </r>
  <r>
    <x v="0"/>
    <x v="0"/>
    <x v="4"/>
    <s v="Extraordinary Bike Works"/>
    <x v="2"/>
    <x v="2"/>
    <x v="2"/>
    <s v="Silver"/>
    <x v="450"/>
    <d v="2003-03-01T00:00:00"/>
    <n v="1364.5"/>
    <n v="744.27269999999999"/>
    <n v="1"/>
    <n v="744.27269999999999"/>
  </r>
  <r>
    <x v="0"/>
    <x v="0"/>
    <x v="4"/>
    <s v="Extraordinary Bike Works"/>
    <x v="2"/>
    <x v="16"/>
    <x v="46"/>
    <m/>
    <x v="429"/>
    <d v="2003-03-01T00:00:00"/>
    <n v="229.49"/>
    <n v="137.69399999999999"/>
    <n v="1"/>
    <n v="137.69399999999999"/>
  </r>
  <r>
    <x v="0"/>
    <x v="0"/>
    <x v="4"/>
    <s v="Extraordinary Bike Works"/>
    <x v="2"/>
    <x v="2"/>
    <x v="2"/>
    <s v="Black"/>
    <x v="428"/>
    <d v="2003-03-01T00:00:00"/>
    <n v="1349.6"/>
    <n v="736.14549999999997"/>
    <n v="1"/>
    <n v="736.14549999999997"/>
  </r>
  <r>
    <x v="0"/>
    <x v="0"/>
    <x v="4"/>
    <s v="Extraordinary Bike Works"/>
    <x v="2"/>
    <x v="2"/>
    <x v="23"/>
    <s v="Black"/>
    <x v="427"/>
    <d v="2003-03-01T00:00:00"/>
    <n v="348.76"/>
    <n v="209.256"/>
    <n v="2"/>
    <n v="418.512"/>
  </r>
  <r>
    <x v="0"/>
    <x v="0"/>
    <x v="4"/>
    <s v="Extraordinary Bike Works"/>
    <x v="2"/>
    <x v="2"/>
    <x v="23"/>
    <s v="Black"/>
    <x v="454"/>
    <d v="2003-03-01T00:00:00"/>
    <n v="348.76"/>
    <n v="209.256"/>
    <n v="2"/>
    <n v="418.512"/>
  </r>
  <r>
    <x v="0"/>
    <x v="1"/>
    <x v="1"/>
    <s v="Valley Toy Store"/>
    <x v="2"/>
    <x v="8"/>
    <x v="20"/>
    <s v="Black"/>
    <x v="406"/>
    <d v="2003-03-01T00:00:00"/>
    <n v="327.21499999999997"/>
    <n v="196.32900000000001"/>
    <n v="2"/>
    <n v="392.65800000000002"/>
  </r>
  <r>
    <x v="0"/>
    <x v="1"/>
    <x v="1"/>
    <s v="Valley Toy Store"/>
    <x v="0"/>
    <x v="0"/>
    <x v="35"/>
    <s v="Black"/>
    <x v="430"/>
    <d v="2003-03-01T00:00:00"/>
    <n v="1079.99"/>
    <n v="647.99400000000003"/>
    <n v="4"/>
    <n v="2591.9760000000001"/>
  </r>
  <r>
    <x v="0"/>
    <x v="1"/>
    <x v="1"/>
    <s v="Valley Toy Store"/>
    <x v="0"/>
    <x v="0"/>
    <x v="19"/>
    <s v="Silver"/>
    <x v="454"/>
    <d v="2003-03-01T00:00:00"/>
    <n v="2319.9899999999998"/>
    <n v="1242.8517999999999"/>
    <n v="2"/>
    <n v="2485.7035999999998"/>
  </r>
  <r>
    <x v="0"/>
    <x v="1"/>
    <x v="1"/>
    <s v="Valley Toy Store"/>
    <x v="1"/>
    <x v="11"/>
    <x v="24"/>
    <s v="Black"/>
    <x v="428"/>
    <d v="2003-03-01T00:00:00"/>
    <n v="74.989999999999995"/>
    <n v="44.994"/>
    <n v="5"/>
    <n v="224.97"/>
  </r>
  <r>
    <x v="0"/>
    <x v="1"/>
    <x v="1"/>
    <s v="Valley Toy Store"/>
    <x v="0"/>
    <x v="0"/>
    <x v="19"/>
    <s v="Black"/>
    <x v="427"/>
    <d v="2003-03-01T00:00:00"/>
    <n v="2294.9899999999998"/>
    <n v="1229.4589000000001"/>
    <n v="3"/>
    <n v="3688.3767000000003"/>
  </r>
  <r>
    <x v="0"/>
    <x v="1"/>
    <x v="1"/>
    <s v="Valley Toy Store"/>
    <x v="2"/>
    <x v="2"/>
    <x v="38"/>
    <s v="Black"/>
    <x v="431"/>
    <d v="2003-03-01T00:00:00"/>
    <n v="348.76"/>
    <n v="209.256"/>
    <n v="1"/>
    <n v="209.256"/>
  </r>
  <r>
    <x v="0"/>
    <x v="1"/>
    <x v="1"/>
    <s v="Valley Toy Store"/>
    <x v="1"/>
    <x v="10"/>
    <x v="21"/>
    <s v="Black"/>
    <x v="451"/>
    <d v="2003-03-01T00:00:00"/>
    <n v="37.99"/>
    <n v="22.794"/>
    <n v="6"/>
    <n v="136.76400000000001"/>
  </r>
  <r>
    <x v="0"/>
    <x v="1"/>
    <x v="1"/>
    <s v="Valley Toy Store"/>
    <x v="1"/>
    <x v="11"/>
    <x v="24"/>
    <s v="Black"/>
    <x v="400"/>
    <d v="2003-03-01T00:00:00"/>
    <n v="74.989999999999995"/>
    <n v="44.994"/>
    <n v="1"/>
    <n v="44.994"/>
  </r>
  <r>
    <x v="0"/>
    <x v="1"/>
    <x v="1"/>
    <s v="Valley Toy Store"/>
    <x v="0"/>
    <x v="0"/>
    <x v="19"/>
    <s v="Black"/>
    <x v="427"/>
    <d v="2003-03-01T00:00:00"/>
    <n v="2294.9899999999998"/>
    <n v="1229.4589000000001"/>
    <n v="1"/>
    <n v="1229.4589000000001"/>
  </r>
  <r>
    <x v="0"/>
    <x v="1"/>
    <x v="1"/>
    <s v="Valley Toy Store"/>
    <x v="0"/>
    <x v="0"/>
    <x v="19"/>
    <s v="Black"/>
    <x v="447"/>
    <d v="2003-03-01T00:00:00"/>
    <n v="2294.9899999999998"/>
    <n v="1229.4589000000001"/>
    <n v="4"/>
    <n v="4917.8356000000003"/>
  </r>
  <r>
    <x v="0"/>
    <x v="1"/>
    <x v="1"/>
    <s v="Valley Toy Store"/>
    <x v="1"/>
    <x v="5"/>
    <x v="6"/>
    <s v="Multi"/>
    <x v="427"/>
    <d v="2003-03-01T00:00:00"/>
    <n v="8.99"/>
    <n v="5.1864999999999997"/>
    <n v="9"/>
    <n v="46.6785"/>
  </r>
  <r>
    <x v="0"/>
    <x v="1"/>
    <x v="1"/>
    <s v="Valley Toy Store"/>
    <x v="2"/>
    <x v="8"/>
    <x v="36"/>
    <s v="Black"/>
    <x v="446"/>
    <d v="2003-03-01T00:00:00"/>
    <n v="236.02500000000001"/>
    <n v="141.61500000000001"/>
    <n v="1"/>
    <n v="141.61500000000001"/>
  </r>
  <r>
    <x v="0"/>
    <x v="1"/>
    <x v="1"/>
    <s v="Valley Toy Store"/>
    <x v="0"/>
    <x v="0"/>
    <x v="19"/>
    <s v="Silver"/>
    <x v="433"/>
    <d v="2003-03-01T00:00:00"/>
    <n v="2319.9899999999998"/>
    <n v="1242.8517999999999"/>
    <n v="5"/>
    <n v="6214.259"/>
  </r>
  <r>
    <x v="0"/>
    <x v="1"/>
    <x v="1"/>
    <s v="Valley Toy Store"/>
    <x v="0"/>
    <x v="0"/>
    <x v="35"/>
    <s v="Black"/>
    <x v="431"/>
    <d v="2003-03-01T00:00:00"/>
    <n v="1079.99"/>
    <n v="647.99400000000003"/>
    <n v="5"/>
    <n v="3239.9700000000003"/>
  </r>
  <r>
    <x v="0"/>
    <x v="1"/>
    <x v="1"/>
    <s v="Valley Toy Store"/>
    <x v="1"/>
    <x v="4"/>
    <x v="5"/>
    <s v="Multi"/>
    <x v="452"/>
    <d v="2003-03-01T00:00:00"/>
    <n v="49.99"/>
    <n v="28.840399999999999"/>
    <n v="4"/>
    <n v="115.3616"/>
  </r>
  <r>
    <x v="0"/>
    <x v="1"/>
    <x v="1"/>
    <s v="Valley Toy Store"/>
    <x v="0"/>
    <x v="0"/>
    <x v="35"/>
    <s v="Black"/>
    <x v="429"/>
    <d v="2003-03-01T00:00:00"/>
    <n v="1079.99"/>
    <n v="647.99400000000003"/>
    <n v="2"/>
    <n v="1295.9880000000001"/>
  </r>
  <r>
    <x v="1"/>
    <x v="2"/>
    <x v="6"/>
    <s v="Racing Sales and Service"/>
    <x v="0"/>
    <x v="3"/>
    <x v="3"/>
    <s v="Red"/>
    <x v="440"/>
    <d v="2003-03-01T00:00:00"/>
    <n v="782.99"/>
    <n v="469.79399999999998"/>
    <n v="5"/>
    <n v="2348.9699999999998"/>
  </r>
  <r>
    <x v="1"/>
    <x v="2"/>
    <x v="6"/>
    <s v="Racing Sales and Service"/>
    <x v="0"/>
    <x v="3"/>
    <x v="12"/>
    <s v="Black"/>
    <x v="438"/>
    <d v="2003-03-01T00:00:00"/>
    <n v="2443.35"/>
    <n v="1308.9375"/>
    <n v="3"/>
    <n v="3926.8125"/>
  </r>
  <r>
    <x v="1"/>
    <x v="2"/>
    <x v="6"/>
    <s v="Racing Sales and Service"/>
    <x v="2"/>
    <x v="6"/>
    <x v="8"/>
    <s v="Black"/>
    <x v="430"/>
    <d v="2003-03-01T00:00:00"/>
    <n v="337.22"/>
    <n v="183.93819999999999"/>
    <n v="4"/>
    <n v="735.75279999999998"/>
  </r>
  <r>
    <x v="1"/>
    <x v="2"/>
    <x v="6"/>
    <s v="Racing Sales and Service"/>
    <x v="0"/>
    <x v="3"/>
    <x v="17"/>
    <s v="Yellow"/>
    <x v="429"/>
    <d v="2003-03-01T00:00:00"/>
    <n v="1120.49"/>
    <n v="600.26250000000005"/>
    <n v="2"/>
    <n v="1200.5250000000001"/>
  </r>
  <r>
    <x v="1"/>
    <x v="2"/>
    <x v="6"/>
    <s v="Racing Sales and Service"/>
    <x v="2"/>
    <x v="8"/>
    <x v="18"/>
    <s v="Black"/>
    <x v="427"/>
    <d v="2003-03-01T00:00:00"/>
    <n v="112.565"/>
    <n v="67.539000000000001"/>
    <n v="1"/>
    <n v="67.539000000000001"/>
  </r>
  <r>
    <x v="1"/>
    <x v="2"/>
    <x v="6"/>
    <s v="Racing Sales and Service"/>
    <x v="2"/>
    <x v="6"/>
    <x v="15"/>
    <s v="Yellow"/>
    <x v="427"/>
    <d v="2003-03-01T00:00:00"/>
    <n v="594.83000000000004"/>
    <n v="324.45269999999999"/>
    <n v="1"/>
    <n v="324.45269999999999"/>
  </r>
  <r>
    <x v="1"/>
    <x v="2"/>
    <x v="6"/>
    <s v="Racing Sales and Service"/>
    <x v="0"/>
    <x v="3"/>
    <x v="12"/>
    <s v="Red"/>
    <x v="444"/>
    <d v="2003-03-01T00:00:00"/>
    <n v="2443.35"/>
    <n v="1466.01"/>
    <n v="3"/>
    <n v="4398.03"/>
  </r>
  <r>
    <x v="1"/>
    <x v="2"/>
    <x v="6"/>
    <s v="Racing Sales and Service"/>
    <x v="0"/>
    <x v="3"/>
    <x v="3"/>
    <s v="Black"/>
    <x v="428"/>
    <d v="2003-03-01T00:00:00"/>
    <n v="782.99"/>
    <n v="469.79399999999998"/>
    <n v="2"/>
    <n v="939.58799999999997"/>
  </r>
  <r>
    <x v="1"/>
    <x v="2"/>
    <x v="6"/>
    <s v="Racing Sales and Service"/>
    <x v="0"/>
    <x v="3"/>
    <x v="3"/>
    <s v="Red"/>
    <x v="429"/>
    <d v="2003-03-01T00:00:00"/>
    <n v="782.99"/>
    <n v="469.79399999999998"/>
    <n v="3"/>
    <n v="1409.3820000000001"/>
  </r>
  <r>
    <x v="1"/>
    <x v="2"/>
    <x v="6"/>
    <s v="Racing Sales and Service"/>
    <x v="0"/>
    <x v="3"/>
    <x v="3"/>
    <s v="Black"/>
    <x v="427"/>
    <d v="2003-03-01T00:00:00"/>
    <n v="782.99"/>
    <n v="469.79399999999998"/>
    <n v="2"/>
    <n v="939.58799999999997"/>
  </r>
  <r>
    <x v="1"/>
    <x v="2"/>
    <x v="6"/>
    <s v="Racing Sales and Service"/>
    <x v="1"/>
    <x v="11"/>
    <x v="24"/>
    <s v="Black"/>
    <x v="448"/>
    <d v="2003-03-01T00:00:00"/>
    <n v="74.989999999999995"/>
    <n v="44.994"/>
    <n v="2"/>
    <n v="89.988"/>
  </r>
  <r>
    <x v="1"/>
    <x v="2"/>
    <x v="6"/>
    <s v="Racing Sales and Service"/>
    <x v="2"/>
    <x v="6"/>
    <x v="8"/>
    <s v="Red"/>
    <x v="435"/>
    <d v="2003-03-01T00:00:00"/>
    <n v="337.22"/>
    <n v="202.33199999999999"/>
    <n v="1"/>
    <n v="202.33199999999999"/>
  </r>
  <r>
    <x v="1"/>
    <x v="2"/>
    <x v="6"/>
    <s v="Racing Sales and Service"/>
    <x v="0"/>
    <x v="3"/>
    <x v="3"/>
    <s v="Red"/>
    <x v="432"/>
    <d v="2003-03-01T00:00:00"/>
    <n v="782.99"/>
    <n v="469.79399999999998"/>
    <n v="2"/>
    <n v="939.58799999999997"/>
  </r>
  <r>
    <x v="1"/>
    <x v="2"/>
    <x v="6"/>
    <s v="Racing Sales and Service"/>
    <x v="0"/>
    <x v="3"/>
    <x v="17"/>
    <s v="Yellow"/>
    <x v="452"/>
    <d v="2003-03-01T00:00:00"/>
    <n v="1120.49"/>
    <n v="600.26250000000005"/>
    <n v="2"/>
    <n v="1200.5250000000001"/>
  </r>
  <r>
    <x v="1"/>
    <x v="2"/>
    <x v="6"/>
    <s v="Racing Sales and Service"/>
    <x v="0"/>
    <x v="3"/>
    <x v="3"/>
    <s v="Red"/>
    <x v="437"/>
    <d v="2003-03-01T00:00:00"/>
    <n v="782.99"/>
    <n v="469.79399999999998"/>
    <n v="2"/>
    <n v="939.58799999999997"/>
  </r>
  <r>
    <x v="1"/>
    <x v="3"/>
    <x v="7"/>
    <s v="Metropolitan Bicycle Supply"/>
    <x v="1"/>
    <x v="10"/>
    <x v="21"/>
    <s v="Black"/>
    <x v="448"/>
    <d v="2003-03-01T00:00:00"/>
    <n v="37.99"/>
    <n v="22.794"/>
    <n v="4"/>
    <n v="91.176000000000002"/>
  </r>
  <r>
    <x v="1"/>
    <x v="3"/>
    <x v="7"/>
    <s v="Metropolitan Bicycle Supply"/>
    <x v="1"/>
    <x v="14"/>
    <x v="28"/>
    <s v="Black"/>
    <x v="427"/>
    <d v="2003-03-01T00:00:00"/>
    <n v="59.99"/>
    <n v="35.994"/>
    <n v="3"/>
    <n v="107.982"/>
  </r>
  <r>
    <x v="1"/>
    <x v="3"/>
    <x v="7"/>
    <s v="Metropolitan Bicycle Supply"/>
    <x v="2"/>
    <x v="17"/>
    <x v="43"/>
    <m/>
    <x v="442"/>
    <d v="2003-03-01T00:00:00"/>
    <n v="102.29"/>
    <n v="61.374000000000002"/>
    <n v="9"/>
    <n v="552.36599999999999"/>
  </r>
  <r>
    <x v="1"/>
    <x v="3"/>
    <x v="7"/>
    <s v="Metropolitan Bicycle Supply"/>
    <x v="2"/>
    <x v="9"/>
    <x v="22"/>
    <m/>
    <x v="447"/>
    <d v="2003-03-01T00:00:00"/>
    <n v="61.92"/>
    <n v="33.774500000000003"/>
    <n v="8"/>
    <n v="270.19600000000003"/>
  </r>
  <r>
    <x v="1"/>
    <x v="3"/>
    <x v="7"/>
    <s v="Metropolitan Bicycle Supply"/>
    <x v="2"/>
    <x v="8"/>
    <x v="20"/>
    <s v="Black"/>
    <x v="442"/>
    <d v="2003-03-01T00:00:00"/>
    <n v="327.21499999999997"/>
    <n v="196.32900000000001"/>
    <n v="2"/>
    <n v="392.65800000000002"/>
  </r>
  <r>
    <x v="1"/>
    <x v="3"/>
    <x v="7"/>
    <s v="Metropolitan Bicycle Supply"/>
    <x v="1"/>
    <x v="10"/>
    <x v="29"/>
    <s v="Black"/>
    <x v="406"/>
    <d v="2003-03-01T00:00:00"/>
    <n v="24.49"/>
    <n v="14.1289"/>
    <n v="2"/>
    <n v="28.2578"/>
  </r>
  <r>
    <x v="1"/>
    <x v="3"/>
    <x v="7"/>
    <s v="Metropolitan Bicycle Supply"/>
    <x v="2"/>
    <x v="9"/>
    <x v="37"/>
    <m/>
    <x v="451"/>
    <d v="2003-03-01T00:00:00"/>
    <n v="44.54"/>
    <n v="24.294499999999999"/>
    <n v="7"/>
    <n v="170.0615"/>
  </r>
  <r>
    <x v="1"/>
    <x v="3"/>
    <x v="7"/>
    <s v="Metropolitan Bicycle Supply"/>
    <x v="0"/>
    <x v="0"/>
    <x v="19"/>
    <s v="Black"/>
    <x v="432"/>
    <d v="2003-03-01T00:00:00"/>
    <n v="2294.9899999999998"/>
    <n v="1229.4589000000001"/>
    <n v="2"/>
    <n v="2458.9178000000002"/>
  </r>
  <r>
    <x v="1"/>
    <x v="3"/>
    <x v="7"/>
    <s v="Metropolitan Bicycle Supply"/>
    <x v="2"/>
    <x v="2"/>
    <x v="2"/>
    <s v="Silver"/>
    <x v="400"/>
    <d v="2003-03-01T00:00:00"/>
    <n v="1364.5"/>
    <n v="744.27269999999999"/>
    <n v="2"/>
    <n v="1488.5454"/>
  </r>
  <r>
    <x v="1"/>
    <x v="3"/>
    <x v="7"/>
    <s v="Metropolitan Bicycle Supply"/>
    <x v="2"/>
    <x v="2"/>
    <x v="2"/>
    <s v="Silver"/>
    <x v="400"/>
    <d v="2003-03-01T00:00:00"/>
    <n v="1364.5"/>
    <n v="744.27269999999999"/>
    <n v="4"/>
    <n v="2977.0907999999999"/>
  </r>
  <r>
    <x v="1"/>
    <x v="3"/>
    <x v="7"/>
    <s v="Metropolitan Bicycle Supply"/>
    <x v="2"/>
    <x v="2"/>
    <x v="2"/>
    <s v="Black"/>
    <x v="439"/>
    <d v="2003-03-01T00:00:00"/>
    <n v="1349.6"/>
    <n v="736.14549999999997"/>
    <n v="1"/>
    <n v="736.14549999999997"/>
  </r>
  <r>
    <x v="1"/>
    <x v="3"/>
    <x v="7"/>
    <s v="Metropolitan Bicycle Supply"/>
    <x v="0"/>
    <x v="0"/>
    <x v="35"/>
    <s v="Black"/>
    <x v="406"/>
    <d v="2003-03-01T00:00:00"/>
    <n v="1079.99"/>
    <n v="647.99400000000003"/>
    <n v="3"/>
    <n v="1943.982"/>
  </r>
  <r>
    <x v="1"/>
    <x v="3"/>
    <x v="7"/>
    <s v="Metropolitan Bicycle Supply"/>
    <x v="0"/>
    <x v="0"/>
    <x v="35"/>
    <s v="Black"/>
    <x v="448"/>
    <d v="2003-03-01T00:00:00"/>
    <n v="1079.99"/>
    <n v="647.99400000000003"/>
    <n v="2"/>
    <n v="1295.9880000000001"/>
  </r>
  <r>
    <x v="1"/>
    <x v="3"/>
    <x v="7"/>
    <s v="Metropolitan Bicycle Supply"/>
    <x v="2"/>
    <x v="8"/>
    <x v="36"/>
    <s v="Black"/>
    <x v="433"/>
    <d v="2003-03-01T00:00:00"/>
    <n v="236.02500000000001"/>
    <n v="141.61500000000001"/>
    <n v="3"/>
    <n v="424.84500000000003"/>
  </r>
  <r>
    <x v="1"/>
    <x v="3"/>
    <x v="7"/>
    <s v="Metropolitan Bicycle Supply"/>
    <x v="2"/>
    <x v="2"/>
    <x v="23"/>
    <s v="Black"/>
    <x v="450"/>
    <d v="2003-03-01T00:00:00"/>
    <n v="348.76"/>
    <n v="209.256"/>
    <n v="3"/>
    <n v="627.76800000000003"/>
  </r>
  <r>
    <x v="1"/>
    <x v="3"/>
    <x v="7"/>
    <s v="Metropolitan Bicycle Supply"/>
    <x v="0"/>
    <x v="0"/>
    <x v="19"/>
    <s v="Silver"/>
    <x v="416"/>
    <d v="2003-03-01T00:00:00"/>
    <n v="2319.9899999999998"/>
    <n v="1242.8517999999999"/>
    <n v="2"/>
    <n v="2485.7035999999998"/>
  </r>
  <r>
    <x v="1"/>
    <x v="3"/>
    <x v="7"/>
    <s v="Metropolitan Bicycle Supply"/>
    <x v="0"/>
    <x v="0"/>
    <x v="19"/>
    <s v="Silver"/>
    <x v="441"/>
    <d v="2003-03-01T00:00:00"/>
    <n v="2319.9899999999998"/>
    <n v="1242.8517999999999"/>
    <n v="3"/>
    <n v="3728.5553999999997"/>
  </r>
  <r>
    <x v="1"/>
    <x v="3"/>
    <x v="7"/>
    <s v="Metropolitan Bicycle Supply"/>
    <x v="0"/>
    <x v="0"/>
    <x v="35"/>
    <s v="Black"/>
    <x v="440"/>
    <d v="2003-03-01T00:00:00"/>
    <n v="1079.99"/>
    <n v="647.99400000000003"/>
    <n v="2"/>
    <n v="1295.9880000000001"/>
  </r>
  <r>
    <x v="1"/>
    <x v="3"/>
    <x v="7"/>
    <s v="Metropolitan Bicycle Supply"/>
    <x v="2"/>
    <x v="2"/>
    <x v="23"/>
    <s v="Black"/>
    <x v="441"/>
    <d v="2003-03-01T00:00:00"/>
    <n v="348.76"/>
    <n v="209.256"/>
    <n v="4"/>
    <n v="837.024"/>
  </r>
  <r>
    <x v="1"/>
    <x v="3"/>
    <x v="7"/>
    <s v="Metropolitan Bicycle Supply"/>
    <x v="0"/>
    <x v="0"/>
    <x v="19"/>
    <s v="Black"/>
    <x v="436"/>
    <d v="2003-03-01T00:00:00"/>
    <n v="2294.9899999999998"/>
    <n v="1229.4589000000001"/>
    <n v="2"/>
    <n v="2458.9178000000002"/>
  </r>
  <r>
    <x v="1"/>
    <x v="3"/>
    <x v="7"/>
    <s v="Metropolitan Bicycle Supply"/>
    <x v="2"/>
    <x v="2"/>
    <x v="2"/>
    <s v="Black"/>
    <x v="431"/>
    <d v="2003-03-01T00:00:00"/>
    <n v="1349.6"/>
    <n v="736.14549999999997"/>
    <n v="3"/>
    <n v="2208.4364999999998"/>
  </r>
  <r>
    <x v="1"/>
    <x v="3"/>
    <x v="7"/>
    <s v="Metropolitan Bicycle Supply"/>
    <x v="2"/>
    <x v="16"/>
    <x v="46"/>
    <m/>
    <x v="429"/>
    <d v="2003-03-01T00:00:00"/>
    <n v="229.49"/>
    <n v="137.69399999999999"/>
    <n v="3"/>
    <n v="413.08199999999999"/>
  </r>
  <r>
    <x v="1"/>
    <x v="3"/>
    <x v="7"/>
    <s v="Metropolitan Bicycle Supply"/>
    <x v="0"/>
    <x v="0"/>
    <x v="19"/>
    <s v="Black"/>
    <x v="436"/>
    <d v="2003-03-01T00:00:00"/>
    <n v="2294.9899999999998"/>
    <n v="1229.4589000000001"/>
    <n v="3"/>
    <n v="3688.3767000000003"/>
  </r>
  <r>
    <x v="1"/>
    <x v="3"/>
    <x v="7"/>
    <s v="Metropolitan Bicycle Supply"/>
    <x v="1"/>
    <x v="10"/>
    <x v="21"/>
    <s v="Black"/>
    <x v="450"/>
    <d v="2003-03-01T00:00:00"/>
    <n v="37.99"/>
    <n v="22.794"/>
    <n v="4"/>
    <n v="91.176000000000002"/>
  </r>
  <r>
    <x v="1"/>
    <x v="3"/>
    <x v="7"/>
    <s v="Metropolitan Bicycle Supply"/>
    <x v="2"/>
    <x v="8"/>
    <x v="26"/>
    <s v="Black"/>
    <x v="446"/>
    <d v="2003-03-01T00:00:00"/>
    <n v="60.744999999999997"/>
    <n v="36.447000000000003"/>
    <n v="5"/>
    <n v="182.23500000000001"/>
  </r>
  <r>
    <x v="1"/>
    <x v="3"/>
    <x v="7"/>
    <s v="Metropolitan Bicycle Supply"/>
    <x v="0"/>
    <x v="0"/>
    <x v="19"/>
    <s v="Silver"/>
    <x v="449"/>
    <d v="2003-03-01T00:00:00"/>
    <n v="2319.9899999999998"/>
    <n v="1242.8517999999999"/>
    <n v="1"/>
    <n v="1242.8517999999999"/>
  </r>
  <r>
    <x v="1"/>
    <x v="3"/>
    <x v="7"/>
    <s v="Metropolitan Bicycle Supply"/>
    <x v="0"/>
    <x v="0"/>
    <x v="35"/>
    <s v="Black"/>
    <x v="453"/>
    <d v="2003-03-01T00:00:00"/>
    <n v="1079.99"/>
    <n v="647.99400000000003"/>
    <n v="1"/>
    <n v="647.99400000000003"/>
  </r>
  <r>
    <x v="1"/>
    <x v="3"/>
    <x v="7"/>
    <s v="Metropolitan Bicycle Supply"/>
    <x v="2"/>
    <x v="17"/>
    <x v="45"/>
    <m/>
    <x v="451"/>
    <d v="2003-03-01T00:00:00"/>
    <n v="124.73"/>
    <n v="74.837999999999994"/>
    <n v="2"/>
    <n v="149.67599999999999"/>
  </r>
  <r>
    <x v="1"/>
    <x v="3"/>
    <x v="7"/>
    <s v="Metropolitan Bicycle Supply"/>
    <x v="2"/>
    <x v="2"/>
    <x v="38"/>
    <s v="Black"/>
    <x v="444"/>
    <d v="2003-03-01T00:00:00"/>
    <n v="348.76"/>
    <n v="209.256"/>
    <n v="1"/>
    <n v="209.256"/>
  </r>
  <r>
    <x v="0"/>
    <x v="0"/>
    <x v="2"/>
    <s v="Finer Parts Shop"/>
    <x v="2"/>
    <x v="2"/>
    <x v="23"/>
    <s v="Black"/>
    <x v="441"/>
    <d v="2003-03-01T00:00:00"/>
    <n v="348.76"/>
    <n v="209.256"/>
    <n v="1"/>
    <n v="209.256"/>
  </r>
  <r>
    <x v="0"/>
    <x v="1"/>
    <x v="1"/>
    <s v="Remote Bicycle Specialists"/>
    <x v="0"/>
    <x v="3"/>
    <x v="3"/>
    <s v="Red"/>
    <x v="416"/>
    <d v="2003-03-01T00:00:00"/>
    <n v="782.99"/>
    <n v="469.79399999999998"/>
    <n v="2"/>
    <n v="939.58799999999997"/>
  </r>
  <r>
    <x v="0"/>
    <x v="1"/>
    <x v="1"/>
    <s v="Remote Bicycle Specialists"/>
    <x v="0"/>
    <x v="3"/>
    <x v="3"/>
    <s v="Black"/>
    <x v="433"/>
    <d v="2003-03-01T00:00:00"/>
    <n v="782.99"/>
    <n v="469.79399999999998"/>
    <n v="2"/>
    <n v="939.58799999999997"/>
  </r>
  <r>
    <x v="0"/>
    <x v="1"/>
    <x v="1"/>
    <s v="Remote Bicycle Specialists"/>
    <x v="0"/>
    <x v="3"/>
    <x v="3"/>
    <s v="Red"/>
    <x v="432"/>
    <d v="2003-03-01T00:00:00"/>
    <n v="782.99"/>
    <n v="469.79399999999998"/>
    <n v="2"/>
    <n v="939.58799999999997"/>
  </r>
  <r>
    <x v="0"/>
    <x v="1"/>
    <x v="1"/>
    <s v="Vinyl and Plastic Goods Corporation"/>
    <x v="0"/>
    <x v="0"/>
    <x v="19"/>
    <s v="Silver"/>
    <x v="440"/>
    <d v="2003-03-01T00:00:00"/>
    <n v="2319.9899999999998"/>
    <n v="1242.8517999999999"/>
    <n v="1"/>
    <n v="1242.8517999999999"/>
  </r>
  <r>
    <x v="0"/>
    <x v="0"/>
    <x v="5"/>
    <s v="Practical Bike Supply Company"/>
    <x v="0"/>
    <x v="0"/>
    <x v="19"/>
    <s v="Black"/>
    <x v="434"/>
    <d v="2003-03-01T00:00:00"/>
    <n v="2294.9899999999998"/>
    <n v="1229.4589000000001"/>
    <n v="1"/>
    <n v="1229.4589000000001"/>
  </r>
  <r>
    <x v="0"/>
    <x v="0"/>
    <x v="5"/>
    <s v="Practical Bike Supply Company"/>
    <x v="1"/>
    <x v="10"/>
    <x v="21"/>
    <s v="Black"/>
    <x v="445"/>
    <d v="2003-03-01T00:00:00"/>
    <n v="37.99"/>
    <n v="22.794"/>
    <n v="2"/>
    <n v="45.588000000000001"/>
  </r>
  <r>
    <x v="1"/>
    <x v="2"/>
    <x v="6"/>
    <s v="Community Department Stores"/>
    <x v="0"/>
    <x v="0"/>
    <x v="19"/>
    <s v="Black"/>
    <x v="454"/>
    <d v="2003-03-01T00:00:00"/>
    <n v="2294.9899999999998"/>
    <n v="1229.4589000000001"/>
    <n v="3"/>
    <n v="3688.3767000000003"/>
  </r>
  <r>
    <x v="1"/>
    <x v="2"/>
    <x v="6"/>
    <s v="Community Department Stores"/>
    <x v="1"/>
    <x v="10"/>
    <x v="21"/>
    <s v="Black"/>
    <x v="437"/>
    <d v="2003-03-01T00:00:00"/>
    <n v="37.99"/>
    <n v="22.794"/>
    <n v="1"/>
    <n v="22.794"/>
  </r>
  <r>
    <x v="1"/>
    <x v="2"/>
    <x v="6"/>
    <s v="Community Department Stores"/>
    <x v="0"/>
    <x v="0"/>
    <x v="19"/>
    <s v="Black"/>
    <x v="433"/>
    <d v="2003-03-01T00:00:00"/>
    <n v="2294.9899999999998"/>
    <n v="1229.4589000000001"/>
    <n v="4"/>
    <n v="4917.8356000000003"/>
  </r>
  <r>
    <x v="0"/>
    <x v="0"/>
    <x v="3"/>
    <s v="Bicycle Outfitters"/>
    <x v="2"/>
    <x v="8"/>
    <x v="18"/>
    <s v="Black"/>
    <x v="447"/>
    <d v="2003-03-01T00:00:00"/>
    <n v="112.565"/>
    <n v="67.539000000000001"/>
    <n v="1"/>
    <n v="67.539000000000001"/>
  </r>
  <r>
    <x v="0"/>
    <x v="0"/>
    <x v="3"/>
    <s v="Bicycle Outfitters"/>
    <x v="0"/>
    <x v="3"/>
    <x v="12"/>
    <s v="Red"/>
    <x v="448"/>
    <d v="2003-03-01T00:00:00"/>
    <n v="2443.35"/>
    <n v="1466.01"/>
    <n v="1"/>
    <n v="1466.01"/>
  </r>
  <r>
    <x v="0"/>
    <x v="0"/>
    <x v="3"/>
    <s v="Bicycle Outfitters"/>
    <x v="0"/>
    <x v="3"/>
    <x v="12"/>
    <s v="Red"/>
    <x v="440"/>
    <d v="2003-03-01T00:00:00"/>
    <n v="2443.35"/>
    <n v="1466.01"/>
    <n v="4"/>
    <n v="5864.04"/>
  </r>
  <r>
    <x v="0"/>
    <x v="0"/>
    <x v="3"/>
    <s v="Bicycle Outfitters"/>
    <x v="2"/>
    <x v="6"/>
    <x v="8"/>
    <s v="Red"/>
    <x v="437"/>
    <d v="2003-03-01T00:00:00"/>
    <n v="337.22"/>
    <n v="202.33199999999999"/>
    <n v="1"/>
    <n v="202.33199999999999"/>
  </r>
  <r>
    <x v="0"/>
    <x v="0"/>
    <x v="3"/>
    <s v="Bicycle Outfitters"/>
    <x v="2"/>
    <x v="6"/>
    <x v="15"/>
    <s v="Yellow"/>
    <x v="447"/>
    <d v="2003-03-01T00:00:00"/>
    <n v="594.83000000000004"/>
    <n v="324.45269999999999"/>
    <n v="2"/>
    <n v="648.90539999999999"/>
  </r>
  <r>
    <x v="0"/>
    <x v="0"/>
    <x v="3"/>
    <s v="Bicycle Outfitters"/>
    <x v="0"/>
    <x v="3"/>
    <x v="12"/>
    <s v="Black"/>
    <x v="416"/>
    <d v="2003-03-01T00:00:00"/>
    <n v="2443.35"/>
    <n v="1308.9375"/>
    <n v="1"/>
    <n v="1308.9375"/>
  </r>
  <r>
    <x v="0"/>
    <x v="0"/>
    <x v="3"/>
    <s v="Bicycle Outfitters"/>
    <x v="2"/>
    <x v="6"/>
    <x v="15"/>
    <s v="Yellow"/>
    <x v="428"/>
    <d v="2003-03-01T00:00:00"/>
    <n v="594.83000000000004"/>
    <n v="324.45269999999999"/>
    <n v="4"/>
    <n v="1297.8108"/>
  </r>
  <r>
    <x v="0"/>
    <x v="0"/>
    <x v="3"/>
    <s v="Bicycle Outfitters"/>
    <x v="0"/>
    <x v="3"/>
    <x v="3"/>
    <s v="Black"/>
    <x v="449"/>
    <d v="2003-03-01T00:00:00"/>
    <n v="782.99"/>
    <n v="469.79399999999998"/>
    <n v="2"/>
    <n v="939.58799999999997"/>
  </r>
  <r>
    <x v="0"/>
    <x v="0"/>
    <x v="3"/>
    <s v="Bicycle Outfitters"/>
    <x v="0"/>
    <x v="3"/>
    <x v="17"/>
    <s v="Yellow"/>
    <x v="444"/>
    <d v="2003-03-01T00:00:00"/>
    <n v="1120.49"/>
    <n v="600.26250000000005"/>
    <n v="3"/>
    <n v="1800.7875000000001"/>
  </r>
  <r>
    <x v="0"/>
    <x v="0"/>
    <x v="3"/>
    <s v="Bicycle Outfitters"/>
    <x v="0"/>
    <x v="3"/>
    <x v="12"/>
    <s v="Black"/>
    <x v="436"/>
    <d v="2003-03-01T00:00:00"/>
    <n v="2443.35"/>
    <n v="1308.9375"/>
    <n v="3"/>
    <n v="3926.8125"/>
  </r>
  <r>
    <x v="0"/>
    <x v="0"/>
    <x v="3"/>
    <s v="Bicycle Outfitters"/>
    <x v="2"/>
    <x v="6"/>
    <x v="8"/>
    <s v="Red"/>
    <x v="436"/>
    <d v="2003-03-01T00:00:00"/>
    <n v="337.22"/>
    <n v="202.33199999999999"/>
    <n v="1"/>
    <n v="202.33199999999999"/>
  </r>
  <r>
    <x v="0"/>
    <x v="0"/>
    <x v="3"/>
    <s v="The Bike Mechanics"/>
    <x v="0"/>
    <x v="0"/>
    <x v="19"/>
    <s v="Silver"/>
    <x v="446"/>
    <d v="2003-03-01T00:00:00"/>
    <n v="2319.9899999999998"/>
    <n v="1242.8517999999999"/>
    <n v="2"/>
    <n v="2485.7035999999998"/>
  </r>
  <r>
    <x v="0"/>
    <x v="0"/>
    <x v="5"/>
    <s v="Riders Company"/>
    <x v="0"/>
    <x v="3"/>
    <x v="12"/>
    <s v="Red"/>
    <x v="436"/>
    <d v="2003-03-01T00:00:00"/>
    <n v="2443.35"/>
    <n v="1466.01"/>
    <n v="2"/>
    <n v="2932.02"/>
  </r>
  <r>
    <x v="0"/>
    <x v="0"/>
    <x v="5"/>
    <s v="Riders Company"/>
    <x v="0"/>
    <x v="3"/>
    <x v="3"/>
    <s v="Red"/>
    <x v="438"/>
    <d v="2003-03-01T00:00:00"/>
    <n v="782.99"/>
    <n v="469.79399999999998"/>
    <n v="1"/>
    <n v="469.79399999999998"/>
  </r>
  <r>
    <x v="0"/>
    <x v="0"/>
    <x v="5"/>
    <s v="Riders Company"/>
    <x v="0"/>
    <x v="3"/>
    <x v="12"/>
    <s v="Black"/>
    <x v="454"/>
    <d v="2003-03-01T00:00:00"/>
    <n v="2443.35"/>
    <n v="1308.9375"/>
    <n v="1"/>
    <n v="1308.9375"/>
  </r>
  <r>
    <x v="0"/>
    <x v="0"/>
    <x v="5"/>
    <s v="Riders Company"/>
    <x v="0"/>
    <x v="3"/>
    <x v="17"/>
    <s v="Yellow"/>
    <x v="444"/>
    <d v="2003-03-01T00:00:00"/>
    <n v="1120.49"/>
    <n v="600.26250000000005"/>
    <n v="1"/>
    <n v="600.26250000000005"/>
  </r>
  <r>
    <x v="0"/>
    <x v="0"/>
    <x v="5"/>
    <s v="Riders Company"/>
    <x v="0"/>
    <x v="3"/>
    <x v="3"/>
    <s v="Red"/>
    <x v="454"/>
    <d v="2003-03-01T00:00:00"/>
    <n v="782.99"/>
    <n v="469.79399999999998"/>
    <n v="5"/>
    <n v="2348.9699999999998"/>
  </r>
  <r>
    <x v="0"/>
    <x v="0"/>
    <x v="5"/>
    <s v="Riders Company"/>
    <x v="0"/>
    <x v="3"/>
    <x v="3"/>
    <s v="Black"/>
    <x v="427"/>
    <d v="2003-03-01T00:00:00"/>
    <n v="782.99"/>
    <n v="469.79399999999998"/>
    <n v="5"/>
    <n v="2348.9699999999998"/>
  </r>
  <r>
    <x v="0"/>
    <x v="0"/>
    <x v="5"/>
    <s v="Riders Company"/>
    <x v="0"/>
    <x v="3"/>
    <x v="12"/>
    <s v="Red"/>
    <x v="439"/>
    <d v="2003-03-01T00:00:00"/>
    <n v="2443.35"/>
    <n v="1466.01"/>
    <n v="3"/>
    <n v="4398.03"/>
  </r>
  <r>
    <x v="0"/>
    <x v="0"/>
    <x v="5"/>
    <s v="Riders Company"/>
    <x v="0"/>
    <x v="3"/>
    <x v="17"/>
    <s v="Yellow"/>
    <x v="442"/>
    <d v="2003-03-01T00:00:00"/>
    <n v="1120.49"/>
    <n v="600.26250000000005"/>
    <n v="2"/>
    <n v="1200.5250000000001"/>
  </r>
  <r>
    <x v="0"/>
    <x v="0"/>
    <x v="5"/>
    <s v="Riders Company"/>
    <x v="0"/>
    <x v="3"/>
    <x v="3"/>
    <s v="Red"/>
    <x v="400"/>
    <d v="2003-03-01T00:00:00"/>
    <n v="782.99"/>
    <n v="469.79399999999998"/>
    <n v="3"/>
    <n v="1409.3820000000001"/>
  </r>
  <r>
    <x v="0"/>
    <x v="0"/>
    <x v="5"/>
    <s v="Riders Company"/>
    <x v="0"/>
    <x v="3"/>
    <x v="3"/>
    <s v="Black"/>
    <x v="434"/>
    <d v="2003-03-01T00:00:00"/>
    <n v="782.99"/>
    <n v="469.79399999999998"/>
    <n v="1"/>
    <n v="469.79399999999998"/>
  </r>
  <r>
    <x v="0"/>
    <x v="0"/>
    <x v="5"/>
    <s v="Riders Company"/>
    <x v="1"/>
    <x v="11"/>
    <x v="24"/>
    <s v="Black"/>
    <x v="430"/>
    <d v="2003-03-01T00:00:00"/>
    <n v="74.989999999999995"/>
    <n v="44.994"/>
    <n v="7"/>
    <n v="314.95799999999997"/>
  </r>
  <r>
    <x v="0"/>
    <x v="0"/>
    <x v="5"/>
    <s v="Riders Company"/>
    <x v="1"/>
    <x v="12"/>
    <x v="25"/>
    <s v="Multi"/>
    <x v="432"/>
    <d v="2003-03-01T00:00:00"/>
    <n v="89.99"/>
    <n v="53.994"/>
    <n v="3"/>
    <n v="161.982"/>
  </r>
  <r>
    <x v="0"/>
    <x v="0"/>
    <x v="5"/>
    <s v="Riders Company"/>
    <x v="0"/>
    <x v="3"/>
    <x v="12"/>
    <s v="Black"/>
    <x v="429"/>
    <d v="2003-03-01T00:00:00"/>
    <n v="2443.35"/>
    <n v="1308.9375"/>
    <n v="5"/>
    <n v="6544.6875"/>
  </r>
  <r>
    <x v="0"/>
    <x v="0"/>
    <x v="5"/>
    <s v="Riders Company"/>
    <x v="2"/>
    <x v="8"/>
    <x v="18"/>
    <s v="Black"/>
    <x v="432"/>
    <d v="2003-03-01T00:00:00"/>
    <n v="112.565"/>
    <n v="67.539000000000001"/>
    <n v="2"/>
    <n v="135.078"/>
  </r>
  <r>
    <x v="0"/>
    <x v="0"/>
    <x v="5"/>
    <s v="Riders Company"/>
    <x v="1"/>
    <x v="14"/>
    <x v="28"/>
    <s v="Black"/>
    <x v="451"/>
    <d v="2003-03-01T00:00:00"/>
    <n v="59.99"/>
    <n v="35.994"/>
    <n v="3"/>
    <n v="107.982"/>
  </r>
  <r>
    <x v="0"/>
    <x v="0"/>
    <x v="5"/>
    <s v="Riders Company"/>
    <x v="0"/>
    <x v="3"/>
    <x v="3"/>
    <s v="Black"/>
    <x v="447"/>
    <d v="2003-03-01T00:00:00"/>
    <n v="782.99"/>
    <n v="469.79399999999998"/>
    <n v="1"/>
    <n v="469.79399999999998"/>
  </r>
  <r>
    <x v="0"/>
    <x v="0"/>
    <x v="5"/>
    <s v="Riders Company"/>
    <x v="0"/>
    <x v="3"/>
    <x v="3"/>
    <s v="Black"/>
    <x v="442"/>
    <d v="2003-03-01T00:00:00"/>
    <n v="782.99"/>
    <n v="469.79399999999998"/>
    <n v="1"/>
    <n v="469.79399999999998"/>
  </r>
  <r>
    <x v="0"/>
    <x v="0"/>
    <x v="5"/>
    <s v="Riders Company"/>
    <x v="0"/>
    <x v="3"/>
    <x v="3"/>
    <s v="Red"/>
    <x v="416"/>
    <d v="2003-03-01T00:00:00"/>
    <n v="782.99"/>
    <n v="469.79399999999998"/>
    <n v="2"/>
    <n v="939.58799999999997"/>
  </r>
  <r>
    <x v="0"/>
    <x v="0"/>
    <x v="5"/>
    <s v="Riders Company"/>
    <x v="0"/>
    <x v="3"/>
    <x v="3"/>
    <s v="Black"/>
    <x v="436"/>
    <d v="2003-03-01T00:00:00"/>
    <n v="782.99"/>
    <n v="469.79399999999998"/>
    <n v="2"/>
    <n v="939.58799999999997"/>
  </r>
  <r>
    <x v="0"/>
    <x v="0"/>
    <x v="5"/>
    <s v="Riders Company"/>
    <x v="3"/>
    <x v="7"/>
    <x v="10"/>
    <s v="Black"/>
    <x v="435"/>
    <d v="2003-03-01T00:00:00"/>
    <n v="34.99"/>
    <n v="20.186499999999999"/>
    <n v="2"/>
    <n v="40.372999999999998"/>
  </r>
  <r>
    <x v="0"/>
    <x v="0"/>
    <x v="5"/>
    <s v="Riders Company"/>
    <x v="0"/>
    <x v="3"/>
    <x v="17"/>
    <s v="Yellow"/>
    <x v="444"/>
    <d v="2003-03-01T00:00:00"/>
    <n v="1120.49"/>
    <n v="600.26250000000005"/>
    <n v="2"/>
    <n v="1200.5250000000001"/>
  </r>
  <r>
    <x v="0"/>
    <x v="0"/>
    <x v="5"/>
    <s v="Riders Company"/>
    <x v="0"/>
    <x v="3"/>
    <x v="3"/>
    <s v="Red"/>
    <x v="444"/>
    <d v="2003-03-01T00:00:00"/>
    <n v="782.99"/>
    <n v="469.79399999999998"/>
    <n v="2"/>
    <n v="939.58799999999997"/>
  </r>
  <r>
    <x v="0"/>
    <x v="0"/>
    <x v="5"/>
    <s v="Riders Company"/>
    <x v="0"/>
    <x v="3"/>
    <x v="3"/>
    <s v="Black"/>
    <x v="433"/>
    <d v="2003-03-01T00:00:00"/>
    <n v="782.99"/>
    <n v="469.79399999999998"/>
    <n v="2"/>
    <n v="939.58799999999997"/>
  </r>
  <r>
    <x v="0"/>
    <x v="0"/>
    <x v="5"/>
    <s v="Riders Company"/>
    <x v="1"/>
    <x v="5"/>
    <x v="6"/>
    <s v="Multi"/>
    <x v="440"/>
    <d v="2003-03-01T00:00:00"/>
    <n v="8.99"/>
    <n v="5.1864999999999997"/>
    <n v="8"/>
    <n v="41.491999999999997"/>
  </r>
  <r>
    <x v="0"/>
    <x v="0"/>
    <x v="5"/>
    <s v="Riders Company"/>
    <x v="3"/>
    <x v="7"/>
    <x v="10"/>
    <s v="Blue"/>
    <x v="432"/>
    <d v="2003-03-01T00:00:00"/>
    <n v="34.99"/>
    <n v="20.186499999999999"/>
    <n v="4"/>
    <n v="80.745999999999995"/>
  </r>
  <r>
    <x v="0"/>
    <x v="0"/>
    <x v="5"/>
    <s v="Riders Company"/>
    <x v="0"/>
    <x v="3"/>
    <x v="3"/>
    <s v="Red"/>
    <x v="400"/>
    <d v="2003-03-01T00:00:00"/>
    <n v="782.99"/>
    <n v="469.79399999999998"/>
    <n v="3"/>
    <n v="1409.3820000000001"/>
  </r>
  <r>
    <x v="0"/>
    <x v="0"/>
    <x v="5"/>
    <s v="Riders Company"/>
    <x v="0"/>
    <x v="3"/>
    <x v="17"/>
    <s v="Yellow"/>
    <x v="406"/>
    <d v="2003-03-01T00:00:00"/>
    <n v="1120.49"/>
    <n v="600.26250000000005"/>
    <n v="5"/>
    <n v="3001.3125"/>
  </r>
  <r>
    <x v="0"/>
    <x v="0"/>
    <x v="5"/>
    <s v="Riders Company"/>
    <x v="0"/>
    <x v="3"/>
    <x v="12"/>
    <s v="Red"/>
    <x v="432"/>
    <d v="2003-03-01T00:00:00"/>
    <n v="2443.35"/>
    <n v="1466.01"/>
    <n v="2"/>
    <n v="2932.02"/>
  </r>
  <r>
    <x v="0"/>
    <x v="0"/>
    <x v="5"/>
    <s v="Riders Company"/>
    <x v="1"/>
    <x v="11"/>
    <x v="24"/>
    <s v="Black"/>
    <x v="435"/>
    <d v="2003-03-01T00:00:00"/>
    <n v="74.989999999999995"/>
    <n v="44.994"/>
    <n v="6"/>
    <n v="269.964"/>
  </r>
  <r>
    <x v="0"/>
    <x v="0"/>
    <x v="5"/>
    <s v="Riders Company"/>
    <x v="1"/>
    <x v="4"/>
    <x v="5"/>
    <s v="Multi"/>
    <x v="446"/>
    <d v="2003-03-01T00:00:00"/>
    <n v="49.99"/>
    <n v="28.840399999999999"/>
    <n v="1"/>
    <n v="28.840399999999999"/>
  </r>
  <r>
    <x v="0"/>
    <x v="0"/>
    <x v="5"/>
    <s v="Riders Company"/>
    <x v="0"/>
    <x v="3"/>
    <x v="12"/>
    <s v="Red"/>
    <x v="433"/>
    <d v="2003-03-01T00:00:00"/>
    <n v="2443.35"/>
    <n v="1308.9375"/>
    <n v="2"/>
    <n v="2617.875"/>
  </r>
  <r>
    <x v="0"/>
    <x v="0"/>
    <x v="0"/>
    <s v="Next-Door Bike Store"/>
    <x v="2"/>
    <x v="2"/>
    <x v="23"/>
    <s v="Black"/>
    <x v="442"/>
    <d v="2003-03-01T00:00:00"/>
    <n v="348.76"/>
    <n v="209.256"/>
    <n v="1"/>
    <n v="209.256"/>
  </r>
  <r>
    <x v="0"/>
    <x v="0"/>
    <x v="0"/>
    <s v="Next-Door Bike Store"/>
    <x v="0"/>
    <x v="0"/>
    <x v="19"/>
    <s v="Black"/>
    <x v="445"/>
    <d v="2003-03-01T00:00:00"/>
    <n v="2294.9899999999998"/>
    <n v="1229.4589000000001"/>
    <n v="4"/>
    <n v="4917.8356000000003"/>
  </r>
  <r>
    <x v="0"/>
    <x v="0"/>
    <x v="0"/>
    <s v="Next-Door Bike Store"/>
    <x v="1"/>
    <x v="11"/>
    <x v="24"/>
    <s v="Black"/>
    <x v="431"/>
    <d v="2003-03-01T00:00:00"/>
    <n v="74.989999999999995"/>
    <n v="44.994"/>
    <n v="8"/>
    <n v="359.952"/>
  </r>
  <r>
    <x v="0"/>
    <x v="0"/>
    <x v="0"/>
    <s v="Next-Door Bike Store"/>
    <x v="0"/>
    <x v="0"/>
    <x v="35"/>
    <s v="Black"/>
    <x v="435"/>
    <d v="2003-03-01T00:00:00"/>
    <n v="1079.99"/>
    <n v="647.99400000000003"/>
    <n v="2"/>
    <n v="1295.9880000000001"/>
  </r>
  <r>
    <x v="0"/>
    <x v="0"/>
    <x v="0"/>
    <s v="Next-Door Bike Store"/>
    <x v="2"/>
    <x v="8"/>
    <x v="36"/>
    <s v="Black"/>
    <x v="447"/>
    <d v="2003-03-01T00:00:00"/>
    <n v="236.02500000000001"/>
    <n v="141.61500000000001"/>
    <n v="5"/>
    <n v="708.07500000000005"/>
  </r>
  <r>
    <x v="0"/>
    <x v="0"/>
    <x v="0"/>
    <s v="Next-Door Bike Store"/>
    <x v="0"/>
    <x v="0"/>
    <x v="35"/>
    <s v="Black"/>
    <x v="429"/>
    <d v="2003-03-01T00:00:00"/>
    <n v="1079.99"/>
    <n v="647.99400000000003"/>
    <n v="2"/>
    <n v="1295.9880000000001"/>
  </r>
  <r>
    <x v="0"/>
    <x v="0"/>
    <x v="0"/>
    <s v="Next-Door Bike Store"/>
    <x v="1"/>
    <x v="4"/>
    <x v="5"/>
    <s v="Multi"/>
    <x v="428"/>
    <d v="2003-03-01T00:00:00"/>
    <n v="49.99"/>
    <n v="28.840399999999999"/>
    <n v="3"/>
    <n v="86.521199999999993"/>
  </r>
  <r>
    <x v="0"/>
    <x v="0"/>
    <x v="0"/>
    <s v="Next-Door Bike Store"/>
    <x v="0"/>
    <x v="0"/>
    <x v="35"/>
    <s v="Black"/>
    <x v="448"/>
    <d v="2003-03-01T00:00:00"/>
    <n v="1079.99"/>
    <n v="647.99400000000003"/>
    <n v="1"/>
    <n v="647.99400000000003"/>
  </r>
  <r>
    <x v="0"/>
    <x v="0"/>
    <x v="0"/>
    <s v="Next-Door Bike Store"/>
    <x v="1"/>
    <x v="10"/>
    <x v="21"/>
    <s v="Black"/>
    <x v="452"/>
    <d v="2003-03-01T00:00:00"/>
    <n v="37.99"/>
    <n v="22.794"/>
    <n v="3"/>
    <n v="68.382000000000005"/>
  </r>
  <r>
    <x v="0"/>
    <x v="0"/>
    <x v="0"/>
    <s v="Next-Door Bike Store"/>
    <x v="2"/>
    <x v="2"/>
    <x v="38"/>
    <s v="Black"/>
    <x v="445"/>
    <d v="2003-03-01T00:00:00"/>
    <n v="348.76"/>
    <n v="209.256"/>
    <n v="2"/>
    <n v="418.512"/>
  </r>
  <r>
    <x v="0"/>
    <x v="0"/>
    <x v="0"/>
    <s v="Next-Door Bike Store"/>
    <x v="0"/>
    <x v="0"/>
    <x v="19"/>
    <s v="Silver"/>
    <x v="444"/>
    <d v="2003-03-01T00:00:00"/>
    <n v="2319.9899999999998"/>
    <n v="1242.8517999999999"/>
    <n v="3"/>
    <n v="3728.5553999999997"/>
  </r>
  <r>
    <x v="0"/>
    <x v="0"/>
    <x v="0"/>
    <s v="Next-Door Bike Store"/>
    <x v="0"/>
    <x v="0"/>
    <x v="19"/>
    <s v="Black"/>
    <x v="439"/>
    <d v="2003-03-01T00:00:00"/>
    <n v="2294.9899999999998"/>
    <n v="1229.4589000000001"/>
    <n v="2"/>
    <n v="2458.9178000000002"/>
  </r>
  <r>
    <x v="0"/>
    <x v="0"/>
    <x v="0"/>
    <s v="Next-Door Bike Store"/>
    <x v="1"/>
    <x v="5"/>
    <x v="6"/>
    <s v="Multi"/>
    <x v="406"/>
    <d v="2003-03-01T00:00:00"/>
    <n v="8.99"/>
    <n v="5.1864999999999997"/>
    <n v="1"/>
    <n v="5.1864999999999997"/>
  </r>
  <r>
    <x v="0"/>
    <x v="0"/>
    <x v="0"/>
    <s v="Next-Door Bike Store"/>
    <x v="1"/>
    <x v="11"/>
    <x v="24"/>
    <s v="Black"/>
    <x v="441"/>
    <d v="2003-03-01T00:00:00"/>
    <n v="74.989999999999995"/>
    <n v="44.994"/>
    <n v="3"/>
    <n v="134.982"/>
  </r>
  <r>
    <x v="0"/>
    <x v="0"/>
    <x v="0"/>
    <s v="Next-Door Bike Store"/>
    <x v="1"/>
    <x v="12"/>
    <x v="25"/>
    <s v="Multi"/>
    <x v="451"/>
    <d v="2003-03-01T00:00:00"/>
    <n v="89.99"/>
    <n v="53.994"/>
    <n v="2"/>
    <n v="107.988"/>
  </r>
  <r>
    <x v="0"/>
    <x v="0"/>
    <x v="0"/>
    <s v="Next-Door Bike Store"/>
    <x v="0"/>
    <x v="0"/>
    <x v="19"/>
    <s v="Silver"/>
    <x v="445"/>
    <d v="2003-03-01T00:00:00"/>
    <n v="2319.9899999999998"/>
    <n v="1242.8517999999999"/>
    <n v="6"/>
    <n v="7457.1107999999995"/>
  </r>
  <r>
    <x v="0"/>
    <x v="0"/>
    <x v="0"/>
    <s v="Next-Door Bike Store"/>
    <x v="2"/>
    <x v="9"/>
    <x v="22"/>
    <m/>
    <x v="450"/>
    <d v="2003-03-01T00:00:00"/>
    <n v="61.92"/>
    <n v="33.774500000000003"/>
    <n v="1"/>
    <n v="33.774500000000003"/>
  </r>
  <r>
    <x v="0"/>
    <x v="0"/>
    <x v="0"/>
    <s v="Next-Door Bike Store"/>
    <x v="1"/>
    <x v="10"/>
    <x v="21"/>
    <s v="Black"/>
    <x v="406"/>
    <d v="2003-03-01T00:00:00"/>
    <n v="37.99"/>
    <n v="20.894500000000001"/>
    <n v="15"/>
    <n v="313.41750000000002"/>
  </r>
  <r>
    <x v="0"/>
    <x v="1"/>
    <x v="1"/>
    <s v="One Bike Company"/>
    <x v="1"/>
    <x v="10"/>
    <x v="21"/>
    <s v="Black"/>
    <x v="400"/>
    <d v="2003-03-01T00:00:00"/>
    <n v="37.99"/>
    <n v="22.794"/>
    <n v="1"/>
    <n v="22.794"/>
  </r>
  <r>
    <x v="0"/>
    <x v="1"/>
    <x v="1"/>
    <s v="One Bike Company"/>
    <x v="1"/>
    <x v="10"/>
    <x v="21"/>
    <s v="Black"/>
    <x v="446"/>
    <d v="2003-03-01T00:00:00"/>
    <n v="37.99"/>
    <n v="22.794"/>
    <n v="2"/>
    <n v="45.588000000000001"/>
  </r>
  <r>
    <x v="0"/>
    <x v="1"/>
    <x v="1"/>
    <s v="One Bike Company"/>
    <x v="1"/>
    <x v="10"/>
    <x v="21"/>
    <s v="Black"/>
    <x v="447"/>
    <d v="2003-03-01T00:00:00"/>
    <n v="37.99"/>
    <n v="22.794"/>
    <n v="1"/>
    <n v="22.794"/>
  </r>
  <r>
    <x v="0"/>
    <x v="1"/>
    <x v="1"/>
    <s v="One Bike Company"/>
    <x v="0"/>
    <x v="0"/>
    <x v="19"/>
    <s v="Black"/>
    <x v="445"/>
    <d v="2003-03-01T00:00:00"/>
    <n v="2294.9899999999998"/>
    <n v="1229.4589000000001"/>
    <n v="2"/>
    <n v="2458.9178000000002"/>
  </r>
  <r>
    <x v="0"/>
    <x v="1"/>
    <x v="1"/>
    <s v="One Bike Company"/>
    <x v="0"/>
    <x v="0"/>
    <x v="19"/>
    <s v="Black"/>
    <x v="436"/>
    <d v="2003-03-01T00:00:00"/>
    <n v="2294.9899999999998"/>
    <n v="1229.4589000000001"/>
    <n v="2"/>
    <n v="2458.9178000000002"/>
  </r>
  <r>
    <x v="0"/>
    <x v="1"/>
    <x v="1"/>
    <s v="General Cycle Storehouse"/>
    <x v="0"/>
    <x v="0"/>
    <x v="35"/>
    <s v="Black"/>
    <x v="427"/>
    <d v="2003-03-01T00:00:00"/>
    <n v="1079.99"/>
    <n v="647.99400000000003"/>
    <n v="3"/>
    <n v="1943.982"/>
  </r>
  <r>
    <x v="0"/>
    <x v="1"/>
    <x v="1"/>
    <s v="General Cycle Storehouse"/>
    <x v="0"/>
    <x v="0"/>
    <x v="19"/>
    <s v="Black"/>
    <x v="416"/>
    <d v="2003-03-01T00:00:00"/>
    <n v="2294.9899999999998"/>
    <n v="1229.4589000000001"/>
    <n v="2"/>
    <n v="2458.9178000000002"/>
  </r>
  <r>
    <x v="0"/>
    <x v="1"/>
    <x v="1"/>
    <s v="General Cycle Storehouse"/>
    <x v="0"/>
    <x v="0"/>
    <x v="19"/>
    <s v="Silver"/>
    <x v="446"/>
    <d v="2003-03-01T00:00:00"/>
    <n v="2319.9899999999998"/>
    <n v="1242.8517999999999"/>
    <n v="5"/>
    <n v="6214.259"/>
  </r>
  <r>
    <x v="0"/>
    <x v="1"/>
    <x v="1"/>
    <s v="General Cycle Storehouse"/>
    <x v="2"/>
    <x v="8"/>
    <x v="36"/>
    <s v="Black"/>
    <x v="442"/>
    <d v="2003-03-01T00:00:00"/>
    <n v="236.02500000000001"/>
    <n v="141.61500000000001"/>
    <n v="2"/>
    <n v="283.23"/>
  </r>
  <r>
    <x v="0"/>
    <x v="1"/>
    <x v="1"/>
    <s v="General Cycle Storehouse"/>
    <x v="0"/>
    <x v="0"/>
    <x v="35"/>
    <s v="Black"/>
    <x v="406"/>
    <d v="2003-03-01T00:00:00"/>
    <n v="1079.99"/>
    <n v="647.99400000000003"/>
    <n v="7"/>
    <n v="4535.9580000000005"/>
  </r>
  <r>
    <x v="0"/>
    <x v="1"/>
    <x v="1"/>
    <s v="General Cycle Storehouse"/>
    <x v="0"/>
    <x v="0"/>
    <x v="19"/>
    <s v="Silver"/>
    <x v="429"/>
    <d v="2003-03-01T00:00:00"/>
    <n v="2319.9899999999998"/>
    <n v="1242.8517999999999"/>
    <n v="3"/>
    <n v="3728.5553999999997"/>
  </r>
  <r>
    <x v="0"/>
    <x v="1"/>
    <x v="1"/>
    <s v="General Cycle Storehouse"/>
    <x v="0"/>
    <x v="0"/>
    <x v="35"/>
    <s v="Black"/>
    <x v="400"/>
    <d v="2003-03-01T00:00:00"/>
    <n v="1079.99"/>
    <n v="647.99400000000003"/>
    <n v="3"/>
    <n v="1943.982"/>
  </r>
  <r>
    <x v="0"/>
    <x v="1"/>
    <x v="1"/>
    <s v="General Cycle Storehouse"/>
    <x v="0"/>
    <x v="0"/>
    <x v="19"/>
    <s v="Black"/>
    <x v="430"/>
    <d v="2003-03-01T00:00:00"/>
    <n v="2294.9899999999998"/>
    <n v="1229.4589000000001"/>
    <n v="6"/>
    <n v="7376.7534000000005"/>
  </r>
  <r>
    <x v="0"/>
    <x v="1"/>
    <x v="1"/>
    <s v="General Cycle Storehouse"/>
    <x v="0"/>
    <x v="0"/>
    <x v="19"/>
    <s v="Black"/>
    <x v="436"/>
    <d v="2003-03-01T00:00:00"/>
    <n v="2294.9899999999998"/>
    <n v="1229.4589000000001"/>
    <n v="1"/>
    <n v="1229.4589000000001"/>
  </r>
  <r>
    <x v="0"/>
    <x v="1"/>
    <x v="1"/>
    <s v="General Cycle Storehouse"/>
    <x v="0"/>
    <x v="0"/>
    <x v="19"/>
    <s v="Silver"/>
    <x v="431"/>
    <d v="2003-03-01T00:00:00"/>
    <n v="2319.9899999999998"/>
    <n v="1242.8517999999999"/>
    <n v="4"/>
    <n v="4971.4071999999996"/>
  </r>
  <r>
    <x v="0"/>
    <x v="1"/>
    <x v="1"/>
    <s v="General Cycle Storehouse"/>
    <x v="1"/>
    <x v="10"/>
    <x v="21"/>
    <s v="Black"/>
    <x v="443"/>
    <d v="2003-03-01T00:00:00"/>
    <n v="37.99"/>
    <n v="22.794"/>
    <n v="8"/>
    <n v="182.352"/>
  </r>
  <r>
    <x v="0"/>
    <x v="1"/>
    <x v="1"/>
    <s v="General Cycle Storehouse"/>
    <x v="2"/>
    <x v="9"/>
    <x v="22"/>
    <m/>
    <x v="433"/>
    <d v="2003-03-01T00:00:00"/>
    <n v="61.92"/>
    <n v="33.774500000000003"/>
    <n v="1"/>
    <n v="33.774500000000003"/>
  </r>
  <r>
    <x v="0"/>
    <x v="1"/>
    <x v="1"/>
    <s v="General Cycle Storehouse"/>
    <x v="1"/>
    <x v="10"/>
    <x v="21"/>
    <s v="Black"/>
    <x v="454"/>
    <d v="2003-03-01T00:00:00"/>
    <n v="37.99"/>
    <n v="22.794"/>
    <n v="3"/>
    <n v="68.382000000000005"/>
  </r>
  <r>
    <x v="0"/>
    <x v="1"/>
    <x v="1"/>
    <s v="General Cycle Storehouse"/>
    <x v="0"/>
    <x v="0"/>
    <x v="35"/>
    <s v="Black"/>
    <x v="406"/>
    <d v="2003-03-01T00:00:00"/>
    <n v="1079.99"/>
    <n v="647.99400000000003"/>
    <n v="2"/>
    <n v="1295.9880000000001"/>
  </r>
  <r>
    <x v="0"/>
    <x v="1"/>
    <x v="1"/>
    <s v="General Cycle Storehouse"/>
    <x v="2"/>
    <x v="2"/>
    <x v="23"/>
    <s v="Black"/>
    <x v="434"/>
    <d v="2003-03-01T00:00:00"/>
    <n v="348.76"/>
    <n v="209.256"/>
    <n v="1"/>
    <n v="209.256"/>
  </r>
  <r>
    <x v="0"/>
    <x v="0"/>
    <x v="0"/>
    <s v="Ultimate Bike Shop"/>
    <x v="0"/>
    <x v="0"/>
    <x v="19"/>
    <s v="Silver"/>
    <x v="443"/>
    <d v="2003-03-01T00:00:00"/>
    <n v="2319.9899999999998"/>
    <n v="1242.8517999999999"/>
    <n v="1"/>
    <n v="1242.8517999999999"/>
  </r>
  <r>
    <x v="0"/>
    <x v="0"/>
    <x v="0"/>
    <s v="Ultimate Bike Shop"/>
    <x v="2"/>
    <x v="17"/>
    <x v="45"/>
    <m/>
    <x v="435"/>
    <d v="2003-03-01T00:00:00"/>
    <n v="124.73"/>
    <n v="74.837999999999994"/>
    <n v="1"/>
    <n v="74.837999999999994"/>
  </r>
  <r>
    <x v="0"/>
    <x v="0"/>
    <x v="4"/>
    <s v="Golf and Cycle Store"/>
    <x v="2"/>
    <x v="2"/>
    <x v="2"/>
    <s v="Black"/>
    <x v="433"/>
    <d v="2003-03-01T00:00:00"/>
    <n v="1349.6"/>
    <n v="736.14549999999997"/>
    <n v="3"/>
    <n v="2208.4364999999998"/>
  </r>
  <r>
    <x v="0"/>
    <x v="0"/>
    <x v="4"/>
    <s v="Golf and Cycle Store"/>
    <x v="0"/>
    <x v="0"/>
    <x v="35"/>
    <s v="Black"/>
    <x v="434"/>
    <d v="2003-03-01T00:00:00"/>
    <n v="1079.99"/>
    <n v="647.99400000000003"/>
    <n v="1"/>
    <n v="647.99400000000003"/>
  </r>
  <r>
    <x v="0"/>
    <x v="0"/>
    <x v="4"/>
    <s v="Golf and Cycle Store"/>
    <x v="2"/>
    <x v="2"/>
    <x v="23"/>
    <s v="Black"/>
    <x v="434"/>
    <d v="2003-03-01T00:00:00"/>
    <n v="348.76"/>
    <n v="209.256"/>
    <n v="3"/>
    <n v="627.76800000000003"/>
  </r>
  <r>
    <x v="0"/>
    <x v="0"/>
    <x v="4"/>
    <s v="Golf and Cycle Store"/>
    <x v="2"/>
    <x v="8"/>
    <x v="26"/>
    <s v="Black"/>
    <x v="453"/>
    <d v="2003-03-01T00:00:00"/>
    <n v="60.744999999999997"/>
    <n v="36.447000000000003"/>
    <n v="8"/>
    <n v="291.57600000000002"/>
  </r>
  <r>
    <x v="0"/>
    <x v="0"/>
    <x v="4"/>
    <s v="Golf and Cycle Store"/>
    <x v="2"/>
    <x v="16"/>
    <x v="46"/>
    <m/>
    <x v="400"/>
    <d v="2003-03-01T00:00:00"/>
    <n v="229.49"/>
    <n v="137.69399999999999"/>
    <n v="3"/>
    <n v="413.08199999999999"/>
  </r>
  <r>
    <x v="0"/>
    <x v="0"/>
    <x v="4"/>
    <s v="Golf and Cycle Store"/>
    <x v="2"/>
    <x v="2"/>
    <x v="2"/>
    <s v="Black"/>
    <x v="450"/>
    <d v="2003-03-01T00:00:00"/>
    <n v="1349.6"/>
    <n v="736.14549999999997"/>
    <n v="3"/>
    <n v="2208.4364999999998"/>
  </r>
  <r>
    <x v="0"/>
    <x v="0"/>
    <x v="4"/>
    <s v="Golf and Cycle Store"/>
    <x v="2"/>
    <x v="17"/>
    <x v="45"/>
    <m/>
    <x v="454"/>
    <d v="2003-03-01T00:00:00"/>
    <n v="124.73"/>
    <n v="74.837999999999994"/>
    <n v="3"/>
    <n v="224.51399999999998"/>
  </r>
  <r>
    <x v="0"/>
    <x v="0"/>
    <x v="4"/>
    <s v="Golf and Cycle Store"/>
    <x v="2"/>
    <x v="17"/>
    <x v="43"/>
    <m/>
    <x v="430"/>
    <d v="2003-03-01T00:00:00"/>
    <n v="102.29"/>
    <n v="61.374000000000002"/>
    <n v="6"/>
    <n v="368.24400000000003"/>
  </r>
  <r>
    <x v="0"/>
    <x v="0"/>
    <x v="4"/>
    <s v="Golf and Cycle Store"/>
    <x v="2"/>
    <x v="2"/>
    <x v="23"/>
    <s v="Black"/>
    <x v="430"/>
    <d v="2003-03-01T00:00:00"/>
    <n v="348.76"/>
    <n v="209.256"/>
    <n v="3"/>
    <n v="627.76800000000003"/>
  </r>
  <r>
    <x v="0"/>
    <x v="0"/>
    <x v="4"/>
    <s v="Golf and Cycle Store"/>
    <x v="0"/>
    <x v="0"/>
    <x v="35"/>
    <s v="Black"/>
    <x v="438"/>
    <d v="2003-03-01T00:00:00"/>
    <n v="1079.99"/>
    <n v="647.99400000000003"/>
    <n v="2"/>
    <n v="1295.9880000000001"/>
  </r>
  <r>
    <x v="0"/>
    <x v="0"/>
    <x v="4"/>
    <s v="Golf and Cycle Store"/>
    <x v="0"/>
    <x v="0"/>
    <x v="19"/>
    <s v="Black"/>
    <x v="435"/>
    <d v="2003-03-01T00:00:00"/>
    <n v="2294.9899999999998"/>
    <n v="1229.4589000000001"/>
    <n v="1"/>
    <n v="1229.4589000000001"/>
  </r>
  <r>
    <x v="0"/>
    <x v="0"/>
    <x v="4"/>
    <s v="Golf and Cycle Store"/>
    <x v="0"/>
    <x v="0"/>
    <x v="19"/>
    <s v="Black"/>
    <x v="416"/>
    <d v="2003-03-01T00:00:00"/>
    <n v="2294.9899999999998"/>
    <n v="1229.4589000000001"/>
    <n v="2"/>
    <n v="2458.9178000000002"/>
  </r>
  <r>
    <x v="0"/>
    <x v="0"/>
    <x v="4"/>
    <s v="Golf and Cycle Store"/>
    <x v="2"/>
    <x v="9"/>
    <x v="37"/>
    <m/>
    <x v="416"/>
    <d v="2003-03-01T00:00:00"/>
    <n v="44.54"/>
    <n v="24.294499999999999"/>
    <n v="5"/>
    <n v="121.4725"/>
  </r>
  <r>
    <x v="0"/>
    <x v="0"/>
    <x v="4"/>
    <s v="Golf and Cycle Store"/>
    <x v="2"/>
    <x v="2"/>
    <x v="2"/>
    <s v="Silver"/>
    <x v="430"/>
    <d v="2003-03-01T00:00:00"/>
    <n v="1364.5"/>
    <n v="744.27269999999999"/>
    <n v="2"/>
    <n v="1488.5454"/>
  </r>
  <r>
    <x v="0"/>
    <x v="0"/>
    <x v="4"/>
    <s v="Golf and Cycle Store"/>
    <x v="0"/>
    <x v="0"/>
    <x v="35"/>
    <s v="Black"/>
    <x v="441"/>
    <d v="2003-03-01T00:00:00"/>
    <n v="1079.99"/>
    <n v="647.99400000000003"/>
    <n v="2"/>
    <n v="1295.9880000000001"/>
  </r>
  <r>
    <x v="0"/>
    <x v="0"/>
    <x v="4"/>
    <s v="Golf and Cycle Store"/>
    <x v="0"/>
    <x v="0"/>
    <x v="35"/>
    <s v="Black"/>
    <x v="438"/>
    <d v="2003-03-01T00:00:00"/>
    <n v="1079.99"/>
    <n v="647.99400000000003"/>
    <n v="1"/>
    <n v="647.99400000000003"/>
  </r>
  <r>
    <x v="0"/>
    <x v="0"/>
    <x v="4"/>
    <s v="Golf and Cycle Store"/>
    <x v="2"/>
    <x v="2"/>
    <x v="2"/>
    <s v="Silver"/>
    <x v="427"/>
    <d v="2003-03-01T00:00:00"/>
    <n v="1364.5"/>
    <n v="744.27269999999999"/>
    <n v="6"/>
    <n v="4465.6361999999999"/>
  </r>
  <r>
    <x v="0"/>
    <x v="0"/>
    <x v="4"/>
    <s v="Golf and Cycle Store"/>
    <x v="2"/>
    <x v="2"/>
    <x v="38"/>
    <s v="Black"/>
    <x v="442"/>
    <d v="2003-03-01T00:00:00"/>
    <n v="348.76"/>
    <n v="209.256"/>
    <n v="3"/>
    <n v="627.76800000000003"/>
  </r>
  <r>
    <x v="0"/>
    <x v="0"/>
    <x v="4"/>
    <s v="Golf and Cycle Store"/>
    <x v="0"/>
    <x v="0"/>
    <x v="19"/>
    <s v="Silver"/>
    <x v="433"/>
    <d v="2003-03-01T00:00:00"/>
    <n v="2319.9899999999998"/>
    <n v="1242.8517999999999"/>
    <n v="2"/>
    <n v="2485.7035999999998"/>
  </r>
  <r>
    <x v="0"/>
    <x v="0"/>
    <x v="4"/>
    <s v="Golf and Cycle Store"/>
    <x v="0"/>
    <x v="0"/>
    <x v="19"/>
    <s v="Black"/>
    <x v="444"/>
    <d v="2003-03-01T00:00:00"/>
    <n v="2294.9899999999998"/>
    <n v="1229.4589000000001"/>
    <n v="4"/>
    <n v="4917.8356000000003"/>
  </r>
  <r>
    <x v="0"/>
    <x v="0"/>
    <x v="4"/>
    <s v="Golf and Cycle Store"/>
    <x v="0"/>
    <x v="0"/>
    <x v="19"/>
    <s v="Silver"/>
    <x v="447"/>
    <d v="2003-03-01T00:00:00"/>
    <n v="2319.9899999999998"/>
    <n v="1242.8517999999999"/>
    <n v="3"/>
    <n v="3728.5553999999997"/>
  </r>
  <r>
    <x v="0"/>
    <x v="0"/>
    <x v="4"/>
    <s v="Golf and Cycle Store"/>
    <x v="2"/>
    <x v="8"/>
    <x v="36"/>
    <s v="Black"/>
    <x v="436"/>
    <d v="2003-03-01T00:00:00"/>
    <n v="236.02500000000001"/>
    <n v="141.61500000000001"/>
    <n v="3"/>
    <n v="424.84500000000003"/>
  </r>
  <r>
    <x v="0"/>
    <x v="0"/>
    <x v="4"/>
    <s v="Golf and Cycle Store"/>
    <x v="0"/>
    <x v="0"/>
    <x v="19"/>
    <s v="Silver"/>
    <x v="451"/>
    <d v="2003-03-01T00:00:00"/>
    <n v="2319.9899999999998"/>
    <n v="1242.8517999999999"/>
    <n v="2"/>
    <n v="2485.7035999999998"/>
  </r>
  <r>
    <x v="0"/>
    <x v="0"/>
    <x v="4"/>
    <s v="Golf and Cycle Store"/>
    <x v="1"/>
    <x v="10"/>
    <x v="21"/>
    <s v="Black"/>
    <x v="447"/>
    <d v="2003-03-01T00:00:00"/>
    <n v="37.99"/>
    <n v="22.794"/>
    <n v="4"/>
    <n v="91.176000000000002"/>
  </r>
  <r>
    <x v="0"/>
    <x v="0"/>
    <x v="4"/>
    <s v="Golf and Cycle Store"/>
    <x v="1"/>
    <x v="10"/>
    <x v="21"/>
    <s v="Black"/>
    <x v="428"/>
    <d v="2003-03-01T00:00:00"/>
    <n v="37.99"/>
    <n v="22.794"/>
    <n v="6"/>
    <n v="136.76400000000001"/>
  </r>
  <r>
    <x v="0"/>
    <x v="0"/>
    <x v="4"/>
    <s v="Golf and Cycle Store"/>
    <x v="2"/>
    <x v="9"/>
    <x v="22"/>
    <m/>
    <x v="450"/>
    <d v="2003-03-01T00:00:00"/>
    <n v="61.92"/>
    <n v="33.774500000000003"/>
    <n v="3"/>
    <n v="101.32350000000001"/>
  </r>
  <r>
    <x v="0"/>
    <x v="0"/>
    <x v="4"/>
    <s v="Golf and Cycle Store"/>
    <x v="2"/>
    <x v="8"/>
    <x v="20"/>
    <s v="Black"/>
    <x v="432"/>
    <d v="2003-03-01T00:00:00"/>
    <n v="327.21499999999997"/>
    <n v="196.32900000000001"/>
    <n v="5"/>
    <n v="981.64499999999998"/>
  </r>
  <r>
    <x v="0"/>
    <x v="0"/>
    <x v="4"/>
    <s v="Good Toys"/>
    <x v="2"/>
    <x v="6"/>
    <x v="15"/>
    <s v="Yellow"/>
    <x v="406"/>
    <d v="2003-03-01T00:00:00"/>
    <n v="594.83000000000004"/>
    <n v="324.45269999999999"/>
    <n v="2"/>
    <n v="648.90539999999999"/>
  </r>
  <r>
    <x v="0"/>
    <x v="1"/>
    <x v="1"/>
    <s v="Famous Bike Shop"/>
    <x v="1"/>
    <x v="10"/>
    <x v="21"/>
    <s v="Black"/>
    <x v="435"/>
    <d v="2003-03-01T00:00:00"/>
    <n v="37.99"/>
    <n v="22.794"/>
    <n v="4"/>
    <n v="91.176000000000002"/>
  </r>
  <r>
    <x v="0"/>
    <x v="1"/>
    <x v="1"/>
    <s v="Famous Bike Shop"/>
    <x v="0"/>
    <x v="0"/>
    <x v="19"/>
    <s v="Black"/>
    <x v="452"/>
    <d v="2003-03-01T00:00:00"/>
    <n v="2294.9899999999998"/>
    <n v="1229.4589000000001"/>
    <n v="2"/>
    <n v="2458.9178000000002"/>
  </r>
  <r>
    <x v="0"/>
    <x v="1"/>
    <x v="1"/>
    <s v="Famous Bike Shop"/>
    <x v="1"/>
    <x v="10"/>
    <x v="21"/>
    <s v="Black"/>
    <x v="440"/>
    <d v="2003-03-01T00:00:00"/>
    <n v="37.99"/>
    <n v="22.794"/>
    <n v="2"/>
    <n v="45.588000000000001"/>
  </r>
  <r>
    <x v="0"/>
    <x v="0"/>
    <x v="4"/>
    <s v="First Cycle Store"/>
    <x v="0"/>
    <x v="3"/>
    <x v="3"/>
    <s v="Black"/>
    <x v="434"/>
    <d v="2003-03-01T00:00:00"/>
    <n v="782.99"/>
    <n v="469.79399999999998"/>
    <n v="1"/>
    <n v="469.79399999999998"/>
  </r>
  <r>
    <x v="0"/>
    <x v="0"/>
    <x v="4"/>
    <s v="First Cycle Store"/>
    <x v="3"/>
    <x v="7"/>
    <x v="10"/>
    <s v="Black"/>
    <x v="454"/>
    <d v="2003-03-01T00:00:00"/>
    <n v="34.99"/>
    <n v="20.186499999999999"/>
    <n v="5"/>
    <n v="100.93249999999999"/>
  </r>
  <r>
    <x v="0"/>
    <x v="0"/>
    <x v="4"/>
    <s v="First Cycle Store"/>
    <x v="1"/>
    <x v="12"/>
    <x v="25"/>
    <s v="Multi"/>
    <x v="439"/>
    <d v="2003-03-01T00:00:00"/>
    <n v="89.99"/>
    <n v="53.994"/>
    <n v="1"/>
    <n v="53.994"/>
  </r>
  <r>
    <x v="1"/>
    <x v="3"/>
    <x v="7"/>
    <s v="Sports Store"/>
    <x v="0"/>
    <x v="0"/>
    <x v="35"/>
    <s v="Black"/>
    <x v="437"/>
    <d v="2003-03-01T00:00:00"/>
    <n v="1079.99"/>
    <n v="647.99400000000003"/>
    <n v="2"/>
    <n v="1295.9880000000001"/>
  </r>
  <r>
    <x v="1"/>
    <x v="3"/>
    <x v="7"/>
    <s v="Sports Store"/>
    <x v="0"/>
    <x v="0"/>
    <x v="19"/>
    <s v="Black"/>
    <x v="448"/>
    <d v="2003-03-01T00:00:00"/>
    <n v="2294.9899999999998"/>
    <n v="1229.4589000000001"/>
    <n v="1"/>
    <n v="1229.4589000000001"/>
  </r>
  <r>
    <x v="0"/>
    <x v="0"/>
    <x v="3"/>
    <s v="Recreation Systems"/>
    <x v="2"/>
    <x v="6"/>
    <x v="15"/>
    <s v="Yellow"/>
    <x v="433"/>
    <d v="2003-03-01T00:00:00"/>
    <n v="594.83000000000004"/>
    <n v="324.45269999999999"/>
    <n v="1"/>
    <n v="324.45269999999999"/>
  </r>
  <r>
    <x v="0"/>
    <x v="0"/>
    <x v="3"/>
    <s v="Recreation Systems"/>
    <x v="3"/>
    <x v="7"/>
    <x v="10"/>
    <s v="Blue"/>
    <x v="450"/>
    <d v="2003-03-01T00:00:00"/>
    <n v="34.99"/>
    <n v="20.186499999999999"/>
    <n v="2"/>
    <n v="40.372999999999998"/>
  </r>
  <r>
    <x v="0"/>
    <x v="0"/>
    <x v="3"/>
    <s v="Recreation Systems"/>
    <x v="1"/>
    <x v="12"/>
    <x v="25"/>
    <s v="Multi"/>
    <x v="440"/>
    <d v="2003-03-01T00:00:00"/>
    <n v="89.99"/>
    <n v="53.994"/>
    <n v="1"/>
    <n v="53.994"/>
  </r>
  <r>
    <x v="0"/>
    <x v="0"/>
    <x v="2"/>
    <s v="Convenient Sales and Service"/>
    <x v="0"/>
    <x v="3"/>
    <x v="3"/>
    <s v="Black"/>
    <x v="445"/>
    <d v="2003-03-01T00:00:00"/>
    <n v="782.99"/>
    <n v="469.79399999999998"/>
    <n v="1"/>
    <n v="469.79399999999998"/>
  </r>
  <r>
    <x v="0"/>
    <x v="0"/>
    <x v="2"/>
    <s v="Convenient Sales and Service"/>
    <x v="0"/>
    <x v="3"/>
    <x v="12"/>
    <s v="Black"/>
    <x v="427"/>
    <d v="2003-03-01T00:00:00"/>
    <n v="2443.35"/>
    <n v="1308.9375"/>
    <n v="1"/>
    <n v="1308.9375"/>
  </r>
  <r>
    <x v="0"/>
    <x v="0"/>
    <x v="2"/>
    <s v="Convenient Sales and Service"/>
    <x v="2"/>
    <x v="6"/>
    <x v="15"/>
    <s v="Yellow"/>
    <x v="449"/>
    <d v="2003-03-01T00:00:00"/>
    <n v="594.83000000000004"/>
    <n v="324.45269999999999"/>
    <n v="1"/>
    <n v="324.45269999999999"/>
  </r>
  <r>
    <x v="0"/>
    <x v="0"/>
    <x v="2"/>
    <s v="Convenient Sales and Service"/>
    <x v="0"/>
    <x v="3"/>
    <x v="3"/>
    <s v="Black"/>
    <x v="406"/>
    <d v="2003-03-01T00:00:00"/>
    <n v="782.99"/>
    <n v="469.79399999999998"/>
    <n v="5"/>
    <n v="2348.9699999999998"/>
  </r>
  <r>
    <x v="0"/>
    <x v="0"/>
    <x v="2"/>
    <s v="Convenient Sales and Service"/>
    <x v="2"/>
    <x v="6"/>
    <x v="8"/>
    <s v="Red"/>
    <x v="439"/>
    <d v="2003-03-01T00:00:00"/>
    <n v="337.22"/>
    <n v="202.33199999999999"/>
    <n v="3"/>
    <n v="606.99599999999998"/>
  </r>
  <r>
    <x v="0"/>
    <x v="0"/>
    <x v="2"/>
    <s v="Convenient Sales and Service"/>
    <x v="2"/>
    <x v="6"/>
    <x v="8"/>
    <s v="Black"/>
    <x v="428"/>
    <d v="2003-03-01T00:00:00"/>
    <n v="337.22"/>
    <n v="183.93819999999999"/>
    <n v="1"/>
    <n v="183.93819999999999"/>
  </r>
  <r>
    <x v="0"/>
    <x v="0"/>
    <x v="2"/>
    <s v="Convenient Sales and Service"/>
    <x v="0"/>
    <x v="3"/>
    <x v="3"/>
    <s v="Red"/>
    <x v="448"/>
    <d v="2003-03-01T00:00:00"/>
    <n v="782.99"/>
    <n v="469.79399999999998"/>
    <n v="6"/>
    <n v="2818.7640000000001"/>
  </r>
  <r>
    <x v="0"/>
    <x v="0"/>
    <x v="2"/>
    <s v="Convenient Sales and Service"/>
    <x v="2"/>
    <x v="6"/>
    <x v="15"/>
    <s v="Yellow"/>
    <x v="448"/>
    <d v="2003-03-01T00:00:00"/>
    <n v="594.83000000000004"/>
    <n v="324.45269999999999"/>
    <n v="4"/>
    <n v="1297.8108"/>
  </r>
  <r>
    <x v="0"/>
    <x v="0"/>
    <x v="2"/>
    <s v="Convenient Sales and Service"/>
    <x v="0"/>
    <x v="3"/>
    <x v="3"/>
    <s v="Red"/>
    <x v="450"/>
    <d v="2003-03-01T00:00:00"/>
    <n v="782.99"/>
    <n v="469.79399999999998"/>
    <n v="7"/>
    <n v="3288.558"/>
  </r>
  <r>
    <x v="0"/>
    <x v="0"/>
    <x v="2"/>
    <s v="Convenient Sales and Service"/>
    <x v="0"/>
    <x v="3"/>
    <x v="3"/>
    <s v="Red"/>
    <x v="448"/>
    <d v="2003-03-01T00:00:00"/>
    <n v="782.99"/>
    <n v="469.79399999999998"/>
    <n v="1"/>
    <n v="469.79399999999998"/>
  </r>
  <r>
    <x v="0"/>
    <x v="0"/>
    <x v="2"/>
    <s v="Convenient Sales and Service"/>
    <x v="0"/>
    <x v="3"/>
    <x v="12"/>
    <s v="Red"/>
    <x v="430"/>
    <d v="2003-03-01T00:00:00"/>
    <n v="2443.35"/>
    <n v="1466.01"/>
    <n v="2"/>
    <n v="2932.02"/>
  </r>
  <r>
    <x v="0"/>
    <x v="0"/>
    <x v="2"/>
    <s v="Convenient Sales and Service"/>
    <x v="1"/>
    <x v="14"/>
    <x v="28"/>
    <s v="Black"/>
    <x v="450"/>
    <d v="2003-03-01T00:00:00"/>
    <n v="59.99"/>
    <n v="35.994"/>
    <n v="1"/>
    <n v="35.994"/>
  </r>
  <r>
    <x v="0"/>
    <x v="0"/>
    <x v="2"/>
    <s v="Convenient Sales and Service"/>
    <x v="2"/>
    <x v="6"/>
    <x v="8"/>
    <s v="Red"/>
    <x v="437"/>
    <d v="2003-03-01T00:00:00"/>
    <n v="337.22"/>
    <n v="202.33199999999999"/>
    <n v="3"/>
    <n v="606.99599999999998"/>
  </r>
  <r>
    <x v="0"/>
    <x v="0"/>
    <x v="2"/>
    <s v="Convenient Sales and Service"/>
    <x v="0"/>
    <x v="3"/>
    <x v="12"/>
    <s v="Black"/>
    <x v="446"/>
    <d v="2003-03-01T00:00:00"/>
    <n v="2443.35"/>
    <n v="1308.9375"/>
    <n v="1"/>
    <n v="1308.9375"/>
  </r>
  <r>
    <x v="0"/>
    <x v="0"/>
    <x v="2"/>
    <s v="Convenient Sales and Service"/>
    <x v="2"/>
    <x v="8"/>
    <x v="18"/>
    <s v="Black"/>
    <x v="429"/>
    <d v="2003-03-01T00:00:00"/>
    <n v="112.565"/>
    <n v="67.539000000000001"/>
    <n v="2"/>
    <n v="135.078"/>
  </r>
  <r>
    <x v="0"/>
    <x v="0"/>
    <x v="2"/>
    <s v="Convenient Sales and Service"/>
    <x v="0"/>
    <x v="3"/>
    <x v="3"/>
    <s v="Black"/>
    <x v="428"/>
    <d v="2003-03-01T00:00:00"/>
    <n v="782.99"/>
    <n v="469.79399999999998"/>
    <n v="1"/>
    <n v="469.79399999999998"/>
  </r>
  <r>
    <x v="0"/>
    <x v="0"/>
    <x v="2"/>
    <s v="Convenient Sales and Service"/>
    <x v="2"/>
    <x v="6"/>
    <x v="8"/>
    <s v="Black"/>
    <x v="444"/>
    <d v="2003-03-01T00:00:00"/>
    <n v="337.22"/>
    <n v="183.93819999999999"/>
    <n v="1"/>
    <n v="183.93819999999999"/>
  </r>
  <r>
    <x v="0"/>
    <x v="0"/>
    <x v="2"/>
    <s v="Convenient Sales and Service"/>
    <x v="2"/>
    <x v="6"/>
    <x v="8"/>
    <s v="Red"/>
    <x v="400"/>
    <d v="2003-03-01T00:00:00"/>
    <n v="337.22"/>
    <n v="202.33199999999999"/>
    <n v="1"/>
    <n v="202.33199999999999"/>
  </r>
  <r>
    <x v="0"/>
    <x v="0"/>
    <x v="4"/>
    <s v="Solid Bike Parts"/>
    <x v="0"/>
    <x v="3"/>
    <x v="12"/>
    <s v="Black"/>
    <x v="430"/>
    <d v="2003-03-01T00:00:00"/>
    <n v="2443.35"/>
    <n v="1308.9375"/>
    <n v="4"/>
    <n v="5235.75"/>
  </r>
  <r>
    <x v="0"/>
    <x v="0"/>
    <x v="4"/>
    <s v="Solid Bike Parts"/>
    <x v="2"/>
    <x v="6"/>
    <x v="8"/>
    <s v="Red"/>
    <x v="430"/>
    <d v="2003-03-01T00:00:00"/>
    <n v="337.22"/>
    <n v="202.33199999999999"/>
    <n v="1"/>
    <n v="202.33199999999999"/>
  </r>
  <r>
    <x v="0"/>
    <x v="0"/>
    <x v="4"/>
    <s v="Solid Bike Parts"/>
    <x v="2"/>
    <x v="6"/>
    <x v="8"/>
    <s v="Red"/>
    <x v="449"/>
    <d v="2003-03-01T00:00:00"/>
    <n v="337.22"/>
    <n v="202.33199999999999"/>
    <n v="1"/>
    <n v="202.33199999999999"/>
  </r>
  <r>
    <x v="0"/>
    <x v="0"/>
    <x v="4"/>
    <s v="Solid Bike Parts"/>
    <x v="2"/>
    <x v="6"/>
    <x v="15"/>
    <s v="Yellow"/>
    <x v="436"/>
    <d v="2003-03-01T00:00:00"/>
    <n v="594.83000000000004"/>
    <n v="324.45269999999999"/>
    <n v="2"/>
    <n v="648.90539999999999"/>
  </r>
  <r>
    <x v="0"/>
    <x v="0"/>
    <x v="4"/>
    <s v="Solid Bike Parts"/>
    <x v="1"/>
    <x v="14"/>
    <x v="28"/>
    <s v="Black"/>
    <x v="416"/>
    <d v="2003-03-01T00:00:00"/>
    <n v="59.99"/>
    <n v="35.994"/>
    <n v="1"/>
    <n v="35.994"/>
  </r>
  <r>
    <x v="0"/>
    <x v="0"/>
    <x v="4"/>
    <s v="Solid Bike Parts"/>
    <x v="2"/>
    <x v="6"/>
    <x v="8"/>
    <s v="Black"/>
    <x v="446"/>
    <d v="2003-03-01T00:00:00"/>
    <n v="337.22"/>
    <n v="183.93819999999999"/>
    <n v="1"/>
    <n v="183.93819999999999"/>
  </r>
  <r>
    <x v="0"/>
    <x v="0"/>
    <x v="4"/>
    <s v="Small Bike Shop"/>
    <x v="0"/>
    <x v="0"/>
    <x v="35"/>
    <s v="Black"/>
    <x v="454"/>
    <d v="2003-03-01T00:00:00"/>
    <n v="1079.99"/>
    <n v="647.99400000000003"/>
    <n v="6"/>
    <n v="3887.9639999999999"/>
  </r>
  <r>
    <x v="0"/>
    <x v="0"/>
    <x v="4"/>
    <s v="Small Bike Shop"/>
    <x v="0"/>
    <x v="0"/>
    <x v="35"/>
    <s v="Black"/>
    <x v="445"/>
    <d v="2003-03-01T00:00:00"/>
    <n v="1079.99"/>
    <n v="647.99400000000003"/>
    <n v="4"/>
    <n v="2591.9760000000001"/>
  </r>
  <r>
    <x v="0"/>
    <x v="0"/>
    <x v="4"/>
    <s v="Small Bike Shop"/>
    <x v="1"/>
    <x v="10"/>
    <x v="21"/>
    <s v="Black"/>
    <x v="444"/>
    <d v="2003-03-01T00:00:00"/>
    <n v="37.99"/>
    <n v="22.794"/>
    <n v="9"/>
    <n v="205.14600000000002"/>
  </r>
  <r>
    <x v="0"/>
    <x v="0"/>
    <x v="4"/>
    <s v="Small Bike Shop"/>
    <x v="0"/>
    <x v="0"/>
    <x v="19"/>
    <s v="Black"/>
    <x v="454"/>
    <d v="2003-03-01T00:00:00"/>
    <n v="2294.9899999999998"/>
    <n v="1229.4589000000001"/>
    <n v="2"/>
    <n v="2458.9178000000002"/>
  </r>
  <r>
    <x v="0"/>
    <x v="0"/>
    <x v="4"/>
    <s v="Small Bike Shop"/>
    <x v="0"/>
    <x v="0"/>
    <x v="19"/>
    <s v="Silver"/>
    <x v="450"/>
    <d v="2003-03-01T00:00:00"/>
    <n v="2319.9899999999998"/>
    <n v="1242.8517999999999"/>
    <n v="2"/>
    <n v="2485.7035999999998"/>
  </r>
  <r>
    <x v="0"/>
    <x v="0"/>
    <x v="4"/>
    <s v="Small Bike Shop"/>
    <x v="0"/>
    <x v="0"/>
    <x v="35"/>
    <s v="Black"/>
    <x v="435"/>
    <d v="2003-03-01T00:00:00"/>
    <n v="1079.99"/>
    <n v="647.99400000000003"/>
    <n v="3"/>
    <n v="1943.982"/>
  </r>
  <r>
    <x v="0"/>
    <x v="0"/>
    <x v="4"/>
    <s v="Small Bike Shop"/>
    <x v="0"/>
    <x v="0"/>
    <x v="35"/>
    <s v="Black"/>
    <x v="429"/>
    <d v="2003-03-01T00:00:00"/>
    <n v="1079.99"/>
    <n v="647.99400000000003"/>
    <n v="4"/>
    <n v="2591.9760000000001"/>
  </r>
  <r>
    <x v="0"/>
    <x v="0"/>
    <x v="4"/>
    <s v="Small Bike Shop"/>
    <x v="0"/>
    <x v="0"/>
    <x v="19"/>
    <s v="Silver"/>
    <x v="435"/>
    <d v="2003-03-01T00:00:00"/>
    <n v="2319.9899999999998"/>
    <n v="1242.8517999999999"/>
    <n v="7"/>
    <n v="8699.9625999999989"/>
  </r>
  <r>
    <x v="0"/>
    <x v="0"/>
    <x v="4"/>
    <s v="Small Bike Shop"/>
    <x v="0"/>
    <x v="0"/>
    <x v="19"/>
    <s v="Black"/>
    <x v="442"/>
    <d v="2003-03-01T00:00:00"/>
    <n v="2294.9899999999998"/>
    <n v="1229.4589000000001"/>
    <n v="2"/>
    <n v="2458.9178000000002"/>
  </r>
  <r>
    <x v="0"/>
    <x v="0"/>
    <x v="4"/>
    <s v="Small Bike Shop"/>
    <x v="2"/>
    <x v="8"/>
    <x v="20"/>
    <s v="Black"/>
    <x v="440"/>
    <d v="2003-03-01T00:00:00"/>
    <n v="327.21499999999997"/>
    <n v="196.32900000000001"/>
    <n v="2"/>
    <n v="392.65800000000002"/>
  </r>
  <r>
    <x v="0"/>
    <x v="0"/>
    <x v="4"/>
    <s v="Small Bike Shop"/>
    <x v="2"/>
    <x v="2"/>
    <x v="23"/>
    <s v="Black"/>
    <x v="436"/>
    <d v="2003-03-01T00:00:00"/>
    <n v="348.76"/>
    <n v="209.256"/>
    <n v="2"/>
    <n v="418.512"/>
  </r>
  <r>
    <x v="0"/>
    <x v="0"/>
    <x v="4"/>
    <s v="Small Bike Shop"/>
    <x v="0"/>
    <x v="0"/>
    <x v="19"/>
    <s v="Silver"/>
    <x v="447"/>
    <d v="2003-03-01T00:00:00"/>
    <n v="2319.9899999999998"/>
    <n v="1242.8517999999999"/>
    <n v="5"/>
    <n v="6214.259"/>
  </r>
  <r>
    <x v="0"/>
    <x v="0"/>
    <x v="4"/>
    <s v="Small Bike Shop"/>
    <x v="2"/>
    <x v="8"/>
    <x v="36"/>
    <s v="Black"/>
    <x v="428"/>
    <d v="2003-03-01T00:00:00"/>
    <n v="236.02500000000001"/>
    <n v="141.61500000000001"/>
    <n v="4"/>
    <n v="566.46"/>
  </r>
  <r>
    <x v="0"/>
    <x v="0"/>
    <x v="4"/>
    <s v="Sports Products Store"/>
    <x v="0"/>
    <x v="3"/>
    <x v="3"/>
    <s v="Red"/>
    <x v="406"/>
    <d v="2003-03-01T00:00:00"/>
    <n v="782.99"/>
    <n v="469.79399999999998"/>
    <n v="1"/>
    <n v="469.79399999999998"/>
  </r>
  <r>
    <x v="0"/>
    <x v="0"/>
    <x v="4"/>
    <s v="Sports Products Store"/>
    <x v="0"/>
    <x v="3"/>
    <x v="3"/>
    <s v="Red"/>
    <x v="406"/>
    <d v="2003-03-01T00:00:00"/>
    <n v="782.99"/>
    <n v="469.79399999999998"/>
    <n v="4"/>
    <n v="1879.1759999999999"/>
  </r>
  <r>
    <x v="0"/>
    <x v="0"/>
    <x v="4"/>
    <s v="Sports Products Store"/>
    <x v="0"/>
    <x v="3"/>
    <x v="3"/>
    <s v="Black"/>
    <x v="434"/>
    <d v="2003-03-01T00:00:00"/>
    <n v="782.99"/>
    <n v="469.79399999999998"/>
    <n v="1"/>
    <n v="469.79399999999998"/>
  </r>
  <r>
    <x v="0"/>
    <x v="0"/>
    <x v="4"/>
    <s v="Sports Products Store"/>
    <x v="0"/>
    <x v="3"/>
    <x v="3"/>
    <s v="Red"/>
    <x v="438"/>
    <d v="2003-03-01T00:00:00"/>
    <n v="782.99"/>
    <n v="469.79399999999998"/>
    <n v="2"/>
    <n v="939.58799999999997"/>
  </r>
  <r>
    <x v="0"/>
    <x v="0"/>
    <x v="4"/>
    <s v="Sports Products Store"/>
    <x v="0"/>
    <x v="3"/>
    <x v="3"/>
    <s v="Red"/>
    <x v="451"/>
    <d v="2003-03-01T00:00:00"/>
    <n v="782.99"/>
    <n v="469.79399999999998"/>
    <n v="1"/>
    <n v="469.79399999999998"/>
  </r>
  <r>
    <x v="0"/>
    <x v="0"/>
    <x v="0"/>
    <s v="Retread Tire Company"/>
    <x v="2"/>
    <x v="8"/>
    <x v="18"/>
    <s v="Black"/>
    <x v="437"/>
    <d v="2003-03-01T00:00:00"/>
    <n v="112.565"/>
    <n v="67.539000000000001"/>
    <n v="1"/>
    <n v="67.539000000000001"/>
  </r>
  <r>
    <x v="0"/>
    <x v="0"/>
    <x v="0"/>
    <s v="Selected Distributors"/>
    <x v="1"/>
    <x v="10"/>
    <x v="21"/>
    <s v="Black"/>
    <x v="438"/>
    <d v="2003-03-01T00:00:00"/>
    <n v="37.99"/>
    <n v="22.794"/>
    <n v="2"/>
    <n v="45.588000000000001"/>
  </r>
  <r>
    <x v="0"/>
    <x v="0"/>
    <x v="0"/>
    <s v="Selected Distributors"/>
    <x v="0"/>
    <x v="0"/>
    <x v="19"/>
    <s v="Black"/>
    <x v="453"/>
    <d v="2003-03-01T00:00:00"/>
    <n v="2294.9899999999998"/>
    <n v="1229.4589000000001"/>
    <n v="1"/>
    <n v="1229.4589000000001"/>
  </r>
  <r>
    <x v="0"/>
    <x v="0"/>
    <x v="0"/>
    <s v="Selected Distributors"/>
    <x v="1"/>
    <x v="10"/>
    <x v="21"/>
    <s v="Black"/>
    <x v="450"/>
    <d v="2003-03-01T00:00:00"/>
    <n v="37.99"/>
    <n v="22.794"/>
    <n v="1"/>
    <n v="22.794"/>
  </r>
  <r>
    <x v="0"/>
    <x v="0"/>
    <x v="0"/>
    <s v="Selected Distributors"/>
    <x v="1"/>
    <x v="10"/>
    <x v="21"/>
    <s v="Black"/>
    <x v="435"/>
    <d v="2003-03-01T00:00:00"/>
    <n v="37.99"/>
    <n v="22.794"/>
    <n v="3"/>
    <n v="68.382000000000005"/>
  </r>
  <r>
    <x v="1"/>
    <x v="3"/>
    <x v="7"/>
    <s v="Authentic Sales and Service"/>
    <x v="1"/>
    <x v="10"/>
    <x v="21"/>
    <s v="Black"/>
    <x v="453"/>
    <d v="2003-03-01T00:00:00"/>
    <n v="37.99"/>
    <n v="22.794"/>
    <n v="1"/>
    <n v="22.794"/>
  </r>
  <r>
    <x v="1"/>
    <x v="3"/>
    <x v="7"/>
    <s v="Authentic Sales and Service"/>
    <x v="1"/>
    <x v="10"/>
    <x v="21"/>
    <s v="Black"/>
    <x v="440"/>
    <d v="2003-03-01T00:00:00"/>
    <n v="37.99"/>
    <n v="22.794"/>
    <n v="4"/>
    <n v="91.176000000000002"/>
  </r>
  <r>
    <x v="0"/>
    <x v="0"/>
    <x v="4"/>
    <s v="Discount Tours"/>
    <x v="0"/>
    <x v="3"/>
    <x v="3"/>
    <s v="Red"/>
    <x v="429"/>
    <d v="2003-03-01T00:00:00"/>
    <n v="782.99"/>
    <n v="469.79399999999998"/>
    <n v="2"/>
    <n v="939.58799999999997"/>
  </r>
  <r>
    <x v="0"/>
    <x v="0"/>
    <x v="4"/>
    <s v="Discount Tours"/>
    <x v="0"/>
    <x v="3"/>
    <x v="3"/>
    <s v="Red"/>
    <x v="440"/>
    <d v="2003-03-01T00:00:00"/>
    <n v="782.99"/>
    <n v="469.79399999999998"/>
    <n v="1"/>
    <n v="469.79399999999998"/>
  </r>
  <r>
    <x v="0"/>
    <x v="0"/>
    <x v="0"/>
    <s v="Bike Goods"/>
    <x v="0"/>
    <x v="3"/>
    <x v="12"/>
    <s v="Red"/>
    <x v="437"/>
    <d v="2003-03-01T00:00:00"/>
    <n v="2443.35"/>
    <n v="1466.01"/>
    <n v="1"/>
    <n v="1466.01"/>
  </r>
  <r>
    <x v="0"/>
    <x v="0"/>
    <x v="0"/>
    <s v="Bike Goods"/>
    <x v="2"/>
    <x v="8"/>
    <x v="13"/>
    <s v="Black"/>
    <x v="428"/>
    <d v="2003-03-01T00:00:00"/>
    <n v="330.06"/>
    <n v="198.036"/>
    <n v="2"/>
    <n v="396.072"/>
  </r>
  <r>
    <x v="0"/>
    <x v="0"/>
    <x v="0"/>
    <s v="Bike Goods"/>
    <x v="2"/>
    <x v="6"/>
    <x v="15"/>
    <s v="Yellow"/>
    <x v="443"/>
    <d v="2003-03-01T00:00:00"/>
    <n v="594.83000000000004"/>
    <n v="324.45269999999999"/>
    <n v="1"/>
    <n v="324.45269999999999"/>
  </r>
  <r>
    <x v="0"/>
    <x v="1"/>
    <x v="1"/>
    <s v="Vigorous Exercise Company"/>
    <x v="2"/>
    <x v="16"/>
    <x v="46"/>
    <m/>
    <x v="441"/>
    <d v="2003-03-01T00:00:00"/>
    <n v="229.49"/>
    <n v="137.69399999999999"/>
    <n v="5"/>
    <n v="688.46999999999991"/>
  </r>
  <r>
    <x v="0"/>
    <x v="1"/>
    <x v="1"/>
    <s v="Vigorous Exercise Company"/>
    <x v="0"/>
    <x v="0"/>
    <x v="19"/>
    <s v="Black"/>
    <x v="453"/>
    <d v="2003-03-01T00:00:00"/>
    <n v="2294.9899999999998"/>
    <n v="1229.4589000000001"/>
    <n v="3"/>
    <n v="3688.3767000000003"/>
  </r>
  <r>
    <x v="0"/>
    <x v="1"/>
    <x v="1"/>
    <s v="Vigorous Exercise Company"/>
    <x v="2"/>
    <x v="2"/>
    <x v="2"/>
    <s v="Silver"/>
    <x v="406"/>
    <d v="2003-03-01T00:00:00"/>
    <n v="1364.5"/>
    <n v="744.27269999999999"/>
    <n v="3"/>
    <n v="2232.8181"/>
  </r>
  <r>
    <x v="0"/>
    <x v="1"/>
    <x v="1"/>
    <s v="Vigorous Exercise Company"/>
    <x v="2"/>
    <x v="17"/>
    <x v="43"/>
    <m/>
    <x v="450"/>
    <d v="2003-03-01T00:00:00"/>
    <n v="102.29"/>
    <n v="61.374000000000002"/>
    <n v="9"/>
    <n v="552.36599999999999"/>
  </r>
  <r>
    <x v="0"/>
    <x v="1"/>
    <x v="1"/>
    <s v="Vigorous Exercise Company"/>
    <x v="3"/>
    <x v="13"/>
    <x v="27"/>
    <m/>
    <x v="445"/>
    <d v="2003-03-01T00:00:00"/>
    <n v="19.989999999999998"/>
    <n v="11.994"/>
    <n v="3"/>
    <n v="35.981999999999999"/>
  </r>
  <r>
    <x v="0"/>
    <x v="1"/>
    <x v="1"/>
    <s v="Vigorous Exercise Company"/>
    <x v="1"/>
    <x v="14"/>
    <x v="28"/>
    <s v="Black"/>
    <x v="454"/>
    <d v="2003-03-01T00:00:00"/>
    <n v="59.99"/>
    <n v="35.994"/>
    <n v="3"/>
    <n v="107.982"/>
  </r>
  <r>
    <x v="0"/>
    <x v="1"/>
    <x v="1"/>
    <s v="Vigorous Exercise Company"/>
    <x v="0"/>
    <x v="0"/>
    <x v="19"/>
    <s v="Silver"/>
    <x v="438"/>
    <d v="2003-03-01T00:00:00"/>
    <n v="2319.9899999999998"/>
    <n v="1242.8517999999999"/>
    <n v="3"/>
    <n v="3728.5553999999997"/>
  </r>
  <r>
    <x v="0"/>
    <x v="1"/>
    <x v="1"/>
    <s v="Vigorous Exercise Company"/>
    <x v="1"/>
    <x v="11"/>
    <x v="24"/>
    <s v="Black"/>
    <x v="435"/>
    <d v="2003-03-01T00:00:00"/>
    <n v="74.989999999999995"/>
    <n v="44.994"/>
    <n v="4"/>
    <n v="179.976"/>
  </r>
  <r>
    <x v="0"/>
    <x v="1"/>
    <x v="1"/>
    <s v="Vigorous Exercise Company"/>
    <x v="3"/>
    <x v="7"/>
    <x v="10"/>
    <s v="Red"/>
    <x v="432"/>
    <d v="2003-03-01T00:00:00"/>
    <n v="34.99"/>
    <n v="20.186499999999999"/>
    <n v="5"/>
    <n v="100.93249999999999"/>
  </r>
  <r>
    <x v="0"/>
    <x v="1"/>
    <x v="1"/>
    <s v="Vigorous Exercise Company"/>
    <x v="1"/>
    <x v="14"/>
    <x v="28"/>
    <s v="Black"/>
    <x v="436"/>
    <d v="2003-03-01T00:00:00"/>
    <n v="59.99"/>
    <n v="35.994"/>
    <n v="4"/>
    <n v="143.976"/>
  </r>
  <r>
    <x v="0"/>
    <x v="1"/>
    <x v="1"/>
    <s v="Vigorous Exercise Company"/>
    <x v="1"/>
    <x v="11"/>
    <x v="24"/>
    <s v="Black"/>
    <x v="431"/>
    <d v="2003-03-01T00:00:00"/>
    <n v="74.989999999999995"/>
    <n v="44.994"/>
    <n v="4"/>
    <n v="179.976"/>
  </r>
  <r>
    <x v="0"/>
    <x v="1"/>
    <x v="1"/>
    <s v="Vigorous Exercise Company"/>
    <x v="1"/>
    <x v="4"/>
    <x v="5"/>
    <s v="Multi"/>
    <x v="447"/>
    <d v="2003-03-01T00:00:00"/>
    <n v="49.99"/>
    <n v="28.840399999999999"/>
    <n v="6"/>
    <n v="173.04239999999999"/>
  </r>
  <r>
    <x v="0"/>
    <x v="1"/>
    <x v="1"/>
    <s v="Vigorous Exercise Company"/>
    <x v="2"/>
    <x v="8"/>
    <x v="20"/>
    <s v="Black"/>
    <x v="436"/>
    <d v="2003-03-01T00:00:00"/>
    <n v="327.21499999999997"/>
    <n v="196.32900000000001"/>
    <n v="4"/>
    <n v="785.31600000000003"/>
  </r>
  <r>
    <x v="0"/>
    <x v="1"/>
    <x v="1"/>
    <s v="Vigorous Exercise Company"/>
    <x v="0"/>
    <x v="0"/>
    <x v="35"/>
    <s v="Black"/>
    <x v="441"/>
    <d v="2003-03-01T00:00:00"/>
    <n v="1079.99"/>
    <n v="647.99400000000003"/>
    <n v="1"/>
    <n v="647.99400000000003"/>
  </r>
  <r>
    <x v="0"/>
    <x v="1"/>
    <x v="1"/>
    <s v="Vigorous Exercise Company"/>
    <x v="1"/>
    <x v="12"/>
    <x v="25"/>
    <s v="Multi"/>
    <x v="447"/>
    <d v="2003-03-01T00:00:00"/>
    <n v="89.99"/>
    <n v="53.994"/>
    <n v="2"/>
    <n v="107.988"/>
  </r>
  <r>
    <x v="0"/>
    <x v="1"/>
    <x v="1"/>
    <s v="Vigorous Exercise Company"/>
    <x v="2"/>
    <x v="17"/>
    <x v="45"/>
    <m/>
    <x v="445"/>
    <d v="2003-03-01T00:00:00"/>
    <n v="124.73"/>
    <n v="74.837999999999994"/>
    <n v="2"/>
    <n v="149.67599999999999"/>
  </r>
  <r>
    <x v="0"/>
    <x v="1"/>
    <x v="1"/>
    <s v="Vigorous Exercise Company"/>
    <x v="2"/>
    <x v="2"/>
    <x v="23"/>
    <s v="Black"/>
    <x v="432"/>
    <d v="2003-03-01T00:00:00"/>
    <n v="348.76"/>
    <n v="209.256"/>
    <n v="2"/>
    <n v="418.512"/>
  </r>
  <r>
    <x v="0"/>
    <x v="1"/>
    <x v="1"/>
    <s v="Vigorous Exercise Company"/>
    <x v="0"/>
    <x v="0"/>
    <x v="19"/>
    <s v="Silver"/>
    <x v="442"/>
    <d v="2003-03-01T00:00:00"/>
    <n v="2319.9899999999998"/>
    <n v="1242.8517999999999"/>
    <n v="4"/>
    <n v="4971.4071999999996"/>
  </r>
  <r>
    <x v="0"/>
    <x v="1"/>
    <x v="1"/>
    <s v="Vigorous Exercise Company"/>
    <x v="1"/>
    <x v="4"/>
    <x v="5"/>
    <s v="Multi"/>
    <x v="440"/>
    <d v="2003-03-01T00:00:00"/>
    <n v="49.99"/>
    <n v="28.840399999999999"/>
    <n v="5"/>
    <n v="144.202"/>
  </r>
  <r>
    <x v="0"/>
    <x v="1"/>
    <x v="1"/>
    <s v="Vigorous Exercise Company"/>
    <x v="2"/>
    <x v="2"/>
    <x v="23"/>
    <s v="Black"/>
    <x v="441"/>
    <d v="2003-03-01T00:00:00"/>
    <n v="348.76"/>
    <n v="209.256"/>
    <n v="1"/>
    <n v="209.256"/>
  </r>
  <r>
    <x v="0"/>
    <x v="1"/>
    <x v="1"/>
    <s v="Vigorous Exercise Company"/>
    <x v="0"/>
    <x v="0"/>
    <x v="19"/>
    <s v="Black"/>
    <x v="434"/>
    <d v="2003-03-01T00:00:00"/>
    <n v="2294.9899999999998"/>
    <n v="1229.4589000000001"/>
    <n v="2"/>
    <n v="2458.9178000000002"/>
  </r>
  <r>
    <x v="0"/>
    <x v="1"/>
    <x v="1"/>
    <s v="Vigorous Exercise Company"/>
    <x v="2"/>
    <x v="8"/>
    <x v="26"/>
    <s v="Black"/>
    <x v="437"/>
    <d v="2003-03-01T00:00:00"/>
    <n v="60.744999999999997"/>
    <n v="36.447000000000003"/>
    <n v="3"/>
    <n v="109.34100000000001"/>
  </r>
  <r>
    <x v="0"/>
    <x v="1"/>
    <x v="1"/>
    <s v="Vigorous Exercise Company"/>
    <x v="1"/>
    <x v="10"/>
    <x v="21"/>
    <s v="Black"/>
    <x v="453"/>
    <d v="2003-03-01T00:00:00"/>
    <n v="37.99"/>
    <n v="22.034199999999998"/>
    <n v="14"/>
    <n v="308.47879999999998"/>
  </r>
  <r>
    <x v="0"/>
    <x v="1"/>
    <x v="1"/>
    <s v="Vigorous Exercise Company"/>
    <x v="1"/>
    <x v="10"/>
    <x v="21"/>
    <s v="Black"/>
    <x v="434"/>
    <d v="2003-03-01T00:00:00"/>
    <n v="37.99"/>
    <n v="22.794"/>
    <n v="5"/>
    <n v="113.97"/>
  </r>
  <r>
    <x v="0"/>
    <x v="1"/>
    <x v="1"/>
    <s v="Vigorous Exercise Company"/>
    <x v="1"/>
    <x v="10"/>
    <x v="29"/>
    <s v="Black"/>
    <x v="432"/>
    <d v="2003-03-01T00:00:00"/>
    <n v="24.49"/>
    <n v="14.1289"/>
    <n v="4"/>
    <n v="56.515599999999999"/>
  </r>
  <r>
    <x v="0"/>
    <x v="1"/>
    <x v="1"/>
    <s v="Vigorous Exercise Company"/>
    <x v="0"/>
    <x v="0"/>
    <x v="35"/>
    <s v="Black"/>
    <x v="416"/>
    <d v="2003-03-01T00:00:00"/>
    <n v="1079.99"/>
    <n v="647.99400000000003"/>
    <n v="3"/>
    <n v="1943.982"/>
  </r>
  <r>
    <x v="0"/>
    <x v="1"/>
    <x v="1"/>
    <s v="Vigorous Exercise Company"/>
    <x v="2"/>
    <x v="2"/>
    <x v="2"/>
    <s v="Black"/>
    <x v="453"/>
    <d v="2003-03-01T00:00:00"/>
    <n v="1349.6"/>
    <n v="736.14549999999997"/>
    <n v="3"/>
    <n v="2208.4364999999998"/>
  </r>
  <r>
    <x v="0"/>
    <x v="1"/>
    <x v="1"/>
    <s v="Vigorous Exercise Company"/>
    <x v="2"/>
    <x v="8"/>
    <x v="36"/>
    <s v="Black"/>
    <x v="438"/>
    <d v="2003-03-01T00:00:00"/>
    <n v="236.02500000000001"/>
    <n v="141.61500000000001"/>
    <n v="4"/>
    <n v="566.46"/>
  </r>
  <r>
    <x v="0"/>
    <x v="1"/>
    <x v="1"/>
    <s v="Vigorous Exercise Company"/>
    <x v="2"/>
    <x v="9"/>
    <x v="22"/>
    <m/>
    <x v="447"/>
    <d v="2003-03-01T00:00:00"/>
    <n v="61.92"/>
    <n v="33.774500000000003"/>
    <n v="7"/>
    <n v="236.42150000000004"/>
  </r>
  <r>
    <x v="0"/>
    <x v="1"/>
    <x v="1"/>
    <s v="Vigorous Exercise Company"/>
    <x v="2"/>
    <x v="2"/>
    <x v="2"/>
    <s v="Black"/>
    <x v="437"/>
    <d v="2003-03-01T00:00:00"/>
    <n v="1349.6"/>
    <n v="736.14549999999997"/>
    <n v="1"/>
    <n v="736.14549999999997"/>
  </r>
  <r>
    <x v="0"/>
    <x v="1"/>
    <x v="1"/>
    <s v="Vigorous Exercise Company"/>
    <x v="0"/>
    <x v="0"/>
    <x v="35"/>
    <s v="Black"/>
    <x v="449"/>
    <d v="2003-03-01T00:00:00"/>
    <n v="1079.99"/>
    <n v="647.99400000000003"/>
    <n v="2"/>
    <n v="1295.9880000000001"/>
  </r>
  <r>
    <x v="0"/>
    <x v="1"/>
    <x v="1"/>
    <s v="Vigorous Exercise Company"/>
    <x v="2"/>
    <x v="2"/>
    <x v="38"/>
    <s v="Black"/>
    <x v="430"/>
    <d v="2003-03-01T00:00:00"/>
    <n v="348.76"/>
    <n v="209.256"/>
    <n v="1"/>
    <n v="209.256"/>
  </r>
  <r>
    <x v="0"/>
    <x v="1"/>
    <x v="1"/>
    <s v="Vigorous Exercise Company"/>
    <x v="2"/>
    <x v="2"/>
    <x v="2"/>
    <s v="Silver"/>
    <x v="435"/>
    <d v="2003-03-01T00:00:00"/>
    <n v="1364.5"/>
    <n v="744.27269999999999"/>
    <n v="4"/>
    <n v="2977.0907999999999"/>
  </r>
  <r>
    <x v="0"/>
    <x v="1"/>
    <x v="1"/>
    <s v="Vigorous Exercise Company"/>
    <x v="1"/>
    <x v="12"/>
    <x v="25"/>
    <s v="Multi"/>
    <x v="427"/>
    <d v="2003-03-01T00:00:00"/>
    <n v="89.99"/>
    <n v="53.994"/>
    <n v="1"/>
    <n v="53.994"/>
  </r>
  <r>
    <x v="0"/>
    <x v="1"/>
    <x v="1"/>
    <s v="Vigorous Exercise Company"/>
    <x v="3"/>
    <x v="7"/>
    <x v="10"/>
    <s v="Black"/>
    <x v="440"/>
    <d v="2003-03-01T00:00:00"/>
    <n v="34.99"/>
    <n v="20.186499999999999"/>
    <n v="1"/>
    <n v="20.186499999999999"/>
  </r>
  <r>
    <x v="0"/>
    <x v="1"/>
    <x v="1"/>
    <s v="Vigorous Exercise Company"/>
    <x v="1"/>
    <x v="5"/>
    <x v="6"/>
    <s v="Multi"/>
    <x v="427"/>
    <d v="2003-03-01T00:00:00"/>
    <n v="8.99"/>
    <n v="5.1864999999999997"/>
    <n v="5"/>
    <n v="25.932499999999997"/>
  </r>
  <r>
    <x v="0"/>
    <x v="1"/>
    <x v="1"/>
    <s v="Vigorous Exercise Company"/>
    <x v="2"/>
    <x v="9"/>
    <x v="37"/>
    <m/>
    <x v="437"/>
    <d v="2003-03-01T00:00:00"/>
    <n v="44.54"/>
    <n v="24.294499999999999"/>
    <n v="3"/>
    <n v="72.883499999999998"/>
  </r>
  <r>
    <x v="0"/>
    <x v="1"/>
    <x v="1"/>
    <s v="Vigorous Exercise Company"/>
    <x v="0"/>
    <x v="0"/>
    <x v="35"/>
    <s v="Black"/>
    <x v="448"/>
    <d v="2003-03-01T00:00:00"/>
    <n v="1079.99"/>
    <n v="647.99400000000003"/>
    <n v="5"/>
    <n v="3239.9700000000003"/>
  </r>
  <r>
    <x v="0"/>
    <x v="1"/>
    <x v="1"/>
    <s v="Vigorous Exercise Company"/>
    <x v="3"/>
    <x v="15"/>
    <x v="30"/>
    <m/>
    <x v="436"/>
    <d v="2003-03-01T00:00:00"/>
    <n v="25"/>
    <n v="15"/>
    <n v="2"/>
    <n v="30"/>
  </r>
  <r>
    <x v="0"/>
    <x v="1"/>
    <x v="1"/>
    <s v="Vigorous Exercise Company"/>
    <x v="1"/>
    <x v="4"/>
    <x v="5"/>
    <s v="Multi"/>
    <x v="439"/>
    <d v="2003-03-01T00:00:00"/>
    <n v="49.99"/>
    <n v="28.840399999999999"/>
    <n v="3"/>
    <n v="86.521199999999993"/>
  </r>
  <r>
    <x v="0"/>
    <x v="1"/>
    <x v="1"/>
    <s v="Vigorous Exercise Company"/>
    <x v="3"/>
    <x v="7"/>
    <x v="10"/>
    <s v="Blue"/>
    <x v="432"/>
    <d v="2003-03-01T00:00:00"/>
    <n v="34.99"/>
    <n v="20.186499999999999"/>
    <n v="6"/>
    <n v="121.119"/>
  </r>
  <r>
    <x v="0"/>
    <x v="1"/>
    <x v="1"/>
    <s v="Vigorous Exercise Company"/>
    <x v="0"/>
    <x v="0"/>
    <x v="19"/>
    <s v="Silver"/>
    <x v="443"/>
    <d v="2003-03-01T00:00:00"/>
    <n v="2319.9899999999998"/>
    <n v="1242.8517999999999"/>
    <n v="7"/>
    <n v="8699.9625999999989"/>
  </r>
  <r>
    <x v="0"/>
    <x v="1"/>
    <x v="1"/>
    <s v="Vigorous Exercise Company"/>
    <x v="0"/>
    <x v="0"/>
    <x v="19"/>
    <s v="Black"/>
    <x v="437"/>
    <d v="2003-03-01T00:00:00"/>
    <n v="2294.9899999999998"/>
    <n v="1229.4589000000001"/>
    <n v="2"/>
    <n v="2458.9178000000002"/>
  </r>
  <r>
    <x v="0"/>
    <x v="1"/>
    <x v="1"/>
    <s v="Family Cycle Store"/>
    <x v="0"/>
    <x v="0"/>
    <x v="19"/>
    <s v="Black"/>
    <x v="436"/>
    <d v="2003-03-01T00:00:00"/>
    <n v="2294.9899999999998"/>
    <n v="1229.4589000000001"/>
    <n v="2"/>
    <n v="2458.9178000000002"/>
  </r>
  <r>
    <x v="0"/>
    <x v="1"/>
    <x v="1"/>
    <s v="Family Cycle Store"/>
    <x v="0"/>
    <x v="0"/>
    <x v="19"/>
    <s v="Black"/>
    <x v="454"/>
    <d v="2003-03-01T00:00:00"/>
    <n v="2294.9899999999998"/>
    <n v="1229.4589000000001"/>
    <n v="3"/>
    <n v="3688.3767000000003"/>
  </r>
  <r>
    <x v="0"/>
    <x v="1"/>
    <x v="1"/>
    <s v="Family Cycle Store"/>
    <x v="0"/>
    <x v="0"/>
    <x v="19"/>
    <s v="Silver"/>
    <x v="450"/>
    <d v="2003-03-01T00:00:00"/>
    <n v="2319.9899999999998"/>
    <n v="1242.8517999999999"/>
    <n v="2"/>
    <n v="2485.7035999999998"/>
  </r>
  <r>
    <x v="0"/>
    <x v="1"/>
    <x v="1"/>
    <s v="Family Cycle Store"/>
    <x v="0"/>
    <x v="0"/>
    <x v="19"/>
    <s v="Silver"/>
    <x v="400"/>
    <d v="2003-03-01T00:00:00"/>
    <n v="2319.9899999999998"/>
    <n v="1242.8517999999999"/>
    <n v="4"/>
    <n v="4971.4071999999996"/>
  </r>
  <r>
    <x v="0"/>
    <x v="1"/>
    <x v="1"/>
    <s v="Family Cycle Store"/>
    <x v="2"/>
    <x v="9"/>
    <x v="22"/>
    <m/>
    <x v="434"/>
    <d v="2003-03-01T00:00:00"/>
    <n v="61.92"/>
    <n v="33.774500000000003"/>
    <n v="1"/>
    <n v="33.774500000000003"/>
  </r>
  <r>
    <x v="0"/>
    <x v="1"/>
    <x v="1"/>
    <s v="Family Cycle Store"/>
    <x v="2"/>
    <x v="8"/>
    <x v="36"/>
    <s v="Black"/>
    <x v="436"/>
    <d v="2003-03-01T00:00:00"/>
    <n v="236.02500000000001"/>
    <n v="141.61500000000001"/>
    <n v="3"/>
    <n v="424.84500000000003"/>
  </r>
  <r>
    <x v="0"/>
    <x v="1"/>
    <x v="1"/>
    <s v="Family Cycle Store"/>
    <x v="2"/>
    <x v="2"/>
    <x v="23"/>
    <s v="Black"/>
    <x v="436"/>
    <d v="2003-03-01T00:00:00"/>
    <n v="348.76"/>
    <n v="209.256"/>
    <n v="5"/>
    <n v="1046.28"/>
  </r>
  <r>
    <x v="0"/>
    <x v="1"/>
    <x v="1"/>
    <s v="Family Cycle Store"/>
    <x v="1"/>
    <x v="10"/>
    <x v="21"/>
    <s v="Black"/>
    <x v="454"/>
    <d v="2003-03-01T00:00:00"/>
    <n v="37.99"/>
    <n v="22.034199999999998"/>
    <n v="14"/>
    <n v="308.47879999999998"/>
  </r>
  <r>
    <x v="0"/>
    <x v="1"/>
    <x v="1"/>
    <s v="Family Cycle Store"/>
    <x v="1"/>
    <x v="10"/>
    <x v="21"/>
    <s v="Black"/>
    <x v="445"/>
    <d v="2003-03-01T00:00:00"/>
    <n v="37.99"/>
    <n v="22.794"/>
    <n v="3"/>
    <n v="68.382000000000005"/>
  </r>
  <r>
    <x v="0"/>
    <x v="1"/>
    <x v="1"/>
    <s v="Family Cycle Store"/>
    <x v="2"/>
    <x v="8"/>
    <x v="20"/>
    <s v="Black"/>
    <x v="439"/>
    <d v="2003-03-01T00:00:00"/>
    <n v="327.21499999999997"/>
    <n v="196.32900000000001"/>
    <n v="1"/>
    <n v="196.32900000000001"/>
  </r>
  <r>
    <x v="0"/>
    <x v="1"/>
    <x v="1"/>
    <s v="Family Cycle Store"/>
    <x v="0"/>
    <x v="0"/>
    <x v="19"/>
    <s v="Silver"/>
    <x v="443"/>
    <d v="2003-03-01T00:00:00"/>
    <n v="2319.9899999999998"/>
    <n v="1242.8517999999999"/>
    <n v="6"/>
    <n v="7457.1107999999995"/>
  </r>
  <r>
    <x v="0"/>
    <x v="1"/>
    <x v="1"/>
    <s v="Family Cycle Store"/>
    <x v="0"/>
    <x v="0"/>
    <x v="35"/>
    <s v="Black"/>
    <x v="430"/>
    <d v="2003-03-01T00:00:00"/>
    <n v="1079.99"/>
    <n v="647.99400000000003"/>
    <n v="2"/>
    <n v="1295.9880000000001"/>
  </r>
  <r>
    <x v="0"/>
    <x v="1"/>
    <x v="1"/>
    <s v="Family Cycle Store"/>
    <x v="0"/>
    <x v="0"/>
    <x v="35"/>
    <s v="Black"/>
    <x v="431"/>
    <d v="2003-03-01T00:00:00"/>
    <n v="1079.99"/>
    <n v="647.99400000000003"/>
    <n v="2"/>
    <n v="1295.9880000000001"/>
  </r>
  <r>
    <x v="0"/>
    <x v="0"/>
    <x v="3"/>
    <s v="Active Cycling"/>
    <x v="2"/>
    <x v="8"/>
    <x v="13"/>
    <s v="Black"/>
    <x v="451"/>
    <d v="2003-03-01T00:00:00"/>
    <n v="330.06"/>
    <n v="198.036"/>
    <n v="2"/>
    <n v="396.072"/>
  </r>
  <r>
    <x v="0"/>
    <x v="0"/>
    <x v="2"/>
    <s v="Successful Sales Company"/>
    <x v="0"/>
    <x v="3"/>
    <x v="3"/>
    <s v="Black"/>
    <x v="446"/>
    <d v="2003-03-01T00:00:00"/>
    <n v="782.99"/>
    <n v="469.79399999999998"/>
    <n v="2"/>
    <n v="939.58799999999997"/>
  </r>
  <r>
    <x v="0"/>
    <x v="0"/>
    <x v="2"/>
    <s v="Successful Sales Company"/>
    <x v="0"/>
    <x v="3"/>
    <x v="3"/>
    <s v="Red"/>
    <x v="406"/>
    <d v="2003-03-01T00:00:00"/>
    <n v="782.99"/>
    <n v="469.79399999999998"/>
    <n v="3"/>
    <n v="1409.3820000000001"/>
  </r>
  <r>
    <x v="0"/>
    <x v="0"/>
    <x v="2"/>
    <s v="Successful Sales Company"/>
    <x v="0"/>
    <x v="3"/>
    <x v="3"/>
    <s v="Red"/>
    <x v="427"/>
    <d v="2003-03-01T00:00:00"/>
    <n v="782.99"/>
    <n v="469.79399999999998"/>
    <n v="1"/>
    <n v="469.79399999999998"/>
  </r>
  <r>
    <x v="0"/>
    <x v="0"/>
    <x v="2"/>
    <s v="Successful Sales Company"/>
    <x v="0"/>
    <x v="3"/>
    <x v="3"/>
    <s v="Red"/>
    <x v="430"/>
    <d v="2003-03-01T00:00:00"/>
    <n v="782.99"/>
    <n v="469.79399999999998"/>
    <n v="3"/>
    <n v="1409.3820000000001"/>
  </r>
  <r>
    <x v="0"/>
    <x v="0"/>
    <x v="5"/>
    <s v="Responsible Bike Dealers"/>
    <x v="1"/>
    <x v="10"/>
    <x v="21"/>
    <s v="Black"/>
    <x v="434"/>
    <d v="2003-03-01T00:00:00"/>
    <n v="37.99"/>
    <n v="22.794"/>
    <n v="3"/>
    <n v="68.382000000000005"/>
  </r>
  <r>
    <x v="0"/>
    <x v="0"/>
    <x v="5"/>
    <s v="Responsible Bike Dealers"/>
    <x v="0"/>
    <x v="0"/>
    <x v="19"/>
    <s v="Black"/>
    <x v="451"/>
    <d v="2003-03-01T00:00:00"/>
    <n v="2294.9899999999998"/>
    <n v="1229.4589000000001"/>
    <n v="2"/>
    <n v="2458.9178000000002"/>
  </r>
  <r>
    <x v="0"/>
    <x v="1"/>
    <x v="1"/>
    <s v="Future Bikes"/>
    <x v="0"/>
    <x v="3"/>
    <x v="3"/>
    <s v="Black"/>
    <x v="416"/>
    <d v="2003-03-01T00:00:00"/>
    <n v="782.99"/>
    <n v="469.79399999999998"/>
    <n v="1"/>
    <n v="469.79399999999998"/>
  </r>
  <r>
    <x v="0"/>
    <x v="1"/>
    <x v="1"/>
    <s v="Future Bikes"/>
    <x v="2"/>
    <x v="8"/>
    <x v="13"/>
    <s v="Black"/>
    <x v="416"/>
    <d v="2003-03-01T00:00:00"/>
    <n v="330.06"/>
    <n v="198.036"/>
    <n v="1"/>
    <n v="198.036"/>
  </r>
  <r>
    <x v="0"/>
    <x v="0"/>
    <x v="4"/>
    <s v="Modular Cycle Systems"/>
    <x v="0"/>
    <x v="3"/>
    <x v="17"/>
    <s v="Yellow"/>
    <x v="455"/>
    <d v="2003-04-01T00:00:00"/>
    <n v="1120.49"/>
    <n v="600.26250000000005"/>
    <n v="4"/>
    <n v="2401.0500000000002"/>
  </r>
  <r>
    <x v="0"/>
    <x v="0"/>
    <x v="4"/>
    <s v="Modular Cycle Systems"/>
    <x v="2"/>
    <x v="6"/>
    <x v="15"/>
    <s v="Yellow"/>
    <x v="456"/>
    <d v="2003-04-01T00:00:00"/>
    <n v="594.83000000000004"/>
    <n v="324.45269999999999"/>
    <n v="3"/>
    <n v="973.35809999999992"/>
  </r>
  <r>
    <x v="0"/>
    <x v="0"/>
    <x v="4"/>
    <s v="Modular Cycle Systems"/>
    <x v="0"/>
    <x v="3"/>
    <x v="3"/>
    <s v="Red"/>
    <x v="457"/>
    <d v="2003-04-01T00:00:00"/>
    <n v="782.99"/>
    <n v="469.79399999999998"/>
    <n v="4"/>
    <n v="1879.1759999999999"/>
  </r>
  <r>
    <x v="0"/>
    <x v="0"/>
    <x v="4"/>
    <s v="Modular Cycle Systems"/>
    <x v="0"/>
    <x v="3"/>
    <x v="12"/>
    <s v="Black"/>
    <x v="458"/>
    <d v="2003-04-01T00:00:00"/>
    <n v="2443.35"/>
    <n v="1308.9375"/>
    <n v="2"/>
    <n v="2617.875"/>
  </r>
  <r>
    <x v="0"/>
    <x v="0"/>
    <x v="4"/>
    <s v="Modular Cycle Systems"/>
    <x v="0"/>
    <x v="3"/>
    <x v="12"/>
    <s v="Black"/>
    <x v="459"/>
    <d v="2003-04-01T00:00:00"/>
    <n v="2443.35"/>
    <n v="1308.9375"/>
    <n v="3"/>
    <n v="3926.8125"/>
  </r>
  <r>
    <x v="0"/>
    <x v="0"/>
    <x v="4"/>
    <s v="Modular Cycle Systems"/>
    <x v="0"/>
    <x v="3"/>
    <x v="17"/>
    <s v="Yellow"/>
    <x v="460"/>
    <d v="2003-04-01T00:00:00"/>
    <n v="1120.49"/>
    <n v="600.26250000000005"/>
    <n v="7"/>
    <n v="4201.8375000000005"/>
  </r>
  <r>
    <x v="0"/>
    <x v="0"/>
    <x v="4"/>
    <s v="Modular Cycle Systems"/>
    <x v="0"/>
    <x v="3"/>
    <x v="17"/>
    <s v="Yellow"/>
    <x v="461"/>
    <d v="2003-04-01T00:00:00"/>
    <n v="1120.49"/>
    <n v="600.26250000000005"/>
    <n v="7"/>
    <n v="4201.8375000000005"/>
  </r>
  <r>
    <x v="0"/>
    <x v="0"/>
    <x v="4"/>
    <s v="Modular Cycle Systems"/>
    <x v="0"/>
    <x v="3"/>
    <x v="3"/>
    <s v="Red"/>
    <x v="462"/>
    <d v="2003-04-01T00:00:00"/>
    <n v="782.99"/>
    <n v="469.79399999999998"/>
    <n v="5"/>
    <n v="2348.9699999999998"/>
  </r>
  <r>
    <x v="0"/>
    <x v="0"/>
    <x v="4"/>
    <s v="Modular Cycle Systems"/>
    <x v="0"/>
    <x v="3"/>
    <x v="12"/>
    <s v="Black"/>
    <x v="458"/>
    <d v="2003-04-01T00:00:00"/>
    <n v="2443.35"/>
    <n v="1308.9375"/>
    <n v="3"/>
    <n v="3926.8125"/>
  </r>
  <r>
    <x v="0"/>
    <x v="0"/>
    <x v="4"/>
    <s v="Modular Cycle Systems"/>
    <x v="0"/>
    <x v="3"/>
    <x v="17"/>
    <s v="Yellow"/>
    <x v="463"/>
    <d v="2003-04-01T00:00:00"/>
    <n v="1120.49"/>
    <n v="600.26250000000005"/>
    <n v="4"/>
    <n v="2401.0500000000002"/>
  </r>
  <r>
    <x v="0"/>
    <x v="0"/>
    <x v="4"/>
    <s v="Modular Cycle Systems"/>
    <x v="2"/>
    <x v="6"/>
    <x v="8"/>
    <s v="Red"/>
    <x v="464"/>
    <d v="2003-04-01T00:00:00"/>
    <n v="337.22"/>
    <n v="202.33199999999999"/>
    <n v="3"/>
    <n v="606.99599999999998"/>
  </r>
  <r>
    <x v="0"/>
    <x v="0"/>
    <x v="4"/>
    <s v="Modular Cycle Systems"/>
    <x v="0"/>
    <x v="3"/>
    <x v="12"/>
    <s v="Red"/>
    <x v="455"/>
    <d v="2003-04-01T00:00:00"/>
    <n v="2443.35"/>
    <n v="1308.9375"/>
    <n v="2"/>
    <n v="2617.875"/>
  </r>
  <r>
    <x v="0"/>
    <x v="0"/>
    <x v="4"/>
    <s v="Modular Cycle Systems"/>
    <x v="2"/>
    <x v="6"/>
    <x v="8"/>
    <s v="Red"/>
    <x v="465"/>
    <d v="2003-04-01T00:00:00"/>
    <n v="337.22"/>
    <n v="202.33199999999999"/>
    <n v="7"/>
    <n v="1416.3240000000001"/>
  </r>
  <r>
    <x v="0"/>
    <x v="0"/>
    <x v="4"/>
    <s v="Modular Cycle Systems"/>
    <x v="0"/>
    <x v="3"/>
    <x v="12"/>
    <s v="Red"/>
    <x v="466"/>
    <d v="2003-04-01T00:00:00"/>
    <n v="2443.35"/>
    <n v="1466.01"/>
    <n v="2"/>
    <n v="2932.02"/>
  </r>
  <r>
    <x v="0"/>
    <x v="0"/>
    <x v="4"/>
    <s v="Modular Cycle Systems"/>
    <x v="0"/>
    <x v="3"/>
    <x v="3"/>
    <s v="Black"/>
    <x v="467"/>
    <d v="2003-04-01T00:00:00"/>
    <n v="782.99"/>
    <n v="469.79399999999998"/>
    <n v="7"/>
    <n v="3288.558"/>
  </r>
  <r>
    <x v="0"/>
    <x v="0"/>
    <x v="4"/>
    <s v="Modular Cycle Systems"/>
    <x v="0"/>
    <x v="3"/>
    <x v="3"/>
    <s v="Red"/>
    <x v="467"/>
    <d v="2003-04-01T00:00:00"/>
    <n v="782.99"/>
    <n v="469.79399999999998"/>
    <n v="5"/>
    <n v="2348.9699999999998"/>
  </r>
  <r>
    <x v="0"/>
    <x v="0"/>
    <x v="4"/>
    <s v="Modular Cycle Systems"/>
    <x v="0"/>
    <x v="3"/>
    <x v="3"/>
    <s v="Black"/>
    <x v="468"/>
    <d v="2003-04-01T00:00:00"/>
    <n v="782.99"/>
    <n v="469.79399999999998"/>
    <n v="5"/>
    <n v="2348.9699999999998"/>
  </r>
  <r>
    <x v="0"/>
    <x v="0"/>
    <x v="4"/>
    <s v="Modular Cycle Systems"/>
    <x v="2"/>
    <x v="8"/>
    <x v="14"/>
    <s v="Black"/>
    <x v="457"/>
    <d v="2003-04-01T00:00:00"/>
    <n v="248.38499999999999"/>
    <n v="149.03100000000001"/>
    <n v="5"/>
    <n v="745.15499999999997"/>
  </r>
  <r>
    <x v="0"/>
    <x v="0"/>
    <x v="4"/>
    <s v="Modular Cycle Systems"/>
    <x v="0"/>
    <x v="3"/>
    <x v="12"/>
    <s v="Red"/>
    <x v="464"/>
    <d v="2003-04-01T00:00:00"/>
    <n v="2443.35"/>
    <n v="1466.01"/>
    <n v="1"/>
    <n v="1466.01"/>
  </r>
  <r>
    <x v="0"/>
    <x v="0"/>
    <x v="4"/>
    <s v="Modular Cycle Systems"/>
    <x v="2"/>
    <x v="6"/>
    <x v="8"/>
    <s v="Red"/>
    <x v="457"/>
    <d v="2003-04-01T00:00:00"/>
    <n v="337.22"/>
    <n v="202.33199999999999"/>
    <n v="4"/>
    <n v="809.32799999999997"/>
  </r>
  <r>
    <x v="0"/>
    <x v="0"/>
    <x v="4"/>
    <s v="Modular Cycle Systems"/>
    <x v="2"/>
    <x v="6"/>
    <x v="15"/>
    <s v="Yellow"/>
    <x v="468"/>
    <d v="2003-04-01T00:00:00"/>
    <n v="594.83000000000004"/>
    <n v="324.45269999999999"/>
    <n v="3"/>
    <n v="973.35809999999992"/>
  </r>
  <r>
    <x v="0"/>
    <x v="0"/>
    <x v="4"/>
    <s v="Modular Cycle Systems"/>
    <x v="0"/>
    <x v="3"/>
    <x v="17"/>
    <s v="Yellow"/>
    <x v="469"/>
    <d v="2003-04-01T00:00:00"/>
    <n v="1120.49"/>
    <n v="600.26250000000005"/>
    <n v="8"/>
    <n v="4802.1000000000004"/>
  </r>
  <r>
    <x v="0"/>
    <x v="0"/>
    <x v="4"/>
    <s v="Modular Cycle Systems"/>
    <x v="0"/>
    <x v="3"/>
    <x v="3"/>
    <s v="Black"/>
    <x v="470"/>
    <d v="2003-04-01T00:00:00"/>
    <n v="782.99"/>
    <n v="469.79399999999998"/>
    <n v="5"/>
    <n v="2348.9699999999998"/>
  </r>
  <r>
    <x v="0"/>
    <x v="0"/>
    <x v="4"/>
    <s v="Modular Cycle Systems"/>
    <x v="0"/>
    <x v="3"/>
    <x v="12"/>
    <s v="Red"/>
    <x v="466"/>
    <d v="2003-04-01T00:00:00"/>
    <n v="2443.35"/>
    <n v="1466.01"/>
    <n v="2"/>
    <n v="2932.02"/>
  </r>
  <r>
    <x v="0"/>
    <x v="0"/>
    <x v="4"/>
    <s v="Modular Cycle Systems"/>
    <x v="0"/>
    <x v="3"/>
    <x v="12"/>
    <s v="Black"/>
    <x v="465"/>
    <d v="2003-04-01T00:00:00"/>
    <n v="2443.35"/>
    <n v="1308.9375"/>
    <n v="5"/>
    <n v="6544.6875"/>
  </r>
  <r>
    <x v="0"/>
    <x v="0"/>
    <x v="4"/>
    <s v="Modular Cycle Systems"/>
    <x v="2"/>
    <x v="8"/>
    <x v="18"/>
    <s v="Black"/>
    <x v="471"/>
    <d v="2003-04-01T00:00:00"/>
    <n v="112.565"/>
    <n v="67.539000000000001"/>
    <n v="7"/>
    <n v="472.77300000000002"/>
  </r>
  <r>
    <x v="0"/>
    <x v="0"/>
    <x v="4"/>
    <s v="Modular Cycle Systems"/>
    <x v="2"/>
    <x v="6"/>
    <x v="8"/>
    <s v="Black"/>
    <x v="472"/>
    <d v="2003-04-01T00:00:00"/>
    <n v="337.22"/>
    <n v="183.93819999999999"/>
    <n v="6"/>
    <n v="1103.6291999999999"/>
  </r>
  <r>
    <x v="0"/>
    <x v="0"/>
    <x v="4"/>
    <s v="Modular Cycle Systems"/>
    <x v="0"/>
    <x v="3"/>
    <x v="3"/>
    <s v="Black"/>
    <x v="464"/>
    <d v="2003-04-01T00:00:00"/>
    <n v="782.99"/>
    <n v="469.79399999999998"/>
    <n v="3"/>
    <n v="1409.3820000000001"/>
  </r>
  <r>
    <x v="0"/>
    <x v="0"/>
    <x v="4"/>
    <s v="Modular Cycle Systems"/>
    <x v="0"/>
    <x v="3"/>
    <x v="3"/>
    <s v="Red"/>
    <x v="473"/>
    <d v="2003-04-01T00:00:00"/>
    <n v="782.99"/>
    <n v="469.79399999999998"/>
    <n v="4"/>
    <n v="1879.1759999999999"/>
  </r>
  <r>
    <x v="0"/>
    <x v="0"/>
    <x v="4"/>
    <s v="Modular Cycle Systems"/>
    <x v="0"/>
    <x v="3"/>
    <x v="3"/>
    <s v="Black"/>
    <x v="471"/>
    <d v="2003-04-01T00:00:00"/>
    <n v="782.99"/>
    <n v="469.79399999999998"/>
    <n v="2"/>
    <n v="939.58799999999997"/>
  </r>
  <r>
    <x v="0"/>
    <x v="0"/>
    <x v="4"/>
    <s v="Modular Cycle Systems"/>
    <x v="0"/>
    <x v="3"/>
    <x v="3"/>
    <s v="Black"/>
    <x v="474"/>
    <d v="2003-04-01T00:00:00"/>
    <n v="782.99"/>
    <n v="469.79399999999998"/>
    <n v="3"/>
    <n v="1409.3820000000001"/>
  </r>
  <r>
    <x v="0"/>
    <x v="0"/>
    <x v="4"/>
    <s v="Modular Cycle Systems"/>
    <x v="0"/>
    <x v="3"/>
    <x v="3"/>
    <s v="Red"/>
    <x v="463"/>
    <d v="2003-04-01T00:00:00"/>
    <n v="782.99"/>
    <n v="469.79399999999998"/>
    <n v="3"/>
    <n v="1409.3820000000001"/>
  </r>
  <r>
    <x v="0"/>
    <x v="0"/>
    <x v="4"/>
    <s v="Modular Cycle Systems"/>
    <x v="0"/>
    <x v="3"/>
    <x v="3"/>
    <s v="Red"/>
    <x v="464"/>
    <d v="2003-04-01T00:00:00"/>
    <n v="782.99"/>
    <n v="469.79399999999998"/>
    <n v="4"/>
    <n v="1879.1759999999999"/>
  </r>
  <r>
    <x v="0"/>
    <x v="0"/>
    <x v="4"/>
    <s v="Modular Cycle Systems"/>
    <x v="2"/>
    <x v="6"/>
    <x v="15"/>
    <s v="Yellow"/>
    <x v="475"/>
    <d v="2003-04-01T00:00:00"/>
    <n v="594.83000000000004"/>
    <n v="324.45269999999999"/>
    <n v="5"/>
    <n v="1622.2635"/>
  </r>
  <r>
    <x v="0"/>
    <x v="0"/>
    <x v="4"/>
    <s v="Modular Cycle Systems"/>
    <x v="2"/>
    <x v="8"/>
    <x v="13"/>
    <s v="Black"/>
    <x v="476"/>
    <d v="2003-04-01T00:00:00"/>
    <n v="330.06"/>
    <n v="198.036"/>
    <n v="5"/>
    <n v="990.18000000000006"/>
  </r>
  <r>
    <x v="0"/>
    <x v="0"/>
    <x v="2"/>
    <s v="Associated Bikes"/>
    <x v="2"/>
    <x v="8"/>
    <x v="33"/>
    <s v="Black"/>
    <x v="456"/>
    <d v="2003-04-01T00:00:00"/>
    <n v="300.21499999999997"/>
    <n v="180.12899999999999"/>
    <n v="3"/>
    <n v="540.38699999999994"/>
  </r>
  <r>
    <x v="0"/>
    <x v="0"/>
    <x v="2"/>
    <s v="Associated Bikes"/>
    <x v="0"/>
    <x v="0"/>
    <x v="35"/>
    <s v="Black"/>
    <x v="477"/>
    <d v="2003-04-01T00:00:00"/>
    <n v="1079.99"/>
    <n v="647.99400000000003"/>
    <n v="1"/>
    <n v="647.99400000000003"/>
  </r>
  <r>
    <x v="0"/>
    <x v="0"/>
    <x v="2"/>
    <s v="Associated Bikes"/>
    <x v="1"/>
    <x v="4"/>
    <x v="5"/>
    <s v="Multi"/>
    <x v="474"/>
    <d v="2003-04-01T00:00:00"/>
    <n v="49.99"/>
    <n v="28.840399999999999"/>
    <n v="3"/>
    <n v="86.521199999999993"/>
  </r>
  <r>
    <x v="0"/>
    <x v="0"/>
    <x v="2"/>
    <s v="Associated Bikes"/>
    <x v="1"/>
    <x v="12"/>
    <x v="25"/>
    <s v="Multi"/>
    <x v="478"/>
    <d v="2003-04-01T00:00:00"/>
    <n v="89.99"/>
    <n v="53.994"/>
    <n v="1"/>
    <n v="53.994"/>
  </r>
  <r>
    <x v="0"/>
    <x v="0"/>
    <x v="0"/>
    <s v="Trusted Catalog Store"/>
    <x v="0"/>
    <x v="0"/>
    <x v="19"/>
    <s v="Black"/>
    <x v="476"/>
    <d v="2003-04-01T00:00:00"/>
    <n v="2294.9899999999998"/>
    <n v="1229.4589000000001"/>
    <n v="1"/>
    <n v="1229.4589000000001"/>
  </r>
  <r>
    <x v="0"/>
    <x v="0"/>
    <x v="0"/>
    <s v="Trusted Catalog Store"/>
    <x v="1"/>
    <x v="5"/>
    <x v="6"/>
    <s v="Multi"/>
    <x v="456"/>
    <d v="2003-04-01T00:00:00"/>
    <n v="8.99"/>
    <n v="5.1864999999999997"/>
    <n v="6"/>
    <n v="31.119"/>
  </r>
  <r>
    <x v="0"/>
    <x v="0"/>
    <x v="0"/>
    <s v="Trusted Catalog Store"/>
    <x v="1"/>
    <x v="11"/>
    <x v="24"/>
    <s v="Black"/>
    <x v="479"/>
    <d v="2003-04-01T00:00:00"/>
    <n v="74.989999999999995"/>
    <n v="44.994"/>
    <n v="2"/>
    <n v="89.988"/>
  </r>
  <r>
    <x v="0"/>
    <x v="0"/>
    <x v="0"/>
    <s v="Trusted Catalog Store"/>
    <x v="1"/>
    <x v="10"/>
    <x v="21"/>
    <s v="Black"/>
    <x v="460"/>
    <d v="2003-04-01T00:00:00"/>
    <n v="37.99"/>
    <n v="22.794"/>
    <n v="2"/>
    <n v="45.588000000000001"/>
  </r>
  <r>
    <x v="0"/>
    <x v="0"/>
    <x v="0"/>
    <s v="Trusted Catalog Store"/>
    <x v="1"/>
    <x v="10"/>
    <x v="21"/>
    <s v="Black"/>
    <x v="479"/>
    <d v="2003-04-01T00:00:00"/>
    <n v="37.99"/>
    <n v="22.794"/>
    <n v="3"/>
    <n v="68.382000000000005"/>
  </r>
  <r>
    <x v="0"/>
    <x v="0"/>
    <x v="0"/>
    <s v="Trusted Catalog Store"/>
    <x v="1"/>
    <x v="10"/>
    <x v="21"/>
    <s v="Black"/>
    <x v="480"/>
    <d v="2003-04-01T00:00:00"/>
    <n v="37.99"/>
    <n v="22.794"/>
    <n v="1"/>
    <n v="22.794"/>
  </r>
  <r>
    <x v="0"/>
    <x v="0"/>
    <x v="0"/>
    <s v="Trusted Catalog Store"/>
    <x v="1"/>
    <x v="4"/>
    <x v="5"/>
    <s v="Multi"/>
    <x v="481"/>
    <d v="2003-04-01T00:00:00"/>
    <n v="49.99"/>
    <n v="28.840399999999999"/>
    <n v="1"/>
    <n v="28.840399999999999"/>
  </r>
  <r>
    <x v="0"/>
    <x v="0"/>
    <x v="2"/>
    <s v="Center Cycle Shop"/>
    <x v="2"/>
    <x v="9"/>
    <x v="16"/>
    <m/>
    <x v="466"/>
    <d v="2003-04-01T00:00:00"/>
    <n v="120.27"/>
    <n v="65.601799999999997"/>
    <n v="1"/>
    <n v="65.601799999999997"/>
  </r>
  <r>
    <x v="0"/>
    <x v="0"/>
    <x v="2"/>
    <s v="Center Cycle Shop"/>
    <x v="2"/>
    <x v="6"/>
    <x v="8"/>
    <s v="Black"/>
    <x v="471"/>
    <d v="2003-04-01T00:00:00"/>
    <n v="337.22"/>
    <n v="183.93819999999999"/>
    <n v="1"/>
    <n v="183.93819999999999"/>
  </r>
  <r>
    <x v="0"/>
    <x v="0"/>
    <x v="0"/>
    <s v="Sports Sales and Rental"/>
    <x v="0"/>
    <x v="0"/>
    <x v="19"/>
    <s v="Black"/>
    <x v="477"/>
    <d v="2003-04-01T00:00:00"/>
    <n v="2294.9899999999998"/>
    <n v="1229.4589000000001"/>
    <n v="1"/>
    <n v="1229.4589000000001"/>
  </r>
  <r>
    <x v="0"/>
    <x v="0"/>
    <x v="0"/>
    <s v="Sports Sales and Rental"/>
    <x v="3"/>
    <x v="7"/>
    <x v="10"/>
    <s v="Black"/>
    <x v="459"/>
    <d v="2003-04-01T00:00:00"/>
    <n v="34.99"/>
    <n v="20.186499999999999"/>
    <n v="2"/>
    <n v="40.372999999999998"/>
  </r>
  <r>
    <x v="0"/>
    <x v="0"/>
    <x v="4"/>
    <s v="Distant Inn"/>
    <x v="2"/>
    <x v="8"/>
    <x v="18"/>
    <s v="Black"/>
    <x v="474"/>
    <d v="2003-04-01T00:00:00"/>
    <n v="112.565"/>
    <n v="67.539000000000001"/>
    <n v="3"/>
    <n v="202.61700000000002"/>
  </r>
  <r>
    <x v="0"/>
    <x v="0"/>
    <x v="4"/>
    <s v="Distant Inn"/>
    <x v="0"/>
    <x v="3"/>
    <x v="3"/>
    <s v="Red"/>
    <x v="464"/>
    <d v="2003-04-01T00:00:00"/>
    <n v="782.99"/>
    <n v="469.79399999999998"/>
    <n v="3"/>
    <n v="1409.3820000000001"/>
  </r>
  <r>
    <x v="0"/>
    <x v="0"/>
    <x v="4"/>
    <s v="Distant Inn"/>
    <x v="0"/>
    <x v="3"/>
    <x v="3"/>
    <s v="Black"/>
    <x v="478"/>
    <d v="2003-04-01T00:00:00"/>
    <n v="782.99"/>
    <n v="469.79399999999998"/>
    <n v="5"/>
    <n v="2348.9699999999998"/>
  </r>
  <r>
    <x v="0"/>
    <x v="0"/>
    <x v="4"/>
    <s v="Distant Inn"/>
    <x v="1"/>
    <x v="11"/>
    <x v="24"/>
    <s v="Black"/>
    <x v="476"/>
    <d v="2003-04-01T00:00:00"/>
    <n v="74.989999999999995"/>
    <n v="44.994"/>
    <n v="2"/>
    <n v="89.988"/>
  </r>
  <r>
    <x v="0"/>
    <x v="0"/>
    <x v="4"/>
    <s v="Distant Inn"/>
    <x v="1"/>
    <x v="4"/>
    <x v="5"/>
    <s v="Multi"/>
    <x v="482"/>
    <d v="2003-04-01T00:00:00"/>
    <n v="49.99"/>
    <n v="28.840399999999999"/>
    <n v="3"/>
    <n v="86.521199999999993"/>
  </r>
  <r>
    <x v="0"/>
    <x v="0"/>
    <x v="4"/>
    <s v="Distant Inn"/>
    <x v="0"/>
    <x v="3"/>
    <x v="3"/>
    <s v="Black"/>
    <x v="472"/>
    <d v="2003-04-01T00:00:00"/>
    <n v="782.99"/>
    <n v="469.79399999999998"/>
    <n v="2"/>
    <n v="939.58799999999997"/>
  </r>
  <r>
    <x v="0"/>
    <x v="0"/>
    <x v="4"/>
    <s v="Distant Inn"/>
    <x v="0"/>
    <x v="3"/>
    <x v="3"/>
    <s v="Red"/>
    <x v="469"/>
    <d v="2003-04-01T00:00:00"/>
    <n v="782.99"/>
    <n v="469.79399999999998"/>
    <n v="1"/>
    <n v="469.79399999999998"/>
  </r>
  <r>
    <x v="0"/>
    <x v="0"/>
    <x v="4"/>
    <s v="Distant Inn"/>
    <x v="0"/>
    <x v="3"/>
    <x v="3"/>
    <s v="Red"/>
    <x v="468"/>
    <d v="2003-04-01T00:00:00"/>
    <n v="782.99"/>
    <n v="469.79399999999998"/>
    <n v="1"/>
    <n v="469.79399999999998"/>
  </r>
  <r>
    <x v="0"/>
    <x v="0"/>
    <x v="0"/>
    <s v="Rally Day Mall"/>
    <x v="0"/>
    <x v="3"/>
    <x v="3"/>
    <s v="Red"/>
    <x v="465"/>
    <d v="2003-04-01T00:00:00"/>
    <n v="782.99"/>
    <n v="469.79399999999998"/>
    <n v="3"/>
    <n v="1409.3820000000001"/>
  </r>
  <r>
    <x v="0"/>
    <x v="0"/>
    <x v="0"/>
    <s v="Rally Day Mall"/>
    <x v="1"/>
    <x v="4"/>
    <x v="5"/>
    <s v="Multi"/>
    <x v="471"/>
    <d v="2003-04-01T00:00:00"/>
    <n v="49.99"/>
    <n v="28.840399999999999"/>
    <n v="4"/>
    <n v="115.3616"/>
  </r>
  <r>
    <x v="0"/>
    <x v="0"/>
    <x v="0"/>
    <s v="Rally Day Mall"/>
    <x v="2"/>
    <x v="8"/>
    <x v="14"/>
    <s v="Black"/>
    <x v="461"/>
    <d v="2003-04-01T00:00:00"/>
    <n v="248.38499999999999"/>
    <n v="149.03100000000001"/>
    <n v="2"/>
    <n v="298.06200000000001"/>
  </r>
  <r>
    <x v="0"/>
    <x v="0"/>
    <x v="0"/>
    <s v="Rally Day Mall"/>
    <x v="1"/>
    <x v="11"/>
    <x v="24"/>
    <s v="Black"/>
    <x v="478"/>
    <d v="2003-04-01T00:00:00"/>
    <n v="74.989999999999995"/>
    <n v="44.994"/>
    <n v="2"/>
    <n v="89.988"/>
  </r>
  <r>
    <x v="0"/>
    <x v="0"/>
    <x v="0"/>
    <s v="Rally Day Mall"/>
    <x v="2"/>
    <x v="6"/>
    <x v="8"/>
    <s v="Black"/>
    <x v="458"/>
    <d v="2003-04-01T00:00:00"/>
    <n v="337.22"/>
    <n v="183.93819999999999"/>
    <n v="2"/>
    <n v="367.87639999999999"/>
  </r>
  <r>
    <x v="0"/>
    <x v="0"/>
    <x v="0"/>
    <s v="Rally Day Mall"/>
    <x v="0"/>
    <x v="3"/>
    <x v="3"/>
    <s v="Red"/>
    <x v="474"/>
    <d v="2003-04-01T00:00:00"/>
    <n v="782.99"/>
    <n v="469.79399999999998"/>
    <n v="2"/>
    <n v="939.58799999999997"/>
  </r>
  <r>
    <x v="0"/>
    <x v="0"/>
    <x v="0"/>
    <s v="Rally Day Mall"/>
    <x v="2"/>
    <x v="6"/>
    <x v="11"/>
    <s v="Black"/>
    <x v="470"/>
    <d v="2003-04-01T00:00:00"/>
    <n v="1431.5"/>
    <n v="780.81820000000005"/>
    <n v="2"/>
    <n v="1561.6364000000001"/>
  </r>
  <r>
    <x v="0"/>
    <x v="0"/>
    <x v="0"/>
    <s v="Rally Day Mall"/>
    <x v="1"/>
    <x v="11"/>
    <x v="24"/>
    <s v="Black"/>
    <x v="479"/>
    <d v="2003-04-01T00:00:00"/>
    <n v="74.989999999999995"/>
    <n v="44.994"/>
    <n v="4"/>
    <n v="179.976"/>
  </r>
  <r>
    <x v="0"/>
    <x v="0"/>
    <x v="0"/>
    <s v="Rally Day Mall"/>
    <x v="0"/>
    <x v="3"/>
    <x v="3"/>
    <s v="Black"/>
    <x v="473"/>
    <d v="2003-04-01T00:00:00"/>
    <n v="782.99"/>
    <n v="469.79399999999998"/>
    <n v="4"/>
    <n v="1879.1759999999999"/>
  </r>
  <r>
    <x v="0"/>
    <x v="0"/>
    <x v="0"/>
    <s v="Rally Day Mall"/>
    <x v="1"/>
    <x v="12"/>
    <x v="25"/>
    <s v="Multi"/>
    <x v="476"/>
    <d v="2003-04-01T00:00:00"/>
    <n v="89.99"/>
    <n v="53.994"/>
    <n v="5"/>
    <n v="269.97000000000003"/>
  </r>
  <r>
    <x v="0"/>
    <x v="0"/>
    <x v="0"/>
    <s v="Rally Day Mall"/>
    <x v="0"/>
    <x v="3"/>
    <x v="17"/>
    <s v="Yellow"/>
    <x v="478"/>
    <d v="2003-04-01T00:00:00"/>
    <n v="1120.49"/>
    <n v="600.26250000000005"/>
    <n v="7"/>
    <n v="4201.8375000000005"/>
  </r>
  <r>
    <x v="0"/>
    <x v="0"/>
    <x v="0"/>
    <s v="Rally Day Mall"/>
    <x v="2"/>
    <x v="6"/>
    <x v="8"/>
    <s v="Red"/>
    <x v="459"/>
    <d v="2003-04-01T00:00:00"/>
    <n v="337.22"/>
    <n v="202.33199999999999"/>
    <n v="2"/>
    <n v="404.66399999999999"/>
  </r>
  <r>
    <x v="0"/>
    <x v="0"/>
    <x v="0"/>
    <s v="Rally Day Mall"/>
    <x v="0"/>
    <x v="3"/>
    <x v="12"/>
    <s v="Black"/>
    <x v="459"/>
    <d v="2003-04-01T00:00:00"/>
    <n v="2443.35"/>
    <n v="1308.9375"/>
    <n v="2"/>
    <n v="2617.875"/>
  </r>
  <r>
    <x v="0"/>
    <x v="0"/>
    <x v="0"/>
    <s v="Rally Day Mall"/>
    <x v="1"/>
    <x v="10"/>
    <x v="29"/>
    <s v="Black"/>
    <x v="482"/>
    <d v="2003-04-01T00:00:00"/>
    <n v="24.49"/>
    <n v="14.1289"/>
    <n v="5"/>
    <n v="70.644499999999994"/>
  </r>
  <r>
    <x v="0"/>
    <x v="0"/>
    <x v="0"/>
    <s v="Rally Day Mall"/>
    <x v="1"/>
    <x v="5"/>
    <x v="6"/>
    <s v="Multi"/>
    <x v="476"/>
    <d v="2003-04-01T00:00:00"/>
    <n v="8.99"/>
    <n v="5.1864999999999997"/>
    <n v="6"/>
    <n v="31.119"/>
  </r>
  <r>
    <x v="0"/>
    <x v="0"/>
    <x v="0"/>
    <s v="Rally Day Mall"/>
    <x v="0"/>
    <x v="3"/>
    <x v="12"/>
    <s v="Red"/>
    <x v="479"/>
    <d v="2003-04-01T00:00:00"/>
    <n v="2443.35"/>
    <n v="1466.01"/>
    <n v="1"/>
    <n v="1466.01"/>
  </r>
  <r>
    <x v="0"/>
    <x v="0"/>
    <x v="0"/>
    <s v="Rally Day Mall"/>
    <x v="0"/>
    <x v="3"/>
    <x v="3"/>
    <s v="Red"/>
    <x v="480"/>
    <d v="2003-04-01T00:00:00"/>
    <n v="782.99"/>
    <n v="469.79399999999998"/>
    <n v="3"/>
    <n v="1409.3820000000001"/>
  </r>
  <r>
    <x v="0"/>
    <x v="0"/>
    <x v="0"/>
    <s v="Rally Day Mall"/>
    <x v="3"/>
    <x v="7"/>
    <x v="10"/>
    <s v="Red"/>
    <x v="477"/>
    <d v="2003-04-01T00:00:00"/>
    <n v="34.99"/>
    <n v="20.186499999999999"/>
    <n v="3"/>
    <n v="60.5595"/>
  </r>
  <r>
    <x v="0"/>
    <x v="0"/>
    <x v="0"/>
    <s v="Rally Day Mall"/>
    <x v="0"/>
    <x v="3"/>
    <x v="3"/>
    <s v="Black"/>
    <x v="462"/>
    <d v="2003-04-01T00:00:00"/>
    <n v="782.99"/>
    <n v="469.79399999999998"/>
    <n v="4"/>
    <n v="1879.1759999999999"/>
  </r>
  <r>
    <x v="0"/>
    <x v="0"/>
    <x v="0"/>
    <s v="Rally Day Mall"/>
    <x v="2"/>
    <x v="6"/>
    <x v="11"/>
    <s v="Red"/>
    <x v="470"/>
    <d v="2003-04-01T00:00:00"/>
    <n v="1431.5"/>
    <n v="780.81820000000005"/>
    <n v="4"/>
    <n v="3123.2728000000002"/>
  </r>
  <r>
    <x v="0"/>
    <x v="0"/>
    <x v="0"/>
    <s v="Rally Day Mall"/>
    <x v="1"/>
    <x v="4"/>
    <x v="5"/>
    <s v="Multi"/>
    <x v="457"/>
    <d v="2003-04-01T00:00:00"/>
    <n v="49.99"/>
    <n v="28.840399999999999"/>
    <n v="4"/>
    <n v="115.3616"/>
  </r>
  <r>
    <x v="0"/>
    <x v="0"/>
    <x v="0"/>
    <s v="Rally Day Mall"/>
    <x v="1"/>
    <x v="14"/>
    <x v="28"/>
    <s v="Black"/>
    <x v="458"/>
    <d v="2003-04-01T00:00:00"/>
    <n v="59.99"/>
    <n v="35.994"/>
    <n v="3"/>
    <n v="107.982"/>
  </r>
  <r>
    <x v="0"/>
    <x v="0"/>
    <x v="0"/>
    <s v="Rally Day Mall"/>
    <x v="2"/>
    <x v="6"/>
    <x v="15"/>
    <s v="Yellow"/>
    <x v="478"/>
    <d v="2003-04-01T00:00:00"/>
    <n v="594.83000000000004"/>
    <n v="324.45269999999999"/>
    <n v="1"/>
    <n v="324.45269999999999"/>
  </r>
  <r>
    <x v="0"/>
    <x v="0"/>
    <x v="0"/>
    <s v="Rally Day Mall"/>
    <x v="1"/>
    <x v="10"/>
    <x v="29"/>
    <s v="Black"/>
    <x v="475"/>
    <d v="2003-04-01T00:00:00"/>
    <n v="24.49"/>
    <n v="14.1289"/>
    <n v="4"/>
    <n v="56.515599999999999"/>
  </r>
  <r>
    <x v="0"/>
    <x v="0"/>
    <x v="0"/>
    <s v="Rally Day Mall"/>
    <x v="3"/>
    <x v="13"/>
    <x v="27"/>
    <m/>
    <x v="460"/>
    <d v="2003-04-01T00:00:00"/>
    <n v="19.989999999999998"/>
    <n v="11.994"/>
    <n v="4"/>
    <n v="47.975999999999999"/>
  </r>
  <r>
    <x v="0"/>
    <x v="0"/>
    <x v="0"/>
    <s v="Rally Day Mall"/>
    <x v="0"/>
    <x v="3"/>
    <x v="3"/>
    <s v="Red"/>
    <x v="474"/>
    <d v="2003-04-01T00:00:00"/>
    <n v="782.99"/>
    <n v="454.13420000000002"/>
    <n v="13"/>
    <n v="5903.7446"/>
  </r>
  <r>
    <x v="0"/>
    <x v="0"/>
    <x v="0"/>
    <s v="Rally Day Mall"/>
    <x v="0"/>
    <x v="3"/>
    <x v="17"/>
    <s v="Yellow"/>
    <x v="472"/>
    <d v="2003-04-01T00:00:00"/>
    <n v="1120.49"/>
    <n v="600.26250000000005"/>
    <n v="4"/>
    <n v="2401.0500000000002"/>
  </r>
  <r>
    <x v="0"/>
    <x v="0"/>
    <x v="0"/>
    <s v="Rally Day Mall"/>
    <x v="2"/>
    <x v="6"/>
    <x v="8"/>
    <s v="Red"/>
    <x v="462"/>
    <d v="2003-04-01T00:00:00"/>
    <n v="337.22"/>
    <n v="202.33199999999999"/>
    <n v="4"/>
    <n v="809.32799999999997"/>
  </r>
  <r>
    <x v="0"/>
    <x v="0"/>
    <x v="0"/>
    <s v="Rally Day Mall"/>
    <x v="0"/>
    <x v="3"/>
    <x v="3"/>
    <s v="Black"/>
    <x v="462"/>
    <d v="2003-04-01T00:00:00"/>
    <n v="782.99"/>
    <n v="469.79399999999998"/>
    <n v="1"/>
    <n v="469.79399999999998"/>
  </r>
  <r>
    <x v="0"/>
    <x v="0"/>
    <x v="0"/>
    <s v="Rally Day Mall"/>
    <x v="0"/>
    <x v="3"/>
    <x v="3"/>
    <s v="Red"/>
    <x v="460"/>
    <d v="2003-04-01T00:00:00"/>
    <n v="782.99"/>
    <n v="469.79399999999998"/>
    <n v="2"/>
    <n v="939.58799999999997"/>
  </r>
  <r>
    <x v="0"/>
    <x v="0"/>
    <x v="0"/>
    <s v="Rally Day Mall"/>
    <x v="0"/>
    <x v="3"/>
    <x v="3"/>
    <s v="Black"/>
    <x v="471"/>
    <d v="2003-04-01T00:00:00"/>
    <n v="782.99"/>
    <n v="469.79399999999998"/>
    <n v="6"/>
    <n v="2818.7640000000001"/>
  </r>
  <r>
    <x v="0"/>
    <x v="0"/>
    <x v="0"/>
    <s v="Rally Day Mall"/>
    <x v="0"/>
    <x v="3"/>
    <x v="17"/>
    <s v="Yellow"/>
    <x v="480"/>
    <d v="2003-04-01T00:00:00"/>
    <n v="1120.49"/>
    <n v="600.26250000000005"/>
    <n v="1"/>
    <n v="600.26250000000005"/>
  </r>
  <r>
    <x v="0"/>
    <x v="0"/>
    <x v="0"/>
    <s v="Rally Day Mall"/>
    <x v="1"/>
    <x v="14"/>
    <x v="28"/>
    <s v="Black"/>
    <x v="474"/>
    <d v="2003-04-01T00:00:00"/>
    <n v="59.99"/>
    <n v="35.994"/>
    <n v="5"/>
    <n v="179.97"/>
  </r>
  <r>
    <x v="0"/>
    <x v="0"/>
    <x v="0"/>
    <s v="Rally Day Mall"/>
    <x v="2"/>
    <x v="6"/>
    <x v="8"/>
    <s v="Red"/>
    <x v="472"/>
    <d v="2003-04-01T00:00:00"/>
    <n v="337.22"/>
    <n v="202.33199999999999"/>
    <n v="2"/>
    <n v="404.66399999999999"/>
  </r>
  <r>
    <x v="0"/>
    <x v="0"/>
    <x v="0"/>
    <s v="Rally Day Mall"/>
    <x v="1"/>
    <x v="14"/>
    <x v="28"/>
    <s v="Black"/>
    <x v="461"/>
    <d v="2003-04-01T00:00:00"/>
    <n v="59.99"/>
    <n v="35.994"/>
    <n v="4"/>
    <n v="143.976"/>
  </r>
  <r>
    <x v="0"/>
    <x v="0"/>
    <x v="0"/>
    <s v="Rally Day Mall"/>
    <x v="1"/>
    <x v="12"/>
    <x v="25"/>
    <s v="Multi"/>
    <x v="466"/>
    <d v="2003-04-01T00:00:00"/>
    <n v="89.99"/>
    <n v="53.994"/>
    <n v="2"/>
    <n v="107.988"/>
  </r>
  <r>
    <x v="0"/>
    <x v="0"/>
    <x v="0"/>
    <s v="Rally Day Mall"/>
    <x v="3"/>
    <x v="7"/>
    <x v="10"/>
    <s v="Blue"/>
    <x v="470"/>
    <d v="2003-04-01T00:00:00"/>
    <n v="34.99"/>
    <n v="20.186499999999999"/>
    <n v="4"/>
    <n v="80.745999999999995"/>
  </r>
  <r>
    <x v="0"/>
    <x v="0"/>
    <x v="0"/>
    <s v="Rally Day Mall"/>
    <x v="2"/>
    <x v="6"/>
    <x v="15"/>
    <s v="Yellow"/>
    <x v="483"/>
    <d v="2003-04-01T00:00:00"/>
    <n v="594.83000000000004"/>
    <n v="324.45269999999999"/>
    <n v="1"/>
    <n v="324.45269999999999"/>
  </r>
  <r>
    <x v="0"/>
    <x v="0"/>
    <x v="0"/>
    <s v="Rally Day Mall"/>
    <x v="2"/>
    <x v="9"/>
    <x v="16"/>
    <m/>
    <x v="459"/>
    <d v="2003-04-01T00:00:00"/>
    <n v="120.27"/>
    <n v="65.601799999999997"/>
    <n v="1"/>
    <n v="65.601799999999997"/>
  </r>
  <r>
    <x v="0"/>
    <x v="0"/>
    <x v="0"/>
    <s v="Rally Day Mall"/>
    <x v="1"/>
    <x v="12"/>
    <x v="25"/>
    <s v="Multi"/>
    <x v="470"/>
    <d v="2003-04-01T00:00:00"/>
    <n v="89.99"/>
    <n v="53.994"/>
    <n v="5"/>
    <n v="269.97000000000003"/>
  </r>
  <r>
    <x v="0"/>
    <x v="0"/>
    <x v="0"/>
    <s v="Rally Day Mall"/>
    <x v="2"/>
    <x v="6"/>
    <x v="15"/>
    <s v="Yellow"/>
    <x v="477"/>
    <d v="2003-04-01T00:00:00"/>
    <n v="594.83000000000004"/>
    <n v="324.45269999999999"/>
    <n v="1"/>
    <n v="324.45269999999999"/>
  </r>
  <r>
    <x v="0"/>
    <x v="0"/>
    <x v="0"/>
    <s v="Rally Day Mall"/>
    <x v="3"/>
    <x v="7"/>
    <x v="10"/>
    <s v="Black"/>
    <x v="458"/>
    <d v="2003-04-01T00:00:00"/>
    <n v="34.99"/>
    <n v="20.186499999999999"/>
    <n v="10"/>
    <n v="201.86499999999998"/>
  </r>
  <r>
    <x v="0"/>
    <x v="0"/>
    <x v="0"/>
    <s v="Rally Day Mall"/>
    <x v="2"/>
    <x v="8"/>
    <x v="18"/>
    <s v="Black"/>
    <x v="456"/>
    <d v="2003-04-01T00:00:00"/>
    <n v="112.565"/>
    <n v="67.539000000000001"/>
    <n v="5"/>
    <n v="337.69499999999999"/>
  </r>
  <r>
    <x v="0"/>
    <x v="0"/>
    <x v="0"/>
    <s v="Rally Day Mall"/>
    <x v="0"/>
    <x v="3"/>
    <x v="12"/>
    <s v="Red"/>
    <x v="479"/>
    <d v="2003-04-01T00:00:00"/>
    <n v="2443.35"/>
    <n v="1466.01"/>
    <n v="1"/>
    <n v="1466.01"/>
  </r>
  <r>
    <x v="0"/>
    <x v="0"/>
    <x v="0"/>
    <s v="Rally Day Mall"/>
    <x v="2"/>
    <x v="6"/>
    <x v="8"/>
    <s v="Black"/>
    <x v="463"/>
    <d v="2003-04-01T00:00:00"/>
    <n v="337.22"/>
    <n v="183.93819999999999"/>
    <n v="6"/>
    <n v="1103.6291999999999"/>
  </r>
  <r>
    <x v="0"/>
    <x v="0"/>
    <x v="0"/>
    <s v="Rally Day Mall"/>
    <x v="1"/>
    <x v="11"/>
    <x v="24"/>
    <s v="Black"/>
    <x v="460"/>
    <d v="2003-04-01T00:00:00"/>
    <n v="74.989999999999995"/>
    <n v="44.994"/>
    <n v="10"/>
    <n v="449.94"/>
  </r>
  <r>
    <x v="0"/>
    <x v="0"/>
    <x v="0"/>
    <s v="Rally Day Mall"/>
    <x v="1"/>
    <x v="10"/>
    <x v="29"/>
    <s v="Black"/>
    <x v="460"/>
    <d v="2003-04-01T00:00:00"/>
    <n v="24.49"/>
    <n v="14.1289"/>
    <n v="3"/>
    <n v="42.386699999999998"/>
  </r>
  <r>
    <x v="0"/>
    <x v="0"/>
    <x v="0"/>
    <s v="Rally Day Mall"/>
    <x v="3"/>
    <x v="15"/>
    <x v="30"/>
    <m/>
    <x v="461"/>
    <d v="2003-04-01T00:00:00"/>
    <n v="25"/>
    <n v="15"/>
    <n v="4"/>
    <n v="60"/>
  </r>
  <r>
    <x v="0"/>
    <x v="0"/>
    <x v="0"/>
    <s v="Rally Day Mall"/>
    <x v="1"/>
    <x v="4"/>
    <x v="5"/>
    <s v="Multi"/>
    <x v="467"/>
    <d v="2003-04-01T00:00:00"/>
    <n v="49.99"/>
    <n v="28.840399999999999"/>
    <n v="3"/>
    <n v="86.521199999999993"/>
  </r>
  <r>
    <x v="0"/>
    <x v="0"/>
    <x v="4"/>
    <s v="Specialty Sports Store"/>
    <x v="1"/>
    <x v="4"/>
    <x v="5"/>
    <s v="Multi"/>
    <x v="480"/>
    <d v="2003-04-01T00:00:00"/>
    <n v="49.99"/>
    <n v="28.840399999999999"/>
    <n v="2"/>
    <n v="57.680799999999998"/>
  </r>
  <r>
    <x v="0"/>
    <x v="0"/>
    <x v="0"/>
    <s v="Pedals Warehouse"/>
    <x v="1"/>
    <x v="11"/>
    <x v="24"/>
    <s v="Black"/>
    <x v="462"/>
    <d v="2003-04-01T00:00:00"/>
    <n v="74.989999999999995"/>
    <n v="44.994"/>
    <n v="1"/>
    <n v="44.994"/>
  </r>
  <r>
    <x v="0"/>
    <x v="1"/>
    <x v="1"/>
    <s v="Red Bicycle Company"/>
    <x v="2"/>
    <x v="2"/>
    <x v="38"/>
    <s v="Black"/>
    <x v="473"/>
    <d v="2003-04-01T00:00:00"/>
    <n v="348.76"/>
    <n v="209.256"/>
    <n v="2"/>
    <n v="418.512"/>
  </r>
  <r>
    <x v="0"/>
    <x v="1"/>
    <x v="1"/>
    <s v="Red Bicycle Company"/>
    <x v="0"/>
    <x v="0"/>
    <x v="35"/>
    <s v="Black"/>
    <x v="469"/>
    <d v="2003-04-01T00:00:00"/>
    <n v="1079.99"/>
    <n v="647.99400000000003"/>
    <n v="1"/>
    <n v="647.99400000000003"/>
  </r>
  <r>
    <x v="0"/>
    <x v="1"/>
    <x v="1"/>
    <s v="Red Bicycle Company"/>
    <x v="2"/>
    <x v="2"/>
    <x v="2"/>
    <s v="Black"/>
    <x v="473"/>
    <d v="2003-04-01T00:00:00"/>
    <n v="1349.6"/>
    <n v="736.14549999999997"/>
    <n v="1"/>
    <n v="736.14549999999997"/>
  </r>
  <r>
    <x v="0"/>
    <x v="1"/>
    <x v="1"/>
    <s v="Red Bicycle Company"/>
    <x v="2"/>
    <x v="8"/>
    <x v="32"/>
    <s v="Black"/>
    <x v="469"/>
    <d v="2003-04-01T00:00:00"/>
    <n v="87.745000000000005"/>
    <n v="52.646999999999998"/>
    <n v="2"/>
    <n v="105.294"/>
  </r>
  <r>
    <x v="0"/>
    <x v="1"/>
    <x v="1"/>
    <s v="Red Bicycle Company"/>
    <x v="2"/>
    <x v="9"/>
    <x v="39"/>
    <m/>
    <x v="468"/>
    <d v="2003-04-01T00:00:00"/>
    <n v="120.27"/>
    <n v="65.601799999999997"/>
    <n v="2"/>
    <n v="131.20359999999999"/>
  </r>
  <r>
    <x v="0"/>
    <x v="1"/>
    <x v="1"/>
    <s v="Red Bicycle Company"/>
    <x v="2"/>
    <x v="8"/>
    <x v="34"/>
    <s v="Black"/>
    <x v="456"/>
    <d v="2003-04-01T00:00:00"/>
    <n v="209.02500000000001"/>
    <n v="125.41500000000001"/>
    <n v="5"/>
    <n v="627.07500000000005"/>
  </r>
  <r>
    <x v="0"/>
    <x v="1"/>
    <x v="1"/>
    <s v="Red Bicycle Company"/>
    <x v="1"/>
    <x v="10"/>
    <x v="21"/>
    <s v="Black"/>
    <x v="471"/>
    <d v="2003-04-01T00:00:00"/>
    <n v="37.99"/>
    <n v="22.794"/>
    <n v="7"/>
    <n v="159.55799999999999"/>
  </r>
  <r>
    <x v="0"/>
    <x v="1"/>
    <x v="1"/>
    <s v="Red Bicycle Company"/>
    <x v="0"/>
    <x v="0"/>
    <x v="19"/>
    <s v="Black"/>
    <x v="462"/>
    <d v="2003-04-01T00:00:00"/>
    <n v="2294.9899999999998"/>
    <n v="1229.4589000000001"/>
    <n v="7"/>
    <n v="8606.2123000000011"/>
  </r>
  <r>
    <x v="0"/>
    <x v="1"/>
    <x v="1"/>
    <s v="Red Bicycle Company"/>
    <x v="2"/>
    <x v="2"/>
    <x v="2"/>
    <s v="Silver"/>
    <x v="476"/>
    <d v="2003-04-01T00:00:00"/>
    <n v="1364.5"/>
    <n v="744.27269999999999"/>
    <n v="2"/>
    <n v="1488.5454"/>
  </r>
  <r>
    <x v="0"/>
    <x v="1"/>
    <x v="1"/>
    <s v="Red Bicycle Company"/>
    <x v="2"/>
    <x v="9"/>
    <x v="22"/>
    <m/>
    <x v="473"/>
    <d v="2003-04-01T00:00:00"/>
    <n v="61.92"/>
    <n v="33.774500000000003"/>
    <n v="3"/>
    <n v="101.32350000000001"/>
  </r>
  <r>
    <x v="0"/>
    <x v="1"/>
    <x v="1"/>
    <s v="Red Bicycle Company"/>
    <x v="0"/>
    <x v="0"/>
    <x v="19"/>
    <s v="Silver"/>
    <x v="470"/>
    <d v="2003-04-01T00:00:00"/>
    <n v="2319.9899999999998"/>
    <n v="1242.8517999999999"/>
    <n v="3"/>
    <n v="3728.5553999999997"/>
  </r>
  <r>
    <x v="0"/>
    <x v="1"/>
    <x v="1"/>
    <s v="Red Bicycle Company"/>
    <x v="0"/>
    <x v="0"/>
    <x v="19"/>
    <s v="Black"/>
    <x v="474"/>
    <d v="2003-04-01T00:00:00"/>
    <n v="2294.9899999999998"/>
    <n v="1229.4589000000001"/>
    <n v="2"/>
    <n v="2458.9178000000002"/>
  </r>
  <r>
    <x v="0"/>
    <x v="1"/>
    <x v="1"/>
    <s v="Red Bicycle Company"/>
    <x v="2"/>
    <x v="8"/>
    <x v="36"/>
    <s v="Black"/>
    <x v="475"/>
    <d v="2003-04-01T00:00:00"/>
    <n v="236.02500000000001"/>
    <n v="141.61500000000001"/>
    <n v="1"/>
    <n v="141.61500000000001"/>
  </r>
  <r>
    <x v="0"/>
    <x v="1"/>
    <x v="1"/>
    <s v="Red Bicycle Company"/>
    <x v="2"/>
    <x v="2"/>
    <x v="23"/>
    <s v="Black"/>
    <x v="461"/>
    <d v="2003-04-01T00:00:00"/>
    <n v="348.76"/>
    <n v="209.256"/>
    <n v="2"/>
    <n v="418.512"/>
  </r>
  <r>
    <x v="0"/>
    <x v="1"/>
    <x v="1"/>
    <s v="Red Bicycle Company"/>
    <x v="0"/>
    <x v="0"/>
    <x v="19"/>
    <s v="Silver"/>
    <x v="458"/>
    <d v="2003-04-01T00:00:00"/>
    <n v="2319.9899999999998"/>
    <n v="1242.8517999999999"/>
    <n v="2"/>
    <n v="2485.7035999999998"/>
  </r>
  <r>
    <x v="0"/>
    <x v="1"/>
    <x v="1"/>
    <s v="Red Bicycle Company"/>
    <x v="0"/>
    <x v="0"/>
    <x v="19"/>
    <s v="Silver"/>
    <x v="468"/>
    <d v="2003-04-01T00:00:00"/>
    <n v="2319.9899999999998"/>
    <n v="1242.8517999999999"/>
    <n v="5"/>
    <n v="6214.259"/>
  </r>
  <r>
    <x v="0"/>
    <x v="1"/>
    <x v="1"/>
    <s v="Red Bicycle Company"/>
    <x v="0"/>
    <x v="0"/>
    <x v="35"/>
    <s v="Black"/>
    <x v="475"/>
    <d v="2003-04-01T00:00:00"/>
    <n v="1079.99"/>
    <n v="647.99400000000003"/>
    <n v="7"/>
    <n v="4535.9580000000005"/>
  </r>
  <r>
    <x v="0"/>
    <x v="1"/>
    <x v="1"/>
    <s v="Red Bicycle Company"/>
    <x v="2"/>
    <x v="8"/>
    <x v="20"/>
    <s v="Black"/>
    <x v="482"/>
    <d v="2003-04-01T00:00:00"/>
    <n v="327.21499999999997"/>
    <n v="196.32900000000001"/>
    <n v="2"/>
    <n v="392.65800000000002"/>
  </r>
  <r>
    <x v="0"/>
    <x v="1"/>
    <x v="1"/>
    <s v="Red Bicycle Company"/>
    <x v="0"/>
    <x v="0"/>
    <x v="19"/>
    <s v="Black"/>
    <x v="457"/>
    <d v="2003-04-01T00:00:00"/>
    <n v="2294.9899999999998"/>
    <n v="1229.4589000000001"/>
    <n v="1"/>
    <n v="1229.4589000000001"/>
  </r>
  <r>
    <x v="0"/>
    <x v="1"/>
    <x v="1"/>
    <s v="Red Bicycle Company"/>
    <x v="0"/>
    <x v="0"/>
    <x v="35"/>
    <s v="Black"/>
    <x v="477"/>
    <d v="2003-04-01T00:00:00"/>
    <n v="1079.99"/>
    <n v="647.99400000000003"/>
    <n v="2"/>
    <n v="1295.9880000000001"/>
  </r>
  <r>
    <x v="0"/>
    <x v="1"/>
    <x v="1"/>
    <s v="Red Bicycle Company"/>
    <x v="1"/>
    <x v="10"/>
    <x v="21"/>
    <s v="Black"/>
    <x v="473"/>
    <d v="2003-04-01T00:00:00"/>
    <n v="37.99"/>
    <n v="22.794"/>
    <n v="5"/>
    <n v="113.97"/>
  </r>
  <r>
    <x v="0"/>
    <x v="1"/>
    <x v="1"/>
    <s v="Red Bicycle Company"/>
    <x v="2"/>
    <x v="8"/>
    <x v="26"/>
    <s v="Black"/>
    <x v="474"/>
    <d v="2003-04-01T00:00:00"/>
    <n v="60.744999999999997"/>
    <n v="36.447000000000003"/>
    <n v="1"/>
    <n v="36.447000000000003"/>
  </r>
  <r>
    <x v="0"/>
    <x v="1"/>
    <x v="1"/>
    <s v="Red Bicycle Company"/>
    <x v="2"/>
    <x v="2"/>
    <x v="23"/>
    <s v="Black"/>
    <x v="472"/>
    <d v="2003-04-01T00:00:00"/>
    <n v="348.76"/>
    <n v="209.256"/>
    <n v="3"/>
    <n v="627.76800000000003"/>
  </r>
  <r>
    <x v="0"/>
    <x v="1"/>
    <x v="1"/>
    <s v="Red Bicycle Company"/>
    <x v="0"/>
    <x v="0"/>
    <x v="35"/>
    <s v="Black"/>
    <x v="475"/>
    <d v="2003-04-01T00:00:00"/>
    <n v="1079.99"/>
    <n v="647.99400000000003"/>
    <n v="2"/>
    <n v="1295.9880000000001"/>
  </r>
  <r>
    <x v="0"/>
    <x v="0"/>
    <x v="3"/>
    <s v="Immediate Repair Shop"/>
    <x v="0"/>
    <x v="0"/>
    <x v="19"/>
    <s v="Silver"/>
    <x v="471"/>
    <d v="2003-04-01T00:00:00"/>
    <n v="2319.9899999999998"/>
    <n v="1242.8517999999999"/>
    <n v="2"/>
    <n v="2485.7035999999998"/>
  </r>
  <r>
    <x v="0"/>
    <x v="0"/>
    <x v="3"/>
    <s v="Immediate Repair Shop"/>
    <x v="2"/>
    <x v="2"/>
    <x v="2"/>
    <s v="Silver"/>
    <x v="477"/>
    <d v="2003-04-01T00:00:00"/>
    <n v="1364.5"/>
    <n v="744.27269999999999"/>
    <n v="1"/>
    <n v="744.27269999999999"/>
  </r>
  <r>
    <x v="0"/>
    <x v="0"/>
    <x v="3"/>
    <s v="Immediate Repair Shop"/>
    <x v="0"/>
    <x v="0"/>
    <x v="19"/>
    <s v="Black"/>
    <x v="470"/>
    <d v="2003-04-01T00:00:00"/>
    <n v="2294.9899999999998"/>
    <n v="1229.4589000000001"/>
    <n v="7"/>
    <n v="8606.2123000000011"/>
  </r>
  <r>
    <x v="0"/>
    <x v="0"/>
    <x v="3"/>
    <s v="Immediate Repair Shop"/>
    <x v="0"/>
    <x v="0"/>
    <x v="35"/>
    <s v="Black"/>
    <x v="482"/>
    <d v="2003-04-01T00:00:00"/>
    <n v="1079.99"/>
    <n v="647.99400000000003"/>
    <n v="2"/>
    <n v="1295.9880000000001"/>
  </r>
  <r>
    <x v="0"/>
    <x v="0"/>
    <x v="3"/>
    <s v="Immediate Repair Shop"/>
    <x v="0"/>
    <x v="0"/>
    <x v="19"/>
    <s v="Silver"/>
    <x v="468"/>
    <d v="2003-04-01T00:00:00"/>
    <n v="2319.9899999999998"/>
    <n v="1242.8517999999999"/>
    <n v="2"/>
    <n v="2485.7035999999998"/>
  </r>
  <r>
    <x v="0"/>
    <x v="0"/>
    <x v="3"/>
    <s v="Immediate Repair Shop"/>
    <x v="2"/>
    <x v="9"/>
    <x v="39"/>
    <m/>
    <x v="471"/>
    <d v="2003-04-01T00:00:00"/>
    <n v="120.27"/>
    <n v="65.601799999999997"/>
    <n v="2"/>
    <n v="131.20359999999999"/>
  </r>
  <r>
    <x v="0"/>
    <x v="0"/>
    <x v="3"/>
    <s v="Immediate Repair Shop"/>
    <x v="2"/>
    <x v="8"/>
    <x v="32"/>
    <s v="Black"/>
    <x v="461"/>
    <d v="2003-04-01T00:00:00"/>
    <n v="87.745000000000005"/>
    <n v="52.646999999999998"/>
    <n v="1"/>
    <n v="52.646999999999998"/>
  </r>
  <r>
    <x v="0"/>
    <x v="0"/>
    <x v="3"/>
    <s v="Immediate Repair Shop"/>
    <x v="0"/>
    <x v="0"/>
    <x v="19"/>
    <s v="Black"/>
    <x v="472"/>
    <d v="2003-04-01T00:00:00"/>
    <n v="2294.9899999999998"/>
    <n v="1229.4589000000001"/>
    <n v="5"/>
    <n v="6147.2945"/>
  </r>
  <r>
    <x v="0"/>
    <x v="0"/>
    <x v="3"/>
    <s v="Immediate Repair Shop"/>
    <x v="2"/>
    <x v="8"/>
    <x v="36"/>
    <s v="Black"/>
    <x v="483"/>
    <d v="2003-04-01T00:00:00"/>
    <n v="236.02500000000001"/>
    <n v="141.61500000000001"/>
    <n v="2"/>
    <n v="283.23"/>
  </r>
  <r>
    <x v="0"/>
    <x v="0"/>
    <x v="3"/>
    <s v="Immediate Repair Shop"/>
    <x v="2"/>
    <x v="8"/>
    <x v="34"/>
    <s v="Black"/>
    <x v="458"/>
    <d v="2003-04-01T00:00:00"/>
    <n v="209.02500000000001"/>
    <n v="125.41500000000001"/>
    <n v="3"/>
    <n v="376.245"/>
  </r>
  <r>
    <x v="0"/>
    <x v="0"/>
    <x v="3"/>
    <s v="Immediate Repair Shop"/>
    <x v="2"/>
    <x v="2"/>
    <x v="23"/>
    <s v="Black"/>
    <x v="466"/>
    <d v="2003-04-01T00:00:00"/>
    <n v="348.76"/>
    <n v="209.256"/>
    <n v="5"/>
    <n v="1046.28"/>
  </r>
  <r>
    <x v="0"/>
    <x v="0"/>
    <x v="3"/>
    <s v="Immediate Repair Shop"/>
    <x v="2"/>
    <x v="2"/>
    <x v="2"/>
    <s v="Black"/>
    <x v="482"/>
    <d v="2003-04-01T00:00:00"/>
    <n v="1349.6"/>
    <n v="736.14549999999997"/>
    <n v="2"/>
    <n v="1472.2909999999999"/>
  </r>
  <r>
    <x v="0"/>
    <x v="0"/>
    <x v="3"/>
    <s v="Immediate Repair Shop"/>
    <x v="2"/>
    <x v="8"/>
    <x v="26"/>
    <s v="Black"/>
    <x v="483"/>
    <d v="2003-04-01T00:00:00"/>
    <n v="60.744999999999997"/>
    <n v="36.447000000000003"/>
    <n v="1"/>
    <n v="36.447000000000003"/>
  </r>
  <r>
    <x v="0"/>
    <x v="0"/>
    <x v="3"/>
    <s v="Immediate Repair Shop"/>
    <x v="1"/>
    <x v="10"/>
    <x v="21"/>
    <s v="Black"/>
    <x v="471"/>
    <d v="2003-04-01T00:00:00"/>
    <n v="37.99"/>
    <n v="22.794"/>
    <n v="2"/>
    <n v="45.588000000000001"/>
  </r>
  <r>
    <x v="0"/>
    <x v="0"/>
    <x v="3"/>
    <s v="Immediate Repair Shop"/>
    <x v="2"/>
    <x v="8"/>
    <x v="20"/>
    <s v="Black"/>
    <x v="484"/>
    <d v="2003-04-01T00:00:00"/>
    <n v="327.21499999999997"/>
    <n v="196.32900000000001"/>
    <n v="1"/>
    <n v="196.32900000000001"/>
  </r>
  <r>
    <x v="0"/>
    <x v="0"/>
    <x v="3"/>
    <s v="Immediate Repair Shop"/>
    <x v="0"/>
    <x v="0"/>
    <x v="19"/>
    <s v="Silver"/>
    <x v="463"/>
    <d v="2003-04-01T00:00:00"/>
    <n v="2319.9899999999998"/>
    <n v="1242.8517999999999"/>
    <n v="1"/>
    <n v="1242.8517999999999"/>
  </r>
  <r>
    <x v="0"/>
    <x v="0"/>
    <x v="3"/>
    <s v="Immediate Repair Shop"/>
    <x v="2"/>
    <x v="2"/>
    <x v="23"/>
    <s v="Black"/>
    <x v="474"/>
    <d v="2003-04-01T00:00:00"/>
    <n v="348.76"/>
    <n v="209.256"/>
    <n v="3"/>
    <n v="627.76800000000003"/>
  </r>
  <r>
    <x v="0"/>
    <x v="0"/>
    <x v="3"/>
    <s v="Immediate Repair Shop"/>
    <x v="2"/>
    <x v="8"/>
    <x v="33"/>
    <s v="Black"/>
    <x v="484"/>
    <d v="2003-04-01T00:00:00"/>
    <n v="300.21499999999997"/>
    <n v="180.12899999999999"/>
    <n v="2"/>
    <n v="360.25799999999998"/>
  </r>
  <r>
    <x v="0"/>
    <x v="0"/>
    <x v="3"/>
    <s v="Immediate Repair Shop"/>
    <x v="1"/>
    <x v="10"/>
    <x v="21"/>
    <s v="Black"/>
    <x v="466"/>
    <d v="2003-04-01T00:00:00"/>
    <n v="37.99"/>
    <n v="22.794"/>
    <n v="7"/>
    <n v="159.55799999999999"/>
  </r>
  <r>
    <x v="0"/>
    <x v="0"/>
    <x v="3"/>
    <s v="Immediate Repair Shop"/>
    <x v="2"/>
    <x v="9"/>
    <x v="22"/>
    <m/>
    <x v="460"/>
    <d v="2003-04-01T00:00:00"/>
    <n v="61.92"/>
    <n v="33.774500000000003"/>
    <n v="3"/>
    <n v="101.32350000000001"/>
  </r>
  <r>
    <x v="0"/>
    <x v="0"/>
    <x v="3"/>
    <s v="Immediate Repair Shop"/>
    <x v="0"/>
    <x v="0"/>
    <x v="35"/>
    <s v="Black"/>
    <x v="476"/>
    <d v="2003-04-01T00:00:00"/>
    <n v="1079.99"/>
    <n v="647.99400000000003"/>
    <n v="2"/>
    <n v="1295.9880000000001"/>
  </r>
  <r>
    <x v="0"/>
    <x v="0"/>
    <x v="3"/>
    <s v="Immediate Repair Shop"/>
    <x v="2"/>
    <x v="2"/>
    <x v="38"/>
    <s v="Black"/>
    <x v="474"/>
    <d v="2003-04-01T00:00:00"/>
    <n v="348.76"/>
    <n v="209.256"/>
    <n v="4"/>
    <n v="837.024"/>
  </r>
  <r>
    <x v="0"/>
    <x v="0"/>
    <x v="3"/>
    <s v="Immediate Repair Shop"/>
    <x v="1"/>
    <x v="10"/>
    <x v="21"/>
    <s v="Black"/>
    <x v="476"/>
    <d v="2003-04-01T00:00:00"/>
    <n v="37.99"/>
    <n v="20.894500000000001"/>
    <n v="16"/>
    <n v="334.31200000000001"/>
  </r>
  <r>
    <x v="0"/>
    <x v="0"/>
    <x v="3"/>
    <s v="Immediate Repair Shop"/>
    <x v="0"/>
    <x v="0"/>
    <x v="35"/>
    <s v="Black"/>
    <x v="480"/>
    <d v="2003-04-01T00:00:00"/>
    <n v="1079.99"/>
    <n v="647.99400000000003"/>
    <n v="1"/>
    <n v="647.99400000000003"/>
  </r>
  <r>
    <x v="0"/>
    <x v="0"/>
    <x v="3"/>
    <s v="Immediate Repair Shop"/>
    <x v="0"/>
    <x v="0"/>
    <x v="35"/>
    <s v="Black"/>
    <x v="473"/>
    <d v="2003-04-01T00:00:00"/>
    <n v="1079.99"/>
    <n v="647.99400000000003"/>
    <n v="4"/>
    <n v="2591.9760000000001"/>
  </r>
  <r>
    <x v="1"/>
    <x v="2"/>
    <x v="6"/>
    <s v="Steel Inc."/>
    <x v="2"/>
    <x v="6"/>
    <x v="15"/>
    <s v="Yellow"/>
    <x v="482"/>
    <d v="2003-04-01T00:00:00"/>
    <n v="594.83000000000004"/>
    <n v="324.45269999999999"/>
    <n v="2"/>
    <n v="648.90539999999999"/>
  </r>
  <r>
    <x v="1"/>
    <x v="2"/>
    <x v="6"/>
    <s v="Steel Inc."/>
    <x v="1"/>
    <x v="14"/>
    <x v="28"/>
    <s v="Black"/>
    <x v="470"/>
    <d v="2003-04-01T00:00:00"/>
    <n v="59.99"/>
    <n v="35.994"/>
    <n v="5"/>
    <n v="179.97"/>
  </r>
  <r>
    <x v="1"/>
    <x v="2"/>
    <x v="6"/>
    <s v="Steel Inc."/>
    <x v="2"/>
    <x v="6"/>
    <x v="8"/>
    <s v="Red"/>
    <x v="456"/>
    <d v="2003-04-01T00:00:00"/>
    <n v="337.22"/>
    <n v="202.33199999999999"/>
    <n v="2"/>
    <n v="404.66399999999999"/>
  </r>
  <r>
    <x v="1"/>
    <x v="2"/>
    <x v="6"/>
    <s v="Steel Inc."/>
    <x v="1"/>
    <x v="12"/>
    <x v="25"/>
    <s v="Multi"/>
    <x v="478"/>
    <d v="2003-04-01T00:00:00"/>
    <n v="89.99"/>
    <n v="52.194200000000002"/>
    <n v="11"/>
    <n v="574.13620000000003"/>
  </r>
  <r>
    <x v="1"/>
    <x v="2"/>
    <x v="6"/>
    <s v="Steel Inc."/>
    <x v="1"/>
    <x v="11"/>
    <x v="24"/>
    <s v="Black"/>
    <x v="474"/>
    <d v="2003-04-01T00:00:00"/>
    <n v="74.989999999999995"/>
    <n v="44.994"/>
    <n v="4"/>
    <n v="179.976"/>
  </r>
  <r>
    <x v="1"/>
    <x v="2"/>
    <x v="6"/>
    <s v="Steel Inc."/>
    <x v="1"/>
    <x v="11"/>
    <x v="24"/>
    <s v="Black"/>
    <x v="456"/>
    <d v="2003-04-01T00:00:00"/>
    <n v="74.989999999999995"/>
    <n v="44.994"/>
    <n v="4"/>
    <n v="179.976"/>
  </r>
  <r>
    <x v="1"/>
    <x v="2"/>
    <x v="6"/>
    <s v="Steel Inc."/>
    <x v="2"/>
    <x v="6"/>
    <x v="15"/>
    <s v="Yellow"/>
    <x v="458"/>
    <d v="2003-04-01T00:00:00"/>
    <n v="594.83000000000004"/>
    <n v="324.45269999999999"/>
    <n v="2"/>
    <n v="648.90539999999999"/>
  </r>
  <r>
    <x v="1"/>
    <x v="2"/>
    <x v="6"/>
    <s v="Steel Inc."/>
    <x v="2"/>
    <x v="6"/>
    <x v="8"/>
    <s v="Red"/>
    <x v="480"/>
    <d v="2003-04-01T00:00:00"/>
    <n v="337.22"/>
    <n v="202.33199999999999"/>
    <n v="2"/>
    <n v="404.66399999999999"/>
  </r>
  <r>
    <x v="1"/>
    <x v="2"/>
    <x v="6"/>
    <s v="Steel Inc."/>
    <x v="1"/>
    <x v="10"/>
    <x v="29"/>
    <s v="Black"/>
    <x v="467"/>
    <d v="2003-04-01T00:00:00"/>
    <n v="24.49"/>
    <n v="14.1289"/>
    <n v="1"/>
    <n v="14.1289"/>
  </r>
  <r>
    <x v="1"/>
    <x v="2"/>
    <x v="6"/>
    <s v="Steel Inc."/>
    <x v="1"/>
    <x v="10"/>
    <x v="29"/>
    <s v="Black"/>
    <x v="476"/>
    <d v="2003-04-01T00:00:00"/>
    <n v="24.49"/>
    <n v="14.1289"/>
    <n v="4"/>
    <n v="56.515599999999999"/>
  </r>
  <r>
    <x v="1"/>
    <x v="2"/>
    <x v="6"/>
    <s v="Steel Inc."/>
    <x v="0"/>
    <x v="3"/>
    <x v="3"/>
    <s v="Red"/>
    <x v="477"/>
    <d v="2003-04-01T00:00:00"/>
    <n v="782.99"/>
    <n v="469.79399999999998"/>
    <n v="3"/>
    <n v="1409.3820000000001"/>
  </r>
  <r>
    <x v="1"/>
    <x v="2"/>
    <x v="6"/>
    <s v="Steel Inc."/>
    <x v="3"/>
    <x v="13"/>
    <x v="27"/>
    <m/>
    <x v="459"/>
    <d v="2003-04-01T00:00:00"/>
    <n v="19.989999999999998"/>
    <n v="11.994"/>
    <n v="10"/>
    <n v="119.94"/>
  </r>
  <r>
    <x v="1"/>
    <x v="2"/>
    <x v="6"/>
    <s v="Steel Inc."/>
    <x v="1"/>
    <x v="12"/>
    <x v="25"/>
    <s v="Multi"/>
    <x v="459"/>
    <d v="2003-04-01T00:00:00"/>
    <n v="89.99"/>
    <n v="53.994"/>
    <n v="1"/>
    <n v="53.994"/>
  </r>
  <r>
    <x v="1"/>
    <x v="2"/>
    <x v="6"/>
    <s v="Steel Inc."/>
    <x v="1"/>
    <x v="4"/>
    <x v="5"/>
    <s v="Multi"/>
    <x v="458"/>
    <d v="2003-04-01T00:00:00"/>
    <n v="49.99"/>
    <n v="28.840399999999999"/>
    <n v="5"/>
    <n v="144.202"/>
  </r>
  <r>
    <x v="1"/>
    <x v="2"/>
    <x v="6"/>
    <s v="Steel Inc."/>
    <x v="1"/>
    <x v="12"/>
    <x v="25"/>
    <s v="Multi"/>
    <x v="473"/>
    <d v="2003-04-01T00:00:00"/>
    <n v="89.99"/>
    <n v="53.994"/>
    <n v="2"/>
    <n v="107.988"/>
  </r>
  <r>
    <x v="1"/>
    <x v="2"/>
    <x v="6"/>
    <s v="Steel Inc."/>
    <x v="2"/>
    <x v="6"/>
    <x v="15"/>
    <s v="Yellow"/>
    <x v="456"/>
    <d v="2003-04-01T00:00:00"/>
    <n v="594.83000000000004"/>
    <n v="324.45269999999999"/>
    <n v="2"/>
    <n v="648.90539999999999"/>
  </r>
  <r>
    <x v="1"/>
    <x v="2"/>
    <x v="6"/>
    <s v="Steel Inc."/>
    <x v="2"/>
    <x v="8"/>
    <x v="18"/>
    <s v="Black"/>
    <x v="479"/>
    <d v="2003-04-01T00:00:00"/>
    <n v="112.565"/>
    <n v="67.539000000000001"/>
    <n v="1"/>
    <n v="67.539000000000001"/>
  </r>
  <r>
    <x v="1"/>
    <x v="2"/>
    <x v="6"/>
    <s v="Steel Inc."/>
    <x v="1"/>
    <x v="4"/>
    <x v="5"/>
    <s v="Multi"/>
    <x v="475"/>
    <d v="2003-04-01T00:00:00"/>
    <n v="49.99"/>
    <n v="28.840399999999999"/>
    <n v="8"/>
    <n v="230.72319999999999"/>
  </r>
  <r>
    <x v="1"/>
    <x v="2"/>
    <x v="6"/>
    <s v="Steel Inc."/>
    <x v="3"/>
    <x v="7"/>
    <x v="10"/>
    <s v="Red"/>
    <x v="468"/>
    <d v="2003-04-01T00:00:00"/>
    <n v="34.99"/>
    <n v="20.186499999999999"/>
    <n v="2"/>
    <n v="40.372999999999998"/>
  </r>
  <r>
    <x v="1"/>
    <x v="2"/>
    <x v="6"/>
    <s v="Steel Inc."/>
    <x v="1"/>
    <x v="11"/>
    <x v="24"/>
    <s v="Black"/>
    <x v="462"/>
    <d v="2003-04-01T00:00:00"/>
    <n v="74.989999999999995"/>
    <n v="44.994"/>
    <n v="3"/>
    <n v="134.982"/>
  </r>
  <r>
    <x v="1"/>
    <x v="2"/>
    <x v="6"/>
    <s v="Steel Inc."/>
    <x v="3"/>
    <x v="7"/>
    <x v="10"/>
    <s v="Black"/>
    <x v="468"/>
    <d v="2003-04-01T00:00:00"/>
    <n v="34.99"/>
    <n v="20.186499999999999"/>
    <n v="9"/>
    <n v="181.67849999999999"/>
  </r>
  <r>
    <x v="1"/>
    <x v="2"/>
    <x v="6"/>
    <s v="Steel Inc."/>
    <x v="0"/>
    <x v="3"/>
    <x v="3"/>
    <s v="Red"/>
    <x v="456"/>
    <d v="2003-04-01T00:00:00"/>
    <n v="782.99"/>
    <n v="469.79399999999998"/>
    <n v="6"/>
    <n v="2818.7640000000001"/>
  </r>
  <r>
    <x v="1"/>
    <x v="2"/>
    <x v="6"/>
    <s v="Steel Inc."/>
    <x v="3"/>
    <x v="15"/>
    <x v="30"/>
    <m/>
    <x v="479"/>
    <d v="2003-04-01T00:00:00"/>
    <n v="25"/>
    <n v="15"/>
    <n v="4"/>
    <n v="60"/>
  </r>
  <r>
    <x v="1"/>
    <x v="2"/>
    <x v="6"/>
    <s v="Steel Inc."/>
    <x v="0"/>
    <x v="3"/>
    <x v="3"/>
    <s v="Black"/>
    <x v="475"/>
    <d v="2003-04-01T00:00:00"/>
    <n v="782.99"/>
    <n v="469.79399999999998"/>
    <n v="2"/>
    <n v="939.58799999999997"/>
  </r>
  <r>
    <x v="1"/>
    <x v="2"/>
    <x v="6"/>
    <s v="Steel Inc."/>
    <x v="1"/>
    <x v="10"/>
    <x v="29"/>
    <s v="Black"/>
    <x v="474"/>
    <d v="2003-04-01T00:00:00"/>
    <n v="24.49"/>
    <n v="14.1289"/>
    <n v="4"/>
    <n v="56.515599999999999"/>
  </r>
  <r>
    <x v="1"/>
    <x v="2"/>
    <x v="6"/>
    <s v="Steel Inc."/>
    <x v="1"/>
    <x v="4"/>
    <x v="5"/>
    <s v="Multi"/>
    <x v="475"/>
    <d v="2003-04-01T00:00:00"/>
    <n v="49.99"/>
    <n v="28.840399999999999"/>
    <n v="2"/>
    <n v="57.680799999999998"/>
  </r>
  <r>
    <x v="1"/>
    <x v="2"/>
    <x v="6"/>
    <s v="Steel Inc."/>
    <x v="1"/>
    <x v="5"/>
    <x v="6"/>
    <s v="Multi"/>
    <x v="471"/>
    <d v="2003-04-01T00:00:00"/>
    <n v="8.99"/>
    <n v="5.0136000000000003"/>
    <n v="11"/>
    <n v="55.149600000000007"/>
  </r>
  <r>
    <x v="1"/>
    <x v="2"/>
    <x v="6"/>
    <s v="Steel Inc."/>
    <x v="1"/>
    <x v="14"/>
    <x v="28"/>
    <s v="Black"/>
    <x v="468"/>
    <d v="2003-04-01T00:00:00"/>
    <n v="59.99"/>
    <n v="35.994"/>
    <n v="4"/>
    <n v="143.976"/>
  </r>
  <r>
    <x v="1"/>
    <x v="2"/>
    <x v="6"/>
    <s v="Steel Inc."/>
    <x v="2"/>
    <x v="6"/>
    <x v="8"/>
    <s v="Red"/>
    <x v="482"/>
    <d v="2003-04-01T00:00:00"/>
    <n v="337.22"/>
    <n v="202.33199999999999"/>
    <n v="4"/>
    <n v="809.32799999999997"/>
  </r>
  <r>
    <x v="1"/>
    <x v="2"/>
    <x v="6"/>
    <s v="Steel Inc."/>
    <x v="3"/>
    <x v="7"/>
    <x v="10"/>
    <s v="Blue"/>
    <x v="477"/>
    <d v="2003-04-01T00:00:00"/>
    <n v="34.99"/>
    <n v="20.186499999999999"/>
    <n v="2"/>
    <n v="40.372999999999998"/>
  </r>
  <r>
    <x v="1"/>
    <x v="2"/>
    <x v="6"/>
    <s v="Steel Inc."/>
    <x v="2"/>
    <x v="6"/>
    <x v="8"/>
    <s v="Black"/>
    <x v="459"/>
    <d v="2003-04-01T00:00:00"/>
    <n v="337.22"/>
    <n v="183.93819999999999"/>
    <n v="2"/>
    <n v="367.87639999999999"/>
  </r>
  <r>
    <x v="1"/>
    <x v="2"/>
    <x v="6"/>
    <s v="Steel Inc."/>
    <x v="1"/>
    <x v="14"/>
    <x v="28"/>
    <s v="Black"/>
    <x v="465"/>
    <d v="2003-04-01T00:00:00"/>
    <n v="59.99"/>
    <n v="35.994"/>
    <n v="1"/>
    <n v="35.994"/>
  </r>
  <r>
    <x v="0"/>
    <x v="0"/>
    <x v="2"/>
    <s v="Latest Sports Equipment"/>
    <x v="1"/>
    <x v="10"/>
    <x v="21"/>
    <s v="Black"/>
    <x v="482"/>
    <d v="2003-04-01T00:00:00"/>
    <n v="37.99"/>
    <n v="22.034199999999998"/>
    <n v="12"/>
    <n v="264.41039999999998"/>
  </r>
  <r>
    <x v="0"/>
    <x v="0"/>
    <x v="2"/>
    <s v="Latest Sports Equipment"/>
    <x v="1"/>
    <x v="4"/>
    <x v="5"/>
    <s v="Multi"/>
    <x v="483"/>
    <d v="2003-04-01T00:00:00"/>
    <n v="49.99"/>
    <n v="28.840399999999999"/>
    <n v="6"/>
    <n v="173.04239999999999"/>
  </r>
  <r>
    <x v="0"/>
    <x v="0"/>
    <x v="2"/>
    <s v="Latest Sports Equipment"/>
    <x v="1"/>
    <x v="5"/>
    <x v="6"/>
    <s v="Multi"/>
    <x v="467"/>
    <d v="2003-04-01T00:00:00"/>
    <n v="8.99"/>
    <n v="5.1864999999999997"/>
    <n v="3"/>
    <n v="15.5595"/>
  </r>
  <r>
    <x v="0"/>
    <x v="0"/>
    <x v="2"/>
    <s v="Latest Sports Equipment"/>
    <x v="1"/>
    <x v="12"/>
    <x v="25"/>
    <s v="Multi"/>
    <x v="472"/>
    <d v="2003-04-01T00:00:00"/>
    <n v="89.99"/>
    <n v="53.994"/>
    <n v="4"/>
    <n v="215.976"/>
  </r>
  <r>
    <x v="0"/>
    <x v="0"/>
    <x v="2"/>
    <s v="Latest Sports Equipment"/>
    <x v="1"/>
    <x v="4"/>
    <x v="5"/>
    <s v="Multi"/>
    <x v="459"/>
    <d v="2003-04-01T00:00:00"/>
    <n v="49.99"/>
    <n v="28.840399999999999"/>
    <n v="4"/>
    <n v="115.3616"/>
  </r>
  <r>
    <x v="0"/>
    <x v="0"/>
    <x v="2"/>
    <s v="Latest Sports Equipment"/>
    <x v="2"/>
    <x v="8"/>
    <x v="32"/>
    <s v="Black"/>
    <x v="457"/>
    <d v="2003-04-01T00:00:00"/>
    <n v="87.745000000000005"/>
    <n v="52.646999999999998"/>
    <n v="5"/>
    <n v="263.23500000000001"/>
  </r>
  <r>
    <x v="0"/>
    <x v="0"/>
    <x v="2"/>
    <s v="Latest Sports Equipment"/>
    <x v="2"/>
    <x v="9"/>
    <x v="39"/>
    <m/>
    <x v="472"/>
    <d v="2003-04-01T00:00:00"/>
    <n v="120.27"/>
    <n v="65.601799999999997"/>
    <n v="3"/>
    <n v="196.80539999999999"/>
  </r>
  <r>
    <x v="0"/>
    <x v="0"/>
    <x v="2"/>
    <s v="Latest Sports Equipment"/>
    <x v="0"/>
    <x v="0"/>
    <x v="19"/>
    <s v="Black"/>
    <x v="464"/>
    <d v="2003-04-01T00:00:00"/>
    <n v="2294.9899999999998"/>
    <n v="1229.4589000000001"/>
    <n v="3"/>
    <n v="3688.3767000000003"/>
  </r>
  <r>
    <x v="0"/>
    <x v="0"/>
    <x v="2"/>
    <s v="Latest Sports Equipment"/>
    <x v="1"/>
    <x v="11"/>
    <x v="24"/>
    <s v="Black"/>
    <x v="459"/>
    <d v="2003-04-01T00:00:00"/>
    <n v="74.989999999999995"/>
    <n v="44.994"/>
    <n v="4"/>
    <n v="179.976"/>
  </r>
  <r>
    <x v="0"/>
    <x v="0"/>
    <x v="2"/>
    <s v="Latest Sports Equipment"/>
    <x v="1"/>
    <x v="10"/>
    <x v="21"/>
    <s v="Black"/>
    <x v="475"/>
    <d v="2003-04-01T00:00:00"/>
    <n v="37.99"/>
    <n v="22.794"/>
    <n v="2"/>
    <n v="45.588000000000001"/>
  </r>
  <r>
    <x v="0"/>
    <x v="0"/>
    <x v="2"/>
    <s v="Latest Sports Equipment"/>
    <x v="2"/>
    <x v="2"/>
    <x v="23"/>
    <s v="Black"/>
    <x v="467"/>
    <d v="2003-04-01T00:00:00"/>
    <n v="348.76"/>
    <n v="209.256"/>
    <n v="5"/>
    <n v="1046.28"/>
  </r>
  <r>
    <x v="0"/>
    <x v="0"/>
    <x v="2"/>
    <s v="Latest Sports Equipment"/>
    <x v="2"/>
    <x v="2"/>
    <x v="2"/>
    <s v="Black"/>
    <x v="474"/>
    <d v="2003-04-01T00:00:00"/>
    <n v="1349.6"/>
    <n v="736.14549999999997"/>
    <n v="3"/>
    <n v="2208.4364999999998"/>
  </r>
  <r>
    <x v="0"/>
    <x v="0"/>
    <x v="2"/>
    <s v="Latest Sports Equipment"/>
    <x v="1"/>
    <x v="11"/>
    <x v="24"/>
    <s v="Black"/>
    <x v="478"/>
    <d v="2003-04-01T00:00:00"/>
    <n v="74.989999999999995"/>
    <n v="44.994"/>
    <n v="3"/>
    <n v="134.982"/>
  </r>
  <r>
    <x v="0"/>
    <x v="0"/>
    <x v="2"/>
    <s v="Latest Sports Equipment"/>
    <x v="1"/>
    <x v="10"/>
    <x v="29"/>
    <s v="Black"/>
    <x v="462"/>
    <d v="2003-04-01T00:00:00"/>
    <n v="24.49"/>
    <n v="14.1289"/>
    <n v="5"/>
    <n v="70.644499999999994"/>
  </r>
  <r>
    <x v="0"/>
    <x v="0"/>
    <x v="2"/>
    <s v="Latest Sports Equipment"/>
    <x v="2"/>
    <x v="2"/>
    <x v="38"/>
    <s v="Black"/>
    <x v="457"/>
    <d v="2003-04-01T00:00:00"/>
    <n v="348.76"/>
    <n v="209.256"/>
    <n v="4"/>
    <n v="837.024"/>
  </r>
  <r>
    <x v="0"/>
    <x v="0"/>
    <x v="2"/>
    <s v="Latest Sports Equipment"/>
    <x v="0"/>
    <x v="0"/>
    <x v="35"/>
    <s v="Black"/>
    <x v="470"/>
    <d v="2003-04-01T00:00:00"/>
    <n v="1079.99"/>
    <n v="647.99400000000003"/>
    <n v="3"/>
    <n v="1943.982"/>
  </r>
  <r>
    <x v="0"/>
    <x v="0"/>
    <x v="2"/>
    <s v="Latest Sports Equipment"/>
    <x v="1"/>
    <x v="14"/>
    <x v="28"/>
    <s v="Black"/>
    <x v="460"/>
    <d v="2003-04-01T00:00:00"/>
    <n v="59.99"/>
    <n v="35.994"/>
    <n v="4"/>
    <n v="143.976"/>
  </r>
  <r>
    <x v="0"/>
    <x v="0"/>
    <x v="2"/>
    <s v="Latest Sports Equipment"/>
    <x v="2"/>
    <x v="8"/>
    <x v="36"/>
    <s v="Black"/>
    <x v="470"/>
    <d v="2003-04-01T00:00:00"/>
    <n v="236.02500000000001"/>
    <n v="141.61500000000001"/>
    <n v="6"/>
    <n v="849.69"/>
  </r>
  <r>
    <x v="0"/>
    <x v="0"/>
    <x v="2"/>
    <s v="Latest Sports Equipment"/>
    <x v="2"/>
    <x v="9"/>
    <x v="22"/>
    <m/>
    <x v="462"/>
    <d v="2003-04-01T00:00:00"/>
    <n v="61.92"/>
    <n v="33.774500000000003"/>
    <n v="2"/>
    <n v="67.549000000000007"/>
  </r>
  <r>
    <x v="0"/>
    <x v="0"/>
    <x v="2"/>
    <s v="Latest Sports Equipment"/>
    <x v="2"/>
    <x v="8"/>
    <x v="26"/>
    <s v="Black"/>
    <x v="458"/>
    <d v="2003-04-01T00:00:00"/>
    <n v="60.744999999999997"/>
    <n v="36.447000000000003"/>
    <n v="3"/>
    <n v="109.34100000000001"/>
  </r>
  <r>
    <x v="0"/>
    <x v="0"/>
    <x v="2"/>
    <s v="Latest Sports Equipment"/>
    <x v="1"/>
    <x v="10"/>
    <x v="21"/>
    <s v="Black"/>
    <x v="458"/>
    <d v="2003-04-01T00:00:00"/>
    <n v="37.99"/>
    <n v="20.894500000000001"/>
    <n v="19"/>
    <n v="396.99549999999999"/>
  </r>
  <r>
    <x v="0"/>
    <x v="0"/>
    <x v="2"/>
    <s v="Latest Sports Equipment"/>
    <x v="2"/>
    <x v="8"/>
    <x v="34"/>
    <s v="Black"/>
    <x v="473"/>
    <d v="2003-04-01T00:00:00"/>
    <n v="209.02500000000001"/>
    <n v="125.41500000000001"/>
    <n v="3"/>
    <n v="376.245"/>
  </r>
  <r>
    <x v="0"/>
    <x v="0"/>
    <x v="2"/>
    <s v="Latest Sports Equipment"/>
    <x v="3"/>
    <x v="7"/>
    <x v="10"/>
    <s v="Blue"/>
    <x v="464"/>
    <d v="2003-04-01T00:00:00"/>
    <n v="34.99"/>
    <n v="20.186499999999999"/>
    <n v="2"/>
    <n v="40.372999999999998"/>
  </r>
  <r>
    <x v="0"/>
    <x v="0"/>
    <x v="2"/>
    <s v="Latest Sports Equipment"/>
    <x v="0"/>
    <x v="0"/>
    <x v="35"/>
    <s v="Black"/>
    <x v="460"/>
    <d v="2003-04-01T00:00:00"/>
    <n v="1079.99"/>
    <n v="647.99400000000003"/>
    <n v="5"/>
    <n v="3239.9700000000003"/>
  </r>
  <r>
    <x v="0"/>
    <x v="0"/>
    <x v="2"/>
    <s v="Latest Sports Equipment"/>
    <x v="0"/>
    <x v="0"/>
    <x v="19"/>
    <s v="Silver"/>
    <x v="459"/>
    <d v="2003-04-01T00:00:00"/>
    <n v="2319.9899999999998"/>
    <n v="1242.8517999999999"/>
    <n v="3"/>
    <n v="3728.5553999999997"/>
  </r>
  <r>
    <x v="0"/>
    <x v="0"/>
    <x v="2"/>
    <s v="Latest Sports Equipment"/>
    <x v="2"/>
    <x v="8"/>
    <x v="20"/>
    <s v="Black"/>
    <x v="478"/>
    <d v="2003-04-01T00:00:00"/>
    <n v="327.21499999999997"/>
    <n v="196.32900000000001"/>
    <n v="6"/>
    <n v="1177.9740000000002"/>
  </r>
  <r>
    <x v="0"/>
    <x v="0"/>
    <x v="2"/>
    <s v="Latest Sports Equipment"/>
    <x v="3"/>
    <x v="7"/>
    <x v="10"/>
    <s v="Black"/>
    <x v="456"/>
    <d v="2003-04-01T00:00:00"/>
    <n v="34.99"/>
    <n v="20.186499999999999"/>
    <n v="5"/>
    <n v="100.93249999999999"/>
  </r>
  <r>
    <x v="0"/>
    <x v="0"/>
    <x v="2"/>
    <s v="Latest Sports Equipment"/>
    <x v="2"/>
    <x v="2"/>
    <x v="23"/>
    <s v="Black"/>
    <x v="480"/>
    <d v="2003-04-01T00:00:00"/>
    <n v="348.76"/>
    <n v="209.256"/>
    <n v="4"/>
    <n v="837.024"/>
  </r>
  <r>
    <x v="0"/>
    <x v="0"/>
    <x v="2"/>
    <s v="Latest Sports Equipment"/>
    <x v="3"/>
    <x v="7"/>
    <x v="10"/>
    <s v="Red"/>
    <x v="468"/>
    <d v="2003-04-01T00:00:00"/>
    <n v="34.99"/>
    <n v="20.186499999999999"/>
    <n v="3"/>
    <n v="60.5595"/>
  </r>
  <r>
    <x v="0"/>
    <x v="0"/>
    <x v="2"/>
    <s v="Latest Sports Equipment"/>
    <x v="1"/>
    <x v="12"/>
    <x v="25"/>
    <s v="Multi"/>
    <x v="470"/>
    <d v="2003-04-01T00:00:00"/>
    <n v="89.99"/>
    <n v="53.994"/>
    <n v="4"/>
    <n v="215.976"/>
  </r>
  <r>
    <x v="0"/>
    <x v="0"/>
    <x v="2"/>
    <s v="Latest Sports Equipment"/>
    <x v="0"/>
    <x v="0"/>
    <x v="19"/>
    <s v="Black"/>
    <x v="462"/>
    <d v="2003-04-01T00:00:00"/>
    <n v="2294.9899999999998"/>
    <n v="1229.4589000000001"/>
    <n v="3"/>
    <n v="3688.3767000000003"/>
  </r>
  <r>
    <x v="0"/>
    <x v="0"/>
    <x v="2"/>
    <s v="Latest Sports Equipment"/>
    <x v="2"/>
    <x v="2"/>
    <x v="2"/>
    <s v="Silver"/>
    <x v="474"/>
    <d v="2003-04-01T00:00:00"/>
    <n v="1364.5"/>
    <n v="744.27269999999999"/>
    <n v="5"/>
    <n v="3721.3634999999999"/>
  </r>
  <r>
    <x v="0"/>
    <x v="0"/>
    <x v="2"/>
    <s v="Latest Sports Equipment"/>
    <x v="3"/>
    <x v="13"/>
    <x v="27"/>
    <m/>
    <x v="461"/>
    <d v="2003-04-01T00:00:00"/>
    <n v="19.989999999999998"/>
    <n v="11.994"/>
    <n v="3"/>
    <n v="35.981999999999999"/>
  </r>
  <r>
    <x v="0"/>
    <x v="0"/>
    <x v="2"/>
    <s v="Latest Sports Equipment"/>
    <x v="0"/>
    <x v="0"/>
    <x v="19"/>
    <s v="Black"/>
    <x v="480"/>
    <d v="2003-04-01T00:00:00"/>
    <n v="2294.9899999999998"/>
    <n v="1229.4589000000001"/>
    <n v="10"/>
    <n v="12294.589"/>
  </r>
  <r>
    <x v="0"/>
    <x v="0"/>
    <x v="2"/>
    <s v="Latest Sports Equipment"/>
    <x v="0"/>
    <x v="0"/>
    <x v="35"/>
    <s v="Black"/>
    <x v="465"/>
    <d v="2003-04-01T00:00:00"/>
    <n v="1079.99"/>
    <n v="647.99400000000003"/>
    <n v="7"/>
    <n v="4535.9580000000005"/>
  </r>
  <r>
    <x v="0"/>
    <x v="0"/>
    <x v="2"/>
    <s v="Latest Sports Equipment"/>
    <x v="0"/>
    <x v="0"/>
    <x v="19"/>
    <s v="Silver"/>
    <x v="459"/>
    <d v="2003-04-01T00:00:00"/>
    <n v="2319.9899999999998"/>
    <n v="1242.8517999999999"/>
    <n v="9"/>
    <n v="11185.6662"/>
  </r>
  <r>
    <x v="0"/>
    <x v="0"/>
    <x v="2"/>
    <s v="Latest Sports Equipment"/>
    <x v="0"/>
    <x v="0"/>
    <x v="19"/>
    <s v="Silver"/>
    <x v="466"/>
    <d v="2003-04-01T00:00:00"/>
    <n v="2319.9899999999998"/>
    <n v="1242.8517999999999"/>
    <n v="9"/>
    <n v="11185.6662"/>
  </r>
  <r>
    <x v="0"/>
    <x v="0"/>
    <x v="2"/>
    <s v="Latest Sports Equipment"/>
    <x v="3"/>
    <x v="15"/>
    <x v="30"/>
    <m/>
    <x v="471"/>
    <d v="2003-04-01T00:00:00"/>
    <n v="25"/>
    <n v="15"/>
    <n v="4"/>
    <n v="60"/>
  </r>
  <r>
    <x v="0"/>
    <x v="0"/>
    <x v="2"/>
    <s v="Latest Sports Equipment"/>
    <x v="0"/>
    <x v="0"/>
    <x v="35"/>
    <s v="Black"/>
    <x v="470"/>
    <d v="2003-04-01T00:00:00"/>
    <n v="1079.99"/>
    <n v="647.99400000000003"/>
    <n v="7"/>
    <n v="4535.9580000000005"/>
  </r>
  <r>
    <x v="0"/>
    <x v="0"/>
    <x v="3"/>
    <s v="Weekend Tours"/>
    <x v="0"/>
    <x v="3"/>
    <x v="12"/>
    <s v="Red"/>
    <x v="465"/>
    <d v="2003-04-01T00:00:00"/>
    <n v="2443.35"/>
    <n v="1308.9375"/>
    <n v="1"/>
    <n v="1308.9375"/>
  </r>
  <r>
    <x v="0"/>
    <x v="0"/>
    <x v="4"/>
    <s v="Fitness Toy Store"/>
    <x v="0"/>
    <x v="3"/>
    <x v="12"/>
    <s v="Black"/>
    <x v="462"/>
    <d v="2003-04-01T00:00:00"/>
    <n v="2443.35"/>
    <n v="1308.9375"/>
    <n v="3"/>
    <n v="3926.8125"/>
  </r>
  <r>
    <x v="0"/>
    <x v="0"/>
    <x v="4"/>
    <s v="Fitness Toy Store"/>
    <x v="2"/>
    <x v="6"/>
    <x v="15"/>
    <s v="Yellow"/>
    <x v="467"/>
    <d v="2003-04-01T00:00:00"/>
    <n v="594.83000000000004"/>
    <n v="324.45269999999999"/>
    <n v="2"/>
    <n v="648.90539999999999"/>
  </r>
  <r>
    <x v="0"/>
    <x v="0"/>
    <x v="4"/>
    <s v="Fitness Toy Store"/>
    <x v="3"/>
    <x v="15"/>
    <x v="30"/>
    <m/>
    <x v="471"/>
    <d v="2003-04-01T00:00:00"/>
    <n v="25"/>
    <n v="15"/>
    <n v="1"/>
    <n v="15"/>
  </r>
  <r>
    <x v="0"/>
    <x v="0"/>
    <x v="4"/>
    <s v="Fitness Toy Store"/>
    <x v="0"/>
    <x v="3"/>
    <x v="3"/>
    <s v="Red"/>
    <x v="461"/>
    <d v="2003-04-01T00:00:00"/>
    <n v="782.99"/>
    <n v="469.79399999999998"/>
    <n v="2"/>
    <n v="939.58799999999997"/>
  </r>
  <r>
    <x v="0"/>
    <x v="0"/>
    <x v="4"/>
    <s v="Fitness Toy Store"/>
    <x v="2"/>
    <x v="6"/>
    <x v="8"/>
    <s v="Black"/>
    <x v="471"/>
    <d v="2003-04-01T00:00:00"/>
    <n v="337.22"/>
    <n v="183.93819999999999"/>
    <n v="3"/>
    <n v="551.81459999999993"/>
  </r>
  <r>
    <x v="0"/>
    <x v="0"/>
    <x v="4"/>
    <s v="Fitness Toy Store"/>
    <x v="2"/>
    <x v="6"/>
    <x v="15"/>
    <s v="Yellow"/>
    <x v="473"/>
    <d v="2003-04-01T00:00:00"/>
    <n v="594.83000000000004"/>
    <n v="324.45269999999999"/>
    <n v="6"/>
    <n v="1946.7161999999998"/>
  </r>
  <r>
    <x v="0"/>
    <x v="0"/>
    <x v="4"/>
    <s v="Fitness Toy Store"/>
    <x v="2"/>
    <x v="8"/>
    <x v="14"/>
    <s v="Black"/>
    <x v="468"/>
    <d v="2003-04-01T00:00:00"/>
    <n v="248.38499999999999"/>
    <n v="149.03100000000001"/>
    <n v="1"/>
    <n v="149.03100000000001"/>
  </r>
  <r>
    <x v="0"/>
    <x v="0"/>
    <x v="4"/>
    <s v="Fitness Toy Store"/>
    <x v="2"/>
    <x v="6"/>
    <x v="11"/>
    <s v="Black"/>
    <x v="473"/>
    <d v="2003-04-01T00:00:00"/>
    <n v="1431.5"/>
    <n v="780.81820000000005"/>
    <n v="5"/>
    <n v="3904.0910000000003"/>
  </r>
  <r>
    <x v="0"/>
    <x v="0"/>
    <x v="4"/>
    <s v="Fitness Toy Store"/>
    <x v="2"/>
    <x v="8"/>
    <x v="18"/>
    <s v="Black"/>
    <x v="477"/>
    <d v="2003-04-01T00:00:00"/>
    <n v="112.565"/>
    <n v="67.539000000000001"/>
    <n v="4"/>
    <n v="270.15600000000001"/>
  </r>
  <r>
    <x v="0"/>
    <x v="0"/>
    <x v="4"/>
    <s v="Fitness Toy Store"/>
    <x v="0"/>
    <x v="3"/>
    <x v="3"/>
    <s v="Black"/>
    <x v="462"/>
    <d v="2003-04-01T00:00:00"/>
    <n v="782.99"/>
    <n v="430.64449999999999"/>
    <n v="17"/>
    <n v="7320.9565000000002"/>
  </r>
  <r>
    <x v="0"/>
    <x v="0"/>
    <x v="4"/>
    <s v="Fitness Toy Store"/>
    <x v="2"/>
    <x v="9"/>
    <x v="16"/>
    <m/>
    <x v="469"/>
    <d v="2003-04-01T00:00:00"/>
    <n v="120.27"/>
    <n v="65.601799999999997"/>
    <n v="2"/>
    <n v="131.20359999999999"/>
  </r>
  <r>
    <x v="0"/>
    <x v="0"/>
    <x v="4"/>
    <s v="Fitness Toy Store"/>
    <x v="0"/>
    <x v="3"/>
    <x v="17"/>
    <s v="Yellow"/>
    <x v="474"/>
    <d v="2003-04-01T00:00:00"/>
    <n v="1120.49"/>
    <n v="600.26250000000005"/>
    <n v="1"/>
    <n v="600.26250000000005"/>
  </r>
  <r>
    <x v="0"/>
    <x v="0"/>
    <x v="4"/>
    <s v="Fitness Toy Store"/>
    <x v="0"/>
    <x v="3"/>
    <x v="17"/>
    <s v="Yellow"/>
    <x v="484"/>
    <d v="2003-04-01T00:00:00"/>
    <n v="1120.49"/>
    <n v="600.26250000000005"/>
    <n v="2"/>
    <n v="1200.5250000000001"/>
  </r>
  <r>
    <x v="0"/>
    <x v="0"/>
    <x v="4"/>
    <s v="Fitness Toy Store"/>
    <x v="0"/>
    <x v="3"/>
    <x v="12"/>
    <s v="Black"/>
    <x v="460"/>
    <d v="2003-04-01T00:00:00"/>
    <n v="2443.35"/>
    <n v="1308.9375"/>
    <n v="7"/>
    <n v="9162.5625"/>
  </r>
  <r>
    <x v="0"/>
    <x v="0"/>
    <x v="4"/>
    <s v="Fitness Toy Store"/>
    <x v="2"/>
    <x v="6"/>
    <x v="8"/>
    <s v="Black"/>
    <x v="476"/>
    <d v="2003-04-01T00:00:00"/>
    <n v="337.22"/>
    <n v="183.93819999999999"/>
    <n v="1"/>
    <n v="183.93819999999999"/>
  </r>
  <r>
    <x v="0"/>
    <x v="0"/>
    <x v="4"/>
    <s v="Fitness Toy Store"/>
    <x v="2"/>
    <x v="6"/>
    <x v="8"/>
    <s v="Red"/>
    <x v="455"/>
    <d v="2003-04-01T00:00:00"/>
    <n v="337.22"/>
    <n v="202.33199999999999"/>
    <n v="3"/>
    <n v="606.99599999999998"/>
  </r>
  <r>
    <x v="0"/>
    <x v="0"/>
    <x v="4"/>
    <s v="Fitness Toy Store"/>
    <x v="2"/>
    <x v="6"/>
    <x v="8"/>
    <s v="Red"/>
    <x v="465"/>
    <d v="2003-04-01T00:00:00"/>
    <n v="337.22"/>
    <n v="202.33199999999999"/>
    <n v="2"/>
    <n v="404.66399999999999"/>
  </r>
  <r>
    <x v="0"/>
    <x v="0"/>
    <x v="4"/>
    <s v="Fitness Toy Store"/>
    <x v="2"/>
    <x v="6"/>
    <x v="11"/>
    <s v="Red"/>
    <x v="485"/>
    <d v="2003-04-01T00:00:00"/>
    <n v="1431.5"/>
    <n v="780.81820000000005"/>
    <n v="2"/>
    <n v="1561.6364000000001"/>
  </r>
  <r>
    <x v="0"/>
    <x v="0"/>
    <x v="4"/>
    <s v="Fitness Toy Store"/>
    <x v="0"/>
    <x v="3"/>
    <x v="12"/>
    <s v="Black"/>
    <x v="478"/>
    <d v="2003-04-01T00:00:00"/>
    <n v="2443.35"/>
    <n v="1308.9375"/>
    <n v="4"/>
    <n v="5235.75"/>
  </r>
  <r>
    <x v="0"/>
    <x v="0"/>
    <x v="4"/>
    <s v="Fitness Toy Store"/>
    <x v="0"/>
    <x v="3"/>
    <x v="12"/>
    <s v="Red"/>
    <x v="478"/>
    <d v="2003-04-01T00:00:00"/>
    <n v="2443.35"/>
    <n v="1466.01"/>
    <n v="8"/>
    <n v="11728.08"/>
  </r>
  <r>
    <x v="0"/>
    <x v="0"/>
    <x v="4"/>
    <s v="Fitness Toy Store"/>
    <x v="0"/>
    <x v="3"/>
    <x v="3"/>
    <s v="Red"/>
    <x v="478"/>
    <d v="2003-04-01T00:00:00"/>
    <n v="782.99"/>
    <n v="469.79399999999998"/>
    <n v="5"/>
    <n v="2348.9699999999998"/>
  </r>
  <r>
    <x v="0"/>
    <x v="0"/>
    <x v="4"/>
    <s v="Fitness Toy Store"/>
    <x v="1"/>
    <x v="11"/>
    <x v="24"/>
    <s v="Black"/>
    <x v="455"/>
    <d v="2003-04-01T00:00:00"/>
    <n v="74.989999999999995"/>
    <n v="44.994"/>
    <n v="1"/>
    <n v="44.994"/>
  </r>
  <r>
    <x v="0"/>
    <x v="0"/>
    <x v="4"/>
    <s v="Fitness Toy Store"/>
    <x v="0"/>
    <x v="3"/>
    <x v="3"/>
    <s v="Black"/>
    <x v="470"/>
    <d v="2003-04-01T00:00:00"/>
    <n v="782.99"/>
    <n v="469.79399999999998"/>
    <n v="4"/>
    <n v="1879.1759999999999"/>
  </r>
  <r>
    <x v="0"/>
    <x v="0"/>
    <x v="4"/>
    <s v="Fitness Toy Store"/>
    <x v="2"/>
    <x v="6"/>
    <x v="11"/>
    <s v="Red"/>
    <x v="461"/>
    <d v="2003-04-01T00:00:00"/>
    <n v="1431.5"/>
    <n v="780.81820000000005"/>
    <n v="2"/>
    <n v="1561.6364000000001"/>
  </r>
  <r>
    <x v="0"/>
    <x v="0"/>
    <x v="4"/>
    <s v="Fitness Toy Store"/>
    <x v="0"/>
    <x v="3"/>
    <x v="17"/>
    <s v="Yellow"/>
    <x v="480"/>
    <d v="2003-04-01T00:00:00"/>
    <n v="1120.49"/>
    <n v="600.26250000000005"/>
    <n v="6"/>
    <n v="3601.5750000000003"/>
  </r>
  <r>
    <x v="0"/>
    <x v="0"/>
    <x v="4"/>
    <s v="Fitness Toy Store"/>
    <x v="2"/>
    <x v="6"/>
    <x v="15"/>
    <s v="Yellow"/>
    <x v="475"/>
    <d v="2003-04-01T00:00:00"/>
    <n v="594.83000000000004"/>
    <n v="324.45269999999999"/>
    <n v="2"/>
    <n v="648.90539999999999"/>
  </r>
  <r>
    <x v="0"/>
    <x v="0"/>
    <x v="4"/>
    <s v="Fitness Toy Store"/>
    <x v="0"/>
    <x v="3"/>
    <x v="3"/>
    <s v="Red"/>
    <x v="464"/>
    <d v="2003-04-01T00:00:00"/>
    <n v="782.99"/>
    <n v="469.79399999999998"/>
    <n v="3"/>
    <n v="1409.3820000000001"/>
  </r>
  <r>
    <x v="0"/>
    <x v="0"/>
    <x v="4"/>
    <s v="Fitness Toy Store"/>
    <x v="1"/>
    <x v="10"/>
    <x v="29"/>
    <s v="Black"/>
    <x v="484"/>
    <d v="2003-04-01T00:00:00"/>
    <n v="24.49"/>
    <n v="14.1289"/>
    <n v="4"/>
    <n v="56.515599999999999"/>
  </r>
  <r>
    <x v="0"/>
    <x v="0"/>
    <x v="4"/>
    <s v="Fitness Toy Store"/>
    <x v="2"/>
    <x v="6"/>
    <x v="8"/>
    <s v="Black"/>
    <x v="473"/>
    <d v="2003-04-01T00:00:00"/>
    <n v="337.22"/>
    <n v="183.93819999999999"/>
    <n v="4"/>
    <n v="735.75279999999998"/>
  </r>
  <r>
    <x v="0"/>
    <x v="0"/>
    <x v="4"/>
    <s v="Fitness Toy Store"/>
    <x v="0"/>
    <x v="3"/>
    <x v="17"/>
    <s v="Yellow"/>
    <x v="465"/>
    <d v="2003-04-01T00:00:00"/>
    <n v="1120.49"/>
    <n v="600.26250000000005"/>
    <n v="4"/>
    <n v="2401.0500000000002"/>
  </r>
  <r>
    <x v="0"/>
    <x v="0"/>
    <x v="4"/>
    <s v="Fitness Toy Store"/>
    <x v="2"/>
    <x v="6"/>
    <x v="8"/>
    <s v="Red"/>
    <x v="456"/>
    <d v="2003-04-01T00:00:00"/>
    <n v="337.22"/>
    <n v="202.33199999999999"/>
    <n v="4"/>
    <n v="809.32799999999997"/>
  </r>
  <r>
    <x v="0"/>
    <x v="0"/>
    <x v="4"/>
    <s v="Fitness Toy Store"/>
    <x v="2"/>
    <x v="6"/>
    <x v="8"/>
    <s v="Red"/>
    <x v="465"/>
    <d v="2003-04-01T00:00:00"/>
    <n v="337.22"/>
    <n v="202.33199999999999"/>
    <n v="3"/>
    <n v="606.99599999999998"/>
  </r>
  <r>
    <x v="0"/>
    <x v="0"/>
    <x v="4"/>
    <s v="Fitness Toy Store"/>
    <x v="0"/>
    <x v="3"/>
    <x v="12"/>
    <s v="Red"/>
    <x v="461"/>
    <d v="2003-04-01T00:00:00"/>
    <n v="2443.35"/>
    <n v="1466.01"/>
    <n v="6"/>
    <n v="8796.06"/>
  </r>
  <r>
    <x v="0"/>
    <x v="0"/>
    <x v="4"/>
    <s v="Fitness Toy Store"/>
    <x v="1"/>
    <x v="14"/>
    <x v="28"/>
    <s v="Black"/>
    <x v="474"/>
    <d v="2003-04-01T00:00:00"/>
    <n v="59.99"/>
    <n v="35.994"/>
    <n v="3"/>
    <n v="107.982"/>
  </r>
  <r>
    <x v="0"/>
    <x v="0"/>
    <x v="4"/>
    <s v="Fitness Toy Store"/>
    <x v="0"/>
    <x v="3"/>
    <x v="3"/>
    <s v="Black"/>
    <x v="477"/>
    <d v="2003-04-01T00:00:00"/>
    <n v="782.99"/>
    <n v="469.79399999999998"/>
    <n v="10"/>
    <n v="4697.9399999999996"/>
  </r>
  <r>
    <x v="0"/>
    <x v="0"/>
    <x v="4"/>
    <s v="Fitness Toy Store"/>
    <x v="0"/>
    <x v="3"/>
    <x v="3"/>
    <s v="Black"/>
    <x v="472"/>
    <d v="2003-04-01T00:00:00"/>
    <n v="782.99"/>
    <n v="454.13420000000002"/>
    <n v="12"/>
    <n v="5449.6104000000005"/>
  </r>
  <r>
    <x v="0"/>
    <x v="0"/>
    <x v="4"/>
    <s v="Fitness Toy Store"/>
    <x v="2"/>
    <x v="8"/>
    <x v="13"/>
    <s v="Black"/>
    <x v="479"/>
    <d v="2003-04-01T00:00:00"/>
    <n v="330.06"/>
    <n v="198.036"/>
    <n v="3"/>
    <n v="594.10799999999995"/>
  </r>
  <r>
    <x v="0"/>
    <x v="0"/>
    <x v="4"/>
    <s v="Fitness Toy Store"/>
    <x v="0"/>
    <x v="3"/>
    <x v="3"/>
    <s v="Red"/>
    <x v="473"/>
    <d v="2003-04-01T00:00:00"/>
    <n v="782.99"/>
    <n v="469.79399999999998"/>
    <n v="5"/>
    <n v="2348.9699999999998"/>
  </r>
  <r>
    <x v="0"/>
    <x v="0"/>
    <x v="4"/>
    <s v="Fitness Toy Store"/>
    <x v="0"/>
    <x v="3"/>
    <x v="12"/>
    <s v="Red"/>
    <x v="461"/>
    <d v="2003-04-01T00:00:00"/>
    <n v="2443.35"/>
    <n v="1466.01"/>
    <n v="5"/>
    <n v="7330.05"/>
  </r>
  <r>
    <x v="0"/>
    <x v="0"/>
    <x v="4"/>
    <s v="Fitness Toy Store"/>
    <x v="0"/>
    <x v="3"/>
    <x v="3"/>
    <s v="Red"/>
    <x v="472"/>
    <d v="2003-04-01T00:00:00"/>
    <n v="782.99"/>
    <n v="469.79399999999998"/>
    <n v="5"/>
    <n v="2348.9699999999998"/>
  </r>
  <r>
    <x v="0"/>
    <x v="0"/>
    <x v="5"/>
    <s v="This Area Sporting Goods"/>
    <x v="1"/>
    <x v="10"/>
    <x v="21"/>
    <s v="Black"/>
    <x v="480"/>
    <d v="2003-04-01T00:00:00"/>
    <n v="37.99"/>
    <n v="22.794"/>
    <n v="4"/>
    <n v="91.176000000000002"/>
  </r>
  <r>
    <x v="0"/>
    <x v="0"/>
    <x v="5"/>
    <s v="This Area Sporting Goods"/>
    <x v="1"/>
    <x v="10"/>
    <x v="21"/>
    <s v="Black"/>
    <x v="479"/>
    <d v="2003-04-01T00:00:00"/>
    <n v="37.99"/>
    <n v="22.794"/>
    <n v="9"/>
    <n v="205.14600000000002"/>
  </r>
  <r>
    <x v="0"/>
    <x v="0"/>
    <x v="5"/>
    <s v="This Area Sporting Goods"/>
    <x v="1"/>
    <x v="10"/>
    <x v="21"/>
    <s v="Black"/>
    <x v="472"/>
    <d v="2003-04-01T00:00:00"/>
    <n v="37.99"/>
    <n v="22.794"/>
    <n v="2"/>
    <n v="45.588000000000001"/>
  </r>
  <r>
    <x v="0"/>
    <x v="0"/>
    <x v="5"/>
    <s v="This Area Sporting Goods"/>
    <x v="0"/>
    <x v="0"/>
    <x v="19"/>
    <s v="Black"/>
    <x v="463"/>
    <d v="2003-04-01T00:00:00"/>
    <n v="2294.9899999999998"/>
    <n v="1229.4589000000001"/>
    <n v="3"/>
    <n v="3688.3767000000003"/>
  </r>
  <r>
    <x v="0"/>
    <x v="0"/>
    <x v="4"/>
    <s v="Go-cart and Bike Specialists"/>
    <x v="1"/>
    <x v="14"/>
    <x v="28"/>
    <s v="Black"/>
    <x v="479"/>
    <d v="2003-04-01T00:00:00"/>
    <n v="59.99"/>
    <n v="35.994"/>
    <n v="1"/>
    <n v="35.994"/>
  </r>
  <r>
    <x v="0"/>
    <x v="0"/>
    <x v="4"/>
    <s v="Go-cart and Bike Specialists"/>
    <x v="3"/>
    <x v="7"/>
    <x v="10"/>
    <s v="Black"/>
    <x v="462"/>
    <d v="2003-04-01T00:00:00"/>
    <n v="34.99"/>
    <n v="20.186499999999999"/>
    <n v="5"/>
    <n v="100.93249999999999"/>
  </r>
  <r>
    <x v="0"/>
    <x v="0"/>
    <x v="4"/>
    <s v="Go-cart and Bike Specialists"/>
    <x v="3"/>
    <x v="15"/>
    <x v="30"/>
    <m/>
    <x v="479"/>
    <d v="2003-04-01T00:00:00"/>
    <n v="25"/>
    <n v="15"/>
    <n v="2"/>
    <n v="30"/>
  </r>
  <r>
    <x v="0"/>
    <x v="0"/>
    <x v="4"/>
    <s v="Go-cart and Bike Specialists"/>
    <x v="2"/>
    <x v="2"/>
    <x v="38"/>
    <s v="Black"/>
    <x v="455"/>
    <d v="2003-04-01T00:00:00"/>
    <n v="348.76"/>
    <n v="209.256"/>
    <n v="2"/>
    <n v="418.512"/>
  </r>
  <r>
    <x v="0"/>
    <x v="0"/>
    <x v="4"/>
    <s v="Go-cart and Bike Specialists"/>
    <x v="2"/>
    <x v="8"/>
    <x v="26"/>
    <s v="Black"/>
    <x v="476"/>
    <d v="2003-04-01T00:00:00"/>
    <n v="60.744999999999997"/>
    <n v="36.447000000000003"/>
    <n v="3"/>
    <n v="109.34100000000001"/>
  </r>
  <r>
    <x v="0"/>
    <x v="0"/>
    <x v="4"/>
    <s v="Go-cart and Bike Specialists"/>
    <x v="3"/>
    <x v="7"/>
    <x v="10"/>
    <s v="Blue"/>
    <x v="485"/>
    <d v="2003-04-01T00:00:00"/>
    <n v="34.99"/>
    <n v="18.504300000000001"/>
    <n v="15"/>
    <n v="277.56450000000001"/>
  </r>
  <r>
    <x v="0"/>
    <x v="0"/>
    <x v="4"/>
    <s v="Go-cart and Bike Specialists"/>
    <x v="3"/>
    <x v="7"/>
    <x v="10"/>
    <s v="Red"/>
    <x v="461"/>
    <d v="2003-04-01T00:00:00"/>
    <n v="34.99"/>
    <n v="20.186499999999999"/>
    <n v="7"/>
    <n v="141.30549999999999"/>
  </r>
  <r>
    <x v="0"/>
    <x v="0"/>
    <x v="4"/>
    <s v="Go-cart and Bike Specialists"/>
    <x v="2"/>
    <x v="2"/>
    <x v="2"/>
    <s v="Silver"/>
    <x v="472"/>
    <d v="2003-04-01T00:00:00"/>
    <n v="1364.5"/>
    <n v="744.27269999999999"/>
    <n v="3"/>
    <n v="2232.8181"/>
  </r>
  <r>
    <x v="0"/>
    <x v="0"/>
    <x v="4"/>
    <s v="Go-cart and Bike Specialists"/>
    <x v="1"/>
    <x v="10"/>
    <x v="29"/>
    <s v="Black"/>
    <x v="462"/>
    <d v="2003-04-01T00:00:00"/>
    <n v="24.49"/>
    <n v="14.1289"/>
    <n v="6"/>
    <n v="84.773399999999995"/>
  </r>
  <r>
    <x v="0"/>
    <x v="0"/>
    <x v="4"/>
    <s v="Go-cart and Bike Specialists"/>
    <x v="1"/>
    <x v="12"/>
    <x v="25"/>
    <s v="Multi"/>
    <x v="462"/>
    <d v="2003-04-01T00:00:00"/>
    <n v="89.99"/>
    <n v="53.994"/>
    <n v="8"/>
    <n v="431.952"/>
  </r>
  <r>
    <x v="0"/>
    <x v="0"/>
    <x v="4"/>
    <s v="Go-cart and Bike Specialists"/>
    <x v="2"/>
    <x v="2"/>
    <x v="23"/>
    <s v="Black"/>
    <x v="468"/>
    <d v="2003-04-01T00:00:00"/>
    <n v="348.76"/>
    <n v="209.256"/>
    <n v="3"/>
    <n v="627.76800000000003"/>
  </r>
  <r>
    <x v="0"/>
    <x v="0"/>
    <x v="4"/>
    <s v="Go-cart and Bike Specialists"/>
    <x v="0"/>
    <x v="0"/>
    <x v="19"/>
    <s v="Silver"/>
    <x v="483"/>
    <d v="2003-04-01T00:00:00"/>
    <n v="2319.9899999999998"/>
    <n v="1242.8517999999999"/>
    <n v="1"/>
    <n v="1242.8517999999999"/>
  </r>
  <r>
    <x v="0"/>
    <x v="0"/>
    <x v="4"/>
    <s v="Go-cart and Bike Specialists"/>
    <x v="0"/>
    <x v="0"/>
    <x v="35"/>
    <s v="Black"/>
    <x v="475"/>
    <d v="2003-04-01T00:00:00"/>
    <n v="1079.99"/>
    <n v="647.99400000000003"/>
    <n v="3"/>
    <n v="1943.982"/>
  </r>
  <r>
    <x v="0"/>
    <x v="0"/>
    <x v="4"/>
    <s v="Go-cart and Bike Specialists"/>
    <x v="2"/>
    <x v="2"/>
    <x v="2"/>
    <s v="Black"/>
    <x v="471"/>
    <d v="2003-04-01T00:00:00"/>
    <n v="1349.6"/>
    <n v="736.14549999999997"/>
    <n v="3"/>
    <n v="2208.4364999999998"/>
  </r>
  <r>
    <x v="0"/>
    <x v="0"/>
    <x v="4"/>
    <s v="Go-cart and Bike Specialists"/>
    <x v="0"/>
    <x v="0"/>
    <x v="35"/>
    <s v="Black"/>
    <x v="456"/>
    <d v="2003-04-01T00:00:00"/>
    <n v="1079.99"/>
    <n v="647.99400000000003"/>
    <n v="3"/>
    <n v="1943.982"/>
  </r>
  <r>
    <x v="0"/>
    <x v="0"/>
    <x v="4"/>
    <s v="Go-cart and Bike Specialists"/>
    <x v="2"/>
    <x v="2"/>
    <x v="23"/>
    <s v="Black"/>
    <x v="470"/>
    <d v="2003-04-01T00:00:00"/>
    <n v="348.76"/>
    <n v="209.256"/>
    <n v="2"/>
    <n v="418.512"/>
  </r>
  <r>
    <x v="0"/>
    <x v="0"/>
    <x v="4"/>
    <s v="Go-cart and Bike Specialists"/>
    <x v="2"/>
    <x v="17"/>
    <x v="45"/>
    <m/>
    <x v="456"/>
    <d v="2003-04-01T00:00:00"/>
    <n v="124.73"/>
    <n v="74.837999999999994"/>
    <n v="4"/>
    <n v="299.35199999999998"/>
  </r>
  <r>
    <x v="0"/>
    <x v="0"/>
    <x v="4"/>
    <s v="Go-cart and Bike Specialists"/>
    <x v="2"/>
    <x v="9"/>
    <x v="22"/>
    <m/>
    <x v="464"/>
    <d v="2003-04-01T00:00:00"/>
    <n v="61.92"/>
    <n v="33.774500000000003"/>
    <n v="3"/>
    <n v="101.32350000000001"/>
  </r>
  <r>
    <x v="0"/>
    <x v="0"/>
    <x v="4"/>
    <s v="Go-cart and Bike Specialists"/>
    <x v="1"/>
    <x v="5"/>
    <x v="6"/>
    <s v="Multi"/>
    <x v="471"/>
    <d v="2003-04-01T00:00:00"/>
    <n v="8.99"/>
    <n v="5.1864999999999997"/>
    <n v="8"/>
    <n v="41.491999999999997"/>
  </r>
  <r>
    <x v="0"/>
    <x v="0"/>
    <x v="4"/>
    <s v="Go-cart and Bike Specialists"/>
    <x v="3"/>
    <x v="13"/>
    <x v="27"/>
    <m/>
    <x v="479"/>
    <d v="2003-04-01T00:00:00"/>
    <n v="19.989999999999998"/>
    <n v="11.994"/>
    <n v="7"/>
    <n v="83.957999999999998"/>
  </r>
  <r>
    <x v="0"/>
    <x v="0"/>
    <x v="4"/>
    <s v="Go-cart and Bike Specialists"/>
    <x v="1"/>
    <x v="11"/>
    <x v="24"/>
    <s v="Black"/>
    <x v="467"/>
    <d v="2003-04-01T00:00:00"/>
    <n v="74.989999999999995"/>
    <n v="44.994"/>
    <n v="6"/>
    <n v="269.964"/>
  </r>
  <r>
    <x v="0"/>
    <x v="0"/>
    <x v="4"/>
    <s v="Go-cart and Bike Specialists"/>
    <x v="2"/>
    <x v="2"/>
    <x v="2"/>
    <s v="Silver"/>
    <x v="469"/>
    <d v="2003-04-01T00:00:00"/>
    <n v="1364.5"/>
    <n v="744.27269999999999"/>
    <n v="2"/>
    <n v="1488.5454"/>
  </r>
  <r>
    <x v="0"/>
    <x v="0"/>
    <x v="4"/>
    <s v="Go-cart and Bike Specialists"/>
    <x v="2"/>
    <x v="8"/>
    <x v="20"/>
    <s v="Black"/>
    <x v="457"/>
    <d v="2003-04-01T00:00:00"/>
    <n v="327.21499999999997"/>
    <n v="196.32900000000001"/>
    <n v="2"/>
    <n v="392.65800000000002"/>
  </r>
  <r>
    <x v="0"/>
    <x v="0"/>
    <x v="4"/>
    <s v="Go-cart and Bike Specialists"/>
    <x v="2"/>
    <x v="16"/>
    <x v="46"/>
    <m/>
    <x v="458"/>
    <d v="2003-04-01T00:00:00"/>
    <n v="229.49"/>
    <n v="137.69399999999999"/>
    <n v="1"/>
    <n v="137.69399999999999"/>
  </r>
  <r>
    <x v="0"/>
    <x v="0"/>
    <x v="4"/>
    <s v="Go-cart and Bike Specialists"/>
    <x v="1"/>
    <x v="4"/>
    <x v="5"/>
    <s v="Multi"/>
    <x v="474"/>
    <d v="2003-04-01T00:00:00"/>
    <n v="49.99"/>
    <n v="28.840399999999999"/>
    <n v="2"/>
    <n v="57.680799999999998"/>
  </r>
  <r>
    <x v="0"/>
    <x v="0"/>
    <x v="4"/>
    <s v="Go-cart and Bike Specialists"/>
    <x v="1"/>
    <x v="11"/>
    <x v="24"/>
    <s v="Black"/>
    <x v="478"/>
    <d v="2003-04-01T00:00:00"/>
    <n v="74.989999999999995"/>
    <n v="43.494199999999999"/>
    <n v="11"/>
    <n v="478.43619999999999"/>
  </r>
  <r>
    <x v="0"/>
    <x v="0"/>
    <x v="4"/>
    <s v="Go-cart and Bike Specialists"/>
    <x v="0"/>
    <x v="0"/>
    <x v="19"/>
    <s v="Silver"/>
    <x v="485"/>
    <d v="2003-04-01T00:00:00"/>
    <n v="2319.9899999999998"/>
    <n v="1242.8517999999999"/>
    <n v="2"/>
    <n v="2485.7035999999998"/>
  </r>
  <r>
    <x v="0"/>
    <x v="0"/>
    <x v="4"/>
    <s v="Go-cart and Bike Specialists"/>
    <x v="1"/>
    <x v="10"/>
    <x v="21"/>
    <s v="Black"/>
    <x v="473"/>
    <d v="2003-04-01T00:00:00"/>
    <n v="37.99"/>
    <n v="22.794"/>
    <n v="6"/>
    <n v="136.76400000000001"/>
  </r>
  <r>
    <x v="0"/>
    <x v="0"/>
    <x v="4"/>
    <s v="Go-cart and Bike Specialists"/>
    <x v="0"/>
    <x v="0"/>
    <x v="19"/>
    <s v="Black"/>
    <x v="456"/>
    <d v="2003-04-01T00:00:00"/>
    <n v="2294.9899999999998"/>
    <n v="1229.4589000000001"/>
    <n v="7"/>
    <n v="8606.2123000000011"/>
  </r>
  <r>
    <x v="0"/>
    <x v="0"/>
    <x v="4"/>
    <s v="Go-cart and Bike Specialists"/>
    <x v="1"/>
    <x v="12"/>
    <x v="25"/>
    <s v="Multi"/>
    <x v="473"/>
    <d v="2003-04-01T00:00:00"/>
    <n v="89.99"/>
    <n v="53.994"/>
    <n v="1"/>
    <n v="53.994"/>
  </r>
  <r>
    <x v="0"/>
    <x v="0"/>
    <x v="4"/>
    <s v="Go-cart and Bike Specialists"/>
    <x v="0"/>
    <x v="0"/>
    <x v="19"/>
    <s v="Black"/>
    <x v="465"/>
    <d v="2003-04-01T00:00:00"/>
    <n v="2294.9899999999998"/>
    <n v="1229.4589000000001"/>
    <n v="6"/>
    <n v="7376.7534000000005"/>
  </r>
  <r>
    <x v="0"/>
    <x v="0"/>
    <x v="4"/>
    <s v="Go-cart and Bike Specialists"/>
    <x v="2"/>
    <x v="2"/>
    <x v="2"/>
    <s v="Black"/>
    <x v="456"/>
    <d v="2003-04-01T00:00:00"/>
    <n v="1349.6"/>
    <n v="736.14549999999997"/>
    <n v="1"/>
    <n v="736.14549999999997"/>
  </r>
  <r>
    <x v="0"/>
    <x v="0"/>
    <x v="4"/>
    <s v="Go-cart and Bike Specialists"/>
    <x v="0"/>
    <x v="0"/>
    <x v="35"/>
    <s v="Black"/>
    <x v="483"/>
    <d v="2003-04-01T00:00:00"/>
    <n v="1079.99"/>
    <n v="647.99400000000003"/>
    <n v="3"/>
    <n v="1943.982"/>
  </r>
  <r>
    <x v="0"/>
    <x v="0"/>
    <x v="4"/>
    <s v="Go-cart and Bike Specialists"/>
    <x v="1"/>
    <x v="10"/>
    <x v="29"/>
    <s v="Black"/>
    <x v="479"/>
    <d v="2003-04-01T00:00:00"/>
    <n v="24.49"/>
    <n v="14.1289"/>
    <n v="7"/>
    <n v="98.902299999999997"/>
  </r>
  <r>
    <x v="0"/>
    <x v="0"/>
    <x v="4"/>
    <s v="Go-cart and Bike Specialists"/>
    <x v="1"/>
    <x v="4"/>
    <x v="5"/>
    <s v="Multi"/>
    <x v="464"/>
    <d v="2003-04-01T00:00:00"/>
    <n v="49.99"/>
    <n v="28.840399999999999"/>
    <n v="2"/>
    <n v="57.680799999999998"/>
  </r>
  <r>
    <x v="0"/>
    <x v="0"/>
    <x v="4"/>
    <s v="Go-cart and Bike Specialists"/>
    <x v="1"/>
    <x v="4"/>
    <x v="5"/>
    <s v="Multi"/>
    <x v="461"/>
    <d v="2003-04-01T00:00:00"/>
    <n v="49.99"/>
    <n v="28.840399999999999"/>
    <n v="5"/>
    <n v="144.202"/>
  </r>
  <r>
    <x v="0"/>
    <x v="0"/>
    <x v="2"/>
    <s v="Basic Bike Company"/>
    <x v="1"/>
    <x v="4"/>
    <x v="5"/>
    <s v="Multi"/>
    <x v="478"/>
    <d v="2003-04-01T00:00:00"/>
    <n v="49.99"/>
    <n v="28.840399999999999"/>
    <n v="2"/>
    <n v="57.680799999999998"/>
  </r>
  <r>
    <x v="0"/>
    <x v="0"/>
    <x v="2"/>
    <s v="Basic Bike Company"/>
    <x v="2"/>
    <x v="9"/>
    <x v="16"/>
    <m/>
    <x v="466"/>
    <d v="2003-04-01T00:00:00"/>
    <n v="120.27"/>
    <n v="65.601799999999997"/>
    <n v="1"/>
    <n v="65.601799999999997"/>
  </r>
  <r>
    <x v="0"/>
    <x v="0"/>
    <x v="4"/>
    <s v="Separate Parts Corporation"/>
    <x v="0"/>
    <x v="3"/>
    <x v="3"/>
    <s v="Red"/>
    <x v="481"/>
    <d v="2003-04-01T00:00:00"/>
    <n v="782.99"/>
    <n v="469.79399999999998"/>
    <n v="2"/>
    <n v="939.58799999999997"/>
  </r>
  <r>
    <x v="0"/>
    <x v="0"/>
    <x v="4"/>
    <s v="Separate Parts Corporation"/>
    <x v="1"/>
    <x v="11"/>
    <x v="24"/>
    <s v="Black"/>
    <x v="462"/>
    <d v="2003-04-01T00:00:00"/>
    <n v="74.989999999999995"/>
    <n v="44.994"/>
    <n v="2"/>
    <n v="89.988"/>
  </r>
  <r>
    <x v="0"/>
    <x v="0"/>
    <x v="4"/>
    <s v="Separate Parts Corporation"/>
    <x v="0"/>
    <x v="3"/>
    <x v="17"/>
    <s v="Yellow"/>
    <x v="473"/>
    <d v="2003-04-01T00:00:00"/>
    <n v="1120.49"/>
    <n v="600.26250000000005"/>
    <n v="1"/>
    <n v="600.26250000000005"/>
  </r>
  <r>
    <x v="0"/>
    <x v="0"/>
    <x v="4"/>
    <s v="Separate Parts Corporation"/>
    <x v="2"/>
    <x v="6"/>
    <x v="15"/>
    <s v="Yellow"/>
    <x v="468"/>
    <d v="2003-04-01T00:00:00"/>
    <n v="594.83000000000004"/>
    <n v="324.45269999999999"/>
    <n v="3"/>
    <n v="973.35809999999992"/>
  </r>
  <r>
    <x v="0"/>
    <x v="0"/>
    <x v="4"/>
    <s v="Separate Parts Corporation"/>
    <x v="0"/>
    <x v="3"/>
    <x v="17"/>
    <s v="Yellow"/>
    <x v="466"/>
    <d v="2003-04-01T00:00:00"/>
    <n v="1120.49"/>
    <n v="600.26250000000005"/>
    <n v="4"/>
    <n v="2401.0500000000002"/>
  </r>
  <r>
    <x v="0"/>
    <x v="0"/>
    <x v="4"/>
    <s v="Separate Parts Corporation"/>
    <x v="2"/>
    <x v="6"/>
    <x v="15"/>
    <s v="Yellow"/>
    <x v="463"/>
    <d v="2003-04-01T00:00:00"/>
    <n v="594.83000000000004"/>
    <n v="324.45269999999999"/>
    <n v="2"/>
    <n v="648.90539999999999"/>
  </r>
  <r>
    <x v="0"/>
    <x v="0"/>
    <x v="4"/>
    <s v="Separate Parts Corporation"/>
    <x v="3"/>
    <x v="7"/>
    <x v="10"/>
    <s v="Black"/>
    <x v="476"/>
    <d v="2003-04-01T00:00:00"/>
    <n v="34.99"/>
    <n v="20.186499999999999"/>
    <n v="4"/>
    <n v="80.745999999999995"/>
  </r>
  <r>
    <x v="0"/>
    <x v="0"/>
    <x v="4"/>
    <s v="Separate Parts Corporation"/>
    <x v="2"/>
    <x v="8"/>
    <x v="18"/>
    <s v="Black"/>
    <x v="455"/>
    <d v="2003-04-01T00:00:00"/>
    <n v="112.565"/>
    <n v="67.539000000000001"/>
    <n v="3"/>
    <n v="202.61700000000002"/>
  </r>
  <r>
    <x v="0"/>
    <x v="0"/>
    <x v="4"/>
    <s v="Separate Parts Corporation"/>
    <x v="2"/>
    <x v="6"/>
    <x v="8"/>
    <s v="Red"/>
    <x v="457"/>
    <d v="2003-04-01T00:00:00"/>
    <n v="337.22"/>
    <n v="202.33199999999999"/>
    <n v="2"/>
    <n v="404.66399999999999"/>
  </r>
  <r>
    <x v="0"/>
    <x v="0"/>
    <x v="4"/>
    <s v="Separate Parts Corporation"/>
    <x v="3"/>
    <x v="15"/>
    <x v="30"/>
    <m/>
    <x v="480"/>
    <d v="2003-04-01T00:00:00"/>
    <n v="25"/>
    <n v="15"/>
    <n v="5"/>
    <n v="75"/>
  </r>
  <r>
    <x v="0"/>
    <x v="0"/>
    <x v="4"/>
    <s v="Separate Parts Corporation"/>
    <x v="2"/>
    <x v="6"/>
    <x v="8"/>
    <s v="Red"/>
    <x v="462"/>
    <d v="2003-04-01T00:00:00"/>
    <n v="337.22"/>
    <n v="202.33199999999999"/>
    <n v="4"/>
    <n v="809.32799999999997"/>
  </r>
  <r>
    <x v="0"/>
    <x v="0"/>
    <x v="4"/>
    <s v="Separate Parts Corporation"/>
    <x v="0"/>
    <x v="3"/>
    <x v="12"/>
    <s v="Black"/>
    <x v="456"/>
    <d v="2003-04-01T00:00:00"/>
    <n v="2443.35"/>
    <n v="1308.9375"/>
    <n v="4"/>
    <n v="5235.75"/>
  </r>
  <r>
    <x v="0"/>
    <x v="0"/>
    <x v="4"/>
    <s v="Separate Parts Corporation"/>
    <x v="0"/>
    <x v="3"/>
    <x v="12"/>
    <s v="Black"/>
    <x v="476"/>
    <d v="2003-04-01T00:00:00"/>
    <n v="2443.35"/>
    <n v="1308.9375"/>
    <n v="5"/>
    <n v="6544.6875"/>
  </r>
  <r>
    <x v="0"/>
    <x v="0"/>
    <x v="4"/>
    <s v="Separate Parts Corporation"/>
    <x v="0"/>
    <x v="3"/>
    <x v="3"/>
    <s v="Black"/>
    <x v="484"/>
    <d v="2003-04-01T00:00:00"/>
    <n v="782.99"/>
    <n v="469.79399999999998"/>
    <n v="1"/>
    <n v="469.79399999999998"/>
  </r>
  <r>
    <x v="0"/>
    <x v="0"/>
    <x v="4"/>
    <s v="Separate Parts Corporation"/>
    <x v="2"/>
    <x v="6"/>
    <x v="8"/>
    <s v="Red"/>
    <x v="460"/>
    <d v="2003-04-01T00:00:00"/>
    <n v="337.22"/>
    <n v="202.33199999999999"/>
    <n v="1"/>
    <n v="202.33199999999999"/>
  </r>
  <r>
    <x v="0"/>
    <x v="0"/>
    <x v="4"/>
    <s v="Separate Parts Corporation"/>
    <x v="1"/>
    <x v="5"/>
    <x v="6"/>
    <s v="Multi"/>
    <x v="476"/>
    <d v="2003-04-01T00:00:00"/>
    <n v="8.99"/>
    <n v="5.1864999999999997"/>
    <n v="2"/>
    <n v="10.372999999999999"/>
  </r>
  <r>
    <x v="0"/>
    <x v="0"/>
    <x v="4"/>
    <s v="Separate Parts Corporation"/>
    <x v="0"/>
    <x v="3"/>
    <x v="3"/>
    <s v="Black"/>
    <x v="467"/>
    <d v="2003-04-01T00:00:00"/>
    <n v="782.99"/>
    <n v="469.79399999999998"/>
    <n v="1"/>
    <n v="469.79399999999998"/>
  </r>
  <r>
    <x v="0"/>
    <x v="0"/>
    <x v="4"/>
    <s v="Separate Parts Corporation"/>
    <x v="1"/>
    <x v="4"/>
    <x v="5"/>
    <s v="Multi"/>
    <x v="456"/>
    <d v="2003-04-01T00:00:00"/>
    <n v="49.99"/>
    <n v="28.840399999999999"/>
    <n v="3"/>
    <n v="86.521199999999993"/>
  </r>
  <r>
    <x v="0"/>
    <x v="0"/>
    <x v="4"/>
    <s v="Separate Parts Corporation"/>
    <x v="0"/>
    <x v="3"/>
    <x v="3"/>
    <s v="Black"/>
    <x v="465"/>
    <d v="2003-04-01T00:00:00"/>
    <n v="782.99"/>
    <n v="469.79399999999998"/>
    <n v="1"/>
    <n v="469.79399999999998"/>
  </r>
  <r>
    <x v="0"/>
    <x v="0"/>
    <x v="4"/>
    <s v="Separate Parts Corporation"/>
    <x v="3"/>
    <x v="7"/>
    <x v="10"/>
    <s v="Blue"/>
    <x v="465"/>
    <d v="2003-04-01T00:00:00"/>
    <n v="34.99"/>
    <n v="20.186499999999999"/>
    <n v="3"/>
    <n v="60.5595"/>
  </r>
  <r>
    <x v="0"/>
    <x v="0"/>
    <x v="4"/>
    <s v="Separate Parts Corporation"/>
    <x v="1"/>
    <x v="10"/>
    <x v="29"/>
    <s v="Black"/>
    <x v="485"/>
    <d v="2003-04-01T00:00:00"/>
    <n v="24.49"/>
    <n v="14.1289"/>
    <n v="3"/>
    <n v="42.386699999999998"/>
  </r>
  <r>
    <x v="0"/>
    <x v="0"/>
    <x v="4"/>
    <s v="Separate Parts Corporation"/>
    <x v="0"/>
    <x v="3"/>
    <x v="3"/>
    <s v="Red"/>
    <x v="470"/>
    <d v="2003-04-01T00:00:00"/>
    <n v="782.99"/>
    <n v="469.79399999999998"/>
    <n v="4"/>
    <n v="1879.1759999999999"/>
  </r>
  <r>
    <x v="0"/>
    <x v="0"/>
    <x v="4"/>
    <s v="Separate Parts Corporation"/>
    <x v="3"/>
    <x v="13"/>
    <x v="27"/>
    <m/>
    <x v="462"/>
    <d v="2003-04-01T00:00:00"/>
    <n v="19.989999999999998"/>
    <n v="11.994"/>
    <n v="1"/>
    <n v="11.994"/>
  </r>
  <r>
    <x v="0"/>
    <x v="0"/>
    <x v="4"/>
    <s v="Separate Parts Corporation"/>
    <x v="0"/>
    <x v="3"/>
    <x v="17"/>
    <s v="Yellow"/>
    <x v="479"/>
    <d v="2003-04-01T00:00:00"/>
    <n v="1120.49"/>
    <n v="600.26250000000005"/>
    <n v="3"/>
    <n v="1800.7875000000001"/>
  </r>
  <r>
    <x v="0"/>
    <x v="0"/>
    <x v="4"/>
    <s v="Separate Parts Corporation"/>
    <x v="3"/>
    <x v="7"/>
    <x v="10"/>
    <s v="Red"/>
    <x v="473"/>
    <d v="2003-04-01T00:00:00"/>
    <n v="34.99"/>
    <n v="20.186499999999999"/>
    <n v="3"/>
    <n v="60.5595"/>
  </r>
  <r>
    <x v="0"/>
    <x v="0"/>
    <x v="4"/>
    <s v="Separate Parts Corporation"/>
    <x v="1"/>
    <x v="12"/>
    <x v="25"/>
    <s v="Multi"/>
    <x v="460"/>
    <d v="2003-04-01T00:00:00"/>
    <n v="89.99"/>
    <n v="53.994"/>
    <n v="4"/>
    <n v="215.976"/>
  </r>
  <r>
    <x v="0"/>
    <x v="0"/>
    <x v="4"/>
    <s v="Separate Parts Corporation"/>
    <x v="2"/>
    <x v="6"/>
    <x v="8"/>
    <s v="Red"/>
    <x v="480"/>
    <d v="2003-04-01T00:00:00"/>
    <n v="337.22"/>
    <n v="202.33199999999999"/>
    <n v="1"/>
    <n v="202.33199999999999"/>
  </r>
  <r>
    <x v="0"/>
    <x v="0"/>
    <x v="4"/>
    <s v="Separate Parts Corporation"/>
    <x v="1"/>
    <x v="12"/>
    <x v="25"/>
    <s v="Multi"/>
    <x v="476"/>
    <d v="2003-04-01T00:00:00"/>
    <n v="89.99"/>
    <n v="53.994"/>
    <n v="2"/>
    <n v="107.988"/>
  </r>
  <r>
    <x v="0"/>
    <x v="0"/>
    <x v="4"/>
    <s v="Separate Parts Corporation"/>
    <x v="1"/>
    <x v="11"/>
    <x v="24"/>
    <s v="Black"/>
    <x v="466"/>
    <d v="2003-04-01T00:00:00"/>
    <n v="74.989999999999995"/>
    <n v="44.994"/>
    <n v="3"/>
    <n v="134.982"/>
  </r>
  <r>
    <x v="0"/>
    <x v="0"/>
    <x v="4"/>
    <s v="Separate Parts Corporation"/>
    <x v="1"/>
    <x v="4"/>
    <x v="5"/>
    <s v="Multi"/>
    <x v="467"/>
    <d v="2003-04-01T00:00:00"/>
    <n v="49.99"/>
    <n v="28.840399999999999"/>
    <n v="6"/>
    <n v="173.04239999999999"/>
  </r>
  <r>
    <x v="0"/>
    <x v="0"/>
    <x v="4"/>
    <s v="Separate Parts Corporation"/>
    <x v="0"/>
    <x v="3"/>
    <x v="12"/>
    <s v="Red"/>
    <x v="463"/>
    <d v="2003-04-01T00:00:00"/>
    <n v="2443.35"/>
    <n v="1308.9375"/>
    <n v="2"/>
    <n v="2617.875"/>
  </r>
  <r>
    <x v="0"/>
    <x v="0"/>
    <x v="4"/>
    <s v="Separate Parts Corporation"/>
    <x v="1"/>
    <x v="14"/>
    <x v="28"/>
    <s v="Black"/>
    <x v="471"/>
    <d v="2003-04-01T00:00:00"/>
    <n v="59.99"/>
    <n v="35.994"/>
    <n v="3"/>
    <n v="107.982"/>
  </r>
  <r>
    <x v="0"/>
    <x v="0"/>
    <x v="4"/>
    <s v="Separate Parts Corporation"/>
    <x v="2"/>
    <x v="6"/>
    <x v="8"/>
    <s v="Black"/>
    <x v="461"/>
    <d v="2003-04-01T00:00:00"/>
    <n v="337.22"/>
    <n v="183.93819999999999"/>
    <n v="3"/>
    <n v="551.81459999999993"/>
  </r>
  <r>
    <x v="0"/>
    <x v="0"/>
    <x v="4"/>
    <s v="Separate Parts Corporation"/>
    <x v="2"/>
    <x v="6"/>
    <x v="15"/>
    <s v="Yellow"/>
    <x v="467"/>
    <d v="2003-04-01T00:00:00"/>
    <n v="594.83000000000004"/>
    <n v="324.45269999999999"/>
    <n v="2"/>
    <n v="648.90539999999999"/>
  </r>
  <r>
    <x v="0"/>
    <x v="0"/>
    <x v="4"/>
    <s v="Separate Parts Corporation"/>
    <x v="0"/>
    <x v="3"/>
    <x v="3"/>
    <s v="Black"/>
    <x v="463"/>
    <d v="2003-04-01T00:00:00"/>
    <n v="782.99"/>
    <n v="469.79399999999998"/>
    <n v="2"/>
    <n v="939.58799999999997"/>
  </r>
  <r>
    <x v="0"/>
    <x v="0"/>
    <x v="4"/>
    <s v="Separate Parts Corporation"/>
    <x v="0"/>
    <x v="3"/>
    <x v="17"/>
    <s v="Yellow"/>
    <x v="480"/>
    <d v="2003-04-01T00:00:00"/>
    <n v="1120.49"/>
    <n v="600.26250000000005"/>
    <n v="2"/>
    <n v="1200.5250000000001"/>
  </r>
  <r>
    <x v="0"/>
    <x v="0"/>
    <x v="4"/>
    <s v="Separate Parts Corporation"/>
    <x v="1"/>
    <x v="4"/>
    <x v="5"/>
    <s v="Multi"/>
    <x v="473"/>
    <d v="2003-04-01T00:00:00"/>
    <n v="49.99"/>
    <n v="28.840399999999999"/>
    <n v="1"/>
    <n v="28.840399999999999"/>
  </r>
  <r>
    <x v="0"/>
    <x v="0"/>
    <x v="4"/>
    <s v="Separate Parts Corporation"/>
    <x v="0"/>
    <x v="3"/>
    <x v="12"/>
    <s v="Red"/>
    <x v="474"/>
    <d v="2003-04-01T00:00:00"/>
    <n v="2443.35"/>
    <n v="1466.01"/>
    <n v="2"/>
    <n v="2932.02"/>
  </r>
  <r>
    <x v="0"/>
    <x v="0"/>
    <x v="4"/>
    <s v="Separate Parts Corporation"/>
    <x v="0"/>
    <x v="3"/>
    <x v="3"/>
    <s v="Red"/>
    <x v="485"/>
    <d v="2003-04-01T00:00:00"/>
    <n v="782.99"/>
    <n v="469.79399999999998"/>
    <n v="3"/>
    <n v="1409.3820000000001"/>
  </r>
  <r>
    <x v="0"/>
    <x v="0"/>
    <x v="4"/>
    <s v="Separate Parts Corporation"/>
    <x v="0"/>
    <x v="3"/>
    <x v="3"/>
    <s v="Red"/>
    <x v="465"/>
    <d v="2003-04-01T00:00:00"/>
    <n v="782.99"/>
    <n v="469.79399999999998"/>
    <n v="3"/>
    <n v="1409.3820000000001"/>
  </r>
  <r>
    <x v="0"/>
    <x v="0"/>
    <x v="4"/>
    <s v="Separate Parts Corporation"/>
    <x v="0"/>
    <x v="3"/>
    <x v="12"/>
    <s v="Black"/>
    <x v="471"/>
    <d v="2003-04-01T00:00:00"/>
    <n v="2443.35"/>
    <n v="1308.9375"/>
    <n v="2"/>
    <n v="2617.875"/>
  </r>
  <r>
    <x v="0"/>
    <x v="0"/>
    <x v="4"/>
    <s v="Separate Parts Corporation"/>
    <x v="0"/>
    <x v="3"/>
    <x v="3"/>
    <s v="Black"/>
    <x v="478"/>
    <d v="2003-04-01T00:00:00"/>
    <n v="782.99"/>
    <n v="469.79399999999998"/>
    <n v="1"/>
    <n v="469.79399999999998"/>
  </r>
  <r>
    <x v="0"/>
    <x v="0"/>
    <x v="4"/>
    <s v="Separate Parts Corporation"/>
    <x v="2"/>
    <x v="8"/>
    <x v="14"/>
    <s v="Black"/>
    <x v="468"/>
    <d v="2003-04-01T00:00:00"/>
    <n v="248.38499999999999"/>
    <n v="149.03100000000001"/>
    <n v="2"/>
    <n v="298.06200000000001"/>
  </r>
  <r>
    <x v="0"/>
    <x v="0"/>
    <x v="4"/>
    <s v="Separate Parts Corporation"/>
    <x v="0"/>
    <x v="3"/>
    <x v="3"/>
    <s v="Red"/>
    <x v="473"/>
    <d v="2003-04-01T00:00:00"/>
    <n v="782.99"/>
    <n v="469.79399999999998"/>
    <n v="3"/>
    <n v="1409.3820000000001"/>
  </r>
  <r>
    <x v="0"/>
    <x v="0"/>
    <x v="4"/>
    <s v="Separate Parts Corporation"/>
    <x v="0"/>
    <x v="3"/>
    <x v="3"/>
    <s v="Red"/>
    <x v="461"/>
    <d v="2003-04-01T00:00:00"/>
    <n v="782.99"/>
    <n v="469.79399999999998"/>
    <n v="2"/>
    <n v="939.58799999999997"/>
  </r>
  <r>
    <x v="0"/>
    <x v="0"/>
    <x v="4"/>
    <s v="Separate Parts Corporation"/>
    <x v="2"/>
    <x v="8"/>
    <x v="13"/>
    <s v="Black"/>
    <x v="483"/>
    <d v="2003-04-01T00:00:00"/>
    <n v="330.06"/>
    <n v="198.036"/>
    <n v="3"/>
    <n v="594.10799999999995"/>
  </r>
  <r>
    <x v="0"/>
    <x v="0"/>
    <x v="4"/>
    <s v="Bike Dealers Association"/>
    <x v="1"/>
    <x v="14"/>
    <x v="28"/>
    <s v="Black"/>
    <x v="460"/>
    <d v="2003-04-01T00:00:00"/>
    <n v="59.99"/>
    <n v="35.994"/>
    <n v="2"/>
    <n v="71.988"/>
  </r>
  <r>
    <x v="0"/>
    <x v="0"/>
    <x v="4"/>
    <s v="Bike Dealers Association"/>
    <x v="1"/>
    <x v="4"/>
    <x v="5"/>
    <s v="Multi"/>
    <x v="456"/>
    <d v="2003-04-01T00:00:00"/>
    <n v="49.99"/>
    <n v="28.840399999999999"/>
    <n v="3"/>
    <n v="86.521199999999993"/>
  </r>
  <r>
    <x v="0"/>
    <x v="0"/>
    <x v="4"/>
    <s v="Bike Dealers Association"/>
    <x v="0"/>
    <x v="3"/>
    <x v="3"/>
    <s v="Red"/>
    <x v="461"/>
    <d v="2003-04-01T00:00:00"/>
    <n v="782.99"/>
    <n v="469.79399999999998"/>
    <n v="9"/>
    <n v="4228.1459999999997"/>
  </r>
  <r>
    <x v="0"/>
    <x v="0"/>
    <x v="4"/>
    <s v="Bike Dealers Association"/>
    <x v="2"/>
    <x v="6"/>
    <x v="15"/>
    <s v="Yellow"/>
    <x v="472"/>
    <d v="2003-04-01T00:00:00"/>
    <n v="594.83000000000004"/>
    <n v="324.45269999999999"/>
    <n v="2"/>
    <n v="648.90539999999999"/>
  </r>
  <r>
    <x v="0"/>
    <x v="0"/>
    <x v="4"/>
    <s v="Bike Dealers Association"/>
    <x v="1"/>
    <x v="10"/>
    <x v="29"/>
    <s v="Black"/>
    <x v="485"/>
    <d v="2003-04-01T00:00:00"/>
    <n v="24.49"/>
    <n v="14.1289"/>
    <n v="4"/>
    <n v="56.515599999999999"/>
  </r>
  <r>
    <x v="0"/>
    <x v="0"/>
    <x v="4"/>
    <s v="Bike Dealers Association"/>
    <x v="2"/>
    <x v="6"/>
    <x v="8"/>
    <s v="Red"/>
    <x v="462"/>
    <d v="2003-04-01T00:00:00"/>
    <n v="337.22"/>
    <n v="202.33199999999999"/>
    <n v="3"/>
    <n v="606.99599999999998"/>
  </r>
  <r>
    <x v="0"/>
    <x v="0"/>
    <x v="4"/>
    <s v="Bike Dealers Association"/>
    <x v="0"/>
    <x v="3"/>
    <x v="3"/>
    <s v="Red"/>
    <x v="457"/>
    <d v="2003-04-01T00:00:00"/>
    <n v="782.99"/>
    <n v="430.64449999999999"/>
    <n v="17"/>
    <n v="7320.9565000000002"/>
  </r>
  <r>
    <x v="0"/>
    <x v="0"/>
    <x v="4"/>
    <s v="Bike Dealers Association"/>
    <x v="1"/>
    <x v="10"/>
    <x v="29"/>
    <s v="Black"/>
    <x v="485"/>
    <d v="2003-04-01T00:00:00"/>
    <n v="24.49"/>
    <n v="14.1289"/>
    <n v="3"/>
    <n v="42.386699999999998"/>
  </r>
  <r>
    <x v="0"/>
    <x v="0"/>
    <x v="4"/>
    <s v="Bike Dealers Association"/>
    <x v="0"/>
    <x v="3"/>
    <x v="3"/>
    <s v="Red"/>
    <x v="470"/>
    <d v="2003-04-01T00:00:00"/>
    <n v="782.99"/>
    <n v="469.79399999999998"/>
    <n v="2"/>
    <n v="939.58799999999997"/>
  </r>
  <r>
    <x v="0"/>
    <x v="0"/>
    <x v="4"/>
    <s v="Bike Dealers Association"/>
    <x v="2"/>
    <x v="6"/>
    <x v="8"/>
    <s v="Red"/>
    <x v="473"/>
    <d v="2003-04-01T00:00:00"/>
    <n v="337.22"/>
    <n v="202.33199999999999"/>
    <n v="1"/>
    <n v="202.33199999999999"/>
  </r>
  <r>
    <x v="0"/>
    <x v="0"/>
    <x v="4"/>
    <s v="Bike Dealers Association"/>
    <x v="1"/>
    <x v="14"/>
    <x v="28"/>
    <s v="Black"/>
    <x v="462"/>
    <d v="2003-04-01T00:00:00"/>
    <n v="59.99"/>
    <n v="35.994"/>
    <n v="6"/>
    <n v="215.964"/>
  </r>
  <r>
    <x v="0"/>
    <x v="0"/>
    <x v="4"/>
    <s v="Bike Dealers Association"/>
    <x v="2"/>
    <x v="6"/>
    <x v="8"/>
    <s v="Red"/>
    <x v="466"/>
    <d v="2003-04-01T00:00:00"/>
    <n v="337.22"/>
    <n v="202.33199999999999"/>
    <n v="2"/>
    <n v="404.66399999999999"/>
  </r>
  <r>
    <x v="0"/>
    <x v="0"/>
    <x v="4"/>
    <s v="Bike Dealers Association"/>
    <x v="0"/>
    <x v="3"/>
    <x v="17"/>
    <s v="Yellow"/>
    <x v="479"/>
    <d v="2003-04-01T00:00:00"/>
    <n v="1120.49"/>
    <n v="600.26250000000005"/>
    <n v="1"/>
    <n v="600.26250000000005"/>
  </r>
  <r>
    <x v="0"/>
    <x v="0"/>
    <x v="4"/>
    <s v="Bike Dealers Association"/>
    <x v="1"/>
    <x v="14"/>
    <x v="28"/>
    <s v="Black"/>
    <x v="465"/>
    <d v="2003-04-01T00:00:00"/>
    <n v="59.99"/>
    <n v="35.994"/>
    <n v="2"/>
    <n v="71.988"/>
  </r>
  <r>
    <x v="0"/>
    <x v="0"/>
    <x v="4"/>
    <s v="Bike Dealers Association"/>
    <x v="2"/>
    <x v="8"/>
    <x v="13"/>
    <s v="Black"/>
    <x v="480"/>
    <d v="2003-04-01T00:00:00"/>
    <n v="330.06"/>
    <n v="198.036"/>
    <n v="5"/>
    <n v="990.18000000000006"/>
  </r>
  <r>
    <x v="0"/>
    <x v="0"/>
    <x v="4"/>
    <s v="Bike Dealers Association"/>
    <x v="2"/>
    <x v="8"/>
    <x v="14"/>
    <s v="Black"/>
    <x v="471"/>
    <d v="2003-04-01T00:00:00"/>
    <n v="248.38499999999999"/>
    <n v="149.03100000000001"/>
    <n v="2"/>
    <n v="298.06200000000001"/>
  </r>
  <r>
    <x v="0"/>
    <x v="0"/>
    <x v="4"/>
    <s v="Bike Dealers Association"/>
    <x v="1"/>
    <x v="11"/>
    <x v="24"/>
    <s v="Black"/>
    <x v="472"/>
    <d v="2003-04-01T00:00:00"/>
    <n v="74.989999999999995"/>
    <n v="44.994"/>
    <n v="4"/>
    <n v="179.976"/>
  </r>
  <r>
    <x v="0"/>
    <x v="0"/>
    <x v="4"/>
    <s v="Bike Dealers Association"/>
    <x v="1"/>
    <x v="11"/>
    <x v="24"/>
    <s v="Black"/>
    <x v="484"/>
    <d v="2003-04-01T00:00:00"/>
    <n v="74.989999999999995"/>
    <n v="44.994"/>
    <n v="5"/>
    <n v="224.97"/>
  </r>
  <r>
    <x v="0"/>
    <x v="0"/>
    <x v="4"/>
    <s v="Bike Dealers Association"/>
    <x v="1"/>
    <x v="4"/>
    <x v="5"/>
    <s v="Multi"/>
    <x v="472"/>
    <d v="2003-04-01T00:00:00"/>
    <n v="49.99"/>
    <n v="28.840399999999999"/>
    <n v="3"/>
    <n v="86.521199999999993"/>
  </r>
  <r>
    <x v="0"/>
    <x v="0"/>
    <x v="4"/>
    <s v="Bike Dealers Association"/>
    <x v="3"/>
    <x v="13"/>
    <x v="27"/>
    <m/>
    <x v="480"/>
    <d v="2003-04-01T00:00:00"/>
    <n v="19.989999999999998"/>
    <n v="11.994"/>
    <n v="1"/>
    <n v="11.994"/>
  </r>
  <r>
    <x v="0"/>
    <x v="0"/>
    <x v="4"/>
    <s v="Bike Dealers Association"/>
    <x v="2"/>
    <x v="8"/>
    <x v="18"/>
    <s v="Black"/>
    <x v="461"/>
    <d v="2003-04-01T00:00:00"/>
    <n v="112.565"/>
    <n v="67.539000000000001"/>
    <n v="1"/>
    <n v="67.539000000000001"/>
  </r>
  <r>
    <x v="0"/>
    <x v="0"/>
    <x v="4"/>
    <s v="Bike Dealers Association"/>
    <x v="1"/>
    <x v="12"/>
    <x v="25"/>
    <s v="Multi"/>
    <x v="471"/>
    <d v="2003-04-01T00:00:00"/>
    <n v="89.99"/>
    <n v="53.994"/>
    <n v="2"/>
    <n v="107.988"/>
  </r>
  <r>
    <x v="0"/>
    <x v="0"/>
    <x v="4"/>
    <s v="Bike Dealers Association"/>
    <x v="2"/>
    <x v="6"/>
    <x v="15"/>
    <s v="Yellow"/>
    <x v="465"/>
    <d v="2003-04-01T00:00:00"/>
    <n v="594.83000000000004"/>
    <n v="324.45269999999999"/>
    <n v="3"/>
    <n v="973.35809999999992"/>
  </r>
  <r>
    <x v="0"/>
    <x v="0"/>
    <x v="4"/>
    <s v="Bike Dealers Association"/>
    <x v="0"/>
    <x v="3"/>
    <x v="3"/>
    <s v="Black"/>
    <x v="467"/>
    <d v="2003-04-01T00:00:00"/>
    <n v="782.99"/>
    <n v="469.79399999999998"/>
    <n v="4"/>
    <n v="1879.1759999999999"/>
  </r>
  <r>
    <x v="0"/>
    <x v="0"/>
    <x v="4"/>
    <s v="Bike Dealers Association"/>
    <x v="0"/>
    <x v="3"/>
    <x v="3"/>
    <s v="Black"/>
    <x v="459"/>
    <d v="2003-04-01T00:00:00"/>
    <n v="782.99"/>
    <n v="469.79399999999998"/>
    <n v="1"/>
    <n v="469.79399999999998"/>
  </r>
  <r>
    <x v="0"/>
    <x v="0"/>
    <x v="4"/>
    <s v="Bike Dealers Association"/>
    <x v="3"/>
    <x v="7"/>
    <x v="10"/>
    <s v="Black"/>
    <x v="471"/>
    <d v="2003-04-01T00:00:00"/>
    <n v="34.99"/>
    <n v="20.186499999999999"/>
    <n v="4"/>
    <n v="80.745999999999995"/>
  </r>
  <r>
    <x v="0"/>
    <x v="0"/>
    <x v="4"/>
    <s v="Bike Dealers Association"/>
    <x v="0"/>
    <x v="3"/>
    <x v="17"/>
    <s v="Yellow"/>
    <x v="480"/>
    <d v="2003-04-01T00:00:00"/>
    <n v="1120.49"/>
    <n v="600.26250000000005"/>
    <n v="2"/>
    <n v="1200.5250000000001"/>
  </r>
  <r>
    <x v="0"/>
    <x v="0"/>
    <x v="4"/>
    <s v="Bike Dealers Association"/>
    <x v="3"/>
    <x v="7"/>
    <x v="10"/>
    <s v="Blue"/>
    <x v="472"/>
    <d v="2003-04-01T00:00:00"/>
    <n v="34.99"/>
    <n v="20.186499999999999"/>
    <n v="10"/>
    <n v="201.86499999999998"/>
  </r>
  <r>
    <x v="0"/>
    <x v="0"/>
    <x v="4"/>
    <s v="Bike Dealers Association"/>
    <x v="0"/>
    <x v="3"/>
    <x v="12"/>
    <s v="Black"/>
    <x v="463"/>
    <d v="2003-04-01T00:00:00"/>
    <n v="2443.35"/>
    <n v="1308.9375"/>
    <n v="3"/>
    <n v="3926.8125"/>
  </r>
  <r>
    <x v="0"/>
    <x v="0"/>
    <x v="4"/>
    <s v="Bike Dealers Association"/>
    <x v="2"/>
    <x v="6"/>
    <x v="8"/>
    <s v="Black"/>
    <x v="481"/>
    <d v="2003-04-01T00:00:00"/>
    <n v="337.22"/>
    <n v="183.93819999999999"/>
    <n v="2"/>
    <n v="367.87639999999999"/>
  </r>
  <r>
    <x v="0"/>
    <x v="0"/>
    <x v="4"/>
    <s v="Bike Dealers Association"/>
    <x v="0"/>
    <x v="3"/>
    <x v="12"/>
    <s v="Black"/>
    <x v="455"/>
    <d v="2003-04-01T00:00:00"/>
    <n v="2443.35"/>
    <n v="1308.9375"/>
    <n v="1"/>
    <n v="1308.9375"/>
  </r>
  <r>
    <x v="0"/>
    <x v="0"/>
    <x v="4"/>
    <s v="Bike Dealers Association"/>
    <x v="0"/>
    <x v="3"/>
    <x v="3"/>
    <s v="Red"/>
    <x v="458"/>
    <d v="2003-04-01T00:00:00"/>
    <n v="782.99"/>
    <n v="469.79399999999998"/>
    <n v="6"/>
    <n v="2818.7640000000001"/>
  </r>
  <r>
    <x v="0"/>
    <x v="0"/>
    <x v="4"/>
    <s v="Bike Dealers Association"/>
    <x v="0"/>
    <x v="3"/>
    <x v="3"/>
    <s v="Red"/>
    <x v="460"/>
    <d v="2003-04-01T00:00:00"/>
    <n v="782.99"/>
    <n v="469.79399999999998"/>
    <n v="3"/>
    <n v="1409.3820000000001"/>
  </r>
  <r>
    <x v="0"/>
    <x v="0"/>
    <x v="4"/>
    <s v="Bike Dealers Association"/>
    <x v="0"/>
    <x v="3"/>
    <x v="12"/>
    <s v="Red"/>
    <x v="480"/>
    <d v="2003-04-01T00:00:00"/>
    <n v="2443.35"/>
    <n v="1466.01"/>
    <n v="5"/>
    <n v="7330.05"/>
  </r>
  <r>
    <x v="0"/>
    <x v="0"/>
    <x v="4"/>
    <s v="Bike Dealers Association"/>
    <x v="2"/>
    <x v="6"/>
    <x v="8"/>
    <s v="Red"/>
    <x v="469"/>
    <d v="2003-04-01T00:00:00"/>
    <n v="337.22"/>
    <n v="202.33199999999999"/>
    <n v="2"/>
    <n v="404.66399999999999"/>
  </r>
  <r>
    <x v="0"/>
    <x v="0"/>
    <x v="4"/>
    <s v="Bike Dealers Association"/>
    <x v="0"/>
    <x v="3"/>
    <x v="17"/>
    <s v="Yellow"/>
    <x v="471"/>
    <d v="2003-04-01T00:00:00"/>
    <n v="1120.49"/>
    <n v="600.26250000000005"/>
    <n v="1"/>
    <n v="600.26250000000005"/>
  </r>
  <r>
    <x v="0"/>
    <x v="0"/>
    <x v="4"/>
    <s v="Bike Dealers Association"/>
    <x v="1"/>
    <x v="5"/>
    <x v="6"/>
    <s v="Multi"/>
    <x v="485"/>
    <d v="2003-04-01T00:00:00"/>
    <n v="8.99"/>
    <n v="5.1864999999999997"/>
    <n v="3"/>
    <n v="15.5595"/>
  </r>
  <r>
    <x v="0"/>
    <x v="0"/>
    <x v="4"/>
    <s v="Bike Dealers Association"/>
    <x v="1"/>
    <x v="12"/>
    <x v="25"/>
    <s v="Multi"/>
    <x v="476"/>
    <d v="2003-04-01T00:00:00"/>
    <n v="89.99"/>
    <n v="53.994"/>
    <n v="7"/>
    <n v="377.95799999999997"/>
  </r>
  <r>
    <x v="0"/>
    <x v="0"/>
    <x v="4"/>
    <s v="Bike Dealers Association"/>
    <x v="1"/>
    <x v="4"/>
    <x v="5"/>
    <s v="Multi"/>
    <x v="484"/>
    <d v="2003-04-01T00:00:00"/>
    <n v="49.99"/>
    <n v="28.840399999999999"/>
    <n v="10"/>
    <n v="288.404"/>
  </r>
  <r>
    <x v="0"/>
    <x v="0"/>
    <x v="4"/>
    <s v="Bike Dealers Association"/>
    <x v="1"/>
    <x v="12"/>
    <x v="25"/>
    <s v="Multi"/>
    <x v="460"/>
    <d v="2003-04-01T00:00:00"/>
    <n v="89.99"/>
    <n v="53.994"/>
    <n v="4"/>
    <n v="215.976"/>
  </r>
  <r>
    <x v="0"/>
    <x v="0"/>
    <x v="4"/>
    <s v="Bike Dealers Association"/>
    <x v="2"/>
    <x v="6"/>
    <x v="8"/>
    <s v="Black"/>
    <x v="459"/>
    <d v="2003-04-01T00:00:00"/>
    <n v="337.22"/>
    <n v="183.93819999999999"/>
    <n v="1"/>
    <n v="183.93819999999999"/>
  </r>
  <r>
    <x v="0"/>
    <x v="0"/>
    <x v="4"/>
    <s v="Bike Dealers Association"/>
    <x v="3"/>
    <x v="7"/>
    <x v="10"/>
    <s v="Red"/>
    <x v="462"/>
    <d v="2003-04-01T00:00:00"/>
    <n v="34.99"/>
    <n v="18.504300000000001"/>
    <n v="15"/>
    <n v="277.56450000000001"/>
  </r>
  <r>
    <x v="0"/>
    <x v="0"/>
    <x v="4"/>
    <s v="Bike Dealers Association"/>
    <x v="0"/>
    <x v="3"/>
    <x v="3"/>
    <s v="Black"/>
    <x v="473"/>
    <d v="2003-04-01T00:00:00"/>
    <n v="782.99"/>
    <n v="469.79399999999998"/>
    <n v="2"/>
    <n v="939.58799999999997"/>
  </r>
  <r>
    <x v="0"/>
    <x v="0"/>
    <x v="4"/>
    <s v="Bike Dealers Association"/>
    <x v="1"/>
    <x v="10"/>
    <x v="29"/>
    <s v="Black"/>
    <x v="457"/>
    <d v="2003-04-01T00:00:00"/>
    <n v="24.49"/>
    <n v="14.1289"/>
    <n v="2"/>
    <n v="28.2578"/>
  </r>
  <r>
    <x v="0"/>
    <x v="0"/>
    <x v="4"/>
    <s v="Bike Dealers Association"/>
    <x v="1"/>
    <x v="11"/>
    <x v="24"/>
    <s v="Black"/>
    <x v="461"/>
    <d v="2003-04-01T00:00:00"/>
    <n v="74.989999999999995"/>
    <n v="44.994"/>
    <n v="6"/>
    <n v="269.964"/>
  </r>
  <r>
    <x v="0"/>
    <x v="1"/>
    <x v="1"/>
    <s v="Health Spa, Limited"/>
    <x v="0"/>
    <x v="3"/>
    <x v="12"/>
    <s v="Red"/>
    <x v="471"/>
    <d v="2003-04-01T00:00:00"/>
    <n v="2443.35"/>
    <n v="1466.01"/>
    <n v="2"/>
    <n v="2932.02"/>
  </r>
  <r>
    <x v="0"/>
    <x v="1"/>
    <x v="1"/>
    <s v="Health Spa, Limited"/>
    <x v="0"/>
    <x v="3"/>
    <x v="12"/>
    <s v="Black"/>
    <x v="480"/>
    <d v="2003-04-01T00:00:00"/>
    <n v="2443.35"/>
    <n v="1308.9375"/>
    <n v="2"/>
    <n v="2617.875"/>
  </r>
  <r>
    <x v="0"/>
    <x v="1"/>
    <x v="1"/>
    <s v="Health Spa, Limited"/>
    <x v="0"/>
    <x v="3"/>
    <x v="12"/>
    <s v="Black"/>
    <x v="471"/>
    <d v="2003-04-01T00:00:00"/>
    <n v="2443.35"/>
    <n v="1308.9375"/>
    <n v="2"/>
    <n v="2617.875"/>
  </r>
  <r>
    <x v="0"/>
    <x v="1"/>
    <x v="1"/>
    <s v="Health Spa, Limited"/>
    <x v="2"/>
    <x v="6"/>
    <x v="15"/>
    <s v="Yellow"/>
    <x v="471"/>
    <d v="2003-04-01T00:00:00"/>
    <n v="594.83000000000004"/>
    <n v="324.45269999999999"/>
    <n v="5"/>
    <n v="1622.2635"/>
  </r>
  <r>
    <x v="0"/>
    <x v="1"/>
    <x v="1"/>
    <s v="Health Spa, Limited"/>
    <x v="0"/>
    <x v="3"/>
    <x v="12"/>
    <s v="Black"/>
    <x v="481"/>
    <d v="2003-04-01T00:00:00"/>
    <n v="2443.35"/>
    <n v="1308.9375"/>
    <n v="5"/>
    <n v="6544.6875"/>
  </r>
  <r>
    <x v="0"/>
    <x v="1"/>
    <x v="1"/>
    <s v="Health Spa, Limited"/>
    <x v="0"/>
    <x v="3"/>
    <x v="17"/>
    <s v="Yellow"/>
    <x v="480"/>
    <d v="2003-04-01T00:00:00"/>
    <n v="1120.49"/>
    <n v="600.26250000000005"/>
    <n v="6"/>
    <n v="3601.5750000000003"/>
  </r>
  <r>
    <x v="0"/>
    <x v="1"/>
    <x v="1"/>
    <s v="Health Spa, Limited"/>
    <x v="2"/>
    <x v="6"/>
    <x v="8"/>
    <s v="Black"/>
    <x v="473"/>
    <d v="2003-04-01T00:00:00"/>
    <n v="337.22"/>
    <n v="183.93819999999999"/>
    <n v="3"/>
    <n v="551.81459999999993"/>
  </r>
  <r>
    <x v="0"/>
    <x v="1"/>
    <x v="1"/>
    <s v="Health Spa, Limited"/>
    <x v="2"/>
    <x v="6"/>
    <x v="8"/>
    <s v="Black"/>
    <x v="467"/>
    <d v="2003-04-01T00:00:00"/>
    <n v="337.22"/>
    <n v="183.93819999999999"/>
    <n v="5"/>
    <n v="919.69100000000003"/>
  </r>
  <r>
    <x v="0"/>
    <x v="1"/>
    <x v="1"/>
    <s v="Health Spa, Limited"/>
    <x v="0"/>
    <x v="3"/>
    <x v="17"/>
    <s v="Yellow"/>
    <x v="478"/>
    <d v="2003-04-01T00:00:00"/>
    <n v="1120.49"/>
    <n v="600.26250000000005"/>
    <n v="6"/>
    <n v="3601.5750000000003"/>
  </r>
  <r>
    <x v="0"/>
    <x v="1"/>
    <x v="1"/>
    <s v="Health Spa, Limited"/>
    <x v="2"/>
    <x v="6"/>
    <x v="11"/>
    <s v="Black"/>
    <x v="476"/>
    <d v="2003-04-01T00:00:00"/>
    <n v="1431.5"/>
    <n v="780.81820000000005"/>
    <n v="3"/>
    <n v="2342.4546"/>
  </r>
  <r>
    <x v="0"/>
    <x v="1"/>
    <x v="1"/>
    <s v="Health Spa, Limited"/>
    <x v="0"/>
    <x v="3"/>
    <x v="3"/>
    <s v="Red"/>
    <x v="466"/>
    <d v="2003-04-01T00:00:00"/>
    <n v="782.99"/>
    <n v="469.79399999999998"/>
    <n v="8"/>
    <n v="3758.3519999999999"/>
  </r>
  <r>
    <x v="0"/>
    <x v="1"/>
    <x v="1"/>
    <s v="Health Spa, Limited"/>
    <x v="0"/>
    <x v="3"/>
    <x v="3"/>
    <s v="Red"/>
    <x v="455"/>
    <d v="2003-04-01T00:00:00"/>
    <n v="782.99"/>
    <n v="430.64449999999999"/>
    <n v="18"/>
    <n v="7751.6009999999997"/>
  </r>
  <r>
    <x v="0"/>
    <x v="1"/>
    <x v="1"/>
    <s v="Health Spa, Limited"/>
    <x v="2"/>
    <x v="8"/>
    <x v="13"/>
    <s v="Black"/>
    <x v="483"/>
    <d v="2003-04-01T00:00:00"/>
    <n v="330.06"/>
    <n v="198.036"/>
    <n v="2"/>
    <n v="396.072"/>
  </r>
  <r>
    <x v="0"/>
    <x v="1"/>
    <x v="1"/>
    <s v="Health Spa, Limited"/>
    <x v="0"/>
    <x v="3"/>
    <x v="3"/>
    <s v="Red"/>
    <x v="460"/>
    <d v="2003-04-01T00:00:00"/>
    <n v="782.99"/>
    <n v="469.79399999999998"/>
    <n v="4"/>
    <n v="1879.1759999999999"/>
  </r>
  <r>
    <x v="0"/>
    <x v="1"/>
    <x v="1"/>
    <s v="Health Spa, Limited"/>
    <x v="2"/>
    <x v="6"/>
    <x v="15"/>
    <s v="Yellow"/>
    <x v="481"/>
    <d v="2003-04-01T00:00:00"/>
    <n v="594.83000000000004"/>
    <n v="324.45269999999999"/>
    <n v="4"/>
    <n v="1297.8108"/>
  </r>
  <r>
    <x v="0"/>
    <x v="1"/>
    <x v="1"/>
    <s v="Health Spa, Limited"/>
    <x v="2"/>
    <x v="6"/>
    <x v="8"/>
    <s v="Black"/>
    <x v="480"/>
    <d v="2003-04-01T00:00:00"/>
    <n v="337.22"/>
    <n v="183.93819999999999"/>
    <n v="4"/>
    <n v="735.75279999999998"/>
  </r>
  <r>
    <x v="0"/>
    <x v="1"/>
    <x v="1"/>
    <s v="Health Spa, Limited"/>
    <x v="0"/>
    <x v="3"/>
    <x v="12"/>
    <s v="Red"/>
    <x v="462"/>
    <d v="2003-04-01T00:00:00"/>
    <n v="2443.35"/>
    <n v="1466.01"/>
    <n v="3"/>
    <n v="4398.03"/>
  </r>
  <r>
    <x v="0"/>
    <x v="1"/>
    <x v="1"/>
    <s v="Health Spa, Limited"/>
    <x v="0"/>
    <x v="3"/>
    <x v="3"/>
    <s v="Red"/>
    <x v="484"/>
    <d v="2003-04-01T00:00:00"/>
    <n v="782.99"/>
    <n v="469.79399999999998"/>
    <n v="5"/>
    <n v="2348.9699999999998"/>
  </r>
  <r>
    <x v="0"/>
    <x v="1"/>
    <x v="1"/>
    <s v="Health Spa, Limited"/>
    <x v="2"/>
    <x v="6"/>
    <x v="8"/>
    <s v="Red"/>
    <x v="474"/>
    <d v="2003-04-01T00:00:00"/>
    <n v="337.22"/>
    <n v="202.33199999999999"/>
    <n v="7"/>
    <n v="1416.3240000000001"/>
  </r>
  <r>
    <x v="0"/>
    <x v="1"/>
    <x v="1"/>
    <s v="Health Spa, Limited"/>
    <x v="2"/>
    <x v="6"/>
    <x v="8"/>
    <s v="Red"/>
    <x v="479"/>
    <d v="2003-04-01T00:00:00"/>
    <n v="337.22"/>
    <n v="202.33199999999999"/>
    <n v="7"/>
    <n v="1416.3240000000001"/>
  </r>
  <r>
    <x v="0"/>
    <x v="1"/>
    <x v="1"/>
    <s v="Health Spa, Limited"/>
    <x v="2"/>
    <x v="8"/>
    <x v="18"/>
    <s v="Black"/>
    <x v="467"/>
    <d v="2003-04-01T00:00:00"/>
    <n v="112.565"/>
    <n v="67.539000000000001"/>
    <n v="2"/>
    <n v="135.078"/>
  </r>
  <r>
    <x v="0"/>
    <x v="1"/>
    <x v="1"/>
    <s v="Health Spa, Limited"/>
    <x v="0"/>
    <x v="3"/>
    <x v="3"/>
    <s v="Black"/>
    <x v="470"/>
    <d v="2003-04-01T00:00:00"/>
    <n v="782.99"/>
    <n v="469.79399999999998"/>
    <n v="7"/>
    <n v="3288.558"/>
  </r>
  <r>
    <x v="0"/>
    <x v="1"/>
    <x v="1"/>
    <s v="Health Spa, Limited"/>
    <x v="2"/>
    <x v="6"/>
    <x v="15"/>
    <s v="Yellow"/>
    <x v="459"/>
    <d v="2003-04-01T00:00:00"/>
    <n v="594.83000000000004"/>
    <n v="324.45269999999999"/>
    <n v="3"/>
    <n v="973.35809999999992"/>
  </r>
  <r>
    <x v="0"/>
    <x v="1"/>
    <x v="1"/>
    <s v="Health Spa, Limited"/>
    <x v="1"/>
    <x v="12"/>
    <x v="25"/>
    <s v="Multi"/>
    <x v="460"/>
    <d v="2003-04-01T00:00:00"/>
    <n v="89.99"/>
    <n v="53.994"/>
    <n v="1"/>
    <n v="53.994"/>
  </r>
  <r>
    <x v="0"/>
    <x v="1"/>
    <x v="1"/>
    <s v="Health Spa, Limited"/>
    <x v="2"/>
    <x v="6"/>
    <x v="8"/>
    <s v="Red"/>
    <x v="480"/>
    <d v="2003-04-01T00:00:00"/>
    <n v="337.22"/>
    <n v="202.33199999999999"/>
    <n v="1"/>
    <n v="202.33199999999999"/>
  </r>
  <r>
    <x v="0"/>
    <x v="1"/>
    <x v="1"/>
    <s v="Health Spa, Limited"/>
    <x v="0"/>
    <x v="3"/>
    <x v="3"/>
    <s v="Black"/>
    <x v="458"/>
    <d v="2003-04-01T00:00:00"/>
    <n v="782.99"/>
    <n v="454.13420000000002"/>
    <n v="11"/>
    <n v="4995.4762000000001"/>
  </r>
  <r>
    <x v="0"/>
    <x v="1"/>
    <x v="1"/>
    <s v="Health Spa, Limited"/>
    <x v="0"/>
    <x v="3"/>
    <x v="17"/>
    <s v="Yellow"/>
    <x v="457"/>
    <d v="2003-04-01T00:00:00"/>
    <n v="1120.49"/>
    <n v="600.26250000000005"/>
    <n v="1"/>
    <n v="600.26250000000005"/>
  </r>
  <r>
    <x v="0"/>
    <x v="1"/>
    <x v="1"/>
    <s v="Health Spa, Limited"/>
    <x v="0"/>
    <x v="3"/>
    <x v="17"/>
    <s v="Yellow"/>
    <x v="455"/>
    <d v="2003-04-01T00:00:00"/>
    <n v="1120.49"/>
    <n v="600.26250000000005"/>
    <n v="1"/>
    <n v="600.26250000000005"/>
  </r>
  <r>
    <x v="0"/>
    <x v="1"/>
    <x v="1"/>
    <s v="Health Spa, Limited"/>
    <x v="0"/>
    <x v="3"/>
    <x v="12"/>
    <s v="Red"/>
    <x v="462"/>
    <d v="2003-04-01T00:00:00"/>
    <n v="2443.35"/>
    <n v="1466.01"/>
    <n v="5"/>
    <n v="7330.05"/>
  </r>
  <r>
    <x v="0"/>
    <x v="1"/>
    <x v="1"/>
    <s v="Health Spa, Limited"/>
    <x v="0"/>
    <x v="3"/>
    <x v="3"/>
    <s v="Black"/>
    <x v="482"/>
    <d v="2003-04-01T00:00:00"/>
    <n v="782.99"/>
    <n v="469.79399999999998"/>
    <n v="10"/>
    <n v="4697.9399999999996"/>
  </r>
  <r>
    <x v="0"/>
    <x v="1"/>
    <x v="1"/>
    <s v="Health Spa, Limited"/>
    <x v="2"/>
    <x v="6"/>
    <x v="8"/>
    <s v="Red"/>
    <x v="456"/>
    <d v="2003-04-01T00:00:00"/>
    <n v="337.22"/>
    <n v="202.33199999999999"/>
    <n v="2"/>
    <n v="404.66399999999999"/>
  </r>
  <r>
    <x v="0"/>
    <x v="1"/>
    <x v="1"/>
    <s v="Health Spa, Limited"/>
    <x v="0"/>
    <x v="3"/>
    <x v="3"/>
    <s v="Black"/>
    <x v="482"/>
    <d v="2003-04-01T00:00:00"/>
    <n v="782.99"/>
    <n v="469.79399999999998"/>
    <n v="10"/>
    <n v="4697.9399999999996"/>
  </r>
  <r>
    <x v="0"/>
    <x v="1"/>
    <x v="1"/>
    <s v="Health Spa, Limited"/>
    <x v="2"/>
    <x v="9"/>
    <x v="16"/>
    <m/>
    <x v="485"/>
    <d v="2003-04-01T00:00:00"/>
    <n v="120.27"/>
    <n v="65.601799999999997"/>
    <n v="1"/>
    <n v="65.601799999999997"/>
  </r>
  <r>
    <x v="0"/>
    <x v="1"/>
    <x v="1"/>
    <s v="Health Spa, Limited"/>
    <x v="0"/>
    <x v="3"/>
    <x v="3"/>
    <s v="Red"/>
    <x v="482"/>
    <d v="2003-04-01T00:00:00"/>
    <n v="782.99"/>
    <n v="469.79399999999998"/>
    <n v="6"/>
    <n v="2818.7640000000001"/>
  </r>
  <r>
    <x v="0"/>
    <x v="1"/>
    <x v="1"/>
    <s v="Health Spa, Limited"/>
    <x v="3"/>
    <x v="7"/>
    <x v="10"/>
    <s v="Red"/>
    <x v="482"/>
    <d v="2003-04-01T00:00:00"/>
    <n v="34.99"/>
    <n v="20.186499999999999"/>
    <n v="1"/>
    <n v="20.186499999999999"/>
  </r>
  <r>
    <x v="0"/>
    <x v="1"/>
    <x v="1"/>
    <s v="Health Spa, Limited"/>
    <x v="2"/>
    <x v="8"/>
    <x v="14"/>
    <s v="Black"/>
    <x v="468"/>
    <d v="2003-04-01T00:00:00"/>
    <n v="248.38499999999999"/>
    <n v="149.03100000000001"/>
    <n v="4"/>
    <n v="596.12400000000002"/>
  </r>
  <r>
    <x v="0"/>
    <x v="1"/>
    <x v="1"/>
    <s v="Health Spa, Limited"/>
    <x v="2"/>
    <x v="6"/>
    <x v="11"/>
    <s v="Red"/>
    <x v="472"/>
    <d v="2003-04-01T00:00:00"/>
    <n v="1431.5"/>
    <n v="780.81820000000005"/>
    <n v="3"/>
    <n v="2342.4546"/>
  </r>
  <r>
    <x v="1"/>
    <x v="2"/>
    <x v="6"/>
    <s v="Instant Cycle Store"/>
    <x v="2"/>
    <x v="6"/>
    <x v="15"/>
    <s v="Yellow"/>
    <x v="481"/>
    <d v="2003-04-01T00:00:00"/>
    <n v="594.83000000000004"/>
    <n v="324.45269999999999"/>
    <n v="2"/>
    <n v="648.90539999999999"/>
  </r>
  <r>
    <x v="1"/>
    <x v="2"/>
    <x v="6"/>
    <s v="Instant Cycle Store"/>
    <x v="3"/>
    <x v="7"/>
    <x v="10"/>
    <s v="Blue"/>
    <x v="460"/>
    <d v="2003-04-01T00:00:00"/>
    <n v="34.99"/>
    <n v="20.186499999999999"/>
    <n v="1"/>
    <n v="20.186499999999999"/>
  </r>
  <r>
    <x v="0"/>
    <x v="0"/>
    <x v="3"/>
    <s v="Eastside Sporting Goods"/>
    <x v="0"/>
    <x v="3"/>
    <x v="17"/>
    <s v="Yellow"/>
    <x v="476"/>
    <d v="2003-04-01T00:00:00"/>
    <n v="1120.49"/>
    <n v="600.26250000000005"/>
    <n v="2"/>
    <n v="1200.5250000000001"/>
  </r>
  <r>
    <x v="0"/>
    <x v="0"/>
    <x v="3"/>
    <s v="Eastside Sporting Goods"/>
    <x v="2"/>
    <x v="6"/>
    <x v="8"/>
    <s v="Red"/>
    <x v="476"/>
    <d v="2003-04-01T00:00:00"/>
    <n v="337.22"/>
    <n v="202.33199999999999"/>
    <n v="2"/>
    <n v="404.66399999999999"/>
  </r>
  <r>
    <x v="0"/>
    <x v="0"/>
    <x v="3"/>
    <s v="Eastside Sporting Goods"/>
    <x v="0"/>
    <x v="3"/>
    <x v="3"/>
    <s v="Black"/>
    <x v="472"/>
    <d v="2003-04-01T00:00:00"/>
    <n v="782.99"/>
    <n v="469.79399999999998"/>
    <n v="3"/>
    <n v="1409.3820000000001"/>
  </r>
  <r>
    <x v="0"/>
    <x v="0"/>
    <x v="3"/>
    <s v="Eastside Sporting Goods"/>
    <x v="2"/>
    <x v="6"/>
    <x v="8"/>
    <s v="Red"/>
    <x v="458"/>
    <d v="2003-04-01T00:00:00"/>
    <n v="337.22"/>
    <n v="202.33199999999999"/>
    <n v="1"/>
    <n v="202.33199999999999"/>
  </r>
  <r>
    <x v="0"/>
    <x v="0"/>
    <x v="3"/>
    <s v="Eastside Sporting Goods"/>
    <x v="0"/>
    <x v="3"/>
    <x v="17"/>
    <s v="Yellow"/>
    <x v="482"/>
    <d v="2003-04-01T00:00:00"/>
    <n v="1120.49"/>
    <n v="600.26250000000005"/>
    <n v="7"/>
    <n v="4201.8375000000005"/>
  </r>
  <r>
    <x v="0"/>
    <x v="0"/>
    <x v="3"/>
    <s v="Eastside Sporting Goods"/>
    <x v="0"/>
    <x v="3"/>
    <x v="17"/>
    <s v="Yellow"/>
    <x v="457"/>
    <d v="2003-04-01T00:00:00"/>
    <n v="1120.49"/>
    <n v="600.26250000000005"/>
    <n v="5"/>
    <n v="3001.3125"/>
  </r>
  <r>
    <x v="0"/>
    <x v="0"/>
    <x v="3"/>
    <s v="Eastside Sporting Goods"/>
    <x v="0"/>
    <x v="3"/>
    <x v="3"/>
    <s v="Red"/>
    <x v="470"/>
    <d v="2003-04-01T00:00:00"/>
    <n v="782.99"/>
    <n v="469.79399999999998"/>
    <n v="5"/>
    <n v="2348.9699999999998"/>
  </r>
  <r>
    <x v="0"/>
    <x v="0"/>
    <x v="3"/>
    <s v="Eastside Sporting Goods"/>
    <x v="2"/>
    <x v="6"/>
    <x v="15"/>
    <s v="Yellow"/>
    <x v="472"/>
    <d v="2003-04-01T00:00:00"/>
    <n v="594.83000000000004"/>
    <n v="324.45269999999999"/>
    <n v="2"/>
    <n v="648.90539999999999"/>
  </r>
  <r>
    <x v="0"/>
    <x v="0"/>
    <x v="3"/>
    <s v="Eastside Sporting Goods"/>
    <x v="2"/>
    <x v="6"/>
    <x v="8"/>
    <s v="Red"/>
    <x v="480"/>
    <d v="2003-04-01T00:00:00"/>
    <n v="337.22"/>
    <n v="202.33199999999999"/>
    <n v="2"/>
    <n v="404.66399999999999"/>
  </r>
  <r>
    <x v="0"/>
    <x v="0"/>
    <x v="3"/>
    <s v="Eastside Sporting Goods"/>
    <x v="1"/>
    <x v="5"/>
    <x v="6"/>
    <s v="Multi"/>
    <x v="481"/>
    <d v="2003-04-01T00:00:00"/>
    <n v="8.99"/>
    <n v="5.1864999999999997"/>
    <n v="5"/>
    <n v="25.932499999999997"/>
  </r>
  <r>
    <x v="0"/>
    <x v="0"/>
    <x v="3"/>
    <s v="Eastside Sporting Goods"/>
    <x v="1"/>
    <x v="10"/>
    <x v="29"/>
    <s v="Black"/>
    <x v="468"/>
    <d v="2003-04-01T00:00:00"/>
    <n v="24.49"/>
    <n v="14.1289"/>
    <n v="3"/>
    <n v="42.386699999999998"/>
  </r>
  <r>
    <x v="0"/>
    <x v="0"/>
    <x v="3"/>
    <s v="Eastside Sporting Goods"/>
    <x v="2"/>
    <x v="8"/>
    <x v="13"/>
    <s v="Black"/>
    <x v="467"/>
    <d v="2003-04-01T00:00:00"/>
    <n v="330.06"/>
    <n v="198.036"/>
    <n v="7"/>
    <n v="1386.252"/>
  </r>
  <r>
    <x v="0"/>
    <x v="0"/>
    <x v="3"/>
    <s v="Eastside Sporting Goods"/>
    <x v="1"/>
    <x v="4"/>
    <x v="5"/>
    <s v="Multi"/>
    <x v="455"/>
    <d v="2003-04-01T00:00:00"/>
    <n v="49.99"/>
    <n v="28.840399999999999"/>
    <n v="1"/>
    <n v="28.840399999999999"/>
  </r>
  <r>
    <x v="0"/>
    <x v="0"/>
    <x v="3"/>
    <s v="Eastside Sporting Goods"/>
    <x v="1"/>
    <x v="4"/>
    <x v="5"/>
    <s v="Multi"/>
    <x v="475"/>
    <d v="2003-04-01T00:00:00"/>
    <n v="49.99"/>
    <n v="28.840399999999999"/>
    <n v="3"/>
    <n v="86.521199999999993"/>
  </r>
  <r>
    <x v="0"/>
    <x v="0"/>
    <x v="3"/>
    <s v="Eastside Sporting Goods"/>
    <x v="0"/>
    <x v="3"/>
    <x v="12"/>
    <s v="Black"/>
    <x v="462"/>
    <d v="2003-04-01T00:00:00"/>
    <n v="2443.35"/>
    <n v="1308.9375"/>
    <n v="5"/>
    <n v="6544.6875"/>
  </r>
  <r>
    <x v="0"/>
    <x v="0"/>
    <x v="3"/>
    <s v="Eastside Sporting Goods"/>
    <x v="2"/>
    <x v="8"/>
    <x v="18"/>
    <s v="Black"/>
    <x v="458"/>
    <d v="2003-04-01T00:00:00"/>
    <n v="112.565"/>
    <n v="67.539000000000001"/>
    <n v="5"/>
    <n v="337.69499999999999"/>
  </r>
  <r>
    <x v="0"/>
    <x v="0"/>
    <x v="3"/>
    <s v="Eastside Sporting Goods"/>
    <x v="1"/>
    <x v="11"/>
    <x v="24"/>
    <s v="Black"/>
    <x v="477"/>
    <d v="2003-04-01T00:00:00"/>
    <n v="74.989999999999995"/>
    <n v="44.994"/>
    <n v="7"/>
    <n v="314.95799999999997"/>
  </r>
  <r>
    <x v="0"/>
    <x v="0"/>
    <x v="3"/>
    <s v="Eastside Sporting Goods"/>
    <x v="0"/>
    <x v="3"/>
    <x v="17"/>
    <s v="Yellow"/>
    <x v="469"/>
    <d v="2003-04-01T00:00:00"/>
    <n v="1120.49"/>
    <n v="600.26250000000005"/>
    <n v="3"/>
    <n v="1800.7875000000001"/>
  </r>
  <r>
    <x v="0"/>
    <x v="0"/>
    <x v="3"/>
    <s v="Eastside Sporting Goods"/>
    <x v="0"/>
    <x v="3"/>
    <x v="3"/>
    <s v="Black"/>
    <x v="471"/>
    <d v="2003-04-01T00:00:00"/>
    <n v="782.99"/>
    <n v="469.79399999999998"/>
    <n v="5"/>
    <n v="2348.9699999999998"/>
  </r>
  <r>
    <x v="0"/>
    <x v="0"/>
    <x v="3"/>
    <s v="Eastside Sporting Goods"/>
    <x v="0"/>
    <x v="3"/>
    <x v="3"/>
    <s v="Black"/>
    <x v="465"/>
    <d v="2003-04-01T00:00:00"/>
    <n v="782.99"/>
    <n v="469.79399999999998"/>
    <n v="6"/>
    <n v="2818.7640000000001"/>
  </r>
  <r>
    <x v="0"/>
    <x v="0"/>
    <x v="3"/>
    <s v="Eastside Sporting Goods"/>
    <x v="3"/>
    <x v="7"/>
    <x v="10"/>
    <s v="Black"/>
    <x v="459"/>
    <d v="2003-04-01T00:00:00"/>
    <n v="34.99"/>
    <n v="20.186499999999999"/>
    <n v="9"/>
    <n v="181.67849999999999"/>
  </r>
  <r>
    <x v="0"/>
    <x v="0"/>
    <x v="3"/>
    <s v="Eastside Sporting Goods"/>
    <x v="0"/>
    <x v="3"/>
    <x v="3"/>
    <s v="Red"/>
    <x v="483"/>
    <d v="2003-04-01T00:00:00"/>
    <n v="782.99"/>
    <n v="469.79399999999998"/>
    <n v="2"/>
    <n v="939.58799999999997"/>
  </r>
  <r>
    <x v="0"/>
    <x v="0"/>
    <x v="3"/>
    <s v="Eastside Sporting Goods"/>
    <x v="2"/>
    <x v="6"/>
    <x v="8"/>
    <s v="Black"/>
    <x v="483"/>
    <d v="2003-04-01T00:00:00"/>
    <n v="337.22"/>
    <n v="183.93819999999999"/>
    <n v="1"/>
    <n v="183.93819999999999"/>
  </r>
  <r>
    <x v="0"/>
    <x v="0"/>
    <x v="3"/>
    <s v="Eastside Sporting Goods"/>
    <x v="1"/>
    <x v="4"/>
    <x v="5"/>
    <s v="Multi"/>
    <x v="471"/>
    <d v="2003-04-01T00:00:00"/>
    <n v="49.99"/>
    <n v="28.840399999999999"/>
    <n v="5"/>
    <n v="144.202"/>
  </r>
  <r>
    <x v="0"/>
    <x v="0"/>
    <x v="3"/>
    <s v="Eastside Sporting Goods"/>
    <x v="0"/>
    <x v="3"/>
    <x v="17"/>
    <s v="Yellow"/>
    <x v="459"/>
    <d v="2003-04-01T00:00:00"/>
    <n v="1120.49"/>
    <n v="600.26250000000005"/>
    <n v="3"/>
    <n v="1800.7875000000001"/>
  </r>
  <r>
    <x v="0"/>
    <x v="0"/>
    <x v="3"/>
    <s v="Eastside Sporting Goods"/>
    <x v="0"/>
    <x v="3"/>
    <x v="12"/>
    <s v="Black"/>
    <x v="460"/>
    <d v="2003-04-01T00:00:00"/>
    <n v="2443.35"/>
    <n v="1308.9375"/>
    <n v="3"/>
    <n v="3926.8125"/>
  </r>
  <r>
    <x v="0"/>
    <x v="0"/>
    <x v="3"/>
    <s v="Eastside Sporting Goods"/>
    <x v="0"/>
    <x v="3"/>
    <x v="3"/>
    <s v="Black"/>
    <x v="462"/>
    <d v="2003-04-01T00:00:00"/>
    <n v="782.99"/>
    <n v="469.79399999999998"/>
    <n v="1"/>
    <n v="469.79399999999998"/>
  </r>
  <r>
    <x v="0"/>
    <x v="0"/>
    <x v="3"/>
    <s v="Eastside Sporting Goods"/>
    <x v="1"/>
    <x v="12"/>
    <x v="25"/>
    <s v="Multi"/>
    <x v="455"/>
    <d v="2003-04-01T00:00:00"/>
    <n v="89.99"/>
    <n v="53.994"/>
    <n v="2"/>
    <n v="107.988"/>
  </r>
  <r>
    <x v="0"/>
    <x v="0"/>
    <x v="3"/>
    <s v="Eastside Sporting Goods"/>
    <x v="3"/>
    <x v="13"/>
    <x v="27"/>
    <m/>
    <x v="455"/>
    <d v="2003-04-01T00:00:00"/>
    <n v="19.989999999999998"/>
    <n v="11.994"/>
    <n v="2"/>
    <n v="23.988"/>
  </r>
  <r>
    <x v="0"/>
    <x v="0"/>
    <x v="3"/>
    <s v="Eastside Sporting Goods"/>
    <x v="2"/>
    <x v="9"/>
    <x v="16"/>
    <m/>
    <x v="460"/>
    <d v="2003-04-01T00:00:00"/>
    <n v="120.27"/>
    <n v="65.601799999999997"/>
    <n v="3"/>
    <n v="196.80539999999999"/>
  </r>
  <r>
    <x v="0"/>
    <x v="0"/>
    <x v="3"/>
    <s v="Eastside Sporting Goods"/>
    <x v="3"/>
    <x v="15"/>
    <x v="30"/>
    <m/>
    <x v="473"/>
    <d v="2003-04-01T00:00:00"/>
    <n v="25"/>
    <n v="15"/>
    <n v="3"/>
    <n v="45"/>
  </r>
  <r>
    <x v="0"/>
    <x v="0"/>
    <x v="3"/>
    <s v="Eastside Sporting Goods"/>
    <x v="2"/>
    <x v="6"/>
    <x v="15"/>
    <s v="Yellow"/>
    <x v="480"/>
    <d v="2003-04-01T00:00:00"/>
    <n v="594.83000000000004"/>
    <n v="324.45269999999999"/>
    <n v="2"/>
    <n v="648.90539999999999"/>
  </r>
  <r>
    <x v="0"/>
    <x v="0"/>
    <x v="3"/>
    <s v="Eastside Sporting Goods"/>
    <x v="0"/>
    <x v="3"/>
    <x v="12"/>
    <s v="Black"/>
    <x v="482"/>
    <d v="2003-04-01T00:00:00"/>
    <n v="2443.35"/>
    <n v="1308.9375"/>
    <n v="4"/>
    <n v="5235.75"/>
  </r>
  <r>
    <x v="0"/>
    <x v="0"/>
    <x v="3"/>
    <s v="Eastside Sporting Goods"/>
    <x v="0"/>
    <x v="3"/>
    <x v="3"/>
    <s v="Black"/>
    <x v="458"/>
    <d v="2003-04-01T00:00:00"/>
    <n v="782.99"/>
    <n v="469.79399999999998"/>
    <n v="6"/>
    <n v="2818.7640000000001"/>
  </r>
  <r>
    <x v="0"/>
    <x v="0"/>
    <x v="3"/>
    <s v="Eastside Sporting Goods"/>
    <x v="0"/>
    <x v="3"/>
    <x v="12"/>
    <s v="Red"/>
    <x v="476"/>
    <d v="2003-04-01T00:00:00"/>
    <n v="2443.35"/>
    <n v="1466.01"/>
    <n v="4"/>
    <n v="5864.04"/>
  </r>
  <r>
    <x v="0"/>
    <x v="0"/>
    <x v="3"/>
    <s v="Eastside Sporting Goods"/>
    <x v="3"/>
    <x v="7"/>
    <x v="10"/>
    <s v="Blue"/>
    <x v="455"/>
    <d v="2003-04-01T00:00:00"/>
    <n v="34.99"/>
    <n v="20.186499999999999"/>
    <n v="3"/>
    <n v="60.5595"/>
  </r>
  <r>
    <x v="0"/>
    <x v="0"/>
    <x v="3"/>
    <s v="Eastside Sporting Goods"/>
    <x v="0"/>
    <x v="3"/>
    <x v="3"/>
    <s v="Red"/>
    <x v="457"/>
    <d v="2003-04-01T00:00:00"/>
    <n v="782.99"/>
    <n v="469.79399999999998"/>
    <n v="6"/>
    <n v="2818.7640000000001"/>
  </r>
  <r>
    <x v="0"/>
    <x v="0"/>
    <x v="3"/>
    <s v="Eastside Sporting Goods"/>
    <x v="3"/>
    <x v="7"/>
    <x v="10"/>
    <s v="Red"/>
    <x v="479"/>
    <d v="2003-04-01T00:00:00"/>
    <n v="34.99"/>
    <n v="20.186499999999999"/>
    <n v="7"/>
    <n v="141.30549999999999"/>
  </r>
  <r>
    <x v="0"/>
    <x v="0"/>
    <x v="3"/>
    <s v="Eastside Sporting Goods"/>
    <x v="2"/>
    <x v="6"/>
    <x v="15"/>
    <s v="Yellow"/>
    <x v="459"/>
    <d v="2003-04-01T00:00:00"/>
    <n v="594.83000000000004"/>
    <n v="324.45269999999999"/>
    <n v="1"/>
    <n v="324.45269999999999"/>
  </r>
  <r>
    <x v="0"/>
    <x v="0"/>
    <x v="3"/>
    <s v="Eastside Sporting Goods"/>
    <x v="0"/>
    <x v="3"/>
    <x v="12"/>
    <s v="Red"/>
    <x v="458"/>
    <d v="2003-04-01T00:00:00"/>
    <n v="2443.35"/>
    <n v="1466.01"/>
    <n v="4"/>
    <n v="5864.04"/>
  </r>
  <r>
    <x v="0"/>
    <x v="0"/>
    <x v="3"/>
    <s v="Eastside Sporting Goods"/>
    <x v="2"/>
    <x v="6"/>
    <x v="8"/>
    <s v="Black"/>
    <x v="468"/>
    <d v="2003-04-01T00:00:00"/>
    <n v="337.22"/>
    <n v="183.93819999999999"/>
    <n v="6"/>
    <n v="1103.6291999999999"/>
  </r>
  <r>
    <x v="0"/>
    <x v="0"/>
    <x v="3"/>
    <s v="Eastside Sporting Goods"/>
    <x v="0"/>
    <x v="3"/>
    <x v="3"/>
    <s v="Black"/>
    <x v="457"/>
    <d v="2003-04-01T00:00:00"/>
    <n v="782.99"/>
    <n v="469.79399999999998"/>
    <n v="4"/>
    <n v="1879.1759999999999"/>
  </r>
  <r>
    <x v="0"/>
    <x v="0"/>
    <x v="3"/>
    <s v="Eastside Sporting Goods"/>
    <x v="2"/>
    <x v="6"/>
    <x v="8"/>
    <s v="Red"/>
    <x v="474"/>
    <d v="2003-04-01T00:00:00"/>
    <n v="337.22"/>
    <n v="202.33199999999999"/>
    <n v="2"/>
    <n v="404.66399999999999"/>
  </r>
  <r>
    <x v="0"/>
    <x v="0"/>
    <x v="3"/>
    <s v="Eastside Sporting Goods"/>
    <x v="1"/>
    <x v="14"/>
    <x v="28"/>
    <s v="Black"/>
    <x v="474"/>
    <d v="2003-04-01T00:00:00"/>
    <n v="59.99"/>
    <n v="35.994"/>
    <n v="3"/>
    <n v="107.982"/>
  </r>
  <r>
    <x v="0"/>
    <x v="0"/>
    <x v="3"/>
    <s v="Eastside Sporting Goods"/>
    <x v="2"/>
    <x v="8"/>
    <x v="14"/>
    <s v="Black"/>
    <x v="480"/>
    <d v="2003-04-01T00:00:00"/>
    <n v="248.38499999999999"/>
    <n v="149.03100000000001"/>
    <n v="4"/>
    <n v="596.12400000000002"/>
  </r>
  <r>
    <x v="0"/>
    <x v="0"/>
    <x v="3"/>
    <s v="Eastside Sporting Goods"/>
    <x v="0"/>
    <x v="3"/>
    <x v="3"/>
    <s v="Red"/>
    <x v="464"/>
    <d v="2003-04-01T00:00:00"/>
    <n v="782.99"/>
    <n v="469.79399999999998"/>
    <n v="4"/>
    <n v="1879.1759999999999"/>
  </r>
  <r>
    <x v="0"/>
    <x v="0"/>
    <x v="3"/>
    <s v="Eastside Sporting Goods"/>
    <x v="0"/>
    <x v="3"/>
    <x v="12"/>
    <s v="Red"/>
    <x v="485"/>
    <d v="2003-04-01T00:00:00"/>
    <n v="2443.35"/>
    <n v="1466.01"/>
    <n v="5"/>
    <n v="7330.05"/>
  </r>
  <r>
    <x v="0"/>
    <x v="0"/>
    <x v="3"/>
    <s v="Eastside Sporting Goods"/>
    <x v="0"/>
    <x v="3"/>
    <x v="3"/>
    <s v="Red"/>
    <x v="461"/>
    <d v="2003-04-01T00:00:00"/>
    <n v="782.99"/>
    <n v="469.79399999999998"/>
    <n v="6"/>
    <n v="2818.7640000000001"/>
  </r>
  <r>
    <x v="0"/>
    <x v="0"/>
    <x v="3"/>
    <s v="Eastside Sporting Goods"/>
    <x v="1"/>
    <x v="11"/>
    <x v="24"/>
    <s v="Black"/>
    <x v="469"/>
    <d v="2003-04-01T00:00:00"/>
    <n v="74.989999999999995"/>
    <n v="44.994"/>
    <n v="3"/>
    <n v="134.982"/>
  </r>
  <r>
    <x v="0"/>
    <x v="0"/>
    <x v="3"/>
    <s v="Eastside Sporting Goods"/>
    <x v="0"/>
    <x v="3"/>
    <x v="3"/>
    <s v="Red"/>
    <x v="466"/>
    <d v="2003-04-01T00:00:00"/>
    <n v="782.99"/>
    <n v="469.79399999999998"/>
    <n v="7"/>
    <n v="3288.558"/>
  </r>
  <r>
    <x v="0"/>
    <x v="0"/>
    <x v="3"/>
    <s v="Eastside Sporting Goods"/>
    <x v="0"/>
    <x v="3"/>
    <x v="12"/>
    <s v="Red"/>
    <x v="476"/>
    <d v="2003-04-01T00:00:00"/>
    <n v="2443.35"/>
    <n v="1308.9375"/>
    <n v="7"/>
    <n v="9162.5625"/>
  </r>
  <r>
    <x v="0"/>
    <x v="0"/>
    <x v="3"/>
    <s v="Eastside Sporting Goods"/>
    <x v="0"/>
    <x v="3"/>
    <x v="12"/>
    <s v="Black"/>
    <x v="476"/>
    <d v="2003-04-01T00:00:00"/>
    <n v="2443.35"/>
    <n v="1308.9375"/>
    <n v="5"/>
    <n v="6544.6875"/>
  </r>
  <r>
    <x v="0"/>
    <x v="0"/>
    <x v="0"/>
    <s v="Spoke Manufacturers"/>
    <x v="2"/>
    <x v="6"/>
    <x v="15"/>
    <s v="Yellow"/>
    <x v="455"/>
    <d v="2003-04-01T00:00:00"/>
    <n v="594.83000000000004"/>
    <n v="324.45269999999999"/>
    <n v="1"/>
    <n v="324.45269999999999"/>
  </r>
  <r>
    <x v="0"/>
    <x v="1"/>
    <x v="1"/>
    <s v="Leather Seat Factory"/>
    <x v="1"/>
    <x v="10"/>
    <x v="21"/>
    <s v="Black"/>
    <x v="461"/>
    <d v="2003-04-01T00:00:00"/>
    <n v="37.99"/>
    <n v="22.034199999999998"/>
    <n v="14"/>
    <n v="308.47879999999998"/>
  </r>
  <r>
    <x v="0"/>
    <x v="1"/>
    <x v="1"/>
    <s v="Leather Seat Factory"/>
    <x v="2"/>
    <x v="2"/>
    <x v="2"/>
    <s v="Black"/>
    <x v="482"/>
    <d v="2003-04-01T00:00:00"/>
    <n v="1349.6"/>
    <n v="736.14549999999997"/>
    <n v="6"/>
    <n v="4416.8729999999996"/>
  </r>
  <r>
    <x v="0"/>
    <x v="1"/>
    <x v="1"/>
    <s v="Leather Seat Factory"/>
    <x v="2"/>
    <x v="8"/>
    <x v="20"/>
    <s v="Black"/>
    <x v="469"/>
    <d v="2003-04-01T00:00:00"/>
    <n v="327.21499999999997"/>
    <n v="196.32900000000001"/>
    <n v="5"/>
    <n v="981.64499999999998"/>
  </r>
  <r>
    <x v="0"/>
    <x v="1"/>
    <x v="1"/>
    <s v="Leather Seat Factory"/>
    <x v="0"/>
    <x v="0"/>
    <x v="19"/>
    <s v="Silver"/>
    <x v="471"/>
    <d v="2003-04-01T00:00:00"/>
    <n v="2319.9899999999998"/>
    <n v="1242.8517999999999"/>
    <n v="4"/>
    <n v="4971.4071999999996"/>
  </r>
  <r>
    <x v="0"/>
    <x v="1"/>
    <x v="1"/>
    <s v="Leather Seat Factory"/>
    <x v="0"/>
    <x v="0"/>
    <x v="35"/>
    <s v="Black"/>
    <x v="458"/>
    <d v="2003-04-01T00:00:00"/>
    <n v="1079.99"/>
    <n v="647.99400000000003"/>
    <n v="5"/>
    <n v="3239.9700000000003"/>
  </r>
  <r>
    <x v="0"/>
    <x v="1"/>
    <x v="1"/>
    <s v="Leather Seat Factory"/>
    <x v="2"/>
    <x v="17"/>
    <x v="45"/>
    <m/>
    <x v="484"/>
    <d v="2003-04-01T00:00:00"/>
    <n v="124.73"/>
    <n v="74.837999999999994"/>
    <n v="1"/>
    <n v="74.837999999999994"/>
  </r>
  <r>
    <x v="0"/>
    <x v="1"/>
    <x v="1"/>
    <s v="Leather Seat Factory"/>
    <x v="2"/>
    <x v="9"/>
    <x v="22"/>
    <m/>
    <x v="483"/>
    <d v="2003-04-01T00:00:00"/>
    <n v="61.92"/>
    <n v="33.774500000000003"/>
    <n v="6"/>
    <n v="202.64700000000002"/>
  </r>
  <r>
    <x v="0"/>
    <x v="1"/>
    <x v="1"/>
    <s v="Leather Seat Factory"/>
    <x v="1"/>
    <x v="10"/>
    <x v="21"/>
    <s v="Black"/>
    <x v="478"/>
    <d v="2003-04-01T00:00:00"/>
    <n v="37.99"/>
    <n v="22.794"/>
    <n v="2"/>
    <n v="45.588000000000001"/>
  </r>
  <r>
    <x v="0"/>
    <x v="1"/>
    <x v="1"/>
    <s v="Leather Seat Factory"/>
    <x v="2"/>
    <x v="2"/>
    <x v="2"/>
    <s v="Silver"/>
    <x v="485"/>
    <d v="2003-04-01T00:00:00"/>
    <n v="1364.5"/>
    <n v="744.27269999999999"/>
    <n v="3"/>
    <n v="2232.8181"/>
  </r>
  <r>
    <x v="0"/>
    <x v="1"/>
    <x v="1"/>
    <s v="Leather Seat Factory"/>
    <x v="0"/>
    <x v="0"/>
    <x v="19"/>
    <s v="Black"/>
    <x v="468"/>
    <d v="2003-04-01T00:00:00"/>
    <n v="2294.9899999999998"/>
    <n v="1229.4589000000001"/>
    <n v="1"/>
    <n v="1229.4589000000001"/>
  </r>
  <r>
    <x v="0"/>
    <x v="1"/>
    <x v="1"/>
    <s v="Leather Seat Factory"/>
    <x v="2"/>
    <x v="17"/>
    <x v="43"/>
    <m/>
    <x v="472"/>
    <d v="2003-04-01T00:00:00"/>
    <n v="102.29"/>
    <n v="61.374000000000002"/>
    <n v="8"/>
    <n v="490.99200000000002"/>
  </r>
  <r>
    <x v="0"/>
    <x v="1"/>
    <x v="1"/>
    <s v="Leather Seat Factory"/>
    <x v="2"/>
    <x v="9"/>
    <x v="37"/>
    <m/>
    <x v="457"/>
    <d v="2003-04-01T00:00:00"/>
    <n v="44.54"/>
    <n v="24.294499999999999"/>
    <n v="2"/>
    <n v="48.588999999999999"/>
  </r>
  <r>
    <x v="0"/>
    <x v="1"/>
    <x v="1"/>
    <s v="Leather Seat Factory"/>
    <x v="0"/>
    <x v="0"/>
    <x v="35"/>
    <s v="Black"/>
    <x v="470"/>
    <d v="2003-04-01T00:00:00"/>
    <n v="1079.99"/>
    <n v="647.99400000000003"/>
    <n v="7"/>
    <n v="4535.9580000000005"/>
  </r>
  <r>
    <x v="0"/>
    <x v="1"/>
    <x v="1"/>
    <s v="Leather Seat Factory"/>
    <x v="2"/>
    <x v="2"/>
    <x v="23"/>
    <s v="Black"/>
    <x v="471"/>
    <d v="2003-04-01T00:00:00"/>
    <n v="348.76"/>
    <n v="209.256"/>
    <n v="5"/>
    <n v="1046.28"/>
  </r>
  <r>
    <x v="0"/>
    <x v="1"/>
    <x v="1"/>
    <s v="Leather Seat Factory"/>
    <x v="2"/>
    <x v="8"/>
    <x v="26"/>
    <s v="Black"/>
    <x v="485"/>
    <d v="2003-04-01T00:00:00"/>
    <n v="60.744999999999997"/>
    <n v="36.447000000000003"/>
    <n v="2"/>
    <n v="72.894000000000005"/>
  </r>
  <r>
    <x v="0"/>
    <x v="1"/>
    <x v="1"/>
    <s v="Leather Seat Factory"/>
    <x v="0"/>
    <x v="0"/>
    <x v="19"/>
    <s v="Black"/>
    <x v="468"/>
    <d v="2003-04-01T00:00:00"/>
    <n v="2294.9899999999998"/>
    <n v="1229.4589000000001"/>
    <n v="7"/>
    <n v="8606.2123000000011"/>
  </r>
  <r>
    <x v="0"/>
    <x v="1"/>
    <x v="1"/>
    <s v="Leather Seat Factory"/>
    <x v="2"/>
    <x v="2"/>
    <x v="38"/>
    <s v="Black"/>
    <x v="459"/>
    <d v="2003-04-01T00:00:00"/>
    <n v="348.76"/>
    <n v="209.256"/>
    <n v="4"/>
    <n v="837.024"/>
  </r>
  <r>
    <x v="0"/>
    <x v="1"/>
    <x v="1"/>
    <s v="Leather Seat Factory"/>
    <x v="2"/>
    <x v="16"/>
    <x v="46"/>
    <m/>
    <x v="466"/>
    <d v="2003-04-01T00:00:00"/>
    <n v="229.49"/>
    <n v="137.69399999999999"/>
    <n v="5"/>
    <n v="688.46999999999991"/>
  </r>
  <r>
    <x v="0"/>
    <x v="1"/>
    <x v="1"/>
    <s v="Leather Seat Factory"/>
    <x v="2"/>
    <x v="2"/>
    <x v="2"/>
    <s v="Black"/>
    <x v="482"/>
    <d v="2003-04-01T00:00:00"/>
    <n v="1349.6"/>
    <n v="736.14549999999997"/>
    <n v="4"/>
    <n v="2944.5819999999999"/>
  </r>
  <r>
    <x v="0"/>
    <x v="1"/>
    <x v="1"/>
    <s v="Leather Seat Factory"/>
    <x v="0"/>
    <x v="0"/>
    <x v="35"/>
    <s v="Black"/>
    <x v="485"/>
    <d v="2003-04-01T00:00:00"/>
    <n v="1079.99"/>
    <n v="647.99400000000003"/>
    <n v="8"/>
    <n v="5183.9520000000002"/>
  </r>
  <r>
    <x v="0"/>
    <x v="1"/>
    <x v="1"/>
    <s v="Leather Seat Factory"/>
    <x v="0"/>
    <x v="0"/>
    <x v="19"/>
    <s v="Silver"/>
    <x v="471"/>
    <d v="2003-04-01T00:00:00"/>
    <n v="2319.9899999999998"/>
    <n v="1242.8517999999999"/>
    <n v="3"/>
    <n v="3728.5553999999997"/>
  </r>
  <r>
    <x v="0"/>
    <x v="1"/>
    <x v="1"/>
    <s v="Leather Seat Factory"/>
    <x v="0"/>
    <x v="0"/>
    <x v="35"/>
    <s v="Black"/>
    <x v="456"/>
    <d v="2003-04-01T00:00:00"/>
    <n v="1079.99"/>
    <n v="647.99400000000003"/>
    <n v="4"/>
    <n v="2591.9760000000001"/>
  </r>
  <r>
    <x v="0"/>
    <x v="1"/>
    <x v="1"/>
    <s v="Leather Seat Factory"/>
    <x v="2"/>
    <x v="2"/>
    <x v="2"/>
    <s v="Silver"/>
    <x v="457"/>
    <d v="2003-04-01T00:00:00"/>
    <n v="1364.5"/>
    <n v="744.27269999999999"/>
    <n v="2"/>
    <n v="1488.5454"/>
  </r>
  <r>
    <x v="0"/>
    <x v="1"/>
    <x v="1"/>
    <s v="Leather Seat Factory"/>
    <x v="0"/>
    <x v="0"/>
    <x v="19"/>
    <s v="Silver"/>
    <x v="473"/>
    <d v="2003-04-01T00:00:00"/>
    <n v="2319.9899999999998"/>
    <n v="1242.8517999999999"/>
    <n v="2"/>
    <n v="2485.7035999999998"/>
  </r>
  <r>
    <x v="0"/>
    <x v="1"/>
    <x v="1"/>
    <s v="Leather Seat Factory"/>
    <x v="0"/>
    <x v="0"/>
    <x v="19"/>
    <s v="Black"/>
    <x v="468"/>
    <d v="2003-04-01T00:00:00"/>
    <n v="2294.9899999999998"/>
    <n v="1229.4589000000001"/>
    <n v="3"/>
    <n v="3688.3767000000003"/>
  </r>
  <r>
    <x v="0"/>
    <x v="1"/>
    <x v="1"/>
    <s v="Leather Seat Factory"/>
    <x v="2"/>
    <x v="2"/>
    <x v="23"/>
    <s v="Black"/>
    <x v="458"/>
    <d v="2003-04-01T00:00:00"/>
    <n v="348.76"/>
    <n v="202.2808"/>
    <n v="12"/>
    <n v="2427.3696"/>
  </r>
  <r>
    <x v="0"/>
    <x v="1"/>
    <x v="1"/>
    <s v="Leather Seat Factory"/>
    <x v="2"/>
    <x v="8"/>
    <x v="36"/>
    <s v="Black"/>
    <x v="480"/>
    <d v="2003-04-01T00:00:00"/>
    <n v="236.02500000000001"/>
    <n v="141.61500000000001"/>
    <n v="5"/>
    <n v="708.07500000000005"/>
  </r>
  <r>
    <x v="0"/>
    <x v="0"/>
    <x v="3"/>
    <s v="Classic Cycle Store"/>
    <x v="2"/>
    <x v="8"/>
    <x v="36"/>
    <s v="Black"/>
    <x v="485"/>
    <d v="2003-04-01T00:00:00"/>
    <n v="236.02500000000001"/>
    <n v="141.61500000000001"/>
    <n v="4"/>
    <n v="566.46"/>
  </r>
  <r>
    <x v="0"/>
    <x v="0"/>
    <x v="3"/>
    <s v="Classic Cycle Store"/>
    <x v="2"/>
    <x v="8"/>
    <x v="20"/>
    <s v="Black"/>
    <x v="475"/>
    <d v="2003-04-01T00:00:00"/>
    <n v="327.21499999999997"/>
    <n v="196.32900000000001"/>
    <n v="2"/>
    <n v="392.65800000000002"/>
  </r>
  <r>
    <x v="0"/>
    <x v="0"/>
    <x v="3"/>
    <s v="Classic Cycle Store"/>
    <x v="0"/>
    <x v="0"/>
    <x v="35"/>
    <s v="Black"/>
    <x v="473"/>
    <d v="2003-04-01T00:00:00"/>
    <n v="1079.99"/>
    <n v="647.99400000000003"/>
    <n v="2"/>
    <n v="1295.9880000000001"/>
  </r>
  <r>
    <x v="0"/>
    <x v="0"/>
    <x v="3"/>
    <s v="Classic Cycle Store"/>
    <x v="0"/>
    <x v="0"/>
    <x v="35"/>
    <s v="Black"/>
    <x v="475"/>
    <d v="2003-04-01T00:00:00"/>
    <n v="1079.99"/>
    <n v="647.99400000000003"/>
    <n v="3"/>
    <n v="1943.982"/>
  </r>
  <r>
    <x v="0"/>
    <x v="0"/>
    <x v="3"/>
    <s v="Classic Cycle Store"/>
    <x v="0"/>
    <x v="0"/>
    <x v="19"/>
    <s v="Silver"/>
    <x v="478"/>
    <d v="2003-04-01T00:00:00"/>
    <n v="2319.9899999999998"/>
    <n v="1242.8517999999999"/>
    <n v="2"/>
    <n v="2485.7035999999998"/>
  </r>
  <r>
    <x v="0"/>
    <x v="0"/>
    <x v="3"/>
    <s v="Classic Cycle Store"/>
    <x v="2"/>
    <x v="8"/>
    <x v="33"/>
    <s v="Black"/>
    <x v="483"/>
    <d v="2003-04-01T00:00:00"/>
    <n v="300.21499999999997"/>
    <n v="180.12899999999999"/>
    <n v="1"/>
    <n v="180.12899999999999"/>
  </r>
  <r>
    <x v="0"/>
    <x v="0"/>
    <x v="3"/>
    <s v="Classic Cycle Store"/>
    <x v="0"/>
    <x v="0"/>
    <x v="19"/>
    <s v="Black"/>
    <x v="455"/>
    <d v="2003-04-01T00:00:00"/>
    <n v="2294.9899999999998"/>
    <n v="1229.4589000000001"/>
    <n v="1"/>
    <n v="1229.4589000000001"/>
  </r>
  <r>
    <x v="0"/>
    <x v="0"/>
    <x v="3"/>
    <s v="Classic Cycle Store"/>
    <x v="0"/>
    <x v="0"/>
    <x v="19"/>
    <s v="Black"/>
    <x v="477"/>
    <d v="2003-04-01T00:00:00"/>
    <n v="2294.9899999999998"/>
    <n v="1229.4589000000001"/>
    <n v="2"/>
    <n v="2458.9178000000002"/>
  </r>
  <r>
    <x v="0"/>
    <x v="0"/>
    <x v="3"/>
    <s v="Classic Cycle Store"/>
    <x v="2"/>
    <x v="9"/>
    <x v="22"/>
    <m/>
    <x v="458"/>
    <d v="2003-04-01T00:00:00"/>
    <n v="61.92"/>
    <n v="33.774500000000003"/>
    <n v="1"/>
    <n v="33.774500000000003"/>
  </r>
  <r>
    <x v="0"/>
    <x v="0"/>
    <x v="3"/>
    <s v="Classic Cycle Store"/>
    <x v="0"/>
    <x v="0"/>
    <x v="19"/>
    <s v="Silver"/>
    <x v="479"/>
    <d v="2003-04-01T00:00:00"/>
    <n v="2319.9899999999998"/>
    <n v="1242.8517999999999"/>
    <n v="4"/>
    <n v="4971.4071999999996"/>
  </r>
  <r>
    <x v="0"/>
    <x v="0"/>
    <x v="3"/>
    <s v="Classic Cycle Store"/>
    <x v="2"/>
    <x v="8"/>
    <x v="26"/>
    <s v="Black"/>
    <x v="475"/>
    <d v="2003-04-01T00:00:00"/>
    <n v="60.744999999999997"/>
    <n v="36.447000000000003"/>
    <n v="3"/>
    <n v="109.34100000000001"/>
  </r>
  <r>
    <x v="0"/>
    <x v="0"/>
    <x v="3"/>
    <s v="Classic Cycle Store"/>
    <x v="2"/>
    <x v="2"/>
    <x v="23"/>
    <s v="Black"/>
    <x v="466"/>
    <d v="2003-04-01T00:00:00"/>
    <n v="348.76"/>
    <n v="209.256"/>
    <n v="1"/>
    <n v="209.256"/>
  </r>
  <r>
    <x v="0"/>
    <x v="0"/>
    <x v="3"/>
    <s v="Classic Cycle Store"/>
    <x v="1"/>
    <x v="10"/>
    <x v="21"/>
    <s v="Black"/>
    <x v="462"/>
    <d v="2003-04-01T00:00:00"/>
    <n v="37.99"/>
    <n v="22.794"/>
    <n v="3"/>
    <n v="68.382000000000005"/>
  </r>
  <r>
    <x v="0"/>
    <x v="0"/>
    <x v="3"/>
    <s v="Classic Cycle Store"/>
    <x v="0"/>
    <x v="0"/>
    <x v="35"/>
    <s v="Black"/>
    <x v="471"/>
    <d v="2003-04-01T00:00:00"/>
    <n v="1079.99"/>
    <n v="647.99400000000003"/>
    <n v="4"/>
    <n v="2591.9760000000001"/>
  </r>
  <r>
    <x v="0"/>
    <x v="0"/>
    <x v="3"/>
    <s v="Classic Cycle Store"/>
    <x v="1"/>
    <x v="10"/>
    <x v="21"/>
    <s v="Black"/>
    <x v="468"/>
    <d v="2003-04-01T00:00:00"/>
    <n v="37.99"/>
    <n v="22.794"/>
    <n v="8"/>
    <n v="182.352"/>
  </r>
  <r>
    <x v="0"/>
    <x v="0"/>
    <x v="3"/>
    <s v="Classic Cycle Store"/>
    <x v="0"/>
    <x v="0"/>
    <x v="19"/>
    <s v="Silver"/>
    <x v="468"/>
    <d v="2003-04-01T00:00:00"/>
    <n v="2319.9899999999998"/>
    <n v="1242.8517999999999"/>
    <n v="5"/>
    <n v="6214.259"/>
  </r>
  <r>
    <x v="0"/>
    <x v="0"/>
    <x v="3"/>
    <s v="Classic Cycle Store"/>
    <x v="2"/>
    <x v="2"/>
    <x v="23"/>
    <s v="Black"/>
    <x v="462"/>
    <d v="2003-04-01T00:00:00"/>
    <n v="348.76"/>
    <n v="209.256"/>
    <n v="1"/>
    <n v="209.256"/>
  </r>
  <r>
    <x v="0"/>
    <x v="0"/>
    <x v="3"/>
    <s v="Classic Cycle Store"/>
    <x v="0"/>
    <x v="0"/>
    <x v="35"/>
    <s v="Black"/>
    <x v="469"/>
    <d v="2003-04-01T00:00:00"/>
    <n v="1079.99"/>
    <n v="647.99400000000003"/>
    <n v="3"/>
    <n v="1943.982"/>
  </r>
  <r>
    <x v="0"/>
    <x v="0"/>
    <x v="3"/>
    <s v="Classic Cycle Store"/>
    <x v="2"/>
    <x v="8"/>
    <x v="32"/>
    <s v="Black"/>
    <x v="470"/>
    <d v="2003-04-01T00:00:00"/>
    <n v="87.745000000000005"/>
    <n v="52.646999999999998"/>
    <n v="3"/>
    <n v="157.941"/>
  </r>
  <r>
    <x v="0"/>
    <x v="0"/>
    <x v="3"/>
    <s v="Classic Cycle Store"/>
    <x v="2"/>
    <x v="2"/>
    <x v="38"/>
    <s v="Black"/>
    <x v="482"/>
    <d v="2003-04-01T00:00:00"/>
    <n v="348.76"/>
    <n v="209.256"/>
    <n v="1"/>
    <n v="209.256"/>
  </r>
  <r>
    <x v="0"/>
    <x v="0"/>
    <x v="3"/>
    <s v="Classic Cycle Store"/>
    <x v="2"/>
    <x v="2"/>
    <x v="2"/>
    <s v="Silver"/>
    <x v="460"/>
    <d v="2003-04-01T00:00:00"/>
    <n v="1364.5"/>
    <n v="744.27269999999999"/>
    <n v="4"/>
    <n v="2977.0907999999999"/>
  </r>
  <r>
    <x v="0"/>
    <x v="0"/>
    <x v="3"/>
    <s v="Classic Cycle Store"/>
    <x v="0"/>
    <x v="0"/>
    <x v="19"/>
    <s v="Black"/>
    <x v="458"/>
    <d v="2003-04-01T00:00:00"/>
    <n v="2294.9899999999998"/>
    <n v="1229.4589000000001"/>
    <n v="8"/>
    <n v="9835.6712000000007"/>
  </r>
  <r>
    <x v="0"/>
    <x v="0"/>
    <x v="2"/>
    <s v="Roving Sports"/>
    <x v="2"/>
    <x v="6"/>
    <x v="15"/>
    <s v="Yellow"/>
    <x v="456"/>
    <d v="2003-04-01T00:00:00"/>
    <n v="594.83000000000004"/>
    <n v="324.45269999999999"/>
    <n v="4"/>
    <n v="1297.8108"/>
  </r>
  <r>
    <x v="0"/>
    <x v="0"/>
    <x v="2"/>
    <s v="Roving Sports"/>
    <x v="1"/>
    <x v="12"/>
    <x v="25"/>
    <s v="Multi"/>
    <x v="469"/>
    <d v="2003-04-01T00:00:00"/>
    <n v="89.99"/>
    <n v="53.994"/>
    <n v="2"/>
    <n v="107.988"/>
  </r>
  <r>
    <x v="0"/>
    <x v="0"/>
    <x v="2"/>
    <s v="Roving Sports"/>
    <x v="1"/>
    <x v="11"/>
    <x v="24"/>
    <s v="Black"/>
    <x v="469"/>
    <d v="2003-04-01T00:00:00"/>
    <n v="74.989999999999995"/>
    <n v="44.994"/>
    <n v="5"/>
    <n v="224.97"/>
  </r>
  <r>
    <x v="0"/>
    <x v="0"/>
    <x v="2"/>
    <s v="Roving Sports"/>
    <x v="3"/>
    <x v="7"/>
    <x v="10"/>
    <s v="Blue"/>
    <x v="470"/>
    <d v="2003-04-01T00:00:00"/>
    <n v="34.99"/>
    <n v="20.186499999999999"/>
    <n v="3"/>
    <n v="60.5595"/>
  </r>
  <r>
    <x v="1"/>
    <x v="2"/>
    <x v="6"/>
    <s v="Full Sports Supply"/>
    <x v="0"/>
    <x v="0"/>
    <x v="19"/>
    <s v="Black"/>
    <x v="475"/>
    <d v="2003-04-01T00:00:00"/>
    <n v="2294.9899999999998"/>
    <n v="1229.4589000000001"/>
    <n v="2"/>
    <n v="2458.9178000000002"/>
  </r>
  <r>
    <x v="1"/>
    <x v="2"/>
    <x v="6"/>
    <s v="Full Sports Supply"/>
    <x v="1"/>
    <x v="10"/>
    <x v="21"/>
    <s v="Black"/>
    <x v="478"/>
    <d v="2003-04-01T00:00:00"/>
    <n v="37.99"/>
    <n v="22.794"/>
    <n v="9"/>
    <n v="205.14600000000002"/>
  </r>
  <r>
    <x v="1"/>
    <x v="2"/>
    <x v="6"/>
    <s v="Full Sports Supply"/>
    <x v="0"/>
    <x v="0"/>
    <x v="19"/>
    <s v="Black"/>
    <x v="480"/>
    <d v="2003-04-01T00:00:00"/>
    <n v="2294.9899999999998"/>
    <n v="1229.4589000000001"/>
    <n v="1"/>
    <n v="1229.4589000000001"/>
  </r>
  <r>
    <x v="1"/>
    <x v="2"/>
    <x v="6"/>
    <s v="Full Sports Supply"/>
    <x v="1"/>
    <x v="10"/>
    <x v="21"/>
    <s v="Black"/>
    <x v="479"/>
    <d v="2003-04-01T00:00:00"/>
    <n v="37.99"/>
    <n v="22.794"/>
    <n v="4"/>
    <n v="91.176000000000002"/>
  </r>
  <r>
    <x v="1"/>
    <x v="2"/>
    <x v="6"/>
    <s v="Full Sports Supply"/>
    <x v="1"/>
    <x v="5"/>
    <x v="6"/>
    <s v="Multi"/>
    <x v="458"/>
    <d v="2003-04-01T00:00:00"/>
    <n v="8.99"/>
    <n v="5.1864999999999997"/>
    <n v="1"/>
    <n v="5.1864999999999997"/>
  </r>
  <r>
    <x v="1"/>
    <x v="2"/>
    <x v="6"/>
    <s v="Full Sports Supply"/>
    <x v="1"/>
    <x v="11"/>
    <x v="24"/>
    <s v="Black"/>
    <x v="456"/>
    <d v="2003-04-01T00:00:00"/>
    <n v="74.989999999999995"/>
    <n v="44.994"/>
    <n v="4"/>
    <n v="179.976"/>
  </r>
  <r>
    <x v="1"/>
    <x v="2"/>
    <x v="6"/>
    <s v="Full Sports Supply"/>
    <x v="1"/>
    <x v="10"/>
    <x v="21"/>
    <s v="Black"/>
    <x v="471"/>
    <d v="2003-04-01T00:00:00"/>
    <n v="37.99"/>
    <n v="22.794"/>
    <n v="1"/>
    <n v="22.794"/>
  </r>
  <r>
    <x v="1"/>
    <x v="2"/>
    <x v="6"/>
    <s v="Full Sports Supply"/>
    <x v="1"/>
    <x v="4"/>
    <x v="5"/>
    <s v="Multi"/>
    <x v="476"/>
    <d v="2003-04-01T00:00:00"/>
    <n v="49.99"/>
    <n v="28.840399999999999"/>
    <n v="5"/>
    <n v="144.202"/>
  </r>
  <r>
    <x v="0"/>
    <x v="0"/>
    <x v="3"/>
    <s v="Curbside Universe"/>
    <x v="2"/>
    <x v="6"/>
    <x v="8"/>
    <s v="Black"/>
    <x v="464"/>
    <d v="2003-04-01T00:00:00"/>
    <n v="337.22"/>
    <n v="183.93819999999999"/>
    <n v="1"/>
    <n v="183.93819999999999"/>
  </r>
  <r>
    <x v="0"/>
    <x v="0"/>
    <x v="3"/>
    <s v="Curbside Universe"/>
    <x v="2"/>
    <x v="6"/>
    <x v="15"/>
    <s v="Yellow"/>
    <x v="468"/>
    <d v="2003-04-01T00:00:00"/>
    <n v="594.83000000000004"/>
    <n v="324.45269999999999"/>
    <n v="1"/>
    <n v="324.45269999999999"/>
  </r>
  <r>
    <x v="0"/>
    <x v="0"/>
    <x v="5"/>
    <s v="Active Systems"/>
    <x v="1"/>
    <x v="11"/>
    <x v="24"/>
    <s v="Black"/>
    <x v="480"/>
    <d v="2003-04-01T00:00:00"/>
    <n v="74.989999999999995"/>
    <n v="44.994"/>
    <n v="4"/>
    <n v="179.976"/>
  </r>
  <r>
    <x v="0"/>
    <x v="0"/>
    <x v="5"/>
    <s v="Active Systems"/>
    <x v="1"/>
    <x v="5"/>
    <x v="6"/>
    <s v="Multi"/>
    <x v="464"/>
    <d v="2003-04-01T00:00:00"/>
    <n v="8.99"/>
    <n v="5.1864999999999997"/>
    <n v="3"/>
    <n v="15.5595"/>
  </r>
  <r>
    <x v="0"/>
    <x v="0"/>
    <x v="5"/>
    <s v="Active Systems"/>
    <x v="1"/>
    <x v="4"/>
    <x v="5"/>
    <s v="Multi"/>
    <x v="472"/>
    <d v="2003-04-01T00:00:00"/>
    <n v="49.99"/>
    <n v="28.840399999999999"/>
    <n v="5"/>
    <n v="144.202"/>
  </r>
  <r>
    <x v="1"/>
    <x v="3"/>
    <x v="7"/>
    <s v="Number One Bike Co."/>
    <x v="0"/>
    <x v="3"/>
    <x v="3"/>
    <s v="Red"/>
    <x v="469"/>
    <d v="2003-04-01T00:00:00"/>
    <n v="782.99"/>
    <n v="469.79399999999998"/>
    <n v="3"/>
    <n v="1409.3820000000001"/>
  </r>
  <r>
    <x v="1"/>
    <x v="3"/>
    <x v="7"/>
    <s v="Number One Bike Co."/>
    <x v="0"/>
    <x v="3"/>
    <x v="3"/>
    <s v="Red"/>
    <x v="480"/>
    <d v="2003-04-01T00:00:00"/>
    <n v="782.99"/>
    <n v="469.79399999999998"/>
    <n v="1"/>
    <n v="469.79399999999998"/>
  </r>
  <r>
    <x v="1"/>
    <x v="3"/>
    <x v="7"/>
    <s v="Number One Bike Co."/>
    <x v="2"/>
    <x v="8"/>
    <x v="18"/>
    <s v="Black"/>
    <x v="476"/>
    <d v="2003-04-01T00:00:00"/>
    <n v="112.565"/>
    <n v="67.539000000000001"/>
    <n v="2"/>
    <n v="135.078"/>
  </r>
  <r>
    <x v="1"/>
    <x v="3"/>
    <x v="7"/>
    <s v="Number One Bike Co."/>
    <x v="0"/>
    <x v="3"/>
    <x v="3"/>
    <s v="Red"/>
    <x v="456"/>
    <d v="2003-04-01T00:00:00"/>
    <n v="782.99"/>
    <n v="469.79399999999998"/>
    <n v="1"/>
    <n v="469.79399999999998"/>
  </r>
  <r>
    <x v="1"/>
    <x v="3"/>
    <x v="7"/>
    <s v="Number One Bike Co."/>
    <x v="1"/>
    <x v="12"/>
    <x v="25"/>
    <s v="Multi"/>
    <x v="467"/>
    <d v="2003-04-01T00:00:00"/>
    <n v="89.99"/>
    <n v="53.994"/>
    <n v="2"/>
    <n v="107.988"/>
  </r>
  <r>
    <x v="1"/>
    <x v="3"/>
    <x v="7"/>
    <s v="Number One Bike Co."/>
    <x v="0"/>
    <x v="3"/>
    <x v="3"/>
    <s v="Black"/>
    <x v="459"/>
    <d v="2003-04-01T00:00:00"/>
    <n v="782.99"/>
    <n v="469.79399999999998"/>
    <n v="2"/>
    <n v="939.58799999999997"/>
  </r>
  <r>
    <x v="1"/>
    <x v="3"/>
    <x v="7"/>
    <s v="Number One Bike Co."/>
    <x v="0"/>
    <x v="3"/>
    <x v="3"/>
    <s v="Black"/>
    <x v="465"/>
    <d v="2003-04-01T00:00:00"/>
    <n v="782.99"/>
    <n v="469.79399999999998"/>
    <n v="2"/>
    <n v="939.58799999999997"/>
  </r>
  <r>
    <x v="0"/>
    <x v="0"/>
    <x v="2"/>
    <s v="Friendly Bike Shop"/>
    <x v="2"/>
    <x v="6"/>
    <x v="8"/>
    <s v="Red"/>
    <x v="465"/>
    <d v="2003-04-01T00:00:00"/>
    <n v="337.22"/>
    <n v="202.33199999999999"/>
    <n v="2"/>
    <n v="404.66399999999999"/>
  </r>
  <r>
    <x v="0"/>
    <x v="0"/>
    <x v="2"/>
    <s v="Friendly Bike Shop"/>
    <x v="0"/>
    <x v="3"/>
    <x v="3"/>
    <s v="Black"/>
    <x v="468"/>
    <d v="2003-04-01T00:00:00"/>
    <n v="782.99"/>
    <n v="469.79399999999998"/>
    <n v="3"/>
    <n v="1409.3820000000001"/>
  </r>
  <r>
    <x v="0"/>
    <x v="0"/>
    <x v="2"/>
    <s v="Friendly Bike Shop"/>
    <x v="0"/>
    <x v="3"/>
    <x v="12"/>
    <s v="Black"/>
    <x v="471"/>
    <d v="2003-04-01T00:00:00"/>
    <n v="2443.35"/>
    <n v="1308.9375"/>
    <n v="2"/>
    <n v="2617.875"/>
  </r>
  <r>
    <x v="0"/>
    <x v="0"/>
    <x v="2"/>
    <s v="Friendly Bike Shop"/>
    <x v="0"/>
    <x v="3"/>
    <x v="3"/>
    <s v="Red"/>
    <x v="463"/>
    <d v="2003-04-01T00:00:00"/>
    <n v="782.99"/>
    <n v="454.13420000000002"/>
    <n v="12"/>
    <n v="5449.6104000000005"/>
  </r>
  <r>
    <x v="0"/>
    <x v="0"/>
    <x v="2"/>
    <s v="Friendly Bike Shop"/>
    <x v="2"/>
    <x v="8"/>
    <x v="14"/>
    <s v="Black"/>
    <x v="458"/>
    <d v="2003-04-01T00:00:00"/>
    <n v="248.38499999999999"/>
    <n v="149.03100000000001"/>
    <n v="1"/>
    <n v="149.03100000000001"/>
  </r>
  <r>
    <x v="0"/>
    <x v="0"/>
    <x v="2"/>
    <s v="Friendly Bike Shop"/>
    <x v="1"/>
    <x v="11"/>
    <x v="24"/>
    <s v="Black"/>
    <x v="485"/>
    <d v="2003-04-01T00:00:00"/>
    <n v="74.989999999999995"/>
    <n v="44.994"/>
    <n v="4"/>
    <n v="179.976"/>
  </r>
  <r>
    <x v="0"/>
    <x v="0"/>
    <x v="2"/>
    <s v="Friendly Bike Shop"/>
    <x v="2"/>
    <x v="6"/>
    <x v="8"/>
    <s v="Black"/>
    <x v="470"/>
    <d v="2003-04-01T00:00:00"/>
    <n v="337.22"/>
    <n v="183.93819999999999"/>
    <n v="4"/>
    <n v="735.75279999999998"/>
  </r>
  <r>
    <x v="0"/>
    <x v="0"/>
    <x v="2"/>
    <s v="Friendly Bike Shop"/>
    <x v="0"/>
    <x v="3"/>
    <x v="3"/>
    <s v="Black"/>
    <x v="459"/>
    <d v="2003-04-01T00:00:00"/>
    <n v="782.99"/>
    <n v="469.79399999999998"/>
    <n v="7"/>
    <n v="3288.558"/>
  </r>
  <r>
    <x v="0"/>
    <x v="0"/>
    <x v="2"/>
    <s v="Friendly Bike Shop"/>
    <x v="1"/>
    <x v="14"/>
    <x v="28"/>
    <s v="Black"/>
    <x v="460"/>
    <d v="2003-04-01T00:00:00"/>
    <n v="59.99"/>
    <n v="35.994"/>
    <n v="4"/>
    <n v="143.976"/>
  </r>
  <r>
    <x v="0"/>
    <x v="0"/>
    <x v="2"/>
    <s v="Friendly Bike Shop"/>
    <x v="0"/>
    <x v="3"/>
    <x v="17"/>
    <s v="Yellow"/>
    <x v="474"/>
    <d v="2003-04-01T00:00:00"/>
    <n v="1120.49"/>
    <n v="600.26250000000005"/>
    <n v="4"/>
    <n v="2401.0500000000002"/>
  </r>
  <r>
    <x v="0"/>
    <x v="0"/>
    <x v="2"/>
    <s v="Friendly Bike Shop"/>
    <x v="2"/>
    <x v="6"/>
    <x v="8"/>
    <s v="Red"/>
    <x v="456"/>
    <d v="2003-04-01T00:00:00"/>
    <n v="337.22"/>
    <n v="202.33199999999999"/>
    <n v="5"/>
    <n v="1011.66"/>
  </r>
  <r>
    <x v="0"/>
    <x v="0"/>
    <x v="2"/>
    <s v="Friendly Bike Shop"/>
    <x v="0"/>
    <x v="3"/>
    <x v="17"/>
    <s v="Yellow"/>
    <x v="459"/>
    <d v="2003-04-01T00:00:00"/>
    <n v="1120.49"/>
    <n v="600.26250000000005"/>
    <n v="5"/>
    <n v="3001.3125"/>
  </r>
  <r>
    <x v="0"/>
    <x v="0"/>
    <x v="2"/>
    <s v="Friendly Bike Shop"/>
    <x v="0"/>
    <x v="3"/>
    <x v="12"/>
    <s v="Black"/>
    <x v="478"/>
    <d v="2003-04-01T00:00:00"/>
    <n v="2443.35"/>
    <n v="1308.9375"/>
    <n v="6"/>
    <n v="7853.625"/>
  </r>
  <r>
    <x v="0"/>
    <x v="0"/>
    <x v="2"/>
    <s v="Friendly Bike Shop"/>
    <x v="3"/>
    <x v="7"/>
    <x v="10"/>
    <s v="Red"/>
    <x v="463"/>
    <d v="2003-04-01T00:00:00"/>
    <n v="34.99"/>
    <n v="20.186499999999999"/>
    <n v="3"/>
    <n v="60.5595"/>
  </r>
  <r>
    <x v="0"/>
    <x v="0"/>
    <x v="2"/>
    <s v="Friendly Bike Shop"/>
    <x v="0"/>
    <x v="3"/>
    <x v="3"/>
    <s v="Red"/>
    <x v="472"/>
    <d v="2003-04-01T00:00:00"/>
    <n v="782.99"/>
    <n v="469.79399999999998"/>
    <n v="6"/>
    <n v="2818.7640000000001"/>
  </r>
  <r>
    <x v="0"/>
    <x v="0"/>
    <x v="2"/>
    <s v="Friendly Bike Shop"/>
    <x v="0"/>
    <x v="3"/>
    <x v="12"/>
    <s v="Red"/>
    <x v="464"/>
    <d v="2003-04-01T00:00:00"/>
    <n v="2443.35"/>
    <n v="1466.01"/>
    <n v="5"/>
    <n v="7330.05"/>
  </r>
  <r>
    <x v="0"/>
    <x v="0"/>
    <x v="2"/>
    <s v="Friendly Bike Shop"/>
    <x v="2"/>
    <x v="6"/>
    <x v="8"/>
    <s v="Black"/>
    <x v="470"/>
    <d v="2003-04-01T00:00:00"/>
    <n v="337.22"/>
    <n v="183.93819999999999"/>
    <n v="3"/>
    <n v="551.81459999999993"/>
  </r>
  <r>
    <x v="0"/>
    <x v="0"/>
    <x v="2"/>
    <s v="Friendly Bike Shop"/>
    <x v="0"/>
    <x v="3"/>
    <x v="3"/>
    <s v="Red"/>
    <x v="455"/>
    <d v="2003-04-01T00:00:00"/>
    <n v="782.99"/>
    <n v="469.79399999999998"/>
    <n v="10"/>
    <n v="4697.9399999999996"/>
  </r>
  <r>
    <x v="0"/>
    <x v="0"/>
    <x v="2"/>
    <s v="Friendly Bike Shop"/>
    <x v="3"/>
    <x v="7"/>
    <x v="10"/>
    <s v="Blue"/>
    <x v="457"/>
    <d v="2003-04-01T00:00:00"/>
    <n v="34.99"/>
    <n v="20.186499999999999"/>
    <n v="1"/>
    <n v="20.186499999999999"/>
  </r>
  <r>
    <x v="0"/>
    <x v="0"/>
    <x v="2"/>
    <s v="Friendly Bike Shop"/>
    <x v="1"/>
    <x v="10"/>
    <x v="29"/>
    <s v="Black"/>
    <x v="484"/>
    <d v="2003-04-01T00:00:00"/>
    <n v="24.49"/>
    <n v="14.1289"/>
    <n v="2"/>
    <n v="28.2578"/>
  </r>
  <r>
    <x v="0"/>
    <x v="0"/>
    <x v="2"/>
    <s v="Friendly Bike Shop"/>
    <x v="2"/>
    <x v="6"/>
    <x v="15"/>
    <s v="Yellow"/>
    <x v="470"/>
    <d v="2003-04-01T00:00:00"/>
    <n v="594.83000000000004"/>
    <n v="324.45269999999999"/>
    <n v="2"/>
    <n v="648.90539999999999"/>
  </r>
  <r>
    <x v="0"/>
    <x v="0"/>
    <x v="2"/>
    <s v="Friendly Bike Shop"/>
    <x v="2"/>
    <x v="6"/>
    <x v="8"/>
    <s v="Red"/>
    <x v="459"/>
    <d v="2003-04-01T00:00:00"/>
    <n v="337.22"/>
    <n v="202.33199999999999"/>
    <n v="6"/>
    <n v="1213.992"/>
  </r>
  <r>
    <x v="0"/>
    <x v="0"/>
    <x v="2"/>
    <s v="Friendly Bike Shop"/>
    <x v="2"/>
    <x v="8"/>
    <x v="13"/>
    <s v="Black"/>
    <x v="472"/>
    <d v="2003-04-01T00:00:00"/>
    <n v="330.06"/>
    <n v="198.036"/>
    <n v="3"/>
    <n v="594.10799999999995"/>
  </r>
  <r>
    <x v="0"/>
    <x v="0"/>
    <x v="2"/>
    <s v="Friendly Bike Shop"/>
    <x v="0"/>
    <x v="3"/>
    <x v="3"/>
    <s v="Black"/>
    <x v="482"/>
    <d v="2003-04-01T00:00:00"/>
    <n v="782.99"/>
    <n v="469.79399999999998"/>
    <n v="4"/>
    <n v="1879.1759999999999"/>
  </r>
  <r>
    <x v="0"/>
    <x v="0"/>
    <x v="2"/>
    <s v="Friendly Bike Shop"/>
    <x v="2"/>
    <x v="6"/>
    <x v="15"/>
    <s v="Yellow"/>
    <x v="480"/>
    <d v="2003-04-01T00:00:00"/>
    <n v="594.83000000000004"/>
    <n v="324.45269999999999"/>
    <n v="6"/>
    <n v="1946.7161999999998"/>
  </r>
  <r>
    <x v="0"/>
    <x v="0"/>
    <x v="2"/>
    <s v="Friendly Bike Shop"/>
    <x v="2"/>
    <x v="6"/>
    <x v="15"/>
    <s v="Yellow"/>
    <x v="485"/>
    <d v="2003-04-01T00:00:00"/>
    <n v="594.83000000000004"/>
    <n v="324.45269999999999"/>
    <n v="5"/>
    <n v="1622.2635"/>
  </r>
  <r>
    <x v="0"/>
    <x v="0"/>
    <x v="2"/>
    <s v="Friendly Bike Shop"/>
    <x v="2"/>
    <x v="6"/>
    <x v="8"/>
    <s v="Red"/>
    <x v="474"/>
    <d v="2003-04-01T00:00:00"/>
    <n v="337.22"/>
    <n v="202.33199999999999"/>
    <n v="2"/>
    <n v="404.66399999999999"/>
  </r>
  <r>
    <x v="0"/>
    <x v="0"/>
    <x v="2"/>
    <s v="Friendly Bike Shop"/>
    <x v="0"/>
    <x v="3"/>
    <x v="3"/>
    <s v="Red"/>
    <x v="456"/>
    <d v="2003-04-01T00:00:00"/>
    <n v="782.99"/>
    <n v="454.13420000000002"/>
    <n v="12"/>
    <n v="5449.6104000000005"/>
  </r>
  <r>
    <x v="0"/>
    <x v="0"/>
    <x v="2"/>
    <s v="Friendly Bike Shop"/>
    <x v="0"/>
    <x v="3"/>
    <x v="17"/>
    <s v="Yellow"/>
    <x v="477"/>
    <d v="2003-04-01T00:00:00"/>
    <n v="1120.49"/>
    <n v="600.26250000000005"/>
    <n v="5"/>
    <n v="3001.3125"/>
  </r>
  <r>
    <x v="0"/>
    <x v="0"/>
    <x v="2"/>
    <s v="Friendly Bike Shop"/>
    <x v="0"/>
    <x v="3"/>
    <x v="12"/>
    <s v="Red"/>
    <x v="470"/>
    <d v="2003-04-01T00:00:00"/>
    <n v="2443.35"/>
    <n v="1466.01"/>
    <n v="3"/>
    <n v="4398.03"/>
  </r>
  <r>
    <x v="0"/>
    <x v="0"/>
    <x v="2"/>
    <s v="Friendly Bike Shop"/>
    <x v="3"/>
    <x v="7"/>
    <x v="10"/>
    <s v="Black"/>
    <x v="472"/>
    <d v="2003-04-01T00:00:00"/>
    <n v="34.99"/>
    <n v="20.186499999999999"/>
    <n v="3"/>
    <n v="60.5595"/>
  </r>
  <r>
    <x v="0"/>
    <x v="0"/>
    <x v="2"/>
    <s v="Friendly Bike Shop"/>
    <x v="2"/>
    <x v="8"/>
    <x v="18"/>
    <s v="Black"/>
    <x v="467"/>
    <d v="2003-04-01T00:00:00"/>
    <n v="112.565"/>
    <n v="67.539000000000001"/>
    <n v="6"/>
    <n v="405.23400000000004"/>
  </r>
  <r>
    <x v="0"/>
    <x v="0"/>
    <x v="2"/>
    <s v="Friendly Bike Shop"/>
    <x v="0"/>
    <x v="3"/>
    <x v="3"/>
    <s v="Red"/>
    <x v="471"/>
    <d v="2003-04-01T00:00:00"/>
    <n v="782.99"/>
    <n v="454.13420000000002"/>
    <n v="13"/>
    <n v="5903.7446"/>
  </r>
  <r>
    <x v="0"/>
    <x v="0"/>
    <x v="2"/>
    <s v="Friendly Bike Shop"/>
    <x v="0"/>
    <x v="3"/>
    <x v="3"/>
    <s v="Black"/>
    <x v="478"/>
    <d v="2003-04-01T00:00:00"/>
    <n v="782.99"/>
    <n v="469.79399999999998"/>
    <n v="8"/>
    <n v="3758.3519999999999"/>
  </r>
  <r>
    <x v="0"/>
    <x v="0"/>
    <x v="4"/>
    <s v="Grease and Oil Products Company"/>
    <x v="0"/>
    <x v="3"/>
    <x v="3"/>
    <s v="Red"/>
    <x v="465"/>
    <d v="2003-04-01T00:00:00"/>
    <n v="782.99"/>
    <n v="469.79399999999998"/>
    <n v="2"/>
    <n v="939.58799999999997"/>
  </r>
  <r>
    <x v="0"/>
    <x v="0"/>
    <x v="4"/>
    <s v="Grease and Oil Products Company"/>
    <x v="0"/>
    <x v="3"/>
    <x v="3"/>
    <s v="Red"/>
    <x v="471"/>
    <d v="2003-04-01T00:00:00"/>
    <n v="782.99"/>
    <n v="469.79399999999998"/>
    <n v="1"/>
    <n v="469.79399999999998"/>
  </r>
  <r>
    <x v="0"/>
    <x v="0"/>
    <x v="4"/>
    <s v="Grease and Oil Products Company"/>
    <x v="0"/>
    <x v="3"/>
    <x v="3"/>
    <s v="Red"/>
    <x v="457"/>
    <d v="2003-04-01T00:00:00"/>
    <n v="782.99"/>
    <n v="469.79399999999998"/>
    <n v="2"/>
    <n v="939.58799999999997"/>
  </r>
  <r>
    <x v="0"/>
    <x v="0"/>
    <x v="4"/>
    <s v="Grease and Oil Products Company"/>
    <x v="0"/>
    <x v="3"/>
    <x v="3"/>
    <s v="Red"/>
    <x v="472"/>
    <d v="2003-04-01T00:00:00"/>
    <n v="782.99"/>
    <n v="469.79399999999998"/>
    <n v="2"/>
    <n v="939.58799999999997"/>
  </r>
  <r>
    <x v="0"/>
    <x v="0"/>
    <x v="4"/>
    <s v="Grease and Oil Products Company"/>
    <x v="1"/>
    <x v="5"/>
    <x v="6"/>
    <s v="Multi"/>
    <x v="481"/>
    <d v="2003-04-01T00:00:00"/>
    <n v="8.99"/>
    <n v="5.1864999999999997"/>
    <n v="1"/>
    <n v="5.1864999999999997"/>
  </r>
  <r>
    <x v="0"/>
    <x v="0"/>
    <x v="4"/>
    <s v="Grease and Oil Products Company"/>
    <x v="1"/>
    <x v="11"/>
    <x v="24"/>
    <s v="Black"/>
    <x v="484"/>
    <d v="2003-04-01T00:00:00"/>
    <n v="74.989999999999995"/>
    <n v="44.994"/>
    <n v="4"/>
    <n v="179.976"/>
  </r>
  <r>
    <x v="0"/>
    <x v="0"/>
    <x v="4"/>
    <s v="Grease and Oil Products Company"/>
    <x v="1"/>
    <x v="4"/>
    <x v="5"/>
    <s v="Multi"/>
    <x v="460"/>
    <d v="2003-04-01T00:00:00"/>
    <n v="49.99"/>
    <n v="28.840399999999999"/>
    <n v="1"/>
    <n v="28.840399999999999"/>
  </r>
  <r>
    <x v="0"/>
    <x v="1"/>
    <x v="1"/>
    <s v="Citywide Service and Repair"/>
    <x v="3"/>
    <x v="7"/>
    <x v="10"/>
    <s v="Red"/>
    <x v="456"/>
    <d v="2003-04-01T00:00:00"/>
    <n v="34.99"/>
    <n v="20.186499999999999"/>
    <n v="4"/>
    <n v="80.745999999999995"/>
  </r>
  <r>
    <x v="0"/>
    <x v="1"/>
    <x v="1"/>
    <s v="Citywide Service and Repair"/>
    <x v="1"/>
    <x v="4"/>
    <x v="5"/>
    <s v="Multi"/>
    <x v="466"/>
    <d v="2003-04-01T00:00:00"/>
    <n v="49.99"/>
    <n v="28.840399999999999"/>
    <n v="3"/>
    <n v="86.521199999999993"/>
  </r>
  <r>
    <x v="0"/>
    <x v="1"/>
    <x v="1"/>
    <s v="Citywide Service and Repair"/>
    <x v="1"/>
    <x v="11"/>
    <x v="24"/>
    <s v="Black"/>
    <x v="458"/>
    <d v="2003-04-01T00:00:00"/>
    <n v="74.989999999999995"/>
    <n v="44.994"/>
    <n v="2"/>
    <n v="89.988"/>
  </r>
  <r>
    <x v="0"/>
    <x v="1"/>
    <x v="1"/>
    <s v="Citywide Service and Repair"/>
    <x v="2"/>
    <x v="6"/>
    <x v="15"/>
    <s v="Yellow"/>
    <x v="466"/>
    <d v="2003-04-01T00:00:00"/>
    <n v="594.83000000000004"/>
    <n v="324.45269999999999"/>
    <n v="3"/>
    <n v="973.35809999999992"/>
  </r>
  <r>
    <x v="0"/>
    <x v="1"/>
    <x v="1"/>
    <s v="Citywide Service and Repair"/>
    <x v="3"/>
    <x v="13"/>
    <x v="27"/>
    <m/>
    <x v="485"/>
    <d v="2003-04-01T00:00:00"/>
    <n v="19.989999999999998"/>
    <n v="11.994"/>
    <n v="4"/>
    <n v="47.975999999999999"/>
  </r>
  <r>
    <x v="0"/>
    <x v="1"/>
    <x v="1"/>
    <s v="Citywide Service and Repair"/>
    <x v="1"/>
    <x v="12"/>
    <x v="25"/>
    <s v="Multi"/>
    <x v="466"/>
    <d v="2003-04-01T00:00:00"/>
    <n v="89.99"/>
    <n v="53.994"/>
    <n v="5"/>
    <n v="269.97000000000003"/>
  </r>
  <r>
    <x v="0"/>
    <x v="1"/>
    <x v="1"/>
    <s v="Citywide Service and Repair"/>
    <x v="2"/>
    <x v="6"/>
    <x v="11"/>
    <s v="Red"/>
    <x v="466"/>
    <d v="2003-04-01T00:00:00"/>
    <n v="1431.5"/>
    <n v="780.81820000000005"/>
    <n v="3"/>
    <n v="2342.4546"/>
  </r>
  <r>
    <x v="0"/>
    <x v="1"/>
    <x v="1"/>
    <s v="Citywide Service and Repair"/>
    <x v="0"/>
    <x v="3"/>
    <x v="3"/>
    <s v="Red"/>
    <x v="471"/>
    <d v="2003-04-01T00:00:00"/>
    <n v="782.99"/>
    <n v="469.79399999999998"/>
    <n v="4"/>
    <n v="1879.1759999999999"/>
  </r>
  <r>
    <x v="0"/>
    <x v="1"/>
    <x v="1"/>
    <s v="Citywide Service and Repair"/>
    <x v="2"/>
    <x v="8"/>
    <x v="13"/>
    <s v="Black"/>
    <x v="483"/>
    <d v="2003-04-01T00:00:00"/>
    <n v="330.06"/>
    <n v="198.036"/>
    <n v="1"/>
    <n v="198.036"/>
  </r>
  <r>
    <x v="0"/>
    <x v="1"/>
    <x v="1"/>
    <s v="Citywide Service and Repair"/>
    <x v="2"/>
    <x v="6"/>
    <x v="8"/>
    <s v="Black"/>
    <x v="479"/>
    <d v="2003-04-01T00:00:00"/>
    <n v="337.22"/>
    <n v="183.93819999999999"/>
    <n v="1"/>
    <n v="183.93819999999999"/>
  </r>
  <r>
    <x v="0"/>
    <x v="1"/>
    <x v="1"/>
    <s v="Citywide Service and Repair"/>
    <x v="1"/>
    <x v="4"/>
    <x v="5"/>
    <s v="Multi"/>
    <x v="469"/>
    <d v="2003-04-01T00:00:00"/>
    <n v="49.99"/>
    <n v="27.879000000000001"/>
    <n v="12"/>
    <n v="334.548"/>
  </r>
  <r>
    <x v="0"/>
    <x v="1"/>
    <x v="1"/>
    <s v="Citywide Service and Repair"/>
    <x v="1"/>
    <x v="10"/>
    <x v="29"/>
    <s v="Black"/>
    <x v="477"/>
    <d v="2003-04-01T00:00:00"/>
    <n v="24.49"/>
    <n v="14.1289"/>
    <n v="2"/>
    <n v="28.2578"/>
  </r>
  <r>
    <x v="0"/>
    <x v="1"/>
    <x v="1"/>
    <s v="Citywide Service and Repair"/>
    <x v="1"/>
    <x v="12"/>
    <x v="25"/>
    <s v="Multi"/>
    <x v="461"/>
    <d v="2003-04-01T00:00:00"/>
    <n v="89.99"/>
    <n v="53.994"/>
    <n v="3"/>
    <n v="161.982"/>
  </r>
  <r>
    <x v="0"/>
    <x v="1"/>
    <x v="1"/>
    <s v="Citywide Service and Repair"/>
    <x v="2"/>
    <x v="8"/>
    <x v="14"/>
    <s v="Black"/>
    <x v="461"/>
    <d v="2003-04-01T00:00:00"/>
    <n v="248.38499999999999"/>
    <n v="149.03100000000001"/>
    <n v="3"/>
    <n v="447.09300000000002"/>
  </r>
  <r>
    <x v="0"/>
    <x v="1"/>
    <x v="1"/>
    <s v="Citywide Service and Repair"/>
    <x v="2"/>
    <x v="8"/>
    <x v="18"/>
    <s v="Black"/>
    <x v="474"/>
    <d v="2003-04-01T00:00:00"/>
    <n v="112.565"/>
    <n v="67.539000000000001"/>
    <n v="1"/>
    <n v="67.539000000000001"/>
  </r>
  <r>
    <x v="0"/>
    <x v="1"/>
    <x v="1"/>
    <s v="Citywide Service and Repair"/>
    <x v="1"/>
    <x v="11"/>
    <x v="24"/>
    <s v="Black"/>
    <x v="475"/>
    <d v="2003-04-01T00:00:00"/>
    <n v="74.989999999999995"/>
    <n v="44.994"/>
    <n v="7"/>
    <n v="314.95799999999997"/>
  </r>
  <r>
    <x v="0"/>
    <x v="1"/>
    <x v="1"/>
    <s v="Citywide Service and Repair"/>
    <x v="3"/>
    <x v="15"/>
    <x v="30"/>
    <m/>
    <x v="480"/>
    <d v="2003-04-01T00:00:00"/>
    <n v="25"/>
    <n v="15"/>
    <n v="5"/>
    <n v="75"/>
  </r>
  <r>
    <x v="0"/>
    <x v="1"/>
    <x v="1"/>
    <s v="Citywide Service and Repair"/>
    <x v="3"/>
    <x v="7"/>
    <x v="10"/>
    <s v="Blue"/>
    <x v="466"/>
    <d v="2003-04-01T00:00:00"/>
    <n v="34.99"/>
    <n v="20.186499999999999"/>
    <n v="10"/>
    <n v="201.86499999999998"/>
  </r>
  <r>
    <x v="0"/>
    <x v="1"/>
    <x v="1"/>
    <s v="Citywide Service and Repair"/>
    <x v="2"/>
    <x v="6"/>
    <x v="8"/>
    <s v="Black"/>
    <x v="471"/>
    <d v="2003-04-01T00:00:00"/>
    <n v="337.22"/>
    <n v="183.93819999999999"/>
    <n v="3"/>
    <n v="551.81459999999993"/>
  </r>
  <r>
    <x v="0"/>
    <x v="1"/>
    <x v="1"/>
    <s v="Citywide Service and Repair"/>
    <x v="3"/>
    <x v="7"/>
    <x v="10"/>
    <s v="Black"/>
    <x v="485"/>
    <d v="2003-04-01T00:00:00"/>
    <n v="34.99"/>
    <n v="20.186499999999999"/>
    <n v="3"/>
    <n v="60.5595"/>
  </r>
  <r>
    <x v="0"/>
    <x v="1"/>
    <x v="1"/>
    <s v="Citywide Service and Repair"/>
    <x v="1"/>
    <x v="14"/>
    <x v="28"/>
    <s v="Black"/>
    <x v="485"/>
    <d v="2003-04-01T00:00:00"/>
    <n v="59.99"/>
    <n v="35.994"/>
    <n v="3"/>
    <n v="107.982"/>
  </r>
  <r>
    <x v="0"/>
    <x v="1"/>
    <x v="1"/>
    <s v="Citywide Service and Repair"/>
    <x v="0"/>
    <x v="3"/>
    <x v="3"/>
    <s v="Red"/>
    <x v="474"/>
    <d v="2003-04-01T00:00:00"/>
    <n v="782.99"/>
    <n v="469.79399999999998"/>
    <n v="2"/>
    <n v="939.58799999999997"/>
  </r>
  <r>
    <x v="0"/>
    <x v="1"/>
    <x v="1"/>
    <s v="Citywide Service and Repair"/>
    <x v="1"/>
    <x v="14"/>
    <x v="28"/>
    <s v="Black"/>
    <x v="470"/>
    <d v="2003-04-01T00:00:00"/>
    <n v="59.99"/>
    <n v="34.794199999999996"/>
    <n v="13"/>
    <n v="452.32459999999998"/>
  </r>
  <r>
    <x v="0"/>
    <x v="1"/>
    <x v="1"/>
    <s v="Citywide Service and Repair"/>
    <x v="0"/>
    <x v="3"/>
    <x v="17"/>
    <s v="Yellow"/>
    <x v="466"/>
    <d v="2003-04-01T00:00:00"/>
    <n v="1120.49"/>
    <n v="600.26250000000005"/>
    <n v="2"/>
    <n v="1200.5250000000001"/>
  </r>
  <r>
    <x v="0"/>
    <x v="1"/>
    <x v="1"/>
    <s v="Citywide Service and Repair"/>
    <x v="0"/>
    <x v="3"/>
    <x v="12"/>
    <s v="Red"/>
    <x v="485"/>
    <d v="2003-04-01T00:00:00"/>
    <n v="2443.35"/>
    <n v="1466.01"/>
    <n v="2"/>
    <n v="2932.02"/>
  </r>
  <r>
    <x v="0"/>
    <x v="1"/>
    <x v="1"/>
    <s v="Citywide Service and Repair"/>
    <x v="0"/>
    <x v="3"/>
    <x v="12"/>
    <s v="Black"/>
    <x v="469"/>
    <d v="2003-04-01T00:00:00"/>
    <n v="2443.35"/>
    <n v="1308.9375"/>
    <n v="1"/>
    <n v="1308.9375"/>
  </r>
  <r>
    <x v="0"/>
    <x v="1"/>
    <x v="1"/>
    <s v="Citywide Service and Repair"/>
    <x v="0"/>
    <x v="3"/>
    <x v="17"/>
    <s v="Yellow"/>
    <x v="465"/>
    <d v="2003-04-01T00:00:00"/>
    <n v="1120.49"/>
    <n v="600.26250000000005"/>
    <n v="5"/>
    <n v="3001.3125"/>
  </r>
  <r>
    <x v="0"/>
    <x v="1"/>
    <x v="1"/>
    <s v="Citywide Service and Repair"/>
    <x v="0"/>
    <x v="3"/>
    <x v="17"/>
    <s v="Yellow"/>
    <x v="459"/>
    <d v="2003-04-01T00:00:00"/>
    <n v="1120.49"/>
    <n v="600.26250000000005"/>
    <n v="1"/>
    <n v="600.26250000000005"/>
  </r>
  <r>
    <x v="0"/>
    <x v="1"/>
    <x v="1"/>
    <s v="Citywide Service and Repair"/>
    <x v="0"/>
    <x v="3"/>
    <x v="3"/>
    <s v="Black"/>
    <x v="477"/>
    <d v="2003-04-01T00:00:00"/>
    <n v="782.99"/>
    <n v="469.79399999999998"/>
    <n v="6"/>
    <n v="2818.7640000000001"/>
  </r>
  <r>
    <x v="0"/>
    <x v="1"/>
    <x v="1"/>
    <s v="Citywide Service and Repair"/>
    <x v="1"/>
    <x v="5"/>
    <x v="6"/>
    <s v="Multi"/>
    <x v="467"/>
    <d v="2003-04-01T00:00:00"/>
    <n v="8.99"/>
    <n v="5.1864999999999997"/>
    <n v="4"/>
    <n v="20.745999999999999"/>
  </r>
  <r>
    <x v="0"/>
    <x v="1"/>
    <x v="1"/>
    <s v="Citywide Service and Repair"/>
    <x v="0"/>
    <x v="3"/>
    <x v="3"/>
    <s v="Black"/>
    <x v="462"/>
    <d v="2003-04-01T00:00:00"/>
    <n v="782.99"/>
    <n v="469.79399999999998"/>
    <n v="2"/>
    <n v="939.58799999999997"/>
  </r>
  <r>
    <x v="0"/>
    <x v="1"/>
    <x v="1"/>
    <s v="Citywide Service and Repair"/>
    <x v="0"/>
    <x v="3"/>
    <x v="3"/>
    <s v="Red"/>
    <x v="473"/>
    <d v="2003-04-01T00:00:00"/>
    <n v="782.99"/>
    <n v="469.79399999999998"/>
    <n v="3"/>
    <n v="1409.3820000000001"/>
  </r>
  <r>
    <x v="0"/>
    <x v="1"/>
    <x v="1"/>
    <s v="Citywide Service and Repair"/>
    <x v="2"/>
    <x v="6"/>
    <x v="15"/>
    <s v="Yellow"/>
    <x v="481"/>
    <d v="2003-04-01T00:00:00"/>
    <n v="594.83000000000004"/>
    <n v="324.45269999999999"/>
    <n v="6"/>
    <n v="1946.7161999999998"/>
  </r>
  <r>
    <x v="0"/>
    <x v="1"/>
    <x v="1"/>
    <s v="Citywide Service and Repair"/>
    <x v="0"/>
    <x v="3"/>
    <x v="3"/>
    <s v="Black"/>
    <x v="476"/>
    <d v="2003-04-01T00:00:00"/>
    <n v="782.99"/>
    <n v="469.79399999999998"/>
    <n v="2"/>
    <n v="939.58799999999997"/>
  </r>
  <r>
    <x v="0"/>
    <x v="1"/>
    <x v="1"/>
    <s v="Citywide Service and Repair"/>
    <x v="0"/>
    <x v="3"/>
    <x v="3"/>
    <s v="Black"/>
    <x v="485"/>
    <d v="2003-04-01T00:00:00"/>
    <n v="782.99"/>
    <n v="469.79399999999998"/>
    <n v="3"/>
    <n v="1409.3820000000001"/>
  </r>
  <r>
    <x v="0"/>
    <x v="1"/>
    <x v="1"/>
    <s v="Citywide Service and Repair"/>
    <x v="1"/>
    <x v="10"/>
    <x v="29"/>
    <s v="Black"/>
    <x v="472"/>
    <d v="2003-04-01T00:00:00"/>
    <n v="24.49"/>
    <n v="14.1289"/>
    <n v="5"/>
    <n v="70.644499999999994"/>
  </r>
  <r>
    <x v="0"/>
    <x v="1"/>
    <x v="1"/>
    <s v="Citywide Service and Repair"/>
    <x v="2"/>
    <x v="6"/>
    <x v="8"/>
    <s v="Red"/>
    <x v="485"/>
    <d v="2003-04-01T00:00:00"/>
    <n v="337.22"/>
    <n v="202.33199999999999"/>
    <n v="2"/>
    <n v="404.66399999999999"/>
  </r>
  <r>
    <x v="0"/>
    <x v="1"/>
    <x v="1"/>
    <s v="Citywide Service and Repair"/>
    <x v="2"/>
    <x v="6"/>
    <x v="8"/>
    <s v="Red"/>
    <x v="475"/>
    <d v="2003-04-01T00:00:00"/>
    <n v="337.22"/>
    <n v="202.33199999999999"/>
    <n v="3"/>
    <n v="606.99599999999998"/>
  </r>
  <r>
    <x v="0"/>
    <x v="1"/>
    <x v="1"/>
    <s v="Citywide Service and Repair"/>
    <x v="0"/>
    <x v="3"/>
    <x v="12"/>
    <s v="Black"/>
    <x v="470"/>
    <d v="2003-04-01T00:00:00"/>
    <n v="2443.35"/>
    <n v="1308.9375"/>
    <n v="3"/>
    <n v="3926.8125"/>
  </r>
  <r>
    <x v="0"/>
    <x v="1"/>
    <x v="1"/>
    <s v="Citywide Service and Repair"/>
    <x v="2"/>
    <x v="6"/>
    <x v="11"/>
    <s v="Red"/>
    <x v="456"/>
    <d v="2003-04-01T00:00:00"/>
    <n v="1431.5"/>
    <n v="780.81820000000005"/>
    <n v="2"/>
    <n v="1561.6364000000001"/>
  </r>
  <r>
    <x v="0"/>
    <x v="1"/>
    <x v="1"/>
    <s v="Citywide Service and Repair"/>
    <x v="1"/>
    <x v="4"/>
    <x v="5"/>
    <s v="Multi"/>
    <x v="478"/>
    <d v="2003-04-01T00:00:00"/>
    <n v="49.99"/>
    <n v="28.840399999999999"/>
    <n v="5"/>
    <n v="144.202"/>
  </r>
  <r>
    <x v="0"/>
    <x v="1"/>
    <x v="1"/>
    <s v="Citywide Service and Repair"/>
    <x v="0"/>
    <x v="3"/>
    <x v="3"/>
    <s v="Red"/>
    <x v="478"/>
    <d v="2003-04-01T00:00:00"/>
    <n v="782.99"/>
    <n v="469.79399999999998"/>
    <n v="3"/>
    <n v="1409.3820000000001"/>
  </r>
  <r>
    <x v="0"/>
    <x v="1"/>
    <x v="1"/>
    <s v="Citywide Service and Repair"/>
    <x v="1"/>
    <x v="10"/>
    <x v="29"/>
    <s v="Black"/>
    <x v="473"/>
    <d v="2003-04-01T00:00:00"/>
    <n v="24.49"/>
    <n v="14.1289"/>
    <n v="3"/>
    <n v="42.386699999999998"/>
  </r>
  <r>
    <x v="0"/>
    <x v="1"/>
    <x v="1"/>
    <s v="Citywide Service and Repair"/>
    <x v="2"/>
    <x v="6"/>
    <x v="8"/>
    <s v="Red"/>
    <x v="479"/>
    <d v="2003-04-01T00:00:00"/>
    <n v="337.22"/>
    <n v="202.33199999999999"/>
    <n v="2"/>
    <n v="404.66399999999999"/>
  </r>
  <r>
    <x v="0"/>
    <x v="1"/>
    <x v="1"/>
    <s v="Citywide Service and Repair"/>
    <x v="1"/>
    <x v="14"/>
    <x v="28"/>
    <s v="Black"/>
    <x v="456"/>
    <d v="2003-04-01T00:00:00"/>
    <n v="59.99"/>
    <n v="35.994"/>
    <n v="3"/>
    <n v="107.982"/>
  </r>
  <r>
    <x v="0"/>
    <x v="1"/>
    <x v="1"/>
    <s v="Citywide Service and Repair"/>
    <x v="0"/>
    <x v="3"/>
    <x v="17"/>
    <s v="Yellow"/>
    <x v="462"/>
    <d v="2003-04-01T00:00:00"/>
    <n v="1120.49"/>
    <n v="600.26250000000005"/>
    <n v="3"/>
    <n v="1800.7875000000001"/>
  </r>
  <r>
    <x v="0"/>
    <x v="1"/>
    <x v="1"/>
    <s v="Citywide Service and Repair"/>
    <x v="1"/>
    <x v="11"/>
    <x v="24"/>
    <s v="Black"/>
    <x v="460"/>
    <d v="2003-04-01T00:00:00"/>
    <n v="74.989999999999995"/>
    <n v="44.994"/>
    <n v="4"/>
    <n v="179.976"/>
  </r>
  <r>
    <x v="0"/>
    <x v="1"/>
    <x v="1"/>
    <s v="Citywide Service and Repair"/>
    <x v="1"/>
    <x v="12"/>
    <x v="25"/>
    <s v="Multi"/>
    <x v="476"/>
    <d v="2003-04-01T00:00:00"/>
    <n v="89.99"/>
    <n v="53.994"/>
    <n v="4"/>
    <n v="215.976"/>
  </r>
  <r>
    <x v="0"/>
    <x v="0"/>
    <x v="0"/>
    <s v="Juvenile Sports Equipment"/>
    <x v="1"/>
    <x v="4"/>
    <x v="5"/>
    <s v="Multi"/>
    <x v="464"/>
    <d v="2003-04-01T00:00:00"/>
    <n v="49.99"/>
    <n v="28.840399999999999"/>
    <n v="2"/>
    <n v="57.680799999999998"/>
  </r>
  <r>
    <x v="0"/>
    <x v="0"/>
    <x v="0"/>
    <s v="Juvenile Sports Equipment"/>
    <x v="0"/>
    <x v="0"/>
    <x v="19"/>
    <s v="Silver"/>
    <x v="472"/>
    <d v="2003-04-01T00:00:00"/>
    <n v="2319.9899999999998"/>
    <n v="1242.8517999999999"/>
    <n v="5"/>
    <n v="6214.259"/>
  </r>
  <r>
    <x v="0"/>
    <x v="0"/>
    <x v="0"/>
    <s v="Juvenile Sports Equipment"/>
    <x v="2"/>
    <x v="8"/>
    <x v="32"/>
    <s v="Black"/>
    <x v="469"/>
    <d v="2003-04-01T00:00:00"/>
    <n v="87.745000000000005"/>
    <n v="52.646999999999998"/>
    <n v="2"/>
    <n v="105.294"/>
  </r>
  <r>
    <x v="0"/>
    <x v="0"/>
    <x v="0"/>
    <s v="Juvenile Sports Equipment"/>
    <x v="3"/>
    <x v="7"/>
    <x v="10"/>
    <s v="Red"/>
    <x v="456"/>
    <d v="2003-04-01T00:00:00"/>
    <n v="34.99"/>
    <n v="20.186499999999999"/>
    <n v="3"/>
    <n v="60.5595"/>
  </r>
  <r>
    <x v="0"/>
    <x v="0"/>
    <x v="0"/>
    <s v="Juvenile Sports Equipment"/>
    <x v="0"/>
    <x v="0"/>
    <x v="35"/>
    <s v="Black"/>
    <x v="474"/>
    <d v="2003-04-01T00:00:00"/>
    <n v="1079.99"/>
    <n v="647.99400000000003"/>
    <n v="5"/>
    <n v="3239.9700000000003"/>
  </r>
  <r>
    <x v="0"/>
    <x v="0"/>
    <x v="0"/>
    <s v="Juvenile Sports Equipment"/>
    <x v="0"/>
    <x v="0"/>
    <x v="35"/>
    <s v="Black"/>
    <x v="456"/>
    <d v="2003-04-01T00:00:00"/>
    <n v="1079.99"/>
    <n v="647.99400000000003"/>
    <n v="4"/>
    <n v="2591.9760000000001"/>
  </r>
  <r>
    <x v="0"/>
    <x v="0"/>
    <x v="0"/>
    <s v="Juvenile Sports Equipment"/>
    <x v="0"/>
    <x v="0"/>
    <x v="35"/>
    <s v="Black"/>
    <x v="482"/>
    <d v="2003-04-01T00:00:00"/>
    <n v="1079.99"/>
    <n v="647.99400000000003"/>
    <n v="3"/>
    <n v="1943.982"/>
  </r>
  <r>
    <x v="0"/>
    <x v="0"/>
    <x v="0"/>
    <s v="Juvenile Sports Equipment"/>
    <x v="0"/>
    <x v="0"/>
    <x v="19"/>
    <s v="Black"/>
    <x v="485"/>
    <d v="2003-04-01T00:00:00"/>
    <n v="2294.9899999999998"/>
    <n v="1229.4589000000001"/>
    <n v="1"/>
    <n v="1229.4589000000001"/>
  </r>
  <r>
    <x v="0"/>
    <x v="0"/>
    <x v="0"/>
    <s v="Juvenile Sports Equipment"/>
    <x v="3"/>
    <x v="7"/>
    <x v="10"/>
    <s v="Black"/>
    <x v="480"/>
    <d v="2003-04-01T00:00:00"/>
    <n v="34.99"/>
    <n v="20.186499999999999"/>
    <n v="2"/>
    <n v="40.372999999999998"/>
  </r>
  <r>
    <x v="0"/>
    <x v="0"/>
    <x v="0"/>
    <s v="Juvenile Sports Equipment"/>
    <x v="1"/>
    <x v="11"/>
    <x v="24"/>
    <s v="Black"/>
    <x v="458"/>
    <d v="2003-04-01T00:00:00"/>
    <n v="74.989999999999995"/>
    <n v="44.994"/>
    <n v="4"/>
    <n v="179.976"/>
  </r>
  <r>
    <x v="0"/>
    <x v="0"/>
    <x v="0"/>
    <s v="Juvenile Sports Equipment"/>
    <x v="2"/>
    <x v="9"/>
    <x v="39"/>
    <m/>
    <x v="481"/>
    <d v="2003-04-01T00:00:00"/>
    <n v="120.27"/>
    <n v="65.601799999999997"/>
    <n v="4"/>
    <n v="262.40719999999999"/>
  </r>
  <r>
    <x v="0"/>
    <x v="0"/>
    <x v="0"/>
    <s v="Juvenile Sports Equipment"/>
    <x v="2"/>
    <x v="8"/>
    <x v="26"/>
    <s v="Black"/>
    <x v="463"/>
    <d v="2003-04-01T00:00:00"/>
    <n v="60.744999999999997"/>
    <n v="36.447000000000003"/>
    <n v="2"/>
    <n v="72.894000000000005"/>
  </r>
  <r>
    <x v="0"/>
    <x v="0"/>
    <x v="0"/>
    <s v="Juvenile Sports Equipment"/>
    <x v="2"/>
    <x v="9"/>
    <x v="22"/>
    <m/>
    <x v="482"/>
    <d v="2003-04-01T00:00:00"/>
    <n v="61.92"/>
    <n v="33.774500000000003"/>
    <n v="3"/>
    <n v="101.32350000000001"/>
  </r>
  <r>
    <x v="0"/>
    <x v="0"/>
    <x v="0"/>
    <s v="Juvenile Sports Equipment"/>
    <x v="1"/>
    <x v="5"/>
    <x v="6"/>
    <s v="Multi"/>
    <x v="459"/>
    <d v="2003-04-01T00:00:00"/>
    <n v="8.99"/>
    <n v="5.1864999999999997"/>
    <n v="5"/>
    <n v="25.932499999999997"/>
  </r>
  <r>
    <x v="0"/>
    <x v="0"/>
    <x v="0"/>
    <s v="Juvenile Sports Equipment"/>
    <x v="2"/>
    <x v="2"/>
    <x v="23"/>
    <s v="Black"/>
    <x v="479"/>
    <d v="2003-04-01T00:00:00"/>
    <n v="348.76"/>
    <n v="209.256"/>
    <n v="2"/>
    <n v="418.512"/>
  </r>
  <r>
    <x v="0"/>
    <x v="0"/>
    <x v="0"/>
    <s v="Juvenile Sports Equipment"/>
    <x v="1"/>
    <x v="12"/>
    <x v="25"/>
    <s v="Multi"/>
    <x v="469"/>
    <d v="2003-04-01T00:00:00"/>
    <n v="89.99"/>
    <n v="53.994"/>
    <n v="2"/>
    <n v="107.988"/>
  </r>
  <r>
    <x v="0"/>
    <x v="0"/>
    <x v="0"/>
    <s v="Juvenile Sports Equipment"/>
    <x v="1"/>
    <x v="11"/>
    <x v="24"/>
    <s v="Black"/>
    <x v="481"/>
    <d v="2003-04-01T00:00:00"/>
    <n v="74.989999999999995"/>
    <n v="44.994"/>
    <n v="3"/>
    <n v="134.982"/>
  </r>
  <r>
    <x v="0"/>
    <x v="0"/>
    <x v="0"/>
    <s v="Juvenile Sports Equipment"/>
    <x v="0"/>
    <x v="0"/>
    <x v="19"/>
    <s v="Black"/>
    <x v="459"/>
    <d v="2003-04-01T00:00:00"/>
    <n v="2294.9899999999998"/>
    <n v="1229.4589000000001"/>
    <n v="5"/>
    <n v="6147.2945"/>
  </r>
  <r>
    <x v="0"/>
    <x v="0"/>
    <x v="0"/>
    <s v="Juvenile Sports Equipment"/>
    <x v="0"/>
    <x v="0"/>
    <x v="35"/>
    <s v="Black"/>
    <x v="476"/>
    <d v="2003-04-01T00:00:00"/>
    <n v="1079.99"/>
    <n v="647.99400000000003"/>
    <n v="2"/>
    <n v="1295.9880000000001"/>
  </r>
  <r>
    <x v="0"/>
    <x v="0"/>
    <x v="0"/>
    <s v="Juvenile Sports Equipment"/>
    <x v="3"/>
    <x v="13"/>
    <x v="27"/>
    <m/>
    <x v="478"/>
    <d v="2003-04-01T00:00:00"/>
    <n v="19.989999999999998"/>
    <n v="11.994"/>
    <n v="3"/>
    <n v="35.981999999999999"/>
  </r>
  <r>
    <x v="0"/>
    <x v="0"/>
    <x v="0"/>
    <s v="Juvenile Sports Equipment"/>
    <x v="1"/>
    <x v="14"/>
    <x v="28"/>
    <s v="Black"/>
    <x v="477"/>
    <d v="2003-04-01T00:00:00"/>
    <n v="59.99"/>
    <n v="35.994"/>
    <n v="2"/>
    <n v="71.988"/>
  </r>
  <r>
    <x v="0"/>
    <x v="0"/>
    <x v="0"/>
    <s v="Juvenile Sports Equipment"/>
    <x v="1"/>
    <x v="4"/>
    <x v="5"/>
    <s v="Multi"/>
    <x v="477"/>
    <d v="2003-04-01T00:00:00"/>
    <n v="49.99"/>
    <n v="28.840399999999999"/>
    <n v="2"/>
    <n v="57.680799999999998"/>
  </r>
  <r>
    <x v="0"/>
    <x v="0"/>
    <x v="0"/>
    <s v="Juvenile Sports Equipment"/>
    <x v="1"/>
    <x v="12"/>
    <x v="25"/>
    <s v="Multi"/>
    <x v="471"/>
    <d v="2003-04-01T00:00:00"/>
    <n v="89.99"/>
    <n v="53.994"/>
    <n v="4"/>
    <n v="215.976"/>
  </r>
  <r>
    <x v="0"/>
    <x v="0"/>
    <x v="0"/>
    <s v="Juvenile Sports Equipment"/>
    <x v="2"/>
    <x v="8"/>
    <x v="20"/>
    <s v="Black"/>
    <x v="457"/>
    <d v="2003-04-01T00:00:00"/>
    <n v="327.21499999999997"/>
    <n v="196.32900000000001"/>
    <n v="1"/>
    <n v="196.32900000000001"/>
  </r>
  <r>
    <x v="0"/>
    <x v="0"/>
    <x v="0"/>
    <s v="Juvenile Sports Equipment"/>
    <x v="0"/>
    <x v="0"/>
    <x v="19"/>
    <s v="Silver"/>
    <x v="476"/>
    <d v="2003-04-01T00:00:00"/>
    <n v="2319.9899999999998"/>
    <n v="1242.8517999999999"/>
    <n v="2"/>
    <n v="2485.7035999999998"/>
  </r>
  <r>
    <x v="0"/>
    <x v="0"/>
    <x v="0"/>
    <s v="Juvenile Sports Equipment"/>
    <x v="3"/>
    <x v="15"/>
    <x v="30"/>
    <m/>
    <x v="477"/>
    <d v="2003-04-01T00:00:00"/>
    <n v="25"/>
    <n v="15"/>
    <n v="2"/>
    <n v="30"/>
  </r>
  <r>
    <x v="0"/>
    <x v="0"/>
    <x v="0"/>
    <s v="Juvenile Sports Equipment"/>
    <x v="3"/>
    <x v="7"/>
    <x v="10"/>
    <s v="Blue"/>
    <x v="480"/>
    <d v="2003-04-01T00:00:00"/>
    <n v="34.99"/>
    <n v="20.186499999999999"/>
    <n v="2"/>
    <n v="40.372999999999998"/>
  </r>
  <r>
    <x v="0"/>
    <x v="0"/>
    <x v="0"/>
    <s v="Juvenile Sports Equipment"/>
    <x v="0"/>
    <x v="0"/>
    <x v="19"/>
    <s v="Silver"/>
    <x v="475"/>
    <d v="2003-04-01T00:00:00"/>
    <n v="2319.9899999999998"/>
    <n v="1242.8517999999999"/>
    <n v="2"/>
    <n v="2485.7035999999998"/>
  </r>
  <r>
    <x v="0"/>
    <x v="0"/>
    <x v="0"/>
    <s v="Juvenile Sports Equipment"/>
    <x v="1"/>
    <x v="10"/>
    <x v="29"/>
    <s v="Black"/>
    <x v="459"/>
    <d v="2003-04-01T00:00:00"/>
    <n v="24.49"/>
    <n v="14.1289"/>
    <n v="2"/>
    <n v="28.2578"/>
  </r>
  <r>
    <x v="0"/>
    <x v="0"/>
    <x v="0"/>
    <s v="Juvenile Sports Equipment"/>
    <x v="2"/>
    <x v="2"/>
    <x v="38"/>
    <s v="Black"/>
    <x v="483"/>
    <d v="2003-04-01T00:00:00"/>
    <n v="348.76"/>
    <n v="209.256"/>
    <n v="3"/>
    <n v="627.76800000000003"/>
  </r>
  <r>
    <x v="0"/>
    <x v="0"/>
    <x v="0"/>
    <s v="Juvenile Sports Equipment"/>
    <x v="2"/>
    <x v="8"/>
    <x v="36"/>
    <s v="Black"/>
    <x v="464"/>
    <d v="2003-04-01T00:00:00"/>
    <n v="236.02500000000001"/>
    <n v="141.61500000000001"/>
    <n v="1"/>
    <n v="141.61500000000001"/>
  </r>
  <r>
    <x v="0"/>
    <x v="0"/>
    <x v="0"/>
    <s v="Juvenile Sports Equipment"/>
    <x v="1"/>
    <x v="4"/>
    <x v="5"/>
    <s v="Multi"/>
    <x v="466"/>
    <d v="2003-04-01T00:00:00"/>
    <n v="49.99"/>
    <n v="28.840399999999999"/>
    <n v="3"/>
    <n v="86.521199999999993"/>
  </r>
  <r>
    <x v="0"/>
    <x v="0"/>
    <x v="0"/>
    <s v="Juvenile Sports Equipment"/>
    <x v="1"/>
    <x v="10"/>
    <x v="21"/>
    <s v="Black"/>
    <x v="457"/>
    <d v="2003-04-01T00:00:00"/>
    <n v="37.99"/>
    <n v="22.794"/>
    <n v="5"/>
    <n v="113.97"/>
  </r>
  <r>
    <x v="0"/>
    <x v="0"/>
    <x v="0"/>
    <s v="Juvenile Sports Equipment"/>
    <x v="0"/>
    <x v="0"/>
    <x v="19"/>
    <s v="Black"/>
    <x v="463"/>
    <d v="2003-04-01T00:00:00"/>
    <n v="2294.9899999999998"/>
    <n v="1229.4589000000001"/>
    <n v="6"/>
    <n v="7376.7534000000005"/>
  </r>
  <r>
    <x v="0"/>
    <x v="0"/>
    <x v="0"/>
    <s v="Juvenile Sports Equipment"/>
    <x v="1"/>
    <x v="10"/>
    <x v="21"/>
    <s v="Black"/>
    <x v="464"/>
    <d v="2003-04-01T00:00:00"/>
    <n v="37.99"/>
    <n v="20.894500000000001"/>
    <n v="21"/>
    <n v="438.78450000000004"/>
  </r>
  <r>
    <x v="0"/>
    <x v="0"/>
    <x v="2"/>
    <s v="All Cycle Shop"/>
    <x v="1"/>
    <x v="10"/>
    <x v="21"/>
    <s v="Black"/>
    <x v="478"/>
    <d v="2003-04-01T00:00:00"/>
    <n v="37.99"/>
    <n v="22.034199999999998"/>
    <n v="12"/>
    <n v="264.41039999999998"/>
  </r>
  <r>
    <x v="0"/>
    <x v="0"/>
    <x v="2"/>
    <s v="All Cycle Shop"/>
    <x v="1"/>
    <x v="10"/>
    <x v="21"/>
    <s v="Black"/>
    <x v="459"/>
    <d v="2003-04-01T00:00:00"/>
    <n v="37.99"/>
    <n v="22.794"/>
    <n v="1"/>
    <n v="22.794"/>
  </r>
  <r>
    <x v="1"/>
    <x v="2"/>
    <x v="6"/>
    <s v="Recreation Toy Store"/>
    <x v="1"/>
    <x v="4"/>
    <x v="5"/>
    <s v="Multi"/>
    <x v="481"/>
    <d v="2003-04-01T00:00:00"/>
    <n v="49.99"/>
    <n v="28.840399999999999"/>
    <n v="3"/>
    <n v="86.521199999999993"/>
  </r>
  <r>
    <x v="1"/>
    <x v="2"/>
    <x v="6"/>
    <s v="Recreation Toy Store"/>
    <x v="2"/>
    <x v="8"/>
    <x v="33"/>
    <s v="Black"/>
    <x v="457"/>
    <d v="2003-04-01T00:00:00"/>
    <n v="300.21499999999997"/>
    <n v="180.12899999999999"/>
    <n v="2"/>
    <n v="360.25799999999998"/>
  </r>
  <r>
    <x v="1"/>
    <x v="2"/>
    <x v="6"/>
    <s v="Recreation Toy Store"/>
    <x v="3"/>
    <x v="13"/>
    <x v="27"/>
    <m/>
    <x v="476"/>
    <d v="2003-04-01T00:00:00"/>
    <n v="19.989999999999998"/>
    <n v="11.994"/>
    <n v="1"/>
    <n v="11.994"/>
  </r>
  <r>
    <x v="0"/>
    <x v="0"/>
    <x v="2"/>
    <s v="Fifth Bike Store"/>
    <x v="1"/>
    <x v="11"/>
    <x v="24"/>
    <s v="Black"/>
    <x v="462"/>
    <d v="2003-04-01T00:00:00"/>
    <n v="74.989999999999995"/>
    <n v="44.994"/>
    <n v="2"/>
    <n v="89.988"/>
  </r>
  <r>
    <x v="1"/>
    <x v="2"/>
    <x v="6"/>
    <s v="Spare Parts Co."/>
    <x v="2"/>
    <x v="8"/>
    <x v="33"/>
    <s v="Black"/>
    <x v="470"/>
    <d v="2003-04-01T00:00:00"/>
    <n v="300.21499999999997"/>
    <n v="180.12899999999999"/>
    <n v="1"/>
    <n v="180.12899999999999"/>
  </r>
  <r>
    <x v="1"/>
    <x v="2"/>
    <x v="6"/>
    <s v="Spare Parts Co."/>
    <x v="2"/>
    <x v="2"/>
    <x v="2"/>
    <s v="Black"/>
    <x v="455"/>
    <d v="2003-04-01T00:00:00"/>
    <n v="1349.6"/>
    <n v="736.14549999999997"/>
    <n v="3"/>
    <n v="2208.4364999999998"/>
  </r>
  <r>
    <x v="1"/>
    <x v="2"/>
    <x v="6"/>
    <s v="Spare Parts Co."/>
    <x v="2"/>
    <x v="8"/>
    <x v="36"/>
    <s v="Black"/>
    <x v="456"/>
    <d v="2003-04-01T00:00:00"/>
    <n v="236.02500000000001"/>
    <n v="141.61500000000001"/>
    <n v="2"/>
    <n v="283.23"/>
  </r>
  <r>
    <x v="1"/>
    <x v="2"/>
    <x v="6"/>
    <s v="Spare Parts Co."/>
    <x v="0"/>
    <x v="0"/>
    <x v="19"/>
    <s v="Silver"/>
    <x v="457"/>
    <d v="2003-04-01T00:00:00"/>
    <n v="2319.9899999999998"/>
    <n v="1242.8517999999999"/>
    <n v="4"/>
    <n v="4971.4071999999996"/>
  </r>
  <r>
    <x v="1"/>
    <x v="2"/>
    <x v="6"/>
    <s v="Spare Parts Co."/>
    <x v="1"/>
    <x v="11"/>
    <x v="24"/>
    <s v="Black"/>
    <x v="481"/>
    <d v="2003-04-01T00:00:00"/>
    <n v="74.989999999999995"/>
    <n v="44.994"/>
    <n v="2"/>
    <n v="89.988"/>
  </r>
  <r>
    <x v="1"/>
    <x v="2"/>
    <x v="6"/>
    <s v="Spare Parts Co."/>
    <x v="0"/>
    <x v="0"/>
    <x v="19"/>
    <s v="Silver"/>
    <x v="463"/>
    <d v="2003-04-01T00:00:00"/>
    <n v="2319.9899999999998"/>
    <n v="1242.8517999999999"/>
    <n v="2"/>
    <n v="2485.7035999999998"/>
  </r>
  <r>
    <x v="1"/>
    <x v="2"/>
    <x v="6"/>
    <s v="Spare Parts Co."/>
    <x v="0"/>
    <x v="0"/>
    <x v="35"/>
    <s v="Black"/>
    <x v="479"/>
    <d v="2003-04-01T00:00:00"/>
    <n v="1079.99"/>
    <n v="647.99400000000003"/>
    <n v="2"/>
    <n v="1295.9880000000001"/>
  </r>
  <r>
    <x v="1"/>
    <x v="2"/>
    <x v="6"/>
    <s v="Spare Parts Co."/>
    <x v="1"/>
    <x v="14"/>
    <x v="28"/>
    <s v="Black"/>
    <x v="463"/>
    <d v="2003-04-01T00:00:00"/>
    <n v="59.99"/>
    <n v="35.994"/>
    <n v="3"/>
    <n v="107.982"/>
  </r>
  <r>
    <x v="1"/>
    <x v="2"/>
    <x v="6"/>
    <s v="Spare Parts Co."/>
    <x v="3"/>
    <x v="15"/>
    <x v="30"/>
    <m/>
    <x v="464"/>
    <d v="2003-04-01T00:00:00"/>
    <n v="25"/>
    <n v="15"/>
    <n v="4"/>
    <n v="60"/>
  </r>
  <r>
    <x v="1"/>
    <x v="2"/>
    <x v="6"/>
    <s v="Spare Parts Co."/>
    <x v="2"/>
    <x v="8"/>
    <x v="34"/>
    <s v="Black"/>
    <x v="471"/>
    <d v="2003-04-01T00:00:00"/>
    <n v="209.02500000000001"/>
    <n v="125.41500000000001"/>
    <n v="3"/>
    <n v="376.245"/>
  </r>
  <r>
    <x v="1"/>
    <x v="2"/>
    <x v="6"/>
    <s v="Spare Parts Co."/>
    <x v="2"/>
    <x v="2"/>
    <x v="2"/>
    <s v="Silver"/>
    <x v="484"/>
    <d v="2003-04-01T00:00:00"/>
    <n v="1364.5"/>
    <n v="744.27269999999999"/>
    <n v="1"/>
    <n v="744.27269999999999"/>
  </r>
  <r>
    <x v="1"/>
    <x v="2"/>
    <x v="6"/>
    <s v="Spare Parts Co."/>
    <x v="1"/>
    <x v="10"/>
    <x v="21"/>
    <s v="Black"/>
    <x v="481"/>
    <d v="2003-04-01T00:00:00"/>
    <n v="37.99"/>
    <n v="22.794"/>
    <n v="2"/>
    <n v="45.588000000000001"/>
  </r>
  <r>
    <x v="1"/>
    <x v="2"/>
    <x v="6"/>
    <s v="Spare Parts Co."/>
    <x v="2"/>
    <x v="8"/>
    <x v="26"/>
    <s v="Black"/>
    <x v="481"/>
    <d v="2003-04-01T00:00:00"/>
    <n v="60.744999999999997"/>
    <n v="36.447000000000003"/>
    <n v="2"/>
    <n v="72.894000000000005"/>
  </r>
  <r>
    <x v="1"/>
    <x v="2"/>
    <x v="6"/>
    <s v="Spare Parts Co."/>
    <x v="3"/>
    <x v="7"/>
    <x v="10"/>
    <s v="Black"/>
    <x v="464"/>
    <d v="2003-04-01T00:00:00"/>
    <n v="34.99"/>
    <n v="20.186499999999999"/>
    <n v="3"/>
    <n v="60.5595"/>
  </r>
  <r>
    <x v="1"/>
    <x v="2"/>
    <x v="6"/>
    <s v="Spare Parts Co."/>
    <x v="1"/>
    <x v="12"/>
    <x v="25"/>
    <s v="Multi"/>
    <x v="467"/>
    <d v="2003-04-01T00:00:00"/>
    <n v="89.99"/>
    <n v="53.994"/>
    <n v="1"/>
    <n v="53.994"/>
  </r>
  <r>
    <x v="1"/>
    <x v="2"/>
    <x v="6"/>
    <s v="Spare Parts Co."/>
    <x v="2"/>
    <x v="2"/>
    <x v="38"/>
    <s v="Black"/>
    <x v="477"/>
    <d v="2003-04-01T00:00:00"/>
    <n v="348.76"/>
    <n v="209.256"/>
    <n v="5"/>
    <n v="1046.28"/>
  </r>
  <r>
    <x v="1"/>
    <x v="2"/>
    <x v="6"/>
    <s v="Spare Parts Co."/>
    <x v="0"/>
    <x v="0"/>
    <x v="19"/>
    <s v="Black"/>
    <x v="483"/>
    <d v="2003-04-01T00:00:00"/>
    <n v="2294.9899999999998"/>
    <n v="1229.4589000000001"/>
    <n v="5"/>
    <n v="6147.2945"/>
  </r>
  <r>
    <x v="1"/>
    <x v="2"/>
    <x v="6"/>
    <s v="Spare Parts Co."/>
    <x v="0"/>
    <x v="0"/>
    <x v="19"/>
    <s v="Silver"/>
    <x v="468"/>
    <d v="2003-04-01T00:00:00"/>
    <n v="2319.9899999999998"/>
    <n v="1242.8517999999999"/>
    <n v="3"/>
    <n v="3728.5553999999997"/>
  </r>
  <r>
    <x v="1"/>
    <x v="2"/>
    <x v="6"/>
    <s v="Spare Parts Co."/>
    <x v="3"/>
    <x v="7"/>
    <x v="10"/>
    <s v="Blue"/>
    <x v="455"/>
    <d v="2003-04-01T00:00:00"/>
    <n v="34.99"/>
    <n v="20.186499999999999"/>
    <n v="1"/>
    <n v="20.186499999999999"/>
  </r>
  <r>
    <x v="1"/>
    <x v="2"/>
    <x v="6"/>
    <s v="Spare Parts Co."/>
    <x v="3"/>
    <x v="13"/>
    <x v="27"/>
    <m/>
    <x v="463"/>
    <d v="2003-04-01T00:00:00"/>
    <n v="19.989999999999998"/>
    <n v="11.994"/>
    <n v="3"/>
    <n v="35.981999999999999"/>
  </r>
  <r>
    <x v="1"/>
    <x v="2"/>
    <x v="6"/>
    <s v="Spare Parts Co."/>
    <x v="3"/>
    <x v="7"/>
    <x v="10"/>
    <s v="Red"/>
    <x v="457"/>
    <d v="2003-04-01T00:00:00"/>
    <n v="34.99"/>
    <n v="20.186499999999999"/>
    <n v="2"/>
    <n v="40.372999999999998"/>
  </r>
  <r>
    <x v="1"/>
    <x v="2"/>
    <x v="6"/>
    <s v="Spare Parts Co."/>
    <x v="1"/>
    <x v="4"/>
    <x v="5"/>
    <s v="Multi"/>
    <x v="474"/>
    <d v="2003-04-01T00:00:00"/>
    <n v="49.99"/>
    <n v="28.840399999999999"/>
    <n v="3"/>
    <n v="86.521199999999993"/>
  </r>
  <r>
    <x v="1"/>
    <x v="2"/>
    <x v="6"/>
    <s v="Spare Parts Co."/>
    <x v="0"/>
    <x v="0"/>
    <x v="19"/>
    <s v="Black"/>
    <x v="455"/>
    <d v="2003-04-01T00:00:00"/>
    <n v="2294.9899999999998"/>
    <n v="1229.4589000000001"/>
    <n v="2"/>
    <n v="2458.9178000000002"/>
  </r>
  <r>
    <x v="1"/>
    <x v="2"/>
    <x v="6"/>
    <s v="Spare Parts Co."/>
    <x v="1"/>
    <x v="5"/>
    <x v="6"/>
    <s v="Multi"/>
    <x v="467"/>
    <d v="2003-04-01T00:00:00"/>
    <n v="8.99"/>
    <n v="5.1864999999999997"/>
    <n v="4"/>
    <n v="20.745999999999999"/>
  </r>
  <r>
    <x v="1"/>
    <x v="2"/>
    <x v="6"/>
    <s v="Spare Parts Co."/>
    <x v="2"/>
    <x v="8"/>
    <x v="20"/>
    <s v="Black"/>
    <x v="476"/>
    <d v="2003-04-01T00:00:00"/>
    <n v="327.21499999999997"/>
    <n v="196.32900000000001"/>
    <n v="1"/>
    <n v="196.32900000000001"/>
  </r>
  <r>
    <x v="1"/>
    <x v="2"/>
    <x v="6"/>
    <s v="Spare Parts Co."/>
    <x v="0"/>
    <x v="0"/>
    <x v="35"/>
    <s v="Black"/>
    <x v="462"/>
    <d v="2003-04-01T00:00:00"/>
    <n v="1079.99"/>
    <n v="647.99400000000003"/>
    <n v="7"/>
    <n v="4535.9580000000005"/>
  </r>
  <r>
    <x v="1"/>
    <x v="2"/>
    <x v="6"/>
    <s v="Spare Parts Co."/>
    <x v="1"/>
    <x v="12"/>
    <x v="25"/>
    <s v="Multi"/>
    <x v="456"/>
    <d v="2003-04-01T00:00:00"/>
    <n v="89.99"/>
    <n v="53.994"/>
    <n v="2"/>
    <n v="107.988"/>
  </r>
  <r>
    <x v="1"/>
    <x v="2"/>
    <x v="6"/>
    <s v="Spare Parts Co."/>
    <x v="2"/>
    <x v="9"/>
    <x v="22"/>
    <m/>
    <x v="470"/>
    <d v="2003-04-01T00:00:00"/>
    <n v="61.92"/>
    <n v="33.774500000000003"/>
    <n v="1"/>
    <n v="33.774500000000003"/>
  </r>
  <r>
    <x v="1"/>
    <x v="2"/>
    <x v="6"/>
    <s v="Spare Parts Co."/>
    <x v="1"/>
    <x v="11"/>
    <x v="24"/>
    <s v="Black"/>
    <x v="482"/>
    <d v="2003-04-01T00:00:00"/>
    <n v="74.989999999999995"/>
    <n v="44.994"/>
    <n v="5"/>
    <n v="224.97"/>
  </r>
  <r>
    <x v="1"/>
    <x v="2"/>
    <x v="6"/>
    <s v="Spare Parts Co."/>
    <x v="0"/>
    <x v="0"/>
    <x v="19"/>
    <s v="Black"/>
    <x v="475"/>
    <d v="2003-04-01T00:00:00"/>
    <n v="2294.9899999999998"/>
    <n v="1229.4589000000001"/>
    <n v="4"/>
    <n v="4917.8356000000003"/>
  </r>
  <r>
    <x v="1"/>
    <x v="2"/>
    <x v="6"/>
    <s v="Spare Parts Co."/>
    <x v="0"/>
    <x v="0"/>
    <x v="35"/>
    <s v="Black"/>
    <x v="475"/>
    <d v="2003-04-01T00:00:00"/>
    <n v="1079.99"/>
    <n v="647.99400000000003"/>
    <n v="2"/>
    <n v="1295.9880000000001"/>
  </r>
  <r>
    <x v="1"/>
    <x v="2"/>
    <x v="6"/>
    <s v="Spare Parts Co."/>
    <x v="0"/>
    <x v="0"/>
    <x v="35"/>
    <s v="Black"/>
    <x v="456"/>
    <d v="2003-04-01T00:00:00"/>
    <n v="1079.99"/>
    <n v="647.99400000000003"/>
    <n v="1"/>
    <n v="647.99400000000003"/>
  </r>
  <r>
    <x v="1"/>
    <x v="2"/>
    <x v="6"/>
    <s v="Spare Parts Co."/>
    <x v="2"/>
    <x v="9"/>
    <x v="39"/>
    <m/>
    <x v="467"/>
    <d v="2003-04-01T00:00:00"/>
    <n v="120.27"/>
    <n v="65.601799999999997"/>
    <n v="2"/>
    <n v="131.20359999999999"/>
  </r>
  <r>
    <x v="1"/>
    <x v="2"/>
    <x v="6"/>
    <s v="Spare Parts Co."/>
    <x v="1"/>
    <x v="10"/>
    <x v="21"/>
    <s v="Black"/>
    <x v="459"/>
    <d v="2003-04-01T00:00:00"/>
    <n v="37.99"/>
    <n v="22.794"/>
    <n v="8"/>
    <n v="182.352"/>
  </r>
  <r>
    <x v="1"/>
    <x v="2"/>
    <x v="6"/>
    <s v="Spare Parts Co."/>
    <x v="2"/>
    <x v="2"/>
    <x v="23"/>
    <s v="Black"/>
    <x v="464"/>
    <d v="2003-04-01T00:00:00"/>
    <n v="348.76"/>
    <n v="209.256"/>
    <n v="1"/>
    <n v="209.256"/>
  </r>
  <r>
    <x v="1"/>
    <x v="2"/>
    <x v="6"/>
    <s v="Spare Parts Co."/>
    <x v="1"/>
    <x v="4"/>
    <x v="5"/>
    <s v="Multi"/>
    <x v="479"/>
    <d v="2003-04-01T00:00:00"/>
    <n v="49.99"/>
    <n v="28.840399999999999"/>
    <n v="6"/>
    <n v="173.04239999999999"/>
  </r>
  <r>
    <x v="1"/>
    <x v="2"/>
    <x v="6"/>
    <s v="Spare Parts Co."/>
    <x v="1"/>
    <x v="10"/>
    <x v="21"/>
    <s v="Black"/>
    <x v="461"/>
    <d v="2003-04-01T00:00:00"/>
    <n v="37.99"/>
    <n v="22.794"/>
    <n v="7"/>
    <n v="159.55799999999999"/>
  </r>
  <r>
    <x v="1"/>
    <x v="2"/>
    <x v="6"/>
    <s v="Spare Parts Co."/>
    <x v="1"/>
    <x v="10"/>
    <x v="29"/>
    <s v="Black"/>
    <x v="456"/>
    <d v="2003-04-01T00:00:00"/>
    <n v="24.49"/>
    <n v="14.1289"/>
    <n v="5"/>
    <n v="70.644499999999994"/>
  </r>
  <r>
    <x v="1"/>
    <x v="2"/>
    <x v="6"/>
    <s v="Spare Parts Co."/>
    <x v="2"/>
    <x v="8"/>
    <x v="32"/>
    <s v="Black"/>
    <x v="477"/>
    <d v="2003-04-01T00:00:00"/>
    <n v="87.745000000000005"/>
    <n v="52.646999999999998"/>
    <n v="3"/>
    <n v="157.941"/>
  </r>
  <r>
    <x v="0"/>
    <x v="0"/>
    <x v="2"/>
    <s v="First Department Stores"/>
    <x v="0"/>
    <x v="0"/>
    <x v="19"/>
    <s v="Silver"/>
    <x v="461"/>
    <d v="2003-04-01T00:00:00"/>
    <n v="2319.9899999999998"/>
    <n v="1242.8517999999999"/>
    <n v="1"/>
    <n v="1242.8517999999999"/>
  </r>
  <r>
    <x v="0"/>
    <x v="0"/>
    <x v="2"/>
    <s v="First Department Stores"/>
    <x v="1"/>
    <x v="5"/>
    <x v="6"/>
    <s v="Multi"/>
    <x v="478"/>
    <d v="2003-04-01T00:00:00"/>
    <n v="8.99"/>
    <n v="5.1864999999999997"/>
    <n v="1"/>
    <n v="5.1864999999999997"/>
  </r>
  <r>
    <x v="0"/>
    <x v="0"/>
    <x v="2"/>
    <s v="First Department Stores"/>
    <x v="1"/>
    <x v="10"/>
    <x v="21"/>
    <s v="Black"/>
    <x v="479"/>
    <d v="2003-04-01T00:00:00"/>
    <n v="37.99"/>
    <n v="22.794"/>
    <n v="6"/>
    <n v="136.76400000000001"/>
  </r>
  <r>
    <x v="0"/>
    <x v="0"/>
    <x v="2"/>
    <s v="First Department Stores"/>
    <x v="1"/>
    <x v="11"/>
    <x v="24"/>
    <s v="Black"/>
    <x v="483"/>
    <d v="2003-04-01T00:00:00"/>
    <n v="74.989999999999995"/>
    <n v="44.994"/>
    <n v="4"/>
    <n v="179.976"/>
  </r>
  <r>
    <x v="0"/>
    <x v="0"/>
    <x v="2"/>
    <s v="First Department Stores"/>
    <x v="0"/>
    <x v="0"/>
    <x v="19"/>
    <s v="Black"/>
    <x v="481"/>
    <d v="2003-04-01T00:00:00"/>
    <n v="2294.9899999999998"/>
    <n v="1229.4589000000001"/>
    <n v="2"/>
    <n v="2458.9178000000002"/>
  </r>
  <r>
    <x v="0"/>
    <x v="0"/>
    <x v="2"/>
    <s v="First Department Stores"/>
    <x v="0"/>
    <x v="0"/>
    <x v="19"/>
    <s v="Black"/>
    <x v="477"/>
    <d v="2003-04-01T00:00:00"/>
    <n v="2294.9899999999998"/>
    <n v="1229.4589000000001"/>
    <n v="1"/>
    <n v="1229.4589000000001"/>
  </r>
  <r>
    <x v="0"/>
    <x v="0"/>
    <x v="2"/>
    <s v="First Department Stores"/>
    <x v="1"/>
    <x v="10"/>
    <x v="21"/>
    <s v="Black"/>
    <x v="455"/>
    <d v="2003-04-01T00:00:00"/>
    <n v="37.99"/>
    <n v="22.794"/>
    <n v="2"/>
    <n v="45.588000000000001"/>
  </r>
  <r>
    <x v="0"/>
    <x v="0"/>
    <x v="2"/>
    <s v="First Department Stores"/>
    <x v="1"/>
    <x v="4"/>
    <x v="5"/>
    <s v="Multi"/>
    <x v="485"/>
    <d v="2003-04-01T00:00:00"/>
    <n v="49.99"/>
    <n v="28.840399999999999"/>
    <n v="1"/>
    <n v="28.840399999999999"/>
  </r>
  <r>
    <x v="0"/>
    <x v="0"/>
    <x v="2"/>
    <s v="First Department Stores"/>
    <x v="1"/>
    <x v="10"/>
    <x v="21"/>
    <s v="Black"/>
    <x v="472"/>
    <d v="2003-04-01T00:00:00"/>
    <n v="37.99"/>
    <n v="22.794"/>
    <n v="2"/>
    <n v="45.588000000000001"/>
  </r>
  <r>
    <x v="0"/>
    <x v="0"/>
    <x v="0"/>
    <s v="Racing Association"/>
    <x v="0"/>
    <x v="3"/>
    <x v="12"/>
    <s v="Red"/>
    <x v="461"/>
    <d v="2003-04-01T00:00:00"/>
    <n v="2443.35"/>
    <n v="1466.01"/>
    <n v="2"/>
    <n v="2932.02"/>
  </r>
  <r>
    <x v="0"/>
    <x v="0"/>
    <x v="2"/>
    <s v="Commendable Bikes"/>
    <x v="0"/>
    <x v="3"/>
    <x v="3"/>
    <s v="Red"/>
    <x v="462"/>
    <d v="2003-04-01T00:00:00"/>
    <n v="782.99"/>
    <n v="469.79399999999998"/>
    <n v="1"/>
    <n v="469.79399999999998"/>
  </r>
  <r>
    <x v="0"/>
    <x v="0"/>
    <x v="0"/>
    <s v="Activity Center"/>
    <x v="2"/>
    <x v="6"/>
    <x v="15"/>
    <s v="Yellow"/>
    <x v="484"/>
    <d v="2003-04-01T00:00:00"/>
    <n v="594.83000000000004"/>
    <n v="324.45269999999999"/>
    <n v="2"/>
    <n v="648.90539999999999"/>
  </r>
  <r>
    <x v="0"/>
    <x v="0"/>
    <x v="0"/>
    <s v="Activity Center"/>
    <x v="0"/>
    <x v="3"/>
    <x v="3"/>
    <s v="Black"/>
    <x v="462"/>
    <d v="2003-04-01T00:00:00"/>
    <n v="782.99"/>
    <n v="469.79399999999998"/>
    <n v="1"/>
    <n v="469.79399999999998"/>
  </r>
  <r>
    <x v="0"/>
    <x v="0"/>
    <x v="0"/>
    <s v="Activity Center"/>
    <x v="0"/>
    <x v="3"/>
    <x v="3"/>
    <s v="Red"/>
    <x v="476"/>
    <d v="2003-04-01T00:00:00"/>
    <n v="782.99"/>
    <n v="469.79399999999998"/>
    <n v="2"/>
    <n v="939.58799999999997"/>
  </r>
  <r>
    <x v="0"/>
    <x v="0"/>
    <x v="0"/>
    <s v="Activity Center"/>
    <x v="0"/>
    <x v="3"/>
    <x v="3"/>
    <s v="Red"/>
    <x v="476"/>
    <d v="2003-04-01T00:00:00"/>
    <n v="782.99"/>
    <n v="469.79399999999998"/>
    <n v="2"/>
    <n v="939.58799999999997"/>
  </r>
  <r>
    <x v="0"/>
    <x v="0"/>
    <x v="0"/>
    <s v="Activity Center"/>
    <x v="1"/>
    <x v="11"/>
    <x v="24"/>
    <s v="Black"/>
    <x v="457"/>
    <d v="2003-04-01T00:00:00"/>
    <n v="74.989999999999995"/>
    <n v="44.994"/>
    <n v="4"/>
    <n v="179.976"/>
  </r>
  <r>
    <x v="0"/>
    <x v="0"/>
    <x v="0"/>
    <s v="Activity Center"/>
    <x v="2"/>
    <x v="8"/>
    <x v="18"/>
    <s v="Black"/>
    <x v="461"/>
    <d v="2003-04-01T00:00:00"/>
    <n v="112.565"/>
    <n v="67.539000000000001"/>
    <n v="4"/>
    <n v="270.15600000000001"/>
  </r>
  <r>
    <x v="0"/>
    <x v="0"/>
    <x v="0"/>
    <s v="Activity Center"/>
    <x v="1"/>
    <x v="11"/>
    <x v="24"/>
    <s v="Black"/>
    <x v="481"/>
    <d v="2003-04-01T00:00:00"/>
    <n v="74.989999999999995"/>
    <n v="44.994"/>
    <n v="1"/>
    <n v="44.994"/>
  </r>
  <r>
    <x v="0"/>
    <x v="0"/>
    <x v="0"/>
    <s v="Activity Center"/>
    <x v="0"/>
    <x v="3"/>
    <x v="3"/>
    <s v="Red"/>
    <x v="459"/>
    <d v="2003-04-01T00:00:00"/>
    <n v="782.99"/>
    <n v="469.79399999999998"/>
    <n v="2"/>
    <n v="939.58799999999997"/>
  </r>
  <r>
    <x v="0"/>
    <x v="0"/>
    <x v="0"/>
    <s v="Activity Center"/>
    <x v="1"/>
    <x v="5"/>
    <x v="6"/>
    <s v="Multi"/>
    <x v="467"/>
    <d v="2003-04-01T00:00:00"/>
    <n v="8.99"/>
    <n v="5.1864999999999997"/>
    <n v="4"/>
    <n v="20.745999999999999"/>
  </r>
  <r>
    <x v="0"/>
    <x v="0"/>
    <x v="0"/>
    <s v="Activity Center"/>
    <x v="1"/>
    <x v="4"/>
    <x v="5"/>
    <s v="Multi"/>
    <x v="460"/>
    <d v="2003-04-01T00:00:00"/>
    <n v="49.99"/>
    <n v="28.840399999999999"/>
    <n v="4"/>
    <n v="115.3616"/>
  </r>
  <r>
    <x v="0"/>
    <x v="0"/>
    <x v="3"/>
    <s v="Grand Discount Store"/>
    <x v="2"/>
    <x v="2"/>
    <x v="2"/>
    <s v="Silver"/>
    <x v="473"/>
    <d v="2003-04-01T00:00:00"/>
    <n v="1364.5"/>
    <n v="744.27269999999999"/>
    <n v="1"/>
    <n v="744.27269999999999"/>
  </r>
  <r>
    <x v="0"/>
    <x v="0"/>
    <x v="3"/>
    <s v="Grand Discount Store"/>
    <x v="2"/>
    <x v="2"/>
    <x v="2"/>
    <s v="Black"/>
    <x v="461"/>
    <d v="2003-04-01T00:00:00"/>
    <n v="1349.6"/>
    <n v="736.14549999999997"/>
    <n v="3"/>
    <n v="2208.4364999999998"/>
  </r>
  <r>
    <x v="0"/>
    <x v="0"/>
    <x v="3"/>
    <s v="Grand Discount Store"/>
    <x v="1"/>
    <x v="10"/>
    <x v="21"/>
    <s v="Black"/>
    <x v="473"/>
    <d v="2003-04-01T00:00:00"/>
    <n v="37.99"/>
    <n v="22.794"/>
    <n v="9"/>
    <n v="205.14600000000002"/>
  </r>
  <r>
    <x v="0"/>
    <x v="0"/>
    <x v="3"/>
    <s v="Grand Discount Store"/>
    <x v="0"/>
    <x v="0"/>
    <x v="19"/>
    <s v="Silver"/>
    <x v="475"/>
    <d v="2003-04-01T00:00:00"/>
    <n v="2319.9899999999998"/>
    <n v="1242.8517999999999"/>
    <n v="5"/>
    <n v="6214.259"/>
  </r>
  <r>
    <x v="0"/>
    <x v="0"/>
    <x v="3"/>
    <s v="Grand Discount Store"/>
    <x v="2"/>
    <x v="2"/>
    <x v="2"/>
    <s v="Silver"/>
    <x v="469"/>
    <d v="2003-04-01T00:00:00"/>
    <n v="1364.5"/>
    <n v="744.27269999999999"/>
    <n v="1"/>
    <n v="744.27269999999999"/>
  </r>
  <r>
    <x v="0"/>
    <x v="0"/>
    <x v="3"/>
    <s v="Grand Discount Store"/>
    <x v="1"/>
    <x v="10"/>
    <x v="21"/>
    <s v="Black"/>
    <x v="471"/>
    <d v="2003-04-01T00:00:00"/>
    <n v="37.99"/>
    <n v="22.794"/>
    <n v="4"/>
    <n v="91.176000000000002"/>
  </r>
  <r>
    <x v="0"/>
    <x v="0"/>
    <x v="3"/>
    <s v="Grand Discount Store"/>
    <x v="2"/>
    <x v="17"/>
    <x v="43"/>
    <m/>
    <x v="470"/>
    <d v="2003-04-01T00:00:00"/>
    <n v="102.29"/>
    <n v="61.374000000000002"/>
    <n v="6"/>
    <n v="368.24400000000003"/>
  </r>
  <r>
    <x v="0"/>
    <x v="0"/>
    <x v="3"/>
    <s v="Grand Discount Store"/>
    <x v="2"/>
    <x v="9"/>
    <x v="22"/>
    <m/>
    <x v="456"/>
    <d v="2003-04-01T00:00:00"/>
    <n v="61.92"/>
    <n v="33.774500000000003"/>
    <n v="6"/>
    <n v="202.64700000000002"/>
  </r>
  <r>
    <x v="0"/>
    <x v="0"/>
    <x v="3"/>
    <s v="Grand Discount Store"/>
    <x v="2"/>
    <x v="9"/>
    <x v="37"/>
    <m/>
    <x v="471"/>
    <d v="2003-04-01T00:00:00"/>
    <n v="44.54"/>
    <n v="24.294499999999999"/>
    <n v="1"/>
    <n v="24.294499999999999"/>
  </r>
  <r>
    <x v="0"/>
    <x v="0"/>
    <x v="3"/>
    <s v="Grand Discount Store"/>
    <x v="2"/>
    <x v="8"/>
    <x v="36"/>
    <s v="Black"/>
    <x v="481"/>
    <d v="2003-04-01T00:00:00"/>
    <n v="236.02500000000001"/>
    <n v="141.61500000000001"/>
    <n v="4"/>
    <n v="566.46"/>
  </r>
  <r>
    <x v="0"/>
    <x v="0"/>
    <x v="3"/>
    <s v="Grand Discount Store"/>
    <x v="0"/>
    <x v="0"/>
    <x v="19"/>
    <s v="Black"/>
    <x v="475"/>
    <d v="2003-04-01T00:00:00"/>
    <n v="2294.9899999999998"/>
    <n v="1229.4589000000001"/>
    <n v="4"/>
    <n v="4917.8356000000003"/>
  </r>
  <r>
    <x v="0"/>
    <x v="0"/>
    <x v="3"/>
    <s v="Grand Discount Store"/>
    <x v="0"/>
    <x v="0"/>
    <x v="35"/>
    <s v="Black"/>
    <x v="463"/>
    <d v="2003-04-01T00:00:00"/>
    <n v="1079.99"/>
    <n v="647.99400000000003"/>
    <n v="3"/>
    <n v="1943.982"/>
  </r>
  <r>
    <x v="0"/>
    <x v="0"/>
    <x v="3"/>
    <s v="Grand Discount Store"/>
    <x v="2"/>
    <x v="8"/>
    <x v="26"/>
    <s v="Black"/>
    <x v="461"/>
    <d v="2003-04-01T00:00:00"/>
    <n v="60.744999999999997"/>
    <n v="36.447000000000003"/>
    <n v="2"/>
    <n v="72.894000000000005"/>
  </r>
  <r>
    <x v="0"/>
    <x v="0"/>
    <x v="3"/>
    <s v="Grand Discount Store"/>
    <x v="0"/>
    <x v="0"/>
    <x v="35"/>
    <s v="Black"/>
    <x v="481"/>
    <d v="2003-04-01T00:00:00"/>
    <n v="1079.99"/>
    <n v="647.99400000000003"/>
    <n v="1"/>
    <n v="647.99400000000003"/>
  </r>
  <r>
    <x v="0"/>
    <x v="0"/>
    <x v="3"/>
    <s v="Grand Discount Store"/>
    <x v="0"/>
    <x v="0"/>
    <x v="19"/>
    <s v="Silver"/>
    <x v="461"/>
    <d v="2003-04-01T00:00:00"/>
    <n v="2319.9899999999998"/>
    <n v="1242.8517999999999"/>
    <n v="4"/>
    <n v="4971.4071999999996"/>
  </r>
  <r>
    <x v="0"/>
    <x v="0"/>
    <x v="3"/>
    <s v="Grand Discount Store"/>
    <x v="2"/>
    <x v="2"/>
    <x v="23"/>
    <s v="Black"/>
    <x v="485"/>
    <d v="2003-04-01T00:00:00"/>
    <n v="348.76"/>
    <n v="209.256"/>
    <n v="4"/>
    <n v="837.024"/>
  </r>
  <r>
    <x v="0"/>
    <x v="0"/>
    <x v="3"/>
    <s v="Grand Discount Store"/>
    <x v="0"/>
    <x v="0"/>
    <x v="35"/>
    <s v="Black"/>
    <x v="462"/>
    <d v="2003-04-01T00:00:00"/>
    <n v="1079.99"/>
    <n v="647.99400000000003"/>
    <n v="2"/>
    <n v="1295.9880000000001"/>
  </r>
  <r>
    <x v="0"/>
    <x v="0"/>
    <x v="3"/>
    <s v="Grand Discount Store"/>
    <x v="2"/>
    <x v="16"/>
    <x v="46"/>
    <m/>
    <x v="482"/>
    <d v="2003-04-01T00:00:00"/>
    <n v="229.49"/>
    <n v="137.69399999999999"/>
    <n v="3"/>
    <n v="413.08199999999999"/>
  </r>
  <r>
    <x v="0"/>
    <x v="0"/>
    <x v="3"/>
    <s v="Grand Discount Store"/>
    <x v="0"/>
    <x v="0"/>
    <x v="35"/>
    <s v="Black"/>
    <x v="469"/>
    <d v="2003-04-01T00:00:00"/>
    <n v="1079.99"/>
    <n v="647.99400000000003"/>
    <n v="1"/>
    <n v="647.99400000000003"/>
  </r>
  <r>
    <x v="0"/>
    <x v="0"/>
    <x v="3"/>
    <s v="Grand Discount Store"/>
    <x v="0"/>
    <x v="0"/>
    <x v="19"/>
    <s v="Black"/>
    <x v="458"/>
    <d v="2003-04-01T00:00:00"/>
    <n v="2294.9899999999998"/>
    <n v="1229.4589000000001"/>
    <n v="3"/>
    <n v="3688.3767000000003"/>
  </r>
  <r>
    <x v="0"/>
    <x v="0"/>
    <x v="3"/>
    <s v="Grand Discount Store"/>
    <x v="2"/>
    <x v="2"/>
    <x v="2"/>
    <s v="Black"/>
    <x v="471"/>
    <d v="2003-04-01T00:00:00"/>
    <n v="1349.6"/>
    <n v="736.14549999999997"/>
    <n v="1"/>
    <n v="736.14549999999997"/>
  </r>
  <r>
    <x v="0"/>
    <x v="0"/>
    <x v="3"/>
    <s v="Grand Discount Store"/>
    <x v="0"/>
    <x v="0"/>
    <x v="19"/>
    <s v="Black"/>
    <x v="479"/>
    <d v="2003-04-01T00:00:00"/>
    <n v="2294.9899999999998"/>
    <n v="1229.4589000000001"/>
    <n v="4"/>
    <n v="4917.8356000000003"/>
  </r>
  <r>
    <x v="0"/>
    <x v="0"/>
    <x v="0"/>
    <s v="Bike Rims Company"/>
    <x v="0"/>
    <x v="3"/>
    <x v="3"/>
    <s v="Red"/>
    <x v="475"/>
    <d v="2003-04-01T00:00:00"/>
    <n v="782.99"/>
    <n v="469.79399999999998"/>
    <n v="3"/>
    <n v="1409.3820000000001"/>
  </r>
  <r>
    <x v="0"/>
    <x v="0"/>
    <x v="0"/>
    <s v="Bike Rims Company"/>
    <x v="0"/>
    <x v="3"/>
    <x v="3"/>
    <s v="Red"/>
    <x v="460"/>
    <d v="2003-04-01T00:00:00"/>
    <n v="782.99"/>
    <n v="469.79399999999998"/>
    <n v="6"/>
    <n v="2818.7640000000001"/>
  </r>
  <r>
    <x v="0"/>
    <x v="1"/>
    <x v="1"/>
    <s v="Bikes for Kids and Adults"/>
    <x v="0"/>
    <x v="0"/>
    <x v="19"/>
    <s v="Black"/>
    <x v="468"/>
    <d v="2003-04-01T00:00:00"/>
    <n v="2294.9899999999998"/>
    <n v="1229.4589000000001"/>
    <n v="1"/>
    <n v="1229.4589000000001"/>
  </r>
  <r>
    <x v="0"/>
    <x v="1"/>
    <x v="1"/>
    <s v="Bikes for Kids and Adults"/>
    <x v="0"/>
    <x v="0"/>
    <x v="19"/>
    <s v="Silver"/>
    <x v="481"/>
    <d v="2003-04-01T00:00:00"/>
    <n v="2319.9899999999998"/>
    <n v="1242.8517999999999"/>
    <n v="1"/>
    <n v="1242.8517999999999"/>
  </r>
  <r>
    <x v="0"/>
    <x v="1"/>
    <x v="1"/>
    <s v="Bikes for Kids and Adults"/>
    <x v="1"/>
    <x v="11"/>
    <x v="24"/>
    <s v="Black"/>
    <x v="475"/>
    <d v="2003-04-01T00:00:00"/>
    <n v="74.989999999999995"/>
    <n v="44.994"/>
    <n v="4"/>
    <n v="179.976"/>
  </r>
  <r>
    <x v="0"/>
    <x v="1"/>
    <x v="1"/>
    <s v="Bikes for Kids and Adults"/>
    <x v="1"/>
    <x v="5"/>
    <x v="6"/>
    <s v="Multi"/>
    <x v="484"/>
    <d v="2003-04-01T00:00:00"/>
    <n v="8.99"/>
    <n v="5.1864999999999997"/>
    <n v="4"/>
    <n v="20.745999999999999"/>
  </r>
  <r>
    <x v="0"/>
    <x v="1"/>
    <x v="1"/>
    <s v="Bikes for Kids and Adults"/>
    <x v="1"/>
    <x v="10"/>
    <x v="21"/>
    <s v="Black"/>
    <x v="468"/>
    <d v="2003-04-01T00:00:00"/>
    <n v="37.99"/>
    <n v="22.794"/>
    <n v="2"/>
    <n v="45.588000000000001"/>
  </r>
  <r>
    <x v="0"/>
    <x v="1"/>
    <x v="1"/>
    <s v="Bikes for Kids and Adults"/>
    <x v="0"/>
    <x v="0"/>
    <x v="19"/>
    <s v="Black"/>
    <x v="482"/>
    <d v="2003-04-01T00:00:00"/>
    <n v="2294.9899999999998"/>
    <n v="1229.4589000000001"/>
    <n v="2"/>
    <n v="2458.9178000000002"/>
  </r>
  <r>
    <x v="0"/>
    <x v="1"/>
    <x v="1"/>
    <s v="Bikes for Kids and Adults"/>
    <x v="1"/>
    <x v="4"/>
    <x v="5"/>
    <s v="Multi"/>
    <x v="484"/>
    <d v="2003-04-01T00:00:00"/>
    <n v="49.99"/>
    <n v="28.840399999999999"/>
    <n v="4"/>
    <n v="115.3616"/>
  </r>
  <r>
    <x v="0"/>
    <x v="0"/>
    <x v="5"/>
    <s v="Small Cycle Store"/>
    <x v="3"/>
    <x v="7"/>
    <x v="10"/>
    <s v="Blue"/>
    <x v="464"/>
    <d v="2003-04-01T00:00:00"/>
    <n v="34.99"/>
    <n v="20.186499999999999"/>
    <n v="4"/>
    <n v="80.745999999999995"/>
  </r>
  <r>
    <x v="0"/>
    <x v="0"/>
    <x v="5"/>
    <s v="Small Cycle Store"/>
    <x v="1"/>
    <x v="12"/>
    <x v="25"/>
    <s v="Multi"/>
    <x v="482"/>
    <d v="2003-04-01T00:00:00"/>
    <n v="89.99"/>
    <n v="53.994"/>
    <n v="2"/>
    <n v="107.988"/>
  </r>
  <r>
    <x v="0"/>
    <x v="0"/>
    <x v="5"/>
    <s v="Small Cycle Store"/>
    <x v="0"/>
    <x v="3"/>
    <x v="3"/>
    <s v="Red"/>
    <x v="475"/>
    <d v="2003-04-01T00:00:00"/>
    <n v="782.99"/>
    <n v="469.79399999999998"/>
    <n v="3"/>
    <n v="1409.3820000000001"/>
  </r>
  <r>
    <x v="0"/>
    <x v="0"/>
    <x v="5"/>
    <s v="Small Cycle Store"/>
    <x v="1"/>
    <x v="11"/>
    <x v="24"/>
    <s v="Black"/>
    <x v="465"/>
    <d v="2003-04-01T00:00:00"/>
    <n v="74.989999999999995"/>
    <n v="44.994"/>
    <n v="2"/>
    <n v="89.988"/>
  </r>
  <r>
    <x v="0"/>
    <x v="0"/>
    <x v="5"/>
    <s v="Small Cycle Store"/>
    <x v="0"/>
    <x v="3"/>
    <x v="3"/>
    <s v="Red"/>
    <x v="477"/>
    <d v="2003-04-01T00:00:00"/>
    <n v="782.99"/>
    <n v="469.79399999999998"/>
    <n v="1"/>
    <n v="469.79399999999998"/>
  </r>
  <r>
    <x v="0"/>
    <x v="0"/>
    <x v="5"/>
    <s v="Small Cycle Store"/>
    <x v="1"/>
    <x v="11"/>
    <x v="24"/>
    <s v="Black"/>
    <x v="477"/>
    <d v="2003-04-01T00:00:00"/>
    <n v="74.989999999999995"/>
    <n v="44.994"/>
    <n v="2"/>
    <n v="89.988"/>
  </r>
  <r>
    <x v="0"/>
    <x v="0"/>
    <x v="5"/>
    <s v="Small Cycle Store"/>
    <x v="0"/>
    <x v="3"/>
    <x v="3"/>
    <s v="Red"/>
    <x v="474"/>
    <d v="2003-04-01T00:00:00"/>
    <n v="782.99"/>
    <n v="469.79399999999998"/>
    <n v="2"/>
    <n v="939.58799999999997"/>
  </r>
  <r>
    <x v="0"/>
    <x v="0"/>
    <x v="5"/>
    <s v="Small Cycle Store"/>
    <x v="1"/>
    <x v="5"/>
    <x v="6"/>
    <s v="Multi"/>
    <x v="479"/>
    <d v="2003-04-01T00:00:00"/>
    <n v="8.99"/>
    <n v="5.1864999999999997"/>
    <n v="4"/>
    <n v="20.745999999999999"/>
  </r>
  <r>
    <x v="0"/>
    <x v="0"/>
    <x v="5"/>
    <s v="Small Cycle Store"/>
    <x v="0"/>
    <x v="3"/>
    <x v="3"/>
    <s v="Black"/>
    <x v="469"/>
    <d v="2003-04-01T00:00:00"/>
    <n v="782.99"/>
    <n v="469.79399999999998"/>
    <n v="2"/>
    <n v="939.58799999999997"/>
  </r>
  <r>
    <x v="0"/>
    <x v="0"/>
    <x v="5"/>
    <s v="Small Cycle Store"/>
    <x v="1"/>
    <x v="4"/>
    <x v="5"/>
    <s v="Multi"/>
    <x v="470"/>
    <d v="2003-04-01T00:00:00"/>
    <n v="49.99"/>
    <n v="28.840399999999999"/>
    <n v="4"/>
    <n v="115.3616"/>
  </r>
  <r>
    <x v="0"/>
    <x v="0"/>
    <x v="4"/>
    <s v="Professional Cycle Store"/>
    <x v="2"/>
    <x v="8"/>
    <x v="20"/>
    <s v="Black"/>
    <x v="463"/>
    <d v="2003-04-01T00:00:00"/>
    <n v="327.21499999999997"/>
    <n v="196.32900000000001"/>
    <n v="2"/>
    <n v="392.65800000000002"/>
  </r>
  <r>
    <x v="0"/>
    <x v="0"/>
    <x v="4"/>
    <s v="Professional Cycle Store"/>
    <x v="0"/>
    <x v="0"/>
    <x v="19"/>
    <s v="Silver"/>
    <x v="462"/>
    <d v="2003-04-01T00:00:00"/>
    <n v="2319.9899999999998"/>
    <n v="1242.8517999999999"/>
    <n v="3"/>
    <n v="3728.5553999999997"/>
  </r>
  <r>
    <x v="0"/>
    <x v="0"/>
    <x v="4"/>
    <s v="Professional Cycle Store"/>
    <x v="0"/>
    <x v="0"/>
    <x v="19"/>
    <s v="Black"/>
    <x v="457"/>
    <d v="2003-04-01T00:00:00"/>
    <n v="2294.9899999999998"/>
    <n v="1229.4589000000001"/>
    <n v="1"/>
    <n v="1229.4589000000001"/>
  </r>
  <r>
    <x v="0"/>
    <x v="0"/>
    <x v="4"/>
    <s v="Professional Cycle Store"/>
    <x v="2"/>
    <x v="2"/>
    <x v="23"/>
    <s v="Black"/>
    <x v="475"/>
    <d v="2003-04-01T00:00:00"/>
    <n v="348.76"/>
    <n v="209.256"/>
    <n v="1"/>
    <n v="209.256"/>
  </r>
  <r>
    <x v="0"/>
    <x v="0"/>
    <x v="4"/>
    <s v="Professional Cycle Store"/>
    <x v="2"/>
    <x v="2"/>
    <x v="2"/>
    <s v="Silver"/>
    <x v="482"/>
    <d v="2003-04-01T00:00:00"/>
    <n v="1364.5"/>
    <n v="744.27269999999999"/>
    <n v="5"/>
    <n v="3721.3634999999999"/>
  </r>
  <r>
    <x v="0"/>
    <x v="0"/>
    <x v="4"/>
    <s v="Professional Cycle Store"/>
    <x v="0"/>
    <x v="0"/>
    <x v="19"/>
    <s v="Silver"/>
    <x v="484"/>
    <d v="2003-04-01T00:00:00"/>
    <n v="2319.9899999999998"/>
    <n v="1242.8517999999999"/>
    <n v="4"/>
    <n v="4971.4071999999996"/>
  </r>
  <r>
    <x v="0"/>
    <x v="0"/>
    <x v="4"/>
    <s v="Professional Cycle Store"/>
    <x v="1"/>
    <x v="10"/>
    <x v="21"/>
    <s v="Black"/>
    <x v="460"/>
    <d v="2003-04-01T00:00:00"/>
    <n v="37.99"/>
    <n v="22.794"/>
    <n v="1"/>
    <n v="22.794"/>
  </r>
  <r>
    <x v="0"/>
    <x v="0"/>
    <x v="4"/>
    <s v="Professional Cycle Store"/>
    <x v="2"/>
    <x v="9"/>
    <x v="22"/>
    <m/>
    <x v="458"/>
    <d v="2003-04-01T00:00:00"/>
    <n v="61.92"/>
    <n v="33.774500000000003"/>
    <n v="2"/>
    <n v="67.549000000000007"/>
  </r>
  <r>
    <x v="0"/>
    <x v="0"/>
    <x v="4"/>
    <s v="Professional Cycle Store"/>
    <x v="2"/>
    <x v="8"/>
    <x v="32"/>
    <s v="Black"/>
    <x v="479"/>
    <d v="2003-04-01T00:00:00"/>
    <n v="87.745000000000005"/>
    <n v="52.646999999999998"/>
    <n v="2"/>
    <n v="105.294"/>
  </r>
  <r>
    <x v="0"/>
    <x v="0"/>
    <x v="4"/>
    <s v="Professional Cycle Store"/>
    <x v="2"/>
    <x v="2"/>
    <x v="23"/>
    <s v="Black"/>
    <x v="472"/>
    <d v="2003-04-01T00:00:00"/>
    <n v="348.76"/>
    <n v="209.256"/>
    <n v="1"/>
    <n v="209.256"/>
  </r>
  <r>
    <x v="0"/>
    <x v="0"/>
    <x v="4"/>
    <s v="Professional Cycle Store"/>
    <x v="0"/>
    <x v="0"/>
    <x v="35"/>
    <s v="Black"/>
    <x v="475"/>
    <d v="2003-04-01T00:00:00"/>
    <n v="1079.99"/>
    <n v="647.99400000000003"/>
    <n v="2"/>
    <n v="1295.9880000000001"/>
  </r>
  <r>
    <x v="0"/>
    <x v="0"/>
    <x v="4"/>
    <s v="Professional Cycle Store"/>
    <x v="0"/>
    <x v="0"/>
    <x v="19"/>
    <s v="Silver"/>
    <x v="457"/>
    <d v="2003-04-01T00:00:00"/>
    <n v="2319.9899999999998"/>
    <n v="1242.8517999999999"/>
    <n v="2"/>
    <n v="2485.7035999999998"/>
  </r>
  <r>
    <x v="0"/>
    <x v="0"/>
    <x v="4"/>
    <s v="Professional Cycle Store"/>
    <x v="2"/>
    <x v="8"/>
    <x v="34"/>
    <s v="Black"/>
    <x v="475"/>
    <d v="2003-04-01T00:00:00"/>
    <n v="209.02500000000001"/>
    <n v="125.41500000000001"/>
    <n v="2"/>
    <n v="250.83"/>
  </r>
  <r>
    <x v="0"/>
    <x v="0"/>
    <x v="4"/>
    <s v="Professional Cycle Store"/>
    <x v="0"/>
    <x v="0"/>
    <x v="35"/>
    <s v="Black"/>
    <x v="461"/>
    <d v="2003-04-01T00:00:00"/>
    <n v="1079.99"/>
    <n v="647.99400000000003"/>
    <n v="2"/>
    <n v="1295.9880000000001"/>
  </r>
  <r>
    <x v="0"/>
    <x v="0"/>
    <x v="4"/>
    <s v="Professional Cycle Store"/>
    <x v="2"/>
    <x v="8"/>
    <x v="26"/>
    <s v="Black"/>
    <x v="479"/>
    <d v="2003-04-01T00:00:00"/>
    <n v="60.744999999999997"/>
    <n v="36.447000000000003"/>
    <n v="1"/>
    <n v="36.447000000000003"/>
  </r>
  <r>
    <x v="0"/>
    <x v="0"/>
    <x v="4"/>
    <s v="Professional Cycle Store"/>
    <x v="1"/>
    <x v="10"/>
    <x v="21"/>
    <s v="Black"/>
    <x v="478"/>
    <d v="2003-04-01T00:00:00"/>
    <n v="37.99"/>
    <n v="22.794"/>
    <n v="9"/>
    <n v="205.14600000000002"/>
  </r>
  <r>
    <x v="0"/>
    <x v="0"/>
    <x v="4"/>
    <s v="Professional Cycle Store"/>
    <x v="0"/>
    <x v="0"/>
    <x v="35"/>
    <s v="Black"/>
    <x v="459"/>
    <d v="2003-04-01T00:00:00"/>
    <n v="1079.99"/>
    <n v="647.99400000000003"/>
    <n v="1"/>
    <n v="647.99400000000003"/>
  </r>
  <r>
    <x v="0"/>
    <x v="0"/>
    <x v="4"/>
    <s v="Professional Cycle Store"/>
    <x v="1"/>
    <x v="10"/>
    <x v="21"/>
    <s v="Black"/>
    <x v="471"/>
    <d v="2003-04-01T00:00:00"/>
    <n v="37.99"/>
    <n v="22.034199999999998"/>
    <n v="12"/>
    <n v="264.41039999999998"/>
  </r>
  <r>
    <x v="0"/>
    <x v="0"/>
    <x v="4"/>
    <s v="Professional Cycle Store"/>
    <x v="0"/>
    <x v="0"/>
    <x v="35"/>
    <s v="Black"/>
    <x v="463"/>
    <d v="2003-04-01T00:00:00"/>
    <n v="1079.99"/>
    <n v="647.99400000000003"/>
    <n v="7"/>
    <n v="4535.9580000000005"/>
  </r>
  <r>
    <x v="0"/>
    <x v="0"/>
    <x v="4"/>
    <s v="Professional Cycle Store"/>
    <x v="2"/>
    <x v="9"/>
    <x v="39"/>
    <m/>
    <x v="458"/>
    <d v="2003-04-01T00:00:00"/>
    <n v="120.27"/>
    <n v="65.601799999999997"/>
    <n v="1"/>
    <n v="65.601799999999997"/>
  </r>
  <r>
    <x v="0"/>
    <x v="0"/>
    <x v="4"/>
    <s v="Professional Cycle Store"/>
    <x v="0"/>
    <x v="0"/>
    <x v="19"/>
    <s v="Black"/>
    <x v="467"/>
    <d v="2003-04-01T00:00:00"/>
    <n v="2294.9899999999998"/>
    <n v="1229.4589000000001"/>
    <n v="3"/>
    <n v="3688.3767000000003"/>
  </r>
  <r>
    <x v="0"/>
    <x v="0"/>
    <x v="4"/>
    <s v="Professional Cycle Store"/>
    <x v="0"/>
    <x v="0"/>
    <x v="19"/>
    <s v="Black"/>
    <x v="485"/>
    <d v="2003-04-01T00:00:00"/>
    <n v="2294.9899999999998"/>
    <n v="1229.4589000000001"/>
    <n v="5"/>
    <n v="6147.2945"/>
  </r>
  <r>
    <x v="0"/>
    <x v="0"/>
    <x v="4"/>
    <s v="Professional Cycle Store"/>
    <x v="2"/>
    <x v="2"/>
    <x v="38"/>
    <s v="Black"/>
    <x v="460"/>
    <d v="2003-04-01T00:00:00"/>
    <n v="348.76"/>
    <n v="209.256"/>
    <n v="1"/>
    <n v="209.256"/>
  </r>
  <r>
    <x v="0"/>
    <x v="0"/>
    <x v="4"/>
    <s v="Professional Cycle Store"/>
    <x v="2"/>
    <x v="8"/>
    <x v="36"/>
    <s v="Black"/>
    <x v="455"/>
    <d v="2003-04-01T00:00:00"/>
    <n v="236.02500000000001"/>
    <n v="141.61500000000001"/>
    <n v="3"/>
    <n v="424.84500000000003"/>
  </r>
  <r>
    <x v="0"/>
    <x v="0"/>
    <x v="0"/>
    <s v="Hobby Store"/>
    <x v="1"/>
    <x v="10"/>
    <x v="21"/>
    <s v="Black"/>
    <x v="479"/>
    <d v="2003-04-01T00:00:00"/>
    <n v="37.99"/>
    <n v="22.794"/>
    <n v="7"/>
    <n v="159.55799999999999"/>
  </r>
  <r>
    <x v="0"/>
    <x v="0"/>
    <x v="0"/>
    <s v="Hobby Store"/>
    <x v="1"/>
    <x v="12"/>
    <x v="25"/>
    <s v="Multi"/>
    <x v="480"/>
    <d v="2003-04-01T00:00:00"/>
    <n v="89.99"/>
    <n v="53.994"/>
    <n v="1"/>
    <n v="53.994"/>
  </r>
  <r>
    <x v="0"/>
    <x v="1"/>
    <x v="1"/>
    <s v="Original Bicycle Supply Company"/>
    <x v="0"/>
    <x v="0"/>
    <x v="19"/>
    <s v="Silver"/>
    <x v="456"/>
    <d v="2003-04-01T00:00:00"/>
    <n v="2319.9899999999998"/>
    <n v="1242.8517999999999"/>
    <n v="6"/>
    <n v="7457.1107999999995"/>
  </r>
  <r>
    <x v="0"/>
    <x v="1"/>
    <x v="1"/>
    <s v="Original Bicycle Supply Company"/>
    <x v="2"/>
    <x v="2"/>
    <x v="2"/>
    <s v="Silver"/>
    <x v="464"/>
    <d v="2003-04-01T00:00:00"/>
    <n v="1364.5"/>
    <n v="744.27269999999999"/>
    <n v="1"/>
    <n v="744.27269999999999"/>
  </r>
  <r>
    <x v="0"/>
    <x v="1"/>
    <x v="1"/>
    <s v="Original Bicycle Supply Company"/>
    <x v="2"/>
    <x v="17"/>
    <x v="43"/>
    <m/>
    <x v="457"/>
    <d v="2003-04-01T00:00:00"/>
    <n v="102.29"/>
    <n v="61.374000000000002"/>
    <n v="6"/>
    <n v="368.24400000000003"/>
  </r>
  <r>
    <x v="0"/>
    <x v="1"/>
    <x v="1"/>
    <s v="Original Bicycle Supply Company"/>
    <x v="2"/>
    <x v="8"/>
    <x v="20"/>
    <s v="Black"/>
    <x v="459"/>
    <d v="2003-04-01T00:00:00"/>
    <n v="327.21499999999997"/>
    <n v="196.32900000000001"/>
    <n v="4"/>
    <n v="785.31600000000003"/>
  </r>
  <r>
    <x v="0"/>
    <x v="1"/>
    <x v="1"/>
    <s v="Original Bicycle Supply Company"/>
    <x v="1"/>
    <x v="10"/>
    <x v="29"/>
    <s v="Black"/>
    <x v="465"/>
    <d v="2003-04-01T00:00:00"/>
    <n v="24.49"/>
    <n v="14.1289"/>
    <n v="2"/>
    <n v="28.2578"/>
  </r>
  <r>
    <x v="0"/>
    <x v="1"/>
    <x v="1"/>
    <s v="Original Bicycle Supply Company"/>
    <x v="3"/>
    <x v="7"/>
    <x v="10"/>
    <s v="Black"/>
    <x v="467"/>
    <d v="2003-04-01T00:00:00"/>
    <n v="34.99"/>
    <n v="20.186499999999999"/>
    <n v="6"/>
    <n v="121.119"/>
  </r>
  <r>
    <x v="0"/>
    <x v="1"/>
    <x v="1"/>
    <s v="Original Bicycle Supply Company"/>
    <x v="1"/>
    <x v="12"/>
    <x v="25"/>
    <s v="Multi"/>
    <x v="463"/>
    <d v="2003-04-01T00:00:00"/>
    <n v="89.99"/>
    <n v="53.994"/>
    <n v="9"/>
    <n v="485.94600000000003"/>
  </r>
  <r>
    <x v="0"/>
    <x v="1"/>
    <x v="1"/>
    <s v="Original Bicycle Supply Company"/>
    <x v="3"/>
    <x v="7"/>
    <x v="10"/>
    <s v="Red"/>
    <x v="469"/>
    <d v="2003-04-01T00:00:00"/>
    <n v="34.99"/>
    <n v="20.186499999999999"/>
    <n v="6"/>
    <n v="121.119"/>
  </r>
  <r>
    <x v="0"/>
    <x v="1"/>
    <x v="1"/>
    <s v="Original Bicycle Supply Company"/>
    <x v="0"/>
    <x v="0"/>
    <x v="19"/>
    <s v="Black"/>
    <x v="476"/>
    <d v="2003-04-01T00:00:00"/>
    <n v="2294.9899999999998"/>
    <n v="1229.4589000000001"/>
    <n v="1"/>
    <n v="1229.4589000000001"/>
  </r>
  <r>
    <x v="0"/>
    <x v="1"/>
    <x v="1"/>
    <s v="Original Bicycle Supply Company"/>
    <x v="2"/>
    <x v="2"/>
    <x v="2"/>
    <s v="Silver"/>
    <x v="466"/>
    <d v="2003-04-01T00:00:00"/>
    <n v="1364.5"/>
    <n v="744.27269999999999"/>
    <n v="2"/>
    <n v="1488.5454"/>
  </r>
  <r>
    <x v="0"/>
    <x v="1"/>
    <x v="1"/>
    <s v="Original Bicycle Supply Company"/>
    <x v="0"/>
    <x v="0"/>
    <x v="19"/>
    <s v="Black"/>
    <x v="467"/>
    <d v="2003-04-01T00:00:00"/>
    <n v="2294.9899999999998"/>
    <n v="1229.4589000000001"/>
    <n v="4"/>
    <n v="4917.8356000000003"/>
  </r>
  <r>
    <x v="0"/>
    <x v="1"/>
    <x v="1"/>
    <s v="Original Bicycle Supply Company"/>
    <x v="2"/>
    <x v="8"/>
    <x v="26"/>
    <s v="Black"/>
    <x v="470"/>
    <d v="2003-04-01T00:00:00"/>
    <n v="60.744999999999997"/>
    <n v="36.447000000000003"/>
    <n v="2"/>
    <n v="72.894000000000005"/>
  </r>
  <r>
    <x v="0"/>
    <x v="1"/>
    <x v="1"/>
    <s v="Original Bicycle Supply Company"/>
    <x v="1"/>
    <x v="12"/>
    <x v="25"/>
    <s v="Multi"/>
    <x v="470"/>
    <d v="2003-04-01T00:00:00"/>
    <n v="89.99"/>
    <n v="53.994"/>
    <n v="3"/>
    <n v="161.982"/>
  </r>
  <r>
    <x v="0"/>
    <x v="1"/>
    <x v="1"/>
    <s v="Original Bicycle Supply Company"/>
    <x v="1"/>
    <x v="4"/>
    <x v="5"/>
    <s v="Multi"/>
    <x v="477"/>
    <d v="2003-04-01T00:00:00"/>
    <n v="49.99"/>
    <n v="28.840399999999999"/>
    <n v="8"/>
    <n v="230.72319999999999"/>
  </r>
  <r>
    <x v="0"/>
    <x v="1"/>
    <x v="1"/>
    <s v="Original Bicycle Supply Company"/>
    <x v="2"/>
    <x v="9"/>
    <x v="22"/>
    <m/>
    <x v="479"/>
    <d v="2003-04-01T00:00:00"/>
    <n v="61.92"/>
    <n v="33.774500000000003"/>
    <n v="5"/>
    <n v="168.8725"/>
  </r>
  <r>
    <x v="0"/>
    <x v="1"/>
    <x v="1"/>
    <s v="Original Bicycle Supply Company"/>
    <x v="1"/>
    <x v="11"/>
    <x v="24"/>
    <s v="Black"/>
    <x v="464"/>
    <d v="2003-04-01T00:00:00"/>
    <n v="74.989999999999995"/>
    <n v="44.994"/>
    <n v="2"/>
    <n v="89.988"/>
  </r>
  <r>
    <x v="0"/>
    <x v="1"/>
    <x v="1"/>
    <s v="Original Bicycle Supply Company"/>
    <x v="1"/>
    <x v="11"/>
    <x v="24"/>
    <s v="Black"/>
    <x v="467"/>
    <d v="2003-04-01T00:00:00"/>
    <n v="74.989999999999995"/>
    <n v="43.494199999999999"/>
    <n v="12"/>
    <n v="521.93039999999996"/>
  </r>
  <r>
    <x v="0"/>
    <x v="1"/>
    <x v="1"/>
    <s v="Original Bicycle Supply Company"/>
    <x v="2"/>
    <x v="2"/>
    <x v="2"/>
    <s v="Silver"/>
    <x v="471"/>
    <d v="2003-04-01T00:00:00"/>
    <n v="1364.5"/>
    <n v="744.27269999999999"/>
    <n v="1"/>
    <n v="744.27269999999999"/>
  </r>
  <r>
    <x v="0"/>
    <x v="1"/>
    <x v="1"/>
    <s v="Original Bicycle Supply Company"/>
    <x v="1"/>
    <x v="10"/>
    <x v="21"/>
    <s v="Black"/>
    <x v="473"/>
    <d v="2003-04-01T00:00:00"/>
    <n v="37.99"/>
    <n v="22.794"/>
    <n v="4"/>
    <n v="91.176000000000002"/>
  </r>
  <r>
    <x v="0"/>
    <x v="1"/>
    <x v="1"/>
    <s v="Original Bicycle Supply Company"/>
    <x v="1"/>
    <x v="11"/>
    <x v="24"/>
    <s v="Black"/>
    <x v="473"/>
    <d v="2003-04-01T00:00:00"/>
    <n v="74.989999999999995"/>
    <n v="43.494199999999999"/>
    <n v="11"/>
    <n v="478.43619999999999"/>
  </r>
  <r>
    <x v="0"/>
    <x v="1"/>
    <x v="1"/>
    <s v="Original Bicycle Supply Company"/>
    <x v="1"/>
    <x v="14"/>
    <x v="28"/>
    <s v="Black"/>
    <x v="472"/>
    <d v="2003-04-01T00:00:00"/>
    <n v="59.99"/>
    <n v="35.994"/>
    <n v="4"/>
    <n v="143.976"/>
  </r>
  <r>
    <x v="0"/>
    <x v="1"/>
    <x v="1"/>
    <s v="Original Bicycle Supply Company"/>
    <x v="0"/>
    <x v="0"/>
    <x v="19"/>
    <s v="Black"/>
    <x v="482"/>
    <d v="2003-04-01T00:00:00"/>
    <n v="2294.9899999999998"/>
    <n v="1229.4589000000001"/>
    <n v="2"/>
    <n v="2458.9178000000002"/>
  </r>
  <r>
    <x v="0"/>
    <x v="1"/>
    <x v="1"/>
    <s v="Original Bicycle Supply Company"/>
    <x v="2"/>
    <x v="2"/>
    <x v="23"/>
    <s v="Black"/>
    <x v="465"/>
    <d v="2003-04-01T00:00:00"/>
    <n v="348.76"/>
    <n v="209.256"/>
    <n v="4"/>
    <n v="837.024"/>
  </r>
  <r>
    <x v="0"/>
    <x v="1"/>
    <x v="1"/>
    <s v="Original Bicycle Supply Company"/>
    <x v="3"/>
    <x v="13"/>
    <x v="27"/>
    <m/>
    <x v="481"/>
    <d v="2003-04-01T00:00:00"/>
    <n v="19.989999999999998"/>
    <n v="11.994"/>
    <n v="5"/>
    <n v="59.97"/>
  </r>
  <r>
    <x v="0"/>
    <x v="1"/>
    <x v="1"/>
    <s v="Original Bicycle Supply Company"/>
    <x v="2"/>
    <x v="2"/>
    <x v="38"/>
    <s v="Black"/>
    <x v="462"/>
    <d v="2003-04-01T00:00:00"/>
    <n v="348.76"/>
    <n v="209.256"/>
    <n v="4"/>
    <n v="837.024"/>
  </r>
  <r>
    <x v="0"/>
    <x v="1"/>
    <x v="1"/>
    <s v="Original Bicycle Supply Company"/>
    <x v="1"/>
    <x v="10"/>
    <x v="29"/>
    <s v="Black"/>
    <x v="483"/>
    <d v="2003-04-01T00:00:00"/>
    <n v="24.49"/>
    <n v="14.1289"/>
    <n v="3"/>
    <n v="42.386699999999998"/>
  </r>
  <r>
    <x v="0"/>
    <x v="1"/>
    <x v="1"/>
    <s v="Original Bicycle Supply Company"/>
    <x v="2"/>
    <x v="2"/>
    <x v="2"/>
    <s v="Black"/>
    <x v="485"/>
    <d v="2003-04-01T00:00:00"/>
    <n v="1349.6"/>
    <n v="736.14549999999997"/>
    <n v="2"/>
    <n v="1472.2909999999999"/>
  </r>
  <r>
    <x v="0"/>
    <x v="1"/>
    <x v="1"/>
    <s v="Original Bicycle Supply Company"/>
    <x v="1"/>
    <x v="5"/>
    <x v="6"/>
    <s v="Multi"/>
    <x v="462"/>
    <d v="2003-04-01T00:00:00"/>
    <n v="8.99"/>
    <n v="5.1864999999999997"/>
    <n v="8"/>
    <n v="41.491999999999997"/>
  </r>
  <r>
    <x v="0"/>
    <x v="1"/>
    <x v="1"/>
    <s v="Original Bicycle Supply Company"/>
    <x v="0"/>
    <x v="0"/>
    <x v="35"/>
    <s v="Black"/>
    <x v="475"/>
    <d v="2003-04-01T00:00:00"/>
    <n v="1079.99"/>
    <n v="647.99400000000003"/>
    <n v="3"/>
    <n v="1943.982"/>
  </r>
  <r>
    <x v="0"/>
    <x v="1"/>
    <x v="1"/>
    <s v="Original Bicycle Supply Company"/>
    <x v="2"/>
    <x v="8"/>
    <x v="36"/>
    <s v="Black"/>
    <x v="482"/>
    <d v="2003-04-01T00:00:00"/>
    <n v="236.02500000000001"/>
    <n v="141.61500000000001"/>
    <n v="2"/>
    <n v="283.23"/>
  </r>
  <r>
    <x v="0"/>
    <x v="1"/>
    <x v="1"/>
    <s v="Original Bicycle Supply Company"/>
    <x v="1"/>
    <x v="10"/>
    <x v="21"/>
    <s v="Black"/>
    <x v="472"/>
    <d v="2003-04-01T00:00:00"/>
    <n v="37.99"/>
    <n v="22.794"/>
    <n v="2"/>
    <n v="45.588000000000001"/>
  </r>
  <r>
    <x v="0"/>
    <x v="1"/>
    <x v="1"/>
    <s v="Original Bicycle Supply Company"/>
    <x v="1"/>
    <x v="10"/>
    <x v="29"/>
    <s v="Black"/>
    <x v="473"/>
    <d v="2003-04-01T00:00:00"/>
    <n v="24.49"/>
    <n v="14.1289"/>
    <n v="5"/>
    <n v="70.644499999999994"/>
  </r>
  <r>
    <x v="0"/>
    <x v="1"/>
    <x v="1"/>
    <s v="Original Bicycle Supply Company"/>
    <x v="1"/>
    <x v="4"/>
    <x v="5"/>
    <s v="Multi"/>
    <x v="456"/>
    <d v="2003-04-01T00:00:00"/>
    <n v="49.99"/>
    <n v="28.840399999999999"/>
    <n v="1"/>
    <n v="28.840399999999999"/>
  </r>
  <r>
    <x v="0"/>
    <x v="1"/>
    <x v="1"/>
    <s v="Original Bicycle Supply Company"/>
    <x v="1"/>
    <x v="12"/>
    <x v="25"/>
    <s v="Multi"/>
    <x v="456"/>
    <d v="2003-04-01T00:00:00"/>
    <n v="89.99"/>
    <n v="53.994"/>
    <n v="4"/>
    <n v="215.976"/>
  </r>
  <r>
    <x v="0"/>
    <x v="1"/>
    <x v="1"/>
    <s v="Original Bicycle Supply Company"/>
    <x v="0"/>
    <x v="0"/>
    <x v="19"/>
    <s v="Silver"/>
    <x v="463"/>
    <d v="2003-04-01T00:00:00"/>
    <n v="2319.9899999999998"/>
    <n v="1242.8517999999999"/>
    <n v="3"/>
    <n v="3728.5553999999997"/>
  </r>
  <r>
    <x v="0"/>
    <x v="1"/>
    <x v="1"/>
    <s v="Original Bicycle Supply Company"/>
    <x v="2"/>
    <x v="17"/>
    <x v="45"/>
    <m/>
    <x v="463"/>
    <d v="2003-04-01T00:00:00"/>
    <n v="124.73"/>
    <n v="74.837999999999994"/>
    <n v="1"/>
    <n v="74.837999999999994"/>
  </r>
  <r>
    <x v="0"/>
    <x v="1"/>
    <x v="1"/>
    <s v="Original Bicycle Supply Company"/>
    <x v="0"/>
    <x v="0"/>
    <x v="35"/>
    <s v="Black"/>
    <x v="460"/>
    <d v="2003-04-01T00:00:00"/>
    <n v="1079.99"/>
    <n v="647.99400000000003"/>
    <n v="1"/>
    <n v="647.99400000000003"/>
  </r>
  <r>
    <x v="0"/>
    <x v="1"/>
    <x v="1"/>
    <s v="Original Bicycle Supply Company"/>
    <x v="2"/>
    <x v="16"/>
    <x v="42"/>
    <m/>
    <x v="466"/>
    <d v="2003-04-01T00:00:00"/>
    <n v="148.22"/>
    <n v="88.932000000000002"/>
    <n v="2"/>
    <n v="177.864"/>
  </r>
  <r>
    <x v="0"/>
    <x v="1"/>
    <x v="1"/>
    <s v="Original Bicycle Supply Company"/>
    <x v="3"/>
    <x v="7"/>
    <x v="10"/>
    <s v="Blue"/>
    <x v="457"/>
    <d v="2003-04-01T00:00:00"/>
    <n v="34.99"/>
    <n v="18.504300000000001"/>
    <n v="15"/>
    <n v="277.56450000000001"/>
  </r>
  <r>
    <x v="0"/>
    <x v="1"/>
    <x v="1"/>
    <s v="Original Bicycle Supply Company"/>
    <x v="2"/>
    <x v="2"/>
    <x v="23"/>
    <s v="Black"/>
    <x v="484"/>
    <d v="2003-04-01T00:00:00"/>
    <n v="348.76"/>
    <n v="209.256"/>
    <n v="4"/>
    <n v="837.024"/>
  </r>
  <r>
    <x v="0"/>
    <x v="1"/>
    <x v="1"/>
    <s v="Original Bicycle Supply Company"/>
    <x v="1"/>
    <x v="14"/>
    <x v="28"/>
    <s v="Black"/>
    <x v="456"/>
    <d v="2003-04-01T00:00:00"/>
    <n v="59.99"/>
    <n v="35.994"/>
    <n v="5"/>
    <n v="179.97"/>
  </r>
  <r>
    <x v="0"/>
    <x v="1"/>
    <x v="1"/>
    <s v="Original Bicycle Supply Company"/>
    <x v="3"/>
    <x v="15"/>
    <x v="30"/>
    <m/>
    <x v="477"/>
    <d v="2003-04-01T00:00:00"/>
    <n v="25"/>
    <n v="15"/>
    <n v="1"/>
    <n v="15"/>
  </r>
  <r>
    <x v="0"/>
    <x v="1"/>
    <x v="1"/>
    <s v="Original Bicycle Supply Company"/>
    <x v="0"/>
    <x v="0"/>
    <x v="35"/>
    <s v="Black"/>
    <x v="472"/>
    <d v="2003-04-01T00:00:00"/>
    <n v="1079.99"/>
    <n v="647.99400000000003"/>
    <n v="2"/>
    <n v="1295.9880000000001"/>
  </r>
  <r>
    <x v="0"/>
    <x v="1"/>
    <x v="1"/>
    <s v="Original Bicycle Supply Company"/>
    <x v="1"/>
    <x v="14"/>
    <x v="28"/>
    <s v="Black"/>
    <x v="462"/>
    <d v="2003-04-01T00:00:00"/>
    <n v="59.99"/>
    <n v="35.994"/>
    <n v="2"/>
    <n v="71.988"/>
  </r>
  <r>
    <x v="0"/>
    <x v="1"/>
    <x v="1"/>
    <s v="Original Bicycle Supply Company"/>
    <x v="2"/>
    <x v="9"/>
    <x v="37"/>
    <m/>
    <x v="477"/>
    <d v="2003-04-01T00:00:00"/>
    <n v="44.54"/>
    <n v="24.294499999999999"/>
    <n v="1"/>
    <n v="24.294499999999999"/>
  </r>
  <r>
    <x v="0"/>
    <x v="1"/>
    <x v="1"/>
    <s v="Original Bicycle Supply Company"/>
    <x v="1"/>
    <x v="4"/>
    <x v="5"/>
    <s v="Multi"/>
    <x v="467"/>
    <d v="2003-04-01T00:00:00"/>
    <n v="49.99"/>
    <n v="28.840399999999999"/>
    <n v="1"/>
    <n v="28.840399999999999"/>
  </r>
  <r>
    <x v="0"/>
    <x v="0"/>
    <x v="4"/>
    <s v="Real Sporting Goods"/>
    <x v="0"/>
    <x v="0"/>
    <x v="19"/>
    <s v="Black"/>
    <x v="458"/>
    <d v="2003-04-01T00:00:00"/>
    <n v="2294.9899999999998"/>
    <n v="1229.4589000000001"/>
    <n v="2"/>
    <n v="2458.9178000000002"/>
  </r>
  <r>
    <x v="0"/>
    <x v="0"/>
    <x v="4"/>
    <s v="Real Sporting Goods"/>
    <x v="1"/>
    <x v="4"/>
    <x v="5"/>
    <s v="Multi"/>
    <x v="475"/>
    <d v="2003-04-01T00:00:00"/>
    <n v="49.99"/>
    <n v="26.437000000000001"/>
    <n v="21"/>
    <n v="555.17700000000002"/>
  </r>
  <r>
    <x v="0"/>
    <x v="0"/>
    <x v="4"/>
    <s v="Real Sporting Goods"/>
    <x v="0"/>
    <x v="0"/>
    <x v="19"/>
    <s v="Silver"/>
    <x v="470"/>
    <d v="2003-04-01T00:00:00"/>
    <n v="2319.9899999999998"/>
    <n v="1242.8517999999999"/>
    <n v="4"/>
    <n v="4971.4071999999996"/>
  </r>
  <r>
    <x v="0"/>
    <x v="0"/>
    <x v="4"/>
    <s v="Real Sporting Goods"/>
    <x v="2"/>
    <x v="8"/>
    <x v="36"/>
    <s v="Black"/>
    <x v="468"/>
    <d v="2003-04-01T00:00:00"/>
    <n v="236.02500000000001"/>
    <n v="141.61500000000001"/>
    <n v="4"/>
    <n v="566.46"/>
  </r>
  <r>
    <x v="0"/>
    <x v="0"/>
    <x v="4"/>
    <s v="Real Sporting Goods"/>
    <x v="1"/>
    <x v="10"/>
    <x v="29"/>
    <s v="Black"/>
    <x v="463"/>
    <d v="2003-04-01T00:00:00"/>
    <n v="24.49"/>
    <n v="14.1289"/>
    <n v="2"/>
    <n v="28.2578"/>
  </r>
  <r>
    <x v="0"/>
    <x v="0"/>
    <x v="4"/>
    <s v="Real Sporting Goods"/>
    <x v="2"/>
    <x v="17"/>
    <x v="45"/>
    <m/>
    <x v="466"/>
    <d v="2003-04-01T00:00:00"/>
    <n v="124.73"/>
    <n v="74.837999999999994"/>
    <n v="4"/>
    <n v="299.35199999999998"/>
  </r>
  <r>
    <x v="0"/>
    <x v="0"/>
    <x v="4"/>
    <s v="Real Sporting Goods"/>
    <x v="2"/>
    <x v="2"/>
    <x v="23"/>
    <s v="Black"/>
    <x v="460"/>
    <d v="2003-04-01T00:00:00"/>
    <n v="348.76"/>
    <n v="209.256"/>
    <n v="6"/>
    <n v="1255.5360000000001"/>
  </r>
  <r>
    <x v="0"/>
    <x v="0"/>
    <x v="4"/>
    <s v="Real Sporting Goods"/>
    <x v="3"/>
    <x v="15"/>
    <x v="30"/>
    <m/>
    <x v="463"/>
    <d v="2003-04-01T00:00:00"/>
    <n v="25"/>
    <n v="15"/>
    <n v="2"/>
    <n v="30"/>
  </r>
  <r>
    <x v="0"/>
    <x v="0"/>
    <x v="4"/>
    <s v="Real Sporting Goods"/>
    <x v="1"/>
    <x v="10"/>
    <x v="29"/>
    <s v="Black"/>
    <x v="468"/>
    <d v="2003-04-01T00:00:00"/>
    <n v="24.49"/>
    <n v="14.1289"/>
    <n v="10"/>
    <n v="141.28899999999999"/>
  </r>
  <r>
    <x v="0"/>
    <x v="0"/>
    <x v="4"/>
    <s v="Real Sporting Goods"/>
    <x v="3"/>
    <x v="13"/>
    <x v="27"/>
    <m/>
    <x v="455"/>
    <d v="2003-04-01T00:00:00"/>
    <n v="19.989999999999998"/>
    <n v="11.994"/>
    <n v="1"/>
    <n v="11.994"/>
  </r>
  <r>
    <x v="0"/>
    <x v="0"/>
    <x v="4"/>
    <s v="Real Sporting Goods"/>
    <x v="1"/>
    <x v="12"/>
    <x v="25"/>
    <s v="Multi"/>
    <x v="461"/>
    <d v="2003-04-01T00:00:00"/>
    <n v="89.99"/>
    <n v="53.994"/>
    <n v="1"/>
    <n v="53.994"/>
  </r>
  <r>
    <x v="0"/>
    <x v="0"/>
    <x v="4"/>
    <s v="Real Sporting Goods"/>
    <x v="0"/>
    <x v="0"/>
    <x v="19"/>
    <s v="Silver"/>
    <x v="465"/>
    <d v="2003-04-01T00:00:00"/>
    <n v="2319.9899999999998"/>
    <n v="1242.8517999999999"/>
    <n v="3"/>
    <n v="3728.5553999999997"/>
  </r>
  <r>
    <x v="0"/>
    <x v="0"/>
    <x v="4"/>
    <s v="Real Sporting Goods"/>
    <x v="3"/>
    <x v="7"/>
    <x v="10"/>
    <s v="Red"/>
    <x v="465"/>
    <d v="2003-04-01T00:00:00"/>
    <n v="34.99"/>
    <n v="19.5136"/>
    <n v="14"/>
    <n v="273.19040000000001"/>
  </r>
  <r>
    <x v="0"/>
    <x v="0"/>
    <x v="4"/>
    <s v="Real Sporting Goods"/>
    <x v="2"/>
    <x v="2"/>
    <x v="2"/>
    <s v="Black"/>
    <x v="476"/>
    <d v="2003-04-01T00:00:00"/>
    <n v="1349.6"/>
    <n v="736.14549999999997"/>
    <n v="2"/>
    <n v="1472.2909999999999"/>
  </r>
  <r>
    <x v="0"/>
    <x v="0"/>
    <x v="4"/>
    <s v="Real Sporting Goods"/>
    <x v="1"/>
    <x v="11"/>
    <x v="24"/>
    <s v="Black"/>
    <x v="460"/>
    <d v="2003-04-01T00:00:00"/>
    <n v="74.989999999999995"/>
    <n v="44.994"/>
    <n v="10"/>
    <n v="449.94"/>
  </r>
  <r>
    <x v="0"/>
    <x v="0"/>
    <x v="4"/>
    <s v="Real Sporting Goods"/>
    <x v="1"/>
    <x v="11"/>
    <x v="24"/>
    <s v="Black"/>
    <x v="469"/>
    <d v="2003-04-01T00:00:00"/>
    <n v="74.989999999999995"/>
    <n v="44.994"/>
    <n v="6"/>
    <n v="269.964"/>
  </r>
  <r>
    <x v="0"/>
    <x v="0"/>
    <x v="4"/>
    <s v="Real Sporting Goods"/>
    <x v="1"/>
    <x v="4"/>
    <x v="5"/>
    <s v="Multi"/>
    <x v="484"/>
    <d v="2003-04-01T00:00:00"/>
    <n v="49.99"/>
    <n v="28.840399999999999"/>
    <n v="5"/>
    <n v="144.202"/>
  </r>
  <r>
    <x v="0"/>
    <x v="0"/>
    <x v="4"/>
    <s v="Real Sporting Goods"/>
    <x v="3"/>
    <x v="7"/>
    <x v="10"/>
    <s v="Black"/>
    <x v="479"/>
    <d v="2003-04-01T00:00:00"/>
    <n v="34.99"/>
    <n v="19.5136"/>
    <n v="13"/>
    <n v="253.67680000000001"/>
  </r>
  <r>
    <x v="0"/>
    <x v="0"/>
    <x v="4"/>
    <s v="Real Sporting Goods"/>
    <x v="0"/>
    <x v="0"/>
    <x v="19"/>
    <s v="Black"/>
    <x v="479"/>
    <d v="2003-04-01T00:00:00"/>
    <n v="2294.9899999999998"/>
    <n v="1229.4589000000001"/>
    <n v="4"/>
    <n v="4917.8356000000003"/>
  </r>
  <r>
    <x v="0"/>
    <x v="0"/>
    <x v="4"/>
    <s v="Real Sporting Goods"/>
    <x v="1"/>
    <x v="5"/>
    <x v="6"/>
    <s v="Multi"/>
    <x v="455"/>
    <d v="2003-04-01T00:00:00"/>
    <n v="8.99"/>
    <n v="5.1864999999999997"/>
    <n v="8"/>
    <n v="41.491999999999997"/>
  </r>
  <r>
    <x v="0"/>
    <x v="0"/>
    <x v="4"/>
    <s v="Real Sporting Goods"/>
    <x v="1"/>
    <x v="10"/>
    <x v="21"/>
    <s v="Black"/>
    <x v="459"/>
    <d v="2003-04-01T00:00:00"/>
    <n v="37.99"/>
    <n v="22.794"/>
    <n v="9"/>
    <n v="205.14600000000002"/>
  </r>
  <r>
    <x v="0"/>
    <x v="0"/>
    <x v="4"/>
    <s v="Real Sporting Goods"/>
    <x v="2"/>
    <x v="8"/>
    <x v="26"/>
    <s v="Black"/>
    <x v="466"/>
    <d v="2003-04-01T00:00:00"/>
    <n v="60.744999999999997"/>
    <n v="36.447000000000003"/>
    <n v="1"/>
    <n v="36.447000000000003"/>
  </r>
  <r>
    <x v="0"/>
    <x v="0"/>
    <x v="4"/>
    <s v="Real Sporting Goods"/>
    <x v="1"/>
    <x v="14"/>
    <x v="28"/>
    <s v="Black"/>
    <x v="463"/>
    <d v="2003-04-01T00:00:00"/>
    <n v="59.99"/>
    <n v="35.994"/>
    <n v="2"/>
    <n v="71.988"/>
  </r>
  <r>
    <x v="0"/>
    <x v="0"/>
    <x v="4"/>
    <s v="Real Sporting Goods"/>
    <x v="1"/>
    <x v="10"/>
    <x v="29"/>
    <s v="Black"/>
    <x v="481"/>
    <d v="2003-04-01T00:00:00"/>
    <n v="24.49"/>
    <n v="14.1289"/>
    <n v="3"/>
    <n v="42.386699999999998"/>
  </r>
  <r>
    <x v="0"/>
    <x v="0"/>
    <x v="4"/>
    <s v="Real Sporting Goods"/>
    <x v="0"/>
    <x v="0"/>
    <x v="19"/>
    <s v="Black"/>
    <x v="475"/>
    <d v="2003-04-01T00:00:00"/>
    <n v="2294.9899999999998"/>
    <n v="1229.4589000000001"/>
    <n v="4"/>
    <n v="4917.8356000000003"/>
  </r>
  <r>
    <x v="0"/>
    <x v="0"/>
    <x v="4"/>
    <s v="Real Sporting Goods"/>
    <x v="1"/>
    <x v="14"/>
    <x v="28"/>
    <s v="Black"/>
    <x v="468"/>
    <d v="2003-04-01T00:00:00"/>
    <n v="59.99"/>
    <n v="35.994"/>
    <n v="2"/>
    <n v="71.988"/>
  </r>
  <r>
    <x v="0"/>
    <x v="0"/>
    <x v="4"/>
    <s v="Real Sporting Goods"/>
    <x v="0"/>
    <x v="0"/>
    <x v="35"/>
    <s v="Black"/>
    <x v="463"/>
    <d v="2003-04-01T00:00:00"/>
    <n v="1079.99"/>
    <n v="647.99400000000003"/>
    <n v="3"/>
    <n v="1943.982"/>
  </r>
  <r>
    <x v="0"/>
    <x v="0"/>
    <x v="4"/>
    <s v="Real Sporting Goods"/>
    <x v="2"/>
    <x v="2"/>
    <x v="23"/>
    <s v="Black"/>
    <x v="483"/>
    <d v="2003-04-01T00:00:00"/>
    <n v="348.76"/>
    <n v="209.256"/>
    <n v="1"/>
    <n v="209.256"/>
  </r>
  <r>
    <x v="0"/>
    <x v="0"/>
    <x v="4"/>
    <s v="Real Sporting Goods"/>
    <x v="2"/>
    <x v="2"/>
    <x v="2"/>
    <s v="Black"/>
    <x v="478"/>
    <d v="2003-04-01T00:00:00"/>
    <n v="1349.6"/>
    <n v="736.14549999999997"/>
    <n v="3"/>
    <n v="2208.4364999999998"/>
  </r>
  <r>
    <x v="0"/>
    <x v="0"/>
    <x v="4"/>
    <s v="Real Sporting Goods"/>
    <x v="3"/>
    <x v="7"/>
    <x v="10"/>
    <s v="Blue"/>
    <x v="474"/>
    <d v="2003-04-01T00:00:00"/>
    <n v="34.99"/>
    <n v="20.186499999999999"/>
    <n v="4"/>
    <n v="80.745999999999995"/>
  </r>
  <r>
    <x v="0"/>
    <x v="0"/>
    <x v="4"/>
    <s v="Real Sporting Goods"/>
    <x v="2"/>
    <x v="16"/>
    <x v="46"/>
    <m/>
    <x v="475"/>
    <d v="2003-04-01T00:00:00"/>
    <n v="229.49"/>
    <n v="137.69399999999999"/>
    <n v="2"/>
    <n v="275.38799999999998"/>
  </r>
  <r>
    <x v="0"/>
    <x v="0"/>
    <x v="4"/>
    <s v="Real Sporting Goods"/>
    <x v="2"/>
    <x v="8"/>
    <x v="20"/>
    <s v="Black"/>
    <x v="466"/>
    <d v="2003-04-01T00:00:00"/>
    <n v="327.21499999999997"/>
    <n v="196.32900000000001"/>
    <n v="4"/>
    <n v="785.31600000000003"/>
  </r>
  <r>
    <x v="0"/>
    <x v="0"/>
    <x v="4"/>
    <s v="Real Sporting Goods"/>
    <x v="1"/>
    <x v="12"/>
    <x v="25"/>
    <s v="Multi"/>
    <x v="477"/>
    <d v="2003-04-01T00:00:00"/>
    <n v="89.99"/>
    <n v="53.994"/>
    <n v="3"/>
    <n v="161.982"/>
  </r>
  <r>
    <x v="0"/>
    <x v="0"/>
    <x v="4"/>
    <s v="Real Sporting Goods"/>
    <x v="1"/>
    <x v="14"/>
    <x v="28"/>
    <s v="Black"/>
    <x v="476"/>
    <d v="2003-04-01T00:00:00"/>
    <n v="59.99"/>
    <n v="35.994"/>
    <n v="3"/>
    <n v="107.982"/>
  </r>
  <r>
    <x v="0"/>
    <x v="0"/>
    <x v="4"/>
    <s v="Real Sporting Goods"/>
    <x v="0"/>
    <x v="0"/>
    <x v="35"/>
    <s v="Black"/>
    <x v="475"/>
    <d v="2003-04-01T00:00:00"/>
    <n v="1079.99"/>
    <n v="647.99400000000003"/>
    <n v="2"/>
    <n v="1295.9880000000001"/>
  </r>
  <r>
    <x v="0"/>
    <x v="0"/>
    <x v="4"/>
    <s v="Real Sporting Goods"/>
    <x v="2"/>
    <x v="2"/>
    <x v="2"/>
    <s v="Silver"/>
    <x v="465"/>
    <d v="2003-04-01T00:00:00"/>
    <n v="1364.5"/>
    <n v="744.27269999999999"/>
    <n v="1"/>
    <n v="744.27269999999999"/>
  </r>
  <r>
    <x v="0"/>
    <x v="0"/>
    <x v="4"/>
    <s v="Real Sporting Goods"/>
    <x v="2"/>
    <x v="9"/>
    <x v="37"/>
    <m/>
    <x v="483"/>
    <d v="2003-04-01T00:00:00"/>
    <n v="44.54"/>
    <n v="24.294499999999999"/>
    <n v="2"/>
    <n v="48.588999999999999"/>
  </r>
  <r>
    <x v="0"/>
    <x v="0"/>
    <x v="4"/>
    <s v="Real Sporting Goods"/>
    <x v="2"/>
    <x v="2"/>
    <x v="2"/>
    <s v="Silver"/>
    <x v="474"/>
    <d v="2003-04-01T00:00:00"/>
    <n v="1364.5"/>
    <n v="744.27269999999999"/>
    <n v="1"/>
    <n v="744.27269999999999"/>
  </r>
  <r>
    <x v="0"/>
    <x v="0"/>
    <x v="4"/>
    <s v="Real Sporting Goods"/>
    <x v="0"/>
    <x v="0"/>
    <x v="35"/>
    <s v="Black"/>
    <x v="482"/>
    <d v="2003-04-01T00:00:00"/>
    <n v="1079.99"/>
    <n v="647.99400000000003"/>
    <n v="2"/>
    <n v="1295.9880000000001"/>
  </r>
  <r>
    <x v="0"/>
    <x v="0"/>
    <x v="4"/>
    <s v="Real Sporting Goods"/>
    <x v="0"/>
    <x v="0"/>
    <x v="19"/>
    <s v="Silver"/>
    <x v="483"/>
    <d v="2003-04-01T00:00:00"/>
    <n v="2319.9899999999998"/>
    <n v="1242.8517999999999"/>
    <n v="3"/>
    <n v="3728.5553999999997"/>
  </r>
  <r>
    <x v="0"/>
    <x v="0"/>
    <x v="4"/>
    <s v="Real Sporting Goods"/>
    <x v="2"/>
    <x v="16"/>
    <x v="42"/>
    <m/>
    <x v="476"/>
    <d v="2003-04-01T00:00:00"/>
    <n v="148.22"/>
    <n v="88.932000000000002"/>
    <n v="1"/>
    <n v="88.932000000000002"/>
  </r>
  <r>
    <x v="0"/>
    <x v="0"/>
    <x v="4"/>
    <s v="Real Sporting Goods"/>
    <x v="2"/>
    <x v="2"/>
    <x v="38"/>
    <s v="Black"/>
    <x v="484"/>
    <d v="2003-04-01T00:00:00"/>
    <n v="348.76"/>
    <n v="209.256"/>
    <n v="4"/>
    <n v="837.024"/>
  </r>
  <r>
    <x v="0"/>
    <x v="0"/>
    <x v="4"/>
    <s v="Real Sporting Goods"/>
    <x v="1"/>
    <x v="4"/>
    <x v="5"/>
    <s v="Multi"/>
    <x v="466"/>
    <d v="2003-04-01T00:00:00"/>
    <n v="49.99"/>
    <n v="28.840399999999999"/>
    <n v="3"/>
    <n v="86.521199999999993"/>
  </r>
  <r>
    <x v="0"/>
    <x v="0"/>
    <x v="4"/>
    <s v="Real Sporting Goods"/>
    <x v="2"/>
    <x v="2"/>
    <x v="2"/>
    <s v="Silver"/>
    <x v="480"/>
    <d v="2003-04-01T00:00:00"/>
    <n v="1364.5"/>
    <n v="744.27269999999999"/>
    <n v="4"/>
    <n v="2977.0907999999999"/>
  </r>
  <r>
    <x v="0"/>
    <x v="0"/>
    <x v="4"/>
    <s v="Real Sporting Goods"/>
    <x v="0"/>
    <x v="0"/>
    <x v="35"/>
    <s v="Black"/>
    <x v="464"/>
    <d v="2003-04-01T00:00:00"/>
    <n v="1079.99"/>
    <n v="647.99400000000003"/>
    <n v="4"/>
    <n v="2591.9760000000001"/>
  </r>
  <r>
    <x v="0"/>
    <x v="0"/>
    <x v="4"/>
    <s v="Real Sporting Goods"/>
    <x v="1"/>
    <x v="11"/>
    <x v="24"/>
    <s v="Black"/>
    <x v="472"/>
    <d v="2003-04-01T00:00:00"/>
    <n v="74.989999999999995"/>
    <n v="44.994"/>
    <n v="2"/>
    <n v="89.988"/>
  </r>
  <r>
    <x v="0"/>
    <x v="0"/>
    <x v="4"/>
    <s v="Real Sporting Goods"/>
    <x v="1"/>
    <x v="12"/>
    <x v="25"/>
    <s v="Multi"/>
    <x v="484"/>
    <d v="2003-04-01T00:00:00"/>
    <n v="89.99"/>
    <n v="53.994"/>
    <n v="8"/>
    <n v="431.952"/>
  </r>
  <r>
    <x v="0"/>
    <x v="1"/>
    <x v="1"/>
    <s v="General Bike Corporation"/>
    <x v="1"/>
    <x v="5"/>
    <x v="6"/>
    <s v="Multi"/>
    <x v="472"/>
    <d v="2003-04-01T00:00:00"/>
    <n v="8.99"/>
    <n v="5.1864999999999997"/>
    <n v="2"/>
    <n v="10.372999999999999"/>
  </r>
  <r>
    <x v="0"/>
    <x v="1"/>
    <x v="1"/>
    <s v="General Bike Corporation"/>
    <x v="1"/>
    <x v="11"/>
    <x v="24"/>
    <s v="Black"/>
    <x v="455"/>
    <d v="2003-04-01T00:00:00"/>
    <n v="74.989999999999995"/>
    <n v="44.994"/>
    <n v="2"/>
    <n v="89.988"/>
  </r>
  <r>
    <x v="0"/>
    <x v="1"/>
    <x v="1"/>
    <s v="General Bike Corporation"/>
    <x v="2"/>
    <x v="8"/>
    <x v="18"/>
    <s v="Black"/>
    <x v="481"/>
    <d v="2003-04-01T00:00:00"/>
    <n v="112.565"/>
    <n v="67.539000000000001"/>
    <n v="1"/>
    <n v="67.539000000000001"/>
  </r>
  <r>
    <x v="0"/>
    <x v="1"/>
    <x v="1"/>
    <s v="General Bike Corporation"/>
    <x v="0"/>
    <x v="3"/>
    <x v="3"/>
    <s v="Red"/>
    <x v="478"/>
    <d v="2003-04-01T00:00:00"/>
    <n v="782.99"/>
    <n v="469.79399999999998"/>
    <n v="6"/>
    <n v="2818.7640000000001"/>
  </r>
  <r>
    <x v="0"/>
    <x v="1"/>
    <x v="1"/>
    <s v="General Bike Corporation"/>
    <x v="0"/>
    <x v="3"/>
    <x v="3"/>
    <s v="Red"/>
    <x v="472"/>
    <d v="2003-04-01T00:00:00"/>
    <n v="782.99"/>
    <n v="469.79399999999998"/>
    <n v="1"/>
    <n v="469.79399999999998"/>
  </r>
  <r>
    <x v="0"/>
    <x v="1"/>
    <x v="1"/>
    <s v="General Bike Corporation"/>
    <x v="1"/>
    <x v="4"/>
    <x v="5"/>
    <s v="Multi"/>
    <x v="460"/>
    <d v="2003-04-01T00:00:00"/>
    <n v="49.99"/>
    <n v="28.840399999999999"/>
    <n v="5"/>
    <n v="144.202"/>
  </r>
  <r>
    <x v="0"/>
    <x v="1"/>
    <x v="1"/>
    <s v="General Bike Corporation"/>
    <x v="0"/>
    <x v="3"/>
    <x v="3"/>
    <s v="Black"/>
    <x v="471"/>
    <d v="2003-04-01T00:00:00"/>
    <n v="782.99"/>
    <n v="469.79399999999998"/>
    <n v="3"/>
    <n v="1409.3820000000001"/>
  </r>
  <r>
    <x v="0"/>
    <x v="1"/>
    <x v="1"/>
    <s v="General Bike Corporation"/>
    <x v="2"/>
    <x v="6"/>
    <x v="15"/>
    <s v="Yellow"/>
    <x v="460"/>
    <d v="2003-04-01T00:00:00"/>
    <n v="594.83000000000004"/>
    <n v="324.45269999999999"/>
    <n v="3"/>
    <n v="973.35809999999992"/>
  </r>
  <r>
    <x v="0"/>
    <x v="1"/>
    <x v="1"/>
    <s v="General Bike Corporation"/>
    <x v="0"/>
    <x v="3"/>
    <x v="3"/>
    <s v="Black"/>
    <x v="466"/>
    <d v="2003-04-01T00:00:00"/>
    <n v="782.99"/>
    <n v="469.79399999999998"/>
    <n v="1"/>
    <n v="469.79399999999998"/>
  </r>
  <r>
    <x v="0"/>
    <x v="1"/>
    <x v="1"/>
    <s v="General Bike Corporation"/>
    <x v="1"/>
    <x v="11"/>
    <x v="24"/>
    <s v="Black"/>
    <x v="467"/>
    <d v="2003-04-01T00:00:00"/>
    <n v="74.989999999999995"/>
    <n v="44.994"/>
    <n v="1"/>
    <n v="44.994"/>
  </r>
  <r>
    <x v="0"/>
    <x v="1"/>
    <x v="1"/>
    <s v="General Bike Corporation"/>
    <x v="0"/>
    <x v="3"/>
    <x v="3"/>
    <s v="Red"/>
    <x v="478"/>
    <d v="2003-04-01T00:00:00"/>
    <n v="782.99"/>
    <n v="469.79399999999998"/>
    <n v="1"/>
    <n v="469.79399999999998"/>
  </r>
  <r>
    <x v="0"/>
    <x v="1"/>
    <x v="1"/>
    <s v="General Bike Corporation"/>
    <x v="0"/>
    <x v="3"/>
    <x v="3"/>
    <s v="Red"/>
    <x v="457"/>
    <d v="2003-04-01T00:00:00"/>
    <n v="782.99"/>
    <n v="469.79399999999998"/>
    <n v="2"/>
    <n v="939.58799999999997"/>
  </r>
  <r>
    <x v="0"/>
    <x v="0"/>
    <x v="4"/>
    <s v="Area Bike Accessories"/>
    <x v="0"/>
    <x v="3"/>
    <x v="17"/>
    <s v="Yellow"/>
    <x v="475"/>
    <d v="2003-04-01T00:00:00"/>
    <n v="1120.49"/>
    <n v="600.26250000000005"/>
    <n v="1"/>
    <n v="600.26250000000005"/>
  </r>
  <r>
    <x v="0"/>
    <x v="0"/>
    <x v="4"/>
    <s v="Area Bike Accessories"/>
    <x v="2"/>
    <x v="9"/>
    <x v="16"/>
    <m/>
    <x v="476"/>
    <d v="2003-04-01T00:00:00"/>
    <n v="120.27"/>
    <n v="65.601799999999997"/>
    <n v="1"/>
    <n v="65.601799999999997"/>
  </r>
  <r>
    <x v="0"/>
    <x v="0"/>
    <x v="4"/>
    <s v="Area Bike Accessories"/>
    <x v="0"/>
    <x v="3"/>
    <x v="12"/>
    <s v="Red"/>
    <x v="466"/>
    <d v="2003-04-01T00:00:00"/>
    <n v="2443.35"/>
    <n v="1466.01"/>
    <n v="1"/>
    <n v="1466.01"/>
  </r>
  <r>
    <x v="0"/>
    <x v="1"/>
    <x v="1"/>
    <s v="Top Sports Supply"/>
    <x v="1"/>
    <x v="4"/>
    <x v="5"/>
    <s v="Multi"/>
    <x v="476"/>
    <d v="2003-04-01T00:00:00"/>
    <n v="49.99"/>
    <n v="28.840399999999999"/>
    <n v="5"/>
    <n v="144.202"/>
  </r>
  <r>
    <x v="0"/>
    <x v="1"/>
    <x v="1"/>
    <s v="Top Sports Supply"/>
    <x v="0"/>
    <x v="0"/>
    <x v="19"/>
    <s v="Black"/>
    <x v="471"/>
    <d v="2003-04-01T00:00:00"/>
    <n v="2294.9899999999998"/>
    <n v="1229.4589000000001"/>
    <n v="8"/>
    <n v="9835.6712000000007"/>
  </r>
  <r>
    <x v="0"/>
    <x v="1"/>
    <x v="1"/>
    <s v="Top Sports Supply"/>
    <x v="1"/>
    <x v="4"/>
    <x v="5"/>
    <s v="Multi"/>
    <x v="471"/>
    <d v="2003-04-01T00:00:00"/>
    <n v="49.99"/>
    <n v="28.840399999999999"/>
    <n v="7"/>
    <n v="201.8828"/>
  </r>
  <r>
    <x v="0"/>
    <x v="1"/>
    <x v="1"/>
    <s v="Top Sports Supply"/>
    <x v="2"/>
    <x v="2"/>
    <x v="2"/>
    <s v="Silver"/>
    <x v="485"/>
    <d v="2003-04-01T00:00:00"/>
    <n v="1364.5"/>
    <n v="744.27269999999999"/>
    <n v="3"/>
    <n v="2232.8181"/>
  </r>
  <r>
    <x v="0"/>
    <x v="1"/>
    <x v="1"/>
    <s v="Top Sports Supply"/>
    <x v="1"/>
    <x v="10"/>
    <x v="21"/>
    <s v="Black"/>
    <x v="458"/>
    <d v="2003-04-01T00:00:00"/>
    <n v="37.99"/>
    <n v="22.794"/>
    <n v="9"/>
    <n v="205.14600000000002"/>
  </r>
  <r>
    <x v="0"/>
    <x v="1"/>
    <x v="1"/>
    <s v="Top Sports Supply"/>
    <x v="1"/>
    <x v="4"/>
    <x v="5"/>
    <s v="Multi"/>
    <x v="479"/>
    <d v="2003-04-01T00:00:00"/>
    <n v="49.99"/>
    <n v="28.840399999999999"/>
    <n v="8"/>
    <n v="230.72319999999999"/>
  </r>
  <r>
    <x v="0"/>
    <x v="1"/>
    <x v="1"/>
    <s v="Top Sports Supply"/>
    <x v="0"/>
    <x v="0"/>
    <x v="19"/>
    <s v="Silver"/>
    <x v="458"/>
    <d v="2003-04-01T00:00:00"/>
    <n v="2319.9899999999998"/>
    <n v="1242.8517999999999"/>
    <n v="8"/>
    <n v="9942.8143999999993"/>
  </r>
  <r>
    <x v="0"/>
    <x v="1"/>
    <x v="1"/>
    <s v="Top Sports Supply"/>
    <x v="1"/>
    <x v="14"/>
    <x v="28"/>
    <s v="Black"/>
    <x v="476"/>
    <d v="2003-04-01T00:00:00"/>
    <n v="59.99"/>
    <n v="35.994"/>
    <n v="4"/>
    <n v="143.976"/>
  </r>
  <r>
    <x v="0"/>
    <x v="1"/>
    <x v="1"/>
    <s v="Top Sports Supply"/>
    <x v="1"/>
    <x v="14"/>
    <x v="28"/>
    <s v="Black"/>
    <x v="461"/>
    <d v="2003-04-01T00:00:00"/>
    <n v="59.99"/>
    <n v="35.994"/>
    <n v="1"/>
    <n v="35.994"/>
  </r>
  <r>
    <x v="0"/>
    <x v="1"/>
    <x v="1"/>
    <s v="Top Sports Supply"/>
    <x v="1"/>
    <x v="10"/>
    <x v="21"/>
    <s v="Black"/>
    <x v="480"/>
    <d v="2003-04-01T00:00:00"/>
    <n v="37.99"/>
    <n v="22.794"/>
    <n v="10"/>
    <n v="227.94"/>
  </r>
  <r>
    <x v="0"/>
    <x v="1"/>
    <x v="1"/>
    <s v="Top Sports Supply"/>
    <x v="1"/>
    <x v="14"/>
    <x v="28"/>
    <s v="Black"/>
    <x v="472"/>
    <d v="2003-04-01T00:00:00"/>
    <n v="59.99"/>
    <n v="35.994"/>
    <n v="1"/>
    <n v="35.994"/>
  </r>
  <r>
    <x v="0"/>
    <x v="1"/>
    <x v="1"/>
    <s v="Top Sports Supply"/>
    <x v="2"/>
    <x v="8"/>
    <x v="20"/>
    <s v="Black"/>
    <x v="479"/>
    <d v="2003-04-01T00:00:00"/>
    <n v="327.21499999999997"/>
    <n v="196.32900000000001"/>
    <n v="4"/>
    <n v="785.31600000000003"/>
  </r>
  <r>
    <x v="0"/>
    <x v="1"/>
    <x v="1"/>
    <s v="Top Sports Supply"/>
    <x v="2"/>
    <x v="9"/>
    <x v="37"/>
    <m/>
    <x v="476"/>
    <d v="2003-04-01T00:00:00"/>
    <n v="44.54"/>
    <n v="24.294499999999999"/>
    <n v="3"/>
    <n v="72.883499999999998"/>
  </r>
  <r>
    <x v="0"/>
    <x v="1"/>
    <x v="1"/>
    <s v="Top Sports Supply"/>
    <x v="1"/>
    <x v="11"/>
    <x v="24"/>
    <s v="Black"/>
    <x v="472"/>
    <d v="2003-04-01T00:00:00"/>
    <n v="74.989999999999995"/>
    <n v="44.994"/>
    <n v="5"/>
    <n v="224.97"/>
  </r>
  <r>
    <x v="0"/>
    <x v="1"/>
    <x v="1"/>
    <s v="Top Sports Supply"/>
    <x v="3"/>
    <x v="7"/>
    <x v="10"/>
    <s v="Blue"/>
    <x v="476"/>
    <d v="2003-04-01T00:00:00"/>
    <n v="34.99"/>
    <n v="20.186499999999999"/>
    <n v="8"/>
    <n v="161.49199999999999"/>
  </r>
  <r>
    <x v="0"/>
    <x v="1"/>
    <x v="1"/>
    <s v="Top Sports Supply"/>
    <x v="2"/>
    <x v="2"/>
    <x v="23"/>
    <s v="Black"/>
    <x v="467"/>
    <d v="2003-04-01T00:00:00"/>
    <n v="348.76"/>
    <n v="209.256"/>
    <n v="2"/>
    <n v="418.512"/>
  </r>
  <r>
    <x v="0"/>
    <x v="1"/>
    <x v="1"/>
    <s v="Top Sports Supply"/>
    <x v="1"/>
    <x v="10"/>
    <x v="29"/>
    <s v="Black"/>
    <x v="473"/>
    <d v="2003-04-01T00:00:00"/>
    <n v="24.49"/>
    <n v="14.1289"/>
    <n v="5"/>
    <n v="70.644499999999994"/>
  </r>
  <r>
    <x v="0"/>
    <x v="1"/>
    <x v="1"/>
    <s v="Top Sports Supply"/>
    <x v="0"/>
    <x v="0"/>
    <x v="35"/>
    <s v="Black"/>
    <x v="480"/>
    <d v="2003-04-01T00:00:00"/>
    <n v="1079.99"/>
    <n v="647.99400000000003"/>
    <n v="2"/>
    <n v="1295.9880000000001"/>
  </r>
  <r>
    <x v="0"/>
    <x v="1"/>
    <x v="1"/>
    <s v="Top Sports Supply"/>
    <x v="0"/>
    <x v="0"/>
    <x v="19"/>
    <s v="Silver"/>
    <x v="474"/>
    <d v="2003-04-01T00:00:00"/>
    <n v="2319.9899999999998"/>
    <n v="1242.8517999999999"/>
    <n v="7"/>
    <n v="8699.9625999999989"/>
  </r>
  <r>
    <x v="0"/>
    <x v="1"/>
    <x v="1"/>
    <s v="Top Sports Supply"/>
    <x v="2"/>
    <x v="16"/>
    <x v="42"/>
    <m/>
    <x v="467"/>
    <d v="2003-04-01T00:00:00"/>
    <n v="148.22"/>
    <n v="88.932000000000002"/>
    <n v="3"/>
    <n v="266.79599999999999"/>
  </r>
  <r>
    <x v="0"/>
    <x v="1"/>
    <x v="1"/>
    <s v="Top Sports Supply"/>
    <x v="0"/>
    <x v="0"/>
    <x v="35"/>
    <s v="Black"/>
    <x v="484"/>
    <d v="2003-04-01T00:00:00"/>
    <n v="1079.99"/>
    <n v="647.99400000000003"/>
    <n v="3"/>
    <n v="1943.982"/>
  </r>
  <r>
    <x v="0"/>
    <x v="1"/>
    <x v="1"/>
    <s v="Top Sports Supply"/>
    <x v="1"/>
    <x v="10"/>
    <x v="29"/>
    <s v="Black"/>
    <x v="475"/>
    <d v="2003-04-01T00:00:00"/>
    <n v="24.49"/>
    <n v="14.1289"/>
    <n v="3"/>
    <n v="42.386699999999998"/>
  </r>
  <r>
    <x v="0"/>
    <x v="1"/>
    <x v="1"/>
    <s v="Top Sports Supply"/>
    <x v="1"/>
    <x v="12"/>
    <x v="25"/>
    <s v="Multi"/>
    <x v="467"/>
    <d v="2003-04-01T00:00:00"/>
    <n v="89.99"/>
    <n v="53.994"/>
    <n v="5"/>
    <n v="269.97000000000003"/>
  </r>
  <r>
    <x v="0"/>
    <x v="1"/>
    <x v="1"/>
    <s v="Top Sports Supply"/>
    <x v="1"/>
    <x v="11"/>
    <x v="24"/>
    <s v="Black"/>
    <x v="457"/>
    <d v="2003-04-01T00:00:00"/>
    <n v="74.989999999999995"/>
    <n v="44.994"/>
    <n v="7"/>
    <n v="314.95799999999997"/>
  </r>
  <r>
    <x v="0"/>
    <x v="1"/>
    <x v="1"/>
    <s v="Top Sports Supply"/>
    <x v="3"/>
    <x v="15"/>
    <x v="30"/>
    <m/>
    <x v="470"/>
    <d v="2003-04-01T00:00:00"/>
    <n v="25"/>
    <n v="15"/>
    <n v="6"/>
    <n v="90"/>
  </r>
  <r>
    <x v="0"/>
    <x v="1"/>
    <x v="1"/>
    <s v="Top Sports Supply"/>
    <x v="1"/>
    <x v="5"/>
    <x v="6"/>
    <s v="Multi"/>
    <x v="479"/>
    <d v="2003-04-01T00:00:00"/>
    <n v="8.99"/>
    <n v="5.1864999999999997"/>
    <n v="6"/>
    <n v="31.119"/>
  </r>
  <r>
    <x v="0"/>
    <x v="1"/>
    <x v="1"/>
    <s v="Top Sports Supply"/>
    <x v="2"/>
    <x v="8"/>
    <x v="36"/>
    <s v="Black"/>
    <x v="477"/>
    <d v="2003-04-01T00:00:00"/>
    <n v="236.02500000000001"/>
    <n v="141.61500000000001"/>
    <n v="4"/>
    <n v="566.46"/>
  </r>
  <r>
    <x v="0"/>
    <x v="1"/>
    <x v="1"/>
    <s v="Top Sports Supply"/>
    <x v="2"/>
    <x v="2"/>
    <x v="2"/>
    <s v="Black"/>
    <x v="461"/>
    <d v="2003-04-01T00:00:00"/>
    <n v="1349.6"/>
    <n v="736.14549999999997"/>
    <n v="4"/>
    <n v="2944.5819999999999"/>
  </r>
  <r>
    <x v="0"/>
    <x v="1"/>
    <x v="1"/>
    <s v="Top Sports Supply"/>
    <x v="0"/>
    <x v="0"/>
    <x v="19"/>
    <s v="Black"/>
    <x v="455"/>
    <d v="2003-04-01T00:00:00"/>
    <n v="2294.9899999999998"/>
    <n v="1229.4589000000001"/>
    <n v="5"/>
    <n v="6147.2945"/>
  </r>
  <r>
    <x v="0"/>
    <x v="1"/>
    <x v="1"/>
    <s v="Top Sports Supply"/>
    <x v="2"/>
    <x v="9"/>
    <x v="22"/>
    <m/>
    <x v="475"/>
    <d v="2003-04-01T00:00:00"/>
    <n v="61.92"/>
    <n v="33.774500000000003"/>
    <n v="5"/>
    <n v="168.8725"/>
  </r>
  <r>
    <x v="0"/>
    <x v="1"/>
    <x v="1"/>
    <s v="Top Sports Supply"/>
    <x v="0"/>
    <x v="0"/>
    <x v="35"/>
    <s v="Black"/>
    <x v="482"/>
    <d v="2003-04-01T00:00:00"/>
    <n v="1079.99"/>
    <n v="647.99400000000003"/>
    <n v="3"/>
    <n v="1943.982"/>
  </r>
  <r>
    <x v="0"/>
    <x v="1"/>
    <x v="1"/>
    <s v="Top Sports Supply"/>
    <x v="2"/>
    <x v="2"/>
    <x v="2"/>
    <s v="Black"/>
    <x v="479"/>
    <d v="2003-04-01T00:00:00"/>
    <n v="1349.6"/>
    <n v="736.14549999999997"/>
    <n v="3"/>
    <n v="2208.4364999999998"/>
  </r>
  <r>
    <x v="0"/>
    <x v="1"/>
    <x v="1"/>
    <s v="Top Sports Supply"/>
    <x v="3"/>
    <x v="7"/>
    <x v="10"/>
    <s v="Black"/>
    <x v="461"/>
    <d v="2003-04-01T00:00:00"/>
    <n v="34.99"/>
    <n v="18.504300000000001"/>
    <n v="19"/>
    <n v="351.58170000000001"/>
  </r>
  <r>
    <x v="0"/>
    <x v="1"/>
    <x v="1"/>
    <s v="Top Sports Supply"/>
    <x v="0"/>
    <x v="0"/>
    <x v="19"/>
    <s v="Silver"/>
    <x v="456"/>
    <d v="2003-04-01T00:00:00"/>
    <n v="2319.9899999999998"/>
    <n v="1242.8517999999999"/>
    <n v="8"/>
    <n v="9942.8143999999993"/>
  </r>
  <r>
    <x v="0"/>
    <x v="1"/>
    <x v="1"/>
    <s v="Top Sports Supply"/>
    <x v="1"/>
    <x v="11"/>
    <x v="24"/>
    <s v="Black"/>
    <x v="458"/>
    <d v="2003-04-01T00:00:00"/>
    <n v="74.989999999999995"/>
    <n v="44.994"/>
    <n v="4"/>
    <n v="179.976"/>
  </r>
  <r>
    <x v="0"/>
    <x v="1"/>
    <x v="1"/>
    <s v="Top Sports Supply"/>
    <x v="3"/>
    <x v="13"/>
    <x v="27"/>
    <m/>
    <x v="481"/>
    <d v="2003-04-01T00:00:00"/>
    <n v="19.989999999999998"/>
    <n v="11.994"/>
    <n v="1"/>
    <n v="11.994"/>
  </r>
  <r>
    <x v="0"/>
    <x v="1"/>
    <x v="1"/>
    <s v="Top Sports Supply"/>
    <x v="2"/>
    <x v="2"/>
    <x v="23"/>
    <s v="Black"/>
    <x v="460"/>
    <d v="2003-04-01T00:00:00"/>
    <n v="348.76"/>
    <n v="209.256"/>
    <n v="8"/>
    <n v="1674.048"/>
  </r>
  <r>
    <x v="0"/>
    <x v="1"/>
    <x v="1"/>
    <s v="Top Sports Supply"/>
    <x v="2"/>
    <x v="8"/>
    <x v="26"/>
    <s v="Black"/>
    <x v="481"/>
    <d v="2003-04-01T00:00:00"/>
    <n v="60.744999999999997"/>
    <n v="36.447000000000003"/>
    <n v="4"/>
    <n v="145.78800000000001"/>
  </r>
  <r>
    <x v="0"/>
    <x v="1"/>
    <x v="1"/>
    <s v="Top Sports Supply"/>
    <x v="1"/>
    <x v="10"/>
    <x v="29"/>
    <s v="Black"/>
    <x v="475"/>
    <d v="2003-04-01T00:00:00"/>
    <n v="24.49"/>
    <n v="14.1289"/>
    <n v="4"/>
    <n v="56.515599999999999"/>
  </r>
  <r>
    <x v="0"/>
    <x v="1"/>
    <x v="1"/>
    <s v="Top Sports Supply"/>
    <x v="3"/>
    <x v="7"/>
    <x v="10"/>
    <s v="Red"/>
    <x v="467"/>
    <d v="2003-04-01T00:00:00"/>
    <n v="34.99"/>
    <n v="20.186499999999999"/>
    <n v="8"/>
    <n v="161.49199999999999"/>
  </r>
  <r>
    <x v="0"/>
    <x v="1"/>
    <x v="1"/>
    <s v="Top Sports Supply"/>
    <x v="2"/>
    <x v="2"/>
    <x v="2"/>
    <s v="Silver"/>
    <x v="471"/>
    <d v="2003-04-01T00:00:00"/>
    <n v="1364.5"/>
    <n v="744.27269999999999"/>
    <n v="2"/>
    <n v="1488.5454"/>
  </r>
  <r>
    <x v="0"/>
    <x v="1"/>
    <x v="1"/>
    <s v="Top Sports Supply"/>
    <x v="2"/>
    <x v="16"/>
    <x v="46"/>
    <m/>
    <x v="466"/>
    <d v="2003-04-01T00:00:00"/>
    <n v="229.49"/>
    <n v="137.69399999999999"/>
    <n v="1"/>
    <n v="137.69399999999999"/>
  </r>
  <r>
    <x v="0"/>
    <x v="1"/>
    <x v="1"/>
    <s v="Top Sports Supply"/>
    <x v="2"/>
    <x v="17"/>
    <x v="43"/>
    <m/>
    <x v="459"/>
    <d v="2003-04-01T00:00:00"/>
    <n v="102.29"/>
    <n v="61.374000000000002"/>
    <n v="8"/>
    <n v="490.99200000000002"/>
  </r>
  <r>
    <x v="0"/>
    <x v="1"/>
    <x v="1"/>
    <s v="Top Sports Supply"/>
    <x v="2"/>
    <x v="17"/>
    <x v="45"/>
    <m/>
    <x v="475"/>
    <d v="2003-04-01T00:00:00"/>
    <n v="124.73"/>
    <n v="74.837999999999994"/>
    <n v="5"/>
    <n v="374.18999999999994"/>
  </r>
  <r>
    <x v="0"/>
    <x v="1"/>
    <x v="1"/>
    <s v="Top Sports Supply"/>
    <x v="0"/>
    <x v="0"/>
    <x v="19"/>
    <s v="Black"/>
    <x v="483"/>
    <d v="2003-04-01T00:00:00"/>
    <n v="2294.9899999999998"/>
    <n v="1229.4589000000001"/>
    <n v="7"/>
    <n v="8606.2123000000011"/>
  </r>
  <r>
    <x v="0"/>
    <x v="1"/>
    <x v="1"/>
    <s v="Top Sports Supply"/>
    <x v="1"/>
    <x v="12"/>
    <x v="25"/>
    <s v="Multi"/>
    <x v="481"/>
    <d v="2003-04-01T00:00:00"/>
    <n v="89.99"/>
    <n v="53.994"/>
    <n v="4"/>
    <n v="215.976"/>
  </r>
  <r>
    <x v="0"/>
    <x v="1"/>
    <x v="1"/>
    <s v="Top Sports Supply"/>
    <x v="1"/>
    <x v="12"/>
    <x v="25"/>
    <s v="Multi"/>
    <x v="456"/>
    <d v="2003-04-01T00:00:00"/>
    <n v="89.99"/>
    <n v="53.994"/>
    <n v="2"/>
    <n v="107.988"/>
  </r>
  <r>
    <x v="0"/>
    <x v="1"/>
    <x v="1"/>
    <s v="Top Sports Supply"/>
    <x v="2"/>
    <x v="2"/>
    <x v="38"/>
    <s v="Black"/>
    <x v="480"/>
    <d v="2003-04-01T00:00:00"/>
    <n v="348.76"/>
    <n v="209.256"/>
    <n v="3"/>
    <n v="627.76800000000003"/>
  </r>
  <r>
    <x v="0"/>
    <x v="1"/>
    <x v="1"/>
    <s v="Top Sports Supply"/>
    <x v="0"/>
    <x v="0"/>
    <x v="35"/>
    <s v="Black"/>
    <x v="455"/>
    <d v="2003-04-01T00:00:00"/>
    <n v="1079.99"/>
    <n v="647.99400000000003"/>
    <n v="3"/>
    <n v="1943.982"/>
  </r>
  <r>
    <x v="0"/>
    <x v="0"/>
    <x v="2"/>
    <s v="Great Bikes"/>
    <x v="0"/>
    <x v="0"/>
    <x v="35"/>
    <s v="Black"/>
    <x v="459"/>
    <d v="2003-04-01T00:00:00"/>
    <n v="1079.99"/>
    <n v="647.99400000000003"/>
    <n v="9"/>
    <n v="5831.9459999999999"/>
  </r>
  <r>
    <x v="0"/>
    <x v="0"/>
    <x v="2"/>
    <s v="Great Bikes"/>
    <x v="3"/>
    <x v="7"/>
    <x v="10"/>
    <s v="Blue"/>
    <x v="478"/>
    <d v="2003-04-01T00:00:00"/>
    <n v="34.99"/>
    <n v="20.186499999999999"/>
    <n v="3"/>
    <n v="60.5595"/>
  </r>
  <r>
    <x v="0"/>
    <x v="0"/>
    <x v="2"/>
    <s v="Great Bikes"/>
    <x v="2"/>
    <x v="8"/>
    <x v="26"/>
    <s v="Black"/>
    <x v="483"/>
    <d v="2003-04-01T00:00:00"/>
    <n v="60.744999999999997"/>
    <n v="36.447000000000003"/>
    <n v="2"/>
    <n v="72.894000000000005"/>
  </r>
  <r>
    <x v="0"/>
    <x v="0"/>
    <x v="2"/>
    <s v="Great Bikes"/>
    <x v="0"/>
    <x v="0"/>
    <x v="19"/>
    <s v="Black"/>
    <x v="455"/>
    <d v="2003-04-01T00:00:00"/>
    <n v="2294.9899999999998"/>
    <n v="1229.4589000000001"/>
    <n v="2"/>
    <n v="2458.9178000000002"/>
  </r>
  <r>
    <x v="0"/>
    <x v="0"/>
    <x v="2"/>
    <s v="Great Bikes"/>
    <x v="1"/>
    <x v="10"/>
    <x v="21"/>
    <s v="Black"/>
    <x v="476"/>
    <d v="2003-04-01T00:00:00"/>
    <n v="37.99"/>
    <n v="18.995000000000001"/>
    <n v="28"/>
    <n v="531.86"/>
  </r>
  <r>
    <x v="0"/>
    <x v="0"/>
    <x v="2"/>
    <s v="Great Bikes"/>
    <x v="2"/>
    <x v="8"/>
    <x v="36"/>
    <s v="Black"/>
    <x v="462"/>
    <d v="2003-04-01T00:00:00"/>
    <n v="236.02500000000001"/>
    <n v="141.61500000000001"/>
    <n v="2"/>
    <n v="283.23"/>
  </r>
  <r>
    <x v="0"/>
    <x v="0"/>
    <x v="2"/>
    <s v="Great Bikes"/>
    <x v="3"/>
    <x v="13"/>
    <x v="27"/>
    <m/>
    <x v="461"/>
    <d v="2003-04-01T00:00:00"/>
    <n v="19.989999999999998"/>
    <n v="11.994"/>
    <n v="7"/>
    <n v="83.957999999999998"/>
  </r>
  <r>
    <x v="0"/>
    <x v="0"/>
    <x v="2"/>
    <s v="Great Bikes"/>
    <x v="2"/>
    <x v="9"/>
    <x v="22"/>
    <m/>
    <x v="455"/>
    <d v="2003-04-01T00:00:00"/>
    <n v="61.92"/>
    <n v="33.774500000000003"/>
    <n v="4"/>
    <n v="135.09800000000001"/>
  </r>
  <r>
    <x v="0"/>
    <x v="0"/>
    <x v="2"/>
    <s v="Great Bikes"/>
    <x v="1"/>
    <x v="12"/>
    <x v="25"/>
    <s v="Multi"/>
    <x v="471"/>
    <d v="2003-04-01T00:00:00"/>
    <n v="89.99"/>
    <n v="53.994"/>
    <n v="1"/>
    <n v="53.994"/>
  </r>
  <r>
    <x v="0"/>
    <x v="0"/>
    <x v="2"/>
    <s v="Great Bikes"/>
    <x v="3"/>
    <x v="7"/>
    <x v="10"/>
    <s v="Black"/>
    <x v="458"/>
    <d v="2003-04-01T00:00:00"/>
    <n v="34.99"/>
    <n v="20.186499999999999"/>
    <n v="2"/>
    <n v="40.372999999999998"/>
  </r>
  <r>
    <x v="0"/>
    <x v="0"/>
    <x v="2"/>
    <s v="Great Bikes"/>
    <x v="0"/>
    <x v="0"/>
    <x v="19"/>
    <s v="Silver"/>
    <x v="458"/>
    <d v="2003-04-01T00:00:00"/>
    <n v="2319.9899999999998"/>
    <n v="1242.8517999999999"/>
    <n v="5"/>
    <n v="6214.259"/>
  </r>
  <r>
    <x v="0"/>
    <x v="0"/>
    <x v="2"/>
    <s v="Great Bikes"/>
    <x v="0"/>
    <x v="0"/>
    <x v="19"/>
    <s v="Black"/>
    <x v="484"/>
    <d v="2003-04-01T00:00:00"/>
    <n v="2294.9899999999998"/>
    <n v="1229.4589000000001"/>
    <n v="1"/>
    <n v="1229.4589000000001"/>
  </r>
  <r>
    <x v="0"/>
    <x v="0"/>
    <x v="2"/>
    <s v="Great Bikes"/>
    <x v="2"/>
    <x v="8"/>
    <x v="32"/>
    <s v="Black"/>
    <x v="480"/>
    <d v="2003-04-01T00:00:00"/>
    <n v="87.745000000000005"/>
    <n v="52.646999999999998"/>
    <n v="2"/>
    <n v="105.294"/>
  </r>
  <r>
    <x v="0"/>
    <x v="0"/>
    <x v="2"/>
    <s v="Great Bikes"/>
    <x v="1"/>
    <x v="4"/>
    <x v="5"/>
    <s v="Multi"/>
    <x v="459"/>
    <d v="2003-04-01T00:00:00"/>
    <n v="49.99"/>
    <n v="28.840399999999999"/>
    <n v="7"/>
    <n v="201.8828"/>
  </r>
  <r>
    <x v="0"/>
    <x v="0"/>
    <x v="2"/>
    <s v="Great Bikes"/>
    <x v="2"/>
    <x v="2"/>
    <x v="2"/>
    <s v="Silver"/>
    <x v="475"/>
    <d v="2003-04-01T00:00:00"/>
    <n v="1364.5"/>
    <n v="744.27269999999999"/>
    <n v="3"/>
    <n v="2232.8181"/>
  </r>
  <r>
    <x v="0"/>
    <x v="0"/>
    <x v="2"/>
    <s v="Great Bikes"/>
    <x v="1"/>
    <x v="5"/>
    <x v="6"/>
    <s v="Multi"/>
    <x v="478"/>
    <d v="2003-04-01T00:00:00"/>
    <n v="8.99"/>
    <n v="5.1864999999999997"/>
    <n v="5"/>
    <n v="25.932499999999997"/>
  </r>
  <r>
    <x v="0"/>
    <x v="0"/>
    <x v="2"/>
    <s v="Great Bikes"/>
    <x v="2"/>
    <x v="2"/>
    <x v="38"/>
    <s v="Black"/>
    <x v="456"/>
    <d v="2003-04-01T00:00:00"/>
    <n v="348.76"/>
    <n v="209.256"/>
    <n v="3"/>
    <n v="627.76800000000003"/>
  </r>
  <r>
    <x v="0"/>
    <x v="0"/>
    <x v="2"/>
    <s v="Great Bikes"/>
    <x v="1"/>
    <x v="4"/>
    <x v="5"/>
    <s v="Multi"/>
    <x v="463"/>
    <d v="2003-04-01T00:00:00"/>
    <n v="49.99"/>
    <n v="28.840399999999999"/>
    <n v="4"/>
    <n v="115.3616"/>
  </r>
  <r>
    <x v="0"/>
    <x v="0"/>
    <x v="2"/>
    <s v="Great Bikes"/>
    <x v="1"/>
    <x v="10"/>
    <x v="21"/>
    <s v="Black"/>
    <x v="484"/>
    <d v="2003-04-01T00:00:00"/>
    <n v="37.99"/>
    <n v="22.794"/>
    <n v="6"/>
    <n v="136.76400000000001"/>
  </r>
  <r>
    <x v="0"/>
    <x v="0"/>
    <x v="2"/>
    <s v="Great Bikes"/>
    <x v="0"/>
    <x v="0"/>
    <x v="35"/>
    <s v="Black"/>
    <x v="465"/>
    <d v="2003-04-01T00:00:00"/>
    <n v="1079.99"/>
    <n v="626.39419999999996"/>
    <n v="11"/>
    <n v="6890.3361999999997"/>
  </r>
  <r>
    <x v="0"/>
    <x v="0"/>
    <x v="2"/>
    <s v="Great Bikes"/>
    <x v="2"/>
    <x v="9"/>
    <x v="39"/>
    <m/>
    <x v="475"/>
    <d v="2003-04-01T00:00:00"/>
    <n v="120.27"/>
    <n v="65.601799999999997"/>
    <n v="5"/>
    <n v="328.00900000000001"/>
  </r>
  <r>
    <x v="0"/>
    <x v="0"/>
    <x v="2"/>
    <s v="Great Bikes"/>
    <x v="2"/>
    <x v="8"/>
    <x v="20"/>
    <s v="Black"/>
    <x v="465"/>
    <d v="2003-04-01T00:00:00"/>
    <n v="327.21499999999997"/>
    <n v="196.32900000000001"/>
    <n v="5"/>
    <n v="981.64499999999998"/>
  </r>
  <r>
    <x v="0"/>
    <x v="0"/>
    <x v="2"/>
    <s v="Great Bikes"/>
    <x v="2"/>
    <x v="8"/>
    <x v="34"/>
    <s v="Black"/>
    <x v="475"/>
    <d v="2003-04-01T00:00:00"/>
    <n v="209.02500000000001"/>
    <n v="125.41500000000001"/>
    <n v="4"/>
    <n v="501.66"/>
  </r>
  <r>
    <x v="0"/>
    <x v="0"/>
    <x v="2"/>
    <s v="Great Bikes"/>
    <x v="0"/>
    <x v="0"/>
    <x v="19"/>
    <s v="Silver"/>
    <x v="481"/>
    <d v="2003-04-01T00:00:00"/>
    <n v="2319.9899999999998"/>
    <n v="1242.8517999999999"/>
    <n v="4"/>
    <n v="4971.4071999999996"/>
  </r>
  <r>
    <x v="0"/>
    <x v="0"/>
    <x v="2"/>
    <s v="Great Bikes"/>
    <x v="0"/>
    <x v="0"/>
    <x v="19"/>
    <s v="Silver"/>
    <x v="477"/>
    <d v="2003-04-01T00:00:00"/>
    <n v="2319.9899999999998"/>
    <n v="1242.8517999999999"/>
    <n v="5"/>
    <n v="6214.259"/>
  </r>
  <r>
    <x v="0"/>
    <x v="0"/>
    <x v="2"/>
    <s v="Great Bikes"/>
    <x v="2"/>
    <x v="2"/>
    <x v="2"/>
    <s v="Black"/>
    <x v="461"/>
    <d v="2003-04-01T00:00:00"/>
    <n v="1349.6"/>
    <n v="736.14549999999997"/>
    <n v="3"/>
    <n v="2208.4364999999998"/>
  </r>
  <r>
    <x v="0"/>
    <x v="0"/>
    <x v="2"/>
    <s v="Great Bikes"/>
    <x v="1"/>
    <x v="10"/>
    <x v="21"/>
    <s v="Black"/>
    <x v="467"/>
    <d v="2003-04-01T00:00:00"/>
    <n v="37.99"/>
    <n v="22.034199999999998"/>
    <n v="14"/>
    <n v="308.47879999999998"/>
  </r>
  <r>
    <x v="0"/>
    <x v="0"/>
    <x v="2"/>
    <s v="Great Bikes"/>
    <x v="1"/>
    <x v="10"/>
    <x v="29"/>
    <s v="Black"/>
    <x v="484"/>
    <d v="2003-04-01T00:00:00"/>
    <n v="24.49"/>
    <n v="14.1289"/>
    <n v="5"/>
    <n v="70.644499999999994"/>
  </r>
  <r>
    <x v="0"/>
    <x v="0"/>
    <x v="2"/>
    <s v="Great Bikes"/>
    <x v="1"/>
    <x v="14"/>
    <x v="28"/>
    <s v="Black"/>
    <x v="468"/>
    <d v="2003-04-01T00:00:00"/>
    <n v="59.99"/>
    <n v="35.994"/>
    <n v="5"/>
    <n v="179.97"/>
  </r>
  <r>
    <x v="0"/>
    <x v="0"/>
    <x v="2"/>
    <s v="Great Bikes"/>
    <x v="3"/>
    <x v="7"/>
    <x v="10"/>
    <s v="Red"/>
    <x v="458"/>
    <d v="2003-04-01T00:00:00"/>
    <n v="34.99"/>
    <n v="20.186499999999999"/>
    <n v="5"/>
    <n v="100.93249999999999"/>
  </r>
  <r>
    <x v="0"/>
    <x v="0"/>
    <x v="2"/>
    <s v="Great Bikes"/>
    <x v="0"/>
    <x v="0"/>
    <x v="35"/>
    <s v="Black"/>
    <x v="461"/>
    <d v="2003-04-01T00:00:00"/>
    <n v="1079.99"/>
    <n v="647.99400000000003"/>
    <n v="5"/>
    <n v="3239.9700000000003"/>
  </r>
  <r>
    <x v="0"/>
    <x v="0"/>
    <x v="2"/>
    <s v="Great Bikes"/>
    <x v="1"/>
    <x v="11"/>
    <x v="24"/>
    <s v="Black"/>
    <x v="460"/>
    <d v="2003-04-01T00:00:00"/>
    <n v="74.989999999999995"/>
    <n v="44.994"/>
    <n v="2"/>
    <n v="89.988"/>
  </r>
  <r>
    <x v="0"/>
    <x v="0"/>
    <x v="2"/>
    <s v="Great Bikes"/>
    <x v="2"/>
    <x v="2"/>
    <x v="23"/>
    <s v="Black"/>
    <x v="457"/>
    <d v="2003-04-01T00:00:00"/>
    <n v="348.76"/>
    <n v="209.256"/>
    <n v="4"/>
    <n v="837.024"/>
  </r>
  <r>
    <x v="0"/>
    <x v="0"/>
    <x v="2"/>
    <s v="Great Bikes"/>
    <x v="1"/>
    <x v="11"/>
    <x v="24"/>
    <s v="Black"/>
    <x v="481"/>
    <d v="2003-04-01T00:00:00"/>
    <n v="74.989999999999995"/>
    <n v="44.994"/>
    <n v="6"/>
    <n v="269.964"/>
  </r>
  <r>
    <x v="0"/>
    <x v="0"/>
    <x v="2"/>
    <s v="Great Bikes"/>
    <x v="2"/>
    <x v="2"/>
    <x v="23"/>
    <s v="Black"/>
    <x v="464"/>
    <d v="2003-04-01T00:00:00"/>
    <n v="348.76"/>
    <n v="209.256"/>
    <n v="2"/>
    <n v="418.512"/>
  </r>
  <r>
    <x v="0"/>
    <x v="0"/>
    <x v="2"/>
    <s v="Great Bikes"/>
    <x v="0"/>
    <x v="0"/>
    <x v="35"/>
    <s v="Black"/>
    <x v="469"/>
    <d v="2003-04-01T00:00:00"/>
    <n v="1079.99"/>
    <n v="647.99400000000003"/>
    <n v="2"/>
    <n v="1295.9880000000001"/>
  </r>
  <r>
    <x v="0"/>
    <x v="0"/>
    <x v="4"/>
    <s v="World Bike Discount Store"/>
    <x v="1"/>
    <x v="11"/>
    <x v="24"/>
    <s v="Black"/>
    <x v="462"/>
    <d v="2003-04-01T00:00:00"/>
    <n v="74.989999999999995"/>
    <n v="44.994"/>
    <n v="1"/>
    <n v="44.994"/>
  </r>
  <r>
    <x v="0"/>
    <x v="1"/>
    <x v="1"/>
    <s v="Retail Mall"/>
    <x v="2"/>
    <x v="6"/>
    <x v="15"/>
    <s v="Yellow"/>
    <x v="461"/>
    <d v="2003-04-01T00:00:00"/>
    <n v="594.83000000000004"/>
    <n v="324.45269999999999"/>
    <n v="5"/>
    <n v="1622.2635"/>
  </r>
  <r>
    <x v="0"/>
    <x v="1"/>
    <x v="1"/>
    <s v="Retail Mall"/>
    <x v="2"/>
    <x v="6"/>
    <x v="11"/>
    <s v="Red"/>
    <x v="478"/>
    <d v="2003-04-01T00:00:00"/>
    <n v="1431.5"/>
    <n v="780.81820000000005"/>
    <n v="3"/>
    <n v="2342.4546"/>
  </r>
  <r>
    <x v="0"/>
    <x v="1"/>
    <x v="1"/>
    <s v="Retail Mall"/>
    <x v="0"/>
    <x v="3"/>
    <x v="3"/>
    <s v="Red"/>
    <x v="467"/>
    <d v="2003-04-01T00:00:00"/>
    <n v="782.99"/>
    <n v="469.79399999999998"/>
    <n v="4"/>
    <n v="1879.1759999999999"/>
  </r>
  <r>
    <x v="0"/>
    <x v="1"/>
    <x v="1"/>
    <s v="Retail Mall"/>
    <x v="0"/>
    <x v="3"/>
    <x v="3"/>
    <s v="Black"/>
    <x v="461"/>
    <d v="2003-04-01T00:00:00"/>
    <n v="782.99"/>
    <n v="469.79399999999998"/>
    <n v="10"/>
    <n v="4697.9399999999996"/>
  </r>
  <r>
    <x v="0"/>
    <x v="1"/>
    <x v="1"/>
    <s v="Retail Mall"/>
    <x v="1"/>
    <x v="4"/>
    <x v="5"/>
    <s v="Multi"/>
    <x v="463"/>
    <d v="2003-04-01T00:00:00"/>
    <n v="49.99"/>
    <n v="28.840399999999999"/>
    <n v="3"/>
    <n v="86.521199999999993"/>
  </r>
  <r>
    <x v="0"/>
    <x v="1"/>
    <x v="1"/>
    <s v="Retail Mall"/>
    <x v="1"/>
    <x v="11"/>
    <x v="24"/>
    <s v="Black"/>
    <x v="457"/>
    <d v="2003-04-01T00:00:00"/>
    <n v="74.989999999999995"/>
    <n v="44.994"/>
    <n v="5"/>
    <n v="224.97"/>
  </r>
  <r>
    <x v="0"/>
    <x v="1"/>
    <x v="1"/>
    <s v="Retail Mall"/>
    <x v="0"/>
    <x v="3"/>
    <x v="17"/>
    <s v="Yellow"/>
    <x v="463"/>
    <d v="2003-04-01T00:00:00"/>
    <n v="1120.49"/>
    <n v="600.26250000000005"/>
    <n v="5"/>
    <n v="3001.3125"/>
  </r>
  <r>
    <x v="0"/>
    <x v="1"/>
    <x v="1"/>
    <s v="Retail Mall"/>
    <x v="0"/>
    <x v="3"/>
    <x v="12"/>
    <s v="Black"/>
    <x v="471"/>
    <d v="2003-04-01T00:00:00"/>
    <n v="2443.35"/>
    <n v="1308.9375"/>
    <n v="1"/>
    <n v="1308.9375"/>
  </r>
  <r>
    <x v="0"/>
    <x v="1"/>
    <x v="1"/>
    <s v="Retail Mall"/>
    <x v="2"/>
    <x v="8"/>
    <x v="13"/>
    <s v="Black"/>
    <x v="476"/>
    <d v="2003-04-01T00:00:00"/>
    <n v="330.06"/>
    <n v="198.036"/>
    <n v="3"/>
    <n v="594.10799999999995"/>
  </r>
  <r>
    <x v="0"/>
    <x v="1"/>
    <x v="1"/>
    <s v="Retail Mall"/>
    <x v="2"/>
    <x v="6"/>
    <x v="8"/>
    <s v="Red"/>
    <x v="467"/>
    <d v="2003-04-01T00:00:00"/>
    <n v="337.22"/>
    <n v="202.33199999999999"/>
    <n v="4"/>
    <n v="809.32799999999997"/>
  </r>
  <r>
    <x v="0"/>
    <x v="1"/>
    <x v="1"/>
    <s v="Retail Mall"/>
    <x v="1"/>
    <x v="4"/>
    <x v="5"/>
    <s v="Multi"/>
    <x v="467"/>
    <d v="2003-04-01T00:00:00"/>
    <n v="49.99"/>
    <n v="28.840399999999999"/>
    <n v="10"/>
    <n v="288.404"/>
  </r>
  <r>
    <x v="0"/>
    <x v="1"/>
    <x v="1"/>
    <s v="Retail Mall"/>
    <x v="1"/>
    <x v="11"/>
    <x v="24"/>
    <s v="Black"/>
    <x v="463"/>
    <d v="2003-04-01T00:00:00"/>
    <n v="74.989999999999995"/>
    <n v="44.994"/>
    <n v="8"/>
    <n v="359.952"/>
  </r>
  <r>
    <x v="0"/>
    <x v="1"/>
    <x v="1"/>
    <s v="Retail Mall"/>
    <x v="0"/>
    <x v="3"/>
    <x v="3"/>
    <s v="Black"/>
    <x v="462"/>
    <d v="2003-04-01T00:00:00"/>
    <n v="782.99"/>
    <n v="469.79399999999998"/>
    <n v="1"/>
    <n v="469.79399999999998"/>
  </r>
  <r>
    <x v="0"/>
    <x v="1"/>
    <x v="1"/>
    <s v="Retail Mall"/>
    <x v="0"/>
    <x v="3"/>
    <x v="12"/>
    <s v="Red"/>
    <x v="475"/>
    <d v="2003-04-01T00:00:00"/>
    <n v="2443.35"/>
    <n v="1466.01"/>
    <n v="6"/>
    <n v="8796.06"/>
  </r>
  <r>
    <x v="0"/>
    <x v="1"/>
    <x v="1"/>
    <s v="Retail Mall"/>
    <x v="1"/>
    <x v="14"/>
    <x v="28"/>
    <s v="Black"/>
    <x v="455"/>
    <d v="2003-04-01T00:00:00"/>
    <n v="59.99"/>
    <n v="34.794199999999996"/>
    <n v="11"/>
    <n v="382.73619999999994"/>
  </r>
  <r>
    <x v="0"/>
    <x v="1"/>
    <x v="1"/>
    <s v="Retail Mall"/>
    <x v="2"/>
    <x v="6"/>
    <x v="8"/>
    <s v="Red"/>
    <x v="480"/>
    <d v="2003-04-01T00:00:00"/>
    <n v="337.22"/>
    <n v="202.33199999999999"/>
    <n v="2"/>
    <n v="404.66399999999999"/>
  </r>
  <r>
    <x v="0"/>
    <x v="1"/>
    <x v="1"/>
    <s v="Retail Mall"/>
    <x v="2"/>
    <x v="6"/>
    <x v="8"/>
    <s v="Red"/>
    <x v="474"/>
    <d v="2003-04-01T00:00:00"/>
    <n v="337.22"/>
    <n v="202.33199999999999"/>
    <n v="3"/>
    <n v="606.99599999999998"/>
  </r>
  <r>
    <x v="0"/>
    <x v="1"/>
    <x v="1"/>
    <s v="Retail Mall"/>
    <x v="1"/>
    <x v="11"/>
    <x v="24"/>
    <s v="Black"/>
    <x v="468"/>
    <d v="2003-04-01T00:00:00"/>
    <n v="74.989999999999995"/>
    <n v="44.994"/>
    <n v="3"/>
    <n v="134.982"/>
  </r>
  <r>
    <x v="0"/>
    <x v="1"/>
    <x v="1"/>
    <s v="Retail Mall"/>
    <x v="1"/>
    <x v="4"/>
    <x v="5"/>
    <s v="Multi"/>
    <x v="482"/>
    <d v="2003-04-01T00:00:00"/>
    <n v="49.99"/>
    <n v="28.840399999999999"/>
    <n v="6"/>
    <n v="173.04239999999999"/>
  </r>
  <r>
    <x v="0"/>
    <x v="1"/>
    <x v="1"/>
    <s v="Retail Mall"/>
    <x v="0"/>
    <x v="3"/>
    <x v="3"/>
    <s v="Black"/>
    <x v="457"/>
    <d v="2003-04-01T00:00:00"/>
    <n v="782.99"/>
    <n v="469.79399999999998"/>
    <n v="5"/>
    <n v="2348.9699999999998"/>
  </r>
  <r>
    <x v="0"/>
    <x v="1"/>
    <x v="1"/>
    <s v="Retail Mall"/>
    <x v="2"/>
    <x v="6"/>
    <x v="15"/>
    <s v="Yellow"/>
    <x v="467"/>
    <d v="2003-04-01T00:00:00"/>
    <n v="594.83000000000004"/>
    <n v="324.45269999999999"/>
    <n v="3"/>
    <n v="973.35809999999992"/>
  </r>
  <r>
    <x v="0"/>
    <x v="1"/>
    <x v="1"/>
    <s v="Retail Mall"/>
    <x v="0"/>
    <x v="3"/>
    <x v="17"/>
    <s v="Yellow"/>
    <x v="480"/>
    <d v="2003-04-01T00:00:00"/>
    <n v="1120.49"/>
    <n v="600.26250000000005"/>
    <n v="3"/>
    <n v="1800.7875000000001"/>
  </r>
  <r>
    <x v="0"/>
    <x v="1"/>
    <x v="1"/>
    <s v="Retail Mall"/>
    <x v="1"/>
    <x v="12"/>
    <x v="25"/>
    <s v="Multi"/>
    <x v="459"/>
    <d v="2003-04-01T00:00:00"/>
    <n v="89.99"/>
    <n v="53.994"/>
    <n v="5"/>
    <n v="269.97000000000003"/>
  </r>
  <r>
    <x v="0"/>
    <x v="1"/>
    <x v="1"/>
    <s v="Retail Mall"/>
    <x v="2"/>
    <x v="8"/>
    <x v="14"/>
    <s v="Black"/>
    <x v="457"/>
    <d v="2003-04-01T00:00:00"/>
    <n v="248.38499999999999"/>
    <n v="149.03100000000001"/>
    <n v="2"/>
    <n v="298.06200000000001"/>
  </r>
  <r>
    <x v="0"/>
    <x v="1"/>
    <x v="1"/>
    <s v="Retail Mall"/>
    <x v="0"/>
    <x v="3"/>
    <x v="17"/>
    <s v="Yellow"/>
    <x v="465"/>
    <d v="2003-04-01T00:00:00"/>
    <n v="1120.49"/>
    <n v="600.26250000000005"/>
    <n v="3"/>
    <n v="1800.7875000000001"/>
  </r>
  <r>
    <x v="0"/>
    <x v="1"/>
    <x v="1"/>
    <s v="Retail Mall"/>
    <x v="3"/>
    <x v="7"/>
    <x v="10"/>
    <s v="Blue"/>
    <x v="470"/>
    <d v="2003-04-01T00:00:00"/>
    <n v="34.99"/>
    <n v="20.186499999999999"/>
    <n v="9"/>
    <n v="181.67849999999999"/>
  </r>
  <r>
    <x v="0"/>
    <x v="1"/>
    <x v="1"/>
    <s v="Retail Mall"/>
    <x v="3"/>
    <x v="7"/>
    <x v="10"/>
    <s v="Black"/>
    <x v="470"/>
    <d v="2003-04-01T00:00:00"/>
    <n v="34.99"/>
    <n v="20.186499999999999"/>
    <n v="2"/>
    <n v="40.372999999999998"/>
  </r>
  <r>
    <x v="0"/>
    <x v="1"/>
    <x v="1"/>
    <s v="Retail Mall"/>
    <x v="2"/>
    <x v="6"/>
    <x v="15"/>
    <s v="Yellow"/>
    <x v="465"/>
    <d v="2003-04-01T00:00:00"/>
    <n v="594.83000000000004"/>
    <n v="324.45269999999999"/>
    <n v="3"/>
    <n v="973.35809999999992"/>
  </r>
  <r>
    <x v="0"/>
    <x v="1"/>
    <x v="1"/>
    <s v="Retail Mall"/>
    <x v="0"/>
    <x v="3"/>
    <x v="3"/>
    <s v="Red"/>
    <x v="459"/>
    <d v="2003-04-01T00:00:00"/>
    <n v="782.99"/>
    <n v="469.79399999999998"/>
    <n v="9"/>
    <n v="4228.1459999999997"/>
  </r>
  <r>
    <x v="0"/>
    <x v="1"/>
    <x v="1"/>
    <s v="Retail Mall"/>
    <x v="0"/>
    <x v="3"/>
    <x v="3"/>
    <s v="Red"/>
    <x v="460"/>
    <d v="2003-04-01T00:00:00"/>
    <n v="782.99"/>
    <n v="469.79399999999998"/>
    <n v="4"/>
    <n v="1879.1759999999999"/>
  </r>
  <r>
    <x v="0"/>
    <x v="1"/>
    <x v="1"/>
    <s v="Retail Mall"/>
    <x v="1"/>
    <x v="12"/>
    <x v="25"/>
    <s v="Multi"/>
    <x v="464"/>
    <d v="2003-04-01T00:00:00"/>
    <n v="89.99"/>
    <n v="53.994"/>
    <n v="3"/>
    <n v="161.982"/>
  </r>
  <r>
    <x v="0"/>
    <x v="1"/>
    <x v="1"/>
    <s v="Retail Mall"/>
    <x v="0"/>
    <x v="3"/>
    <x v="12"/>
    <s v="Black"/>
    <x v="466"/>
    <d v="2003-04-01T00:00:00"/>
    <n v="2443.35"/>
    <n v="1308.9375"/>
    <n v="2"/>
    <n v="2617.875"/>
  </r>
  <r>
    <x v="0"/>
    <x v="1"/>
    <x v="1"/>
    <s v="Retail Mall"/>
    <x v="2"/>
    <x v="6"/>
    <x v="8"/>
    <s v="Red"/>
    <x v="480"/>
    <d v="2003-04-01T00:00:00"/>
    <n v="337.22"/>
    <n v="202.33199999999999"/>
    <n v="2"/>
    <n v="404.66399999999999"/>
  </r>
  <r>
    <x v="0"/>
    <x v="1"/>
    <x v="1"/>
    <s v="Retail Mall"/>
    <x v="2"/>
    <x v="6"/>
    <x v="11"/>
    <s v="Black"/>
    <x v="469"/>
    <d v="2003-04-01T00:00:00"/>
    <n v="1431.5"/>
    <n v="780.81820000000005"/>
    <n v="5"/>
    <n v="3904.0910000000003"/>
  </r>
  <r>
    <x v="0"/>
    <x v="1"/>
    <x v="1"/>
    <s v="Retail Mall"/>
    <x v="0"/>
    <x v="3"/>
    <x v="12"/>
    <s v="Red"/>
    <x v="476"/>
    <d v="2003-04-01T00:00:00"/>
    <n v="2443.35"/>
    <n v="1466.01"/>
    <n v="8"/>
    <n v="11728.08"/>
  </r>
  <r>
    <x v="0"/>
    <x v="1"/>
    <x v="1"/>
    <s v="Retail Mall"/>
    <x v="1"/>
    <x v="10"/>
    <x v="29"/>
    <s v="Black"/>
    <x v="457"/>
    <d v="2003-04-01T00:00:00"/>
    <n v="24.49"/>
    <n v="14.1289"/>
    <n v="4"/>
    <n v="56.515599999999999"/>
  </r>
  <r>
    <x v="0"/>
    <x v="1"/>
    <x v="1"/>
    <s v="Retail Mall"/>
    <x v="1"/>
    <x v="10"/>
    <x v="29"/>
    <s v="Black"/>
    <x v="463"/>
    <d v="2003-04-01T00:00:00"/>
    <n v="24.49"/>
    <n v="14.1289"/>
    <n v="2"/>
    <n v="28.2578"/>
  </r>
  <r>
    <x v="0"/>
    <x v="1"/>
    <x v="1"/>
    <s v="Retail Mall"/>
    <x v="0"/>
    <x v="3"/>
    <x v="12"/>
    <s v="Black"/>
    <x v="473"/>
    <d v="2003-04-01T00:00:00"/>
    <n v="2443.35"/>
    <n v="1308.9375"/>
    <n v="1"/>
    <n v="1308.9375"/>
  </r>
  <r>
    <x v="0"/>
    <x v="1"/>
    <x v="1"/>
    <s v="Retail Mall"/>
    <x v="1"/>
    <x v="5"/>
    <x v="6"/>
    <s v="Multi"/>
    <x v="479"/>
    <d v="2003-04-01T00:00:00"/>
    <n v="8.99"/>
    <n v="5.1864999999999997"/>
    <n v="10"/>
    <n v="51.864999999999995"/>
  </r>
  <r>
    <x v="0"/>
    <x v="1"/>
    <x v="1"/>
    <s v="Retail Mall"/>
    <x v="0"/>
    <x v="3"/>
    <x v="3"/>
    <s v="Red"/>
    <x v="466"/>
    <d v="2003-04-01T00:00:00"/>
    <n v="782.99"/>
    <n v="469.79399999999998"/>
    <n v="6"/>
    <n v="2818.7640000000001"/>
  </r>
  <r>
    <x v="0"/>
    <x v="1"/>
    <x v="1"/>
    <s v="Retail Mall"/>
    <x v="3"/>
    <x v="15"/>
    <x v="30"/>
    <m/>
    <x v="470"/>
    <d v="2003-04-01T00:00:00"/>
    <n v="25"/>
    <n v="15"/>
    <n v="4"/>
    <n v="60"/>
  </r>
  <r>
    <x v="0"/>
    <x v="1"/>
    <x v="1"/>
    <s v="Retail Mall"/>
    <x v="0"/>
    <x v="3"/>
    <x v="17"/>
    <s v="Yellow"/>
    <x v="473"/>
    <d v="2003-04-01T00:00:00"/>
    <n v="1120.49"/>
    <n v="600.26250000000005"/>
    <n v="5"/>
    <n v="3001.3125"/>
  </r>
  <r>
    <x v="0"/>
    <x v="1"/>
    <x v="1"/>
    <s v="Retail Mall"/>
    <x v="1"/>
    <x v="14"/>
    <x v="28"/>
    <s v="Black"/>
    <x v="460"/>
    <d v="2003-04-01T00:00:00"/>
    <n v="59.99"/>
    <n v="35.994"/>
    <n v="6"/>
    <n v="215.964"/>
  </r>
  <r>
    <x v="0"/>
    <x v="1"/>
    <x v="1"/>
    <s v="Retail Mall"/>
    <x v="2"/>
    <x v="8"/>
    <x v="18"/>
    <s v="Black"/>
    <x v="464"/>
    <d v="2003-04-01T00:00:00"/>
    <n v="112.565"/>
    <n v="67.539000000000001"/>
    <n v="3"/>
    <n v="202.61700000000002"/>
  </r>
  <r>
    <x v="0"/>
    <x v="1"/>
    <x v="1"/>
    <s v="Retail Mall"/>
    <x v="0"/>
    <x v="3"/>
    <x v="12"/>
    <s v="Red"/>
    <x v="475"/>
    <d v="2003-04-01T00:00:00"/>
    <n v="2443.35"/>
    <n v="1466.01"/>
    <n v="4"/>
    <n v="5864.04"/>
  </r>
  <r>
    <x v="0"/>
    <x v="1"/>
    <x v="1"/>
    <s v="Retail Mall"/>
    <x v="0"/>
    <x v="3"/>
    <x v="3"/>
    <s v="Red"/>
    <x v="462"/>
    <d v="2003-04-01T00:00:00"/>
    <n v="782.99"/>
    <n v="454.13420000000002"/>
    <n v="12"/>
    <n v="5449.6104000000005"/>
  </r>
  <r>
    <x v="0"/>
    <x v="1"/>
    <x v="1"/>
    <s v="Retail Mall"/>
    <x v="1"/>
    <x v="14"/>
    <x v="28"/>
    <s v="Black"/>
    <x v="465"/>
    <d v="2003-04-01T00:00:00"/>
    <n v="59.99"/>
    <n v="35.994"/>
    <n v="1"/>
    <n v="35.994"/>
  </r>
  <r>
    <x v="0"/>
    <x v="1"/>
    <x v="1"/>
    <s v="Retail Mall"/>
    <x v="1"/>
    <x v="12"/>
    <x v="25"/>
    <s v="Multi"/>
    <x v="484"/>
    <d v="2003-04-01T00:00:00"/>
    <n v="89.99"/>
    <n v="53.994"/>
    <n v="4"/>
    <n v="215.976"/>
  </r>
  <r>
    <x v="0"/>
    <x v="1"/>
    <x v="1"/>
    <s v="Retail Mall"/>
    <x v="2"/>
    <x v="6"/>
    <x v="8"/>
    <s v="Black"/>
    <x v="461"/>
    <d v="2003-04-01T00:00:00"/>
    <n v="337.22"/>
    <n v="183.93819999999999"/>
    <n v="3"/>
    <n v="551.81459999999993"/>
  </r>
  <r>
    <x v="0"/>
    <x v="1"/>
    <x v="1"/>
    <s v="Retail Mall"/>
    <x v="2"/>
    <x v="6"/>
    <x v="8"/>
    <s v="Black"/>
    <x v="459"/>
    <d v="2003-04-01T00:00:00"/>
    <n v="337.22"/>
    <n v="183.93819999999999"/>
    <n v="5"/>
    <n v="919.69100000000003"/>
  </r>
  <r>
    <x v="0"/>
    <x v="1"/>
    <x v="1"/>
    <s v="Retail Mall"/>
    <x v="2"/>
    <x v="6"/>
    <x v="8"/>
    <s v="Black"/>
    <x v="456"/>
    <d v="2003-04-01T00:00:00"/>
    <n v="337.22"/>
    <n v="183.93819999999999"/>
    <n v="1"/>
    <n v="183.93819999999999"/>
  </r>
  <r>
    <x v="0"/>
    <x v="1"/>
    <x v="1"/>
    <s v="Retail Mall"/>
    <x v="3"/>
    <x v="7"/>
    <x v="10"/>
    <s v="Red"/>
    <x v="472"/>
    <d v="2003-04-01T00:00:00"/>
    <n v="34.99"/>
    <n v="20.186499999999999"/>
    <n v="3"/>
    <n v="60.5595"/>
  </r>
  <r>
    <x v="0"/>
    <x v="1"/>
    <x v="1"/>
    <s v="Retail Mall"/>
    <x v="1"/>
    <x v="10"/>
    <x v="29"/>
    <s v="Black"/>
    <x v="485"/>
    <d v="2003-04-01T00:00:00"/>
    <n v="24.49"/>
    <n v="14.1289"/>
    <n v="2"/>
    <n v="28.2578"/>
  </r>
  <r>
    <x v="0"/>
    <x v="1"/>
    <x v="1"/>
    <s v="Retail Mall"/>
    <x v="3"/>
    <x v="13"/>
    <x v="27"/>
    <m/>
    <x v="478"/>
    <d v="2003-04-01T00:00:00"/>
    <n v="19.989999999999998"/>
    <n v="11.994"/>
    <n v="2"/>
    <n v="23.988"/>
  </r>
  <r>
    <x v="0"/>
    <x v="1"/>
    <x v="1"/>
    <s v="Retail Mall"/>
    <x v="0"/>
    <x v="3"/>
    <x v="3"/>
    <s v="Black"/>
    <x v="478"/>
    <d v="2003-04-01T00:00:00"/>
    <n v="782.99"/>
    <n v="469.79399999999998"/>
    <n v="3"/>
    <n v="1409.3820000000001"/>
  </r>
  <r>
    <x v="0"/>
    <x v="1"/>
    <x v="1"/>
    <s v="Retail Mall"/>
    <x v="2"/>
    <x v="6"/>
    <x v="15"/>
    <s v="Yellow"/>
    <x v="476"/>
    <d v="2003-04-01T00:00:00"/>
    <n v="594.83000000000004"/>
    <n v="324.45269999999999"/>
    <n v="3"/>
    <n v="973.35809999999992"/>
  </r>
  <r>
    <x v="0"/>
    <x v="1"/>
    <x v="1"/>
    <s v="Retail Mall"/>
    <x v="2"/>
    <x v="9"/>
    <x v="16"/>
    <m/>
    <x v="462"/>
    <d v="2003-04-01T00:00:00"/>
    <n v="120.27"/>
    <n v="65.601799999999997"/>
    <n v="1"/>
    <n v="65.601799999999997"/>
  </r>
  <r>
    <x v="0"/>
    <x v="1"/>
    <x v="1"/>
    <s v="Retail Mall"/>
    <x v="2"/>
    <x v="6"/>
    <x v="11"/>
    <s v="Red"/>
    <x v="467"/>
    <d v="2003-04-01T00:00:00"/>
    <n v="1431.5"/>
    <n v="780.81820000000005"/>
    <n v="4"/>
    <n v="3123.2728000000002"/>
  </r>
  <r>
    <x v="0"/>
    <x v="0"/>
    <x v="5"/>
    <s v="Futuristic Sport Distributors"/>
    <x v="0"/>
    <x v="3"/>
    <x v="3"/>
    <s v="Red"/>
    <x v="471"/>
    <d v="2003-04-01T00:00:00"/>
    <n v="782.99"/>
    <n v="469.79399999999998"/>
    <n v="6"/>
    <n v="2818.7640000000001"/>
  </r>
  <r>
    <x v="0"/>
    <x v="0"/>
    <x v="5"/>
    <s v="Futuristic Sport Distributors"/>
    <x v="1"/>
    <x v="12"/>
    <x v="25"/>
    <s v="Multi"/>
    <x v="478"/>
    <d v="2003-04-01T00:00:00"/>
    <n v="89.99"/>
    <n v="53.994"/>
    <n v="6"/>
    <n v="323.964"/>
  </r>
  <r>
    <x v="0"/>
    <x v="0"/>
    <x v="5"/>
    <s v="Futuristic Sport Distributors"/>
    <x v="0"/>
    <x v="3"/>
    <x v="3"/>
    <s v="Red"/>
    <x v="468"/>
    <d v="2003-04-01T00:00:00"/>
    <n v="782.99"/>
    <n v="454.13420000000002"/>
    <n v="11"/>
    <n v="4995.4762000000001"/>
  </r>
  <r>
    <x v="0"/>
    <x v="0"/>
    <x v="5"/>
    <s v="Futuristic Sport Distributors"/>
    <x v="3"/>
    <x v="7"/>
    <x v="10"/>
    <s v="Red"/>
    <x v="471"/>
    <d v="2003-04-01T00:00:00"/>
    <n v="34.99"/>
    <n v="20.186499999999999"/>
    <n v="2"/>
    <n v="40.372999999999998"/>
  </r>
  <r>
    <x v="0"/>
    <x v="0"/>
    <x v="5"/>
    <s v="Futuristic Sport Distributors"/>
    <x v="1"/>
    <x v="14"/>
    <x v="28"/>
    <s v="Black"/>
    <x v="472"/>
    <d v="2003-04-01T00:00:00"/>
    <n v="59.99"/>
    <n v="35.994"/>
    <n v="2"/>
    <n v="71.988"/>
  </r>
  <r>
    <x v="0"/>
    <x v="0"/>
    <x v="5"/>
    <s v="Futuristic Sport Distributors"/>
    <x v="3"/>
    <x v="15"/>
    <x v="30"/>
    <m/>
    <x v="480"/>
    <d v="2003-04-01T00:00:00"/>
    <n v="25"/>
    <n v="15"/>
    <n v="2"/>
    <n v="30"/>
  </r>
  <r>
    <x v="0"/>
    <x v="0"/>
    <x v="5"/>
    <s v="Futuristic Sport Distributors"/>
    <x v="1"/>
    <x v="11"/>
    <x v="24"/>
    <s v="Black"/>
    <x v="473"/>
    <d v="2003-04-01T00:00:00"/>
    <n v="74.989999999999995"/>
    <n v="44.994"/>
    <n v="8"/>
    <n v="359.952"/>
  </r>
  <r>
    <x v="0"/>
    <x v="0"/>
    <x v="5"/>
    <s v="Futuristic Sport Distributors"/>
    <x v="2"/>
    <x v="6"/>
    <x v="8"/>
    <s v="Red"/>
    <x v="483"/>
    <d v="2003-04-01T00:00:00"/>
    <n v="337.22"/>
    <n v="202.33199999999999"/>
    <n v="1"/>
    <n v="202.33199999999999"/>
  </r>
  <r>
    <x v="0"/>
    <x v="0"/>
    <x v="5"/>
    <s v="Futuristic Sport Distributors"/>
    <x v="0"/>
    <x v="3"/>
    <x v="3"/>
    <s v="Black"/>
    <x v="483"/>
    <d v="2003-04-01T00:00:00"/>
    <n v="782.99"/>
    <n v="469.79399999999998"/>
    <n v="1"/>
    <n v="469.79399999999998"/>
  </r>
  <r>
    <x v="0"/>
    <x v="0"/>
    <x v="5"/>
    <s v="Futuristic Sport Distributors"/>
    <x v="2"/>
    <x v="6"/>
    <x v="8"/>
    <s v="Red"/>
    <x v="483"/>
    <d v="2003-04-01T00:00:00"/>
    <n v="337.22"/>
    <n v="202.33199999999999"/>
    <n v="2"/>
    <n v="404.66399999999999"/>
  </r>
  <r>
    <x v="0"/>
    <x v="0"/>
    <x v="5"/>
    <s v="Futuristic Sport Distributors"/>
    <x v="0"/>
    <x v="3"/>
    <x v="3"/>
    <s v="Red"/>
    <x v="457"/>
    <d v="2003-04-01T00:00:00"/>
    <n v="782.99"/>
    <n v="469.79399999999998"/>
    <n v="7"/>
    <n v="3288.558"/>
  </r>
  <r>
    <x v="0"/>
    <x v="0"/>
    <x v="5"/>
    <s v="Futuristic Sport Distributors"/>
    <x v="1"/>
    <x v="4"/>
    <x v="5"/>
    <s v="Multi"/>
    <x v="483"/>
    <d v="2003-04-01T00:00:00"/>
    <n v="49.99"/>
    <n v="28.840399999999999"/>
    <n v="3"/>
    <n v="86.521199999999993"/>
  </r>
  <r>
    <x v="0"/>
    <x v="0"/>
    <x v="5"/>
    <s v="Futuristic Sport Distributors"/>
    <x v="0"/>
    <x v="3"/>
    <x v="3"/>
    <s v="Black"/>
    <x v="483"/>
    <d v="2003-04-01T00:00:00"/>
    <n v="782.99"/>
    <n v="469.79399999999998"/>
    <n v="2"/>
    <n v="939.58799999999997"/>
  </r>
  <r>
    <x v="0"/>
    <x v="0"/>
    <x v="5"/>
    <s v="Futuristic Sport Distributors"/>
    <x v="1"/>
    <x v="14"/>
    <x v="28"/>
    <s v="Black"/>
    <x v="483"/>
    <d v="2003-04-01T00:00:00"/>
    <n v="59.99"/>
    <n v="35.994"/>
    <n v="5"/>
    <n v="179.97"/>
  </r>
  <r>
    <x v="0"/>
    <x v="0"/>
    <x v="5"/>
    <s v="Futuristic Sport Distributors"/>
    <x v="2"/>
    <x v="8"/>
    <x v="13"/>
    <s v="Black"/>
    <x v="467"/>
    <d v="2003-04-01T00:00:00"/>
    <n v="330.06"/>
    <n v="198.036"/>
    <n v="3"/>
    <n v="594.10799999999995"/>
  </r>
  <r>
    <x v="0"/>
    <x v="0"/>
    <x v="5"/>
    <s v="Futuristic Sport Distributors"/>
    <x v="0"/>
    <x v="3"/>
    <x v="12"/>
    <s v="Red"/>
    <x v="473"/>
    <d v="2003-04-01T00:00:00"/>
    <n v="2443.35"/>
    <n v="1466.01"/>
    <n v="3"/>
    <n v="4398.03"/>
  </r>
  <r>
    <x v="0"/>
    <x v="0"/>
    <x v="5"/>
    <s v="Futuristic Sport Distributors"/>
    <x v="2"/>
    <x v="6"/>
    <x v="8"/>
    <s v="Red"/>
    <x v="467"/>
    <d v="2003-04-01T00:00:00"/>
    <n v="337.22"/>
    <n v="202.33199999999999"/>
    <n v="1"/>
    <n v="202.33199999999999"/>
  </r>
  <r>
    <x v="0"/>
    <x v="0"/>
    <x v="5"/>
    <s v="Futuristic Sport Distributors"/>
    <x v="2"/>
    <x v="6"/>
    <x v="15"/>
    <s v="Yellow"/>
    <x v="473"/>
    <d v="2003-04-01T00:00:00"/>
    <n v="594.83000000000004"/>
    <n v="324.45269999999999"/>
    <n v="4"/>
    <n v="1297.8108"/>
  </r>
  <r>
    <x v="0"/>
    <x v="0"/>
    <x v="5"/>
    <s v="Futuristic Sport Distributors"/>
    <x v="0"/>
    <x v="3"/>
    <x v="3"/>
    <s v="Black"/>
    <x v="460"/>
    <d v="2003-04-01T00:00:00"/>
    <n v="782.99"/>
    <n v="469.79399999999998"/>
    <n v="1"/>
    <n v="469.79399999999998"/>
  </r>
  <r>
    <x v="0"/>
    <x v="0"/>
    <x v="5"/>
    <s v="Futuristic Sport Distributors"/>
    <x v="0"/>
    <x v="3"/>
    <x v="3"/>
    <s v="Black"/>
    <x v="465"/>
    <d v="2003-04-01T00:00:00"/>
    <n v="782.99"/>
    <n v="469.79399999999998"/>
    <n v="2"/>
    <n v="939.58799999999997"/>
  </r>
  <r>
    <x v="0"/>
    <x v="0"/>
    <x v="5"/>
    <s v="Futuristic Sport Distributors"/>
    <x v="0"/>
    <x v="3"/>
    <x v="17"/>
    <s v="Yellow"/>
    <x v="482"/>
    <d v="2003-04-01T00:00:00"/>
    <n v="1120.49"/>
    <n v="600.26250000000005"/>
    <n v="3"/>
    <n v="1800.7875000000001"/>
  </r>
  <r>
    <x v="0"/>
    <x v="0"/>
    <x v="5"/>
    <s v="Futuristic Sport Distributors"/>
    <x v="1"/>
    <x v="4"/>
    <x v="5"/>
    <s v="Multi"/>
    <x v="457"/>
    <d v="2003-04-01T00:00:00"/>
    <n v="49.99"/>
    <n v="28.840399999999999"/>
    <n v="5"/>
    <n v="144.202"/>
  </r>
  <r>
    <x v="0"/>
    <x v="0"/>
    <x v="5"/>
    <s v="Futuristic Sport Distributors"/>
    <x v="1"/>
    <x v="14"/>
    <x v="28"/>
    <s v="Black"/>
    <x v="484"/>
    <d v="2003-04-01T00:00:00"/>
    <n v="59.99"/>
    <n v="35.994"/>
    <n v="3"/>
    <n v="107.982"/>
  </r>
  <r>
    <x v="0"/>
    <x v="0"/>
    <x v="5"/>
    <s v="Futuristic Sport Distributors"/>
    <x v="1"/>
    <x v="12"/>
    <x v="25"/>
    <s v="Multi"/>
    <x v="478"/>
    <d v="2003-04-01T00:00:00"/>
    <n v="89.99"/>
    <n v="53.994"/>
    <n v="5"/>
    <n v="269.97000000000003"/>
  </r>
  <r>
    <x v="0"/>
    <x v="0"/>
    <x v="5"/>
    <s v="Futuristic Sport Distributors"/>
    <x v="1"/>
    <x v="11"/>
    <x v="24"/>
    <s v="Black"/>
    <x v="461"/>
    <d v="2003-04-01T00:00:00"/>
    <n v="74.989999999999995"/>
    <n v="44.994"/>
    <n v="5"/>
    <n v="224.97"/>
  </r>
  <r>
    <x v="0"/>
    <x v="0"/>
    <x v="5"/>
    <s v="Futuristic Sport Distributors"/>
    <x v="1"/>
    <x v="4"/>
    <x v="5"/>
    <s v="Multi"/>
    <x v="470"/>
    <d v="2003-04-01T00:00:00"/>
    <n v="49.99"/>
    <n v="28.840399999999999"/>
    <n v="4"/>
    <n v="115.3616"/>
  </r>
  <r>
    <x v="0"/>
    <x v="0"/>
    <x v="5"/>
    <s v="Futuristic Sport Distributors"/>
    <x v="0"/>
    <x v="3"/>
    <x v="12"/>
    <s v="Black"/>
    <x v="480"/>
    <d v="2003-04-01T00:00:00"/>
    <n v="2443.35"/>
    <n v="1308.9375"/>
    <n v="1"/>
    <n v="1308.9375"/>
  </r>
  <r>
    <x v="0"/>
    <x v="0"/>
    <x v="5"/>
    <s v="Futuristic Sport Distributors"/>
    <x v="3"/>
    <x v="7"/>
    <x v="10"/>
    <s v="Black"/>
    <x v="481"/>
    <d v="2003-04-01T00:00:00"/>
    <n v="34.99"/>
    <n v="20.186499999999999"/>
    <n v="1"/>
    <n v="20.186499999999999"/>
  </r>
  <r>
    <x v="0"/>
    <x v="0"/>
    <x v="5"/>
    <s v="Futuristic Sport Distributors"/>
    <x v="0"/>
    <x v="3"/>
    <x v="17"/>
    <s v="Yellow"/>
    <x v="469"/>
    <d v="2003-04-01T00:00:00"/>
    <n v="1120.49"/>
    <n v="600.26250000000005"/>
    <n v="1"/>
    <n v="600.26250000000005"/>
  </r>
  <r>
    <x v="0"/>
    <x v="0"/>
    <x v="5"/>
    <s v="Futuristic Sport Distributors"/>
    <x v="3"/>
    <x v="7"/>
    <x v="10"/>
    <s v="Blue"/>
    <x v="472"/>
    <d v="2003-04-01T00:00:00"/>
    <n v="34.99"/>
    <n v="20.186499999999999"/>
    <n v="7"/>
    <n v="141.30549999999999"/>
  </r>
  <r>
    <x v="0"/>
    <x v="0"/>
    <x v="5"/>
    <s v="Futuristic Sport Distributors"/>
    <x v="1"/>
    <x v="10"/>
    <x v="29"/>
    <s v="Black"/>
    <x v="472"/>
    <d v="2003-04-01T00:00:00"/>
    <n v="24.49"/>
    <n v="14.1289"/>
    <n v="2"/>
    <n v="28.2578"/>
  </r>
  <r>
    <x v="0"/>
    <x v="0"/>
    <x v="5"/>
    <s v="Futuristic Sport Distributors"/>
    <x v="1"/>
    <x v="5"/>
    <x v="6"/>
    <s v="Multi"/>
    <x v="477"/>
    <d v="2003-04-01T00:00:00"/>
    <n v="8.99"/>
    <n v="5.1864999999999997"/>
    <n v="7"/>
    <n v="36.305499999999995"/>
  </r>
  <r>
    <x v="0"/>
    <x v="0"/>
    <x v="5"/>
    <s v="Futuristic Sport Distributors"/>
    <x v="2"/>
    <x v="6"/>
    <x v="8"/>
    <s v="Black"/>
    <x v="484"/>
    <d v="2003-04-01T00:00:00"/>
    <n v="337.22"/>
    <n v="183.93819999999999"/>
    <n v="4"/>
    <n v="735.75279999999998"/>
  </r>
  <r>
    <x v="0"/>
    <x v="0"/>
    <x v="5"/>
    <s v="Futuristic Sport Distributors"/>
    <x v="2"/>
    <x v="6"/>
    <x v="8"/>
    <s v="Red"/>
    <x v="480"/>
    <d v="2003-04-01T00:00:00"/>
    <n v="337.22"/>
    <n v="202.33199999999999"/>
    <n v="2"/>
    <n v="404.66399999999999"/>
  </r>
  <r>
    <x v="0"/>
    <x v="0"/>
    <x v="5"/>
    <s v="Futuristic Sport Distributors"/>
    <x v="0"/>
    <x v="3"/>
    <x v="3"/>
    <s v="Red"/>
    <x v="477"/>
    <d v="2003-04-01T00:00:00"/>
    <n v="782.99"/>
    <n v="469.79399999999998"/>
    <n v="4"/>
    <n v="1879.1759999999999"/>
  </r>
  <r>
    <x v="0"/>
    <x v="0"/>
    <x v="5"/>
    <s v="Futuristic Sport Distributors"/>
    <x v="2"/>
    <x v="8"/>
    <x v="18"/>
    <s v="Black"/>
    <x v="477"/>
    <d v="2003-04-01T00:00:00"/>
    <n v="112.565"/>
    <n v="67.539000000000001"/>
    <n v="5"/>
    <n v="337.69499999999999"/>
  </r>
  <r>
    <x v="0"/>
    <x v="0"/>
    <x v="5"/>
    <s v="Futuristic Sport Distributors"/>
    <x v="2"/>
    <x v="8"/>
    <x v="14"/>
    <s v="Black"/>
    <x v="475"/>
    <d v="2003-04-01T00:00:00"/>
    <n v="248.38499999999999"/>
    <n v="149.03100000000001"/>
    <n v="2"/>
    <n v="298.06200000000001"/>
  </r>
  <r>
    <x v="0"/>
    <x v="0"/>
    <x v="5"/>
    <s v="Futuristic Sport Distributors"/>
    <x v="2"/>
    <x v="6"/>
    <x v="15"/>
    <s v="Yellow"/>
    <x v="459"/>
    <d v="2003-04-01T00:00:00"/>
    <n v="594.83000000000004"/>
    <n v="324.45269999999999"/>
    <n v="3"/>
    <n v="973.35809999999992"/>
  </r>
  <r>
    <x v="0"/>
    <x v="0"/>
    <x v="5"/>
    <s v="Futuristic Sport Distributors"/>
    <x v="1"/>
    <x v="10"/>
    <x v="29"/>
    <s v="Black"/>
    <x v="466"/>
    <d v="2003-04-01T00:00:00"/>
    <n v="24.49"/>
    <n v="14.1289"/>
    <n v="5"/>
    <n v="70.644499999999994"/>
  </r>
  <r>
    <x v="0"/>
    <x v="0"/>
    <x v="5"/>
    <s v="Futuristic Sport Distributors"/>
    <x v="3"/>
    <x v="13"/>
    <x v="27"/>
    <m/>
    <x v="462"/>
    <d v="2003-04-01T00:00:00"/>
    <n v="19.989999999999998"/>
    <n v="11.994"/>
    <n v="5"/>
    <n v="59.97"/>
  </r>
  <r>
    <x v="0"/>
    <x v="0"/>
    <x v="5"/>
    <s v="Futuristic Sport Distributors"/>
    <x v="1"/>
    <x v="12"/>
    <x v="25"/>
    <s v="Multi"/>
    <x v="481"/>
    <d v="2003-04-01T00:00:00"/>
    <n v="89.99"/>
    <n v="53.994"/>
    <n v="4"/>
    <n v="215.976"/>
  </r>
  <r>
    <x v="0"/>
    <x v="0"/>
    <x v="0"/>
    <s v="Valuable Bike Parts Company"/>
    <x v="1"/>
    <x v="10"/>
    <x v="21"/>
    <s v="Black"/>
    <x v="462"/>
    <d v="2003-04-01T00:00:00"/>
    <n v="37.99"/>
    <n v="22.794"/>
    <n v="5"/>
    <n v="113.97"/>
  </r>
  <r>
    <x v="0"/>
    <x v="0"/>
    <x v="0"/>
    <s v="Valuable Bike Parts Company"/>
    <x v="2"/>
    <x v="8"/>
    <x v="26"/>
    <s v="Black"/>
    <x v="455"/>
    <d v="2003-04-01T00:00:00"/>
    <n v="60.744999999999997"/>
    <n v="36.447000000000003"/>
    <n v="3"/>
    <n v="109.34100000000001"/>
  </r>
  <r>
    <x v="0"/>
    <x v="0"/>
    <x v="0"/>
    <s v="Valuable Bike Parts Company"/>
    <x v="1"/>
    <x v="10"/>
    <x v="21"/>
    <s v="Black"/>
    <x v="465"/>
    <d v="2003-04-01T00:00:00"/>
    <n v="37.99"/>
    <n v="22.794"/>
    <n v="7"/>
    <n v="159.55799999999999"/>
  </r>
  <r>
    <x v="0"/>
    <x v="0"/>
    <x v="0"/>
    <s v="Valuable Bike Parts Company"/>
    <x v="0"/>
    <x v="0"/>
    <x v="35"/>
    <s v="Black"/>
    <x v="481"/>
    <d v="2003-04-01T00:00:00"/>
    <n v="1079.99"/>
    <n v="647.99400000000003"/>
    <n v="5"/>
    <n v="3239.9700000000003"/>
  </r>
  <r>
    <x v="0"/>
    <x v="0"/>
    <x v="0"/>
    <s v="Valuable Bike Parts Company"/>
    <x v="2"/>
    <x v="2"/>
    <x v="2"/>
    <s v="Silver"/>
    <x v="462"/>
    <d v="2003-04-01T00:00:00"/>
    <n v="1364.5"/>
    <n v="744.27269999999999"/>
    <n v="2"/>
    <n v="1488.5454"/>
  </r>
  <r>
    <x v="0"/>
    <x v="0"/>
    <x v="0"/>
    <s v="Valuable Bike Parts Company"/>
    <x v="3"/>
    <x v="13"/>
    <x v="27"/>
    <m/>
    <x v="479"/>
    <d v="2003-04-01T00:00:00"/>
    <n v="19.989999999999998"/>
    <n v="11.994"/>
    <n v="2"/>
    <n v="23.988"/>
  </r>
  <r>
    <x v="0"/>
    <x v="0"/>
    <x v="0"/>
    <s v="Valuable Bike Parts Company"/>
    <x v="1"/>
    <x v="12"/>
    <x v="25"/>
    <s v="Multi"/>
    <x v="476"/>
    <d v="2003-04-01T00:00:00"/>
    <n v="89.99"/>
    <n v="53.994"/>
    <n v="2"/>
    <n v="107.988"/>
  </r>
  <r>
    <x v="0"/>
    <x v="0"/>
    <x v="0"/>
    <s v="Valuable Bike Parts Company"/>
    <x v="2"/>
    <x v="2"/>
    <x v="38"/>
    <s v="Black"/>
    <x v="468"/>
    <d v="2003-04-01T00:00:00"/>
    <n v="348.76"/>
    <n v="209.256"/>
    <n v="1"/>
    <n v="209.256"/>
  </r>
  <r>
    <x v="0"/>
    <x v="0"/>
    <x v="0"/>
    <s v="Valuable Bike Parts Company"/>
    <x v="2"/>
    <x v="8"/>
    <x v="32"/>
    <s v="Black"/>
    <x v="470"/>
    <d v="2003-04-01T00:00:00"/>
    <n v="87.745000000000005"/>
    <n v="52.646999999999998"/>
    <n v="2"/>
    <n v="105.294"/>
  </r>
  <r>
    <x v="0"/>
    <x v="0"/>
    <x v="0"/>
    <s v="Valuable Bike Parts Company"/>
    <x v="2"/>
    <x v="2"/>
    <x v="23"/>
    <s v="Black"/>
    <x v="461"/>
    <d v="2003-04-01T00:00:00"/>
    <n v="348.76"/>
    <n v="209.256"/>
    <n v="4"/>
    <n v="837.024"/>
  </r>
  <r>
    <x v="0"/>
    <x v="0"/>
    <x v="0"/>
    <s v="Valuable Bike Parts Company"/>
    <x v="3"/>
    <x v="7"/>
    <x v="10"/>
    <s v="Red"/>
    <x v="469"/>
    <d v="2003-04-01T00:00:00"/>
    <n v="34.99"/>
    <n v="20.186499999999999"/>
    <n v="3"/>
    <n v="60.5595"/>
  </r>
  <r>
    <x v="0"/>
    <x v="0"/>
    <x v="0"/>
    <s v="Valuable Bike Parts Company"/>
    <x v="0"/>
    <x v="0"/>
    <x v="35"/>
    <s v="Black"/>
    <x v="466"/>
    <d v="2003-04-01T00:00:00"/>
    <n v="1079.99"/>
    <n v="647.99400000000003"/>
    <n v="1"/>
    <n v="647.99400000000003"/>
  </r>
  <r>
    <x v="0"/>
    <x v="0"/>
    <x v="0"/>
    <s v="Valuable Bike Parts Company"/>
    <x v="1"/>
    <x v="5"/>
    <x v="6"/>
    <s v="Multi"/>
    <x v="478"/>
    <d v="2003-04-01T00:00:00"/>
    <n v="8.99"/>
    <n v="5.1864999999999997"/>
    <n v="1"/>
    <n v="5.1864999999999997"/>
  </r>
  <r>
    <x v="0"/>
    <x v="0"/>
    <x v="0"/>
    <s v="Valuable Bike Parts Company"/>
    <x v="1"/>
    <x v="11"/>
    <x v="24"/>
    <s v="Black"/>
    <x v="477"/>
    <d v="2003-04-01T00:00:00"/>
    <n v="74.989999999999995"/>
    <n v="44.994"/>
    <n v="5"/>
    <n v="224.97"/>
  </r>
  <r>
    <x v="0"/>
    <x v="0"/>
    <x v="0"/>
    <s v="Valuable Bike Parts Company"/>
    <x v="0"/>
    <x v="0"/>
    <x v="35"/>
    <s v="Black"/>
    <x v="481"/>
    <d v="2003-04-01T00:00:00"/>
    <n v="1079.99"/>
    <n v="647.99400000000003"/>
    <n v="2"/>
    <n v="1295.9880000000001"/>
  </r>
  <r>
    <x v="0"/>
    <x v="0"/>
    <x v="0"/>
    <s v="Valuable Bike Parts Company"/>
    <x v="2"/>
    <x v="9"/>
    <x v="22"/>
    <m/>
    <x v="460"/>
    <d v="2003-04-01T00:00:00"/>
    <n v="61.92"/>
    <n v="33.774500000000003"/>
    <n v="2"/>
    <n v="67.549000000000007"/>
  </r>
  <r>
    <x v="0"/>
    <x v="0"/>
    <x v="0"/>
    <s v="Valuable Bike Parts Company"/>
    <x v="0"/>
    <x v="0"/>
    <x v="19"/>
    <s v="Silver"/>
    <x v="483"/>
    <d v="2003-04-01T00:00:00"/>
    <n v="2319.9899999999998"/>
    <n v="1242.8517999999999"/>
    <n v="3"/>
    <n v="3728.5553999999997"/>
  </r>
  <r>
    <x v="0"/>
    <x v="0"/>
    <x v="0"/>
    <s v="Valuable Bike Parts Company"/>
    <x v="1"/>
    <x v="4"/>
    <x v="5"/>
    <s v="Multi"/>
    <x v="462"/>
    <d v="2003-04-01T00:00:00"/>
    <n v="49.99"/>
    <n v="28.840399999999999"/>
    <n v="3"/>
    <n v="86.521199999999993"/>
  </r>
  <r>
    <x v="0"/>
    <x v="0"/>
    <x v="0"/>
    <s v="Valuable Bike Parts Company"/>
    <x v="1"/>
    <x v="4"/>
    <x v="5"/>
    <s v="Multi"/>
    <x v="482"/>
    <d v="2003-04-01T00:00:00"/>
    <n v="49.99"/>
    <n v="28.840399999999999"/>
    <n v="4"/>
    <n v="115.3616"/>
  </r>
  <r>
    <x v="0"/>
    <x v="0"/>
    <x v="0"/>
    <s v="Valuable Bike Parts Company"/>
    <x v="0"/>
    <x v="0"/>
    <x v="35"/>
    <s v="Black"/>
    <x v="463"/>
    <d v="2003-04-01T00:00:00"/>
    <n v="1079.99"/>
    <n v="647.99400000000003"/>
    <n v="7"/>
    <n v="4535.9580000000005"/>
  </r>
  <r>
    <x v="0"/>
    <x v="0"/>
    <x v="0"/>
    <s v="Valuable Bike Parts Company"/>
    <x v="3"/>
    <x v="15"/>
    <x v="30"/>
    <m/>
    <x v="478"/>
    <d v="2003-04-01T00:00:00"/>
    <n v="25"/>
    <n v="15"/>
    <n v="3"/>
    <n v="45"/>
  </r>
  <r>
    <x v="0"/>
    <x v="0"/>
    <x v="0"/>
    <s v="Valuable Bike Parts Company"/>
    <x v="1"/>
    <x v="12"/>
    <x v="25"/>
    <s v="Multi"/>
    <x v="464"/>
    <d v="2003-04-01T00:00:00"/>
    <n v="89.99"/>
    <n v="53.994"/>
    <n v="5"/>
    <n v="269.97000000000003"/>
  </r>
  <r>
    <x v="0"/>
    <x v="0"/>
    <x v="0"/>
    <s v="Valuable Bike Parts Company"/>
    <x v="0"/>
    <x v="0"/>
    <x v="19"/>
    <s v="Black"/>
    <x v="480"/>
    <d v="2003-04-01T00:00:00"/>
    <n v="2294.9899999999998"/>
    <n v="1229.4589000000001"/>
    <n v="2"/>
    <n v="2458.9178000000002"/>
  </r>
  <r>
    <x v="0"/>
    <x v="0"/>
    <x v="0"/>
    <s v="Valuable Bike Parts Company"/>
    <x v="0"/>
    <x v="0"/>
    <x v="19"/>
    <s v="Silver"/>
    <x v="462"/>
    <d v="2003-04-01T00:00:00"/>
    <n v="2319.9899999999998"/>
    <n v="1242.8517999999999"/>
    <n v="2"/>
    <n v="2485.7035999999998"/>
  </r>
  <r>
    <x v="0"/>
    <x v="0"/>
    <x v="0"/>
    <s v="Valuable Bike Parts Company"/>
    <x v="2"/>
    <x v="8"/>
    <x v="34"/>
    <s v="Black"/>
    <x v="471"/>
    <d v="2003-04-01T00:00:00"/>
    <n v="209.02500000000001"/>
    <n v="125.41500000000001"/>
    <n v="1"/>
    <n v="125.41500000000001"/>
  </r>
  <r>
    <x v="0"/>
    <x v="0"/>
    <x v="0"/>
    <s v="Valuable Bike Parts Company"/>
    <x v="0"/>
    <x v="0"/>
    <x v="19"/>
    <s v="Silver"/>
    <x v="470"/>
    <d v="2003-04-01T00:00:00"/>
    <n v="2319.9899999999998"/>
    <n v="1242.8517999999999"/>
    <n v="7"/>
    <n v="8699.9625999999989"/>
  </r>
  <r>
    <x v="0"/>
    <x v="0"/>
    <x v="0"/>
    <s v="Valuable Bike Parts Company"/>
    <x v="1"/>
    <x v="11"/>
    <x v="24"/>
    <s v="Black"/>
    <x v="485"/>
    <d v="2003-04-01T00:00:00"/>
    <n v="74.989999999999995"/>
    <n v="44.994"/>
    <n v="1"/>
    <n v="44.994"/>
  </r>
  <r>
    <x v="0"/>
    <x v="0"/>
    <x v="0"/>
    <s v="Valuable Bike Parts Company"/>
    <x v="2"/>
    <x v="8"/>
    <x v="36"/>
    <s v="Black"/>
    <x v="474"/>
    <d v="2003-04-01T00:00:00"/>
    <n v="236.02500000000001"/>
    <n v="141.61500000000001"/>
    <n v="1"/>
    <n v="141.61500000000001"/>
  </r>
  <r>
    <x v="0"/>
    <x v="0"/>
    <x v="0"/>
    <s v="Valuable Bike Parts Company"/>
    <x v="2"/>
    <x v="2"/>
    <x v="2"/>
    <s v="Black"/>
    <x v="464"/>
    <d v="2003-04-01T00:00:00"/>
    <n v="1349.6"/>
    <n v="736.14549999999997"/>
    <n v="4"/>
    <n v="2944.5819999999999"/>
  </r>
  <r>
    <x v="0"/>
    <x v="0"/>
    <x v="0"/>
    <s v="Valuable Bike Parts Company"/>
    <x v="3"/>
    <x v="7"/>
    <x v="10"/>
    <s v="Black"/>
    <x v="480"/>
    <d v="2003-04-01T00:00:00"/>
    <n v="34.99"/>
    <n v="20.186499999999999"/>
    <n v="3"/>
    <n v="60.5595"/>
  </r>
  <r>
    <x v="0"/>
    <x v="0"/>
    <x v="0"/>
    <s v="Valuable Bike Parts Company"/>
    <x v="1"/>
    <x v="14"/>
    <x v="28"/>
    <s v="Black"/>
    <x v="476"/>
    <d v="2003-04-01T00:00:00"/>
    <n v="59.99"/>
    <n v="35.994"/>
    <n v="2"/>
    <n v="71.988"/>
  </r>
  <r>
    <x v="0"/>
    <x v="0"/>
    <x v="0"/>
    <s v="Valuable Bike Parts Company"/>
    <x v="2"/>
    <x v="8"/>
    <x v="20"/>
    <s v="Black"/>
    <x v="485"/>
    <d v="2003-04-01T00:00:00"/>
    <n v="327.21499999999997"/>
    <n v="196.32900000000001"/>
    <n v="1"/>
    <n v="196.32900000000001"/>
  </r>
  <r>
    <x v="0"/>
    <x v="0"/>
    <x v="0"/>
    <s v="Valuable Bike Parts Company"/>
    <x v="3"/>
    <x v="7"/>
    <x v="10"/>
    <s v="Blue"/>
    <x v="469"/>
    <d v="2003-04-01T00:00:00"/>
    <n v="34.99"/>
    <n v="20.186499999999999"/>
    <n v="5"/>
    <n v="100.93249999999999"/>
  </r>
  <r>
    <x v="0"/>
    <x v="0"/>
    <x v="0"/>
    <s v="Valuable Bike Parts Company"/>
    <x v="1"/>
    <x v="10"/>
    <x v="21"/>
    <s v="Black"/>
    <x v="477"/>
    <d v="2003-04-01T00:00:00"/>
    <n v="37.99"/>
    <n v="22.794"/>
    <n v="2"/>
    <n v="45.588000000000001"/>
  </r>
  <r>
    <x v="0"/>
    <x v="0"/>
    <x v="0"/>
    <s v="Valuable Bike Parts Company"/>
    <x v="1"/>
    <x v="4"/>
    <x v="5"/>
    <s v="Multi"/>
    <x v="457"/>
    <d v="2003-04-01T00:00:00"/>
    <n v="49.99"/>
    <n v="28.840399999999999"/>
    <n v="3"/>
    <n v="86.521199999999993"/>
  </r>
  <r>
    <x v="0"/>
    <x v="0"/>
    <x v="0"/>
    <s v="Valuable Bike Parts Company"/>
    <x v="2"/>
    <x v="9"/>
    <x v="39"/>
    <m/>
    <x v="477"/>
    <d v="2003-04-01T00:00:00"/>
    <n v="120.27"/>
    <n v="65.601799999999997"/>
    <n v="3"/>
    <n v="196.80539999999999"/>
  </r>
  <r>
    <x v="0"/>
    <x v="0"/>
    <x v="0"/>
    <s v="Valuable Bike Parts Company"/>
    <x v="0"/>
    <x v="0"/>
    <x v="19"/>
    <s v="Black"/>
    <x v="470"/>
    <d v="2003-04-01T00:00:00"/>
    <n v="2294.9899999999998"/>
    <n v="1229.4589000000001"/>
    <n v="4"/>
    <n v="4917.8356000000003"/>
  </r>
  <r>
    <x v="0"/>
    <x v="0"/>
    <x v="0"/>
    <s v="Valuable Bike Parts Company"/>
    <x v="0"/>
    <x v="0"/>
    <x v="19"/>
    <s v="Black"/>
    <x v="484"/>
    <d v="2003-04-01T00:00:00"/>
    <n v="2294.9899999999998"/>
    <n v="1229.4589000000001"/>
    <n v="4"/>
    <n v="4917.8356000000003"/>
  </r>
  <r>
    <x v="0"/>
    <x v="0"/>
    <x v="0"/>
    <s v="Valuable Bike Parts Company"/>
    <x v="2"/>
    <x v="8"/>
    <x v="33"/>
    <s v="Black"/>
    <x v="461"/>
    <d v="2003-04-01T00:00:00"/>
    <n v="300.21499999999997"/>
    <n v="180.12899999999999"/>
    <n v="3"/>
    <n v="540.38699999999994"/>
  </r>
  <r>
    <x v="0"/>
    <x v="0"/>
    <x v="0"/>
    <s v="Valuable Bike Parts Company"/>
    <x v="1"/>
    <x v="10"/>
    <x v="29"/>
    <s v="Black"/>
    <x v="460"/>
    <d v="2003-04-01T00:00:00"/>
    <n v="24.49"/>
    <n v="14.1289"/>
    <n v="4"/>
    <n v="56.515599999999999"/>
  </r>
  <r>
    <x v="1"/>
    <x v="3"/>
    <x v="7"/>
    <s v="Prosperous Tours"/>
    <x v="2"/>
    <x v="6"/>
    <x v="11"/>
    <s v="Black"/>
    <x v="480"/>
    <d v="2003-04-01T00:00:00"/>
    <n v="1431.5"/>
    <n v="780.81820000000005"/>
    <n v="1"/>
    <n v="780.81820000000005"/>
  </r>
  <r>
    <x v="1"/>
    <x v="3"/>
    <x v="7"/>
    <s v="Prosperous Tours"/>
    <x v="3"/>
    <x v="13"/>
    <x v="27"/>
    <m/>
    <x v="456"/>
    <d v="2003-04-01T00:00:00"/>
    <n v="19.989999999999998"/>
    <n v="11.994"/>
    <n v="1"/>
    <n v="11.994"/>
  </r>
  <r>
    <x v="1"/>
    <x v="3"/>
    <x v="7"/>
    <s v="Prosperous Tours"/>
    <x v="1"/>
    <x v="12"/>
    <x v="25"/>
    <s v="Multi"/>
    <x v="469"/>
    <d v="2003-04-01T00:00:00"/>
    <n v="89.99"/>
    <n v="53.994"/>
    <n v="5"/>
    <n v="269.97000000000003"/>
  </r>
  <r>
    <x v="1"/>
    <x v="3"/>
    <x v="7"/>
    <s v="Prosperous Tours"/>
    <x v="2"/>
    <x v="9"/>
    <x v="16"/>
    <m/>
    <x v="461"/>
    <d v="2003-04-01T00:00:00"/>
    <n v="120.27"/>
    <n v="65.601799999999997"/>
    <n v="3"/>
    <n v="196.80539999999999"/>
  </r>
  <r>
    <x v="1"/>
    <x v="3"/>
    <x v="7"/>
    <s v="Prosperous Tours"/>
    <x v="1"/>
    <x v="5"/>
    <x v="6"/>
    <s v="Multi"/>
    <x v="470"/>
    <d v="2003-04-01T00:00:00"/>
    <n v="8.99"/>
    <n v="5.1864999999999997"/>
    <n v="7"/>
    <n v="36.305499999999995"/>
  </r>
  <r>
    <x v="1"/>
    <x v="3"/>
    <x v="7"/>
    <s v="Prosperous Tours"/>
    <x v="1"/>
    <x v="4"/>
    <x v="5"/>
    <s v="Multi"/>
    <x v="463"/>
    <d v="2003-04-01T00:00:00"/>
    <n v="49.99"/>
    <n v="28.840399999999999"/>
    <n v="3"/>
    <n v="86.521199999999993"/>
  </r>
  <r>
    <x v="1"/>
    <x v="3"/>
    <x v="7"/>
    <s v="Prosperous Tours"/>
    <x v="2"/>
    <x v="6"/>
    <x v="11"/>
    <s v="Red"/>
    <x v="463"/>
    <d v="2003-04-01T00:00:00"/>
    <n v="1431.5"/>
    <n v="780.81820000000005"/>
    <n v="1"/>
    <n v="780.81820000000005"/>
  </r>
  <r>
    <x v="1"/>
    <x v="3"/>
    <x v="7"/>
    <s v="Prosperous Tours"/>
    <x v="1"/>
    <x v="10"/>
    <x v="29"/>
    <s v="Black"/>
    <x v="463"/>
    <d v="2003-04-01T00:00:00"/>
    <n v="24.49"/>
    <n v="14.1289"/>
    <n v="3"/>
    <n v="42.386699999999998"/>
  </r>
  <r>
    <x v="1"/>
    <x v="3"/>
    <x v="7"/>
    <s v="Prosperous Tours"/>
    <x v="2"/>
    <x v="6"/>
    <x v="8"/>
    <s v="Red"/>
    <x v="474"/>
    <d v="2003-04-01T00:00:00"/>
    <n v="337.22"/>
    <n v="202.33199999999999"/>
    <n v="1"/>
    <n v="202.33199999999999"/>
  </r>
  <r>
    <x v="1"/>
    <x v="3"/>
    <x v="7"/>
    <s v="Prosperous Tours"/>
    <x v="2"/>
    <x v="8"/>
    <x v="18"/>
    <s v="Black"/>
    <x v="472"/>
    <d v="2003-04-01T00:00:00"/>
    <n v="112.565"/>
    <n v="67.539000000000001"/>
    <n v="6"/>
    <n v="405.23400000000004"/>
  </r>
  <r>
    <x v="1"/>
    <x v="3"/>
    <x v="7"/>
    <s v="Prosperous Tours"/>
    <x v="1"/>
    <x v="11"/>
    <x v="24"/>
    <s v="Black"/>
    <x v="466"/>
    <d v="2003-04-01T00:00:00"/>
    <n v="74.989999999999995"/>
    <n v="44.994"/>
    <n v="10"/>
    <n v="449.94"/>
  </r>
  <r>
    <x v="1"/>
    <x v="3"/>
    <x v="7"/>
    <s v="Prosperous Tours"/>
    <x v="0"/>
    <x v="3"/>
    <x v="3"/>
    <s v="Black"/>
    <x v="463"/>
    <d v="2003-04-01T00:00:00"/>
    <n v="782.99"/>
    <n v="469.79399999999998"/>
    <n v="2"/>
    <n v="939.58799999999997"/>
  </r>
  <r>
    <x v="1"/>
    <x v="3"/>
    <x v="7"/>
    <s v="Prosperous Tours"/>
    <x v="0"/>
    <x v="3"/>
    <x v="12"/>
    <s v="Black"/>
    <x v="483"/>
    <d v="2003-04-01T00:00:00"/>
    <n v="2443.35"/>
    <n v="1308.9375"/>
    <n v="2"/>
    <n v="2617.875"/>
  </r>
  <r>
    <x v="1"/>
    <x v="3"/>
    <x v="7"/>
    <s v="Prosperous Tours"/>
    <x v="0"/>
    <x v="3"/>
    <x v="17"/>
    <s v="Yellow"/>
    <x v="457"/>
    <d v="2003-04-01T00:00:00"/>
    <n v="1120.49"/>
    <n v="600.26250000000005"/>
    <n v="1"/>
    <n v="600.26250000000005"/>
  </r>
  <r>
    <x v="1"/>
    <x v="3"/>
    <x v="7"/>
    <s v="Prosperous Tours"/>
    <x v="0"/>
    <x v="3"/>
    <x v="17"/>
    <s v="Yellow"/>
    <x v="472"/>
    <d v="2003-04-01T00:00:00"/>
    <n v="1120.49"/>
    <n v="600.26250000000005"/>
    <n v="1"/>
    <n v="600.26250000000005"/>
  </r>
  <r>
    <x v="1"/>
    <x v="3"/>
    <x v="7"/>
    <s v="Prosperous Tours"/>
    <x v="0"/>
    <x v="3"/>
    <x v="12"/>
    <s v="Red"/>
    <x v="458"/>
    <d v="2003-04-01T00:00:00"/>
    <n v="2443.35"/>
    <n v="1466.01"/>
    <n v="2"/>
    <n v="2932.02"/>
  </r>
  <r>
    <x v="1"/>
    <x v="3"/>
    <x v="7"/>
    <s v="Prosperous Tours"/>
    <x v="3"/>
    <x v="7"/>
    <x v="10"/>
    <s v="Black"/>
    <x v="462"/>
    <d v="2003-04-01T00:00:00"/>
    <n v="34.99"/>
    <n v="18.504300000000001"/>
    <n v="16"/>
    <n v="296.06880000000001"/>
  </r>
  <r>
    <x v="1"/>
    <x v="3"/>
    <x v="7"/>
    <s v="Prosperous Tours"/>
    <x v="2"/>
    <x v="6"/>
    <x v="15"/>
    <s v="Yellow"/>
    <x v="482"/>
    <d v="2003-04-01T00:00:00"/>
    <n v="594.83000000000004"/>
    <n v="324.45269999999999"/>
    <n v="2"/>
    <n v="648.90539999999999"/>
  </r>
  <r>
    <x v="1"/>
    <x v="3"/>
    <x v="7"/>
    <s v="Prosperous Tours"/>
    <x v="2"/>
    <x v="6"/>
    <x v="8"/>
    <s v="Red"/>
    <x v="463"/>
    <d v="2003-04-01T00:00:00"/>
    <n v="337.22"/>
    <n v="202.33199999999999"/>
    <n v="2"/>
    <n v="404.66399999999999"/>
  </r>
  <r>
    <x v="1"/>
    <x v="3"/>
    <x v="7"/>
    <s v="Prosperous Tours"/>
    <x v="1"/>
    <x v="10"/>
    <x v="29"/>
    <s v="Black"/>
    <x v="466"/>
    <d v="2003-04-01T00:00:00"/>
    <n v="24.49"/>
    <n v="14.1289"/>
    <n v="2"/>
    <n v="28.2578"/>
  </r>
  <r>
    <x v="1"/>
    <x v="3"/>
    <x v="7"/>
    <s v="Prosperous Tours"/>
    <x v="2"/>
    <x v="6"/>
    <x v="8"/>
    <s v="Red"/>
    <x v="475"/>
    <d v="2003-04-01T00:00:00"/>
    <n v="337.22"/>
    <n v="202.33199999999999"/>
    <n v="1"/>
    <n v="202.33199999999999"/>
  </r>
  <r>
    <x v="1"/>
    <x v="3"/>
    <x v="7"/>
    <s v="Prosperous Tours"/>
    <x v="3"/>
    <x v="7"/>
    <x v="10"/>
    <s v="Red"/>
    <x v="461"/>
    <d v="2003-04-01T00:00:00"/>
    <n v="34.99"/>
    <n v="20.186499999999999"/>
    <n v="1"/>
    <n v="20.186499999999999"/>
  </r>
  <r>
    <x v="1"/>
    <x v="3"/>
    <x v="7"/>
    <s v="Prosperous Tours"/>
    <x v="1"/>
    <x v="11"/>
    <x v="24"/>
    <s v="Black"/>
    <x v="483"/>
    <d v="2003-04-01T00:00:00"/>
    <n v="74.989999999999995"/>
    <n v="44.994"/>
    <n v="2"/>
    <n v="89.988"/>
  </r>
  <r>
    <x v="1"/>
    <x v="3"/>
    <x v="7"/>
    <s v="Prosperous Tours"/>
    <x v="0"/>
    <x v="3"/>
    <x v="12"/>
    <s v="Black"/>
    <x v="482"/>
    <d v="2003-04-01T00:00:00"/>
    <n v="2443.35"/>
    <n v="1308.9375"/>
    <n v="1"/>
    <n v="1308.9375"/>
  </r>
  <r>
    <x v="1"/>
    <x v="3"/>
    <x v="7"/>
    <s v="Prosperous Tours"/>
    <x v="2"/>
    <x v="6"/>
    <x v="15"/>
    <s v="Yellow"/>
    <x v="478"/>
    <d v="2003-04-01T00:00:00"/>
    <n v="594.83000000000004"/>
    <n v="324.45269999999999"/>
    <n v="4"/>
    <n v="1297.8108"/>
  </r>
  <r>
    <x v="1"/>
    <x v="3"/>
    <x v="7"/>
    <s v="Prosperous Tours"/>
    <x v="3"/>
    <x v="7"/>
    <x v="10"/>
    <s v="Blue"/>
    <x v="482"/>
    <d v="2003-04-01T00:00:00"/>
    <n v="34.99"/>
    <n v="20.186499999999999"/>
    <n v="3"/>
    <n v="60.5595"/>
  </r>
  <r>
    <x v="1"/>
    <x v="3"/>
    <x v="7"/>
    <s v="Prosperous Tours"/>
    <x v="0"/>
    <x v="3"/>
    <x v="3"/>
    <s v="Black"/>
    <x v="457"/>
    <d v="2003-04-01T00:00:00"/>
    <n v="782.99"/>
    <n v="469.79399999999998"/>
    <n v="3"/>
    <n v="1409.3820000000001"/>
  </r>
  <r>
    <x v="1"/>
    <x v="3"/>
    <x v="7"/>
    <s v="Prosperous Tours"/>
    <x v="0"/>
    <x v="3"/>
    <x v="3"/>
    <s v="Red"/>
    <x v="464"/>
    <d v="2003-04-01T00:00:00"/>
    <n v="782.99"/>
    <n v="454.13420000000002"/>
    <n v="12"/>
    <n v="5449.6104000000005"/>
  </r>
  <r>
    <x v="1"/>
    <x v="3"/>
    <x v="7"/>
    <s v="Prosperous Tours"/>
    <x v="1"/>
    <x v="14"/>
    <x v="28"/>
    <s v="Black"/>
    <x v="463"/>
    <d v="2003-04-01T00:00:00"/>
    <n v="59.99"/>
    <n v="35.994"/>
    <n v="3"/>
    <n v="107.982"/>
  </r>
  <r>
    <x v="1"/>
    <x v="3"/>
    <x v="7"/>
    <s v="Prosperous Tours"/>
    <x v="1"/>
    <x v="12"/>
    <x v="25"/>
    <s v="Multi"/>
    <x v="459"/>
    <d v="2003-04-01T00:00:00"/>
    <n v="89.99"/>
    <n v="53.994"/>
    <n v="6"/>
    <n v="323.964"/>
  </r>
  <r>
    <x v="1"/>
    <x v="3"/>
    <x v="7"/>
    <s v="Prosperous Tours"/>
    <x v="1"/>
    <x v="4"/>
    <x v="5"/>
    <s v="Multi"/>
    <x v="464"/>
    <d v="2003-04-01T00:00:00"/>
    <n v="49.99"/>
    <n v="28.840399999999999"/>
    <n v="4"/>
    <n v="115.3616"/>
  </r>
  <r>
    <x v="1"/>
    <x v="3"/>
    <x v="7"/>
    <s v="Prosperous Tours"/>
    <x v="1"/>
    <x v="10"/>
    <x v="29"/>
    <s v="Black"/>
    <x v="472"/>
    <d v="2003-04-01T00:00:00"/>
    <n v="24.49"/>
    <n v="14.1289"/>
    <n v="2"/>
    <n v="28.2578"/>
  </r>
  <r>
    <x v="1"/>
    <x v="3"/>
    <x v="7"/>
    <s v="Prosperous Tours"/>
    <x v="0"/>
    <x v="3"/>
    <x v="3"/>
    <s v="Black"/>
    <x v="473"/>
    <d v="2003-04-01T00:00:00"/>
    <n v="782.99"/>
    <n v="469.79399999999998"/>
    <n v="1"/>
    <n v="469.79399999999998"/>
  </r>
  <r>
    <x v="1"/>
    <x v="3"/>
    <x v="7"/>
    <s v="Prosperous Tours"/>
    <x v="0"/>
    <x v="3"/>
    <x v="3"/>
    <s v="Red"/>
    <x v="456"/>
    <d v="2003-04-01T00:00:00"/>
    <n v="782.99"/>
    <n v="469.79399999999998"/>
    <n v="4"/>
    <n v="1879.1759999999999"/>
  </r>
  <r>
    <x v="1"/>
    <x v="3"/>
    <x v="7"/>
    <s v="Prosperous Tours"/>
    <x v="0"/>
    <x v="3"/>
    <x v="12"/>
    <s v="Black"/>
    <x v="457"/>
    <d v="2003-04-01T00:00:00"/>
    <n v="2443.35"/>
    <n v="1308.9375"/>
    <n v="2"/>
    <n v="2617.875"/>
  </r>
  <r>
    <x v="1"/>
    <x v="3"/>
    <x v="7"/>
    <s v="Prosperous Tours"/>
    <x v="2"/>
    <x v="6"/>
    <x v="8"/>
    <s v="Black"/>
    <x v="476"/>
    <d v="2003-04-01T00:00:00"/>
    <n v="337.22"/>
    <n v="183.93819999999999"/>
    <n v="2"/>
    <n v="367.87639999999999"/>
  </r>
  <r>
    <x v="1"/>
    <x v="3"/>
    <x v="7"/>
    <s v="Prosperous Tours"/>
    <x v="2"/>
    <x v="6"/>
    <x v="8"/>
    <s v="Red"/>
    <x v="466"/>
    <d v="2003-04-01T00:00:00"/>
    <n v="337.22"/>
    <n v="202.33199999999999"/>
    <n v="2"/>
    <n v="404.66399999999999"/>
  </r>
  <r>
    <x v="1"/>
    <x v="3"/>
    <x v="7"/>
    <s v="Prosperous Tours"/>
    <x v="2"/>
    <x v="8"/>
    <x v="13"/>
    <s v="Black"/>
    <x v="480"/>
    <d v="2003-04-01T00:00:00"/>
    <n v="330.06"/>
    <n v="198.036"/>
    <n v="2"/>
    <n v="396.072"/>
  </r>
  <r>
    <x v="1"/>
    <x v="3"/>
    <x v="7"/>
    <s v="Prosperous Tours"/>
    <x v="2"/>
    <x v="8"/>
    <x v="14"/>
    <s v="Black"/>
    <x v="464"/>
    <d v="2003-04-01T00:00:00"/>
    <n v="248.38499999999999"/>
    <n v="149.03100000000001"/>
    <n v="3"/>
    <n v="447.09300000000002"/>
  </r>
  <r>
    <x v="1"/>
    <x v="3"/>
    <x v="7"/>
    <s v="Prosperous Tours"/>
    <x v="1"/>
    <x v="14"/>
    <x v="28"/>
    <s v="Black"/>
    <x v="477"/>
    <d v="2003-04-01T00:00:00"/>
    <n v="59.99"/>
    <n v="35.994"/>
    <n v="3"/>
    <n v="107.982"/>
  </r>
  <r>
    <x v="1"/>
    <x v="3"/>
    <x v="7"/>
    <s v="Prosperous Tours"/>
    <x v="0"/>
    <x v="3"/>
    <x v="3"/>
    <s v="Black"/>
    <x v="459"/>
    <d v="2003-04-01T00:00:00"/>
    <n v="782.99"/>
    <n v="469.79399999999998"/>
    <n v="2"/>
    <n v="939.58799999999997"/>
  </r>
  <r>
    <x v="1"/>
    <x v="3"/>
    <x v="7"/>
    <s v="Prosperous Tours"/>
    <x v="2"/>
    <x v="6"/>
    <x v="11"/>
    <s v="Red"/>
    <x v="484"/>
    <d v="2003-04-01T00:00:00"/>
    <n v="1431.5"/>
    <n v="780.81820000000005"/>
    <n v="1"/>
    <n v="780.81820000000005"/>
  </r>
  <r>
    <x v="1"/>
    <x v="3"/>
    <x v="7"/>
    <s v="Prosperous Tours"/>
    <x v="3"/>
    <x v="15"/>
    <x v="30"/>
    <m/>
    <x v="459"/>
    <d v="2003-04-01T00:00:00"/>
    <n v="25"/>
    <n v="15"/>
    <n v="5"/>
    <n v="75"/>
  </r>
  <r>
    <x v="1"/>
    <x v="3"/>
    <x v="7"/>
    <s v="Prosperous Tours"/>
    <x v="0"/>
    <x v="3"/>
    <x v="17"/>
    <s v="Yellow"/>
    <x v="465"/>
    <d v="2003-04-01T00:00:00"/>
    <n v="1120.49"/>
    <n v="600.26250000000005"/>
    <n v="1"/>
    <n v="600.26250000000005"/>
  </r>
  <r>
    <x v="1"/>
    <x v="3"/>
    <x v="7"/>
    <s v="Prosperous Tours"/>
    <x v="0"/>
    <x v="3"/>
    <x v="3"/>
    <s v="Red"/>
    <x v="466"/>
    <d v="2003-04-01T00:00:00"/>
    <n v="782.99"/>
    <n v="469.79399999999998"/>
    <n v="6"/>
    <n v="2818.7640000000001"/>
  </r>
  <r>
    <x v="1"/>
    <x v="3"/>
    <x v="7"/>
    <s v="Prosperous Tours"/>
    <x v="1"/>
    <x v="4"/>
    <x v="5"/>
    <s v="Multi"/>
    <x v="464"/>
    <d v="2003-04-01T00:00:00"/>
    <n v="49.99"/>
    <n v="28.840399999999999"/>
    <n v="6"/>
    <n v="173.04239999999999"/>
  </r>
  <r>
    <x v="1"/>
    <x v="3"/>
    <x v="7"/>
    <s v="Prosperous Tours"/>
    <x v="2"/>
    <x v="6"/>
    <x v="15"/>
    <s v="Yellow"/>
    <x v="482"/>
    <d v="2003-04-01T00:00:00"/>
    <n v="594.83000000000004"/>
    <n v="324.45269999999999"/>
    <n v="1"/>
    <n v="324.45269999999999"/>
  </r>
  <r>
    <x v="1"/>
    <x v="3"/>
    <x v="7"/>
    <s v="Prosperous Tours"/>
    <x v="2"/>
    <x v="6"/>
    <x v="8"/>
    <s v="Black"/>
    <x v="482"/>
    <d v="2003-04-01T00:00:00"/>
    <n v="337.22"/>
    <n v="183.93819999999999"/>
    <n v="4"/>
    <n v="735.75279999999998"/>
  </r>
  <r>
    <x v="1"/>
    <x v="3"/>
    <x v="7"/>
    <s v="Prosperous Tours"/>
    <x v="0"/>
    <x v="3"/>
    <x v="12"/>
    <s v="Red"/>
    <x v="464"/>
    <d v="2003-04-01T00:00:00"/>
    <n v="2443.35"/>
    <n v="1466.01"/>
    <n v="2"/>
    <n v="2932.02"/>
  </r>
  <r>
    <x v="1"/>
    <x v="3"/>
    <x v="7"/>
    <s v="Prosperous Tours"/>
    <x v="1"/>
    <x v="12"/>
    <x v="25"/>
    <s v="Multi"/>
    <x v="472"/>
    <d v="2003-04-01T00:00:00"/>
    <n v="89.99"/>
    <n v="53.994"/>
    <n v="3"/>
    <n v="161.982"/>
  </r>
  <r>
    <x v="1"/>
    <x v="3"/>
    <x v="7"/>
    <s v="Prosperous Tours"/>
    <x v="0"/>
    <x v="3"/>
    <x v="17"/>
    <s v="Yellow"/>
    <x v="462"/>
    <d v="2003-04-01T00:00:00"/>
    <n v="1120.49"/>
    <n v="600.26250000000005"/>
    <n v="1"/>
    <n v="600.26250000000005"/>
  </r>
  <r>
    <x v="1"/>
    <x v="3"/>
    <x v="7"/>
    <s v="Prosperous Tours"/>
    <x v="0"/>
    <x v="3"/>
    <x v="3"/>
    <s v="Red"/>
    <x v="474"/>
    <d v="2003-04-01T00:00:00"/>
    <n v="782.99"/>
    <n v="469.79399999999998"/>
    <n v="6"/>
    <n v="2818.7640000000001"/>
  </r>
  <r>
    <x v="1"/>
    <x v="3"/>
    <x v="7"/>
    <s v="Prosperous Tours"/>
    <x v="1"/>
    <x v="14"/>
    <x v="28"/>
    <s v="Black"/>
    <x v="475"/>
    <d v="2003-04-01T00:00:00"/>
    <n v="59.99"/>
    <n v="35.994"/>
    <n v="4"/>
    <n v="143.976"/>
  </r>
  <r>
    <x v="1"/>
    <x v="3"/>
    <x v="7"/>
    <s v="Prosperous Tours"/>
    <x v="1"/>
    <x v="11"/>
    <x v="24"/>
    <s v="Black"/>
    <x v="480"/>
    <d v="2003-04-01T00:00:00"/>
    <n v="74.989999999999995"/>
    <n v="44.994"/>
    <n v="5"/>
    <n v="224.97"/>
  </r>
  <r>
    <x v="0"/>
    <x v="0"/>
    <x v="2"/>
    <s v="Synthetic Materials Manufacturing"/>
    <x v="1"/>
    <x v="12"/>
    <x v="25"/>
    <s v="Multi"/>
    <x v="458"/>
    <d v="2003-04-01T00:00:00"/>
    <n v="89.99"/>
    <n v="53.994"/>
    <n v="2"/>
    <n v="107.988"/>
  </r>
  <r>
    <x v="0"/>
    <x v="0"/>
    <x v="3"/>
    <s v="Casual Bicycle Store"/>
    <x v="2"/>
    <x v="2"/>
    <x v="23"/>
    <s v="Black"/>
    <x v="460"/>
    <d v="2003-04-01T00:00:00"/>
    <n v="348.76"/>
    <n v="209.256"/>
    <n v="3"/>
    <n v="627.76800000000003"/>
  </r>
  <r>
    <x v="0"/>
    <x v="0"/>
    <x v="3"/>
    <s v="Casual Bicycle Store"/>
    <x v="3"/>
    <x v="13"/>
    <x v="27"/>
    <m/>
    <x v="462"/>
    <d v="2003-04-01T00:00:00"/>
    <n v="19.989999999999998"/>
    <n v="11.994"/>
    <n v="5"/>
    <n v="59.97"/>
  </r>
  <r>
    <x v="0"/>
    <x v="0"/>
    <x v="3"/>
    <s v="Casual Bicycle Store"/>
    <x v="2"/>
    <x v="9"/>
    <x v="39"/>
    <m/>
    <x v="469"/>
    <d v="2003-04-01T00:00:00"/>
    <n v="120.27"/>
    <n v="65.601799999999997"/>
    <n v="2"/>
    <n v="131.20359999999999"/>
  </r>
  <r>
    <x v="0"/>
    <x v="0"/>
    <x v="3"/>
    <s v="Casual Bicycle Store"/>
    <x v="1"/>
    <x v="10"/>
    <x v="21"/>
    <s v="Black"/>
    <x v="459"/>
    <d v="2003-04-01T00:00:00"/>
    <n v="37.99"/>
    <n v="18.995000000000001"/>
    <n v="31"/>
    <n v="588.84500000000003"/>
  </r>
  <r>
    <x v="0"/>
    <x v="0"/>
    <x v="3"/>
    <s v="Casual Bicycle Store"/>
    <x v="3"/>
    <x v="7"/>
    <x v="10"/>
    <s v="Blue"/>
    <x v="467"/>
    <d v="2003-04-01T00:00:00"/>
    <n v="34.99"/>
    <n v="20.186499999999999"/>
    <n v="2"/>
    <n v="40.372999999999998"/>
  </r>
  <r>
    <x v="0"/>
    <x v="0"/>
    <x v="3"/>
    <s v="Casual Bicycle Store"/>
    <x v="0"/>
    <x v="0"/>
    <x v="19"/>
    <s v="Silver"/>
    <x v="485"/>
    <d v="2003-04-01T00:00:00"/>
    <n v="2319.9899999999998"/>
    <n v="1242.8517999999999"/>
    <n v="9"/>
    <n v="11185.6662"/>
  </r>
  <r>
    <x v="0"/>
    <x v="0"/>
    <x v="3"/>
    <s v="Casual Bicycle Store"/>
    <x v="0"/>
    <x v="0"/>
    <x v="19"/>
    <s v="Silver"/>
    <x v="460"/>
    <d v="2003-04-01T00:00:00"/>
    <n v="2319.9899999999998"/>
    <n v="1242.8517999999999"/>
    <n v="5"/>
    <n v="6214.259"/>
  </r>
  <r>
    <x v="0"/>
    <x v="0"/>
    <x v="3"/>
    <s v="Casual Bicycle Store"/>
    <x v="2"/>
    <x v="8"/>
    <x v="33"/>
    <s v="Black"/>
    <x v="462"/>
    <d v="2003-04-01T00:00:00"/>
    <n v="300.21499999999997"/>
    <n v="180.12899999999999"/>
    <n v="1"/>
    <n v="180.12899999999999"/>
  </r>
  <r>
    <x v="0"/>
    <x v="0"/>
    <x v="3"/>
    <s v="Casual Bicycle Store"/>
    <x v="0"/>
    <x v="0"/>
    <x v="35"/>
    <s v="Black"/>
    <x v="465"/>
    <d v="2003-04-01T00:00:00"/>
    <n v="1079.99"/>
    <n v="647.99400000000003"/>
    <n v="5"/>
    <n v="3239.9700000000003"/>
  </r>
  <r>
    <x v="0"/>
    <x v="0"/>
    <x v="3"/>
    <s v="Casual Bicycle Store"/>
    <x v="2"/>
    <x v="8"/>
    <x v="34"/>
    <s v="Black"/>
    <x v="458"/>
    <d v="2003-04-01T00:00:00"/>
    <n v="209.02500000000001"/>
    <n v="125.41500000000001"/>
    <n v="7"/>
    <n v="877.90500000000009"/>
  </r>
  <r>
    <x v="0"/>
    <x v="0"/>
    <x v="3"/>
    <s v="Casual Bicycle Store"/>
    <x v="0"/>
    <x v="0"/>
    <x v="19"/>
    <s v="Silver"/>
    <x v="468"/>
    <d v="2003-04-01T00:00:00"/>
    <n v="2319.9899999999998"/>
    <n v="1242.8517999999999"/>
    <n v="8"/>
    <n v="9942.8143999999993"/>
  </r>
  <r>
    <x v="0"/>
    <x v="0"/>
    <x v="3"/>
    <s v="Casual Bicycle Store"/>
    <x v="1"/>
    <x v="14"/>
    <x v="28"/>
    <s v="Black"/>
    <x v="475"/>
    <d v="2003-04-01T00:00:00"/>
    <n v="59.99"/>
    <n v="35.994"/>
    <n v="6"/>
    <n v="215.964"/>
  </r>
  <r>
    <x v="0"/>
    <x v="0"/>
    <x v="3"/>
    <s v="Casual Bicycle Store"/>
    <x v="0"/>
    <x v="0"/>
    <x v="35"/>
    <s v="Black"/>
    <x v="485"/>
    <d v="2003-04-01T00:00:00"/>
    <n v="1079.99"/>
    <n v="647.99400000000003"/>
    <n v="8"/>
    <n v="5183.9520000000002"/>
  </r>
  <r>
    <x v="0"/>
    <x v="0"/>
    <x v="3"/>
    <s v="Casual Bicycle Store"/>
    <x v="2"/>
    <x v="2"/>
    <x v="2"/>
    <s v="Silver"/>
    <x v="471"/>
    <d v="2003-04-01T00:00:00"/>
    <n v="1364.5"/>
    <n v="744.27269999999999"/>
    <n v="2"/>
    <n v="1488.5454"/>
  </r>
  <r>
    <x v="0"/>
    <x v="0"/>
    <x v="3"/>
    <s v="Casual Bicycle Store"/>
    <x v="0"/>
    <x v="0"/>
    <x v="35"/>
    <s v="Black"/>
    <x v="465"/>
    <d v="2003-04-01T00:00:00"/>
    <n v="1079.99"/>
    <n v="647.99400000000003"/>
    <n v="6"/>
    <n v="3887.9639999999999"/>
  </r>
  <r>
    <x v="0"/>
    <x v="0"/>
    <x v="3"/>
    <s v="Casual Bicycle Store"/>
    <x v="2"/>
    <x v="9"/>
    <x v="22"/>
    <m/>
    <x v="474"/>
    <d v="2003-04-01T00:00:00"/>
    <n v="61.92"/>
    <n v="33.774500000000003"/>
    <n v="3"/>
    <n v="101.32350000000001"/>
  </r>
  <r>
    <x v="0"/>
    <x v="0"/>
    <x v="3"/>
    <s v="Casual Bicycle Store"/>
    <x v="2"/>
    <x v="2"/>
    <x v="23"/>
    <s v="Black"/>
    <x v="464"/>
    <d v="2003-04-01T00:00:00"/>
    <n v="348.76"/>
    <n v="209.256"/>
    <n v="6"/>
    <n v="1255.5360000000001"/>
  </r>
  <r>
    <x v="0"/>
    <x v="0"/>
    <x v="3"/>
    <s v="Casual Bicycle Store"/>
    <x v="1"/>
    <x v="4"/>
    <x v="5"/>
    <s v="Multi"/>
    <x v="473"/>
    <d v="2003-04-01T00:00:00"/>
    <n v="49.99"/>
    <n v="28.840399999999999"/>
    <n v="4"/>
    <n v="115.3616"/>
  </r>
  <r>
    <x v="0"/>
    <x v="0"/>
    <x v="3"/>
    <s v="Casual Bicycle Store"/>
    <x v="1"/>
    <x v="10"/>
    <x v="21"/>
    <s v="Black"/>
    <x v="484"/>
    <d v="2003-04-01T00:00:00"/>
    <n v="37.99"/>
    <n v="22.794"/>
    <n v="3"/>
    <n v="68.382000000000005"/>
  </r>
  <r>
    <x v="0"/>
    <x v="0"/>
    <x v="3"/>
    <s v="Casual Bicycle Store"/>
    <x v="3"/>
    <x v="7"/>
    <x v="10"/>
    <s v="Black"/>
    <x v="464"/>
    <d v="2003-04-01T00:00:00"/>
    <n v="34.99"/>
    <n v="20.186499999999999"/>
    <n v="3"/>
    <n v="60.5595"/>
  </r>
  <r>
    <x v="0"/>
    <x v="0"/>
    <x v="3"/>
    <s v="Casual Bicycle Store"/>
    <x v="0"/>
    <x v="0"/>
    <x v="19"/>
    <s v="Black"/>
    <x v="474"/>
    <d v="2003-04-01T00:00:00"/>
    <n v="2294.9899999999998"/>
    <n v="1229.4589000000001"/>
    <n v="7"/>
    <n v="8606.2123000000011"/>
  </r>
  <r>
    <x v="0"/>
    <x v="0"/>
    <x v="3"/>
    <s v="Casual Bicycle Store"/>
    <x v="0"/>
    <x v="0"/>
    <x v="35"/>
    <s v="Black"/>
    <x v="457"/>
    <d v="2003-04-01T00:00:00"/>
    <n v="1079.99"/>
    <n v="647.99400000000003"/>
    <n v="6"/>
    <n v="3887.9639999999999"/>
  </r>
  <r>
    <x v="0"/>
    <x v="0"/>
    <x v="3"/>
    <s v="Casual Bicycle Store"/>
    <x v="1"/>
    <x v="12"/>
    <x v="25"/>
    <s v="Multi"/>
    <x v="484"/>
    <d v="2003-04-01T00:00:00"/>
    <n v="89.99"/>
    <n v="53.994"/>
    <n v="3"/>
    <n v="161.982"/>
  </r>
  <r>
    <x v="0"/>
    <x v="0"/>
    <x v="3"/>
    <s v="Casual Bicycle Store"/>
    <x v="1"/>
    <x v="10"/>
    <x v="21"/>
    <s v="Black"/>
    <x v="479"/>
    <d v="2003-04-01T00:00:00"/>
    <n v="37.99"/>
    <n v="20.894500000000001"/>
    <n v="17"/>
    <n v="355.20650000000001"/>
  </r>
  <r>
    <x v="0"/>
    <x v="0"/>
    <x v="3"/>
    <s v="Casual Bicycle Store"/>
    <x v="0"/>
    <x v="0"/>
    <x v="19"/>
    <s v="Black"/>
    <x v="482"/>
    <d v="2003-04-01T00:00:00"/>
    <n v="2294.9899999999998"/>
    <n v="1229.4589000000001"/>
    <n v="9"/>
    <n v="11065.1301"/>
  </r>
  <r>
    <x v="0"/>
    <x v="0"/>
    <x v="3"/>
    <s v="Casual Bicycle Store"/>
    <x v="1"/>
    <x v="10"/>
    <x v="29"/>
    <s v="Black"/>
    <x v="475"/>
    <d v="2003-04-01T00:00:00"/>
    <n v="24.49"/>
    <n v="14.1289"/>
    <n v="4"/>
    <n v="56.515599999999999"/>
  </r>
  <r>
    <x v="0"/>
    <x v="0"/>
    <x v="3"/>
    <s v="Casual Bicycle Store"/>
    <x v="2"/>
    <x v="8"/>
    <x v="26"/>
    <s v="Black"/>
    <x v="469"/>
    <d v="2003-04-01T00:00:00"/>
    <n v="60.744999999999997"/>
    <n v="36.447000000000003"/>
    <n v="5"/>
    <n v="182.23500000000001"/>
  </r>
  <r>
    <x v="0"/>
    <x v="0"/>
    <x v="3"/>
    <s v="Casual Bicycle Store"/>
    <x v="2"/>
    <x v="2"/>
    <x v="2"/>
    <s v="Black"/>
    <x v="481"/>
    <d v="2003-04-01T00:00:00"/>
    <n v="1349.6"/>
    <n v="736.14549999999997"/>
    <n v="2"/>
    <n v="1472.2909999999999"/>
  </r>
  <r>
    <x v="0"/>
    <x v="0"/>
    <x v="3"/>
    <s v="Casual Bicycle Store"/>
    <x v="1"/>
    <x v="4"/>
    <x v="5"/>
    <s v="Multi"/>
    <x v="466"/>
    <d v="2003-04-01T00:00:00"/>
    <n v="49.99"/>
    <n v="28.840399999999999"/>
    <n v="3"/>
    <n v="86.521199999999993"/>
  </r>
  <r>
    <x v="0"/>
    <x v="0"/>
    <x v="3"/>
    <s v="Casual Bicycle Store"/>
    <x v="1"/>
    <x v="12"/>
    <x v="25"/>
    <s v="Multi"/>
    <x v="484"/>
    <d v="2003-04-01T00:00:00"/>
    <n v="89.99"/>
    <n v="53.994"/>
    <n v="1"/>
    <n v="53.994"/>
  </r>
  <r>
    <x v="0"/>
    <x v="0"/>
    <x v="3"/>
    <s v="Casual Bicycle Store"/>
    <x v="1"/>
    <x v="11"/>
    <x v="24"/>
    <s v="Black"/>
    <x v="464"/>
    <d v="2003-04-01T00:00:00"/>
    <n v="74.989999999999995"/>
    <n v="44.994"/>
    <n v="2"/>
    <n v="89.988"/>
  </r>
  <r>
    <x v="0"/>
    <x v="0"/>
    <x v="3"/>
    <s v="Casual Bicycle Store"/>
    <x v="1"/>
    <x v="11"/>
    <x v="24"/>
    <s v="Black"/>
    <x v="463"/>
    <d v="2003-04-01T00:00:00"/>
    <n v="74.989999999999995"/>
    <n v="44.994"/>
    <n v="3"/>
    <n v="134.982"/>
  </r>
  <r>
    <x v="0"/>
    <x v="0"/>
    <x v="3"/>
    <s v="Casual Bicycle Store"/>
    <x v="1"/>
    <x v="4"/>
    <x v="5"/>
    <s v="Multi"/>
    <x v="483"/>
    <d v="2003-04-01T00:00:00"/>
    <n v="49.99"/>
    <n v="28.840399999999999"/>
    <n v="2"/>
    <n v="57.680799999999998"/>
  </r>
  <r>
    <x v="0"/>
    <x v="0"/>
    <x v="3"/>
    <s v="Casual Bicycle Store"/>
    <x v="2"/>
    <x v="8"/>
    <x v="20"/>
    <s v="Black"/>
    <x v="472"/>
    <d v="2003-04-01T00:00:00"/>
    <n v="327.21499999999997"/>
    <n v="196.32900000000001"/>
    <n v="7"/>
    <n v="1374.3030000000001"/>
  </r>
  <r>
    <x v="0"/>
    <x v="0"/>
    <x v="3"/>
    <s v="Casual Bicycle Store"/>
    <x v="3"/>
    <x v="7"/>
    <x v="10"/>
    <s v="Red"/>
    <x v="480"/>
    <d v="2003-04-01T00:00:00"/>
    <n v="34.99"/>
    <n v="20.186499999999999"/>
    <n v="1"/>
    <n v="20.186499999999999"/>
  </r>
  <r>
    <x v="0"/>
    <x v="0"/>
    <x v="3"/>
    <s v="Casual Bicycle Store"/>
    <x v="2"/>
    <x v="8"/>
    <x v="36"/>
    <s v="Black"/>
    <x v="456"/>
    <d v="2003-04-01T00:00:00"/>
    <n v="236.02500000000001"/>
    <n v="141.61500000000001"/>
    <n v="3"/>
    <n v="424.84500000000003"/>
  </r>
  <r>
    <x v="0"/>
    <x v="0"/>
    <x v="3"/>
    <s v="Casual Bicycle Store"/>
    <x v="1"/>
    <x v="5"/>
    <x v="6"/>
    <s v="Multi"/>
    <x v="485"/>
    <d v="2003-04-01T00:00:00"/>
    <n v="8.99"/>
    <n v="5.1864999999999997"/>
    <n v="2"/>
    <n v="10.372999999999999"/>
  </r>
  <r>
    <x v="0"/>
    <x v="0"/>
    <x v="3"/>
    <s v="Casual Bicycle Store"/>
    <x v="2"/>
    <x v="2"/>
    <x v="38"/>
    <s v="Black"/>
    <x v="460"/>
    <d v="2003-04-01T00:00:00"/>
    <n v="348.76"/>
    <n v="209.256"/>
    <n v="4"/>
    <n v="837.024"/>
  </r>
  <r>
    <x v="0"/>
    <x v="0"/>
    <x v="3"/>
    <s v="Casual Bicycle Store"/>
    <x v="0"/>
    <x v="0"/>
    <x v="19"/>
    <s v="Black"/>
    <x v="484"/>
    <d v="2003-04-01T00:00:00"/>
    <n v="2294.9899999999998"/>
    <n v="1229.4589000000001"/>
    <n v="5"/>
    <n v="6147.2945"/>
  </r>
  <r>
    <x v="0"/>
    <x v="0"/>
    <x v="3"/>
    <s v="Casual Bicycle Store"/>
    <x v="2"/>
    <x v="8"/>
    <x v="32"/>
    <s v="Black"/>
    <x v="473"/>
    <d v="2003-04-01T00:00:00"/>
    <n v="87.745000000000005"/>
    <n v="52.646999999999998"/>
    <n v="1"/>
    <n v="52.646999999999998"/>
  </r>
  <r>
    <x v="0"/>
    <x v="0"/>
    <x v="3"/>
    <s v="Casual Bicycle Store"/>
    <x v="3"/>
    <x v="15"/>
    <x v="30"/>
    <m/>
    <x v="483"/>
    <d v="2003-04-01T00:00:00"/>
    <n v="25"/>
    <n v="15"/>
    <n v="3"/>
    <n v="45"/>
  </r>
  <r>
    <x v="0"/>
    <x v="0"/>
    <x v="0"/>
    <s v="Retail Toy Store"/>
    <x v="0"/>
    <x v="3"/>
    <x v="17"/>
    <s v="Yellow"/>
    <x v="463"/>
    <d v="2003-04-01T00:00:00"/>
    <n v="1120.49"/>
    <n v="600.26250000000005"/>
    <n v="1"/>
    <n v="600.26250000000005"/>
  </r>
  <r>
    <x v="0"/>
    <x v="0"/>
    <x v="3"/>
    <s v="Seventh Bike Store"/>
    <x v="3"/>
    <x v="7"/>
    <x v="10"/>
    <s v="Black"/>
    <x v="482"/>
    <d v="2003-04-01T00:00:00"/>
    <n v="34.99"/>
    <n v="20.186499999999999"/>
    <n v="2"/>
    <n v="40.372999999999998"/>
  </r>
  <r>
    <x v="0"/>
    <x v="0"/>
    <x v="3"/>
    <s v="Seventh Bike Store"/>
    <x v="0"/>
    <x v="3"/>
    <x v="17"/>
    <s v="Yellow"/>
    <x v="484"/>
    <d v="2003-04-01T00:00:00"/>
    <n v="1120.49"/>
    <n v="600.26250000000005"/>
    <n v="3"/>
    <n v="1800.7875000000001"/>
  </r>
  <r>
    <x v="0"/>
    <x v="0"/>
    <x v="3"/>
    <s v="Seventh Bike Store"/>
    <x v="0"/>
    <x v="3"/>
    <x v="17"/>
    <s v="Yellow"/>
    <x v="481"/>
    <d v="2003-04-01T00:00:00"/>
    <n v="1120.49"/>
    <n v="600.26250000000005"/>
    <n v="3"/>
    <n v="1800.7875000000001"/>
  </r>
  <r>
    <x v="0"/>
    <x v="0"/>
    <x v="3"/>
    <s v="Seventh Bike Store"/>
    <x v="2"/>
    <x v="8"/>
    <x v="14"/>
    <s v="Black"/>
    <x v="458"/>
    <d v="2003-04-01T00:00:00"/>
    <n v="248.38499999999999"/>
    <n v="149.03100000000001"/>
    <n v="4"/>
    <n v="596.12400000000002"/>
  </r>
  <r>
    <x v="0"/>
    <x v="0"/>
    <x v="3"/>
    <s v="Seventh Bike Store"/>
    <x v="0"/>
    <x v="3"/>
    <x v="12"/>
    <s v="Black"/>
    <x v="482"/>
    <d v="2003-04-01T00:00:00"/>
    <n v="2443.35"/>
    <n v="1308.9375"/>
    <n v="3"/>
    <n v="3926.8125"/>
  </r>
  <r>
    <x v="0"/>
    <x v="0"/>
    <x v="3"/>
    <s v="Seventh Bike Store"/>
    <x v="3"/>
    <x v="7"/>
    <x v="10"/>
    <s v="Blue"/>
    <x v="475"/>
    <d v="2003-04-01T00:00:00"/>
    <n v="34.99"/>
    <n v="20.186499999999999"/>
    <n v="4"/>
    <n v="80.745999999999995"/>
  </r>
  <r>
    <x v="0"/>
    <x v="0"/>
    <x v="3"/>
    <s v="Seventh Bike Store"/>
    <x v="0"/>
    <x v="3"/>
    <x v="12"/>
    <s v="Red"/>
    <x v="480"/>
    <d v="2003-04-01T00:00:00"/>
    <n v="2443.35"/>
    <n v="1466.01"/>
    <n v="4"/>
    <n v="5864.04"/>
  </r>
  <r>
    <x v="0"/>
    <x v="0"/>
    <x v="3"/>
    <s v="Seventh Bike Store"/>
    <x v="1"/>
    <x v="12"/>
    <x v="25"/>
    <s v="Multi"/>
    <x v="462"/>
    <d v="2003-04-01T00:00:00"/>
    <n v="89.99"/>
    <n v="53.994"/>
    <n v="2"/>
    <n v="107.988"/>
  </r>
  <r>
    <x v="0"/>
    <x v="0"/>
    <x v="3"/>
    <s v="Seventh Bike Store"/>
    <x v="0"/>
    <x v="3"/>
    <x v="17"/>
    <s v="Yellow"/>
    <x v="465"/>
    <d v="2003-04-01T00:00:00"/>
    <n v="1120.49"/>
    <n v="600.26250000000005"/>
    <n v="2"/>
    <n v="1200.5250000000001"/>
  </r>
  <r>
    <x v="0"/>
    <x v="0"/>
    <x v="3"/>
    <s v="Seventh Bike Store"/>
    <x v="0"/>
    <x v="3"/>
    <x v="3"/>
    <s v="Black"/>
    <x v="460"/>
    <d v="2003-04-01T00:00:00"/>
    <n v="782.99"/>
    <n v="469.79399999999998"/>
    <n v="4"/>
    <n v="1879.1759999999999"/>
  </r>
  <r>
    <x v="0"/>
    <x v="0"/>
    <x v="3"/>
    <s v="Seventh Bike Store"/>
    <x v="3"/>
    <x v="7"/>
    <x v="10"/>
    <s v="Red"/>
    <x v="473"/>
    <d v="2003-04-01T00:00:00"/>
    <n v="34.99"/>
    <n v="20.186499999999999"/>
    <n v="5"/>
    <n v="100.93249999999999"/>
  </r>
  <r>
    <x v="0"/>
    <x v="0"/>
    <x v="3"/>
    <s v="Seventh Bike Store"/>
    <x v="0"/>
    <x v="3"/>
    <x v="17"/>
    <s v="Yellow"/>
    <x v="480"/>
    <d v="2003-04-01T00:00:00"/>
    <n v="1120.49"/>
    <n v="600.26250000000005"/>
    <n v="2"/>
    <n v="1200.5250000000001"/>
  </r>
  <r>
    <x v="0"/>
    <x v="0"/>
    <x v="3"/>
    <s v="Seventh Bike Store"/>
    <x v="0"/>
    <x v="3"/>
    <x v="3"/>
    <s v="Red"/>
    <x v="462"/>
    <d v="2003-04-01T00:00:00"/>
    <n v="782.99"/>
    <n v="469.79399999999998"/>
    <n v="1"/>
    <n v="469.79399999999998"/>
  </r>
  <r>
    <x v="0"/>
    <x v="0"/>
    <x v="3"/>
    <s v="Seventh Bike Store"/>
    <x v="0"/>
    <x v="3"/>
    <x v="3"/>
    <s v="Black"/>
    <x v="474"/>
    <d v="2003-04-01T00:00:00"/>
    <n v="782.99"/>
    <n v="469.79399999999998"/>
    <n v="3"/>
    <n v="1409.3820000000001"/>
  </r>
  <r>
    <x v="0"/>
    <x v="0"/>
    <x v="3"/>
    <s v="Seventh Bike Store"/>
    <x v="0"/>
    <x v="3"/>
    <x v="3"/>
    <s v="Red"/>
    <x v="462"/>
    <d v="2003-04-01T00:00:00"/>
    <n v="782.99"/>
    <n v="469.79399999999998"/>
    <n v="2"/>
    <n v="939.58799999999997"/>
  </r>
  <r>
    <x v="0"/>
    <x v="0"/>
    <x v="3"/>
    <s v="Seventh Bike Store"/>
    <x v="1"/>
    <x v="14"/>
    <x v="28"/>
    <s v="Black"/>
    <x v="458"/>
    <d v="2003-04-01T00:00:00"/>
    <n v="59.99"/>
    <n v="35.994"/>
    <n v="6"/>
    <n v="215.964"/>
  </r>
  <r>
    <x v="0"/>
    <x v="0"/>
    <x v="3"/>
    <s v="Seventh Bike Store"/>
    <x v="2"/>
    <x v="8"/>
    <x v="18"/>
    <s v="Black"/>
    <x v="468"/>
    <d v="2003-04-01T00:00:00"/>
    <n v="112.565"/>
    <n v="67.539000000000001"/>
    <n v="2"/>
    <n v="135.078"/>
  </r>
  <r>
    <x v="0"/>
    <x v="0"/>
    <x v="3"/>
    <s v="Seventh Bike Store"/>
    <x v="0"/>
    <x v="3"/>
    <x v="3"/>
    <s v="Red"/>
    <x v="457"/>
    <d v="2003-04-01T00:00:00"/>
    <n v="782.99"/>
    <n v="469.79399999999998"/>
    <n v="1"/>
    <n v="469.79399999999998"/>
  </r>
  <r>
    <x v="0"/>
    <x v="0"/>
    <x v="3"/>
    <s v="Seventh Bike Store"/>
    <x v="0"/>
    <x v="3"/>
    <x v="12"/>
    <s v="Black"/>
    <x v="478"/>
    <d v="2003-04-01T00:00:00"/>
    <n v="2443.35"/>
    <n v="1308.9375"/>
    <n v="1"/>
    <n v="1308.9375"/>
  </r>
  <r>
    <x v="0"/>
    <x v="0"/>
    <x v="3"/>
    <s v="Seventh Bike Store"/>
    <x v="2"/>
    <x v="6"/>
    <x v="15"/>
    <s v="Yellow"/>
    <x v="473"/>
    <d v="2003-04-01T00:00:00"/>
    <n v="594.83000000000004"/>
    <n v="324.45269999999999"/>
    <n v="5"/>
    <n v="1622.2635"/>
  </r>
  <r>
    <x v="0"/>
    <x v="0"/>
    <x v="3"/>
    <s v="Seventh Bike Store"/>
    <x v="0"/>
    <x v="3"/>
    <x v="3"/>
    <s v="Black"/>
    <x v="474"/>
    <d v="2003-04-01T00:00:00"/>
    <n v="782.99"/>
    <n v="469.79399999999998"/>
    <n v="4"/>
    <n v="1879.1759999999999"/>
  </r>
  <r>
    <x v="0"/>
    <x v="0"/>
    <x v="3"/>
    <s v="Seventh Bike Store"/>
    <x v="2"/>
    <x v="8"/>
    <x v="13"/>
    <s v="Black"/>
    <x v="461"/>
    <d v="2003-04-01T00:00:00"/>
    <n v="330.06"/>
    <n v="198.036"/>
    <n v="1"/>
    <n v="198.036"/>
  </r>
  <r>
    <x v="0"/>
    <x v="0"/>
    <x v="3"/>
    <s v="Seventh Bike Store"/>
    <x v="2"/>
    <x v="6"/>
    <x v="8"/>
    <s v="Red"/>
    <x v="477"/>
    <d v="2003-04-01T00:00:00"/>
    <n v="337.22"/>
    <n v="202.33199999999999"/>
    <n v="1"/>
    <n v="202.33199999999999"/>
  </r>
  <r>
    <x v="0"/>
    <x v="0"/>
    <x v="3"/>
    <s v="Seventh Bike Store"/>
    <x v="3"/>
    <x v="13"/>
    <x v="27"/>
    <m/>
    <x v="455"/>
    <d v="2003-04-01T00:00:00"/>
    <n v="19.989999999999998"/>
    <n v="11.994"/>
    <n v="4"/>
    <n v="47.975999999999999"/>
  </r>
  <r>
    <x v="0"/>
    <x v="0"/>
    <x v="3"/>
    <s v="Seventh Bike Store"/>
    <x v="1"/>
    <x v="11"/>
    <x v="24"/>
    <s v="Black"/>
    <x v="480"/>
    <d v="2003-04-01T00:00:00"/>
    <n v="74.989999999999995"/>
    <n v="44.994"/>
    <n v="3"/>
    <n v="134.982"/>
  </r>
  <r>
    <x v="0"/>
    <x v="0"/>
    <x v="3"/>
    <s v="Seventh Bike Store"/>
    <x v="0"/>
    <x v="3"/>
    <x v="17"/>
    <s v="Yellow"/>
    <x v="471"/>
    <d v="2003-04-01T00:00:00"/>
    <n v="1120.49"/>
    <n v="600.26250000000005"/>
    <n v="4"/>
    <n v="2401.0500000000002"/>
  </r>
  <r>
    <x v="0"/>
    <x v="0"/>
    <x v="3"/>
    <s v="Seventh Bike Store"/>
    <x v="2"/>
    <x v="6"/>
    <x v="8"/>
    <s v="Black"/>
    <x v="463"/>
    <d v="2003-04-01T00:00:00"/>
    <n v="337.22"/>
    <n v="183.93819999999999"/>
    <n v="1"/>
    <n v="183.93819999999999"/>
  </r>
  <r>
    <x v="0"/>
    <x v="0"/>
    <x v="3"/>
    <s v="Seventh Bike Store"/>
    <x v="1"/>
    <x v="11"/>
    <x v="24"/>
    <s v="Black"/>
    <x v="472"/>
    <d v="2003-04-01T00:00:00"/>
    <n v="74.989999999999995"/>
    <n v="44.994"/>
    <n v="2"/>
    <n v="89.988"/>
  </r>
  <r>
    <x v="0"/>
    <x v="0"/>
    <x v="3"/>
    <s v="Seventh Bike Store"/>
    <x v="0"/>
    <x v="3"/>
    <x v="12"/>
    <s v="Black"/>
    <x v="474"/>
    <d v="2003-04-01T00:00:00"/>
    <n v="2443.35"/>
    <n v="1308.9375"/>
    <n v="3"/>
    <n v="3926.8125"/>
  </r>
  <r>
    <x v="0"/>
    <x v="0"/>
    <x v="3"/>
    <s v="Seventh Bike Store"/>
    <x v="0"/>
    <x v="3"/>
    <x v="3"/>
    <s v="Black"/>
    <x v="475"/>
    <d v="2003-04-01T00:00:00"/>
    <n v="782.99"/>
    <n v="469.79399999999998"/>
    <n v="1"/>
    <n v="469.79399999999998"/>
  </r>
  <r>
    <x v="0"/>
    <x v="0"/>
    <x v="3"/>
    <s v="Seventh Bike Store"/>
    <x v="0"/>
    <x v="3"/>
    <x v="12"/>
    <s v="Red"/>
    <x v="471"/>
    <d v="2003-04-01T00:00:00"/>
    <n v="2443.35"/>
    <n v="1466.01"/>
    <n v="2"/>
    <n v="2932.02"/>
  </r>
  <r>
    <x v="0"/>
    <x v="0"/>
    <x v="3"/>
    <s v="Seventh Bike Store"/>
    <x v="1"/>
    <x v="5"/>
    <x v="6"/>
    <s v="Multi"/>
    <x v="481"/>
    <d v="2003-04-01T00:00:00"/>
    <n v="8.99"/>
    <n v="5.1864999999999997"/>
    <n v="4"/>
    <n v="20.745999999999999"/>
  </r>
  <r>
    <x v="0"/>
    <x v="0"/>
    <x v="3"/>
    <s v="Seventh Bike Store"/>
    <x v="1"/>
    <x v="4"/>
    <x v="5"/>
    <s v="Multi"/>
    <x v="481"/>
    <d v="2003-04-01T00:00:00"/>
    <n v="49.99"/>
    <n v="28.840399999999999"/>
    <n v="6"/>
    <n v="173.04239999999999"/>
  </r>
  <r>
    <x v="0"/>
    <x v="0"/>
    <x v="3"/>
    <s v="Seventh Bike Store"/>
    <x v="0"/>
    <x v="3"/>
    <x v="12"/>
    <s v="Red"/>
    <x v="455"/>
    <d v="2003-04-01T00:00:00"/>
    <n v="2443.35"/>
    <n v="1466.01"/>
    <n v="4"/>
    <n v="5864.04"/>
  </r>
  <r>
    <x v="0"/>
    <x v="0"/>
    <x v="3"/>
    <s v="Seventh Bike Store"/>
    <x v="1"/>
    <x v="10"/>
    <x v="29"/>
    <s v="Black"/>
    <x v="476"/>
    <d v="2003-04-01T00:00:00"/>
    <n v="24.49"/>
    <n v="14.1289"/>
    <n v="2"/>
    <n v="28.2578"/>
  </r>
  <r>
    <x v="0"/>
    <x v="0"/>
    <x v="3"/>
    <s v="Seventh Bike Store"/>
    <x v="2"/>
    <x v="6"/>
    <x v="8"/>
    <s v="Red"/>
    <x v="474"/>
    <d v="2003-04-01T00:00:00"/>
    <n v="337.22"/>
    <n v="202.33199999999999"/>
    <n v="1"/>
    <n v="202.33199999999999"/>
  </r>
  <r>
    <x v="0"/>
    <x v="0"/>
    <x v="3"/>
    <s v="Seventh Bike Store"/>
    <x v="0"/>
    <x v="3"/>
    <x v="3"/>
    <s v="Black"/>
    <x v="458"/>
    <d v="2003-04-01T00:00:00"/>
    <n v="782.99"/>
    <n v="469.79399999999998"/>
    <n v="2"/>
    <n v="939.58799999999997"/>
  </r>
  <r>
    <x v="0"/>
    <x v="0"/>
    <x v="3"/>
    <s v="Seventh Bike Store"/>
    <x v="1"/>
    <x v="4"/>
    <x v="5"/>
    <s v="Multi"/>
    <x v="469"/>
    <d v="2003-04-01T00:00:00"/>
    <n v="49.99"/>
    <n v="28.840399999999999"/>
    <n v="4"/>
    <n v="115.3616"/>
  </r>
  <r>
    <x v="0"/>
    <x v="0"/>
    <x v="3"/>
    <s v="Seventh Bike Store"/>
    <x v="0"/>
    <x v="3"/>
    <x v="3"/>
    <s v="Red"/>
    <x v="459"/>
    <d v="2003-04-01T00:00:00"/>
    <n v="782.99"/>
    <n v="469.79399999999998"/>
    <n v="1"/>
    <n v="469.79399999999998"/>
  </r>
  <r>
    <x v="0"/>
    <x v="0"/>
    <x v="3"/>
    <s v="Seventh Bike Store"/>
    <x v="0"/>
    <x v="3"/>
    <x v="3"/>
    <s v="Red"/>
    <x v="460"/>
    <d v="2003-04-01T00:00:00"/>
    <n v="782.99"/>
    <n v="469.79399999999998"/>
    <n v="1"/>
    <n v="469.79399999999998"/>
  </r>
  <r>
    <x v="0"/>
    <x v="0"/>
    <x v="5"/>
    <s v="Gift and Toy Store"/>
    <x v="1"/>
    <x v="5"/>
    <x v="6"/>
    <s v="Multi"/>
    <x v="478"/>
    <d v="2003-04-01T00:00:00"/>
    <n v="8.99"/>
    <n v="5.1864999999999997"/>
    <n v="6"/>
    <n v="31.119"/>
  </r>
  <r>
    <x v="0"/>
    <x v="0"/>
    <x v="5"/>
    <s v="Gift and Toy Store"/>
    <x v="1"/>
    <x v="11"/>
    <x v="24"/>
    <s v="Black"/>
    <x v="478"/>
    <d v="2003-04-01T00:00:00"/>
    <n v="74.989999999999995"/>
    <n v="44.994"/>
    <n v="1"/>
    <n v="44.994"/>
  </r>
  <r>
    <x v="0"/>
    <x v="0"/>
    <x v="5"/>
    <s v="Gift and Toy Store"/>
    <x v="0"/>
    <x v="3"/>
    <x v="3"/>
    <s v="Black"/>
    <x v="477"/>
    <d v="2003-04-01T00:00:00"/>
    <n v="782.99"/>
    <n v="469.79399999999998"/>
    <n v="3"/>
    <n v="1409.3820000000001"/>
  </r>
  <r>
    <x v="0"/>
    <x v="0"/>
    <x v="5"/>
    <s v="Gift and Toy Store"/>
    <x v="2"/>
    <x v="8"/>
    <x v="18"/>
    <s v="Black"/>
    <x v="473"/>
    <d v="2003-04-01T00:00:00"/>
    <n v="112.565"/>
    <n v="67.539000000000001"/>
    <n v="1"/>
    <n v="67.539000000000001"/>
  </r>
  <r>
    <x v="0"/>
    <x v="0"/>
    <x v="5"/>
    <s v="Gift and Toy Store"/>
    <x v="0"/>
    <x v="3"/>
    <x v="3"/>
    <s v="Red"/>
    <x v="473"/>
    <d v="2003-04-01T00:00:00"/>
    <n v="782.99"/>
    <n v="469.79399999999998"/>
    <n v="3"/>
    <n v="1409.3820000000001"/>
  </r>
  <r>
    <x v="0"/>
    <x v="0"/>
    <x v="5"/>
    <s v="Gift and Toy Store"/>
    <x v="0"/>
    <x v="3"/>
    <x v="3"/>
    <s v="Red"/>
    <x v="484"/>
    <d v="2003-04-01T00:00:00"/>
    <n v="782.99"/>
    <n v="469.79399999999998"/>
    <n v="1"/>
    <n v="469.79399999999998"/>
  </r>
  <r>
    <x v="0"/>
    <x v="0"/>
    <x v="5"/>
    <s v="Gift and Toy Store"/>
    <x v="0"/>
    <x v="3"/>
    <x v="3"/>
    <s v="Red"/>
    <x v="459"/>
    <d v="2003-04-01T00:00:00"/>
    <n v="782.99"/>
    <n v="469.79399999999998"/>
    <n v="1"/>
    <n v="469.79399999999998"/>
  </r>
  <r>
    <x v="0"/>
    <x v="0"/>
    <x v="5"/>
    <s v="Gift and Toy Store"/>
    <x v="2"/>
    <x v="6"/>
    <x v="15"/>
    <s v="Yellow"/>
    <x v="456"/>
    <d v="2003-04-01T00:00:00"/>
    <n v="594.83000000000004"/>
    <n v="324.45269999999999"/>
    <n v="1"/>
    <n v="324.45269999999999"/>
  </r>
  <r>
    <x v="1"/>
    <x v="3"/>
    <x v="7"/>
    <s v="Extended Tours"/>
    <x v="0"/>
    <x v="3"/>
    <x v="3"/>
    <s v="Red"/>
    <x v="456"/>
    <d v="2003-04-01T00:00:00"/>
    <n v="782.99"/>
    <n v="469.79399999999998"/>
    <n v="2"/>
    <n v="939.58799999999997"/>
  </r>
  <r>
    <x v="1"/>
    <x v="3"/>
    <x v="7"/>
    <s v="Extended Tours"/>
    <x v="1"/>
    <x v="4"/>
    <x v="5"/>
    <s v="Multi"/>
    <x v="481"/>
    <d v="2003-04-01T00:00:00"/>
    <n v="49.99"/>
    <n v="28.840399999999999"/>
    <n v="1"/>
    <n v="28.840399999999999"/>
  </r>
  <r>
    <x v="0"/>
    <x v="0"/>
    <x v="5"/>
    <s v="Friendly Bike Shop"/>
    <x v="0"/>
    <x v="3"/>
    <x v="3"/>
    <s v="Red"/>
    <x v="480"/>
    <d v="2003-04-01T00:00:00"/>
    <n v="782.99"/>
    <n v="469.79399999999998"/>
    <n v="2"/>
    <n v="939.58799999999997"/>
  </r>
  <r>
    <x v="0"/>
    <x v="0"/>
    <x v="5"/>
    <s v="Friendly Bike Shop"/>
    <x v="0"/>
    <x v="3"/>
    <x v="3"/>
    <s v="Black"/>
    <x v="456"/>
    <d v="2003-04-01T00:00:00"/>
    <n v="782.99"/>
    <n v="469.79399999999998"/>
    <n v="1"/>
    <n v="469.79399999999998"/>
  </r>
  <r>
    <x v="0"/>
    <x v="0"/>
    <x v="5"/>
    <s v="Friendly Bike Shop"/>
    <x v="0"/>
    <x v="3"/>
    <x v="3"/>
    <s v="Red"/>
    <x v="461"/>
    <d v="2003-04-01T00:00:00"/>
    <n v="782.99"/>
    <n v="469.79399999999998"/>
    <n v="1"/>
    <n v="469.79399999999998"/>
  </r>
  <r>
    <x v="0"/>
    <x v="0"/>
    <x v="5"/>
    <s v="Friendly Bike Shop"/>
    <x v="2"/>
    <x v="8"/>
    <x v="18"/>
    <s v="Black"/>
    <x v="468"/>
    <d v="2003-04-01T00:00:00"/>
    <n v="112.565"/>
    <n v="67.539000000000001"/>
    <n v="1"/>
    <n v="67.539000000000001"/>
  </r>
  <r>
    <x v="0"/>
    <x v="0"/>
    <x v="5"/>
    <s v="Friendly Bike Shop"/>
    <x v="0"/>
    <x v="3"/>
    <x v="3"/>
    <s v="Black"/>
    <x v="460"/>
    <d v="2003-04-01T00:00:00"/>
    <n v="782.99"/>
    <n v="469.79399999999998"/>
    <n v="2"/>
    <n v="939.58799999999997"/>
  </r>
  <r>
    <x v="0"/>
    <x v="0"/>
    <x v="5"/>
    <s v="Exhilarating Cycles"/>
    <x v="3"/>
    <x v="15"/>
    <x v="30"/>
    <m/>
    <x v="470"/>
    <d v="2003-04-01T00:00:00"/>
    <n v="25"/>
    <n v="15"/>
    <n v="2"/>
    <n v="30"/>
  </r>
  <r>
    <x v="0"/>
    <x v="0"/>
    <x v="5"/>
    <s v="Exhilarating Cycles"/>
    <x v="2"/>
    <x v="6"/>
    <x v="11"/>
    <s v="Red"/>
    <x v="469"/>
    <d v="2003-04-01T00:00:00"/>
    <n v="1431.5"/>
    <n v="780.81820000000005"/>
    <n v="4"/>
    <n v="3123.2728000000002"/>
  </r>
  <r>
    <x v="0"/>
    <x v="0"/>
    <x v="5"/>
    <s v="Exhilarating Cycles"/>
    <x v="1"/>
    <x v="10"/>
    <x v="29"/>
    <s v="Black"/>
    <x v="459"/>
    <d v="2003-04-01T00:00:00"/>
    <n v="24.49"/>
    <n v="14.1289"/>
    <n v="2"/>
    <n v="28.2578"/>
  </r>
  <r>
    <x v="0"/>
    <x v="0"/>
    <x v="5"/>
    <s v="Exhilarating Cycles"/>
    <x v="0"/>
    <x v="3"/>
    <x v="12"/>
    <s v="Black"/>
    <x v="476"/>
    <d v="2003-04-01T00:00:00"/>
    <n v="2443.35"/>
    <n v="1308.9375"/>
    <n v="5"/>
    <n v="6544.6875"/>
  </r>
  <r>
    <x v="0"/>
    <x v="0"/>
    <x v="5"/>
    <s v="Exhilarating Cycles"/>
    <x v="1"/>
    <x v="4"/>
    <x v="5"/>
    <s v="Multi"/>
    <x v="455"/>
    <d v="2003-04-01T00:00:00"/>
    <n v="49.99"/>
    <n v="28.840399999999999"/>
    <n v="2"/>
    <n v="57.680799999999998"/>
  </r>
  <r>
    <x v="0"/>
    <x v="0"/>
    <x v="5"/>
    <s v="Exhilarating Cycles"/>
    <x v="1"/>
    <x v="14"/>
    <x v="28"/>
    <s v="Black"/>
    <x v="477"/>
    <d v="2003-04-01T00:00:00"/>
    <n v="59.99"/>
    <n v="35.994"/>
    <n v="2"/>
    <n v="71.988"/>
  </r>
  <r>
    <x v="0"/>
    <x v="0"/>
    <x v="5"/>
    <s v="Exhilarating Cycles"/>
    <x v="1"/>
    <x v="5"/>
    <x v="6"/>
    <s v="Multi"/>
    <x v="472"/>
    <d v="2003-04-01T00:00:00"/>
    <n v="8.99"/>
    <n v="5.1864999999999997"/>
    <n v="2"/>
    <n v="10.372999999999999"/>
  </r>
  <r>
    <x v="0"/>
    <x v="0"/>
    <x v="5"/>
    <s v="Exhilarating Cycles"/>
    <x v="1"/>
    <x v="14"/>
    <x v="28"/>
    <s v="Black"/>
    <x v="465"/>
    <d v="2003-04-01T00:00:00"/>
    <n v="59.99"/>
    <n v="35.994"/>
    <n v="3"/>
    <n v="107.982"/>
  </r>
  <r>
    <x v="0"/>
    <x v="0"/>
    <x v="5"/>
    <s v="Exhilarating Cycles"/>
    <x v="3"/>
    <x v="7"/>
    <x v="10"/>
    <s v="Black"/>
    <x v="469"/>
    <d v="2003-04-01T00:00:00"/>
    <n v="34.99"/>
    <n v="20.186499999999999"/>
    <n v="8"/>
    <n v="161.49199999999999"/>
  </r>
  <r>
    <x v="0"/>
    <x v="0"/>
    <x v="5"/>
    <s v="Exhilarating Cycles"/>
    <x v="1"/>
    <x v="4"/>
    <x v="5"/>
    <s v="Multi"/>
    <x v="481"/>
    <d v="2003-04-01T00:00:00"/>
    <n v="49.99"/>
    <n v="28.840399999999999"/>
    <n v="2"/>
    <n v="57.680799999999998"/>
  </r>
  <r>
    <x v="0"/>
    <x v="0"/>
    <x v="5"/>
    <s v="Exhilarating Cycles"/>
    <x v="2"/>
    <x v="6"/>
    <x v="8"/>
    <s v="Red"/>
    <x v="477"/>
    <d v="2003-04-01T00:00:00"/>
    <n v="337.22"/>
    <n v="202.33199999999999"/>
    <n v="2"/>
    <n v="404.66399999999999"/>
  </r>
  <r>
    <x v="0"/>
    <x v="0"/>
    <x v="5"/>
    <s v="Exhilarating Cycles"/>
    <x v="0"/>
    <x v="3"/>
    <x v="12"/>
    <s v="Black"/>
    <x v="462"/>
    <d v="2003-04-01T00:00:00"/>
    <n v="2443.35"/>
    <n v="1308.9375"/>
    <n v="1"/>
    <n v="1308.9375"/>
  </r>
  <r>
    <x v="0"/>
    <x v="0"/>
    <x v="5"/>
    <s v="Exhilarating Cycles"/>
    <x v="0"/>
    <x v="3"/>
    <x v="17"/>
    <s v="Yellow"/>
    <x v="473"/>
    <d v="2003-04-01T00:00:00"/>
    <n v="1120.49"/>
    <n v="600.26250000000005"/>
    <n v="1"/>
    <n v="600.26250000000005"/>
  </r>
  <r>
    <x v="0"/>
    <x v="0"/>
    <x v="5"/>
    <s v="Exhilarating Cycles"/>
    <x v="1"/>
    <x v="12"/>
    <x v="25"/>
    <s v="Multi"/>
    <x v="471"/>
    <d v="2003-04-01T00:00:00"/>
    <n v="89.99"/>
    <n v="53.994"/>
    <n v="5"/>
    <n v="269.97000000000003"/>
  </r>
  <r>
    <x v="0"/>
    <x v="0"/>
    <x v="5"/>
    <s v="Exhilarating Cycles"/>
    <x v="0"/>
    <x v="3"/>
    <x v="3"/>
    <s v="Black"/>
    <x v="476"/>
    <d v="2003-04-01T00:00:00"/>
    <n v="782.99"/>
    <n v="430.64449999999999"/>
    <n v="17"/>
    <n v="7320.9565000000002"/>
  </r>
  <r>
    <x v="0"/>
    <x v="0"/>
    <x v="5"/>
    <s v="Exhilarating Cycles"/>
    <x v="0"/>
    <x v="3"/>
    <x v="3"/>
    <s v="Red"/>
    <x v="476"/>
    <d v="2003-04-01T00:00:00"/>
    <n v="782.99"/>
    <n v="469.79399999999998"/>
    <n v="1"/>
    <n v="469.79399999999998"/>
  </r>
  <r>
    <x v="0"/>
    <x v="0"/>
    <x v="5"/>
    <s v="Exhilarating Cycles"/>
    <x v="2"/>
    <x v="6"/>
    <x v="8"/>
    <s v="Red"/>
    <x v="484"/>
    <d v="2003-04-01T00:00:00"/>
    <n v="337.22"/>
    <n v="202.33199999999999"/>
    <n v="1"/>
    <n v="202.33199999999999"/>
  </r>
  <r>
    <x v="0"/>
    <x v="0"/>
    <x v="5"/>
    <s v="Exhilarating Cycles"/>
    <x v="1"/>
    <x v="10"/>
    <x v="29"/>
    <s v="Black"/>
    <x v="469"/>
    <d v="2003-04-01T00:00:00"/>
    <n v="24.49"/>
    <n v="14.1289"/>
    <n v="9"/>
    <n v="127.1601"/>
  </r>
  <r>
    <x v="0"/>
    <x v="0"/>
    <x v="5"/>
    <s v="Exhilarating Cycles"/>
    <x v="0"/>
    <x v="3"/>
    <x v="3"/>
    <s v="Black"/>
    <x v="468"/>
    <d v="2003-04-01T00:00:00"/>
    <n v="782.99"/>
    <n v="469.79399999999998"/>
    <n v="3"/>
    <n v="1409.3820000000001"/>
  </r>
  <r>
    <x v="0"/>
    <x v="0"/>
    <x v="5"/>
    <s v="Exhilarating Cycles"/>
    <x v="2"/>
    <x v="6"/>
    <x v="11"/>
    <s v="Black"/>
    <x v="467"/>
    <d v="2003-04-01T00:00:00"/>
    <n v="1431.5"/>
    <n v="780.81820000000005"/>
    <n v="1"/>
    <n v="780.81820000000005"/>
  </r>
  <r>
    <x v="0"/>
    <x v="0"/>
    <x v="5"/>
    <s v="Exhilarating Cycles"/>
    <x v="0"/>
    <x v="3"/>
    <x v="12"/>
    <s v="Red"/>
    <x v="478"/>
    <d v="2003-04-01T00:00:00"/>
    <n v="2443.35"/>
    <n v="1466.01"/>
    <n v="1"/>
    <n v="1466.01"/>
  </r>
  <r>
    <x v="0"/>
    <x v="0"/>
    <x v="5"/>
    <s v="Exhilarating Cycles"/>
    <x v="1"/>
    <x v="12"/>
    <x v="25"/>
    <s v="Multi"/>
    <x v="472"/>
    <d v="2003-04-01T00:00:00"/>
    <n v="89.99"/>
    <n v="53.994"/>
    <n v="2"/>
    <n v="107.988"/>
  </r>
  <r>
    <x v="0"/>
    <x v="0"/>
    <x v="5"/>
    <s v="Exhilarating Cycles"/>
    <x v="3"/>
    <x v="13"/>
    <x v="27"/>
    <m/>
    <x v="455"/>
    <d v="2003-04-01T00:00:00"/>
    <n v="19.989999999999998"/>
    <n v="11.994"/>
    <n v="4"/>
    <n v="47.975999999999999"/>
  </r>
  <r>
    <x v="0"/>
    <x v="0"/>
    <x v="5"/>
    <s v="Exhilarating Cycles"/>
    <x v="2"/>
    <x v="6"/>
    <x v="8"/>
    <s v="Red"/>
    <x v="468"/>
    <d v="2003-04-01T00:00:00"/>
    <n v="337.22"/>
    <n v="202.33199999999999"/>
    <n v="2"/>
    <n v="404.66399999999999"/>
  </r>
  <r>
    <x v="0"/>
    <x v="0"/>
    <x v="5"/>
    <s v="Exhilarating Cycles"/>
    <x v="2"/>
    <x v="8"/>
    <x v="18"/>
    <s v="Black"/>
    <x v="485"/>
    <d v="2003-04-01T00:00:00"/>
    <n v="112.565"/>
    <n v="67.539000000000001"/>
    <n v="2"/>
    <n v="135.078"/>
  </r>
  <r>
    <x v="0"/>
    <x v="0"/>
    <x v="5"/>
    <s v="Exhilarating Cycles"/>
    <x v="2"/>
    <x v="6"/>
    <x v="15"/>
    <s v="Yellow"/>
    <x v="460"/>
    <d v="2003-04-01T00:00:00"/>
    <n v="594.83000000000004"/>
    <n v="324.45269999999999"/>
    <n v="4"/>
    <n v="1297.8108"/>
  </r>
  <r>
    <x v="0"/>
    <x v="0"/>
    <x v="5"/>
    <s v="Exhilarating Cycles"/>
    <x v="1"/>
    <x v="12"/>
    <x v="25"/>
    <s v="Multi"/>
    <x v="481"/>
    <d v="2003-04-01T00:00:00"/>
    <n v="89.99"/>
    <n v="53.994"/>
    <n v="6"/>
    <n v="323.964"/>
  </r>
  <r>
    <x v="0"/>
    <x v="0"/>
    <x v="5"/>
    <s v="Exhilarating Cycles"/>
    <x v="2"/>
    <x v="6"/>
    <x v="15"/>
    <s v="Yellow"/>
    <x v="468"/>
    <d v="2003-04-01T00:00:00"/>
    <n v="594.83000000000004"/>
    <n v="324.45269999999999"/>
    <n v="1"/>
    <n v="324.45269999999999"/>
  </r>
  <r>
    <x v="0"/>
    <x v="0"/>
    <x v="5"/>
    <s v="Exhilarating Cycles"/>
    <x v="0"/>
    <x v="3"/>
    <x v="3"/>
    <s v="Red"/>
    <x v="484"/>
    <d v="2003-04-01T00:00:00"/>
    <n v="782.99"/>
    <n v="469.79399999999998"/>
    <n v="2"/>
    <n v="939.58799999999997"/>
  </r>
  <r>
    <x v="0"/>
    <x v="0"/>
    <x v="5"/>
    <s v="Exhilarating Cycles"/>
    <x v="1"/>
    <x v="4"/>
    <x v="5"/>
    <s v="Multi"/>
    <x v="479"/>
    <d v="2003-04-01T00:00:00"/>
    <n v="49.99"/>
    <n v="28.840399999999999"/>
    <n v="9"/>
    <n v="259.56360000000001"/>
  </r>
  <r>
    <x v="0"/>
    <x v="0"/>
    <x v="5"/>
    <s v="Exhilarating Cycles"/>
    <x v="2"/>
    <x v="6"/>
    <x v="8"/>
    <s v="Black"/>
    <x v="471"/>
    <d v="2003-04-01T00:00:00"/>
    <n v="337.22"/>
    <n v="183.93819999999999"/>
    <n v="1"/>
    <n v="183.93819999999999"/>
  </r>
  <r>
    <x v="0"/>
    <x v="0"/>
    <x v="5"/>
    <s v="Exhilarating Cycles"/>
    <x v="0"/>
    <x v="3"/>
    <x v="12"/>
    <s v="Red"/>
    <x v="484"/>
    <d v="2003-04-01T00:00:00"/>
    <n v="2443.35"/>
    <n v="1466.01"/>
    <n v="3"/>
    <n v="4398.03"/>
  </r>
  <r>
    <x v="0"/>
    <x v="0"/>
    <x v="5"/>
    <s v="Exhilarating Cycles"/>
    <x v="3"/>
    <x v="7"/>
    <x v="10"/>
    <s v="Blue"/>
    <x v="475"/>
    <d v="2003-04-01T00:00:00"/>
    <n v="34.99"/>
    <n v="18.504300000000001"/>
    <n v="16"/>
    <n v="296.06880000000001"/>
  </r>
  <r>
    <x v="0"/>
    <x v="0"/>
    <x v="5"/>
    <s v="Exhilarating Cycles"/>
    <x v="2"/>
    <x v="6"/>
    <x v="11"/>
    <s v="Red"/>
    <x v="484"/>
    <d v="2003-04-01T00:00:00"/>
    <n v="1431.5"/>
    <n v="780.81820000000005"/>
    <n v="1"/>
    <n v="780.81820000000005"/>
  </r>
  <r>
    <x v="0"/>
    <x v="0"/>
    <x v="5"/>
    <s v="Exhilarating Cycles"/>
    <x v="0"/>
    <x v="3"/>
    <x v="3"/>
    <s v="Black"/>
    <x v="455"/>
    <d v="2003-04-01T00:00:00"/>
    <n v="782.99"/>
    <n v="454.13420000000002"/>
    <n v="11"/>
    <n v="4995.4762000000001"/>
  </r>
  <r>
    <x v="0"/>
    <x v="0"/>
    <x v="5"/>
    <s v="Exhilarating Cycles"/>
    <x v="0"/>
    <x v="3"/>
    <x v="17"/>
    <s v="Yellow"/>
    <x v="470"/>
    <d v="2003-04-01T00:00:00"/>
    <n v="1120.49"/>
    <n v="600.26250000000005"/>
    <n v="1"/>
    <n v="600.26250000000005"/>
  </r>
  <r>
    <x v="0"/>
    <x v="0"/>
    <x v="5"/>
    <s v="Exhilarating Cycles"/>
    <x v="2"/>
    <x v="6"/>
    <x v="8"/>
    <s v="Red"/>
    <x v="461"/>
    <d v="2003-04-01T00:00:00"/>
    <n v="337.22"/>
    <n v="202.33199999999999"/>
    <n v="1"/>
    <n v="202.33199999999999"/>
  </r>
  <r>
    <x v="0"/>
    <x v="0"/>
    <x v="5"/>
    <s v="Exhilarating Cycles"/>
    <x v="1"/>
    <x v="10"/>
    <x v="29"/>
    <s v="Black"/>
    <x v="459"/>
    <d v="2003-04-01T00:00:00"/>
    <n v="24.49"/>
    <n v="14.1289"/>
    <n v="3"/>
    <n v="42.386699999999998"/>
  </r>
  <r>
    <x v="0"/>
    <x v="0"/>
    <x v="5"/>
    <s v="Exhilarating Cycles"/>
    <x v="1"/>
    <x v="11"/>
    <x v="24"/>
    <s v="Black"/>
    <x v="455"/>
    <d v="2003-04-01T00:00:00"/>
    <n v="74.989999999999995"/>
    <n v="44.994"/>
    <n v="3"/>
    <n v="134.982"/>
  </r>
  <r>
    <x v="0"/>
    <x v="0"/>
    <x v="5"/>
    <s v="Exhilarating Cycles"/>
    <x v="2"/>
    <x v="6"/>
    <x v="8"/>
    <s v="Black"/>
    <x v="471"/>
    <d v="2003-04-01T00:00:00"/>
    <n v="337.22"/>
    <n v="183.93819999999999"/>
    <n v="2"/>
    <n v="367.87639999999999"/>
  </r>
  <r>
    <x v="0"/>
    <x v="0"/>
    <x v="5"/>
    <s v="Exhilarating Cycles"/>
    <x v="2"/>
    <x v="6"/>
    <x v="8"/>
    <s v="Black"/>
    <x v="472"/>
    <d v="2003-04-01T00:00:00"/>
    <n v="337.22"/>
    <n v="183.93819999999999"/>
    <n v="2"/>
    <n v="367.87639999999999"/>
  </r>
  <r>
    <x v="0"/>
    <x v="0"/>
    <x v="5"/>
    <s v="Exhilarating Cycles"/>
    <x v="2"/>
    <x v="8"/>
    <x v="14"/>
    <s v="Black"/>
    <x v="472"/>
    <d v="2003-04-01T00:00:00"/>
    <n v="248.38499999999999"/>
    <n v="149.03100000000001"/>
    <n v="3"/>
    <n v="447.09300000000002"/>
  </r>
  <r>
    <x v="0"/>
    <x v="0"/>
    <x v="5"/>
    <s v="Exhilarating Cycles"/>
    <x v="0"/>
    <x v="3"/>
    <x v="3"/>
    <s v="Red"/>
    <x v="466"/>
    <d v="2003-04-01T00:00:00"/>
    <n v="782.99"/>
    <n v="469.79399999999998"/>
    <n v="6"/>
    <n v="2818.7640000000001"/>
  </r>
  <r>
    <x v="0"/>
    <x v="0"/>
    <x v="5"/>
    <s v="Exhilarating Cycles"/>
    <x v="1"/>
    <x v="11"/>
    <x v="24"/>
    <s v="Black"/>
    <x v="474"/>
    <d v="2003-04-01T00:00:00"/>
    <n v="74.989999999999995"/>
    <n v="44.994"/>
    <n v="10"/>
    <n v="449.94"/>
  </r>
  <r>
    <x v="0"/>
    <x v="0"/>
    <x v="5"/>
    <s v="Exhilarating Cycles"/>
    <x v="2"/>
    <x v="6"/>
    <x v="15"/>
    <s v="Yellow"/>
    <x v="461"/>
    <d v="2003-04-01T00:00:00"/>
    <n v="594.83000000000004"/>
    <n v="324.45269999999999"/>
    <n v="2"/>
    <n v="648.90539999999999"/>
  </r>
  <r>
    <x v="0"/>
    <x v="0"/>
    <x v="5"/>
    <s v="Exhilarating Cycles"/>
    <x v="0"/>
    <x v="3"/>
    <x v="17"/>
    <s v="Yellow"/>
    <x v="473"/>
    <d v="2003-04-01T00:00:00"/>
    <n v="1120.49"/>
    <n v="600.26250000000005"/>
    <n v="2"/>
    <n v="1200.5250000000001"/>
  </r>
  <r>
    <x v="0"/>
    <x v="0"/>
    <x v="5"/>
    <s v="Exhilarating Cycles"/>
    <x v="2"/>
    <x v="6"/>
    <x v="8"/>
    <s v="Red"/>
    <x v="463"/>
    <d v="2003-04-01T00:00:00"/>
    <n v="337.22"/>
    <n v="202.33199999999999"/>
    <n v="1"/>
    <n v="202.33199999999999"/>
  </r>
  <r>
    <x v="0"/>
    <x v="0"/>
    <x v="5"/>
    <s v="Exhilarating Cycles"/>
    <x v="0"/>
    <x v="3"/>
    <x v="3"/>
    <s v="Red"/>
    <x v="475"/>
    <d v="2003-04-01T00:00:00"/>
    <n v="782.99"/>
    <n v="469.79399999999998"/>
    <n v="3"/>
    <n v="1409.3820000000001"/>
  </r>
  <r>
    <x v="0"/>
    <x v="0"/>
    <x v="5"/>
    <s v="Exhilarating Cycles"/>
    <x v="0"/>
    <x v="3"/>
    <x v="12"/>
    <s v="Red"/>
    <x v="477"/>
    <d v="2003-04-01T00:00:00"/>
    <n v="2443.35"/>
    <n v="1466.01"/>
    <n v="6"/>
    <n v="8796.06"/>
  </r>
  <r>
    <x v="0"/>
    <x v="0"/>
    <x v="5"/>
    <s v="Exhilarating Cycles"/>
    <x v="3"/>
    <x v="7"/>
    <x v="10"/>
    <s v="Red"/>
    <x v="480"/>
    <d v="2003-04-01T00:00:00"/>
    <n v="34.99"/>
    <n v="20.186499999999999"/>
    <n v="5"/>
    <n v="100.93249999999999"/>
  </r>
  <r>
    <x v="0"/>
    <x v="0"/>
    <x v="5"/>
    <s v="Exhilarating Cycles"/>
    <x v="1"/>
    <x v="11"/>
    <x v="24"/>
    <s v="Black"/>
    <x v="467"/>
    <d v="2003-04-01T00:00:00"/>
    <n v="74.989999999999995"/>
    <n v="44.994"/>
    <n v="3"/>
    <n v="134.982"/>
  </r>
  <r>
    <x v="0"/>
    <x v="0"/>
    <x v="5"/>
    <s v="Exhilarating Cycles"/>
    <x v="1"/>
    <x v="14"/>
    <x v="28"/>
    <s v="Black"/>
    <x v="465"/>
    <d v="2003-04-01T00:00:00"/>
    <n v="59.99"/>
    <n v="35.994"/>
    <n v="9"/>
    <n v="323.94600000000003"/>
  </r>
  <r>
    <x v="0"/>
    <x v="0"/>
    <x v="2"/>
    <s v="Official Parts Shop"/>
    <x v="1"/>
    <x v="11"/>
    <x v="24"/>
    <s v="Black"/>
    <x v="460"/>
    <d v="2003-04-01T00:00:00"/>
    <n v="74.989999999999995"/>
    <n v="44.994"/>
    <n v="1"/>
    <n v="44.994"/>
  </r>
  <r>
    <x v="0"/>
    <x v="0"/>
    <x v="2"/>
    <s v="Official Parts Shop"/>
    <x v="0"/>
    <x v="3"/>
    <x v="3"/>
    <s v="Red"/>
    <x v="475"/>
    <d v="2003-04-01T00:00:00"/>
    <n v="782.99"/>
    <n v="469.79399999999998"/>
    <n v="4"/>
    <n v="1879.1759999999999"/>
  </r>
  <r>
    <x v="0"/>
    <x v="0"/>
    <x v="2"/>
    <s v="Official Parts Shop"/>
    <x v="0"/>
    <x v="3"/>
    <x v="3"/>
    <s v="Red"/>
    <x v="477"/>
    <d v="2003-04-01T00:00:00"/>
    <n v="782.99"/>
    <n v="469.79399999999998"/>
    <n v="2"/>
    <n v="939.58799999999997"/>
  </r>
  <r>
    <x v="0"/>
    <x v="0"/>
    <x v="2"/>
    <s v="Official Parts Shop"/>
    <x v="0"/>
    <x v="3"/>
    <x v="3"/>
    <s v="Red"/>
    <x v="476"/>
    <d v="2003-04-01T00:00:00"/>
    <n v="782.99"/>
    <n v="469.79399999999998"/>
    <n v="3"/>
    <n v="1409.3820000000001"/>
  </r>
  <r>
    <x v="0"/>
    <x v="0"/>
    <x v="2"/>
    <s v="Official Parts Shop"/>
    <x v="2"/>
    <x v="6"/>
    <x v="15"/>
    <s v="Yellow"/>
    <x v="458"/>
    <d v="2003-04-01T00:00:00"/>
    <n v="594.83000000000004"/>
    <n v="324.45269999999999"/>
    <n v="1"/>
    <n v="324.45269999999999"/>
  </r>
  <r>
    <x v="0"/>
    <x v="0"/>
    <x v="2"/>
    <s v="Official Parts Shop"/>
    <x v="0"/>
    <x v="3"/>
    <x v="3"/>
    <s v="Black"/>
    <x v="481"/>
    <d v="2003-04-01T00:00:00"/>
    <n v="782.99"/>
    <n v="469.79399999999998"/>
    <n v="4"/>
    <n v="1879.1759999999999"/>
  </r>
  <r>
    <x v="0"/>
    <x v="0"/>
    <x v="2"/>
    <s v="Official Parts Shop"/>
    <x v="2"/>
    <x v="8"/>
    <x v="18"/>
    <s v="Black"/>
    <x v="479"/>
    <d v="2003-04-01T00:00:00"/>
    <n v="112.565"/>
    <n v="67.539000000000001"/>
    <n v="3"/>
    <n v="202.61700000000002"/>
  </r>
  <r>
    <x v="0"/>
    <x v="0"/>
    <x v="2"/>
    <s v="Official Parts Shop"/>
    <x v="0"/>
    <x v="3"/>
    <x v="3"/>
    <s v="Black"/>
    <x v="468"/>
    <d v="2003-04-01T00:00:00"/>
    <n v="782.99"/>
    <n v="469.79399999999998"/>
    <n v="1"/>
    <n v="469.79399999999998"/>
  </r>
  <r>
    <x v="0"/>
    <x v="0"/>
    <x v="5"/>
    <s v="First Bike Store"/>
    <x v="0"/>
    <x v="3"/>
    <x v="17"/>
    <s v="Yellow"/>
    <x v="477"/>
    <d v="2003-04-01T00:00:00"/>
    <n v="1120.49"/>
    <n v="600.26250000000005"/>
    <n v="5"/>
    <n v="3001.3125"/>
  </r>
  <r>
    <x v="0"/>
    <x v="0"/>
    <x v="5"/>
    <s v="First Bike Store"/>
    <x v="0"/>
    <x v="3"/>
    <x v="3"/>
    <s v="Black"/>
    <x v="484"/>
    <d v="2003-04-01T00:00:00"/>
    <n v="782.99"/>
    <n v="469.79399999999998"/>
    <n v="1"/>
    <n v="469.79399999999998"/>
  </r>
  <r>
    <x v="0"/>
    <x v="0"/>
    <x v="5"/>
    <s v="First Bike Store"/>
    <x v="0"/>
    <x v="3"/>
    <x v="3"/>
    <s v="Black"/>
    <x v="466"/>
    <d v="2003-04-01T00:00:00"/>
    <n v="782.99"/>
    <n v="469.79399999999998"/>
    <n v="3"/>
    <n v="1409.3820000000001"/>
  </r>
  <r>
    <x v="0"/>
    <x v="0"/>
    <x v="5"/>
    <s v="First Bike Store"/>
    <x v="0"/>
    <x v="3"/>
    <x v="12"/>
    <s v="Red"/>
    <x v="481"/>
    <d v="2003-04-01T00:00:00"/>
    <n v="2443.35"/>
    <n v="1466.01"/>
    <n v="2"/>
    <n v="2932.02"/>
  </r>
  <r>
    <x v="0"/>
    <x v="0"/>
    <x v="5"/>
    <s v="First Bike Store"/>
    <x v="0"/>
    <x v="3"/>
    <x v="12"/>
    <s v="Black"/>
    <x v="472"/>
    <d v="2003-04-01T00:00:00"/>
    <n v="2443.35"/>
    <n v="1308.9375"/>
    <n v="6"/>
    <n v="7853.625"/>
  </r>
  <r>
    <x v="0"/>
    <x v="0"/>
    <x v="5"/>
    <s v="First Bike Store"/>
    <x v="3"/>
    <x v="13"/>
    <x v="27"/>
    <m/>
    <x v="478"/>
    <d v="2003-04-01T00:00:00"/>
    <n v="19.989999999999998"/>
    <n v="11.994"/>
    <n v="2"/>
    <n v="23.988"/>
  </r>
  <r>
    <x v="0"/>
    <x v="0"/>
    <x v="5"/>
    <s v="First Bike Store"/>
    <x v="2"/>
    <x v="8"/>
    <x v="18"/>
    <s v="Black"/>
    <x v="471"/>
    <d v="2003-04-01T00:00:00"/>
    <n v="112.565"/>
    <n v="67.539000000000001"/>
    <n v="5"/>
    <n v="337.69499999999999"/>
  </r>
  <r>
    <x v="0"/>
    <x v="0"/>
    <x v="5"/>
    <s v="First Bike Store"/>
    <x v="0"/>
    <x v="3"/>
    <x v="12"/>
    <s v="Black"/>
    <x v="457"/>
    <d v="2003-04-01T00:00:00"/>
    <n v="2443.35"/>
    <n v="1308.9375"/>
    <n v="6"/>
    <n v="7853.625"/>
  </r>
  <r>
    <x v="0"/>
    <x v="0"/>
    <x v="5"/>
    <s v="First Bike Store"/>
    <x v="0"/>
    <x v="3"/>
    <x v="3"/>
    <s v="Red"/>
    <x v="484"/>
    <d v="2003-04-01T00:00:00"/>
    <n v="782.99"/>
    <n v="469.79399999999998"/>
    <n v="2"/>
    <n v="939.58799999999997"/>
  </r>
  <r>
    <x v="0"/>
    <x v="0"/>
    <x v="5"/>
    <s v="First Bike Store"/>
    <x v="0"/>
    <x v="3"/>
    <x v="3"/>
    <s v="Black"/>
    <x v="484"/>
    <d v="2003-04-01T00:00:00"/>
    <n v="782.99"/>
    <n v="469.79399999999998"/>
    <n v="7"/>
    <n v="3288.558"/>
  </r>
  <r>
    <x v="0"/>
    <x v="0"/>
    <x v="5"/>
    <s v="First Bike Store"/>
    <x v="0"/>
    <x v="3"/>
    <x v="3"/>
    <s v="Red"/>
    <x v="467"/>
    <d v="2003-04-01T00:00:00"/>
    <n v="782.99"/>
    <n v="469.79399999999998"/>
    <n v="2"/>
    <n v="939.58799999999997"/>
  </r>
  <r>
    <x v="0"/>
    <x v="0"/>
    <x v="5"/>
    <s v="First Bike Store"/>
    <x v="0"/>
    <x v="3"/>
    <x v="12"/>
    <s v="Red"/>
    <x v="457"/>
    <d v="2003-04-01T00:00:00"/>
    <n v="2443.35"/>
    <n v="1466.01"/>
    <n v="4"/>
    <n v="5864.04"/>
  </r>
  <r>
    <x v="0"/>
    <x v="0"/>
    <x v="5"/>
    <s v="First Bike Store"/>
    <x v="2"/>
    <x v="8"/>
    <x v="13"/>
    <s v="Black"/>
    <x v="472"/>
    <d v="2003-04-01T00:00:00"/>
    <n v="330.06"/>
    <n v="198.036"/>
    <n v="4"/>
    <n v="792.14400000000001"/>
  </r>
  <r>
    <x v="0"/>
    <x v="0"/>
    <x v="5"/>
    <s v="First Bike Store"/>
    <x v="0"/>
    <x v="3"/>
    <x v="12"/>
    <s v="Red"/>
    <x v="484"/>
    <d v="2003-04-01T00:00:00"/>
    <n v="2443.35"/>
    <n v="1308.9375"/>
    <n v="5"/>
    <n v="6544.6875"/>
  </r>
  <r>
    <x v="0"/>
    <x v="0"/>
    <x v="5"/>
    <s v="First Bike Store"/>
    <x v="0"/>
    <x v="3"/>
    <x v="3"/>
    <s v="Black"/>
    <x v="473"/>
    <d v="2003-04-01T00:00:00"/>
    <n v="782.99"/>
    <n v="469.79399999999998"/>
    <n v="3"/>
    <n v="1409.3820000000001"/>
  </r>
  <r>
    <x v="0"/>
    <x v="0"/>
    <x v="5"/>
    <s v="First Bike Store"/>
    <x v="2"/>
    <x v="6"/>
    <x v="8"/>
    <s v="Black"/>
    <x v="470"/>
    <d v="2003-04-01T00:00:00"/>
    <n v="337.22"/>
    <n v="183.93819999999999"/>
    <n v="6"/>
    <n v="1103.6291999999999"/>
  </r>
  <r>
    <x v="0"/>
    <x v="0"/>
    <x v="5"/>
    <s v="First Bike Store"/>
    <x v="2"/>
    <x v="8"/>
    <x v="14"/>
    <s v="Black"/>
    <x v="474"/>
    <d v="2003-04-01T00:00:00"/>
    <n v="248.38499999999999"/>
    <n v="149.03100000000001"/>
    <n v="3"/>
    <n v="447.09300000000002"/>
  </r>
  <r>
    <x v="0"/>
    <x v="0"/>
    <x v="5"/>
    <s v="First Bike Store"/>
    <x v="3"/>
    <x v="15"/>
    <x v="30"/>
    <m/>
    <x v="482"/>
    <d v="2003-04-01T00:00:00"/>
    <n v="25"/>
    <n v="15"/>
    <n v="2"/>
    <n v="30"/>
  </r>
  <r>
    <x v="0"/>
    <x v="0"/>
    <x v="5"/>
    <s v="First Bike Store"/>
    <x v="2"/>
    <x v="6"/>
    <x v="8"/>
    <s v="Red"/>
    <x v="483"/>
    <d v="2003-04-01T00:00:00"/>
    <n v="337.22"/>
    <n v="202.33199999999999"/>
    <n v="3"/>
    <n v="606.99599999999998"/>
  </r>
  <r>
    <x v="0"/>
    <x v="0"/>
    <x v="5"/>
    <s v="First Bike Store"/>
    <x v="2"/>
    <x v="6"/>
    <x v="15"/>
    <s v="Yellow"/>
    <x v="465"/>
    <d v="2003-04-01T00:00:00"/>
    <n v="594.83000000000004"/>
    <n v="324.45269999999999"/>
    <n v="3"/>
    <n v="973.35809999999992"/>
  </r>
  <r>
    <x v="0"/>
    <x v="0"/>
    <x v="5"/>
    <s v="First Bike Store"/>
    <x v="0"/>
    <x v="3"/>
    <x v="3"/>
    <s v="Red"/>
    <x v="465"/>
    <d v="2003-04-01T00:00:00"/>
    <n v="782.99"/>
    <n v="469.79399999999998"/>
    <n v="7"/>
    <n v="3288.558"/>
  </r>
  <r>
    <x v="0"/>
    <x v="0"/>
    <x v="5"/>
    <s v="First Bike Store"/>
    <x v="0"/>
    <x v="3"/>
    <x v="17"/>
    <s v="Yellow"/>
    <x v="466"/>
    <d v="2003-04-01T00:00:00"/>
    <n v="1120.49"/>
    <n v="600.26250000000005"/>
    <n v="6"/>
    <n v="3601.5750000000003"/>
  </r>
  <r>
    <x v="0"/>
    <x v="0"/>
    <x v="5"/>
    <s v="First Bike Store"/>
    <x v="0"/>
    <x v="3"/>
    <x v="3"/>
    <s v="Red"/>
    <x v="485"/>
    <d v="2003-04-01T00:00:00"/>
    <n v="782.99"/>
    <n v="469.79399999999998"/>
    <n v="6"/>
    <n v="2818.7640000000001"/>
  </r>
  <r>
    <x v="0"/>
    <x v="0"/>
    <x v="5"/>
    <s v="First Bike Store"/>
    <x v="2"/>
    <x v="6"/>
    <x v="8"/>
    <s v="Red"/>
    <x v="477"/>
    <d v="2003-04-01T00:00:00"/>
    <n v="337.22"/>
    <n v="202.33199999999999"/>
    <n v="5"/>
    <n v="1011.66"/>
  </r>
  <r>
    <x v="0"/>
    <x v="0"/>
    <x v="5"/>
    <s v="First Bike Store"/>
    <x v="0"/>
    <x v="3"/>
    <x v="17"/>
    <s v="Yellow"/>
    <x v="482"/>
    <d v="2003-04-01T00:00:00"/>
    <n v="1120.49"/>
    <n v="600.26250000000005"/>
    <n v="6"/>
    <n v="3601.5750000000003"/>
  </r>
  <r>
    <x v="0"/>
    <x v="0"/>
    <x v="5"/>
    <s v="First Bike Store"/>
    <x v="0"/>
    <x v="3"/>
    <x v="12"/>
    <s v="Black"/>
    <x v="470"/>
    <d v="2003-04-01T00:00:00"/>
    <n v="2443.35"/>
    <n v="1308.9375"/>
    <n v="1"/>
    <n v="1308.9375"/>
  </r>
  <r>
    <x v="0"/>
    <x v="0"/>
    <x v="5"/>
    <s v="First Bike Store"/>
    <x v="0"/>
    <x v="3"/>
    <x v="3"/>
    <s v="Black"/>
    <x v="481"/>
    <d v="2003-04-01T00:00:00"/>
    <n v="782.99"/>
    <n v="469.79399999999998"/>
    <n v="5"/>
    <n v="2348.9699999999998"/>
  </r>
  <r>
    <x v="0"/>
    <x v="0"/>
    <x v="5"/>
    <s v="First Bike Store"/>
    <x v="1"/>
    <x v="4"/>
    <x v="5"/>
    <s v="Multi"/>
    <x v="474"/>
    <d v="2003-04-01T00:00:00"/>
    <n v="49.99"/>
    <n v="28.840399999999999"/>
    <n v="1"/>
    <n v="28.840399999999999"/>
  </r>
  <r>
    <x v="0"/>
    <x v="0"/>
    <x v="5"/>
    <s v="First Bike Store"/>
    <x v="0"/>
    <x v="3"/>
    <x v="3"/>
    <s v="Red"/>
    <x v="460"/>
    <d v="2003-04-01T00:00:00"/>
    <n v="782.99"/>
    <n v="469.79399999999998"/>
    <n v="4"/>
    <n v="1879.1759999999999"/>
  </r>
  <r>
    <x v="0"/>
    <x v="0"/>
    <x v="5"/>
    <s v="First Bike Store"/>
    <x v="0"/>
    <x v="3"/>
    <x v="12"/>
    <s v="Red"/>
    <x v="461"/>
    <d v="2003-04-01T00:00:00"/>
    <n v="2443.35"/>
    <n v="1466.01"/>
    <n v="7"/>
    <n v="10262.07"/>
  </r>
  <r>
    <x v="0"/>
    <x v="0"/>
    <x v="5"/>
    <s v="First Bike Store"/>
    <x v="0"/>
    <x v="3"/>
    <x v="3"/>
    <s v="Black"/>
    <x v="475"/>
    <d v="2003-04-01T00:00:00"/>
    <n v="782.99"/>
    <n v="469.79399999999998"/>
    <n v="2"/>
    <n v="939.58799999999997"/>
  </r>
  <r>
    <x v="0"/>
    <x v="0"/>
    <x v="5"/>
    <s v="First Bike Store"/>
    <x v="0"/>
    <x v="3"/>
    <x v="17"/>
    <s v="Yellow"/>
    <x v="465"/>
    <d v="2003-04-01T00:00:00"/>
    <n v="1120.49"/>
    <n v="600.26250000000005"/>
    <n v="3"/>
    <n v="1800.7875000000001"/>
  </r>
  <r>
    <x v="0"/>
    <x v="0"/>
    <x v="5"/>
    <s v="First Bike Store"/>
    <x v="0"/>
    <x v="3"/>
    <x v="12"/>
    <s v="Black"/>
    <x v="471"/>
    <d v="2003-04-01T00:00:00"/>
    <n v="2443.35"/>
    <n v="1308.9375"/>
    <n v="5"/>
    <n v="6544.6875"/>
  </r>
  <r>
    <x v="0"/>
    <x v="0"/>
    <x v="5"/>
    <s v="First Bike Store"/>
    <x v="0"/>
    <x v="3"/>
    <x v="17"/>
    <s v="Yellow"/>
    <x v="456"/>
    <d v="2003-04-01T00:00:00"/>
    <n v="1120.49"/>
    <n v="600.26250000000005"/>
    <n v="4"/>
    <n v="2401.0500000000002"/>
  </r>
  <r>
    <x v="0"/>
    <x v="0"/>
    <x v="5"/>
    <s v="First Bike Store"/>
    <x v="0"/>
    <x v="3"/>
    <x v="3"/>
    <s v="Red"/>
    <x v="459"/>
    <d v="2003-04-01T00:00:00"/>
    <n v="782.99"/>
    <n v="469.79399999999998"/>
    <n v="2"/>
    <n v="939.58799999999997"/>
  </r>
  <r>
    <x v="0"/>
    <x v="0"/>
    <x v="2"/>
    <s v="Countryside Company"/>
    <x v="2"/>
    <x v="8"/>
    <x v="33"/>
    <s v="Black"/>
    <x v="472"/>
    <d v="2003-04-01T00:00:00"/>
    <n v="300.21499999999997"/>
    <n v="180.12899999999999"/>
    <n v="3"/>
    <n v="540.38699999999994"/>
  </r>
  <r>
    <x v="0"/>
    <x v="0"/>
    <x v="0"/>
    <s v="Better Bike Shop"/>
    <x v="1"/>
    <x v="11"/>
    <x v="24"/>
    <s v="Black"/>
    <x v="456"/>
    <d v="2003-04-01T00:00:00"/>
    <n v="74.989999999999995"/>
    <n v="44.994"/>
    <n v="6"/>
    <n v="269.964"/>
  </r>
  <r>
    <x v="0"/>
    <x v="0"/>
    <x v="0"/>
    <s v="Better Bike Shop"/>
    <x v="1"/>
    <x v="4"/>
    <x v="5"/>
    <s v="Multi"/>
    <x v="464"/>
    <d v="2003-04-01T00:00:00"/>
    <n v="49.99"/>
    <n v="28.840399999999999"/>
    <n v="5"/>
    <n v="144.202"/>
  </r>
  <r>
    <x v="0"/>
    <x v="0"/>
    <x v="0"/>
    <s v="Better Bike Shop"/>
    <x v="1"/>
    <x v="11"/>
    <x v="24"/>
    <s v="Black"/>
    <x v="471"/>
    <d v="2003-04-01T00:00:00"/>
    <n v="74.989999999999995"/>
    <n v="44.994"/>
    <n v="3"/>
    <n v="134.982"/>
  </r>
  <r>
    <x v="0"/>
    <x v="0"/>
    <x v="0"/>
    <s v="Better Bike Shop"/>
    <x v="0"/>
    <x v="0"/>
    <x v="19"/>
    <s v="Black"/>
    <x v="484"/>
    <d v="2003-04-01T00:00:00"/>
    <n v="2294.9899999999998"/>
    <n v="1229.4589000000001"/>
    <n v="2"/>
    <n v="2458.9178000000002"/>
  </r>
  <r>
    <x v="0"/>
    <x v="0"/>
    <x v="0"/>
    <s v="Better Bike Shop"/>
    <x v="3"/>
    <x v="13"/>
    <x v="27"/>
    <m/>
    <x v="455"/>
    <d v="2003-04-01T00:00:00"/>
    <n v="19.989999999999998"/>
    <n v="11.994"/>
    <n v="3"/>
    <n v="35.981999999999999"/>
  </r>
  <r>
    <x v="0"/>
    <x v="0"/>
    <x v="0"/>
    <s v="Better Bike Shop"/>
    <x v="1"/>
    <x v="10"/>
    <x v="29"/>
    <s v="Black"/>
    <x v="456"/>
    <d v="2003-04-01T00:00:00"/>
    <n v="24.49"/>
    <n v="14.1289"/>
    <n v="4"/>
    <n v="56.515599999999999"/>
  </r>
  <r>
    <x v="0"/>
    <x v="0"/>
    <x v="0"/>
    <s v="Better Bike Shop"/>
    <x v="2"/>
    <x v="9"/>
    <x v="39"/>
    <m/>
    <x v="458"/>
    <d v="2003-04-01T00:00:00"/>
    <n v="120.27"/>
    <n v="65.601799999999997"/>
    <n v="1"/>
    <n v="65.601799999999997"/>
  </r>
  <r>
    <x v="0"/>
    <x v="0"/>
    <x v="0"/>
    <s v="Better Bike Shop"/>
    <x v="1"/>
    <x v="4"/>
    <x v="5"/>
    <s v="Multi"/>
    <x v="478"/>
    <d v="2003-04-01T00:00:00"/>
    <n v="49.99"/>
    <n v="28.840399999999999"/>
    <n v="3"/>
    <n v="86.521199999999993"/>
  </r>
  <r>
    <x v="0"/>
    <x v="0"/>
    <x v="0"/>
    <s v="Better Bike Shop"/>
    <x v="0"/>
    <x v="0"/>
    <x v="19"/>
    <s v="Silver"/>
    <x v="461"/>
    <d v="2003-04-01T00:00:00"/>
    <n v="2319.9899999999998"/>
    <n v="1242.8517999999999"/>
    <n v="5"/>
    <n v="6214.259"/>
  </r>
  <r>
    <x v="0"/>
    <x v="0"/>
    <x v="0"/>
    <s v="Better Bike Shop"/>
    <x v="1"/>
    <x v="14"/>
    <x v="28"/>
    <s v="Black"/>
    <x v="469"/>
    <d v="2003-04-01T00:00:00"/>
    <n v="59.99"/>
    <n v="35.994"/>
    <n v="6"/>
    <n v="215.964"/>
  </r>
  <r>
    <x v="0"/>
    <x v="0"/>
    <x v="0"/>
    <s v="Better Bike Shop"/>
    <x v="3"/>
    <x v="15"/>
    <x v="30"/>
    <m/>
    <x v="469"/>
    <d v="2003-04-01T00:00:00"/>
    <n v="25"/>
    <n v="15"/>
    <n v="6"/>
    <n v="90"/>
  </r>
  <r>
    <x v="0"/>
    <x v="0"/>
    <x v="0"/>
    <s v="Better Bike Shop"/>
    <x v="2"/>
    <x v="2"/>
    <x v="23"/>
    <s v="Black"/>
    <x v="476"/>
    <d v="2003-04-01T00:00:00"/>
    <n v="348.76"/>
    <n v="209.256"/>
    <n v="2"/>
    <n v="418.512"/>
  </r>
  <r>
    <x v="0"/>
    <x v="0"/>
    <x v="0"/>
    <s v="Better Bike Shop"/>
    <x v="1"/>
    <x v="10"/>
    <x v="21"/>
    <s v="Black"/>
    <x v="468"/>
    <d v="2003-04-01T00:00:00"/>
    <n v="37.99"/>
    <n v="22.794"/>
    <n v="9"/>
    <n v="205.14600000000002"/>
  </r>
  <r>
    <x v="0"/>
    <x v="0"/>
    <x v="0"/>
    <s v="Better Bike Shop"/>
    <x v="2"/>
    <x v="8"/>
    <x v="33"/>
    <s v="Black"/>
    <x v="482"/>
    <d v="2003-04-01T00:00:00"/>
    <n v="300.21499999999997"/>
    <n v="180.12899999999999"/>
    <n v="1"/>
    <n v="180.12899999999999"/>
  </r>
  <r>
    <x v="0"/>
    <x v="0"/>
    <x v="0"/>
    <s v="Better Bike Shop"/>
    <x v="2"/>
    <x v="8"/>
    <x v="34"/>
    <s v="Black"/>
    <x v="482"/>
    <d v="2003-04-01T00:00:00"/>
    <n v="209.02500000000001"/>
    <n v="125.41500000000001"/>
    <n v="1"/>
    <n v="125.41500000000001"/>
  </r>
  <r>
    <x v="0"/>
    <x v="0"/>
    <x v="0"/>
    <s v="Better Bike Shop"/>
    <x v="1"/>
    <x v="12"/>
    <x v="25"/>
    <s v="Multi"/>
    <x v="479"/>
    <d v="2003-04-01T00:00:00"/>
    <n v="89.99"/>
    <n v="53.994"/>
    <n v="5"/>
    <n v="269.97000000000003"/>
  </r>
  <r>
    <x v="0"/>
    <x v="0"/>
    <x v="0"/>
    <s v="Better Bike Shop"/>
    <x v="2"/>
    <x v="8"/>
    <x v="20"/>
    <s v="Black"/>
    <x v="456"/>
    <d v="2003-04-01T00:00:00"/>
    <n v="327.21499999999997"/>
    <n v="196.32900000000001"/>
    <n v="2"/>
    <n v="392.65800000000002"/>
  </r>
  <r>
    <x v="0"/>
    <x v="0"/>
    <x v="0"/>
    <s v="Better Bike Shop"/>
    <x v="2"/>
    <x v="8"/>
    <x v="26"/>
    <s v="Black"/>
    <x v="466"/>
    <d v="2003-04-01T00:00:00"/>
    <n v="60.744999999999997"/>
    <n v="36.447000000000003"/>
    <n v="1"/>
    <n v="36.447000000000003"/>
  </r>
  <r>
    <x v="0"/>
    <x v="0"/>
    <x v="0"/>
    <s v="Better Bike Shop"/>
    <x v="3"/>
    <x v="7"/>
    <x v="10"/>
    <s v="Red"/>
    <x v="469"/>
    <d v="2003-04-01T00:00:00"/>
    <n v="34.99"/>
    <n v="20.186499999999999"/>
    <n v="5"/>
    <n v="100.93249999999999"/>
  </r>
  <r>
    <x v="0"/>
    <x v="0"/>
    <x v="0"/>
    <s v="Better Bike Shop"/>
    <x v="1"/>
    <x v="12"/>
    <x v="25"/>
    <s v="Multi"/>
    <x v="475"/>
    <d v="2003-04-01T00:00:00"/>
    <n v="89.99"/>
    <n v="53.994"/>
    <n v="3"/>
    <n v="161.982"/>
  </r>
  <r>
    <x v="0"/>
    <x v="0"/>
    <x v="0"/>
    <s v="Better Bike Shop"/>
    <x v="2"/>
    <x v="2"/>
    <x v="2"/>
    <s v="Black"/>
    <x v="477"/>
    <d v="2003-04-01T00:00:00"/>
    <n v="1349.6"/>
    <n v="736.14549999999997"/>
    <n v="1"/>
    <n v="736.14549999999997"/>
  </r>
  <r>
    <x v="0"/>
    <x v="0"/>
    <x v="0"/>
    <s v="Better Bike Shop"/>
    <x v="0"/>
    <x v="0"/>
    <x v="35"/>
    <s v="Black"/>
    <x v="460"/>
    <d v="2003-04-01T00:00:00"/>
    <n v="1079.99"/>
    <n v="647.99400000000003"/>
    <n v="1"/>
    <n v="647.99400000000003"/>
  </r>
  <r>
    <x v="0"/>
    <x v="0"/>
    <x v="0"/>
    <s v="Better Bike Shop"/>
    <x v="1"/>
    <x v="5"/>
    <x v="6"/>
    <s v="Multi"/>
    <x v="472"/>
    <d v="2003-04-01T00:00:00"/>
    <n v="8.99"/>
    <n v="5.1864999999999997"/>
    <n v="3"/>
    <n v="15.5595"/>
  </r>
  <r>
    <x v="0"/>
    <x v="0"/>
    <x v="0"/>
    <s v="Better Bike Shop"/>
    <x v="3"/>
    <x v="7"/>
    <x v="10"/>
    <s v="Blue"/>
    <x v="479"/>
    <d v="2003-04-01T00:00:00"/>
    <n v="34.99"/>
    <n v="20.186499999999999"/>
    <n v="4"/>
    <n v="80.745999999999995"/>
  </r>
  <r>
    <x v="0"/>
    <x v="0"/>
    <x v="0"/>
    <s v="Better Bike Shop"/>
    <x v="2"/>
    <x v="2"/>
    <x v="23"/>
    <s v="Black"/>
    <x v="483"/>
    <d v="2003-04-01T00:00:00"/>
    <n v="348.76"/>
    <n v="209.256"/>
    <n v="2"/>
    <n v="418.512"/>
  </r>
  <r>
    <x v="0"/>
    <x v="0"/>
    <x v="0"/>
    <s v="Better Bike Shop"/>
    <x v="1"/>
    <x v="10"/>
    <x v="21"/>
    <s v="Black"/>
    <x v="477"/>
    <d v="2003-04-01T00:00:00"/>
    <n v="37.99"/>
    <n v="22.794"/>
    <n v="6"/>
    <n v="136.76400000000001"/>
  </r>
  <r>
    <x v="0"/>
    <x v="0"/>
    <x v="0"/>
    <s v="Better Bike Shop"/>
    <x v="0"/>
    <x v="0"/>
    <x v="35"/>
    <s v="Black"/>
    <x v="479"/>
    <d v="2003-04-01T00:00:00"/>
    <n v="1079.99"/>
    <n v="647.99400000000003"/>
    <n v="2"/>
    <n v="1295.9880000000001"/>
  </r>
  <r>
    <x v="0"/>
    <x v="0"/>
    <x v="0"/>
    <s v="Better Bike Shop"/>
    <x v="0"/>
    <x v="0"/>
    <x v="19"/>
    <s v="Silver"/>
    <x v="463"/>
    <d v="2003-04-01T00:00:00"/>
    <n v="2319.9899999999998"/>
    <n v="1242.8517999999999"/>
    <n v="2"/>
    <n v="2485.7035999999998"/>
  </r>
  <r>
    <x v="0"/>
    <x v="0"/>
    <x v="0"/>
    <s v="Better Bike Shop"/>
    <x v="2"/>
    <x v="8"/>
    <x v="36"/>
    <s v="Black"/>
    <x v="460"/>
    <d v="2003-04-01T00:00:00"/>
    <n v="236.02500000000001"/>
    <n v="141.61500000000001"/>
    <n v="3"/>
    <n v="424.84500000000003"/>
  </r>
  <r>
    <x v="0"/>
    <x v="0"/>
    <x v="0"/>
    <s v="Better Bike Shop"/>
    <x v="0"/>
    <x v="0"/>
    <x v="19"/>
    <s v="Black"/>
    <x v="469"/>
    <d v="2003-04-01T00:00:00"/>
    <n v="2294.9899999999998"/>
    <n v="1229.4589000000001"/>
    <n v="4"/>
    <n v="4917.8356000000003"/>
  </r>
  <r>
    <x v="0"/>
    <x v="0"/>
    <x v="0"/>
    <s v="Better Bike Shop"/>
    <x v="0"/>
    <x v="0"/>
    <x v="19"/>
    <s v="Silver"/>
    <x v="477"/>
    <d v="2003-04-01T00:00:00"/>
    <n v="2319.9899999999998"/>
    <n v="1242.8517999999999"/>
    <n v="2"/>
    <n v="2485.7035999999998"/>
  </r>
  <r>
    <x v="0"/>
    <x v="0"/>
    <x v="0"/>
    <s v="Better Bike Shop"/>
    <x v="2"/>
    <x v="2"/>
    <x v="2"/>
    <s v="Silver"/>
    <x v="478"/>
    <d v="2003-04-01T00:00:00"/>
    <n v="1364.5"/>
    <n v="744.27269999999999"/>
    <n v="4"/>
    <n v="2977.0907999999999"/>
  </r>
  <r>
    <x v="0"/>
    <x v="0"/>
    <x v="0"/>
    <s v="Better Bike Shop"/>
    <x v="2"/>
    <x v="9"/>
    <x v="22"/>
    <m/>
    <x v="479"/>
    <d v="2003-04-01T00:00:00"/>
    <n v="61.92"/>
    <n v="33.774500000000003"/>
    <n v="3"/>
    <n v="101.32350000000001"/>
  </r>
  <r>
    <x v="0"/>
    <x v="0"/>
    <x v="0"/>
    <s v="Better Bike Shop"/>
    <x v="2"/>
    <x v="8"/>
    <x v="32"/>
    <s v="Black"/>
    <x v="475"/>
    <d v="2003-04-01T00:00:00"/>
    <n v="87.745000000000005"/>
    <n v="52.646999999999998"/>
    <n v="1"/>
    <n v="52.646999999999998"/>
  </r>
  <r>
    <x v="0"/>
    <x v="0"/>
    <x v="0"/>
    <s v="Better Bike Shop"/>
    <x v="0"/>
    <x v="0"/>
    <x v="19"/>
    <s v="Black"/>
    <x v="456"/>
    <d v="2003-04-01T00:00:00"/>
    <n v="2294.9899999999998"/>
    <n v="1229.4589000000001"/>
    <n v="3"/>
    <n v="3688.3767000000003"/>
  </r>
  <r>
    <x v="0"/>
    <x v="0"/>
    <x v="0"/>
    <s v="Better Bike Shop"/>
    <x v="3"/>
    <x v="7"/>
    <x v="10"/>
    <s v="Black"/>
    <x v="477"/>
    <d v="2003-04-01T00:00:00"/>
    <n v="34.99"/>
    <n v="20.186499999999999"/>
    <n v="5"/>
    <n v="100.93249999999999"/>
  </r>
  <r>
    <x v="0"/>
    <x v="1"/>
    <x v="1"/>
    <s v="Superb Sales and Repair"/>
    <x v="2"/>
    <x v="6"/>
    <x v="8"/>
    <s v="Black"/>
    <x v="465"/>
    <d v="2003-04-01T00:00:00"/>
    <n v="337.22"/>
    <n v="183.93819999999999"/>
    <n v="1"/>
    <n v="183.93819999999999"/>
  </r>
  <r>
    <x v="0"/>
    <x v="0"/>
    <x v="2"/>
    <s v="Western Bike Supplies"/>
    <x v="0"/>
    <x v="3"/>
    <x v="3"/>
    <s v="Red"/>
    <x v="458"/>
    <d v="2003-04-01T00:00:00"/>
    <n v="782.99"/>
    <n v="469.79399999999998"/>
    <n v="3"/>
    <n v="1409.3820000000001"/>
  </r>
  <r>
    <x v="0"/>
    <x v="0"/>
    <x v="2"/>
    <s v="Western Bike Supplies"/>
    <x v="0"/>
    <x v="3"/>
    <x v="3"/>
    <s v="Red"/>
    <x v="469"/>
    <d v="2003-04-01T00:00:00"/>
    <n v="782.99"/>
    <n v="469.79399999999998"/>
    <n v="3"/>
    <n v="1409.3820000000001"/>
  </r>
  <r>
    <x v="0"/>
    <x v="0"/>
    <x v="2"/>
    <s v="Western Bike Supplies"/>
    <x v="0"/>
    <x v="3"/>
    <x v="3"/>
    <s v="Black"/>
    <x v="461"/>
    <d v="2003-04-01T00:00:00"/>
    <n v="782.99"/>
    <n v="469.79399999999998"/>
    <n v="2"/>
    <n v="939.58799999999997"/>
  </r>
  <r>
    <x v="0"/>
    <x v="0"/>
    <x v="2"/>
    <s v="Western Bike Supplies"/>
    <x v="2"/>
    <x v="8"/>
    <x v="18"/>
    <s v="Black"/>
    <x v="483"/>
    <d v="2003-04-01T00:00:00"/>
    <n v="112.565"/>
    <n v="67.539000000000001"/>
    <n v="2"/>
    <n v="135.078"/>
  </r>
  <r>
    <x v="0"/>
    <x v="0"/>
    <x v="2"/>
    <s v="Western Bike Supplies"/>
    <x v="0"/>
    <x v="3"/>
    <x v="3"/>
    <s v="Red"/>
    <x v="473"/>
    <d v="2003-04-01T00:00:00"/>
    <n v="782.99"/>
    <n v="469.79399999999998"/>
    <n v="4"/>
    <n v="1879.1759999999999"/>
  </r>
  <r>
    <x v="0"/>
    <x v="0"/>
    <x v="2"/>
    <s v="Western Bike Supplies"/>
    <x v="0"/>
    <x v="3"/>
    <x v="3"/>
    <s v="Red"/>
    <x v="483"/>
    <d v="2003-04-01T00:00:00"/>
    <n v="782.99"/>
    <n v="469.79399999999998"/>
    <n v="2"/>
    <n v="939.58799999999997"/>
  </r>
  <r>
    <x v="0"/>
    <x v="0"/>
    <x v="0"/>
    <s v="Tiny Bike Boutique"/>
    <x v="0"/>
    <x v="3"/>
    <x v="12"/>
    <s v="Red"/>
    <x v="486"/>
    <d v="2003-05-01T00:00:00"/>
    <n v="2443.35"/>
    <n v="1308.9375"/>
    <n v="1"/>
    <n v="1308.9375"/>
  </r>
  <r>
    <x v="0"/>
    <x v="0"/>
    <x v="0"/>
    <s v="Tiny Bike Boutique"/>
    <x v="0"/>
    <x v="3"/>
    <x v="3"/>
    <s v="Black"/>
    <x v="487"/>
    <d v="2003-05-01T00:00:00"/>
    <n v="782.99"/>
    <n v="469.79399999999998"/>
    <n v="1"/>
    <n v="469.79399999999998"/>
  </r>
  <r>
    <x v="0"/>
    <x v="0"/>
    <x v="0"/>
    <s v="Tiny Bike Boutique"/>
    <x v="1"/>
    <x v="11"/>
    <x v="24"/>
    <s v="Black"/>
    <x v="486"/>
    <d v="2003-05-01T00:00:00"/>
    <n v="74.989999999999995"/>
    <n v="44.994"/>
    <n v="1"/>
    <n v="44.994"/>
  </r>
  <r>
    <x v="0"/>
    <x v="0"/>
    <x v="0"/>
    <s v="Tiny Bike Boutique"/>
    <x v="0"/>
    <x v="3"/>
    <x v="3"/>
    <s v="Black"/>
    <x v="488"/>
    <d v="2003-05-01T00:00:00"/>
    <n v="782.99"/>
    <n v="469.79399999999998"/>
    <n v="1"/>
    <n v="469.79399999999998"/>
  </r>
  <r>
    <x v="0"/>
    <x v="0"/>
    <x v="0"/>
    <s v="Tiny Bike Boutique"/>
    <x v="2"/>
    <x v="6"/>
    <x v="15"/>
    <s v="Yellow"/>
    <x v="489"/>
    <d v="2003-05-01T00:00:00"/>
    <n v="594.83000000000004"/>
    <n v="324.45269999999999"/>
    <n v="4"/>
    <n v="1297.8108"/>
  </r>
  <r>
    <x v="0"/>
    <x v="0"/>
    <x v="0"/>
    <s v="Tiny Bike Boutique"/>
    <x v="0"/>
    <x v="3"/>
    <x v="3"/>
    <s v="Black"/>
    <x v="490"/>
    <d v="2003-05-01T00:00:00"/>
    <n v="782.99"/>
    <n v="469.79399999999998"/>
    <n v="1"/>
    <n v="469.79399999999998"/>
  </r>
  <r>
    <x v="0"/>
    <x v="0"/>
    <x v="0"/>
    <s v="Tiny Bike Boutique"/>
    <x v="0"/>
    <x v="3"/>
    <x v="3"/>
    <s v="Black"/>
    <x v="491"/>
    <d v="2003-05-01T00:00:00"/>
    <n v="782.99"/>
    <n v="469.79399999999998"/>
    <n v="2"/>
    <n v="939.58799999999997"/>
  </r>
  <r>
    <x v="0"/>
    <x v="0"/>
    <x v="0"/>
    <s v="Tiny Bike Boutique"/>
    <x v="1"/>
    <x v="11"/>
    <x v="24"/>
    <s v="Black"/>
    <x v="492"/>
    <d v="2003-05-01T00:00:00"/>
    <n v="74.989999999999995"/>
    <n v="44.994"/>
    <n v="1"/>
    <n v="44.994"/>
  </r>
  <r>
    <x v="0"/>
    <x v="0"/>
    <x v="0"/>
    <s v="Tiny Bike Boutique"/>
    <x v="2"/>
    <x v="8"/>
    <x v="18"/>
    <s v="Black"/>
    <x v="493"/>
    <d v="2003-05-01T00:00:00"/>
    <n v="112.565"/>
    <n v="67.539000000000001"/>
    <n v="1"/>
    <n v="67.539000000000001"/>
  </r>
  <r>
    <x v="0"/>
    <x v="0"/>
    <x v="0"/>
    <s v="Tiny Bike Boutique"/>
    <x v="0"/>
    <x v="3"/>
    <x v="3"/>
    <s v="Black"/>
    <x v="494"/>
    <d v="2003-05-01T00:00:00"/>
    <n v="782.99"/>
    <n v="469.79399999999998"/>
    <n v="1"/>
    <n v="469.79399999999998"/>
  </r>
  <r>
    <x v="0"/>
    <x v="0"/>
    <x v="0"/>
    <s v="Tiny Bike Boutique"/>
    <x v="2"/>
    <x v="6"/>
    <x v="15"/>
    <s v="Yellow"/>
    <x v="495"/>
    <d v="2003-05-01T00:00:00"/>
    <n v="594.83000000000004"/>
    <n v="324.45269999999999"/>
    <n v="3"/>
    <n v="973.35809999999992"/>
  </r>
  <r>
    <x v="0"/>
    <x v="0"/>
    <x v="0"/>
    <s v="Tiny Bike Boutique"/>
    <x v="0"/>
    <x v="3"/>
    <x v="17"/>
    <s v="Yellow"/>
    <x v="490"/>
    <d v="2003-05-01T00:00:00"/>
    <n v="1120.49"/>
    <n v="600.26250000000005"/>
    <n v="4"/>
    <n v="2401.0500000000002"/>
  </r>
  <r>
    <x v="0"/>
    <x v="0"/>
    <x v="0"/>
    <s v="Tiny Bike Boutique"/>
    <x v="0"/>
    <x v="3"/>
    <x v="3"/>
    <s v="Red"/>
    <x v="496"/>
    <d v="2003-05-01T00:00:00"/>
    <n v="782.99"/>
    <n v="469.79399999999998"/>
    <n v="1"/>
    <n v="469.79399999999998"/>
  </r>
  <r>
    <x v="0"/>
    <x v="0"/>
    <x v="0"/>
    <s v="Tiny Bike Boutique"/>
    <x v="0"/>
    <x v="3"/>
    <x v="12"/>
    <s v="Black"/>
    <x v="495"/>
    <d v="2003-05-01T00:00:00"/>
    <n v="2443.35"/>
    <n v="1308.9375"/>
    <n v="2"/>
    <n v="2617.875"/>
  </r>
  <r>
    <x v="0"/>
    <x v="0"/>
    <x v="0"/>
    <s v="Tiny Bike Boutique"/>
    <x v="0"/>
    <x v="3"/>
    <x v="3"/>
    <s v="Red"/>
    <x v="497"/>
    <d v="2003-05-01T00:00:00"/>
    <n v="782.99"/>
    <n v="469.79399999999998"/>
    <n v="4"/>
    <n v="1879.1759999999999"/>
  </r>
  <r>
    <x v="0"/>
    <x v="0"/>
    <x v="0"/>
    <s v="Tiny Bike Boutique"/>
    <x v="2"/>
    <x v="6"/>
    <x v="15"/>
    <s v="Yellow"/>
    <x v="498"/>
    <d v="2003-05-01T00:00:00"/>
    <n v="594.83000000000004"/>
    <n v="324.45269999999999"/>
    <n v="6"/>
    <n v="1946.7161999999998"/>
  </r>
  <r>
    <x v="0"/>
    <x v="0"/>
    <x v="0"/>
    <s v="Tiny Bike Boutique"/>
    <x v="0"/>
    <x v="3"/>
    <x v="3"/>
    <s v="Red"/>
    <x v="499"/>
    <d v="2003-05-01T00:00:00"/>
    <n v="782.99"/>
    <n v="469.79399999999998"/>
    <n v="3"/>
    <n v="1409.3820000000001"/>
  </r>
  <r>
    <x v="0"/>
    <x v="0"/>
    <x v="0"/>
    <s v="Tiny Bike Boutique"/>
    <x v="2"/>
    <x v="8"/>
    <x v="13"/>
    <s v="Black"/>
    <x v="489"/>
    <d v="2003-05-01T00:00:00"/>
    <n v="330.06"/>
    <n v="198.036"/>
    <n v="2"/>
    <n v="396.072"/>
  </r>
  <r>
    <x v="0"/>
    <x v="0"/>
    <x v="0"/>
    <s v="Tiny Bike Boutique"/>
    <x v="0"/>
    <x v="3"/>
    <x v="12"/>
    <s v="Black"/>
    <x v="500"/>
    <d v="2003-05-01T00:00:00"/>
    <n v="2443.35"/>
    <n v="1308.9375"/>
    <n v="4"/>
    <n v="5235.75"/>
  </r>
  <r>
    <x v="0"/>
    <x v="0"/>
    <x v="0"/>
    <s v="Tiny Bike Boutique"/>
    <x v="0"/>
    <x v="3"/>
    <x v="12"/>
    <s v="Red"/>
    <x v="501"/>
    <d v="2003-05-01T00:00:00"/>
    <n v="2443.35"/>
    <n v="1466.01"/>
    <n v="2"/>
    <n v="2932.02"/>
  </r>
  <r>
    <x v="0"/>
    <x v="0"/>
    <x v="0"/>
    <s v="Tiny Bike Boutique"/>
    <x v="0"/>
    <x v="3"/>
    <x v="12"/>
    <s v="Red"/>
    <x v="502"/>
    <d v="2003-05-01T00:00:00"/>
    <n v="2443.35"/>
    <n v="1466.01"/>
    <n v="5"/>
    <n v="7330.05"/>
  </r>
  <r>
    <x v="0"/>
    <x v="0"/>
    <x v="0"/>
    <s v="Tiny Bike Boutique"/>
    <x v="2"/>
    <x v="6"/>
    <x v="8"/>
    <s v="Black"/>
    <x v="503"/>
    <d v="2003-05-01T00:00:00"/>
    <n v="337.22"/>
    <n v="183.93819999999999"/>
    <n v="3"/>
    <n v="551.81459999999993"/>
  </r>
  <r>
    <x v="0"/>
    <x v="0"/>
    <x v="0"/>
    <s v="Tiny Bike Boutique"/>
    <x v="1"/>
    <x v="12"/>
    <x v="25"/>
    <s v="Multi"/>
    <x v="504"/>
    <d v="2003-05-01T00:00:00"/>
    <n v="89.99"/>
    <n v="53.994"/>
    <n v="2"/>
    <n v="107.988"/>
  </r>
  <r>
    <x v="0"/>
    <x v="0"/>
    <x v="0"/>
    <s v="Tiny Bike Boutique"/>
    <x v="2"/>
    <x v="6"/>
    <x v="8"/>
    <s v="Red"/>
    <x v="494"/>
    <d v="2003-05-01T00:00:00"/>
    <n v="337.22"/>
    <n v="202.33199999999999"/>
    <n v="1"/>
    <n v="202.33199999999999"/>
  </r>
  <r>
    <x v="0"/>
    <x v="0"/>
    <x v="0"/>
    <s v="Tiny Bike Boutique"/>
    <x v="0"/>
    <x v="3"/>
    <x v="17"/>
    <s v="Yellow"/>
    <x v="505"/>
    <d v="2003-05-01T00:00:00"/>
    <n v="1120.49"/>
    <n v="600.26250000000005"/>
    <n v="3"/>
    <n v="1800.7875000000001"/>
  </r>
  <r>
    <x v="0"/>
    <x v="0"/>
    <x v="0"/>
    <s v="Tiny Bike Boutique"/>
    <x v="0"/>
    <x v="3"/>
    <x v="12"/>
    <s v="Black"/>
    <x v="506"/>
    <d v="2003-05-01T00:00:00"/>
    <n v="2443.35"/>
    <n v="1308.9375"/>
    <n v="2"/>
    <n v="2617.875"/>
  </r>
  <r>
    <x v="0"/>
    <x v="0"/>
    <x v="0"/>
    <s v="Tiny Bike Boutique"/>
    <x v="0"/>
    <x v="3"/>
    <x v="17"/>
    <s v="Yellow"/>
    <x v="507"/>
    <d v="2003-05-01T00:00:00"/>
    <n v="1120.49"/>
    <n v="600.26250000000005"/>
    <n v="1"/>
    <n v="600.26250000000005"/>
  </r>
  <r>
    <x v="0"/>
    <x v="0"/>
    <x v="0"/>
    <s v="Tiny Bike Boutique"/>
    <x v="0"/>
    <x v="3"/>
    <x v="3"/>
    <s v="Red"/>
    <x v="489"/>
    <d v="2003-05-01T00:00:00"/>
    <n v="782.99"/>
    <n v="469.79399999999998"/>
    <n v="3"/>
    <n v="1409.3820000000001"/>
  </r>
  <r>
    <x v="0"/>
    <x v="0"/>
    <x v="0"/>
    <s v="Tiny Bike Boutique"/>
    <x v="0"/>
    <x v="3"/>
    <x v="3"/>
    <s v="Red"/>
    <x v="499"/>
    <d v="2003-05-01T00:00:00"/>
    <n v="782.99"/>
    <n v="469.79399999999998"/>
    <n v="2"/>
    <n v="939.58799999999997"/>
  </r>
  <r>
    <x v="0"/>
    <x v="0"/>
    <x v="0"/>
    <s v="Tiny Bike Boutique"/>
    <x v="0"/>
    <x v="3"/>
    <x v="17"/>
    <s v="Yellow"/>
    <x v="495"/>
    <d v="2003-05-01T00:00:00"/>
    <n v="1120.49"/>
    <n v="600.26250000000005"/>
    <n v="3"/>
    <n v="1800.7875000000001"/>
  </r>
  <r>
    <x v="0"/>
    <x v="0"/>
    <x v="0"/>
    <s v="Tiny Bike Boutique"/>
    <x v="2"/>
    <x v="6"/>
    <x v="8"/>
    <s v="Red"/>
    <x v="508"/>
    <d v="2003-05-01T00:00:00"/>
    <n v="337.22"/>
    <n v="202.33199999999999"/>
    <n v="2"/>
    <n v="404.66399999999999"/>
  </r>
  <r>
    <x v="0"/>
    <x v="0"/>
    <x v="0"/>
    <s v="Tiny Bike Boutique"/>
    <x v="0"/>
    <x v="3"/>
    <x v="3"/>
    <s v="Red"/>
    <x v="509"/>
    <d v="2003-05-01T00:00:00"/>
    <n v="782.99"/>
    <n v="469.79399999999998"/>
    <n v="2"/>
    <n v="939.58799999999997"/>
  </r>
  <r>
    <x v="0"/>
    <x v="0"/>
    <x v="0"/>
    <s v="Tiny Bike Boutique"/>
    <x v="2"/>
    <x v="8"/>
    <x v="14"/>
    <s v="Black"/>
    <x v="509"/>
    <d v="2003-05-01T00:00:00"/>
    <n v="248.38499999999999"/>
    <n v="149.03100000000001"/>
    <n v="4"/>
    <n v="596.12400000000002"/>
  </r>
  <r>
    <x v="0"/>
    <x v="0"/>
    <x v="0"/>
    <s v="Tiny Bike Boutique"/>
    <x v="2"/>
    <x v="6"/>
    <x v="8"/>
    <s v="Red"/>
    <x v="497"/>
    <d v="2003-05-01T00:00:00"/>
    <n v="337.22"/>
    <n v="202.33199999999999"/>
    <n v="3"/>
    <n v="606.99599999999998"/>
  </r>
  <r>
    <x v="0"/>
    <x v="0"/>
    <x v="0"/>
    <s v="Village Tours"/>
    <x v="1"/>
    <x v="11"/>
    <x v="24"/>
    <s v="Black"/>
    <x v="486"/>
    <d v="2003-05-01T00:00:00"/>
    <n v="74.989999999999995"/>
    <n v="44.994"/>
    <n v="4"/>
    <n v="179.976"/>
  </r>
  <r>
    <x v="0"/>
    <x v="0"/>
    <x v="0"/>
    <s v="Village Tours"/>
    <x v="1"/>
    <x v="5"/>
    <x v="6"/>
    <s v="Multi"/>
    <x v="497"/>
    <d v="2003-05-01T00:00:00"/>
    <n v="8.99"/>
    <n v="5.1864999999999997"/>
    <n v="2"/>
    <n v="10.372999999999999"/>
  </r>
  <r>
    <x v="0"/>
    <x v="0"/>
    <x v="0"/>
    <s v="Village Tours"/>
    <x v="1"/>
    <x v="10"/>
    <x v="21"/>
    <s v="Black"/>
    <x v="496"/>
    <d v="2003-05-01T00:00:00"/>
    <n v="37.99"/>
    <n v="22.794"/>
    <n v="6"/>
    <n v="136.76400000000001"/>
  </r>
  <r>
    <x v="0"/>
    <x v="0"/>
    <x v="0"/>
    <s v="Village Tours"/>
    <x v="1"/>
    <x v="10"/>
    <x v="21"/>
    <s v="Black"/>
    <x v="481"/>
    <d v="2003-05-01T00:00:00"/>
    <n v="37.99"/>
    <n v="22.794"/>
    <n v="1"/>
    <n v="22.794"/>
  </r>
  <r>
    <x v="0"/>
    <x v="0"/>
    <x v="0"/>
    <s v="Village Tours"/>
    <x v="1"/>
    <x v="4"/>
    <x v="5"/>
    <s v="Multi"/>
    <x v="487"/>
    <d v="2003-05-01T00:00:00"/>
    <n v="49.99"/>
    <n v="28.840399999999999"/>
    <n v="2"/>
    <n v="57.680799999999998"/>
  </r>
  <r>
    <x v="0"/>
    <x v="0"/>
    <x v="0"/>
    <s v="Village Tours"/>
    <x v="1"/>
    <x v="10"/>
    <x v="21"/>
    <s v="Black"/>
    <x v="487"/>
    <d v="2003-05-01T00:00:00"/>
    <n v="37.99"/>
    <n v="22.794"/>
    <n v="2"/>
    <n v="45.588000000000001"/>
  </r>
  <r>
    <x v="0"/>
    <x v="0"/>
    <x v="2"/>
    <s v="Progressive Sports"/>
    <x v="0"/>
    <x v="0"/>
    <x v="19"/>
    <s v="Black"/>
    <x v="498"/>
    <d v="2003-05-01T00:00:00"/>
    <n v="2294.9899999999998"/>
    <n v="1229.4589000000001"/>
    <n v="1"/>
    <n v="1229.4589000000001"/>
  </r>
  <r>
    <x v="0"/>
    <x v="0"/>
    <x v="2"/>
    <s v="Progressive Sports"/>
    <x v="1"/>
    <x v="10"/>
    <x v="21"/>
    <s v="Black"/>
    <x v="495"/>
    <d v="2003-05-01T00:00:00"/>
    <n v="37.99"/>
    <n v="22.794"/>
    <n v="4"/>
    <n v="91.176000000000002"/>
  </r>
  <r>
    <x v="0"/>
    <x v="0"/>
    <x v="2"/>
    <s v="Progressive Sports"/>
    <x v="1"/>
    <x v="10"/>
    <x v="21"/>
    <s v="Black"/>
    <x v="510"/>
    <d v="2003-05-01T00:00:00"/>
    <n v="37.99"/>
    <n v="22.794"/>
    <n v="2"/>
    <n v="45.588000000000001"/>
  </r>
  <r>
    <x v="0"/>
    <x v="0"/>
    <x v="2"/>
    <s v="Progressive Sports"/>
    <x v="1"/>
    <x v="11"/>
    <x v="24"/>
    <s v="Black"/>
    <x v="499"/>
    <d v="2003-05-01T00:00:00"/>
    <n v="74.989999999999995"/>
    <n v="44.994"/>
    <n v="1"/>
    <n v="44.994"/>
  </r>
  <r>
    <x v="0"/>
    <x v="0"/>
    <x v="2"/>
    <s v="Progressive Sports"/>
    <x v="1"/>
    <x v="4"/>
    <x v="5"/>
    <s v="Multi"/>
    <x v="491"/>
    <d v="2003-05-01T00:00:00"/>
    <n v="49.99"/>
    <n v="28.840399999999999"/>
    <n v="2"/>
    <n v="57.680799999999998"/>
  </r>
  <r>
    <x v="0"/>
    <x v="0"/>
    <x v="2"/>
    <s v="Progressive Sports"/>
    <x v="1"/>
    <x v="5"/>
    <x v="6"/>
    <s v="Multi"/>
    <x v="499"/>
    <d v="2003-05-01T00:00:00"/>
    <n v="8.99"/>
    <n v="5.1864999999999997"/>
    <n v="3"/>
    <n v="15.5595"/>
  </r>
  <r>
    <x v="0"/>
    <x v="0"/>
    <x v="0"/>
    <s v="Tandem Bicycle Store"/>
    <x v="1"/>
    <x v="14"/>
    <x v="28"/>
    <s v="Black"/>
    <x v="511"/>
    <d v="2003-05-01T00:00:00"/>
    <n v="59.99"/>
    <n v="35.994"/>
    <n v="2"/>
    <n v="71.988"/>
  </r>
  <r>
    <x v="0"/>
    <x v="0"/>
    <x v="0"/>
    <s v="Tandem Bicycle Store"/>
    <x v="1"/>
    <x v="10"/>
    <x v="29"/>
    <s v="Black"/>
    <x v="505"/>
    <d v="2003-05-01T00:00:00"/>
    <n v="24.49"/>
    <n v="14.1289"/>
    <n v="3"/>
    <n v="42.386699999999998"/>
  </r>
  <r>
    <x v="0"/>
    <x v="0"/>
    <x v="0"/>
    <s v="Tandem Bicycle Store"/>
    <x v="2"/>
    <x v="16"/>
    <x v="42"/>
    <m/>
    <x v="496"/>
    <d v="2003-05-01T00:00:00"/>
    <n v="148.22"/>
    <n v="88.932000000000002"/>
    <n v="2"/>
    <n v="177.864"/>
  </r>
  <r>
    <x v="0"/>
    <x v="0"/>
    <x v="0"/>
    <s v="Tandem Bicycle Store"/>
    <x v="1"/>
    <x v="11"/>
    <x v="24"/>
    <s v="Black"/>
    <x v="499"/>
    <d v="2003-05-01T00:00:00"/>
    <n v="74.989999999999995"/>
    <n v="44.994"/>
    <n v="5"/>
    <n v="224.97"/>
  </r>
  <r>
    <x v="0"/>
    <x v="1"/>
    <x v="1"/>
    <s v="Bikes and Motorbikes"/>
    <x v="3"/>
    <x v="15"/>
    <x v="30"/>
    <m/>
    <x v="496"/>
    <d v="2003-05-01T00:00:00"/>
    <n v="25"/>
    <n v="15"/>
    <n v="3"/>
    <n v="45"/>
  </r>
  <r>
    <x v="0"/>
    <x v="1"/>
    <x v="1"/>
    <s v="Bikes and Motorbikes"/>
    <x v="0"/>
    <x v="3"/>
    <x v="3"/>
    <s v="Red"/>
    <x v="512"/>
    <d v="2003-05-01T00:00:00"/>
    <n v="782.99"/>
    <n v="469.79399999999998"/>
    <n v="10"/>
    <n v="4697.9399999999996"/>
  </r>
  <r>
    <x v="0"/>
    <x v="1"/>
    <x v="1"/>
    <s v="Bikes and Motorbikes"/>
    <x v="2"/>
    <x v="8"/>
    <x v="18"/>
    <s v="Black"/>
    <x v="499"/>
    <d v="2003-05-01T00:00:00"/>
    <n v="112.565"/>
    <n v="67.539000000000001"/>
    <n v="4"/>
    <n v="270.15600000000001"/>
  </r>
  <r>
    <x v="0"/>
    <x v="1"/>
    <x v="1"/>
    <s v="Bikes and Motorbikes"/>
    <x v="3"/>
    <x v="7"/>
    <x v="10"/>
    <s v="Black"/>
    <x v="496"/>
    <d v="2003-05-01T00:00:00"/>
    <n v="34.99"/>
    <n v="20.186499999999999"/>
    <n v="4"/>
    <n v="80.745999999999995"/>
  </r>
  <r>
    <x v="0"/>
    <x v="1"/>
    <x v="1"/>
    <s v="Bikes and Motorbikes"/>
    <x v="2"/>
    <x v="6"/>
    <x v="8"/>
    <s v="Red"/>
    <x v="508"/>
    <d v="2003-05-01T00:00:00"/>
    <n v="337.22"/>
    <n v="202.33199999999999"/>
    <n v="1"/>
    <n v="202.33199999999999"/>
  </r>
  <r>
    <x v="0"/>
    <x v="1"/>
    <x v="1"/>
    <s v="Bikes and Motorbikes"/>
    <x v="1"/>
    <x v="4"/>
    <x v="5"/>
    <s v="Multi"/>
    <x v="487"/>
    <d v="2003-05-01T00:00:00"/>
    <n v="49.99"/>
    <n v="28.840399999999999"/>
    <n v="3"/>
    <n v="86.521199999999993"/>
  </r>
  <r>
    <x v="0"/>
    <x v="1"/>
    <x v="1"/>
    <s v="Bikes and Motorbikes"/>
    <x v="2"/>
    <x v="6"/>
    <x v="15"/>
    <s v="Yellow"/>
    <x v="513"/>
    <d v="2003-05-01T00:00:00"/>
    <n v="594.83000000000004"/>
    <n v="324.45269999999999"/>
    <n v="5"/>
    <n v="1622.2635"/>
  </r>
  <r>
    <x v="0"/>
    <x v="1"/>
    <x v="1"/>
    <s v="Bikes and Motorbikes"/>
    <x v="2"/>
    <x v="6"/>
    <x v="8"/>
    <s v="Black"/>
    <x v="499"/>
    <d v="2003-05-01T00:00:00"/>
    <n v="337.22"/>
    <n v="183.93819999999999"/>
    <n v="6"/>
    <n v="1103.6291999999999"/>
  </r>
  <r>
    <x v="0"/>
    <x v="1"/>
    <x v="1"/>
    <s v="Bikes and Motorbikes"/>
    <x v="1"/>
    <x v="4"/>
    <x v="5"/>
    <s v="Multi"/>
    <x v="499"/>
    <d v="2003-05-01T00:00:00"/>
    <n v="49.99"/>
    <n v="28.840399999999999"/>
    <n v="10"/>
    <n v="288.404"/>
  </r>
  <r>
    <x v="0"/>
    <x v="1"/>
    <x v="1"/>
    <s v="Bikes and Motorbikes"/>
    <x v="2"/>
    <x v="6"/>
    <x v="8"/>
    <s v="Black"/>
    <x v="511"/>
    <d v="2003-05-01T00:00:00"/>
    <n v="337.22"/>
    <n v="183.93819999999999"/>
    <n v="6"/>
    <n v="1103.6291999999999"/>
  </r>
  <r>
    <x v="0"/>
    <x v="1"/>
    <x v="1"/>
    <s v="Bikes and Motorbikes"/>
    <x v="2"/>
    <x v="6"/>
    <x v="15"/>
    <s v="Yellow"/>
    <x v="503"/>
    <d v="2003-05-01T00:00:00"/>
    <n v="594.83000000000004"/>
    <n v="324.45269999999999"/>
    <n v="4"/>
    <n v="1297.8108"/>
  </r>
  <r>
    <x v="0"/>
    <x v="1"/>
    <x v="1"/>
    <s v="Bikes and Motorbikes"/>
    <x v="1"/>
    <x v="10"/>
    <x v="29"/>
    <s v="Black"/>
    <x v="508"/>
    <d v="2003-05-01T00:00:00"/>
    <n v="24.49"/>
    <n v="14.1289"/>
    <n v="4"/>
    <n v="56.515599999999999"/>
  </r>
  <r>
    <x v="0"/>
    <x v="1"/>
    <x v="1"/>
    <s v="Bikes and Motorbikes"/>
    <x v="2"/>
    <x v="6"/>
    <x v="8"/>
    <s v="Red"/>
    <x v="489"/>
    <d v="2003-05-01T00:00:00"/>
    <n v="337.22"/>
    <n v="202.33199999999999"/>
    <n v="3"/>
    <n v="606.99599999999998"/>
  </r>
  <r>
    <x v="0"/>
    <x v="1"/>
    <x v="1"/>
    <s v="Bikes and Motorbikes"/>
    <x v="1"/>
    <x v="12"/>
    <x v="25"/>
    <s v="Multi"/>
    <x v="493"/>
    <d v="2003-05-01T00:00:00"/>
    <n v="89.99"/>
    <n v="53.994"/>
    <n v="8"/>
    <n v="431.952"/>
  </r>
  <r>
    <x v="0"/>
    <x v="1"/>
    <x v="1"/>
    <s v="Bikes and Motorbikes"/>
    <x v="1"/>
    <x v="14"/>
    <x v="28"/>
    <s v="Black"/>
    <x v="503"/>
    <d v="2003-05-01T00:00:00"/>
    <n v="59.99"/>
    <n v="35.994"/>
    <n v="7"/>
    <n v="251.958"/>
  </r>
  <r>
    <x v="0"/>
    <x v="1"/>
    <x v="1"/>
    <s v="Bikes and Motorbikes"/>
    <x v="0"/>
    <x v="3"/>
    <x v="3"/>
    <s v="Black"/>
    <x v="492"/>
    <d v="2003-05-01T00:00:00"/>
    <n v="782.99"/>
    <n v="454.13420000000002"/>
    <n v="13"/>
    <n v="5903.7446"/>
  </r>
  <r>
    <x v="0"/>
    <x v="1"/>
    <x v="1"/>
    <s v="Bikes and Motorbikes"/>
    <x v="1"/>
    <x v="4"/>
    <x v="5"/>
    <s v="Multi"/>
    <x v="490"/>
    <d v="2003-05-01T00:00:00"/>
    <n v="49.99"/>
    <n v="28.840399999999999"/>
    <n v="1"/>
    <n v="28.840399999999999"/>
  </r>
  <r>
    <x v="0"/>
    <x v="1"/>
    <x v="1"/>
    <s v="Bikes and Motorbikes"/>
    <x v="1"/>
    <x v="11"/>
    <x v="24"/>
    <s v="Black"/>
    <x v="492"/>
    <d v="2003-05-01T00:00:00"/>
    <n v="74.989999999999995"/>
    <n v="44.994"/>
    <n v="10"/>
    <n v="449.94"/>
  </r>
  <r>
    <x v="0"/>
    <x v="1"/>
    <x v="1"/>
    <s v="Bikes and Motorbikes"/>
    <x v="1"/>
    <x v="10"/>
    <x v="29"/>
    <s v="Black"/>
    <x v="510"/>
    <d v="2003-05-01T00:00:00"/>
    <n v="24.49"/>
    <n v="14.1289"/>
    <n v="6"/>
    <n v="84.773399999999995"/>
  </r>
  <r>
    <x v="0"/>
    <x v="1"/>
    <x v="1"/>
    <s v="Bikes and Motorbikes"/>
    <x v="2"/>
    <x v="6"/>
    <x v="8"/>
    <s v="Red"/>
    <x v="489"/>
    <d v="2003-05-01T00:00:00"/>
    <n v="337.22"/>
    <n v="202.33199999999999"/>
    <n v="2"/>
    <n v="404.66399999999999"/>
  </r>
  <r>
    <x v="0"/>
    <x v="1"/>
    <x v="1"/>
    <s v="Bikes and Motorbikes"/>
    <x v="1"/>
    <x v="11"/>
    <x v="24"/>
    <s v="Black"/>
    <x v="514"/>
    <d v="2003-05-01T00:00:00"/>
    <n v="74.989999999999995"/>
    <n v="44.994"/>
    <n v="4"/>
    <n v="179.976"/>
  </r>
  <r>
    <x v="0"/>
    <x v="1"/>
    <x v="1"/>
    <s v="Bikes and Motorbikes"/>
    <x v="1"/>
    <x v="14"/>
    <x v="28"/>
    <s v="Black"/>
    <x v="489"/>
    <d v="2003-05-01T00:00:00"/>
    <n v="59.99"/>
    <n v="35.994"/>
    <n v="4"/>
    <n v="143.976"/>
  </r>
  <r>
    <x v="0"/>
    <x v="1"/>
    <x v="1"/>
    <s v="Bikes and Motorbikes"/>
    <x v="1"/>
    <x v="14"/>
    <x v="28"/>
    <s v="Black"/>
    <x v="507"/>
    <d v="2003-05-01T00:00:00"/>
    <n v="59.99"/>
    <n v="35.994"/>
    <n v="2"/>
    <n v="71.988"/>
  </r>
  <r>
    <x v="0"/>
    <x v="1"/>
    <x v="1"/>
    <s v="Bikes and Motorbikes"/>
    <x v="0"/>
    <x v="3"/>
    <x v="3"/>
    <s v="Red"/>
    <x v="501"/>
    <d v="2003-05-01T00:00:00"/>
    <n v="782.99"/>
    <n v="469.79399999999998"/>
    <n v="6"/>
    <n v="2818.7640000000001"/>
  </r>
  <r>
    <x v="0"/>
    <x v="1"/>
    <x v="1"/>
    <s v="Bikes and Motorbikes"/>
    <x v="2"/>
    <x v="6"/>
    <x v="15"/>
    <s v="Yellow"/>
    <x v="500"/>
    <d v="2003-05-01T00:00:00"/>
    <n v="594.83000000000004"/>
    <n v="324.45269999999999"/>
    <n v="2"/>
    <n v="648.90539999999999"/>
  </r>
  <r>
    <x v="0"/>
    <x v="1"/>
    <x v="1"/>
    <s v="Bikes and Motorbikes"/>
    <x v="1"/>
    <x v="12"/>
    <x v="25"/>
    <s v="Multi"/>
    <x v="499"/>
    <d v="2003-05-01T00:00:00"/>
    <n v="89.99"/>
    <n v="53.994"/>
    <n v="10"/>
    <n v="539.94000000000005"/>
  </r>
  <r>
    <x v="0"/>
    <x v="1"/>
    <x v="1"/>
    <s v="Bikes and Motorbikes"/>
    <x v="3"/>
    <x v="7"/>
    <x v="10"/>
    <s v="Blue"/>
    <x v="512"/>
    <d v="2003-05-01T00:00:00"/>
    <n v="34.99"/>
    <n v="19.5136"/>
    <n v="12"/>
    <n v="234.16320000000002"/>
  </r>
  <r>
    <x v="0"/>
    <x v="1"/>
    <x v="1"/>
    <s v="Bikes and Motorbikes"/>
    <x v="3"/>
    <x v="13"/>
    <x v="27"/>
    <m/>
    <x v="508"/>
    <d v="2003-05-01T00:00:00"/>
    <n v="19.989999999999998"/>
    <n v="11.994"/>
    <n v="3"/>
    <n v="35.981999999999999"/>
  </r>
  <r>
    <x v="0"/>
    <x v="1"/>
    <x v="1"/>
    <s v="Bikes and Motorbikes"/>
    <x v="0"/>
    <x v="3"/>
    <x v="3"/>
    <s v="Black"/>
    <x v="500"/>
    <d v="2003-05-01T00:00:00"/>
    <n v="782.99"/>
    <n v="430.64449999999999"/>
    <n v="21"/>
    <n v="9043.5344999999998"/>
  </r>
  <r>
    <x v="0"/>
    <x v="1"/>
    <x v="1"/>
    <s v="Bikes and Motorbikes"/>
    <x v="2"/>
    <x v="6"/>
    <x v="8"/>
    <s v="Red"/>
    <x v="489"/>
    <d v="2003-05-01T00:00:00"/>
    <n v="337.22"/>
    <n v="202.33199999999999"/>
    <n v="4"/>
    <n v="809.32799999999997"/>
  </r>
  <r>
    <x v="0"/>
    <x v="1"/>
    <x v="1"/>
    <s v="Bikes and Motorbikes"/>
    <x v="1"/>
    <x v="12"/>
    <x v="25"/>
    <s v="Multi"/>
    <x v="515"/>
    <d v="2003-05-01T00:00:00"/>
    <n v="89.99"/>
    <n v="53.994"/>
    <n v="3"/>
    <n v="161.982"/>
  </r>
  <r>
    <x v="0"/>
    <x v="1"/>
    <x v="1"/>
    <s v="Bikes and Motorbikes"/>
    <x v="1"/>
    <x v="10"/>
    <x v="29"/>
    <s v="Black"/>
    <x v="491"/>
    <d v="2003-05-01T00:00:00"/>
    <n v="24.49"/>
    <n v="14.1289"/>
    <n v="4"/>
    <n v="56.515599999999999"/>
  </r>
  <r>
    <x v="0"/>
    <x v="1"/>
    <x v="1"/>
    <s v="Bikes and Motorbikes"/>
    <x v="0"/>
    <x v="3"/>
    <x v="3"/>
    <s v="Red"/>
    <x v="490"/>
    <d v="2003-05-01T00:00:00"/>
    <n v="782.99"/>
    <n v="469.79399999999998"/>
    <n v="10"/>
    <n v="4697.9399999999996"/>
  </r>
  <r>
    <x v="0"/>
    <x v="1"/>
    <x v="1"/>
    <s v="Bikes and Motorbikes"/>
    <x v="1"/>
    <x v="11"/>
    <x v="24"/>
    <s v="Black"/>
    <x v="515"/>
    <d v="2003-05-01T00:00:00"/>
    <n v="74.989999999999995"/>
    <n v="44.994"/>
    <n v="4"/>
    <n v="179.976"/>
  </r>
  <r>
    <x v="0"/>
    <x v="1"/>
    <x v="1"/>
    <s v="Bikes and Motorbikes"/>
    <x v="0"/>
    <x v="3"/>
    <x v="3"/>
    <s v="Red"/>
    <x v="495"/>
    <d v="2003-05-01T00:00:00"/>
    <n v="782.99"/>
    <n v="469.79399999999998"/>
    <n v="3"/>
    <n v="1409.3820000000001"/>
  </r>
  <r>
    <x v="0"/>
    <x v="1"/>
    <x v="1"/>
    <s v="Bikes and Motorbikes"/>
    <x v="1"/>
    <x v="5"/>
    <x v="6"/>
    <s v="Multi"/>
    <x v="494"/>
    <d v="2003-05-01T00:00:00"/>
    <n v="8.99"/>
    <n v="5.1864999999999997"/>
    <n v="2"/>
    <n v="10.372999999999999"/>
  </r>
  <r>
    <x v="0"/>
    <x v="0"/>
    <x v="5"/>
    <s v="Catalog Store"/>
    <x v="2"/>
    <x v="8"/>
    <x v="36"/>
    <s v="Black"/>
    <x v="512"/>
    <d v="2003-05-01T00:00:00"/>
    <n v="236.02500000000001"/>
    <n v="141.61500000000001"/>
    <n v="2"/>
    <n v="283.23"/>
  </r>
  <r>
    <x v="0"/>
    <x v="0"/>
    <x v="5"/>
    <s v="Catalog Store"/>
    <x v="0"/>
    <x v="0"/>
    <x v="35"/>
    <s v="Black"/>
    <x v="486"/>
    <d v="2003-05-01T00:00:00"/>
    <n v="1079.99"/>
    <n v="647.99400000000003"/>
    <n v="2"/>
    <n v="1295.9880000000001"/>
  </r>
  <r>
    <x v="0"/>
    <x v="0"/>
    <x v="5"/>
    <s v="Catalog Store"/>
    <x v="2"/>
    <x v="2"/>
    <x v="2"/>
    <s v="Silver"/>
    <x v="491"/>
    <d v="2003-05-01T00:00:00"/>
    <n v="1364.5"/>
    <n v="744.27269999999999"/>
    <n v="2"/>
    <n v="1488.5454"/>
  </r>
  <r>
    <x v="0"/>
    <x v="0"/>
    <x v="5"/>
    <s v="Catalog Store"/>
    <x v="1"/>
    <x v="10"/>
    <x v="21"/>
    <s v="Black"/>
    <x v="509"/>
    <d v="2003-05-01T00:00:00"/>
    <n v="37.99"/>
    <n v="22.794"/>
    <n v="7"/>
    <n v="159.55799999999999"/>
  </r>
  <r>
    <x v="0"/>
    <x v="0"/>
    <x v="5"/>
    <s v="Catalog Store"/>
    <x v="0"/>
    <x v="0"/>
    <x v="35"/>
    <s v="Black"/>
    <x v="507"/>
    <d v="2003-05-01T00:00:00"/>
    <n v="1079.99"/>
    <n v="647.99400000000003"/>
    <n v="1"/>
    <n v="647.99400000000003"/>
  </r>
  <r>
    <x v="0"/>
    <x v="0"/>
    <x v="5"/>
    <s v="Catalog Store"/>
    <x v="2"/>
    <x v="17"/>
    <x v="43"/>
    <m/>
    <x v="506"/>
    <d v="2003-05-01T00:00:00"/>
    <n v="102.29"/>
    <n v="61.374000000000002"/>
    <n v="6"/>
    <n v="368.24400000000003"/>
  </r>
  <r>
    <x v="0"/>
    <x v="0"/>
    <x v="5"/>
    <s v="Catalog Store"/>
    <x v="2"/>
    <x v="8"/>
    <x v="26"/>
    <s v="Black"/>
    <x v="487"/>
    <d v="2003-05-01T00:00:00"/>
    <n v="60.744999999999997"/>
    <n v="36.447000000000003"/>
    <n v="1"/>
    <n v="36.447000000000003"/>
  </r>
  <r>
    <x v="0"/>
    <x v="0"/>
    <x v="5"/>
    <s v="Catalog Store"/>
    <x v="0"/>
    <x v="0"/>
    <x v="19"/>
    <s v="Black"/>
    <x v="492"/>
    <d v="2003-05-01T00:00:00"/>
    <n v="2294.9899999999998"/>
    <n v="1229.4589000000001"/>
    <n v="5"/>
    <n v="6147.2945"/>
  </r>
  <r>
    <x v="0"/>
    <x v="0"/>
    <x v="5"/>
    <s v="Catalog Store"/>
    <x v="0"/>
    <x v="0"/>
    <x v="19"/>
    <s v="Silver"/>
    <x v="489"/>
    <d v="2003-05-01T00:00:00"/>
    <n v="2319.9899999999998"/>
    <n v="1242.8517999999999"/>
    <n v="3"/>
    <n v="3728.5553999999997"/>
  </r>
  <r>
    <x v="0"/>
    <x v="0"/>
    <x v="5"/>
    <s v="Catalog Store"/>
    <x v="0"/>
    <x v="0"/>
    <x v="19"/>
    <s v="Silver"/>
    <x v="495"/>
    <d v="2003-05-01T00:00:00"/>
    <n v="2319.9899999999998"/>
    <n v="1242.8517999999999"/>
    <n v="1"/>
    <n v="1242.8517999999999"/>
  </r>
  <r>
    <x v="0"/>
    <x v="0"/>
    <x v="5"/>
    <s v="Catalog Store"/>
    <x v="2"/>
    <x v="2"/>
    <x v="2"/>
    <s v="Black"/>
    <x v="504"/>
    <d v="2003-05-01T00:00:00"/>
    <n v="1349.6"/>
    <n v="736.14549999999997"/>
    <n v="4"/>
    <n v="2944.5819999999999"/>
  </r>
  <r>
    <x v="0"/>
    <x v="0"/>
    <x v="5"/>
    <s v="Catalog Store"/>
    <x v="2"/>
    <x v="8"/>
    <x v="20"/>
    <s v="Black"/>
    <x v="499"/>
    <d v="2003-05-01T00:00:00"/>
    <n v="327.21499999999997"/>
    <n v="196.32900000000001"/>
    <n v="2"/>
    <n v="392.65800000000002"/>
  </r>
  <r>
    <x v="0"/>
    <x v="0"/>
    <x v="5"/>
    <s v="Catalog Store"/>
    <x v="1"/>
    <x v="10"/>
    <x v="21"/>
    <s v="Black"/>
    <x v="488"/>
    <d v="2003-05-01T00:00:00"/>
    <n v="37.99"/>
    <n v="22.794"/>
    <n v="1"/>
    <n v="22.794"/>
  </r>
  <r>
    <x v="0"/>
    <x v="0"/>
    <x v="5"/>
    <s v="Catalog Store"/>
    <x v="2"/>
    <x v="2"/>
    <x v="2"/>
    <s v="Black"/>
    <x v="493"/>
    <d v="2003-05-01T00:00:00"/>
    <n v="1349.6"/>
    <n v="736.14549999999997"/>
    <n v="2"/>
    <n v="1472.2909999999999"/>
  </r>
  <r>
    <x v="0"/>
    <x v="0"/>
    <x v="5"/>
    <s v="Catalog Store"/>
    <x v="2"/>
    <x v="2"/>
    <x v="23"/>
    <s v="Black"/>
    <x v="496"/>
    <d v="2003-05-01T00:00:00"/>
    <n v="348.76"/>
    <n v="209.256"/>
    <n v="2"/>
    <n v="418.512"/>
  </r>
  <r>
    <x v="0"/>
    <x v="0"/>
    <x v="5"/>
    <s v="Catalog Store"/>
    <x v="0"/>
    <x v="0"/>
    <x v="19"/>
    <s v="Silver"/>
    <x v="502"/>
    <d v="2003-05-01T00:00:00"/>
    <n v="2319.9899999999998"/>
    <n v="1242.8517999999999"/>
    <n v="3"/>
    <n v="3728.5553999999997"/>
  </r>
  <r>
    <x v="0"/>
    <x v="0"/>
    <x v="5"/>
    <s v="Catalog Store"/>
    <x v="2"/>
    <x v="2"/>
    <x v="23"/>
    <s v="Black"/>
    <x v="486"/>
    <d v="2003-05-01T00:00:00"/>
    <n v="348.76"/>
    <n v="209.256"/>
    <n v="6"/>
    <n v="1255.5360000000001"/>
  </r>
  <r>
    <x v="0"/>
    <x v="0"/>
    <x v="5"/>
    <s v="Catalog Store"/>
    <x v="0"/>
    <x v="0"/>
    <x v="19"/>
    <s v="Black"/>
    <x v="497"/>
    <d v="2003-05-01T00:00:00"/>
    <n v="2294.9899999999998"/>
    <n v="1229.4589000000001"/>
    <n v="2"/>
    <n v="2458.9178000000002"/>
  </r>
  <r>
    <x v="0"/>
    <x v="0"/>
    <x v="5"/>
    <s v="Catalog Store"/>
    <x v="2"/>
    <x v="9"/>
    <x v="22"/>
    <m/>
    <x v="505"/>
    <d v="2003-05-01T00:00:00"/>
    <n v="61.92"/>
    <n v="33.774500000000003"/>
    <n v="1"/>
    <n v="33.774500000000003"/>
  </r>
  <r>
    <x v="0"/>
    <x v="0"/>
    <x v="5"/>
    <s v="Catalog Store"/>
    <x v="2"/>
    <x v="16"/>
    <x v="46"/>
    <m/>
    <x v="506"/>
    <d v="2003-05-01T00:00:00"/>
    <n v="229.49"/>
    <n v="137.69399999999999"/>
    <n v="3"/>
    <n v="413.08199999999999"/>
  </r>
  <r>
    <x v="0"/>
    <x v="0"/>
    <x v="5"/>
    <s v="Catalog Store"/>
    <x v="0"/>
    <x v="0"/>
    <x v="19"/>
    <s v="Black"/>
    <x v="481"/>
    <d v="2003-05-01T00:00:00"/>
    <n v="2294.9899999999998"/>
    <n v="1229.4589000000001"/>
    <n v="1"/>
    <n v="1229.4589000000001"/>
  </r>
  <r>
    <x v="0"/>
    <x v="0"/>
    <x v="5"/>
    <s v="Catalog Store"/>
    <x v="2"/>
    <x v="9"/>
    <x v="37"/>
    <m/>
    <x v="512"/>
    <d v="2003-05-01T00:00:00"/>
    <n v="44.54"/>
    <n v="24.294499999999999"/>
    <n v="2"/>
    <n v="48.588999999999999"/>
  </r>
  <r>
    <x v="0"/>
    <x v="0"/>
    <x v="5"/>
    <s v="Catalog Store"/>
    <x v="2"/>
    <x v="17"/>
    <x v="45"/>
    <m/>
    <x v="505"/>
    <d v="2003-05-01T00:00:00"/>
    <n v="124.73"/>
    <n v="74.837999999999994"/>
    <n v="3"/>
    <n v="224.51399999999998"/>
  </r>
  <r>
    <x v="0"/>
    <x v="0"/>
    <x v="5"/>
    <s v="Travel Systems"/>
    <x v="2"/>
    <x v="6"/>
    <x v="15"/>
    <s v="Yellow"/>
    <x v="515"/>
    <d v="2003-05-01T00:00:00"/>
    <n v="594.83000000000004"/>
    <n v="324.45269999999999"/>
    <n v="1"/>
    <n v="324.45269999999999"/>
  </r>
  <r>
    <x v="0"/>
    <x v="0"/>
    <x v="5"/>
    <s v="Travel Systems"/>
    <x v="2"/>
    <x v="6"/>
    <x v="8"/>
    <s v="Red"/>
    <x v="515"/>
    <d v="2003-05-01T00:00:00"/>
    <n v="337.22"/>
    <n v="202.33199999999999"/>
    <n v="1"/>
    <n v="202.33199999999999"/>
  </r>
  <r>
    <x v="0"/>
    <x v="0"/>
    <x v="5"/>
    <s v="Travel Systems"/>
    <x v="2"/>
    <x v="6"/>
    <x v="8"/>
    <s v="Red"/>
    <x v="515"/>
    <d v="2003-05-01T00:00:00"/>
    <n v="337.22"/>
    <n v="202.33199999999999"/>
    <n v="1"/>
    <n v="202.33199999999999"/>
  </r>
  <r>
    <x v="0"/>
    <x v="0"/>
    <x v="5"/>
    <s v="Travel Systems"/>
    <x v="2"/>
    <x v="6"/>
    <x v="8"/>
    <s v="Red"/>
    <x v="490"/>
    <d v="2003-05-01T00:00:00"/>
    <n v="337.22"/>
    <n v="202.33199999999999"/>
    <n v="2"/>
    <n v="404.66399999999999"/>
  </r>
  <r>
    <x v="0"/>
    <x v="0"/>
    <x v="5"/>
    <s v="Travel Systems"/>
    <x v="2"/>
    <x v="9"/>
    <x v="16"/>
    <m/>
    <x v="495"/>
    <d v="2003-05-01T00:00:00"/>
    <n v="120.27"/>
    <n v="65.601799999999997"/>
    <n v="2"/>
    <n v="131.20359999999999"/>
  </r>
  <r>
    <x v="0"/>
    <x v="0"/>
    <x v="5"/>
    <s v="Travel Systems"/>
    <x v="2"/>
    <x v="6"/>
    <x v="8"/>
    <s v="Black"/>
    <x v="496"/>
    <d v="2003-05-01T00:00:00"/>
    <n v="337.22"/>
    <n v="183.93819999999999"/>
    <n v="5"/>
    <n v="919.69100000000003"/>
  </r>
  <r>
    <x v="0"/>
    <x v="0"/>
    <x v="3"/>
    <s v="Exotic Bikes"/>
    <x v="0"/>
    <x v="3"/>
    <x v="12"/>
    <s v="Black"/>
    <x v="494"/>
    <d v="2003-05-01T00:00:00"/>
    <n v="2443.35"/>
    <n v="1308.9375"/>
    <n v="3"/>
    <n v="3926.8125"/>
  </r>
  <r>
    <x v="0"/>
    <x v="0"/>
    <x v="2"/>
    <s v="Frugal Bike Shop"/>
    <x v="2"/>
    <x v="9"/>
    <x v="22"/>
    <m/>
    <x v="503"/>
    <d v="2003-05-01T00:00:00"/>
    <n v="61.92"/>
    <n v="33.774500000000003"/>
    <n v="2"/>
    <n v="67.549000000000007"/>
  </r>
  <r>
    <x v="0"/>
    <x v="0"/>
    <x v="2"/>
    <s v="Frugal Bike Shop"/>
    <x v="0"/>
    <x v="0"/>
    <x v="19"/>
    <s v="Black"/>
    <x v="495"/>
    <d v="2003-05-01T00:00:00"/>
    <n v="2294.9899999999998"/>
    <n v="1229.4589000000001"/>
    <n v="1"/>
    <n v="1229.4589000000001"/>
  </r>
  <r>
    <x v="0"/>
    <x v="0"/>
    <x v="2"/>
    <s v="Frugal Bike Shop"/>
    <x v="1"/>
    <x v="12"/>
    <x v="25"/>
    <s v="Multi"/>
    <x v="503"/>
    <d v="2003-05-01T00:00:00"/>
    <n v="89.99"/>
    <n v="53.994"/>
    <n v="2"/>
    <n v="107.988"/>
  </r>
  <r>
    <x v="0"/>
    <x v="0"/>
    <x v="2"/>
    <s v="Frugal Bike Shop"/>
    <x v="0"/>
    <x v="0"/>
    <x v="19"/>
    <s v="Black"/>
    <x v="500"/>
    <d v="2003-05-01T00:00:00"/>
    <n v="2294.9899999999998"/>
    <n v="1229.4589000000001"/>
    <n v="2"/>
    <n v="2458.9178000000002"/>
  </r>
  <r>
    <x v="0"/>
    <x v="0"/>
    <x v="2"/>
    <s v="Frugal Bike Shop"/>
    <x v="1"/>
    <x v="10"/>
    <x v="21"/>
    <s v="Black"/>
    <x v="512"/>
    <d v="2003-05-01T00:00:00"/>
    <n v="37.99"/>
    <n v="22.794"/>
    <n v="5"/>
    <n v="113.97"/>
  </r>
  <r>
    <x v="0"/>
    <x v="0"/>
    <x v="2"/>
    <s v="Frugal Bike Shop"/>
    <x v="2"/>
    <x v="8"/>
    <x v="26"/>
    <s v="Black"/>
    <x v="488"/>
    <d v="2003-05-01T00:00:00"/>
    <n v="60.744999999999997"/>
    <n v="36.447000000000003"/>
    <n v="2"/>
    <n v="72.894000000000005"/>
  </r>
  <r>
    <x v="0"/>
    <x v="0"/>
    <x v="2"/>
    <s v="Frugal Bike Shop"/>
    <x v="2"/>
    <x v="2"/>
    <x v="23"/>
    <s v="Black"/>
    <x v="511"/>
    <d v="2003-05-01T00:00:00"/>
    <n v="348.76"/>
    <n v="209.256"/>
    <n v="4"/>
    <n v="837.024"/>
  </r>
  <r>
    <x v="0"/>
    <x v="0"/>
    <x v="2"/>
    <s v="Frugal Bike Shop"/>
    <x v="3"/>
    <x v="13"/>
    <x v="27"/>
    <m/>
    <x v="492"/>
    <d v="2003-05-01T00:00:00"/>
    <n v="19.989999999999998"/>
    <n v="11.994"/>
    <n v="3"/>
    <n v="35.981999999999999"/>
  </r>
  <r>
    <x v="0"/>
    <x v="0"/>
    <x v="2"/>
    <s v="Frugal Bike Shop"/>
    <x v="2"/>
    <x v="2"/>
    <x v="2"/>
    <s v="Black"/>
    <x v="514"/>
    <d v="2003-05-01T00:00:00"/>
    <n v="1349.6"/>
    <n v="736.14549999999997"/>
    <n v="3"/>
    <n v="2208.4364999999998"/>
  </r>
  <r>
    <x v="0"/>
    <x v="0"/>
    <x v="2"/>
    <s v="Frugal Bike Shop"/>
    <x v="2"/>
    <x v="8"/>
    <x v="34"/>
    <s v="Black"/>
    <x v="488"/>
    <d v="2003-05-01T00:00:00"/>
    <n v="209.02500000000001"/>
    <n v="125.41500000000001"/>
    <n v="2"/>
    <n v="250.83"/>
  </r>
  <r>
    <x v="0"/>
    <x v="0"/>
    <x v="2"/>
    <s v="Frugal Bike Shop"/>
    <x v="3"/>
    <x v="15"/>
    <x v="30"/>
    <m/>
    <x v="505"/>
    <d v="2003-05-01T00:00:00"/>
    <n v="25"/>
    <n v="15"/>
    <n v="2"/>
    <n v="30"/>
  </r>
  <r>
    <x v="0"/>
    <x v="0"/>
    <x v="2"/>
    <s v="Frugal Bike Shop"/>
    <x v="0"/>
    <x v="0"/>
    <x v="19"/>
    <s v="Silver"/>
    <x v="515"/>
    <d v="2003-05-01T00:00:00"/>
    <n v="2319.9899999999998"/>
    <n v="1242.8517999999999"/>
    <n v="1"/>
    <n v="1242.8517999999999"/>
  </r>
  <r>
    <x v="0"/>
    <x v="0"/>
    <x v="2"/>
    <s v="Frugal Bike Shop"/>
    <x v="0"/>
    <x v="0"/>
    <x v="35"/>
    <s v="Black"/>
    <x v="504"/>
    <d v="2003-05-01T00:00:00"/>
    <n v="1079.99"/>
    <n v="647.99400000000003"/>
    <n v="7"/>
    <n v="4535.9580000000005"/>
  </r>
  <r>
    <x v="0"/>
    <x v="0"/>
    <x v="2"/>
    <s v="Frugal Bike Shop"/>
    <x v="1"/>
    <x v="11"/>
    <x v="24"/>
    <s v="Black"/>
    <x v="504"/>
    <d v="2003-05-01T00:00:00"/>
    <n v="74.989999999999995"/>
    <n v="44.994"/>
    <n v="1"/>
    <n v="44.994"/>
  </r>
  <r>
    <x v="0"/>
    <x v="0"/>
    <x v="2"/>
    <s v="Frugal Bike Shop"/>
    <x v="0"/>
    <x v="0"/>
    <x v="19"/>
    <s v="Silver"/>
    <x v="500"/>
    <d v="2003-05-01T00:00:00"/>
    <n v="2319.9899999999998"/>
    <n v="1242.8517999999999"/>
    <n v="2"/>
    <n v="2485.7035999999998"/>
  </r>
  <r>
    <x v="0"/>
    <x v="0"/>
    <x v="2"/>
    <s v="Frugal Bike Shop"/>
    <x v="0"/>
    <x v="0"/>
    <x v="35"/>
    <s v="Black"/>
    <x v="515"/>
    <d v="2003-05-01T00:00:00"/>
    <n v="1079.99"/>
    <n v="647.99400000000003"/>
    <n v="2"/>
    <n v="1295.9880000000001"/>
  </r>
  <r>
    <x v="0"/>
    <x v="0"/>
    <x v="2"/>
    <s v="Frugal Bike Shop"/>
    <x v="2"/>
    <x v="2"/>
    <x v="38"/>
    <s v="Black"/>
    <x v="508"/>
    <d v="2003-05-01T00:00:00"/>
    <n v="348.76"/>
    <n v="209.256"/>
    <n v="2"/>
    <n v="418.512"/>
  </r>
  <r>
    <x v="0"/>
    <x v="0"/>
    <x v="2"/>
    <s v="Frugal Bike Shop"/>
    <x v="2"/>
    <x v="8"/>
    <x v="20"/>
    <s v="Black"/>
    <x v="511"/>
    <d v="2003-05-01T00:00:00"/>
    <n v="327.21499999999997"/>
    <n v="196.32900000000001"/>
    <n v="2"/>
    <n v="392.65800000000002"/>
  </r>
  <r>
    <x v="0"/>
    <x v="0"/>
    <x v="2"/>
    <s v="Frugal Bike Shop"/>
    <x v="2"/>
    <x v="2"/>
    <x v="23"/>
    <s v="Black"/>
    <x v="500"/>
    <d v="2003-05-01T00:00:00"/>
    <n v="348.76"/>
    <n v="209.256"/>
    <n v="1"/>
    <n v="209.256"/>
  </r>
  <r>
    <x v="0"/>
    <x v="0"/>
    <x v="2"/>
    <s v="Frugal Bike Shop"/>
    <x v="1"/>
    <x v="10"/>
    <x v="21"/>
    <s v="Black"/>
    <x v="506"/>
    <d v="2003-05-01T00:00:00"/>
    <n v="37.99"/>
    <n v="22.794"/>
    <n v="2"/>
    <n v="45.588000000000001"/>
  </r>
  <r>
    <x v="0"/>
    <x v="0"/>
    <x v="2"/>
    <s v="Frugal Bike Shop"/>
    <x v="2"/>
    <x v="8"/>
    <x v="36"/>
    <s v="Black"/>
    <x v="492"/>
    <d v="2003-05-01T00:00:00"/>
    <n v="236.02500000000001"/>
    <n v="141.61500000000001"/>
    <n v="2"/>
    <n v="283.23"/>
  </r>
  <r>
    <x v="0"/>
    <x v="0"/>
    <x v="2"/>
    <s v="Frugal Bike Shop"/>
    <x v="2"/>
    <x v="2"/>
    <x v="2"/>
    <s v="Silver"/>
    <x v="504"/>
    <d v="2003-05-01T00:00:00"/>
    <n v="1364.5"/>
    <n v="744.27269999999999"/>
    <n v="1"/>
    <n v="744.27269999999999"/>
  </r>
  <r>
    <x v="0"/>
    <x v="0"/>
    <x v="2"/>
    <s v="Frugal Bike Shop"/>
    <x v="2"/>
    <x v="9"/>
    <x v="39"/>
    <m/>
    <x v="497"/>
    <d v="2003-05-01T00:00:00"/>
    <n v="120.27"/>
    <n v="65.601799999999997"/>
    <n v="3"/>
    <n v="196.80539999999999"/>
  </r>
  <r>
    <x v="0"/>
    <x v="0"/>
    <x v="2"/>
    <s v="Frugal Bike Shop"/>
    <x v="0"/>
    <x v="0"/>
    <x v="19"/>
    <s v="Silver"/>
    <x v="489"/>
    <d v="2003-05-01T00:00:00"/>
    <n v="2319.9899999999998"/>
    <n v="1242.8517999999999"/>
    <n v="5"/>
    <n v="6214.259"/>
  </r>
  <r>
    <x v="0"/>
    <x v="0"/>
    <x v="2"/>
    <s v="Frugal Bike Shop"/>
    <x v="0"/>
    <x v="0"/>
    <x v="19"/>
    <s v="Black"/>
    <x v="509"/>
    <d v="2003-05-01T00:00:00"/>
    <n v="2294.9899999999998"/>
    <n v="1229.4589000000001"/>
    <n v="7"/>
    <n v="8606.2123000000011"/>
  </r>
  <r>
    <x v="0"/>
    <x v="0"/>
    <x v="2"/>
    <s v="Frugal Bike Shop"/>
    <x v="2"/>
    <x v="8"/>
    <x v="32"/>
    <s v="Black"/>
    <x v="499"/>
    <d v="2003-05-01T00:00:00"/>
    <n v="87.745000000000005"/>
    <n v="52.646999999999998"/>
    <n v="3"/>
    <n v="157.941"/>
  </r>
  <r>
    <x v="0"/>
    <x v="0"/>
    <x v="2"/>
    <s v="Frugal Bike Shop"/>
    <x v="0"/>
    <x v="0"/>
    <x v="35"/>
    <s v="Black"/>
    <x v="503"/>
    <d v="2003-05-01T00:00:00"/>
    <n v="1079.99"/>
    <n v="647.99400000000003"/>
    <n v="4"/>
    <n v="2591.9760000000001"/>
  </r>
  <r>
    <x v="0"/>
    <x v="0"/>
    <x v="0"/>
    <s v="Every Bike Shop"/>
    <x v="2"/>
    <x v="6"/>
    <x v="11"/>
    <s v="Black"/>
    <x v="509"/>
    <d v="2003-05-01T00:00:00"/>
    <n v="1431.5"/>
    <n v="780.81820000000005"/>
    <n v="1"/>
    <n v="780.81820000000005"/>
  </r>
  <r>
    <x v="0"/>
    <x v="0"/>
    <x v="0"/>
    <s v="Every Bike Shop"/>
    <x v="2"/>
    <x v="6"/>
    <x v="11"/>
    <s v="Red"/>
    <x v="515"/>
    <d v="2003-05-01T00:00:00"/>
    <n v="1431.5"/>
    <n v="780.81820000000005"/>
    <n v="1"/>
    <n v="780.81820000000005"/>
  </r>
  <r>
    <x v="0"/>
    <x v="0"/>
    <x v="0"/>
    <s v="Every Bike Shop"/>
    <x v="2"/>
    <x v="6"/>
    <x v="15"/>
    <s v="Yellow"/>
    <x v="503"/>
    <d v="2003-05-01T00:00:00"/>
    <n v="594.83000000000004"/>
    <n v="324.45269999999999"/>
    <n v="3"/>
    <n v="973.35809999999992"/>
  </r>
  <r>
    <x v="0"/>
    <x v="0"/>
    <x v="0"/>
    <s v="Every Bike Shop"/>
    <x v="2"/>
    <x v="6"/>
    <x v="11"/>
    <s v="Red"/>
    <x v="505"/>
    <d v="2003-05-01T00:00:00"/>
    <n v="1431.5"/>
    <n v="780.81820000000005"/>
    <n v="1"/>
    <n v="780.81820000000005"/>
  </r>
  <r>
    <x v="0"/>
    <x v="0"/>
    <x v="0"/>
    <s v="Every Bike Shop"/>
    <x v="0"/>
    <x v="3"/>
    <x v="17"/>
    <s v="Yellow"/>
    <x v="499"/>
    <d v="2003-05-01T00:00:00"/>
    <n v="1120.49"/>
    <n v="600.26250000000005"/>
    <n v="1"/>
    <n v="600.26250000000005"/>
  </r>
  <r>
    <x v="0"/>
    <x v="0"/>
    <x v="0"/>
    <s v="Every Bike Shop"/>
    <x v="2"/>
    <x v="8"/>
    <x v="14"/>
    <s v="Black"/>
    <x v="487"/>
    <d v="2003-05-01T00:00:00"/>
    <n v="248.38499999999999"/>
    <n v="149.03100000000001"/>
    <n v="4"/>
    <n v="596.12400000000002"/>
  </r>
  <r>
    <x v="0"/>
    <x v="0"/>
    <x v="0"/>
    <s v="Every Bike Shop"/>
    <x v="2"/>
    <x v="8"/>
    <x v="13"/>
    <s v="Black"/>
    <x v="489"/>
    <d v="2003-05-01T00:00:00"/>
    <n v="330.06"/>
    <n v="198.036"/>
    <n v="4"/>
    <n v="792.14400000000001"/>
  </r>
  <r>
    <x v="0"/>
    <x v="0"/>
    <x v="0"/>
    <s v="Every Bike Shop"/>
    <x v="0"/>
    <x v="3"/>
    <x v="3"/>
    <s v="Black"/>
    <x v="511"/>
    <d v="2003-05-01T00:00:00"/>
    <n v="782.99"/>
    <n v="469.79399999999998"/>
    <n v="6"/>
    <n v="2818.7640000000001"/>
  </r>
  <r>
    <x v="0"/>
    <x v="0"/>
    <x v="0"/>
    <s v="Every Bike Shop"/>
    <x v="2"/>
    <x v="9"/>
    <x v="16"/>
    <m/>
    <x v="497"/>
    <d v="2003-05-01T00:00:00"/>
    <n v="120.27"/>
    <n v="65.601799999999997"/>
    <n v="5"/>
    <n v="328.00900000000001"/>
  </r>
  <r>
    <x v="0"/>
    <x v="0"/>
    <x v="0"/>
    <s v="Every Bike Shop"/>
    <x v="0"/>
    <x v="3"/>
    <x v="12"/>
    <s v="Red"/>
    <x v="496"/>
    <d v="2003-05-01T00:00:00"/>
    <n v="2443.35"/>
    <n v="1466.01"/>
    <n v="1"/>
    <n v="1466.01"/>
  </r>
  <r>
    <x v="0"/>
    <x v="0"/>
    <x v="0"/>
    <s v="Every Bike Shop"/>
    <x v="0"/>
    <x v="3"/>
    <x v="3"/>
    <s v="Black"/>
    <x v="497"/>
    <d v="2003-05-01T00:00:00"/>
    <n v="782.99"/>
    <n v="469.79399999999998"/>
    <n v="1"/>
    <n v="469.79399999999998"/>
  </r>
  <r>
    <x v="0"/>
    <x v="0"/>
    <x v="0"/>
    <s v="Every Bike Shop"/>
    <x v="0"/>
    <x v="3"/>
    <x v="12"/>
    <s v="Black"/>
    <x v="498"/>
    <d v="2003-05-01T00:00:00"/>
    <n v="2443.35"/>
    <n v="1308.9375"/>
    <n v="2"/>
    <n v="2617.875"/>
  </r>
  <r>
    <x v="0"/>
    <x v="0"/>
    <x v="0"/>
    <s v="Every Bike Shop"/>
    <x v="0"/>
    <x v="3"/>
    <x v="12"/>
    <s v="Red"/>
    <x v="505"/>
    <d v="2003-05-01T00:00:00"/>
    <n v="2443.35"/>
    <n v="1466.01"/>
    <n v="4"/>
    <n v="5864.04"/>
  </r>
  <r>
    <x v="0"/>
    <x v="0"/>
    <x v="5"/>
    <s v="Largest Bike Store"/>
    <x v="3"/>
    <x v="15"/>
    <x v="30"/>
    <m/>
    <x v="515"/>
    <d v="2003-05-01T00:00:00"/>
    <n v="25"/>
    <n v="15"/>
    <n v="3"/>
    <n v="45"/>
  </r>
  <r>
    <x v="0"/>
    <x v="0"/>
    <x v="0"/>
    <s v="Manufacturers Inc"/>
    <x v="0"/>
    <x v="3"/>
    <x v="3"/>
    <s v="Red"/>
    <x v="515"/>
    <d v="2003-05-01T00:00:00"/>
    <n v="782.99"/>
    <n v="469.79399999999998"/>
    <n v="2"/>
    <n v="939.58799999999997"/>
  </r>
  <r>
    <x v="0"/>
    <x v="0"/>
    <x v="0"/>
    <s v="Manufacturers Inc"/>
    <x v="0"/>
    <x v="3"/>
    <x v="3"/>
    <s v="Red"/>
    <x v="514"/>
    <d v="2003-05-01T00:00:00"/>
    <n v="782.99"/>
    <n v="469.79399999999998"/>
    <n v="2"/>
    <n v="939.58799999999997"/>
  </r>
  <r>
    <x v="0"/>
    <x v="0"/>
    <x v="0"/>
    <s v="Manufacturers Inc"/>
    <x v="2"/>
    <x v="8"/>
    <x v="18"/>
    <s v="Black"/>
    <x v="502"/>
    <d v="2003-05-01T00:00:00"/>
    <n v="112.565"/>
    <n v="67.539000000000001"/>
    <n v="8"/>
    <n v="540.31200000000001"/>
  </r>
  <r>
    <x v="0"/>
    <x v="0"/>
    <x v="0"/>
    <s v="Manufacturers Inc"/>
    <x v="0"/>
    <x v="3"/>
    <x v="3"/>
    <s v="Red"/>
    <x v="504"/>
    <d v="2003-05-01T00:00:00"/>
    <n v="782.99"/>
    <n v="469.79399999999998"/>
    <n v="2"/>
    <n v="939.58799999999997"/>
  </r>
  <r>
    <x v="0"/>
    <x v="0"/>
    <x v="0"/>
    <s v="Manufacturers Inc"/>
    <x v="1"/>
    <x v="11"/>
    <x v="24"/>
    <s v="Black"/>
    <x v="493"/>
    <d v="2003-05-01T00:00:00"/>
    <n v="74.989999999999995"/>
    <n v="44.994"/>
    <n v="4"/>
    <n v="179.976"/>
  </r>
  <r>
    <x v="0"/>
    <x v="0"/>
    <x v="0"/>
    <s v="Manufacturers Inc"/>
    <x v="0"/>
    <x v="3"/>
    <x v="3"/>
    <s v="Black"/>
    <x v="500"/>
    <d v="2003-05-01T00:00:00"/>
    <n v="782.99"/>
    <n v="469.79399999999998"/>
    <n v="4"/>
    <n v="1879.1759999999999"/>
  </r>
  <r>
    <x v="0"/>
    <x v="0"/>
    <x v="0"/>
    <s v="Manufacturers Inc"/>
    <x v="0"/>
    <x v="3"/>
    <x v="3"/>
    <s v="Black"/>
    <x v="513"/>
    <d v="2003-05-01T00:00:00"/>
    <n v="782.99"/>
    <n v="469.79399999999998"/>
    <n v="1"/>
    <n v="469.79399999999998"/>
  </r>
  <r>
    <x v="0"/>
    <x v="0"/>
    <x v="0"/>
    <s v="Manufacturers Inc"/>
    <x v="3"/>
    <x v="7"/>
    <x v="10"/>
    <s v="Blue"/>
    <x v="514"/>
    <d v="2003-05-01T00:00:00"/>
    <n v="34.99"/>
    <n v="20.186499999999999"/>
    <n v="1"/>
    <n v="20.186499999999999"/>
  </r>
  <r>
    <x v="0"/>
    <x v="0"/>
    <x v="0"/>
    <s v="Manufacturers Inc"/>
    <x v="0"/>
    <x v="3"/>
    <x v="3"/>
    <s v="Red"/>
    <x v="504"/>
    <d v="2003-05-01T00:00:00"/>
    <n v="782.99"/>
    <n v="469.79399999999998"/>
    <n v="3"/>
    <n v="1409.3820000000001"/>
  </r>
  <r>
    <x v="0"/>
    <x v="0"/>
    <x v="0"/>
    <s v="Manufacturers Inc"/>
    <x v="1"/>
    <x v="12"/>
    <x v="25"/>
    <s v="Multi"/>
    <x v="489"/>
    <d v="2003-05-01T00:00:00"/>
    <n v="89.99"/>
    <n v="53.994"/>
    <n v="2"/>
    <n v="107.988"/>
  </r>
  <r>
    <x v="0"/>
    <x v="0"/>
    <x v="0"/>
    <s v="Manufacturers Inc"/>
    <x v="2"/>
    <x v="6"/>
    <x v="15"/>
    <s v="Yellow"/>
    <x v="504"/>
    <d v="2003-05-01T00:00:00"/>
    <n v="594.83000000000004"/>
    <n v="324.45269999999999"/>
    <n v="2"/>
    <n v="648.90539999999999"/>
  </r>
  <r>
    <x v="0"/>
    <x v="0"/>
    <x v="0"/>
    <s v="Metro Bike Mart"/>
    <x v="2"/>
    <x v="17"/>
    <x v="45"/>
    <m/>
    <x v="481"/>
    <d v="2003-05-01T00:00:00"/>
    <n v="124.73"/>
    <n v="74.837999999999994"/>
    <n v="1"/>
    <n v="74.837999999999994"/>
  </r>
  <r>
    <x v="0"/>
    <x v="1"/>
    <x v="1"/>
    <s v="Metro Manufacturing"/>
    <x v="0"/>
    <x v="0"/>
    <x v="19"/>
    <s v="Black"/>
    <x v="509"/>
    <d v="2003-05-01T00:00:00"/>
    <n v="2294.9899999999998"/>
    <n v="1229.4589000000001"/>
    <n v="1"/>
    <n v="1229.4589000000001"/>
  </r>
  <r>
    <x v="0"/>
    <x v="1"/>
    <x v="1"/>
    <s v="Metro Manufacturing"/>
    <x v="1"/>
    <x v="10"/>
    <x v="21"/>
    <s v="Black"/>
    <x v="481"/>
    <d v="2003-05-01T00:00:00"/>
    <n v="37.99"/>
    <n v="22.794"/>
    <n v="9"/>
    <n v="205.14600000000002"/>
  </r>
  <r>
    <x v="0"/>
    <x v="1"/>
    <x v="1"/>
    <s v="Metro Manufacturing"/>
    <x v="1"/>
    <x v="10"/>
    <x v="21"/>
    <s v="Black"/>
    <x v="504"/>
    <d v="2003-05-01T00:00:00"/>
    <n v="37.99"/>
    <n v="22.794"/>
    <n v="8"/>
    <n v="182.352"/>
  </r>
  <r>
    <x v="0"/>
    <x v="1"/>
    <x v="1"/>
    <s v="Metro Manufacturing"/>
    <x v="0"/>
    <x v="0"/>
    <x v="19"/>
    <s v="Black"/>
    <x v="490"/>
    <d v="2003-05-01T00:00:00"/>
    <n v="2294.9899999999998"/>
    <n v="1229.4589000000001"/>
    <n v="3"/>
    <n v="3688.3767000000003"/>
  </r>
  <r>
    <x v="0"/>
    <x v="1"/>
    <x v="1"/>
    <s v="Metro Manufacturing"/>
    <x v="1"/>
    <x v="10"/>
    <x v="21"/>
    <s v="Black"/>
    <x v="506"/>
    <d v="2003-05-01T00:00:00"/>
    <n v="37.99"/>
    <n v="22.794"/>
    <n v="1"/>
    <n v="22.794"/>
  </r>
  <r>
    <x v="0"/>
    <x v="1"/>
    <x v="1"/>
    <s v="Metro Manufacturing"/>
    <x v="1"/>
    <x v="5"/>
    <x v="6"/>
    <s v="Multi"/>
    <x v="488"/>
    <d v="2003-05-01T00:00:00"/>
    <n v="8.99"/>
    <n v="5.1864999999999997"/>
    <n v="2"/>
    <n v="10.372999999999999"/>
  </r>
  <r>
    <x v="0"/>
    <x v="1"/>
    <x v="1"/>
    <s v="Metro Manufacturing"/>
    <x v="1"/>
    <x v="4"/>
    <x v="5"/>
    <s v="Multi"/>
    <x v="488"/>
    <d v="2003-05-01T00:00:00"/>
    <n v="49.99"/>
    <n v="28.840399999999999"/>
    <n v="5"/>
    <n v="144.202"/>
  </r>
  <r>
    <x v="0"/>
    <x v="1"/>
    <x v="1"/>
    <s v="Neighborhood Store"/>
    <x v="1"/>
    <x v="12"/>
    <x v="25"/>
    <s v="Multi"/>
    <x v="512"/>
    <d v="2003-05-01T00:00:00"/>
    <n v="89.99"/>
    <n v="53.994"/>
    <n v="2"/>
    <n v="107.988"/>
  </r>
  <r>
    <x v="0"/>
    <x v="1"/>
    <x v="1"/>
    <s v="Neighborhood Store"/>
    <x v="3"/>
    <x v="7"/>
    <x v="10"/>
    <s v="Blue"/>
    <x v="491"/>
    <d v="2003-05-01T00:00:00"/>
    <n v="34.99"/>
    <n v="20.186499999999999"/>
    <n v="4"/>
    <n v="80.745999999999995"/>
  </r>
  <r>
    <x v="0"/>
    <x v="1"/>
    <x v="1"/>
    <s v="Neighborhood Store"/>
    <x v="1"/>
    <x v="14"/>
    <x v="28"/>
    <s v="Black"/>
    <x v="498"/>
    <d v="2003-05-01T00:00:00"/>
    <n v="59.99"/>
    <n v="35.994"/>
    <n v="3"/>
    <n v="107.982"/>
  </r>
  <r>
    <x v="0"/>
    <x v="1"/>
    <x v="1"/>
    <s v="Neighborhood Store"/>
    <x v="1"/>
    <x v="11"/>
    <x v="24"/>
    <s v="Black"/>
    <x v="501"/>
    <d v="2003-05-01T00:00:00"/>
    <n v="74.989999999999995"/>
    <n v="44.994"/>
    <n v="2"/>
    <n v="89.988"/>
  </r>
  <r>
    <x v="0"/>
    <x v="1"/>
    <x v="1"/>
    <s v="Neighborhood Store"/>
    <x v="0"/>
    <x v="3"/>
    <x v="3"/>
    <s v="Red"/>
    <x v="506"/>
    <d v="2003-05-01T00:00:00"/>
    <n v="782.99"/>
    <n v="469.79399999999998"/>
    <n v="2"/>
    <n v="939.58799999999997"/>
  </r>
  <r>
    <x v="0"/>
    <x v="1"/>
    <x v="1"/>
    <s v="Neighborhood Store"/>
    <x v="1"/>
    <x v="12"/>
    <x v="25"/>
    <s v="Multi"/>
    <x v="496"/>
    <d v="2003-05-01T00:00:00"/>
    <n v="89.99"/>
    <n v="53.994"/>
    <n v="6"/>
    <n v="323.964"/>
  </r>
  <r>
    <x v="0"/>
    <x v="1"/>
    <x v="1"/>
    <s v="Neighborhood Store"/>
    <x v="1"/>
    <x v="10"/>
    <x v="29"/>
    <s v="Black"/>
    <x v="512"/>
    <d v="2003-05-01T00:00:00"/>
    <n v="24.49"/>
    <n v="14.1289"/>
    <n v="5"/>
    <n v="70.644499999999994"/>
  </r>
  <r>
    <x v="0"/>
    <x v="1"/>
    <x v="1"/>
    <s v="Neighborhood Store"/>
    <x v="1"/>
    <x v="12"/>
    <x v="25"/>
    <s v="Multi"/>
    <x v="513"/>
    <d v="2003-05-01T00:00:00"/>
    <n v="89.99"/>
    <n v="53.994"/>
    <n v="4"/>
    <n v="215.976"/>
  </r>
  <r>
    <x v="0"/>
    <x v="1"/>
    <x v="1"/>
    <s v="Neighborhood Store"/>
    <x v="1"/>
    <x v="10"/>
    <x v="29"/>
    <s v="Black"/>
    <x v="512"/>
    <d v="2003-05-01T00:00:00"/>
    <n v="24.49"/>
    <n v="14.1289"/>
    <n v="5"/>
    <n v="70.644499999999994"/>
  </r>
  <r>
    <x v="0"/>
    <x v="1"/>
    <x v="1"/>
    <s v="Neighborhood Store"/>
    <x v="1"/>
    <x v="10"/>
    <x v="29"/>
    <s v="Black"/>
    <x v="503"/>
    <d v="2003-05-01T00:00:00"/>
    <n v="24.49"/>
    <n v="14.1289"/>
    <n v="4"/>
    <n v="56.515599999999999"/>
  </r>
  <r>
    <x v="0"/>
    <x v="1"/>
    <x v="1"/>
    <s v="Neighborhood Store"/>
    <x v="1"/>
    <x v="4"/>
    <x v="5"/>
    <s v="Multi"/>
    <x v="494"/>
    <d v="2003-05-01T00:00:00"/>
    <n v="49.99"/>
    <n v="28.840399999999999"/>
    <n v="5"/>
    <n v="144.202"/>
  </r>
  <r>
    <x v="0"/>
    <x v="1"/>
    <x v="1"/>
    <s v="Neighborhood Store"/>
    <x v="2"/>
    <x v="6"/>
    <x v="8"/>
    <s v="Red"/>
    <x v="504"/>
    <d v="2003-05-01T00:00:00"/>
    <n v="337.22"/>
    <n v="202.33199999999999"/>
    <n v="2"/>
    <n v="404.66399999999999"/>
  </r>
  <r>
    <x v="0"/>
    <x v="1"/>
    <x v="1"/>
    <s v="Neighborhood Store"/>
    <x v="0"/>
    <x v="3"/>
    <x v="17"/>
    <s v="Yellow"/>
    <x v="498"/>
    <d v="2003-05-01T00:00:00"/>
    <n v="1120.49"/>
    <n v="600.26250000000005"/>
    <n v="1"/>
    <n v="600.26250000000005"/>
  </r>
  <r>
    <x v="0"/>
    <x v="1"/>
    <x v="1"/>
    <s v="Neighborhood Store"/>
    <x v="1"/>
    <x v="14"/>
    <x v="28"/>
    <s v="Black"/>
    <x v="504"/>
    <d v="2003-05-01T00:00:00"/>
    <n v="59.99"/>
    <n v="35.994"/>
    <n v="6"/>
    <n v="215.964"/>
  </r>
  <r>
    <x v="0"/>
    <x v="1"/>
    <x v="1"/>
    <s v="Neighborhood Store"/>
    <x v="0"/>
    <x v="3"/>
    <x v="3"/>
    <s v="Black"/>
    <x v="502"/>
    <d v="2003-05-01T00:00:00"/>
    <n v="782.99"/>
    <n v="469.79399999999998"/>
    <n v="1"/>
    <n v="469.79399999999998"/>
  </r>
  <r>
    <x v="0"/>
    <x v="1"/>
    <x v="1"/>
    <s v="Neighborhood Store"/>
    <x v="2"/>
    <x v="8"/>
    <x v="13"/>
    <s v="Black"/>
    <x v="509"/>
    <d v="2003-05-01T00:00:00"/>
    <n v="330.06"/>
    <n v="198.036"/>
    <n v="1"/>
    <n v="198.036"/>
  </r>
  <r>
    <x v="0"/>
    <x v="1"/>
    <x v="1"/>
    <s v="Neighborhood Store"/>
    <x v="0"/>
    <x v="3"/>
    <x v="12"/>
    <s v="Black"/>
    <x v="494"/>
    <d v="2003-05-01T00:00:00"/>
    <n v="2443.35"/>
    <n v="1308.9375"/>
    <n v="2"/>
    <n v="2617.875"/>
  </r>
  <r>
    <x v="0"/>
    <x v="1"/>
    <x v="1"/>
    <s v="Neighborhood Store"/>
    <x v="1"/>
    <x v="11"/>
    <x v="24"/>
    <s v="Black"/>
    <x v="505"/>
    <d v="2003-05-01T00:00:00"/>
    <n v="74.989999999999995"/>
    <n v="44.994"/>
    <n v="5"/>
    <n v="224.97"/>
  </r>
  <r>
    <x v="0"/>
    <x v="1"/>
    <x v="1"/>
    <s v="Neighborhood Store"/>
    <x v="2"/>
    <x v="6"/>
    <x v="15"/>
    <s v="Yellow"/>
    <x v="506"/>
    <d v="2003-05-01T00:00:00"/>
    <n v="594.83000000000004"/>
    <n v="324.45269999999999"/>
    <n v="2"/>
    <n v="648.90539999999999"/>
  </r>
  <r>
    <x v="0"/>
    <x v="1"/>
    <x v="1"/>
    <s v="Neighborhood Store"/>
    <x v="1"/>
    <x v="14"/>
    <x v="28"/>
    <s v="Black"/>
    <x v="515"/>
    <d v="2003-05-01T00:00:00"/>
    <n v="59.99"/>
    <n v="35.994"/>
    <n v="1"/>
    <n v="35.994"/>
  </r>
  <r>
    <x v="0"/>
    <x v="1"/>
    <x v="1"/>
    <s v="Neighborhood Store"/>
    <x v="3"/>
    <x v="7"/>
    <x v="10"/>
    <s v="Red"/>
    <x v="500"/>
    <d v="2003-05-01T00:00:00"/>
    <n v="34.99"/>
    <n v="20.186499999999999"/>
    <n v="5"/>
    <n v="100.93249999999999"/>
  </r>
  <r>
    <x v="0"/>
    <x v="1"/>
    <x v="1"/>
    <s v="Neighborhood Store"/>
    <x v="2"/>
    <x v="6"/>
    <x v="15"/>
    <s v="Yellow"/>
    <x v="503"/>
    <d v="2003-05-01T00:00:00"/>
    <n v="594.83000000000004"/>
    <n v="324.45269999999999"/>
    <n v="2"/>
    <n v="648.90539999999999"/>
  </r>
  <r>
    <x v="0"/>
    <x v="1"/>
    <x v="1"/>
    <s v="Neighborhood Store"/>
    <x v="3"/>
    <x v="15"/>
    <x v="30"/>
    <m/>
    <x v="511"/>
    <d v="2003-05-01T00:00:00"/>
    <n v="25"/>
    <n v="15"/>
    <n v="6"/>
    <n v="90"/>
  </r>
  <r>
    <x v="0"/>
    <x v="1"/>
    <x v="1"/>
    <s v="Neighborhood Store"/>
    <x v="2"/>
    <x v="6"/>
    <x v="8"/>
    <s v="Red"/>
    <x v="507"/>
    <d v="2003-05-01T00:00:00"/>
    <n v="337.22"/>
    <n v="202.33199999999999"/>
    <n v="2"/>
    <n v="404.66399999999999"/>
  </r>
  <r>
    <x v="0"/>
    <x v="1"/>
    <x v="1"/>
    <s v="Neighborhood Store"/>
    <x v="1"/>
    <x v="5"/>
    <x v="6"/>
    <s v="Multi"/>
    <x v="511"/>
    <d v="2003-05-01T00:00:00"/>
    <n v="8.99"/>
    <n v="5.0136000000000003"/>
    <n v="14"/>
    <n v="70.190400000000011"/>
  </r>
  <r>
    <x v="0"/>
    <x v="1"/>
    <x v="1"/>
    <s v="Neighborhood Store"/>
    <x v="2"/>
    <x v="6"/>
    <x v="8"/>
    <s v="Black"/>
    <x v="503"/>
    <d v="2003-05-01T00:00:00"/>
    <n v="337.22"/>
    <n v="183.93819999999999"/>
    <n v="2"/>
    <n v="367.87639999999999"/>
  </r>
  <r>
    <x v="0"/>
    <x v="1"/>
    <x v="1"/>
    <s v="Neighborhood Store"/>
    <x v="0"/>
    <x v="3"/>
    <x v="12"/>
    <s v="Red"/>
    <x v="488"/>
    <d v="2003-05-01T00:00:00"/>
    <n v="2443.35"/>
    <n v="1466.01"/>
    <n v="2"/>
    <n v="2932.02"/>
  </r>
  <r>
    <x v="0"/>
    <x v="1"/>
    <x v="1"/>
    <s v="Neighborhood Store"/>
    <x v="0"/>
    <x v="3"/>
    <x v="3"/>
    <s v="Black"/>
    <x v="505"/>
    <d v="2003-05-01T00:00:00"/>
    <n v="782.99"/>
    <n v="469.79399999999998"/>
    <n v="2"/>
    <n v="939.58799999999997"/>
  </r>
  <r>
    <x v="0"/>
    <x v="1"/>
    <x v="1"/>
    <s v="Neighborhood Store"/>
    <x v="1"/>
    <x v="4"/>
    <x v="5"/>
    <s v="Multi"/>
    <x v="494"/>
    <d v="2003-05-01T00:00:00"/>
    <n v="49.99"/>
    <n v="28.840399999999999"/>
    <n v="9"/>
    <n v="259.56360000000001"/>
  </r>
  <r>
    <x v="0"/>
    <x v="1"/>
    <x v="1"/>
    <s v="Neighborhood Store"/>
    <x v="2"/>
    <x v="6"/>
    <x v="8"/>
    <s v="Black"/>
    <x v="508"/>
    <d v="2003-05-01T00:00:00"/>
    <n v="337.22"/>
    <n v="183.93819999999999"/>
    <n v="4"/>
    <n v="735.75279999999998"/>
  </r>
  <r>
    <x v="0"/>
    <x v="1"/>
    <x v="1"/>
    <s v="Neighborhood Store"/>
    <x v="0"/>
    <x v="3"/>
    <x v="3"/>
    <s v="Black"/>
    <x v="496"/>
    <d v="2003-05-01T00:00:00"/>
    <n v="782.99"/>
    <n v="469.79399999999998"/>
    <n v="3"/>
    <n v="1409.3820000000001"/>
  </r>
  <r>
    <x v="0"/>
    <x v="1"/>
    <x v="1"/>
    <s v="Neighborhood Store"/>
    <x v="0"/>
    <x v="3"/>
    <x v="3"/>
    <s v="Red"/>
    <x v="501"/>
    <d v="2003-05-01T00:00:00"/>
    <n v="782.99"/>
    <n v="469.79399999999998"/>
    <n v="4"/>
    <n v="1879.1759999999999"/>
  </r>
  <r>
    <x v="0"/>
    <x v="1"/>
    <x v="1"/>
    <s v="Neighborhood Store"/>
    <x v="0"/>
    <x v="3"/>
    <x v="3"/>
    <s v="Red"/>
    <x v="486"/>
    <d v="2003-05-01T00:00:00"/>
    <n v="782.99"/>
    <n v="469.79399999999998"/>
    <n v="9"/>
    <n v="4228.1459999999997"/>
  </r>
  <r>
    <x v="0"/>
    <x v="1"/>
    <x v="1"/>
    <s v="Neighborhood Store"/>
    <x v="0"/>
    <x v="3"/>
    <x v="3"/>
    <s v="Red"/>
    <x v="498"/>
    <d v="2003-05-01T00:00:00"/>
    <n v="782.99"/>
    <n v="469.79399999999998"/>
    <n v="6"/>
    <n v="2818.7640000000001"/>
  </r>
  <r>
    <x v="0"/>
    <x v="1"/>
    <x v="1"/>
    <s v="Neighborhood Store"/>
    <x v="3"/>
    <x v="13"/>
    <x v="27"/>
    <m/>
    <x v="499"/>
    <d v="2003-05-01T00:00:00"/>
    <n v="19.989999999999998"/>
    <n v="11.994"/>
    <n v="4"/>
    <n v="47.975999999999999"/>
  </r>
  <r>
    <x v="0"/>
    <x v="1"/>
    <x v="1"/>
    <s v="Neighborhood Store"/>
    <x v="3"/>
    <x v="7"/>
    <x v="10"/>
    <s v="Black"/>
    <x v="489"/>
    <d v="2003-05-01T00:00:00"/>
    <n v="34.99"/>
    <n v="20.186499999999999"/>
    <n v="6"/>
    <n v="121.119"/>
  </r>
  <r>
    <x v="0"/>
    <x v="1"/>
    <x v="1"/>
    <s v="Neighborhood Store"/>
    <x v="2"/>
    <x v="6"/>
    <x v="15"/>
    <s v="Yellow"/>
    <x v="490"/>
    <d v="2003-05-01T00:00:00"/>
    <n v="594.83000000000004"/>
    <n v="324.45269999999999"/>
    <n v="4"/>
    <n v="1297.8108"/>
  </r>
  <r>
    <x v="0"/>
    <x v="1"/>
    <x v="1"/>
    <s v="Neighborhood Store"/>
    <x v="2"/>
    <x v="6"/>
    <x v="8"/>
    <s v="Red"/>
    <x v="486"/>
    <d v="2003-05-01T00:00:00"/>
    <n v="337.22"/>
    <n v="202.33199999999999"/>
    <n v="1"/>
    <n v="202.33199999999999"/>
  </r>
  <r>
    <x v="0"/>
    <x v="1"/>
    <x v="1"/>
    <s v="Neighborhood Store"/>
    <x v="1"/>
    <x v="11"/>
    <x v="24"/>
    <s v="Black"/>
    <x v="481"/>
    <d v="2003-05-01T00:00:00"/>
    <n v="74.989999999999995"/>
    <n v="44.994"/>
    <n v="4"/>
    <n v="179.976"/>
  </r>
  <r>
    <x v="0"/>
    <x v="1"/>
    <x v="1"/>
    <s v="Neighborhood Store"/>
    <x v="0"/>
    <x v="3"/>
    <x v="17"/>
    <s v="Yellow"/>
    <x v="495"/>
    <d v="2003-05-01T00:00:00"/>
    <n v="1120.49"/>
    <n v="600.26250000000005"/>
    <n v="5"/>
    <n v="3001.3125"/>
  </r>
  <r>
    <x v="0"/>
    <x v="1"/>
    <x v="1"/>
    <s v="Neighborhood Store"/>
    <x v="0"/>
    <x v="3"/>
    <x v="3"/>
    <s v="Red"/>
    <x v="498"/>
    <d v="2003-05-01T00:00:00"/>
    <n v="782.99"/>
    <n v="469.79399999999998"/>
    <n v="2"/>
    <n v="939.58799999999997"/>
  </r>
  <r>
    <x v="0"/>
    <x v="1"/>
    <x v="1"/>
    <s v="Neighborhood Store"/>
    <x v="2"/>
    <x v="6"/>
    <x v="8"/>
    <s v="Red"/>
    <x v="490"/>
    <d v="2003-05-01T00:00:00"/>
    <n v="337.22"/>
    <n v="202.33199999999999"/>
    <n v="1"/>
    <n v="202.33199999999999"/>
  </r>
  <r>
    <x v="0"/>
    <x v="1"/>
    <x v="1"/>
    <s v="Neighborhood Store"/>
    <x v="0"/>
    <x v="3"/>
    <x v="3"/>
    <s v="Black"/>
    <x v="488"/>
    <d v="2003-05-01T00:00:00"/>
    <n v="782.99"/>
    <n v="469.79399999999998"/>
    <n v="2"/>
    <n v="939.58799999999997"/>
  </r>
  <r>
    <x v="0"/>
    <x v="1"/>
    <x v="1"/>
    <s v="Neighborhood Store"/>
    <x v="1"/>
    <x v="4"/>
    <x v="5"/>
    <s v="Multi"/>
    <x v="510"/>
    <d v="2003-05-01T00:00:00"/>
    <n v="49.99"/>
    <n v="28.840399999999999"/>
    <n v="1"/>
    <n v="28.840399999999999"/>
  </r>
  <r>
    <x v="0"/>
    <x v="1"/>
    <x v="1"/>
    <s v="Neighborhood Store"/>
    <x v="2"/>
    <x v="8"/>
    <x v="18"/>
    <s v="Black"/>
    <x v="512"/>
    <d v="2003-05-01T00:00:00"/>
    <n v="112.565"/>
    <n v="67.539000000000001"/>
    <n v="1"/>
    <n v="67.539000000000001"/>
  </r>
  <r>
    <x v="0"/>
    <x v="0"/>
    <x v="4"/>
    <s v="Mechanical Products Ltd."/>
    <x v="0"/>
    <x v="3"/>
    <x v="3"/>
    <s v="Black"/>
    <x v="509"/>
    <d v="2003-05-01T00:00:00"/>
    <n v="782.99"/>
    <n v="469.79399999999998"/>
    <n v="2"/>
    <n v="939.58799999999997"/>
  </r>
  <r>
    <x v="0"/>
    <x v="0"/>
    <x v="4"/>
    <s v="Mechanical Products Ltd."/>
    <x v="0"/>
    <x v="3"/>
    <x v="3"/>
    <s v="Red"/>
    <x v="492"/>
    <d v="2003-05-01T00:00:00"/>
    <n v="782.99"/>
    <n v="469.79399999999998"/>
    <n v="1"/>
    <n v="469.79399999999998"/>
  </r>
  <r>
    <x v="0"/>
    <x v="0"/>
    <x v="4"/>
    <s v="Mechanical Products Ltd."/>
    <x v="1"/>
    <x v="4"/>
    <x v="5"/>
    <s v="Multi"/>
    <x v="490"/>
    <d v="2003-05-01T00:00:00"/>
    <n v="49.99"/>
    <n v="28.840399999999999"/>
    <n v="1"/>
    <n v="28.840399999999999"/>
  </r>
  <r>
    <x v="0"/>
    <x v="0"/>
    <x v="4"/>
    <s v="Mechanical Products Ltd."/>
    <x v="0"/>
    <x v="3"/>
    <x v="3"/>
    <s v="Red"/>
    <x v="494"/>
    <d v="2003-05-01T00:00:00"/>
    <n v="782.99"/>
    <n v="469.79399999999998"/>
    <n v="1"/>
    <n v="469.79399999999998"/>
  </r>
  <r>
    <x v="0"/>
    <x v="0"/>
    <x v="4"/>
    <s v="Mechanical Products Ltd."/>
    <x v="2"/>
    <x v="6"/>
    <x v="15"/>
    <s v="Yellow"/>
    <x v="507"/>
    <d v="2003-05-01T00:00:00"/>
    <n v="594.83000000000004"/>
    <n v="324.45269999999999"/>
    <n v="2"/>
    <n v="648.90539999999999"/>
  </r>
  <r>
    <x v="0"/>
    <x v="0"/>
    <x v="4"/>
    <s v="Mechanical Products Ltd."/>
    <x v="1"/>
    <x v="5"/>
    <x v="6"/>
    <s v="Multi"/>
    <x v="489"/>
    <d v="2003-05-01T00:00:00"/>
    <n v="8.99"/>
    <n v="5.1864999999999997"/>
    <n v="5"/>
    <n v="25.932499999999997"/>
  </r>
  <r>
    <x v="0"/>
    <x v="0"/>
    <x v="4"/>
    <s v="Mechanical Products Ltd."/>
    <x v="1"/>
    <x v="11"/>
    <x v="24"/>
    <s v="Black"/>
    <x v="499"/>
    <d v="2003-05-01T00:00:00"/>
    <n v="74.989999999999995"/>
    <n v="44.994"/>
    <n v="1"/>
    <n v="44.994"/>
  </r>
  <r>
    <x v="0"/>
    <x v="0"/>
    <x v="4"/>
    <s v="Mechanical Products Ltd."/>
    <x v="2"/>
    <x v="8"/>
    <x v="18"/>
    <s v="Black"/>
    <x v="496"/>
    <d v="2003-05-01T00:00:00"/>
    <n v="112.565"/>
    <n v="67.539000000000001"/>
    <n v="1"/>
    <n v="67.539000000000001"/>
  </r>
  <r>
    <x v="0"/>
    <x v="0"/>
    <x v="4"/>
    <s v="Mechanical Products Ltd."/>
    <x v="0"/>
    <x v="3"/>
    <x v="3"/>
    <s v="Red"/>
    <x v="489"/>
    <d v="2003-05-01T00:00:00"/>
    <n v="782.99"/>
    <n v="469.79399999999998"/>
    <n v="5"/>
    <n v="2348.9699999999998"/>
  </r>
  <r>
    <x v="0"/>
    <x v="0"/>
    <x v="4"/>
    <s v="Mechanical Products Ltd."/>
    <x v="0"/>
    <x v="3"/>
    <x v="3"/>
    <s v="Red"/>
    <x v="510"/>
    <d v="2003-05-01T00:00:00"/>
    <n v="782.99"/>
    <n v="469.79399999999998"/>
    <n v="1"/>
    <n v="469.79399999999998"/>
  </r>
  <r>
    <x v="0"/>
    <x v="0"/>
    <x v="4"/>
    <s v="Preferred Bikes"/>
    <x v="3"/>
    <x v="13"/>
    <x v="27"/>
    <m/>
    <x v="511"/>
    <d v="2003-05-01T00:00:00"/>
    <n v="19.989999999999998"/>
    <n v="11.994"/>
    <n v="1"/>
    <n v="11.994"/>
  </r>
  <r>
    <x v="0"/>
    <x v="0"/>
    <x v="4"/>
    <s v="Preferred Bikes"/>
    <x v="1"/>
    <x v="14"/>
    <x v="28"/>
    <s v="Black"/>
    <x v="495"/>
    <d v="2003-05-01T00:00:00"/>
    <n v="59.99"/>
    <n v="35.994"/>
    <n v="4"/>
    <n v="143.976"/>
  </r>
  <r>
    <x v="0"/>
    <x v="0"/>
    <x v="4"/>
    <s v="Preferred Bikes"/>
    <x v="2"/>
    <x v="6"/>
    <x v="8"/>
    <s v="Black"/>
    <x v="506"/>
    <d v="2003-05-01T00:00:00"/>
    <n v="337.22"/>
    <n v="183.93819999999999"/>
    <n v="2"/>
    <n v="367.87639999999999"/>
  </r>
  <r>
    <x v="0"/>
    <x v="0"/>
    <x v="4"/>
    <s v="Preferred Bikes"/>
    <x v="0"/>
    <x v="3"/>
    <x v="3"/>
    <s v="Red"/>
    <x v="496"/>
    <d v="2003-05-01T00:00:00"/>
    <n v="782.99"/>
    <n v="469.79399999999998"/>
    <n v="8"/>
    <n v="3758.3519999999999"/>
  </r>
  <r>
    <x v="0"/>
    <x v="0"/>
    <x v="4"/>
    <s v="Preferred Bikes"/>
    <x v="1"/>
    <x v="12"/>
    <x v="25"/>
    <s v="Multi"/>
    <x v="507"/>
    <d v="2003-05-01T00:00:00"/>
    <n v="89.99"/>
    <n v="53.994"/>
    <n v="3"/>
    <n v="161.982"/>
  </r>
  <r>
    <x v="0"/>
    <x v="0"/>
    <x v="4"/>
    <s v="Preferred Bikes"/>
    <x v="0"/>
    <x v="3"/>
    <x v="12"/>
    <s v="Black"/>
    <x v="500"/>
    <d v="2003-05-01T00:00:00"/>
    <n v="2443.35"/>
    <n v="1308.9375"/>
    <n v="6"/>
    <n v="7853.625"/>
  </r>
  <r>
    <x v="0"/>
    <x v="0"/>
    <x v="4"/>
    <s v="Preferred Bikes"/>
    <x v="1"/>
    <x v="4"/>
    <x v="5"/>
    <s v="Multi"/>
    <x v="486"/>
    <d v="2003-05-01T00:00:00"/>
    <n v="49.99"/>
    <n v="28.840399999999999"/>
    <n v="4"/>
    <n v="115.3616"/>
  </r>
  <r>
    <x v="0"/>
    <x v="0"/>
    <x v="4"/>
    <s v="Preferred Bikes"/>
    <x v="2"/>
    <x v="6"/>
    <x v="8"/>
    <s v="Red"/>
    <x v="491"/>
    <d v="2003-05-01T00:00:00"/>
    <n v="337.22"/>
    <n v="202.33199999999999"/>
    <n v="1"/>
    <n v="202.33199999999999"/>
  </r>
  <r>
    <x v="0"/>
    <x v="0"/>
    <x v="4"/>
    <s v="Preferred Bikes"/>
    <x v="1"/>
    <x v="11"/>
    <x v="24"/>
    <s v="Black"/>
    <x v="503"/>
    <d v="2003-05-01T00:00:00"/>
    <n v="74.989999999999995"/>
    <n v="44.994"/>
    <n v="4"/>
    <n v="179.976"/>
  </r>
  <r>
    <x v="0"/>
    <x v="0"/>
    <x v="4"/>
    <s v="Preferred Bikes"/>
    <x v="2"/>
    <x v="8"/>
    <x v="18"/>
    <s v="Black"/>
    <x v="502"/>
    <d v="2003-05-01T00:00:00"/>
    <n v="112.565"/>
    <n v="67.539000000000001"/>
    <n v="2"/>
    <n v="135.078"/>
  </r>
  <r>
    <x v="0"/>
    <x v="0"/>
    <x v="4"/>
    <s v="Preferred Bikes"/>
    <x v="0"/>
    <x v="3"/>
    <x v="3"/>
    <s v="Black"/>
    <x v="513"/>
    <d v="2003-05-01T00:00:00"/>
    <n v="782.99"/>
    <n v="469.79399999999998"/>
    <n v="1"/>
    <n v="469.79399999999998"/>
  </r>
  <r>
    <x v="0"/>
    <x v="0"/>
    <x v="4"/>
    <s v="Preferred Bikes"/>
    <x v="1"/>
    <x v="4"/>
    <x v="5"/>
    <s v="Multi"/>
    <x v="505"/>
    <d v="2003-05-01T00:00:00"/>
    <n v="49.99"/>
    <n v="28.840399999999999"/>
    <n v="5"/>
    <n v="144.202"/>
  </r>
  <r>
    <x v="0"/>
    <x v="0"/>
    <x v="4"/>
    <s v="Preferred Bikes"/>
    <x v="0"/>
    <x v="3"/>
    <x v="3"/>
    <s v="Black"/>
    <x v="488"/>
    <d v="2003-05-01T00:00:00"/>
    <n v="782.99"/>
    <n v="469.79399999999998"/>
    <n v="3"/>
    <n v="1409.3820000000001"/>
  </r>
  <r>
    <x v="0"/>
    <x v="0"/>
    <x v="4"/>
    <s v="Preferred Bikes"/>
    <x v="2"/>
    <x v="6"/>
    <x v="8"/>
    <s v="Red"/>
    <x v="489"/>
    <d v="2003-05-01T00:00:00"/>
    <n v="337.22"/>
    <n v="202.33199999999999"/>
    <n v="2"/>
    <n v="404.66399999999999"/>
  </r>
  <r>
    <x v="0"/>
    <x v="0"/>
    <x v="4"/>
    <s v="Preferred Bikes"/>
    <x v="3"/>
    <x v="15"/>
    <x v="30"/>
    <m/>
    <x v="503"/>
    <d v="2003-05-01T00:00:00"/>
    <n v="25"/>
    <n v="15"/>
    <n v="7"/>
    <n v="105"/>
  </r>
  <r>
    <x v="0"/>
    <x v="0"/>
    <x v="4"/>
    <s v="Preferred Bikes"/>
    <x v="0"/>
    <x v="3"/>
    <x v="3"/>
    <s v="Red"/>
    <x v="503"/>
    <d v="2003-05-01T00:00:00"/>
    <n v="782.99"/>
    <n v="469.79399999999998"/>
    <n v="2"/>
    <n v="939.58799999999997"/>
  </r>
  <r>
    <x v="0"/>
    <x v="0"/>
    <x v="4"/>
    <s v="Preferred Bikes"/>
    <x v="2"/>
    <x v="6"/>
    <x v="11"/>
    <s v="Red"/>
    <x v="515"/>
    <d v="2003-05-01T00:00:00"/>
    <n v="1431.5"/>
    <n v="780.81820000000005"/>
    <n v="4"/>
    <n v="3123.2728000000002"/>
  </r>
  <r>
    <x v="0"/>
    <x v="0"/>
    <x v="4"/>
    <s v="Preferred Bikes"/>
    <x v="1"/>
    <x v="4"/>
    <x v="5"/>
    <s v="Multi"/>
    <x v="499"/>
    <d v="2003-05-01T00:00:00"/>
    <n v="49.99"/>
    <n v="28.840399999999999"/>
    <n v="2"/>
    <n v="57.680799999999998"/>
  </r>
  <r>
    <x v="0"/>
    <x v="0"/>
    <x v="4"/>
    <s v="Preferred Bikes"/>
    <x v="0"/>
    <x v="3"/>
    <x v="3"/>
    <s v="Red"/>
    <x v="499"/>
    <d v="2003-05-01T00:00:00"/>
    <n v="782.99"/>
    <n v="469.79399999999998"/>
    <n v="6"/>
    <n v="2818.7640000000001"/>
  </r>
  <r>
    <x v="0"/>
    <x v="0"/>
    <x v="4"/>
    <s v="Preferred Bikes"/>
    <x v="1"/>
    <x v="14"/>
    <x v="28"/>
    <s v="Black"/>
    <x v="492"/>
    <d v="2003-05-01T00:00:00"/>
    <n v="59.99"/>
    <n v="35.994"/>
    <n v="3"/>
    <n v="107.982"/>
  </r>
  <r>
    <x v="0"/>
    <x v="0"/>
    <x v="4"/>
    <s v="Preferred Bikes"/>
    <x v="1"/>
    <x v="14"/>
    <x v="28"/>
    <s v="Black"/>
    <x v="493"/>
    <d v="2003-05-01T00:00:00"/>
    <n v="59.99"/>
    <n v="35.994"/>
    <n v="3"/>
    <n v="107.982"/>
  </r>
  <r>
    <x v="0"/>
    <x v="0"/>
    <x v="4"/>
    <s v="Preferred Bikes"/>
    <x v="0"/>
    <x v="3"/>
    <x v="12"/>
    <s v="Black"/>
    <x v="487"/>
    <d v="2003-05-01T00:00:00"/>
    <n v="2443.35"/>
    <n v="1308.9375"/>
    <n v="4"/>
    <n v="5235.75"/>
  </r>
  <r>
    <x v="0"/>
    <x v="0"/>
    <x v="4"/>
    <s v="Preferred Bikes"/>
    <x v="2"/>
    <x v="6"/>
    <x v="8"/>
    <s v="Red"/>
    <x v="487"/>
    <d v="2003-05-01T00:00:00"/>
    <n v="337.22"/>
    <n v="202.33199999999999"/>
    <n v="5"/>
    <n v="1011.66"/>
  </r>
  <r>
    <x v="0"/>
    <x v="0"/>
    <x v="4"/>
    <s v="Preferred Bikes"/>
    <x v="2"/>
    <x v="8"/>
    <x v="14"/>
    <s v="Black"/>
    <x v="511"/>
    <d v="2003-05-01T00:00:00"/>
    <n v="248.38499999999999"/>
    <n v="149.03100000000001"/>
    <n v="1"/>
    <n v="149.03100000000001"/>
  </r>
  <r>
    <x v="0"/>
    <x v="0"/>
    <x v="4"/>
    <s v="Preferred Bikes"/>
    <x v="0"/>
    <x v="3"/>
    <x v="12"/>
    <s v="Red"/>
    <x v="512"/>
    <d v="2003-05-01T00:00:00"/>
    <n v="2443.35"/>
    <n v="1466.01"/>
    <n v="1"/>
    <n v="1466.01"/>
  </r>
  <r>
    <x v="0"/>
    <x v="0"/>
    <x v="4"/>
    <s v="Preferred Bikes"/>
    <x v="3"/>
    <x v="7"/>
    <x v="10"/>
    <s v="Blue"/>
    <x v="481"/>
    <d v="2003-05-01T00:00:00"/>
    <n v="34.99"/>
    <n v="19.5136"/>
    <n v="14"/>
    <n v="273.19040000000001"/>
  </r>
  <r>
    <x v="0"/>
    <x v="0"/>
    <x v="4"/>
    <s v="Preferred Bikes"/>
    <x v="0"/>
    <x v="3"/>
    <x v="12"/>
    <s v="Red"/>
    <x v="501"/>
    <d v="2003-05-01T00:00:00"/>
    <n v="2443.35"/>
    <n v="1466.01"/>
    <n v="2"/>
    <n v="2932.02"/>
  </r>
  <r>
    <x v="0"/>
    <x v="0"/>
    <x v="4"/>
    <s v="Preferred Bikes"/>
    <x v="2"/>
    <x v="6"/>
    <x v="8"/>
    <s v="Black"/>
    <x v="487"/>
    <d v="2003-05-01T00:00:00"/>
    <n v="337.22"/>
    <n v="183.93819999999999"/>
    <n v="1"/>
    <n v="183.93819999999999"/>
  </r>
  <r>
    <x v="0"/>
    <x v="0"/>
    <x v="4"/>
    <s v="Preferred Bikes"/>
    <x v="1"/>
    <x v="11"/>
    <x v="24"/>
    <s v="Black"/>
    <x v="499"/>
    <d v="2003-05-01T00:00:00"/>
    <n v="74.989999999999995"/>
    <n v="44.994"/>
    <n v="4"/>
    <n v="179.976"/>
  </r>
  <r>
    <x v="0"/>
    <x v="0"/>
    <x v="4"/>
    <s v="Preferred Bikes"/>
    <x v="1"/>
    <x v="11"/>
    <x v="24"/>
    <s v="Black"/>
    <x v="495"/>
    <d v="2003-05-01T00:00:00"/>
    <n v="74.989999999999995"/>
    <n v="44.994"/>
    <n v="4"/>
    <n v="179.976"/>
  </r>
  <r>
    <x v="0"/>
    <x v="0"/>
    <x v="4"/>
    <s v="Preferred Bikes"/>
    <x v="2"/>
    <x v="6"/>
    <x v="8"/>
    <s v="Red"/>
    <x v="512"/>
    <d v="2003-05-01T00:00:00"/>
    <n v="337.22"/>
    <n v="202.33199999999999"/>
    <n v="1"/>
    <n v="202.33199999999999"/>
  </r>
  <r>
    <x v="0"/>
    <x v="0"/>
    <x v="4"/>
    <s v="Preferred Bikes"/>
    <x v="1"/>
    <x v="10"/>
    <x v="29"/>
    <s v="Black"/>
    <x v="509"/>
    <d v="2003-05-01T00:00:00"/>
    <n v="24.49"/>
    <n v="14.1289"/>
    <n v="2"/>
    <n v="28.2578"/>
  </r>
  <r>
    <x v="0"/>
    <x v="0"/>
    <x v="4"/>
    <s v="Preferred Bikes"/>
    <x v="1"/>
    <x v="5"/>
    <x v="6"/>
    <s v="Multi"/>
    <x v="507"/>
    <d v="2003-05-01T00:00:00"/>
    <n v="8.99"/>
    <n v="5.1864999999999997"/>
    <n v="2"/>
    <n v="10.372999999999999"/>
  </r>
  <r>
    <x v="0"/>
    <x v="0"/>
    <x v="4"/>
    <s v="Preferred Bikes"/>
    <x v="2"/>
    <x v="6"/>
    <x v="11"/>
    <s v="Black"/>
    <x v="501"/>
    <d v="2003-05-01T00:00:00"/>
    <n v="1431.5"/>
    <n v="780.81820000000005"/>
    <n v="1"/>
    <n v="780.81820000000005"/>
  </r>
  <r>
    <x v="0"/>
    <x v="0"/>
    <x v="4"/>
    <s v="Preferred Bikes"/>
    <x v="2"/>
    <x v="6"/>
    <x v="11"/>
    <s v="Red"/>
    <x v="500"/>
    <d v="2003-05-01T00:00:00"/>
    <n v="1431.5"/>
    <n v="780.81820000000005"/>
    <n v="3"/>
    <n v="2342.4546"/>
  </r>
  <r>
    <x v="0"/>
    <x v="0"/>
    <x v="4"/>
    <s v="Preferred Bikes"/>
    <x v="0"/>
    <x v="3"/>
    <x v="17"/>
    <s v="Yellow"/>
    <x v="514"/>
    <d v="2003-05-01T00:00:00"/>
    <n v="1120.49"/>
    <n v="600.26250000000005"/>
    <n v="2"/>
    <n v="1200.5250000000001"/>
  </r>
  <r>
    <x v="0"/>
    <x v="0"/>
    <x v="4"/>
    <s v="Preferred Bikes"/>
    <x v="2"/>
    <x v="6"/>
    <x v="15"/>
    <s v="Yellow"/>
    <x v="487"/>
    <d v="2003-05-01T00:00:00"/>
    <n v="594.83000000000004"/>
    <n v="324.45269999999999"/>
    <n v="4"/>
    <n v="1297.8108"/>
  </r>
  <r>
    <x v="0"/>
    <x v="0"/>
    <x v="4"/>
    <s v="Preferred Bikes"/>
    <x v="2"/>
    <x v="6"/>
    <x v="15"/>
    <s v="Yellow"/>
    <x v="487"/>
    <d v="2003-05-01T00:00:00"/>
    <n v="594.83000000000004"/>
    <n v="324.45269999999999"/>
    <n v="5"/>
    <n v="1622.2635"/>
  </r>
  <r>
    <x v="0"/>
    <x v="0"/>
    <x v="4"/>
    <s v="Preferred Bikes"/>
    <x v="2"/>
    <x v="9"/>
    <x v="16"/>
    <m/>
    <x v="515"/>
    <d v="2003-05-01T00:00:00"/>
    <n v="120.27"/>
    <n v="65.601799999999997"/>
    <n v="1"/>
    <n v="65.601799999999997"/>
  </r>
  <r>
    <x v="0"/>
    <x v="0"/>
    <x v="4"/>
    <s v="Preferred Bikes"/>
    <x v="2"/>
    <x v="6"/>
    <x v="8"/>
    <s v="Red"/>
    <x v="502"/>
    <d v="2003-05-01T00:00:00"/>
    <n v="337.22"/>
    <n v="202.33199999999999"/>
    <n v="1"/>
    <n v="202.33199999999999"/>
  </r>
  <r>
    <x v="0"/>
    <x v="0"/>
    <x v="4"/>
    <s v="Preferred Bikes"/>
    <x v="0"/>
    <x v="3"/>
    <x v="17"/>
    <s v="Yellow"/>
    <x v="500"/>
    <d v="2003-05-01T00:00:00"/>
    <n v="1120.49"/>
    <n v="600.26250000000005"/>
    <n v="2"/>
    <n v="1200.5250000000001"/>
  </r>
  <r>
    <x v="0"/>
    <x v="0"/>
    <x v="4"/>
    <s v="Preferred Bikes"/>
    <x v="3"/>
    <x v="7"/>
    <x v="10"/>
    <s v="Red"/>
    <x v="497"/>
    <d v="2003-05-01T00:00:00"/>
    <n v="34.99"/>
    <n v="20.186499999999999"/>
    <n v="5"/>
    <n v="100.93249999999999"/>
  </r>
  <r>
    <x v="0"/>
    <x v="0"/>
    <x v="4"/>
    <s v="Preferred Bikes"/>
    <x v="0"/>
    <x v="3"/>
    <x v="3"/>
    <s v="Red"/>
    <x v="508"/>
    <d v="2003-05-01T00:00:00"/>
    <n v="782.99"/>
    <n v="469.79399999999998"/>
    <n v="3"/>
    <n v="1409.3820000000001"/>
  </r>
  <r>
    <x v="0"/>
    <x v="0"/>
    <x v="4"/>
    <s v="Preferred Bikes"/>
    <x v="0"/>
    <x v="3"/>
    <x v="3"/>
    <s v="Black"/>
    <x v="493"/>
    <d v="2003-05-01T00:00:00"/>
    <n v="782.99"/>
    <n v="469.79399999999998"/>
    <n v="3"/>
    <n v="1409.3820000000001"/>
  </r>
  <r>
    <x v="0"/>
    <x v="0"/>
    <x v="4"/>
    <s v="Preferred Bikes"/>
    <x v="0"/>
    <x v="3"/>
    <x v="3"/>
    <s v="Black"/>
    <x v="495"/>
    <d v="2003-05-01T00:00:00"/>
    <n v="782.99"/>
    <n v="469.79399999999998"/>
    <n v="2"/>
    <n v="939.58799999999997"/>
  </r>
  <r>
    <x v="0"/>
    <x v="0"/>
    <x v="4"/>
    <s v="Preferred Bikes"/>
    <x v="1"/>
    <x v="12"/>
    <x v="25"/>
    <s v="Multi"/>
    <x v="506"/>
    <d v="2003-05-01T00:00:00"/>
    <n v="89.99"/>
    <n v="53.994"/>
    <n v="2"/>
    <n v="107.988"/>
  </r>
  <r>
    <x v="0"/>
    <x v="0"/>
    <x v="4"/>
    <s v="Preferred Bikes"/>
    <x v="1"/>
    <x v="10"/>
    <x v="29"/>
    <s v="Black"/>
    <x v="491"/>
    <d v="2003-05-01T00:00:00"/>
    <n v="24.49"/>
    <n v="14.1289"/>
    <n v="6"/>
    <n v="84.773399999999995"/>
  </r>
  <r>
    <x v="0"/>
    <x v="0"/>
    <x v="4"/>
    <s v="Preferred Bikes"/>
    <x v="2"/>
    <x v="6"/>
    <x v="15"/>
    <s v="Yellow"/>
    <x v="504"/>
    <d v="2003-05-01T00:00:00"/>
    <n v="594.83000000000004"/>
    <n v="324.45269999999999"/>
    <n v="3"/>
    <n v="973.35809999999992"/>
  </r>
  <r>
    <x v="0"/>
    <x v="0"/>
    <x v="4"/>
    <s v="Preferred Bikes"/>
    <x v="1"/>
    <x v="12"/>
    <x v="25"/>
    <s v="Multi"/>
    <x v="509"/>
    <d v="2003-05-01T00:00:00"/>
    <n v="89.99"/>
    <n v="52.194200000000002"/>
    <n v="11"/>
    <n v="574.13620000000003"/>
  </r>
  <r>
    <x v="0"/>
    <x v="0"/>
    <x v="4"/>
    <s v="Preferred Bikes"/>
    <x v="2"/>
    <x v="6"/>
    <x v="15"/>
    <s v="Yellow"/>
    <x v="505"/>
    <d v="2003-05-01T00:00:00"/>
    <n v="594.83000000000004"/>
    <n v="324.45269999999999"/>
    <n v="3"/>
    <n v="973.35809999999992"/>
  </r>
  <r>
    <x v="0"/>
    <x v="0"/>
    <x v="4"/>
    <s v="Preferred Bikes"/>
    <x v="3"/>
    <x v="7"/>
    <x v="10"/>
    <s v="Black"/>
    <x v="500"/>
    <d v="2003-05-01T00:00:00"/>
    <n v="34.99"/>
    <n v="20.186499999999999"/>
    <n v="5"/>
    <n v="100.93249999999999"/>
  </r>
  <r>
    <x v="0"/>
    <x v="0"/>
    <x v="4"/>
    <s v="Preferred Bikes"/>
    <x v="0"/>
    <x v="3"/>
    <x v="12"/>
    <s v="Black"/>
    <x v="509"/>
    <d v="2003-05-01T00:00:00"/>
    <n v="2443.35"/>
    <n v="1308.9375"/>
    <n v="4"/>
    <n v="5235.75"/>
  </r>
  <r>
    <x v="0"/>
    <x v="0"/>
    <x v="4"/>
    <s v="Preferred Bikes"/>
    <x v="0"/>
    <x v="3"/>
    <x v="3"/>
    <s v="Red"/>
    <x v="507"/>
    <d v="2003-05-01T00:00:00"/>
    <n v="782.99"/>
    <n v="469.79399999999998"/>
    <n v="1"/>
    <n v="469.79399999999998"/>
  </r>
  <r>
    <x v="0"/>
    <x v="0"/>
    <x v="4"/>
    <s v="Preferred Bikes"/>
    <x v="0"/>
    <x v="3"/>
    <x v="17"/>
    <s v="Yellow"/>
    <x v="490"/>
    <d v="2003-05-01T00:00:00"/>
    <n v="1120.49"/>
    <n v="600.26250000000005"/>
    <n v="1"/>
    <n v="600.26250000000005"/>
  </r>
  <r>
    <x v="0"/>
    <x v="0"/>
    <x v="4"/>
    <s v="Preferred Bikes"/>
    <x v="1"/>
    <x v="10"/>
    <x v="29"/>
    <s v="Black"/>
    <x v="481"/>
    <d v="2003-05-01T00:00:00"/>
    <n v="24.49"/>
    <n v="14.1289"/>
    <n v="2"/>
    <n v="28.2578"/>
  </r>
  <r>
    <x v="0"/>
    <x v="0"/>
    <x v="5"/>
    <s v="Reasonable Bicycle Sales"/>
    <x v="1"/>
    <x v="4"/>
    <x v="5"/>
    <s v="Multi"/>
    <x v="496"/>
    <d v="2003-05-01T00:00:00"/>
    <n v="49.99"/>
    <n v="28.840399999999999"/>
    <n v="3"/>
    <n v="86.521199999999993"/>
  </r>
  <r>
    <x v="0"/>
    <x v="0"/>
    <x v="5"/>
    <s v="Reasonable Bicycle Sales"/>
    <x v="0"/>
    <x v="3"/>
    <x v="17"/>
    <s v="Yellow"/>
    <x v="497"/>
    <d v="2003-05-01T00:00:00"/>
    <n v="1120.49"/>
    <n v="600.26250000000005"/>
    <n v="7"/>
    <n v="4201.8375000000005"/>
  </r>
  <r>
    <x v="0"/>
    <x v="0"/>
    <x v="5"/>
    <s v="Reasonable Bicycle Sales"/>
    <x v="3"/>
    <x v="7"/>
    <x v="10"/>
    <s v="Red"/>
    <x v="511"/>
    <d v="2003-05-01T00:00:00"/>
    <n v="34.99"/>
    <n v="20.186499999999999"/>
    <n v="6"/>
    <n v="121.119"/>
  </r>
  <r>
    <x v="0"/>
    <x v="0"/>
    <x v="5"/>
    <s v="Reasonable Bicycle Sales"/>
    <x v="3"/>
    <x v="15"/>
    <x v="30"/>
    <m/>
    <x v="511"/>
    <d v="2003-05-01T00:00:00"/>
    <n v="25"/>
    <n v="15"/>
    <n v="4"/>
    <n v="60"/>
  </r>
  <r>
    <x v="0"/>
    <x v="0"/>
    <x v="5"/>
    <s v="Reasonable Bicycle Sales"/>
    <x v="2"/>
    <x v="8"/>
    <x v="13"/>
    <s v="Black"/>
    <x v="505"/>
    <d v="2003-05-01T00:00:00"/>
    <n v="330.06"/>
    <n v="198.036"/>
    <n v="6"/>
    <n v="1188.2159999999999"/>
  </r>
  <r>
    <x v="0"/>
    <x v="0"/>
    <x v="5"/>
    <s v="Reasonable Bicycle Sales"/>
    <x v="1"/>
    <x v="5"/>
    <x v="6"/>
    <s v="Multi"/>
    <x v="493"/>
    <d v="2003-05-01T00:00:00"/>
    <n v="8.99"/>
    <n v="5.1864999999999997"/>
    <n v="6"/>
    <n v="31.119"/>
  </r>
  <r>
    <x v="0"/>
    <x v="0"/>
    <x v="5"/>
    <s v="Reasonable Bicycle Sales"/>
    <x v="0"/>
    <x v="3"/>
    <x v="3"/>
    <s v="Black"/>
    <x v="506"/>
    <d v="2003-05-01T00:00:00"/>
    <n v="782.99"/>
    <n v="469.79399999999998"/>
    <n v="5"/>
    <n v="2348.9699999999998"/>
  </r>
  <r>
    <x v="0"/>
    <x v="0"/>
    <x v="5"/>
    <s v="Reasonable Bicycle Sales"/>
    <x v="2"/>
    <x v="8"/>
    <x v="14"/>
    <s v="Black"/>
    <x v="496"/>
    <d v="2003-05-01T00:00:00"/>
    <n v="248.38499999999999"/>
    <n v="149.03100000000001"/>
    <n v="5"/>
    <n v="745.15499999999997"/>
  </r>
  <r>
    <x v="0"/>
    <x v="0"/>
    <x v="5"/>
    <s v="Reasonable Bicycle Sales"/>
    <x v="3"/>
    <x v="7"/>
    <x v="10"/>
    <s v="Black"/>
    <x v="511"/>
    <d v="2003-05-01T00:00:00"/>
    <n v="34.99"/>
    <n v="20.186499999999999"/>
    <n v="3"/>
    <n v="60.5595"/>
  </r>
  <r>
    <x v="0"/>
    <x v="0"/>
    <x v="5"/>
    <s v="Reasonable Bicycle Sales"/>
    <x v="0"/>
    <x v="3"/>
    <x v="3"/>
    <s v="Black"/>
    <x v="495"/>
    <d v="2003-05-01T00:00:00"/>
    <n v="782.99"/>
    <n v="469.79399999999998"/>
    <n v="1"/>
    <n v="469.79399999999998"/>
  </r>
  <r>
    <x v="0"/>
    <x v="0"/>
    <x v="5"/>
    <s v="Reasonable Bicycle Sales"/>
    <x v="0"/>
    <x v="3"/>
    <x v="12"/>
    <s v="Red"/>
    <x v="495"/>
    <d v="2003-05-01T00:00:00"/>
    <n v="2443.35"/>
    <n v="1308.9375"/>
    <n v="4"/>
    <n v="5235.75"/>
  </r>
  <r>
    <x v="0"/>
    <x v="0"/>
    <x v="5"/>
    <s v="Reasonable Bicycle Sales"/>
    <x v="0"/>
    <x v="3"/>
    <x v="3"/>
    <s v="Black"/>
    <x v="506"/>
    <d v="2003-05-01T00:00:00"/>
    <n v="782.99"/>
    <n v="469.79399999999998"/>
    <n v="6"/>
    <n v="2818.7640000000001"/>
  </r>
  <r>
    <x v="0"/>
    <x v="0"/>
    <x v="5"/>
    <s v="Reasonable Bicycle Sales"/>
    <x v="0"/>
    <x v="3"/>
    <x v="12"/>
    <s v="Red"/>
    <x v="503"/>
    <d v="2003-05-01T00:00:00"/>
    <n v="2443.35"/>
    <n v="1466.01"/>
    <n v="4"/>
    <n v="5864.04"/>
  </r>
  <r>
    <x v="0"/>
    <x v="0"/>
    <x v="5"/>
    <s v="Reasonable Bicycle Sales"/>
    <x v="1"/>
    <x v="14"/>
    <x v="28"/>
    <s v="Black"/>
    <x v="514"/>
    <d v="2003-05-01T00:00:00"/>
    <n v="59.99"/>
    <n v="35.994"/>
    <n v="6"/>
    <n v="215.964"/>
  </r>
  <r>
    <x v="0"/>
    <x v="0"/>
    <x v="5"/>
    <s v="Reasonable Bicycle Sales"/>
    <x v="0"/>
    <x v="3"/>
    <x v="12"/>
    <s v="Black"/>
    <x v="502"/>
    <d v="2003-05-01T00:00:00"/>
    <n v="2443.35"/>
    <n v="1308.9375"/>
    <n v="5"/>
    <n v="6544.6875"/>
  </r>
  <r>
    <x v="0"/>
    <x v="0"/>
    <x v="5"/>
    <s v="Reasonable Bicycle Sales"/>
    <x v="0"/>
    <x v="3"/>
    <x v="12"/>
    <s v="Black"/>
    <x v="510"/>
    <d v="2003-05-01T00:00:00"/>
    <n v="2443.35"/>
    <n v="1308.9375"/>
    <n v="5"/>
    <n v="6544.6875"/>
  </r>
  <r>
    <x v="0"/>
    <x v="0"/>
    <x v="5"/>
    <s v="Reasonable Bicycle Sales"/>
    <x v="0"/>
    <x v="3"/>
    <x v="3"/>
    <s v="Black"/>
    <x v="496"/>
    <d v="2003-05-01T00:00:00"/>
    <n v="782.99"/>
    <n v="469.79399999999998"/>
    <n v="6"/>
    <n v="2818.7640000000001"/>
  </r>
  <r>
    <x v="0"/>
    <x v="0"/>
    <x v="5"/>
    <s v="Reasonable Bicycle Sales"/>
    <x v="0"/>
    <x v="3"/>
    <x v="12"/>
    <s v="Red"/>
    <x v="511"/>
    <d v="2003-05-01T00:00:00"/>
    <n v="2443.35"/>
    <n v="1466.01"/>
    <n v="7"/>
    <n v="10262.07"/>
  </r>
  <r>
    <x v="0"/>
    <x v="0"/>
    <x v="5"/>
    <s v="Reasonable Bicycle Sales"/>
    <x v="0"/>
    <x v="3"/>
    <x v="17"/>
    <s v="Yellow"/>
    <x v="498"/>
    <d v="2003-05-01T00:00:00"/>
    <n v="1120.49"/>
    <n v="600.26250000000005"/>
    <n v="3"/>
    <n v="1800.7875000000001"/>
  </r>
  <r>
    <x v="0"/>
    <x v="0"/>
    <x v="5"/>
    <s v="Reasonable Bicycle Sales"/>
    <x v="1"/>
    <x v="11"/>
    <x v="24"/>
    <s v="Black"/>
    <x v="487"/>
    <d v="2003-05-01T00:00:00"/>
    <n v="74.989999999999995"/>
    <n v="44.994"/>
    <n v="2"/>
    <n v="89.988"/>
  </r>
  <r>
    <x v="0"/>
    <x v="0"/>
    <x v="5"/>
    <s v="Reasonable Bicycle Sales"/>
    <x v="0"/>
    <x v="3"/>
    <x v="17"/>
    <s v="Yellow"/>
    <x v="494"/>
    <d v="2003-05-01T00:00:00"/>
    <n v="1120.49"/>
    <n v="600.26250000000005"/>
    <n v="5"/>
    <n v="3001.3125"/>
  </r>
  <r>
    <x v="0"/>
    <x v="0"/>
    <x v="5"/>
    <s v="Reasonable Bicycle Sales"/>
    <x v="0"/>
    <x v="3"/>
    <x v="3"/>
    <s v="Red"/>
    <x v="503"/>
    <d v="2003-05-01T00:00:00"/>
    <n v="782.99"/>
    <n v="469.79399999999998"/>
    <n v="4"/>
    <n v="1879.1759999999999"/>
  </r>
  <r>
    <x v="0"/>
    <x v="0"/>
    <x v="5"/>
    <s v="Reasonable Bicycle Sales"/>
    <x v="0"/>
    <x v="3"/>
    <x v="3"/>
    <s v="Red"/>
    <x v="489"/>
    <d v="2003-05-01T00:00:00"/>
    <n v="782.99"/>
    <n v="469.79399999999998"/>
    <n v="6"/>
    <n v="2818.7640000000001"/>
  </r>
  <r>
    <x v="0"/>
    <x v="0"/>
    <x v="5"/>
    <s v="Reasonable Bicycle Sales"/>
    <x v="0"/>
    <x v="3"/>
    <x v="3"/>
    <s v="Black"/>
    <x v="502"/>
    <d v="2003-05-01T00:00:00"/>
    <n v="782.99"/>
    <n v="469.79399999999998"/>
    <n v="3"/>
    <n v="1409.3820000000001"/>
  </r>
  <r>
    <x v="0"/>
    <x v="0"/>
    <x v="5"/>
    <s v="Reasonable Bicycle Sales"/>
    <x v="0"/>
    <x v="3"/>
    <x v="3"/>
    <s v="Black"/>
    <x v="497"/>
    <d v="2003-05-01T00:00:00"/>
    <n v="782.99"/>
    <n v="469.79399999999998"/>
    <n v="6"/>
    <n v="2818.7640000000001"/>
  </r>
  <r>
    <x v="0"/>
    <x v="0"/>
    <x v="5"/>
    <s v="Reasonable Bicycle Sales"/>
    <x v="2"/>
    <x v="6"/>
    <x v="8"/>
    <s v="Red"/>
    <x v="500"/>
    <d v="2003-05-01T00:00:00"/>
    <n v="337.22"/>
    <n v="202.33199999999999"/>
    <n v="2"/>
    <n v="404.66399999999999"/>
  </r>
  <r>
    <x v="0"/>
    <x v="0"/>
    <x v="5"/>
    <s v="Reasonable Bicycle Sales"/>
    <x v="1"/>
    <x v="4"/>
    <x v="5"/>
    <s v="Multi"/>
    <x v="511"/>
    <d v="2003-05-01T00:00:00"/>
    <n v="49.99"/>
    <n v="28.840399999999999"/>
    <n v="3"/>
    <n v="86.521199999999993"/>
  </r>
  <r>
    <x v="0"/>
    <x v="0"/>
    <x v="5"/>
    <s v="Reasonable Bicycle Sales"/>
    <x v="3"/>
    <x v="7"/>
    <x v="10"/>
    <s v="Blue"/>
    <x v="492"/>
    <d v="2003-05-01T00:00:00"/>
    <n v="34.99"/>
    <n v="20.186499999999999"/>
    <n v="3"/>
    <n v="60.5595"/>
  </r>
  <r>
    <x v="0"/>
    <x v="0"/>
    <x v="5"/>
    <s v="Reasonable Bicycle Sales"/>
    <x v="2"/>
    <x v="6"/>
    <x v="15"/>
    <s v="Yellow"/>
    <x v="494"/>
    <d v="2003-05-01T00:00:00"/>
    <n v="594.83000000000004"/>
    <n v="324.45269999999999"/>
    <n v="4"/>
    <n v="1297.8108"/>
  </r>
  <r>
    <x v="0"/>
    <x v="0"/>
    <x v="5"/>
    <s v="Reasonable Bicycle Sales"/>
    <x v="0"/>
    <x v="3"/>
    <x v="12"/>
    <s v="Red"/>
    <x v="494"/>
    <d v="2003-05-01T00:00:00"/>
    <n v="2443.35"/>
    <n v="1466.01"/>
    <n v="4"/>
    <n v="5864.04"/>
  </r>
  <r>
    <x v="0"/>
    <x v="0"/>
    <x v="5"/>
    <s v="Reasonable Bicycle Sales"/>
    <x v="2"/>
    <x v="8"/>
    <x v="18"/>
    <s v="Black"/>
    <x v="499"/>
    <d v="2003-05-01T00:00:00"/>
    <n v="112.565"/>
    <n v="67.539000000000001"/>
    <n v="3"/>
    <n v="202.61700000000002"/>
  </r>
  <r>
    <x v="0"/>
    <x v="0"/>
    <x v="5"/>
    <s v="Reasonable Bicycle Sales"/>
    <x v="0"/>
    <x v="3"/>
    <x v="12"/>
    <s v="Black"/>
    <x v="494"/>
    <d v="2003-05-01T00:00:00"/>
    <n v="2443.35"/>
    <n v="1308.9375"/>
    <n v="4"/>
    <n v="5235.75"/>
  </r>
  <r>
    <x v="0"/>
    <x v="0"/>
    <x v="5"/>
    <s v="Reasonable Bicycle Sales"/>
    <x v="0"/>
    <x v="3"/>
    <x v="3"/>
    <s v="Red"/>
    <x v="509"/>
    <d v="2003-05-01T00:00:00"/>
    <n v="782.99"/>
    <n v="469.79399999999998"/>
    <n v="6"/>
    <n v="2818.7640000000001"/>
  </r>
  <r>
    <x v="0"/>
    <x v="0"/>
    <x v="5"/>
    <s v="Reasonable Bicycle Sales"/>
    <x v="0"/>
    <x v="3"/>
    <x v="3"/>
    <s v="Red"/>
    <x v="499"/>
    <d v="2003-05-01T00:00:00"/>
    <n v="782.99"/>
    <n v="469.79399999999998"/>
    <n v="4"/>
    <n v="1879.1759999999999"/>
  </r>
  <r>
    <x v="0"/>
    <x v="0"/>
    <x v="5"/>
    <s v="Reasonable Bicycle Sales"/>
    <x v="2"/>
    <x v="6"/>
    <x v="8"/>
    <s v="Red"/>
    <x v="499"/>
    <d v="2003-05-01T00:00:00"/>
    <n v="337.22"/>
    <n v="202.33199999999999"/>
    <n v="2"/>
    <n v="404.66399999999999"/>
  </r>
  <r>
    <x v="0"/>
    <x v="0"/>
    <x v="5"/>
    <s v="Reasonable Bicycle Sales"/>
    <x v="3"/>
    <x v="13"/>
    <x v="27"/>
    <m/>
    <x v="481"/>
    <d v="2003-05-01T00:00:00"/>
    <n v="19.989999999999998"/>
    <n v="11.994"/>
    <n v="7"/>
    <n v="83.957999999999998"/>
  </r>
  <r>
    <x v="0"/>
    <x v="0"/>
    <x v="5"/>
    <s v="Reasonable Bicycle Sales"/>
    <x v="0"/>
    <x v="3"/>
    <x v="3"/>
    <s v="Red"/>
    <x v="497"/>
    <d v="2003-05-01T00:00:00"/>
    <n v="782.99"/>
    <n v="469.79399999999998"/>
    <n v="2"/>
    <n v="939.58799999999997"/>
  </r>
  <r>
    <x v="0"/>
    <x v="0"/>
    <x v="5"/>
    <s v="Reasonable Bicycle Sales"/>
    <x v="1"/>
    <x v="11"/>
    <x v="24"/>
    <s v="Black"/>
    <x v="506"/>
    <d v="2003-05-01T00:00:00"/>
    <n v="74.989999999999995"/>
    <n v="44.994"/>
    <n v="1"/>
    <n v="44.994"/>
  </r>
  <r>
    <x v="0"/>
    <x v="0"/>
    <x v="5"/>
    <s v="Reasonable Bicycle Sales"/>
    <x v="0"/>
    <x v="3"/>
    <x v="17"/>
    <s v="Yellow"/>
    <x v="501"/>
    <d v="2003-05-01T00:00:00"/>
    <n v="1120.49"/>
    <n v="600.26250000000005"/>
    <n v="3"/>
    <n v="1800.7875000000001"/>
  </r>
  <r>
    <x v="0"/>
    <x v="0"/>
    <x v="5"/>
    <s v="Reasonable Bicycle Sales"/>
    <x v="2"/>
    <x v="6"/>
    <x v="8"/>
    <s v="Black"/>
    <x v="502"/>
    <d v="2003-05-01T00:00:00"/>
    <n v="337.22"/>
    <n v="183.93819999999999"/>
    <n v="1"/>
    <n v="183.93819999999999"/>
  </r>
  <r>
    <x v="0"/>
    <x v="0"/>
    <x v="5"/>
    <s v="Reasonable Bicycle Sales"/>
    <x v="0"/>
    <x v="3"/>
    <x v="12"/>
    <s v="Black"/>
    <x v="502"/>
    <d v="2003-05-01T00:00:00"/>
    <n v="2443.35"/>
    <n v="1308.9375"/>
    <n v="4"/>
    <n v="5235.75"/>
  </r>
  <r>
    <x v="0"/>
    <x v="0"/>
    <x v="5"/>
    <s v="Reasonable Bicycle Sales"/>
    <x v="0"/>
    <x v="3"/>
    <x v="3"/>
    <s v="Red"/>
    <x v="486"/>
    <d v="2003-05-01T00:00:00"/>
    <n v="782.99"/>
    <n v="469.79399999999998"/>
    <n v="2"/>
    <n v="939.58799999999997"/>
  </r>
  <r>
    <x v="0"/>
    <x v="0"/>
    <x v="5"/>
    <s v="Reasonable Bicycle Sales"/>
    <x v="0"/>
    <x v="3"/>
    <x v="17"/>
    <s v="Yellow"/>
    <x v="515"/>
    <d v="2003-05-01T00:00:00"/>
    <n v="1120.49"/>
    <n v="600.26250000000005"/>
    <n v="3"/>
    <n v="1800.7875000000001"/>
  </r>
  <r>
    <x v="0"/>
    <x v="0"/>
    <x v="5"/>
    <s v="Reasonable Bicycle Sales"/>
    <x v="1"/>
    <x v="12"/>
    <x v="25"/>
    <s v="Multi"/>
    <x v="508"/>
    <d v="2003-05-01T00:00:00"/>
    <n v="89.99"/>
    <n v="53.994"/>
    <n v="5"/>
    <n v="269.97000000000003"/>
  </r>
  <r>
    <x v="0"/>
    <x v="0"/>
    <x v="5"/>
    <s v="Reasonable Bicycle Sales"/>
    <x v="1"/>
    <x v="10"/>
    <x v="29"/>
    <s v="Black"/>
    <x v="501"/>
    <d v="2003-05-01T00:00:00"/>
    <n v="24.49"/>
    <n v="14.1289"/>
    <n v="3"/>
    <n v="42.386699999999998"/>
  </r>
  <r>
    <x v="0"/>
    <x v="1"/>
    <x v="1"/>
    <s v="Rewarding Activities Company"/>
    <x v="3"/>
    <x v="15"/>
    <x v="30"/>
    <m/>
    <x v="488"/>
    <d v="2003-05-01T00:00:00"/>
    <n v="25"/>
    <n v="15"/>
    <n v="4"/>
    <n v="60"/>
  </r>
  <r>
    <x v="0"/>
    <x v="1"/>
    <x v="1"/>
    <s v="Rewarding Activities Company"/>
    <x v="1"/>
    <x v="11"/>
    <x v="24"/>
    <s v="Black"/>
    <x v="493"/>
    <d v="2003-05-01T00:00:00"/>
    <n v="74.989999999999995"/>
    <n v="44.994"/>
    <n v="2"/>
    <n v="89.988"/>
  </r>
  <r>
    <x v="0"/>
    <x v="1"/>
    <x v="1"/>
    <s v="Rewarding Activities Company"/>
    <x v="2"/>
    <x v="6"/>
    <x v="8"/>
    <s v="Red"/>
    <x v="512"/>
    <d v="2003-05-01T00:00:00"/>
    <n v="337.22"/>
    <n v="202.33199999999999"/>
    <n v="1"/>
    <n v="202.33199999999999"/>
  </r>
  <r>
    <x v="0"/>
    <x v="1"/>
    <x v="1"/>
    <s v="Rewarding Activities Company"/>
    <x v="2"/>
    <x v="6"/>
    <x v="8"/>
    <s v="Red"/>
    <x v="498"/>
    <d v="2003-05-01T00:00:00"/>
    <n v="337.22"/>
    <n v="202.33199999999999"/>
    <n v="2"/>
    <n v="404.66399999999999"/>
  </r>
  <r>
    <x v="0"/>
    <x v="1"/>
    <x v="1"/>
    <s v="Rewarding Activities Company"/>
    <x v="2"/>
    <x v="8"/>
    <x v="18"/>
    <s v="Black"/>
    <x v="505"/>
    <d v="2003-05-01T00:00:00"/>
    <n v="112.565"/>
    <n v="67.539000000000001"/>
    <n v="1"/>
    <n v="67.539000000000001"/>
  </r>
  <r>
    <x v="0"/>
    <x v="1"/>
    <x v="1"/>
    <s v="Rewarding Activities Company"/>
    <x v="3"/>
    <x v="7"/>
    <x v="10"/>
    <s v="Black"/>
    <x v="491"/>
    <d v="2003-05-01T00:00:00"/>
    <n v="34.99"/>
    <n v="20.186499999999999"/>
    <n v="8"/>
    <n v="161.49199999999999"/>
  </r>
  <r>
    <x v="0"/>
    <x v="1"/>
    <x v="1"/>
    <s v="Rewarding Activities Company"/>
    <x v="2"/>
    <x v="6"/>
    <x v="11"/>
    <s v="Black"/>
    <x v="510"/>
    <d v="2003-05-01T00:00:00"/>
    <n v="1431.5"/>
    <n v="780.81820000000005"/>
    <n v="1"/>
    <n v="780.81820000000005"/>
  </r>
  <r>
    <x v="0"/>
    <x v="1"/>
    <x v="1"/>
    <s v="Rewarding Activities Company"/>
    <x v="2"/>
    <x v="8"/>
    <x v="14"/>
    <s v="Black"/>
    <x v="487"/>
    <d v="2003-05-01T00:00:00"/>
    <n v="248.38499999999999"/>
    <n v="149.03100000000001"/>
    <n v="2"/>
    <n v="298.06200000000001"/>
  </r>
  <r>
    <x v="0"/>
    <x v="1"/>
    <x v="1"/>
    <s v="Rewarding Activities Company"/>
    <x v="1"/>
    <x v="10"/>
    <x v="29"/>
    <s v="Black"/>
    <x v="497"/>
    <d v="2003-05-01T00:00:00"/>
    <n v="24.49"/>
    <n v="14.1289"/>
    <n v="1"/>
    <n v="14.1289"/>
  </r>
  <r>
    <x v="0"/>
    <x v="1"/>
    <x v="1"/>
    <s v="Rewarding Activities Company"/>
    <x v="1"/>
    <x v="4"/>
    <x v="5"/>
    <s v="Multi"/>
    <x v="496"/>
    <d v="2003-05-01T00:00:00"/>
    <n v="49.99"/>
    <n v="28.840399999999999"/>
    <n v="4"/>
    <n v="115.3616"/>
  </r>
  <r>
    <x v="0"/>
    <x v="1"/>
    <x v="1"/>
    <s v="Rewarding Activities Company"/>
    <x v="2"/>
    <x v="6"/>
    <x v="15"/>
    <s v="Yellow"/>
    <x v="506"/>
    <d v="2003-05-01T00:00:00"/>
    <n v="594.83000000000004"/>
    <n v="324.45269999999999"/>
    <n v="4"/>
    <n v="1297.8108"/>
  </r>
  <r>
    <x v="0"/>
    <x v="1"/>
    <x v="1"/>
    <s v="Rewarding Activities Company"/>
    <x v="1"/>
    <x v="4"/>
    <x v="5"/>
    <s v="Multi"/>
    <x v="489"/>
    <d v="2003-05-01T00:00:00"/>
    <n v="49.99"/>
    <n v="27.879000000000001"/>
    <n v="12"/>
    <n v="334.548"/>
  </r>
  <r>
    <x v="0"/>
    <x v="1"/>
    <x v="1"/>
    <s v="Rewarding Activities Company"/>
    <x v="1"/>
    <x v="4"/>
    <x v="5"/>
    <s v="Multi"/>
    <x v="498"/>
    <d v="2003-05-01T00:00:00"/>
    <n v="49.99"/>
    <n v="28.840399999999999"/>
    <n v="2"/>
    <n v="57.680799999999998"/>
  </r>
  <r>
    <x v="0"/>
    <x v="1"/>
    <x v="1"/>
    <s v="Rewarding Activities Company"/>
    <x v="2"/>
    <x v="6"/>
    <x v="15"/>
    <s v="Yellow"/>
    <x v="501"/>
    <d v="2003-05-01T00:00:00"/>
    <n v="594.83000000000004"/>
    <n v="324.45269999999999"/>
    <n v="1"/>
    <n v="324.45269999999999"/>
  </r>
  <r>
    <x v="0"/>
    <x v="1"/>
    <x v="1"/>
    <s v="Rewarding Activities Company"/>
    <x v="1"/>
    <x v="14"/>
    <x v="28"/>
    <s v="Black"/>
    <x v="503"/>
    <d v="2003-05-01T00:00:00"/>
    <n v="59.99"/>
    <n v="35.994"/>
    <n v="5"/>
    <n v="179.97"/>
  </r>
  <r>
    <x v="0"/>
    <x v="1"/>
    <x v="1"/>
    <s v="Rewarding Activities Company"/>
    <x v="0"/>
    <x v="3"/>
    <x v="3"/>
    <s v="Black"/>
    <x v="491"/>
    <d v="2003-05-01T00:00:00"/>
    <n v="782.99"/>
    <n v="469.79399999999998"/>
    <n v="1"/>
    <n v="469.79399999999998"/>
  </r>
  <r>
    <x v="0"/>
    <x v="1"/>
    <x v="1"/>
    <s v="Rewarding Activities Company"/>
    <x v="1"/>
    <x v="5"/>
    <x v="6"/>
    <s v="Multi"/>
    <x v="505"/>
    <d v="2003-05-01T00:00:00"/>
    <n v="8.99"/>
    <n v="5.1864999999999997"/>
    <n v="8"/>
    <n v="41.491999999999997"/>
  </r>
  <r>
    <x v="0"/>
    <x v="1"/>
    <x v="1"/>
    <s v="Rewarding Activities Company"/>
    <x v="2"/>
    <x v="6"/>
    <x v="15"/>
    <s v="Yellow"/>
    <x v="509"/>
    <d v="2003-05-01T00:00:00"/>
    <n v="594.83000000000004"/>
    <n v="324.45269999999999"/>
    <n v="1"/>
    <n v="324.45269999999999"/>
  </r>
  <r>
    <x v="0"/>
    <x v="1"/>
    <x v="1"/>
    <s v="Rewarding Activities Company"/>
    <x v="0"/>
    <x v="3"/>
    <x v="3"/>
    <s v="Red"/>
    <x v="510"/>
    <d v="2003-05-01T00:00:00"/>
    <n v="782.99"/>
    <n v="469.79399999999998"/>
    <n v="3"/>
    <n v="1409.3820000000001"/>
  </r>
  <r>
    <x v="0"/>
    <x v="1"/>
    <x v="1"/>
    <s v="Rewarding Activities Company"/>
    <x v="2"/>
    <x v="6"/>
    <x v="8"/>
    <s v="Black"/>
    <x v="497"/>
    <d v="2003-05-01T00:00:00"/>
    <n v="337.22"/>
    <n v="183.93819999999999"/>
    <n v="2"/>
    <n v="367.87639999999999"/>
  </r>
  <r>
    <x v="0"/>
    <x v="1"/>
    <x v="1"/>
    <s v="Rewarding Activities Company"/>
    <x v="1"/>
    <x v="12"/>
    <x v="25"/>
    <s v="Multi"/>
    <x v="495"/>
    <d v="2003-05-01T00:00:00"/>
    <n v="89.99"/>
    <n v="53.994"/>
    <n v="2"/>
    <n v="107.988"/>
  </r>
  <r>
    <x v="0"/>
    <x v="1"/>
    <x v="1"/>
    <s v="Rewarding Activities Company"/>
    <x v="2"/>
    <x v="6"/>
    <x v="11"/>
    <s v="Red"/>
    <x v="494"/>
    <d v="2003-05-01T00:00:00"/>
    <n v="1431.5"/>
    <n v="780.81820000000005"/>
    <n v="1"/>
    <n v="780.81820000000005"/>
  </r>
  <r>
    <x v="0"/>
    <x v="1"/>
    <x v="1"/>
    <s v="Rewarding Activities Company"/>
    <x v="0"/>
    <x v="3"/>
    <x v="17"/>
    <s v="Yellow"/>
    <x v="515"/>
    <d v="2003-05-01T00:00:00"/>
    <n v="1120.49"/>
    <n v="600.26250000000005"/>
    <n v="1"/>
    <n v="600.26250000000005"/>
  </r>
  <r>
    <x v="0"/>
    <x v="1"/>
    <x v="1"/>
    <s v="Rewarding Activities Company"/>
    <x v="3"/>
    <x v="7"/>
    <x v="10"/>
    <s v="Blue"/>
    <x v="481"/>
    <d v="2003-05-01T00:00:00"/>
    <n v="34.99"/>
    <n v="20.186499999999999"/>
    <n v="6"/>
    <n v="121.119"/>
  </r>
  <r>
    <x v="0"/>
    <x v="1"/>
    <x v="1"/>
    <s v="Rewarding Activities Company"/>
    <x v="2"/>
    <x v="8"/>
    <x v="13"/>
    <s v="Black"/>
    <x v="487"/>
    <d v="2003-05-01T00:00:00"/>
    <n v="330.06"/>
    <n v="198.036"/>
    <n v="1"/>
    <n v="198.036"/>
  </r>
  <r>
    <x v="0"/>
    <x v="1"/>
    <x v="1"/>
    <s v="Rewarding Activities Company"/>
    <x v="1"/>
    <x v="12"/>
    <x v="25"/>
    <s v="Multi"/>
    <x v="504"/>
    <d v="2003-05-01T00:00:00"/>
    <n v="89.99"/>
    <n v="53.994"/>
    <n v="3"/>
    <n v="161.982"/>
  </r>
  <r>
    <x v="0"/>
    <x v="1"/>
    <x v="1"/>
    <s v="Rewarding Activities Company"/>
    <x v="0"/>
    <x v="3"/>
    <x v="17"/>
    <s v="Yellow"/>
    <x v="481"/>
    <d v="2003-05-01T00:00:00"/>
    <n v="1120.49"/>
    <n v="600.26250000000005"/>
    <n v="3"/>
    <n v="1800.7875000000001"/>
  </r>
  <r>
    <x v="0"/>
    <x v="1"/>
    <x v="1"/>
    <s v="Rewarding Activities Company"/>
    <x v="0"/>
    <x v="3"/>
    <x v="12"/>
    <s v="Red"/>
    <x v="496"/>
    <d v="2003-05-01T00:00:00"/>
    <n v="2443.35"/>
    <n v="1466.01"/>
    <n v="7"/>
    <n v="10262.07"/>
  </r>
  <r>
    <x v="0"/>
    <x v="1"/>
    <x v="1"/>
    <s v="Rewarding Activities Company"/>
    <x v="1"/>
    <x v="14"/>
    <x v="28"/>
    <s v="Black"/>
    <x v="487"/>
    <d v="2003-05-01T00:00:00"/>
    <n v="59.99"/>
    <n v="35.994"/>
    <n v="5"/>
    <n v="179.97"/>
  </r>
  <r>
    <x v="0"/>
    <x v="1"/>
    <x v="1"/>
    <s v="Rewarding Activities Company"/>
    <x v="0"/>
    <x v="3"/>
    <x v="17"/>
    <s v="Yellow"/>
    <x v="502"/>
    <d v="2003-05-01T00:00:00"/>
    <n v="1120.49"/>
    <n v="600.26250000000005"/>
    <n v="2"/>
    <n v="1200.5250000000001"/>
  </r>
  <r>
    <x v="0"/>
    <x v="1"/>
    <x v="1"/>
    <s v="Rewarding Activities Company"/>
    <x v="0"/>
    <x v="3"/>
    <x v="3"/>
    <s v="Red"/>
    <x v="486"/>
    <d v="2003-05-01T00:00:00"/>
    <n v="782.99"/>
    <n v="469.79399999999998"/>
    <n v="3"/>
    <n v="1409.3820000000001"/>
  </r>
  <r>
    <x v="0"/>
    <x v="1"/>
    <x v="1"/>
    <s v="Rewarding Activities Company"/>
    <x v="0"/>
    <x v="3"/>
    <x v="3"/>
    <s v="Black"/>
    <x v="501"/>
    <d v="2003-05-01T00:00:00"/>
    <n v="782.99"/>
    <n v="469.79399999999998"/>
    <n v="6"/>
    <n v="2818.7640000000001"/>
  </r>
  <r>
    <x v="0"/>
    <x v="1"/>
    <x v="1"/>
    <s v="Rewarding Activities Company"/>
    <x v="3"/>
    <x v="7"/>
    <x v="10"/>
    <s v="Red"/>
    <x v="488"/>
    <d v="2003-05-01T00:00:00"/>
    <n v="34.99"/>
    <n v="20.186499999999999"/>
    <n v="2"/>
    <n v="40.372999999999998"/>
  </r>
  <r>
    <x v="0"/>
    <x v="1"/>
    <x v="1"/>
    <s v="Rewarding Activities Company"/>
    <x v="0"/>
    <x v="3"/>
    <x v="3"/>
    <s v="Red"/>
    <x v="491"/>
    <d v="2003-05-01T00:00:00"/>
    <n v="782.99"/>
    <n v="469.79399999999998"/>
    <n v="3"/>
    <n v="1409.3820000000001"/>
  </r>
  <r>
    <x v="0"/>
    <x v="1"/>
    <x v="1"/>
    <s v="Rewarding Activities Company"/>
    <x v="1"/>
    <x v="10"/>
    <x v="29"/>
    <s v="Black"/>
    <x v="510"/>
    <d v="2003-05-01T00:00:00"/>
    <n v="24.49"/>
    <n v="14.1289"/>
    <n v="8"/>
    <n v="113.0312"/>
  </r>
  <r>
    <x v="0"/>
    <x v="1"/>
    <x v="1"/>
    <s v="Rewarding Activities Company"/>
    <x v="0"/>
    <x v="3"/>
    <x v="3"/>
    <s v="Black"/>
    <x v="515"/>
    <d v="2003-05-01T00:00:00"/>
    <n v="782.99"/>
    <n v="469.79399999999998"/>
    <n v="2"/>
    <n v="939.58799999999997"/>
  </r>
  <r>
    <x v="0"/>
    <x v="1"/>
    <x v="1"/>
    <s v="Rewarding Activities Company"/>
    <x v="1"/>
    <x v="11"/>
    <x v="24"/>
    <s v="Black"/>
    <x v="505"/>
    <d v="2003-05-01T00:00:00"/>
    <n v="74.989999999999995"/>
    <n v="44.994"/>
    <n v="9"/>
    <n v="404.94600000000003"/>
  </r>
  <r>
    <x v="0"/>
    <x v="1"/>
    <x v="1"/>
    <s v="Rewarding Activities Company"/>
    <x v="1"/>
    <x v="14"/>
    <x v="28"/>
    <s v="Black"/>
    <x v="490"/>
    <d v="2003-05-01T00:00:00"/>
    <n v="59.99"/>
    <n v="35.994"/>
    <n v="1"/>
    <n v="35.994"/>
  </r>
  <r>
    <x v="0"/>
    <x v="1"/>
    <x v="1"/>
    <s v="Rewarding Activities Company"/>
    <x v="1"/>
    <x v="12"/>
    <x v="25"/>
    <s v="Multi"/>
    <x v="491"/>
    <d v="2003-05-01T00:00:00"/>
    <n v="89.99"/>
    <n v="53.994"/>
    <n v="9"/>
    <n v="485.94600000000003"/>
  </r>
  <r>
    <x v="0"/>
    <x v="1"/>
    <x v="1"/>
    <s v="Rewarding Activities Company"/>
    <x v="0"/>
    <x v="3"/>
    <x v="3"/>
    <s v="Red"/>
    <x v="514"/>
    <d v="2003-05-01T00:00:00"/>
    <n v="782.99"/>
    <n v="469.79399999999998"/>
    <n v="2"/>
    <n v="939.58799999999997"/>
  </r>
  <r>
    <x v="0"/>
    <x v="1"/>
    <x v="1"/>
    <s v="Rewarding Activities Company"/>
    <x v="1"/>
    <x v="11"/>
    <x v="24"/>
    <s v="Black"/>
    <x v="507"/>
    <d v="2003-05-01T00:00:00"/>
    <n v="74.989999999999995"/>
    <n v="44.994"/>
    <n v="3"/>
    <n v="134.982"/>
  </r>
  <r>
    <x v="0"/>
    <x v="1"/>
    <x v="1"/>
    <s v="Rewarding Activities Company"/>
    <x v="0"/>
    <x v="3"/>
    <x v="12"/>
    <s v="Red"/>
    <x v="510"/>
    <d v="2003-05-01T00:00:00"/>
    <n v="2443.35"/>
    <n v="1466.01"/>
    <n v="2"/>
    <n v="2932.02"/>
  </r>
  <r>
    <x v="0"/>
    <x v="1"/>
    <x v="1"/>
    <s v="Rewarding Activities Company"/>
    <x v="0"/>
    <x v="3"/>
    <x v="3"/>
    <s v="Black"/>
    <x v="509"/>
    <d v="2003-05-01T00:00:00"/>
    <n v="782.99"/>
    <n v="469.79399999999998"/>
    <n v="3"/>
    <n v="1409.3820000000001"/>
  </r>
  <r>
    <x v="0"/>
    <x v="1"/>
    <x v="1"/>
    <s v="Rewarding Activities Company"/>
    <x v="0"/>
    <x v="3"/>
    <x v="12"/>
    <s v="Black"/>
    <x v="490"/>
    <d v="2003-05-01T00:00:00"/>
    <n v="2443.35"/>
    <n v="1308.9375"/>
    <n v="6"/>
    <n v="7853.625"/>
  </r>
  <r>
    <x v="0"/>
    <x v="1"/>
    <x v="1"/>
    <s v="Rewarding Activities Company"/>
    <x v="2"/>
    <x v="6"/>
    <x v="8"/>
    <s v="Red"/>
    <x v="498"/>
    <d v="2003-05-01T00:00:00"/>
    <n v="337.22"/>
    <n v="202.33199999999999"/>
    <n v="1"/>
    <n v="202.33199999999999"/>
  </r>
  <r>
    <x v="0"/>
    <x v="1"/>
    <x v="1"/>
    <s v="Rewarding Activities Company"/>
    <x v="1"/>
    <x v="10"/>
    <x v="29"/>
    <s v="Black"/>
    <x v="501"/>
    <d v="2003-05-01T00:00:00"/>
    <n v="24.49"/>
    <n v="14.1289"/>
    <n v="2"/>
    <n v="28.2578"/>
  </r>
  <r>
    <x v="0"/>
    <x v="1"/>
    <x v="1"/>
    <s v="Rewarding Activities Company"/>
    <x v="2"/>
    <x v="6"/>
    <x v="11"/>
    <s v="Red"/>
    <x v="506"/>
    <d v="2003-05-01T00:00:00"/>
    <n v="1431.5"/>
    <n v="780.81820000000005"/>
    <n v="1"/>
    <n v="780.81820000000005"/>
  </r>
  <r>
    <x v="0"/>
    <x v="1"/>
    <x v="1"/>
    <s v="Rewarding Activities Company"/>
    <x v="2"/>
    <x v="6"/>
    <x v="8"/>
    <s v="Black"/>
    <x v="489"/>
    <d v="2003-05-01T00:00:00"/>
    <n v="337.22"/>
    <n v="183.93819999999999"/>
    <n v="2"/>
    <n v="367.87639999999999"/>
  </r>
  <r>
    <x v="0"/>
    <x v="1"/>
    <x v="1"/>
    <s v="Rewarding Activities Company"/>
    <x v="3"/>
    <x v="13"/>
    <x v="27"/>
    <m/>
    <x v="486"/>
    <d v="2003-05-01T00:00:00"/>
    <n v="19.989999999999998"/>
    <n v="11.994"/>
    <n v="7"/>
    <n v="83.957999999999998"/>
  </r>
  <r>
    <x v="0"/>
    <x v="0"/>
    <x v="4"/>
    <s v="Mountain Bike Center"/>
    <x v="0"/>
    <x v="3"/>
    <x v="3"/>
    <s v="Black"/>
    <x v="502"/>
    <d v="2003-05-01T00:00:00"/>
    <n v="782.99"/>
    <n v="469.79399999999998"/>
    <n v="1"/>
    <n v="469.79399999999998"/>
  </r>
  <r>
    <x v="0"/>
    <x v="0"/>
    <x v="4"/>
    <s v="Mountain Bike Center"/>
    <x v="2"/>
    <x v="8"/>
    <x v="13"/>
    <s v="Black"/>
    <x v="506"/>
    <d v="2003-05-01T00:00:00"/>
    <n v="330.06"/>
    <n v="198.036"/>
    <n v="3"/>
    <n v="594.10799999999995"/>
  </r>
  <r>
    <x v="0"/>
    <x v="0"/>
    <x v="4"/>
    <s v="Mountain Bike Center"/>
    <x v="0"/>
    <x v="3"/>
    <x v="3"/>
    <s v="Black"/>
    <x v="491"/>
    <d v="2003-05-01T00:00:00"/>
    <n v="782.99"/>
    <n v="469.79399999999998"/>
    <n v="1"/>
    <n v="469.79399999999998"/>
  </r>
  <r>
    <x v="0"/>
    <x v="0"/>
    <x v="4"/>
    <s v="Mountain Bike Center"/>
    <x v="2"/>
    <x v="6"/>
    <x v="8"/>
    <s v="Black"/>
    <x v="504"/>
    <d v="2003-05-01T00:00:00"/>
    <n v="337.22"/>
    <n v="183.93819999999999"/>
    <n v="1"/>
    <n v="183.93819999999999"/>
  </r>
  <r>
    <x v="0"/>
    <x v="0"/>
    <x v="4"/>
    <s v="Mountain Bike Center"/>
    <x v="0"/>
    <x v="3"/>
    <x v="12"/>
    <s v="Red"/>
    <x v="498"/>
    <d v="2003-05-01T00:00:00"/>
    <n v="2443.35"/>
    <n v="1308.9375"/>
    <n v="2"/>
    <n v="2617.875"/>
  </r>
  <r>
    <x v="0"/>
    <x v="0"/>
    <x v="4"/>
    <s v="Mountain Bike Center"/>
    <x v="2"/>
    <x v="8"/>
    <x v="18"/>
    <s v="Black"/>
    <x v="507"/>
    <d v="2003-05-01T00:00:00"/>
    <n v="112.565"/>
    <n v="67.539000000000001"/>
    <n v="4"/>
    <n v="270.15600000000001"/>
  </r>
  <r>
    <x v="0"/>
    <x v="0"/>
    <x v="4"/>
    <s v="Mountain Bike Center"/>
    <x v="0"/>
    <x v="3"/>
    <x v="17"/>
    <s v="Yellow"/>
    <x v="505"/>
    <d v="2003-05-01T00:00:00"/>
    <n v="1120.49"/>
    <n v="600.26250000000005"/>
    <n v="1"/>
    <n v="600.26250000000005"/>
  </r>
  <r>
    <x v="0"/>
    <x v="0"/>
    <x v="4"/>
    <s v="Mountain Bike Center"/>
    <x v="1"/>
    <x v="11"/>
    <x v="24"/>
    <s v="Black"/>
    <x v="497"/>
    <d v="2003-05-01T00:00:00"/>
    <n v="74.989999999999995"/>
    <n v="44.994"/>
    <n v="6"/>
    <n v="269.964"/>
  </r>
  <r>
    <x v="0"/>
    <x v="0"/>
    <x v="4"/>
    <s v="Mountain Bike Center"/>
    <x v="2"/>
    <x v="6"/>
    <x v="8"/>
    <s v="Red"/>
    <x v="499"/>
    <d v="2003-05-01T00:00:00"/>
    <n v="337.22"/>
    <n v="202.33199999999999"/>
    <n v="1"/>
    <n v="202.33199999999999"/>
  </r>
  <r>
    <x v="0"/>
    <x v="0"/>
    <x v="4"/>
    <s v="Mountain Bike Center"/>
    <x v="3"/>
    <x v="15"/>
    <x v="30"/>
    <m/>
    <x v="514"/>
    <d v="2003-05-01T00:00:00"/>
    <n v="25"/>
    <n v="15"/>
    <n v="2"/>
    <n v="30"/>
  </r>
  <r>
    <x v="0"/>
    <x v="0"/>
    <x v="4"/>
    <s v="Mountain Bike Center"/>
    <x v="3"/>
    <x v="7"/>
    <x v="10"/>
    <s v="Black"/>
    <x v="486"/>
    <d v="2003-05-01T00:00:00"/>
    <n v="34.99"/>
    <n v="20.186499999999999"/>
    <n v="1"/>
    <n v="20.186499999999999"/>
  </r>
  <r>
    <x v="0"/>
    <x v="0"/>
    <x v="4"/>
    <s v="Mountain Bike Center"/>
    <x v="0"/>
    <x v="3"/>
    <x v="3"/>
    <s v="Red"/>
    <x v="504"/>
    <d v="2003-05-01T00:00:00"/>
    <n v="782.99"/>
    <n v="469.79399999999998"/>
    <n v="1"/>
    <n v="469.79399999999998"/>
  </r>
  <r>
    <x v="0"/>
    <x v="0"/>
    <x v="4"/>
    <s v="Mountain Bike Center"/>
    <x v="0"/>
    <x v="3"/>
    <x v="12"/>
    <s v="Red"/>
    <x v="510"/>
    <d v="2003-05-01T00:00:00"/>
    <n v="2443.35"/>
    <n v="1466.01"/>
    <n v="2"/>
    <n v="2932.02"/>
  </r>
  <r>
    <x v="0"/>
    <x v="0"/>
    <x v="4"/>
    <s v="Mountain Bike Center"/>
    <x v="1"/>
    <x v="12"/>
    <x v="25"/>
    <s v="Multi"/>
    <x v="505"/>
    <d v="2003-05-01T00:00:00"/>
    <n v="89.99"/>
    <n v="53.994"/>
    <n v="2"/>
    <n v="107.988"/>
  </r>
  <r>
    <x v="0"/>
    <x v="0"/>
    <x v="4"/>
    <s v="Mountain Bike Center"/>
    <x v="0"/>
    <x v="3"/>
    <x v="3"/>
    <s v="Black"/>
    <x v="487"/>
    <d v="2003-05-01T00:00:00"/>
    <n v="782.99"/>
    <n v="469.79399999999998"/>
    <n v="2"/>
    <n v="939.58799999999997"/>
  </r>
  <r>
    <x v="0"/>
    <x v="0"/>
    <x v="4"/>
    <s v="Mountain Bike Center"/>
    <x v="0"/>
    <x v="3"/>
    <x v="3"/>
    <s v="Red"/>
    <x v="501"/>
    <d v="2003-05-01T00:00:00"/>
    <n v="782.99"/>
    <n v="469.79399999999998"/>
    <n v="2"/>
    <n v="939.58799999999997"/>
  </r>
  <r>
    <x v="0"/>
    <x v="0"/>
    <x v="4"/>
    <s v="Mountain Bike Center"/>
    <x v="2"/>
    <x v="6"/>
    <x v="8"/>
    <s v="Red"/>
    <x v="498"/>
    <d v="2003-05-01T00:00:00"/>
    <n v="337.22"/>
    <n v="202.33199999999999"/>
    <n v="5"/>
    <n v="1011.66"/>
  </r>
  <r>
    <x v="0"/>
    <x v="0"/>
    <x v="4"/>
    <s v="Mountain Bike Center"/>
    <x v="0"/>
    <x v="3"/>
    <x v="12"/>
    <s v="Black"/>
    <x v="486"/>
    <d v="2003-05-01T00:00:00"/>
    <n v="2443.35"/>
    <n v="1308.9375"/>
    <n v="4"/>
    <n v="5235.75"/>
  </r>
  <r>
    <x v="0"/>
    <x v="0"/>
    <x v="4"/>
    <s v="Mountain Bike Center"/>
    <x v="1"/>
    <x v="4"/>
    <x v="5"/>
    <s v="Multi"/>
    <x v="496"/>
    <d v="2003-05-01T00:00:00"/>
    <n v="49.99"/>
    <n v="28.840399999999999"/>
    <n v="2"/>
    <n v="57.680799999999998"/>
  </r>
  <r>
    <x v="0"/>
    <x v="0"/>
    <x v="4"/>
    <s v="Mountain Bike Center"/>
    <x v="0"/>
    <x v="3"/>
    <x v="3"/>
    <s v="Red"/>
    <x v="491"/>
    <d v="2003-05-01T00:00:00"/>
    <n v="782.99"/>
    <n v="469.79399999999998"/>
    <n v="1"/>
    <n v="469.79399999999998"/>
  </r>
  <r>
    <x v="0"/>
    <x v="0"/>
    <x v="4"/>
    <s v="Mountain Bike Center"/>
    <x v="1"/>
    <x v="10"/>
    <x v="29"/>
    <s v="Black"/>
    <x v="497"/>
    <d v="2003-05-01T00:00:00"/>
    <n v="24.49"/>
    <n v="14.1289"/>
    <n v="3"/>
    <n v="42.386699999999998"/>
  </r>
  <r>
    <x v="0"/>
    <x v="0"/>
    <x v="4"/>
    <s v="Mountain Bike Center"/>
    <x v="2"/>
    <x v="6"/>
    <x v="15"/>
    <s v="Yellow"/>
    <x v="506"/>
    <d v="2003-05-01T00:00:00"/>
    <n v="594.83000000000004"/>
    <n v="324.45269999999999"/>
    <n v="1"/>
    <n v="324.45269999999999"/>
  </r>
  <r>
    <x v="0"/>
    <x v="0"/>
    <x v="4"/>
    <s v="Mountain Bike Center"/>
    <x v="0"/>
    <x v="3"/>
    <x v="12"/>
    <s v="Black"/>
    <x v="500"/>
    <d v="2003-05-01T00:00:00"/>
    <n v="2443.35"/>
    <n v="1308.9375"/>
    <n v="2"/>
    <n v="2617.875"/>
  </r>
  <r>
    <x v="0"/>
    <x v="0"/>
    <x v="4"/>
    <s v="Mountain Bike Center"/>
    <x v="1"/>
    <x v="4"/>
    <x v="5"/>
    <s v="Multi"/>
    <x v="498"/>
    <d v="2003-05-01T00:00:00"/>
    <n v="49.99"/>
    <n v="28.840399999999999"/>
    <n v="3"/>
    <n v="86.521199999999993"/>
  </r>
  <r>
    <x v="0"/>
    <x v="0"/>
    <x v="4"/>
    <s v="Mountain Bike Center"/>
    <x v="1"/>
    <x v="5"/>
    <x v="6"/>
    <s v="Multi"/>
    <x v="491"/>
    <d v="2003-05-01T00:00:00"/>
    <n v="8.99"/>
    <n v="5.1864999999999997"/>
    <n v="4"/>
    <n v="20.745999999999999"/>
  </r>
  <r>
    <x v="0"/>
    <x v="0"/>
    <x v="4"/>
    <s v="Mountain Bike Center"/>
    <x v="0"/>
    <x v="3"/>
    <x v="17"/>
    <s v="Yellow"/>
    <x v="481"/>
    <d v="2003-05-01T00:00:00"/>
    <n v="1120.49"/>
    <n v="600.26250000000005"/>
    <n v="3"/>
    <n v="1800.7875000000001"/>
  </r>
  <r>
    <x v="0"/>
    <x v="0"/>
    <x v="4"/>
    <s v="Mountain Bike Center"/>
    <x v="0"/>
    <x v="3"/>
    <x v="17"/>
    <s v="Yellow"/>
    <x v="495"/>
    <d v="2003-05-01T00:00:00"/>
    <n v="1120.49"/>
    <n v="600.26250000000005"/>
    <n v="3"/>
    <n v="1800.7875000000001"/>
  </r>
  <r>
    <x v="0"/>
    <x v="0"/>
    <x v="4"/>
    <s v="Mountain Bike Center"/>
    <x v="0"/>
    <x v="3"/>
    <x v="3"/>
    <s v="Red"/>
    <x v="508"/>
    <d v="2003-05-01T00:00:00"/>
    <n v="782.99"/>
    <n v="469.79399999999998"/>
    <n v="2"/>
    <n v="939.58799999999997"/>
  </r>
  <r>
    <x v="0"/>
    <x v="0"/>
    <x v="4"/>
    <s v="Mountain Bike Center"/>
    <x v="0"/>
    <x v="3"/>
    <x v="12"/>
    <s v="Red"/>
    <x v="514"/>
    <d v="2003-05-01T00:00:00"/>
    <n v="2443.35"/>
    <n v="1466.01"/>
    <n v="5"/>
    <n v="7330.05"/>
  </r>
  <r>
    <x v="0"/>
    <x v="0"/>
    <x v="4"/>
    <s v="Mountain Bike Center"/>
    <x v="0"/>
    <x v="3"/>
    <x v="3"/>
    <s v="Black"/>
    <x v="515"/>
    <d v="2003-05-01T00:00:00"/>
    <n v="782.99"/>
    <n v="469.79399999999998"/>
    <n v="1"/>
    <n v="469.79399999999998"/>
  </r>
  <r>
    <x v="0"/>
    <x v="0"/>
    <x v="4"/>
    <s v="Mountain Bike Center"/>
    <x v="0"/>
    <x v="3"/>
    <x v="3"/>
    <s v="Red"/>
    <x v="500"/>
    <d v="2003-05-01T00:00:00"/>
    <n v="782.99"/>
    <n v="469.79399999999998"/>
    <n v="4"/>
    <n v="1879.1759999999999"/>
  </r>
  <r>
    <x v="0"/>
    <x v="0"/>
    <x v="4"/>
    <s v="Mountain Bike Center"/>
    <x v="3"/>
    <x v="7"/>
    <x v="10"/>
    <s v="Blue"/>
    <x v="487"/>
    <d v="2003-05-01T00:00:00"/>
    <n v="34.99"/>
    <n v="20.186499999999999"/>
    <n v="2"/>
    <n v="40.372999999999998"/>
  </r>
  <r>
    <x v="0"/>
    <x v="0"/>
    <x v="4"/>
    <s v="Mountain Bike Center"/>
    <x v="0"/>
    <x v="3"/>
    <x v="17"/>
    <s v="Yellow"/>
    <x v="507"/>
    <d v="2003-05-01T00:00:00"/>
    <n v="1120.49"/>
    <n v="600.26250000000005"/>
    <n v="3"/>
    <n v="1800.7875000000001"/>
  </r>
  <r>
    <x v="0"/>
    <x v="0"/>
    <x v="4"/>
    <s v="Mountain Bike Center"/>
    <x v="0"/>
    <x v="3"/>
    <x v="12"/>
    <s v="Black"/>
    <x v="498"/>
    <d v="2003-05-01T00:00:00"/>
    <n v="2443.35"/>
    <n v="1308.9375"/>
    <n v="4"/>
    <n v="5235.75"/>
  </r>
  <r>
    <x v="0"/>
    <x v="0"/>
    <x v="4"/>
    <s v="Mountain Bike Center"/>
    <x v="1"/>
    <x v="11"/>
    <x v="24"/>
    <s v="Black"/>
    <x v="490"/>
    <d v="2003-05-01T00:00:00"/>
    <n v="74.989999999999995"/>
    <n v="44.994"/>
    <n v="2"/>
    <n v="89.988"/>
  </r>
  <r>
    <x v="0"/>
    <x v="0"/>
    <x v="4"/>
    <s v="Mountain Bike Center"/>
    <x v="0"/>
    <x v="3"/>
    <x v="3"/>
    <s v="Red"/>
    <x v="506"/>
    <d v="2003-05-01T00:00:00"/>
    <n v="782.99"/>
    <n v="469.79399999999998"/>
    <n v="3"/>
    <n v="1409.3820000000001"/>
  </r>
  <r>
    <x v="0"/>
    <x v="0"/>
    <x v="4"/>
    <s v="Mountain Bike Center"/>
    <x v="1"/>
    <x v="14"/>
    <x v="28"/>
    <s v="Black"/>
    <x v="498"/>
    <d v="2003-05-01T00:00:00"/>
    <n v="59.99"/>
    <n v="35.994"/>
    <n v="1"/>
    <n v="35.994"/>
  </r>
  <r>
    <x v="0"/>
    <x v="0"/>
    <x v="4"/>
    <s v="Mountain Bike Center"/>
    <x v="0"/>
    <x v="3"/>
    <x v="3"/>
    <s v="Black"/>
    <x v="506"/>
    <d v="2003-05-01T00:00:00"/>
    <n v="782.99"/>
    <n v="469.79399999999998"/>
    <n v="2"/>
    <n v="939.58799999999997"/>
  </r>
  <r>
    <x v="0"/>
    <x v="0"/>
    <x v="4"/>
    <s v="Mountain Bike Center"/>
    <x v="3"/>
    <x v="13"/>
    <x v="27"/>
    <m/>
    <x v="506"/>
    <d v="2003-05-01T00:00:00"/>
    <n v="19.989999999999998"/>
    <n v="11.994"/>
    <n v="3"/>
    <n v="35.981999999999999"/>
  </r>
  <r>
    <x v="0"/>
    <x v="0"/>
    <x v="4"/>
    <s v="Mountain Bike Center"/>
    <x v="3"/>
    <x v="7"/>
    <x v="10"/>
    <s v="Red"/>
    <x v="492"/>
    <d v="2003-05-01T00:00:00"/>
    <n v="34.99"/>
    <n v="20.186499999999999"/>
    <n v="5"/>
    <n v="100.93249999999999"/>
  </r>
  <r>
    <x v="0"/>
    <x v="0"/>
    <x v="0"/>
    <s v="Unified Sports Company"/>
    <x v="2"/>
    <x v="2"/>
    <x v="2"/>
    <s v="Silver"/>
    <x v="490"/>
    <d v="2003-05-01T00:00:00"/>
    <n v="1364.5"/>
    <n v="744.27269999999999"/>
    <n v="1"/>
    <n v="744.27269999999999"/>
  </r>
  <r>
    <x v="0"/>
    <x v="1"/>
    <x v="1"/>
    <s v="Urban Sports Emporium"/>
    <x v="0"/>
    <x v="3"/>
    <x v="3"/>
    <s v="Red"/>
    <x v="491"/>
    <d v="2003-05-01T00:00:00"/>
    <n v="782.99"/>
    <n v="469.79399999999998"/>
    <n v="1"/>
    <n v="469.79399999999998"/>
  </r>
  <r>
    <x v="0"/>
    <x v="1"/>
    <x v="1"/>
    <s v="Urban Sports Emporium"/>
    <x v="0"/>
    <x v="3"/>
    <x v="3"/>
    <s v="Red"/>
    <x v="487"/>
    <d v="2003-05-01T00:00:00"/>
    <n v="782.99"/>
    <n v="469.79399999999998"/>
    <n v="1"/>
    <n v="469.79399999999998"/>
  </r>
  <r>
    <x v="0"/>
    <x v="1"/>
    <x v="1"/>
    <s v="Urban Sports Emporium"/>
    <x v="1"/>
    <x v="11"/>
    <x v="24"/>
    <s v="Black"/>
    <x v="490"/>
    <d v="2003-05-01T00:00:00"/>
    <n v="74.989999999999995"/>
    <n v="44.994"/>
    <n v="4"/>
    <n v="179.976"/>
  </r>
  <r>
    <x v="0"/>
    <x v="1"/>
    <x v="1"/>
    <s v="Urban Sports Emporium"/>
    <x v="0"/>
    <x v="3"/>
    <x v="3"/>
    <s v="Black"/>
    <x v="515"/>
    <d v="2003-05-01T00:00:00"/>
    <n v="782.99"/>
    <n v="469.79399999999998"/>
    <n v="1"/>
    <n v="469.79399999999998"/>
  </r>
  <r>
    <x v="0"/>
    <x v="1"/>
    <x v="1"/>
    <s v="Urban Sports Emporium"/>
    <x v="1"/>
    <x v="5"/>
    <x v="6"/>
    <s v="Multi"/>
    <x v="490"/>
    <d v="2003-05-01T00:00:00"/>
    <n v="8.99"/>
    <n v="5.1864999999999997"/>
    <n v="4"/>
    <n v="20.745999999999999"/>
  </r>
  <r>
    <x v="0"/>
    <x v="1"/>
    <x v="1"/>
    <s v="Urban Sports Emporium"/>
    <x v="0"/>
    <x v="3"/>
    <x v="3"/>
    <s v="Black"/>
    <x v="481"/>
    <d v="2003-05-01T00:00:00"/>
    <n v="782.99"/>
    <n v="469.79399999999998"/>
    <n v="3"/>
    <n v="1409.3820000000001"/>
  </r>
  <r>
    <x v="0"/>
    <x v="1"/>
    <x v="1"/>
    <s v="Urban Sports Emporium"/>
    <x v="1"/>
    <x v="4"/>
    <x v="5"/>
    <s v="Multi"/>
    <x v="512"/>
    <d v="2003-05-01T00:00:00"/>
    <n v="49.99"/>
    <n v="28.840399999999999"/>
    <n v="2"/>
    <n v="57.680799999999998"/>
  </r>
  <r>
    <x v="0"/>
    <x v="1"/>
    <x v="1"/>
    <s v="Urban Sports Emporium"/>
    <x v="2"/>
    <x v="6"/>
    <x v="15"/>
    <s v="Yellow"/>
    <x v="503"/>
    <d v="2003-05-01T00:00:00"/>
    <n v="594.83000000000004"/>
    <n v="324.45269999999999"/>
    <n v="2"/>
    <n v="648.90539999999999"/>
  </r>
  <r>
    <x v="0"/>
    <x v="1"/>
    <x v="1"/>
    <s v="Urban Sports Emporium"/>
    <x v="0"/>
    <x v="3"/>
    <x v="3"/>
    <s v="Red"/>
    <x v="509"/>
    <d v="2003-05-01T00:00:00"/>
    <n v="782.99"/>
    <n v="469.79399999999998"/>
    <n v="2"/>
    <n v="939.58799999999997"/>
  </r>
  <r>
    <x v="0"/>
    <x v="1"/>
    <x v="1"/>
    <s v="Urban Sports Emporium"/>
    <x v="0"/>
    <x v="3"/>
    <x v="3"/>
    <s v="Red"/>
    <x v="491"/>
    <d v="2003-05-01T00:00:00"/>
    <n v="782.99"/>
    <n v="469.79399999999998"/>
    <n v="2"/>
    <n v="939.58799999999997"/>
  </r>
  <r>
    <x v="0"/>
    <x v="1"/>
    <x v="1"/>
    <s v="National Manufacturing"/>
    <x v="2"/>
    <x v="6"/>
    <x v="8"/>
    <s v="Black"/>
    <x v="497"/>
    <d v="2003-05-01T00:00:00"/>
    <n v="337.22"/>
    <n v="183.93819999999999"/>
    <n v="1"/>
    <n v="183.93819999999999"/>
  </r>
  <r>
    <x v="0"/>
    <x v="1"/>
    <x v="1"/>
    <s v="National Manufacturing"/>
    <x v="0"/>
    <x v="3"/>
    <x v="3"/>
    <s v="Black"/>
    <x v="503"/>
    <d v="2003-05-01T00:00:00"/>
    <n v="782.99"/>
    <n v="469.79399999999998"/>
    <n v="2"/>
    <n v="939.58799999999997"/>
  </r>
  <r>
    <x v="0"/>
    <x v="1"/>
    <x v="1"/>
    <s v="National Manufacturing"/>
    <x v="0"/>
    <x v="3"/>
    <x v="3"/>
    <s v="Red"/>
    <x v="512"/>
    <d v="2003-05-01T00:00:00"/>
    <n v="782.99"/>
    <n v="469.79399999999998"/>
    <n v="4"/>
    <n v="1879.1759999999999"/>
  </r>
  <r>
    <x v="0"/>
    <x v="1"/>
    <x v="1"/>
    <s v="National Manufacturing"/>
    <x v="0"/>
    <x v="3"/>
    <x v="3"/>
    <s v="Black"/>
    <x v="508"/>
    <d v="2003-05-01T00:00:00"/>
    <n v="782.99"/>
    <n v="469.79399999999998"/>
    <n v="5"/>
    <n v="2348.9699999999998"/>
  </r>
  <r>
    <x v="0"/>
    <x v="1"/>
    <x v="1"/>
    <s v="National Manufacturing"/>
    <x v="0"/>
    <x v="3"/>
    <x v="17"/>
    <s v="Yellow"/>
    <x v="497"/>
    <d v="2003-05-01T00:00:00"/>
    <n v="1120.49"/>
    <n v="600.26250000000005"/>
    <n v="2"/>
    <n v="1200.5250000000001"/>
  </r>
  <r>
    <x v="0"/>
    <x v="1"/>
    <x v="1"/>
    <s v="National Manufacturing"/>
    <x v="0"/>
    <x v="3"/>
    <x v="17"/>
    <s v="Yellow"/>
    <x v="502"/>
    <d v="2003-05-01T00:00:00"/>
    <n v="1120.49"/>
    <n v="600.26250000000005"/>
    <n v="2"/>
    <n v="1200.5250000000001"/>
  </r>
  <r>
    <x v="0"/>
    <x v="1"/>
    <x v="1"/>
    <s v="National Manufacturing"/>
    <x v="2"/>
    <x v="8"/>
    <x v="13"/>
    <s v="Black"/>
    <x v="507"/>
    <d v="2003-05-01T00:00:00"/>
    <n v="330.06"/>
    <n v="198.036"/>
    <n v="2"/>
    <n v="396.072"/>
  </r>
  <r>
    <x v="0"/>
    <x v="1"/>
    <x v="1"/>
    <s v="National Manufacturing"/>
    <x v="0"/>
    <x v="3"/>
    <x v="12"/>
    <s v="Red"/>
    <x v="487"/>
    <d v="2003-05-01T00:00:00"/>
    <n v="2443.35"/>
    <n v="1466.01"/>
    <n v="4"/>
    <n v="5864.04"/>
  </r>
  <r>
    <x v="0"/>
    <x v="1"/>
    <x v="1"/>
    <s v="National Manufacturing"/>
    <x v="0"/>
    <x v="3"/>
    <x v="12"/>
    <s v="Red"/>
    <x v="492"/>
    <d v="2003-05-01T00:00:00"/>
    <n v="2443.35"/>
    <n v="1466.01"/>
    <n v="3"/>
    <n v="4398.03"/>
  </r>
  <r>
    <x v="0"/>
    <x v="1"/>
    <x v="1"/>
    <s v="National Manufacturing"/>
    <x v="0"/>
    <x v="3"/>
    <x v="12"/>
    <s v="Black"/>
    <x v="502"/>
    <d v="2003-05-01T00:00:00"/>
    <n v="2443.35"/>
    <n v="1308.9375"/>
    <n v="1"/>
    <n v="1308.9375"/>
  </r>
  <r>
    <x v="0"/>
    <x v="1"/>
    <x v="1"/>
    <s v="National Manufacturing"/>
    <x v="2"/>
    <x v="6"/>
    <x v="11"/>
    <s v="Red"/>
    <x v="487"/>
    <d v="2003-05-01T00:00:00"/>
    <n v="1431.5"/>
    <n v="780.81820000000005"/>
    <n v="3"/>
    <n v="2342.4546"/>
  </r>
  <r>
    <x v="0"/>
    <x v="1"/>
    <x v="1"/>
    <s v="National Manufacturing"/>
    <x v="0"/>
    <x v="3"/>
    <x v="17"/>
    <s v="Yellow"/>
    <x v="515"/>
    <d v="2003-05-01T00:00:00"/>
    <n v="1120.49"/>
    <n v="600.26250000000005"/>
    <n v="3"/>
    <n v="1800.7875000000001"/>
  </r>
  <r>
    <x v="0"/>
    <x v="0"/>
    <x v="3"/>
    <s v="Wholesale Bikes"/>
    <x v="0"/>
    <x v="3"/>
    <x v="3"/>
    <s v="Red"/>
    <x v="489"/>
    <d v="2003-05-01T00:00:00"/>
    <n v="782.99"/>
    <n v="469.79399999999998"/>
    <n v="2"/>
    <n v="939.58799999999997"/>
  </r>
  <r>
    <x v="0"/>
    <x v="0"/>
    <x v="3"/>
    <s v="Wholesale Bikes"/>
    <x v="1"/>
    <x v="11"/>
    <x v="24"/>
    <s v="Black"/>
    <x v="503"/>
    <d v="2003-05-01T00:00:00"/>
    <n v="74.989999999999995"/>
    <n v="44.994"/>
    <n v="1"/>
    <n v="44.994"/>
  </r>
  <r>
    <x v="0"/>
    <x v="0"/>
    <x v="3"/>
    <s v="Wholesale Bikes"/>
    <x v="1"/>
    <x v="11"/>
    <x v="24"/>
    <s v="Black"/>
    <x v="507"/>
    <d v="2003-05-01T00:00:00"/>
    <n v="74.989999999999995"/>
    <n v="44.994"/>
    <n v="2"/>
    <n v="89.988"/>
  </r>
  <r>
    <x v="0"/>
    <x v="0"/>
    <x v="3"/>
    <s v="Wholesale Bikes"/>
    <x v="2"/>
    <x v="8"/>
    <x v="18"/>
    <s v="Black"/>
    <x v="503"/>
    <d v="2003-05-01T00:00:00"/>
    <n v="112.565"/>
    <n v="67.539000000000001"/>
    <n v="1"/>
    <n v="67.539000000000001"/>
  </r>
  <r>
    <x v="0"/>
    <x v="0"/>
    <x v="3"/>
    <s v="Wholesale Bikes"/>
    <x v="0"/>
    <x v="3"/>
    <x v="3"/>
    <s v="Red"/>
    <x v="496"/>
    <d v="2003-05-01T00:00:00"/>
    <n v="782.99"/>
    <n v="469.79399999999998"/>
    <n v="2"/>
    <n v="939.58799999999997"/>
  </r>
  <r>
    <x v="0"/>
    <x v="0"/>
    <x v="3"/>
    <s v="Wholesale Bikes"/>
    <x v="0"/>
    <x v="3"/>
    <x v="3"/>
    <s v="Black"/>
    <x v="515"/>
    <d v="2003-05-01T00:00:00"/>
    <n v="782.99"/>
    <n v="469.79399999999998"/>
    <n v="1"/>
    <n v="469.79399999999998"/>
  </r>
  <r>
    <x v="0"/>
    <x v="0"/>
    <x v="3"/>
    <s v="Wheelsets Storehouse"/>
    <x v="2"/>
    <x v="6"/>
    <x v="8"/>
    <s v="Red"/>
    <x v="514"/>
    <d v="2003-05-01T00:00:00"/>
    <n v="337.22"/>
    <n v="202.33199999999999"/>
    <n v="2"/>
    <n v="404.66399999999999"/>
  </r>
  <r>
    <x v="0"/>
    <x v="0"/>
    <x v="3"/>
    <s v="Wheelsets Storehouse"/>
    <x v="1"/>
    <x v="5"/>
    <x v="6"/>
    <s v="Multi"/>
    <x v="481"/>
    <d v="2003-05-01T00:00:00"/>
    <n v="8.99"/>
    <n v="5.1864999999999997"/>
    <n v="10"/>
    <n v="51.864999999999995"/>
  </r>
  <r>
    <x v="0"/>
    <x v="0"/>
    <x v="3"/>
    <s v="Wheelsets Storehouse"/>
    <x v="1"/>
    <x v="14"/>
    <x v="28"/>
    <s v="Black"/>
    <x v="504"/>
    <d v="2003-05-01T00:00:00"/>
    <n v="59.99"/>
    <n v="35.994"/>
    <n v="5"/>
    <n v="179.97"/>
  </r>
  <r>
    <x v="0"/>
    <x v="0"/>
    <x v="3"/>
    <s v="Wheelsets Storehouse"/>
    <x v="2"/>
    <x v="6"/>
    <x v="8"/>
    <s v="Red"/>
    <x v="507"/>
    <d v="2003-05-01T00:00:00"/>
    <n v="337.22"/>
    <n v="202.33199999999999"/>
    <n v="3"/>
    <n v="606.99599999999998"/>
  </r>
  <r>
    <x v="0"/>
    <x v="0"/>
    <x v="3"/>
    <s v="Wheelsets Storehouse"/>
    <x v="2"/>
    <x v="6"/>
    <x v="15"/>
    <s v="Yellow"/>
    <x v="491"/>
    <d v="2003-05-01T00:00:00"/>
    <n v="594.83000000000004"/>
    <n v="324.45269999999999"/>
    <n v="2"/>
    <n v="648.90539999999999"/>
  </r>
  <r>
    <x v="0"/>
    <x v="0"/>
    <x v="3"/>
    <s v="Wheelsets Storehouse"/>
    <x v="1"/>
    <x v="4"/>
    <x v="5"/>
    <s v="Multi"/>
    <x v="504"/>
    <d v="2003-05-01T00:00:00"/>
    <n v="49.99"/>
    <n v="28.840399999999999"/>
    <n v="6"/>
    <n v="173.04239999999999"/>
  </r>
  <r>
    <x v="0"/>
    <x v="0"/>
    <x v="3"/>
    <s v="Wheelsets Storehouse"/>
    <x v="2"/>
    <x v="8"/>
    <x v="18"/>
    <s v="Black"/>
    <x v="492"/>
    <d v="2003-05-01T00:00:00"/>
    <n v="112.565"/>
    <n v="67.539000000000001"/>
    <n v="2"/>
    <n v="135.078"/>
  </r>
  <r>
    <x v="0"/>
    <x v="0"/>
    <x v="3"/>
    <s v="Wheelsets Storehouse"/>
    <x v="0"/>
    <x v="3"/>
    <x v="3"/>
    <s v="Red"/>
    <x v="504"/>
    <d v="2003-05-01T00:00:00"/>
    <n v="782.99"/>
    <n v="469.79399999999998"/>
    <n v="2"/>
    <n v="939.58799999999997"/>
  </r>
  <r>
    <x v="0"/>
    <x v="0"/>
    <x v="3"/>
    <s v="Wheelsets Storehouse"/>
    <x v="1"/>
    <x v="11"/>
    <x v="24"/>
    <s v="Black"/>
    <x v="509"/>
    <d v="2003-05-01T00:00:00"/>
    <n v="74.989999999999995"/>
    <n v="44.994"/>
    <n v="8"/>
    <n v="359.952"/>
  </r>
  <r>
    <x v="0"/>
    <x v="0"/>
    <x v="3"/>
    <s v="Wheelsets Storehouse"/>
    <x v="0"/>
    <x v="3"/>
    <x v="3"/>
    <s v="Red"/>
    <x v="504"/>
    <d v="2003-05-01T00:00:00"/>
    <n v="782.99"/>
    <n v="469.79399999999998"/>
    <n v="3"/>
    <n v="1409.3820000000001"/>
  </r>
  <r>
    <x v="0"/>
    <x v="0"/>
    <x v="3"/>
    <s v="Wheelsets Storehouse"/>
    <x v="2"/>
    <x v="6"/>
    <x v="8"/>
    <s v="Black"/>
    <x v="515"/>
    <d v="2003-05-01T00:00:00"/>
    <n v="337.22"/>
    <n v="183.93819999999999"/>
    <n v="2"/>
    <n v="367.87639999999999"/>
  </r>
  <r>
    <x v="0"/>
    <x v="0"/>
    <x v="3"/>
    <s v="Wheelsets Storehouse"/>
    <x v="3"/>
    <x v="13"/>
    <x v="27"/>
    <m/>
    <x v="498"/>
    <d v="2003-05-01T00:00:00"/>
    <n v="19.989999999999998"/>
    <n v="11.994"/>
    <n v="9"/>
    <n v="107.946"/>
  </r>
  <r>
    <x v="0"/>
    <x v="0"/>
    <x v="3"/>
    <s v="Wheelsets Storehouse"/>
    <x v="1"/>
    <x v="12"/>
    <x v="25"/>
    <s v="Multi"/>
    <x v="501"/>
    <d v="2003-05-01T00:00:00"/>
    <n v="89.99"/>
    <n v="53.994"/>
    <n v="3"/>
    <n v="161.982"/>
  </r>
  <r>
    <x v="0"/>
    <x v="0"/>
    <x v="3"/>
    <s v="Wheelsets Storehouse"/>
    <x v="1"/>
    <x v="11"/>
    <x v="24"/>
    <s v="Black"/>
    <x v="487"/>
    <d v="2003-05-01T00:00:00"/>
    <n v="74.989999999999995"/>
    <n v="44.994"/>
    <n v="10"/>
    <n v="449.94"/>
  </r>
  <r>
    <x v="0"/>
    <x v="0"/>
    <x v="3"/>
    <s v="Wheelsets Storehouse"/>
    <x v="1"/>
    <x v="12"/>
    <x v="25"/>
    <s v="Multi"/>
    <x v="486"/>
    <d v="2003-05-01T00:00:00"/>
    <n v="89.99"/>
    <n v="53.994"/>
    <n v="2"/>
    <n v="107.988"/>
  </r>
  <r>
    <x v="0"/>
    <x v="0"/>
    <x v="3"/>
    <s v="Wheelsets Storehouse"/>
    <x v="0"/>
    <x v="3"/>
    <x v="3"/>
    <s v="Red"/>
    <x v="505"/>
    <d v="2003-05-01T00:00:00"/>
    <n v="782.99"/>
    <n v="469.79399999999998"/>
    <n v="4"/>
    <n v="1879.1759999999999"/>
  </r>
  <r>
    <x v="0"/>
    <x v="0"/>
    <x v="3"/>
    <s v="Wheelsets Storehouse"/>
    <x v="0"/>
    <x v="3"/>
    <x v="17"/>
    <s v="Yellow"/>
    <x v="495"/>
    <d v="2003-05-01T00:00:00"/>
    <n v="1120.49"/>
    <n v="600.26250000000005"/>
    <n v="1"/>
    <n v="600.26250000000005"/>
  </r>
  <r>
    <x v="0"/>
    <x v="0"/>
    <x v="3"/>
    <s v="Wheelsets Storehouse"/>
    <x v="0"/>
    <x v="3"/>
    <x v="3"/>
    <s v="Black"/>
    <x v="510"/>
    <d v="2003-05-01T00:00:00"/>
    <n v="782.99"/>
    <n v="469.79399999999998"/>
    <n v="6"/>
    <n v="2818.7640000000001"/>
  </r>
  <r>
    <x v="0"/>
    <x v="0"/>
    <x v="3"/>
    <s v="Wheelsets Storehouse"/>
    <x v="1"/>
    <x v="4"/>
    <x v="5"/>
    <s v="Multi"/>
    <x v="498"/>
    <d v="2003-05-01T00:00:00"/>
    <n v="49.99"/>
    <n v="28.840399999999999"/>
    <n v="5"/>
    <n v="144.202"/>
  </r>
  <r>
    <x v="0"/>
    <x v="0"/>
    <x v="3"/>
    <s v="Wheelsets Storehouse"/>
    <x v="1"/>
    <x v="4"/>
    <x v="5"/>
    <s v="Multi"/>
    <x v="488"/>
    <d v="2003-05-01T00:00:00"/>
    <n v="49.99"/>
    <n v="28.840399999999999"/>
    <n v="2"/>
    <n v="57.680799999999998"/>
  </r>
  <r>
    <x v="0"/>
    <x v="0"/>
    <x v="3"/>
    <s v="Wheelsets Storehouse"/>
    <x v="1"/>
    <x v="14"/>
    <x v="28"/>
    <s v="Black"/>
    <x v="503"/>
    <d v="2003-05-01T00:00:00"/>
    <n v="59.99"/>
    <n v="35.994"/>
    <n v="2"/>
    <n v="71.988"/>
  </r>
  <r>
    <x v="0"/>
    <x v="0"/>
    <x v="3"/>
    <s v="Wheelsets Storehouse"/>
    <x v="0"/>
    <x v="3"/>
    <x v="12"/>
    <s v="Black"/>
    <x v="491"/>
    <d v="2003-05-01T00:00:00"/>
    <n v="2443.35"/>
    <n v="1308.9375"/>
    <n v="2"/>
    <n v="2617.875"/>
  </r>
  <r>
    <x v="0"/>
    <x v="0"/>
    <x v="3"/>
    <s v="Wheelsets Storehouse"/>
    <x v="2"/>
    <x v="6"/>
    <x v="8"/>
    <s v="Red"/>
    <x v="492"/>
    <d v="2003-05-01T00:00:00"/>
    <n v="337.22"/>
    <n v="202.33199999999999"/>
    <n v="2"/>
    <n v="404.66399999999999"/>
  </r>
  <r>
    <x v="0"/>
    <x v="0"/>
    <x v="3"/>
    <s v="Wheelsets Storehouse"/>
    <x v="3"/>
    <x v="7"/>
    <x v="10"/>
    <s v="Blue"/>
    <x v="505"/>
    <d v="2003-05-01T00:00:00"/>
    <n v="34.99"/>
    <n v="20.186499999999999"/>
    <n v="2"/>
    <n v="40.372999999999998"/>
  </r>
  <r>
    <x v="0"/>
    <x v="0"/>
    <x v="3"/>
    <s v="Wheelsets Storehouse"/>
    <x v="3"/>
    <x v="7"/>
    <x v="10"/>
    <s v="Black"/>
    <x v="495"/>
    <d v="2003-05-01T00:00:00"/>
    <n v="34.99"/>
    <n v="20.186499999999999"/>
    <n v="8"/>
    <n v="161.49199999999999"/>
  </r>
  <r>
    <x v="0"/>
    <x v="0"/>
    <x v="3"/>
    <s v="Wheelsets Storehouse"/>
    <x v="1"/>
    <x v="11"/>
    <x v="24"/>
    <s v="Black"/>
    <x v="481"/>
    <d v="2003-05-01T00:00:00"/>
    <n v="74.989999999999995"/>
    <n v="44.994"/>
    <n v="3"/>
    <n v="134.982"/>
  </r>
  <r>
    <x v="0"/>
    <x v="0"/>
    <x v="3"/>
    <s v="Wheelsets Storehouse"/>
    <x v="3"/>
    <x v="7"/>
    <x v="10"/>
    <s v="Red"/>
    <x v="495"/>
    <d v="2003-05-01T00:00:00"/>
    <n v="34.99"/>
    <n v="20.186499999999999"/>
    <n v="4"/>
    <n v="80.745999999999995"/>
  </r>
  <r>
    <x v="0"/>
    <x v="0"/>
    <x v="3"/>
    <s v="Wheelsets Storehouse"/>
    <x v="2"/>
    <x v="6"/>
    <x v="8"/>
    <s v="Red"/>
    <x v="492"/>
    <d v="2003-05-01T00:00:00"/>
    <n v="337.22"/>
    <n v="202.33199999999999"/>
    <n v="1"/>
    <n v="202.33199999999999"/>
  </r>
  <r>
    <x v="0"/>
    <x v="0"/>
    <x v="3"/>
    <s v="Wheelsets Storehouse"/>
    <x v="1"/>
    <x v="10"/>
    <x v="29"/>
    <s v="Black"/>
    <x v="492"/>
    <d v="2003-05-01T00:00:00"/>
    <n v="24.49"/>
    <n v="14.1289"/>
    <n v="6"/>
    <n v="84.773399999999995"/>
  </r>
  <r>
    <x v="0"/>
    <x v="0"/>
    <x v="3"/>
    <s v="Wheelsets Storehouse"/>
    <x v="1"/>
    <x v="10"/>
    <x v="29"/>
    <s v="Black"/>
    <x v="513"/>
    <d v="2003-05-01T00:00:00"/>
    <n v="24.49"/>
    <n v="14.1289"/>
    <n v="3"/>
    <n v="42.386699999999998"/>
  </r>
  <r>
    <x v="0"/>
    <x v="0"/>
    <x v="3"/>
    <s v="Wheelsets Storehouse"/>
    <x v="2"/>
    <x v="6"/>
    <x v="15"/>
    <s v="Yellow"/>
    <x v="490"/>
    <d v="2003-05-01T00:00:00"/>
    <n v="594.83000000000004"/>
    <n v="324.45269999999999"/>
    <n v="3"/>
    <n v="973.35809999999992"/>
  </r>
  <r>
    <x v="0"/>
    <x v="0"/>
    <x v="3"/>
    <s v="Wheelsets Storehouse"/>
    <x v="0"/>
    <x v="3"/>
    <x v="3"/>
    <s v="Red"/>
    <x v="505"/>
    <d v="2003-05-01T00:00:00"/>
    <n v="782.99"/>
    <n v="454.13420000000002"/>
    <n v="13"/>
    <n v="5903.7446"/>
  </r>
  <r>
    <x v="0"/>
    <x v="0"/>
    <x v="3"/>
    <s v="Wheelsets Storehouse"/>
    <x v="3"/>
    <x v="15"/>
    <x v="30"/>
    <m/>
    <x v="481"/>
    <d v="2003-05-01T00:00:00"/>
    <n v="25"/>
    <n v="15"/>
    <n v="1"/>
    <n v="15"/>
  </r>
  <r>
    <x v="0"/>
    <x v="0"/>
    <x v="3"/>
    <s v="Wheelsets Storehouse"/>
    <x v="0"/>
    <x v="3"/>
    <x v="3"/>
    <s v="Red"/>
    <x v="512"/>
    <d v="2003-05-01T00:00:00"/>
    <n v="782.99"/>
    <n v="469.79399999999998"/>
    <n v="2"/>
    <n v="939.58799999999997"/>
  </r>
  <r>
    <x v="0"/>
    <x v="0"/>
    <x v="3"/>
    <s v="Wheelsets Storehouse"/>
    <x v="0"/>
    <x v="3"/>
    <x v="17"/>
    <s v="Yellow"/>
    <x v="487"/>
    <d v="2003-05-01T00:00:00"/>
    <n v="1120.49"/>
    <n v="600.26250000000005"/>
    <n v="3"/>
    <n v="1800.7875000000001"/>
  </r>
  <r>
    <x v="0"/>
    <x v="0"/>
    <x v="3"/>
    <s v="Wheelsets Storehouse"/>
    <x v="1"/>
    <x v="10"/>
    <x v="29"/>
    <s v="Black"/>
    <x v="502"/>
    <d v="2003-05-01T00:00:00"/>
    <n v="24.49"/>
    <n v="14.1289"/>
    <n v="1"/>
    <n v="14.1289"/>
  </r>
  <r>
    <x v="0"/>
    <x v="0"/>
    <x v="3"/>
    <s v="Wheelsets Storehouse"/>
    <x v="2"/>
    <x v="6"/>
    <x v="8"/>
    <s v="Black"/>
    <x v="508"/>
    <d v="2003-05-01T00:00:00"/>
    <n v="337.22"/>
    <n v="183.93819999999999"/>
    <n v="2"/>
    <n v="367.87639999999999"/>
  </r>
  <r>
    <x v="0"/>
    <x v="0"/>
    <x v="3"/>
    <s v="Wheelsets Storehouse"/>
    <x v="1"/>
    <x v="12"/>
    <x v="25"/>
    <s v="Multi"/>
    <x v="489"/>
    <d v="2003-05-01T00:00:00"/>
    <n v="89.99"/>
    <n v="53.994"/>
    <n v="5"/>
    <n v="269.97000000000003"/>
  </r>
  <r>
    <x v="0"/>
    <x v="0"/>
    <x v="3"/>
    <s v="Wheelsets Storehouse"/>
    <x v="1"/>
    <x v="14"/>
    <x v="28"/>
    <s v="Black"/>
    <x v="500"/>
    <d v="2003-05-01T00:00:00"/>
    <n v="59.99"/>
    <n v="35.994"/>
    <n v="3"/>
    <n v="107.982"/>
  </r>
  <r>
    <x v="0"/>
    <x v="0"/>
    <x v="2"/>
    <s v="Security Racks and Locks Wholesalers"/>
    <x v="2"/>
    <x v="2"/>
    <x v="2"/>
    <s v="Black"/>
    <x v="509"/>
    <d v="2003-05-01T00:00:00"/>
    <n v="1349.6"/>
    <n v="736.14549999999997"/>
    <n v="1"/>
    <n v="736.14549999999997"/>
  </r>
  <r>
    <x v="1"/>
    <x v="3"/>
    <x v="7"/>
    <s v="Nearby Sporting Goods"/>
    <x v="0"/>
    <x v="3"/>
    <x v="3"/>
    <s v="Red"/>
    <x v="515"/>
    <d v="2003-05-01T00:00:00"/>
    <n v="782.99"/>
    <n v="469.79399999999998"/>
    <n v="3"/>
    <n v="1409.3820000000001"/>
  </r>
  <r>
    <x v="0"/>
    <x v="0"/>
    <x v="2"/>
    <s v="Front Sporting Goods"/>
    <x v="3"/>
    <x v="7"/>
    <x v="10"/>
    <s v="Blue"/>
    <x v="499"/>
    <d v="2003-05-01T00:00:00"/>
    <n v="34.99"/>
    <n v="20.186499999999999"/>
    <n v="8"/>
    <n v="161.49199999999999"/>
  </r>
  <r>
    <x v="0"/>
    <x v="0"/>
    <x v="2"/>
    <s v="Front Sporting Goods"/>
    <x v="1"/>
    <x v="14"/>
    <x v="28"/>
    <s v="Black"/>
    <x v="502"/>
    <d v="2003-05-01T00:00:00"/>
    <n v="59.99"/>
    <n v="35.994"/>
    <n v="5"/>
    <n v="179.97"/>
  </r>
  <r>
    <x v="0"/>
    <x v="0"/>
    <x v="2"/>
    <s v="Front Sporting Goods"/>
    <x v="3"/>
    <x v="13"/>
    <x v="27"/>
    <m/>
    <x v="515"/>
    <d v="2003-05-01T00:00:00"/>
    <n v="19.989999999999998"/>
    <n v="11.994"/>
    <n v="2"/>
    <n v="23.988"/>
  </r>
  <r>
    <x v="0"/>
    <x v="0"/>
    <x v="2"/>
    <s v="Front Sporting Goods"/>
    <x v="2"/>
    <x v="2"/>
    <x v="2"/>
    <s v="Black"/>
    <x v="491"/>
    <d v="2003-05-01T00:00:00"/>
    <n v="1349.6"/>
    <n v="736.14549999999997"/>
    <n v="3"/>
    <n v="2208.4364999999998"/>
  </r>
  <r>
    <x v="0"/>
    <x v="0"/>
    <x v="2"/>
    <s v="Front Sporting Goods"/>
    <x v="1"/>
    <x v="14"/>
    <x v="28"/>
    <s v="Black"/>
    <x v="496"/>
    <d v="2003-05-01T00:00:00"/>
    <n v="59.99"/>
    <n v="35.994"/>
    <n v="2"/>
    <n v="71.988"/>
  </r>
  <r>
    <x v="0"/>
    <x v="0"/>
    <x v="2"/>
    <s v="Front Sporting Goods"/>
    <x v="3"/>
    <x v="7"/>
    <x v="10"/>
    <s v="Red"/>
    <x v="481"/>
    <d v="2003-05-01T00:00:00"/>
    <n v="34.99"/>
    <n v="20.186499999999999"/>
    <n v="2"/>
    <n v="40.372999999999998"/>
  </r>
  <r>
    <x v="0"/>
    <x v="0"/>
    <x v="2"/>
    <s v="Front Sporting Goods"/>
    <x v="2"/>
    <x v="2"/>
    <x v="2"/>
    <s v="Silver"/>
    <x v="490"/>
    <d v="2003-05-01T00:00:00"/>
    <n v="1364.5"/>
    <n v="744.27269999999999"/>
    <n v="3"/>
    <n v="2232.8181"/>
  </r>
  <r>
    <x v="0"/>
    <x v="0"/>
    <x v="2"/>
    <s v="Front Sporting Goods"/>
    <x v="2"/>
    <x v="8"/>
    <x v="36"/>
    <s v="Black"/>
    <x v="504"/>
    <d v="2003-05-01T00:00:00"/>
    <n v="236.02500000000001"/>
    <n v="141.61500000000001"/>
    <n v="4"/>
    <n v="566.46"/>
  </r>
  <r>
    <x v="0"/>
    <x v="0"/>
    <x v="2"/>
    <s v="Front Sporting Goods"/>
    <x v="2"/>
    <x v="2"/>
    <x v="2"/>
    <s v="Black"/>
    <x v="499"/>
    <d v="2003-05-01T00:00:00"/>
    <n v="1349.6"/>
    <n v="736.14549999999997"/>
    <n v="2"/>
    <n v="1472.2909999999999"/>
  </r>
  <r>
    <x v="0"/>
    <x v="0"/>
    <x v="2"/>
    <s v="Front Sporting Goods"/>
    <x v="1"/>
    <x v="11"/>
    <x v="24"/>
    <s v="Black"/>
    <x v="515"/>
    <d v="2003-05-01T00:00:00"/>
    <n v="74.989999999999995"/>
    <n v="44.994"/>
    <n v="4"/>
    <n v="179.976"/>
  </r>
  <r>
    <x v="0"/>
    <x v="0"/>
    <x v="2"/>
    <s v="Front Sporting Goods"/>
    <x v="2"/>
    <x v="2"/>
    <x v="2"/>
    <s v="Silver"/>
    <x v="503"/>
    <d v="2003-05-01T00:00:00"/>
    <n v="1364.5"/>
    <n v="744.27269999999999"/>
    <n v="1"/>
    <n v="744.27269999999999"/>
  </r>
  <r>
    <x v="0"/>
    <x v="0"/>
    <x v="2"/>
    <s v="Front Sporting Goods"/>
    <x v="0"/>
    <x v="0"/>
    <x v="35"/>
    <s v="Black"/>
    <x v="509"/>
    <d v="2003-05-01T00:00:00"/>
    <n v="1079.99"/>
    <n v="647.99400000000003"/>
    <n v="3"/>
    <n v="1943.982"/>
  </r>
  <r>
    <x v="0"/>
    <x v="0"/>
    <x v="2"/>
    <s v="Front Sporting Goods"/>
    <x v="2"/>
    <x v="2"/>
    <x v="2"/>
    <s v="Silver"/>
    <x v="506"/>
    <d v="2003-05-01T00:00:00"/>
    <n v="1364.5"/>
    <n v="744.27269999999999"/>
    <n v="3"/>
    <n v="2232.8181"/>
  </r>
  <r>
    <x v="0"/>
    <x v="0"/>
    <x v="2"/>
    <s v="Front Sporting Goods"/>
    <x v="2"/>
    <x v="2"/>
    <x v="38"/>
    <s v="Black"/>
    <x v="496"/>
    <d v="2003-05-01T00:00:00"/>
    <n v="348.76"/>
    <n v="209.256"/>
    <n v="2"/>
    <n v="418.512"/>
  </r>
  <r>
    <x v="0"/>
    <x v="0"/>
    <x v="2"/>
    <s v="Front Sporting Goods"/>
    <x v="2"/>
    <x v="9"/>
    <x v="22"/>
    <m/>
    <x v="500"/>
    <d v="2003-05-01T00:00:00"/>
    <n v="61.92"/>
    <n v="33.774500000000003"/>
    <n v="3"/>
    <n v="101.32350000000001"/>
  </r>
  <r>
    <x v="0"/>
    <x v="0"/>
    <x v="2"/>
    <s v="Front Sporting Goods"/>
    <x v="1"/>
    <x v="12"/>
    <x v="25"/>
    <s v="Multi"/>
    <x v="502"/>
    <d v="2003-05-01T00:00:00"/>
    <n v="89.99"/>
    <n v="53.994"/>
    <n v="4"/>
    <n v="215.976"/>
  </r>
  <r>
    <x v="0"/>
    <x v="0"/>
    <x v="2"/>
    <s v="Front Sporting Goods"/>
    <x v="1"/>
    <x v="4"/>
    <x v="5"/>
    <s v="Multi"/>
    <x v="508"/>
    <d v="2003-05-01T00:00:00"/>
    <n v="49.99"/>
    <n v="28.840399999999999"/>
    <n v="5"/>
    <n v="144.202"/>
  </r>
  <r>
    <x v="0"/>
    <x v="0"/>
    <x v="2"/>
    <s v="Front Sporting Goods"/>
    <x v="2"/>
    <x v="16"/>
    <x v="46"/>
    <m/>
    <x v="492"/>
    <d v="2003-05-01T00:00:00"/>
    <n v="229.49"/>
    <n v="137.69399999999999"/>
    <n v="1"/>
    <n v="137.69399999999999"/>
  </r>
  <r>
    <x v="0"/>
    <x v="0"/>
    <x v="2"/>
    <s v="Front Sporting Goods"/>
    <x v="2"/>
    <x v="9"/>
    <x v="37"/>
    <m/>
    <x v="508"/>
    <d v="2003-05-01T00:00:00"/>
    <n v="44.54"/>
    <n v="24.294499999999999"/>
    <n v="1"/>
    <n v="24.294499999999999"/>
  </r>
  <r>
    <x v="0"/>
    <x v="0"/>
    <x v="2"/>
    <s v="Front Sporting Goods"/>
    <x v="1"/>
    <x v="5"/>
    <x v="6"/>
    <s v="Multi"/>
    <x v="515"/>
    <d v="2003-05-01T00:00:00"/>
    <n v="8.99"/>
    <n v="5.1864999999999997"/>
    <n v="10"/>
    <n v="51.864999999999995"/>
  </r>
  <r>
    <x v="0"/>
    <x v="0"/>
    <x v="2"/>
    <s v="Front Sporting Goods"/>
    <x v="1"/>
    <x v="10"/>
    <x v="29"/>
    <s v="Black"/>
    <x v="481"/>
    <d v="2003-05-01T00:00:00"/>
    <n v="24.49"/>
    <n v="14.1289"/>
    <n v="4"/>
    <n v="56.515599999999999"/>
  </r>
  <r>
    <x v="0"/>
    <x v="0"/>
    <x v="2"/>
    <s v="Front Sporting Goods"/>
    <x v="3"/>
    <x v="7"/>
    <x v="10"/>
    <s v="Black"/>
    <x v="481"/>
    <d v="2003-05-01T00:00:00"/>
    <n v="34.99"/>
    <n v="19.5136"/>
    <n v="14"/>
    <n v="273.19040000000001"/>
  </r>
  <r>
    <x v="0"/>
    <x v="0"/>
    <x v="2"/>
    <s v="Front Sporting Goods"/>
    <x v="1"/>
    <x v="4"/>
    <x v="5"/>
    <s v="Multi"/>
    <x v="493"/>
    <d v="2003-05-01T00:00:00"/>
    <n v="49.99"/>
    <n v="27.879000000000001"/>
    <n v="11"/>
    <n v="306.66900000000004"/>
  </r>
  <r>
    <x v="0"/>
    <x v="0"/>
    <x v="2"/>
    <s v="Front Sporting Goods"/>
    <x v="2"/>
    <x v="8"/>
    <x v="20"/>
    <s v="Black"/>
    <x v="492"/>
    <d v="2003-05-01T00:00:00"/>
    <n v="327.21499999999997"/>
    <n v="196.32900000000001"/>
    <n v="4"/>
    <n v="785.31600000000003"/>
  </r>
  <r>
    <x v="0"/>
    <x v="0"/>
    <x v="2"/>
    <s v="Front Sporting Goods"/>
    <x v="0"/>
    <x v="0"/>
    <x v="19"/>
    <s v="Silver"/>
    <x v="504"/>
    <d v="2003-05-01T00:00:00"/>
    <n v="2319.9899999999998"/>
    <n v="1242.8517999999999"/>
    <n v="3"/>
    <n v="3728.5553999999997"/>
  </r>
  <r>
    <x v="0"/>
    <x v="0"/>
    <x v="2"/>
    <s v="Front Sporting Goods"/>
    <x v="1"/>
    <x v="10"/>
    <x v="29"/>
    <s v="Black"/>
    <x v="499"/>
    <d v="2003-05-01T00:00:00"/>
    <n v="24.49"/>
    <n v="14.1289"/>
    <n v="2"/>
    <n v="28.2578"/>
  </r>
  <r>
    <x v="0"/>
    <x v="0"/>
    <x v="2"/>
    <s v="Front Sporting Goods"/>
    <x v="1"/>
    <x v="12"/>
    <x v="25"/>
    <s v="Multi"/>
    <x v="506"/>
    <d v="2003-05-01T00:00:00"/>
    <n v="89.99"/>
    <n v="53.994"/>
    <n v="5"/>
    <n v="269.97000000000003"/>
  </r>
  <r>
    <x v="0"/>
    <x v="0"/>
    <x v="2"/>
    <s v="Front Sporting Goods"/>
    <x v="1"/>
    <x v="12"/>
    <x v="25"/>
    <s v="Multi"/>
    <x v="481"/>
    <d v="2003-05-01T00:00:00"/>
    <n v="89.99"/>
    <n v="53.994"/>
    <n v="3"/>
    <n v="161.982"/>
  </r>
  <r>
    <x v="0"/>
    <x v="0"/>
    <x v="2"/>
    <s v="Front Sporting Goods"/>
    <x v="0"/>
    <x v="0"/>
    <x v="19"/>
    <s v="Black"/>
    <x v="504"/>
    <d v="2003-05-01T00:00:00"/>
    <n v="2294.9899999999998"/>
    <n v="1229.4589000000001"/>
    <n v="4"/>
    <n v="4917.8356000000003"/>
  </r>
  <r>
    <x v="0"/>
    <x v="0"/>
    <x v="2"/>
    <s v="Front Sporting Goods"/>
    <x v="0"/>
    <x v="0"/>
    <x v="19"/>
    <s v="Silver"/>
    <x v="505"/>
    <d v="2003-05-01T00:00:00"/>
    <n v="2319.9899999999998"/>
    <n v="1242.8517999999999"/>
    <n v="4"/>
    <n v="4971.4071999999996"/>
  </r>
  <r>
    <x v="0"/>
    <x v="0"/>
    <x v="2"/>
    <s v="Front Sporting Goods"/>
    <x v="1"/>
    <x v="10"/>
    <x v="21"/>
    <s v="Black"/>
    <x v="513"/>
    <d v="2003-05-01T00:00:00"/>
    <n v="37.99"/>
    <n v="22.794"/>
    <n v="2"/>
    <n v="45.588000000000001"/>
  </r>
  <r>
    <x v="0"/>
    <x v="0"/>
    <x v="2"/>
    <s v="Front Sporting Goods"/>
    <x v="1"/>
    <x v="10"/>
    <x v="29"/>
    <s v="Black"/>
    <x v="493"/>
    <d v="2003-05-01T00:00:00"/>
    <n v="24.49"/>
    <n v="14.1289"/>
    <n v="5"/>
    <n v="70.644499999999994"/>
  </r>
  <r>
    <x v="0"/>
    <x v="0"/>
    <x v="2"/>
    <s v="Front Sporting Goods"/>
    <x v="1"/>
    <x v="11"/>
    <x v="24"/>
    <s v="Black"/>
    <x v="492"/>
    <d v="2003-05-01T00:00:00"/>
    <n v="74.989999999999995"/>
    <n v="44.994"/>
    <n v="6"/>
    <n v="269.964"/>
  </r>
  <r>
    <x v="0"/>
    <x v="0"/>
    <x v="2"/>
    <s v="Front Sporting Goods"/>
    <x v="3"/>
    <x v="15"/>
    <x v="30"/>
    <m/>
    <x v="515"/>
    <d v="2003-05-01T00:00:00"/>
    <n v="25"/>
    <n v="15"/>
    <n v="2"/>
    <n v="30"/>
  </r>
  <r>
    <x v="0"/>
    <x v="0"/>
    <x v="2"/>
    <s v="Front Sporting Goods"/>
    <x v="2"/>
    <x v="8"/>
    <x v="26"/>
    <s v="Black"/>
    <x v="509"/>
    <d v="2003-05-01T00:00:00"/>
    <n v="60.744999999999997"/>
    <n v="36.447000000000003"/>
    <n v="1"/>
    <n v="36.447000000000003"/>
  </r>
  <r>
    <x v="0"/>
    <x v="0"/>
    <x v="2"/>
    <s v="Front Sporting Goods"/>
    <x v="0"/>
    <x v="0"/>
    <x v="19"/>
    <s v="Black"/>
    <x v="494"/>
    <d v="2003-05-01T00:00:00"/>
    <n v="2294.9899999999998"/>
    <n v="1229.4589000000001"/>
    <n v="1"/>
    <n v="1229.4589000000001"/>
  </r>
  <r>
    <x v="0"/>
    <x v="0"/>
    <x v="2"/>
    <s v="Front Sporting Goods"/>
    <x v="1"/>
    <x v="14"/>
    <x v="28"/>
    <s v="Black"/>
    <x v="510"/>
    <d v="2003-05-01T00:00:00"/>
    <n v="59.99"/>
    <n v="35.994"/>
    <n v="2"/>
    <n v="71.988"/>
  </r>
  <r>
    <x v="0"/>
    <x v="0"/>
    <x v="2"/>
    <s v="Front Sporting Goods"/>
    <x v="1"/>
    <x v="4"/>
    <x v="5"/>
    <s v="Multi"/>
    <x v="489"/>
    <d v="2003-05-01T00:00:00"/>
    <n v="49.99"/>
    <n v="28.840399999999999"/>
    <n v="5"/>
    <n v="144.202"/>
  </r>
  <r>
    <x v="0"/>
    <x v="0"/>
    <x v="2"/>
    <s v="Front Sporting Goods"/>
    <x v="2"/>
    <x v="2"/>
    <x v="23"/>
    <s v="Black"/>
    <x v="486"/>
    <d v="2003-05-01T00:00:00"/>
    <n v="348.76"/>
    <n v="209.256"/>
    <n v="2"/>
    <n v="418.512"/>
  </r>
  <r>
    <x v="0"/>
    <x v="0"/>
    <x v="2"/>
    <s v="Front Sporting Goods"/>
    <x v="1"/>
    <x v="11"/>
    <x v="24"/>
    <s v="Black"/>
    <x v="506"/>
    <d v="2003-05-01T00:00:00"/>
    <n v="74.989999999999995"/>
    <n v="44.994"/>
    <n v="8"/>
    <n v="359.952"/>
  </r>
  <r>
    <x v="0"/>
    <x v="0"/>
    <x v="2"/>
    <s v="Front Sporting Goods"/>
    <x v="2"/>
    <x v="2"/>
    <x v="23"/>
    <s v="Black"/>
    <x v="503"/>
    <d v="2003-05-01T00:00:00"/>
    <n v="348.76"/>
    <n v="209.256"/>
    <n v="4"/>
    <n v="837.024"/>
  </r>
  <r>
    <x v="0"/>
    <x v="0"/>
    <x v="2"/>
    <s v="Front Sporting Goods"/>
    <x v="0"/>
    <x v="0"/>
    <x v="35"/>
    <s v="Black"/>
    <x v="506"/>
    <d v="2003-05-01T00:00:00"/>
    <n v="1079.99"/>
    <n v="647.99400000000003"/>
    <n v="3"/>
    <n v="1943.982"/>
  </r>
  <r>
    <x v="0"/>
    <x v="0"/>
    <x v="0"/>
    <s v="Wonderful Bikes Inc."/>
    <x v="1"/>
    <x v="4"/>
    <x v="5"/>
    <s v="Multi"/>
    <x v="492"/>
    <d v="2003-05-01T00:00:00"/>
    <n v="49.99"/>
    <n v="28.840399999999999"/>
    <n v="4"/>
    <n v="115.3616"/>
  </r>
  <r>
    <x v="0"/>
    <x v="0"/>
    <x v="0"/>
    <s v="Wonderful Bikes Inc."/>
    <x v="0"/>
    <x v="3"/>
    <x v="3"/>
    <s v="Black"/>
    <x v="514"/>
    <d v="2003-05-01T00:00:00"/>
    <n v="782.99"/>
    <n v="469.79399999999998"/>
    <n v="8"/>
    <n v="3758.3519999999999"/>
  </r>
  <r>
    <x v="0"/>
    <x v="0"/>
    <x v="0"/>
    <s v="Wonderful Bikes Inc."/>
    <x v="0"/>
    <x v="3"/>
    <x v="3"/>
    <s v="Black"/>
    <x v="509"/>
    <d v="2003-05-01T00:00:00"/>
    <n v="782.99"/>
    <n v="469.79399999999998"/>
    <n v="2"/>
    <n v="939.58799999999997"/>
  </r>
  <r>
    <x v="0"/>
    <x v="0"/>
    <x v="0"/>
    <s v="Wonderful Bikes Inc."/>
    <x v="2"/>
    <x v="8"/>
    <x v="18"/>
    <s v="Black"/>
    <x v="507"/>
    <d v="2003-05-01T00:00:00"/>
    <n v="112.565"/>
    <n v="67.539000000000001"/>
    <n v="4"/>
    <n v="270.15600000000001"/>
  </r>
  <r>
    <x v="0"/>
    <x v="0"/>
    <x v="0"/>
    <s v="Wonderful Bikes Inc."/>
    <x v="0"/>
    <x v="3"/>
    <x v="3"/>
    <s v="Red"/>
    <x v="493"/>
    <d v="2003-05-01T00:00:00"/>
    <n v="782.99"/>
    <n v="469.79399999999998"/>
    <n v="4"/>
    <n v="1879.1759999999999"/>
  </r>
  <r>
    <x v="0"/>
    <x v="0"/>
    <x v="0"/>
    <s v="Wonderful Bikes Inc."/>
    <x v="1"/>
    <x v="11"/>
    <x v="24"/>
    <s v="Black"/>
    <x v="495"/>
    <d v="2003-05-01T00:00:00"/>
    <n v="74.989999999999995"/>
    <n v="44.994"/>
    <n v="6"/>
    <n v="269.964"/>
  </r>
  <r>
    <x v="0"/>
    <x v="0"/>
    <x v="0"/>
    <s v="Wonderful Bikes Inc."/>
    <x v="1"/>
    <x v="5"/>
    <x v="6"/>
    <s v="Multi"/>
    <x v="506"/>
    <d v="2003-05-01T00:00:00"/>
    <n v="8.99"/>
    <n v="5.1864999999999997"/>
    <n v="7"/>
    <n v="36.305499999999995"/>
  </r>
  <r>
    <x v="0"/>
    <x v="0"/>
    <x v="0"/>
    <s v="Wonderful Bikes Inc."/>
    <x v="0"/>
    <x v="3"/>
    <x v="3"/>
    <s v="Red"/>
    <x v="490"/>
    <d v="2003-05-01T00:00:00"/>
    <n v="782.99"/>
    <n v="469.79399999999998"/>
    <n v="6"/>
    <n v="2818.7640000000001"/>
  </r>
  <r>
    <x v="0"/>
    <x v="0"/>
    <x v="0"/>
    <s v="Wonderful Bikes Inc."/>
    <x v="0"/>
    <x v="3"/>
    <x v="3"/>
    <s v="Red"/>
    <x v="498"/>
    <d v="2003-05-01T00:00:00"/>
    <n v="782.99"/>
    <n v="469.79399999999998"/>
    <n v="1"/>
    <n v="469.79399999999998"/>
  </r>
  <r>
    <x v="0"/>
    <x v="0"/>
    <x v="0"/>
    <s v="Wonderful Bikes Inc."/>
    <x v="0"/>
    <x v="3"/>
    <x v="3"/>
    <s v="Red"/>
    <x v="505"/>
    <d v="2003-05-01T00:00:00"/>
    <n v="782.99"/>
    <n v="469.79399999999998"/>
    <n v="2"/>
    <n v="939.58799999999997"/>
  </r>
  <r>
    <x v="0"/>
    <x v="0"/>
    <x v="4"/>
    <s v="Fleet Bikes"/>
    <x v="0"/>
    <x v="0"/>
    <x v="19"/>
    <s v="Silver"/>
    <x v="499"/>
    <d v="2003-05-01T00:00:00"/>
    <n v="2319.9899999999998"/>
    <n v="1242.8517999999999"/>
    <n v="1"/>
    <n v="1242.8517999999999"/>
  </r>
  <r>
    <x v="0"/>
    <x v="0"/>
    <x v="4"/>
    <s v="Fleet Bikes"/>
    <x v="0"/>
    <x v="0"/>
    <x v="19"/>
    <s v="Black"/>
    <x v="486"/>
    <d v="2003-05-01T00:00:00"/>
    <n v="2294.9899999999998"/>
    <n v="1229.4589000000001"/>
    <n v="2"/>
    <n v="2458.9178000000002"/>
  </r>
  <r>
    <x v="0"/>
    <x v="0"/>
    <x v="0"/>
    <s v="Distance Bikes"/>
    <x v="2"/>
    <x v="6"/>
    <x v="8"/>
    <s v="Red"/>
    <x v="481"/>
    <d v="2003-05-01T00:00:00"/>
    <n v="337.22"/>
    <n v="202.33199999999999"/>
    <n v="1"/>
    <n v="202.33199999999999"/>
  </r>
  <r>
    <x v="0"/>
    <x v="0"/>
    <x v="0"/>
    <s v="Distance Bikes"/>
    <x v="2"/>
    <x v="6"/>
    <x v="8"/>
    <s v="Red"/>
    <x v="500"/>
    <d v="2003-05-01T00:00:00"/>
    <n v="337.22"/>
    <n v="202.33199999999999"/>
    <n v="2"/>
    <n v="404.66399999999999"/>
  </r>
  <r>
    <x v="0"/>
    <x v="0"/>
    <x v="2"/>
    <s v="Suburban Cycle Shop"/>
    <x v="1"/>
    <x v="10"/>
    <x v="21"/>
    <s v="Black"/>
    <x v="495"/>
    <d v="2003-05-01T00:00:00"/>
    <n v="37.99"/>
    <n v="22.794"/>
    <n v="2"/>
    <n v="45.588000000000001"/>
  </r>
  <r>
    <x v="0"/>
    <x v="0"/>
    <x v="2"/>
    <s v="Suburban Cycle Shop"/>
    <x v="1"/>
    <x v="12"/>
    <x v="25"/>
    <s v="Multi"/>
    <x v="505"/>
    <d v="2003-05-01T00:00:00"/>
    <n v="89.99"/>
    <n v="53.994"/>
    <n v="2"/>
    <n v="107.988"/>
  </r>
  <r>
    <x v="0"/>
    <x v="0"/>
    <x v="4"/>
    <s v="Farthermost Bike Shop"/>
    <x v="0"/>
    <x v="3"/>
    <x v="17"/>
    <s v="Yellow"/>
    <x v="498"/>
    <d v="2003-05-01T00:00:00"/>
    <n v="1120.49"/>
    <n v="600.26250000000005"/>
    <n v="4"/>
    <n v="2401.0500000000002"/>
  </r>
  <r>
    <x v="0"/>
    <x v="0"/>
    <x v="4"/>
    <s v="Farthermost Bike Shop"/>
    <x v="1"/>
    <x v="10"/>
    <x v="29"/>
    <s v="Black"/>
    <x v="511"/>
    <d v="2003-05-01T00:00:00"/>
    <n v="24.49"/>
    <n v="14.1289"/>
    <n v="8"/>
    <n v="113.0312"/>
  </r>
  <r>
    <x v="0"/>
    <x v="0"/>
    <x v="4"/>
    <s v="Farthermost Bike Shop"/>
    <x v="0"/>
    <x v="3"/>
    <x v="12"/>
    <s v="Black"/>
    <x v="500"/>
    <d v="2003-05-01T00:00:00"/>
    <n v="2443.35"/>
    <n v="1308.9375"/>
    <n v="4"/>
    <n v="5235.75"/>
  </r>
  <r>
    <x v="0"/>
    <x v="0"/>
    <x v="4"/>
    <s v="Farthermost Bike Shop"/>
    <x v="0"/>
    <x v="3"/>
    <x v="3"/>
    <s v="Red"/>
    <x v="502"/>
    <d v="2003-05-01T00:00:00"/>
    <n v="782.99"/>
    <n v="469.79399999999998"/>
    <n v="5"/>
    <n v="2348.9699999999998"/>
  </r>
  <r>
    <x v="0"/>
    <x v="0"/>
    <x v="4"/>
    <s v="Farthermost Bike Shop"/>
    <x v="3"/>
    <x v="7"/>
    <x v="10"/>
    <s v="Red"/>
    <x v="486"/>
    <d v="2003-05-01T00:00:00"/>
    <n v="34.99"/>
    <n v="20.186499999999999"/>
    <n v="3"/>
    <n v="60.5595"/>
  </r>
  <r>
    <x v="0"/>
    <x v="0"/>
    <x v="4"/>
    <s v="Farthermost Bike Shop"/>
    <x v="0"/>
    <x v="3"/>
    <x v="3"/>
    <s v="Red"/>
    <x v="495"/>
    <d v="2003-05-01T00:00:00"/>
    <n v="782.99"/>
    <n v="469.79399999999998"/>
    <n v="3"/>
    <n v="1409.3820000000001"/>
  </r>
  <r>
    <x v="0"/>
    <x v="0"/>
    <x v="4"/>
    <s v="Farthermost Bike Shop"/>
    <x v="0"/>
    <x v="3"/>
    <x v="12"/>
    <s v="Red"/>
    <x v="491"/>
    <d v="2003-05-01T00:00:00"/>
    <n v="2443.35"/>
    <n v="1466.01"/>
    <n v="5"/>
    <n v="7330.05"/>
  </r>
  <r>
    <x v="0"/>
    <x v="0"/>
    <x v="4"/>
    <s v="Farthermost Bike Shop"/>
    <x v="0"/>
    <x v="3"/>
    <x v="3"/>
    <s v="Black"/>
    <x v="495"/>
    <d v="2003-05-01T00:00:00"/>
    <n v="782.99"/>
    <n v="469.79399999999998"/>
    <n v="4"/>
    <n v="1879.1759999999999"/>
  </r>
  <r>
    <x v="0"/>
    <x v="0"/>
    <x v="4"/>
    <s v="Farthermost Bike Shop"/>
    <x v="2"/>
    <x v="6"/>
    <x v="8"/>
    <s v="Black"/>
    <x v="491"/>
    <d v="2003-05-01T00:00:00"/>
    <n v="337.22"/>
    <n v="183.93819999999999"/>
    <n v="4"/>
    <n v="735.75279999999998"/>
  </r>
  <r>
    <x v="0"/>
    <x v="0"/>
    <x v="4"/>
    <s v="Farthermost Bike Shop"/>
    <x v="2"/>
    <x v="6"/>
    <x v="8"/>
    <s v="Red"/>
    <x v="498"/>
    <d v="2003-05-01T00:00:00"/>
    <n v="337.22"/>
    <n v="202.33199999999999"/>
    <n v="4"/>
    <n v="809.32799999999997"/>
  </r>
  <r>
    <x v="0"/>
    <x v="0"/>
    <x v="4"/>
    <s v="Farthermost Bike Shop"/>
    <x v="0"/>
    <x v="3"/>
    <x v="12"/>
    <s v="Red"/>
    <x v="506"/>
    <d v="2003-05-01T00:00:00"/>
    <n v="2443.35"/>
    <n v="1466.01"/>
    <n v="3"/>
    <n v="4398.03"/>
  </r>
  <r>
    <x v="0"/>
    <x v="0"/>
    <x v="4"/>
    <s v="Farthermost Bike Shop"/>
    <x v="2"/>
    <x v="6"/>
    <x v="8"/>
    <s v="Red"/>
    <x v="486"/>
    <d v="2003-05-01T00:00:00"/>
    <n v="337.22"/>
    <n v="202.33199999999999"/>
    <n v="4"/>
    <n v="809.32799999999997"/>
  </r>
  <r>
    <x v="0"/>
    <x v="0"/>
    <x v="4"/>
    <s v="Farthermost Bike Shop"/>
    <x v="1"/>
    <x v="11"/>
    <x v="24"/>
    <s v="Black"/>
    <x v="510"/>
    <d v="2003-05-01T00:00:00"/>
    <n v="74.989999999999995"/>
    <n v="44.994"/>
    <n v="5"/>
    <n v="224.97"/>
  </r>
  <r>
    <x v="0"/>
    <x v="0"/>
    <x v="4"/>
    <s v="Farthermost Bike Shop"/>
    <x v="0"/>
    <x v="3"/>
    <x v="3"/>
    <s v="Black"/>
    <x v="514"/>
    <d v="2003-05-01T00:00:00"/>
    <n v="782.99"/>
    <n v="469.79399999999998"/>
    <n v="5"/>
    <n v="2348.9699999999998"/>
  </r>
  <r>
    <x v="0"/>
    <x v="0"/>
    <x v="4"/>
    <s v="Farthermost Bike Shop"/>
    <x v="2"/>
    <x v="8"/>
    <x v="14"/>
    <s v="Black"/>
    <x v="490"/>
    <d v="2003-05-01T00:00:00"/>
    <n v="248.38499999999999"/>
    <n v="149.03100000000001"/>
    <n v="1"/>
    <n v="149.03100000000001"/>
  </r>
  <r>
    <x v="0"/>
    <x v="0"/>
    <x v="4"/>
    <s v="Farthermost Bike Shop"/>
    <x v="2"/>
    <x v="6"/>
    <x v="15"/>
    <s v="Yellow"/>
    <x v="501"/>
    <d v="2003-05-01T00:00:00"/>
    <n v="594.83000000000004"/>
    <n v="324.45269999999999"/>
    <n v="1"/>
    <n v="324.45269999999999"/>
  </r>
  <r>
    <x v="0"/>
    <x v="0"/>
    <x v="4"/>
    <s v="Farthermost Bike Shop"/>
    <x v="0"/>
    <x v="3"/>
    <x v="17"/>
    <s v="Yellow"/>
    <x v="494"/>
    <d v="2003-05-01T00:00:00"/>
    <n v="1120.49"/>
    <n v="600.26250000000005"/>
    <n v="4"/>
    <n v="2401.0500000000002"/>
  </r>
  <r>
    <x v="0"/>
    <x v="0"/>
    <x v="4"/>
    <s v="Farthermost Bike Shop"/>
    <x v="1"/>
    <x v="14"/>
    <x v="28"/>
    <s v="Black"/>
    <x v="503"/>
    <d v="2003-05-01T00:00:00"/>
    <n v="59.99"/>
    <n v="35.994"/>
    <n v="2"/>
    <n v="71.988"/>
  </r>
  <r>
    <x v="0"/>
    <x v="0"/>
    <x v="4"/>
    <s v="Farthermost Bike Shop"/>
    <x v="0"/>
    <x v="3"/>
    <x v="3"/>
    <s v="Black"/>
    <x v="495"/>
    <d v="2003-05-01T00:00:00"/>
    <n v="782.99"/>
    <n v="469.79399999999998"/>
    <n v="7"/>
    <n v="3288.558"/>
  </r>
  <r>
    <x v="0"/>
    <x v="0"/>
    <x v="4"/>
    <s v="Farthermost Bike Shop"/>
    <x v="0"/>
    <x v="3"/>
    <x v="17"/>
    <s v="Yellow"/>
    <x v="503"/>
    <d v="2003-05-01T00:00:00"/>
    <n v="1120.49"/>
    <n v="600.26250000000005"/>
    <n v="4"/>
    <n v="2401.0500000000002"/>
  </r>
  <r>
    <x v="0"/>
    <x v="0"/>
    <x v="4"/>
    <s v="Farthermost Bike Shop"/>
    <x v="0"/>
    <x v="3"/>
    <x v="3"/>
    <s v="Red"/>
    <x v="510"/>
    <d v="2003-05-01T00:00:00"/>
    <n v="782.99"/>
    <n v="469.79399999999998"/>
    <n v="3"/>
    <n v="1409.3820000000001"/>
  </r>
  <r>
    <x v="0"/>
    <x v="0"/>
    <x v="4"/>
    <s v="Farthermost Bike Shop"/>
    <x v="1"/>
    <x v="12"/>
    <x v="25"/>
    <s v="Multi"/>
    <x v="510"/>
    <d v="2003-05-01T00:00:00"/>
    <n v="89.99"/>
    <n v="53.994"/>
    <n v="5"/>
    <n v="269.97000000000003"/>
  </r>
  <r>
    <x v="0"/>
    <x v="0"/>
    <x v="4"/>
    <s v="Farthermost Bike Shop"/>
    <x v="0"/>
    <x v="3"/>
    <x v="17"/>
    <s v="Yellow"/>
    <x v="501"/>
    <d v="2003-05-01T00:00:00"/>
    <n v="1120.49"/>
    <n v="600.26250000000005"/>
    <n v="5"/>
    <n v="3001.3125"/>
  </r>
  <r>
    <x v="0"/>
    <x v="0"/>
    <x v="4"/>
    <s v="Farthermost Bike Shop"/>
    <x v="1"/>
    <x v="11"/>
    <x v="24"/>
    <s v="Black"/>
    <x v="498"/>
    <d v="2003-05-01T00:00:00"/>
    <n v="74.989999999999995"/>
    <n v="44.994"/>
    <n v="6"/>
    <n v="269.964"/>
  </r>
  <r>
    <x v="0"/>
    <x v="0"/>
    <x v="4"/>
    <s v="Farthermost Bike Shop"/>
    <x v="2"/>
    <x v="8"/>
    <x v="18"/>
    <s v="Black"/>
    <x v="489"/>
    <d v="2003-05-01T00:00:00"/>
    <n v="112.565"/>
    <n v="67.539000000000001"/>
    <n v="4"/>
    <n v="270.15600000000001"/>
  </r>
  <r>
    <x v="0"/>
    <x v="0"/>
    <x v="4"/>
    <s v="Farthermost Bike Shop"/>
    <x v="1"/>
    <x v="4"/>
    <x v="5"/>
    <s v="Multi"/>
    <x v="496"/>
    <d v="2003-05-01T00:00:00"/>
    <n v="49.99"/>
    <n v="28.840399999999999"/>
    <n v="5"/>
    <n v="144.202"/>
  </r>
  <r>
    <x v="0"/>
    <x v="0"/>
    <x v="4"/>
    <s v="Farthermost Bike Shop"/>
    <x v="0"/>
    <x v="3"/>
    <x v="3"/>
    <s v="Red"/>
    <x v="512"/>
    <d v="2003-05-01T00:00:00"/>
    <n v="782.99"/>
    <n v="469.79399999999998"/>
    <n v="7"/>
    <n v="3288.558"/>
  </r>
  <r>
    <x v="0"/>
    <x v="0"/>
    <x v="4"/>
    <s v="Farthermost Bike Shop"/>
    <x v="0"/>
    <x v="3"/>
    <x v="3"/>
    <s v="Black"/>
    <x v="481"/>
    <d v="2003-05-01T00:00:00"/>
    <n v="782.99"/>
    <n v="469.79399999999998"/>
    <n v="6"/>
    <n v="2818.7640000000001"/>
  </r>
  <r>
    <x v="0"/>
    <x v="0"/>
    <x v="4"/>
    <s v="Farthermost Bike Shop"/>
    <x v="0"/>
    <x v="3"/>
    <x v="12"/>
    <s v="Red"/>
    <x v="490"/>
    <d v="2003-05-01T00:00:00"/>
    <n v="2443.35"/>
    <n v="1308.9375"/>
    <n v="2"/>
    <n v="2617.875"/>
  </r>
  <r>
    <x v="0"/>
    <x v="0"/>
    <x v="4"/>
    <s v="Farthermost Bike Shop"/>
    <x v="0"/>
    <x v="3"/>
    <x v="3"/>
    <s v="Red"/>
    <x v="496"/>
    <d v="2003-05-01T00:00:00"/>
    <n v="782.99"/>
    <n v="469.79399999999998"/>
    <n v="5"/>
    <n v="2348.9699999999998"/>
  </r>
  <r>
    <x v="0"/>
    <x v="0"/>
    <x v="4"/>
    <s v="Farthermost Bike Shop"/>
    <x v="0"/>
    <x v="3"/>
    <x v="12"/>
    <s v="Black"/>
    <x v="497"/>
    <d v="2003-05-01T00:00:00"/>
    <n v="2443.35"/>
    <n v="1308.9375"/>
    <n v="7"/>
    <n v="9162.5625"/>
  </r>
  <r>
    <x v="0"/>
    <x v="0"/>
    <x v="4"/>
    <s v="Farthermost Bike Shop"/>
    <x v="1"/>
    <x v="5"/>
    <x v="6"/>
    <s v="Multi"/>
    <x v="496"/>
    <d v="2003-05-01T00:00:00"/>
    <n v="8.99"/>
    <n v="5.1864999999999997"/>
    <n v="3"/>
    <n v="15.5595"/>
  </r>
  <r>
    <x v="0"/>
    <x v="0"/>
    <x v="4"/>
    <s v="Farthermost Bike Shop"/>
    <x v="3"/>
    <x v="7"/>
    <x v="10"/>
    <s v="Blue"/>
    <x v="503"/>
    <d v="2003-05-01T00:00:00"/>
    <n v="34.99"/>
    <n v="20.186499999999999"/>
    <n v="2"/>
    <n v="40.372999999999998"/>
  </r>
  <r>
    <x v="0"/>
    <x v="0"/>
    <x v="4"/>
    <s v="Farthermost Bike Shop"/>
    <x v="0"/>
    <x v="3"/>
    <x v="17"/>
    <s v="Yellow"/>
    <x v="487"/>
    <d v="2003-05-01T00:00:00"/>
    <n v="1120.49"/>
    <n v="600.26250000000005"/>
    <n v="7"/>
    <n v="4201.8375000000005"/>
  </r>
  <r>
    <x v="0"/>
    <x v="0"/>
    <x v="4"/>
    <s v="Farthermost Bike Shop"/>
    <x v="0"/>
    <x v="3"/>
    <x v="12"/>
    <s v="Black"/>
    <x v="491"/>
    <d v="2003-05-01T00:00:00"/>
    <n v="2443.35"/>
    <n v="1308.9375"/>
    <n v="4"/>
    <n v="5235.75"/>
  </r>
  <r>
    <x v="0"/>
    <x v="0"/>
    <x v="4"/>
    <s v="Farthermost Bike Shop"/>
    <x v="2"/>
    <x v="6"/>
    <x v="8"/>
    <s v="Red"/>
    <x v="512"/>
    <d v="2003-05-01T00:00:00"/>
    <n v="337.22"/>
    <n v="202.33199999999999"/>
    <n v="3"/>
    <n v="606.99599999999998"/>
  </r>
  <r>
    <x v="0"/>
    <x v="0"/>
    <x v="4"/>
    <s v="Farthermost Bike Shop"/>
    <x v="0"/>
    <x v="3"/>
    <x v="3"/>
    <s v="Red"/>
    <x v="489"/>
    <d v="2003-05-01T00:00:00"/>
    <n v="782.99"/>
    <n v="469.79399999999998"/>
    <n v="3"/>
    <n v="1409.3820000000001"/>
  </r>
  <r>
    <x v="0"/>
    <x v="0"/>
    <x v="4"/>
    <s v="Farthermost Bike Shop"/>
    <x v="0"/>
    <x v="3"/>
    <x v="12"/>
    <s v="Red"/>
    <x v="507"/>
    <d v="2003-05-01T00:00:00"/>
    <n v="2443.35"/>
    <n v="1466.01"/>
    <n v="3"/>
    <n v="4398.03"/>
  </r>
  <r>
    <x v="0"/>
    <x v="0"/>
    <x v="4"/>
    <s v="Farthermost Bike Shop"/>
    <x v="2"/>
    <x v="6"/>
    <x v="15"/>
    <s v="Yellow"/>
    <x v="509"/>
    <d v="2003-05-01T00:00:00"/>
    <n v="594.83000000000004"/>
    <n v="324.45269999999999"/>
    <n v="1"/>
    <n v="324.45269999999999"/>
  </r>
  <r>
    <x v="0"/>
    <x v="0"/>
    <x v="4"/>
    <s v="Farthermost Bike Shop"/>
    <x v="2"/>
    <x v="8"/>
    <x v="13"/>
    <s v="Black"/>
    <x v="491"/>
    <d v="2003-05-01T00:00:00"/>
    <n v="330.06"/>
    <n v="198.036"/>
    <n v="2"/>
    <n v="396.072"/>
  </r>
  <r>
    <x v="0"/>
    <x v="0"/>
    <x v="4"/>
    <s v="Farthermost Bike Shop"/>
    <x v="0"/>
    <x v="3"/>
    <x v="3"/>
    <s v="Black"/>
    <x v="510"/>
    <d v="2003-05-01T00:00:00"/>
    <n v="782.99"/>
    <n v="469.79399999999998"/>
    <n v="2"/>
    <n v="939.58799999999997"/>
  </r>
  <r>
    <x v="0"/>
    <x v="0"/>
    <x v="4"/>
    <s v="Farthermost Bike Shop"/>
    <x v="3"/>
    <x v="7"/>
    <x v="10"/>
    <s v="Black"/>
    <x v="513"/>
    <d v="2003-05-01T00:00:00"/>
    <n v="34.99"/>
    <n v="20.186499999999999"/>
    <n v="3"/>
    <n v="60.5595"/>
  </r>
  <r>
    <x v="0"/>
    <x v="0"/>
    <x v="4"/>
    <s v="Farthermost Bike Shop"/>
    <x v="2"/>
    <x v="6"/>
    <x v="15"/>
    <s v="Yellow"/>
    <x v="506"/>
    <d v="2003-05-01T00:00:00"/>
    <n v="594.83000000000004"/>
    <n v="324.45269999999999"/>
    <n v="6"/>
    <n v="1946.7161999999998"/>
  </r>
  <r>
    <x v="0"/>
    <x v="0"/>
    <x v="4"/>
    <s v="Farthermost Bike Shop"/>
    <x v="0"/>
    <x v="3"/>
    <x v="3"/>
    <s v="Black"/>
    <x v="509"/>
    <d v="2003-05-01T00:00:00"/>
    <n v="782.99"/>
    <n v="469.79399999999998"/>
    <n v="2"/>
    <n v="939.58799999999997"/>
  </r>
  <r>
    <x v="0"/>
    <x v="0"/>
    <x v="4"/>
    <s v="Farthermost Bike Shop"/>
    <x v="1"/>
    <x v="4"/>
    <x v="5"/>
    <s v="Multi"/>
    <x v="495"/>
    <d v="2003-05-01T00:00:00"/>
    <n v="49.99"/>
    <n v="28.840399999999999"/>
    <n v="3"/>
    <n v="86.521199999999993"/>
  </r>
  <r>
    <x v="0"/>
    <x v="0"/>
    <x v="4"/>
    <s v="Farthermost Bike Shop"/>
    <x v="0"/>
    <x v="3"/>
    <x v="12"/>
    <s v="Black"/>
    <x v="510"/>
    <d v="2003-05-01T00:00:00"/>
    <n v="2443.35"/>
    <n v="1308.9375"/>
    <n v="8"/>
    <n v="10471.5"/>
  </r>
  <r>
    <x v="1"/>
    <x v="2"/>
    <x v="6"/>
    <s v="Registered Cycle Store"/>
    <x v="1"/>
    <x v="5"/>
    <x v="6"/>
    <s v="Multi"/>
    <x v="515"/>
    <d v="2003-05-01T00:00:00"/>
    <n v="8.99"/>
    <n v="5.1864999999999997"/>
    <n v="3"/>
    <n v="15.5595"/>
  </r>
  <r>
    <x v="1"/>
    <x v="2"/>
    <x v="6"/>
    <s v="Registered Cycle Store"/>
    <x v="3"/>
    <x v="7"/>
    <x v="10"/>
    <s v="Black"/>
    <x v="481"/>
    <d v="2003-05-01T00:00:00"/>
    <n v="34.99"/>
    <n v="20.186499999999999"/>
    <n v="5"/>
    <n v="100.93249999999999"/>
  </r>
  <r>
    <x v="1"/>
    <x v="2"/>
    <x v="6"/>
    <s v="Registered Cycle Store"/>
    <x v="0"/>
    <x v="0"/>
    <x v="35"/>
    <s v="Black"/>
    <x v="515"/>
    <d v="2003-05-01T00:00:00"/>
    <n v="1079.99"/>
    <n v="647.99400000000003"/>
    <n v="1"/>
    <n v="647.99400000000003"/>
  </r>
  <r>
    <x v="1"/>
    <x v="2"/>
    <x v="6"/>
    <s v="Registered Cycle Store"/>
    <x v="2"/>
    <x v="16"/>
    <x v="42"/>
    <m/>
    <x v="487"/>
    <d v="2003-05-01T00:00:00"/>
    <n v="148.22"/>
    <n v="88.932000000000002"/>
    <n v="4"/>
    <n v="355.72800000000001"/>
  </r>
  <r>
    <x v="1"/>
    <x v="2"/>
    <x v="6"/>
    <s v="Registered Cycle Store"/>
    <x v="2"/>
    <x v="2"/>
    <x v="23"/>
    <s v="Black"/>
    <x v="490"/>
    <d v="2003-05-01T00:00:00"/>
    <n v="348.76"/>
    <n v="209.256"/>
    <n v="5"/>
    <n v="1046.28"/>
  </r>
  <r>
    <x v="1"/>
    <x v="2"/>
    <x v="6"/>
    <s v="Registered Cycle Store"/>
    <x v="1"/>
    <x v="10"/>
    <x v="21"/>
    <s v="Black"/>
    <x v="496"/>
    <d v="2003-05-01T00:00:00"/>
    <n v="37.99"/>
    <n v="22.794"/>
    <n v="6"/>
    <n v="136.76400000000001"/>
  </r>
  <r>
    <x v="1"/>
    <x v="2"/>
    <x v="6"/>
    <s v="Registered Cycle Store"/>
    <x v="2"/>
    <x v="2"/>
    <x v="2"/>
    <s v="Black"/>
    <x v="491"/>
    <d v="2003-05-01T00:00:00"/>
    <n v="1349.6"/>
    <n v="736.14549999999997"/>
    <n v="3"/>
    <n v="2208.4364999999998"/>
  </r>
  <r>
    <x v="1"/>
    <x v="2"/>
    <x v="6"/>
    <s v="Registered Cycle Store"/>
    <x v="0"/>
    <x v="0"/>
    <x v="19"/>
    <s v="Silver"/>
    <x v="504"/>
    <d v="2003-05-01T00:00:00"/>
    <n v="2319.9899999999998"/>
    <n v="1242.8517999999999"/>
    <n v="4"/>
    <n v="4971.4071999999996"/>
  </r>
  <r>
    <x v="1"/>
    <x v="2"/>
    <x v="6"/>
    <s v="Registered Cycle Store"/>
    <x v="1"/>
    <x v="10"/>
    <x v="29"/>
    <s v="Black"/>
    <x v="494"/>
    <d v="2003-05-01T00:00:00"/>
    <n v="24.49"/>
    <n v="14.1289"/>
    <n v="3"/>
    <n v="42.386699999999998"/>
  </r>
  <r>
    <x v="1"/>
    <x v="2"/>
    <x v="6"/>
    <s v="Registered Cycle Store"/>
    <x v="0"/>
    <x v="0"/>
    <x v="19"/>
    <s v="Black"/>
    <x v="481"/>
    <d v="2003-05-01T00:00:00"/>
    <n v="2294.9899999999998"/>
    <n v="1229.4589000000001"/>
    <n v="8"/>
    <n v="9835.6712000000007"/>
  </r>
  <r>
    <x v="1"/>
    <x v="2"/>
    <x v="6"/>
    <s v="Registered Cycle Store"/>
    <x v="0"/>
    <x v="0"/>
    <x v="19"/>
    <s v="Black"/>
    <x v="498"/>
    <d v="2003-05-01T00:00:00"/>
    <n v="2294.9899999999998"/>
    <n v="1229.4589000000001"/>
    <n v="8"/>
    <n v="9835.6712000000007"/>
  </r>
  <r>
    <x v="1"/>
    <x v="2"/>
    <x v="6"/>
    <s v="Registered Cycle Store"/>
    <x v="1"/>
    <x v="12"/>
    <x v="25"/>
    <s v="Multi"/>
    <x v="491"/>
    <d v="2003-05-01T00:00:00"/>
    <n v="89.99"/>
    <n v="53.994"/>
    <n v="4"/>
    <n v="215.976"/>
  </r>
  <r>
    <x v="1"/>
    <x v="2"/>
    <x v="6"/>
    <s v="Registered Cycle Store"/>
    <x v="1"/>
    <x v="11"/>
    <x v="24"/>
    <s v="Black"/>
    <x v="499"/>
    <d v="2003-05-01T00:00:00"/>
    <n v="74.989999999999995"/>
    <n v="44.994"/>
    <n v="2"/>
    <n v="89.988"/>
  </r>
  <r>
    <x v="1"/>
    <x v="2"/>
    <x v="6"/>
    <s v="Registered Cycle Store"/>
    <x v="1"/>
    <x v="4"/>
    <x v="5"/>
    <s v="Multi"/>
    <x v="491"/>
    <d v="2003-05-01T00:00:00"/>
    <n v="49.99"/>
    <n v="28.840399999999999"/>
    <n v="2"/>
    <n v="57.680799999999998"/>
  </r>
  <r>
    <x v="1"/>
    <x v="2"/>
    <x v="6"/>
    <s v="Registered Cycle Store"/>
    <x v="0"/>
    <x v="0"/>
    <x v="19"/>
    <s v="Silver"/>
    <x v="488"/>
    <d v="2003-05-01T00:00:00"/>
    <n v="2319.9899999999998"/>
    <n v="1242.8517999999999"/>
    <n v="4"/>
    <n v="4971.4071999999996"/>
  </r>
  <r>
    <x v="1"/>
    <x v="2"/>
    <x v="6"/>
    <s v="Registered Cycle Store"/>
    <x v="2"/>
    <x v="9"/>
    <x v="37"/>
    <m/>
    <x v="504"/>
    <d v="2003-05-01T00:00:00"/>
    <n v="44.54"/>
    <n v="24.294499999999999"/>
    <n v="2"/>
    <n v="48.588999999999999"/>
  </r>
  <r>
    <x v="1"/>
    <x v="2"/>
    <x v="6"/>
    <s v="Registered Cycle Store"/>
    <x v="2"/>
    <x v="2"/>
    <x v="2"/>
    <s v="Black"/>
    <x v="489"/>
    <d v="2003-05-01T00:00:00"/>
    <n v="1349.6"/>
    <n v="736.14549999999997"/>
    <n v="6"/>
    <n v="4416.8729999999996"/>
  </r>
  <r>
    <x v="1"/>
    <x v="2"/>
    <x v="6"/>
    <s v="Registered Cycle Store"/>
    <x v="2"/>
    <x v="9"/>
    <x v="22"/>
    <m/>
    <x v="487"/>
    <d v="2003-05-01T00:00:00"/>
    <n v="61.92"/>
    <n v="33.774500000000003"/>
    <n v="6"/>
    <n v="202.64700000000002"/>
  </r>
  <r>
    <x v="1"/>
    <x v="2"/>
    <x v="6"/>
    <s v="Registered Cycle Store"/>
    <x v="0"/>
    <x v="0"/>
    <x v="35"/>
    <s v="Black"/>
    <x v="487"/>
    <d v="2003-05-01T00:00:00"/>
    <n v="1079.99"/>
    <n v="647.99400000000003"/>
    <n v="3"/>
    <n v="1943.982"/>
  </r>
  <r>
    <x v="1"/>
    <x v="2"/>
    <x v="6"/>
    <s v="Registered Cycle Store"/>
    <x v="0"/>
    <x v="0"/>
    <x v="35"/>
    <s v="Black"/>
    <x v="509"/>
    <d v="2003-05-01T00:00:00"/>
    <n v="1079.99"/>
    <n v="647.99400000000003"/>
    <n v="3"/>
    <n v="1943.982"/>
  </r>
  <r>
    <x v="1"/>
    <x v="2"/>
    <x v="6"/>
    <s v="Registered Cycle Store"/>
    <x v="1"/>
    <x v="10"/>
    <x v="29"/>
    <s v="Black"/>
    <x v="504"/>
    <d v="2003-05-01T00:00:00"/>
    <n v="24.49"/>
    <n v="14.1289"/>
    <n v="4"/>
    <n v="56.515599999999999"/>
  </r>
  <r>
    <x v="1"/>
    <x v="2"/>
    <x v="6"/>
    <s v="Registered Cycle Store"/>
    <x v="1"/>
    <x v="4"/>
    <x v="5"/>
    <s v="Multi"/>
    <x v="498"/>
    <d v="2003-05-01T00:00:00"/>
    <n v="49.99"/>
    <n v="28.840399999999999"/>
    <n v="3"/>
    <n v="86.521199999999993"/>
  </r>
  <r>
    <x v="1"/>
    <x v="2"/>
    <x v="6"/>
    <s v="Registered Cycle Store"/>
    <x v="1"/>
    <x v="10"/>
    <x v="21"/>
    <s v="Black"/>
    <x v="494"/>
    <d v="2003-05-01T00:00:00"/>
    <n v="37.99"/>
    <n v="22.794"/>
    <n v="5"/>
    <n v="113.97"/>
  </r>
  <r>
    <x v="1"/>
    <x v="2"/>
    <x v="6"/>
    <s v="Registered Cycle Store"/>
    <x v="1"/>
    <x v="14"/>
    <x v="28"/>
    <s v="Black"/>
    <x v="509"/>
    <d v="2003-05-01T00:00:00"/>
    <n v="59.99"/>
    <n v="35.994"/>
    <n v="5"/>
    <n v="179.97"/>
  </r>
  <r>
    <x v="1"/>
    <x v="2"/>
    <x v="6"/>
    <s v="Registered Cycle Store"/>
    <x v="1"/>
    <x v="10"/>
    <x v="29"/>
    <s v="Black"/>
    <x v="509"/>
    <d v="2003-05-01T00:00:00"/>
    <n v="24.49"/>
    <n v="14.1289"/>
    <n v="2"/>
    <n v="28.2578"/>
  </r>
  <r>
    <x v="1"/>
    <x v="2"/>
    <x v="6"/>
    <s v="Registered Cycle Store"/>
    <x v="2"/>
    <x v="17"/>
    <x v="45"/>
    <m/>
    <x v="502"/>
    <d v="2003-05-01T00:00:00"/>
    <n v="124.73"/>
    <n v="74.837999999999994"/>
    <n v="3"/>
    <n v="224.51399999999998"/>
  </r>
  <r>
    <x v="1"/>
    <x v="2"/>
    <x v="6"/>
    <s v="Registered Cycle Store"/>
    <x v="1"/>
    <x v="12"/>
    <x v="25"/>
    <s v="Multi"/>
    <x v="488"/>
    <d v="2003-05-01T00:00:00"/>
    <n v="89.99"/>
    <n v="53.994"/>
    <n v="6"/>
    <n v="323.964"/>
  </r>
  <r>
    <x v="1"/>
    <x v="2"/>
    <x v="6"/>
    <s v="Registered Cycle Store"/>
    <x v="1"/>
    <x v="11"/>
    <x v="24"/>
    <s v="Black"/>
    <x v="492"/>
    <d v="2003-05-01T00:00:00"/>
    <n v="74.989999999999995"/>
    <n v="44.994"/>
    <n v="8"/>
    <n v="359.952"/>
  </r>
  <r>
    <x v="1"/>
    <x v="2"/>
    <x v="6"/>
    <s v="Registered Cycle Store"/>
    <x v="0"/>
    <x v="0"/>
    <x v="19"/>
    <s v="Silver"/>
    <x v="496"/>
    <d v="2003-05-01T00:00:00"/>
    <n v="2319.9899999999998"/>
    <n v="1242.8517999999999"/>
    <n v="3"/>
    <n v="3728.5553999999997"/>
  </r>
  <r>
    <x v="1"/>
    <x v="2"/>
    <x v="6"/>
    <s v="Registered Cycle Store"/>
    <x v="2"/>
    <x v="16"/>
    <x v="46"/>
    <m/>
    <x v="505"/>
    <d v="2003-05-01T00:00:00"/>
    <n v="229.49"/>
    <n v="137.69399999999999"/>
    <n v="5"/>
    <n v="688.46999999999991"/>
  </r>
  <r>
    <x v="1"/>
    <x v="2"/>
    <x v="6"/>
    <s v="Registered Cycle Store"/>
    <x v="3"/>
    <x v="15"/>
    <x v="30"/>
    <m/>
    <x v="508"/>
    <d v="2003-05-01T00:00:00"/>
    <n v="25"/>
    <n v="15"/>
    <n v="7"/>
    <n v="105"/>
  </r>
  <r>
    <x v="1"/>
    <x v="2"/>
    <x v="6"/>
    <s v="Registered Cycle Store"/>
    <x v="2"/>
    <x v="8"/>
    <x v="36"/>
    <s v="Black"/>
    <x v="505"/>
    <d v="2003-05-01T00:00:00"/>
    <n v="236.02500000000001"/>
    <n v="141.61500000000001"/>
    <n v="8"/>
    <n v="1132.92"/>
  </r>
  <r>
    <x v="1"/>
    <x v="2"/>
    <x v="6"/>
    <s v="Registered Cycle Store"/>
    <x v="2"/>
    <x v="2"/>
    <x v="2"/>
    <s v="Silver"/>
    <x v="488"/>
    <d v="2003-05-01T00:00:00"/>
    <n v="1364.5"/>
    <n v="744.27269999999999"/>
    <n v="8"/>
    <n v="5954.1815999999999"/>
  </r>
  <r>
    <x v="1"/>
    <x v="2"/>
    <x v="6"/>
    <s v="Registered Cycle Store"/>
    <x v="3"/>
    <x v="7"/>
    <x v="10"/>
    <s v="Red"/>
    <x v="503"/>
    <d v="2003-05-01T00:00:00"/>
    <n v="34.99"/>
    <n v="20.186499999999999"/>
    <n v="1"/>
    <n v="20.186499999999999"/>
  </r>
  <r>
    <x v="1"/>
    <x v="2"/>
    <x v="6"/>
    <s v="Registered Cycle Store"/>
    <x v="2"/>
    <x v="2"/>
    <x v="23"/>
    <s v="Black"/>
    <x v="481"/>
    <d v="2003-05-01T00:00:00"/>
    <n v="348.76"/>
    <n v="209.256"/>
    <n v="10"/>
    <n v="2092.56"/>
  </r>
  <r>
    <x v="1"/>
    <x v="2"/>
    <x v="6"/>
    <s v="Registered Cycle Store"/>
    <x v="1"/>
    <x v="4"/>
    <x v="5"/>
    <s v="Multi"/>
    <x v="495"/>
    <d v="2003-05-01T00:00:00"/>
    <n v="49.99"/>
    <n v="28.840399999999999"/>
    <n v="6"/>
    <n v="173.04239999999999"/>
  </r>
  <r>
    <x v="1"/>
    <x v="2"/>
    <x v="6"/>
    <s v="Registered Cycle Store"/>
    <x v="1"/>
    <x v="14"/>
    <x v="28"/>
    <s v="Black"/>
    <x v="507"/>
    <d v="2003-05-01T00:00:00"/>
    <n v="59.99"/>
    <n v="35.994"/>
    <n v="7"/>
    <n v="251.958"/>
  </r>
  <r>
    <x v="1"/>
    <x v="2"/>
    <x v="6"/>
    <s v="Registered Cycle Store"/>
    <x v="3"/>
    <x v="7"/>
    <x v="10"/>
    <s v="Blue"/>
    <x v="481"/>
    <d v="2003-05-01T00:00:00"/>
    <n v="34.99"/>
    <n v="20.186499999999999"/>
    <n v="2"/>
    <n v="40.372999999999998"/>
  </r>
  <r>
    <x v="1"/>
    <x v="2"/>
    <x v="6"/>
    <s v="Registered Cycle Store"/>
    <x v="0"/>
    <x v="0"/>
    <x v="35"/>
    <s v="Black"/>
    <x v="501"/>
    <d v="2003-05-01T00:00:00"/>
    <n v="1079.99"/>
    <n v="647.99400000000003"/>
    <n v="3"/>
    <n v="1943.982"/>
  </r>
  <r>
    <x v="1"/>
    <x v="2"/>
    <x v="6"/>
    <s v="Registered Cycle Store"/>
    <x v="1"/>
    <x v="14"/>
    <x v="28"/>
    <s v="Black"/>
    <x v="504"/>
    <d v="2003-05-01T00:00:00"/>
    <n v="59.99"/>
    <n v="35.994"/>
    <n v="2"/>
    <n v="71.988"/>
  </r>
  <r>
    <x v="1"/>
    <x v="2"/>
    <x v="6"/>
    <s v="Registered Cycle Store"/>
    <x v="3"/>
    <x v="13"/>
    <x v="27"/>
    <m/>
    <x v="510"/>
    <d v="2003-05-01T00:00:00"/>
    <n v="19.989999999999998"/>
    <n v="11.994"/>
    <n v="8"/>
    <n v="95.951999999999998"/>
  </r>
  <r>
    <x v="1"/>
    <x v="2"/>
    <x v="6"/>
    <s v="Registered Cycle Store"/>
    <x v="1"/>
    <x v="11"/>
    <x v="24"/>
    <s v="Black"/>
    <x v="505"/>
    <d v="2003-05-01T00:00:00"/>
    <n v="74.989999999999995"/>
    <n v="44.994"/>
    <n v="5"/>
    <n v="224.97"/>
  </r>
  <r>
    <x v="1"/>
    <x v="2"/>
    <x v="6"/>
    <s v="Registered Cycle Store"/>
    <x v="2"/>
    <x v="2"/>
    <x v="38"/>
    <s v="Black"/>
    <x v="486"/>
    <d v="2003-05-01T00:00:00"/>
    <n v="348.76"/>
    <n v="209.256"/>
    <n v="2"/>
    <n v="418.512"/>
  </r>
  <r>
    <x v="1"/>
    <x v="2"/>
    <x v="6"/>
    <s v="Registered Cycle Store"/>
    <x v="2"/>
    <x v="17"/>
    <x v="43"/>
    <m/>
    <x v="481"/>
    <d v="2003-05-01T00:00:00"/>
    <n v="102.29"/>
    <n v="61.374000000000002"/>
    <n v="8"/>
    <n v="490.99200000000002"/>
  </r>
  <r>
    <x v="1"/>
    <x v="2"/>
    <x v="6"/>
    <s v="Registered Cycle Store"/>
    <x v="1"/>
    <x v="12"/>
    <x v="25"/>
    <s v="Multi"/>
    <x v="487"/>
    <d v="2003-05-01T00:00:00"/>
    <n v="89.99"/>
    <n v="53.994"/>
    <n v="2"/>
    <n v="107.988"/>
  </r>
  <r>
    <x v="1"/>
    <x v="2"/>
    <x v="6"/>
    <s v="Registered Cycle Store"/>
    <x v="2"/>
    <x v="8"/>
    <x v="20"/>
    <s v="Black"/>
    <x v="506"/>
    <d v="2003-05-01T00:00:00"/>
    <n v="327.21499999999997"/>
    <n v="196.32900000000001"/>
    <n v="9"/>
    <n v="1766.961"/>
  </r>
  <r>
    <x v="1"/>
    <x v="2"/>
    <x v="6"/>
    <s v="Registered Cycle Store"/>
    <x v="0"/>
    <x v="0"/>
    <x v="19"/>
    <s v="Black"/>
    <x v="497"/>
    <d v="2003-05-01T00:00:00"/>
    <n v="2294.9899999999998"/>
    <n v="1229.4589000000001"/>
    <n v="2"/>
    <n v="2458.9178000000002"/>
  </r>
  <r>
    <x v="1"/>
    <x v="2"/>
    <x v="6"/>
    <s v="Registered Cycle Store"/>
    <x v="2"/>
    <x v="2"/>
    <x v="2"/>
    <s v="Silver"/>
    <x v="488"/>
    <d v="2003-05-01T00:00:00"/>
    <n v="1364.5"/>
    <n v="744.27269999999999"/>
    <n v="2"/>
    <n v="1488.5454"/>
  </r>
  <r>
    <x v="0"/>
    <x v="1"/>
    <x v="1"/>
    <s v="Non-Slip Pedal Company"/>
    <x v="1"/>
    <x v="4"/>
    <x v="5"/>
    <s v="Multi"/>
    <x v="495"/>
    <d v="2003-05-01T00:00:00"/>
    <n v="49.99"/>
    <n v="28.840399999999999"/>
    <n v="2"/>
    <n v="57.680799999999998"/>
  </r>
  <r>
    <x v="0"/>
    <x v="1"/>
    <x v="1"/>
    <s v="Non-Slip Pedal Company"/>
    <x v="0"/>
    <x v="3"/>
    <x v="3"/>
    <s v="Red"/>
    <x v="491"/>
    <d v="2003-05-01T00:00:00"/>
    <n v="782.99"/>
    <n v="469.79399999999998"/>
    <n v="1"/>
    <n v="469.79399999999998"/>
  </r>
  <r>
    <x v="0"/>
    <x v="0"/>
    <x v="5"/>
    <s v="Field Trip Inc"/>
    <x v="0"/>
    <x v="3"/>
    <x v="3"/>
    <s v="Red"/>
    <x v="496"/>
    <d v="2003-05-01T00:00:00"/>
    <n v="782.99"/>
    <n v="469.79399999999998"/>
    <n v="1"/>
    <n v="469.79399999999998"/>
  </r>
  <r>
    <x v="0"/>
    <x v="0"/>
    <x v="5"/>
    <s v="Field Trip Inc"/>
    <x v="0"/>
    <x v="3"/>
    <x v="3"/>
    <s v="Red"/>
    <x v="496"/>
    <d v="2003-05-01T00:00:00"/>
    <n v="782.99"/>
    <n v="469.79399999999998"/>
    <n v="1"/>
    <n v="469.79399999999998"/>
  </r>
  <r>
    <x v="0"/>
    <x v="0"/>
    <x v="5"/>
    <s v="Field Trip Inc"/>
    <x v="0"/>
    <x v="3"/>
    <x v="3"/>
    <s v="Black"/>
    <x v="501"/>
    <d v="2003-05-01T00:00:00"/>
    <n v="782.99"/>
    <n v="469.79399999999998"/>
    <n v="2"/>
    <n v="939.58799999999997"/>
  </r>
  <r>
    <x v="0"/>
    <x v="0"/>
    <x v="0"/>
    <s v="New and Used Bicycles"/>
    <x v="0"/>
    <x v="3"/>
    <x v="17"/>
    <s v="Yellow"/>
    <x v="493"/>
    <d v="2003-05-01T00:00:00"/>
    <n v="1120.49"/>
    <n v="600.26250000000005"/>
    <n v="4"/>
    <n v="2401.0500000000002"/>
  </r>
  <r>
    <x v="0"/>
    <x v="0"/>
    <x v="0"/>
    <s v="New and Used Bicycles"/>
    <x v="0"/>
    <x v="3"/>
    <x v="3"/>
    <s v="Black"/>
    <x v="488"/>
    <d v="2003-05-01T00:00:00"/>
    <n v="782.99"/>
    <n v="469.79399999999998"/>
    <n v="2"/>
    <n v="939.58799999999997"/>
  </r>
  <r>
    <x v="0"/>
    <x v="0"/>
    <x v="0"/>
    <s v="New and Used Bicycles"/>
    <x v="2"/>
    <x v="8"/>
    <x v="18"/>
    <s v="Black"/>
    <x v="495"/>
    <d v="2003-05-01T00:00:00"/>
    <n v="112.565"/>
    <n v="67.539000000000001"/>
    <n v="2"/>
    <n v="135.078"/>
  </r>
  <r>
    <x v="0"/>
    <x v="0"/>
    <x v="0"/>
    <s v="New and Used Bicycles"/>
    <x v="0"/>
    <x v="3"/>
    <x v="3"/>
    <s v="Black"/>
    <x v="513"/>
    <d v="2003-05-01T00:00:00"/>
    <n v="782.99"/>
    <n v="469.79399999999998"/>
    <n v="5"/>
    <n v="2348.9699999999998"/>
  </r>
  <r>
    <x v="0"/>
    <x v="0"/>
    <x v="0"/>
    <s v="New and Used Bicycles"/>
    <x v="0"/>
    <x v="3"/>
    <x v="3"/>
    <s v="Black"/>
    <x v="505"/>
    <d v="2003-05-01T00:00:00"/>
    <n v="782.99"/>
    <n v="469.79399999999998"/>
    <n v="3"/>
    <n v="1409.3820000000001"/>
  </r>
  <r>
    <x v="0"/>
    <x v="0"/>
    <x v="0"/>
    <s v="New and Used Bicycles"/>
    <x v="0"/>
    <x v="3"/>
    <x v="12"/>
    <s v="Black"/>
    <x v="494"/>
    <d v="2003-05-01T00:00:00"/>
    <n v="2443.35"/>
    <n v="1308.9375"/>
    <n v="1"/>
    <n v="1308.9375"/>
  </r>
  <r>
    <x v="0"/>
    <x v="0"/>
    <x v="0"/>
    <s v="New and Used Bicycles"/>
    <x v="2"/>
    <x v="6"/>
    <x v="15"/>
    <s v="Yellow"/>
    <x v="507"/>
    <d v="2003-05-01T00:00:00"/>
    <n v="594.83000000000004"/>
    <n v="324.45269999999999"/>
    <n v="1"/>
    <n v="324.45269999999999"/>
  </r>
  <r>
    <x v="0"/>
    <x v="0"/>
    <x v="0"/>
    <s v="New and Used Bicycles"/>
    <x v="0"/>
    <x v="3"/>
    <x v="12"/>
    <s v="Black"/>
    <x v="496"/>
    <d v="2003-05-01T00:00:00"/>
    <n v="2443.35"/>
    <n v="1308.9375"/>
    <n v="1"/>
    <n v="1308.9375"/>
  </r>
  <r>
    <x v="0"/>
    <x v="0"/>
    <x v="0"/>
    <s v="New and Used Bicycles"/>
    <x v="2"/>
    <x v="6"/>
    <x v="8"/>
    <s v="Red"/>
    <x v="490"/>
    <d v="2003-05-01T00:00:00"/>
    <n v="337.22"/>
    <n v="202.33199999999999"/>
    <n v="1"/>
    <n v="202.33199999999999"/>
  </r>
  <r>
    <x v="0"/>
    <x v="0"/>
    <x v="0"/>
    <s v="New and Used Bicycles"/>
    <x v="1"/>
    <x v="14"/>
    <x v="28"/>
    <s v="Black"/>
    <x v="502"/>
    <d v="2003-05-01T00:00:00"/>
    <n v="59.99"/>
    <n v="35.994"/>
    <n v="6"/>
    <n v="215.964"/>
  </r>
  <r>
    <x v="0"/>
    <x v="0"/>
    <x v="0"/>
    <s v="New and Used Bicycles"/>
    <x v="2"/>
    <x v="8"/>
    <x v="13"/>
    <s v="Black"/>
    <x v="481"/>
    <d v="2003-05-01T00:00:00"/>
    <n v="330.06"/>
    <n v="198.036"/>
    <n v="3"/>
    <n v="594.10799999999995"/>
  </r>
  <r>
    <x v="0"/>
    <x v="0"/>
    <x v="0"/>
    <s v="New and Used Bicycles"/>
    <x v="0"/>
    <x v="3"/>
    <x v="3"/>
    <s v="Red"/>
    <x v="489"/>
    <d v="2003-05-01T00:00:00"/>
    <n v="782.99"/>
    <n v="469.79399999999998"/>
    <n v="1"/>
    <n v="469.79399999999998"/>
  </r>
  <r>
    <x v="0"/>
    <x v="0"/>
    <x v="0"/>
    <s v="New and Used Bicycles"/>
    <x v="0"/>
    <x v="3"/>
    <x v="17"/>
    <s v="Yellow"/>
    <x v="486"/>
    <d v="2003-05-01T00:00:00"/>
    <n v="1120.49"/>
    <n v="600.26250000000005"/>
    <n v="2"/>
    <n v="1200.5250000000001"/>
  </r>
  <r>
    <x v="0"/>
    <x v="0"/>
    <x v="0"/>
    <s v="New and Used Bicycles"/>
    <x v="0"/>
    <x v="3"/>
    <x v="3"/>
    <s v="Red"/>
    <x v="502"/>
    <d v="2003-05-01T00:00:00"/>
    <n v="782.99"/>
    <n v="469.79399999999998"/>
    <n v="2"/>
    <n v="939.58799999999997"/>
  </r>
  <r>
    <x v="0"/>
    <x v="0"/>
    <x v="0"/>
    <s v="New and Used Bicycles"/>
    <x v="0"/>
    <x v="3"/>
    <x v="17"/>
    <s v="Yellow"/>
    <x v="497"/>
    <d v="2003-05-01T00:00:00"/>
    <n v="1120.49"/>
    <n v="600.26250000000005"/>
    <n v="3"/>
    <n v="1800.7875000000001"/>
  </r>
  <r>
    <x v="0"/>
    <x v="0"/>
    <x v="0"/>
    <s v="New and Used Bicycles"/>
    <x v="2"/>
    <x v="6"/>
    <x v="8"/>
    <s v="Black"/>
    <x v="495"/>
    <d v="2003-05-01T00:00:00"/>
    <n v="337.22"/>
    <n v="183.93819999999999"/>
    <n v="3"/>
    <n v="551.81459999999993"/>
  </r>
  <r>
    <x v="0"/>
    <x v="0"/>
    <x v="0"/>
    <s v="New and Used Bicycles"/>
    <x v="0"/>
    <x v="3"/>
    <x v="3"/>
    <s v="Red"/>
    <x v="499"/>
    <d v="2003-05-01T00:00:00"/>
    <n v="782.99"/>
    <n v="469.79399999999998"/>
    <n v="3"/>
    <n v="1409.3820000000001"/>
  </r>
  <r>
    <x v="0"/>
    <x v="0"/>
    <x v="0"/>
    <s v="New and Used Bicycles"/>
    <x v="0"/>
    <x v="3"/>
    <x v="3"/>
    <s v="Black"/>
    <x v="498"/>
    <d v="2003-05-01T00:00:00"/>
    <n v="782.99"/>
    <n v="469.79399999999998"/>
    <n v="1"/>
    <n v="469.79399999999998"/>
  </r>
  <r>
    <x v="0"/>
    <x v="0"/>
    <x v="0"/>
    <s v="New and Used Bicycles"/>
    <x v="2"/>
    <x v="6"/>
    <x v="8"/>
    <s v="Red"/>
    <x v="510"/>
    <d v="2003-05-01T00:00:00"/>
    <n v="337.22"/>
    <n v="202.33199999999999"/>
    <n v="3"/>
    <n v="606.99599999999998"/>
  </r>
  <r>
    <x v="0"/>
    <x v="0"/>
    <x v="0"/>
    <s v="New and Used Bicycles"/>
    <x v="0"/>
    <x v="3"/>
    <x v="3"/>
    <s v="Red"/>
    <x v="491"/>
    <d v="2003-05-01T00:00:00"/>
    <n v="782.99"/>
    <n v="469.79399999999998"/>
    <n v="4"/>
    <n v="1879.1759999999999"/>
  </r>
  <r>
    <x v="0"/>
    <x v="0"/>
    <x v="0"/>
    <s v="New and Used Bicycles"/>
    <x v="0"/>
    <x v="3"/>
    <x v="12"/>
    <s v="Red"/>
    <x v="487"/>
    <d v="2003-05-01T00:00:00"/>
    <n v="2443.35"/>
    <n v="1308.9375"/>
    <n v="3"/>
    <n v="3926.8125"/>
  </r>
  <r>
    <x v="0"/>
    <x v="0"/>
    <x v="0"/>
    <s v="New and Used Bicycles"/>
    <x v="0"/>
    <x v="3"/>
    <x v="3"/>
    <s v="Black"/>
    <x v="496"/>
    <d v="2003-05-01T00:00:00"/>
    <n v="782.99"/>
    <n v="469.79399999999998"/>
    <n v="2"/>
    <n v="939.58799999999997"/>
  </r>
  <r>
    <x v="0"/>
    <x v="0"/>
    <x v="0"/>
    <s v="New and Used Bicycles"/>
    <x v="0"/>
    <x v="3"/>
    <x v="12"/>
    <s v="Red"/>
    <x v="504"/>
    <d v="2003-05-01T00:00:00"/>
    <n v="2443.35"/>
    <n v="1466.01"/>
    <n v="1"/>
    <n v="1466.01"/>
  </r>
  <r>
    <x v="0"/>
    <x v="0"/>
    <x v="0"/>
    <s v="New and Used Bicycles"/>
    <x v="2"/>
    <x v="6"/>
    <x v="15"/>
    <s v="Yellow"/>
    <x v="497"/>
    <d v="2003-05-01T00:00:00"/>
    <n v="594.83000000000004"/>
    <n v="324.45269999999999"/>
    <n v="4"/>
    <n v="1297.8108"/>
  </r>
  <r>
    <x v="0"/>
    <x v="0"/>
    <x v="0"/>
    <s v="New and Used Bicycles"/>
    <x v="2"/>
    <x v="6"/>
    <x v="15"/>
    <s v="Yellow"/>
    <x v="501"/>
    <d v="2003-05-01T00:00:00"/>
    <n v="594.83000000000004"/>
    <n v="324.45269999999999"/>
    <n v="5"/>
    <n v="1622.2635"/>
  </r>
  <r>
    <x v="0"/>
    <x v="0"/>
    <x v="0"/>
    <s v="New and Used Bicycles"/>
    <x v="2"/>
    <x v="8"/>
    <x v="14"/>
    <s v="Black"/>
    <x v="506"/>
    <d v="2003-05-01T00:00:00"/>
    <n v="248.38499999999999"/>
    <n v="149.03100000000001"/>
    <n v="2"/>
    <n v="298.06200000000001"/>
  </r>
  <r>
    <x v="0"/>
    <x v="0"/>
    <x v="0"/>
    <s v="New and Used Bicycles"/>
    <x v="2"/>
    <x v="6"/>
    <x v="8"/>
    <s v="Red"/>
    <x v="503"/>
    <d v="2003-05-01T00:00:00"/>
    <n v="337.22"/>
    <n v="202.33199999999999"/>
    <n v="3"/>
    <n v="606.99599999999998"/>
  </r>
  <r>
    <x v="0"/>
    <x v="0"/>
    <x v="0"/>
    <s v="New and Used Bicycles"/>
    <x v="0"/>
    <x v="3"/>
    <x v="12"/>
    <s v="Red"/>
    <x v="505"/>
    <d v="2003-05-01T00:00:00"/>
    <n v="2443.35"/>
    <n v="1466.01"/>
    <n v="1"/>
    <n v="1466.01"/>
  </r>
  <r>
    <x v="0"/>
    <x v="0"/>
    <x v="0"/>
    <s v="New and Used Bicycles"/>
    <x v="0"/>
    <x v="3"/>
    <x v="12"/>
    <s v="Black"/>
    <x v="510"/>
    <d v="2003-05-01T00:00:00"/>
    <n v="2443.35"/>
    <n v="1308.9375"/>
    <n v="2"/>
    <n v="2617.875"/>
  </r>
  <r>
    <x v="0"/>
    <x v="0"/>
    <x v="0"/>
    <s v="New and Used Bicycles"/>
    <x v="0"/>
    <x v="3"/>
    <x v="12"/>
    <s v="Red"/>
    <x v="481"/>
    <d v="2003-05-01T00:00:00"/>
    <n v="2443.35"/>
    <n v="1466.01"/>
    <n v="1"/>
    <n v="1466.01"/>
  </r>
  <r>
    <x v="0"/>
    <x v="0"/>
    <x v="0"/>
    <s v="New and Used Bicycles"/>
    <x v="0"/>
    <x v="3"/>
    <x v="3"/>
    <s v="Red"/>
    <x v="502"/>
    <d v="2003-05-01T00:00:00"/>
    <n v="782.99"/>
    <n v="469.79399999999998"/>
    <n v="2"/>
    <n v="939.58799999999997"/>
  </r>
  <r>
    <x v="0"/>
    <x v="0"/>
    <x v="0"/>
    <s v="New and Used Bicycles"/>
    <x v="1"/>
    <x v="4"/>
    <x v="5"/>
    <s v="Multi"/>
    <x v="499"/>
    <d v="2003-05-01T00:00:00"/>
    <n v="49.99"/>
    <n v="28.840399999999999"/>
    <n v="5"/>
    <n v="144.202"/>
  </r>
  <r>
    <x v="0"/>
    <x v="0"/>
    <x v="0"/>
    <s v="New and Used Bicycles"/>
    <x v="0"/>
    <x v="3"/>
    <x v="3"/>
    <s v="Red"/>
    <x v="486"/>
    <d v="2003-05-01T00:00:00"/>
    <n v="782.99"/>
    <n v="469.79399999999998"/>
    <n v="3"/>
    <n v="1409.3820000000001"/>
  </r>
  <r>
    <x v="0"/>
    <x v="0"/>
    <x v="0"/>
    <s v="New and Used Bicycles"/>
    <x v="0"/>
    <x v="3"/>
    <x v="17"/>
    <s v="Yellow"/>
    <x v="505"/>
    <d v="2003-05-01T00:00:00"/>
    <n v="1120.49"/>
    <n v="600.26250000000005"/>
    <n v="3"/>
    <n v="1800.7875000000001"/>
  </r>
  <r>
    <x v="0"/>
    <x v="0"/>
    <x v="0"/>
    <s v="Lubricant and Grease Suppliers"/>
    <x v="1"/>
    <x v="5"/>
    <x v="6"/>
    <s v="Multi"/>
    <x v="499"/>
    <d v="2003-05-01T00:00:00"/>
    <n v="8.99"/>
    <n v="5.1864999999999997"/>
    <n v="1"/>
    <n v="5.1864999999999997"/>
  </r>
  <r>
    <x v="0"/>
    <x v="0"/>
    <x v="0"/>
    <s v="Lubricant and Grease Suppliers"/>
    <x v="1"/>
    <x v="11"/>
    <x v="24"/>
    <s v="Black"/>
    <x v="514"/>
    <d v="2003-05-01T00:00:00"/>
    <n v="74.989999999999995"/>
    <n v="44.994"/>
    <n v="1"/>
    <n v="44.994"/>
  </r>
  <r>
    <x v="0"/>
    <x v="0"/>
    <x v="0"/>
    <s v="Lubricant and Grease Suppliers"/>
    <x v="1"/>
    <x v="10"/>
    <x v="21"/>
    <s v="Black"/>
    <x v="486"/>
    <d v="2003-05-01T00:00:00"/>
    <n v="37.99"/>
    <n v="22.794"/>
    <n v="4"/>
    <n v="91.176000000000002"/>
  </r>
  <r>
    <x v="0"/>
    <x v="0"/>
    <x v="0"/>
    <s v="Lubricant and Grease Suppliers"/>
    <x v="0"/>
    <x v="0"/>
    <x v="19"/>
    <s v="Black"/>
    <x v="495"/>
    <d v="2003-05-01T00:00:00"/>
    <n v="2294.9899999999998"/>
    <n v="1229.4589000000001"/>
    <n v="2"/>
    <n v="2458.9178000000002"/>
  </r>
  <r>
    <x v="0"/>
    <x v="0"/>
    <x v="0"/>
    <s v="Lubricant and Grease Suppliers"/>
    <x v="1"/>
    <x v="10"/>
    <x v="21"/>
    <s v="Black"/>
    <x v="488"/>
    <d v="2003-05-01T00:00:00"/>
    <n v="37.99"/>
    <n v="22.794"/>
    <n v="1"/>
    <n v="22.794"/>
  </r>
  <r>
    <x v="0"/>
    <x v="0"/>
    <x v="0"/>
    <s v="Lubricant and Grease Suppliers"/>
    <x v="1"/>
    <x v="10"/>
    <x v="21"/>
    <s v="Black"/>
    <x v="494"/>
    <d v="2003-05-01T00:00:00"/>
    <n v="37.99"/>
    <n v="22.034199999999998"/>
    <n v="12"/>
    <n v="264.41039999999998"/>
  </r>
  <r>
    <x v="0"/>
    <x v="0"/>
    <x v="0"/>
    <s v="Lubricant and Grease Suppliers"/>
    <x v="0"/>
    <x v="0"/>
    <x v="19"/>
    <s v="Black"/>
    <x v="491"/>
    <d v="2003-05-01T00:00:00"/>
    <n v="2294.9899999999998"/>
    <n v="1229.4589000000001"/>
    <n v="2"/>
    <n v="2458.9178000000002"/>
  </r>
  <r>
    <x v="0"/>
    <x v="0"/>
    <x v="0"/>
    <s v="Lubricant and Grease Suppliers"/>
    <x v="0"/>
    <x v="0"/>
    <x v="19"/>
    <s v="Silver"/>
    <x v="502"/>
    <d v="2003-05-01T00:00:00"/>
    <n v="2319.9899999999998"/>
    <n v="1242.8517999999999"/>
    <n v="1"/>
    <n v="1242.8517999999999"/>
  </r>
  <r>
    <x v="0"/>
    <x v="0"/>
    <x v="0"/>
    <s v="Lubricant and Grease Suppliers"/>
    <x v="1"/>
    <x v="4"/>
    <x v="5"/>
    <s v="Multi"/>
    <x v="498"/>
    <d v="2003-05-01T00:00:00"/>
    <n v="49.99"/>
    <n v="28.840399999999999"/>
    <n v="3"/>
    <n v="86.521199999999993"/>
  </r>
  <r>
    <x v="0"/>
    <x v="1"/>
    <x v="1"/>
    <s v="Professional Cyclists"/>
    <x v="0"/>
    <x v="3"/>
    <x v="12"/>
    <s v="Black"/>
    <x v="500"/>
    <d v="2003-05-01T00:00:00"/>
    <n v="2443.35"/>
    <n v="1308.9375"/>
    <n v="2"/>
    <n v="2617.875"/>
  </r>
  <r>
    <x v="0"/>
    <x v="1"/>
    <x v="1"/>
    <s v="Professional Cyclists"/>
    <x v="0"/>
    <x v="3"/>
    <x v="17"/>
    <s v="Yellow"/>
    <x v="501"/>
    <d v="2003-05-01T00:00:00"/>
    <n v="1120.49"/>
    <n v="600.26250000000005"/>
    <n v="1"/>
    <n v="600.26250000000005"/>
  </r>
  <r>
    <x v="0"/>
    <x v="1"/>
    <x v="1"/>
    <s v="Gasless Cycle Shop"/>
    <x v="1"/>
    <x v="12"/>
    <x v="25"/>
    <s v="Multi"/>
    <x v="488"/>
    <d v="2003-05-01T00:00:00"/>
    <n v="89.99"/>
    <n v="53.994"/>
    <n v="2"/>
    <n v="107.988"/>
  </r>
  <r>
    <x v="0"/>
    <x v="1"/>
    <x v="1"/>
    <s v="Gasless Cycle Shop"/>
    <x v="0"/>
    <x v="3"/>
    <x v="3"/>
    <s v="Red"/>
    <x v="495"/>
    <d v="2003-05-01T00:00:00"/>
    <n v="782.99"/>
    <n v="469.79399999999998"/>
    <n v="3"/>
    <n v="1409.3820000000001"/>
  </r>
  <r>
    <x v="0"/>
    <x v="1"/>
    <x v="1"/>
    <s v="Gasless Cycle Shop"/>
    <x v="2"/>
    <x v="8"/>
    <x v="18"/>
    <s v="Black"/>
    <x v="502"/>
    <d v="2003-05-01T00:00:00"/>
    <n v="112.565"/>
    <n v="67.539000000000001"/>
    <n v="2"/>
    <n v="135.078"/>
  </r>
  <r>
    <x v="0"/>
    <x v="1"/>
    <x v="1"/>
    <s v="Gasless Cycle Shop"/>
    <x v="0"/>
    <x v="3"/>
    <x v="3"/>
    <s v="Black"/>
    <x v="514"/>
    <d v="2003-05-01T00:00:00"/>
    <n v="782.99"/>
    <n v="469.79399999999998"/>
    <n v="1"/>
    <n v="469.79399999999998"/>
  </r>
  <r>
    <x v="0"/>
    <x v="1"/>
    <x v="1"/>
    <s v="Gasless Cycle Shop"/>
    <x v="0"/>
    <x v="3"/>
    <x v="3"/>
    <s v="Black"/>
    <x v="488"/>
    <d v="2003-05-01T00:00:00"/>
    <n v="782.99"/>
    <n v="469.79399999999998"/>
    <n v="3"/>
    <n v="1409.3820000000001"/>
  </r>
  <r>
    <x v="0"/>
    <x v="1"/>
    <x v="1"/>
    <s v="Gasless Cycle Shop"/>
    <x v="3"/>
    <x v="7"/>
    <x v="10"/>
    <s v="Blue"/>
    <x v="495"/>
    <d v="2003-05-01T00:00:00"/>
    <n v="34.99"/>
    <n v="20.186499999999999"/>
    <n v="2"/>
    <n v="40.372999999999998"/>
  </r>
  <r>
    <x v="0"/>
    <x v="1"/>
    <x v="1"/>
    <s v="Gasless Cycle Shop"/>
    <x v="0"/>
    <x v="3"/>
    <x v="3"/>
    <s v="Red"/>
    <x v="512"/>
    <d v="2003-05-01T00:00:00"/>
    <n v="782.99"/>
    <n v="469.79399999999998"/>
    <n v="1"/>
    <n v="469.79399999999998"/>
  </r>
  <r>
    <x v="0"/>
    <x v="1"/>
    <x v="1"/>
    <s v="Gasless Cycle Shop"/>
    <x v="1"/>
    <x v="11"/>
    <x v="24"/>
    <s v="Black"/>
    <x v="493"/>
    <d v="2003-05-01T00:00:00"/>
    <n v="74.989999999999995"/>
    <n v="44.994"/>
    <n v="7"/>
    <n v="314.95799999999997"/>
  </r>
  <r>
    <x v="0"/>
    <x v="1"/>
    <x v="1"/>
    <s v="Gasless Cycle Shop"/>
    <x v="1"/>
    <x v="4"/>
    <x v="5"/>
    <s v="Multi"/>
    <x v="508"/>
    <d v="2003-05-01T00:00:00"/>
    <n v="49.99"/>
    <n v="28.840399999999999"/>
    <n v="2"/>
    <n v="57.680799999999998"/>
  </r>
  <r>
    <x v="0"/>
    <x v="1"/>
    <x v="1"/>
    <s v="Gasless Cycle Shop"/>
    <x v="1"/>
    <x v="5"/>
    <x v="6"/>
    <s v="Multi"/>
    <x v="497"/>
    <d v="2003-05-01T00:00:00"/>
    <n v="8.99"/>
    <n v="5.1864999999999997"/>
    <n v="2"/>
    <n v="10.372999999999999"/>
  </r>
  <r>
    <x v="0"/>
    <x v="1"/>
    <x v="1"/>
    <s v="Gasless Cycle Shop"/>
    <x v="2"/>
    <x v="6"/>
    <x v="15"/>
    <s v="Yellow"/>
    <x v="503"/>
    <d v="2003-05-01T00:00:00"/>
    <n v="594.83000000000004"/>
    <n v="324.45269999999999"/>
    <n v="1"/>
    <n v="324.45269999999999"/>
  </r>
  <r>
    <x v="0"/>
    <x v="1"/>
    <x v="1"/>
    <s v="Gasless Cycle Shop"/>
    <x v="0"/>
    <x v="3"/>
    <x v="3"/>
    <s v="Red"/>
    <x v="499"/>
    <d v="2003-05-01T00:00:00"/>
    <n v="782.99"/>
    <n v="469.79399999999998"/>
    <n v="1"/>
    <n v="469.79399999999998"/>
  </r>
  <r>
    <x v="1"/>
    <x v="2"/>
    <x v="6"/>
    <s v="Sports Products Store"/>
    <x v="2"/>
    <x v="6"/>
    <x v="8"/>
    <s v="Red"/>
    <x v="511"/>
    <d v="2003-05-01T00:00:00"/>
    <n v="337.22"/>
    <n v="202.33199999999999"/>
    <n v="1"/>
    <n v="202.33199999999999"/>
  </r>
  <r>
    <x v="1"/>
    <x v="3"/>
    <x v="7"/>
    <s v="Exclusive Bicycle Mart"/>
    <x v="3"/>
    <x v="15"/>
    <x v="30"/>
    <m/>
    <x v="511"/>
    <d v="2003-05-01T00:00:00"/>
    <n v="25"/>
    <n v="15"/>
    <n v="1"/>
    <n v="15"/>
  </r>
  <r>
    <x v="1"/>
    <x v="3"/>
    <x v="7"/>
    <s v="Exclusive Bicycle Mart"/>
    <x v="0"/>
    <x v="3"/>
    <x v="3"/>
    <s v="Red"/>
    <x v="508"/>
    <d v="2003-05-01T00:00:00"/>
    <n v="782.99"/>
    <n v="469.79399999999998"/>
    <n v="2"/>
    <n v="939.58799999999997"/>
  </r>
  <r>
    <x v="0"/>
    <x v="0"/>
    <x v="2"/>
    <s v="City Manufacturing"/>
    <x v="0"/>
    <x v="0"/>
    <x v="19"/>
    <s v="Black"/>
    <x v="500"/>
    <d v="2003-05-01T00:00:00"/>
    <n v="2294.9899999999998"/>
    <n v="1229.4589000000001"/>
    <n v="1"/>
    <n v="1229.4589000000001"/>
  </r>
  <r>
    <x v="0"/>
    <x v="0"/>
    <x v="2"/>
    <s v="Sure &amp; Reliable Sporting Goods"/>
    <x v="2"/>
    <x v="6"/>
    <x v="8"/>
    <s v="Red"/>
    <x v="481"/>
    <d v="2003-05-01T00:00:00"/>
    <n v="337.22"/>
    <n v="202.33199999999999"/>
    <n v="3"/>
    <n v="606.99599999999998"/>
  </r>
  <r>
    <x v="0"/>
    <x v="0"/>
    <x v="2"/>
    <s v="Sure &amp; Reliable Sporting Goods"/>
    <x v="0"/>
    <x v="3"/>
    <x v="12"/>
    <s v="Black"/>
    <x v="486"/>
    <d v="2003-05-01T00:00:00"/>
    <n v="2443.35"/>
    <n v="1308.9375"/>
    <n v="2"/>
    <n v="2617.875"/>
  </r>
  <r>
    <x v="0"/>
    <x v="0"/>
    <x v="2"/>
    <s v="Sure &amp; Reliable Sporting Goods"/>
    <x v="0"/>
    <x v="3"/>
    <x v="17"/>
    <s v="Yellow"/>
    <x v="493"/>
    <d v="2003-05-01T00:00:00"/>
    <n v="1120.49"/>
    <n v="600.26250000000005"/>
    <n v="5"/>
    <n v="3001.3125"/>
  </r>
  <r>
    <x v="0"/>
    <x v="0"/>
    <x v="2"/>
    <s v="Sure &amp; Reliable Sporting Goods"/>
    <x v="0"/>
    <x v="3"/>
    <x v="17"/>
    <s v="Yellow"/>
    <x v="499"/>
    <d v="2003-05-01T00:00:00"/>
    <n v="1120.49"/>
    <n v="600.26250000000005"/>
    <n v="4"/>
    <n v="2401.0500000000002"/>
  </r>
  <r>
    <x v="0"/>
    <x v="0"/>
    <x v="2"/>
    <s v="Sure &amp; Reliable Sporting Goods"/>
    <x v="0"/>
    <x v="3"/>
    <x v="12"/>
    <s v="Red"/>
    <x v="499"/>
    <d v="2003-05-01T00:00:00"/>
    <n v="2443.35"/>
    <n v="1466.01"/>
    <n v="4"/>
    <n v="5864.04"/>
  </r>
  <r>
    <x v="0"/>
    <x v="0"/>
    <x v="2"/>
    <s v="Sure &amp; Reliable Sporting Goods"/>
    <x v="2"/>
    <x v="6"/>
    <x v="15"/>
    <s v="Yellow"/>
    <x v="497"/>
    <d v="2003-05-01T00:00:00"/>
    <n v="594.83000000000004"/>
    <n v="324.45269999999999"/>
    <n v="1"/>
    <n v="324.45269999999999"/>
  </r>
  <r>
    <x v="0"/>
    <x v="0"/>
    <x v="2"/>
    <s v="Sure &amp; Reliable Sporting Goods"/>
    <x v="0"/>
    <x v="3"/>
    <x v="3"/>
    <s v="Black"/>
    <x v="486"/>
    <d v="2003-05-01T00:00:00"/>
    <n v="782.99"/>
    <n v="469.79399999999998"/>
    <n v="1"/>
    <n v="469.79399999999998"/>
  </r>
  <r>
    <x v="0"/>
    <x v="0"/>
    <x v="2"/>
    <s v="Sure &amp; Reliable Sporting Goods"/>
    <x v="0"/>
    <x v="3"/>
    <x v="3"/>
    <s v="Black"/>
    <x v="488"/>
    <d v="2003-05-01T00:00:00"/>
    <n v="782.99"/>
    <n v="469.79399999999998"/>
    <n v="4"/>
    <n v="1879.1759999999999"/>
  </r>
  <r>
    <x v="0"/>
    <x v="0"/>
    <x v="2"/>
    <s v="Sure &amp; Reliable Sporting Goods"/>
    <x v="2"/>
    <x v="8"/>
    <x v="18"/>
    <s v="Black"/>
    <x v="497"/>
    <d v="2003-05-01T00:00:00"/>
    <n v="112.565"/>
    <n v="67.539000000000001"/>
    <n v="4"/>
    <n v="270.15600000000001"/>
  </r>
  <r>
    <x v="0"/>
    <x v="0"/>
    <x v="2"/>
    <s v="Sure &amp; Reliable Sporting Goods"/>
    <x v="0"/>
    <x v="3"/>
    <x v="3"/>
    <s v="Black"/>
    <x v="506"/>
    <d v="2003-05-01T00:00:00"/>
    <n v="782.99"/>
    <n v="469.79399999999998"/>
    <n v="2"/>
    <n v="939.58799999999997"/>
  </r>
  <r>
    <x v="0"/>
    <x v="0"/>
    <x v="2"/>
    <s v="Sure &amp; Reliable Sporting Goods"/>
    <x v="2"/>
    <x v="6"/>
    <x v="8"/>
    <s v="Red"/>
    <x v="481"/>
    <d v="2003-05-01T00:00:00"/>
    <n v="337.22"/>
    <n v="202.33199999999999"/>
    <n v="2"/>
    <n v="404.66399999999999"/>
  </r>
  <r>
    <x v="0"/>
    <x v="0"/>
    <x v="2"/>
    <s v="Sure &amp; Reliable Sporting Goods"/>
    <x v="2"/>
    <x v="6"/>
    <x v="15"/>
    <s v="Yellow"/>
    <x v="481"/>
    <d v="2003-05-01T00:00:00"/>
    <n v="594.83000000000004"/>
    <n v="324.45269999999999"/>
    <n v="2"/>
    <n v="648.90539999999999"/>
  </r>
  <r>
    <x v="0"/>
    <x v="0"/>
    <x v="2"/>
    <s v="Sure &amp; Reliable Sporting Goods"/>
    <x v="0"/>
    <x v="3"/>
    <x v="3"/>
    <s v="Red"/>
    <x v="492"/>
    <d v="2003-05-01T00:00:00"/>
    <n v="782.99"/>
    <n v="469.79399999999998"/>
    <n v="3"/>
    <n v="1409.3820000000001"/>
  </r>
  <r>
    <x v="0"/>
    <x v="0"/>
    <x v="2"/>
    <s v="Sure &amp; Reliable Sporting Goods"/>
    <x v="0"/>
    <x v="3"/>
    <x v="12"/>
    <s v="Red"/>
    <x v="490"/>
    <d v="2003-05-01T00:00:00"/>
    <n v="2443.35"/>
    <n v="1466.01"/>
    <n v="3"/>
    <n v="4398.03"/>
  </r>
  <r>
    <x v="0"/>
    <x v="0"/>
    <x v="2"/>
    <s v="Sure &amp; Reliable Sporting Goods"/>
    <x v="0"/>
    <x v="3"/>
    <x v="3"/>
    <s v="Red"/>
    <x v="489"/>
    <d v="2003-05-01T00:00:00"/>
    <n v="782.99"/>
    <n v="469.79399999999998"/>
    <n v="4"/>
    <n v="1879.1759999999999"/>
  </r>
  <r>
    <x v="0"/>
    <x v="0"/>
    <x v="2"/>
    <s v="Sure &amp; Reliable Sporting Goods"/>
    <x v="0"/>
    <x v="3"/>
    <x v="17"/>
    <s v="Yellow"/>
    <x v="513"/>
    <d v="2003-05-01T00:00:00"/>
    <n v="1120.49"/>
    <n v="600.26250000000005"/>
    <n v="2"/>
    <n v="1200.5250000000001"/>
  </r>
  <r>
    <x v="0"/>
    <x v="0"/>
    <x v="2"/>
    <s v="Sure &amp; Reliable Sporting Goods"/>
    <x v="0"/>
    <x v="3"/>
    <x v="12"/>
    <s v="Black"/>
    <x v="510"/>
    <d v="2003-05-01T00:00:00"/>
    <n v="2443.35"/>
    <n v="1308.9375"/>
    <n v="2"/>
    <n v="2617.875"/>
  </r>
  <r>
    <x v="0"/>
    <x v="0"/>
    <x v="2"/>
    <s v="Sure &amp; Reliable Sporting Goods"/>
    <x v="0"/>
    <x v="3"/>
    <x v="3"/>
    <s v="Red"/>
    <x v="486"/>
    <d v="2003-05-01T00:00:00"/>
    <n v="782.99"/>
    <n v="469.79399999999998"/>
    <n v="3"/>
    <n v="1409.3820000000001"/>
  </r>
  <r>
    <x v="0"/>
    <x v="0"/>
    <x v="2"/>
    <s v="Sure &amp; Reliable Sporting Goods"/>
    <x v="2"/>
    <x v="6"/>
    <x v="8"/>
    <s v="Red"/>
    <x v="512"/>
    <d v="2003-05-01T00:00:00"/>
    <n v="337.22"/>
    <n v="202.33199999999999"/>
    <n v="3"/>
    <n v="606.99599999999998"/>
  </r>
  <r>
    <x v="0"/>
    <x v="0"/>
    <x v="2"/>
    <s v="Sure &amp; Reliable Sporting Goods"/>
    <x v="2"/>
    <x v="8"/>
    <x v="14"/>
    <s v="Black"/>
    <x v="489"/>
    <d v="2003-05-01T00:00:00"/>
    <n v="248.38499999999999"/>
    <n v="149.03100000000001"/>
    <n v="4"/>
    <n v="596.12400000000002"/>
  </r>
  <r>
    <x v="0"/>
    <x v="0"/>
    <x v="2"/>
    <s v="Sure &amp; Reliable Sporting Goods"/>
    <x v="0"/>
    <x v="3"/>
    <x v="3"/>
    <s v="Red"/>
    <x v="498"/>
    <d v="2003-05-01T00:00:00"/>
    <n v="782.99"/>
    <n v="469.79399999999998"/>
    <n v="1"/>
    <n v="469.79399999999998"/>
  </r>
  <r>
    <x v="0"/>
    <x v="0"/>
    <x v="2"/>
    <s v="Sure &amp; Reliable Sporting Goods"/>
    <x v="0"/>
    <x v="3"/>
    <x v="3"/>
    <s v="Red"/>
    <x v="481"/>
    <d v="2003-05-01T00:00:00"/>
    <n v="782.99"/>
    <n v="469.79399999999998"/>
    <n v="3"/>
    <n v="1409.3820000000001"/>
  </r>
  <r>
    <x v="0"/>
    <x v="0"/>
    <x v="2"/>
    <s v="Sure &amp; Reliable Sporting Goods"/>
    <x v="0"/>
    <x v="3"/>
    <x v="3"/>
    <s v="Black"/>
    <x v="504"/>
    <d v="2003-05-01T00:00:00"/>
    <n v="782.99"/>
    <n v="469.79399999999998"/>
    <n v="1"/>
    <n v="469.79399999999998"/>
  </r>
  <r>
    <x v="0"/>
    <x v="0"/>
    <x v="2"/>
    <s v="Sure &amp; Reliable Sporting Goods"/>
    <x v="2"/>
    <x v="6"/>
    <x v="8"/>
    <s v="Black"/>
    <x v="481"/>
    <d v="2003-05-01T00:00:00"/>
    <n v="337.22"/>
    <n v="183.93819999999999"/>
    <n v="1"/>
    <n v="183.93819999999999"/>
  </r>
  <r>
    <x v="0"/>
    <x v="0"/>
    <x v="2"/>
    <s v="Sure &amp; Reliable Sporting Goods"/>
    <x v="2"/>
    <x v="6"/>
    <x v="8"/>
    <s v="Red"/>
    <x v="502"/>
    <d v="2003-05-01T00:00:00"/>
    <n v="337.22"/>
    <n v="202.33199999999999"/>
    <n v="3"/>
    <n v="606.99599999999998"/>
  </r>
  <r>
    <x v="0"/>
    <x v="0"/>
    <x v="2"/>
    <s v="Sure &amp; Reliable Sporting Goods"/>
    <x v="0"/>
    <x v="3"/>
    <x v="3"/>
    <s v="Black"/>
    <x v="491"/>
    <d v="2003-05-01T00:00:00"/>
    <n v="782.99"/>
    <n v="469.79399999999998"/>
    <n v="3"/>
    <n v="1409.3820000000001"/>
  </r>
  <r>
    <x v="0"/>
    <x v="0"/>
    <x v="2"/>
    <s v="Sure &amp; Reliable Sporting Goods"/>
    <x v="0"/>
    <x v="3"/>
    <x v="3"/>
    <s v="Black"/>
    <x v="495"/>
    <d v="2003-05-01T00:00:00"/>
    <n v="782.99"/>
    <n v="469.79399999999998"/>
    <n v="2"/>
    <n v="939.58799999999997"/>
  </r>
  <r>
    <x v="0"/>
    <x v="0"/>
    <x v="2"/>
    <s v="Sure &amp; Reliable Sporting Goods"/>
    <x v="0"/>
    <x v="3"/>
    <x v="12"/>
    <s v="Black"/>
    <x v="501"/>
    <d v="2003-05-01T00:00:00"/>
    <n v="2443.35"/>
    <n v="1308.9375"/>
    <n v="1"/>
    <n v="1308.9375"/>
  </r>
  <r>
    <x v="0"/>
    <x v="0"/>
    <x v="2"/>
    <s v="Sure &amp; Reliable Sporting Goods"/>
    <x v="0"/>
    <x v="3"/>
    <x v="17"/>
    <s v="Yellow"/>
    <x v="488"/>
    <d v="2003-05-01T00:00:00"/>
    <n v="1120.49"/>
    <n v="600.26250000000005"/>
    <n v="2"/>
    <n v="1200.5250000000001"/>
  </r>
  <r>
    <x v="0"/>
    <x v="0"/>
    <x v="2"/>
    <s v="Sure &amp; Reliable Sporting Goods"/>
    <x v="0"/>
    <x v="3"/>
    <x v="12"/>
    <s v="Red"/>
    <x v="494"/>
    <d v="2003-05-01T00:00:00"/>
    <n v="2443.35"/>
    <n v="1308.9375"/>
    <n v="2"/>
    <n v="2617.875"/>
  </r>
  <r>
    <x v="0"/>
    <x v="0"/>
    <x v="0"/>
    <s v="Pedal Systems Company"/>
    <x v="2"/>
    <x v="6"/>
    <x v="15"/>
    <s v="Yellow"/>
    <x v="499"/>
    <d v="2003-05-01T00:00:00"/>
    <n v="594.83000000000004"/>
    <n v="324.45269999999999"/>
    <n v="1"/>
    <n v="324.45269999999999"/>
  </r>
  <r>
    <x v="0"/>
    <x v="1"/>
    <x v="1"/>
    <s v="Leisure Activities"/>
    <x v="0"/>
    <x v="0"/>
    <x v="19"/>
    <s v="Black"/>
    <x v="493"/>
    <d v="2003-05-01T00:00:00"/>
    <n v="2294.9899999999998"/>
    <n v="1229.4589000000001"/>
    <n v="1"/>
    <n v="1229.4589000000001"/>
  </r>
  <r>
    <x v="0"/>
    <x v="1"/>
    <x v="1"/>
    <s v="Leisure Activities"/>
    <x v="1"/>
    <x v="10"/>
    <x v="21"/>
    <s v="Black"/>
    <x v="512"/>
    <d v="2003-05-01T00:00:00"/>
    <n v="37.99"/>
    <n v="22.794"/>
    <n v="6"/>
    <n v="136.76400000000001"/>
  </r>
  <r>
    <x v="0"/>
    <x v="1"/>
    <x v="1"/>
    <s v="Leisure Activities"/>
    <x v="1"/>
    <x v="10"/>
    <x v="21"/>
    <s v="Black"/>
    <x v="512"/>
    <d v="2003-05-01T00:00:00"/>
    <n v="37.99"/>
    <n v="22.794"/>
    <n v="1"/>
    <n v="22.794"/>
  </r>
  <r>
    <x v="0"/>
    <x v="1"/>
    <x v="1"/>
    <s v="Leisure Activities"/>
    <x v="0"/>
    <x v="0"/>
    <x v="19"/>
    <s v="Black"/>
    <x v="511"/>
    <d v="2003-05-01T00:00:00"/>
    <n v="2294.9899999999998"/>
    <n v="1229.4589000000001"/>
    <n v="1"/>
    <n v="1229.4589000000001"/>
  </r>
  <r>
    <x v="0"/>
    <x v="0"/>
    <x v="3"/>
    <s v="Fashionable Department Stores"/>
    <x v="2"/>
    <x v="2"/>
    <x v="2"/>
    <s v="Black"/>
    <x v="504"/>
    <d v="2003-05-01T00:00:00"/>
    <n v="1349.6"/>
    <n v="736.14549999999997"/>
    <n v="5"/>
    <n v="3680.7275"/>
  </r>
  <r>
    <x v="0"/>
    <x v="0"/>
    <x v="3"/>
    <s v="Fashionable Department Stores"/>
    <x v="2"/>
    <x v="8"/>
    <x v="36"/>
    <s v="Black"/>
    <x v="488"/>
    <d v="2003-05-01T00:00:00"/>
    <n v="236.02500000000001"/>
    <n v="141.61500000000001"/>
    <n v="3"/>
    <n v="424.84500000000003"/>
  </r>
  <r>
    <x v="0"/>
    <x v="0"/>
    <x v="3"/>
    <s v="Fashionable Department Stores"/>
    <x v="3"/>
    <x v="7"/>
    <x v="10"/>
    <s v="Black"/>
    <x v="492"/>
    <d v="2003-05-01T00:00:00"/>
    <n v="34.99"/>
    <n v="20.186499999999999"/>
    <n v="4"/>
    <n v="80.745999999999995"/>
  </r>
  <r>
    <x v="0"/>
    <x v="0"/>
    <x v="3"/>
    <s v="Fashionable Department Stores"/>
    <x v="1"/>
    <x v="14"/>
    <x v="28"/>
    <s v="Black"/>
    <x v="498"/>
    <d v="2003-05-01T00:00:00"/>
    <n v="59.99"/>
    <n v="35.994"/>
    <n v="3"/>
    <n v="107.982"/>
  </r>
  <r>
    <x v="0"/>
    <x v="0"/>
    <x v="3"/>
    <s v="Fashionable Department Stores"/>
    <x v="0"/>
    <x v="0"/>
    <x v="35"/>
    <s v="Black"/>
    <x v="481"/>
    <d v="2003-05-01T00:00:00"/>
    <n v="1079.99"/>
    <n v="647.99400000000003"/>
    <n v="1"/>
    <n v="647.99400000000003"/>
  </r>
  <r>
    <x v="0"/>
    <x v="0"/>
    <x v="3"/>
    <s v="Fashionable Department Stores"/>
    <x v="3"/>
    <x v="7"/>
    <x v="10"/>
    <s v="Red"/>
    <x v="489"/>
    <d v="2003-05-01T00:00:00"/>
    <n v="34.99"/>
    <n v="20.186499999999999"/>
    <n v="4"/>
    <n v="80.745999999999995"/>
  </r>
  <r>
    <x v="0"/>
    <x v="0"/>
    <x v="3"/>
    <s v="Fashionable Department Stores"/>
    <x v="1"/>
    <x v="14"/>
    <x v="28"/>
    <s v="Black"/>
    <x v="492"/>
    <d v="2003-05-01T00:00:00"/>
    <n v="59.99"/>
    <n v="35.994"/>
    <n v="4"/>
    <n v="143.976"/>
  </r>
  <r>
    <x v="0"/>
    <x v="0"/>
    <x v="3"/>
    <s v="Fashionable Department Stores"/>
    <x v="1"/>
    <x v="11"/>
    <x v="24"/>
    <s v="Black"/>
    <x v="514"/>
    <d v="2003-05-01T00:00:00"/>
    <n v="74.989999999999995"/>
    <n v="44.994"/>
    <n v="2"/>
    <n v="89.988"/>
  </r>
  <r>
    <x v="0"/>
    <x v="0"/>
    <x v="3"/>
    <s v="Fashionable Department Stores"/>
    <x v="1"/>
    <x v="5"/>
    <x v="6"/>
    <s v="Multi"/>
    <x v="502"/>
    <d v="2003-05-01T00:00:00"/>
    <n v="8.99"/>
    <n v="5.0136000000000003"/>
    <n v="14"/>
    <n v="70.190400000000011"/>
  </r>
  <r>
    <x v="0"/>
    <x v="0"/>
    <x v="3"/>
    <s v="Fashionable Department Stores"/>
    <x v="0"/>
    <x v="0"/>
    <x v="19"/>
    <s v="Silver"/>
    <x v="501"/>
    <d v="2003-05-01T00:00:00"/>
    <n v="2319.9899999999998"/>
    <n v="1242.8517999999999"/>
    <n v="1"/>
    <n v="1242.8517999999999"/>
  </r>
  <r>
    <x v="0"/>
    <x v="0"/>
    <x v="3"/>
    <s v="Fashionable Department Stores"/>
    <x v="2"/>
    <x v="2"/>
    <x v="2"/>
    <s v="Silver"/>
    <x v="498"/>
    <d v="2003-05-01T00:00:00"/>
    <n v="1364.5"/>
    <n v="744.27269999999999"/>
    <n v="1"/>
    <n v="744.27269999999999"/>
  </r>
  <r>
    <x v="0"/>
    <x v="0"/>
    <x v="3"/>
    <s v="Fashionable Department Stores"/>
    <x v="1"/>
    <x v="4"/>
    <x v="5"/>
    <s v="Multi"/>
    <x v="508"/>
    <d v="2003-05-01T00:00:00"/>
    <n v="49.99"/>
    <n v="28.840399999999999"/>
    <n v="10"/>
    <n v="288.404"/>
  </r>
  <r>
    <x v="0"/>
    <x v="0"/>
    <x v="3"/>
    <s v="Fashionable Department Stores"/>
    <x v="2"/>
    <x v="9"/>
    <x v="37"/>
    <m/>
    <x v="490"/>
    <d v="2003-05-01T00:00:00"/>
    <n v="44.54"/>
    <n v="24.294499999999999"/>
    <n v="2"/>
    <n v="48.588999999999999"/>
  </r>
  <r>
    <x v="0"/>
    <x v="0"/>
    <x v="3"/>
    <s v="Fashionable Department Stores"/>
    <x v="1"/>
    <x v="14"/>
    <x v="28"/>
    <s v="Black"/>
    <x v="492"/>
    <d v="2003-05-01T00:00:00"/>
    <n v="59.99"/>
    <n v="35.994"/>
    <n v="2"/>
    <n v="71.988"/>
  </r>
  <r>
    <x v="0"/>
    <x v="0"/>
    <x v="3"/>
    <s v="Fashionable Department Stores"/>
    <x v="2"/>
    <x v="8"/>
    <x v="26"/>
    <s v="Black"/>
    <x v="493"/>
    <d v="2003-05-01T00:00:00"/>
    <n v="60.744999999999997"/>
    <n v="36.447000000000003"/>
    <n v="2"/>
    <n v="72.894000000000005"/>
  </r>
  <r>
    <x v="0"/>
    <x v="0"/>
    <x v="3"/>
    <s v="Fashionable Department Stores"/>
    <x v="2"/>
    <x v="9"/>
    <x v="22"/>
    <m/>
    <x v="491"/>
    <d v="2003-05-01T00:00:00"/>
    <n v="61.92"/>
    <n v="33.774500000000003"/>
    <n v="4"/>
    <n v="135.09800000000001"/>
  </r>
  <r>
    <x v="0"/>
    <x v="0"/>
    <x v="3"/>
    <s v="Fashionable Department Stores"/>
    <x v="1"/>
    <x v="10"/>
    <x v="29"/>
    <s v="Black"/>
    <x v="503"/>
    <d v="2003-05-01T00:00:00"/>
    <n v="24.49"/>
    <n v="14.1289"/>
    <n v="2"/>
    <n v="28.2578"/>
  </r>
  <r>
    <x v="0"/>
    <x v="0"/>
    <x v="3"/>
    <s v="Fashionable Department Stores"/>
    <x v="0"/>
    <x v="0"/>
    <x v="19"/>
    <s v="Silver"/>
    <x v="507"/>
    <d v="2003-05-01T00:00:00"/>
    <n v="2319.9899999999998"/>
    <n v="1242.8517999999999"/>
    <n v="2"/>
    <n v="2485.7035999999998"/>
  </r>
  <r>
    <x v="0"/>
    <x v="0"/>
    <x v="3"/>
    <s v="Fashionable Department Stores"/>
    <x v="2"/>
    <x v="16"/>
    <x v="46"/>
    <m/>
    <x v="481"/>
    <d v="2003-05-01T00:00:00"/>
    <n v="229.49"/>
    <n v="137.69399999999999"/>
    <n v="1"/>
    <n v="137.69399999999999"/>
  </r>
  <r>
    <x v="0"/>
    <x v="0"/>
    <x v="3"/>
    <s v="Fashionable Department Stores"/>
    <x v="3"/>
    <x v="15"/>
    <x v="30"/>
    <m/>
    <x v="495"/>
    <d v="2003-05-01T00:00:00"/>
    <n v="25"/>
    <n v="15"/>
    <n v="1"/>
    <n v="15"/>
  </r>
  <r>
    <x v="0"/>
    <x v="0"/>
    <x v="3"/>
    <s v="Fashionable Department Stores"/>
    <x v="1"/>
    <x v="11"/>
    <x v="24"/>
    <s v="Black"/>
    <x v="499"/>
    <d v="2003-05-01T00:00:00"/>
    <n v="74.989999999999995"/>
    <n v="44.994"/>
    <n v="6"/>
    <n v="269.964"/>
  </r>
  <r>
    <x v="0"/>
    <x v="0"/>
    <x v="3"/>
    <s v="Fashionable Department Stores"/>
    <x v="1"/>
    <x v="4"/>
    <x v="5"/>
    <s v="Multi"/>
    <x v="505"/>
    <d v="2003-05-01T00:00:00"/>
    <n v="49.99"/>
    <n v="28.840399999999999"/>
    <n v="4"/>
    <n v="115.3616"/>
  </r>
  <r>
    <x v="0"/>
    <x v="0"/>
    <x v="3"/>
    <s v="Fashionable Department Stores"/>
    <x v="2"/>
    <x v="8"/>
    <x v="20"/>
    <s v="Black"/>
    <x v="493"/>
    <d v="2003-05-01T00:00:00"/>
    <n v="327.21499999999997"/>
    <n v="196.32900000000001"/>
    <n v="4"/>
    <n v="785.31600000000003"/>
  </r>
  <r>
    <x v="0"/>
    <x v="0"/>
    <x v="3"/>
    <s v="Fashionable Department Stores"/>
    <x v="3"/>
    <x v="7"/>
    <x v="10"/>
    <s v="Blue"/>
    <x v="490"/>
    <d v="2003-05-01T00:00:00"/>
    <n v="34.99"/>
    <n v="19.5136"/>
    <n v="13"/>
    <n v="253.67680000000001"/>
  </r>
  <r>
    <x v="0"/>
    <x v="0"/>
    <x v="3"/>
    <s v="Fashionable Department Stores"/>
    <x v="0"/>
    <x v="0"/>
    <x v="19"/>
    <s v="Black"/>
    <x v="494"/>
    <d v="2003-05-01T00:00:00"/>
    <n v="2294.9899999999998"/>
    <n v="1229.4589000000001"/>
    <n v="2"/>
    <n v="2458.9178000000002"/>
  </r>
  <r>
    <x v="0"/>
    <x v="0"/>
    <x v="3"/>
    <s v="Fashionable Department Stores"/>
    <x v="2"/>
    <x v="17"/>
    <x v="45"/>
    <m/>
    <x v="515"/>
    <d v="2003-05-01T00:00:00"/>
    <n v="124.73"/>
    <n v="74.837999999999994"/>
    <n v="2"/>
    <n v="149.67599999999999"/>
  </r>
  <r>
    <x v="0"/>
    <x v="0"/>
    <x v="3"/>
    <s v="Fashionable Department Stores"/>
    <x v="3"/>
    <x v="13"/>
    <x v="27"/>
    <m/>
    <x v="487"/>
    <d v="2003-05-01T00:00:00"/>
    <n v="19.989999999999998"/>
    <n v="11.994"/>
    <n v="4"/>
    <n v="47.975999999999999"/>
  </r>
  <r>
    <x v="0"/>
    <x v="0"/>
    <x v="3"/>
    <s v="Fashionable Department Stores"/>
    <x v="1"/>
    <x v="11"/>
    <x v="24"/>
    <s v="Black"/>
    <x v="498"/>
    <d v="2003-05-01T00:00:00"/>
    <n v="74.989999999999995"/>
    <n v="44.994"/>
    <n v="8"/>
    <n v="359.952"/>
  </r>
  <r>
    <x v="0"/>
    <x v="0"/>
    <x v="3"/>
    <s v="Fashionable Department Stores"/>
    <x v="0"/>
    <x v="0"/>
    <x v="35"/>
    <s v="Black"/>
    <x v="511"/>
    <d v="2003-05-01T00:00:00"/>
    <n v="1079.99"/>
    <n v="647.99400000000003"/>
    <n v="2"/>
    <n v="1295.9880000000001"/>
  </r>
  <r>
    <x v="0"/>
    <x v="0"/>
    <x v="3"/>
    <s v="Fashionable Department Stores"/>
    <x v="0"/>
    <x v="0"/>
    <x v="35"/>
    <s v="Black"/>
    <x v="513"/>
    <d v="2003-05-01T00:00:00"/>
    <n v="1079.99"/>
    <n v="647.99400000000003"/>
    <n v="5"/>
    <n v="3239.9700000000003"/>
  </r>
  <r>
    <x v="0"/>
    <x v="0"/>
    <x v="3"/>
    <s v="Fashionable Department Stores"/>
    <x v="1"/>
    <x v="12"/>
    <x v="25"/>
    <s v="Multi"/>
    <x v="490"/>
    <d v="2003-05-01T00:00:00"/>
    <n v="89.99"/>
    <n v="53.994"/>
    <n v="4"/>
    <n v="215.976"/>
  </r>
  <r>
    <x v="0"/>
    <x v="0"/>
    <x v="3"/>
    <s v="Fashionable Department Stores"/>
    <x v="0"/>
    <x v="0"/>
    <x v="19"/>
    <s v="Black"/>
    <x v="504"/>
    <d v="2003-05-01T00:00:00"/>
    <n v="2294.9899999999998"/>
    <n v="1229.4589000000001"/>
    <n v="2"/>
    <n v="2458.9178000000002"/>
  </r>
  <r>
    <x v="0"/>
    <x v="0"/>
    <x v="3"/>
    <s v="Fashionable Department Stores"/>
    <x v="2"/>
    <x v="2"/>
    <x v="38"/>
    <s v="Black"/>
    <x v="493"/>
    <d v="2003-05-01T00:00:00"/>
    <n v="348.76"/>
    <n v="209.256"/>
    <n v="2"/>
    <n v="418.512"/>
  </r>
  <r>
    <x v="0"/>
    <x v="0"/>
    <x v="3"/>
    <s v="Fashionable Department Stores"/>
    <x v="1"/>
    <x v="10"/>
    <x v="29"/>
    <s v="Black"/>
    <x v="510"/>
    <d v="2003-05-01T00:00:00"/>
    <n v="24.49"/>
    <n v="14.1289"/>
    <n v="5"/>
    <n v="70.644499999999994"/>
  </r>
  <r>
    <x v="0"/>
    <x v="0"/>
    <x v="3"/>
    <s v="Fashionable Department Stores"/>
    <x v="1"/>
    <x v="12"/>
    <x v="25"/>
    <s v="Multi"/>
    <x v="491"/>
    <d v="2003-05-01T00:00:00"/>
    <n v="89.99"/>
    <n v="53.994"/>
    <n v="6"/>
    <n v="323.964"/>
  </r>
  <r>
    <x v="0"/>
    <x v="0"/>
    <x v="3"/>
    <s v="Fashionable Department Stores"/>
    <x v="2"/>
    <x v="2"/>
    <x v="23"/>
    <s v="Black"/>
    <x v="502"/>
    <d v="2003-05-01T00:00:00"/>
    <n v="348.76"/>
    <n v="209.256"/>
    <n v="3"/>
    <n v="627.76800000000003"/>
  </r>
  <r>
    <x v="0"/>
    <x v="0"/>
    <x v="3"/>
    <s v="Fashionable Department Stores"/>
    <x v="0"/>
    <x v="0"/>
    <x v="19"/>
    <s v="Black"/>
    <x v="493"/>
    <d v="2003-05-01T00:00:00"/>
    <n v="2294.9899999999998"/>
    <n v="1229.4589000000001"/>
    <n v="4"/>
    <n v="4917.8356000000003"/>
  </r>
  <r>
    <x v="0"/>
    <x v="0"/>
    <x v="3"/>
    <s v="Fashionable Department Stores"/>
    <x v="1"/>
    <x v="12"/>
    <x v="25"/>
    <s v="Multi"/>
    <x v="508"/>
    <d v="2003-05-01T00:00:00"/>
    <n v="89.99"/>
    <n v="53.994"/>
    <n v="2"/>
    <n v="107.988"/>
  </r>
  <r>
    <x v="0"/>
    <x v="0"/>
    <x v="3"/>
    <s v="Fashionable Department Stores"/>
    <x v="0"/>
    <x v="0"/>
    <x v="19"/>
    <s v="Silver"/>
    <x v="506"/>
    <d v="2003-05-01T00:00:00"/>
    <n v="2319.9899999999998"/>
    <n v="1242.8517999999999"/>
    <n v="3"/>
    <n v="3728.5553999999997"/>
  </r>
  <r>
    <x v="0"/>
    <x v="0"/>
    <x v="3"/>
    <s v="Fashionable Department Stores"/>
    <x v="2"/>
    <x v="2"/>
    <x v="23"/>
    <s v="Black"/>
    <x v="513"/>
    <d v="2003-05-01T00:00:00"/>
    <n v="348.76"/>
    <n v="209.256"/>
    <n v="5"/>
    <n v="1046.28"/>
  </r>
  <r>
    <x v="0"/>
    <x v="0"/>
    <x v="3"/>
    <s v="Fashionable Department Stores"/>
    <x v="1"/>
    <x v="10"/>
    <x v="21"/>
    <s v="Black"/>
    <x v="505"/>
    <d v="2003-05-01T00:00:00"/>
    <n v="37.99"/>
    <n v="22.794"/>
    <n v="2"/>
    <n v="45.588000000000001"/>
  </r>
  <r>
    <x v="0"/>
    <x v="0"/>
    <x v="3"/>
    <s v="Fashionable Department Stores"/>
    <x v="1"/>
    <x v="10"/>
    <x v="29"/>
    <s v="Black"/>
    <x v="511"/>
    <d v="2003-05-01T00:00:00"/>
    <n v="24.49"/>
    <n v="14.1289"/>
    <n v="3"/>
    <n v="42.386699999999998"/>
  </r>
  <r>
    <x v="0"/>
    <x v="0"/>
    <x v="3"/>
    <s v="Fashionable Department Stores"/>
    <x v="1"/>
    <x v="4"/>
    <x v="5"/>
    <s v="Multi"/>
    <x v="515"/>
    <d v="2003-05-01T00:00:00"/>
    <n v="49.99"/>
    <n v="28.840399999999999"/>
    <n v="2"/>
    <n v="57.680799999999998"/>
  </r>
  <r>
    <x v="0"/>
    <x v="0"/>
    <x v="2"/>
    <s v="Closeout Boutique"/>
    <x v="3"/>
    <x v="7"/>
    <x v="10"/>
    <s v="Red"/>
    <x v="500"/>
    <d v="2003-05-01T00:00:00"/>
    <n v="34.99"/>
    <n v="20.186499999999999"/>
    <n v="9"/>
    <n v="181.67849999999999"/>
  </r>
  <r>
    <x v="0"/>
    <x v="0"/>
    <x v="2"/>
    <s v="Closeout Boutique"/>
    <x v="3"/>
    <x v="15"/>
    <x v="30"/>
    <m/>
    <x v="503"/>
    <d v="2003-05-01T00:00:00"/>
    <n v="25"/>
    <n v="15"/>
    <n v="2"/>
    <n v="30"/>
  </r>
  <r>
    <x v="0"/>
    <x v="0"/>
    <x v="2"/>
    <s v="Closeout Boutique"/>
    <x v="3"/>
    <x v="7"/>
    <x v="10"/>
    <s v="Black"/>
    <x v="491"/>
    <d v="2003-05-01T00:00:00"/>
    <n v="34.99"/>
    <n v="20.186499999999999"/>
    <n v="8"/>
    <n v="161.49199999999999"/>
  </r>
  <r>
    <x v="0"/>
    <x v="0"/>
    <x v="2"/>
    <s v="Closeout Boutique"/>
    <x v="0"/>
    <x v="0"/>
    <x v="19"/>
    <s v="Silver"/>
    <x v="487"/>
    <d v="2003-05-01T00:00:00"/>
    <n v="2319.9899999999998"/>
    <n v="1242.8517999999999"/>
    <n v="2"/>
    <n v="2485.7035999999998"/>
  </r>
  <r>
    <x v="0"/>
    <x v="0"/>
    <x v="2"/>
    <s v="Closeout Boutique"/>
    <x v="1"/>
    <x v="4"/>
    <x v="5"/>
    <s v="Multi"/>
    <x v="499"/>
    <d v="2003-05-01T00:00:00"/>
    <n v="49.99"/>
    <n v="28.840399999999999"/>
    <n v="6"/>
    <n v="173.04239999999999"/>
  </r>
  <r>
    <x v="0"/>
    <x v="0"/>
    <x v="2"/>
    <s v="Closeout Boutique"/>
    <x v="1"/>
    <x v="14"/>
    <x v="28"/>
    <s v="Black"/>
    <x v="509"/>
    <d v="2003-05-01T00:00:00"/>
    <n v="59.99"/>
    <n v="35.994"/>
    <n v="5"/>
    <n v="179.97"/>
  </r>
  <r>
    <x v="0"/>
    <x v="0"/>
    <x v="2"/>
    <s v="Closeout Boutique"/>
    <x v="2"/>
    <x v="2"/>
    <x v="2"/>
    <s v="Silver"/>
    <x v="481"/>
    <d v="2003-05-01T00:00:00"/>
    <n v="1364.5"/>
    <n v="744.27269999999999"/>
    <n v="3"/>
    <n v="2232.8181"/>
  </r>
  <r>
    <x v="0"/>
    <x v="0"/>
    <x v="2"/>
    <s v="Closeout Boutique"/>
    <x v="1"/>
    <x v="10"/>
    <x v="29"/>
    <s v="Black"/>
    <x v="511"/>
    <d v="2003-05-01T00:00:00"/>
    <n v="24.49"/>
    <n v="14.1289"/>
    <n v="2"/>
    <n v="28.2578"/>
  </r>
  <r>
    <x v="0"/>
    <x v="0"/>
    <x v="2"/>
    <s v="Closeout Boutique"/>
    <x v="2"/>
    <x v="8"/>
    <x v="36"/>
    <s v="Black"/>
    <x v="509"/>
    <d v="2003-05-01T00:00:00"/>
    <n v="236.02500000000001"/>
    <n v="141.61500000000001"/>
    <n v="5"/>
    <n v="708.07500000000005"/>
  </r>
  <r>
    <x v="0"/>
    <x v="0"/>
    <x v="2"/>
    <s v="Closeout Boutique"/>
    <x v="1"/>
    <x v="10"/>
    <x v="21"/>
    <s v="Black"/>
    <x v="512"/>
    <d v="2003-05-01T00:00:00"/>
    <n v="37.99"/>
    <n v="22.794"/>
    <n v="10"/>
    <n v="227.94"/>
  </r>
  <r>
    <x v="0"/>
    <x v="0"/>
    <x v="2"/>
    <s v="Closeout Boutique"/>
    <x v="1"/>
    <x v="10"/>
    <x v="29"/>
    <s v="Black"/>
    <x v="481"/>
    <d v="2003-05-01T00:00:00"/>
    <n v="24.49"/>
    <n v="14.1289"/>
    <n v="4"/>
    <n v="56.515599999999999"/>
  </r>
  <r>
    <x v="0"/>
    <x v="0"/>
    <x v="2"/>
    <s v="Closeout Boutique"/>
    <x v="1"/>
    <x v="5"/>
    <x v="6"/>
    <s v="Multi"/>
    <x v="486"/>
    <d v="2003-05-01T00:00:00"/>
    <n v="8.99"/>
    <n v="5.1864999999999997"/>
    <n v="6"/>
    <n v="31.119"/>
  </r>
  <r>
    <x v="0"/>
    <x v="0"/>
    <x v="2"/>
    <s v="Closeout Boutique"/>
    <x v="0"/>
    <x v="0"/>
    <x v="19"/>
    <s v="Silver"/>
    <x v="503"/>
    <d v="2003-05-01T00:00:00"/>
    <n v="2319.9899999999998"/>
    <n v="1242.8517999999999"/>
    <n v="3"/>
    <n v="3728.5553999999997"/>
  </r>
  <r>
    <x v="0"/>
    <x v="0"/>
    <x v="2"/>
    <s v="Closeout Boutique"/>
    <x v="1"/>
    <x v="11"/>
    <x v="24"/>
    <s v="Black"/>
    <x v="497"/>
    <d v="2003-05-01T00:00:00"/>
    <n v="74.989999999999995"/>
    <n v="41.244500000000002"/>
    <n v="18"/>
    <n v="742.40100000000007"/>
  </r>
  <r>
    <x v="0"/>
    <x v="0"/>
    <x v="2"/>
    <s v="Closeout Boutique"/>
    <x v="0"/>
    <x v="0"/>
    <x v="35"/>
    <s v="Black"/>
    <x v="499"/>
    <d v="2003-05-01T00:00:00"/>
    <n v="1079.99"/>
    <n v="647.99400000000003"/>
    <n v="3"/>
    <n v="1943.982"/>
  </r>
  <r>
    <x v="0"/>
    <x v="0"/>
    <x v="2"/>
    <s v="Closeout Boutique"/>
    <x v="2"/>
    <x v="2"/>
    <x v="2"/>
    <s v="Black"/>
    <x v="495"/>
    <d v="2003-05-01T00:00:00"/>
    <n v="1349.6"/>
    <n v="736.14549999999997"/>
    <n v="2"/>
    <n v="1472.2909999999999"/>
  </r>
  <r>
    <x v="0"/>
    <x v="0"/>
    <x v="2"/>
    <s v="Closeout Boutique"/>
    <x v="0"/>
    <x v="0"/>
    <x v="35"/>
    <s v="Black"/>
    <x v="500"/>
    <d v="2003-05-01T00:00:00"/>
    <n v="1079.99"/>
    <n v="647.99400000000003"/>
    <n v="4"/>
    <n v="2591.9760000000001"/>
  </r>
  <r>
    <x v="0"/>
    <x v="0"/>
    <x v="2"/>
    <s v="Closeout Boutique"/>
    <x v="2"/>
    <x v="16"/>
    <x v="46"/>
    <m/>
    <x v="494"/>
    <d v="2003-05-01T00:00:00"/>
    <n v="229.49"/>
    <n v="137.69399999999999"/>
    <n v="4"/>
    <n v="550.77599999999995"/>
  </r>
  <r>
    <x v="0"/>
    <x v="0"/>
    <x v="2"/>
    <s v="Closeout Boutique"/>
    <x v="2"/>
    <x v="2"/>
    <x v="38"/>
    <s v="Black"/>
    <x v="510"/>
    <d v="2003-05-01T00:00:00"/>
    <n v="348.76"/>
    <n v="209.256"/>
    <n v="4"/>
    <n v="837.024"/>
  </r>
  <r>
    <x v="0"/>
    <x v="0"/>
    <x v="2"/>
    <s v="Closeout Boutique"/>
    <x v="2"/>
    <x v="2"/>
    <x v="2"/>
    <s v="Black"/>
    <x v="505"/>
    <d v="2003-05-01T00:00:00"/>
    <n v="1349.6"/>
    <n v="736.14549999999997"/>
    <n v="5"/>
    <n v="3680.7275"/>
  </r>
  <r>
    <x v="0"/>
    <x v="0"/>
    <x v="2"/>
    <s v="Closeout Boutique"/>
    <x v="1"/>
    <x v="14"/>
    <x v="28"/>
    <s v="Black"/>
    <x v="514"/>
    <d v="2003-05-01T00:00:00"/>
    <n v="59.99"/>
    <n v="35.994"/>
    <n v="6"/>
    <n v="215.964"/>
  </r>
  <r>
    <x v="0"/>
    <x v="0"/>
    <x v="2"/>
    <s v="Closeout Boutique"/>
    <x v="2"/>
    <x v="17"/>
    <x v="45"/>
    <m/>
    <x v="489"/>
    <d v="2003-05-01T00:00:00"/>
    <n v="124.73"/>
    <n v="74.837999999999994"/>
    <n v="3"/>
    <n v="224.51399999999998"/>
  </r>
  <r>
    <x v="0"/>
    <x v="0"/>
    <x v="2"/>
    <s v="Closeout Boutique"/>
    <x v="1"/>
    <x v="11"/>
    <x v="24"/>
    <s v="Black"/>
    <x v="505"/>
    <d v="2003-05-01T00:00:00"/>
    <n v="74.989999999999995"/>
    <n v="44.994"/>
    <n v="3"/>
    <n v="134.982"/>
  </r>
  <r>
    <x v="0"/>
    <x v="0"/>
    <x v="2"/>
    <s v="Closeout Boutique"/>
    <x v="1"/>
    <x v="12"/>
    <x v="25"/>
    <s v="Multi"/>
    <x v="514"/>
    <d v="2003-05-01T00:00:00"/>
    <n v="89.99"/>
    <n v="53.994"/>
    <n v="6"/>
    <n v="323.964"/>
  </r>
  <r>
    <x v="0"/>
    <x v="0"/>
    <x v="2"/>
    <s v="Closeout Boutique"/>
    <x v="2"/>
    <x v="8"/>
    <x v="20"/>
    <s v="Black"/>
    <x v="504"/>
    <d v="2003-05-01T00:00:00"/>
    <n v="327.21499999999997"/>
    <n v="196.32900000000001"/>
    <n v="5"/>
    <n v="981.64499999999998"/>
  </r>
  <r>
    <x v="0"/>
    <x v="0"/>
    <x v="2"/>
    <s v="Closeout Boutique"/>
    <x v="1"/>
    <x v="4"/>
    <x v="5"/>
    <s v="Multi"/>
    <x v="512"/>
    <d v="2003-05-01T00:00:00"/>
    <n v="49.99"/>
    <n v="28.840399999999999"/>
    <n v="2"/>
    <n v="57.680799999999998"/>
  </r>
  <r>
    <x v="0"/>
    <x v="0"/>
    <x v="2"/>
    <s v="Closeout Boutique"/>
    <x v="0"/>
    <x v="0"/>
    <x v="19"/>
    <s v="Black"/>
    <x v="493"/>
    <d v="2003-05-01T00:00:00"/>
    <n v="2294.9899999999998"/>
    <n v="1229.4589000000001"/>
    <n v="6"/>
    <n v="7376.7534000000005"/>
  </r>
  <r>
    <x v="0"/>
    <x v="0"/>
    <x v="2"/>
    <s v="Closeout Boutique"/>
    <x v="0"/>
    <x v="0"/>
    <x v="19"/>
    <s v="Black"/>
    <x v="492"/>
    <d v="2003-05-01T00:00:00"/>
    <n v="2294.9899999999998"/>
    <n v="1229.4589000000001"/>
    <n v="2"/>
    <n v="2458.9178000000002"/>
  </r>
  <r>
    <x v="0"/>
    <x v="0"/>
    <x v="2"/>
    <s v="Closeout Boutique"/>
    <x v="0"/>
    <x v="0"/>
    <x v="19"/>
    <s v="Black"/>
    <x v="490"/>
    <d v="2003-05-01T00:00:00"/>
    <n v="2294.9899999999998"/>
    <n v="1229.4589000000001"/>
    <n v="4"/>
    <n v="4917.8356000000003"/>
  </r>
  <r>
    <x v="0"/>
    <x v="0"/>
    <x v="2"/>
    <s v="Closeout Boutique"/>
    <x v="1"/>
    <x v="4"/>
    <x v="5"/>
    <s v="Multi"/>
    <x v="494"/>
    <d v="2003-05-01T00:00:00"/>
    <n v="49.99"/>
    <n v="27.879000000000001"/>
    <n v="12"/>
    <n v="334.548"/>
  </r>
  <r>
    <x v="0"/>
    <x v="0"/>
    <x v="2"/>
    <s v="Closeout Boutique"/>
    <x v="2"/>
    <x v="2"/>
    <x v="23"/>
    <s v="Black"/>
    <x v="509"/>
    <d v="2003-05-01T00:00:00"/>
    <n v="348.76"/>
    <n v="209.256"/>
    <n v="3"/>
    <n v="627.76800000000003"/>
  </r>
  <r>
    <x v="0"/>
    <x v="0"/>
    <x v="2"/>
    <s v="Closeout Boutique"/>
    <x v="2"/>
    <x v="2"/>
    <x v="2"/>
    <s v="Silver"/>
    <x v="494"/>
    <d v="2003-05-01T00:00:00"/>
    <n v="1364.5"/>
    <n v="744.27269999999999"/>
    <n v="1"/>
    <n v="744.27269999999999"/>
  </r>
  <r>
    <x v="0"/>
    <x v="0"/>
    <x v="2"/>
    <s v="Closeout Boutique"/>
    <x v="0"/>
    <x v="0"/>
    <x v="35"/>
    <s v="Black"/>
    <x v="489"/>
    <d v="2003-05-01T00:00:00"/>
    <n v="1079.99"/>
    <n v="647.99400000000003"/>
    <n v="6"/>
    <n v="3887.9639999999999"/>
  </r>
  <r>
    <x v="0"/>
    <x v="0"/>
    <x v="2"/>
    <s v="Closeout Boutique"/>
    <x v="2"/>
    <x v="16"/>
    <x v="42"/>
    <m/>
    <x v="514"/>
    <d v="2003-05-01T00:00:00"/>
    <n v="148.22"/>
    <n v="88.932000000000002"/>
    <n v="2"/>
    <n v="177.864"/>
  </r>
  <r>
    <x v="0"/>
    <x v="0"/>
    <x v="2"/>
    <s v="Closeout Boutique"/>
    <x v="3"/>
    <x v="13"/>
    <x v="27"/>
    <m/>
    <x v="486"/>
    <d v="2003-05-01T00:00:00"/>
    <n v="19.989999999999998"/>
    <n v="11.994"/>
    <n v="5"/>
    <n v="59.97"/>
  </r>
  <r>
    <x v="0"/>
    <x v="0"/>
    <x v="2"/>
    <s v="Closeout Boutique"/>
    <x v="2"/>
    <x v="9"/>
    <x v="37"/>
    <m/>
    <x v="487"/>
    <d v="2003-05-01T00:00:00"/>
    <n v="44.54"/>
    <n v="24.294499999999999"/>
    <n v="3"/>
    <n v="72.883499999999998"/>
  </r>
  <r>
    <x v="0"/>
    <x v="0"/>
    <x v="2"/>
    <s v="Closeout Boutique"/>
    <x v="2"/>
    <x v="9"/>
    <x v="22"/>
    <m/>
    <x v="510"/>
    <d v="2003-05-01T00:00:00"/>
    <n v="61.92"/>
    <n v="33.774500000000003"/>
    <n v="6"/>
    <n v="202.64700000000002"/>
  </r>
  <r>
    <x v="0"/>
    <x v="0"/>
    <x v="2"/>
    <s v="Closeout Boutique"/>
    <x v="2"/>
    <x v="17"/>
    <x v="43"/>
    <m/>
    <x v="504"/>
    <d v="2003-05-01T00:00:00"/>
    <n v="102.29"/>
    <n v="59.328200000000002"/>
    <n v="12"/>
    <n v="711.9384"/>
  </r>
  <r>
    <x v="0"/>
    <x v="0"/>
    <x v="2"/>
    <s v="Closeout Boutique"/>
    <x v="1"/>
    <x v="14"/>
    <x v="28"/>
    <s v="Black"/>
    <x v="505"/>
    <d v="2003-05-01T00:00:00"/>
    <n v="59.99"/>
    <n v="35.994"/>
    <n v="2"/>
    <n v="71.988"/>
  </r>
  <r>
    <x v="0"/>
    <x v="0"/>
    <x v="2"/>
    <s v="Closeout Boutique"/>
    <x v="1"/>
    <x v="10"/>
    <x v="21"/>
    <s v="Black"/>
    <x v="494"/>
    <d v="2003-05-01T00:00:00"/>
    <n v="37.99"/>
    <n v="20.894500000000001"/>
    <n v="18"/>
    <n v="376.101"/>
  </r>
  <r>
    <x v="0"/>
    <x v="0"/>
    <x v="2"/>
    <s v="Closeout Boutique"/>
    <x v="1"/>
    <x v="12"/>
    <x v="25"/>
    <s v="Multi"/>
    <x v="509"/>
    <d v="2003-05-01T00:00:00"/>
    <n v="89.99"/>
    <n v="53.994"/>
    <n v="4"/>
    <n v="215.976"/>
  </r>
  <r>
    <x v="0"/>
    <x v="0"/>
    <x v="2"/>
    <s v="Closeout Boutique"/>
    <x v="1"/>
    <x v="12"/>
    <x v="25"/>
    <s v="Multi"/>
    <x v="513"/>
    <d v="2003-05-01T00:00:00"/>
    <n v="89.99"/>
    <n v="53.994"/>
    <n v="4"/>
    <n v="215.976"/>
  </r>
  <r>
    <x v="0"/>
    <x v="0"/>
    <x v="2"/>
    <s v="Closeout Boutique"/>
    <x v="2"/>
    <x v="2"/>
    <x v="2"/>
    <s v="Silver"/>
    <x v="506"/>
    <d v="2003-05-01T00:00:00"/>
    <n v="1364.5"/>
    <n v="744.27269999999999"/>
    <n v="5"/>
    <n v="3721.3634999999999"/>
  </r>
  <r>
    <x v="0"/>
    <x v="0"/>
    <x v="2"/>
    <s v="Closeout Boutique"/>
    <x v="0"/>
    <x v="0"/>
    <x v="35"/>
    <s v="Black"/>
    <x v="489"/>
    <d v="2003-05-01T00:00:00"/>
    <n v="1079.99"/>
    <n v="647.99400000000003"/>
    <n v="3"/>
    <n v="1943.982"/>
  </r>
  <r>
    <x v="0"/>
    <x v="0"/>
    <x v="2"/>
    <s v="Closeout Boutique"/>
    <x v="0"/>
    <x v="0"/>
    <x v="19"/>
    <s v="Silver"/>
    <x v="493"/>
    <d v="2003-05-01T00:00:00"/>
    <n v="2319.9899999999998"/>
    <n v="1242.8517999999999"/>
    <n v="6"/>
    <n v="7457.1107999999995"/>
  </r>
  <r>
    <x v="0"/>
    <x v="0"/>
    <x v="2"/>
    <s v="Closeout Boutique"/>
    <x v="2"/>
    <x v="8"/>
    <x v="26"/>
    <s v="Black"/>
    <x v="501"/>
    <d v="2003-05-01T00:00:00"/>
    <n v="60.744999999999997"/>
    <n v="36.447000000000003"/>
    <n v="2"/>
    <n v="72.894000000000005"/>
  </r>
  <r>
    <x v="0"/>
    <x v="0"/>
    <x v="2"/>
    <s v="Closeout Boutique"/>
    <x v="1"/>
    <x v="10"/>
    <x v="29"/>
    <s v="Black"/>
    <x v="506"/>
    <d v="2003-05-01T00:00:00"/>
    <n v="24.49"/>
    <n v="14.1289"/>
    <n v="4"/>
    <n v="56.515599999999999"/>
  </r>
  <r>
    <x v="0"/>
    <x v="0"/>
    <x v="2"/>
    <s v="Closeout Boutique"/>
    <x v="1"/>
    <x v="11"/>
    <x v="24"/>
    <s v="Black"/>
    <x v="492"/>
    <d v="2003-05-01T00:00:00"/>
    <n v="74.989999999999995"/>
    <n v="44.994"/>
    <n v="5"/>
    <n v="224.97"/>
  </r>
  <r>
    <x v="0"/>
    <x v="0"/>
    <x v="5"/>
    <s v="Client Discount Store"/>
    <x v="1"/>
    <x v="4"/>
    <x v="5"/>
    <s v="Multi"/>
    <x v="490"/>
    <d v="2003-05-01T00:00:00"/>
    <n v="49.99"/>
    <n v="28.840399999999999"/>
    <n v="3"/>
    <n v="86.521199999999993"/>
  </r>
  <r>
    <x v="1"/>
    <x v="2"/>
    <x v="6"/>
    <s v="Major Amusement Company"/>
    <x v="1"/>
    <x v="10"/>
    <x v="21"/>
    <s v="Black"/>
    <x v="486"/>
    <d v="2003-05-01T00:00:00"/>
    <n v="37.99"/>
    <n v="22.794"/>
    <n v="2"/>
    <n v="45.588000000000001"/>
  </r>
  <r>
    <x v="1"/>
    <x v="2"/>
    <x v="6"/>
    <s v="Major Amusement Company"/>
    <x v="1"/>
    <x v="10"/>
    <x v="21"/>
    <s v="Black"/>
    <x v="486"/>
    <d v="2003-05-01T00:00:00"/>
    <n v="37.99"/>
    <n v="22.794"/>
    <n v="3"/>
    <n v="68.382000000000005"/>
  </r>
  <r>
    <x v="1"/>
    <x v="2"/>
    <x v="6"/>
    <s v="Major Amusement Company"/>
    <x v="1"/>
    <x v="5"/>
    <x v="6"/>
    <s v="Multi"/>
    <x v="508"/>
    <d v="2003-05-01T00:00:00"/>
    <n v="8.99"/>
    <n v="5.1864999999999997"/>
    <n v="2"/>
    <n v="10.372999999999999"/>
  </r>
  <r>
    <x v="1"/>
    <x v="2"/>
    <x v="6"/>
    <s v="Major Amusement Company"/>
    <x v="1"/>
    <x v="11"/>
    <x v="24"/>
    <s v="Black"/>
    <x v="514"/>
    <d v="2003-05-01T00:00:00"/>
    <n v="74.989999999999995"/>
    <n v="44.994"/>
    <n v="1"/>
    <n v="44.994"/>
  </r>
  <r>
    <x v="1"/>
    <x v="2"/>
    <x v="6"/>
    <s v="Major Amusement Company"/>
    <x v="1"/>
    <x v="10"/>
    <x v="21"/>
    <s v="Black"/>
    <x v="498"/>
    <d v="2003-05-01T00:00:00"/>
    <n v="37.99"/>
    <n v="22.794"/>
    <n v="2"/>
    <n v="45.588000000000001"/>
  </r>
  <r>
    <x v="1"/>
    <x v="2"/>
    <x v="6"/>
    <s v="Major Amusement Company"/>
    <x v="0"/>
    <x v="0"/>
    <x v="19"/>
    <s v="Silver"/>
    <x v="515"/>
    <d v="2003-05-01T00:00:00"/>
    <n v="2319.9899999999998"/>
    <n v="1242.8517999999999"/>
    <n v="1"/>
    <n v="1242.8517999999999"/>
  </r>
  <r>
    <x v="1"/>
    <x v="2"/>
    <x v="6"/>
    <s v="Major Amusement Company"/>
    <x v="0"/>
    <x v="0"/>
    <x v="19"/>
    <s v="Black"/>
    <x v="513"/>
    <d v="2003-05-01T00:00:00"/>
    <n v="2294.9899999999998"/>
    <n v="1229.4589000000001"/>
    <n v="2"/>
    <n v="2458.9178000000002"/>
  </r>
  <r>
    <x v="1"/>
    <x v="2"/>
    <x v="6"/>
    <s v="Major Amusement Company"/>
    <x v="1"/>
    <x v="4"/>
    <x v="5"/>
    <s v="Multi"/>
    <x v="497"/>
    <d v="2003-05-01T00:00:00"/>
    <n v="49.99"/>
    <n v="28.840399999999999"/>
    <n v="3"/>
    <n v="86.521199999999993"/>
  </r>
  <r>
    <x v="0"/>
    <x v="0"/>
    <x v="4"/>
    <s v="Swift Cycles"/>
    <x v="2"/>
    <x v="8"/>
    <x v="13"/>
    <s v="Black"/>
    <x v="489"/>
    <d v="2003-05-01T00:00:00"/>
    <n v="330.06"/>
    <n v="198.036"/>
    <n v="1"/>
    <n v="198.036"/>
  </r>
  <r>
    <x v="0"/>
    <x v="0"/>
    <x v="4"/>
    <s v="Number 1 Supply"/>
    <x v="2"/>
    <x v="6"/>
    <x v="11"/>
    <s v="Red"/>
    <x v="512"/>
    <d v="2003-05-01T00:00:00"/>
    <n v="1431.5"/>
    <n v="780.81820000000005"/>
    <n v="1"/>
    <n v="780.81820000000005"/>
  </r>
  <r>
    <x v="0"/>
    <x v="0"/>
    <x v="4"/>
    <s v="Number 1 Supply"/>
    <x v="2"/>
    <x v="8"/>
    <x v="13"/>
    <s v="Black"/>
    <x v="491"/>
    <d v="2003-05-01T00:00:00"/>
    <n v="330.06"/>
    <n v="198.036"/>
    <n v="3"/>
    <n v="594.10799999999995"/>
  </r>
  <r>
    <x v="0"/>
    <x v="0"/>
    <x v="4"/>
    <s v="Number 1 Supply"/>
    <x v="0"/>
    <x v="3"/>
    <x v="12"/>
    <s v="Red"/>
    <x v="512"/>
    <d v="2003-05-01T00:00:00"/>
    <n v="2443.35"/>
    <n v="1466.01"/>
    <n v="2"/>
    <n v="2932.02"/>
  </r>
  <r>
    <x v="0"/>
    <x v="0"/>
    <x v="4"/>
    <s v="Number 1 Supply"/>
    <x v="2"/>
    <x v="6"/>
    <x v="8"/>
    <s v="Red"/>
    <x v="513"/>
    <d v="2003-05-01T00:00:00"/>
    <n v="337.22"/>
    <n v="202.33199999999999"/>
    <n v="1"/>
    <n v="202.33199999999999"/>
  </r>
  <r>
    <x v="0"/>
    <x v="0"/>
    <x v="4"/>
    <s v="Number 1 Supply"/>
    <x v="0"/>
    <x v="3"/>
    <x v="17"/>
    <s v="Yellow"/>
    <x v="504"/>
    <d v="2003-05-01T00:00:00"/>
    <n v="1120.49"/>
    <n v="600.26250000000005"/>
    <n v="4"/>
    <n v="2401.0500000000002"/>
  </r>
  <r>
    <x v="0"/>
    <x v="0"/>
    <x v="4"/>
    <s v="Number 1 Supply"/>
    <x v="0"/>
    <x v="3"/>
    <x v="12"/>
    <s v="Red"/>
    <x v="512"/>
    <d v="2003-05-01T00:00:00"/>
    <n v="2443.35"/>
    <n v="1466.01"/>
    <n v="1"/>
    <n v="1466.01"/>
  </r>
  <r>
    <x v="0"/>
    <x v="0"/>
    <x v="4"/>
    <s v="Number 1 Supply"/>
    <x v="0"/>
    <x v="3"/>
    <x v="3"/>
    <s v="Red"/>
    <x v="505"/>
    <d v="2003-05-01T00:00:00"/>
    <n v="782.99"/>
    <n v="469.79399999999998"/>
    <n v="3"/>
    <n v="1409.3820000000001"/>
  </r>
  <r>
    <x v="0"/>
    <x v="0"/>
    <x v="4"/>
    <s v="Number 1 Supply"/>
    <x v="2"/>
    <x v="6"/>
    <x v="11"/>
    <s v="Black"/>
    <x v="508"/>
    <d v="2003-05-01T00:00:00"/>
    <n v="1431.5"/>
    <n v="780.81820000000005"/>
    <n v="1"/>
    <n v="780.81820000000005"/>
  </r>
  <r>
    <x v="0"/>
    <x v="0"/>
    <x v="4"/>
    <s v="Number 1 Supply"/>
    <x v="0"/>
    <x v="3"/>
    <x v="17"/>
    <s v="Yellow"/>
    <x v="514"/>
    <d v="2003-05-01T00:00:00"/>
    <n v="1120.49"/>
    <n v="600.26250000000005"/>
    <n v="6"/>
    <n v="3601.5750000000003"/>
  </r>
  <r>
    <x v="0"/>
    <x v="0"/>
    <x v="4"/>
    <s v="Number 1 Supply"/>
    <x v="0"/>
    <x v="3"/>
    <x v="3"/>
    <s v="Black"/>
    <x v="502"/>
    <d v="2003-05-01T00:00:00"/>
    <n v="782.99"/>
    <n v="469.79399999999998"/>
    <n v="3"/>
    <n v="1409.3820000000001"/>
  </r>
  <r>
    <x v="0"/>
    <x v="0"/>
    <x v="4"/>
    <s v="Number 1 Supply"/>
    <x v="2"/>
    <x v="6"/>
    <x v="8"/>
    <s v="Black"/>
    <x v="494"/>
    <d v="2003-05-01T00:00:00"/>
    <n v="337.22"/>
    <n v="183.93819999999999"/>
    <n v="1"/>
    <n v="183.93819999999999"/>
  </r>
  <r>
    <x v="0"/>
    <x v="0"/>
    <x v="4"/>
    <s v="Number 1 Supply"/>
    <x v="0"/>
    <x v="3"/>
    <x v="3"/>
    <s v="Red"/>
    <x v="497"/>
    <d v="2003-05-01T00:00:00"/>
    <n v="782.99"/>
    <n v="469.79399999999998"/>
    <n v="2"/>
    <n v="939.58799999999997"/>
  </r>
  <r>
    <x v="0"/>
    <x v="0"/>
    <x v="4"/>
    <s v="Number 1 Supply"/>
    <x v="0"/>
    <x v="3"/>
    <x v="3"/>
    <s v="Black"/>
    <x v="507"/>
    <d v="2003-05-01T00:00:00"/>
    <n v="782.99"/>
    <n v="469.79399999999998"/>
    <n v="1"/>
    <n v="469.79399999999998"/>
  </r>
  <r>
    <x v="0"/>
    <x v="0"/>
    <x v="4"/>
    <s v="Number 1 Supply"/>
    <x v="0"/>
    <x v="3"/>
    <x v="3"/>
    <s v="Red"/>
    <x v="486"/>
    <d v="2003-05-01T00:00:00"/>
    <n v="782.99"/>
    <n v="469.79399999999998"/>
    <n v="1"/>
    <n v="469.79399999999998"/>
  </r>
  <r>
    <x v="0"/>
    <x v="0"/>
    <x v="4"/>
    <s v="Number 1 Supply"/>
    <x v="2"/>
    <x v="6"/>
    <x v="15"/>
    <s v="Yellow"/>
    <x v="503"/>
    <d v="2003-05-01T00:00:00"/>
    <n v="594.83000000000004"/>
    <n v="324.45269999999999"/>
    <n v="2"/>
    <n v="648.90539999999999"/>
  </r>
  <r>
    <x v="0"/>
    <x v="0"/>
    <x v="4"/>
    <s v="Number 1 Supply"/>
    <x v="0"/>
    <x v="3"/>
    <x v="12"/>
    <s v="Black"/>
    <x v="514"/>
    <d v="2003-05-01T00:00:00"/>
    <n v="2443.35"/>
    <n v="1308.9375"/>
    <n v="7"/>
    <n v="9162.5625"/>
  </r>
  <r>
    <x v="0"/>
    <x v="0"/>
    <x v="4"/>
    <s v="Number 1 Supply"/>
    <x v="2"/>
    <x v="6"/>
    <x v="8"/>
    <s v="Black"/>
    <x v="489"/>
    <d v="2003-05-01T00:00:00"/>
    <n v="337.22"/>
    <n v="183.93819999999999"/>
    <n v="2"/>
    <n v="367.87639999999999"/>
  </r>
  <r>
    <x v="0"/>
    <x v="0"/>
    <x v="4"/>
    <s v="Number 1 Supply"/>
    <x v="2"/>
    <x v="6"/>
    <x v="15"/>
    <s v="Yellow"/>
    <x v="495"/>
    <d v="2003-05-01T00:00:00"/>
    <n v="594.83000000000004"/>
    <n v="324.45269999999999"/>
    <n v="1"/>
    <n v="324.45269999999999"/>
  </r>
  <r>
    <x v="0"/>
    <x v="0"/>
    <x v="4"/>
    <s v="Number 1 Supply"/>
    <x v="0"/>
    <x v="3"/>
    <x v="3"/>
    <s v="Black"/>
    <x v="495"/>
    <d v="2003-05-01T00:00:00"/>
    <n v="782.99"/>
    <n v="469.79399999999998"/>
    <n v="2"/>
    <n v="939.58799999999997"/>
  </r>
  <r>
    <x v="0"/>
    <x v="0"/>
    <x v="4"/>
    <s v="Number 1 Supply"/>
    <x v="0"/>
    <x v="3"/>
    <x v="17"/>
    <s v="Yellow"/>
    <x v="488"/>
    <d v="2003-05-01T00:00:00"/>
    <n v="1120.49"/>
    <n v="600.26250000000005"/>
    <n v="2"/>
    <n v="1200.5250000000001"/>
  </r>
  <r>
    <x v="0"/>
    <x v="0"/>
    <x v="4"/>
    <s v="Number 1 Supply"/>
    <x v="2"/>
    <x v="6"/>
    <x v="8"/>
    <s v="Red"/>
    <x v="486"/>
    <d v="2003-05-01T00:00:00"/>
    <n v="337.22"/>
    <n v="202.33199999999999"/>
    <n v="2"/>
    <n v="404.66399999999999"/>
  </r>
  <r>
    <x v="0"/>
    <x v="0"/>
    <x v="4"/>
    <s v="Number 1 Supply"/>
    <x v="2"/>
    <x v="8"/>
    <x v="18"/>
    <s v="Black"/>
    <x v="487"/>
    <d v="2003-05-01T00:00:00"/>
    <n v="112.565"/>
    <n v="67.539000000000001"/>
    <n v="1"/>
    <n v="67.539000000000001"/>
  </r>
  <r>
    <x v="0"/>
    <x v="0"/>
    <x v="4"/>
    <s v="Number 1 Supply"/>
    <x v="0"/>
    <x v="3"/>
    <x v="3"/>
    <s v="Red"/>
    <x v="502"/>
    <d v="2003-05-01T00:00:00"/>
    <n v="782.99"/>
    <n v="469.79399999999998"/>
    <n v="4"/>
    <n v="1879.1759999999999"/>
  </r>
  <r>
    <x v="0"/>
    <x v="0"/>
    <x v="4"/>
    <s v="Number 1 Supply"/>
    <x v="0"/>
    <x v="3"/>
    <x v="17"/>
    <s v="Yellow"/>
    <x v="507"/>
    <d v="2003-05-01T00:00:00"/>
    <n v="1120.49"/>
    <n v="600.26250000000005"/>
    <n v="1"/>
    <n v="600.26250000000005"/>
  </r>
  <r>
    <x v="0"/>
    <x v="0"/>
    <x v="4"/>
    <s v="Number 1 Supply"/>
    <x v="2"/>
    <x v="6"/>
    <x v="15"/>
    <s v="Yellow"/>
    <x v="514"/>
    <d v="2003-05-01T00:00:00"/>
    <n v="594.83000000000004"/>
    <n v="324.45269999999999"/>
    <n v="2"/>
    <n v="648.90539999999999"/>
  </r>
  <r>
    <x v="0"/>
    <x v="0"/>
    <x v="4"/>
    <s v="Number 1 Supply"/>
    <x v="2"/>
    <x v="8"/>
    <x v="14"/>
    <s v="Black"/>
    <x v="489"/>
    <d v="2003-05-01T00:00:00"/>
    <n v="248.38499999999999"/>
    <n v="149.03100000000001"/>
    <n v="2"/>
    <n v="298.06200000000001"/>
  </r>
  <r>
    <x v="0"/>
    <x v="0"/>
    <x v="4"/>
    <s v="Number 1 Supply"/>
    <x v="0"/>
    <x v="3"/>
    <x v="12"/>
    <s v="Black"/>
    <x v="495"/>
    <d v="2003-05-01T00:00:00"/>
    <n v="2443.35"/>
    <n v="1308.9375"/>
    <n v="4"/>
    <n v="5235.75"/>
  </r>
  <r>
    <x v="0"/>
    <x v="0"/>
    <x v="4"/>
    <s v="Number 1 Supply"/>
    <x v="2"/>
    <x v="6"/>
    <x v="8"/>
    <s v="Red"/>
    <x v="512"/>
    <d v="2003-05-01T00:00:00"/>
    <n v="337.22"/>
    <n v="202.33199999999999"/>
    <n v="4"/>
    <n v="809.32799999999997"/>
  </r>
  <r>
    <x v="0"/>
    <x v="0"/>
    <x v="4"/>
    <s v="Number 1 Supply"/>
    <x v="0"/>
    <x v="3"/>
    <x v="3"/>
    <s v="Black"/>
    <x v="499"/>
    <d v="2003-05-01T00:00:00"/>
    <n v="782.99"/>
    <n v="469.79399999999998"/>
    <n v="3"/>
    <n v="1409.3820000000001"/>
  </r>
  <r>
    <x v="0"/>
    <x v="0"/>
    <x v="4"/>
    <s v="Quantity Discounts"/>
    <x v="0"/>
    <x v="3"/>
    <x v="3"/>
    <s v="Black"/>
    <x v="488"/>
    <d v="2003-05-01T00:00:00"/>
    <n v="782.99"/>
    <n v="469.79399999999998"/>
    <n v="3"/>
    <n v="1409.3820000000001"/>
  </r>
  <r>
    <x v="0"/>
    <x v="0"/>
    <x v="4"/>
    <s v="Quantity Discounts"/>
    <x v="2"/>
    <x v="8"/>
    <x v="18"/>
    <s v="Black"/>
    <x v="515"/>
    <d v="2003-05-01T00:00:00"/>
    <n v="112.565"/>
    <n v="67.539000000000001"/>
    <n v="1"/>
    <n v="67.539000000000001"/>
  </r>
  <r>
    <x v="0"/>
    <x v="0"/>
    <x v="4"/>
    <s v="Quantity Discounts"/>
    <x v="2"/>
    <x v="6"/>
    <x v="15"/>
    <s v="Yellow"/>
    <x v="491"/>
    <d v="2003-05-01T00:00:00"/>
    <n v="594.83000000000004"/>
    <n v="324.45269999999999"/>
    <n v="3"/>
    <n v="973.35809999999992"/>
  </r>
  <r>
    <x v="0"/>
    <x v="0"/>
    <x v="4"/>
    <s v="Quantity Discounts"/>
    <x v="2"/>
    <x v="8"/>
    <x v="13"/>
    <s v="Black"/>
    <x v="493"/>
    <d v="2003-05-01T00:00:00"/>
    <n v="330.06"/>
    <n v="198.036"/>
    <n v="4"/>
    <n v="792.14400000000001"/>
  </r>
  <r>
    <x v="0"/>
    <x v="0"/>
    <x v="4"/>
    <s v="Quantity Discounts"/>
    <x v="0"/>
    <x v="3"/>
    <x v="3"/>
    <s v="Black"/>
    <x v="505"/>
    <d v="2003-05-01T00:00:00"/>
    <n v="782.99"/>
    <n v="469.79399999999998"/>
    <n v="4"/>
    <n v="1879.1759999999999"/>
  </r>
  <r>
    <x v="0"/>
    <x v="0"/>
    <x v="4"/>
    <s v="Quantity Discounts"/>
    <x v="0"/>
    <x v="3"/>
    <x v="12"/>
    <s v="Black"/>
    <x v="514"/>
    <d v="2003-05-01T00:00:00"/>
    <n v="2443.35"/>
    <n v="1308.9375"/>
    <n v="3"/>
    <n v="3926.8125"/>
  </r>
  <r>
    <x v="0"/>
    <x v="0"/>
    <x v="4"/>
    <s v="Quantity Discounts"/>
    <x v="2"/>
    <x v="6"/>
    <x v="8"/>
    <s v="Black"/>
    <x v="506"/>
    <d v="2003-05-01T00:00:00"/>
    <n v="337.22"/>
    <n v="183.93819999999999"/>
    <n v="2"/>
    <n v="367.87639999999999"/>
  </r>
  <r>
    <x v="0"/>
    <x v="0"/>
    <x v="4"/>
    <s v="Quantity Discounts"/>
    <x v="0"/>
    <x v="3"/>
    <x v="17"/>
    <s v="Yellow"/>
    <x v="514"/>
    <d v="2003-05-01T00:00:00"/>
    <n v="1120.49"/>
    <n v="600.26250000000005"/>
    <n v="1"/>
    <n v="600.26250000000005"/>
  </r>
  <r>
    <x v="0"/>
    <x v="0"/>
    <x v="4"/>
    <s v="Quantity Discounts"/>
    <x v="2"/>
    <x v="6"/>
    <x v="8"/>
    <s v="Red"/>
    <x v="481"/>
    <d v="2003-05-01T00:00:00"/>
    <n v="337.22"/>
    <n v="202.33199999999999"/>
    <n v="2"/>
    <n v="404.66399999999999"/>
  </r>
  <r>
    <x v="0"/>
    <x v="0"/>
    <x v="4"/>
    <s v="Quantity Discounts"/>
    <x v="0"/>
    <x v="3"/>
    <x v="3"/>
    <s v="Black"/>
    <x v="501"/>
    <d v="2003-05-01T00:00:00"/>
    <n v="782.99"/>
    <n v="469.79399999999998"/>
    <n v="2"/>
    <n v="939.58799999999997"/>
  </r>
  <r>
    <x v="0"/>
    <x v="0"/>
    <x v="4"/>
    <s v="Quantity Discounts"/>
    <x v="0"/>
    <x v="3"/>
    <x v="12"/>
    <s v="Red"/>
    <x v="513"/>
    <d v="2003-05-01T00:00:00"/>
    <n v="2443.35"/>
    <n v="1466.01"/>
    <n v="1"/>
    <n v="1466.01"/>
  </r>
  <r>
    <x v="0"/>
    <x v="0"/>
    <x v="4"/>
    <s v="Quantity Discounts"/>
    <x v="2"/>
    <x v="8"/>
    <x v="14"/>
    <s v="Black"/>
    <x v="489"/>
    <d v="2003-05-01T00:00:00"/>
    <n v="248.38499999999999"/>
    <n v="149.03100000000001"/>
    <n v="2"/>
    <n v="298.06200000000001"/>
  </r>
  <r>
    <x v="0"/>
    <x v="0"/>
    <x v="4"/>
    <s v="Quantity Discounts"/>
    <x v="0"/>
    <x v="3"/>
    <x v="17"/>
    <s v="Yellow"/>
    <x v="493"/>
    <d v="2003-05-01T00:00:00"/>
    <n v="1120.49"/>
    <n v="600.26250000000005"/>
    <n v="3"/>
    <n v="1800.7875000000001"/>
  </r>
  <r>
    <x v="0"/>
    <x v="0"/>
    <x v="4"/>
    <s v="Quantity Discounts"/>
    <x v="0"/>
    <x v="3"/>
    <x v="3"/>
    <s v="Black"/>
    <x v="498"/>
    <d v="2003-05-01T00:00:00"/>
    <n v="782.99"/>
    <n v="469.79399999999998"/>
    <n v="4"/>
    <n v="1879.1759999999999"/>
  </r>
  <r>
    <x v="0"/>
    <x v="0"/>
    <x v="4"/>
    <s v="Quantity Discounts"/>
    <x v="0"/>
    <x v="3"/>
    <x v="17"/>
    <s v="Yellow"/>
    <x v="515"/>
    <d v="2003-05-01T00:00:00"/>
    <n v="1120.49"/>
    <n v="600.26250000000005"/>
    <n v="4"/>
    <n v="2401.0500000000002"/>
  </r>
  <r>
    <x v="0"/>
    <x v="0"/>
    <x v="4"/>
    <s v="Quantity Discounts"/>
    <x v="2"/>
    <x v="6"/>
    <x v="8"/>
    <s v="Red"/>
    <x v="496"/>
    <d v="2003-05-01T00:00:00"/>
    <n v="337.22"/>
    <n v="202.33199999999999"/>
    <n v="2"/>
    <n v="404.66399999999999"/>
  </r>
  <r>
    <x v="0"/>
    <x v="0"/>
    <x v="4"/>
    <s v="Quantity Discounts"/>
    <x v="0"/>
    <x v="3"/>
    <x v="17"/>
    <s v="Yellow"/>
    <x v="503"/>
    <d v="2003-05-01T00:00:00"/>
    <n v="1120.49"/>
    <n v="600.26250000000005"/>
    <n v="2"/>
    <n v="1200.5250000000001"/>
  </r>
  <r>
    <x v="0"/>
    <x v="0"/>
    <x v="4"/>
    <s v="Quantity Discounts"/>
    <x v="0"/>
    <x v="3"/>
    <x v="3"/>
    <s v="Red"/>
    <x v="504"/>
    <d v="2003-05-01T00:00:00"/>
    <n v="782.99"/>
    <n v="469.79399999999998"/>
    <n v="1"/>
    <n v="469.79399999999998"/>
  </r>
  <r>
    <x v="0"/>
    <x v="0"/>
    <x v="4"/>
    <s v="Quantity Discounts"/>
    <x v="0"/>
    <x v="3"/>
    <x v="12"/>
    <s v="Black"/>
    <x v="496"/>
    <d v="2003-05-01T00:00:00"/>
    <n v="2443.35"/>
    <n v="1308.9375"/>
    <n v="3"/>
    <n v="3926.8125"/>
  </r>
  <r>
    <x v="0"/>
    <x v="0"/>
    <x v="4"/>
    <s v="Quantity Discounts"/>
    <x v="0"/>
    <x v="3"/>
    <x v="3"/>
    <s v="Red"/>
    <x v="495"/>
    <d v="2003-05-01T00:00:00"/>
    <n v="782.99"/>
    <n v="469.79399999999998"/>
    <n v="2"/>
    <n v="939.58799999999997"/>
  </r>
  <r>
    <x v="0"/>
    <x v="0"/>
    <x v="4"/>
    <s v="Quantity Discounts"/>
    <x v="0"/>
    <x v="3"/>
    <x v="3"/>
    <s v="Red"/>
    <x v="489"/>
    <d v="2003-05-01T00:00:00"/>
    <n v="782.99"/>
    <n v="469.79399999999998"/>
    <n v="1"/>
    <n v="469.79399999999998"/>
  </r>
  <r>
    <x v="0"/>
    <x v="0"/>
    <x v="4"/>
    <s v="Quantity Discounts"/>
    <x v="0"/>
    <x v="3"/>
    <x v="12"/>
    <s v="Red"/>
    <x v="495"/>
    <d v="2003-05-01T00:00:00"/>
    <n v="2443.35"/>
    <n v="1308.9375"/>
    <n v="4"/>
    <n v="5235.75"/>
  </r>
  <r>
    <x v="0"/>
    <x v="0"/>
    <x v="4"/>
    <s v="Quantity Discounts"/>
    <x v="2"/>
    <x v="6"/>
    <x v="15"/>
    <s v="Yellow"/>
    <x v="493"/>
    <d v="2003-05-01T00:00:00"/>
    <n v="594.83000000000004"/>
    <n v="324.45269999999999"/>
    <n v="4"/>
    <n v="1297.8108"/>
  </r>
  <r>
    <x v="0"/>
    <x v="0"/>
    <x v="4"/>
    <s v="Quantity Discounts"/>
    <x v="0"/>
    <x v="3"/>
    <x v="3"/>
    <s v="Red"/>
    <x v="508"/>
    <d v="2003-05-01T00:00:00"/>
    <n v="782.99"/>
    <n v="469.79399999999998"/>
    <n v="1"/>
    <n v="469.79399999999998"/>
  </r>
  <r>
    <x v="0"/>
    <x v="0"/>
    <x v="4"/>
    <s v="Quantity Discounts"/>
    <x v="2"/>
    <x v="6"/>
    <x v="8"/>
    <s v="Red"/>
    <x v="503"/>
    <d v="2003-05-01T00:00:00"/>
    <n v="337.22"/>
    <n v="202.33199999999999"/>
    <n v="1"/>
    <n v="202.33199999999999"/>
  </r>
  <r>
    <x v="0"/>
    <x v="0"/>
    <x v="4"/>
    <s v="Quantity Discounts"/>
    <x v="0"/>
    <x v="3"/>
    <x v="3"/>
    <s v="Red"/>
    <x v="495"/>
    <d v="2003-05-01T00:00:00"/>
    <n v="782.99"/>
    <n v="469.79399999999998"/>
    <n v="1"/>
    <n v="469.79399999999998"/>
  </r>
  <r>
    <x v="0"/>
    <x v="0"/>
    <x v="4"/>
    <s v="Quantity Discounts"/>
    <x v="0"/>
    <x v="3"/>
    <x v="3"/>
    <s v="Black"/>
    <x v="493"/>
    <d v="2003-05-01T00:00:00"/>
    <n v="782.99"/>
    <n v="469.79399999999998"/>
    <n v="4"/>
    <n v="1879.1759999999999"/>
  </r>
  <r>
    <x v="0"/>
    <x v="0"/>
    <x v="4"/>
    <s v="Quantity Discounts"/>
    <x v="0"/>
    <x v="3"/>
    <x v="17"/>
    <s v="Yellow"/>
    <x v="497"/>
    <d v="2003-05-01T00:00:00"/>
    <n v="1120.49"/>
    <n v="600.26250000000005"/>
    <n v="2"/>
    <n v="1200.5250000000001"/>
  </r>
  <r>
    <x v="0"/>
    <x v="0"/>
    <x v="4"/>
    <s v="Quantity Discounts"/>
    <x v="2"/>
    <x v="6"/>
    <x v="8"/>
    <s v="Red"/>
    <x v="486"/>
    <d v="2003-05-01T00:00:00"/>
    <n v="337.22"/>
    <n v="202.33199999999999"/>
    <n v="3"/>
    <n v="606.99599999999998"/>
  </r>
  <r>
    <x v="0"/>
    <x v="0"/>
    <x v="4"/>
    <s v="Quantity Discounts"/>
    <x v="0"/>
    <x v="3"/>
    <x v="12"/>
    <s v="Red"/>
    <x v="492"/>
    <d v="2003-05-01T00:00:00"/>
    <n v="2443.35"/>
    <n v="1466.01"/>
    <n v="4"/>
    <n v="5864.04"/>
  </r>
  <r>
    <x v="0"/>
    <x v="0"/>
    <x v="4"/>
    <s v="Quantity Discounts"/>
    <x v="0"/>
    <x v="3"/>
    <x v="12"/>
    <s v="Black"/>
    <x v="512"/>
    <d v="2003-05-01T00:00:00"/>
    <n v="2443.35"/>
    <n v="1308.9375"/>
    <n v="3"/>
    <n v="3926.8125"/>
  </r>
  <r>
    <x v="0"/>
    <x v="0"/>
    <x v="4"/>
    <s v="Quantity Discounts"/>
    <x v="0"/>
    <x v="3"/>
    <x v="12"/>
    <s v="Red"/>
    <x v="514"/>
    <d v="2003-05-01T00:00:00"/>
    <n v="2443.35"/>
    <n v="1466.01"/>
    <n v="2"/>
    <n v="2932.02"/>
  </r>
  <r>
    <x v="0"/>
    <x v="0"/>
    <x v="4"/>
    <s v="Highway Bike Shop"/>
    <x v="0"/>
    <x v="3"/>
    <x v="3"/>
    <s v="Red"/>
    <x v="514"/>
    <d v="2003-05-01T00:00:00"/>
    <n v="782.99"/>
    <n v="469.79399999999998"/>
    <n v="1"/>
    <n v="469.79399999999998"/>
  </r>
  <r>
    <x v="0"/>
    <x v="0"/>
    <x v="4"/>
    <s v="Highway Bike Shop"/>
    <x v="2"/>
    <x v="6"/>
    <x v="15"/>
    <s v="Yellow"/>
    <x v="511"/>
    <d v="2003-05-01T00:00:00"/>
    <n v="594.83000000000004"/>
    <n v="324.45269999999999"/>
    <n v="1"/>
    <n v="324.45269999999999"/>
  </r>
  <r>
    <x v="0"/>
    <x v="0"/>
    <x v="4"/>
    <s v="Highway Bike Shop"/>
    <x v="0"/>
    <x v="3"/>
    <x v="3"/>
    <s v="Red"/>
    <x v="499"/>
    <d v="2003-05-01T00:00:00"/>
    <n v="782.99"/>
    <n v="469.79399999999998"/>
    <n v="1"/>
    <n v="469.79399999999998"/>
  </r>
  <r>
    <x v="0"/>
    <x v="0"/>
    <x v="4"/>
    <s v="Highway Bike Shop"/>
    <x v="0"/>
    <x v="3"/>
    <x v="3"/>
    <s v="Red"/>
    <x v="489"/>
    <d v="2003-05-01T00:00:00"/>
    <n v="782.99"/>
    <n v="469.79399999999998"/>
    <n v="1"/>
    <n v="469.79399999999998"/>
  </r>
  <r>
    <x v="0"/>
    <x v="0"/>
    <x v="4"/>
    <s v="Highway Bike Shop"/>
    <x v="1"/>
    <x v="5"/>
    <x v="6"/>
    <s v="Multi"/>
    <x v="490"/>
    <d v="2003-05-01T00:00:00"/>
    <n v="8.99"/>
    <n v="5.1864999999999997"/>
    <n v="3"/>
    <n v="15.5595"/>
  </r>
  <r>
    <x v="0"/>
    <x v="0"/>
    <x v="4"/>
    <s v="Highway Bike Shop"/>
    <x v="1"/>
    <x v="11"/>
    <x v="24"/>
    <s v="Black"/>
    <x v="513"/>
    <d v="2003-05-01T00:00:00"/>
    <n v="74.989999999999995"/>
    <n v="44.994"/>
    <n v="3"/>
    <n v="134.982"/>
  </r>
  <r>
    <x v="0"/>
    <x v="0"/>
    <x v="4"/>
    <s v="Highway Bike Shop"/>
    <x v="0"/>
    <x v="3"/>
    <x v="3"/>
    <s v="Red"/>
    <x v="505"/>
    <d v="2003-05-01T00:00:00"/>
    <n v="782.99"/>
    <n v="469.79399999999998"/>
    <n v="1"/>
    <n v="469.79399999999998"/>
  </r>
  <r>
    <x v="0"/>
    <x v="0"/>
    <x v="4"/>
    <s v="Highway Bike Shop"/>
    <x v="2"/>
    <x v="8"/>
    <x v="18"/>
    <s v="Black"/>
    <x v="497"/>
    <d v="2003-05-01T00:00:00"/>
    <n v="112.565"/>
    <n v="67.539000000000001"/>
    <n v="3"/>
    <n v="202.61700000000002"/>
  </r>
  <r>
    <x v="0"/>
    <x v="0"/>
    <x v="4"/>
    <s v="Highway Bike Shop"/>
    <x v="1"/>
    <x v="4"/>
    <x v="5"/>
    <s v="Multi"/>
    <x v="512"/>
    <d v="2003-05-01T00:00:00"/>
    <n v="49.99"/>
    <n v="28.840399999999999"/>
    <n v="9"/>
    <n v="259.56360000000001"/>
  </r>
  <r>
    <x v="0"/>
    <x v="0"/>
    <x v="4"/>
    <s v="Highway Bike Shop"/>
    <x v="0"/>
    <x v="3"/>
    <x v="3"/>
    <s v="Black"/>
    <x v="494"/>
    <d v="2003-05-01T00:00:00"/>
    <n v="782.99"/>
    <n v="469.79399999999998"/>
    <n v="2"/>
    <n v="939.58799999999997"/>
  </r>
  <r>
    <x v="0"/>
    <x v="0"/>
    <x v="4"/>
    <s v="Highway Bike Shop"/>
    <x v="1"/>
    <x v="11"/>
    <x v="24"/>
    <s v="Black"/>
    <x v="488"/>
    <d v="2003-05-01T00:00:00"/>
    <n v="74.989999999999995"/>
    <n v="44.994"/>
    <n v="2"/>
    <n v="89.988"/>
  </r>
  <r>
    <x v="0"/>
    <x v="0"/>
    <x v="4"/>
    <s v="Highway Bike Shop"/>
    <x v="0"/>
    <x v="3"/>
    <x v="3"/>
    <s v="Black"/>
    <x v="513"/>
    <d v="2003-05-01T00:00:00"/>
    <n v="782.99"/>
    <n v="469.79399999999998"/>
    <n v="3"/>
    <n v="1409.3820000000001"/>
  </r>
  <r>
    <x v="0"/>
    <x v="0"/>
    <x v="3"/>
    <s v="Active Transport Inc."/>
    <x v="2"/>
    <x v="6"/>
    <x v="15"/>
    <s v="Yellow"/>
    <x v="481"/>
    <d v="2003-05-01T00:00:00"/>
    <n v="594.83000000000004"/>
    <n v="324.45269999999999"/>
    <n v="1"/>
    <n v="324.45269999999999"/>
  </r>
  <r>
    <x v="0"/>
    <x v="1"/>
    <x v="1"/>
    <s v="Standard Bikes"/>
    <x v="1"/>
    <x v="4"/>
    <x v="5"/>
    <s v="Multi"/>
    <x v="503"/>
    <d v="2003-05-01T00:00:00"/>
    <n v="49.99"/>
    <n v="28.840399999999999"/>
    <n v="4"/>
    <n v="115.3616"/>
  </r>
  <r>
    <x v="0"/>
    <x v="1"/>
    <x v="1"/>
    <s v="Standard Bikes"/>
    <x v="1"/>
    <x v="10"/>
    <x v="21"/>
    <s v="Black"/>
    <x v="511"/>
    <d v="2003-05-01T00:00:00"/>
    <n v="37.99"/>
    <n v="22.794"/>
    <n v="8"/>
    <n v="182.352"/>
  </r>
  <r>
    <x v="0"/>
    <x v="1"/>
    <x v="1"/>
    <s v="Standard Bikes"/>
    <x v="1"/>
    <x v="5"/>
    <x v="6"/>
    <s v="Multi"/>
    <x v="496"/>
    <d v="2003-05-01T00:00:00"/>
    <n v="8.99"/>
    <n v="5.1864999999999997"/>
    <n v="7"/>
    <n v="36.305499999999995"/>
  </r>
  <r>
    <x v="0"/>
    <x v="1"/>
    <x v="1"/>
    <s v="Standard Bikes"/>
    <x v="0"/>
    <x v="0"/>
    <x v="19"/>
    <s v="Black"/>
    <x v="486"/>
    <d v="2003-05-01T00:00:00"/>
    <n v="2294.9899999999998"/>
    <n v="1229.4589000000001"/>
    <n v="1"/>
    <n v="1229.4589000000001"/>
  </r>
  <r>
    <x v="0"/>
    <x v="1"/>
    <x v="1"/>
    <s v="Standard Bikes"/>
    <x v="1"/>
    <x v="11"/>
    <x v="24"/>
    <s v="Black"/>
    <x v="507"/>
    <d v="2003-05-01T00:00:00"/>
    <n v="74.989999999999995"/>
    <n v="44.994"/>
    <n v="4"/>
    <n v="179.976"/>
  </r>
  <r>
    <x v="0"/>
    <x v="0"/>
    <x v="2"/>
    <s v="Moderately-Priced Bikes Store"/>
    <x v="1"/>
    <x v="10"/>
    <x v="21"/>
    <s v="Black"/>
    <x v="488"/>
    <d v="2003-05-01T00:00:00"/>
    <n v="37.99"/>
    <n v="22.794"/>
    <n v="2"/>
    <n v="45.588000000000001"/>
  </r>
  <r>
    <x v="0"/>
    <x v="0"/>
    <x v="2"/>
    <s v="Moderately-Priced Bikes Store"/>
    <x v="0"/>
    <x v="0"/>
    <x v="19"/>
    <s v="Black"/>
    <x v="486"/>
    <d v="2003-05-01T00:00:00"/>
    <n v="2294.9899999999998"/>
    <n v="1229.4589000000001"/>
    <n v="1"/>
    <n v="1229.4589000000001"/>
  </r>
  <r>
    <x v="0"/>
    <x v="0"/>
    <x v="2"/>
    <s v="Moderately-Priced Bikes Store"/>
    <x v="0"/>
    <x v="0"/>
    <x v="19"/>
    <s v="Black"/>
    <x v="488"/>
    <d v="2003-05-01T00:00:00"/>
    <n v="2294.9899999999998"/>
    <n v="1229.4589000000001"/>
    <n v="1"/>
    <n v="1229.4589000000001"/>
  </r>
  <r>
    <x v="0"/>
    <x v="0"/>
    <x v="2"/>
    <s v="Moderately-Priced Bikes Store"/>
    <x v="0"/>
    <x v="0"/>
    <x v="19"/>
    <s v="Silver"/>
    <x v="492"/>
    <d v="2003-05-01T00:00:00"/>
    <n v="2319.9899999999998"/>
    <n v="1242.8517999999999"/>
    <n v="1"/>
    <n v="1242.8517999999999"/>
  </r>
  <r>
    <x v="0"/>
    <x v="0"/>
    <x v="2"/>
    <s v="Moderately-Priced Bikes Store"/>
    <x v="1"/>
    <x v="10"/>
    <x v="21"/>
    <s v="Black"/>
    <x v="486"/>
    <d v="2003-05-01T00:00:00"/>
    <n v="37.99"/>
    <n v="22.794"/>
    <n v="2"/>
    <n v="45.588000000000001"/>
  </r>
  <r>
    <x v="0"/>
    <x v="0"/>
    <x v="0"/>
    <s v="Extreme Toy Store"/>
    <x v="0"/>
    <x v="0"/>
    <x v="35"/>
    <s v="Black"/>
    <x v="503"/>
    <d v="2003-05-01T00:00:00"/>
    <n v="1079.99"/>
    <n v="647.99400000000003"/>
    <n v="1"/>
    <n v="647.99400000000003"/>
  </r>
  <r>
    <x v="1"/>
    <x v="2"/>
    <x v="6"/>
    <s v="Rural Mountain Bike Mart"/>
    <x v="0"/>
    <x v="3"/>
    <x v="3"/>
    <s v="Red"/>
    <x v="515"/>
    <d v="2003-05-01T00:00:00"/>
    <n v="782.99"/>
    <n v="469.79399999999998"/>
    <n v="4"/>
    <n v="1879.1759999999999"/>
  </r>
  <r>
    <x v="1"/>
    <x v="2"/>
    <x v="6"/>
    <s v="Rural Mountain Bike Mart"/>
    <x v="0"/>
    <x v="3"/>
    <x v="3"/>
    <s v="Red"/>
    <x v="481"/>
    <d v="2003-05-01T00:00:00"/>
    <n v="782.99"/>
    <n v="469.79399999999998"/>
    <n v="4"/>
    <n v="1879.1759999999999"/>
  </r>
  <r>
    <x v="1"/>
    <x v="2"/>
    <x v="6"/>
    <s v="Rural Mountain Bike Mart"/>
    <x v="0"/>
    <x v="3"/>
    <x v="3"/>
    <s v="Black"/>
    <x v="504"/>
    <d v="2003-05-01T00:00:00"/>
    <n v="782.99"/>
    <n v="469.79399999999998"/>
    <n v="3"/>
    <n v="1409.3820000000001"/>
  </r>
  <r>
    <x v="1"/>
    <x v="2"/>
    <x v="6"/>
    <s v="Rural Mountain Bike Mart"/>
    <x v="0"/>
    <x v="3"/>
    <x v="3"/>
    <s v="Red"/>
    <x v="509"/>
    <d v="2003-05-01T00:00:00"/>
    <n v="782.99"/>
    <n v="469.79399999999998"/>
    <n v="9"/>
    <n v="4228.1459999999997"/>
  </r>
  <r>
    <x v="1"/>
    <x v="2"/>
    <x v="6"/>
    <s v="Rural Mountain Bike Mart"/>
    <x v="2"/>
    <x v="8"/>
    <x v="18"/>
    <s v="Black"/>
    <x v="510"/>
    <d v="2003-05-01T00:00:00"/>
    <n v="112.565"/>
    <n v="67.539000000000001"/>
    <n v="3"/>
    <n v="202.61700000000002"/>
  </r>
  <r>
    <x v="1"/>
    <x v="2"/>
    <x v="6"/>
    <s v="Rural Mountain Bike Mart"/>
    <x v="0"/>
    <x v="3"/>
    <x v="3"/>
    <s v="Black"/>
    <x v="488"/>
    <d v="2003-05-01T00:00:00"/>
    <n v="782.99"/>
    <n v="469.79399999999998"/>
    <n v="3"/>
    <n v="1409.3820000000001"/>
  </r>
  <r>
    <x v="1"/>
    <x v="2"/>
    <x v="6"/>
    <s v="Rural Mountain Bike Mart"/>
    <x v="0"/>
    <x v="3"/>
    <x v="3"/>
    <s v="Red"/>
    <x v="492"/>
    <d v="2003-05-01T00:00:00"/>
    <n v="782.99"/>
    <n v="469.79399999999998"/>
    <n v="3"/>
    <n v="1409.3820000000001"/>
  </r>
  <r>
    <x v="0"/>
    <x v="0"/>
    <x v="4"/>
    <s v="The Gear Store"/>
    <x v="2"/>
    <x v="2"/>
    <x v="23"/>
    <s v="Black"/>
    <x v="486"/>
    <d v="2003-05-01T00:00:00"/>
    <n v="348.76"/>
    <n v="209.256"/>
    <n v="2"/>
    <n v="418.512"/>
  </r>
  <r>
    <x v="0"/>
    <x v="0"/>
    <x v="4"/>
    <s v="The Gear Store"/>
    <x v="3"/>
    <x v="13"/>
    <x v="27"/>
    <m/>
    <x v="500"/>
    <d v="2003-05-01T00:00:00"/>
    <n v="19.989999999999998"/>
    <n v="11.994"/>
    <n v="4"/>
    <n v="47.975999999999999"/>
  </r>
  <r>
    <x v="0"/>
    <x v="0"/>
    <x v="4"/>
    <s v="The Gear Store"/>
    <x v="0"/>
    <x v="0"/>
    <x v="19"/>
    <s v="Black"/>
    <x v="491"/>
    <d v="2003-05-01T00:00:00"/>
    <n v="2294.9899999999998"/>
    <n v="1229.4589000000001"/>
    <n v="4"/>
    <n v="4917.8356000000003"/>
  </r>
  <r>
    <x v="0"/>
    <x v="0"/>
    <x v="4"/>
    <s v="The Gear Store"/>
    <x v="1"/>
    <x v="10"/>
    <x v="21"/>
    <s v="Black"/>
    <x v="497"/>
    <d v="2003-05-01T00:00:00"/>
    <n v="37.99"/>
    <n v="18.995000000000001"/>
    <n v="26"/>
    <n v="493.87"/>
  </r>
  <r>
    <x v="0"/>
    <x v="0"/>
    <x v="4"/>
    <s v="The Gear Store"/>
    <x v="2"/>
    <x v="8"/>
    <x v="32"/>
    <s v="Black"/>
    <x v="500"/>
    <d v="2003-05-01T00:00:00"/>
    <n v="87.745000000000005"/>
    <n v="52.646999999999998"/>
    <n v="4"/>
    <n v="210.58799999999999"/>
  </r>
  <r>
    <x v="0"/>
    <x v="0"/>
    <x v="4"/>
    <s v="The Gear Store"/>
    <x v="1"/>
    <x v="14"/>
    <x v="28"/>
    <s v="Black"/>
    <x v="492"/>
    <d v="2003-05-01T00:00:00"/>
    <n v="59.99"/>
    <n v="35.994"/>
    <n v="3"/>
    <n v="107.982"/>
  </r>
  <r>
    <x v="0"/>
    <x v="0"/>
    <x v="4"/>
    <s v="The Gear Store"/>
    <x v="0"/>
    <x v="0"/>
    <x v="35"/>
    <s v="Black"/>
    <x v="515"/>
    <d v="2003-05-01T00:00:00"/>
    <n v="1079.99"/>
    <n v="647.99400000000003"/>
    <n v="2"/>
    <n v="1295.9880000000001"/>
  </r>
  <r>
    <x v="0"/>
    <x v="0"/>
    <x v="4"/>
    <s v="The Gear Store"/>
    <x v="1"/>
    <x v="4"/>
    <x v="5"/>
    <s v="Multi"/>
    <x v="491"/>
    <d v="2003-05-01T00:00:00"/>
    <n v="49.99"/>
    <n v="28.840399999999999"/>
    <n v="3"/>
    <n v="86.521199999999993"/>
  </r>
  <r>
    <x v="0"/>
    <x v="0"/>
    <x v="4"/>
    <s v="The Gear Store"/>
    <x v="0"/>
    <x v="0"/>
    <x v="19"/>
    <s v="Black"/>
    <x v="509"/>
    <d v="2003-05-01T00:00:00"/>
    <n v="2294.9899999999998"/>
    <n v="1229.4589000000001"/>
    <n v="5"/>
    <n v="6147.2945"/>
  </r>
  <r>
    <x v="0"/>
    <x v="0"/>
    <x v="4"/>
    <s v="The Gear Store"/>
    <x v="3"/>
    <x v="7"/>
    <x v="10"/>
    <s v="Black"/>
    <x v="486"/>
    <d v="2003-05-01T00:00:00"/>
    <n v="34.99"/>
    <n v="20.186499999999999"/>
    <n v="5"/>
    <n v="100.93249999999999"/>
  </r>
  <r>
    <x v="0"/>
    <x v="0"/>
    <x v="4"/>
    <s v="The Gear Store"/>
    <x v="2"/>
    <x v="9"/>
    <x v="39"/>
    <m/>
    <x v="502"/>
    <d v="2003-05-01T00:00:00"/>
    <n v="120.27"/>
    <n v="65.601799999999997"/>
    <n v="2"/>
    <n v="131.20359999999999"/>
  </r>
  <r>
    <x v="0"/>
    <x v="0"/>
    <x v="4"/>
    <s v="The Gear Store"/>
    <x v="0"/>
    <x v="0"/>
    <x v="19"/>
    <s v="Silver"/>
    <x v="487"/>
    <d v="2003-05-01T00:00:00"/>
    <n v="2319.9899999999998"/>
    <n v="1242.8517999999999"/>
    <n v="7"/>
    <n v="8699.9625999999989"/>
  </r>
  <r>
    <x v="0"/>
    <x v="0"/>
    <x v="4"/>
    <s v="The Gear Store"/>
    <x v="3"/>
    <x v="7"/>
    <x v="10"/>
    <s v="Red"/>
    <x v="493"/>
    <d v="2003-05-01T00:00:00"/>
    <n v="34.99"/>
    <n v="20.186499999999999"/>
    <n v="8"/>
    <n v="161.49199999999999"/>
  </r>
  <r>
    <x v="0"/>
    <x v="0"/>
    <x v="4"/>
    <s v="The Gear Store"/>
    <x v="3"/>
    <x v="15"/>
    <x v="30"/>
    <m/>
    <x v="492"/>
    <d v="2003-05-01T00:00:00"/>
    <n v="25"/>
    <n v="15"/>
    <n v="2"/>
    <n v="30"/>
  </r>
  <r>
    <x v="0"/>
    <x v="0"/>
    <x v="4"/>
    <s v="The Gear Store"/>
    <x v="1"/>
    <x v="5"/>
    <x v="6"/>
    <s v="Multi"/>
    <x v="486"/>
    <d v="2003-05-01T00:00:00"/>
    <n v="8.99"/>
    <n v="5.1864999999999997"/>
    <n v="3"/>
    <n v="15.5595"/>
  </r>
  <r>
    <x v="0"/>
    <x v="0"/>
    <x v="4"/>
    <s v="The Gear Store"/>
    <x v="2"/>
    <x v="9"/>
    <x v="22"/>
    <m/>
    <x v="505"/>
    <d v="2003-05-01T00:00:00"/>
    <n v="61.92"/>
    <n v="33.774500000000003"/>
    <n v="1"/>
    <n v="33.774500000000003"/>
  </r>
  <r>
    <x v="0"/>
    <x v="0"/>
    <x v="4"/>
    <s v="The Gear Store"/>
    <x v="0"/>
    <x v="0"/>
    <x v="35"/>
    <s v="Black"/>
    <x v="505"/>
    <d v="2003-05-01T00:00:00"/>
    <n v="1079.99"/>
    <n v="647.99400000000003"/>
    <n v="5"/>
    <n v="3239.9700000000003"/>
  </r>
  <r>
    <x v="0"/>
    <x v="0"/>
    <x v="4"/>
    <s v="The Gear Store"/>
    <x v="2"/>
    <x v="2"/>
    <x v="2"/>
    <s v="Black"/>
    <x v="498"/>
    <d v="2003-05-01T00:00:00"/>
    <n v="1349.6"/>
    <n v="736.14549999999997"/>
    <n v="3"/>
    <n v="2208.4364999999998"/>
  </r>
  <r>
    <x v="0"/>
    <x v="0"/>
    <x v="4"/>
    <s v="The Gear Store"/>
    <x v="2"/>
    <x v="8"/>
    <x v="20"/>
    <s v="Black"/>
    <x v="490"/>
    <d v="2003-05-01T00:00:00"/>
    <n v="327.21499999999997"/>
    <n v="196.32900000000001"/>
    <n v="2"/>
    <n v="392.65800000000002"/>
  </r>
  <r>
    <x v="0"/>
    <x v="0"/>
    <x v="4"/>
    <s v="The Gear Store"/>
    <x v="0"/>
    <x v="0"/>
    <x v="35"/>
    <s v="Black"/>
    <x v="496"/>
    <d v="2003-05-01T00:00:00"/>
    <n v="1079.99"/>
    <n v="647.99400000000003"/>
    <n v="7"/>
    <n v="4535.9580000000005"/>
  </r>
  <r>
    <x v="0"/>
    <x v="0"/>
    <x v="4"/>
    <s v="The Gear Store"/>
    <x v="2"/>
    <x v="2"/>
    <x v="2"/>
    <s v="Silver"/>
    <x v="490"/>
    <d v="2003-05-01T00:00:00"/>
    <n v="1364.5"/>
    <n v="744.27269999999999"/>
    <n v="2"/>
    <n v="1488.5454"/>
  </r>
  <r>
    <x v="0"/>
    <x v="0"/>
    <x v="4"/>
    <s v="The Gear Store"/>
    <x v="2"/>
    <x v="8"/>
    <x v="26"/>
    <s v="Black"/>
    <x v="501"/>
    <d v="2003-05-01T00:00:00"/>
    <n v="60.744999999999997"/>
    <n v="36.447000000000003"/>
    <n v="1"/>
    <n v="36.447000000000003"/>
  </r>
  <r>
    <x v="0"/>
    <x v="0"/>
    <x v="4"/>
    <s v="The Gear Store"/>
    <x v="1"/>
    <x v="11"/>
    <x v="24"/>
    <s v="Black"/>
    <x v="509"/>
    <d v="2003-05-01T00:00:00"/>
    <n v="74.989999999999995"/>
    <n v="44.994"/>
    <n v="2"/>
    <n v="89.988"/>
  </r>
  <r>
    <x v="0"/>
    <x v="0"/>
    <x v="4"/>
    <s v="The Gear Store"/>
    <x v="2"/>
    <x v="8"/>
    <x v="36"/>
    <s v="Black"/>
    <x v="502"/>
    <d v="2003-05-01T00:00:00"/>
    <n v="236.02500000000001"/>
    <n v="141.61500000000001"/>
    <n v="4"/>
    <n v="566.46"/>
  </r>
  <r>
    <x v="0"/>
    <x v="0"/>
    <x v="4"/>
    <s v="The Gear Store"/>
    <x v="1"/>
    <x v="4"/>
    <x v="5"/>
    <s v="Multi"/>
    <x v="494"/>
    <d v="2003-05-01T00:00:00"/>
    <n v="49.99"/>
    <n v="28.840399999999999"/>
    <n v="5"/>
    <n v="144.202"/>
  </r>
  <r>
    <x v="0"/>
    <x v="0"/>
    <x v="4"/>
    <s v="The Gear Store"/>
    <x v="0"/>
    <x v="0"/>
    <x v="19"/>
    <s v="Black"/>
    <x v="494"/>
    <d v="2003-05-01T00:00:00"/>
    <n v="2294.9899999999998"/>
    <n v="1229.4589000000001"/>
    <n v="4"/>
    <n v="4917.8356000000003"/>
  </r>
  <r>
    <x v="0"/>
    <x v="0"/>
    <x v="4"/>
    <s v="The Gear Store"/>
    <x v="2"/>
    <x v="2"/>
    <x v="23"/>
    <s v="Black"/>
    <x v="491"/>
    <d v="2003-05-01T00:00:00"/>
    <n v="348.76"/>
    <n v="209.256"/>
    <n v="7"/>
    <n v="1464.7919999999999"/>
  </r>
  <r>
    <x v="0"/>
    <x v="0"/>
    <x v="4"/>
    <s v="The Gear Store"/>
    <x v="2"/>
    <x v="2"/>
    <x v="38"/>
    <s v="Black"/>
    <x v="499"/>
    <d v="2003-05-01T00:00:00"/>
    <n v="348.76"/>
    <n v="209.256"/>
    <n v="6"/>
    <n v="1255.5360000000001"/>
  </r>
  <r>
    <x v="0"/>
    <x v="0"/>
    <x v="4"/>
    <s v="The Gear Store"/>
    <x v="1"/>
    <x v="4"/>
    <x v="5"/>
    <s v="Multi"/>
    <x v="488"/>
    <d v="2003-05-01T00:00:00"/>
    <n v="49.99"/>
    <n v="28.840399999999999"/>
    <n v="1"/>
    <n v="28.840399999999999"/>
  </r>
  <r>
    <x v="0"/>
    <x v="0"/>
    <x v="4"/>
    <s v="The Gear Store"/>
    <x v="2"/>
    <x v="8"/>
    <x v="33"/>
    <s v="Black"/>
    <x v="491"/>
    <d v="2003-05-01T00:00:00"/>
    <n v="300.21499999999997"/>
    <n v="180.12899999999999"/>
    <n v="2"/>
    <n v="360.25799999999998"/>
  </r>
  <r>
    <x v="0"/>
    <x v="0"/>
    <x v="4"/>
    <s v="The Gear Store"/>
    <x v="1"/>
    <x v="11"/>
    <x v="24"/>
    <s v="Black"/>
    <x v="512"/>
    <d v="2003-05-01T00:00:00"/>
    <n v="74.989999999999995"/>
    <n v="44.994"/>
    <n v="7"/>
    <n v="314.95799999999997"/>
  </r>
  <r>
    <x v="0"/>
    <x v="0"/>
    <x v="4"/>
    <s v="The Gear Store"/>
    <x v="0"/>
    <x v="0"/>
    <x v="19"/>
    <s v="Silver"/>
    <x v="499"/>
    <d v="2003-05-01T00:00:00"/>
    <n v="2319.9899999999998"/>
    <n v="1201.4233999999999"/>
    <n v="12"/>
    <n v="14417.0808"/>
  </r>
  <r>
    <x v="0"/>
    <x v="0"/>
    <x v="4"/>
    <s v="The Gear Store"/>
    <x v="0"/>
    <x v="0"/>
    <x v="19"/>
    <s v="Silver"/>
    <x v="501"/>
    <d v="2003-05-01T00:00:00"/>
    <n v="2319.9899999999998"/>
    <n v="1242.8517999999999"/>
    <n v="4"/>
    <n v="4971.4071999999996"/>
  </r>
  <r>
    <x v="0"/>
    <x v="0"/>
    <x v="4"/>
    <s v="The Gear Store"/>
    <x v="3"/>
    <x v="7"/>
    <x v="10"/>
    <s v="Blue"/>
    <x v="495"/>
    <d v="2003-05-01T00:00:00"/>
    <n v="34.99"/>
    <n v="20.186499999999999"/>
    <n v="6"/>
    <n v="121.119"/>
  </r>
  <r>
    <x v="0"/>
    <x v="0"/>
    <x v="4"/>
    <s v="The Gear Store"/>
    <x v="1"/>
    <x v="10"/>
    <x v="29"/>
    <s v="Black"/>
    <x v="509"/>
    <d v="2003-05-01T00:00:00"/>
    <n v="24.49"/>
    <n v="14.1289"/>
    <n v="5"/>
    <n v="70.644499999999994"/>
  </r>
  <r>
    <x v="0"/>
    <x v="0"/>
    <x v="4"/>
    <s v="The Gear Store"/>
    <x v="0"/>
    <x v="0"/>
    <x v="35"/>
    <s v="Black"/>
    <x v="512"/>
    <d v="2003-05-01T00:00:00"/>
    <n v="1079.99"/>
    <n v="647.99400000000003"/>
    <n v="9"/>
    <n v="5831.9459999999999"/>
  </r>
  <r>
    <x v="0"/>
    <x v="0"/>
    <x v="4"/>
    <s v="The Gear Store"/>
    <x v="1"/>
    <x v="10"/>
    <x v="21"/>
    <s v="Black"/>
    <x v="512"/>
    <d v="2003-05-01T00:00:00"/>
    <n v="37.99"/>
    <n v="22.794"/>
    <n v="3"/>
    <n v="68.382000000000005"/>
  </r>
  <r>
    <x v="0"/>
    <x v="0"/>
    <x v="4"/>
    <s v="The Gear Store"/>
    <x v="1"/>
    <x v="12"/>
    <x v="25"/>
    <s v="Multi"/>
    <x v="496"/>
    <d v="2003-05-01T00:00:00"/>
    <n v="89.99"/>
    <n v="53.994"/>
    <n v="3"/>
    <n v="161.982"/>
  </r>
  <r>
    <x v="0"/>
    <x v="0"/>
    <x v="4"/>
    <s v="The Gear Store"/>
    <x v="1"/>
    <x v="10"/>
    <x v="21"/>
    <s v="Black"/>
    <x v="492"/>
    <d v="2003-05-01T00:00:00"/>
    <n v="37.99"/>
    <n v="20.894500000000001"/>
    <n v="23"/>
    <n v="480.57350000000002"/>
  </r>
  <r>
    <x v="0"/>
    <x v="0"/>
    <x v="5"/>
    <s v="Orange Bicycle Company"/>
    <x v="1"/>
    <x v="4"/>
    <x v="5"/>
    <s v="Multi"/>
    <x v="501"/>
    <d v="2003-05-01T00:00:00"/>
    <n v="49.99"/>
    <n v="28.840399999999999"/>
    <n v="2"/>
    <n v="57.680799999999998"/>
  </r>
  <r>
    <x v="0"/>
    <x v="0"/>
    <x v="5"/>
    <s v="Orange Bicycle Company"/>
    <x v="1"/>
    <x v="5"/>
    <x v="6"/>
    <s v="Multi"/>
    <x v="512"/>
    <d v="2003-05-01T00:00:00"/>
    <n v="8.99"/>
    <n v="5.1864999999999997"/>
    <n v="6"/>
    <n v="31.119"/>
  </r>
  <r>
    <x v="0"/>
    <x v="0"/>
    <x v="5"/>
    <s v="Orange Bicycle Company"/>
    <x v="1"/>
    <x v="11"/>
    <x v="24"/>
    <s v="Black"/>
    <x v="507"/>
    <d v="2003-05-01T00:00:00"/>
    <n v="74.989999999999995"/>
    <n v="44.994"/>
    <n v="8"/>
    <n v="359.952"/>
  </r>
  <r>
    <x v="0"/>
    <x v="0"/>
    <x v="4"/>
    <s v="Resale Services"/>
    <x v="1"/>
    <x v="5"/>
    <x v="6"/>
    <s v="Multi"/>
    <x v="509"/>
    <d v="2003-05-01T00:00:00"/>
    <n v="8.99"/>
    <n v="5.1864999999999997"/>
    <n v="2"/>
    <n v="10.372999999999999"/>
  </r>
  <r>
    <x v="0"/>
    <x v="0"/>
    <x v="4"/>
    <s v="Resale Services"/>
    <x v="1"/>
    <x v="11"/>
    <x v="24"/>
    <s v="Black"/>
    <x v="513"/>
    <d v="2003-05-01T00:00:00"/>
    <n v="74.989999999999995"/>
    <n v="44.994"/>
    <n v="5"/>
    <n v="224.97"/>
  </r>
  <r>
    <x v="0"/>
    <x v="0"/>
    <x v="4"/>
    <s v="Resale Services"/>
    <x v="2"/>
    <x v="8"/>
    <x v="26"/>
    <s v="Black"/>
    <x v="512"/>
    <d v="2003-05-01T00:00:00"/>
    <n v="60.744999999999997"/>
    <n v="36.447000000000003"/>
    <n v="1"/>
    <n v="36.447000000000003"/>
  </r>
  <r>
    <x v="0"/>
    <x v="0"/>
    <x v="4"/>
    <s v="Resale Services"/>
    <x v="1"/>
    <x v="4"/>
    <x v="5"/>
    <s v="Multi"/>
    <x v="496"/>
    <d v="2003-05-01T00:00:00"/>
    <n v="49.99"/>
    <n v="28.840399999999999"/>
    <n v="3"/>
    <n v="86.521199999999993"/>
  </r>
  <r>
    <x v="0"/>
    <x v="0"/>
    <x v="4"/>
    <s v="Resale Services"/>
    <x v="1"/>
    <x v="12"/>
    <x v="25"/>
    <s v="Multi"/>
    <x v="506"/>
    <d v="2003-05-01T00:00:00"/>
    <n v="89.99"/>
    <n v="53.994"/>
    <n v="5"/>
    <n v="269.97000000000003"/>
  </r>
  <r>
    <x v="0"/>
    <x v="0"/>
    <x v="4"/>
    <s v="Resale Services"/>
    <x v="0"/>
    <x v="0"/>
    <x v="19"/>
    <s v="Silver"/>
    <x v="513"/>
    <d v="2003-05-01T00:00:00"/>
    <n v="2319.9899999999998"/>
    <n v="1242.8517999999999"/>
    <n v="2"/>
    <n v="2485.7035999999998"/>
  </r>
  <r>
    <x v="0"/>
    <x v="0"/>
    <x v="4"/>
    <s v="Resale Services"/>
    <x v="0"/>
    <x v="0"/>
    <x v="35"/>
    <s v="Black"/>
    <x v="492"/>
    <d v="2003-05-01T00:00:00"/>
    <n v="1079.99"/>
    <n v="647.99400000000003"/>
    <n v="3"/>
    <n v="1943.982"/>
  </r>
  <r>
    <x v="0"/>
    <x v="0"/>
    <x v="4"/>
    <s v="Resale Services"/>
    <x v="3"/>
    <x v="7"/>
    <x v="10"/>
    <s v="Black"/>
    <x v="498"/>
    <d v="2003-05-01T00:00:00"/>
    <n v="34.99"/>
    <n v="20.186499999999999"/>
    <n v="4"/>
    <n v="80.745999999999995"/>
  </r>
  <r>
    <x v="0"/>
    <x v="0"/>
    <x v="4"/>
    <s v="Resale Services"/>
    <x v="2"/>
    <x v="8"/>
    <x v="20"/>
    <s v="Black"/>
    <x v="500"/>
    <d v="2003-05-01T00:00:00"/>
    <n v="327.21499999999997"/>
    <n v="196.32900000000001"/>
    <n v="2"/>
    <n v="392.65800000000002"/>
  </r>
  <r>
    <x v="0"/>
    <x v="0"/>
    <x v="4"/>
    <s v="Resale Services"/>
    <x v="1"/>
    <x v="10"/>
    <x v="21"/>
    <s v="Black"/>
    <x v="507"/>
    <d v="2003-05-01T00:00:00"/>
    <n v="37.99"/>
    <n v="20.894500000000001"/>
    <n v="18"/>
    <n v="376.101"/>
  </r>
  <r>
    <x v="0"/>
    <x v="0"/>
    <x v="4"/>
    <s v="Resale Services"/>
    <x v="2"/>
    <x v="2"/>
    <x v="2"/>
    <s v="Black"/>
    <x v="488"/>
    <d v="2003-05-01T00:00:00"/>
    <n v="1349.6"/>
    <n v="736.14549999999997"/>
    <n v="2"/>
    <n v="1472.2909999999999"/>
  </r>
  <r>
    <x v="0"/>
    <x v="0"/>
    <x v="4"/>
    <s v="Resale Services"/>
    <x v="3"/>
    <x v="7"/>
    <x v="10"/>
    <s v="Red"/>
    <x v="513"/>
    <d v="2003-05-01T00:00:00"/>
    <n v="34.99"/>
    <n v="20.186499999999999"/>
    <n v="2"/>
    <n v="40.372999999999998"/>
  </r>
  <r>
    <x v="0"/>
    <x v="0"/>
    <x v="4"/>
    <s v="Resale Services"/>
    <x v="3"/>
    <x v="7"/>
    <x v="10"/>
    <s v="Blue"/>
    <x v="514"/>
    <d v="2003-05-01T00:00:00"/>
    <n v="34.99"/>
    <n v="20.186499999999999"/>
    <n v="4"/>
    <n v="80.745999999999995"/>
  </r>
  <r>
    <x v="0"/>
    <x v="0"/>
    <x v="4"/>
    <s v="Resale Services"/>
    <x v="1"/>
    <x v="14"/>
    <x v="28"/>
    <s v="Black"/>
    <x v="515"/>
    <d v="2003-05-01T00:00:00"/>
    <n v="59.99"/>
    <n v="35.994"/>
    <n v="5"/>
    <n v="179.97"/>
  </r>
  <r>
    <x v="0"/>
    <x v="0"/>
    <x v="4"/>
    <s v="Resale Services"/>
    <x v="2"/>
    <x v="8"/>
    <x v="32"/>
    <s v="Black"/>
    <x v="488"/>
    <d v="2003-05-01T00:00:00"/>
    <n v="87.745000000000005"/>
    <n v="52.646999999999998"/>
    <n v="2"/>
    <n v="105.294"/>
  </r>
  <r>
    <x v="0"/>
    <x v="0"/>
    <x v="4"/>
    <s v="Resale Services"/>
    <x v="1"/>
    <x v="12"/>
    <x v="25"/>
    <s v="Multi"/>
    <x v="507"/>
    <d v="2003-05-01T00:00:00"/>
    <n v="89.99"/>
    <n v="53.994"/>
    <n v="1"/>
    <n v="53.994"/>
  </r>
  <r>
    <x v="0"/>
    <x v="0"/>
    <x v="4"/>
    <s v="Resale Services"/>
    <x v="2"/>
    <x v="8"/>
    <x v="36"/>
    <s v="Black"/>
    <x v="496"/>
    <d v="2003-05-01T00:00:00"/>
    <n v="236.02500000000001"/>
    <n v="141.61500000000001"/>
    <n v="3"/>
    <n v="424.84500000000003"/>
  </r>
  <r>
    <x v="0"/>
    <x v="0"/>
    <x v="4"/>
    <s v="Resale Services"/>
    <x v="1"/>
    <x v="11"/>
    <x v="24"/>
    <s v="Black"/>
    <x v="506"/>
    <d v="2003-05-01T00:00:00"/>
    <n v="74.989999999999995"/>
    <n v="44.994"/>
    <n v="6"/>
    <n v="269.964"/>
  </r>
  <r>
    <x v="0"/>
    <x v="0"/>
    <x v="4"/>
    <s v="Resale Services"/>
    <x v="0"/>
    <x v="0"/>
    <x v="19"/>
    <s v="Black"/>
    <x v="488"/>
    <d v="2003-05-01T00:00:00"/>
    <n v="2294.9899999999998"/>
    <n v="1229.4589000000001"/>
    <n v="9"/>
    <n v="11065.1301"/>
  </r>
  <r>
    <x v="0"/>
    <x v="0"/>
    <x v="4"/>
    <s v="Resale Services"/>
    <x v="2"/>
    <x v="8"/>
    <x v="34"/>
    <s v="Black"/>
    <x v="495"/>
    <d v="2003-05-01T00:00:00"/>
    <n v="209.02500000000001"/>
    <n v="125.41500000000001"/>
    <n v="2"/>
    <n v="250.83"/>
  </r>
  <r>
    <x v="0"/>
    <x v="0"/>
    <x v="4"/>
    <s v="Resale Services"/>
    <x v="0"/>
    <x v="0"/>
    <x v="19"/>
    <s v="Black"/>
    <x v="504"/>
    <d v="2003-05-01T00:00:00"/>
    <n v="2294.9899999999998"/>
    <n v="1229.4589000000001"/>
    <n v="2"/>
    <n v="2458.9178000000002"/>
  </r>
  <r>
    <x v="0"/>
    <x v="0"/>
    <x v="4"/>
    <s v="Resale Services"/>
    <x v="0"/>
    <x v="0"/>
    <x v="19"/>
    <s v="Black"/>
    <x v="494"/>
    <d v="2003-05-01T00:00:00"/>
    <n v="2294.9899999999998"/>
    <n v="1229.4589000000001"/>
    <n v="1"/>
    <n v="1229.4589000000001"/>
  </r>
  <r>
    <x v="0"/>
    <x v="0"/>
    <x v="4"/>
    <s v="Resale Services"/>
    <x v="0"/>
    <x v="0"/>
    <x v="35"/>
    <s v="Black"/>
    <x v="496"/>
    <d v="2003-05-01T00:00:00"/>
    <n v="1079.99"/>
    <n v="647.99400000000003"/>
    <n v="2"/>
    <n v="1295.9880000000001"/>
  </r>
  <r>
    <x v="0"/>
    <x v="0"/>
    <x v="4"/>
    <s v="Resale Services"/>
    <x v="2"/>
    <x v="2"/>
    <x v="23"/>
    <s v="Black"/>
    <x v="499"/>
    <d v="2003-05-01T00:00:00"/>
    <n v="348.76"/>
    <n v="209.256"/>
    <n v="2"/>
    <n v="418.512"/>
  </r>
  <r>
    <x v="0"/>
    <x v="0"/>
    <x v="4"/>
    <s v="Resale Services"/>
    <x v="3"/>
    <x v="15"/>
    <x v="30"/>
    <m/>
    <x v="506"/>
    <d v="2003-05-01T00:00:00"/>
    <n v="25"/>
    <n v="15"/>
    <n v="4"/>
    <n v="60"/>
  </r>
  <r>
    <x v="0"/>
    <x v="0"/>
    <x v="4"/>
    <s v="Resale Services"/>
    <x v="1"/>
    <x v="4"/>
    <x v="5"/>
    <s v="Multi"/>
    <x v="513"/>
    <d v="2003-05-01T00:00:00"/>
    <n v="49.99"/>
    <n v="28.840399999999999"/>
    <n v="2"/>
    <n v="57.680799999999998"/>
  </r>
  <r>
    <x v="0"/>
    <x v="0"/>
    <x v="4"/>
    <s v="Resale Services"/>
    <x v="3"/>
    <x v="13"/>
    <x v="27"/>
    <m/>
    <x v="499"/>
    <d v="2003-05-01T00:00:00"/>
    <n v="19.989999999999998"/>
    <n v="11.994"/>
    <n v="2"/>
    <n v="23.988"/>
  </r>
  <r>
    <x v="0"/>
    <x v="0"/>
    <x v="4"/>
    <s v="Resale Services"/>
    <x v="2"/>
    <x v="2"/>
    <x v="2"/>
    <s v="Silver"/>
    <x v="491"/>
    <d v="2003-05-01T00:00:00"/>
    <n v="1364.5"/>
    <n v="744.27269999999999"/>
    <n v="2"/>
    <n v="1488.5454"/>
  </r>
  <r>
    <x v="0"/>
    <x v="0"/>
    <x v="4"/>
    <s v="Resale Services"/>
    <x v="1"/>
    <x v="10"/>
    <x v="21"/>
    <s v="Black"/>
    <x v="512"/>
    <d v="2003-05-01T00:00:00"/>
    <n v="37.99"/>
    <n v="18.995000000000001"/>
    <n v="33"/>
    <n v="626.83500000000004"/>
  </r>
  <r>
    <x v="0"/>
    <x v="0"/>
    <x v="4"/>
    <s v="Resale Services"/>
    <x v="2"/>
    <x v="9"/>
    <x v="22"/>
    <m/>
    <x v="490"/>
    <d v="2003-05-01T00:00:00"/>
    <n v="61.92"/>
    <n v="33.774500000000003"/>
    <n v="2"/>
    <n v="67.549000000000007"/>
  </r>
  <r>
    <x v="0"/>
    <x v="0"/>
    <x v="4"/>
    <s v="Resale Services"/>
    <x v="2"/>
    <x v="9"/>
    <x v="39"/>
    <m/>
    <x v="497"/>
    <d v="2003-05-01T00:00:00"/>
    <n v="120.27"/>
    <n v="65.601799999999997"/>
    <n v="2"/>
    <n v="131.20359999999999"/>
  </r>
  <r>
    <x v="0"/>
    <x v="0"/>
    <x v="4"/>
    <s v="Resale Services"/>
    <x v="1"/>
    <x v="10"/>
    <x v="29"/>
    <s v="Black"/>
    <x v="504"/>
    <d v="2003-05-01T00:00:00"/>
    <n v="24.49"/>
    <n v="14.1289"/>
    <n v="5"/>
    <n v="70.644499999999994"/>
  </r>
  <r>
    <x v="0"/>
    <x v="0"/>
    <x v="4"/>
    <s v="Resale Services"/>
    <x v="2"/>
    <x v="2"/>
    <x v="38"/>
    <s v="Black"/>
    <x v="486"/>
    <d v="2003-05-01T00:00:00"/>
    <n v="348.76"/>
    <n v="209.256"/>
    <n v="1"/>
    <n v="209.256"/>
  </r>
  <r>
    <x v="0"/>
    <x v="0"/>
    <x v="4"/>
    <s v="Resale Services"/>
    <x v="1"/>
    <x v="4"/>
    <x v="5"/>
    <s v="Multi"/>
    <x v="499"/>
    <d v="2003-05-01T00:00:00"/>
    <n v="49.99"/>
    <n v="28.840399999999999"/>
    <n v="2"/>
    <n v="57.680799999999998"/>
  </r>
  <r>
    <x v="0"/>
    <x v="0"/>
    <x v="4"/>
    <s v="Resale Services"/>
    <x v="0"/>
    <x v="0"/>
    <x v="35"/>
    <s v="Black"/>
    <x v="511"/>
    <d v="2003-05-01T00:00:00"/>
    <n v="1079.99"/>
    <n v="647.99400000000003"/>
    <n v="3"/>
    <n v="1943.982"/>
  </r>
  <r>
    <x v="0"/>
    <x v="0"/>
    <x v="4"/>
    <s v="Metropolitan Manufacturing"/>
    <x v="0"/>
    <x v="3"/>
    <x v="3"/>
    <s v="Red"/>
    <x v="512"/>
    <d v="2003-05-01T00:00:00"/>
    <n v="782.99"/>
    <n v="469.79399999999998"/>
    <n v="1"/>
    <n v="469.79399999999998"/>
  </r>
  <r>
    <x v="0"/>
    <x v="0"/>
    <x v="4"/>
    <s v="Metropolitan Manufacturing"/>
    <x v="0"/>
    <x v="3"/>
    <x v="3"/>
    <s v="Black"/>
    <x v="488"/>
    <d v="2003-05-01T00:00:00"/>
    <n v="782.99"/>
    <n v="469.79399999999998"/>
    <n v="2"/>
    <n v="939.58799999999997"/>
  </r>
  <r>
    <x v="0"/>
    <x v="0"/>
    <x v="4"/>
    <s v="Metropolitan Manufacturing"/>
    <x v="0"/>
    <x v="3"/>
    <x v="3"/>
    <s v="Red"/>
    <x v="508"/>
    <d v="2003-05-01T00:00:00"/>
    <n v="782.99"/>
    <n v="469.79399999999998"/>
    <n v="2"/>
    <n v="939.58799999999997"/>
  </r>
  <r>
    <x v="0"/>
    <x v="0"/>
    <x v="4"/>
    <s v="Metropolitan Manufacturing"/>
    <x v="0"/>
    <x v="3"/>
    <x v="3"/>
    <s v="Red"/>
    <x v="494"/>
    <d v="2003-05-01T00:00:00"/>
    <n v="782.99"/>
    <n v="469.79399999999998"/>
    <n v="1"/>
    <n v="469.79399999999998"/>
  </r>
  <r>
    <x v="0"/>
    <x v="1"/>
    <x v="1"/>
    <s v="Finer Riding Supplies"/>
    <x v="0"/>
    <x v="3"/>
    <x v="12"/>
    <s v="Red"/>
    <x v="500"/>
    <d v="2003-05-01T00:00:00"/>
    <n v="2443.35"/>
    <n v="1466.01"/>
    <n v="1"/>
    <n v="1466.01"/>
  </r>
  <r>
    <x v="0"/>
    <x v="1"/>
    <x v="1"/>
    <s v="Finer Riding Supplies"/>
    <x v="2"/>
    <x v="6"/>
    <x v="11"/>
    <s v="Red"/>
    <x v="511"/>
    <d v="2003-05-01T00:00:00"/>
    <n v="1431.5"/>
    <n v="780.81820000000005"/>
    <n v="3"/>
    <n v="2342.4546"/>
  </r>
  <r>
    <x v="0"/>
    <x v="1"/>
    <x v="1"/>
    <s v="Finer Riding Supplies"/>
    <x v="2"/>
    <x v="6"/>
    <x v="11"/>
    <s v="Red"/>
    <x v="487"/>
    <d v="2003-05-01T00:00:00"/>
    <n v="1431.5"/>
    <n v="780.81820000000005"/>
    <n v="2"/>
    <n v="1561.6364000000001"/>
  </r>
  <r>
    <x v="0"/>
    <x v="1"/>
    <x v="1"/>
    <s v="Finer Riding Supplies"/>
    <x v="0"/>
    <x v="3"/>
    <x v="17"/>
    <s v="Yellow"/>
    <x v="511"/>
    <d v="2003-05-01T00:00:00"/>
    <n v="1120.49"/>
    <n v="600.26250000000005"/>
    <n v="4"/>
    <n v="2401.0500000000002"/>
  </r>
  <r>
    <x v="0"/>
    <x v="1"/>
    <x v="1"/>
    <s v="Finer Riding Supplies"/>
    <x v="1"/>
    <x v="5"/>
    <x v="6"/>
    <s v="Multi"/>
    <x v="493"/>
    <d v="2003-05-01T00:00:00"/>
    <n v="8.99"/>
    <n v="5.1864999999999997"/>
    <n v="6"/>
    <n v="31.119"/>
  </r>
  <r>
    <x v="0"/>
    <x v="1"/>
    <x v="1"/>
    <s v="Finer Riding Supplies"/>
    <x v="2"/>
    <x v="6"/>
    <x v="11"/>
    <s v="Black"/>
    <x v="514"/>
    <d v="2003-05-01T00:00:00"/>
    <n v="1431.5"/>
    <n v="780.81820000000005"/>
    <n v="3"/>
    <n v="2342.4546"/>
  </r>
  <r>
    <x v="0"/>
    <x v="1"/>
    <x v="1"/>
    <s v="Finer Riding Supplies"/>
    <x v="2"/>
    <x v="6"/>
    <x v="8"/>
    <s v="Black"/>
    <x v="497"/>
    <d v="2003-05-01T00:00:00"/>
    <n v="337.22"/>
    <n v="183.93819999999999"/>
    <n v="1"/>
    <n v="183.93819999999999"/>
  </r>
  <r>
    <x v="0"/>
    <x v="1"/>
    <x v="1"/>
    <s v="Finer Riding Supplies"/>
    <x v="0"/>
    <x v="3"/>
    <x v="3"/>
    <s v="Black"/>
    <x v="495"/>
    <d v="2003-05-01T00:00:00"/>
    <n v="782.99"/>
    <n v="469.79399999999998"/>
    <n v="1"/>
    <n v="469.79399999999998"/>
  </r>
  <r>
    <x v="0"/>
    <x v="1"/>
    <x v="1"/>
    <s v="Finer Riding Supplies"/>
    <x v="0"/>
    <x v="3"/>
    <x v="17"/>
    <s v="Yellow"/>
    <x v="489"/>
    <d v="2003-05-01T00:00:00"/>
    <n v="1120.49"/>
    <n v="600.26250000000005"/>
    <n v="4"/>
    <n v="2401.0500000000002"/>
  </r>
  <r>
    <x v="0"/>
    <x v="1"/>
    <x v="1"/>
    <s v="Finer Riding Supplies"/>
    <x v="0"/>
    <x v="3"/>
    <x v="12"/>
    <s v="Black"/>
    <x v="498"/>
    <d v="2003-05-01T00:00:00"/>
    <n v="2443.35"/>
    <n v="1308.9375"/>
    <n v="2"/>
    <n v="2617.875"/>
  </r>
  <r>
    <x v="0"/>
    <x v="1"/>
    <x v="1"/>
    <s v="Finer Riding Supplies"/>
    <x v="2"/>
    <x v="9"/>
    <x v="16"/>
    <m/>
    <x v="481"/>
    <d v="2003-05-01T00:00:00"/>
    <n v="120.27"/>
    <n v="65.601799999999997"/>
    <n v="2"/>
    <n v="131.20359999999999"/>
  </r>
  <r>
    <x v="0"/>
    <x v="1"/>
    <x v="1"/>
    <s v="Finer Riding Supplies"/>
    <x v="2"/>
    <x v="8"/>
    <x v="14"/>
    <s v="Black"/>
    <x v="513"/>
    <d v="2003-05-01T00:00:00"/>
    <n v="248.38499999999999"/>
    <n v="149.03100000000001"/>
    <n v="2"/>
    <n v="298.06200000000001"/>
  </r>
  <r>
    <x v="0"/>
    <x v="1"/>
    <x v="1"/>
    <s v="Finer Riding Supplies"/>
    <x v="0"/>
    <x v="3"/>
    <x v="12"/>
    <s v="Black"/>
    <x v="492"/>
    <d v="2003-05-01T00:00:00"/>
    <n v="2443.35"/>
    <n v="1308.9375"/>
    <n v="3"/>
    <n v="3926.8125"/>
  </r>
  <r>
    <x v="0"/>
    <x v="1"/>
    <x v="1"/>
    <s v="Finer Riding Supplies"/>
    <x v="3"/>
    <x v="13"/>
    <x v="27"/>
    <m/>
    <x v="508"/>
    <d v="2003-05-01T00:00:00"/>
    <n v="19.989999999999998"/>
    <n v="11.994"/>
    <n v="1"/>
    <n v="11.994"/>
  </r>
  <r>
    <x v="0"/>
    <x v="1"/>
    <x v="1"/>
    <s v="Finer Riding Supplies"/>
    <x v="0"/>
    <x v="3"/>
    <x v="12"/>
    <s v="Red"/>
    <x v="510"/>
    <d v="2003-05-01T00:00:00"/>
    <n v="2443.35"/>
    <n v="1466.01"/>
    <n v="4"/>
    <n v="5864.04"/>
  </r>
  <r>
    <x v="0"/>
    <x v="0"/>
    <x v="5"/>
    <s v="Metro Bike Works"/>
    <x v="2"/>
    <x v="8"/>
    <x v="36"/>
    <s v="Black"/>
    <x v="515"/>
    <d v="2003-05-01T00:00:00"/>
    <n v="236.02500000000001"/>
    <n v="141.61500000000001"/>
    <n v="2"/>
    <n v="283.23"/>
  </r>
  <r>
    <x v="0"/>
    <x v="0"/>
    <x v="4"/>
    <s v="Totes &amp; Baskets Company"/>
    <x v="1"/>
    <x v="11"/>
    <x v="24"/>
    <s v="Black"/>
    <x v="486"/>
    <d v="2003-05-01T00:00:00"/>
    <n v="74.989999999999995"/>
    <n v="44.994"/>
    <n v="3"/>
    <n v="134.982"/>
  </r>
  <r>
    <x v="0"/>
    <x v="0"/>
    <x v="4"/>
    <s v="Totes &amp; Baskets Company"/>
    <x v="1"/>
    <x v="4"/>
    <x v="5"/>
    <s v="Multi"/>
    <x v="493"/>
    <d v="2003-05-01T00:00:00"/>
    <n v="49.99"/>
    <n v="28.840399999999999"/>
    <n v="3"/>
    <n v="86.521199999999993"/>
  </r>
  <r>
    <x v="0"/>
    <x v="0"/>
    <x v="4"/>
    <s v="Totes &amp; Baskets Company"/>
    <x v="0"/>
    <x v="3"/>
    <x v="12"/>
    <s v="Black"/>
    <x v="512"/>
    <d v="2003-05-01T00:00:00"/>
    <n v="2443.35"/>
    <n v="1308.9375"/>
    <n v="6"/>
    <n v="7853.625"/>
  </r>
  <r>
    <x v="0"/>
    <x v="0"/>
    <x v="4"/>
    <s v="Totes &amp; Baskets Company"/>
    <x v="0"/>
    <x v="3"/>
    <x v="3"/>
    <s v="Red"/>
    <x v="495"/>
    <d v="2003-05-01T00:00:00"/>
    <n v="782.99"/>
    <n v="469.79399999999998"/>
    <n v="3"/>
    <n v="1409.3820000000001"/>
  </r>
  <r>
    <x v="0"/>
    <x v="0"/>
    <x v="4"/>
    <s v="Totes &amp; Baskets Company"/>
    <x v="0"/>
    <x v="3"/>
    <x v="12"/>
    <s v="Black"/>
    <x v="514"/>
    <d v="2003-05-01T00:00:00"/>
    <n v="2443.35"/>
    <n v="1308.9375"/>
    <n v="4"/>
    <n v="5235.75"/>
  </r>
  <r>
    <x v="0"/>
    <x v="0"/>
    <x v="4"/>
    <s v="Totes &amp; Baskets Company"/>
    <x v="0"/>
    <x v="3"/>
    <x v="17"/>
    <s v="Yellow"/>
    <x v="488"/>
    <d v="2003-05-01T00:00:00"/>
    <n v="1120.49"/>
    <n v="600.26250000000005"/>
    <n v="7"/>
    <n v="4201.8375000000005"/>
  </r>
  <r>
    <x v="0"/>
    <x v="0"/>
    <x v="4"/>
    <s v="Totes &amp; Baskets Company"/>
    <x v="2"/>
    <x v="6"/>
    <x v="8"/>
    <s v="Red"/>
    <x v="490"/>
    <d v="2003-05-01T00:00:00"/>
    <n v="337.22"/>
    <n v="202.33199999999999"/>
    <n v="2"/>
    <n v="404.66399999999999"/>
  </r>
  <r>
    <x v="0"/>
    <x v="0"/>
    <x v="4"/>
    <s v="Totes &amp; Baskets Company"/>
    <x v="0"/>
    <x v="3"/>
    <x v="3"/>
    <s v="Black"/>
    <x v="499"/>
    <d v="2003-05-01T00:00:00"/>
    <n v="782.99"/>
    <n v="469.79399999999998"/>
    <n v="4"/>
    <n v="1879.1759999999999"/>
  </r>
  <r>
    <x v="0"/>
    <x v="0"/>
    <x v="4"/>
    <s v="Totes &amp; Baskets Company"/>
    <x v="1"/>
    <x v="5"/>
    <x v="6"/>
    <s v="Multi"/>
    <x v="509"/>
    <d v="2003-05-01T00:00:00"/>
    <n v="8.99"/>
    <n v="5.1864999999999997"/>
    <n v="2"/>
    <n v="10.372999999999999"/>
  </r>
  <r>
    <x v="0"/>
    <x v="0"/>
    <x v="4"/>
    <s v="Totes &amp; Baskets Company"/>
    <x v="0"/>
    <x v="3"/>
    <x v="17"/>
    <s v="Yellow"/>
    <x v="488"/>
    <d v="2003-05-01T00:00:00"/>
    <n v="1120.49"/>
    <n v="600.26250000000005"/>
    <n v="2"/>
    <n v="1200.5250000000001"/>
  </r>
  <r>
    <x v="0"/>
    <x v="0"/>
    <x v="4"/>
    <s v="Totes &amp; Baskets Company"/>
    <x v="3"/>
    <x v="7"/>
    <x v="10"/>
    <s v="Black"/>
    <x v="509"/>
    <d v="2003-05-01T00:00:00"/>
    <n v="34.99"/>
    <n v="20.186499999999999"/>
    <n v="5"/>
    <n v="100.93249999999999"/>
  </r>
  <r>
    <x v="0"/>
    <x v="0"/>
    <x v="4"/>
    <s v="Totes &amp; Baskets Company"/>
    <x v="0"/>
    <x v="3"/>
    <x v="3"/>
    <s v="Black"/>
    <x v="490"/>
    <d v="2003-05-01T00:00:00"/>
    <n v="782.99"/>
    <n v="469.79399999999998"/>
    <n v="4"/>
    <n v="1879.1759999999999"/>
  </r>
  <r>
    <x v="0"/>
    <x v="0"/>
    <x v="4"/>
    <s v="Totes &amp; Baskets Company"/>
    <x v="0"/>
    <x v="3"/>
    <x v="3"/>
    <s v="Red"/>
    <x v="511"/>
    <d v="2003-05-01T00:00:00"/>
    <n v="782.99"/>
    <n v="469.79399999999998"/>
    <n v="2"/>
    <n v="939.58799999999997"/>
  </r>
  <r>
    <x v="0"/>
    <x v="0"/>
    <x v="4"/>
    <s v="Totes &amp; Baskets Company"/>
    <x v="3"/>
    <x v="7"/>
    <x v="10"/>
    <s v="Blue"/>
    <x v="510"/>
    <d v="2003-05-01T00:00:00"/>
    <n v="34.99"/>
    <n v="20.186499999999999"/>
    <n v="4"/>
    <n v="80.745999999999995"/>
  </r>
  <r>
    <x v="0"/>
    <x v="0"/>
    <x v="4"/>
    <s v="Totes &amp; Baskets Company"/>
    <x v="0"/>
    <x v="3"/>
    <x v="3"/>
    <s v="Red"/>
    <x v="507"/>
    <d v="2003-05-01T00:00:00"/>
    <n v="782.99"/>
    <n v="469.79399999999998"/>
    <n v="1"/>
    <n v="469.79399999999998"/>
  </r>
  <r>
    <x v="0"/>
    <x v="0"/>
    <x v="4"/>
    <s v="Totes &amp; Baskets Company"/>
    <x v="0"/>
    <x v="3"/>
    <x v="3"/>
    <s v="Black"/>
    <x v="494"/>
    <d v="2003-05-01T00:00:00"/>
    <n v="782.99"/>
    <n v="469.79399999999998"/>
    <n v="7"/>
    <n v="3288.558"/>
  </r>
  <r>
    <x v="0"/>
    <x v="0"/>
    <x v="4"/>
    <s v="Totes &amp; Baskets Company"/>
    <x v="0"/>
    <x v="3"/>
    <x v="3"/>
    <s v="Black"/>
    <x v="514"/>
    <d v="2003-05-01T00:00:00"/>
    <n v="782.99"/>
    <n v="469.79399999999998"/>
    <n v="8"/>
    <n v="3758.3519999999999"/>
  </r>
  <r>
    <x v="0"/>
    <x v="0"/>
    <x v="4"/>
    <s v="Totes &amp; Baskets Company"/>
    <x v="0"/>
    <x v="3"/>
    <x v="3"/>
    <s v="Black"/>
    <x v="506"/>
    <d v="2003-05-01T00:00:00"/>
    <n v="782.99"/>
    <n v="469.79399999999998"/>
    <n v="4"/>
    <n v="1879.1759999999999"/>
  </r>
  <r>
    <x v="0"/>
    <x v="0"/>
    <x v="4"/>
    <s v="Totes &amp; Baskets Company"/>
    <x v="2"/>
    <x v="8"/>
    <x v="18"/>
    <s v="Black"/>
    <x v="487"/>
    <d v="2003-05-01T00:00:00"/>
    <n v="112.565"/>
    <n v="67.539000000000001"/>
    <n v="5"/>
    <n v="337.69499999999999"/>
  </r>
  <r>
    <x v="0"/>
    <x v="0"/>
    <x v="4"/>
    <s v="Totes &amp; Baskets Company"/>
    <x v="0"/>
    <x v="3"/>
    <x v="3"/>
    <s v="Red"/>
    <x v="505"/>
    <d v="2003-05-01T00:00:00"/>
    <n v="782.99"/>
    <n v="469.79399999999998"/>
    <n v="7"/>
    <n v="3288.558"/>
  </r>
  <r>
    <x v="0"/>
    <x v="0"/>
    <x v="4"/>
    <s v="Totes &amp; Baskets Company"/>
    <x v="2"/>
    <x v="6"/>
    <x v="8"/>
    <s v="Red"/>
    <x v="514"/>
    <d v="2003-05-01T00:00:00"/>
    <n v="337.22"/>
    <n v="202.33199999999999"/>
    <n v="4"/>
    <n v="809.32799999999997"/>
  </r>
  <r>
    <x v="0"/>
    <x v="0"/>
    <x v="4"/>
    <s v="Totes &amp; Baskets Company"/>
    <x v="1"/>
    <x v="11"/>
    <x v="24"/>
    <s v="Black"/>
    <x v="510"/>
    <d v="2003-05-01T00:00:00"/>
    <n v="74.989999999999995"/>
    <n v="44.994"/>
    <n v="7"/>
    <n v="314.95799999999997"/>
  </r>
  <r>
    <x v="0"/>
    <x v="0"/>
    <x v="4"/>
    <s v="Totes &amp; Baskets Company"/>
    <x v="2"/>
    <x v="6"/>
    <x v="15"/>
    <s v="Yellow"/>
    <x v="489"/>
    <d v="2003-05-01T00:00:00"/>
    <n v="594.83000000000004"/>
    <n v="324.45269999999999"/>
    <n v="5"/>
    <n v="1622.2635"/>
  </r>
  <r>
    <x v="0"/>
    <x v="0"/>
    <x v="4"/>
    <s v="Totes &amp; Baskets Company"/>
    <x v="0"/>
    <x v="3"/>
    <x v="12"/>
    <s v="Red"/>
    <x v="495"/>
    <d v="2003-05-01T00:00:00"/>
    <n v="2443.35"/>
    <n v="1466.01"/>
    <n v="6"/>
    <n v="8796.06"/>
  </r>
  <r>
    <x v="0"/>
    <x v="0"/>
    <x v="4"/>
    <s v="Totes &amp; Baskets Company"/>
    <x v="2"/>
    <x v="8"/>
    <x v="14"/>
    <s v="Black"/>
    <x v="481"/>
    <d v="2003-05-01T00:00:00"/>
    <n v="248.38499999999999"/>
    <n v="149.03100000000001"/>
    <n v="6"/>
    <n v="894.18600000000004"/>
  </r>
  <r>
    <x v="0"/>
    <x v="0"/>
    <x v="4"/>
    <s v="Totes &amp; Baskets Company"/>
    <x v="0"/>
    <x v="3"/>
    <x v="17"/>
    <s v="Yellow"/>
    <x v="511"/>
    <d v="2003-05-01T00:00:00"/>
    <n v="1120.49"/>
    <n v="600.26250000000005"/>
    <n v="4"/>
    <n v="2401.0500000000002"/>
  </r>
  <r>
    <x v="0"/>
    <x v="0"/>
    <x v="4"/>
    <s v="Totes &amp; Baskets Company"/>
    <x v="1"/>
    <x v="10"/>
    <x v="29"/>
    <s v="Black"/>
    <x v="487"/>
    <d v="2003-05-01T00:00:00"/>
    <n v="24.49"/>
    <n v="14.1289"/>
    <n v="3"/>
    <n v="42.386699999999998"/>
  </r>
  <r>
    <x v="0"/>
    <x v="0"/>
    <x v="4"/>
    <s v="Totes &amp; Baskets Company"/>
    <x v="0"/>
    <x v="3"/>
    <x v="17"/>
    <s v="Yellow"/>
    <x v="505"/>
    <d v="2003-05-01T00:00:00"/>
    <n v="1120.49"/>
    <n v="600.26250000000005"/>
    <n v="2"/>
    <n v="1200.5250000000001"/>
  </r>
  <r>
    <x v="0"/>
    <x v="0"/>
    <x v="4"/>
    <s v="Totes &amp; Baskets Company"/>
    <x v="2"/>
    <x v="6"/>
    <x v="15"/>
    <s v="Yellow"/>
    <x v="495"/>
    <d v="2003-05-01T00:00:00"/>
    <n v="594.83000000000004"/>
    <n v="324.45269999999999"/>
    <n v="4"/>
    <n v="1297.8108"/>
  </r>
  <r>
    <x v="0"/>
    <x v="0"/>
    <x v="4"/>
    <s v="Totes &amp; Baskets Company"/>
    <x v="2"/>
    <x v="6"/>
    <x v="8"/>
    <s v="Black"/>
    <x v="503"/>
    <d v="2003-05-01T00:00:00"/>
    <n v="337.22"/>
    <n v="183.93819999999999"/>
    <n v="6"/>
    <n v="1103.6291999999999"/>
  </r>
  <r>
    <x v="0"/>
    <x v="0"/>
    <x v="4"/>
    <s v="Totes &amp; Baskets Company"/>
    <x v="1"/>
    <x v="4"/>
    <x v="5"/>
    <s v="Multi"/>
    <x v="481"/>
    <d v="2003-05-01T00:00:00"/>
    <n v="49.99"/>
    <n v="28.840399999999999"/>
    <n v="4"/>
    <n v="115.3616"/>
  </r>
  <r>
    <x v="0"/>
    <x v="0"/>
    <x v="4"/>
    <s v="Totes &amp; Baskets Company"/>
    <x v="0"/>
    <x v="3"/>
    <x v="12"/>
    <s v="Black"/>
    <x v="497"/>
    <d v="2003-05-01T00:00:00"/>
    <n v="2443.35"/>
    <n v="1308.9375"/>
    <n v="6"/>
    <n v="7853.625"/>
  </r>
  <r>
    <x v="0"/>
    <x v="0"/>
    <x v="4"/>
    <s v="Totes &amp; Baskets Company"/>
    <x v="2"/>
    <x v="8"/>
    <x v="13"/>
    <s v="Black"/>
    <x v="510"/>
    <d v="2003-05-01T00:00:00"/>
    <n v="330.06"/>
    <n v="198.036"/>
    <n v="4"/>
    <n v="792.14400000000001"/>
  </r>
  <r>
    <x v="0"/>
    <x v="0"/>
    <x v="4"/>
    <s v="Totes &amp; Baskets Company"/>
    <x v="3"/>
    <x v="7"/>
    <x v="10"/>
    <s v="Red"/>
    <x v="495"/>
    <d v="2003-05-01T00:00:00"/>
    <n v="34.99"/>
    <n v="20.186499999999999"/>
    <n v="5"/>
    <n v="100.93249999999999"/>
  </r>
  <r>
    <x v="0"/>
    <x v="0"/>
    <x v="4"/>
    <s v="Totes &amp; Baskets Company"/>
    <x v="0"/>
    <x v="3"/>
    <x v="12"/>
    <s v="Red"/>
    <x v="506"/>
    <d v="2003-05-01T00:00:00"/>
    <n v="2443.35"/>
    <n v="1466.01"/>
    <n v="1"/>
    <n v="1466.01"/>
  </r>
  <r>
    <x v="0"/>
    <x v="0"/>
    <x v="4"/>
    <s v="Totes &amp; Baskets Company"/>
    <x v="0"/>
    <x v="3"/>
    <x v="12"/>
    <s v="Black"/>
    <x v="512"/>
    <d v="2003-05-01T00:00:00"/>
    <n v="2443.35"/>
    <n v="1308.9375"/>
    <n v="5"/>
    <n v="6544.6875"/>
  </r>
  <r>
    <x v="0"/>
    <x v="0"/>
    <x v="4"/>
    <s v="Totes &amp; Baskets Company"/>
    <x v="2"/>
    <x v="6"/>
    <x v="15"/>
    <s v="Yellow"/>
    <x v="515"/>
    <d v="2003-05-01T00:00:00"/>
    <n v="594.83000000000004"/>
    <n v="324.45269999999999"/>
    <n v="6"/>
    <n v="1946.7161999999998"/>
  </r>
  <r>
    <x v="0"/>
    <x v="0"/>
    <x v="4"/>
    <s v="Totes &amp; Baskets Company"/>
    <x v="0"/>
    <x v="3"/>
    <x v="3"/>
    <s v="Red"/>
    <x v="510"/>
    <d v="2003-05-01T00:00:00"/>
    <n v="782.99"/>
    <n v="469.79399999999998"/>
    <n v="5"/>
    <n v="2348.9699999999998"/>
  </r>
  <r>
    <x v="0"/>
    <x v="0"/>
    <x v="4"/>
    <s v="Totes &amp; Baskets Company"/>
    <x v="0"/>
    <x v="3"/>
    <x v="3"/>
    <s v="Black"/>
    <x v="494"/>
    <d v="2003-05-01T00:00:00"/>
    <n v="782.99"/>
    <n v="469.79399999999998"/>
    <n v="4"/>
    <n v="1879.1759999999999"/>
  </r>
  <r>
    <x v="0"/>
    <x v="0"/>
    <x v="4"/>
    <s v="Totes &amp; Baskets Company"/>
    <x v="2"/>
    <x v="6"/>
    <x v="8"/>
    <s v="Red"/>
    <x v="492"/>
    <d v="2003-05-01T00:00:00"/>
    <n v="337.22"/>
    <n v="202.33199999999999"/>
    <n v="4"/>
    <n v="809.32799999999997"/>
  </r>
  <r>
    <x v="0"/>
    <x v="0"/>
    <x v="4"/>
    <s v="Totes &amp; Baskets Company"/>
    <x v="0"/>
    <x v="3"/>
    <x v="12"/>
    <s v="Red"/>
    <x v="511"/>
    <d v="2003-05-01T00:00:00"/>
    <n v="2443.35"/>
    <n v="1308.9375"/>
    <n v="5"/>
    <n v="6544.6875"/>
  </r>
  <r>
    <x v="0"/>
    <x v="0"/>
    <x v="4"/>
    <s v="Totes &amp; Baskets Company"/>
    <x v="0"/>
    <x v="3"/>
    <x v="17"/>
    <s v="Yellow"/>
    <x v="495"/>
    <d v="2003-05-01T00:00:00"/>
    <n v="1120.49"/>
    <n v="600.26250000000005"/>
    <n v="2"/>
    <n v="1200.5250000000001"/>
  </r>
  <r>
    <x v="0"/>
    <x v="0"/>
    <x v="4"/>
    <s v="Totes &amp; Baskets Company"/>
    <x v="0"/>
    <x v="3"/>
    <x v="12"/>
    <s v="Red"/>
    <x v="496"/>
    <d v="2003-05-01T00:00:00"/>
    <n v="2443.35"/>
    <n v="1466.01"/>
    <n v="3"/>
    <n v="4398.03"/>
  </r>
  <r>
    <x v="0"/>
    <x v="0"/>
    <x v="4"/>
    <s v="Totes &amp; Baskets Company"/>
    <x v="1"/>
    <x v="12"/>
    <x v="25"/>
    <s v="Multi"/>
    <x v="488"/>
    <d v="2003-05-01T00:00:00"/>
    <n v="89.99"/>
    <n v="53.994"/>
    <n v="5"/>
    <n v="269.97000000000003"/>
  </r>
  <r>
    <x v="0"/>
    <x v="0"/>
    <x v="4"/>
    <s v="Totes &amp; Baskets Company"/>
    <x v="0"/>
    <x v="3"/>
    <x v="3"/>
    <s v="Red"/>
    <x v="507"/>
    <d v="2003-05-01T00:00:00"/>
    <n v="782.99"/>
    <n v="469.79399999999998"/>
    <n v="3"/>
    <n v="1409.3820000000001"/>
  </r>
  <r>
    <x v="0"/>
    <x v="0"/>
    <x v="4"/>
    <s v="Totes &amp; Baskets Company"/>
    <x v="1"/>
    <x v="14"/>
    <x v="28"/>
    <s v="Black"/>
    <x v="492"/>
    <d v="2003-05-01T00:00:00"/>
    <n v="59.99"/>
    <n v="35.994"/>
    <n v="2"/>
    <n v="71.988"/>
  </r>
  <r>
    <x v="0"/>
    <x v="1"/>
    <x v="1"/>
    <s v="Retreat Inn"/>
    <x v="3"/>
    <x v="15"/>
    <x v="30"/>
    <m/>
    <x v="487"/>
    <d v="2003-05-01T00:00:00"/>
    <n v="25"/>
    <n v="15"/>
    <n v="3"/>
    <n v="45"/>
  </r>
  <r>
    <x v="0"/>
    <x v="1"/>
    <x v="1"/>
    <s v="Retreat Inn"/>
    <x v="1"/>
    <x v="4"/>
    <x v="5"/>
    <s v="Multi"/>
    <x v="488"/>
    <d v="2003-05-01T00:00:00"/>
    <n v="49.99"/>
    <n v="28.840399999999999"/>
    <n v="3"/>
    <n v="86.521199999999993"/>
  </r>
  <r>
    <x v="0"/>
    <x v="1"/>
    <x v="1"/>
    <s v="Retreat Inn"/>
    <x v="0"/>
    <x v="3"/>
    <x v="17"/>
    <s v="Yellow"/>
    <x v="512"/>
    <d v="2003-05-01T00:00:00"/>
    <n v="1120.49"/>
    <n v="600.26250000000005"/>
    <n v="1"/>
    <n v="600.26250000000005"/>
  </r>
  <r>
    <x v="0"/>
    <x v="1"/>
    <x v="1"/>
    <s v="Retreat Inn"/>
    <x v="3"/>
    <x v="13"/>
    <x v="27"/>
    <m/>
    <x v="504"/>
    <d v="2003-05-01T00:00:00"/>
    <n v="19.989999999999998"/>
    <n v="11.994"/>
    <n v="3"/>
    <n v="35.981999999999999"/>
  </r>
  <r>
    <x v="0"/>
    <x v="1"/>
    <x v="1"/>
    <s v="Scratch-Resistant Finishes Company"/>
    <x v="0"/>
    <x v="0"/>
    <x v="19"/>
    <s v="Black"/>
    <x v="497"/>
    <d v="2003-05-01T00:00:00"/>
    <n v="2294.9899999999998"/>
    <n v="1229.4589000000001"/>
    <n v="3"/>
    <n v="3688.3767000000003"/>
  </r>
  <r>
    <x v="0"/>
    <x v="1"/>
    <x v="1"/>
    <s v="Scratch-Resistant Finishes Company"/>
    <x v="1"/>
    <x v="10"/>
    <x v="21"/>
    <s v="Black"/>
    <x v="497"/>
    <d v="2003-05-01T00:00:00"/>
    <n v="37.99"/>
    <n v="22.794"/>
    <n v="4"/>
    <n v="91.176000000000002"/>
  </r>
  <r>
    <x v="0"/>
    <x v="1"/>
    <x v="1"/>
    <s v="Scratch-Resistant Finishes Company"/>
    <x v="1"/>
    <x v="10"/>
    <x v="21"/>
    <s v="Black"/>
    <x v="505"/>
    <d v="2003-05-01T00:00:00"/>
    <n v="37.99"/>
    <n v="22.794"/>
    <n v="3"/>
    <n v="68.382000000000005"/>
  </r>
  <r>
    <x v="0"/>
    <x v="1"/>
    <x v="1"/>
    <s v="Scratch-Resistant Finishes Company"/>
    <x v="1"/>
    <x v="10"/>
    <x v="21"/>
    <s v="Black"/>
    <x v="491"/>
    <d v="2003-05-01T00:00:00"/>
    <n v="37.99"/>
    <n v="22.794"/>
    <n v="1"/>
    <n v="22.794"/>
  </r>
  <r>
    <x v="0"/>
    <x v="1"/>
    <x v="1"/>
    <s v="Primary Bike Distributors"/>
    <x v="0"/>
    <x v="3"/>
    <x v="3"/>
    <s v="Black"/>
    <x v="499"/>
    <d v="2003-05-01T00:00:00"/>
    <n v="782.99"/>
    <n v="469.79399999999998"/>
    <n v="2"/>
    <n v="939.58799999999997"/>
  </r>
  <r>
    <x v="0"/>
    <x v="1"/>
    <x v="1"/>
    <s v="Primary Bike Distributors"/>
    <x v="1"/>
    <x v="11"/>
    <x v="24"/>
    <s v="Black"/>
    <x v="494"/>
    <d v="2003-05-01T00:00:00"/>
    <n v="74.989999999999995"/>
    <n v="44.994"/>
    <n v="2"/>
    <n v="89.988"/>
  </r>
  <r>
    <x v="0"/>
    <x v="1"/>
    <x v="1"/>
    <s v="Primary Bike Distributors"/>
    <x v="0"/>
    <x v="3"/>
    <x v="3"/>
    <s v="Red"/>
    <x v="496"/>
    <d v="2003-05-01T00:00:00"/>
    <n v="782.99"/>
    <n v="469.79399999999998"/>
    <n v="1"/>
    <n v="469.79399999999998"/>
  </r>
  <r>
    <x v="0"/>
    <x v="1"/>
    <x v="1"/>
    <s v="Primary Bike Distributors"/>
    <x v="0"/>
    <x v="3"/>
    <x v="3"/>
    <s v="Red"/>
    <x v="495"/>
    <d v="2003-05-01T00:00:00"/>
    <n v="782.99"/>
    <n v="469.79399999999998"/>
    <n v="6"/>
    <n v="2818.7640000000001"/>
  </r>
  <r>
    <x v="0"/>
    <x v="1"/>
    <x v="1"/>
    <s v="Primary Bike Distributors"/>
    <x v="0"/>
    <x v="3"/>
    <x v="3"/>
    <s v="Red"/>
    <x v="505"/>
    <d v="2003-05-01T00:00:00"/>
    <n v="782.99"/>
    <n v="469.79399999999998"/>
    <n v="2"/>
    <n v="939.58799999999997"/>
  </r>
  <r>
    <x v="0"/>
    <x v="1"/>
    <x v="1"/>
    <s v="Primary Bike Distributors"/>
    <x v="3"/>
    <x v="7"/>
    <x v="10"/>
    <s v="Red"/>
    <x v="509"/>
    <d v="2003-05-01T00:00:00"/>
    <n v="34.99"/>
    <n v="20.186499999999999"/>
    <n v="1"/>
    <n v="20.186499999999999"/>
  </r>
  <r>
    <x v="0"/>
    <x v="1"/>
    <x v="1"/>
    <s v="Primary Bike Distributors"/>
    <x v="1"/>
    <x v="10"/>
    <x v="29"/>
    <s v="Black"/>
    <x v="511"/>
    <d v="2003-05-01T00:00:00"/>
    <n v="24.49"/>
    <n v="14.1289"/>
    <n v="3"/>
    <n v="42.386699999999998"/>
  </r>
  <r>
    <x v="0"/>
    <x v="1"/>
    <x v="1"/>
    <s v="Primary Bike Distributors"/>
    <x v="0"/>
    <x v="3"/>
    <x v="17"/>
    <s v="Yellow"/>
    <x v="505"/>
    <d v="2003-05-01T00:00:00"/>
    <n v="1120.49"/>
    <n v="600.26250000000005"/>
    <n v="2"/>
    <n v="1200.5250000000001"/>
  </r>
  <r>
    <x v="0"/>
    <x v="1"/>
    <x v="1"/>
    <s v="Primary Bike Distributors"/>
    <x v="2"/>
    <x v="6"/>
    <x v="15"/>
    <s v="Yellow"/>
    <x v="499"/>
    <d v="2003-05-01T00:00:00"/>
    <n v="594.83000000000004"/>
    <n v="324.45269999999999"/>
    <n v="1"/>
    <n v="324.45269999999999"/>
  </r>
  <r>
    <x v="0"/>
    <x v="1"/>
    <x v="1"/>
    <s v="Primary Bike Distributors"/>
    <x v="0"/>
    <x v="3"/>
    <x v="17"/>
    <s v="Yellow"/>
    <x v="514"/>
    <d v="2003-05-01T00:00:00"/>
    <n v="1120.49"/>
    <n v="600.26250000000005"/>
    <n v="9"/>
    <n v="5402.3625000000002"/>
  </r>
  <r>
    <x v="0"/>
    <x v="1"/>
    <x v="1"/>
    <s v="Primary Bike Distributors"/>
    <x v="2"/>
    <x v="6"/>
    <x v="8"/>
    <s v="Red"/>
    <x v="505"/>
    <d v="2003-05-01T00:00:00"/>
    <n v="337.22"/>
    <n v="202.33199999999999"/>
    <n v="6"/>
    <n v="1213.992"/>
  </r>
  <r>
    <x v="0"/>
    <x v="1"/>
    <x v="1"/>
    <s v="Primary Bike Distributors"/>
    <x v="0"/>
    <x v="3"/>
    <x v="3"/>
    <s v="Red"/>
    <x v="487"/>
    <d v="2003-05-01T00:00:00"/>
    <n v="782.99"/>
    <n v="469.79399999999998"/>
    <n v="1"/>
    <n v="469.79399999999998"/>
  </r>
  <r>
    <x v="0"/>
    <x v="1"/>
    <x v="1"/>
    <s v="Primary Bike Distributors"/>
    <x v="1"/>
    <x v="14"/>
    <x v="28"/>
    <s v="Black"/>
    <x v="504"/>
    <d v="2003-05-01T00:00:00"/>
    <n v="59.99"/>
    <n v="35.994"/>
    <n v="3"/>
    <n v="107.982"/>
  </r>
  <r>
    <x v="0"/>
    <x v="1"/>
    <x v="1"/>
    <s v="Primary Bike Distributors"/>
    <x v="0"/>
    <x v="3"/>
    <x v="3"/>
    <s v="Black"/>
    <x v="497"/>
    <d v="2003-05-01T00:00:00"/>
    <n v="782.99"/>
    <n v="469.79399999999998"/>
    <n v="1"/>
    <n v="469.79399999999998"/>
  </r>
  <r>
    <x v="0"/>
    <x v="1"/>
    <x v="1"/>
    <s v="Primary Bike Distributors"/>
    <x v="2"/>
    <x v="8"/>
    <x v="18"/>
    <s v="Black"/>
    <x v="488"/>
    <d v="2003-05-01T00:00:00"/>
    <n v="112.565"/>
    <n v="67.539000000000001"/>
    <n v="1"/>
    <n v="67.539000000000001"/>
  </r>
  <r>
    <x v="0"/>
    <x v="1"/>
    <x v="1"/>
    <s v="Primary Bike Distributors"/>
    <x v="0"/>
    <x v="3"/>
    <x v="3"/>
    <s v="Black"/>
    <x v="492"/>
    <d v="2003-05-01T00:00:00"/>
    <n v="782.99"/>
    <n v="469.79399999999998"/>
    <n v="4"/>
    <n v="1879.1759999999999"/>
  </r>
  <r>
    <x v="0"/>
    <x v="1"/>
    <x v="1"/>
    <s v="Primary Bike Distributors"/>
    <x v="2"/>
    <x v="6"/>
    <x v="8"/>
    <s v="Black"/>
    <x v="500"/>
    <d v="2003-05-01T00:00:00"/>
    <n v="337.22"/>
    <n v="183.93819999999999"/>
    <n v="3"/>
    <n v="551.81459999999993"/>
  </r>
  <r>
    <x v="0"/>
    <x v="1"/>
    <x v="1"/>
    <s v="Primary Bike Distributors"/>
    <x v="0"/>
    <x v="3"/>
    <x v="12"/>
    <s v="Black"/>
    <x v="514"/>
    <d v="2003-05-01T00:00:00"/>
    <n v="2443.35"/>
    <n v="1308.9375"/>
    <n v="3"/>
    <n v="3926.8125"/>
  </r>
  <r>
    <x v="0"/>
    <x v="1"/>
    <x v="1"/>
    <s v="Primary Bike Distributors"/>
    <x v="2"/>
    <x v="6"/>
    <x v="15"/>
    <s v="Yellow"/>
    <x v="493"/>
    <d v="2003-05-01T00:00:00"/>
    <n v="594.83000000000004"/>
    <n v="324.45269999999999"/>
    <n v="1"/>
    <n v="324.45269999999999"/>
  </r>
  <r>
    <x v="0"/>
    <x v="1"/>
    <x v="1"/>
    <s v="Primary Bike Distributors"/>
    <x v="0"/>
    <x v="3"/>
    <x v="3"/>
    <s v="Black"/>
    <x v="487"/>
    <d v="2003-05-01T00:00:00"/>
    <n v="782.99"/>
    <n v="454.13420000000002"/>
    <n v="11"/>
    <n v="4995.4762000000001"/>
  </r>
  <r>
    <x v="0"/>
    <x v="0"/>
    <x v="2"/>
    <s v="Mail-Order Outlet"/>
    <x v="2"/>
    <x v="6"/>
    <x v="8"/>
    <s v="Black"/>
    <x v="496"/>
    <d v="2003-05-01T00:00:00"/>
    <n v="337.22"/>
    <n v="183.93819999999999"/>
    <n v="2"/>
    <n v="367.87639999999999"/>
  </r>
  <r>
    <x v="0"/>
    <x v="0"/>
    <x v="2"/>
    <s v="Mail-Order Outlet"/>
    <x v="0"/>
    <x v="3"/>
    <x v="12"/>
    <s v="Red"/>
    <x v="495"/>
    <d v="2003-05-01T00:00:00"/>
    <n v="2443.35"/>
    <n v="1466.01"/>
    <n v="4"/>
    <n v="5864.04"/>
  </r>
  <r>
    <x v="0"/>
    <x v="0"/>
    <x v="2"/>
    <s v="Mail-Order Outlet"/>
    <x v="1"/>
    <x v="12"/>
    <x v="25"/>
    <s v="Multi"/>
    <x v="507"/>
    <d v="2003-05-01T00:00:00"/>
    <n v="89.99"/>
    <n v="53.994"/>
    <n v="1"/>
    <n v="53.994"/>
  </r>
  <r>
    <x v="0"/>
    <x v="0"/>
    <x v="2"/>
    <s v="Mail-Order Outlet"/>
    <x v="0"/>
    <x v="3"/>
    <x v="12"/>
    <s v="Red"/>
    <x v="505"/>
    <d v="2003-05-01T00:00:00"/>
    <n v="2443.35"/>
    <n v="1466.01"/>
    <n v="8"/>
    <n v="11728.08"/>
  </r>
  <r>
    <x v="0"/>
    <x v="0"/>
    <x v="2"/>
    <s v="Mail-Order Outlet"/>
    <x v="2"/>
    <x v="6"/>
    <x v="8"/>
    <s v="Red"/>
    <x v="501"/>
    <d v="2003-05-01T00:00:00"/>
    <n v="337.22"/>
    <n v="202.33199999999999"/>
    <n v="2"/>
    <n v="404.66399999999999"/>
  </r>
  <r>
    <x v="0"/>
    <x v="0"/>
    <x v="2"/>
    <s v="Mail-Order Outlet"/>
    <x v="0"/>
    <x v="3"/>
    <x v="3"/>
    <s v="Black"/>
    <x v="498"/>
    <d v="2003-05-01T00:00:00"/>
    <n v="782.99"/>
    <n v="469.79399999999998"/>
    <n v="5"/>
    <n v="2348.9699999999998"/>
  </r>
  <r>
    <x v="0"/>
    <x v="0"/>
    <x v="2"/>
    <s v="Mail-Order Outlet"/>
    <x v="2"/>
    <x v="6"/>
    <x v="15"/>
    <s v="Yellow"/>
    <x v="481"/>
    <d v="2003-05-01T00:00:00"/>
    <n v="594.83000000000004"/>
    <n v="324.45269999999999"/>
    <n v="3"/>
    <n v="973.35809999999992"/>
  </r>
  <r>
    <x v="0"/>
    <x v="0"/>
    <x v="2"/>
    <s v="Mail-Order Outlet"/>
    <x v="1"/>
    <x v="14"/>
    <x v="28"/>
    <s v="Black"/>
    <x v="507"/>
    <d v="2003-05-01T00:00:00"/>
    <n v="59.99"/>
    <n v="35.994"/>
    <n v="1"/>
    <n v="35.994"/>
  </r>
  <r>
    <x v="0"/>
    <x v="0"/>
    <x v="2"/>
    <s v="Mail-Order Outlet"/>
    <x v="2"/>
    <x v="8"/>
    <x v="14"/>
    <s v="Black"/>
    <x v="498"/>
    <d v="2003-05-01T00:00:00"/>
    <n v="248.38499999999999"/>
    <n v="149.03100000000001"/>
    <n v="4"/>
    <n v="596.12400000000002"/>
  </r>
  <r>
    <x v="0"/>
    <x v="0"/>
    <x v="2"/>
    <s v="Mail-Order Outlet"/>
    <x v="1"/>
    <x v="10"/>
    <x v="29"/>
    <s v="Black"/>
    <x v="509"/>
    <d v="2003-05-01T00:00:00"/>
    <n v="24.49"/>
    <n v="14.1289"/>
    <n v="3"/>
    <n v="42.386699999999998"/>
  </r>
  <r>
    <x v="0"/>
    <x v="0"/>
    <x v="2"/>
    <s v="Mail-Order Outlet"/>
    <x v="1"/>
    <x v="4"/>
    <x v="5"/>
    <s v="Multi"/>
    <x v="488"/>
    <d v="2003-05-01T00:00:00"/>
    <n v="49.99"/>
    <n v="28.840399999999999"/>
    <n v="2"/>
    <n v="57.680799999999998"/>
  </r>
  <r>
    <x v="0"/>
    <x v="0"/>
    <x v="2"/>
    <s v="Mail-Order Outlet"/>
    <x v="2"/>
    <x v="6"/>
    <x v="15"/>
    <s v="Yellow"/>
    <x v="498"/>
    <d v="2003-05-01T00:00:00"/>
    <n v="594.83000000000004"/>
    <n v="324.45269999999999"/>
    <n v="5"/>
    <n v="1622.2635"/>
  </r>
  <r>
    <x v="0"/>
    <x v="0"/>
    <x v="2"/>
    <s v="Mail-Order Outlet"/>
    <x v="3"/>
    <x v="7"/>
    <x v="10"/>
    <s v="Red"/>
    <x v="510"/>
    <d v="2003-05-01T00:00:00"/>
    <n v="34.99"/>
    <n v="20.186499999999999"/>
    <n v="4"/>
    <n v="80.745999999999995"/>
  </r>
  <r>
    <x v="0"/>
    <x v="0"/>
    <x v="2"/>
    <s v="Mail-Order Outlet"/>
    <x v="0"/>
    <x v="3"/>
    <x v="17"/>
    <s v="Yellow"/>
    <x v="510"/>
    <d v="2003-05-01T00:00:00"/>
    <n v="1120.49"/>
    <n v="600.26250000000005"/>
    <n v="7"/>
    <n v="4201.8375000000005"/>
  </r>
  <r>
    <x v="0"/>
    <x v="0"/>
    <x v="2"/>
    <s v="Mail-Order Outlet"/>
    <x v="0"/>
    <x v="3"/>
    <x v="17"/>
    <s v="Yellow"/>
    <x v="494"/>
    <d v="2003-05-01T00:00:00"/>
    <n v="1120.49"/>
    <n v="600.26250000000005"/>
    <n v="5"/>
    <n v="3001.3125"/>
  </r>
  <r>
    <x v="0"/>
    <x v="0"/>
    <x v="2"/>
    <s v="Mail-Order Outlet"/>
    <x v="0"/>
    <x v="3"/>
    <x v="3"/>
    <s v="Black"/>
    <x v="492"/>
    <d v="2003-05-01T00:00:00"/>
    <n v="782.99"/>
    <n v="469.79399999999998"/>
    <n v="4"/>
    <n v="1879.1759999999999"/>
  </r>
  <r>
    <x v="0"/>
    <x v="0"/>
    <x v="2"/>
    <s v="Mail-Order Outlet"/>
    <x v="0"/>
    <x v="3"/>
    <x v="3"/>
    <s v="Red"/>
    <x v="497"/>
    <d v="2003-05-01T00:00:00"/>
    <n v="782.99"/>
    <n v="469.79399999999998"/>
    <n v="2"/>
    <n v="939.58799999999997"/>
  </r>
  <r>
    <x v="0"/>
    <x v="0"/>
    <x v="2"/>
    <s v="Mail-Order Outlet"/>
    <x v="0"/>
    <x v="3"/>
    <x v="12"/>
    <s v="Black"/>
    <x v="500"/>
    <d v="2003-05-01T00:00:00"/>
    <n v="2443.35"/>
    <n v="1308.9375"/>
    <n v="4"/>
    <n v="5235.75"/>
  </r>
  <r>
    <x v="0"/>
    <x v="0"/>
    <x v="2"/>
    <s v="Mail-Order Outlet"/>
    <x v="0"/>
    <x v="3"/>
    <x v="3"/>
    <s v="Red"/>
    <x v="513"/>
    <d v="2003-05-01T00:00:00"/>
    <n v="782.99"/>
    <n v="469.79399999999998"/>
    <n v="7"/>
    <n v="3288.558"/>
  </r>
  <r>
    <x v="0"/>
    <x v="0"/>
    <x v="2"/>
    <s v="Mail-Order Outlet"/>
    <x v="0"/>
    <x v="3"/>
    <x v="12"/>
    <s v="Red"/>
    <x v="503"/>
    <d v="2003-05-01T00:00:00"/>
    <n v="2443.35"/>
    <n v="1308.9375"/>
    <n v="6"/>
    <n v="7853.625"/>
  </r>
  <r>
    <x v="0"/>
    <x v="0"/>
    <x v="2"/>
    <s v="Mail-Order Outlet"/>
    <x v="0"/>
    <x v="3"/>
    <x v="3"/>
    <s v="Black"/>
    <x v="488"/>
    <d v="2003-05-01T00:00:00"/>
    <n v="782.99"/>
    <n v="469.79399999999998"/>
    <n v="6"/>
    <n v="2818.7640000000001"/>
  </r>
  <r>
    <x v="0"/>
    <x v="0"/>
    <x v="2"/>
    <s v="Mail-Order Outlet"/>
    <x v="0"/>
    <x v="3"/>
    <x v="3"/>
    <s v="Black"/>
    <x v="501"/>
    <d v="2003-05-01T00:00:00"/>
    <n v="782.99"/>
    <n v="469.79399999999998"/>
    <n v="3"/>
    <n v="1409.3820000000001"/>
  </r>
  <r>
    <x v="0"/>
    <x v="0"/>
    <x v="2"/>
    <s v="Mail-Order Outlet"/>
    <x v="0"/>
    <x v="3"/>
    <x v="17"/>
    <s v="Yellow"/>
    <x v="515"/>
    <d v="2003-05-01T00:00:00"/>
    <n v="1120.49"/>
    <n v="600.26250000000005"/>
    <n v="4"/>
    <n v="2401.0500000000002"/>
  </r>
  <r>
    <x v="0"/>
    <x v="0"/>
    <x v="2"/>
    <s v="Mail-Order Outlet"/>
    <x v="2"/>
    <x v="6"/>
    <x v="8"/>
    <s v="Red"/>
    <x v="493"/>
    <d v="2003-05-01T00:00:00"/>
    <n v="337.22"/>
    <n v="202.33199999999999"/>
    <n v="2"/>
    <n v="404.66399999999999"/>
  </r>
  <r>
    <x v="0"/>
    <x v="0"/>
    <x v="2"/>
    <s v="Mail-Order Outlet"/>
    <x v="2"/>
    <x v="6"/>
    <x v="8"/>
    <s v="Red"/>
    <x v="510"/>
    <d v="2003-05-01T00:00:00"/>
    <n v="337.22"/>
    <n v="202.33199999999999"/>
    <n v="4"/>
    <n v="809.32799999999997"/>
  </r>
  <r>
    <x v="0"/>
    <x v="0"/>
    <x v="2"/>
    <s v="Mail-Order Outlet"/>
    <x v="0"/>
    <x v="3"/>
    <x v="12"/>
    <s v="Black"/>
    <x v="492"/>
    <d v="2003-05-01T00:00:00"/>
    <n v="2443.35"/>
    <n v="1308.9375"/>
    <n v="4"/>
    <n v="5235.75"/>
  </r>
  <r>
    <x v="0"/>
    <x v="0"/>
    <x v="2"/>
    <s v="Mail-Order Outlet"/>
    <x v="0"/>
    <x v="3"/>
    <x v="12"/>
    <s v="Black"/>
    <x v="496"/>
    <d v="2003-05-01T00:00:00"/>
    <n v="2443.35"/>
    <n v="1308.9375"/>
    <n v="5"/>
    <n v="6544.6875"/>
  </r>
  <r>
    <x v="0"/>
    <x v="0"/>
    <x v="2"/>
    <s v="Mail-Order Outlet"/>
    <x v="0"/>
    <x v="3"/>
    <x v="12"/>
    <s v="Red"/>
    <x v="490"/>
    <d v="2003-05-01T00:00:00"/>
    <n v="2443.35"/>
    <n v="1466.01"/>
    <n v="4"/>
    <n v="5864.04"/>
  </r>
  <r>
    <x v="0"/>
    <x v="0"/>
    <x v="2"/>
    <s v="Mail-Order Outlet"/>
    <x v="3"/>
    <x v="7"/>
    <x v="10"/>
    <s v="Blue"/>
    <x v="505"/>
    <d v="2003-05-01T00:00:00"/>
    <n v="34.99"/>
    <n v="20.186499999999999"/>
    <n v="8"/>
    <n v="161.49199999999999"/>
  </r>
  <r>
    <x v="0"/>
    <x v="0"/>
    <x v="2"/>
    <s v="Mail-Order Outlet"/>
    <x v="1"/>
    <x v="5"/>
    <x v="6"/>
    <s v="Multi"/>
    <x v="493"/>
    <d v="2003-05-01T00:00:00"/>
    <n v="8.99"/>
    <n v="5.1864999999999997"/>
    <n v="7"/>
    <n v="36.305499999999995"/>
  </r>
  <r>
    <x v="0"/>
    <x v="0"/>
    <x v="2"/>
    <s v="Mail-Order Outlet"/>
    <x v="0"/>
    <x v="3"/>
    <x v="3"/>
    <s v="Red"/>
    <x v="506"/>
    <d v="2003-05-01T00:00:00"/>
    <n v="782.99"/>
    <n v="469.79399999999998"/>
    <n v="2"/>
    <n v="939.58799999999997"/>
  </r>
  <r>
    <x v="0"/>
    <x v="0"/>
    <x v="2"/>
    <s v="Mail-Order Outlet"/>
    <x v="0"/>
    <x v="3"/>
    <x v="3"/>
    <s v="Red"/>
    <x v="505"/>
    <d v="2003-05-01T00:00:00"/>
    <n v="782.99"/>
    <n v="469.79399999999998"/>
    <n v="5"/>
    <n v="2348.9699999999998"/>
  </r>
  <r>
    <x v="0"/>
    <x v="0"/>
    <x v="2"/>
    <s v="Mail-Order Outlet"/>
    <x v="0"/>
    <x v="3"/>
    <x v="17"/>
    <s v="Yellow"/>
    <x v="492"/>
    <d v="2003-05-01T00:00:00"/>
    <n v="1120.49"/>
    <n v="600.26250000000005"/>
    <n v="3"/>
    <n v="1800.7875000000001"/>
  </r>
  <r>
    <x v="0"/>
    <x v="0"/>
    <x v="2"/>
    <s v="Mail-Order Outlet"/>
    <x v="1"/>
    <x v="12"/>
    <x v="25"/>
    <s v="Multi"/>
    <x v="509"/>
    <d v="2003-05-01T00:00:00"/>
    <n v="89.99"/>
    <n v="53.994"/>
    <n v="7"/>
    <n v="377.95799999999997"/>
  </r>
  <r>
    <x v="0"/>
    <x v="0"/>
    <x v="2"/>
    <s v="Mail-Order Outlet"/>
    <x v="0"/>
    <x v="3"/>
    <x v="3"/>
    <s v="Black"/>
    <x v="489"/>
    <d v="2003-05-01T00:00:00"/>
    <n v="782.99"/>
    <n v="469.79399999999998"/>
    <n v="1"/>
    <n v="469.79399999999998"/>
  </r>
  <r>
    <x v="0"/>
    <x v="0"/>
    <x v="2"/>
    <s v="Mail-Order Outlet"/>
    <x v="0"/>
    <x v="3"/>
    <x v="3"/>
    <s v="Red"/>
    <x v="508"/>
    <d v="2003-05-01T00:00:00"/>
    <n v="782.99"/>
    <n v="469.79399999999998"/>
    <n v="3"/>
    <n v="1409.3820000000001"/>
  </r>
  <r>
    <x v="0"/>
    <x v="0"/>
    <x v="2"/>
    <s v="Mail-Order Outlet"/>
    <x v="1"/>
    <x v="11"/>
    <x v="24"/>
    <s v="Black"/>
    <x v="508"/>
    <d v="2003-05-01T00:00:00"/>
    <n v="74.989999999999995"/>
    <n v="44.994"/>
    <n v="6"/>
    <n v="269.964"/>
  </r>
  <r>
    <x v="0"/>
    <x v="0"/>
    <x v="2"/>
    <s v="Mail-Order Outlet"/>
    <x v="3"/>
    <x v="13"/>
    <x v="27"/>
    <m/>
    <x v="487"/>
    <d v="2003-05-01T00:00:00"/>
    <n v="19.989999999999998"/>
    <n v="11.994"/>
    <n v="3"/>
    <n v="35.981999999999999"/>
  </r>
  <r>
    <x v="0"/>
    <x v="0"/>
    <x v="2"/>
    <s v="Mail-Order Outlet"/>
    <x v="0"/>
    <x v="3"/>
    <x v="3"/>
    <s v="Black"/>
    <x v="493"/>
    <d v="2003-05-01T00:00:00"/>
    <n v="782.99"/>
    <n v="469.79399999999998"/>
    <n v="6"/>
    <n v="2818.7640000000001"/>
  </r>
  <r>
    <x v="0"/>
    <x v="0"/>
    <x v="2"/>
    <s v="Mail-Order Outlet"/>
    <x v="3"/>
    <x v="15"/>
    <x v="30"/>
    <m/>
    <x v="487"/>
    <d v="2003-05-01T00:00:00"/>
    <n v="25"/>
    <n v="15"/>
    <n v="2"/>
    <n v="30"/>
  </r>
  <r>
    <x v="0"/>
    <x v="0"/>
    <x v="2"/>
    <s v="Mail-Order Outlet"/>
    <x v="0"/>
    <x v="3"/>
    <x v="12"/>
    <s v="Black"/>
    <x v="500"/>
    <d v="2003-05-01T00:00:00"/>
    <n v="2443.35"/>
    <n v="1308.9375"/>
    <n v="7"/>
    <n v="9162.5625"/>
  </r>
  <r>
    <x v="0"/>
    <x v="0"/>
    <x v="2"/>
    <s v="Mail-Order Outlet"/>
    <x v="2"/>
    <x v="6"/>
    <x v="8"/>
    <s v="Red"/>
    <x v="488"/>
    <d v="2003-05-01T00:00:00"/>
    <n v="337.22"/>
    <n v="202.33199999999999"/>
    <n v="4"/>
    <n v="809.32799999999997"/>
  </r>
  <r>
    <x v="0"/>
    <x v="0"/>
    <x v="2"/>
    <s v="Mail-Order Outlet"/>
    <x v="3"/>
    <x v="7"/>
    <x v="10"/>
    <s v="Black"/>
    <x v="481"/>
    <d v="2003-05-01T00:00:00"/>
    <n v="34.99"/>
    <n v="20.186499999999999"/>
    <n v="3"/>
    <n v="60.5595"/>
  </r>
  <r>
    <x v="0"/>
    <x v="0"/>
    <x v="2"/>
    <s v="Mail-Order Outlet"/>
    <x v="0"/>
    <x v="3"/>
    <x v="17"/>
    <s v="Yellow"/>
    <x v="488"/>
    <d v="2003-05-01T00:00:00"/>
    <n v="1120.49"/>
    <n v="600.26250000000005"/>
    <n v="5"/>
    <n v="3001.3125"/>
  </r>
  <r>
    <x v="0"/>
    <x v="0"/>
    <x v="2"/>
    <s v="Mail-Order Outlet"/>
    <x v="1"/>
    <x v="11"/>
    <x v="24"/>
    <s v="Black"/>
    <x v="515"/>
    <d v="2003-05-01T00:00:00"/>
    <n v="74.989999999999995"/>
    <n v="44.994"/>
    <n v="3"/>
    <n v="134.982"/>
  </r>
  <r>
    <x v="0"/>
    <x v="0"/>
    <x v="2"/>
    <s v="Mail-Order Outlet"/>
    <x v="2"/>
    <x v="8"/>
    <x v="18"/>
    <s v="Black"/>
    <x v="512"/>
    <d v="2003-05-01T00:00:00"/>
    <n v="112.565"/>
    <n v="67.539000000000001"/>
    <n v="2"/>
    <n v="135.078"/>
  </r>
  <r>
    <x v="0"/>
    <x v="0"/>
    <x v="2"/>
    <s v="Mail-Order Outlet"/>
    <x v="2"/>
    <x v="6"/>
    <x v="15"/>
    <s v="Yellow"/>
    <x v="496"/>
    <d v="2003-05-01T00:00:00"/>
    <n v="594.83000000000004"/>
    <n v="324.45269999999999"/>
    <n v="3"/>
    <n v="973.35809999999992"/>
  </r>
  <r>
    <x v="0"/>
    <x v="0"/>
    <x v="2"/>
    <s v="Mail-Order Outlet"/>
    <x v="2"/>
    <x v="6"/>
    <x v="8"/>
    <s v="Black"/>
    <x v="515"/>
    <d v="2003-05-01T00:00:00"/>
    <n v="337.22"/>
    <n v="183.93819999999999"/>
    <n v="1"/>
    <n v="183.93819999999999"/>
  </r>
  <r>
    <x v="0"/>
    <x v="0"/>
    <x v="2"/>
    <s v="Mail-Order Outlet"/>
    <x v="2"/>
    <x v="9"/>
    <x v="16"/>
    <m/>
    <x v="511"/>
    <d v="2003-05-01T00:00:00"/>
    <n v="120.27"/>
    <n v="65.601799999999997"/>
    <n v="2"/>
    <n v="131.20359999999999"/>
  </r>
  <r>
    <x v="0"/>
    <x v="0"/>
    <x v="2"/>
    <s v="Mail-Order Outlet"/>
    <x v="0"/>
    <x v="3"/>
    <x v="3"/>
    <s v="Red"/>
    <x v="498"/>
    <d v="2003-05-01T00:00:00"/>
    <n v="782.99"/>
    <n v="469.79399999999998"/>
    <n v="3"/>
    <n v="1409.3820000000001"/>
  </r>
  <r>
    <x v="0"/>
    <x v="0"/>
    <x v="2"/>
    <s v="Mail-Order Outlet"/>
    <x v="2"/>
    <x v="8"/>
    <x v="13"/>
    <s v="Black"/>
    <x v="507"/>
    <d v="2003-05-01T00:00:00"/>
    <n v="330.06"/>
    <n v="198.036"/>
    <n v="2"/>
    <n v="396.072"/>
  </r>
  <r>
    <x v="0"/>
    <x v="0"/>
    <x v="2"/>
    <s v="Mail-Order Outlet"/>
    <x v="1"/>
    <x v="4"/>
    <x v="5"/>
    <s v="Multi"/>
    <x v="512"/>
    <d v="2003-05-01T00:00:00"/>
    <n v="49.99"/>
    <n v="28.840399999999999"/>
    <n v="4"/>
    <n v="115.3616"/>
  </r>
  <r>
    <x v="0"/>
    <x v="0"/>
    <x v="2"/>
    <s v="Mail-Order Outlet"/>
    <x v="1"/>
    <x v="4"/>
    <x v="5"/>
    <s v="Multi"/>
    <x v="502"/>
    <d v="2003-05-01T00:00:00"/>
    <n v="49.99"/>
    <n v="28.840399999999999"/>
    <n v="3"/>
    <n v="86.521199999999993"/>
  </r>
  <r>
    <x v="0"/>
    <x v="0"/>
    <x v="4"/>
    <s v="Genial Bike Associates"/>
    <x v="2"/>
    <x v="2"/>
    <x v="2"/>
    <s v="Silver"/>
    <x v="512"/>
    <d v="2003-05-01T00:00:00"/>
    <n v="1364.5"/>
    <n v="744.27269999999999"/>
    <n v="2"/>
    <n v="1488.5454"/>
  </r>
  <r>
    <x v="0"/>
    <x v="0"/>
    <x v="4"/>
    <s v="Genial Bike Associates"/>
    <x v="2"/>
    <x v="2"/>
    <x v="23"/>
    <s v="Black"/>
    <x v="510"/>
    <d v="2003-05-01T00:00:00"/>
    <n v="348.76"/>
    <n v="209.256"/>
    <n v="6"/>
    <n v="1255.5360000000001"/>
  </r>
  <r>
    <x v="0"/>
    <x v="0"/>
    <x v="4"/>
    <s v="Genial Bike Associates"/>
    <x v="2"/>
    <x v="8"/>
    <x v="36"/>
    <s v="Black"/>
    <x v="514"/>
    <d v="2003-05-01T00:00:00"/>
    <n v="236.02500000000001"/>
    <n v="141.61500000000001"/>
    <n v="4"/>
    <n v="566.46"/>
  </r>
  <r>
    <x v="0"/>
    <x v="0"/>
    <x v="4"/>
    <s v="Genial Bike Associates"/>
    <x v="0"/>
    <x v="0"/>
    <x v="19"/>
    <s v="Silver"/>
    <x v="513"/>
    <d v="2003-05-01T00:00:00"/>
    <n v="2319.9899999999998"/>
    <n v="1242.8517999999999"/>
    <n v="2"/>
    <n v="2485.7035999999998"/>
  </r>
  <r>
    <x v="0"/>
    <x v="0"/>
    <x v="4"/>
    <s v="Genial Bike Associates"/>
    <x v="2"/>
    <x v="16"/>
    <x v="42"/>
    <m/>
    <x v="509"/>
    <d v="2003-05-01T00:00:00"/>
    <n v="148.22"/>
    <n v="88.932000000000002"/>
    <n v="2"/>
    <n v="177.864"/>
  </r>
  <r>
    <x v="0"/>
    <x v="0"/>
    <x v="4"/>
    <s v="Genial Bike Associates"/>
    <x v="0"/>
    <x v="0"/>
    <x v="19"/>
    <s v="Black"/>
    <x v="509"/>
    <d v="2003-05-01T00:00:00"/>
    <n v="2294.9899999999998"/>
    <n v="1229.4589000000001"/>
    <n v="4"/>
    <n v="4917.8356000000003"/>
  </r>
  <r>
    <x v="0"/>
    <x v="0"/>
    <x v="4"/>
    <s v="Genial Bike Associates"/>
    <x v="2"/>
    <x v="17"/>
    <x v="45"/>
    <m/>
    <x v="508"/>
    <d v="2003-05-01T00:00:00"/>
    <n v="124.73"/>
    <n v="74.837999999999994"/>
    <n v="1"/>
    <n v="74.837999999999994"/>
  </r>
  <r>
    <x v="0"/>
    <x v="0"/>
    <x v="4"/>
    <s v="Genial Bike Associates"/>
    <x v="2"/>
    <x v="2"/>
    <x v="38"/>
    <s v="Black"/>
    <x v="497"/>
    <d v="2003-05-01T00:00:00"/>
    <n v="348.76"/>
    <n v="209.256"/>
    <n v="3"/>
    <n v="627.76800000000003"/>
  </r>
  <r>
    <x v="0"/>
    <x v="0"/>
    <x v="4"/>
    <s v="Genial Bike Associates"/>
    <x v="2"/>
    <x v="17"/>
    <x v="43"/>
    <m/>
    <x v="500"/>
    <d v="2003-05-01T00:00:00"/>
    <n v="102.29"/>
    <n v="61.374000000000002"/>
    <n v="6"/>
    <n v="368.24400000000003"/>
  </r>
  <r>
    <x v="0"/>
    <x v="0"/>
    <x v="4"/>
    <s v="Genial Bike Associates"/>
    <x v="2"/>
    <x v="8"/>
    <x v="20"/>
    <s v="Black"/>
    <x v="507"/>
    <d v="2003-05-01T00:00:00"/>
    <n v="327.21499999999997"/>
    <n v="196.32900000000001"/>
    <n v="2"/>
    <n v="392.65800000000002"/>
  </r>
  <r>
    <x v="0"/>
    <x v="0"/>
    <x v="4"/>
    <s v="Genial Bike Associates"/>
    <x v="0"/>
    <x v="0"/>
    <x v="19"/>
    <s v="Silver"/>
    <x v="489"/>
    <d v="2003-05-01T00:00:00"/>
    <n v="2319.9899999999998"/>
    <n v="1242.8517999999999"/>
    <n v="3"/>
    <n v="3728.5553999999997"/>
  </r>
  <r>
    <x v="0"/>
    <x v="0"/>
    <x v="4"/>
    <s v="Genial Bike Associates"/>
    <x v="0"/>
    <x v="0"/>
    <x v="19"/>
    <s v="Silver"/>
    <x v="514"/>
    <d v="2003-05-01T00:00:00"/>
    <n v="2319.9899999999998"/>
    <n v="1242.8517999999999"/>
    <n v="2"/>
    <n v="2485.7035999999998"/>
  </r>
  <r>
    <x v="0"/>
    <x v="0"/>
    <x v="4"/>
    <s v="Genial Bike Associates"/>
    <x v="0"/>
    <x v="0"/>
    <x v="35"/>
    <s v="Black"/>
    <x v="501"/>
    <d v="2003-05-01T00:00:00"/>
    <n v="1079.99"/>
    <n v="647.99400000000003"/>
    <n v="2"/>
    <n v="1295.9880000000001"/>
  </r>
  <r>
    <x v="0"/>
    <x v="0"/>
    <x v="4"/>
    <s v="Genial Bike Associates"/>
    <x v="2"/>
    <x v="2"/>
    <x v="2"/>
    <s v="Silver"/>
    <x v="481"/>
    <d v="2003-05-01T00:00:00"/>
    <n v="1364.5"/>
    <n v="744.27269999999999"/>
    <n v="1"/>
    <n v="744.27269999999999"/>
  </r>
  <r>
    <x v="0"/>
    <x v="0"/>
    <x v="4"/>
    <s v="Genial Bike Associates"/>
    <x v="2"/>
    <x v="2"/>
    <x v="23"/>
    <s v="Black"/>
    <x v="514"/>
    <d v="2003-05-01T00:00:00"/>
    <n v="348.76"/>
    <n v="209.256"/>
    <n v="6"/>
    <n v="1255.5360000000001"/>
  </r>
  <r>
    <x v="0"/>
    <x v="0"/>
    <x v="4"/>
    <s v="Genial Bike Associates"/>
    <x v="2"/>
    <x v="16"/>
    <x v="46"/>
    <m/>
    <x v="481"/>
    <d v="2003-05-01T00:00:00"/>
    <n v="229.49"/>
    <n v="137.69399999999999"/>
    <n v="4"/>
    <n v="550.77599999999995"/>
  </r>
  <r>
    <x v="0"/>
    <x v="0"/>
    <x v="4"/>
    <s v="Genial Bike Associates"/>
    <x v="0"/>
    <x v="0"/>
    <x v="19"/>
    <s v="Black"/>
    <x v="489"/>
    <d v="2003-05-01T00:00:00"/>
    <n v="2294.9899999999998"/>
    <n v="1229.4589000000001"/>
    <n v="2"/>
    <n v="2458.9178000000002"/>
  </r>
  <r>
    <x v="0"/>
    <x v="0"/>
    <x v="4"/>
    <s v="Genial Bike Associates"/>
    <x v="2"/>
    <x v="9"/>
    <x v="37"/>
    <m/>
    <x v="488"/>
    <d v="2003-05-01T00:00:00"/>
    <n v="44.54"/>
    <n v="24.294499999999999"/>
    <n v="2"/>
    <n v="48.588999999999999"/>
  </r>
  <r>
    <x v="0"/>
    <x v="0"/>
    <x v="4"/>
    <s v="Genial Bike Associates"/>
    <x v="1"/>
    <x v="10"/>
    <x v="21"/>
    <s v="Black"/>
    <x v="496"/>
    <d v="2003-05-01T00:00:00"/>
    <n v="37.99"/>
    <n v="22.794"/>
    <n v="2"/>
    <n v="45.588000000000001"/>
  </r>
  <r>
    <x v="0"/>
    <x v="0"/>
    <x v="4"/>
    <s v="Genial Bike Associates"/>
    <x v="2"/>
    <x v="2"/>
    <x v="2"/>
    <s v="Black"/>
    <x v="490"/>
    <d v="2003-05-01T00:00:00"/>
    <n v="1349.6"/>
    <n v="736.14549999999997"/>
    <n v="5"/>
    <n v="3680.7275"/>
  </r>
  <r>
    <x v="0"/>
    <x v="0"/>
    <x v="4"/>
    <s v="Genial Bike Associates"/>
    <x v="0"/>
    <x v="0"/>
    <x v="19"/>
    <s v="Black"/>
    <x v="513"/>
    <d v="2003-05-01T00:00:00"/>
    <n v="2294.9899999999998"/>
    <n v="1229.4589000000001"/>
    <n v="4"/>
    <n v="4917.8356000000003"/>
  </r>
  <r>
    <x v="0"/>
    <x v="0"/>
    <x v="4"/>
    <s v="Genial Bike Associates"/>
    <x v="3"/>
    <x v="13"/>
    <x v="27"/>
    <m/>
    <x v="481"/>
    <d v="2003-05-01T00:00:00"/>
    <n v="19.989999999999998"/>
    <n v="11.994"/>
    <n v="2"/>
    <n v="23.988"/>
  </r>
  <r>
    <x v="0"/>
    <x v="0"/>
    <x v="5"/>
    <s v="Bold Bike Accessories"/>
    <x v="2"/>
    <x v="2"/>
    <x v="2"/>
    <s v="Silver"/>
    <x v="495"/>
    <d v="2003-05-01T00:00:00"/>
    <n v="1364.5"/>
    <n v="744.27269999999999"/>
    <n v="1"/>
    <n v="744.27269999999999"/>
  </r>
  <r>
    <x v="0"/>
    <x v="0"/>
    <x v="5"/>
    <s v="Bold Bike Accessories"/>
    <x v="2"/>
    <x v="8"/>
    <x v="26"/>
    <s v="Black"/>
    <x v="497"/>
    <d v="2003-05-01T00:00:00"/>
    <n v="60.744999999999997"/>
    <n v="36.447000000000003"/>
    <n v="1"/>
    <n v="36.447000000000003"/>
  </r>
  <r>
    <x v="0"/>
    <x v="1"/>
    <x v="1"/>
    <s v="Twelfth Bike Store"/>
    <x v="2"/>
    <x v="2"/>
    <x v="38"/>
    <s v="Black"/>
    <x v="491"/>
    <d v="2003-05-01T00:00:00"/>
    <n v="348.76"/>
    <n v="209.256"/>
    <n v="1"/>
    <n v="209.256"/>
  </r>
  <r>
    <x v="0"/>
    <x v="1"/>
    <x v="1"/>
    <s v="Twelfth Bike Store"/>
    <x v="1"/>
    <x v="11"/>
    <x v="24"/>
    <s v="Black"/>
    <x v="509"/>
    <d v="2003-05-01T00:00:00"/>
    <n v="74.989999999999995"/>
    <n v="44.994"/>
    <n v="5"/>
    <n v="224.97"/>
  </r>
  <r>
    <x v="0"/>
    <x v="1"/>
    <x v="1"/>
    <s v="Twelfth Bike Store"/>
    <x v="2"/>
    <x v="8"/>
    <x v="32"/>
    <s v="Black"/>
    <x v="507"/>
    <d v="2003-05-01T00:00:00"/>
    <n v="87.745000000000005"/>
    <n v="52.646999999999998"/>
    <n v="2"/>
    <n v="105.294"/>
  </r>
  <r>
    <x v="0"/>
    <x v="1"/>
    <x v="1"/>
    <s v="Twelfth Bike Store"/>
    <x v="1"/>
    <x v="12"/>
    <x v="25"/>
    <s v="Multi"/>
    <x v="506"/>
    <d v="2003-05-01T00:00:00"/>
    <n v="89.99"/>
    <n v="53.994"/>
    <n v="3"/>
    <n v="161.982"/>
  </r>
  <r>
    <x v="0"/>
    <x v="1"/>
    <x v="1"/>
    <s v="Twelfth Bike Store"/>
    <x v="2"/>
    <x v="9"/>
    <x v="39"/>
    <m/>
    <x v="481"/>
    <d v="2003-05-01T00:00:00"/>
    <n v="120.27"/>
    <n v="65.601799999999997"/>
    <n v="2"/>
    <n v="131.20359999999999"/>
  </r>
  <r>
    <x v="0"/>
    <x v="1"/>
    <x v="1"/>
    <s v="Twelfth Bike Store"/>
    <x v="1"/>
    <x v="10"/>
    <x v="21"/>
    <s v="Black"/>
    <x v="506"/>
    <d v="2003-05-01T00:00:00"/>
    <n v="37.99"/>
    <n v="18.995000000000001"/>
    <n v="25"/>
    <n v="474.875"/>
  </r>
  <r>
    <x v="0"/>
    <x v="1"/>
    <x v="1"/>
    <s v="Twelfth Bike Store"/>
    <x v="2"/>
    <x v="8"/>
    <x v="20"/>
    <s v="Black"/>
    <x v="515"/>
    <d v="2003-05-01T00:00:00"/>
    <n v="327.21499999999997"/>
    <n v="196.32900000000001"/>
    <n v="3"/>
    <n v="588.98700000000008"/>
  </r>
  <r>
    <x v="0"/>
    <x v="1"/>
    <x v="1"/>
    <s v="Twelfth Bike Store"/>
    <x v="0"/>
    <x v="0"/>
    <x v="19"/>
    <s v="Black"/>
    <x v="486"/>
    <d v="2003-05-01T00:00:00"/>
    <n v="2294.9899999999998"/>
    <n v="1229.4589000000001"/>
    <n v="3"/>
    <n v="3688.3767000000003"/>
  </r>
  <r>
    <x v="0"/>
    <x v="1"/>
    <x v="1"/>
    <s v="Twelfth Bike Store"/>
    <x v="1"/>
    <x v="10"/>
    <x v="21"/>
    <s v="Black"/>
    <x v="513"/>
    <d v="2003-05-01T00:00:00"/>
    <n v="37.99"/>
    <n v="22.794"/>
    <n v="3"/>
    <n v="68.382000000000005"/>
  </r>
  <r>
    <x v="0"/>
    <x v="1"/>
    <x v="1"/>
    <s v="Twelfth Bike Store"/>
    <x v="0"/>
    <x v="0"/>
    <x v="35"/>
    <s v="Black"/>
    <x v="507"/>
    <d v="2003-05-01T00:00:00"/>
    <n v="1079.99"/>
    <n v="647.99400000000003"/>
    <n v="3"/>
    <n v="1943.982"/>
  </r>
  <r>
    <x v="0"/>
    <x v="1"/>
    <x v="1"/>
    <s v="Twelfth Bike Store"/>
    <x v="0"/>
    <x v="0"/>
    <x v="19"/>
    <s v="Silver"/>
    <x v="501"/>
    <d v="2003-05-01T00:00:00"/>
    <n v="2319.9899999999998"/>
    <n v="1242.8517999999999"/>
    <n v="1"/>
    <n v="1242.8517999999999"/>
  </r>
  <r>
    <x v="0"/>
    <x v="1"/>
    <x v="1"/>
    <s v="Twelfth Bike Store"/>
    <x v="1"/>
    <x v="11"/>
    <x v="24"/>
    <s v="Black"/>
    <x v="510"/>
    <d v="2003-05-01T00:00:00"/>
    <n v="74.989999999999995"/>
    <n v="44.994"/>
    <n v="5"/>
    <n v="224.97"/>
  </r>
  <r>
    <x v="0"/>
    <x v="1"/>
    <x v="1"/>
    <s v="Twelfth Bike Store"/>
    <x v="3"/>
    <x v="7"/>
    <x v="10"/>
    <s v="Red"/>
    <x v="491"/>
    <d v="2003-05-01T00:00:00"/>
    <n v="34.99"/>
    <n v="20.186499999999999"/>
    <n v="3"/>
    <n v="60.5595"/>
  </r>
  <r>
    <x v="0"/>
    <x v="1"/>
    <x v="1"/>
    <s v="Twelfth Bike Store"/>
    <x v="0"/>
    <x v="0"/>
    <x v="19"/>
    <s v="Black"/>
    <x v="488"/>
    <d v="2003-05-01T00:00:00"/>
    <n v="2294.9899999999998"/>
    <n v="1229.4589000000001"/>
    <n v="2"/>
    <n v="2458.9178000000002"/>
  </r>
  <r>
    <x v="0"/>
    <x v="1"/>
    <x v="1"/>
    <s v="Twelfth Bike Store"/>
    <x v="2"/>
    <x v="2"/>
    <x v="2"/>
    <s v="Silver"/>
    <x v="513"/>
    <d v="2003-05-01T00:00:00"/>
    <n v="1364.5"/>
    <n v="744.27269999999999"/>
    <n v="1"/>
    <n v="744.27269999999999"/>
  </r>
  <r>
    <x v="0"/>
    <x v="1"/>
    <x v="1"/>
    <s v="Twelfth Bike Store"/>
    <x v="1"/>
    <x v="5"/>
    <x v="6"/>
    <s v="Multi"/>
    <x v="489"/>
    <d v="2003-05-01T00:00:00"/>
    <n v="8.99"/>
    <n v="5.1864999999999997"/>
    <n v="8"/>
    <n v="41.491999999999997"/>
  </r>
  <r>
    <x v="0"/>
    <x v="1"/>
    <x v="1"/>
    <s v="Twelfth Bike Store"/>
    <x v="2"/>
    <x v="8"/>
    <x v="34"/>
    <s v="Black"/>
    <x v="487"/>
    <d v="2003-05-01T00:00:00"/>
    <n v="209.02500000000001"/>
    <n v="125.41500000000001"/>
    <n v="1"/>
    <n v="125.41500000000001"/>
  </r>
  <r>
    <x v="0"/>
    <x v="1"/>
    <x v="1"/>
    <s v="Twelfth Bike Store"/>
    <x v="2"/>
    <x v="8"/>
    <x v="36"/>
    <s v="Black"/>
    <x v="505"/>
    <d v="2003-05-01T00:00:00"/>
    <n v="236.02500000000001"/>
    <n v="141.61500000000001"/>
    <n v="1"/>
    <n v="141.61500000000001"/>
  </r>
  <r>
    <x v="0"/>
    <x v="1"/>
    <x v="1"/>
    <s v="Twelfth Bike Store"/>
    <x v="3"/>
    <x v="7"/>
    <x v="10"/>
    <s v="Blue"/>
    <x v="509"/>
    <d v="2003-05-01T00:00:00"/>
    <n v="34.99"/>
    <n v="20.186499999999999"/>
    <n v="2"/>
    <n v="40.372999999999998"/>
  </r>
  <r>
    <x v="0"/>
    <x v="1"/>
    <x v="1"/>
    <s v="Twelfth Bike Store"/>
    <x v="0"/>
    <x v="0"/>
    <x v="35"/>
    <s v="Black"/>
    <x v="507"/>
    <d v="2003-05-01T00:00:00"/>
    <n v="1079.99"/>
    <n v="647.99400000000003"/>
    <n v="2"/>
    <n v="1295.9880000000001"/>
  </r>
  <r>
    <x v="0"/>
    <x v="1"/>
    <x v="1"/>
    <s v="Twelfth Bike Store"/>
    <x v="0"/>
    <x v="0"/>
    <x v="19"/>
    <s v="Black"/>
    <x v="481"/>
    <d v="2003-05-01T00:00:00"/>
    <n v="2294.9899999999998"/>
    <n v="1229.4589000000001"/>
    <n v="9"/>
    <n v="11065.1301"/>
  </r>
  <r>
    <x v="0"/>
    <x v="1"/>
    <x v="1"/>
    <s v="Twelfth Bike Store"/>
    <x v="2"/>
    <x v="8"/>
    <x v="26"/>
    <s v="Black"/>
    <x v="481"/>
    <d v="2003-05-01T00:00:00"/>
    <n v="60.744999999999997"/>
    <n v="36.447000000000003"/>
    <n v="2"/>
    <n v="72.894000000000005"/>
  </r>
  <r>
    <x v="0"/>
    <x v="1"/>
    <x v="1"/>
    <s v="Twelfth Bike Store"/>
    <x v="3"/>
    <x v="7"/>
    <x v="10"/>
    <s v="Black"/>
    <x v="504"/>
    <d v="2003-05-01T00:00:00"/>
    <n v="34.99"/>
    <n v="20.186499999999999"/>
    <n v="2"/>
    <n v="40.372999999999998"/>
  </r>
  <r>
    <x v="0"/>
    <x v="1"/>
    <x v="1"/>
    <s v="Twelfth Bike Store"/>
    <x v="1"/>
    <x v="10"/>
    <x v="29"/>
    <s v="Black"/>
    <x v="494"/>
    <d v="2003-05-01T00:00:00"/>
    <n v="24.49"/>
    <n v="14.1289"/>
    <n v="5"/>
    <n v="70.644499999999994"/>
  </r>
  <r>
    <x v="0"/>
    <x v="1"/>
    <x v="1"/>
    <s v="Twelfth Bike Store"/>
    <x v="1"/>
    <x v="4"/>
    <x v="5"/>
    <s v="Multi"/>
    <x v="507"/>
    <d v="2003-05-01T00:00:00"/>
    <n v="49.99"/>
    <n v="28.840399999999999"/>
    <n v="3"/>
    <n v="86.521199999999993"/>
  </r>
  <r>
    <x v="0"/>
    <x v="1"/>
    <x v="1"/>
    <s v="Two-Wheeled Transit Company"/>
    <x v="1"/>
    <x v="10"/>
    <x v="21"/>
    <s v="Black"/>
    <x v="509"/>
    <d v="2003-05-01T00:00:00"/>
    <n v="37.99"/>
    <n v="22.794"/>
    <n v="2"/>
    <n v="45.588000000000001"/>
  </r>
  <r>
    <x v="0"/>
    <x v="1"/>
    <x v="1"/>
    <s v="Two-Wheeled Transit Company"/>
    <x v="1"/>
    <x v="10"/>
    <x v="21"/>
    <s v="Black"/>
    <x v="502"/>
    <d v="2003-05-01T00:00:00"/>
    <n v="37.99"/>
    <n v="22.794"/>
    <n v="6"/>
    <n v="136.76400000000001"/>
  </r>
  <r>
    <x v="0"/>
    <x v="1"/>
    <x v="1"/>
    <s v="Serious Cycles"/>
    <x v="2"/>
    <x v="16"/>
    <x v="42"/>
    <m/>
    <x v="506"/>
    <d v="2003-05-01T00:00:00"/>
    <n v="148.22"/>
    <n v="88.932000000000002"/>
    <n v="2"/>
    <n v="177.864"/>
  </r>
  <r>
    <x v="0"/>
    <x v="1"/>
    <x v="1"/>
    <s v="Serious Cycles"/>
    <x v="1"/>
    <x v="10"/>
    <x v="21"/>
    <s v="Black"/>
    <x v="505"/>
    <d v="2003-05-01T00:00:00"/>
    <n v="37.99"/>
    <n v="22.794"/>
    <n v="3"/>
    <n v="68.382000000000005"/>
  </r>
  <r>
    <x v="0"/>
    <x v="1"/>
    <x v="1"/>
    <s v="Serious Cycles"/>
    <x v="0"/>
    <x v="0"/>
    <x v="35"/>
    <s v="Black"/>
    <x v="496"/>
    <d v="2003-05-01T00:00:00"/>
    <n v="1079.99"/>
    <n v="647.99400000000003"/>
    <n v="1"/>
    <n v="647.99400000000003"/>
  </r>
  <r>
    <x v="0"/>
    <x v="0"/>
    <x v="3"/>
    <s v="Mechanical Sports Center"/>
    <x v="1"/>
    <x v="4"/>
    <x v="5"/>
    <s v="Multi"/>
    <x v="507"/>
    <d v="2003-05-01T00:00:00"/>
    <n v="49.99"/>
    <n v="28.840399999999999"/>
    <n v="4"/>
    <n v="115.3616"/>
  </r>
  <r>
    <x v="0"/>
    <x v="0"/>
    <x v="3"/>
    <s v="Mechanical Sports Center"/>
    <x v="1"/>
    <x v="5"/>
    <x v="6"/>
    <s v="Multi"/>
    <x v="492"/>
    <d v="2003-05-01T00:00:00"/>
    <n v="8.99"/>
    <n v="5.1864999999999997"/>
    <n v="2"/>
    <n v="10.372999999999999"/>
  </r>
  <r>
    <x v="0"/>
    <x v="0"/>
    <x v="3"/>
    <s v="Mechanical Sports Center"/>
    <x v="1"/>
    <x v="11"/>
    <x v="24"/>
    <s v="Black"/>
    <x v="501"/>
    <d v="2003-05-01T00:00:00"/>
    <n v="74.989999999999995"/>
    <n v="44.994"/>
    <n v="1"/>
    <n v="44.994"/>
  </r>
  <r>
    <x v="1"/>
    <x v="3"/>
    <x v="7"/>
    <s v="Commerce Bicycle Specialists"/>
    <x v="1"/>
    <x v="5"/>
    <x v="6"/>
    <s v="Multi"/>
    <x v="499"/>
    <d v="2003-05-01T00:00:00"/>
    <n v="8.99"/>
    <n v="5.1864999999999997"/>
    <n v="4"/>
    <n v="20.745999999999999"/>
  </r>
  <r>
    <x v="1"/>
    <x v="3"/>
    <x v="7"/>
    <s v="Commerce Bicycle Specialists"/>
    <x v="1"/>
    <x v="11"/>
    <x v="24"/>
    <s v="Black"/>
    <x v="500"/>
    <d v="2003-05-01T00:00:00"/>
    <n v="74.989999999999995"/>
    <n v="44.994"/>
    <n v="6"/>
    <n v="269.964"/>
  </r>
  <r>
    <x v="1"/>
    <x v="3"/>
    <x v="7"/>
    <s v="Commerce Bicycle Specialists"/>
    <x v="1"/>
    <x v="4"/>
    <x v="5"/>
    <s v="Multi"/>
    <x v="491"/>
    <d v="2003-05-01T00:00:00"/>
    <n v="49.99"/>
    <n v="28.840399999999999"/>
    <n v="2"/>
    <n v="57.680799999999998"/>
  </r>
  <r>
    <x v="1"/>
    <x v="3"/>
    <x v="7"/>
    <s v="Commerce Bicycle Specialists"/>
    <x v="1"/>
    <x v="11"/>
    <x v="24"/>
    <s v="Black"/>
    <x v="504"/>
    <d v="2003-05-01T00:00:00"/>
    <n v="74.989999999999995"/>
    <n v="44.994"/>
    <n v="6"/>
    <n v="269.964"/>
  </r>
  <r>
    <x v="1"/>
    <x v="3"/>
    <x v="7"/>
    <s v="Commerce Bicycle Specialists"/>
    <x v="1"/>
    <x v="10"/>
    <x v="21"/>
    <s v="Black"/>
    <x v="505"/>
    <d v="2003-05-01T00:00:00"/>
    <n v="37.99"/>
    <n v="22.794"/>
    <n v="1"/>
    <n v="22.794"/>
  </r>
  <r>
    <x v="1"/>
    <x v="3"/>
    <x v="7"/>
    <s v="Commerce Bicycle Specialists"/>
    <x v="3"/>
    <x v="7"/>
    <x v="10"/>
    <s v="Red"/>
    <x v="487"/>
    <d v="2003-05-01T00:00:00"/>
    <n v="34.99"/>
    <n v="20.186499999999999"/>
    <n v="4"/>
    <n v="80.745999999999995"/>
  </r>
  <r>
    <x v="1"/>
    <x v="3"/>
    <x v="7"/>
    <s v="Commerce Bicycle Specialists"/>
    <x v="3"/>
    <x v="13"/>
    <x v="27"/>
    <m/>
    <x v="491"/>
    <d v="2003-05-01T00:00:00"/>
    <n v="19.989999999999998"/>
    <n v="11.994"/>
    <n v="7"/>
    <n v="83.957999999999998"/>
  </r>
  <r>
    <x v="1"/>
    <x v="3"/>
    <x v="7"/>
    <s v="Commerce Bicycle Specialists"/>
    <x v="0"/>
    <x v="0"/>
    <x v="19"/>
    <s v="Silver"/>
    <x v="481"/>
    <d v="2003-05-01T00:00:00"/>
    <n v="2319.9899999999998"/>
    <n v="1242.8517999999999"/>
    <n v="2"/>
    <n v="2485.7035999999998"/>
  </r>
  <r>
    <x v="1"/>
    <x v="3"/>
    <x v="7"/>
    <s v="Commerce Bicycle Specialists"/>
    <x v="2"/>
    <x v="2"/>
    <x v="23"/>
    <s v="Black"/>
    <x v="502"/>
    <d v="2003-05-01T00:00:00"/>
    <n v="348.76"/>
    <n v="209.256"/>
    <n v="2"/>
    <n v="418.512"/>
  </r>
  <r>
    <x v="1"/>
    <x v="3"/>
    <x v="7"/>
    <s v="Commerce Bicycle Specialists"/>
    <x v="2"/>
    <x v="2"/>
    <x v="38"/>
    <s v="Black"/>
    <x v="503"/>
    <d v="2003-05-01T00:00:00"/>
    <n v="348.76"/>
    <n v="209.256"/>
    <n v="3"/>
    <n v="627.76800000000003"/>
  </r>
  <r>
    <x v="1"/>
    <x v="3"/>
    <x v="7"/>
    <s v="Commerce Bicycle Specialists"/>
    <x v="0"/>
    <x v="0"/>
    <x v="19"/>
    <s v="Silver"/>
    <x v="487"/>
    <d v="2003-05-01T00:00:00"/>
    <n v="2319.9899999999998"/>
    <n v="1242.8517999999999"/>
    <n v="4"/>
    <n v="4971.4071999999996"/>
  </r>
  <r>
    <x v="1"/>
    <x v="3"/>
    <x v="7"/>
    <s v="Commerce Bicycle Specialists"/>
    <x v="1"/>
    <x v="12"/>
    <x v="25"/>
    <s v="Multi"/>
    <x v="498"/>
    <d v="2003-05-01T00:00:00"/>
    <n v="89.99"/>
    <n v="53.994"/>
    <n v="5"/>
    <n v="269.97000000000003"/>
  </r>
  <r>
    <x v="1"/>
    <x v="3"/>
    <x v="7"/>
    <s v="Commerce Bicycle Specialists"/>
    <x v="2"/>
    <x v="8"/>
    <x v="36"/>
    <s v="Black"/>
    <x v="504"/>
    <d v="2003-05-01T00:00:00"/>
    <n v="236.02500000000001"/>
    <n v="141.61500000000001"/>
    <n v="1"/>
    <n v="141.61500000000001"/>
  </r>
  <r>
    <x v="1"/>
    <x v="3"/>
    <x v="7"/>
    <s v="Commerce Bicycle Specialists"/>
    <x v="1"/>
    <x v="10"/>
    <x v="21"/>
    <s v="Black"/>
    <x v="503"/>
    <d v="2003-05-01T00:00:00"/>
    <n v="37.99"/>
    <n v="22.034199999999998"/>
    <n v="13"/>
    <n v="286.44459999999998"/>
  </r>
  <r>
    <x v="1"/>
    <x v="3"/>
    <x v="7"/>
    <s v="Commerce Bicycle Specialists"/>
    <x v="0"/>
    <x v="0"/>
    <x v="19"/>
    <s v="Black"/>
    <x v="514"/>
    <d v="2003-05-01T00:00:00"/>
    <n v="2294.9899999999998"/>
    <n v="1229.4589000000001"/>
    <n v="2"/>
    <n v="2458.9178000000002"/>
  </r>
  <r>
    <x v="1"/>
    <x v="3"/>
    <x v="7"/>
    <s v="Commerce Bicycle Specialists"/>
    <x v="3"/>
    <x v="7"/>
    <x v="10"/>
    <s v="Blue"/>
    <x v="515"/>
    <d v="2003-05-01T00:00:00"/>
    <n v="34.99"/>
    <n v="20.186499999999999"/>
    <n v="3"/>
    <n v="60.5595"/>
  </r>
  <r>
    <x v="1"/>
    <x v="3"/>
    <x v="7"/>
    <s v="Commerce Bicycle Specialists"/>
    <x v="2"/>
    <x v="8"/>
    <x v="32"/>
    <s v="Black"/>
    <x v="503"/>
    <d v="2003-05-01T00:00:00"/>
    <n v="87.745000000000005"/>
    <n v="52.646999999999998"/>
    <n v="1"/>
    <n v="52.646999999999998"/>
  </r>
  <r>
    <x v="1"/>
    <x v="3"/>
    <x v="7"/>
    <s v="Commerce Bicycle Specialists"/>
    <x v="0"/>
    <x v="0"/>
    <x v="35"/>
    <s v="Black"/>
    <x v="505"/>
    <d v="2003-05-01T00:00:00"/>
    <n v="1079.99"/>
    <n v="647.99400000000003"/>
    <n v="2"/>
    <n v="1295.9880000000001"/>
  </r>
  <r>
    <x v="1"/>
    <x v="3"/>
    <x v="7"/>
    <s v="Commerce Bicycle Specialists"/>
    <x v="2"/>
    <x v="9"/>
    <x v="39"/>
    <m/>
    <x v="481"/>
    <d v="2003-05-01T00:00:00"/>
    <n v="120.27"/>
    <n v="65.601799999999997"/>
    <n v="2"/>
    <n v="131.20359999999999"/>
  </r>
  <r>
    <x v="1"/>
    <x v="3"/>
    <x v="7"/>
    <s v="Commerce Bicycle Specialists"/>
    <x v="2"/>
    <x v="8"/>
    <x v="20"/>
    <s v="Black"/>
    <x v="502"/>
    <d v="2003-05-01T00:00:00"/>
    <n v="327.21499999999997"/>
    <n v="196.32900000000001"/>
    <n v="3"/>
    <n v="588.98700000000008"/>
  </r>
  <r>
    <x v="1"/>
    <x v="3"/>
    <x v="7"/>
    <s v="Commerce Bicycle Specialists"/>
    <x v="1"/>
    <x v="12"/>
    <x v="25"/>
    <s v="Multi"/>
    <x v="489"/>
    <d v="2003-05-01T00:00:00"/>
    <n v="89.99"/>
    <n v="53.994"/>
    <n v="1"/>
    <n v="53.994"/>
  </r>
  <r>
    <x v="1"/>
    <x v="3"/>
    <x v="7"/>
    <s v="Commerce Bicycle Specialists"/>
    <x v="1"/>
    <x v="10"/>
    <x v="29"/>
    <s v="Black"/>
    <x v="497"/>
    <d v="2003-05-01T00:00:00"/>
    <n v="24.49"/>
    <n v="14.1289"/>
    <n v="5"/>
    <n v="70.644499999999994"/>
  </r>
  <r>
    <x v="1"/>
    <x v="3"/>
    <x v="7"/>
    <s v="Commerce Bicycle Specialists"/>
    <x v="0"/>
    <x v="0"/>
    <x v="35"/>
    <s v="Black"/>
    <x v="500"/>
    <d v="2003-05-01T00:00:00"/>
    <n v="1079.99"/>
    <n v="647.99400000000003"/>
    <n v="1"/>
    <n v="647.99400000000003"/>
  </r>
  <r>
    <x v="1"/>
    <x v="3"/>
    <x v="7"/>
    <s v="Commerce Bicycle Specialists"/>
    <x v="0"/>
    <x v="0"/>
    <x v="19"/>
    <s v="Black"/>
    <x v="489"/>
    <d v="2003-05-01T00:00:00"/>
    <n v="2294.9899999999998"/>
    <n v="1229.4589000000001"/>
    <n v="2"/>
    <n v="2458.9178000000002"/>
  </r>
  <r>
    <x v="1"/>
    <x v="3"/>
    <x v="7"/>
    <s v="Commerce Bicycle Specialists"/>
    <x v="2"/>
    <x v="2"/>
    <x v="2"/>
    <s v="Black"/>
    <x v="487"/>
    <d v="2003-05-01T00:00:00"/>
    <n v="1349.6"/>
    <n v="736.14549999999997"/>
    <n v="2"/>
    <n v="1472.2909999999999"/>
  </r>
  <r>
    <x v="1"/>
    <x v="3"/>
    <x v="7"/>
    <s v="Commerce Bicycle Specialists"/>
    <x v="1"/>
    <x v="14"/>
    <x v="28"/>
    <s v="Black"/>
    <x v="492"/>
    <d v="2003-05-01T00:00:00"/>
    <n v="59.99"/>
    <n v="35.994"/>
    <n v="2"/>
    <n v="71.988"/>
  </r>
  <r>
    <x v="1"/>
    <x v="3"/>
    <x v="7"/>
    <s v="Commerce Bicycle Specialists"/>
    <x v="3"/>
    <x v="15"/>
    <x v="30"/>
    <m/>
    <x v="501"/>
    <d v="2003-05-01T00:00:00"/>
    <n v="25"/>
    <n v="15"/>
    <n v="2"/>
    <n v="30"/>
  </r>
  <r>
    <x v="1"/>
    <x v="3"/>
    <x v="7"/>
    <s v="Commerce Bicycle Specialists"/>
    <x v="3"/>
    <x v="7"/>
    <x v="10"/>
    <s v="Black"/>
    <x v="497"/>
    <d v="2003-05-01T00:00:00"/>
    <n v="34.99"/>
    <n v="20.186499999999999"/>
    <n v="5"/>
    <n v="100.93249999999999"/>
  </r>
  <r>
    <x v="1"/>
    <x v="3"/>
    <x v="7"/>
    <s v="Commerce Bicycle Specialists"/>
    <x v="2"/>
    <x v="9"/>
    <x v="22"/>
    <m/>
    <x v="509"/>
    <d v="2003-05-01T00:00:00"/>
    <n v="61.92"/>
    <n v="33.774500000000003"/>
    <n v="2"/>
    <n v="67.549000000000007"/>
  </r>
  <r>
    <x v="1"/>
    <x v="3"/>
    <x v="7"/>
    <s v="Commerce Bicycle Specialists"/>
    <x v="2"/>
    <x v="8"/>
    <x v="34"/>
    <s v="Black"/>
    <x v="495"/>
    <d v="2003-05-01T00:00:00"/>
    <n v="209.02500000000001"/>
    <n v="125.41500000000001"/>
    <n v="1"/>
    <n v="125.41500000000001"/>
  </r>
  <r>
    <x v="1"/>
    <x v="3"/>
    <x v="7"/>
    <s v="Commerce Bicycle Specialists"/>
    <x v="2"/>
    <x v="2"/>
    <x v="23"/>
    <s v="Black"/>
    <x v="508"/>
    <d v="2003-05-01T00:00:00"/>
    <n v="348.76"/>
    <n v="209.256"/>
    <n v="3"/>
    <n v="627.76800000000003"/>
  </r>
  <r>
    <x v="1"/>
    <x v="3"/>
    <x v="7"/>
    <s v="Commerce Bicycle Specialists"/>
    <x v="1"/>
    <x v="4"/>
    <x v="5"/>
    <s v="Multi"/>
    <x v="500"/>
    <d v="2003-05-01T00:00:00"/>
    <n v="49.99"/>
    <n v="28.840399999999999"/>
    <n v="4"/>
    <n v="115.3616"/>
  </r>
  <r>
    <x v="1"/>
    <x v="3"/>
    <x v="7"/>
    <s v="Commerce Bicycle Specialists"/>
    <x v="0"/>
    <x v="0"/>
    <x v="19"/>
    <s v="Black"/>
    <x v="512"/>
    <d v="2003-05-01T00:00:00"/>
    <n v="2294.9899999999998"/>
    <n v="1229.4589000000001"/>
    <n v="3"/>
    <n v="3688.3767000000003"/>
  </r>
  <r>
    <x v="1"/>
    <x v="3"/>
    <x v="7"/>
    <s v="Commerce Bicycle Specialists"/>
    <x v="0"/>
    <x v="0"/>
    <x v="19"/>
    <s v="Silver"/>
    <x v="515"/>
    <d v="2003-05-01T00:00:00"/>
    <n v="2319.9899999999998"/>
    <n v="1242.8517999999999"/>
    <n v="2"/>
    <n v="2485.7035999999998"/>
  </r>
  <r>
    <x v="1"/>
    <x v="3"/>
    <x v="7"/>
    <s v="Commerce Bicycle Specialists"/>
    <x v="1"/>
    <x v="4"/>
    <x v="5"/>
    <s v="Multi"/>
    <x v="488"/>
    <d v="2003-05-01T00:00:00"/>
    <n v="49.99"/>
    <n v="28.840399999999999"/>
    <n v="3"/>
    <n v="86.521199999999993"/>
  </r>
  <r>
    <x v="1"/>
    <x v="3"/>
    <x v="7"/>
    <s v="Commerce Bicycle Specialists"/>
    <x v="2"/>
    <x v="8"/>
    <x v="26"/>
    <s v="Black"/>
    <x v="486"/>
    <d v="2003-05-01T00:00:00"/>
    <n v="60.744999999999997"/>
    <n v="36.447000000000003"/>
    <n v="4"/>
    <n v="145.78800000000001"/>
  </r>
  <r>
    <x v="0"/>
    <x v="0"/>
    <x v="5"/>
    <s v="Grand Sport Boutique"/>
    <x v="0"/>
    <x v="3"/>
    <x v="3"/>
    <s v="Red"/>
    <x v="486"/>
    <d v="2003-05-01T00:00:00"/>
    <n v="782.99"/>
    <n v="469.79399999999998"/>
    <n v="3"/>
    <n v="1409.3820000000001"/>
  </r>
  <r>
    <x v="0"/>
    <x v="0"/>
    <x v="5"/>
    <s v="Grand Sport Boutique"/>
    <x v="1"/>
    <x v="5"/>
    <x v="6"/>
    <s v="Multi"/>
    <x v="498"/>
    <d v="2003-05-01T00:00:00"/>
    <n v="8.99"/>
    <n v="5.1864999999999997"/>
    <n v="2"/>
    <n v="10.372999999999999"/>
  </r>
  <r>
    <x v="0"/>
    <x v="0"/>
    <x v="5"/>
    <s v="Grand Sport Boutique"/>
    <x v="1"/>
    <x v="11"/>
    <x v="24"/>
    <s v="Black"/>
    <x v="500"/>
    <d v="2003-05-01T00:00:00"/>
    <n v="74.989999999999995"/>
    <n v="44.994"/>
    <n v="1"/>
    <n v="44.994"/>
  </r>
  <r>
    <x v="0"/>
    <x v="0"/>
    <x v="5"/>
    <s v="Grand Sport Boutique"/>
    <x v="0"/>
    <x v="3"/>
    <x v="3"/>
    <s v="Black"/>
    <x v="509"/>
    <d v="2003-05-01T00:00:00"/>
    <n v="782.99"/>
    <n v="469.79399999999998"/>
    <n v="2"/>
    <n v="939.58799999999997"/>
  </r>
  <r>
    <x v="0"/>
    <x v="0"/>
    <x v="5"/>
    <s v="Grand Sport Boutique"/>
    <x v="0"/>
    <x v="3"/>
    <x v="3"/>
    <s v="Black"/>
    <x v="501"/>
    <d v="2003-05-01T00:00:00"/>
    <n v="782.99"/>
    <n v="469.79399999999998"/>
    <n v="3"/>
    <n v="1409.3820000000001"/>
  </r>
  <r>
    <x v="0"/>
    <x v="0"/>
    <x v="5"/>
    <s v="Grand Sport Boutique"/>
    <x v="1"/>
    <x v="11"/>
    <x v="24"/>
    <s v="Black"/>
    <x v="492"/>
    <d v="2003-05-01T00:00:00"/>
    <n v="74.989999999999995"/>
    <n v="44.994"/>
    <n v="4"/>
    <n v="179.976"/>
  </r>
  <r>
    <x v="0"/>
    <x v="0"/>
    <x v="5"/>
    <s v="Grand Sport Boutique"/>
    <x v="0"/>
    <x v="3"/>
    <x v="3"/>
    <s v="Red"/>
    <x v="487"/>
    <d v="2003-05-01T00:00:00"/>
    <n v="782.99"/>
    <n v="469.79399999999998"/>
    <n v="6"/>
    <n v="2818.7640000000001"/>
  </r>
  <r>
    <x v="0"/>
    <x v="0"/>
    <x v="5"/>
    <s v="Grand Sport Boutique"/>
    <x v="1"/>
    <x v="4"/>
    <x v="5"/>
    <s v="Multi"/>
    <x v="489"/>
    <d v="2003-05-01T00:00:00"/>
    <n v="49.99"/>
    <n v="28.840399999999999"/>
    <n v="1"/>
    <n v="28.840399999999999"/>
  </r>
  <r>
    <x v="0"/>
    <x v="0"/>
    <x v="5"/>
    <s v="Grand Sport Boutique"/>
    <x v="2"/>
    <x v="8"/>
    <x v="18"/>
    <s v="Black"/>
    <x v="503"/>
    <d v="2003-05-01T00:00:00"/>
    <n v="112.565"/>
    <n v="67.539000000000001"/>
    <n v="2"/>
    <n v="135.078"/>
  </r>
  <r>
    <x v="0"/>
    <x v="0"/>
    <x v="5"/>
    <s v="Grand Sport Boutique"/>
    <x v="0"/>
    <x v="3"/>
    <x v="3"/>
    <s v="Red"/>
    <x v="491"/>
    <d v="2003-05-01T00:00:00"/>
    <n v="782.99"/>
    <n v="469.79399999999998"/>
    <n v="3"/>
    <n v="1409.3820000000001"/>
  </r>
  <r>
    <x v="0"/>
    <x v="0"/>
    <x v="5"/>
    <s v="Grand Sport Boutique"/>
    <x v="0"/>
    <x v="3"/>
    <x v="3"/>
    <s v="Red"/>
    <x v="503"/>
    <d v="2003-05-01T00:00:00"/>
    <n v="782.99"/>
    <n v="469.79399999999998"/>
    <n v="3"/>
    <n v="1409.3820000000001"/>
  </r>
  <r>
    <x v="0"/>
    <x v="0"/>
    <x v="5"/>
    <s v="Bicycle Lines Distributors"/>
    <x v="2"/>
    <x v="16"/>
    <x v="42"/>
    <m/>
    <x v="513"/>
    <d v="2003-05-01T00:00:00"/>
    <n v="148.22"/>
    <n v="88.932000000000002"/>
    <n v="3"/>
    <n v="266.79599999999999"/>
  </r>
  <r>
    <x v="0"/>
    <x v="0"/>
    <x v="5"/>
    <s v="Bicycle Lines Distributors"/>
    <x v="0"/>
    <x v="0"/>
    <x v="19"/>
    <s v="Silver"/>
    <x v="499"/>
    <d v="2003-05-01T00:00:00"/>
    <n v="2319.9899999999998"/>
    <n v="1242.8517999999999"/>
    <n v="2"/>
    <n v="2485.7035999999998"/>
  </r>
  <r>
    <x v="0"/>
    <x v="0"/>
    <x v="5"/>
    <s v="Bicycle Lines Distributors"/>
    <x v="2"/>
    <x v="2"/>
    <x v="38"/>
    <s v="Black"/>
    <x v="509"/>
    <d v="2003-05-01T00:00:00"/>
    <n v="348.76"/>
    <n v="209.256"/>
    <n v="1"/>
    <n v="209.256"/>
  </r>
  <r>
    <x v="0"/>
    <x v="0"/>
    <x v="5"/>
    <s v="Bicycle Lines Distributors"/>
    <x v="2"/>
    <x v="17"/>
    <x v="43"/>
    <m/>
    <x v="498"/>
    <d v="2003-05-01T00:00:00"/>
    <n v="102.29"/>
    <n v="61.374000000000002"/>
    <n v="2"/>
    <n v="122.748"/>
  </r>
  <r>
    <x v="0"/>
    <x v="0"/>
    <x v="5"/>
    <s v="Bicycle Lines Distributors"/>
    <x v="2"/>
    <x v="2"/>
    <x v="2"/>
    <s v="Silver"/>
    <x v="505"/>
    <d v="2003-05-01T00:00:00"/>
    <n v="1364.5"/>
    <n v="744.27269999999999"/>
    <n v="2"/>
    <n v="1488.5454"/>
  </r>
  <r>
    <x v="0"/>
    <x v="0"/>
    <x v="5"/>
    <s v="Bicycle Lines Distributors"/>
    <x v="2"/>
    <x v="2"/>
    <x v="2"/>
    <s v="Silver"/>
    <x v="490"/>
    <d v="2003-05-01T00:00:00"/>
    <n v="1364.5"/>
    <n v="744.27269999999999"/>
    <n v="3"/>
    <n v="2232.8181"/>
  </r>
  <r>
    <x v="0"/>
    <x v="0"/>
    <x v="5"/>
    <s v="Bicycle Lines Distributors"/>
    <x v="2"/>
    <x v="16"/>
    <x v="46"/>
    <m/>
    <x v="486"/>
    <d v="2003-05-01T00:00:00"/>
    <n v="229.49"/>
    <n v="137.69399999999999"/>
    <n v="4"/>
    <n v="550.77599999999995"/>
  </r>
  <r>
    <x v="0"/>
    <x v="0"/>
    <x v="5"/>
    <s v="Bicycle Lines Distributors"/>
    <x v="2"/>
    <x v="2"/>
    <x v="2"/>
    <s v="Black"/>
    <x v="488"/>
    <d v="2003-05-01T00:00:00"/>
    <n v="1349.6"/>
    <n v="736.14549999999997"/>
    <n v="2"/>
    <n v="1472.2909999999999"/>
  </r>
  <r>
    <x v="0"/>
    <x v="0"/>
    <x v="5"/>
    <s v="Bicycle Lines Distributors"/>
    <x v="2"/>
    <x v="17"/>
    <x v="45"/>
    <m/>
    <x v="495"/>
    <d v="2003-05-01T00:00:00"/>
    <n v="124.73"/>
    <n v="74.837999999999994"/>
    <n v="2"/>
    <n v="149.67599999999999"/>
  </r>
  <r>
    <x v="0"/>
    <x v="0"/>
    <x v="5"/>
    <s v="Bicycle Lines Distributors"/>
    <x v="0"/>
    <x v="0"/>
    <x v="19"/>
    <s v="Black"/>
    <x v="488"/>
    <d v="2003-05-01T00:00:00"/>
    <n v="2294.9899999999998"/>
    <n v="1229.4589000000001"/>
    <n v="5"/>
    <n v="6147.2945"/>
  </r>
  <r>
    <x v="0"/>
    <x v="0"/>
    <x v="5"/>
    <s v="Bicycle Lines Distributors"/>
    <x v="1"/>
    <x v="10"/>
    <x v="21"/>
    <s v="Black"/>
    <x v="498"/>
    <d v="2003-05-01T00:00:00"/>
    <n v="37.99"/>
    <n v="22.794"/>
    <n v="4"/>
    <n v="91.176000000000002"/>
  </r>
  <r>
    <x v="0"/>
    <x v="0"/>
    <x v="5"/>
    <s v="Bicycle Lines Distributors"/>
    <x v="2"/>
    <x v="9"/>
    <x v="37"/>
    <m/>
    <x v="509"/>
    <d v="2003-05-01T00:00:00"/>
    <n v="44.54"/>
    <n v="24.294499999999999"/>
    <n v="3"/>
    <n v="72.883499999999998"/>
  </r>
  <r>
    <x v="0"/>
    <x v="0"/>
    <x v="5"/>
    <s v="Bicycle Lines Distributors"/>
    <x v="2"/>
    <x v="2"/>
    <x v="23"/>
    <s v="Black"/>
    <x v="494"/>
    <d v="2003-05-01T00:00:00"/>
    <n v="348.76"/>
    <n v="209.256"/>
    <n v="4"/>
    <n v="837.024"/>
  </r>
  <r>
    <x v="0"/>
    <x v="0"/>
    <x v="5"/>
    <s v="Bicycle Lines Distributors"/>
    <x v="0"/>
    <x v="0"/>
    <x v="35"/>
    <s v="Black"/>
    <x v="490"/>
    <d v="2003-05-01T00:00:00"/>
    <n v="1079.99"/>
    <n v="647.99400000000003"/>
    <n v="3"/>
    <n v="1943.982"/>
  </r>
  <r>
    <x v="0"/>
    <x v="0"/>
    <x v="5"/>
    <s v="Bicycle Lines Distributors"/>
    <x v="0"/>
    <x v="0"/>
    <x v="35"/>
    <s v="Black"/>
    <x v="511"/>
    <d v="2003-05-01T00:00:00"/>
    <n v="1079.99"/>
    <n v="647.99400000000003"/>
    <n v="3"/>
    <n v="1943.982"/>
  </r>
  <r>
    <x v="0"/>
    <x v="0"/>
    <x v="5"/>
    <s v="Bicycle Lines Distributors"/>
    <x v="0"/>
    <x v="0"/>
    <x v="19"/>
    <s v="Silver"/>
    <x v="507"/>
    <d v="2003-05-01T00:00:00"/>
    <n v="2319.9899999999998"/>
    <n v="1242.8517999999999"/>
    <n v="3"/>
    <n v="3728.5553999999997"/>
  </r>
  <r>
    <x v="0"/>
    <x v="0"/>
    <x v="5"/>
    <s v="Bicycle Lines Distributors"/>
    <x v="2"/>
    <x v="9"/>
    <x v="22"/>
    <m/>
    <x v="499"/>
    <d v="2003-05-01T00:00:00"/>
    <n v="61.92"/>
    <n v="33.774500000000003"/>
    <n v="1"/>
    <n v="33.774500000000003"/>
  </r>
  <r>
    <x v="0"/>
    <x v="0"/>
    <x v="5"/>
    <s v="Bicycle Lines Distributors"/>
    <x v="2"/>
    <x v="8"/>
    <x v="26"/>
    <s v="Black"/>
    <x v="500"/>
    <d v="2003-05-01T00:00:00"/>
    <n v="60.744999999999997"/>
    <n v="36.447000000000003"/>
    <n v="3"/>
    <n v="109.34100000000001"/>
  </r>
  <r>
    <x v="0"/>
    <x v="0"/>
    <x v="5"/>
    <s v="Bicycle Lines Distributors"/>
    <x v="2"/>
    <x v="2"/>
    <x v="23"/>
    <s v="Black"/>
    <x v="511"/>
    <d v="2003-05-01T00:00:00"/>
    <n v="348.76"/>
    <n v="209.256"/>
    <n v="2"/>
    <n v="418.512"/>
  </r>
  <r>
    <x v="0"/>
    <x v="0"/>
    <x v="5"/>
    <s v="Bicycle Lines Distributors"/>
    <x v="2"/>
    <x v="2"/>
    <x v="2"/>
    <s v="Black"/>
    <x v="496"/>
    <d v="2003-05-01T00:00:00"/>
    <n v="1349.6"/>
    <n v="736.14549999999997"/>
    <n v="1"/>
    <n v="736.14549999999997"/>
  </r>
  <r>
    <x v="0"/>
    <x v="0"/>
    <x v="5"/>
    <s v="Bicycle Lines Distributors"/>
    <x v="0"/>
    <x v="0"/>
    <x v="35"/>
    <s v="Black"/>
    <x v="496"/>
    <d v="2003-05-01T00:00:00"/>
    <n v="1079.99"/>
    <n v="647.99400000000003"/>
    <n v="3"/>
    <n v="1943.982"/>
  </r>
  <r>
    <x v="0"/>
    <x v="0"/>
    <x v="4"/>
    <s v="Sturdy Toys"/>
    <x v="0"/>
    <x v="0"/>
    <x v="19"/>
    <s v="Black"/>
    <x v="511"/>
    <d v="2003-05-01T00:00:00"/>
    <n v="2294.9899999999998"/>
    <n v="1229.4589000000001"/>
    <n v="4"/>
    <n v="4917.8356000000003"/>
  </r>
  <r>
    <x v="0"/>
    <x v="0"/>
    <x v="4"/>
    <s v="Sturdy Toys"/>
    <x v="0"/>
    <x v="0"/>
    <x v="19"/>
    <s v="Silver"/>
    <x v="507"/>
    <d v="2003-05-01T00:00:00"/>
    <n v="2319.9899999999998"/>
    <n v="1242.8517999999999"/>
    <n v="2"/>
    <n v="2485.7035999999998"/>
  </r>
  <r>
    <x v="0"/>
    <x v="0"/>
    <x v="4"/>
    <s v="Sturdy Toys"/>
    <x v="2"/>
    <x v="2"/>
    <x v="2"/>
    <s v="Black"/>
    <x v="502"/>
    <d v="2003-05-01T00:00:00"/>
    <n v="1349.6"/>
    <n v="736.14549999999997"/>
    <n v="3"/>
    <n v="2208.4364999999998"/>
  </r>
  <r>
    <x v="0"/>
    <x v="0"/>
    <x v="4"/>
    <s v="Sturdy Toys"/>
    <x v="0"/>
    <x v="0"/>
    <x v="35"/>
    <s v="Black"/>
    <x v="508"/>
    <d v="2003-05-01T00:00:00"/>
    <n v="1079.99"/>
    <n v="647.99400000000003"/>
    <n v="4"/>
    <n v="2591.9760000000001"/>
  </r>
  <r>
    <x v="0"/>
    <x v="0"/>
    <x v="4"/>
    <s v="Sturdy Toys"/>
    <x v="0"/>
    <x v="0"/>
    <x v="19"/>
    <s v="Black"/>
    <x v="512"/>
    <d v="2003-05-01T00:00:00"/>
    <n v="2294.9899999999998"/>
    <n v="1229.4589000000001"/>
    <n v="4"/>
    <n v="4917.8356000000003"/>
  </r>
  <r>
    <x v="0"/>
    <x v="0"/>
    <x v="4"/>
    <s v="Sturdy Toys"/>
    <x v="2"/>
    <x v="9"/>
    <x v="22"/>
    <m/>
    <x v="513"/>
    <d v="2003-05-01T00:00:00"/>
    <n v="61.92"/>
    <n v="33.774500000000003"/>
    <n v="2"/>
    <n v="67.549000000000007"/>
  </r>
  <r>
    <x v="0"/>
    <x v="0"/>
    <x v="4"/>
    <s v="Sturdy Toys"/>
    <x v="0"/>
    <x v="0"/>
    <x v="19"/>
    <s v="Silver"/>
    <x v="492"/>
    <d v="2003-05-01T00:00:00"/>
    <n v="2319.9899999999998"/>
    <n v="1242.8517999999999"/>
    <n v="5"/>
    <n v="6214.259"/>
  </r>
  <r>
    <x v="0"/>
    <x v="0"/>
    <x v="4"/>
    <s v="Sturdy Toys"/>
    <x v="2"/>
    <x v="9"/>
    <x v="39"/>
    <m/>
    <x v="508"/>
    <d v="2003-05-01T00:00:00"/>
    <n v="120.27"/>
    <n v="65.601799999999997"/>
    <n v="1"/>
    <n v="65.601799999999997"/>
  </r>
  <r>
    <x v="0"/>
    <x v="0"/>
    <x v="4"/>
    <s v="Sturdy Toys"/>
    <x v="1"/>
    <x v="10"/>
    <x v="21"/>
    <s v="Black"/>
    <x v="489"/>
    <d v="2003-05-01T00:00:00"/>
    <n v="37.99"/>
    <n v="22.794"/>
    <n v="3"/>
    <n v="68.382000000000005"/>
  </r>
  <r>
    <x v="0"/>
    <x v="0"/>
    <x v="4"/>
    <s v="Sturdy Toys"/>
    <x v="0"/>
    <x v="0"/>
    <x v="35"/>
    <s v="Black"/>
    <x v="481"/>
    <d v="2003-05-01T00:00:00"/>
    <n v="1079.99"/>
    <n v="647.99400000000003"/>
    <n v="7"/>
    <n v="4535.9580000000005"/>
  </r>
  <r>
    <x v="0"/>
    <x v="0"/>
    <x v="4"/>
    <s v="Sturdy Toys"/>
    <x v="1"/>
    <x v="10"/>
    <x v="21"/>
    <s v="Black"/>
    <x v="497"/>
    <d v="2003-05-01T00:00:00"/>
    <n v="37.99"/>
    <n v="22.034199999999998"/>
    <n v="13"/>
    <n v="286.44459999999998"/>
  </r>
  <r>
    <x v="0"/>
    <x v="0"/>
    <x v="4"/>
    <s v="Sturdy Toys"/>
    <x v="2"/>
    <x v="8"/>
    <x v="20"/>
    <s v="Black"/>
    <x v="498"/>
    <d v="2003-05-01T00:00:00"/>
    <n v="327.21499999999997"/>
    <n v="196.32900000000001"/>
    <n v="2"/>
    <n v="392.65800000000002"/>
  </r>
  <r>
    <x v="0"/>
    <x v="0"/>
    <x v="4"/>
    <s v="Sturdy Toys"/>
    <x v="2"/>
    <x v="8"/>
    <x v="34"/>
    <s v="Black"/>
    <x v="503"/>
    <d v="2003-05-01T00:00:00"/>
    <n v="209.02500000000001"/>
    <n v="125.41500000000001"/>
    <n v="1"/>
    <n v="125.41500000000001"/>
  </r>
  <r>
    <x v="0"/>
    <x v="0"/>
    <x v="4"/>
    <s v="Sturdy Toys"/>
    <x v="2"/>
    <x v="8"/>
    <x v="32"/>
    <s v="Black"/>
    <x v="502"/>
    <d v="2003-05-01T00:00:00"/>
    <n v="87.745000000000005"/>
    <n v="52.646999999999998"/>
    <n v="2"/>
    <n v="105.294"/>
  </r>
  <r>
    <x v="0"/>
    <x v="0"/>
    <x v="4"/>
    <s v="Sturdy Toys"/>
    <x v="2"/>
    <x v="2"/>
    <x v="23"/>
    <s v="Black"/>
    <x v="493"/>
    <d v="2003-05-01T00:00:00"/>
    <n v="348.76"/>
    <n v="209.256"/>
    <n v="1"/>
    <n v="209.256"/>
  </r>
  <r>
    <x v="0"/>
    <x v="0"/>
    <x v="4"/>
    <s v="Sturdy Toys"/>
    <x v="2"/>
    <x v="2"/>
    <x v="23"/>
    <s v="Black"/>
    <x v="493"/>
    <d v="2003-05-01T00:00:00"/>
    <n v="348.76"/>
    <n v="209.256"/>
    <n v="2"/>
    <n v="418.512"/>
  </r>
  <r>
    <x v="0"/>
    <x v="0"/>
    <x v="4"/>
    <s v="Sturdy Toys"/>
    <x v="2"/>
    <x v="2"/>
    <x v="38"/>
    <s v="Black"/>
    <x v="489"/>
    <d v="2003-05-01T00:00:00"/>
    <n v="348.76"/>
    <n v="209.256"/>
    <n v="1"/>
    <n v="209.256"/>
  </r>
  <r>
    <x v="0"/>
    <x v="0"/>
    <x v="4"/>
    <s v="Sturdy Toys"/>
    <x v="0"/>
    <x v="0"/>
    <x v="35"/>
    <s v="Black"/>
    <x v="502"/>
    <d v="2003-05-01T00:00:00"/>
    <n v="1079.99"/>
    <n v="647.99400000000003"/>
    <n v="2"/>
    <n v="1295.9880000000001"/>
  </r>
  <r>
    <x v="0"/>
    <x v="0"/>
    <x v="4"/>
    <s v="Sturdy Toys"/>
    <x v="3"/>
    <x v="15"/>
    <x v="30"/>
    <m/>
    <x v="491"/>
    <d v="2003-05-01T00:00:00"/>
    <n v="25"/>
    <n v="15"/>
    <n v="7"/>
    <n v="105"/>
  </r>
  <r>
    <x v="0"/>
    <x v="0"/>
    <x v="4"/>
    <s v="Sturdy Toys"/>
    <x v="3"/>
    <x v="13"/>
    <x v="27"/>
    <m/>
    <x v="503"/>
    <d v="2003-05-01T00:00:00"/>
    <n v="19.989999999999998"/>
    <n v="11.994"/>
    <n v="3"/>
    <n v="35.981999999999999"/>
  </r>
  <r>
    <x v="0"/>
    <x v="0"/>
    <x v="4"/>
    <s v="Sturdy Toys"/>
    <x v="1"/>
    <x v="10"/>
    <x v="21"/>
    <s v="Black"/>
    <x v="513"/>
    <d v="2003-05-01T00:00:00"/>
    <n v="37.99"/>
    <n v="22.794"/>
    <n v="4"/>
    <n v="91.176000000000002"/>
  </r>
  <r>
    <x v="0"/>
    <x v="0"/>
    <x v="4"/>
    <s v="Sturdy Toys"/>
    <x v="0"/>
    <x v="0"/>
    <x v="19"/>
    <s v="Silver"/>
    <x v="493"/>
    <d v="2003-05-01T00:00:00"/>
    <n v="2319.9899999999998"/>
    <n v="1242.8517999999999"/>
    <n v="9"/>
    <n v="11185.6662"/>
  </r>
  <r>
    <x v="0"/>
    <x v="1"/>
    <x v="1"/>
    <s v="Sixth Bike Store"/>
    <x v="1"/>
    <x v="10"/>
    <x v="21"/>
    <s v="Black"/>
    <x v="489"/>
    <d v="2003-05-01T00:00:00"/>
    <n v="37.99"/>
    <n v="22.794"/>
    <n v="3"/>
    <n v="68.382000000000005"/>
  </r>
  <r>
    <x v="0"/>
    <x v="1"/>
    <x v="1"/>
    <s v="Sixth Bike Store"/>
    <x v="1"/>
    <x v="10"/>
    <x v="21"/>
    <s v="Black"/>
    <x v="504"/>
    <d v="2003-05-01T00:00:00"/>
    <n v="37.99"/>
    <n v="22.794"/>
    <n v="1"/>
    <n v="22.794"/>
  </r>
  <r>
    <x v="0"/>
    <x v="1"/>
    <x v="1"/>
    <s v="Sixth Bike Store"/>
    <x v="0"/>
    <x v="0"/>
    <x v="19"/>
    <s v="Black"/>
    <x v="511"/>
    <d v="2003-05-01T00:00:00"/>
    <n v="2294.9899999999998"/>
    <n v="1229.4589000000001"/>
    <n v="2"/>
    <n v="2458.9178000000002"/>
  </r>
  <r>
    <x v="0"/>
    <x v="0"/>
    <x v="3"/>
    <s v="Executive Gift Store"/>
    <x v="2"/>
    <x v="2"/>
    <x v="23"/>
    <s v="Black"/>
    <x v="500"/>
    <d v="2003-05-01T00:00:00"/>
    <n v="348.76"/>
    <n v="209.256"/>
    <n v="8"/>
    <n v="1674.048"/>
  </r>
  <r>
    <x v="0"/>
    <x v="0"/>
    <x v="3"/>
    <s v="Executive Gift Store"/>
    <x v="2"/>
    <x v="2"/>
    <x v="2"/>
    <s v="Silver"/>
    <x v="493"/>
    <d v="2003-05-01T00:00:00"/>
    <n v="1364.5"/>
    <n v="744.27269999999999"/>
    <n v="2"/>
    <n v="1488.5454"/>
  </r>
  <r>
    <x v="0"/>
    <x v="0"/>
    <x v="3"/>
    <s v="Executive Gift Store"/>
    <x v="2"/>
    <x v="17"/>
    <x v="45"/>
    <m/>
    <x v="500"/>
    <d v="2003-05-01T00:00:00"/>
    <n v="124.73"/>
    <n v="74.837999999999994"/>
    <n v="3"/>
    <n v="224.51399999999998"/>
  </r>
  <r>
    <x v="0"/>
    <x v="0"/>
    <x v="3"/>
    <s v="Executive Gift Store"/>
    <x v="2"/>
    <x v="8"/>
    <x v="20"/>
    <s v="Black"/>
    <x v="500"/>
    <d v="2003-05-01T00:00:00"/>
    <n v="327.21499999999997"/>
    <n v="196.32900000000001"/>
    <n v="6"/>
    <n v="1177.9740000000002"/>
  </r>
  <r>
    <x v="0"/>
    <x v="0"/>
    <x v="3"/>
    <s v="Executive Gift Store"/>
    <x v="0"/>
    <x v="0"/>
    <x v="19"/>
    <s v="Black"/>
    <x v="502"/>
    <d v="2003-05-01T00:00:00"/>
    <n v="2294.9899999999998"/>
    <n v="1229.4589000000001"/>
    <n v="2"/>
    <n v="2458.9178000000002"/>
  </r>
  <r>
    <x v="0"/>
    <x v="0"/>
    <x v="3"/>
    <s v="Executive Gift Store"/>
    <x v="2"/>
    <x v="2"/>
    <x v="23"/>
    <s v="Black"/>
    <x v="490"/>
    <d v="2003-05-01T00:00:00"/>
    <n v="348.76"/>
    <n v="209.256"/>
    <n v="3"/>
    <n v="627.76800000000003"/>
  </r>
  <r>
    <x v="0"/>
    <x v="0"/>
    <x v="3"/>
    <s v="Executive Gift Store"/>
    <x v="0"/>
    <x v="0"/>
    <x v="19"/>
    <s v="Silver"/>
    <x v="490"/>
    <d v="2003-05-01T00:00:00"/>
    <n v="2319.9899999999998"/>
    <n v="1242.8517999999999"/>
    <n v="3"/>
    <n v="3728.5553999999997"/>
  </r>
  <r>
    <x v="0"/>
    <x v="0"/>
    <x v="3"/>
    <s v="Executive Gift Store"/>
    <x v="2"/>
    <x v="2"/>
    <x v="2"/>
    <s v="Black"/>
    <x v="494"/>
    <d v="2003-05-01T00:00:00"/>
    <n v="1349.6"/>
    <n v="736.14549999999997"/>
    <n v="1"/>
    <n v="736.14549999999997"/>
  </r>
  <r>
    <x v="0"/>
    <x v="0"/>
    <x v="3"/>
    <s v="Executive Gift Store"/>
    <x v="0"/>
    <x v="0"/>
    <x v="35"/>
    <s v="Black"/>
    <x v="501"/>
    <d v="2003-05-01T00:00:00"/>
    <n v="1079.99"/>
    <n v="647.99400000000003"/>
    <n v="5"/>
    <n v="3239.9700000000003"/>
  </r>
  <r>
    <x v="0"/>
    <x v="0"/>
    <x v="3"/>
    <s v="Executive Gift Store"/>
    <x v="2"/>
    <x v="16"/>
    <x v="46"/>
    <m/>
    <x v="489"/>
    <d v="2003-05-01T00:00:00"/>
    <n v="229.49"/>
    <n v="137.69399999999999"/>
    <n v="3"/>
    <n v="413.08199999999999"/>
  </r>
  <r>
    <x v="0"/>
    <x v="0"/>
    <x v="3"/>
    <s v="Executive Gift Store"/>
    <x v="0"/>
    <x v="0"/>
    <x v="35"/>
    <s v="Black"/>
    <x v="508"/>
    <d v="2003-05-01T00:00:00"/>
    <n v="1079.99"/>
    <n v="647.99400000000003"/>
    <n v="3"/>
    <n v="1943.982"/>
  </r>
  <r>
    <x v="0"/>
    <x v="0"/>
    <x v="3"/>
    <s v="Executive Gift Store"/>
    <x v="2"/>
    <x v="8"/>
    <x v="36"/>
    <s v="Black"/>
    <x v="506"/>
    <d v="2003-05-01T00:00:00"/>
    <n v="236.02500000000001"/>
    <n v="141.61500000000001"/>
    <n v="4"/>
    <n v="566.46"/>
  </r>
  <r>
    <x v="0"/>
    <x v="0"/>
    <x v="3"/>
    <s v="Executive Gift Store"/>
    <x v="0"/>
    <x v="0"/>
    <x v="19"/>
    <s v="Silver"/>
    <x v="512"/>
    <d v="2003-05-01T00:00:00"/>
    <n v="2319.9899999999998"/>
    <n v="1242.8517999999999"/>
    <n v="1"/>
    <n v="1242.8517999999999"/>
  </r>
  <r>
    <x v="0"/>
    <x v="0"/>
    <x v="3"/>
    <s v="Executive Gift Store"/>
    <x v="2"/>
    <x v="8"/>
    <x v="26"/>
    <s v="Black"/>
    <x v="508"/>
    <d v="2003-05-01T00:00:00"/>
    <n v="60.744999999999997"/>
    <n v="36.447000000000003"/>
    <n v="2"/>
    <n v="72.894000000000005"/>
  </r>
  <r>
    <x v="0"/>
    <x v="0"/>
    <x v="3"/>
    <s v="Executive Gift Store"/>
    <x v="0"/>
    <x v="0"/>
    <x v="35"/>
    <s v="Black"/>
    <x v="491"/>
    <d v="2003-05-01T00:00:00"/>
    <n v="1079.99"/>
    <n v="647.99400000000003"/>
    <n v="1"/>
    <n v="647.99400000000003"/>
  </r>
  <r>
    <x v="0"/>
    <x v="0"/>
    <x v="3"/>
    <s v="Executive Gift Store"/>
    <x v="0"/>
    <x v="0"/>
    <x v="19"/>
    <s v="Silver"/>
    <x v="506"/>
    <d v="2003-05-01T00:00:00"/>
    <n v="2319.9899999999998"/>
    <n v="1242.8517999999999"/>
    <n v="3"/>
    <n v="3728.5553999999997"/>
  </r>
  <r>
    <x v="0"/>
    <x v="0"/>
    <x v="3"/>
    <s v="Executive Gift Store"/>
    <x v="2"/>
    <x v="9"/>
    <x v="37"/>
    <m/>
    <x v="511"/>
    <d v="2003-05-01T00:00:00"/>
    <n v="44.54"/>
    <n v="24.294499999999999"/>
    <n v="2"/>
    <n v="48.588999999999999"/>
  </r>
  <r>
    <x v="0"/>
    <x v="0"/>
    <x v="3"/>
    <s v="Executive Gift Store"/>
    <x v="2"/>
    <x v="17"/>
    <x v="43"/>
    <m/>
    <x v="489"/>
    <d v="2003-05-01T00:00:00"/>
    <n v="102.29"/>
    <n v="61.374000000000002"/>
    <n v="6"/>
    <n v="368.24400000000003"/>
  </r>
  <r>
    <x v="0"/>
    <x v="0"/>
    <x v="3"/>
    <s v="Executive Gift Store"/>
    <x v="0"/>
    <x v="0"/>
    <x v="19"/>
    <s v="Black"/>
    <x v="514"/>
    <d v="2003-05-01T00:00:00"/>
    <n v="2294.9899999999998"/>
    <n v="1229.4589000000001"/>
    <n v="3"/>
    <n v="3688.3767000000003"/>
  </r>
  <r>
    <x v="0"/>
    <x v="0"/>
    <x v="3"/>
    <s v="Executive Gift Store"/>
    <x v="2"/>
    <x v="9"/>
    <x v="22"/>
    <m/>
    <x v="494"/>
    <d v="2003-05-01T00:00:00"/>
    <n v="61.92"/>
    <n v="33.774500000000003"/>
    <n v="2"/>
    <n v="67.549000000000007"/>
  </r>
  <r>
    <x v="0"/>
    <x v="0"/>
    <x v="3"/>
    <s v="Executive Gift Store"/>
    <x v="1"/>
    <x v="10"/>
    <x v="21"/>
    <s v="Black"/>
    <x v="500"/>
    <d v="2003-05-01T00:00:00"/>
    <n v="37.99"/>
    <n v="22.794"/>
    <n v="6"/>
    <n v="136.76400000000001"/>
  </r>
  <r>
    <x v="0"/>
    <x v="0"/>
    <x v="3"/>
    <s v="Executive Gift Store"/>
    <x v="1"/>
    <x v="5"/>
    <x v="6"/>
    <s v="Multi"/>
    <x v="486"/>
    <d v="2003-05-01T00:00:00"/>
    <n v="8.99"/>
    <n v="5.1864999999999997"/>
    <n v="2"/>
    <n v="10.372999999999999"/>
  </r>
  <r>
    <x v="0"/>
    <x v="0"/>
    <x v="2"/>
    <s v="Brightwork Company"/>
    <x v="1"/>
    <x v="10"/>
    <x v="21"/>
    <s v="Black"/>
    <x v="493"/>
    <d v="2003-05-01T00:00:00"/>
    <n v="37.99"/>
    <n v="22.794"/>
    <n v="6"/>
    <n v="136.76400000000001"/>
  </r>
  <r>
    <x v="0"/>
    <x v="0"/>
    <x v="2"/>
    <s v="Brightwork Company"/>
    <x v="0"/>
    <x v="0"/>
    <x v="19"/>
    <s v="Black"/>
    <x v="494"/>
    <d v="2003-05-01T00:00:00"/>
    <n v="2294.9899999999998"/>
    <n v="1229.4589000000001"/>
    <n v="3"/>
    <n v="3688.3767000000003"/>
  </r>
  <r>
    <x v="0"/>
    <x v="0"/>
    <x v="2"/>
    <s v="Brightwork Company"/>
    <x v="1"/>
    <x v="11"/>
    <x v="24"/>
    <s v="Black"/>
    <x v="495"/>
    <d v="2003-05-01T00:00:00"/>
    <n v="74.989999999999995"/>
    <n v="44.994"/>
    <n v="4"/>
    <n v="179.976"/>
  </r>
  <r>
    <x v="0"/>
    <x v="0"/>
    <x v="2"/>
    <s v="Brightwork Company"/>
    <x v="1"/>
    <x v="10"/>
    <x v="21"/>
    <s v="Black"/>
    <x v="499"/>
    <d v="2003-05-01T00:00:00"/>
    <n v="37.99"/>
    <n v="22.794"/>
    <n v="2"/>
    <n v="45.588000000000001"/>
  </r>
  <r>
    <x v="0"/>
    <x v="0"/>
    <x v="2"/>
    <s v="Brightwork Company"/>
    <x v="1"/>
    <x v="10"/>
    <x v="21"/>
    <s v="Black"/>
    <x v="511"/>
    <d v="2003-05-01T00:00:00"/>
    <n v="37.99"/>
    <n v="22.794"/>
    <n v="4"/>
    <n v="91.176000000000002"/>
  </r>
  <r>
    <x v="0"/>
    <x v="0"/>
    <x v="2"/>
    <s v="Brightwork Company"/>
    <x v="1"/>
    <x v="5"/>
    <x v="6"/>
    <s v="Multi"/>
    <x v="488"/>
    <d v="2003-05-01T00:00:00"/>
    <n v="8.99"/>
    <n v="5.1864999999999997"/>
    <n v="5"/>
    <n v="25.932499999999997"/>
  </r>
  <r>
    <x v="0"/>
    <x v="0"/>
    <x v="2"/>
    <s v="Brightwork Company"/>
    <x v="0"/>
    <x v="0"/>
    <x v="19"/>
    <s v="Silver"/>
    <x v="500"/>
    <d v="2003-05-01T00:00:00"/>
    <n v="2319.9899999999998"/>
    <n v="1242.8517999999999"/>
    <n v="2"/>
    <n v="2485.7035999999998"/>
  </r>
  <r>
    <x v="0"/>
    <x v="0"/>
    <x v="2"/>
    <s v="Brightwork Company"/>
    <x v="1"/>
    <x v="4"/>
    <x v="5"/>
    <s v="Multi"/>
    <x v="493"/>
    <d v="2003-05-01T00:00:00"/>
    <n v="49.99"/>
    <n v="28.840399999999999"/>
    <n v="2"/>
    <n v="57.680799999999998"/>
  </r>
  <r>
    <x v="0"/>
    <x v="0"/>
    <x v="4"/>
    <s v="Affordable Sports Equipment"/>
    <x v="2"/>
    <x v="6"/>
    <x v="8"/>
    <s v="Red"/>
    <x v="510"/>
    <d v="2003-05-01T00:00:00"/>
    <n v="337.22"/>
    <n v="202.33199999999999"/>
    <n v="3"/>
    <n v="606.99599999999998"/>
  </r>
  <r>
    <x v="0"/>
    <x v="0"/>
    <x v="4"/>
    <s v="Affordable Sports Equipment"/>
    <x v="3"/>
    <x v="15"/>
    <x v="30"/>
    <m/>
    <x v="492"/>
    <d v="2003-05-01T00:00:00"/>
    <n v="25"/>
    <n v="15"/>
    <n v="7"/>
    <n v="105"/>
  </r>
  <r>
    <x v="0"/>
    <x v="0"/>
    <x v="4"/>
    <s v="Affordable Sports Equipment"/>
    <x v="0"/>
    <x v="3"/>
    <x v="3"/>
    <s v="Red"/>
    <x v="489"/>
    <d v="2003-05-01T00:00:00"/>
    <n v="782.99"/>
    <n v="469.79399999999998"/>
    <n v="4"/>
    <n v="1879.1759999999999"/>
  </r>
  <r>
    <x v="0"/>
    <x v="0"/>
    <x v="4"/>
    <s v="Affordable Sports Equipment"/>
    <x v="2"/>
    <x v="8"/>
    <x v="18"/>
    <s v="Black"/>
    <x v="497"/>
    <d v="2003-05-01T00:00:00"/>
    <n v="112.565"/>
    <n v="67.539000000000001"/>
    <n v="4"/>
    <n v="270.15600000000001"/>
  </r>
  <r>
    <x v="0"/>
    <x v="0"/>
    <x v="4"/>
    <s v="Affordable Sports Equipment"/>
    <x v="1"/>
    <x v="14"/>
    <x v="28"/>
    <s v="Black"/>
    <x v="508"/>
    <d v="2003-05-01T00:00:00"/>
    <n v="59.99"/>
    <n v="35.994"/>
    <n v="4"/>
    <n v="143.976"/>
  </r>
  <r>
    <x v="0"/>
    <x v="0"/>
    <x v="4"/>
    <s v="Affordable Sports Equipment"/>
    <x v="0"/>
    <x v="3"/>
    <x v="12"/>
    <s v="Black"/>
    <x v="511"/>
    <d v="2003-05-01T00:00:00"/>
    <n v="2443.35"/>
    <n v="1308.9375"/>
    <n v="5"/>
    <n v="6544.6875"/>
  </r>
  <r>
    <x v="0"/>
    <x v="0"/>
    <x v="4"/>
    <s v="Affordable Sports Equipment"/>
    <x v="0"/>
    <x v="3"/>
    <x v="3"/>
    <s v="Black"/>
    <x v="487"/>
    <d v="2003-05-01T00:00:00"/>
    <n v="782.99"/>
    <n v="469.79399999999998"/>
    <n v="3"/>
    <n v="1409.3820000000001"/>
  </r>
  <r>
    <x v="0"/>
    <x v="0"/>
    <x v="4"/>
    <s v="Affordable Sports Equipment"/>
    <x v="0"/>
    <x v="3"/>
    <x v="3"/>
    <s v="Red"/>
    <x v="503"/>
    <d v="2003-05-01T00:00:00"/>
    <n v="782.99"/>
    <n v="469.79399999999998"/>
    <n v="4"/>
    <n v="1879.1759999999999"/>
  </r>
  <r>
    <x v="0"/>
    <x v="0"/>
    <x v="4"/>
    <s v="Affordable Sports Equipment"/>
    <x v="3"/>
    <x v="13"/>
    <x v="27"/>
    <m/>
    <x v="497"/>
    <d v="2003-05-01T00:00:00"/>
    <n v="19.989999999999998"/>
    <n v="11.994"/>
    <n v="3"/>
    <n v="35.981999999999999"/>
  </r>
  <r>
    <x v="0"/>
    <x v="0"/>
    <x v="4"/>
    <s v="Affordable Sports Equipment"/>
    <x v="0"/>
    <x v="3"/>
    <x v="12"/>
    <s v="Red"/>
    <x v="500"/>
    <d v="2003-05-01T00:00:00"/>
    <n v="2443.35"/>
    <n v="1466.01"/>
    <n v="3"/>
    <n v="4398.03"/>
  </r>
  <r>
    <x v="0"/>
    <x v="0"/>
    <x v="4"/>
    <s v="Affordable Sports Equipment"/>
    <x v="2"/>
    <x v="6"/>
    <x v="8"/>
    <s v="Black"/>
    <x v="496"/>
    <d v="2003-05-01T00:00:00"/>
    <n v="337.22"/>
    <n v="183.93819999999999"/>
    <n v="4"/>
    <n v="735.75279999999998"/>
  </r>
  <r>
    <x v="0"/>
    <x v="0"/>
    <x v="4"/>
    <s v="Affordable Sports Equipment"/>
    <x v="1"/>
    <x v="4"/>
    <x v="5"/>
    <s v="Multi"/>
    <x v="497"/>
    <d v="2003-05-01T00:00:00"/>
    <n v="49.99"/>
    <n v="28.840399999999999"/>
    <n v="5"/>
    <n v="144.202"/>
  </r>
  <r>
    <x v="0"/>
    <x v="0"/>
    <x v="4"/>
    <s v="Affordable Sports Equipment"/>
    <x v="0"/>
    <x v="3"/>
    <x v="17"/>
    <s v="Yellow"/>
    <x v="492"/>
    <d v="2003-05-01T00:00:00"/>
    <n v="1120.49"/>
    <n v="600.26250000000005"/>
    <n v="2"/>
    <n v="1200.5250000000001"/>
  </r>
  <r>
    <x v="0"/>
    <x v="0"/>
    <x v="4"/>
    <s v="Affordable Sports Equipment"/>
    <x v="1"/>
    <x v="4"/>
    <x v="5"/>
    <s v="Multi"/>
    <x v="511"/>
    <d v="2003-05-01T00:00:00"/>
    <n v="49.99"/>
    <n v="28.840399999999999"/>
    <n v="2"/>
    <n v="57.680799999999998"/>
  </r>
  <r>
    <x v="0"/>
    <x v="0"/>
    <x v="4"/>
    <s v="Affordable Sports Equipment"/>
    <x v="2"/>
    <x v="6"/>
    <x v="15"/>
    <s v="Yellow"/>
    <x v="488"/>
    <d v="2003-05-01T00:00:00"/>
    <n v="594.83000000000004"/>
    <n v="324.45269999999999"/>
    <n v="2"/>
    <n v="648.90539999999999"/>
  </r>
  <r>
    <x v="0"/>
    <x v="0"/>
    <x v="4"/>
    <s v="Affordable Sports Equipment"/>
    <x v="1"/>
    <x v="11"/>
    <x v="24"/>
    <s v="Black"/>
    <x v="503"/>
    <d v="2003-05-01T00:00:00"/>
    <n v="74.989999999999995"/>
    <n v="44.994"/>
    <n v="2"/>
    <n v="89.988"/>
  </r>
  <r>
    <x v="0"/>
    <x v="0"/>
    <x v="4"/>
    <s v="Affordable Sports Equipment"/>
    <x v="2"/>
    <x v="9"/>
    <x v="16"/>
    <m/>
    <x v="514"/>
    <d v="2003-05-01T00:00:00"/>
    <n v="120.27"/>
    <n v="65.601799999999997"/>
    <n v="3"/>
    <n v="196.80539999999999"/>
  </r>
  <r>
    <x v="0"/>
    <x v="0"/>
    <x v="4"/>
    <s v="Affordable Sports Equipment"/>
    <x v="2"/>
    <x v="6"/>
    <x v="8"/>
    <s v="Black"/>
    <x v="501"/>
    <d v="2003-05-01T00:00:00"/>
    <n v="337.22"/>
    <n v="183.93819999999999"/>
    <n v="3"/>
    <n v="551.81459999999993"/>
  </r>
  <r>
    <x v="0"/>
    <x v="0"/>
    <x v="4"/>
    <s v="Affordable Sports Equipment"/>
    <x v="2"/>
    <x v="6"/>
    <x v="15"/>
    <s v="Yellow"/>
    <x v="513"/>
    <d v="2003-05-01T00:00:00"/>
    <n v="594.83000000000004"/>
    <n v="324.45269999999999"/>
    <n v="3"/>
    <n v="973.35809999999992"/>
  </r>
  <r>
    <x v="0"/>
    <x v="0"/>
    <x v="4"/>
    <s v="Affordable Sports Equipment"/>
    <x v="0"/>
    <x v="3"/>
    <x v="3"/>
    <s v="Black"/>
    <x v="497"/>
    <d v="2003-05-01T00:00:00"/>
    <n v="782.99"/>
    <n v="469.79399999999998"/>
    <n v="2"/>
    <n v="939.58799999999997"/>
  </r>
  <r>
    <x v="0"/>
    <x v="0"/>
    <x v="4"/>
    <s v="Affordable Sports Equipment"/>
    <x v="0"/>
    <x v="3"/>
    <x v="3"/>
    <s v="Black"/>
    <x v="501"/>
    <d v="2003-05-01T00:00:00"/>
    <n v="782.99"/>
    <n v="469.79399999999998"/>
    <n v="3"/>
    <n v="1409.3820000000001"/>
  </r>
  <r>
    <x v="0"/>
    <x v="0"/>
    <x v="4"/>
    <s v="Affordable Sports Equipment"/>
    <x v="0"/>
    <x v="3"/>
    <x v="3"/>
    <s v="Red"/>
    <x v="508"/>
    <d v="2003-05-01T00:00:00"/>
    <n v="782.99"/>
    <n v="469.79399999999998"/>
    <n v="1"/>
    <n v="469.79399999999998"/>
  </r>
  <r>
    <x v="0"/>
    <x v="0"/>
    <x v="4"/>
    <s v="Affordable Sports Equipment"/>
    <x v="1"/>
    <x v="12"/>
    <x v="25"/>
    <s v="Multi"/>
    <x v="501"/>
    <d v="2003-05-01T00:00:00"/>
    <n v="89.99"/>
    <n v="53.994"/>
    <n v="5"/>
    <n v="269.97000000000003"/>
  </r>
  <r>
    <x v="0"/>
    <x v="0"/>
    <x v="4"/>
    <s v="Affordable Sports Equipment"/>
    <x v="1"/>
    <x v="5"/>
    <x v="6"/>
    <s v="Multi"/>
    <x v="510"/>
    <d v="2003-05-01T00:00:00"/>
    <n v="8.99"/>
    <n v="5.1864999999999997"/>
    <n v="2"/>
    <n v="10.372999999999999"/>
  </r>
  <r>
    <x v="0"/>
    <x v="0"/>
    <x v="4"/>
    <s v="Affordable Sports Equipment"/>
    <x v="1"/>
    <x v="10"/>
    <x v="29"/>
    <s v="Black"/>
    <x v="515"/>
    <d v="2003-05-01T00:00:00"/>
    <n v="24.49"/>
    <n v="14.1289"/>
    <n v="5"/>
    <n v="70.644499999999994"/>
  </r>
  <r>
    <x v="0"/>
    <x v="0"/>
    <x v="4"/>
    <s v="Affordable Sports Equipment"/>
    <x v="0"/>
    <x v="3"/>
    <x v="3"/>
    <s v="Black"/>
    <x v="491"/>
    <d v="2003-05-01T00:00:00"/>
    <n v="782.99"/>
    <n v="469.79399999999998"/>
    <n v="1"/>
    <n v="469.79399999999998"/>
  </r>
  <r>
    <x v="0"/>
    <x v="0"/>
    <x v="4"/>
    <s v="Affordable Sports Equipment"/>
    <x v="0"/>
    <x v="3"/>
    <x v="17"/>
    <s v="Yellow"/>
    <x v="498"/>
    <d v="2003-05-01T00:00:00"/>
    <n v="1120.49"/>
    <n v="600.26250000000005"/>
    <n v="2"/>
    <n v="1200.5250000000001"/>
  </r>
  <r>
    <x v="0"/>
    <x v="0"/>
    <x v="4"/>
    <s v="Affordable Sports Equipment"/>
    <x v="3"/>
    <x v="7"/>
    <x v="10"/>
    <s v="Blue"/>
    <x v="507"/>
    <d v="2003-05-01T00:00:00"/>
    <n v="34.99"/>
    <n v="20.186499999999999"/>
    <n v="4"/>
    <n v="80.745999999999995"/>
  </r>
  <r>
    <x v="0"/>
    <x v="0"/>
    <x v="4"/>
    <s v="Affordable Sports Equipment"/>
    <x v="0"/>
    <x v="3"/>
    <x v="12"/>
    <s v="Red"/>
    <x v="498"/>
    <d v="2003-05-01T00:00:00"/>
    <n v="2443.35"/>
    <n v="1308.9375"/>
    <n v="3"/>
    <n v="3926.8125"/>
  </r>
  <r>
    <x v="0"/>
    <x v="0"/>
    <x v="4"/>
    <s v="Affordable Sports Equipment"/>
    <x v="0"/>
    <x v="3"/>
    <x v="3"/>
    <s v="Black"/>
    <x v="496"/>
    <d v="2003-05-01T00:00:00"/>
    <n v="782.99"/>
    <n v="469.79399999999998"/>
    <n v="3"/>
    <n v="1409.3820000000001"/>
  </r>
  <r>
    <x v="0"/>
    <x v="0"/>
    <x v="4"/>
    <s v="Affordable Sports Equipment"/>
    <x v="2"/>
    <x v="6"/>
    <x v="15"/>
    <s v="Yellow"/>
    <x v="494"/>
    <d v="2003-05-01T00:00:00"/>
    <n v="594.83000000000004"/>
    <n v="324.45269999999999"/>
    <n v="1"/>
    <n v="324.45269999999999"/>
  </r>
  <r>
    <x v="0"/>
    <x v="0"/>
    <x v="4"/>
    <s v="Affordable Sports Equipment"/>
    <x v="2"/>
    <x v="6"/>
    <x v="8"/>
    <s v="Red"/>
    <x v="487"/>
    <d v="2003-05-01T00:00:00"/>
    <n v="337.22"/>
    <n v="202.33199999999999"/>
    <n v="1"/>
    <n v="202.33199999999999"/>
  </r>
  <r>
    <x v="0"/>
    <x v="0"/>
    <x v="4"/>
    <s v="Affordable Sports Equipment"/>
    <x v="2"/>
    <x v="8"/>
    <x v="13"/>
    <s v="Black"/>
    <x v="515"/>
    <d v="2003-05-01T00:00:00"/>
    <n v="330.06"/>
    <n v="198.036"/>
    <n v="3"/>
    <n v="594.10799999999995"/>
  </r>
  <r>
    <x v="0"/>
    <x v="0"/>
    <x v="4"/>
    <s v="Affordable Sports Equipment"/>
    <x v="0"/>
    <x v="3"/>
    <x v="3"/>
    <s v="Red"/>
    <x v="509"/>
    <d v="2003-05-01T00:00:00"/>
    <n v="782.99"/>
    <n v="469.79399999999998"/>
    <n v="2"/>
    <n v="939.58799999999997"/>
  </r>
  <r>
    <x v="0"/>
    <x v="0"/>
    <x v="4"/>
    <s v="Affordable Sports Equipment"/>
    <x v="3"/>
    <x v="7"/>
    <x v="10"/>
    <s v="Red"/>
    <x v="494"/>
    <d v="2003-05-01T00:00:00"/>
    <n v="34.99"/>
    <n v="20.186499999999999"/>
    <n v="4"/>
    <n v="80.745999999999995"/>
  </r>
  <r>
    <x v="0"/>
    <x v="0"/>
    <x v="4"/>
    <s v="Affordable Sports Equipment"/>
    <x v="2"/>
    <x v="8"/>
    <x v="14"/>
    <s v="Black"/>
    <x v="511"/>
    <d v="2003-05-01T00:00:00"/>
    <n v="248.38499999999999"/>
    <n v="149.03100000000001"/>
    <n v="3"/>
    <n v="447.09300000000002"/>
  </r>
  <r>
    <x v="0"/>
    <x v="0"/>
    <x v="4"/>
    <s v="Affordable Sports Equipment"/>
    <x v="1"/>
    <x v="11"/>
    <x v="24"/>
    <s v="Black"/>
    <x v="512"/>
    <d v="2003-05-01T00:00:00"/>
    <n v="74.989999999999995"/>
    <n v="44.994"/>
    <n v="3"/>
    <n v="134.982"/>
  </r>
  <r>
    <x v="0"/>
    <x v="0"/>
    <x v="4"/>
    <s v="Affordable Sports Equipment"/>
    <x v="1"/>
    <x v="12"/>
    <x v="25"/>
    <s v="Multi"/>
    <x v="500"/>
    <d v="2003-05-01T00:00:00"/>
    <n v="89.99"/>
    <n v="53.994"/>
    <n v="6"/>
    <n v="323.964"/>
  </r>
  <r>
    <x v="0"/>
    <x v="0"/>
    <x v="4"/>
    <s v="Affordable Sports Equipment"/>
    <x v="0"/>
    <x v="3"/>
    <x v="12"/>
    <s v="Red"/>
    <x v="506"/>
    <d v="2003-05-01T00:00:00"/>
    <n v="2443.35"/>
    <n v="1466.01"/>
    <n v="2"/>
    <n v="2932.02"/>
  </r>
  <r>
    <x v="0"/>
    <x v="0"/>
    <x v="4"/>
    <s v="Affordable Sports Equipment"/>
    <x v="0"/>
    <x v="3"/>
    <x v="3"/>
    <s v="Black"/>
    <x v="492"/>
    <d v="2003-05-01T00:00:00"/>
    <n v="782.99"/>
    <n v="469.79399999999998"/>
    <n v="4"/>
    <n v="1879.1759999999999"/>
  </r>
  <r>
    <x v="0"/>
    <x v="0"/>
    <x v="4"/>
    <s v="Affordable Sports Equipment"/>
    <x v="0"/>
    <x v="3"/>
    <x v="12"/>
    <s v="Black"/>
    <x v="493"/>
    <d v="2003-05-01T00:00:00"/>
    <n v="2443.35"/>
    <n v="1308.9375"/>
    <n v="3"/>
    <n v="3926.8125"/>
  </r>
  <r>
    <x v="0"/>
    <x v="0"/>
    <x v="4"/>
    <s v="Affordable Sports Equipment"/>
    <x v="0"/>
    <x v="3"/>
    <x v="3"/>
    <s v="Red"/>
    <x v="488"/>
    <d v="2003-05-01T00:00:00"/>
    <n v="782.99"/>
    <n v="469.79399999999998"/>
    <n v="3"/>
    <n v="1409.3820000000001"/>
  </r>
  <r>
    <x v="0"/>
    <x v="0"/>
    <x v="4"/>
    <s v="Affordable Sports Equipment"/>
    <x v="0"/>
    <x v="3"/>
    <x v="12"/>
    <s v="Black"/>
    <x v="491"/>
    <d v="2003-05-01T00:00:00"/>
    <n v="2443.35"/>
    <n v="1308.9375"/>
    <n v="1"/>
    <n v="1308.9375"/>
  </r>
  <r>
    <x v="0"/>
    <x v="0"/>
    <x v="4"/>
    <s v="Affordable Sports Equipment"/>
    <x v="0"/>
    <x v="3"/>
    <x v="17"/>
    <s v="Yellow"/>
    <x v="486"/>
    <d v="2003-05-01T00:00:00"/>
    <n v="1120.49"/>
    <n v="600.26250000000005"/>
    <n v="5"/>
    <n v="3001.3125"/>
  </r>
  <r>
    <x v="0"/>
    <x v="0"/>
    <x v="4"/>
    <s v="Affordable Sports Equipment"/>
    <x v="2"/>
    <x v="6"/>
    <x v="8"/>
    <s v="Red"/>
    <x v="495"/>
    <d v="2003-05-01T00:00:00"/>
    <n v="337.22"/>
    <n v="202.33199999999999"/>
    <n v="2"/>
    <n v="404.66399999999999"/>
  </r>
  <r>
    <x v="0"/>
    <x v="0"/>
    <x v="4"/>
    <s v="Affordable Sports Equipment"/>
    <x v="3"/>
    <x v="7"/>
    <x v="10"/>
    <s v="Black"/>
    <x v="501"/>
    <d v="2003-05-01T00:00:00"/>
    <n v="34.99"/>
    <n v="20.186499999999999"/>
    <n v="2"/>
    <n v="40.372999999999998"/>
  </r>
  <r>
    <x v="0"/>
    <x v="0"/>
    <x v="4"/>
    <s v="Affordable Sports Equipment"/>
    <x v="1"/>
    <x v="4"/>
    <x v="5"/>
    <s v="Multi"/>
    <x v="492"/>
    <d v="2003-05-01T00:00:00"/>
    <n v="49.99"/>
    <n v="28.840399999999999"/>
    <n v="3"/>
    <n v="86.521199999999993"/>
  </r>
  <r>
    <x v="0"/>
    <x v="0"/>
    <x v="4"/>
    <s v="Affordable Sports Equipment"/>
    <x v="0"/>
    <x v="3"/>
    <x v="12"/>
    <s v="Red"/>
    <x v="502"/>
    <d v="2003-05-01T00:00:00"/>
    <n v="2443.35"/>
    <n v="1466.01"/>
    <n v="2"/>
    <n v="2932.02"/>
  </r>
  <r>
    <x v="0"/>
    <x v="0"/>
    <x v="0"/>
    <s v="Consolidated Sales"/>
    <x v="1"/>
    <x v="4"/>
    <x v="5"/>
    <s v="Multi"/>
    <x v="502"/>
    <d v="2003-05-01T00:00:00"/>
    <n v="49.99"/>
    <n v="28.840399999999999"/>
    <n v="2"/>
    <n v="57.680799999999998"/>
  </r>
  <r>
    <x v="0"/>
    <x v="0"/>
    <x v="0"/>
    <s v="Consolidated Sales"/>
    <x v="0"/>
    <x v="0"/>
    <x v="19"/>
    <s v="Silver"/>
    <x v="488"/>
    <d v="2003-05-01T00:00:00"/>
    <n v="2319.9899999999998"/>
    <n v="1242.8517999999999"/>
    <n v="3"/>
    <n v="3728.5553999999997"/>
  </r>
  <r>
    <x v="0"/>
    <x v="0"/>
    <x v="0"/>
    <s v="Consolidated Sales"/>
    <x v="1"/>
    <x v="10"/>
    <x v="21"/>
    <s v="Black"/>
    <x v="510"/>
    <d v="2003-05-01T00:00:00"/>
    <n v="37.99"/>
    <n v="22.034199999999998"/>
    <n v="12"/>
    <n v="264.41039999999998"/>
  </r>
  <r>
    <x v="0"/>
    <x v="0"/>
    <x v="0"/>
    <s v="Consolidated Sales"/>
    <x v="0"/>
    <x v="0"/>
    <x v="19"/>
    <s v="Black"/>
    <x v="512"/>
    <d v="2003-05-01T00:00:00"/>
    <n v="2294.9899999999998"/>
    <n v="1229.4589000000001"/>
    <n v="2"/>
    <n v="2458.9178000000002"/>
  </r>
  <r>
    <x v="0"/>
    <x v="0"/>
    <x v="0"/>
    <s v="Consolidated Sales"/>
    <x v="1"/>
    <x v="10"/>
    <x v="21"/>
    <s v="Black"/>
    <x v="490"/>
    <d v="2003-05-01T00:00:00"/>
    <n v="37.99"/>
    <n v="22.794"/>
    <n v="4"/>
    <n v="91.176000000000002"/>
  </r>
  <r>
    <x v="0"/>
    <x v="0"/>
    <x v="0"/>
    <s v="Consolidated Sales"/>
    <x v="1"/>
    <x v="10"/>
    <x v="21"/>
    <s v="Black"/>
    <x v="489"/>
    <d v="2003-05-01T00:00:00"/>
    <n v="37.99"/>
    <n v="22.794"/>
    <n v="4"/>
    <n v="91.176000000000002"/>
  </r>
  <r>
    <x v="0"/>
    <x v="0"/>
    <x v="0"/>
    <s v="Consolidated Sales"/>
    <x v="1"/>
    <x v="5"/>
    <x v="6"/>
    <s v="Multi"/>
    <x v="501"/>
    <d v="2003-05-01T00:00:00"/>
    <n v="8.99"/>
    <n v="5.1864999999999997"/>
    <n v="3"/>
    <n v="15.5595"/>
  </r>
  <r>
    <x v="0"/>
    <x v="0"/>
    <x v="0"/>
    <s v="Consolidated Sales"/>
    <x v="1"/>
    <x v="11"/>
    <x v="24"/>
    <s v="Black"/>
    <x v="489"/>
    <d v="2003-05-01T00:00:00"/>
    <n v="74.989999999999995"/>
    <n v="44.994"/>
    <n v="2"/>
    <n v="89.988"/>
  </r>
  <r>
    <x v="0"/>
    <x v="0"/>
    <x v="0"/>
    <s v="Consolidated Sales"/>
    <x v="0"/>
    <x v="0"/>
    <x v="19"/>
    <s v="Black"/>
    <x v="496"/>
    <d v="2003-05-01T00:00:00"/>
    <n v="2294.9899999999998"/>
    <n v="1229.4589000000001"/>
    <n v="4"/>
    <n v="4917.8356000000003"/>
  </r>
  <r>
    <x v="0"/>
    <x v="1"/>
    <x v="1"/>
    <s v="Custom Accessories Company"/>
    <x v="3"/>
    <x v="7"/>
    <x v="10"/>
    <s v="Red"/>
    <x v="493"/>
    <d v="2003-05-01T00:00:00"/>
    <n v="34.99"/>
    <n v="20.186499999999999"/>
    <n v="5"/>
    <n v="100.93249999999999"/>
  </r>
  <r>
    <x v="0"/>
    <x v="1"/>
    <x v="1"/>
    <s v="Custom Accessories Company"/>
    <x v="0"/>
    <x v="3"/>
    <x v="17"/>
    <s v="Yellow"/>
    <x v="496"/>
    <d v="2003-05-01T00:00:00"/>
    <n v="1120.49"/>
    <n v="600.26250000000005"/>
    <n v="7"/>
    <n v="4201.8375000000005"/>
  </r>
  <r>
    <x v="0"/>
    <x v="1"/>
    <x v="1"/>
    <s v="Custom Accessories Company"/>
    <x v="1"/>
    <x v="11"/>
    <x v="24"/>
    <s v="Black"/>
    <x v="499"/>
    <d v="2003-05-01T00:00:00"/>
    <n v="74.989999999999995"/>
    <n v="44.994"/>
    <n v="8"/>
    <n v="359.952"/>
  </r>
  <r>
    <x v="0"/>
    <x v="1"/>
    <x v="1"/>
    <s v="Custom Accessories Company"/>
    <x v="1"/>
    <x v="11"/>
    <x v="24"/>
    <s v="Black"/>
    <x v="510"/>
    <d v="2003-05-01T00:00:00"/>
    <n v="74.989999999999995"/>
    <n v="44.994"/>
    <n v="8"/>
    <n v="359.952"/>
  </r>
  <r>
    <x v="0"/>
    <x v="1"/>
    <x v="1"/>
    <s v="Custom Accessories Company"/>
    <x v="2"/>
    <x v="8"/>
    <x v="18"/>
    <s v="Black"/>
    <x v="513"/>
    <d v="2003-05-01T00:00:00"/>
    <n v="112.565"/>
    <n v="67.539000000000001"/>
    <n v="2"/>
    <n v="135.078"/>
  </r>
  <r>
    <x v="0"/>
    <x v="1"/>
    <x v="1"/>
    <s v="Custom Accessories Company"/>
    <x v="2"/>
    <x v="6"/>
    <x v="8"/>
    <s v="Red"/>
    <x v="502"/>
    <d v="2003-05-01T00:00:00"/>
    <n v="337.22"/>
    <n v="202.33199999999999"/>
    <n v="1"/>
    <n v="202.33199999999999"/>
  </r>
  <r>
    <x v="0"/>
    <x v="1"/>
    <x v="1"/>
    <s v="Custom Accessories Company"/>
    <x v="0"/>
    <x v="3"/>
    <x v="17"/>
    <s v="Yellow"/>
    <x v="481"/>
    <d v="2003-05-01T00:00:00"/>
    <n v="1120.49"/>
    <n v="600.26250000000005"/>
    <n v="2"/>
    <n v="1200.5250000000001"/>
  </r>
  <r>
    <x v="0"/>
    <x v="1"/>
    <x v="1"/>
    <s v="Custom Accessories Company"/>
    <x v="1"/>
    <x v="14"/>
    <x v="28"/>
    <s v="Black"/>
    <x v="511"/>
    <d v="2003-05-01T00:00:00"/>
    <n v="59.99"/>
    <n v="35.994"/>
    <n v="6"/>
    <n v="215.964"/>
  </r>
  <r>
    <x v="0"/>
    <x v="1"/>
    <x v="1"/>
    <s v="Custom Accessories Company"/>
    <x v="1"/>
    <x v="4"/>
    <x v="5"/>
    <s v="Multi"/>
    <x v="493"/>
    <d v="2003-05-01T00:00:00"/>
    <n v="49.99"/>
    <n v="28.840399999999999"/>
    <n v="5"/>
    <n v="144.202"/>
  </r>
  <r>
    <x v="0"/>
    <x v="1"/>
    <x v="1"/>
    <s v="Custom Accessories Company"/>
    <x v="2"/>
    <x v="6"/>
    <x v="15"/>
    <s v="Yellow"/>
    <x v="511"/>
    <d v="2003-05-01T00:00:00"/>
    <n v="594.83000000000004"/>
    <n v="324.45269999999999"/>
    <n v="2"/>
    <n v="648.90539999999999"/>
  </r>
  <r>
    <x v="0"/>
    <x v="1"/>
    <x v="1"/>
    <s v="Custom Accessories Company"/>
    <x v="0"/>
    <x v="3"/>
    <x v="3"/>
    <s v="Black"/>
    <x v="486"/>
    <d v="2003-05-01T00:00:00"/>
    <n v="782.99"/>
    <n v="469.79399999999998"/>
    <n v="1"/>
    <n v="469.79399999999998"/>
  </r>
  <r>
    <x v="0"/>
    <x v="1"/>
    <x v="1"/>
    <s v="Custom Accessories Company"/>
    <x v="3"/>
    <x v="7"/>
    <x v="10"/>
    <s v="Blue"/>
    <x v="515"/>
    <d v="2003-05-01T00:00:00"/>
    <n v="34.99"/>
    <n v="20.186499999999999"/>
    <n v="10"/>
    <n v="201.86499999999998"/>
  </r>
  <r>
    <x v="0"/>
    <x v="1"/>
    <x v="1"/>
    <s v="Custom Accessories Company"/>
    <x v="2"/>
    <x v="6"/>
    <x v="8"/>
    <s v="Black"/>
    <x v="507"/>
    <d v="2003-05-01T00:00:00"/>
    <n v="337.22"/>
    <n v="183.93819999999999"/>
    <n v="2"/>
    <n v="367.87639999999999"/>
  </r>
  <r>
    <x v="0"/>
    <x v="1"/>
    <x v="1"/>
    <s v="Custom Accessories Company"/>
    <x v="2"/>
    <x v="8"/>
    <x v="13"/>
    <s v="Black"/>
    <x v="501"/>
    <d v="2003-05-01T00:00:00"/>
    <n v="330.06"/>
    <n v="198.036"/>
    <n v="1"/>
    <n v="198.036"/>
  </r>
  <r>
    <x v="0"/>
    <x v="1"/>
    <x v="1"/>
    <s v="Custom Accessories Company"/>
    <x v="0"/>
    <x v="3"/>
    <x v="3"/>
    <s v="Black"/>
    <x v="491"/>
    <d v="2003-05-01T00:00:00"/>
    <n v="782.99"/>
    <n v="469.79399999999998"/>
    <n v="1"/>
    <n v="469.79399999999998"/>
  </r>
  <r>
    <x v="0"/>
    <x v="1"/>
    <x v="1"/>
    <s v="Custom Accessories Company"/>
    <x v="1"/>
    <x v="12"/>
    <x v="25"/>
    <s v="Multi"/>
    <x v="495"/>
    <d v="2003-05-01T00:00:00"/>
    <n v="89.99"/>
    <n v="53.994"/>
    <n v="5"/>
    <n v="269.97000000000003"/>
  </r>
  <r>
    <x v="0"/>
    <x v="1"/>
    <x v="1"/>
    <s v="Custom Accessories Company"/>
    <x v="0"/>
    <x v="3"/>
    <x v="3"/>
    <s v="Red"/>
    <x v="513"/>
    <d v="2003-05-01T00:00:00"/>
    <n v="782.99"/>
    <n v="469.79399999999998"/>
    <n v="4"/>
    <n v="1879.1759999999999"/>
  </r>
  <r>
    <x v="0"/>
    <x v="1"/>
    <x v="1"/>
    <s v="Custom Accessories Company"/>
    <x v="0"/>
    <x v="3"/>
    <x v="12"/>
    <s v="Red"/>
    <x v="499"/>
    <d v="2003-05-01T00:00:00"/>
    <n v="2443.35"/>
    <n v="1466.01"/>
    <n v="1"/>
    <n v="1466.01"/>
  </r>
  <r>
    <x v="0"/>
    <x v="1"/>
    <x v="1"/>
    <s v="Custom Accessories Company"/>
    <x v="0"/>
    <x v="3"/>
    <x v="17"/>
    <s v="Yellow"/>
    <x v="509"/>
    <d v="2003-05-01T00:00:00"/>
    <n v="1120.49"/>
    <n v="600.26250000000005"/>
    <n v="2"/>
    <n v="1200.5250000000001"/>
  </r>
  <r>
    <x v="0"/>
    <x v="1"/>
    <x v="1"/>
    <s v="Custom Accessories Company"/>
    <x v="2"/>
    <x v="6"/>
    <x v="15"/>
    <s v="Yellow"/>
    <x v="505"/>
    <d v="2003-05-01T00:00:00"/>
    <n v="594.83000000000004"/>
    <n v="324.45269999999999"/>
    <n v="3"/>
    <n v="973.35809999999992"/>
  </r>
  <r>
    <x v="0"/>
    <x v="1"/>
    <x v="1"/>
    <s v="Custom Accessories Company"/>
    <x v="0"/>
    <x v="3"/>
    <x v="12"/>
    <s v="Black"/>
    <x v="491"/>
    <d v="2003-05-01T00:00:00"/>
    <n v="2443.35"/>
    <n v="1308.9375"/>
    <n v="1"/>
    <n v="1308.9375"/>
  </r>
  <r>
    <x v="0"/>
    <x v="1"/>
    <x v="1"/>
    <s v="Custom Accessories Company"/>
    <x v="0"/>
    <x v="3"/>
    <x v="3"/>
    <s v="Black"/>
    <x v="492"/>
    <d v="2003-05-01T00:00:00"/>
    <n v="782.99"/>
    <n v="469.79399999999998"/>
    <n v="4"/>
    <n v="1879.1759999999999"/>
  </r>
  <r>
    <x v="0"/>
    <x v="1"/>
    <x v="1"/>
    <s v="Custom Accessories Company"/>
    <x v="1"/>
    <x v="10"/>
    <x v="29"/>
    <s v="Black"/>
    <x v="509"/>
    <d v="2003-05-01T00:00:00"/>
    <n v="24.49"/>
    <n v="14.1289"/>
    <n v="3"/>
    <n v="42.386699999999998"/>
  </r>
  <r>
    <x v="0"/>
    <x v="1"/>
    <x v="1"/>
    <s v="Custom Accessories Company"/>
    <x v="3"/>
    <x v="15"/>
    <x v="30"/>
    <m/>
    <x v="498"/>
    <d v="2003-05-01T00:00:00"/>
    <n v="25"/>
    <n v="15"/>
    <n v="4"/>
    <n v="60"/>
  </r>
  <r>
    <x v="0"/>
    <x v="1"/>
    <x v="1"/>
    <s v="Custom Accessories Company"/>
    <x v="0"/>
    <x v="3"/>
    <x v="3"/>
    <s v="Red"/>
    <x v="498"/>
    <d v="2003-05-01T00:00:00"/>
    <n v="782.99"/>
    <n v="469.79399999999998"/>
    <n v="4"/>
    <n v="1879.1759999999999"/>
  </r>
  <r>
    <x v="0"/>
    <x v="1"/>
    <x v="1"/>
    <s v="Custom Accessories Company"/>
    <x v="1"/>
    <x v="12"/>
    <x v="25"/>
    <s v="Multi"/>
    <x v="505"/>
    <d v="2003-05-01T00:00:00"/>
    <n v="89.99"/>
    <n v="53.994"/>
    <n v="9"/>
    <n v="485.94600000000003"/>
  </r>
  <r>
    <x v="0"/>
    <x v="1"/>
    <x v="1"/>
    <s v="Custom Accessories Company"/>
    <x v="1"/>
    <x v="10"/>
    <x v="29"/>
    <s v="Black"/>
    <x v="506"/>
    <d v="2003-05-01T00:00:00"/>
    <n v="24.49"/>
    <n v="14.1289"/>
    <n v="4"/>
    <n v="56.515599999999999"/>
  </r>
  <r>
    <x v="0"/>
    <x v="1"/>
    <x v="1"/>
    <s v="Custom Accessories Company"/>
    <x v="0"/>
    <x v="3"/>
    <x v="3"/>
    <s v="Red"/>
    <x v="493"/>
    <d v="2003-05-01T00:00:00"/>
    <n v="782.99"/>
    <n v="469.79399999999998"/>
    <n v="5"/>
    <n v="2348.9699999999998"/>
  </r>
  <r>
    <x v="0"/>
    <x v="1"/>
    <x v="1"/>
    <s v="Custom Accessories Company"/>
    <x v="0"/>
    <x v="3"/>
    <x v="12"/>
    <s v="Red"/>
    <x v="496"/>
    <d v="2003-05-01T00:00:00"/>
    <n v="2443.35"/>
    <n v="1466.01"/>
    <n v="1"/>
    <n v="1466.01"/>
  </r>
  <r>
    <x v="0"/>
    <x v="1"/>
    <x v="1"/>
    <s v="Custom Accessories Company"/>
    <x v="1"/>
    <x v="12"/>
    <x v="25"/>
    <s v="Multi"/>
    <x v="508"/>
    <d v="2003-05-01T00:00:00"/>
    <n v="89.99"/>
    <n v="53.994"/>
    <n v="1"/>
    <n v="53.994"/>
  </r>
  <r>
    <x v="0"/>
    <x v="1"/>
    <x v="1"/>
    <s v="Custom Accessories Company"/>
    <x v="2"/>
    <x v="6"/>
    <x v="15"/>
    <s v="Yellow"/>
    <x v="496"/>
    <d v="2003-05-01T00:00:00"/>
    <n v="594.83000000000004"/>
    <n v="324.45269999999999"/>
    <n v="1"/>
    <n v="324.45269999999999"/>
  </r>
  <r>
    <x v="0"/>
    <x v="1"/>
    <x v="1"/>
    <s v="Custom Accessories Company"/>
    <x v="3"/>
    <x v="7"/>
    <x v="10"/>
    <s v="Black"/>
    <x v="501"/>
    <d v="2003-05-01T00:00:00"/>
    <n v="34.99"/>
    <n v="20.186499999999999"/>
    <n v="8"/>
    <n v="161.49199999999999"/>
  </r>
  <r>
    <x v="0"/>
    <x v="1"/>
    <x v="1"/>
    <s v="Custom Accessories Company"/>
    <x v="1"/>
    <x v="14"/>
    <x v="28"/>
    <s v="Black"/>
    <x v="509"/>
    <d v="2003-05-01T00:00:00"/>
    <n v="59.99"/>
    <n v="35.994"/>
    <n v="4"/>
    <n v="143.976"/>
  </r>
  <r>
    <x v="0"/>
    <x v="1"/>
    <x v="1"/>
    <s v="Custom Accessories Company"/>
    <x v="2"/>
    <x v="6"/>
    <x v="8"/>
    <s v="Black"/>
    <x v="494"/>
    <d v="2003-05-01T00:00:00"/>
    <n v="337.22"/>
    <n v="183.93819999999999"/>
    <n v="2"/>
    <n v="367.87639999999999"/>
  </r>
  <r>
    <x v="0"/>
    <x v="1"/>
    <x v="1"/>
    <s v="Custom Accessories Company"/>
    <x v="2"/>
    <x v="6"/>
    <x v="8"/>
    <s v="Red"/>
    <x v="497"/>
    <d v="2003-05-01T00:00:00"/>
    <n v="337.22"/>
    <n v="202.33199999999999"/>
    <n v="2"/>
    <n v="404.66399999999999"/>
  </r>
  <r>
    <x v="0"/>
    <x v="1"/>
    <x v="1"/>
    <s v="Custom Accessories Company"/>
    <x v="0"/>
    <x v="3"/>
    <x v="3"/>
    <s v="Red"/>
    <x v="490"/>
    <d v="2003-05-01T00:00:00"/>
    <n v="782.99"/>
    <n v="469.79399999999998"/>
    <n v="8"/>
    <n v="3758.3519999999999"/>
  </r>
  <r>
    <x v="0"/>
    <x v="1"/>
    <x v="1"/>
    <s v="Custom Accessories Company"/>
    <x v="0"/>
    <x v="3"/>
    <x v="3"/>
    <s v="Red"/>
    <x v="515"/>
    <d v="2003-05-01T00:00:00"/>
    <n v="782.99"/>
    <n v="469.79399999999998"/>
    <n v="2"/>
    <n v="939.58799999999997"/>
  </r>
  <r>
    <x v="0"/>
    <x v="1"/>
    <x v="1"/>
    <s v="Custom Accessories Company"/>
    <x v="1"/>
    <x v="4"/>
    <x v="5"/>
    <s v="Multi"/>
    <x v="508"/>
    <d v="2003-05-01T00:00:00"/>
    <n v="49.99"/>
    <n v="28.840399999999999"/>
    <n v="9"/>
    <n v="259.56360000000001"/>
  </r>
  <r>
    <x v="0"/>
    <x v="1"/>
    <x v="1"/>
    <s v="Custom Accessories Company"/>
    <x v="0"/>
    <x v="3"/>
    <x v="12"/>
    <s v="Black"/>
    <x v="500"/>
    <d v="2003-05-01T00:00:00"/>
    <n v="2443.35"/>
    <n v="1308.9375"/>
    <n v="3"/>
    <n v="3926.8125"/>
  </r>
  <r>
    <x v="0"/>
    <x v="1"/>
    <x v="1"/>
    <s v="Custom Accessories Company"/>
    <x v="1"/>
    <x v="5"/>
    <x v="6"/>
    <s v="Multi"/>
    <x v="514"/>
    <d v="2003-05-01T00:00:00"/>
    <n v="8.99"/>
    <n v="5.1864999999999997"/>
    <n v="4"/>
    <n v="20.745999999999999"/>
  </r>
  <r>
    <x v="0"/>
    <x v="1"/>
    <x v="1"/>
    <s v="Custom Accessories Company"/>
    <x v="1"/>
    <x v="4"/>
    <x v="5"/>
    <s v="Multi"/>
    <x v="493"/>
    <d v="2003-05-01T00:00:00"/>
    <n v="49.99"/>
    <n v="28.840399999999999"/>
    <n v="1"/>
    <n v="28.840399999999999"/>
  </r>
  <r>
    <x v="0"/>
    <x v="1"/>
    <x v="1"/>
    <s v="Custom Accessories Company"/>
    <x v="3"/>
    <x v="13"/>
    <x v="27"/>
    <m/>
    <x v="499"/>
    <d v="2003-05-01T00:00:00"/>
    <n v="19.989999999999998"/>
    <n v="11.994"/>
    <n v="4"/>
    <n v="47.975999999999999"/>
  </r>
  <r>
    <x v="0"/>
    <x v="1"/>
    <x v="1"/>
    <s v="Custom Accessories Company"/>
    <x v="1"/>
    <x v="11"/>
    <x v="24"/>
    <s v="Black"/>
    <x v="481"/>
    <d v="2003-05-01T00:00:00"/>
    <n v="74.989999999999995"/>
    <n v="44.994"/>
    <n v="1"/>
    <n v="44.994"/>
  </r>
  <r>
    <x v="0"/>
    <x v="1"/>
    <x v="1"/>
    <s v="Custom Accessories Company"/>
    <x v="1"/>
    <x v="14"/>
    <x v="28"/>
    <s v="Black"/>
    <x v="491"/>
    <d v="2003-05-01T00:00:00"/>
    <n v="59.99"/>
    <n v="35.994"/>
    <n v="1"/>
    <n v="35.994"/>
  </r>
  <r>
    <x v="0"/>
    <x v="1"/>
    <x v="1"/>
    <s v="Custom Accessories Company"/>
    <x v="2"/>
    <x v="8"/>
    <x v="14"/>
    <s v="Black"/>
    <x v="515"/>
    <d v="2003-05-01T00:00:00"/>
    <n v="248.38499999999999"/>
    <n v="149.03100000000001"/>
    <n v="1"/>
    <n v="149.03100000000001"/>
  </r>
  <r>
    <x v="0"/>
    <x v="1"/>
    <x v="1"/>
    <s v="Custom Accessories Company"/>
    <x v="2"/>
    <x v="6"/>
    <x v="8"/>
    <s v="Red"/>
    <x v="512"/>
    <d v="2003-05-01T00:00:00"/>
    <n v="337.22"/>
    <n v="202.33199999999999"/>
    <n v="1"/>
    <n v="202.33199999999999"/>
  </r>
  <r>
    <x v="0"/>
    <x v="1"/>
    <x v="1"/>
    <s v="Custom Accessories Company"/>
    <x v="1"/>
    <x v="10"/>
    <x v="29"/>
    <s v="Black"/>
    <x v="494"/>
    <d v="2003-05-01T00:00:00"/>
    <n v="24.49"/>
    <n v="14.1289"/>
    <n v="9"/>
    <n v="127.1601"/>
  </r>
  <r>
    <x v="0"/>
    <x v="1"/>
    <x v="1"/>
    <s v="Custom Accessories Company"/>
    <x v="0"/>
    <x v="3"/>
    <x v="3"/>
    <s v="Black"/>
    <x v="514"/>
    <d v="2003-05-01T00:00:00"/>
    <n v="782.99"/>
    <n v="469.79399999999998"/>
    <n v="2"/>
    <n v="939.58799999999997"/>
  </r>
  <r>
    <x v="1"/>
    <x v="3"/>
    <x v="7"/>
    <s v="Uttermost Bike Shop"/>
    <x v="0"/>
    <x v="3"/>
    <x v="12"/>
    <s v="Black"/>
    <x v="503"/>
    <d v="2003-05-01T00:00:00"/>
    <n v="2443.35"/>
    <n v="1308.9375"/>
    <n v="1"/>
    <n v="1308.9375"/>
  </r>
  <r>
    <x v="1"/>
    <x v="3"/>
    <x v="7"/>
    <s v="Uttermost Bike Shop"/>
    <x v="0"/>
    <x v="3"/>
    <x v="17"/>
    <s v="Yellow"/>
    <x v="506"/>
    <d v="2003-05-01T00:00:00"/>
    <n v="1120.49"/>
    <n v="600.26250000000005"/>
    <n v="1"/>
    <n v="600.26250000000005"/>
  </r>
  <r>
    <x v="1"/>
    <x v="3"/>
    <x v="7"/>
    <s v="Uttermost Bike Shop"/>
    <x v="0"/>
    <x v="3"/>
    <x v="3"/>
    <s v="Red"/>
    <x v="489"/>
    <d v="2003-05-01T00:00:00"/>
    <n v="782.99"/>
    <n v="469.79399999999998"/>
    <n v="3"/>
    <n v="1409.3820000000001"/>
  </r>
  <r>
    <x v="1"/>
    <x v="3"/>
    <x v="7"/>
    <s v="Uttermost Bike Shop"/>
    <x v="0"/>
    <x v="3"/>
    <x v="3"/>
    <s v="Black"/>
    <x v="487"/>
    <d v="2003-05-01T00:00:00"/>
    <n v="782.99"/>
    <n v="469.79399999999998"/>
    <n v="2"/>
    <n v="939.58799999999997"/>
  </r>
  <r>
    <x v="1"/>
    <x v="3"/>
    <x v="7"/>
    <s v="Uttermost Bike Shop"/>
    <x v="2"/>
    <x v="8"/>
    <x v="14"/>
    <s v="Black"/>
    <x v="495"/>
    <d v="2003-05-01T00:00:00"/>
    <n v="248.38499999999999"/>
    <n v="149.03100000000001"/>
    <n v="1"/>
    <n v="149.03100000000001"/>
  </r>
  <r>
    <x v="1"/>
    <x v="3"/>
    <x v="7"/>
    <s v="Uttermost Bike Shop"/>
    <x v="0"/>
    <x v="3"/>
    <x v="12"/>
    <s v="Red"/>
    <x v="486"/>
    <d v="2003-05-01T00:00:00"/>
    <n v="2443.35"/>
    <n v="1466.01"/>
    <n v="1"/>
    <n v="1466.01"/>
  </r>
  <r>
    <x v="1"/>
    <x v="3"/>
    <x v="7"/>
    <s v="Uttermost Bike Shop"/>
    <x v="1"/>
    <x v="14"/>
    <x v="28"/>
    <s v="Black"/>
    <x v="515"/>
    <d v="2003-05-01T00:00:00"/>
    <n v="59.99"/>
    <n v="35.994"/>
    <n v="5"/>
    <n v="179.97"/>
  </r>
  <r>
    <x v="1"/>
    <x v="3"/>
    <x v="7"/>
    <s v="Uttermost Bike Shop"/>
    <x v="0"/>
    <x v="3"/>
    <x v="3"/>
    <s v="Black"/>
    <x v="486"/>
    <d v="2003-05-01T00:00:00"/>
    <n v="782.99"/>
    <n v="469.79399999999998"/>
    <n v="2"/>
    <n v="939.58799999999997"/>
  </r>
  <r>
    <x v="1"/>
    <x v="3"/>
    <x v="7"/>
    <s v="Uttermost Bike Shop"/>
    <x v="2"/>
    <x v="6"/>
    <x v="8"/>
    <s v="Red"/>
    <x v="488"/>
    <d v="2003-05-01T00:00:00"/>
    <n v="337.22"/>
    <n v="202.33199999999999"/>
    <n v="4"/>
    <n v="809.32799999999997"/>
  </r>
  <r>
    <x v="1"/>
    <x v="3"/>
    <x v="7"/>
    <s v="Uttermost Bike Shop"/>
    <x v="1"/>
    <x v="12"/>
    <x v="25"/>
    <s v="Multi"/>
    <x v="486"/>
    <d v="2003-05-01T00:00:00"/>
    <n v="89.99"/>
    <n v="53.994"/>
    <n v="2"/>
    <n v="107.988"/>
  </r>
  <r>
    <x v="1"/>
    <x v="3"/>
    <x v="7"/>
    <s v="Uttermost Bike Shop"/>
    <x v="2"/>
    <x v="8"/>
    <x v="18"/>
    <s v="Black"/>
    <x v="507"/>
    <d v="2003-05-01T00:00:00"/>
    <n v="112.565"/>
    <n v="67.539000000000001"/>
    <n v="3"/>
    <n v="202.61700000000002"/>
  </r>
  <r>
    <x v="1"/>
    <x v="3"/>
    <x v="7"/>
    <s v="Uttermost Bike Shop"/>
    <x v="0"/>
    <x v="3"/>
    <x v="3"/>
    <s v="Black"/>
    <x v="515"/>
    <d v="2003-05-01T00:00:00"/>
    <n v="782.99"/>
    <n v="469.79399999999998"/>
    <n v="1"/>
    <n v="469.79399999999998"/>
  </r>
  <r>
    <x v="1"/>
    <x v="3"/>
    <x v="7"/>
    <s v="Uttermost Bike Shop"/>
    <x v="3"/>
    <x v="7"/>
    <x v="10"/>
    <s v="Red"/>
    <x v="515"/>
    <d v="2003-05-01T00:00:00"/>
    <n v="34.99"/>
    <n v="20.186499999999999"/>
    <n v="8"/>
    <n v="161.49199999999999"/>
  </r>
  <r>
    <x v="1"/>
    <x v="3"/>
    <x v="7"/>
    <s v="Uttermost Bike Shop"/>
    <x v="2"/>
    <x v="6"/>
    <x v="8"/>
    <s v="Black"/>
    <x v="494"/>
    <d v="2003-05-01T00:00:00"/>
    <n v="337.22"/>
    <n v="183.93819999999999"/>
    <n v="3"/>
    <n v="551.81459999999993"/>
  </r>
  <r>
    <x v="1"/>
    <x v="3"/>
    <x v="7"/>
    <s v="Uttermost Bike Shop"/>
    <x v="0"/>
    <x v="3"/>
    <x v="3"/>
    <s v="Black"/>
    <x v="493"/>
    <d v="2003-05-01T00:00:00"/>
    <n v="782.99"/>
    <n v="469.79399999999998"/>
    <n v="5"/>
    <n v="2348.9699999999998"/>
  </r>
  <r>
    <x v="1"/>
    <x v="3"/>
    <x v="7"/>
    <s v="Uttermost Bike Shop"/>
    <x v="0"/>
    <x v="3"/>
    <x v="12"/>
    <s v="Red"/>
    <x v="494"/>
    <d v="2003-05-01T00:00:00"/>
    <n v="2443.35"/>
    <n v="1308.9375"/>
    <n v="1"/>
    <n v="1308.9375"/>
  </r>
  <r>
    <x v="1"/>
    <x v="3"/>
    <x v="7"/>
    <s v="Uttermost Bike Shop"/>
    <x v="1"/>
    <x v="4"/>
    <x v="5"/>
    <s v="Multi"/>
    <x v="497"/>
    <d v="2003-05-01T00:00:00"/>
    <n v="49.99"/>
    <n v="28.840399999999999"/>
    <n v="3"/>
    <n v="86.521199999999993"/>
  </r>
  <r>
    <x v="1"/>
    <x v="3"/>
    <x v="7"/>
    <s v="Uttermost Bike Shop"/>
    <x v="2"/>
    <x v="6"/>
    <x v="15"/>
    <s v="Yellow"/>
    <x v="490"/>
    <d v="2003-05-01T00:00:00"/>
    <n v="594.83000000000004"/>
    <n v="324.45269999999999"/>
    <n v="5"/>
    <n v="1622.2635"/>
  </r>
  <r>
    <x v="1"/>
    <x v="3"/>
    <x v="7"/>
    <s v="Uttermost Bike Shop"/>
    <x v="0"/>
    <x v="3"/>
    <x v="12"/>
    <s v="Black"/>
    <x v="506"/>
    <d v="2003-05-01T00:00:00"/>
    <n v="2443.35"/>
    <n v="1308.9375"/>
    <n v="4"/>
    <n v="5235.75"/>
  </r>
  <r>
    <x v="1"/>
    <x v="3"/>
    <x v="7"/>
    <s v="Uttermost Bike Shop"/>
    <x v="2"/>
    <x v="8"/>
    <x v="13"/>
    <s v="Black"/>
    <x v="492"/>
    <d v="2003-05-01T00:00:00"/>
    <n v="330.06"/>
    <n v="198.036"/>
    <n v="2"/>
    <n v="396.072"/>
  </r>
  <r>
    <x v="1"/>
    <x v="3"/>
    <x v="7"/>
    <s v="Uttermost Bike Shop"/>
    <x v="3"/>
    <x v="7"/>
    <x v="10"/>
    <s v="Blue"/>
    <x v="496"/>
    <d v="2003-05-01T00:00:00"/>
    <n v="34.99"/>
    <n v="20.186499999999999"/>
    <n v="4"/>
    <n v="80.745999999999995"/>
  </r>
  <r>
    <x v="1"/>
    <x v="3"/>
    <x v="7"/>
    <s v="Uttermost Bike Shop"/>
    <x v="0"/>
    <x v="3"/>
    <x v="12"/>
    <s v="Black"/>
    <x v="490"/>
    <d v="2003-05-01T00:00:00"/>
    <n v="2443.35"/>
    <n v="1308.9375"/>
    <n v="3"/>
    <n v="3926.8125"/>
  </r>
  <r>
    <x v="1"/>
    <x v="3"/>
    <x v="7"/>
    <s v="Uttermost Bike Shop"/>
    <x v="1"/>
    <x v="5"/>
    <x v="6"/>
    <s v="Multi"/>
    <x v="512"/>
    <d v="2003-05-01T00:00:00"/>
    <n v="8.99"/>
    <n v="5.1864999999999997"/>
    <n v="5"/>
    <n v="25.932499999999997"/>
  </r>
  <r>
    <x v="1"/>
    <x v="3"/>
    <x v="7"/>
    <s v="Uttermost Bike Shop"/>
    <x v="0"/>
    <x v="3"/>
    <x v="12"/>
    <s v="Black"/>
    <x v="500"/>
    <d v="2003-05-01T00:00:00"/>
    <n v="2443.35"/>
    <n v="1308.9375"/>
    <n v="2"/>
    <n v="2617.875"/>
  </r>
  <r>
    <x v="1"/>
    <x v="3"/>
    <x v="7"/>
    <s v="Uttermost Bike Shop"/>
    <x v="0"/>
    <x v="3"/>
    <x v="17"/>
    <s v="Yellow"/>
    <x v="511"/>
    <d v="2003-05-01T00:00:00"/>
    <n v="1120.49"/>
    <n v="600.26250000000005"/>
    <n v="4"/>
    <n v="2401.0500000000002"/>
  </r>
  <r>
    <x v="1"/>
    <x v="3"/>
    <x v="7"/>
    <s v="Uttermost Bike Shop"/>
    <x v="1"/>
    <x v="10"/>
    <x v="29"/>
    <s v="Black"/>
    <x v="490"/>
    <d v="2003-05-01T00:00:00"/>
    <n v="24.49"/>
    <n v="14.1289"/>
    <n v="4"/>
    <n v="56.515599999999999"/>
  </r>
  <r>
    <x v="1"/>
    <x v="3"/>
    <x v="7"/>
    <s v="Uttermost Bike Shop"/>
    <x v="2"/>
    <x v="6"/>
    <x v="8"/>
    <s v="Red"/>
    <x v="486"/>
    <d v="2003-05-01T00:00:00"/>
    <n v="337.22"/>
    <n v="202.33199999999999"/>
    <n v="1"/>
    <n v="202.33199999999999"/>
  </r>
  <r>
    <x v="1"/>
    <x v="3"/>
    <x v="7"/>
    <s v="Uttermost Bike Shop"/>
    <x v="0"/>
    <x v="3"/>
    <x v="3"/>
    <s v="Red"/>
    <x v="486"/>
    <d v="2003-05-01T00:00:00"/>
    <n v="782.99"/>
    <n v="469.79399999999998"/>
    <n v="3"/>
    <n v="1409.3820000000001"/>
  </r>
  <r>
    <x v="1"/>
    <x v="3"/>
    <x v="7"/>
    <s v="Uttermost Bike Shop"/>
    <x v="1"/>
    <x v="11"/>
    <x v="24"/>
    <s v="Black"/>
    <x v="497"/>
    <d v="2003-05-01T00:00:00"/>
    <n v="74.989999999999995"/>
    <n v="44.994"/>
    <n v="2"/>
    <n v="89.988"/>
  </r>
  <r>
    <x v="1"/>
    <x v="3"/>
    <x v="7"/>
    <s v="Uttermost Bike Shop"/>
    <x v="3"/>
    <x v="13"/>
    <x v="27"/>
    <m/>
    <x v="507"/>
    <d v="2003-05-01T00:00:00"/>
    <n v="19.989999999999998"/>
    <n v="11.994"/>
    <n v="2"/>
    <n v="23.988"/>
  </r>
  <r>
    <x v="1"/>
    <x v="3"/>
    <x v="7"/>
    <s v="Uttermost Bike Shop"/>
    <x v="0"/>
    <x v="3"/>
    <x v="17"/>
    <s v="Yellow"/>
    <x v="489"/>
    <d v="2003-05-01T00:00:00"/>
    <n v="1120.49"/>
    <n v="600.26250000000005"/>
    <n v="2"/>
    <n v="1200.5250000000001"/>
  </r>
  <r>
    <x v="1"/>
    <x v="3"/>
    <x v="7"/>
    <s v="Uttermost Bike Shop"/>
    <x v="0"/>
    <x v="3"/>
    <x v="3"/>
    <s v="Red"/>
    <x v="498"/>
    <d v="2003-05-01T00:00:00"/>
    <n v="782.99"/>
    <n v="469.79399999999998"/>
    <n v="2"/>
    <n v="939.58799999999997"/>
  </r>
  <r>
    <x v="1"/>
    <x v="3"/>
    <x v="7"/>
    <s v="Uttermost Bike Shop"/>
    <x v="0"/>
    <x v="3"/>
    <x v="17"/>
    <s v="Yellow"/>
    <x v="481"/>
    <d v="2003-05-01T00:00:00"/>
    <n v="1120.49"/>
    <n v="600.26250000000005"/>
    <n v="4"/>
    <n v="2401.0500000000002"/>
  </r>
  <r>
    <x v="1"/>
    <x v="3"/>
    <x v="7"/>
    <s v="Uttermost Bike Shop"/>
    <x v="1"/>
    <x v="11"/>
    <x v="24"/>
    <s v="Black"/>
    <x v="503"/>
    <d v="2003-05-01T00:00:00"/>
    <n v="74.989999999999995"/>
    <n v="44.994"/>
    <n v="6"/>
    <n v="269.964"/>
  </r>
  <r>
    <x v="1"/>
    <x v="3"/>
    <x v="7"/>
    <s v="Uttermost Bike Shop"/>
    <x v="0"/>
    <x v="3"/>
    <x v="3"/>
    <s v="Black"/>
    <x v="494"/>
    <d v="2003-05-01T00:00:00"/>
    <n v="782.99"/>
    <n v="469.79399999999998"/>
    <n v="2"/>
    <n v="939.58799999999997"/>
  </r>
  <r>
    <x v="1"/>
    <x v="3"/>
    <x v="7"/>
    <s v="Uttermost Bike Shop"/>
    <x v="3"/>
    <x v="7"/>
    <x v="10"/>
    <s v="Black"/>
    <x v="494"/>
    <d v="2003-05-01T00:00:00"/>
    <n v="34.99"/>
    <n v="20.186499999999999"/>
    <n v="4"/>
    <n v="80.745999999999995"/>
  </r>
  <r>
    <x v="1"/>
    <x v="3"/>
    <x v="7"/>
    <s v="Uttermost Bike Shop"/>
    <x v="0"/>
    <x v="3"/>
    <x v="3"/>
    <s v="Red"/>
    <x v="502"/>
    <d v="2003-05-01T00:00:00"/>
    <n v="782.99"/>
    <n v="469.79399999999998"/>
    <n v="2"/>
    <n v="939.58799999999997"/>
  </r>
  <r>
    <x v="1"/>
    <x v="3"/>
    <x v="7"/>
    <s v="Uttermost Bike Shop"/>
    <x v="0"/>
    <x v="3"/>
    <x v="3"/>
    <s v="Red"/>
    <x v="506"/>
    <d v="2003-05-01T00:00:00"/>
    <n v="782.99"/>
    <n v="469.79399999999998"/>
    <n v="5"/>
    <n v="2348.9699999999998"/>
  </r>
  <r>
    <x v="1"/>
    <x v="3"/>
    <x v="7"/>
    <s v="Uttermost Bike Shop"/>
    <x v="0"/>
    <x v="3"/>
    <x v="12"/>
    <s v="Red"/>
    <x v="504"/>
    <d v="2003-05-01T00:00:00"/>
    <n v="2443.35"/>
    <n v="1466.01"/>
    <n v="2"/>
    <n v="2932.02"/>
  </r>
  <r>
    <x v="0"/>
    <x v="0"/>
    <x v="3"/>
    <s v="Super Sports Store"/>
    <x v="0"/>
    <x v="3"/>
    <x v="3"/>
    <s v="Red"/>
    <x v="503"/>
    <d v="2003-05-01T00:00:00"/>
    <n v="782.99"/>
    <n v="469.79399999999998"/>
    <n v="1"/>
    <n v="469.79399999999998"/>
  </r>
  <r>
    <x v="0"/>
    <x v="0"/>
    <x v="3"/>
    <s v="Super Sports Store"/>
    <x v="2"/>
    <x v="6"/>
    <x v="11"/>
    <s v="Red"/>
    <x v="501"/>
    <d v="2003-05-01T00:00:00"/>
    <n v="1431.5"/>
    <n v="780.81820000000005"/>
    <n v="1"/>
    <n v="780.81820000000005"/>
  </r>
  <r>
    <x v="0"/>
    <x v="0"/>
    <x v="3"/>
    <s v="Super Sports Store"/>
    <x v="0"/>
    <x v="3"/>
    <x v="17"/>
    <s v="Yellow"/>
    <x v="494"/>
    <d v="2003-05-01T00:00:00"/>
    <n v="1120.49"/>
    <n v="600.26250000000005"/>
    <n v="1"/>
    <n v="600.26250000000005"/>
  </r>
  <r>
    <x v="0"/>
    <x v="0"/>
    <x v="3"/>
    <s v="Super Sports Store"/>
    <x v="2"/>
    <x v="6"/>
    <x v="11"/>
    <s v="Red"/>
    <x v="495"/>
    <d v="2003-05-01T00:00:00"/>
    <n v="1431.5"/>
    <n v="780.81820000000005"/>
    <n v="4"/>
    <n v="3123.2728000000002"/>
  </r>
  <r>
    <x v="0"/>
    <x v="0"/>
    <x v="2"/>
    <s v="Thorough Parts and Repair Services"/>
    <x v="0"/>
    <x v="3"/>
    <x v="3"/>
    <s v="Black"/>
    <x v="506"/>
    <d v="2003-05-01T00:00:00"/>
    <n v="782.99"/>
    <n v="469.79399999999998"/>
    <n v="3"/>
    <n v="1409.3820000000001"/>
  </r>
  <r>
    <x v="0"/>
    <x v="0"/>
    <x v="2"/>
    <s v="Thorough Parts and Repair Services"/>
    <x v="1"/>
    <x v="5"/>
    <x v="6"/>
    <s v="Multi"/>
    <x v="490"/>
    <d v="2003-05-01T00:00:00"/>
    <n v="8.99"/>
    <n v="5.1864999999999997"/>
    <n v="1"/>
    <n v="5.1864999999999997"/>
  </r>
  <r>
    <x v="0"/>
    <x v="0"/>
    <x v="2"/>
    <s v="Thorough Parts and Repair Services"/>
    <x v="2"/>
    <x v="6"/>
    <x v="8"/>
    <s v="Red"/>
    <x v="506"/>
    <d v="2003-05-01T00:00:00"/>
    <n v="337.22"/>
    <n v="202.33199999999999"/>
    <n v="2"/>
    <n v="404.66399999999999"/>
  </r>
  <r>
    <x v="0"/>
    <x v="0"/>
    <x v="2"/>
    <s v="Thorough Parts and Repair Services"/>
    <x v="0"/>
    <x v="3"/>
    <x v="17"/>
    <s v="Yellow"/>
    <x v="491"/>
    <d v="2003-05-01T00:00:00"/>
    <n v="1120.49"/>
    <n v="600.26250000000005"/>
    <n v="1"/>
    <n v="600.26250000000005"/>
  </r>
  <r>
    <x v="0"/>
    <x v="0"/>
    <x v="2"/>
    <s v="Thorough Parts and Repair Services"/>
    <x v="0"/>
    <x v="3"/>
    <x v="12"/>
    <s v="Black"/>
    <x v="489"/>
    <d v="2003-05-01T00:00:00"/>
    <n v="2443.35"/>
    <n v="1308.9375"/>
    <n v="4"/>
    <n v="5235.75"/>
  </r>
  <r>
    <x v="0"/>
    <x v="0"/>
    <x v="2"/>
    <s v="Thorough Parts and Repair Services"/>
    <x v="0"/>
    <x v="3"/>
    <x v="3"/>
    <s v="Black"/>
    <x v="512"/>
    <d v="2003-05-01T00:00:00"/>
    <n v="782.99"/>
    <n v="469.79399999999998"/>
    <n v="2"/>
    <n v="939.58799999999997"/>
  </r>
  <r>
    <x v="0"/>
    <x v="0"/>
    <x v="2"/>
    <s v="Thorough Parts and Repair Services"/>
    <x v="0"/>
    <x v="3"/>
    <x v="3"/>
    <s v="Black"/>
    <x v="499"/>
    <d v="2003-05-01T00:00:00"/>
    <n v="782.99"/>
    <n v="469.79399999999998"/>
    <n v="2"/>
    <n v="939.58799999999997"/>
  </r>
  <r>
    <x v="0"/>
    <x v="0"/>
    <x v="2"/>
    <s v="Thorough Parts and Repair Services"/>
    <x v="0"/>
    <x v="3"/>
    <x v="12"/>
    <s v="Black"/>
    <x v="487"/>
    <d v="2003-05-01T00:00:00"/>
    <n v="2443.35"/>
    <n v="1308.9375"/>
    <n v="3"/>
    <n v="3926.8125"/>
  </r>
  <r>
    <x v="0"/>
    <x v="0"/>
    <x v="2"/>
    <s v="Thorough Parts and Repair Services"/>
    <x v="2"/>
    <x v="6"/>
    <x v="8"/>
    <s v="Red"/>
    <x v="481"/>
    <d v="2003-05-01T00:00:00"/>
    <n v="337.22"/>
    <n v="202.33199999999999"/>
    <n v="2"/>
    <n v="404.66399999999999"/>
  </r>
  <r>
    <x v="0"/>
    <x v="0"/>
    <x v="2"/>
    <s v="Thorough Parts and Repair Services"/>
    <x v="0"/>
    <x v="3"/>
    <x v="3"/>
    <s v="Black"/>
    <x v="507"/>
    <d v="2003-05-01T00:00:00"/>
    <n v="782.99"/>
    <n v="469.79399999999998"/>
    <n v="4"/>
    <n v="1879.1759999999999"/>
  </r>
  <r>
    <x v="0"/>
    <x v="0"/>
    <x v="2"/>
    <s v="Thorough Parts and Repair Services"/>
    <x v="0"/>
    <x v="3"/>
    <x v="17"/>
    <s v="Yellow"/>
    <x v="492"/>
    <d v="2003-05-01T00:00:00"/>
    <n v="1120.49"/>
    <n v="600.26250000000005"/>
    <n v="5"/>
    <n v="3001.3125"/>
  </r>
  <r>
    <x v="0"/>
    <x v="0"/>
    <x v="2"/>
    <s v="Thorough Parts and Repair Services"/>
    <x v="0"/>
    <x v="3"/>
    <x v="17"/>
    <s v="Yellow"/>
    <x v="481"/>
    <d v="2003-05-01T00:00:00"/>
    <n v="1120.49"/>
    <n v="600.26250000000005"/>
    <n v="2"/>
    <n v="1200.5250000000001"/>
  </r>
  <r>
    <x v="0"/>
    <x v="0"/>
    <x v="2"/>
    <s v="Thorough Parts and Repair Services"/>
    <x v="0"/>
    <x v="3"/>
    <x v="3"/>
    <s v="Red"/>
    <x v="504"/>
    <d v="2003-05-01T00:00:00"/>
    <n v="782.99"/>
    <n v="469.79399999999998"/>
    <n v="2"/>
    <n v="939.58799999999997"/>
  </r>
  <r>
    <x v="0"/>
    <x v="0"/>
    <x v="2"/>
    <s v="Thorough Parts and Repair Services"/>
    <x v="0"/>
    <x v="3"/>
    <x v="12"/>
    <s v="Red"/>
    <x v="511"/>
    <d v="2003-05-01T00:00:00"/>
    <n v="2443.35"/>
    <n v="1466.01"/>
    <n v="2"/>
    <n v="2932.02"/>
  </r>
  <r>
    <x v="0"/>
    <x v="0"/>
    <x v="2"/>
    <s v="Thorough Parts and Repair Services"/>
    <x v="2"/>
    <x v="8"/>
    <x v="14"/>
    <s v="Black"/>
    <x v="513"/>
    <d v="2003-05-01T00:00:00"/>
    <n v="248.38499999999999"/>
    <n v="149.03100000000001"/>
    <n v="4"/>
    <n v="596.12400000000002"/>
  </r>
  <r>
    <x v="0"/>
    <x v="0"/>
    <x v="2"/>
    <s v="Thorough Parts and Repair Services"/>
    <x v="0"/>
    <x v="3"/>
    <x v="12"/>
    <s v="Red"/>
    <x v="491"/>
    <d v="2003-05-01T00:00:00"/>
    <n v="2443.35"/>
    <n v="1308.9375"/>
    <n v="1"/>
    <n v="1308.9375"/>
  </r>
  <r>
    <x v="0"/>
    <x v="0"/>
    <x v="2"/>
    <s v="Thorough Parts and Repair Services"/>
    <x v="0"/>
    <x v="3"/>
    <x v="12"/>
    <s v="Red"/>
    <x v="497"/>
    <d v="2003-05-01T00:00:00"/>
    <n v="2443.35"/>
    <n v="1466.01"/>
    <n v="2"/>
    <n v="2932.02"/>
  </r>
  <r>
    <x v="0"/>
    <x v="0"/>
    <x v="2"/>
    <s v="Thorough Parts and Repair Services"/>
    <x v="0"/>
    <x v="3"/>
    <x v="12"/>
    <s v="Red"/>
    <x v="515"/>
    <d v="2003-05-01T00:00:00"/>
    <n v="2443.35"/>
    <n v="1466.01"/>
    <n v="3"/>
    <n v="4398.03"/>
  </r>
  <r>
    <x v="0"/>
    <x v="0"/>
    <x v="2"/>
    <s v="Thorough Parts and Repair Services"/>
    <x v="0"/>
    <x v="3"/>
    <x v="12"/>
    <s v="Black"/>
    <x v="510"/>
    <d v="2003-05-01T00:00:00"/>
    <n v="2443.35"/>
    <n v="1308.9375"/>
    <n v="2"/>
    <n v="2617.875"/>
  </r>
  <r>
    <x v="0"/>
    <x v="0"/>
    <x v="2"/>
    <s v="Thorough Parts and Repair Services"/>
    <x v="0"/>
    <x v="3"/>
    <x v="3"/>
    <s v="Red"/>
    <x v="488"/>
    <d v="2003-05-01T00:00:00"/>
    <n v="782.99"/>
    <n v="469.79399999999998"/>
    <n v="4"/>
    <n v="1879.1759999999999"/>
  </r>
  <r>
    <x v="0"/>
    <x v="0"/>
    <x v="2"/>
    <s v="Thorough Parts and Repair Services"/>
    <x v="0"/>
    <x v="3"/>
    <x v="3"/>
    <s v="Red"/>
    <x v="493"/>
    <d v="2003-05-01T00:00:00"/>
    <n v="782.99"/>
    <n v="469.79399999999998"/>
    <n v="1"/>
    <n v="469.79399999999998"/>
  </r>
  <r>
    <x v="0"/>
    <x v="0"/>
    <x v="2"/>
    <s v="Thorough Parts and Repair Services"/>
    <x v="2"/>
    <x v="8"/>
    <x v="18"/>
    <s v="Black"/>
    <x v="490"/>
    <d v="2003-05-01T00:00:00"/>
    <n v="112.565"/>
    <n v="67.539000000000001"/>
    <n v="4"/>
    <n v="270.15600000000001"/>
  </r>
  <r>
    <x v="0"/>
    <x v="0"/>
    <x v="2"/>
    <s v="Thorough Parts and Repair Services"/>
    <x v="0"/>
    <x v="3"/>
    <x v="3"/>
    <s v="Black"/>
    <x v="512"/>
    <d v="2003-05-01T00:00:00"/>
    <n v="782.99"/>
    <n v="469.79399999999998"/>
    <n v="4"/>
    <n v="1879.1759999999999"/>
  </r>
  <r>
    <x v="0"/>
    <x v="0"/>
    <x v="2"/>
    <s v="Thorough Parts and Repair Services"/>
    <x v="0"/>
    <x v="3"/>
    <x v="3"/>
    <s v="Red"/>
    <x v="507"/>
    <d v="2003-05-01T00:00:00"/>
    <n v="782.99"/>
    <n v="469.79399999999998"/>
    <n v="4"/>
    <n v="1879.1759999999999"/>
  </r>
  <r>
    <x v="0"/>
    <x v="0"/>
    <x v="2"/>
    <s v="Thorough Parts and Repair Services"/>
    <x v="2"/>
    <x v="6"/>
    <x v="8"/>
    <s v="Black"/>
    <x v="502"/>
    <d v="2003-05-01T00:00:00"/>
    <n v="337.22"/>
    <n v="183.93819999999999"/>
    <n v="2"/>
    <n v="367.87639999999999"/>
  </r>
  <r>
    <x v="0"/>
    <x v="0"/>
    <x v="2"/>
    <s v="Thorough Parts and Repair Services"/>
    <x v="2"/>
    <x v="6"/>
    <x v="8"/>
    <s v="Red"/>
    <x v="509"/>
    <d v="2003-05-01T00:00:00"/>
    <n v="337.22"/>
    <n v="202.33199999999999"/>
    <n v="2"/>
    <n v="404.66399999999999"/>
  </r>
  <r>
    <x v="0"/>
    <x v="0"/>
    <x v="2"/>
    <s v="Thorough Parts and Repair Services"/>
    <x v="2"/>
    <x v="8"/>
    <x v="13"/>
    <s v="Black"/>
    <x v="511"/>
    <d v="2003-05-01T00:00:00"/>
    <n v="330.06"/>
    <n v="198.036"/>
    <n v="1"/>
    <n v="198.036"/>
  </r>
  <r>
    <x v="0"/>
    <x v="0"/>
    <x v="2"/>
    <s v="Thorough Parts and Repair Services"/>
    <x v="0"/>
    <x v="3"/>
    <x v="3"/>
    <s v="Black"/>
    <x v="488"/>
    <d v="2003-05-01T00:00:00"/>
    <n v="782.99"/>
    <n v="469.79399999999998"/>
    <n v="3"/>
    <n v="1409.3820000000001"/>
  </r>
  <r>
    <x v="0"/>
    <x v="0"/>
    <x v="2"/>
    <s v="Thorough Parts and Repair Services"/>
    <x v="0"/>
    <x v="3"/>
    <x v="17"/>
    <s v="Yellow"/>
    <x v="494"/>
    <d v="2003-05-01T00:00:00"/>
    <n v="1120.49"/>
    <n v="600.26250000000005"/>
    <n v="2"/>
    <n v="1200.5250000000001"/>
  </r>
  <r>
    <x v="0"/>
    <x v="0"/>
    <x v="2"/>
    <s v="Thorough Parts and Repair Services"/>
    <x v="1"/>
    <x v="11"/>
    <x v="24"/>
    <s v="Black"/>
    <x v="494"/>
    <d v="2003-05-01T00:00:00"/>
    <n v="74.989999999999995"/>
    <n v="44.994"/>
    <n v="1"/>
    <n v="44.994"/>
  </r>
  <r>
    <x v="0"/>
    <x v="0"/>
    <x v="4"/>
    <s v="Satin Finish Company"/>
    <x v="2"/>
    <x v="8"/>
    <x v="20"/>
    <s v="Black"/>
    <x v="498"/>
    <d v="2003-05-01T00:00:00"/>
    <n v="327.21499999999997"/>
    <n v="196.32900000000001"/>
    <n v="8"/>
    <n v="1570.6320000000001"/>
  </r>
  <r>
    <x v="0"/>
    <x v="0"/>
    <x v="4"/>
    <s v="Satin Finish Company"/>
    <x v="0"/>
    <x v="0"/>
    <x v="35"/>
    <s v="Black"/>
    <x v="503"/>
    <d v="2003-05-01T00:00:00"/>
    <n v="1079.99"/>
    <n v="647.99400000000003"/>
    <n v="2"/>
    <n v="1295.9880000000001"/>
  </r>
  <r>
    <x v="0"/>
    <x v="0"/>
    <x v="4"/>
    <s v="Satin Finish Company"/>
    <x v="0"/>
    <x v="0"/>
    <x v="19"/>
    <s v="Silver"/>
    <x v="515"/>
    <d v="2003-05-01T00:00:00"/>
    <n v="2319.9899999999998"/>
    <n v="1242.8517999999999"/>
    <n v="7"/>
    <n v="8699.9625999999989"/>
  </r>
  <r>
    <x v="0"/>
    <x v="0"/>
    <x v="4"/>
    <s v="Satin Finish Company"/>
    <x v="0"/>
    <x v="0"/>
    <x v="35"/>
    <s v="Black"/>
    <x v="489"/>
    <d v="2003-05-01T00:00:00"/>
    <n v="1079.99"/>
    <n v="647.99400000000003"/>
    <n v="1"/>
    <n v="647.99400000000003"/>
  </r>
  <r>
    <x v="0"/>
    <x v="0"/>
    <x v="4"/>
    <s v="Satin Finish Company"/>
    <x v="1"/>
    <x v="10"/>
    <x v="21"/>
    <s v="Black"/>
    <x v="513"/>
    <d v="2003-05-01T00:00:00"/>
    <n v="37.99"/>
    <n v="22.794"/>
    <n v="6"/>
    <n v="136.76400000000001"/>
  </r>
  <r>
    <x v="0"/>
    <x v="0"/>
    <x v="4"/>
    <s v="Satin Finish Company"/>
    <x v="0"/>
    <x v="0"/>
    <x v="35"/>
    <s v="Black"/>
    <x v="506"/>
    <d v="2003-05-01T00:00:00"/>
    <n v="1079.99"/>
    <n v="647.99400000000003"/>
    <n v="2"/>
    <n v="1295.9880000000001"/>
  </r>
  <r>
    <x v="0"/>
    <x v="0"/>
    <x v="4"/>
    <s v="Satin Finish Company"/>
    <x v="2"/>
    <x v="2"/>
    <x v="23"/>
    <s v="Black"/>
    <x v="487"/>
    <d v="2003-05-01T00:00:00"/>
    <n v="348.76"/>
    <n v="209.256"/>
    <n v="2"/>
    <n v="418.512"/>
  </r>
  <r>
    <x v="0"/>
    <x v="0"/>
    <x v="4"/>
    <s v="Satin Finish Company"/>
    <x v="0"/>
    <x v="0"/>
    <x v="19"/>
    <s v="Silver"/>
    <x v="490"/>
    <d v="2003-05-01T00:00:00"/>
    <n v="2319.9899999999998"/>
    <n v="1242.8517999999999"/>
    <n v="1"/>
    <n v="1242.8517999999999"/>
  </r>
  <r>
    <x v="0"/>
    <x v="0"/>
    <x v="4"/>
    <s v="Satin Finish Company"/>
    <x v="0"/>
    <x v="0"/>
    <x v="35"/>
    <s v="Black"/>
    <x v="500"/>
    <d v="2003-05-01T00:00:00"/>
    <n v="1079.99"/>
    <n v="647.99400000000003"/>
    <n v="3"/>
    <n v="1943.982"/>
  </r>
  <r>
    <x v="0"/>
    <x v="0"/>
    <x v="4"/>
    <s v="Satin Finish Company"/>
    <x v="2"/>
    <x v="2"/>
    <x v="2"/>
    <s v="Silver"/>
    <x v="505"/>
    <d v="2003-05-01T00:00:00"/>
    <n v="1364.5"/>
    <n v="744.27269999999999"/>
    <n v="2"/>
    <n v="1488.5454"/>
  </r>
  <r>
    <x v="0"/>
    <x v="0"/>
    <x v="4"/>
    <s v="Satin Finish Company"/>
    <x v="1"/>
    <x v="10"/>
    <x v="21"/>
    <s v="Black"/>
    <x v="489"/>
    <d v="2003-05-01T00:00:00"/>
    <n v="37.99"/>
    <n v="22.794"/>
    <n v="3"/>
    <n v="68.382000000000005"/>
  </r>
  <r>
    <x v="0"/>
    <x v="0"/>
    <x v="4"/>
    <s v="Satin Finish Company"/>
    <x v="2"/>
    <x v="2"/>
    <x v="38"/>
    <s v="Black"/>
    <x v="499"/>
    <d v="2003-05-01T00:00:00"/>
    <n v="348.76"/>
    <n v="209.256"/>
    <n v="3"/>
    <n v="627.76800000000003"/>
  </r>
  <r>
    <x v="0"/>
    <x v="0"/>
    <x v="4"/>
    <s v="Satin Finish Company"/>
    <x v="2"/>
    <x v="2"/>
    <x v="2"/>
    <s v="Black"/>
    <x v="515"/>
    <d v="2003-05-01T00:00:00"/>
    <n v="1349.6"/>
    <n v="736.14549999999997"/>
    <n v="1"/>
    <n v="736.14549999999997"/>
  </r>
  <r>
    <x v="0"/>
    <x v="0"/>
    <x v="4"/>
    <s v="Satin Finish Company"/>
    <x v="2"/>
    <x v="9"/>
    <x v="37"/>
    <m/>
    <x v="515"/>
    <d v="2003-05-01T00:00:00"/>
    <n v="44.54"/>
    <n v="24.294499999999999"/>
    <n v="3"/>
    <n v="72.883499999999998"/>
  </r>
  <r>
    <x v="0"/>
    <x v="0"/>
    <x v="4"/>
    <s v="Satin Finish Company"/>
    <x v="2"/>
    <x v="9"/>
    <x v="22"/>
    <m/>
    <x v="495"/>
    <d v="2003-05-01T00:00:00"/>
    <n v="61.92"/>
    <n v="33.774500000000003"/>
    <n v="5"/>
    <n v="168.8725"/>
  </r>
  <r>
    <x v="0"/>
    <x v="0"/>
    <x v="4"/>
    <s v="Satin Finish Company"/>
    <x v="2"/>
    <x v="2"/>
    <x v="2"/>
    <s v="Silver"/>
    <x v="499"/>
    <d v="2003-05-01T00:00:00"/>
    <n v="1364.5"/>
    <n v="744.27269999999999"/>
    <n v="1"/>
    <n v="744.27269999999999"/>
  </r>
  <r>
    <x v="0"/>
    <x v="0"/>
    <x v="4"/>
    <s v="Satin Finish Company"/>
    <x v="2"/>
    <x v="2"/>
    <x v="2"/>
    <s v="Black"/>
    <x v="488"/>
    <d v="2003-05-01T00:00:00"/>
    <n v="1349.6"/>
    <n v="736.14549999999997"/>
    <n v="2"/>
    <n v="1472.2909999999999"/>
  </r>
  <r>
    <x v="0"/>
    <x v="0"/>
    <x v="4"/>
    <s v="Satin Finish Company"/>
    <x v="0"/>
    <x v="0"/>
    <x v="19"/>
    <s v="Black"/>
    <x v="505"/>
    <d v="2003-05-01T00:00:00"/>
    <n v="2294.9899999999998"/>
    <n v="1229.4589000000001"/>
    <n v="4"/>
    <n v="4917.8356000000003"/>
  </r>
  <r>
    <x v="0"/>
    <x v="0"/>
    <x v="4"/>
    <s v="Satin Finish Company"/>
    <x v="2"/>
    <x v="2"/>
    <x v="2"/>
    <s v="Silver"/>
    <x v="491"/>
    <d v="2003-05-01T00:00:00"/>
    <n v="1364.5"/>
    <n v="744.27269999999999"/>
    <n v="3"/>
    <n v="2232.8181"/>
  </r>
  <r>
    <x v="0"/>
    <x v="0"/>
    <x v="4"/>
    <s v="Satin Finish Company"/>
    <x v="2"/>
    <x v="16"/>
    <x v="42"/>
    <m/>
    <x v="504"/>
    <d v="2003-05-01T00:00:00"/>
    <n v="148.22"/>
    <n v="88.932000000000002"/>
    <n v="2"/>
    <n v="177.864"/>
  </r>
  <r>
    <x v="0"/>
    <x v="0"/>
    <x v="4"/>
    <s v="Satin Finish Company"/>
    <x v="2"/>
    <x v="17"/>
    <x v="45"/>
    <m/>
    <x v="504"/>
    <d v="2003-05-01T00:00:00"/>
    <n v="124.73"/>
    <n v="74.837999999999994"/>
    <n v="2"/>
    <n v="149.67599999999999"/>
  </r>
  <r>
    <x v="0"/>
    <x v="0"/>
    <x v="4"/>
    <s v="Satin Finish Company"/>
    <x v="0"/>
    <x v="0"/>
    <x v="19"/>
    <s v="Black"/>
    <x v="505"/>
    <d v="2003-05-01T00:00:00"/>
    <n v="2294.9899999999998"/>
    <n v="1229.4589000000001"/>
    <n v="4"/>
    <n v="4917.8356000000003"/>
  </r>
  <r>
    <x v="0"/>
    <x v="0"/>
    <x v="4"/>
    <s v="Satin Finish Company"/>
    <x v="2"/>
    <x v="8"/>
    <x v="26"/>
    <s v="Black"/>
    <x v="506"/>
    <d v="2003-05-01T00:00:00"/>
    <n v="60.744999999999997"/>
    <n v="36.447000000000003"/>
    <n v="1"/>
    <n v="36.447000000000003"/>
  </r>
  <r>
    <x v="0"/>
    <x v="0"/>
    <x v="4"/>
    <s v="Satin Finish Company"/>
    <x v="0"/>
    <x v="0"/>
    <x v="19"/>
    <s v="Black"/>
    <x v="481"/>
    <d v="2003-05-01T00:00:00"/>
    <n v="2294.9899999999998"/>
    <n v="1229.4589000000001"/>
    <n v="5"/>
    <n v="6147.2945"/>
  </r>
  <r>
    <x v="0"/>
    <x v="0"/>
    <x v="4"/>
    <s v="Sheet Metal Manufacturing"/>
    <x v="1"/>
    <x v="11"/>
    <x v="24"/>
    <s v="Black"/>
    <x v="490"/>
    <d v="2003-05-01T00:00:00"/>
    <n v="74.989999999999995"/>
    <n v="44.994"/>
    <n v="2"/>
    <n v="89.988"/>
  </r>
  <r>
    <x v="0"/>
    <x v="0"/>
    <x v="4"/>
    <s v="Sheet Metal Manufacturing"/>
    <x v="2"/>
    <x v="6"/>
    <x v="8"/>
    <s v="Red"/>
    <x v="504"/>
    <d v="2003-05-01T00:00:00"/>
    <n v="337.22"/>
    <n v="202.33199999999999"/>
    <n v="3"/>
    <n v="606.99599999999998"/>
  </r>
  <r>
    <x v="0"/>
    <x v="0"/>
    <x v="4"/>
    <s v="Sheet Metal Manufacturing"/>
    <x v="0"/>
    <x v="3"/>
    <x v="12"/>
    <s v="Red"/>
    <x v="501"/>
    <d v="2003-05-01T00:00:00"/>
    <n v="2443.35"/>
    <n v="1308.9375"/>
    <n v="3"/>
    <n v="3926.8125"/>
  </r>
  <r>
    <x v="0"/>
    <x v="0"/>
    <x v="4"/>
    <s v="Sheet Metal Manufacturing"/>
    <x v="0"/>
    <x v="3"/>
    <x v="17"/>
    <s v="Yellow"/>
    <x v="487"/>
    <d v="2003-05-01T00:00:00"/>
    <n v="1120.49"/>
    <n v="600.26250000000005"/>
    <n v="4"/>
    <n v="2401.0500000000002"/>
  </r>
  <r>
    <x v="0"/>
    <x v="0"/>
    <x v="4"/>
    <s v="Sheet Metal Manufacturing"/>
    <x v="2"/>
    <x v="6"/>
    <x v="8"/>
    <s v="Red"/>
    <x v="513"/>
    <d v="2003-05-01T00:00:00"/>
    <n v="337.22"/>
    <n v="202.33199999999999"/>
    <n v="3"/>
    <n v="606.99599999999998"/>
  </r>
  <r>
    <x v="0"/>
    <x v="0"/>
    <x v="4"/>
    <s v="Sheet Metal Manufacturing"/>
    <x v="2"/>
    <x v="6"/>
    <x v="8"/>
    <s v="Red"/>
    <x v="502"/>
    <d v="2003-05-01T00:00:00"/>
    <n v="337.22"/>
    <n v="202.33199999999999"/>
    <n v="4"/>
    <n v="809.32799999999997"/>
  </r>
  <r>
    <x v="0"/>
    <x v="0"/>
    <x v="4"/>
    <s v="Sheet Metal Manufacturing"/>
    <x v="0"/>
    <x v="3"/>
    <x v="3"/>
    <s v="Red"/>
    <x v="489"/>
    <d v="2003-05-01T00:00:00"/>
    <n v="782.99"/>
    <n v="469.79399999999998"/>
    <n v="7"/>
    <n v="3288.558"/>
  </r>
  <r>
    <x v="0"/>
    <x v="0"/>
    <x v="4"/>
    <s v="Sheet Metal Manufacturing"/>
    <x v="2"/>
    <x v="6"/>
    <x v="8"/>
    <s v="Black"/>
    <x v="501"/>
    <d v="2003-05-01T00:00:00"/>
    <n v="337.22"/>
    <n v="183.93819999999999"/>
    <n v="2"/>
    <n v="367.87639999999999"/>
  </r>
  <r>
    <x v="0"/>
    <x v="0"/>
    <x v="4"/>
    <s v="Sheet Metal Manufacturing"/>
    <x v="1"/>
    <x v="12"/>
    <x v="25"/>
    <s v="Multi"/>
    <x v="496"/>
    <d v="2003-05-01T00:00:00"/>
    <n v="89.99"/>
    <n v="53.994"/>
    <n v="6"/>
    <n v="323.964"/>
  </r>
  <r>
    <x v="0"/>
    <x v="0"/>
    <x v="4"/>
    <s v="Sheet Metal Manufacturing"/>
    <x v="1"/>
    <x v="4"/>
    <x v="5"/>
    <s v="Multi"/>
    <x v="511"/>
    <d v="2003-05-01T00:00:00"/>
    <n v="49.99"/>
    <n v="28.840399999999999"/>
    <n v="5"/>
    <n v="144.202"/>
  </r>
  <r>
    <x v="0"/>
    <x v="0"/>
    <x v="4"/>
    <s v="Sheet Metal Manufacturing"/>
    <x v="0"/>
    <x v="3"/>
    <x v="3"/>
    <s v="Black"/>
    <x v="504"/>
    <d v="2003-05-01T00:00:00"/>
    <n v="782.99"/>
    <n v="469.79399999999998"/>
    <n v="6"/>
    <n v="2818.7640000000001"/>
  </r>
  <r>
    <x v="0"/>
    <x v="0"/>
    <x v="4"/>
    <s v="Sheet Metal Manufacturing"/>
    <x v="2"/>
    <x v="8"/>
    <x v="18"/>
    <s v="Black"/>
    <x v="497"/>
    <d v="2003-05-01T00:00:00"/>
    <n v="112.565"/>
    <n v="67.539000000000001"/>
    <n v="2"/>
    <n v="135.078"/>
  </r>
  <r>
    <x v="0"/>
    <x v="0"/>
    <x v="4"/>
    <s v="Sheet Metal Manufacturing"/>
    <x v="3"/>
    <x v="7"/>
    <x v="10"/>
    <s v="Red"/>
    <x v="490"/>
    <d v="2003-05-01T00:00:00"/>
    <n v="34.99"/>
    <n v="20.186499999999999"/>
    <n v="4"/>
    <n v="80.745999999999995"/>
  </r>
  <r>
    <x v="0"/>
    <x v="0"/>
    <x v="4"/>
    <s v="Sheet Metal Manufacturing"/>
    <x v="0"/>
    <x v="3"/>
    <x v="3"/>
    <s v="Red"/>
    <x v="498"/>
    <d v="2003-05-01T00:00:00"/>
    <n v="782.99"/>
    <n v="469.79399999999998"/>
    <n v="5"/>
    <n v="2348.9699999999998"/>
  </r>
  <r>
    <x v="0"/>
    <x v="0"/>
    <x v="4"/>
    <s v="Sheet Metal Manufacturing"/>
    <x v="0"/>
    <x v="3"/>
    <x v="3"/>
    <s v="Red"/>
    <x v="512"/>
    <d v="2003-05-01T00:00:00"/>
    <n v="782.99"/>
    <n v="469.79399999999998"/>
    <n v="5"/>
    <n v="2348.9699999999998"/>
  </r>
  <r>
    <x v="0"/>
    <x v="0"/>
    <x v="4"/>
    <s v="Sheet Metal Manufacturing"/>
    <x v="0"/>
    <x v="3"/>
    <x v="17"/>
    <s v="Yellow"/>
    <x v="487"/>
    <d v="2003-05-01T00:00:00"/>
    <n v="1120.49"/>
    <n v="600.26250000000005"/>
    <n v="3"/>
    <n v="1800.7875000000001"/>
  </r>
  <r>
    <x v="0"/>
    <x v="0"/>
    <x v="4"/>
    <s v="Sheet Metal Manufacturing"/>
    <x v="0"/>
    <x v="3"/>
    <x v="12"/>
    <s v="Black"/>
    <x v="488"/>
    <d v="2003-05-01T00:00:00"/>
    <n v="2443.35"/>
    <n v="1308.9375"/>
    <n v="4"/>
    <n v="5235.75"/>
  </r>
  <r>
    <x v="0"/>
    <x v="0"/>
    <x v="4"/>
    <s v="Sheet Metal Manufacturing"/>
    <x v="1"/>
    <x v="4"/>
    <x v="5"/>
    <s v="Multi"/>
    <x v="513"/>
    <d v="2003-05-01T00:00:00"/>
    <n v="49.99"/>
    <n v="28.840399999999999"/>
    <n v="1"/>
    <n v="28.840399999999999"/>
  </r>
  <r>
    <x v="0"/>
    <x v="0"/>
    <x v="4"/>
    <s v="Sheet Metal Manufacturing"/>
    <x v="3"/>
    <x v="15"/>
    <x v="30"/>
    <m/>
    <x v="497"/>
    <d v="2003-05-01T00:00:00"/>
    <n v="25"/>
    <n v="15"/>
    <n v="2"/>
    <n v="30"/>
  </r>
  <r>
    <x v="0"/>
    <x v="0"/>
    <x v="4"/>
    <s v="Sheet Metal Manufacturing"/>
    <x v="0"/>
    <x v="3"/>
    <x v="12"/>
    <s v="Black"/>
    <x v="488"/>
    <d v="2003-05-01T00:00:00"/>
    <n v="2443.35"/>
    <n v="1308.9375"/>
    <n v="4"/>
    <n v="5235.75"/>
  </r>
  <r>
    <x v="0"/>
    <x v="0"/>
    <x v="4"/>
    <s v="Sheet Metal Manufacturing"/>
    <x v="0"/>
    <x v="3"/>
    <x v="3"/>
    <s v="Black"/>
    <x v="487"/>
    <d v="2003-05-01T00:00:00"/>
    <n v="782.99"/>
    <n v="469.79399999999998"/>
    <n v="2"/>
    <n v="939.58799999999997"/>
  </r>
  <r>
    <x v="0"/>
    <x v="0"/>
    <x v="4"/>
    <s v="Sheet Metal Manufacturing"/>
    <x v="1"/>
    <x v="4"/>
    <x v="5"/>
    <s v="Multi"/>
    <x v="486"/>
    <d v="2003-05-01T00:00:00"/>
    <n v="49.99"/>
    <n v="28.840399999999999"/>
    <n v="4"/>
    <n v="115.3616"/>
  </r>
  <r>
    <x v="0"/>
    <x v="0"/>
    <x v="4"/>
    <s v="Sheet Metal Manufacturing"/>
    <x v="1"/>
    <x v="12"/>
    <x v="25"/>
    <s v="Multi"/>
    <x v="490"/>
    <d v="2003-05-01T00:00:00"/>
    <n v="89.99"/>
    <n v="53.994"/>
    <n v="4"/>
    <n v="215.976"/>
  </r>
  <r>
    <x v="0"/>
    <x v="0"/>
    <x v="4"/>
    <s v="Sheet Metal Manufacturing"/>
    <x v="1"/>
    <x v="5"/>
    <x v="6"/>
    <s v="Multi"/>
    <x v="506"/>
    <d v="2003-05-01T00:00:00"/>
    <n v="8.99"/>
    <n v="5.1864999999999997"/>
    <n v="4"/>
    <n v="20.745999999999999"/>
  </r>
  <r>
    <x v="0"/>
    <x v="0"/>
    <x v="4"/>
    <s v="Sheet Metal Manufacturing"/>
    <x v="3"/>
    <x v="7"/>
    <x v="10"/>
    <s v="Black"/>
    <x v="496"/>
    <d v="2003-05-01T00:00:00"/>
    <n v="34.99"/>
    <n v="20.186499999999999"/>
    <n v="5"/>
    <n v="100.93249999999999"/>
  </r>
  <r>
    <x v="0"/>
    <x v="0"/>
    <x v="4"/>
    <s v="Sheet Metal Manufacturing"/>
    <x v="0"/>
    <x v="3"/>
    <x v="3"/>
    <s v="Black"/>
    <x v="490"/>
    <d v="2003-05-01T00:00:00"/>
    <n v="782.99"/>
    <n v="469.79399999999998"/>
    <n v="5"/>
    <n v="2348.9699999999998"/>
  </r>
  <r>
    <x v="0"/>
    <x v="0"/>
    <x v="4"/>
    <s v="Sheet Metal Manufacturing"/>
    <x v="2"/>
    <x v="6"/>
    <x v="15"/>
    <s v="Yellow"/>
    <x v="481"/>
    <d v="2003-05-01T00:00:00"/>
    <n v="594.83000000000004"/>
    <n v="324.45269999999999"/>
    <n v="2"/>
    <n v="648.90539999999999"/>
  </r>
  <r>
    <x v="0"/>
    <x v="0"/>
    <x v="4"/>
    <s v="Sheet Metal Manufacturing"/>
    <x v="2"/>
    <x v="8"/>
    <x v="13"/>
    <s v="Black"/>
    <x v="489"/>
    <d v="2003-05-01T00:00:00"/>
    <n v="330.06"/>
    <n v="198.036"/>
    <n v="2"/>
    <n v="396.072"/>
  </r>
  <r>
    <x v="0"/>
    <x v="0"/>
    <x v="4"/>
    <s v="Sheet Metal Manufacturing"/>
    <x v="1"/>
    <x v="14"/>
    <x v="28"/>
    <s v="Black"/>
    <x v="497"/>
    <d v="2003-05-01T00:00:00"/>
    <n v="59.99"/>
    <n v="35.994"/>
    <n v="3"/>
    <n v="107.982"/>
  </r>
  <r>
    <x v="0"/>
    <x v="0"/>
    <x v="4"/>
    <s v="Sheet Metal Manufacturing"/>
    <x v="0"/>
    <x v="3"/>
    <x v="3"/>
    <s v="Black"/>
    <x v="495"/>
    <d v="2003-05-01T00:00:00"/>
    <n v="782.99"/>
    <n v="469.79399999999998"/>
    <n v="6"/>
    <n v="2818.7640000000001"/>
  </r>
  <r>
    <x v="0"/>
    <x v="0"/>
    <x v="4"/>
    <s v="Sheet Metal Manufacturing"/>
    <x v="2"/>
    <x v="9"/>
    <x v="16"/>
    <m/>
    <x v="513"/>
    <d v="2003-05-01T00:00:00"/>
    <n v="120.27"/>
    <n v="65.601799999999997"/>
    <n v="1"/>
    <n v="65.601799999999997"/>
  </r>
  <r>
    <x v="0"/>
    <x v="0"/>
    <x v="4"/>
    <s v="Sheet Metal Manufacturing"/>
    <x v="2"/>
    <x v="6"/>
    <x v="15"/>
    <s v="Yellow"/>
    <x v="481"/>
    <d v="2003-05-01T00:00:00"/>
    <n v="594.83000000000004"/>
    <n v="324.45269999999999"/>
    <n v="3"/>
    <n v="973.35809999999992"/>
  </r>
  <r>
    <x v="0"/>
    <x v="0"/>
    <x v="4"/>
    <s v="Sheet Metal Manufacturing"/>
    <x v="2"/>
    <x v="6"/>
    <x v="8"/>
    <s v="Red"/>
    <x v="510"/>
    <d v="2003-05-01T00:00:00"/>
    <n v="337.22"/>
    <n v="202.33199999999999"/>
    <n v="4"/>
    <n v="809.32799999999997"/>
  </r>
  <r>
    <x v="0"/>
    <x v="0"/>
    <x v="4"/>
    <s v="Sheet Metal Manufacturing"/>
    <x v="0"/>
    <x v="3"/>
    <x v="12"/>
    <s v="Black"/>
    <x v="513"/>
    <d v="2003-05-01T00:00:00"/>
    <n v="2443.35"/>
    <n v="1308.9375"/>
    <n v="4"/>
    <n v="5235.75"/>
  </r>
  <r>
    <x v="0"/>
    <x v="0"/>
    <x v="4"/>
    <s v="Sheet Metal Manufacturing"/>
    <x v="2"/>
    <x v="6"/>
    <x v="8"/>
    <s v="Black"/>
    <x v="512"/>
    <d v="2003-05-01T00:00:00"/>
    <n v="337.22"/>
    <n v="183.93819999999999"/>
    <n v="3"/>
    <n v="551.81459999999993"/>
  </r>
  <r>
    <x v="0"/>
    <x v="0"/>
    <x v="4"/>
    <s v="Sheet Metal Manufacturing"/>
    <x v="0"/>
    <x v="3"/>
    <x v="3"/>
    <s v="Red"/>
    <x v="506"/>
    <d v="2003-05-01T00:00:00"/>
    <n v="782.99"/>
    <n v="469.79399999999998"/>
    <n v="3"/>
    <n v="1409.3820000000001"/>
  </r>
  <r>
    <x v="0"/>
    <x v="0"/>
    <x v="4"/>
    <s v="Sheet Metal Manufacturing"/>
    <x v="0"/>
    <x v="3"/>
    <x v="12"/>
    <s v="Black"/>
    <x v="509"/>
    <d v="2003-05-01T00:00:00"/>
    <n v="2443.35"/>
    <n v="1308.9375"/>
    <n v="7"/>
    <n v="9162.5625"/>
  </r>
  <r>
    <x v="0"/>
    <x v="0"/>
    <x v="4"/>
    <s v="Sheet Metal Manufacturing"/>
    <x v="0"/>
    <x v="3"/>
    <x v="17"/>
    <s v="Yellow"/>
    <x v="490"/>
    <d v="2003-05-01T00:00:00"/>
    <n v="1120.49"/>
    <n v="600.26250000000005"/>
    <n v="5"/>
    <n v="3001.3125"/>
  </r>
  <r>
    <x v="0"/>
    <x v="0"/>
    <x v="4"/>
    <s v="Sheet Metal Manufacturing"/>
    <x v="0"/>
    <x v="3"/>
    <x v="3"/>
    <s v="Black"/>
    <x v="509"/>
    <d v="2003-05-01T00:00:00"/>
    <n v="782.99"/>
    <n v="469.79399999999998"/>
    <n v="4"/>
    <n v="1879.1759999999999"/>
  </r>
  <r>
    <x v="0"/>
    <x v="0"/>
    <x v="4"/>
    <s v="Sheet Metal Manufacturing"/>
    <x v="0"/>
    <x v="3"/>
    <x v="3"/>
    <s v="Red"/>
    <x v="492"/>
    <d v="2003-05-01T00:00:00"/>
    <n v="782.99"/>
    <n v="469.79399999999998"/>
    <n v="3"/>
    <n v="1409.3820000000001"/>
  </r>
  <r>
    <x v="0"/>
    <x v="0"/>
    <x v="4"/>
    <s v="Sheet Metal Manufacturing"/>
    <x v="0"/>
    <x v="3"/>
    <x v="12"/>
    <s v="Red"/>
    <x v="493"/>
    <d v="2003-05-01T00:00:00"/>
    <n v="2443.35"/>
    <n v="1466.01"/>
    <n v="7"/>
    <n v="10262.07"/>
  </r>
  <r>
    <x v="0"/>
    <x v="0"/>
    <x v="4"/>
    <s v="Sheet Metal Manufacturing"/>
    <x v="0"/>
    <x v="3"/>
    <x v="12"/>
    <s v="Red"/>
    <x v="502"/>
    <d v="2003-05-01T00:00:00"/>
    <n v="2443.35"/>
    <n v="1466.01"/>
    <n v="5"/>
    <n v="7330.05"/>
  </r>
  <r>
    <x v="0"/>
    <x v="0"/>
    <x v="4"/>
    <s v="Sheet Metal Manufacturing"/>
    <x v="2"/>
    <x v="8"/>
    <x v="14"/>
    <s v="Black"/>
    <x v="487"/>
    <d v="2003-05-01T00:00:00"/>
    <n v="248.38499999999999"/>
    <n v="149.03100000000001"/>
    <n v="1"/>
    <n v="149.03100000000001"/>
  </r>
  <r>
    <x v="0"/>
    <x v="0"/>
    <x v="4"/>
    <s v="Sheet Metal Manufacturing"/>
    <x v="1"/>
    <x v="11"/>
    <x v="24"/>
    <s v="Black"/>
    <x v="497"/>
    <d v="2003-05-01T00:00:00"/>
    <n v="74.989999999999995"/>
    <n v="44.994"/>
    <n v="6"/>
    <n v="269.964"/>
  </r>
  <r>
    <x v="0"/>
    <x v="0"/>
    <x v="4"/>
    <s v="Sheet Metal Manufacturing"/>
    <x v="3"/>
    <x v="7"/>
    <x v="10"/>
    <s v="Blue"/>
    <x v="491"/>
    <d v="2003-05-01T00:00:00"/>
    <n v="34.99"/>
    <n v="20.186499999999999"/>
    <n v="5"/>
    <n v="100.93249999999999"/>
  </r>
  <r>
    <x v="0"/>
    <x v="0"/>
    <x v="4"/>
    <s v="Sheet Metal Manufacturing"/>
    <x v="0"/>
    <x v="3"/>
    <x v="3"/>
    <s v="Black"/>
    <x v="487"/>
    <d v="2003-05-01T00:00:00"/>
    <n v="782.99"/>
    <n v="469.79399999999998"/>
    <n v="7"/>
    <n v="3288.558"/>
  </r>
  <r>
    <x v="0"/>
    <x v="0"/>
    <x v="4"/>
    <s v="Sheet Metal Manufacturing"/>
    <x v="0"/>
    <x v="3"/>
    <x v="17"/>
    <s v="Yellow"/>
    <x v="494"/>
    <d v="2003-05-01T00:00:00"/>
    <n v="1120.49"/>
    <n v="600.26250000000005"/>
    <n v="4"/>
    <n v="2401.0500000000002"/>
  </r>
  <r>
    <x v="0"/>
    <x v="0"/>
    <x v="4"/>
    <s v="Sheet Metal Manufacturing"/>
    <x v="2"/>
    <x v="6"/>
    <x v="15"/>
    <s v="Yellow"/>
    <x v="515"/>
    <d v="2003-05-01T00:00:00"/>
    <n v="594.83000000000004"/>
    <n v="324.45269999999999"/>
    <n v="3"/>
    <n v="973.35809999999992"/>
  </r>
  <r>
    <x v="0"/>
    <x v="0"/>
    <x v="4"/>
    <s v="Sheet Metal Manufacturing"/>
    <x v="3"/>
    <x v="13"/>
    <x v="27"/>
    <m/>
    <x v="493"/>
    <d v="2003-05-01T00:00:00"/>
    <n v="19.989999999999998"/>
    <n v="11.994"/>
    <n v="1"/>
    <n v="11.994"/>
  </r>
  <r>
    <x v="0"/>
    <x v="0"/>
    <x v="4"/>
    <s v="Sheet Metal Manufacturing"/>
    <x v="0"/>
    <x v="3"/>
    <x v="3"/>
    <s v="Red"/>
    <x v="514"/>
    <d v="2003-05-01T00:00:00"/>
    <n v="782.99"/>
    <n v="469.79399999999998"/>
    <n v="2"/>
    <n v="939.58799999999997"/>
  </r>
  <r>
    <x v="0"/>
    <x v="0"/>
    <x v="4"/>
    <s v="Sheet Metal Manufacturing"/>
    <x v="0"/>
    <x v="3"/>
    <x v="12"/>
    <s v="Red"/>
    <x v="511"/>
    <d v="2003-05-01T00:00:00"/>
    <n v="2443.35"/>
    <n v="1466.01"/>
    <n v="8"/>
    <n v="11728.08"/>
  </r>
  <r>
    <x v="0"/>
    <x v="0"/>
    <x v="4"/>
    <s v="Sheet Metal Manufacturing"/>
    <x v="0"/>
    <x v="3"/>
    <x v="17"/>
    <s v="Yellow"/>
    <x v="509"/>
    <d v="2003-05-01T00:00:00"/>
    <n v="1120.49"/>
    <n v="600.26250000000005"/>
    <n v="5"/>
    <n v="3001.3125"/>
  </r>
  <r>
    <x v="0"/>
    <x v="0"/>
    <x v="4"/>
    <s v="Sheet Metal Manufacturing"/>
    <x v="1"/>
    <x v="10"/>
    <x v="29"/>
    <s v="Black"/>
    <x v="481"/>
    <d v="2003-05-01T00:00:00"/>
    <n v="24.49"/>
    <n v="14.1289"/>
    <n v="1"/>
    <n v="14.1289"/>
  </r>
  <r>
    <x v="0"/>
    <x v="1"/>
    <x v="1"/>
    <s v="Finer Cycle Shop"/>
    <x v="0"/>
    <x v="0"/>
    <x v="19"/>
    <s v="Silver"/>
    <x v="499"/>
    <d v="2003-05-01T00:00:00"/>
    <n v="2319.9899999999998"/>
    <n v="1242.8517999999999"/>
    <n v="2"/>
    <n v="2485.7035999999998"/>
  </r>
  <r>
    <x v="0"/>
    <x v="1"/>
    <x v="1"/>
    <s v="Finer Cycle Shop"/>
    <x v="1"/>
    <x v="4"/>
    <x v="5"/>
    <s v="Multi"/>
    <x v="502"/>
    <d v="2003-05-01T00:00:00"/>
    <n v="49.99"/>
    <n v="28.840399999999999"/>
    <n v="4"/>
    <n v="115.3616"/>
  </r>
  <r>
    <x v="0"/>
    <x v="1"/>
    <x v="1"/>
    <s v="Finer Cycle Shop"/>
    <x v="1"/>
    <x v="10"/>
    <x v="21"/>
    <s v="Black"/>
    <x v="495"/>
    <d v="2003-05-01T00:00:00"/>
    <n v="37.99"/>
    <n v="22.794"/>
    <n v="6"/>
    <n v="136.76400000000001"/>
  </r>
  <r>
    <x v="0"/>
    <x v="1"/>
    <x v="1"/>
    <s v="Finer Cycle Shop"/>
    <x v="1"/>
    <x v="10"/>
    <x v="21"/>
    <s v="Black"/>
    <x v="494"/>
    <d v="2003-05-01T00:00:00"/>
    <n v="37.99"/>
    <n v="22.794"/>
    <n v="3"/>
    <n v="68.382000000000005"/>
  </r>
  <r>
    <x v="0"/>
    <x v="1"/>
    <x v="1"/>
    <s v="Finer Cycle Shop"/>
    <x v="1"/>
    <x v="11"/>
    <x v="24"/>
    <s v="Black"/>
    <x v="491"/>
    <d v="2003-05-01T00:00:00"/>
    <n v="74.989999999999995"/>
    <n v="44.994"/>
    <n v="1"/>
    <n v="44.994"/>
  </r>
  <r>
    <x v="0"/>
    <x v="1"/>
    <x v="1"/>
    <s v="Finer Cycle Shop"/>
    <x v="1"/>
    <x v="10"/>
    <x v="21"/>
    <s v="Black"/>
    <x v="496"/>
    <d v="2003-05-01T00:00:00"/>
    <n v="37.99"/>
    <n v="22.794"/>
    <n v="6"/>
    <n v="136.76400000000001"/>
  </r>
  <r>
    <x v="0"/>
    <x v="1"/>
    <x v="1"/>
    <s v="Finer Cycle Shop"/>
    <x v="1"/>
    <x v="5"/>
    <x v="6"/>
    <s v="Multi"/>
    <x v="491"/>
    <d v="2003-05-01T00:00:00"/>
    <n v="8.99"/>
    <n v="5.1864999999999997"/>
    <n v="1"/>
    <n v="5.1864999999999997"/>
  </r>
  <r>
    <x v="0"/>
    <x v="0"/>
    <x v="0"/>
    <s v="Bike Products and Accessories"/>
    <x v="2"/>
    <x v="8"/>
    <x v="33"/>
    <s v="Black"/>
    <x v="512"/>
    <d v="2003-05-01T00:00:00"/>
    <n v="300.21499999999997"/>
    <n v="180.12899999999999"/>
    <n v="3"/>
    <n v="540.38699999999994"/>
  </r>
  <r>
    <x v="0"/>
    <x v="0"/>
    <x v="0"/>
    <s v="Bike Products and Accessories"/>
    <x v="1"/>
    <x v="4"/>
    <x v="5"/>
    <s v="Multi"/>
    <x v="515"/>
    <d v="2003-05-01T00:00:00"/>
    <n v="49.99"/>
    <n v="28.840399999999999"/>
    <n v="2"/>
    <n v="57.680799999999998"/>
  </r>
  <r>
    <x v="0"/>
    <x v="0"/>
    <x v="0"/>
    <s v="Noiseless Gear Company"/>
    <x v="2"/>
    <x v="8"/>
    <x v="32"/>
    <s v="Black"/>
    <x v="499"/>
    <d v="2003-05-01T00:00:00"/>
    <n v="87.745000000000005"/>
    <n v="52.646999999999998"/>
    <n v="2"/>
    <n v="105.294"/>
  </r>
  <r>
    <x v="0"/>
    <x v="0"/>
    <x v="0"/>
    <s v="Noiseless Gear Company"/>
    <x v="2"/>
    <x v="2"/>
    <x v="38"/>
    <s v="Black"/>
    <x v="513"/>
    <d v="2003-05-01T00:00:00"/>
    <n v="348.76"/>
    <n v="209.256"/>
    <n v="2"/>
    <n v="418.512"/>
  </r>
  <r>
    <x v="0"/>
    <x v="0"/>
    <x v="0"/>
    <s v="Noiseless Gear Company"/>
    <x v="0"/>
    <x v="0"/>
    <x v="19"/>
    <s v="Silver"/>
    <x v="514"/>
    <d v="2003-05-01T00:00:00"/>
    <n v="2319.9899999999998"/>
    <n v="1242.8517999999999"/>
    <n v="2"/>
    <n v="2485.7035999999998"/>
  </r>
  <r>
    <x v="0"/>
    <x v="0"/>
    <x v="0"/>
    <s v="Noiseless Gear Company"/>
    <x v="0"/>
    <x v="0"/>
    <x v="35"/>
    <s v="Black"/>
    <x v="513"/>
    <d v="2003-05-01T00:00:00"/>
    <n v="1079.99"/>
    <n v="647.99400000000003"/>
    <n v="8"/>
    <n v="5183.9520000000002"/>
  </r>
  <r>
    <x v="0"/>
    <x v="0"/>
    <x v="0"/>
    <s v="Noiseless Gear Company"/>
    <x v="2"/>
    <x v="2"/>
    <x v="2"/>
    <s v="Black"/>
    <x v="503"/>
    <d v="2003-05-01T00:00:00"/>
    <n v="1349.6"/>
    <n v="736.14549999999997"/>
    <n v="2"/>
    <n v="1472.2909999999999"/>
  </r>
  <r>
    <x v="0"/>
    <x v="0"/>
    <x v="0"/>
    <s v="Noiseless Gear Company"/>
    <x v="0"/>
    <x v="0"/>
    <x v="35"/>
    <s v="Black"/>
    <x v="490"/>
    <d v="2003-05-01T00:00:00"/>
    <n v="1079.99"/>
    <n v="647.99400000000003"/>
    <n v="3"/>
    <n v="1943.982"/>
  </r>
  <r>
    <x v="0"/>
    <x v="0"/>
    <x v="0"/>
    <s v="Noiseless Gear Company"/>
    <x v="2"/>
    <x v="9"/>
    <x v="39"/>
    <m/>
    <x v="515"/>
    <d v="2003-05-01T00:00:00"/>
    <n v="120.27"/>
    <n v="65.601799999999997"/>
    <n v="1"/>
    <n v="65.601799999999997"/>
  </r>
  <r>
    <x v="0"/>
    <x v="0"/>
    <x v="0"/>
    <s v="Noiseless Gear Company"/>
    <x v="0"/>
    <x v="0"/>
    <x v="19"/>
    <s v="Silver"/>
    <x v="508"/>
    <d v="2003-05-01T00:00:00"/>
    <n v="2319.9899999999998"/>
    <n v="1242.8517999999999"/>
    <n v="2"/>
    <n v="2485.7035999999998"/>
  </r>
  <r>
    <x v="0"/>
    <x v="0"/>
    <x v="0"/>
    <s v="Noiseless Gear Company"/>
    <x v="2"/>
    <x v="9"/>
    <x v="22"/>
    <m/>
    <x v="488"/>
    <d v="2003-05-01T00:00:00"/>
    <n v="61.92"/>
    <n v="33.774500000000003"/>
    <n v="2"/>
    <n v="67.549000000000007"/>
  </r>
  <r>
    <x v="0"/>
    <x v="0"/>
    <x v="0"/>
    <s v="Noiseless Gear Company"/>
    <x v="1"/>
    <x v="10"/>
    <x v="21"/>
    <s v="Black"/>
    <x v="494"/>
    <d v="2003-05-01T00:00:00"/>
    <n v="37.99"/>
    <n v="22.794"/>
    <n v="3"/>
    <n v="68.382000000000005"/>
  </r>
  <r>
    <x v="0"/>
    <x v="0"/>
    <x v="0"/>
    <s v="Noiseless Gear Company"/>
    <x v="2"/>
    <x v="2"/>
    <x v="23"/>
    <s v="Black"/>
    <x v="492"/>
    <d v="2003-05-01T00:00:00"/>
    <n v="348.76"/>
    <n v="209.256"/>
    <n v="1"/>
    <n v="209.256"/>
  </r>
  <r>
    <x v="0"/>
    <x v="0"/>
    <x v="0"/>
    <s v="Noiseless Gear Company"/>
    <x v="2"/>
    <x v="2"/>
    <x v="23"/>
    <s v="Black"/>
    <x v="499"/>
    <d v="2003-05-01T00:00:00"/>
    <n v="348.76"/>
    <n v="209.256"/>
    <n v="7"/>
    <n v="1464.7919999999999"/>
  </r>
  <r>
    <x v="0"/>
    <x v="0"/>
    <x v="0"/>
    <s v="Noiseless Gear Company"/>
    <x v="1"/>
    <x v="10"/>
    <x v="21"/>
    <s v="Black"/>
    <x v="498"/>
    <d v="2003-05-01T00:00:00"/>
    <n v="37.99"/>
    <n v="20.894500000000001"/>
    <n v="22"/>
    <n v="459.67900000000003"/>
  </r>
  <r>
    <x v="0"/>
    <x v="0"/>
    <x v="0"/>
    <s v="Noiseless Gear Company"/>
    <x v="2"/>
    <x v="8"/>
    <x v="34"/>
    <s v="Black"/>
    <x v="502"/>
    <d v="2003-05-01T00:00:00"/>
    <n v="209.02500000000001"/>
    <n v="125.41500000000001"/>
    <n v="1"/>
    <n v="125.41500000000001"/>
  </r>
  <r>
    <x v="0"/>
    <x v="0"/>
    <x v="0"/>
    <s v="Noiseless Gear Company"/>
    <x v="0"/>
    <x v="0"/>
    <x v="19"/>
    <s v="Black"/>
    <x v="506"/>
    <d v="2003-05-01T00:00:00"/>
    <n v="2294.9899999999998"/>
    <n v="1229.4589000000001"/>
    <n v="2"/>
    <n v="2458.9178000000002"/>
  </r>
  <r>
    <x v="0"/>
    <x v="0"/>
    <x v="0"/>
    <s v="Noiseless Gear Company"/>
    <x v="2"/>
    <x v="8"/>
    <x v="36"/>
    <s v="Black"/>
    <x v="496"/>
    <d v="2003-05-01T00:00:00"/>
    <n v="236.02500000000001"/>
    <n v="141.61500000000001"/>
    <n v="2"/>
    <n v="283.23"/>
  </r>
  <r>
    <x v="0"/>
    <x v="0"/>
    <x v="0"/>
    <s v="Noiseless Gear Company"/>
    <x v="2"/>
    <x v="8"/>
    <x v="26"/>
    <s v="Black"/>
    <x v="490"/>
    <d v="2003-05-01T00:00:00"/>
    <n v="60.744999999999997"/>
    <n v="36.447000000000003"/>
    <n v="2"/>
    <n v="72.894000000000005"/>
  </r>
  <r>
    <x v="0"/>
    <x v="0"/>
    <x v="0"/>
    <s v="Noiseless Gear Company"/>
    <x v="0"/>
    <x v="0"/>
    <x v="35"/>
    <s v="Black"/>
    <x v="481"/>
    <d v="2003-05-01T00:00:00"/>
    <n v="1079.99"/>
    <n v="647.99400000000003"/>
    <n v="2"/>
    <n v="1295.9880000000001"/>
  </r>
  <r>
    <x v="0"/>
    <x v="0"/>
    <x v="0"/>
    <s v="Noiseless Gear Company"/>
    <x v="1"/>
    <x v="10"/>
    <x v="21"/>
    <s v="Black"/>
    <x v="498"/>
    <d v="2003-05-01T00:00:00"/>
    <n v="37.99"/>
    <n v="22.794"/>
    <n v="7"/>
    <n v="159.55799999999999"/>
  </r>
  <r>
    <x v="0"/>
    <x v="0"/>
    <x v="0"/>
    <s v="Noiseless Gear Company"/>
    <x v="0"/>
    <x v="0"/>
    <x v="19"/>
    <s v="Black"/>
    <x v="497"/>
    <d v="2003-05-01T00:00:00"/>
    <n v="2294.9899999999998"/>
    <n v="1229.4589000000001"/>
    <n v="1"/>
    <n v="1229.4589000000001"/>
  </r>
  <r>
    <x v="0"/>
    <x v="0"/>
    <x v="0"/>
    <s v="Noiseless Gear Company"/>
    <x v="2"/>
    <x v="8"/>
    <x v="33"/>
    <s v="Black"/>
    <x v="509"/>
    <d v="2003-05-01T00:00:00"/>
    <n v="300.21499999999997"/>
    <n v="180.12899999999999"/>
    <n v="1"/>
    <n v="180.12899999999999"/>
  </r>
  <r>
    <x v="0"/>
    <x v="0"/>
    <x v="0"/>
    <s v="Noiseless Gear Company"/>
    <x v="2"/>
    <x v="2"/>
    <x v="2"/>
    <s v="Silver"/>
    <x v="489"/>
    <d v="2003-05-01T00:00:00"/>
    <n v="1364.5"/>
    <n v="744.27269999999999"/>
    <n v="1"/>
    <n v="744.27269999999999"/>
  </r>
  <r>
    <x v="0"/>
    <x v="1"/>
    <x v="1"/>
    <s v="Major Cycling"/>
    <x v="0"/>
    <x v="3"/>
    <x v="17"/>
    <s v="Yellow"/>
    <x v="500"/>
    <d v="2003-05-01T00:00:00"/>
    <n v="1120.49"/>
    <n v="600.26250000000005"/>
    <n v="1"/>
    <n v="600.26250000000005"/>
  </r>
  <r>
    <x v="0"/>
    <x v="1"/>
    <x v="1"/>
    <s v="General Supplies"/>
    <x v="0"/>
    <x v="3"/>
    <x v="17"/>
    <s v="Yellow"/>
    <x v="514"/>
    <d v="2003-05-01T00:00:00"/>
    <n v="1120.49"/>
    <n v="600.26250000000005"/>
    <n v="2"/>
    <n v="1200.5250000000001"/>
  </r>
  <r>
    <x v="0"/>
    <x v="1"/>
    <x v="1"/>
    <s v="General Supplies"/>
    <x v="0"/>
    <x v="3"/>
    <x v="3"/>
    <s v="Red"/>
    <x v="492"/>
    <d v="2003-05-01T00:00:00"/>
    <n v="782.99"/>
    <n v="469.79399999999998"/>
    <n v="4"/>
    <n v="1879.1759999999999"/>
  </r>
  <r>
    <x v="0"/>
    <x v="1"/>
    <x v="1"/>
    <s v="General Supplies"/>
    <x v="0"/>
    <x v="3"/>
    <x v="12"/>
    <s v="Red"/>
    <x v="513"/>
    <d v="2003-05-01T00:00:00"/>
    <n v="2443.35"/>
    <n v="1466.01"/>
    <n v="1"/>
    <n v="1466.01"/>
  </r>
  <r>
    <x v="0"/>
    <x v="1"/>
    <x v="1"/>
    <s v="General Supplies"/>
    <x v="0"/>
    <x v="3"/>
    <x v="12"/>
    <s v="Red"/>
    <x v="491"/>
    <d v="2003-05-01T00:00:00"/>
    <n v="2443.35"/>
    <n v="1466.01"/>
    <n v="4"/>
    <n v="5864.04"/>
  </r>
  <r>
    <x v="0"/>
    <x v="1"/>
    <x v="1"/>
    <s v="General Supplies"/>
    <x v="0"/>
    <x v="3"/>
    <x v="3"/>
    <s v="Red"/>
    <x v="487"/>
    <d v="2003-05-01T00:00:00"/>
    <n v="782.99"/>
    <n v="469.79399999999998"/>
    <n v="3"/>
    <n v="1409.3820000000001"/>
  </r>
  <r>
    <x v="0"/>
    <x v="1"/>
    <x v="1"/>
    <s v="General Supplies"/>
    <x v="3"/>
    <x v="15"/>
    <x v="30"/>
    <m/>
    <x v="503"/>
    <d v="2003-05-01T00:00:00"/>
    <n v="25"/>
    <n v="15"/>
    <n v="3"/>
    <n v="45"/>
  </r>
  <r>
    <x v="0"/>
    <x v="1"/>
    <x v="1"/>
    <s v="General Supplies"/>
    <x v="0"/>
    <x v="3"/>
    <x v="12"/>
    <s v="Black"/>
    <x v="494"/>
    <d v="2003-05-01T00:00:00"/>
    <n v="2443.35"/>
    <n v="1308.9375"/>
    <n v="1"/>
    <n v="1308.9375"/>
  </r>
  <r>
    <x v="0"/>
    <x v="1"/>
    <x v="1"/>
    <s v="General Supplies"/>
    <x v="1"/>
    <x v="5"/>
    <x v="6"/>
    <s v="Multi"/>
    <x v="503"/>
    <d v="2003-05-01T00:00:00"/>
    <n v="8.99"/>
    <n v="5.1864999999999997"/>
    <n v="6"/>
    <n v="31.119"/>
  </r>
  <r>
    <x v="0"/>
    <x v="1"/>
    <x v="1"/>
    <s v="General Supplies"/>
    <x v="2"/>
    <x v="6"/>
    <x v="8"/>
    <s v="Red"/>
    <x v="501"/>
    <d v="2003-05-01T00:00:00"/>
    <n v="337.22"/>
    <n v="202.33199999999999"/>
    <n v="5"/>
    <n v="1011.66"/>
  </r>
  <r>
    <x v="0"/>
    <x v="1"/>
    <x v="1"/>
    <s v="General Supplies"/>
    <x v="0"/>
    <x v="3"/>
    <x v="12"/>
    <s v="Black"/>
    <x v="489"/>
    <d v="2003-05-01T00:00:00"/>
    <n v="2443.35"/>
    <n v="1308.9375"/>
    <n v="1"/>
    <n v="1308.9375"/>
  </r>
  <r>
    <x v="0"/>
    <x v="1"/>
    <x v="1"/>
    <s v="General Supplies"/>
    <x v="0"/>
    <x v="3"/>
    <x v="3"/>
    <s v="Black"/>
    <x v="490"/>
    <d v="2003-05-01T00:00:00"/>
    <n v="782.99"/>
    <n v="469.79399999999998"/>
    <n v="2"/>
    <n v="939.58799999999997"/>
  </r>
  <r>
    <x v="0"/>
    <x v="1"/>
    <x v="1"/>
    <s v="General Supplies"/>
    <x v="1"/>
    <x v="14"/>
    <x v="28"/>
    <s v="Black"/>
    <x v="488"/>
    <d v="2003-05-01T00:00:00"/>
    <n v="59.99"/>
    <n v="35.994"/>
    <n v="6"/>
    <n v="215.964"/>
  </r>
  <r>
    <x v="0"/>
    <x v="1"/>
    <x v="1"/>
    <s v="General Supplies"/>
    <x v="0"/>
    <x v="3"/>
    <x v="3"/>
    <s v="Red"/>
    <x v="497"/>
    <d v="2003-05-01T00:00:00"/>
    <n v="782.99"/>
    <n v="469.79399999999998"/>
    <n v="1"/>
    <n v="469.79399999999998"/>
  </r>
  <r>
    <x v="0"/>
    <x v="1"/>
    <x v="1"/>
    <s v="General Supplies"/>
    <x v="1"/>
    <x v="4"/>
    <x v="5"/>
    <s v="Multi"/>
    <x v="491"/>
    <d v="2003-05-01T00:00:00"/>
    <n v="49.99"/>
    <n v="28.840399999999999"/>
    <n v="1"/>
    <n v="28.840399999999999"/>
  </r>
  <r>
    <x v="0"/>
    <x v="1"/>
    <x v="1"/>
    <s v="General Supplies"/>
    <x v="2"/>
    <x v="6"/>
    <x v="8"/>
    <s v="Red"/>
    <x v="513"/>
    <d v="2003-05-01T00:00:00"/>
    <n v="337.22"/>
    <n v="202.33199999999999"/>
    <n v="1"/>
    <n v="202.33199999999999"/>
  </r>
  <r>
    <x v="0"/>
    <x v="1"/>
    <x v="1"/>
    <s v="General Supplies"/>
    <x v="0"/>
    <x v="3"/>
    <x v="3"/>
    <s v="Red"/>
    <x v="487"/>
    <d v="2003-05-01T00:00:00"/>
    <n v="782.99"/>
    <n v="469.79399999999998"/>
    <n v="4"/>
    <n v="1879.1759999999999"/>
  </r>
  <r>
    <x v="0"/>
    <x v="1"/>
    <x v="1"/>
    <s v="General Supplies"/>
    <x v="3"/>
    <x v="7"/>
    <x v="10"/>
    <s v="Blue"/>
    <x v="491"/>
    <d v="2003-05-01T00:00:00"/>
    <n v="34.99"/>
    <n v="20.186499999999999"/>
    <n v="2"/>
    <n v="40.372999999999998"/>
  </r>
  <r>
    <x v="0"/>
    <x v="1"/>
    <x v="1"/>
    <s v="General Supplies"/>
    <x v="0"/>
    <x v="3"/>
    <x v="3"/>
    <s v="Black"/>
    <x v="510"/>
    <d v="2003-05-01T00:00:00"/>
    <n v="782.99"/>
    <n v="469.79399999999998"/>
    <n v="3"/>
    <n v="1409.3820000000001"/>
  </r>
  <r>
    <x v="0"/>
    <x v="1"/>
    <x v="1"/>
    <s v="General Supplies"/>
    <x v="2"/>
    <x v="6"/>
    <x v="8"/>
    <s v="Black"/>
    <x v="496"/>
    <d v="2003-05-01T00:00:00"/>
    <n v="337.22"/>
    <n v="183.93819999999999"/>
    <n v="1"/>
    <n v="183.93819999999999"/>
  </r>
  <r>
    <x v="0"/>
    <x v="1"/>
    <x v="1"/>
    <s v="General Supplies"/>
    <x v="1"/>
    <x v="11"/>
    <x v="24"/>
    <s v="Black"/>
    <x v="506"/>
    <d v="2003-05-01T00:00:00"/>
    <n v="74.989999999999995"/>
    <n v="44.994"/>
    <n v="5"/>
    <n v="224.97"/>
  </r>
  <r>
    <x v="0"/>
    <x v="1"/>
    <x v="1"/>
    <s v="General Supplies"/>
    <x v="0"/>
    <x v="3"/>
    <x v="12"/>
    <s v="Black"/>
    <x v="489"/>
    <d v="2003-05-01T00:00:00"/>
    <n v="2443.35"/>
    <n v="1308.9375"/>
    <n v="1"/>
    <n v="1308.9375"/>
  </r>
  <r>
    <x v="0"/>
    <x v="1"/>
    <x v="1"/>
    <s v="General Supplies"/>
    <x v="0"/>
    <x v="3"/>
    <x v="12"/>
    <s v="Red"/>
    <x v="488"/>
    <d v="2003-05-01T00:00:00"/>
    <n v="2443.35"/>
    <n v="1308.9375"/>
    <n v="2"/>
    <n v="2617.875"/>
  </r>
  <r>
    <x v="0"/>
    <x v="1"/>
    <x v="1"/>
    <s v="General Supplies"/>
    <x v="0"/>
    <x v="3"/>
    <x v="3"/>
    <s v="Red"/>
    <x v="515"/>
    <d v="2003-05-01T00:00:00"/>
    <n v="782.99"/>
    <n v="469.79399999999998"/>
    <n v="3"/>
    <n v="1409.3820000000001"/>
  </r>
  <r>
    <x v="0"/>
    <x v="1"/>
    <x v="1"/>
    <s v="General Supplies"/>
    <x v="2"/>
    <x v="6"/>
    <x v="15"/>
    <s v="Yellow"/>
    <x v="497"/>
    <d v="2003-05-01T00:00:00"/>
    <n v="594.83000000000004"/>
    <n v="324.45269999999999"/>
    <n v="5"/>
    <n v="1622.2635"/>
  </r>
  <r>
    <x v="0"/>
    <x v="1"/>
    <x v="1"/>
    <s v="General Supplies"/>
    <x v="2"/>
    <x v="6"/>
    <x v="8"/>
    <s v="Black"/>
    <x v="505"/>
    <d v="2003-05-01T00:00:00"/>
    <n v="337.22"/>
    <n v="183.93819999999999"/>
    <n v="3"/>
    <n v="551.81459999999993"/>
  </r>
  <r>
    <x v="0"/>
    <x v="1"/>
    <x v="1"/>
    <s v="General Supplies"/>
    <x v="0"/>
    <x v="3"/>
    <x v="3"/>
    <s v="Black"/>
    <x v="493"/>
    <d v="2003-05-01T00:00:00"/>
    <n v="782.99"/>
    <n v="469.79399999999998"/>
    <n v="5"/>
    <n v="2348.9699999999998"/>
  </r>
  <r>
    <x v="0"/>
    <x v="1"/>
    <x v="1"/>
    <s v="General Supplies"/>
    <x v="0"/>
    <x v="3"/>
    <x v="17"/>
    <s v="Yellow"/>
    <x v="490"/>
    <d v="2003-05-01T00:00:00"/>
    <n v="1120.49"/>
    <n v="600.26250000000005"/>
    <n v="3"/>
    <n v="1800.7875000000001"/>
  </r>
  <r>
    <x v="0"/>
    <x v="1"/>
    <x v="1"/>
    <s v="General Supplies"/>
    <x v="0"/>
    <x v="3"/>
    <x v="17"/>
    <s v="Yellow"/>
    <x v="498"/>
    <d v="2003-05-01T00:00:00"/>
    <n v="1120.49"/>
    <n v="600.26250000000005"/>
    <n v="1"/>
    <n v="600.26250000000005"/>
  </r>
  <r>
    <x v="0"/>
    <x v="1"/>
    <x v="1"/>
    <s v="General Supplies"/>
    <x v="1"/>
    <x v="11"/>
    <x v="24"/>
    <s v="Black"/>
    <x v="509"/>
    <d v="2003-05-01T00:00:00"/>
    <n v="74.989999999999995"/>
    <n v="44.994"/>
    <n v="2"/>
    <n v="89.988"/>
  </r>
  <r>
    <x v="0"/>
    <x v="1"/>
    <x v="1"/>
    <s v="General Supplies"/>
    <x v="1"/>
    <x v="12"/>
    <x v="25"/>
    <s v="Multi"/>
    <x v="511"/>
    <d v="2003-05-01T00:00:00"/>
    <n v="89.99"/>
    <n v="53.994"/>
    <n v="4"/>
    <n v="215.976"/>
  </r>
  <r>
    <x v="0"/>
    <x v="1"/>
    <x v="1"/>
    <s v="General Supplies"/>
    <x v="2"/>
    <x v="6"/>
    <x v="8"/>
    <s v="Red"/>
    <x v="488"/>
    <d v="2003-05-01T00:00:00"/>
    <n v="337.22"/>
    <n v="202.33199999999999"/>
    <n v="1"/>
    <n v="202.33199999999999"/>
  </r>
  <r>
    <x v="0"/>
    <x v="1"/>
    <x v="1"/>
    <s v="General Supplies"/>
    <x v="2"/>
    <x v="9"/>
    <x v="16"/>
    <m/>
    <x v="515"/>
    <d v="2003-05-01T00:00:00"/>
    <n v="120.27"/>
    <n v="65.601799999999997"/>
    <n v="1"/>
    <n v="65.601799999999997"/>
  </r>
  <r>
    <x v="0"/>
    <x v="1"/>
    <x v="1"/>
    <s v="General Supplies"/>
    <x v="1"/>
    <x v="4"/>
    <x v="5"/>
    <s v="Multi"/>
    <x v="489"/>
    <d v="2003-05-01T00:00:00"/>
    <n v="49.99"/>
    <n v="28.840399999999999"/>
    <n v="4"/>
    <n v="115.3616"/>
  </r>
  <r>
    <x v="0"/>
    <x v="1"/>
    <x v="1"/>
    <s v="General Supplies"/>
    <x v="0"/>
    <x v="3"/>
    <x v="12"/>
    <s v="Red"/>
    <x v="495"/>
    <d v="2003-05-01T00:00:00"/>
    <n v="2443.35"/>
    <n v="1466.01"/>
    <n v="3"/>
    <n v="4398.03"/>
  </r>
  <r>
    <x v="0"/>
    <x v="1"/>
    <x v="1"/>
    <s v="General Supplies"/>
    <x v="1"/>
    <x v="4"/>
    <x v="5"/>
    <s v="Multi"/>
    <x v="494"/>
    <d v="2003-05-01T00:00:00"/>
    <n v="49.99"/>
    <n v="28.840399999999999"/>
    <n v="5"/>
    <n v="144.202"/>
  </r>
  <r>
    <x v="0"/>
    <x v="1"/>
    <x v="1"/>
    <s v="General Supplies"/>
    <x v="2"/>
    <x v="8"/>
    <x v="18"/>
    <s v="Black"/>
    <x v="495"/>
    <d v="2003-05-01T00:00:00"/>
    <n v="112.565"/>
    <n v="67.539000000000001"/>
    <n v="3"/>
    <n v="202.61700000000002"/>
  </r>
  <r>
    <x v="0"/>
    <x v="1"/>
    <x v="1"/>
    <s v="General Supplies"/>
    <x v="3"/>
    <x v="13"/>
    <x v="27"/>
    <m/>
    <x v="494"/>
    <d v="2003-05-01T00:00:00"/>
    <n v="19.989999999999998"/>
    <n v="11.994"/>
    <n v="1"/>
    <n v="11.994"/>
  </r>
  <r>
    <x v="0"/>
    <x v="1"/>
    <x v="1"/>
    <s v="General Supplies"/>
    <x v="2"/>
    <x v="6"/>
    <x v="15"/>
    <s v="Yellow"/>
    <x v="511"/>
    <d v="2003-05-01T00:00:00"/>
    <n v="594.83000000000004"/>
    <n v="324.45269999999999"/>
    <n v="2"/>
    <n v="648.90539999999999"/>
  </r>
  <r>
    <x v="0"/>
    <x v="1"/>
    <x v="1"/>
    <s v="General Supplies"/>
    <x v="2"/>
    <x v="8"/>
    <x v="14"/>
    <s v="Black"/>
    <x v="515"/>
    <d v="2003-05-01T00:00:00"/>
    <n v="248.38499999999999"/>
    <n v="149.03100000000001"/>
    <n v="1"/>
    <n v="149.03100000000001"/>
  </r>
  <r>
    <x v="0"/>
    <x v="1"/>
    <x v="1"/>
    <s v="General Supplies"/>
    <x v="0"/>
    <x v="3"/>
    <x v="3"/>
    <s v="Black"/>
    <x v="509"/>
    <d v="2003-05-01T00:00:00"/>
    <n v="782.99"/>
    <n v="469.79399999999998"/>
    <n v="2"/>
    <n v="939.58799999999997"/>
  </r>
  <r>
    <x v="0"/>
    <x v="1"/>
    <x v="1"/>
    <s v="General Supplies"/>
    <x v="1"/>
    <x v="12"/>
    <x v="25"/>
    <s v="Multi"/>
    <x v="486"/>
    <d v="2003-05-01T00:00:00"/>
    <n v="89.99"/>
    <n v="53.994"/>
    <n v="1"/>
    <n v="53.994"/>
  </r>
  <r>
    <x v="0"/>
    <x v="1"/>
    <x v="1"/>
    <s v="General Supplies"/>
    <x v="0"/>
    <x v="3"/>
    <x v="17"/>
    <s v="Yellow"/>
    <x v="500"/>
    <d v="2003-05-01T00:00:00"/>
    <n v="1120.49"/>
    <n v="600.26250000000005"/>
    <n v="2"/>
    <n v="1200.5250000000001"/>
  </r>
  <r>
    <x v="0"/>
    <x v="1"/>
    <x v="1"/>
    <s v="General Supplies"/>
    <x v="3"/>
    <x v="7"/>
    <x v="10"/>
    <s v="Red"/>
    <x v="502"/>
    <d v="2003-05-01T00:00:00"/>
    <n v="34.99"/>
    <n v="20.186499999999999"/>
    <n v="7"/>
    <n v="141.30549999999999"/>
  </r>
  <r>
    <x v="0"/>
    <x v="1"/>
    <x v="1"/>
    <s v="General Supplies"/>
    <x v="2"/>
    <x v="8"/>
    <x v="13"/>
    <s v="Black"/>
    <x v="502"/>
    <d v="2003-05-01T00:00:00"/>
    <n v="330.06"/>
    <n v="198.036"/>
    <n v="2"/>
    <n v="396.072"/>
  </r>
  <r>
    <x v="0"/>
    <x v="1"/>
    <x v="1"/>
    <s v="General Supplies"/>
    <x v="1"/>
    <x v="10"/>
    <x v="29"/>
    <s v="Black"/>
    <x v="508"/>
    <d v="2003-05-01T00:00:00"/>
    <n v="24.49"/>
    <n v="14.1289"/>
    <n v="6"/>
    <n v="84.773399999999995"/>
  </r>
  <r>
    <x v="0"/>
    <x v="1"/>
    <x v="1"/>
    <s v="General Supplies"/>
    <x v="3"/>
    <x v="7"/>
    <x v="10"/>
    <s v="Black"/>
    <x v="500"/>
    <d v="2003-05-01T00:00:00"/>
    <n v="34.99"/>
    <n v="20.186499999999999"/>
    <n v="3"/>
    <n v="60.5595"/>
  </r>
  <r>
    <x v="0"/>
    <x v="1"/>
    <x v="1"/>
    <s v="General Supplies"/>
    <x v="0"/>
    <x v="3"/>
    <x v="3"/>
    <s v="Black"/>
    <x v="504"/>
    <d v="2003-05-01T00:00:00"/>
    <n v="782.99"/>
    <n v="469.79399999999998"/>
    <n v="2"/>
    <n v="939.58799999999997"/>
  </r>
  <r>
    <x v="0"/>
    <x v="1"/>
    <x v="1"/>
    <s v="General Supplies"/>
    <x v="0"/>
    <x v="3"/>
    <x v="17"/>
    <s v="Yellow"/>
    <x v="512"/>
    <d v="2003-05-01T00:00:00"/>
    <n v="1120.49"/>
    <n v="600.26250000000005"/>
    <n v="4"/>
    <n v="2401.0500000000002"/>
  </r>
  <r>
    <x v="1"/>
    <x v="3"/>
    <x v="7"/>
    <s v="Downhill Bicycle Specialists"/>
    <x v="0"/>
    <x v="0"/>
    <x v="19"/>
    <s v="Black"/>
    <x v="512"/>
    <d v="2003-05-01T00:00:00"/>
    <n v="2294.9899999999998"/>
    <n v="1229.4589000000001"/>
    <n v="1"/>
    <n v="1229.4589000000001"/>
  </r>
  <r>
    <x v="1"/>
    <x v="3"/>
    <x v="7"/>
    <s v="Downhill Bicycle Specialists"/>
    <x v="2"/>
    <x v="2"/>
    <x v="38"/>
    <s v="Black"/>
    <x v="493"/>
    <d v="2003-05-01T00:00:00"/>
    <n v="348.76"/>
    <n v="209.256"/>
    <n v="3"/>
    <n v="627.76800000000003"/>
  </r>
  <r>
    <x v="1"/>
    <x v="3"/>
    <x v="7"/>
    <s v="Downhill Bicycle Specialists"/>
    <x v="3"/>
    <x v="13"/>
    <x v="27"/>
    <m/>
    <x v="495"/>
    <d v="2003-05-01T00:00:00"/>
    <n v="19.989999999999998"/>
    <n v="11.994"/>
    <n v="4"/>
    <n v="47.975999999999999"/>
  </r>
  <r>
    <x v="1"/>
    <x v="3"/>
    <x v="7"/>
    <s v="Downhill Bicycle Specialists"/>
    <x v="3"/>
    <x v="7"/>
    <x v="10"/>
    <s v="Black"/>
    <x v="503"/>
    <d v="2003-05-01T00:00:00"/>
    <n v="34.99"/>
    <n v="19.5136"/>
    <n v="12"/>
    <n v="234.16320000000002"/>
  </r>
  <r>
    <x v="1"/>
    <x v="3"/>
    <x v="7"/>
    <s v="Downhill Bicycle Specialists"/>
    <x v="0"/>
    <x v="0"/>
    <x v="19"/>
    <s v="Black"/>
    <x v="500"/>
    <d v="2003-05-01T00:00:00"/>
    <n v="2294.9899999999998"/>
    <n v="1229.4589000000001"/>
    <n v="2"/>
    <n v="2458.9178000000002"/>
  </r>
  <r>
    <x v="1"/>
    <x v="3"/>
    <x v="7"/>
    <s v="Downhill Bicycle Specialists"/>
    <x v="1"/>
    <x v="10"/>
    <x v="21"/>
    <s v="Black"/>
    <x v="512"/>
    <d v="2003-05-01T00:00:00"/>
    <n v="37.99"/>
    <n v="22.794"/>
    <n v="5"/>
    <n v="113.97"/>
  </r>
  <r>
    <x v="1"/>
    <x v="3"/>
    <x v="7"/>
    <s v="Downhill Bicycle Specialists"/>
    <x v="0"/>
    <x v="0"/>
    <x v="35"/>
    <s v="Black"/>
    <x v="505"/>
    <d v="2003-05-01T00:00:00"/>
    <n v="1079.99"/>
    <n v="647.99400000000003"/>
    <n v="4"/>
    <n v="2591.9760000000001"/>
  </r>
  <r>
    <x v="1"/>
    <x v="3"/>
    <x v="7"/>
    <s v="Downhill Bicycle Specialists"/>
    <x v="1"/>
    <x v="4"/>
    <x v="5"/>
    <s v="Multi"/>
    <x v="481"/>
    <d v="2003-05-01T00:00:00"/>
    <n v="49.99"/>
    <n v="28.840399999999999"/>
    <n v="2"/>
    <n v="57.680799999999998"/>
  </r>
  <r>
    <x v="1"/>
    <x v="3"/>
    <x v="7"/>
    <s v="Downhill Bicycle Specialists"/>
    <x v="1"/>
    <x v="11"/>
    <x v="24"/>
    <s v="Black"/>
    <x v="497"/>
    <d v="2003-05-01T00:00:00"/>
    <n v="74.989999999999995"/>
    <n v="44.994"/>
    <n v="2"/>
    <n v="89.988"/>
  </r>
  <r>
    <x v="1"/>
    <x v="3"/>
    <x v="7"/>
    <s v="Downhill Bicycle Specialists"/>
    <x v="2"/>
    <x v="2"/>
    <x v="2"/>
    <s v="Silver"/>
    <x v="499"/>
    <d v="2003-05-01T00:00:00"/>
    <n v="1364.5"/>
    <n v="744.27269999999999"/>
    <n v="2"/>
    <n v="1488.5454"/>
  </r>
  <r>
    <x v="1"/>
    <x v="3"/>
    <x v="7"/>
    <s v="Downhill Bicycle Specialists"/>
    <x v="1"/>
    <x v="10"/>
    <x v="29"/>
    <s v="Black"/>
    <x v="494"/>
    <d v="2003-05-01T00:00:00"/>
    <n v="24.49"/>
    <n v="14.1289"/>
    <n v="6"/>
    <n v="84.773399999999995"/>
  </r>
  <r>
    <x v="1"/>
    <x v="3"/>
    <x v="7"/>
    <s v="Downhill Bicycle Specialists"/>
    <x v="2"/>
    <x v="8"/>
    <x v="36"/>
    <s v="Black"/>
    <x v="515"/>
    <d v="2003-05-01T00:00:00"/>
    <n v="236.02500000000001"/>
    <n v="141.61500000000001"/>
    <n v="2"/>
    <n v="283.23"/>
  </r>
  <r>
    <x v="1"/>
    <x v="3"/>
    <x v="7"/>
    <s v="Downhill Bicycle Specialists"/>
    <x v="2"/>
    <x v="8"/>
    <x v="20"/>
    <s v="Black"/>
    <x v="486"/>
    <d v="2003-05-01T00:00:00"/>
    <n v="327.21499999999997"/>
    <n v="196.32900000000001"/>
    <n v="6"/>
    <n v="1177.9740000000002"/>
  </r>
  <r>
    <x v="1"/>
    <x v="3"/>
    <x v="7"/>
    <s v="Downhill Bicycle Specialists"/>
    <x v="1"/>
    <x v="12"/>
    <x v="25"/>
    <s v="Multi"/>
    <x v="489"/>
    <d v="2003-05-01T00:00:00"/>
    <n v="89.99"/>
    <n v="53.994"/>
    <n v="3"/>
    <n v="161.982"/>
  </r>
  <r>
    <x v="1"/>
    <x v="3"/>
    <x v="7"/>
    <s v="Downhill Bicycle Specialists"/>
    <x v="1"/>
    <x v="4"/>
    <x v="5"/>
    <s v="Multi"/>
    <x v="493"/>
    <d v="2003-05-01T00:00:00"/>
    <n v="49.99"/>
    <n v="28.840399999999999"/>
    <n v="6"/>
    <n v="173.04239999999999"/>
  </r>
  <r>
    <x v="1"/>
    <x v="3"/>
    <x v="7"/>
    <s v="Downhill Bicycle Specialists"/>
    <x v="1"/>
    <x v="11"/>
    <x v="24"/>
    <s v="Black"/>
    <x v="490"/>
    <d v="2003-05-01T00:00:00"/>
    <n v="74.989999999999995"/>
    <n v="44.994"/>
    <n v="2"/>
    <n v="89.988"/>
  </r>
  <r>
    <x v="1"/>
    <x v="3"/>
    <x v="7"/>
    <s v="Downhill Bicycle Specialists"/>
    <x v="2"/>
    <x v="2"/>
    <x v="2"/>
    <s v="Black"/>
    <x v="506"/>
    <d v="2003-05-01T00:00:00"/>
    <n v="1349.6"/>
    <n v="736.14549999999997"/>
    <n v="1"/>
    <n v="736.14549999999997"/>
  </r>
  <r>
    <x v="1"/>
    <x v="3"/>
    <x v="7"/>
    <s v="Downhill Bicycle Specialists"/>
    <x v="0"/>
    <x v="0"/>
    <x v="19"/>
    <s v="Silver"/>
    <x v="498"/>
    <d v="2003-05-01T00:00:00"/>
    <n v="2319.9899999999998"/>
    <n v="1242.8517999999999"/>
    <n v="2"/>
    <n v="2485.7035999999998"/>
  </r>
  <r>
    <x v="1"/>
    <x v="3"/>
    <x v="7"/>
    <s v="Downhill Bicycle Specialists"/>
    <x v="1"/>
    <x v="10"/>
    <x v="21"/>
    <s v="Black"/>
    <x v="506"/>
    <d v="2003-05-01T00:00:00"/>
    <n v="37.99"/>
    <n v="22.794"/>
    <n v="9"/>
    <n v="205.14600000000002"/>
  </r>
  <r>
    <x v="1"/>
    <x v="3"/>
    <x v="7"/>
    <s v="Downhill Bicycle Specialists"/>
    <x v="3"/>
    <x v="7"/>
    <x v="10"/>
    <s v="Blue"/>
    <x v="514"/>
    <d v="2003-05-01T00:00:00"/>
    <n v="34.99"/>
    <n v="20.186499999999999"/>
    <n v="6"/>
    <n v="121.119"/>
  </r>
  <r>
    <x v="1"/>
    <x v="3"/>
    <x v="7"/>
    <s v="Downhill Bicycle Specialists"/>
    <x v="2"/>
    <x v="16"/>
    <x v="46"/>
    <m/>
    <x v="492"/>
    <d v="2003-05-01T00:00:00"/>
    <n v="229.49"/>
    <n v="137.69399999999999"/>
    <n v="5"/>
    <n v="688.46999999999991"/>
  </r>
  <r>
    <x v="1"/>
    <x v="3"/>
    <x v="7"/>
    <s v="Downhill Bicycle Specialists"/>
    <x v="2"/>
    <x v="17"/>
    <x v="43"/>
    <m/>
    <x v="502"/>
    <d v="2003-05-01T00:00:00"/>
    <n v="102.29"/>
    <n v="61.374000000000002"/>
    <n v="2"/>
    <n v="122.748"/>
  </r>
  <r>
    <x v="1"/>
    <x v="3"/>
    <x v="7"/>
    <s v="Downhill Bicycle Specialists"/>
    <x v="0"/>
    <x v="0"/>
    <x v="35"/>
    <s v="Black"/>
    <x v="507"/>
    <d v="2003-05-01T00:00:00"/>
    <n v="1079.99"/>
    <n v="647.99400000000003"/>
    <n v="3"/>
    <n v="1943.982"/>
  </r>
  <r>
    <x v="1"/>
    <x v="3"/>
    <x v="7"/>
    <s v="Downhill Bicycle Specialists"/>
    <x v="1"/>
    <x v="4"/>
    <x v="5"/>
    <s v="Multi"/>
    <x v="491"/>
    <d v="2003-05-01T00:00:00"/>
    <n v="49.99"/>
    <n v="28.840399999999999"/>
    <n v="5"/>
    <n v="144.202"/>
  </r>
  <r>
    <x v="1"/>
    <x v="3"/>
    <x v="7"/>
    <s v="Downhill Bicycle Specialists"/>
    <x v="2"/>
    <x v="17"/>
    <x v="45"/>
    <m/>
    <x v="503"/>
    <d v="2003-05-01T00:00:00"/>
    <n v="124.73"/>
    <n v="74.837999999999994"/>
    <n v="2"/>
    <n v="149.67599999999999"/>
  </r>
  <r>
    <x v="1"/>
    <x v="3"/>
    <x v="7"/>
    <s v="Downhill Bicycle Specialists"/>
    <x v="2"/>
    <x v="9"/>
    <x v="37"/>
    <m/>
    <x v="503"/>
    <d v="2003-05-01T00:00:00"/>
    <n v="44.54"/>
    <n v="24.294499999999999"/>
    <n v="4"/>
    <n v="97.177999999999997"/>
  </r>
  <r>
    <x v="1"/>
    <x v="3"/>
    <x v="7"/>
    <s v="Downhill Bicycle Specialists"/>
    <x v="3"/>
    <x v="15"/>
    <x v="30"/>
    <m/>
    <x v="488"/>
    <d v="2003-05-01T00:00:00"/>
    <n v="25"/>
    <n v="15"/>
    <n v="4"/>
    <n v="60"/>
  </r>
  <r>
    <x v="1"/>
    <x v="3"/>
    <x v="7"/>
    <s v="Downhill Bicycle Specialists"/>
    <x v="0"/>
    <x v="0"/>
    <x v="19"/>
    <s v="Silver"/>
    <x v="500"/>
    <d v="2003-05-01T00:00:00"/>
    <n v="2319.9899999999998"/>
    <n v="1242.8517999999999"/>
    <n v="3"/>
    <n v="3728.5553999999997"/>
  </r>
  <r>
    <x v="1"/>
    <x v="3"/>
    <x v="7"/>
    <s v="Downhill Bicycle Specialists"/>
    <x v="1"/>
    <x v="10"/>
    <x v="29"/>
    <s v="Black"/>
    <x v="514"/>
    <d v="2003-05-01T00:00:00"/>
    <n v="24.49"/>
    <n v="14.1289"/>
    <n v="4"/>
    <n v="56.515599999999999"/>
  </r>
  <r>
    <x v="1"/>
    <x v="3"/>
    <x v="7"/>
    <s v="Downhill Bicycle Specialists"/>
    <x v="1"/>
    <x v="14"/>
    <x v="28"/>
    <s v="Black"/>
    <x v="515"/>
    <d v="2003-05-01T00:00:00"/>
    <n v="59.99"/>
    <n v="35.994"/>
    <n v="4"/>
    <n v="143.976"/>
  </r>
  <r>
    <x v="1"/>
    <x v="3"/>
    <x v="7"/>
    <s v="Downhill Bicycle Specialists"/>
    <x v="3"/>
    <x v="7"/>
    <x v="10"/>
    <s v="Red"/>
    <x v="501"/>
    <d v="2003-05-01T00:00:00"/>
    <n v="34.99"/>
    <n v="20.186499999999999"/>
    <n v="6"/>
    <n v="121.119"/>
  </r>
  <r>
    <x v="1"/>
    <x v="3"/>
    <x v="7"/>
    <s v="Downhill Bicycle Specialists"/>
    <x v="2"/>
    <x v="2"/>
    <x v="23"/>
    <s v="Black"/>
    <x v="507"/>
    <d v="2003-05-01T00:00:00"/>
    <n v="348.76"/>
    <n v="209.256"/>
    <n v="2"/>
    <n v="418.512"/>
  </r>
  <r>
    <x v="1"/>
    <x v="3"/>
    <x v="7"/>
    <s v="Downhill Bicycle Specialists"/>
    <x v="2"/>
    <x v="2"/>
    <x v="2"/>
    <s v="Silver"/>
    <x v="503"/>
    <d v="2003-05-01T00:00:00"/>
    <n v="1364.5"/>
    <n v="744.27269999999999"/>
    <n v="3"/>
    <n v="2232.8181"/>
  </r>
  <r>
    <x v="1"/>
    <x v="3"/>
    <x v="7"/>
    <s v="Downhill Bicycle Specialists"/>
    <x v="0"/>
    <x v="0"/>
    <x v="35"/>
    <s v="Black"/>
    <x v="481"/>
    <d v="2003-05-01T00:00:00"/>
    <n v="1079.99"/>
    <n v="647.99400000000003"/>
    <n v="4"/>
    <n v="2591.9760000000001"/>
  </r>
  <r>
    <x v="1"/>
    <x v="3"/>
    <x v="7"/>
    <s v="Downhill Bicycle Specialists"/>
    <x v="1"/>
    <x v="12"/>
    <x v="25"/>
    <s v="Multi"/>
    <x v="497"/>
    <d v="2003-05-01T00:00:00"/>
    <n v="89.99"/>
    <n v="53.994"/>
    <n v="10"/>
    <n v="539.94000000000005"/>
  </r>
  <r>
    <x v="1"/>
    <x v="3"/>
    <x v="7"/>
    <s v="Downhill Bicycle Specialists"/>
    <x v="2"/>
    <x v="2"/>
    <x v="23"/>
    <s v="Black"/>
    <x v="481"/>
    <d v="2003-05-01T00:00:00"/>
    <n v="348.76"/>
    <n v="209.256"/>
    <n v="5"/>
    <n v="1046.28"/>
  </r>
  <r>
    <x v="1"/>
    <x v="3"/>
    <x v="7"/>
    <s v="Downhill Bicycle Specialists"/>
    <x v="1"/>
    <x v="14"/>
    <x v="28"/>
    <s v="Black"/>
    <x v="514"/>
    <d v="2003-05-01T00:00:00"/>
    <n v="59.99"/>
    <n v="35.994"/>
    <n v="1"/>
    <n v="35.994"/>
  </r>
  <r>
    <x v="1"/>
    <x v="3"/>
    <x v="7"/>
    <s v="Downhill Bicycle Specialists"/>
    <x v="1"/>
    <x v="12"/>
    <x v="25"/>
    <s v="Multi"/>
    <x v="502"/>
    <d v="2003-05-01T00:00:00"/>
    <n v="89.99"/>
    <n v="53.994"/>
    <n v="6"/>
    <n v="323.964"/>
  </r>
  <r>
    <x v="1"/>
    <x v="3"/>
    <x v="7"/>
    <s v="Downhill Bicycle Specialists"/>
    <x v="0"/>
    <x v="0"/>
    <x v="19"/>
    <s v="Silver"/>
    <x v="497"/>
    <d v="2003-05-01T00:00:00"/>
    <n v="2319.9899999999998"/>
    <n v="1242.8517999999999"/>
    <n v="1"/>
    <n v="1242.8517999999999"/>
  </r>
  <r>
    <x v="1"/>
    <x v="3"/>
    <x v="7"/>
    <s v="Downhill Bicycle Specialists"/>
    <x v="1"/>
    <x v="5"/>
    <x v="6"/>
    <s v="Multi"/>
    <x v="492"/>
    <d v="2003-05-01T00:00:00"/>
    <n v="8.99"/>
    <n v="5.0136000000000003"/>
    <n v="11"/>
    <n v="55.149600000000007"/>
  </r>
  <r>
    <x v="0"/>
    <x v="0"/>
    <x v="2"/>
    <s v="Bike Experts"/>
    <x v="2"/>
    <x v="2"/>
    <x v="2"/>
    <s v="Silver"/>
    <x v="501"/>
    <d v="2003-05-01T00:00:00"/>
    <n v="1364.5"/>
    <n v="744.27269999999999"/>
    <n v="1"/>
    <n v="744.27269999999999"/>
  </r>
  <r>
    <x v="0"/>
    <x v="0"/>
    <x v="2"/>
    <s v="Bike Experts"/>
    <x v="3"/>
    <x v="15"/>
    <x v="30"/>
    <m/>
    <x v="515"/>
    <d v="2003-05-01T00:00:00"/>
    <n v="25"/>
    <n v="15"/>
    <n v="5"/>
    <n v="75"/>
  </r>
  <r>
    <x v="0"/>
    <x v="0"/>
    <x v="2"/>
    <s v="Bike Experts"/>
    <x v="1"/>
    <x v="14"/>
    <x v="28"/>
    <s v="Black"/>
    <x v="481"/>
    <d v="2003-05-01T00:00:00"/>
    <n v="59.99"/>
    <n v="35.994"/>
    <n v="8"/>
    <n v="287.952"/>
  </r>
  <r>
    <x v="0"/>
    <x v="0"/>
    <x v="2"/>
    <s v="Bike Experts"/>
    <x v="2"/>
    <x v="17"/>
    <x v="43"/>
    <m/>
    <x v="486"/>
    <d v="2003-05-01T00:00:00"/>
    <n v="102.29"/>
    <n v="61.374000000000002"/>
    <n v="2"/>
    <n v="122.748"/>
  </r>
  <r>
    <x v="0"/>
    <x v="0"/>
    <x v="2"/>
    <s v="Bike Experts"/>
    <x v="3"/>
    <x v="7"/>
    <x v="10"/>
    <s v="Blue"/>
    <x v="501"/>
    <d v="2003-05-01T00:00:00"/>
    <n v="34.99"/>
    <n v="20.186499999999999"/>
    <n v="4"/>
    <n v="80.745999999999995"/>
  </r>
  <r>
    <x v="0"/>
    <x v="0"/>
    <x v="2"/>
    <s v="Bike Experts"/>
    <x v="1"/>
    <x v="11"/>
    <x v="24"/>
    <s v="Black"/>
    <x v="499"/>
    <d v="2003-05-01T00:00:00"/>
    <n v="74.989999999999995"/>
    <n v="44.994"/>
    <n v="8"/>
    <n v="359.952"/>
  </r>
  <r>
    <x v="0"/>
    <x v="0"/>
    <x v="2"/>
    <s v="Bike Experts"/>
    <x v="1"/>
    <x v="4"/>
    <x v="5"/>
    <s v="Multi"/>
    <x v="514"/>
    <d v="2003-05-01T00:00:00"/>
    <n v="49.99"/>
    <n v="28.840399999999999"/>
    <n v="4"/>
    <n v="115.3616"/>
  </r>
  <r>
    <x v="0"/>
    <x v="0"/>
    <x v="2"/>
    <s v="Bike Experts"/>
    <x v="1"/>
    <x v="14"/>
    <x v="28"/>
    <s v="Black"/>
    <x v="501"/>
    <d v="2003-05-01T00:00:00"/>
    <n v="59.99"/>
    <n v="35.994"/>
    <n v="5"/>
    <n v="179.97"/>
  </r>
  <r>
    <x v="0"/>
    <x v="0"/>
    <x v="2"/>
    <s v="Bike Experts"/>
    <x v="2"/>
    <x v="2"/>
    <x v="2"/>
    <s v="Silver"/>
    <x v="489"/>
    <d v="2003-05-01T00:00:00"/>
    <n v="1364.5"/>
    <n v="744.27269999999999"/>
    <n v="1"/>
    <n v="744.27269999999999"/>
  </r>
  <r>
    <x v="0"/>
    <x v="0"/>
    <x v="2"/>
    <s v="Bike Experts"/>
    <x v="2"/>
    <x v="17"/>
    <x v="45"/>
    <m/>
    <x v="512"/>
    <d v="2003-05-01T00:00:00"/>
    <n v="124.73"/>
    <n v="74.837999999999994"/>
    <n v="1"/>
    <n v="74.837999999999994"/>
  </r>
  <r>
    <x v="0"/>
    <x v="0"/>
    <x v="2"/>
    <s v="Bike Experts"/>
    <x v="0"/>
    <x v="0"/>
    <x v="35"/>
    <s v="Black"/>
    <x v="513"/>
    <d v="2003-05-01T00:00:00"/>
    <n v="1079.99"/>
    <n v="647.99400000000003"/>
    <n v="1"/>
    <n v="647.99400000000003"/>
  </r>
  <r>
    <x v="0"/>
    <x v="0"/>
    <x v="2"/>
    <s v="Bike Experts"/>
    <x v="1"/>
    <x v="10"/>
    <x v="21"/>
    <s v="Black"/>
    <x v="497"/>
    <d v="2003-05-01T00:00:00"/>
    <n v="37.99"/>
    <n v="22.794"/>
    <n v="4"/>
    <n v="91.176000000000002"/>
  </r>
  <r>
    <x v="0"/>
    <x v="0"/>
    <x v="2"/>
    <s v="Bike Experts"/>
    <x v="1"/>
    <x v="12"/>
    <x v="25"/>
    <s v="Multi"/>
    <x v="491"/>
    <d v="2003-05-01T00:00:00"/>
    <n v="89.99"/>
    <n v="53.994"/>
    <n v="4"/>
    <n v="215.976"/>
  </r>
  <r>
    <x v="0"/>
    <x v="0"/>
    <x v="2"/>
    <s v="Bike Experts"/>
    <x v="1"/>
    <x v="14"/>
    <x v="28"/>
    <s v="Black"/>
    <x v="515"/>
    <d v="2003-05-01T00:00:00"/>
    <n v="59.99"/>
    <n v="35.994"/>
    <n v="3"/>
    <n v="107.982"/>
  </r>
  <r>
    <x v="0"/>
    <x v="0"/>
    <x v="2"/>
    <s v="Bike Experts"/>
    <x v="2"/>
    <x v="8"/>
    <x v="36"/>
    <s v="Black"/>
    <x v="499"/>
    <d v="2003-05-01T00:00:00"/>
    <n v="236.02500000000001"/>
    <n v="141.61500000000001"/>
    <n v="4"/>
    <n v="566.46"/>
  </r>
  <r>
    <x v="0"/>
    <x v="0"/>
    <x v="2"/>
    <s v="Bike Experts"/>
    <x v="1"/>
    <x v="10"/>
    <x v="21"/>
    <s v="Black"/>
    <x v="486"/>
    <d v="2003-05-01T00:00:00"/>
    <n v="37.99"/>
    <n v="22.794"/>
    <n v="6"/>
    <n v="136.76400000000001"/>
  </r>
  <r>
    <x v="0"/>
    <x v="0"/>
    <x v="2"/>
    <s v="Bike Experts"/>
    <x v="2"/>
    <x v="9"/>
    <x v="37"/>
    <m/>
    <x v="487"/>
    <d v="2003-05-01T00:00:00"/>
    <n v="44.54"/>
    <n v="24.294499999999999"/>
    <n v="3"/>
    <n v="72.883499999999998"/>
  </r>
  <r>
    <x v="0"/>
    <x v="0"/>
    <x v="2"/>
    <s v="Bike Experts"/>
    <x v="1"/>
    <x v="10"/>
    <x v="29"/>
    <s v="Black"/>
    <x v="496"/>
    <d v="2003-05-01T00:00:00"/>
    <n v="24.49"/>
    <n v="14.1289"/>
    <n v="4"/>
    <n v="56.515599999999999"/>
  </r>
  <r>
    <x v="0"/>
    <x v="0"/>
    <x v="2"/>
    <s v="Bike Experts"/>
    <x v="1"/>
    <x v="4"/>
    <x v="5"/>
    <s v="Multi"/>
    <x v="487"/>
    <d v="2003-05-01T00:00:00"/>
    <n v="49.99"/>
    <n v="28.840399999999999"/>
    <n v="7"/>
    <n v="201.8828"/>
  </r>
  <r>
    <x v="0"/>
    <x v="0"/>
    <x v="2"/>
    <s v="Bike Experts"/>
    <x v="2"/>
    <x v="2"/>
    <x v="2"/>
    <s v="Silver"/>
    <x v="499"/>
    <d v="2003-05-01T00:00:00"/>
    <n v="1364.5"/>
    <n v="744.27269999999999"/>
    <n v="1"/>
    <n v="744.27269999999999"/>
  </r>
  <r>
    <x v="0"/>
    <x v="0"/>
    <x v="2"/>
    <s v="Bike Experts"/>
    <x v="2"/>
    <x v="16"/>
    <x v="46"/>
    <m/>
    <x v="488"/>
    <d v="2003-05-01T00:00:00"/>
    <n v="229.49"/>
    <n v="137.69399999999999"/>
    <n v="3"/>
    <n v="413.08199999999999"/>
  </r>
  <r>
    <x v="0"/>
    <x v="0"/>
    <x v="2"/>
    <s v="Bike Experts"/>
    <x v="0"/>
    <x v="0"/>
    <x v="19"/>
    <s v="Silver"/>
    <x v="515"/>
    <d v="2003-05-01T00:00:00"/>
    <n v="2319.9899999999998"/>
    <n v="1242.8517999999999"/>
    <n v="2"/>
    <n v="2485.7035999999998"/>
  </r>
  <r>
    <x v="0"/>
    <x v="0"/>
    <x v="2"/>
    <s v="Bike Experts"/>
    <x v="3"/>
    <x v="7"/>
    <x v="10"/>
    <s v="Red"/>
    <x v="515"/>
    <d v="2003-05-01T00:00:00"/>
    <n v="34.99"/>
    <n v="20.186499999999999"/>
    <n v="7"/>
    <n v="141.30549999999999"/>
  </r>
  <r>
    <x v="0"/>
    <x v="0"/>
    <x v="2"/>
    <s v="Bike Experts"/>
    <x v="0"/>
    <x v="0"/>
    <x v="19"/>
    <s v="Black"/>
    <x v="494"/>
    <d v="2003-05-01T00:00:00"/>
    <n v="2294.9899999999998"/>
    <n v="1229.4589000000001"/>
    <n v="5"/>
    <n v="6147.2945"/>
  </r>
  <r>
    <x v="0"/>
    <x v="0"/>
    <x v="2"/>
    <s v="Bike Experts"/>
    <x v="2"/>
    <x v="8"/>
    <x v="26"/>
    <s v="Black"/>
    <x v="501"/>
    <d v="2003-05-01T00:00:00"/>
    <n v="60.744999999999997"/>
    <n v="36.447000000000003"/>
    <n v="2"/>
    <n v="72.894000000000005"/>
  </r>
  <r>
    <x v="0"/>
    <x v="0"/>
    <x v="2"/>
    <s v="Bike Experts"/>
    <x v="1"/>
    <x v="10"/>
    <x v="29"/>
    <s v="Black"/>
    <x v="500"/>
    <d v="2003-05-01T00:00:00"/>
    <n v="24.49"/>
    <n v="14.1289"/>
    <n v="3"/>
    <n v="42.386699999999998"/>
  </r>
  <r>
    <x v="0"/>
    <x v="0"/>
    <x v="2"/>
    <s v="Bike Experts"/>
    <x v="2"/>
    <x v="2"/>
    <x v="23"/>
    <s v="Black"/>
    <x v="491"/>
    <d v="2003-05-01T00:00:00"/>
    <n v="348.76"/>
    <n v="209.256"/>
    <n v="4"/>
    <n v="837.024"/>
  </r>
  <r>
    <x v="0"/>
    <x v="0"/>
    <x v="2"/>
    <s v="Bike Experts"/>
    <x v="1"/>
    <x v="10"/>
    <x v="29"/>
    <s v="Black"/>
    <x v="504"/>
    <d v="2003-05-01T00:00:00"/>
    <n v="24.49"/>
    <n v="14.1289"/>
    <n v="3"/>
    <n v="42.386699999999998"/>
  </r>
  <r>
    <x v="0"/>
    <x v="0"/>
    <x v="2"/>
    <s v="Bike Experts"/>
    <x v="1"/>
    <x v="12"/>
    <x v="25"/>
    <s v="Multi"/>
    <x v="506"/>
    <d v="2003-05-01T00:00:00"/>
    <n v="89.99"/>
    <n v="53.994"/>
    <n v="8"/>
    <n v="431.952"/>
  </r>
  <r>
    <x v="0"/>
    <x v="0"/>
    <x v="2"/>
    <s v="Bike Experts"/>
    <x v="1"/>
    <x v="11"/>
    <x v="24"/>
    <s v="Black"/>
    <x v="512"/>
    <d v="2003-05-01T00:00:00"/>
    <n v="74.989999999999995"/>
    <n v="44.994"/>
    <n v="8"/>
    <n v="359.952"/>
  </r>
  <r>
    <x v="0"/>
    <x v="0"/>
    <x v="2"/>
    <s v="Bike Experts"/>
    <x v="3"/>
    <x v="13"/>
    <x v="27"/>
    <m/>
    <x v="510"/>
    <d v="2003-05-01T00:00:00"/>
    <n v="19.989999999999998"/>
    <n v="11.994"/>
    <n v="5"/>
    <n v="59.97"/>
  </r>
  <r>
    <x v="0"/>
    <x v="0"/>
    <x v="2"/>
    <s v="Bike Experts"/>
    <x v="1"/>
    <x v="11"/>
    <x v="24"/>
    <s v="Black"/>
    <x v="505"/>
    <d v="2003-05-01T00:00:00"/>
    <n v="74.989999999999995"/>
    <n v="44.994"/>
    <n v="1"/>
    <n v="44.994"/>
  </r>
  <r>
    <x v="0"/>
    <x v="0"/>
    <x v="2"/>
    <s v="Bike Experts"/>
    <x v="0"/>
    <x v="0"/>
    <x v="19"/>
    <s v="Black"/>
    <x v="514"/>
    <d v="2003-05-01T00:00:00"/>
    <n v="2294.9899999999998"/>
    <n v="1229.4589000000001"/>
    <n v="3"/>
    <n v="3688.3767000000003"/>
  </r>
  <r>
    <x v="0"/>
    <x v="0"/>
    <x v="2"/>
    <s v="Bike Experts"/>
    <x v="0"/>
    <x v="0"/>
    <x v="19"/>
    <s v="Silver"/>
    <x v="506"/>
    <d v="2003-05-01T00:00:00"/>
    <n v="2319.9899999999998"/>
    <n v="1242.8517999999999"/>
    <n v="2"/>
    <n v="2485.7035999999998"/>
  </r>
  <r>
    <x v="0"/>
    <x v="0"/>
    <x v="2"/>
    <s v="Bike Experts"/>
    <x v="0"/>
    <x v="0"/>
    <x v="35"/>
    <s v="Black"/>
    <x v="495"/>
    <d v="2003-05-01T00:00:00"/>
    <n v="1079.99"/>
    <n v="647.99400000000003"/>
    <n v="3"/>
    <n v="1943.982"/>
  </r>
  <r>
    <x v="0"/>
    <x v="0"/>
    <x v="2"/>
    <s v="Bike Experts"/>
    <x v="2"/>
    <x v="2"/>
    <x v="2"/>
    <s v="Black"/>
    <x v="511"/>
    <d v="2003-05-01T00:00:00"/>
    <n v="1349.6"/>
    <n v="736.14549999999997"/>
    <n v="2"/>
    <n v="1472.2909999999999"/>
  </r>
  <r>
    <x v="0"/>
    <x v="0"/>
    <x v="2"/>
    <s v="Bike Experts"/>
    <x v="2"/>
    <x v="9"/>
    <x v="22"/>
    <m/>
    <x v="505"/>
    <d v="2003-05-01T00:00:00"/>
    <n v="61.92"/>
    <n v="33.774500000000003"/>
    <n v="5"/>
    <n v="168.8725"/>
  </r>
  <r>
    <x v="0"/>
    <x v="0"/>
    <x v="2"/>
    <s v="Bike Experts"/>
    <x v="2"/>
    <x v="2"/>
    <x v="38"/>
    <s v="Black"/>
    <x v="506"/>
    <d v="2003-05-01T00:00:00"/>
    <n v="348.76"/>
    <n v="209.256"/>
    <n v="3"/>
    <n v="627.76800000000003"/>
  </r>
  <r>
    <x v="0"/>
    <x v="0"/>
    <x v="2"/>
    <s v="Bike Experts"/>
    <x v="1"/>
    <x v="12"/>
    <x v="25"/>
    <s v="Multi"/>
    <x v="495"/>
    <d v="2003-05-01T00:00:00"/>
    <n v="89.99"/>
    <n v="53.994"/>
    <n v="4"/>
    <n v="215.976"/>
  </r>
  <r>
    <x v="0"/>
    <x v="0"/>
    <x v="2"/>
    <s v="Bike Experts"/>
    <x v="2"/>
    <x v="2"/>
    <x v="2"/>
    <s v="Black"/>
    <x v="515"/>
    <d v="2003-05-01T00:00:00"/>
    <n v="1349.6"/>
    <n v="736.14549999999997"/>
    <n v="1"/>
    <n v="736.14549999999997"/>
  </r>
  <r>
    <x v="0"/>
    <x v="0"/>
    <x v="2"/>
    <s v="Bike Experts"/>
    <x v="3"/>
    <x v="7"/>
    <x v="10"/>
    <s v="Black"/>
    <x v="495"/>
    <d v="2003-05-01T00:00:00"/>
    <n v="34.99"/>
    <n v="20.186499999999999"/>
    <n v="4"/>
    <n v="80.745999999999995"/>
  </r>
  <r>
    <x v="0"/>
    <x v="0"/>
    <x v="2"/>
    <s v="Bike Experts"/>
    <x v="1"/>
    <x v="4"/>
    <x v="5"/>
    <s v="Multi"/>
    <x v="497"/>
    <d v="2003-05-01T00:00:00"/>
    <n v="49.99"/>
    <n v="28.840399999999999"/>
    <n v="6"/>
    <n v="173.04239999999999"/>
  </r>
  <r>
    <x v="0"/>
    <x v="0"/>
    <x v="2"/>
    <s v="Bike Experts"/>
    <x v="0"/>
    <x v="0"/>
    <x v="35"/>
    <s v="Black"/>
    <x v="494"/>
    <d v="2003-05-01T00:00:00"/>
    <n v="1079.99"/>
    <n v="647.99400000000003"/>
    <n v="3"/>
    <n v="1943.982"/>
  </r>
  <r>
    <x v="0"/>
    <x v="0"/>
    <x v="4"/>
    <s v="Basic Sports Equipment"/>
    <x v="1"/>
    <x v="10"/>
    <x v="21"/>
    <s v="Black"/>
    <x v="509"/>
    <d v="2003-05-01T00:00:00"/>
    <n v="37.99"/>
    <n v="22.794"/>
    <n v="3"/>
    <n v="68.382000000000005"/>
  </r>
  <r>
    <x v="0"/>
    <x v="0"/>
    <x v="4"/>
    <s v="Basic Sports Equipment"/>
    <x v="1"/>
    <x v="10"/>
    <x v="21"/>
    <s v="Black"/>
    <x v="510"/>
    <d v="2003-05-01T00:00:00"/>
    <n v="37.99"/>
    <n v="22.794"/>
    <n v="4"/>
    <n v="91.176000000000002"/>
  </r>
  <r>
    <x v="0"/>
    <x v="0"/>
    <x v="4"/>
    <s v="Valley Bicycle Distributors"/>
    <x v="2"/>
    <x v="6"/>
    <x v="15"/>
    <s v="Yellow"/>
    <x v="504"/>
    <d v="2003-05-01T00:00:00"/>
    <n v="594.83000000000004"/>
    <n v="324.45269999999999"/>
    <n v="1"/>
    <n v="324.45269999999999"/>
  </r>
  <r>
    <x v="0"/>
    <x v="0"/>
    <x v="5"/>
    <s v="Fun Times Club"/>
    <x v="0"/>
    <x v="3"/>
    <x v="3"/>
    <s v="Red"/>
    <x v="510"/>
    <d v="2003-05-01T00:00:00"/>
    <n v="782.99"/>
    <n v="469.79399999999998"/>
    <n v="1"/>
    <n v="469.79399999999998"/>
  </r>
  <r>
    <x v="0"/>
    <x v="0"/>
    <x v="5"/>
    <s v="Fun Times Club"/>
    <x v="2"/>
    <x v="6"/>
    <x v="8"/>
    <s v="Red"/>
    <x v="511"/>
    <d v="2003-05-01T00:00:00"/>
    <n v="337.22"/>
    <n v="202.33199999999999"/>
    <n v="4"/>
    <n v="809.32799999999997"/>
  </r>
  <r>
    <x v="0"/>
    <x v="0"/>
    <x v="5"/>
    <s v="Fun Times Club"/>
    <x v="0"/>
    <x v="3"/>
    <x v="3"/>
    <s v="Black"/>
    <x v="509"/>
    <d v="2003-05-01T00:00:00"/>
    <n v="782.99"/>
    <n v="469.79399999999998"/>
    <n v="4"/>
    <n v="1879.1759999999999"/>
  </r>
  <r>
    <x v="0"/>
    <x v="0"/>
    <x v="5"/>
    <s v="Fun Times Club"/>
    <x v="2"/>
    <x v="6"/>
    <x v="8"/>
    <s v="Red"/>
    <x v="494"/>
    <d v="2003-05-01T00:00:00"/>
    <n v="337.22"/>
    <n v="202.33199999999999"/>
    <n v="4"/>
    <n v="809.32799999999997"/>
  </r>
  <r>
    <x v="0"/>
    <x v="0"/>
    <x v="5"/>
    <s v="Fun Times Club"/>
    <x v="0"/>
    <x v="3"/>
    <x v="12"/>
    <s v="Black"/>
    <x v="497"/>
    <d v="2003-05-01T00:00:00"/>
    <n v="2443.35"/>
    <n v="1308.9375"/>
    <n v="1"/>
    <n v="1308.9375"/>
  </r>
  <r>
    <x v="0"/>
    <x v="0"/>
    <x v="5"/>
    <s v="Fun Times Club"/>
    <x v="2"/>
    <x v="6"/>
    <x v="15"/>
    <s v="Yellow"/>
    <x v="506"/>
    <d v="2003-05-01T00:00:00"/>
    <n v="594.83000000000004"/>
    <n v="324.45269999999999"/>
    <n v="4"/>
    <n v="1297.8108"/>
  </r>
  <r>
    <x v="0"/>
    <x v="0"/>
    <x v="5"/>
    <s v="Fun Times Club"/>
    <x v="2"/>
    <x v="6"/>
    <x v="15"/>
    <s v="Yellow"/>
    <x v="487"/>
    <d v="2003-05-01T00:00:00"/>
    <n v="594.83000000000004"/>
    <n v="324.45269999999999"/>
    <n v="1"/>
    <n v="324.45269999999999"/>
  </r>
  <r>
    <x v="0"/>
    <x v="0"/>
    <x v="5"/>
    <s v="Fun Times Club"/>
    <x v="2"/>
    <x v="8"/>
    <x v="18"/>
    <s v="Black"/>
    <x v="496"/>
    <d v="2003-05-01T00:00:00"/>
    <n v="112.565"/>
    <n v="67.539000000000001"/>
    <n v="1"/>
    <n v="67.539000000000001"/>
  </r>
  <r>
    <x v="0"/>
    <x v="0"/>
    <x v="5"/>
    <s v="Fun Times Club"/>
    <x v="0"/>
    <x v="3"/>
    <x v="12"/>
    <s v="Red"/>
    <x v="498"/>
    <d v="2003-05-01T00:00:00"/>
    <n v="2443.35"/>
    <n v="1308.9375"/>
    <n v="2"/>
    <n v="2617.875"/>
  </r>
  <r>
    <x v="0"/>
    <x v="0"/>
    <x v="5"/>
    <s v="Fun Times Club"/>
    <x v="0"/>
    <x v="3"/>
    <x v="3"/>
    <s v="Red"/>
    <x v="491"/>
    <d v="2003-05-01T00:00:00"/>
    <n v="782.99"/>
    <n v="469.79399999999998"/>
    <n v="1"/>
    <n v="469.79399999999998"/>
  </r>
  <r>
    <x v="0"/>
    <x v="0"/>
    <x v="5"/>
    <s v="Fun Times Club"/>
    <x v="0"/>
    <x v="3"/>
    <x v="12"/>
    <s v="Black"/>
    <x v="507"/>
    <d v="2003-05-01T00:00:00"/>
    <n v="2443.35"/>
    <n v="1308.9375"/>
    <n v="3"/>
    <n v="3926.8125"/>
  </r>
  <r>
    <x v="0"/>
    <x v="0"/>
    <x v="5"/>
    <s v="Fun Times Club"/>
    <x v="0"/>
    <x v="3"/>
    <x v="17"/>
    <s v="Yellow"/>
    <x v="489"/>
    <d v="2003-05-01T00:00:00"/>
    <n v="1120.49"/>
    <n v="600.26250000000005"/>
    <n v="3"/>
    <n v="1800.7875000000001"/>
  </r>
  <r>
    <x v="0"/>
    <x v="0"/>
    <x v="5"/>
    <s v="Fun Times Club"/>
    <x v="0"/>
    <x v="3"/>
    <x v="17"/>
    <s v="Yellow"/>
    <x v="515"/>
    <d v="2003-05-01T00:00:00"/>
    <n v="1120.49"/>
    <n v="600.26250000000005"/>
    <n v="2"/>
    <n v="1200.5250000000001"/>
  </r>
  <r>
    <x v="0"/>
    <x v="0"/>
    <x v="5"/>
    <s v="Fun Times Club"/>
    <x v="0"/>
    <x v="3"/>
    <x v="3"/>
    <s v="Black"/>
    <x v="512"/>
    <d v="2003-05-01T00:00:00"/>
    <n v="782.99"/>
    <n v="469.79399999999998"/>
    <n v="3"/>
    <n v="1409.3820000000001"/>
  </r>
  <r>
    <x v="0"/>
    <x v="0"/>
    <x v="5"/>
    <s v="Fun Times Club"/>
    <x v="0"/>
    <x v="3"/>
    <x v="17"/>
    <s v="Yellow"/>
    <x v="509"/>
    <d v="2003-05-01T00:00:00"/>
    <n v="1120.49"/>
    <n v="600.26250000000005"/>
    <n v="3"/>
    <n v="1800.7875000000001"/>
  </r>
  <r>
    <x v="0"/>
    <x v="0"/>
    <x v="5"/>
    <s v="Fun Times Club"/>
    <x v="2"/>
    <x v="6"/>
    <x v="8"/>
    <s v="Red"/>
    <x v="503"/>
    <d v="2003-05-01T00:00:00"/>
    <n v="337.22"/>
    <n v="202.33199999999999"/>
    <n v="5"/>
    <n v="1011.66"/>
  </r>
  <r>
    <x v="0"/>
    <x v="0"/>
    <x v="5"/>
    <s v="Fun Times Club"/>
    <x v="2"/>
    <x v="8"/>
    <x v="14"/>
    <s v="Black"/>
    <x v="507"/>
    <d v="2003-05-01T00:00:00"/>
    <n v="248.38499999999999"/>
    <n v="149.03100000000001"/>
    <n v="1"/>
    <n v="149.03100000000001"/>
  </r>
  <r>
    <x v="0"/>
    <x v="0"/>
    <x v="5"/>
    <s v="Fun Times Club"/>
    <x v="2"/>
    <x v="8"/>
    <x v="13"/>
    <s v="Black"/>
    <x v="505"/>
    <d v="2003-05-01T00:00:00"/>
    <n v="330.06"/>
    <n v="198.036"/>
    <n v="1"/>
    <n v="198.036"/>
  </r>
  <r>
    <x v="0"/>
    <x v="0"/>
    <x v="5"/>
    <s v="Fun Times Club"/>
    <x v="0"/>
    <x v="3"/>
    <x v="3"/>
    <s v="Red"/>
    <x v="503"/>
    <d v="2003-05-01T00:00:00"/>
    <n v="782.99"/>
    <n v="469.79399999999998"/>
    <n v="1"/>
    <n v="469.79399999999998"/>
  </r>
  <r>
    <x v="0"/>
    <x v="0"/>
    <x v="5"/>
    <s v="Fun Times Club"/>
    <x v="2"/>
    <x v="6"/>
    <x v="8"/>
    <s v="Black"/>
    <x v="501"/>
    <d v="2003-05-01T00:00:00"/>
    <n v="337.22"/>
    <n v="183.93819999999999"/>
    <n v="2"/>
    <n v="367.87639999999999"/>
  </r>
  <r>
    <x v="0"/>
    <x v="0"/>
    <x v="5"/>
    <s v="Fun Times Club"/>
    <x v="0"/>
    <x v="3"/>
    <x v="3"/>
    <s v="Red"/>
    <x v="495"/>
    <d v="2003-05-01T00:00:00"/>
    <n v="782.99"/>
    <n v="469.79399999999998"/>
    <n v="1"/>
    <n v="469.79399999999998"/>
  </r>
  <r>
    <x v="0"/>
    <x v="0"/>
    <x v="5"/>
    <s v="Fun Times Club"/>
    <x v="0"/>
    <x v="3"/>
    <x v="3"/>
    <s v="Red"/>
    <x v="503"/>
    <d v="2003-05-01T00:00:00"/>
    <n v="782.99"/>
    <n v="469.79399999999998"/>
    <n v="3"/>
    <n v="1409.3820000000001"/>
  </r>
  <r>
    <x v="0"/>
    <x v="0"/>
    <x v="5"/>
    <s v="Fun Times Club"/>
    <x v="0"/>
    <x v="3"/>
    <x v="12"/>
    <s v="Black"/>
    <x v="514"/>
    <d v="2003-05-01T00:00:00"/>
    <n v="2443.35"/>
    <n v="1308.9375"/>
    <n v="4"/>
    <n v="5235.75"/>
  </r>
  <r>
    <x v="0"/>
    <x v="0"/>
    <x v="5"/>
    <s v="Fun Times Club"/>
    <x v="0"/>
    <x v="3"/>
    <x v="12"/>
    <s v="Red"/>
    <x v="505"/>
    <d v="2003-05-01T00:00:00"/>
    <n v="2443.35"/>
    <n v="1466.01"/>
    <n v="4"/>
    <n v="5864.04"/>
  </r>
  <r>
    <x v="0"/>
    <x v="0"/>
    <x v="5"/>
    <s v="Fun Times Club"/>
    <x v="0"/>
    <x v="3"/>
    <x v="3"/>
    <s v="Black"/>
    <x v="510"/>
    <d v="2003-05-01T00:00:00"/>
    <n v="782.99"/>
    <n v="469.79399999999998"/>
    <n v="2"/>
    <n v="939.58799999999997"/>
  </r>
  <r>
    <x v="0"/>
    <x v="0"/>
    <x v="5"/>
    <s v="Fun Times Club"/>
    <x v="0"/>
    <x v="3"/>
    <x v="3"/>
    <s v="Black"/>
    <x v="506"/>
    <d v="2003-05-01T00:00:00"/>
    <n v="782.99"/>
    <n v="469.79399999999998"/>
    <n v="2"/>
    <n v="939.58799999999997"/>
  </r>
  <r>
    <x v="0"/>
    <x v="0"/>
    <x v="5"/>
    <s v="Fun Times Club"/>
    <x v="0"/>
    <x v="3"/>
    <x v="17"/>
    <s v="Yellow"/>
    <x v="514"/>
    <d v="2003-05-01T00:00:00"/>
    <n v="1120.49"/>
    <n v="600.26250000000005"/>
    <n v="2"/>
    <n v="1200.5250000000001"/>
  </r>
  <r>
    <x v="0"/>
    <x v="0"/>
    <x v="5"/>
    <s v="Fun Times Club"/>
    <x v="0"/>
    <x v="3"/>
    <x v="17"/>
    <s v="Yellow"/>
    <x v="490"/>
    <d v="2003-05-01T00:00:00"/>
    <n v="1120.49"/>
    <n v="600.26250000000005"/>
    <n v="4"/>
    <n v="2401.0500000000002"/>
  </r>
  <r>
    <x v="0"/>
    <x v="0"/>
    <x v="5"/>
    <s v="Fun Times Club"/>
    <x v="0"/>
    <x v="3"/>
    <x v="12"/>
    <s v="Red"/>
    <x v="494"/>
    <d v="2003-05-01T00:00:00"/>
    <n v="2443.35"/>
    <n v="1466.01"/>
    <n v="1"/>
    <n v="1466.01"/>
  </r>
  <r>
    <x v="0"/>
    <x v="0"/>
    <x v="5"/>
    <s v="Fun Times Club"/>
    <x v="0"/>
    <x v="3"/>
    <x v="3"/>
    <s v="Black"/>
    <x v="507"/>
    <d v="2003-05-01T00:00:00"/>
    <n v="782.99"/>
    <n v="469.79399999999998"/>
    <n v="4"/>
    <n v="1879.1759999999999"/>
  </r>
  <r>
    <x v="0"/>
    <x v="0"/>
    <x v="5"/>
    <s v="Fun Times Club"/>
    <x v="2"/>
    <x v="6"/>
    <x v="15"/>
    <s v="Yellow"/>
    <x v="499"/>
    <d v="2003-05-01T00:00:00"/>
    <n v="594.83000000000004"/>
    <n v="324.45269999999999"/>
    <n v="1"/>
    <n v="324.45269999999999"/>
  </r>
  <r>
    <x v="0"/>
    <x v="0"/>
    <x v="5"/>
    <s v="Fun Times Club"/>
    <x v="0"/>
    <x v="3"/>
    <x v="3"/>
    <s v="Black"/>
    <x v="506"/>
    <d v="2003-05-01T00:00:00"/>
    <n v="782.99"/>
    <n v="469.79399999999998"/>
    <n v="1"/>
    <n v="469.79399999999998"/>
  </r>
  <r>
    <x v="0"/>
    <x v="0"/>
    <x v="4"/>
    <s v="Alpine Ski House"/>
    <x v="0"/>
    <x v="3"/>
    <x v="3"/>
    <s v="Red"/>
    <x v="492"/>
    <d v="2003-05-01T00:00:00"/>
    <n v="782.99"/>
    <n v="469.79399999999998"/>
    <n v="1"/>
    <n v="469.79399999999998"/>
  </r>
  <r>
    <x v="0"/>
    <x v="0"/>
    <x v="4"/>
    <s v="Alpine Ski House"/>
    <x v="2"/>
    <x v="8"/>
    <x v="18"/>
    <s v="Black"/>
    <x v="511"/>
    <d v="2003-05-01T00:00:00"/>
    <n v="112.565"/>
    <n v="67.539000000000001"/>
    <n v="2"/>
    <n v="135.078"/>
  </r>
  <r>
    <x v="0"/>
    <x v="0"/>
    <x v="4"/>
    <s v="Big-Time Bike Store"/>
    <x v="2"/>
    <x v="6"/>
    <x v="11"/>
    <s v="Red"/>
    <x v="496"/>
    <d v="2003-05-01T00:00:00"/>
    <n v="1431.5"/>
    <n v="780.81820000000005"/>
    <n v="1"/>
    <n v="780.81820000000005"/>
  </r>
  <r>
    <x v="0"/>
    <x v="0"/>
    <x v="4"/>
    <s v="Big-Time Bike Store"/>
    <x v="2"/>
    <x v="6"/>
    <x v="8"/>
    <s v="Black"/>
    <x v="515"/>
    <d v="2003-05-01T00:00:00"/>
    <n v="337.22"/>
    <n v="183.93819999999999"/>
    <n v="1"/>
    <n v="183.93819999999999"/>
  </r>
  <r>
    <x v="0"/>
    <x v="0"/>
    <x v="4"/>
    <s v="Big-Time Bike Store"/>
    <x v="0"/>
    <x v="3"/>
    <x v="12"/>
    <s v="Black"/>
    <x v="509"/>
    <d v="2003-05-01T00:00:00"/>
    <n v="2443.35"/>
    <n v="1308.9375"/>
    <n v="1"/>
    <n v="1308.9375"/>
  </r>
  <r>
    <x v="0"/>
    <x v="0"/>
    <x v="4"/>
    <s v="Big-Time Bike Store"/>
    <x v="2"/>
    <x v="6"/>
    <x v="8"/>
    <s v="Red"/>
    <x v="505"/>
    <d v="2003-05-01T00:00:00"/>
    <n v="337.22"/>
    <n v="202.33199999999999"/>
    <n v="1"/>
    <n v="202.33199999999999"/>
  </r>
  <r>
    <x v="0"/>
    <x v="0"/>
    <x v="4"/>
    <s v="Big-Time Bike Store"/>
    <x v="2"/>
    <x v="8"/>
    <x v="14"/>
    <s v="Black"/>
    <x v="513"/>
    <d v="2003-05-01T00:00:00"/>
    <n v="248.38499999999999"/>
    <n v="149.03100000000001"/>
    <n v="2"/>
    <n v="298.06200000000001"/>
  </r>
  <r>
    <x v="0"/>
    <x v="0"/>
    <x v="4"/>
    <s v="Big-Time Bike Store"/>
    <x v="0"/>
    <x v="3"/>
    <x v="17"/>
    <s v="Yellow"/>
    <x v="507"/>
    <d v="2003-05-01T00:00:00"/>
    <n v="1120.49"/>
    <n v="600.26250000000005"/>
    <n v="3"/>
    <n v="1800.7875000000001"/>
  </r>
  <r>
    <x v="0"/>
    <x v="0"/>
    <x v="4"/>
    <s v="Big-Time Bike Store"/>
    <x v="0"/>
    <x v="3"/>
    <x v="12"/>
    <s v="Black"/>
    <x v="514"/>
    <d v="2003-05-01T00:00:00"/>
    <n v="2443.35"/>
    <n v="1308.9375"/>
    <n v="1"/>
    <n v="1308.9375"/>
  </r>
  <r>
    <x v="0"/>
    <x v="0"/>
    <x v="4"/>
    <s v="Big-Time Bike Store"/>
    <x v="2"/>
    <x v="9"/>
    <x v="16"/>
    <m/>
    <x v="494"/>
    <d v="2003-05-01T00:00:00"/>
    <n v="120.27"/>
    <n v="65.601799999999997"/>
    <n v="1"/>
    <n v="65.601799999999997"/>
  </r>
  <r>
    <x v="0"/>
    <x v="0"/>
    <x v="4"/>
    <s v="Big-Time Bike Store"/>
    <x v="2"/>
    <x v="6"/>
    <x v="11"/>
    <s v="Black"/>
    <x v="481"/>
    <d v="2003-05-01T00:00:00"/>
    <n v="1431.5"/>
    <n v="780.81820000000005"/>
    <n v="3"/>
    <n v="2342.4546"/>
  </r>
  <r>
    <x v="0"/>
    <x v="0"/>
    <x v="4"/>
    <s v="Big-Time Bike Store"/>
    <x v="2"/>
    <x v="6"/>
    <x v="11"/>
    <s v="Red"/>
    <x v="504"/>
    <d v="2003-05-01T00:00:00"/>
    <n v="1431.5"/>
    <n v="780.81820000000005"/>
    <n v="2"/>
    <n v="1561.6364000000001"/>
  </r>
  <r>
    <x v="0"/>
    <x v="0"/>
    <x v="4"/>
    <s v="Big-Time Bike Store"/>
    <x v="0"/>
    <x v="3"/>
    <x v="12"/>
    <s v="Red"/>
    <x v="507"/>
    <d v="2003-05-01T00:00:00"/>
    <n v="2443.35"/>
    <n v="1466.01"/>
    <n v="2"/>
    <n v="2932.02"/>
  </r>
  <r>
    <x v="0"/>
    <x v="0"/>
    <x v="4"/>
    <s v="Big-Time Bike Store"/>
    <x v="0"/>
    <x v="3"/>
    <x v="12"/>
    <s v="Red"/>
    <x v="503"/>
    <d v="2003-05-01T00:00:00"/>
    <n v="2443.35"/>
    <n v="1466.01"/>
    <n v="1"/>
    <n v="1466.01"/>
  </r>
  <r>
    <x v="0"/>
    <x v="0"/>
    <x v="0"/>
    <s v="Sunny Place Bikes"/>
    <x v="2"/>
    <x v="8"/>
    <x v="18"/>
    <s v="Black"/>
    <x v="486"/>
    <d v="2003-05-01T00:00:00"/>
    <n v="112.565"/>
    <n v="67.539000000000001"/>
    <n v="2"/>
    <n v="135.078"/>
  </r>
  <r>
    <x v="0"/>
    <x v="0"/>
    <x v="0"/>
    <s v="Sunny Place Bikes"/>
    <x v="0"/>
    <x v="3"/>
    <x v="3"/>
    <s v="Black"/>
    <x v="504"/>
    <d v="2003-05-01T00:00:00"/>
    <n v="782.99"/>
    <n v="469.79399999999998"/>
    <n v="1"/>
    <n v="469.79399999999998"/>
  </r>
  <r>
    <x v="0"/>
    <x v="0"/>
    <x v="0"/>
    <s v="Sunny Place Bikes"/>
    <x v="0"/>
    <x v="3"/>
    <x v="3"/>
    <s v="Red"/>
    <x v="495"/>
    <d v="2003-05-01T00:00:00"/>
    <n v="782.99"/>
    <n v="469.79399999999998"/>
    <n v="2"/>
    <n v="939.58799999999997"/>
  </r>
  <r>
    <x v="0"/>
    <x v="0"/>
    <x v="0"/>
    <s v="Sunny Place Bikes"/>
    <x v="0"/>
    <x v="3"/>
    <x v="3"/>
    <s v="Red"/>
    <x v="490"/>
    <d v="2003-05-01T00:00:00"/>
    <n v="782.99"/>
    <n v="469.79399999999998"/>
    <n v="3"/>
    <n v="1409.3820000000001"/>
  </r>
  <r>
    <x v="0"/>
    <x v="0"/>
    <x v="0"/>
    <s v="Sunny Place Bikes"/>
    <x v="0"/>
    <x v="3"/>
    <x v="3"/>
    <s v="Red"/>
    <x v="489"/>
    <d v="2003-05-01T00:00:00"/>
    <n v="782.99"/>
    <n v="469.79399999999998"/>
    <n v="3"/>
    <n v="1409.3820000000001"/>
  </r>
  <r>
    <x v="0"/>
    <x v="0"/>
    <x v="0"/>
    <s v="Sunny Place Bikes"/>
    <x v="0"/>
    <x v="3"/>
    <x v="3"/>
    <s v="Red"/>
    <x v="511"/>
    <d v="2003-05-01T00:00:00"/>
    <n v="782.99"/>
    <n v="469.79399999999998"/>
    <n v="4"/>
    <n v="1879.1759999999999"/>
  </r>
  <r>
    <x v="0"/>
    <x v="0"/>
    <x v="0"/>
    <s v="Sunny Place Bikes"/>
    <x v="0"/>
    <x v="3"/>
    <x v="3"/>
    <s v="Black"/>
    <x v="486"/>
    <d v="2003-05-01T00:00:00"/>
    <n v="782.99"/>
    <n v="469.79399999999998"/>
    <n v="3"/>
    <n v="1409.3820000000001"/>
  </r>
  <r>
    <x v="0"/>
    <x v="1"/>
    <x v="1"/>
    <s v="Tenth Bike Store"/>
    <x v="0"/>
    <x v="3"/>
    <x v="3"/>
    <s v="Black"/>
    <x v="513"/>
    <d v="2003-05-01T00:00:00"/>
    <n v="782.99"/>
    <n v="469.79399999999998"/>
    <n v="4"/>
    <n v="1879.1759999999999"/>
  </r>
  <r>
    <x v="0"/>
    <x v="1"/>
    <x v="1"/>
    <s v="Tenth Bike Store"/>
    <x v="0"/>
    <x v="3"/>
    <x v="17"/>
    <s v="Yellow"/>
    <x v="501"/>
    <d v="2003-05-01T00:00:00"/>
    <n v="1120.49"/>
    <n v="600.26250000000005"/>
    <n v="2"/>
    <n v="1200.5250000000001"/>
  </r>
  <r>
    <x v="0"/>
    <x v="1"/>
    <x v="1"/>
    <s v="Tenth Bike Store"/>
    <x v="1"/>
    <x v="4"/>
    <x v="5"/>
    <s v="Multi"/>
    <x v="507"/>
    <d v="2003-05-01T00:00:00"/>
    <n v="49.99"/>
    <n v="28.840399999999999"/>
    <n v="6"/>
    <n v="173.04239999999999"/>
  </r>
  <r>
    <x v="0"/>
    <x v="1"/>
    <x v="1"/>
    <s v="Tenth Bike Store"/>
    <x v="0"/>
    <x v="3"/>
    <x v="3"/>
    <s v="Red"/>
    <x v="507"/>
    <d v="2003-05-01T00:00:00"/>
    <n v="782.99"/>
    <n v="469.79399999999998"/>
    <n v="8"/>
    <n v="3758.3519999999999"/>
  </r>
  <r>
    <x v="0"/>
    <x v="1"/>
    <x v="1"/>
    <s v="Tenth Bike Store"/>
    <x v="3"/>
    <x v="15"/>
    <x v="30"/>
    <m/>
    <x v="502"/>
    <d v="2003-05-01T00:00:00"/>
    <n v="25"/>
    <n v="15"/>
    <n v="2"/>
    <n v="30"/>
  </r>
  <r>
    <x v="0"/>
    <x v="1"/>
    <x v="1"/>
    <s v="Tenth Bike Store"/>
    <x v="0"/>
    <x v="3"/>
    <x v="3"/>
    <s v="Black"/>
    <x v="507"/>
    <d v="2003-05-01T00:00:00"/>
    <n v="782.99"/>
    <n v="469.79399999999998"/>
    <n v="7"/>
    <n v="3288.558"/>
  </r>
  <r>
    <x v="0"/>
    <x v="1"/>
    <x v="1"/>
    <s v="Tenth Bike Store"/>
    <x v="3"/>
    <x v="7"/>
    <x v="10"/>
    <s v="Black"/>
    <x v="506"/>
    <d v="2003-05-01T00:00:00"/>
    <n v="34.99"/>
    <n v="20.186499999999999"/>
    <n v="3"/>
    <n v="60.5595"/>
  </r>
  <r>
    <x v="0"/>
    <x v="1"/>
    <x v="1"/>
    <s v="Tenth Bike Store"/>
    <x v="1"/>
    <x v="4"/>
    <x v="5"/>
    <s v="Multi"/>
    <x v="503"/>
    <d v="2003-05-01T00:00:00"/>
    <n v="49.99"/>
    <n v="28.840399999999999"/>
    <n v="4"/>
    <n v="115.3616"/>
  </r>
  <r>
    <x v="0"/>
    <x v="1"/>
    <x v="1"/>
    <s v="Tenth Bike Store"/>
    <x v="0"/>
    <x v="3"/>
    <x v="12"/>
    <s v="Black"/>
    <x v="501"/>
    <d v="2003-05-01T00:00:00"/>
    <n v="2443.35"/>
    <n v="1308.9375"/>
    <n v="7"/>
    <n v="9162.5625"/>
  </r>
  <r>
    <x v="0"/>
    <x v="1"/>
    <x v="1"/>
    <s v="Tenth Bike Store"/>
    <x v="0"/>
    <x v="3"/>
    <x v="17"/>
    <s v="Yellow"/>
    <x v="511"/>
    <d v="2003-05-01T00:00:00"/>
    <n v="1120.49"/>
    <n v="600.26250000000005"/>
    <n v="2"/>
    <n v="1200.5250000000001"/>
  </r>
  <r>
    <x v="0"/>
    <x v="1"/>
    <x v="1"/>
    <s v="Tenth Bike Store"/>
    <x v="0"/>
    <x v="3"/>
    <x v="12"/>
    <s v="Black"/>
    <x v="487"/>
    <d v="2003-05-01T00:00:00"/>
    <n v="2443.35"/>
    <n v="1308.9375"/>
    <n v="4"/>
    <n v="5235.75"/>
  </r>
  <r>
    <x v="0"/>
    <x v="1"/>
    <x v="1"/>
    <s v="Tenth Bike Store"/>
    <x v="1"/>
    <x v="14"/>
    <x v="28"/>
    <s v="Black"/>
    <x v="501"/>
    <d v="2003-05-01T00:00:00"/>
    <n v="59.99"/>
    <n v="35.994"/>
    <n v="5"/>
    <n v="179.97"/>
  </r>
  <r>
    <x v="0"/>
    <x v="1"/>
    <x v="1"/>
    <s v="Tenth Bike Store"/>
    <x v="1"/>
    <x v="5"/>
    <x v="6"/>
    <s v="Multi"/>
    <x v="507"/>
    <d v="2003-05-01T00:00:00"/>
    <n v="8.99"/>
    <n v="5.1864999999999997"/>
    <n v="5"/>
    <n v="25.932499999999997"/>
  </r>
  <r>
    <x v="0"/>
    <x v="1"/>
    <x v="1"/>
    <s v="Tenth Bike Store"/>
    <x v="0"/>
    <x v="3"/>
    <x v="3"/>
    <s v="Red"/>
    <x v="495"/>
    <d v="2003-05-01T00:00:00"/>
    <n v="782.99"/>
    <n v="469.79399999999998"/>
    <n v="2"/>
    <n v="939.58799999999997"/>
  </r>
  <r>
    <x v="0"/>
    <x v="1"/>
    <x v="1"/>
    <s v="Tenth Bike Store"/>
    <x v="1"/>
    <x v="11"/>
    <x v="24"/>
    <s v="Black"/>
    <x v="515"/>
    <d v="2003-05-01T00:00:00"/>
    <n v="74.989999999999995"/>
    <n v="44.994"/>
    <n v="3"/>
    <n v="134.982"/>
  </r>
  <r>
    <x v="0"/>
    <x v="1"/>
    <x v="1"/>
    <s v="Tenth Bike Store"/>
    <x v="0"/>
    <x v="3"/>
    <x v="3"/>
    <s v="Black"/>
    <x v="498"/>
    <d v="2003-05-01T00:00:00"/>
    <n v="782.99"/>
    <n v="469.79399999999998"/>
    <n v="4"/>
    <n v="1879.1759999999999"/>
  </r>
  <r>
    <x v="0"/>
    <x v="1"/>
    <x v="1"/>
    <s v="Tenth Bike Store"/>
    <x v="0"/>
    <x v="3"/>
    <x v="3"/>
    <s v="Black"/>
    <x v="493"/>
    <d v="2003-05-01T00:00:00"/>
    <n v="782.99"/>
    <n v="469.79399999999998"/>
    <n v="4"/>
    <n v="1879.1759999999999"/>
  </r>
  <r>
    <x v="0"/>
    <x v="1"/>
    <x v="1"/>
    <s v="Tenth Bike Store"/>
    <x v="2"/>
    <x v="6"/>
    <x v="8"/>
    <s v="Red"/>
    <x v="509"/>
    <d v="2003-05-01T00:00:00"/>
    <n v="337.22"/>
    <n v="202.33199999999999"/>
    <n v="1"/>
    <n v="202.33199999999999"/>
  </r>
  <r>
    <x v="0"/>
    <x v="1"/>
    <x v="1"/>
    <s v="Tenth Bike Store"/>
    <x v="1"/>
    <x v="10"/>
    <x v="29"/>
    <s v="Black"/>
    <x v="514"/>
    <d v="2003-05-01T00:00:00"/>
    <n v="24.49"/>
    <n v="14.1289"/>
    <n v="4"/>
    <n v="56.515599999999999"/>
  </r>
  <r>
    <x v="0"/>
    <x v="1"/>
    <x v="1"/>
    <s v="Tenth Bike Store"/>
    <x v="0"/>
    <x v="3"/>
    <x v="3"/>
    <s v="Red"/>
    <x v="499"/>
    <d v="2003-05-01T00:00:00"/>
    <n v="782.99"/>
    <n v="469.79399999999998"/>
    <n v="7"/>
    <n v="3288.558"/>
  </r>
  <r>
    <x v="0"/>
    <x v="1"/>
    <x v="1"/>
    <s v="Tenth Bike Store"/>
    <x v="0"/>
    <x v="3"/>
    <x v="17"/>
    <s v="Yellow"/>
    <x v="512"/>
    <d v="2003-05-01T00:00:00"/>
    <n v="1120.49"/>
    <n v="600.26250000000005"/>
    <n v="1"/>
    <n v="600.26250000000005"/>
  </r>
  <r>
    <x v="0"/>
    <x v="1"/>
    <x v="1"/>
    <s v="Tenth Bike Store"/>
    <x v="0"/>
    <x v="3"/>
    <x v="12"/>
    <s v="Red"/>
    <x v="488"/>
    <d v="2003-05-01T00:00:00"/>
    <n v="2443.35"/>
    <n v="1308.9375"/>
    <n v="3"/>
    <n v="3926.8125"/>
  </r>
  <r>
    <x v="0"/>
    <x v="1"/>
    <x v="1"/>
    <s v="Tenth Bike Store"/>
    <x v="1"/>
    <x v="12"/>
    <x v="25"/>
    <s v="Multi"/>
    <x v="486"/>
    <d v="2003-05-01T00:00:00"/>
    <n v="89.99"/>
    <n v="53.994"/>
    <n v="6"/>
    <n v="323.964"/>
  </r>
  <r>
    <x v="0"/>
    <x v="1"/>
    <x v="1"/>
    <s v="Tenth Bike Store"/>
    <x v="0"/>
    <x v="3"/>
    <x v="12"/>
    <s v="Red"/>
    <x v="503"/>
    <d v="2003-05-01T00:00:00"/>
    <n v="2443.35"/>
    <n v="1466.01"/>
    <n v="6"/>
    <n v="8796.06"/>
  </r>
  <r>
    <x v="0"/>
    <x v="1"/>
    <x v="1"/>
    <s v="Tenth Bike Store"/>
    <x v="0"/>
    <x v="3"/>
    <x v="3"/>
    <s v="Black"/>
    <x v="506"/>
    <d v="2003-05-01T00:00:00"/>
    <n v="782.99"/>
    <n v="469.79399999999998"/>
    <n v="4"/>
    <n v="1879.1759999999999"/>
  </r>
  <r>
    <x v="0"/>
    <x v="1"/>
    <x v="1"/>
    <s v="Tenth Bike Store"/>
    <x v="0"/>
    <x v="3"/>
    <x v="17"/>
    <s v="Yellow"/>
    <x v="489"/>
    <d v="2003-05-01T00:00:00"/>
    <n v="1120.49"/>
    <n v="600.26250000000005"/>
    <n v="2"/>
    <n v="1200.5250000000001"/>
  </r>
  <r>
    <x v="0"/>
    <x v="1"/>
    <x v="1"/>
    <s v="Tenth Bike Store"/>
    <x v="2"/>
    <x v="8"/>
    <x v="14"/>
    <s v="Black"/>
    <x v="504"/>
    <d v="2003-05-01T00:00:00"/>
    <n v="248.38499999999999"/>
    <n v="149.03100000000001"/>
    <n v="4"/>
    <n v="596.12400000000002"/>
  </r>
  <r>
    <x v="0"/>
    <x v="1"/>
    <x v="1"/>
    <s v="Tenth Bike Store"/>
    <x v="2"/>
    <x v="6"/>
    <x v="8"/>
    <s v="Red"/>
    <x v="515"/>
    <d v="2003-05-01T00:00:00"/>
    <n v="337.22"/>
    <n v="202.33199999999999"/>
    <n v="5"/>
    <n v="1011.66"/>
  </r>
  <r>
    <x v="0"/>
    <x v="1"/>
    <x v="1"/>
    <s v="Tenth Bike Store"/>
    <x v="1"/>
    <x v="4"/>
    <x v="5"/>
    <s v="Multi"/>
    <x v="504"/>
    <d v="2003-05-01T00:00:00"/>
    <n v="49.99"/>
    <n v="28.840399999999999"/>
    <n v="2"/>
    <n v="57.680799999999998"/>
  </r>
  <r>
    <x v="0"/>
    <x v="1"/>
    <x v="1"/>
    <s v="Tenth Bike Store"/>
    <x v="2"/>
    <x v="6"/>
    <x v="8"/>
    <s v="Red"/>
    <x v="489"/>
    <d v="2003-05-01T00:00:00"/>
    <n v="337.22"/>
    <n v="202.33199999999999"/>
    <n v="3"/>
    <n v="606.99599999999998"/>
  </r>
  <r>
    <x v="0"/>
    <x v="1"/>
    <x v="1"/>
    <s v="Tenth Bike Store"/>
    <x v="0"/>
    <x v="3"/>
    <x v="3"/>
    <s v="Red"/>
    <x v="503"/>
    <d v="2003-05-01T00:00:00"/>
    <n v="782.99"/>
    <n v="469.79399999999998"/>
    <n v="4"/>
    <n v="1879.1759999999999"/>
  </r>
  <r>
    <x v="0"/>
    <x v="1"/>
    <x v="1"/>
    <s v="Tenth Bike Store"/>
    <x v="0"/>
    <x v="3"/>
    <x v="12"/>
    <s v="Black"/>
    <x v="503"/>
    <d v="2003-05-01T00:00:00"/>
    <n v="2443.35"/>
    <n v="1308.9375"/>
    <n v="4"/>
    <n v="5235.75"/>
  </r>
  <r>
    <x v="0"/>
    <x v="1"/>
    <x v="1"/>
    <s v="Tenth Bike Store"/>
    <x v="2"/>
    <x v="9"/>
    <x v="16"/>
    <m/>
    <x v="511"/>
    <d v="2003-05-01T00:00:00"/>
    <n v="120.27"/>
    <n v="65.601799999999997"/>
    <n v="1"/>
    <n v="65.601799999999997"/>
  </r>
  <r>
    <x v="0"/>
    <x v="1"/>
    <x v="1"/>
    <s v="Tenth Bike Store"/>
    <x v="2"/>
    <x v="6"/>
    <x v="15"/>
    <s v="Yellow"/>
    <x v="486"/>
    <d v="2003-05-01T00:00:00"/>
    <n v="594.83000000000004"/>
    <n v="324.45269999999999"/>
    <n v="3"/>
    <n v="973.35809999999992"/>
  </r>
  <r>
    <x v="0"/>
    <x v="1"/>
    <x v="1"/>
    <s v="Tenth Bike Store"/>
    <x v="3"/>
    <x v="7"/>
    <x v="10"/>
    <s v="Blue"/>
    <x v="502"/>
    <d v="2003-05-01T00:00:00"/>
    <n v="34.99"/>
    <n v="20.186499999999999"/>
    <n v="3"/>
    <n v="60.5595"/>
  </r>
  <r>
    <x v="0"/>
    <x v="1"/>
    <x v="1"/>
    <s v="Tenth Bike Store"/>
    <x v="2"/>
    <x v="6"/>
    <x v="15"/>
    <s v="Yellow"/>
    <x v="499"/>
    <d v="2003-05-01T00:00:00"/>
    <n v="594.83000000000004"/>
    <n v="324.45269999999999"/>
    <n v="2"/>
    <n v="648.90539999999999"/>
  </r>
  <r>
    <x v="0"/>
    <x v="1"/>
    <x v="1"/>
    <s v="Tenth Bike Store"/>
    <x v="0"/>
    <x v="3"/>
    <x v="12"/>
    <s v="Red"/>
    <x v="493"/>
    <d v="2003-05-01T00:00:00"/>
    <n v="2443.35"/>
    <n v="1466.01"/>
    <n v="5"/>
    <n v="7330.05"/>
  </r>
  <r>
    <x v="0"/>
    <x v="1"/>
    <x v="1"/>
    <s v="Tenth Bike Store"/>
    <x v="2"/>
    <x v="6"/>
    <x v="8"/>
    <s v="Red"/>
    <x v="492"/>
    <d v="2003-05-01T00:00:00"/>
    <n v="337.22"/>
    <n v="202.33199999999999"/>
    <n v="4"/>
    <n v="809.32799999999997"/>
  </r>
  <r>
    <x v="0"/>
    <x v="1"/>
    <x v="1"/>
    <s v="Tenth Bike Store"/>
    <x v="1"/>
    <x v="12"/>
    <x v="25"/>
    <s v="Multi"/>
    <x v="496"/>
    <d v="2003-05-01T00:00:00"/>
    <n v="89.99"/>
    <n v="53.994"/>
    <n v="2"/>
    <n v="107.988"/>
  </r>
  <r>
    <x v="0"/>
    <x v="1"/>
    <x v="1"/>
    <s v="Tenth Bike Store"/>
    <x v="2"/>
    <x v="8"/>
    <x v="13"/>
    <s v="Black"/>
    <x v="507"/>
    <d v="2003-05-01T00:00:00"/>
    <n v="330.06"/>
    <n v="198.036"/>
    <n v="5"/>
    <n v="990.18000000000006"/>
  </r>
  <r>
    <x v="0"/>
    <x v="1"/>
    <x v="1"/>
    <s v="Tenth Bike Store"/>
    <x v="2"/>
    <x v="6"/>
    <x v="8"/>
    <s v="Black"/>
    <x v="488"/>
    <d v="2003-05-01T00:00:00"/>
    <n v="337.22"/>
    <n v="183.93819999999999"/>
    <n v="4"/>
    <n v="735.75279999999998"/>
  </r>
  <r>
    <x v="0"/>
    <x v="1"/>
    <x v="1"/>
    <s v="Tenth Bike Store"/>
    <x v="0"/>
    <x v="3"/>
    <x v="3"/>
    <s v="Red"/>
    <x v="512"/>
    <d v="2003-05-01T00:00:00"/>
    <n v="782.99"/>
    <n v="469.79399999999998"/>
    <n v="3"/>
    <n v="1409.3820000000001"/>
  </r>
  <r>
    <x v="0"/>
    <x v="1"/>
    <x v="1"/>
    <s v="Tenth Bike Store"/>
    <x v="0"/>
    <x v="3"/>
    <x v="3"/>
    <s v="Black"/>
    <x v="504"/>
    <d v="2003-05-01T00:00:00"/>
    <n v="782.99"/>
    <n v="469.79399999999998"/>
    <n v="5"/>
    <n v="2348.9699999999998"/>
  </r>
  <r>
    <x v="0"/>
    <x v="1"/>
    <x v="1"/>
    <s v="Tenth Bike Store"/>
    <x v="2"/>
    <x v="6"/>
    <x v="15"/>
    <s v="Yellow"/>
    <x v="487"/>
    <d v="2003-05-01T00:00:00"/>
    <n v="594.83000000000004"/>
    <n v="324.45269999999999"/>
    <n v="1"/>
    <n v="324.45269999999999"/>
  </r>
  <r>
    <x v="0"/>
    <x v="1"/>
    <x v="1"/>
    <s v="Tenth Bike Store"/>
    <x v="2"/>
    <x v="6"/>
    <x v="8"/>
    <s v="Black"/>
    <x v="506"/>
    <d v="2003-05-01T00:00:00"/>
    <n v="337.22"/>
    <n v="183.93819999999999"/>
    <n v="3"/>
    <n v="551.81459999999993"/>
  </r>
  <r>
    <x v="0"/>
    <x v="1"/>
    <x v="1"/>
    <s v="Tenth Bike Store"/>
    <x v="1"/>
    <x v="11"/>
    <x v="24"/>
    <s v="Black"/>
    <x v="493"/>
    <d v="2003-05-01T00:00:00"/>
    <n v="74.989999999999995"/>
    <n v="44.994"/>
    <n v="5"/>
    <n v="224.97"/>
  </r>
  <r>
    <x v="0"/>
    <x v="1"/>
    <x v="1"/>
    <s v="Tenth Bike Store"/>
    <x v="0"/>
    <x v="3"/>
    <x v="17"/>
    <s v="Yellow"/>
    <x v="492"/>
    <d v="2003-05-01T00:00:00"/>
    <n v="1120.49"/>
    <n v="600.26250000000005"/>
    <n v="2"/>
    <n v="1200.5250000000001"/>
  </r>
  <r>
    <x v="0"/>
    <x v="1"/>
    <x v="1"/>
    <s v="Tenth Bike Store"/>
    <x v="2"/>
    <x v="8"/>
    <x v="18"/>
    <s v="Black"/>
    <x v="501"/>
    <d v="2003-05-01T00:00:00"/>
    <n v="112.565"/>
    <n v="67.539000000000001"/>
    <n v="6"/>
    <n v="405.23400000000004"/>
  </r>
  <r>
    <x v="0"/>
    <x v="1"/>
    <x v="1"/>
    <s v="Tenth Bike Store"/>
    <x v="0"/>
    <x v="3"/>
    <x v="3"/>
    <s v="Red"/>
    <x v="491"/>
    <d v="2003-05-01T00:00:00"/>
    <n v="782.99"/>
    <n v="469.79399999999998"/>
    <n v="4"/>
    <n v="1879.1759999999999"/>
  </r>
  <r>
    <x v="0"/>
    <x v="1"/>
    <x v="1"/>
    <s v="Tenth Bike Store"/>
    <x v="3"/>
    <x v="13"/>
    <x v="27"/>
    <m/>
    <x v="490"/>
    <d v="2003-05-01T00:00:00"/>
    <n v="19.989999999999998"/>
    <n v="11.994"/>
    <n v="3"/>
    <n v="35.981999999999999"/>
  </r>
  <r>
    <x v="0"/>
    <x v="1"/>
    <x v="1"/>
    <s v="Tenth Bike Store"/>
    <x v="0"/>
    <x v="3"/>
    <x v="12"/>
    <s v="Black"/>
    <x v="494"/>
    <d v="2003-05-01T00:00:00"/>
    <n v="2443.35"/>
    <n v="1308.9375"/>
    <n v="6"/>
    <n v="7853.625"/>
  </r>
  <r>
    <x v="0"/>
    <x v="1"/>
    <x v="1"/>
    <s v="Tenth Bike Store"/>
    <x v="0"/>
    <x v="3"/>
    <x v="12"/>
    <s v="Red"/>
    <x v="493"/>
    <d v="2003-05-01T00:00:00"/>
    <n v="2443.35"/>
    <n v="1466.01"/>
    <n v="6"/>
    <n v="8796.06"/>
  </r>
  <r>
    <x v="0"/>
    <x v="1"/>
    <x v="1"/>
    <s v="Tenth Bike Store"/>
    <x v="3"/>
    <x v="7"/>
    <x v="10"/>
    <s v="Red"/>
    <x v="498"/>
    <d v="2003-05-01T00:00:00"/>
    <n v="34.99"/>
    <n v="20.186499999999999"/>
    <n v="2"/>
    <n v="40.372999999999998"/>
  </r>
  <r>
    <x v="1"/>
    <x v="2"/>
    <x v="6"/>
    <s v="Spa and Exercise Outfitters"/>
    <x v="1"/>
    <x v="11"/>
    <x v="24"/>
    <s v="Black"/>
    <x v="514"/>
    <d v="2003-05-01T00:00:00"/>
    <n v="74.989999999999995"/>
    <n v="44.994"/>
    <n v="1"/>
    <n v="44.994"/>
  </r>
  <r>
    <x v="1"/>
    <x v="2"/>
    <x v="6"/>
    <s v="Spa and Exercise Outfitters"/>
    <x v="3"/>
    <x v="7"/>
    <x v="10"/>
    <s v="Blue"/>
    <x v="490"/>
    <d v="2003-05-01T00:00:00"/>
    <n v="34.99"/>
    <n v="20.186499999999999"/>
    <n v="4"/>
    <n v="80.745999999999995"/>
  </r>
  <r>
    <x v="1"/>
    <x v="2"/>
    <x v="6"/>
    <s v="Spa and Exercise Outfitters"/>
    <x v="2"/>
    <x v="16"/>
    <x v="42"/>
    <m/>
    <x v="488"/>
    <d v="2003-05-01T00:00:00"/>
    <n v="148.22"/>
    <n v="88.932000000000002"/>
    <n v="3"/>
    <n v="266.79599999999999"/>
  </r>
  <r>
    <x v="1"/>
    <x v="2"/>
    <x v="6"/>
    <s v="Spa and Exercise Outfitters"/>
    <x v="1"/>
    <x v="10"/>
    <x v="29"/>
    <s v="Black"/>
    <x v="493"/>
    <d v="2003-05-01T00:00:00"/>
    <n v="24.49"/>
    <n v="14.1289"/>
    <n v="2"/>
    <n v="28.2578"/>
  </r>
  <r>
    <x v="1"/>
    <x v="2"/>
    <x v="6"/>
    <s v="Spa and Exercise Outfitters"/>
    <x v="0"/>
    <x v="0"/>
    <x v="19"/>
    <s v="Black"/>
    <x v="502"/>
    <d v="2003-05-01T00:00:00"/>
    <n v="2294.9899999999998"/>
    <n v="1229.4589000000001"/>
    <n v="1"/>
    <n v="1229.4589000000001"/>
  </r>
  <r>
    <x v="1"/>
    <x v="2"/>
    <x v="6"/>
    <s v="Spa and Exercise Outfitters"/>
    <x v="1"/>
    <x v="14"/>
    <x v="28"/>
    <s v="Black"/>
    <x v="502"/>
    <d v="2003-05-01T00:00:00"/>
    <n v="59.99"/>
    <n v="35.994"/>
    <n v="4"/>
    <n v="143.976"/>
  </r>
  <r>
    <x v="1"/>
    <x v="2"/>
    <x v="6"/>
    <s v="Spa and Exercise Outfitters"/>
    <x v="0"/>
    <x v="0"/>
    <x v="35"/>
    <s v="Black"/>
    <x v="495"/>
    <d v="2003-05-01T00:00:00"/>
    <n v="1079.99"/>
    <n v="647.99400000000003"/>
    <n v="3"/>
    <n v="1943.982"/>
  </r>
  <r>
    <x v="1"/>
    <x v="2"/>
    <x v="6"/>
    <s v="Spa and Exercise Outfitters"/>
    <x v="1"/>
    <x v="12"/>
    <x v="25"/>
    <s v="Multi"/>
    <x v="509"/>
    <d v="2003-05-01T00:00:00"/>
    <n v="89.99"/>
    <n v="53.994"/>
    <n v="1"/>
    <n v="53.994"/>
  </r>
  <r>
    <x v="1"/>
    <x v="2"/>
    <x v="6"/>
    <s v="Spa and Exercise Outfitters"/>
    <x v="1"/>
    <x v="11"/>
    <x v="24"/>
    <s v="Black"/>
    <x v="500"/>
    <d v="2003-05-01T00:00:00"/>
    <n v="74.989999999999995"/>
    <n v="44.994"/>
    <n v="1"/>
    <n v="44.994"/>
  </r>
  <r>
    <x v="1"/>
    <x v="2"/>
    <x v="6"/>
    <s v="Spa and Exercise Outfitters"/>
    <x v="1"/>
    <x v="14"/>
    <x v="28"/>
    <s v="Black"/>
    <x v="492"/>
    <d v="2003-05-01T00:00:00"/>
    <n v="59.99"/>
    <n v="35.994"/>
    <n v="5"/>
    <n v="179.97"/>
  </r>
  <r>
    <x v="0"/>
    <x v="0"/>
    <x v="3"/>
    <s v="Guaranteed Sales and Service"/>
    <x v="0"/>
    <x v="3"/>
    <x v="3"/>
    <s v="Black"/>
    <x v="514"/>
    <d v="2003-05-01T00:00:00"/>
    <n v="782.99"/>
    <n v="469.79399999999998"/>
    <n v="7"/>
    <n v="3288.558"/>
  </r>
  <r>
    <x v="0"/>
    <x v="0"/>
    <x v="3"/>
    <s v="Guaranteed Sales and Service"/>
    <x v="0"/>
    <x v="3"/>
    <x v="3"/>
    <s v="Red"/>
    <x v="507"/>
    <d v="2003-05-01T00:00:00"/>
    <n v="782.99"/>
    <n v="469.79399999999998"/>
    <n v="8"/>
    <n v="3758.3519999999999"/>
  </r>
  <r>
    <x v="0"/>
    <x v="0"/>
    <x v="3"/>
    <s v="Guaranteed Sales and Service"/>
    <x v="0"/>
    <x v="3"/>
    <x v="3"/>
    <s v="Red"/>
    <x v="511"/>
    <d v="2003-05-01T00:00:00"/>
    <n v="782.99"/>
    <n v="469.79399999999998"/>
    <n v="5"/>
    <n v="2348.9699999999998"/>
  </r>
  <r>
    <x v="0"/>
    <x v="0"/>
    <x v="3"/>
    <s v="Guaranteed Sales and Service"/>
    <x v="2"/>
    <x v="8"/>
    <x v="18"/>
    <s v="Black"/>
    <x v="506"/>
    <d v="2003-05-01T00:00:00"/>
    <n v="112.565"/>
    <n v="67.539000000000001"/>
    <n v="7"/>
    <n v="472.77300000000002"/>
  </r>
  <r>
    <x v="0"/>
    <x v="0"/>
    <x v="3"/>
    <s v="Guaranteed Sales and Service"/>
    <x v="1"/>
    <x v="11"/>
    <x v="24"/>
    <s v="Black"/>
    <x v="501"/>
    <d v="2003-05-01T00:00:00"/>
    <n v="74.989999999999995"/>
    <n v="44.994"/>
    <n v="3"/>
    <n v="134.982"/>
  </r>
  <r>
    <x v="0"/>
    <x v="0"/>
    <x v="3"/>
    <s v="Guaranteed Sales and Service"/>
    <x v="0"/>
    <x v="3"/>
    <x v="3"/>
    <s v="Red"/>
    <x v="506"/>
    <d v="2003-05-01T00:00:00"/>
    <n v="782.99"/>
    <n v="469.79399999999998"/>
    <n v="7"/>
    <n v="3288.558"/>
  </r>
  <r>
    <x v="0"/>
    <x v="0"/>
    <x v="3"/>
    <s v="Guaranteed Sales and Service"/>
    <x v="2"/>
    <x v="6"/>
    <x v="15"/>
    <s v="Yellow"/>
    <x v="503"/>
    <d v="2003-05-01T00:00:00"/>
    <n v="594.83000000000004"/>
    <n v="324.45269999999999"/>
    <n v="3"/>
    <n v="973.35809999999992"/>
  </r>
  <r>
    <x v="0"/>
    <x v="0"/>
    <x v="3"/>
    <s v="Guaranteed Sales and Service"/>
    <x v="0"/>
    <x v="3"/>
    <x v="3"/>
    <s v="Black"/>
    <x v="496"/>
    <d v="2003-05-01T00:00:00"/>
    <n v="782.99"/>
    <n v="469.79399999999998"/>
    <n v="8"/>
    <n v="3758.3519999999999"/>
  </r>
  <r>
    <x v="0"/>
    <x v="0"/>
    <x v="3"/>
    <s v="Guaranteed Sales and Service"/>
    <x v="3"/>
    <x v="7"/>
    <x v="10"/>
    <s v="Blue"/>
    <x v="491"/>
    <d v="2003-05-01T00:00:00"/>
    <n v="34.99"/>
    <n v="20.186499999999999"/>
    <n v="1"/>
    <n v="20.186499999999999"/>
  </r>
  <r>
    <x v="0"/>
    <x v="0"/>
    <x v="3"/>
    <s v="Guaranteed Sales and Service"/>
    <x v="1"/>
    <x v="12"/>
    <x v="25"/>
    <s v="Multi"/>
    <x v="489"/>
    <d v="2003-05-01T00:00:00"/>
    <n v="89.99"/>
    <n v="53.994"/>
    <n v="4"/>
    <n v="215.976"/>
  </r>
  <r>
    <x v="0"/>
    <x v="0"/>
    <x v="3"/>
    <s v="Guaranteed Sales and Service"/>
    <x v="0"/>
    <x v="3"/>
    <x v="3"/>
    <s v="Red"/>
    <x v="513"/>
    <d v="2003-05-01T00:00:00"/>
    <n v="782.99"/>
    <n v="469.79399999999998"/>
    <n v="4"/>
    <n v="1879.1759999999999"/>
  </r>
  <r>
    <x v="0"/>
    <x v="0"/>
    <x v="2"/>
    <s v="Nonskid Tire Company"/>
    <x v="0"/>
    <x v="0"/>
    <x v="35"/>
    <s v="Black"/>
    <x v="512"/>
    <d v="2003-05-01T00:00:00"/>
    <n v="1079.99"/>
    <n v="647.99400000000003"/>
    <n v="1"/>
    <n v="647.99400000000003"/>
  </r>
  <r>
    <x v="0"/>
    <x v="0"/>
    <x v="5"/>
    <s v="Field Trip Store"/>
    <x v="1"/>
    <x v="10"/>
    <x v="21"/>
    <s v="Black"/>
    <x v="504"/>
    <d v="2003-05-01T00:00:00"/>
    <n v="37.99"/>
    <n v="22.794"/>
    <n v="4"/>
    <n v="91.176000000000002"/>
  </r>
  <r>
    <x v="0"/>
    <x v="0"/>
    <x v="5"/>
    <s v="Field Trip Store"/>
    <x v="0"/>
    <x v="0"/>
    <x v="19"/>
    <s v="Black"/>
    <x v="512"/>
    <d v="2003-05-01T00:00:00"/>
    <n v="2294.9899999999998"/>
    <n v="1229.4589000000001"/>
    <n v="7"/>
    <n v="8606.2123000000011"/>
  </r>
  <r>
    <x v="0"/>
    <x v="0"/>
    <x v="5"/>
    <s v="Field Trip Store"/>
    <x v="0"/>
    <x v="0"/>
    <x v="19"/>
    <s v="Black"/>
    <x v="488"/>
    <d v="2003-05-01T00:00:00"/>
    <n v="2294.9899999999998"/>
    <n v="1229.4589000000001"/>
    <n v="7"/>
    <n v="8606.2123000000011"/>
  </r>
  <r>
    <x v="0"/>
    <x v="0"/>
    <x v="5"/>
    <s v="Field Trip Store"/>
    <x v="2"/>
    <x v="2"/>
    <x v="23"/>
    <s v="Black"/>
    <x v="509"/>
    <d v="2003-05-01T00:00:00"/>
    <n v="348.76"/>
    <n v="209.256"/>
    <n v="6"/>
    <n v="1255.5360000000001"/>
  </r>
  <r>
    <x v="0"/>
    <x v="0"/>
    <x v="5"/>
    <s v="Field Trip Store"/>
    <x v="2"/>
    <x v="8"/>
    <x v="32"/>
    <s v="Black"/>
    <x v="506"/>
    <d v="2003-05-01T00:00:00"/>
    <n v="87.745000000000005"/>
    <n v="52.646999999999998"/>
    <n v="1"/>
    <n v="52.646999999999998"/>
  </r>
  <r>
    <x v="0"/>
    <x v="0"/>
    <x v="5"/>
    <s v="Field Trip Store"/>
    <x v="2"/>
    <x v="2"/>
    <x v="38"/>
    <s v="Black"/>
    <x v="496"/>
    <d v="2003-05-01T00:00:00"/>
    <n v="348.76"/>
    <n v="209.256"/>
    <n v="2"/>
    <n v="418.512"/>
  </r>
  <r>
    <x v="0"/>
    <x v="0"/>
    <x v="5"/>
    <s v="Field Trip Store"/>
    <x v="1"/>
    <x v="11"/>
    <x v="24"/>
    <s v="Black"/>
    <x v="511"/>
    <d v="2003-05-01T00:00:00"/>
    <n v="74.989999999999995"/>
    <n v="44.994"/>
    <n v="4"/>
    <n v="179.976"/>
  </r>
  <r>
    <x v="0"/>
    <x v="0"/>
    <x v="5"/>
    <s v="Field Trip Store"/>
    <x v="0"/>
    <x v="0"/>
    <x v="19"/>
    <s v="Black"/>
    <x v="509"/>
    <d v="2003-05-01T00:00:00"/>
    <n v="2294.9899999999998"/>
    <n v="1229.4589000000001"/>
    <n v="4"/>
    <n v="4917.8356000000003"/>
  </r>
  <r>
    <x v="0"/>
    <x v="0"/>
    <x v="5"/>
    <s v="Field Trip Store"/>
    <x v="2"/>
    <x v="2"/>
    <x v="23"/>
    <s v="Black"/>
    <x v="510"/>
    <d v="2003-05-01T00:00:00"/>
    <n v="348.76"/>
    <n v="209.256"/>
    <n v="2"/>
    <n v="418.512"/>
  </r>
  <r>
    <x v="0"/>
    <x v="0"/>
    <x v="5"/>
    <s v="Field Trip Store"/>
    <x v="2"/>
    <x v="8"/>
    <x v="20"/>
    <s v="Black"/>
    <x v="502"/>
    <d v="2003-05-01T00:00:00"/>
    <n v="327.21499999999997"/>
    <n v="196.32900000000001"/>
    <n v="1"/>
    <n v="196.32900000000001"/>
  </r>
  <r>
    <x v="0"/>
    <x v="0"/>
    <x v="5"/>
    <s v="Field Trip Store"/>
    <x v="3"/>
    <x v="15"/>
    <x v="30"/>
    <m/>
    <x v="497"/>
    <d v="2003-05-01T00:00:00"/>
    <n v="25"/>
    <n v="15"/>
    <n v="3"/>
    <n v="45"/>
  </r>
  <r>
    <x v="0"/>
    <x v="0"/>
    <x v="5"/>
    <s v="Field Trip Store"/>
    <x v="1"/>
    <x v="14"/>
    <x v="28"/>
    <s v="Black"/>
    <x v="511"/>
    <d v="2003-05-01T00:00:00"/>
    <n v="59.99"/>
    <n v="35.994"/>
    <n v="3"/>
    <n v="107.982"/>
  </r>
  <r>
    <x v="0"/>
    <x v="0"/>
    <x v="5"/>
    <s v="Field Trip Store"/>
    <x v="0"/>
    <x v="0"/>
    <x v="35"/>
    <s v="Black"/>
    <x v="506"/>
    <d v="2003-05-01T00:00:00"/>
    <n v="1079.99"/>
    <n v="647.99400000000003"/>
    <n v="6"/>
    <n v="3887.9639999999999"/>
  </r>
  <r>
    <x v="0"/>
    <x v="0"/>
    <x v="5"/>
    <s v="Field Trip Store"/>
    <x v="2"/>
    <x v="8"/>
    <x v="34"/>
    <s v="Black"/>
    <x v="511"/>
    <d v="2003-05-01T00:00:00"/>
    <n v="209.02500000000001"/>
    <n v="125.41500000000001"/>
    <n v="7"/>
    <n v="877.90500000000009"/>
  </r>
  <r>
    <x v="0"/>
    <x v="0"/>
    <x v="5"/>
    <s v="Field Trip Store"/>
    <x v="3"/>
    <x v="13"/>
    <x v="27"/>
    <m/>
    <x v="509"/>
    <d v="2003-05-01T00:00:00"/>
    <n v="19.989999999999998"/>
    <n v="11.994"/>
    <n v="2"/>
    <n v="23.988"/>
  </r>
  <r>
    <x v="0"/>
    <x v="0"/>
    <x v="5"/>
    <s v="Field Trip Store"/>
    <x v="2"/>
    <x v="8"/>
    <x v="33"/>
    <s v="Black"/>
    <x v="504"/>
    <d v="2003-05-01T00:00:00"/>
    <n v="300.21499999999997"/>
    <n v="180.12899999999999"/>
    <n v="3"/>
    <n v="540.38699999999994"/>
  </r>
  <r>
    <x v="0"/>
    <x v="0"/>
    <x v="5"/>
    <s v="Field Trip Store"/>
    <x v="0"/>
    <x v="0"/>
    <x v="35"/>
    <s v="Black"/>
    <x v="509"/>
    <d v="2003-05-01T00:00:00"/>
    <n v="1079.99"/>
    <n v="647.99400000000003"/>
    <n v="7"/>
    <n v="4535.9580000000005"/>
  </r>
  <r>
    <x v="0"/>
    <x v="0"/>
    <x v="5"/>
    <s v="Field Trip Store"/>
    <x v="1"/>
    <x v="5"/>
    <x v="6"/>
    <s v="Multi"/>
    <x v="495"/>
    <d v="2003-05-01T00:00:00"/>
    <n v="8.99"/>
    <n v="5.1864999999999997"/>
    <n v="4"/>
    <n v="20.745999999999999"/>
  </r>
  <r>
    <x v="0"/>
    <x v="0"/>
    <x v="5"/>
    <s v="Field Trip Store"/>
    <x v="0"/>
    <x v="0"/>
    <x v="19"/>
    <s v="Silver"/>
    <x v="508"/>
    <d v="2003-05-01T00:00:00"/>
    <n v="2319.9899999999998"/>
    <n v="1242.8517999999999"/>
    <n v="4"/>
    <n v="4971.4071999999996"/>
  </r>
  <r>
    <x v="0"/>
    <x v="0"/>
    <x v="5"/>
    <s v="Field Trip Store"/>
    <x v="1"/>
    <x v="12"/>
    <x v="25"/>
    <s v="Multi"/>
    <x v="498"/>
    <d v="2003-05-01T00:00:00"/>
    <n v="89.99"/>
    <n v="53.994"/>
    <n v="4"/>
    <n v="215.976"/>
  </r>
  <r>
    <x v="0"/>
    <x v="0"/>
    <x v="5"/>
    <s v="Field Trip Store"/>
    <x v="2"/>
    <x v="2"/>
    <x v="2"/>
    <s v="Black"/>
    <x v="514"/>
    <d v="2003-05-01T00:00:00"/>
    <n v="1349.6"/>
    <n v="736.14549999999997"/>
    <n v="4"/>
    <n v="2944.5819999999999"/>
  </r>
  <r>
    <x v="0"/>
    <x v="0"/>
    <x v="5"/>
    <s v="Field Trip Store"/>
    <x v="1"/>
    <x v="11"/>
    <x v="24"/>
    <s v="Black"/>
    <x v="503"/>
    <d v="2003-05-01T00:00:00"/>
    <n v="74.989999999999995"/>
    <n v="44.994"/>
    <n v="2"/>
    <n v="89.988"/>
  </r>
  <r>
    <x v="0"/>
    <x v="0"/>
    <x v="5"/>
    <s v="Field Trip Store"/>
    <x v="1"/>
    <x v="4"/>
    <x v="5"/>
    <s v="Multi"/>
    <x v="487"/>
    <d v="2003-05-01T00:00:00"/>
    <n v="49.99"/>
    <n v="28.840399999999999"/>
    <n v="4"/>
    <n v="115.3616"/>
  </r>
  <r>
    <x v="0"/>
    <x v="0"/>
    <x v="5"/>
    <s v="Field Trip Store"/>
    <x v="2"/>
    <x v="8"/>
    <x v="26"/>
    <s v="Black"/>
    <x v="497"/>
    <d v="2003-05-01T00:00:00"/>
    <n v="60.744999999999997"/>
    <n v="36.447000000000003"/>
    <n v="4"/>
    <n v="145.78800000000001"/>
  </r>
  <r>
    <x v="0"/>
    <x v="0"/>
    <x v="5"/>
    <s v="Field Trip Store"/>
    <x v="2"/>
    <x v="8"/>
    <x v="36"/>
    <s v="Black"/>
    <x v="504"/>
    <d v="2003-05-01T00:00:00"/>
    <n v="236.02500000000001"/>
    <n v="141.61500000000001"/>
    <n v="1"/>
    <n v="141.61500000000001"/>
  </r>
  <r>
    <x v="0"/>
    <x v="0"/>
    <x v="5"/>
    <s v="Field Trip Store"/>
    <x v="3"/>
    <x v="7"/>
    <x v="10"/>
    <s v="Black"/>
    <x v="513"/>
    <d v="2003-05-01T00:00:00"/>
    <n v="34.99"/>
    <n v="20.186499999999999"/>
    <n v="4"/>
    <n v="80.745999999999995"/>
  </r>
  <r>
    <x v="0"/>
    <x v="0"/>
    <x v="5"/>
    <s v="Field Trip Store"/>
    <x v="1"/>
    <x v="10"/>
    <x v="29"/>
    <s v="Black"/>
    <x v="506"/>
    <d v="2003-05-01T00:00:00"/>
    <n v="24.49"/>
    <n v="14.1289"/>
    <n v="2"/>
    <n v="28.2578"/>
  </r>
  <r>
    <x v="0"/>
    <x v="0"/>
    <x v="5"/>
    <s v="Field Trip Store"/>
    <x v="2"/>
    <x v="9"/>
    <x v="39"/>
    <m/>
    <x v="500"/>
    <d v="2003-05-01T00:00:00"/>
    <n v="120.27"/>
    <n v="65.601799999999997"/>
    <n v="2"/>
    <n v="131.20359999999999"/>
  </r>
  <r>
    <x v="0"/>
    <x v="0"/>
    <x v="5"/>
    <s v="Field Trip Store"/>
    <x v="1"/>
    <x v="4"/>
    <x v="5"/>
    <s v="Multi"/>
    <x v="515"/>
    <d v="2003-05-01T00:00:00"/>
    <n v="49.99"/>
    <n v="28.840399999999999"/>
    <n v="1"/>
    <n v="28.840399999999999"/>
  </r>
  <r>
    <x v="0"/>
    <x v="0"/>
    <x v="5"/>
    <s v="Field Trip Store"/>
    <x v="2"/>
    <x v="2"/>
    <x v="2"/>
    <s v="Silver"/>
    <x v="492"/>
    <d v="2003-05-01T00:00:00"/>
    <n v="1364.5"/>
    <n v="744.27269999999999"/>
    <n v="2"/>
    <n v="1488.5454"/>
  </r>
  <r>
    <x v="0"/>
    <x v="0"/>
    <x v="5"/>
    <s v="Field Trip Store"/>
    <x v="0"/>
    <x v="0"/>
    <x v="35"/>
    <s v="Black"/>
    <x v="511"/>
    <d v="2003-05-01T00:00:00"/>
    <n v="1079.99"/>
    <n v="647.99400000000003"/>
    <n v="9"/>
    <n v="5831.9459999999999"/>
  </r>
  <r>
    <x v="0"/>
    <x v="0"/>
    <x v="5"/>
    <s v="Field Trip Store"/>
    <x v="1"/>
    <x v="4"/>
    <x v="5"/>
    <s v="Multi"/>
    <x v="500"/>
    <d v="2003-05-01T00:00:00"/>
    <n v="49.99"/>
    <n v="28.840399999999999"/>
    <n v="4"/>
    <n v="115.3616"/>
  </r>
  <r>
    <x v="0"/>
    <x v="0"/>
    <x v="5"/>
    <s v="Field Trip Store"/>
    <x v="3"/>
    <x v="7"/>
    <x v="10"/>
    <s v="Blue"/>
    <x v="505"/>
    <d v="2003-05-01T00:00:00"/>
    <n v="34.99"/>
    <n v="20.186499999999999"/>
    <n v="4"/>
    <n v="80.745999999999995"/>
  </r>
  <r>
    <x v="0"/>
    <x v="0"/>
    <x v="5"/>
    <s v="Field Trip Store"/>
    <x v="0"/>
    <x v="0"/>
    <x v="35"/>
    <s v="Black"/>
    <x v="498"/>
    <d v="2003-05-01T00:00:00"/>
    <n v="1079.99"/>
    <n v="647.99400000000003"/>
    <n v="5"/>
    <n v="3239.9700000000003"/>
  </r>
  <r>
    <x v="0"/>
    <x v="0"/>
    <x v="5"/>
    <s v="Field Trip Store"/>
    <x v="2"/>
    <x v="9"/>
    <x v="22"/>
    <m/>
    <x v="488"/>
    <d v="2003-05-01T00:00:00"/>
    <n v="61.92"/>
    <n v="33.774500000000003"/>
    <n v="3"/>
    <n v="101.32350000000001"/>
  </r>
  <r>
    <x v="0"/>
    <x v="0"/>
    <x v="5"/>
    <s v="Field Trip Store"/>
    <x v="1"/>
    <x v="12"/>
    <x v="25"/>
    <s v="Multi"/>
    <x v="494"/>
    <d v="2003-05-01T00:00:00"/>
    <n v="89.99"/>
    <n v="53.994"/>
    <n v="4"/>
    <n v="215.976"/>
  </r>
  <r>
    <x v="0"/>
    <x v="0"/>
    <x v="5"/>
    <s v="Field Trip Store"/>
    <x v="3"/>
    <x v="7"/>
    <x v="10"/>
    <s v="Red"/>
    <x v="514"/>
    <d v="2003-05-01T00:00:00"/>
    <n v="34.99"/>
    <n v="20.186499999999999"/>
    <n v="6"/>
    <n v="121.119"/>
  </r>
  <r>
    <x v="0"/>
    <x v="0"/>
    <x v="5"/>
    <s v="Field Trip Store"/>
    <x v="1"/>
    <x v="10"/>
    <x v="21"/>
    <s v="Black"/>
    <x v="495"/>
    <d v="2003-05-01T00:00:00"/>
    <n v="37.99"/>
    <n v="20.894500000000001"/>
    <n v="19"/>
    <n v="396.99549999999999"/>
  </r>
  <r>
    <x v="0"/>
    <x v="0"/>
    <x v="5"/>
    <s v="Field Trip Store"/>
    <x v="0"/>
    <x v="0"/>
    <x v="19"/>
    <s v="Silver"/>
    <x v="496"/>
    <d v="2003-05-01T00:00:00"/>
    <n v="2319.9899999999998"/>
    <n v="1242.8517999999999"/>
    <n v="9"/>
    <n v="11185.6662"/>
  </r>
  <r>
    <x v="0"/>
    <x v="0"/>
    <x v="5"/>
    <s v="Field Trip Store"/>
    <x v="0"/>
    <x v="0"/>
    <x v="19"/>
    <s v="Silver"/>
    <x v="498"/>
    <d v="2003-05-01T00:00:00"/>
    <n v="2319.9899999999998"/>
    <n v="1242.8517999999999"/>
    <n v="4"/>
    <n v="4971.4071999999996"/>
  </r>
  <r>
    <x v="0"/>
    <x v="0"/>
    <x v="5"/>
    <s v="Field Trip Store"/>
    <x v="1"/>
    <x v="10"/>
    <x v="21"/>
    <s v="Black"/>
    <x v="507"/>
    <d v="2003-05-01T00:00:00"/>
    <n v="37.99"/>
    <n v="22.794"/>
    <n v="9"/>
    <n v="205.14600000000002"/>
  </r>
  <r>
    <x v="0"/>
    <x v="0"/>
    <x v="3"/>
    <s v="Retail Sales and Service"/>
    <x v="1"/>
    <x v="14"/>
    <x v="28"/>
    <s v="Black"/>
    <x v="493"/>
    <d v="2003-05-01T00:00:00"/>
    <n v="59.99"/>
    <n v="35.994"/>
    <n v="2"/>
    <n v="71.988"/>
  </r>
  <r>
    <x v="0"/>
    <x v="0"/>
    <x v="3"/>
    <s v="Retail Sales and Service"/>
    <x v="0"/>
    <x v="3"/>
    <x v="12"/>
    <s v="Red"/>
    <x v="486"/>
    <d v="2003-05-01T00:00:00"/>
    <n v="2443.35"/>
    <n v="1466.01"/>
    <n v="3"/>
    <n v="4398.03"/>
  </r>
  <r>
    <x v="0"/>
    <x v="0"/>
    <x v="3"/>
    <s v="Retail Sales and Service"/>
    <x v="0"/>
    <x v="3"/>
    <x v="3"/>
    <s v="Red"/>
    <x v="488"/>
    <d v="2003-05-01T00:00:00"/>
    <n v="782.99"/>
    <n v="469.79399999999998"/>
    <n v="1"/>
    <n v="469.79399999999998"/>
  </r>
  <r>
    <x v="0"/>
    <x v="0"/>
    <x v="3"/>
    <s v="Retail Sales and Service"/>
    <x v="0"/>
    <x v="3"/>
    <x v="12"/>
    <s v="Red"/>
    <x v="490"/>
    <d v="2003-05-01T00:00:00"/>
    <n v="2443.35"/>
    <n v="1308.9375"/>
    <n v="2"/>
    <n v="2617.875"/>
  </r>
  <r>
    <x v="0"/>
    <x v="0"/>
    <x v="3"/>
    <s v="Retail Sales and Service"/>
    <x v="2"/>
    <x v="8"/>
    <x v="18"/>
    <s v="Black"/>
    <x v="505"/>
    <d v="2003-05-01T00:00:00"/>
    <n v="112.565"/>
    <n v="67.539000000000001"/>
    <n v="1"/>
    <n v="67.539000000000001"/>
  </r>
  <r>
    <x v="0"/>
    <x v="0"/>
    <x v="3"/>
    <s v="Retail Sales and Service"/>
    <x v="2"/>
    <x v="6"/>
    <x v="15"/>
    <s v="Yellow"/>
    <x v="511"/>
    <d v="2003-05-01T00:00:00"/>
    <n v="594.83000000000004"/>
    <n v="324.45269999999999"/>
    <n v="1"/>
    <n v="324.45269999999999"/>
  </r>
  <r>
    <x v="0"/>
    <x v="0"/>
    <x v="3"/>
    <s v="Retail Sales and Service"/>
    <x v="0"/>
    <x v="3"/>
    <x v="17"/>
    <s v="Yellow"/>
    <x v="515"/>
    <d v="2003-05-01T00:00:00"/>
    <n v="1120.49"/>
    <n v="600.26250000000005"/>
    <n v="3"/>
    <n v="1800.7875000000001"/>
  </r>
  <r>
    <x v="0"/>
    <x v="0"/>
    <x v="3"/>
    <s v="Retail Sales and Service"/>
    <x v="0"/>
    <x v="3"/>
    <x v="3"/>
    <s v="Red"/>
    <x v="510"/>
    <d v="2003-05-01T00:00:00"/>
    <n v="782.99"/>
    <n v="469.79399999999998"/>
    <n v="3"/>
    <n v="1409.3820000000001"/>
  </r>
  <r>
    <x v="0"/>
    <x v="0"/>
    <x v="3"/>
    <s v="Retail Sales and Service"/>
    <x v="1"/>
    <x v="11"/>
    <x v="24"/>
    <s v="Black"/>
    <x v="498"/>
    <d v="2003-05-01T00:00:00"/>
    <n v="74.989999999999995"/>
    <n v="44.994"/>
    <n v="5"/>
    <n v="224.97"/>
  </r>
  <r>
    <x v="0"/>
    <x v="0"/>
    <x v="3"/>
    <s v="Retail Sales and Service"/>
    <x v="0"/>
    <x v="3"/>
    <x v="17"/>
    <s v="Yellow"/>
    <x v="493"/>
    <d v="2003-05-01T00:00:00"/>
    <n v="1120.49"/>
    <n v="600.26250000000005"/>
    <n v="2"/>
    <n v="1200.5250000000001"/>
  </r>
  <r>
    <x v="0"/>
    <x v="0"/>
    <x v="3"/>
    <s v="Retail Sales and Service"/>
    <x v="0"/>
    <x v="3"/>
    <x v="12"/>
    <s v="Red"/>
    <x v="486"/>
    <d v="2003-05-01T00:00:00"/>
    <n v="2443.35"/>
    <n v="1466.01"/>
    <n v="4"/>
    <n v="5864.04"/>
  </r>
  <r>
    <x v="0"/>
    <x v="0"/>
    <x v="3"/>
    <s v="Retail Sales and Service"/>
    <x v="0"/>
    <x v="3"/>
    <x v="3"/>
    <s v="Black"/>
    <x v="498"/>
    <d v="2003-05-01T00:00:00"/>
    <n v="782.99"/>
    <n v="469.79399999999998"/>
    <n v="2"/>
    <n v="939.58799999999997"/>
  </r>
  <r>
    <x v="0"/>
    <x v="0"/>
    <x v="3"/>
    <s v="Retail Sales and Service"/>
    <x v="3"/>
    <x v="7"/>
    <x v="10"/>
    <s v="Blue"/>
    <x v="511"/>
    <d v="2003-05-01T00:00:00"/>
    <n v="34.99"/>
    <n v="20.186499999999999"/>
    <n v="5"/>
    <n v="100.93249999999999"/>
  </r>
  <r>
    <x v="0"/>
    <x v="0"/>
    <x v="3"/>
    <s v="Retail Sales and Service"/>
    <x v="2"/>
    <x v="8"/>
    <x v="14"/>
    <s v="Black"/>
    <x v="492"/>
    <d v="2003-05-01T00:00:00"/>
    <n v="248.38499999999999"/>
    <n v="149.03100000000001"/>
    <n v="2"/>
    <n v="298.06200000000001"/>
  </r>
  <r>
    <x v="0"/>
    <x v="0"/>
    <x v="3"/>
    <s v="Retail Sales and Service"/>
    <x v="3"/>
    <x v="7"/>
    <x v="10"/>
    <s v="Black"/>
    <x v="493"/>
    <d v="2003-05-01T00:00:00"/>
    <n v="34.99"/>
    <n v="20.186499999999999"/>
    <n v="2"/>
    <n v="40.372999999999998"/>
  </r>
  <r>
    <x v="0"/>
    <x v="0"/>
    <x v="3"/>
    <s v="Retail Sales and Service"/>
    <x v="0"/>
    <x v="3"/>
    <x v="3"/>
    <s v="Red"/>
    <x v="492"/>
    <d v="2003-05-01T00:00:00"/>
    <n v="782.99"/>
    <n v="469.79399999999998"/>
    <n v="4"/>
    <n v="1879.1759999999999"/>
  </r>
  <r>
    <x v="0"/>
    <x v="0"/>
    <x v="3"/>
    <s v="Retail Sales and Service"/>
    <x v="0"/>
    <x v="3"/>
    <x v="3"/>
    <s v="Black"/>
    <x v="491"/>
    <d v="2003-05-01T00:00:00"/>
    <n v="782.99"/>
    <n v="469.79399999999998"/>
    <n v="5"/>
    <n v="2348.9699999999998"/>
  </r>
  <r>
    <x v="0"/>
    <x v="0"/>
    <x v="3"/>
    <s v="Retail Sales and Service"/>
    <x v="2"/>
    <x v="6"/>
    <x v="8"/>
    <s v="Red"/>
    <x v="502"/>
    <d v="2003-05-01T00:00:00"/>
    <n v="337.22"/>
    <n v="202.33199999999999"/>
    <n v="1"/>
    <n v="202.33199999999999"/>
  </r>
  <r>
    <x v="0"/>
    <x v="0"/>
    <x v="3"/>
    <s v="Retail Sales and Service"/>
    <x v="0"/>
    <x v="3"/>
    <x v="12"/>
    <s v="Black"/>
    <x v="481"/>
    <d v="2003-05-01T00:00:00"/>
    <n v="2443.35"/>
    <n v="1308.9375"/>
    <n v="1"/>
    <n v="1308.9375"/>
  </r>
  <r>
    <x v="0"/>
    <x v="0"/>
    <x v="3"/>
    <s v="Retail Sales and Service"/>
    <x v="0"/>
    <x v="3"/>
    <x v="12"/>
    <s v="Black"/>
    <x v="496"/>
    <d v="2003-05-01T00:00:00"/>
    <n v="2443.35"/>
    <n v="1308.9375"/>
    <n v="1"/>
    <n v="1308.9375"/>
  </r>
  <r>
    <x v="0"/>
    <x v="0"/>
    <x v="3"/>
    <s v="Retail Sales and Service"/>
    <x v="0"/>
    <x v="3"/>
    <x v="17"/>
    <s v="Yellow"/>
    <x v="488"/>
    <d v="2003-05-01T00:00:00"/>
    <n v="1120.49"/>
    <n v="600.26250000000005"/>
    <n v="1"/>
    <n v="600.26250000000005"/>
  </r>
  <r>
    <x v="0"/>
    <x v="0"/>
    <x v="3"/>
    <s v="Retail Sales and Service"/>
    <x v="1"/>
    <x v="12"/>
    <x v="25"/>
    <s v="Multi"/>
    <x v="504"/>
    <d v="2003-05-01T00:00:00"/>
    <n v="89.99"/>
    <n v="53.994"/>
    <n v="6"/>
    <n v="323.964"/>
  </r>
  <r>
    <x v="0"/>
    <x v="0"/>
    <x v="3"/>
    <s v="Retail Sales and Service"/>
    <x v="3"/>
    <x v="7"/>
    <x v="10"/>
    <s v="Red"/>
    <x v="504"/>
    <d v="2003-05-01T00:00:00"/>
    <n v="34.99"/>
    <n v="20.186499999999999"/>
    <n v="3"/>
    <n v="60.5595"/>
  </r>
  <r>
    <x v="0"/>
    <x v="0"/>
    <x v="3"/>
    <s v="Retail Sales and Service"/>
    <x v="0"/>
    <x v="3"/>
    <x v="12"/>
    <s v="Red"/>
    <x v="514"/>
    <d v="2003-05-01T00:00:00"/>
    <n v="2443.35"/>
    <n v="1466.01"/>
    <n v="2"/>
    <n v="2932.02"/>
  </r>
  <r>
    <x v="0"/>
    <x v="0"/>
    <x v="3"/>
    <s v="Retail Sales and Service"/>
    <x v="0"/>
    <x v="3"/>
    <x v="3"/>
    <s v="Red"/>
    <x v="490"/>
    <d v="2003-05-01T00:00:00"/>
    <n v="782.99"/>
    <n v="469.79399999999998"/>
    <n v="4"/>
    <n v="1879.1759999999999"/>
  </r>
  <r>
    <x v="0"/>
    <x v="0"/>
    <x v="3"/>
    <s v="Retail Sales and Service"/>
    <x v="2"/>
    <x v="6"/>
    <x v="15"/>
    <s v="Yellow"/>
    <x v="508"/>
    <d v="2003-05-01T00:00:00"/>
    <n v="594.83000000000004"/>
    <n v="324.45269999999999"/>
    <n v="2"/>
    <n v="648.90539999999999"/>
  </r>
  <r>
    <x v="0"/>
    <x v="0"/>
    <x v="3"/>
    <s v="Retail Sales and Service"/>
    <x v="2"/>
    <x v="6"/>
    <x v="8"/>
    <s v="Black"/>
    <x v="501"/>
    <d v="2003-05-01T00:00:00"/>
    <n v="337.22"/>
    <n v="183.93819999999999"/>
    <n v="3"/>
    <n v="551.81459999999993"/>
  </r>
  <r>
    <x v="0"/>
    <x v="0"/>
    <x v="3"/>
    <s v="Retail Sales and Service"/>
    <x v="2"/>
    <x v="6"/>
    <x v="8"/>
    <s v="Red"/>
    <x v="481"/>
    <d v="2003-05-01T00:00:00"/>
    <n v="337.22"/>
    <n v="202.33199999999999"/>
    <n v="4"/>
    <n v="809.32799999999997"/>
  </r>
  <r>
    <x v="0"/>
    <x v="0"/>
    <x v="3"/>
    <s v="Retail Sales and Service"/>
    <x v="0"/>
    <x v="3"/>
    <x v="3"/>
    <s v="Black"/>
    <x v="510"/>
    <d v="2003-05-01T00:00:00"/>
    <n v="782.99"/>
    <n v="469.79399999999998"/>
    <n v="3"/>
    <n v="1409.3820000000001"/>
  </r>
  <r>
    <x v="0"/>
    <x v="0"/>
    <x v="3"/>
    <s v="Retail Sales and Service"/>
    <x v="3"/>
    <x v="13"/>
    <x v="27"/>
    <m/>
    <x v="491"/>
    <d v="2003-05-01T00:00:00"/>
    <n v="19.989999999999998"/>
    <n v="11.994"/>
    <n v="5"/>
    <n v="59.97"/>
  </r>
  <r>
    <x v="0"/>
    <x v="0"/>
    <x v="3"/>
    <s v="Retail Sales and Service"/>
    <x v="1"/>
    <x v="11"/>
    <x v="24"/>
    <s v="Black"/>
    <x v="503"/>
    <d v="2003-05-01T00:00:00"/>
    <n v="74.989999999999995"/>
    <n v="44.994"/>
    <n v="3"/>
    <n v="134.982"/>
  </r>
  <r>
    <x v="0"/>
    <x v="0"/>
    <x v="3"/>
    <s v="Retail Sales and Service"/>
    <x v="1"/>
    <x v="12"/>
    <x v="25"/>
    <s v="Multi"/>
    <x v="487"/>
    <d v="2003-05-01T00:00:00"/>
    <n v="89.99"/>
    <n v="53.994"/>
    <n v="2"/>
    <n v="107.988"/>
  </r>
  <r>
    <x v="0"/>
    <x v="0"/>
    <x v="3"/>
    <s v="Retail Sales and Service"/>
    <x v="0"/>
    <x v="3"/>
    <x v="12"/>
    <s v="Black"/>
    <x v="495"/>
    <d v="2003-05-01T00:00:00"/>
    <n v="2443.35"/>
    <n v="1308.9375"/>
    <n v="1"/>
    <n v="1308.9375"/>
  </r>
  <r>
    <x v="0"/>
    <x v="0"/>
    <x v="3"/>
    <s v="Retail Sales and Service"/>
    <x v="0"/>
    <x v="3"/>
    <x v="3"/>
    <s v="Black"/>
    <x v="493"/>
    <d v="2003-05-01T00:00:00"/>
    <n v="782.99"/>
    <n v="469.79399999999998"/>
    <n v="3"/>
    <n v="1409.3820000000001"/>
  </r>
  <r>
    <x v="0"/>
    <x v="0"/>
    <x v="3"/>
    <s v="Retail Sales and Service"/>
    <x v="1"/>
    <x v="10"/>
    <x v="29"/>
    <s v="Black"/>
    <x v="503"/>
    <d v="2003-05-01T00:00:00"/>
    <n v="24.49"/>
    <n v="14.1289"/>
    <n v="3"/>
    <n v="42.386699999999998"/>
  </r>
  <r>
    <x v="0"/>
    <x v="0"/>
    <x v="3"/>
    <s v="Retail Sales and Service"/>
    <x v="2"/>
    <x v="6"/>
    <x v="15"/>
    <s v="Yellow"/>
    <x v="504"/>
    <d v="2003-05-01T00:00:00"/>
    <n v="594.83000000000004"/>
    <n v="324.45269999999999"/>
    <n v="2"/>
    <n v="648.90539999999999"/>
  </r>
  <r>
    <x v="0"/>
    <x v="0"/>
    <x v="3"/>
    <s v="Retail Sales and Service"/>
    <x v="0"/>
    <x v="3"/>
    <x v="12"/>
    <s v="Black"/>
    <x v="501"/>
    <d v="2003-05-01T00:00:00"/>
    <n v="2443.35"/>
    <n v="1308.9375"/>
    <n v="1"/>
    <n v="1308.9375"/>
  </r>
  <r>
    <x v="0"/>
    <x v="0"/>
    <x v="3"/>
    <s v="Retail Sales and Service"/>
    <x v="3"/>
    <x v="15"/>
    <x v="30"/>
    <m/>
    <x v="514"/>
    <d v="2003-05-01T00:00:00"/>
    <n v="25"/>
    <n v="15"/>
    <n v="1"/>
    <n v="15"/>
  </r>
  <r>
    <x v="0"/>
    <x v="0"/>
    <x v="3"/>
    <s v="Retail Sales and Service"/>
    <x v="0"/>
    <x v="3"/>
    <x v="17"/>
    <s v="Yellow"/>
    <x v="496"/>
    <d v="2003-05-01T00:00:00"/>
    <n v="1120.49"/>
    <n v="600.26250000000005"/>
    <n v="2"/>
    <n v="1200.5250000000001"/>
  </r>
  <r>
    <x v="0"/>
    <x v="0"/>
    <x v="3"/>
    <s v="Retail Sales and Service"/>
    <x v="1"/>
    <x v="4"/>
    <x v="5"/>
    <s v="Multi"/>
    <x v="511"/>
    <d v="2003-05-01T00:00:00"/>
    <n v="49.99"/>
    <n v="28.840399999999999"/>
    <n v="3"/>
    <n v="86.521199999999993"/>
  </r>
  <r>
    <x v="0"/>
    <x v="0"/>
    <x v="3"/>
    <s v="Retail Sales and Service"/>
    <x v="1"/>
    <x v="5"/>
    <x v="6"/>
    <s v="Multi"/>
    <x v="490"/>
    <d v="2003-05-01T00:00:00"/>
    <n v="8.99"/>
    <n v="5.1864999999999997"/>
    <n v="2"/>
    <n v="10.372999999999999"/>
  </r>
  <r>
    <x v="0"/>
    <x v="0"/>
    <x v="3"/>
    <s v="Retail Sales and Service"/>
    <x v="2"/>
    <x v="6"/>
    <x v="8"/>
    <s v="Red"/>
    <x v="504"/>
    <d v="2003-05-01T00:00:00"/>
    <n v="337.22"/>
    <n v="202.33199999999999"/>
    <n v="2"/>
    <n v="404.66399999999999"/>
  </r>
  <r>
    <x v="0"/>
    <x v="0"/>
    <x v="3"/>
    <s v="Retail Sales and Service"/>
    <x v="2"/>
    <x v="8"/>
    <x v="13"/>
    <s v="Black"/>
    <x v="503"/>
    <d v="2003-05-01T00:00:00"/>
    <n v="330.06"/>
    <n v="198.036"/>
    <n v="4"/>
    <n v="792.14400000000001"/>
  </r>
  <r>
    <x v="0"/>
    <x v="0"/>
    <x v="3"/>
    <s v="Retail Sales and Service"/>
    <x v="0"/>
    <x v="3"/>
    <x v="3"/>
    <s v="Black"/>
    <x v="505"/>
    <d v="2003-05-01T00:00:00"/>
    <n v="782.99"/>
    <n v="469.79399999999998"/>
    <n v="3"/>
    <n v="1409.3820000000001"/>
  </r>
  <r>
    <x v="0"/>
    <x v="0"/>
    <x v="3"/>
    <s v="Retail Sales and Service"/>
    <x v="0"/>
    <x v="3"/>
    <x v="3"/>
    <s v="Red"/>
    <x v="514"/>
    <d v="2003-05-01T00:00:00"/>
    <n v="782.99"/>
    <n v="469.79399999999998"/>
    <n v="3"/>
    <n v="1409.3820000000001"/>
  </r>
  <r>
    <x v="0"/>
    <x v="0"/>
    <x v="3"/>
    <s v="Retail Sales and Service"/>
    <x v="2"/>
    <x v="6"/>
    <x v="8"/>
    <s v="Red"/>
    <x v="493"/>
    <d v="2003-05-01T00:00:00"/>
    <n v="337.22"/>
    <n v="202.33199999999999"/>
    <n v="2"/>
    <n v="404.66399999999999"/>
  </r>
  <r>
    <x v="0"/>
    <x v="0"/>
    <x v="3"/>
    <s v="Retail Sales and Service"/>
    <x v="1"/>
    <x v="4"/>
    <x v="5"/>
    <s v="Multi"/>
    <x v="505"/>
    <d v="2003-05-01T00:00:00"/>
    <n v="49.99"/>
    <n v="28.840399999999999"/>
    <n v="5"/>
    <n v="144.202"/>
  </r>
  <r>
    <x v="0"/>
    <x v="0"/>
    <x v="2"/>
    <s v="Imported and Domestic Cycles"/>
    <x v="2"/>
    <x v="8"/>
    <x v="14"/>
    <s v="Black"/>
    <x v="510"/>
    <d v="2003-05-01T00:00:00"/>
    <n v="248.38499999999999"/>
    <n v="149.03100000000001"/>
    <n v="1"/>
    <n v="149.03100000000001"/>
  </r>
  <r>
    <x v="0"/>
    <x v="0"/>
    <x v="0"/>
    <s v="eCommerce Bikes"/>
    <x v="3"/>
    <x v="13"/>
    <x v="27"/>
    <m/>
    <x v="488"/>
    <d v="2003-05-01T00:00:00"/>
    <n v="19.989999999999998"/>
    <n v="11.994"/>
    <n v="3"/>
    <n v="35.981999999999999"/>
  </r>
  <r>
    <x v="0"/>
    <x v="0"/>
    <x v="0"/>
    <s v="eCommerce Bikes"/>
    <x v="1"/>
    <x v="4"/>
    <x v="5"/>
    <s v="Multi"/>
    <x v="510"/>
    <d v="2003-05-01T00:00:00"/>
    <n v="49.99"/>
    <n v="28.840399999999999"/>
    <n v="5"/>
    <n v="144.202"/>
  </r>
  <r>
    <x v="0"/>
    <x v="0"/>
    <x v="0"/>
    <s v="eCommerce Bikes"/>
    <x v="2"/>
    <x v="2"/>
    <x v="23"/>
    <s v="Black"/>
    <x v="508"/>
    <d v="2003-05-01T00:00:00"/>
    <n v="348.76"/>
    <n v="209.256"/>
    <n v="5"/>
    <n v="1046.28"/>
  </r>
  <r>
    <x v="0"/>
    <x v="0"/>
    <x v="0"/>
    <s v="eCommerce Bikes"/>
    <x v="3"/>
    <x v="15"/>
    <x v="30"/>
    <m/>
    <x v="490"/>
    <d v="2003-05-01T00:00:00"/>
    <n v="25"/>
    <n v="15"/>
    <n v="4"/>
    <n v="60"/>
  </r>
  <r>
    <x v="0"/>
    <x v="0"/>
    <x v="0"/>
    <s v="eCommerce Bikes"/>
    <x v="0"/>
    <x v="0"/>
    <x v="35"/>
    <s v="Black"/>
    <x v="496"/>
    <d v="2003-05-01T00:00:00"/>
    <n v="1079.99"/>
    <n v="647.99400000000003"/>
    <n v="2"/>
    <n v="1295.9880000000001"/>
  </r>
  <r>
    <x v="0"/>
    <x v="0"/>
    <x v="0"/>
    <s v="eCommerce Bikes"/>
    <x v="2"/>
    <x v="2"/>
    <x v="38"/>
    <s v="Black"/>
    <x v="513"/>
    <d v="2003-05-01T00:00:00"/>
    <n v="348.76"/>
    <n v="209.256"/>
    <n v="5"/>
    <n v="1046.28"/>
  </r>
  <r>
    <x v="0"/>
    <x v="0"/>
    <x v="0"/>
    <s v="eCommerce Bikes"/>
    <x v="1"/>
    <x v="12"/>
    <x v="25"/>
    <s v="Multi"/>
    <x v="494"/>
    <d v="2003-05-01T00:00:00"/>
    <n v="89.99"/>
    <n v="53.994"/>
    <n v="8"/>
    <n v="431.952"/>
  </r>
  <r>
    <x v="0"/>
    <x v="0"/>
    <x v="0"/>
    <s v="eCommerce Bikes"/>
    <x v="1"/>
    <x v="14"/>
    <x v="28"/>
    <s v="Black"/>
    <x v="503"/>
    <d v="2003-05-01T00:00:00"/>
    <n v="59.99"/>
    <n v="35.994"/>
    <n v="5"/>
    <n v="179.97"/>
  </r>
  <r>
    <x v="0"/>
    <x v="0"/>
    <x v="0"/>
    <s v="eCommerce Bikes"/>
    <x v="1"/>
    <x v="11"/>
    <x v="24"/>
    <s v="Black"/>
    <x v="481"/>
    <d v="2003-05-01T00:00:00"/>
    <n v="74.989999999999995"/>
    <n v="44.994"/>
    <n v="4"/>
    <n v="179.976"/>
  </r>
  <r>
    <x v="0"/>
    <x v="0"/>
    <x v="0"/>
    <s v="eCommerce Bikes"/>
    <x v="1"/>
    <x v="4"/>
    <x v="5"/>
    <s v="Multi"/>
    <x v="481"/>
    <d v="2003-05-01T00:00:00"/>
    <n v="49.99"/>
    <n v="28.840399999999999"/>
    <n v="2"/>
    <n v="57.680799999999998"/>
  </r>
  <r>
    <x v="0"/>
    <x v="0"/>
    <x v="0"/>
    <s v="eCommerce Bikes"/>
    <x v="2"/>
    <x v="9"/>
    <x v="22"/>
    <m/>
    <x v="500"/>
    <d v="2003-05-01T00:00:00"/>
    <n v="61.92"/>
    <n v="33.774500000000003"/>
    <n v="3"/>
    <n v="101.32350000000001"/>
  </r>
  <r>
    <x v="0"/>
    <x v="0"/>
    <x v="0"/>
    <s v="eCommerce Bikes"/>
    <x v="1"/>
    <x v="10"/>
    <x v="29"/>
    <s v="Black"/>
    <x v="486"/>
    <d v="2003-05-01T00:00:00"/>
    <n v="24.49"/>
    <n v="14.1289"/>
    <n v="5"/>
    <n v="70.644499999999994"/>
  </r>
  <r>
    <x v="0"/>
    <x v="0"/>
    <x v="0"/>
    <s v="eCommerce Bikes"/>
    <x v="0"/>
    <x v="0"/>
    <x v="19"/>
    <s v="Silver"/>
    <x v="507"/>
    <d v="2003-05-01T00:00:00"/>
    <n v="2319.9899999999998"/>
    <n v="1242.8517999999999"/>
    <n v="2"/>
    <n v="2485.7035999999998"/>
  </r>
  <r>
    <x v="0"/>
    <x v="0"/>
    <x v="0"/>
    <s v="eCommerce Bikes"/>
    <x v="2"/>
    <x v="8"/>
    <x v="20"/>
    <s v="Black"/>
    <x v="512"/>
    <d v="2003-05-01T00:00:00"/>
    <n v="327.21499999999997"/>
    <n v="196.32900000000001"/>
    <n v="6"/>
    <n v="1177.9740000000002"/>
  </r>
  <r>
    <x v="0"/>
    <x v="0"/>
    <x v="0"/>
    <s v="eCommerce Bikes"/>
    <x v="2"/>
    <x v="2"/>
    <x v="2"/>
    <s v="Black"/>
    <x v="507"/>
    <d v="2003-05-01T00:00:00"/>
    <n v="1349.6"/>
    <n v="736.14549999999997"/>
    <n v="2"/>
    <n v="1472.2909999999999"/>
  </r>
  <r>
    <x v="0"/>
    <x v="0"/>
    <x v="0"/>
    <s v="eCommerce Bikes"/>
    <x v="2"/>
    <x v="17"/>
    <x v="45"/>
    <m/>
    <x v="507"/>
    <d v="2003-05-01T00:00:00"/>
    <n v="124.73"/>
    <n v="74.837999999999994"/>
    <n v="1"/>
    <n v="74.837999999999994"/>
  </r>
  <r>
    <x v="0"/>
    <x v="0"/>
    <x v="0"/>
    <s v="eCommerce Bikes"/>
    <x v="3"/>
    <x v="7"/>
    <x v="10"/>
    <s v="Red"/>
    <x v="501"/>
    <d v="2003-05-01T00:00:00"/>
    <n v="34.99"/>
    <n v="20.186499999999999"/>
    <n v="7"/>
    <n v="141.30549999999999"/>
  </r>
  <r>
    <x v="0"/>
    <x v="0"/>
    <x v="0"/>
    <s v="eCommerce Bikes"/>
    <x v="3"/>
    <x v="7"/>
    <x v="10"/>
    <s v="Black"/>
    <x v="506"/>
    <d v="2003-05-01T00:00:00"/>
    <n v="34.99"/>
    <n v="19.5136"/>
    <n v="11"/>
    <n v="214.64959999999999"/>
  </r>
  <r>
    <x v="0"/>
    <x v="0"/>
    <x v="0"/>
    <s v="eCommerce Bikes"/>
    <x v="1"/>
    <x v="12"/>
    <x v="25"/>
    <s v="Multi"/>
    <x v="515"/>
    <d v="2003-05-01T00:00:00"/>
    <n v="89.99"/>
    <n v="53.994"/>
    <n v="3"/>
    <n v="161.982"/>
  </r>
  <r>
    <x v="0"/>
    <x v="0"/>
    <x v="0"/>
    <s v="eCommerce Bikes"/>
    <x v="1"/>
    <x v="11"/>
    <x v="24"/>
    <s v="Black"/>
    <x v="514"/>
    <d v="2003-05-01T00:00:00"/>
    <n v="74.989999999999995"/>
    <n v="44.994"/>
    <n v="1"/>
    <n v="44.994"/>
  </r>
  <r>
    <x v="0"/>
    <x v="0"/>
    <x v="0"/>
    <s v="eCommerce Bikes"/>
    <x v="1"/>
    <x v="11"/>
    <x v="24"/>
    <s v="Black"/>
    <x v="491"/>
    <d v="2003-05-01T00:00:00"/>
    <n v="74.989999999999995"/>
    <n v="44.994"/>
    <n v="7"/>
    <n v="314.95799999999997"/>
  </r>
  <r>
    <x v="0"/>
    <x v="0"/>
    <x v="0"/>
    <s v="eCommerce Bikes"/>
    <x v="1"/>
    <x v="4"/>
    <x v="5"/>
    <s v="Multi"/>
    <x v="506"/>
    <d v="2003-05-01T00:00:00"/>
    <n v="49.99"/>
    <n v="28.840399999999999"/>
    <n v="4"/>
    <n v="115.3616"/>
  </r>
  <r>
    <x v="0"/>
    <x v="0"/>
    <x v="0"/>
    <s v="eCommerce Bikes"/>
    <x v="1"/>
    <x v="12"/>
    <x v="25"/>
    <s v="Multi"/>
    <x v="507"/>
    <d v="2003-05-01T00:00:00"/>
    <n v="89.99"/>
    <n v="53.994"/>
    <n v="3"/>
    <n v="161.982"/>
  </r>
  <r>
    <x v="0"/>
    <x v="0"/>
    <x v="0"/>
    <s v="eCommerce Bikes"/>
    <x v="1"/>
    <x v="10"/>
    <x v="29"/>
    <s v="Black"/>
    <x v="501"/>
    <d v="2003-05-01T00:00:00"/>
    <n v="24.49"/>
    <n v="14.1289"/>
    <n v="1"/>
    <n v="14.1289"/>
  </r>
  <r>
    <x v="0"/>
    <x v="0"/>
    <x v="0"/>
    <s v="eCommerce Bikes"/>
    <x v="2"/>
    <x v="16"/>
    <x v="46"/>
    <m/>
    <x v="494"/>
    <d v="2003-05-01T00:00:00"/>
    <n v="229.49"/>
    <n v="137.69399999999999"/>
    <n v="4"/>
    <n v="550.77599999999995"/>
  </r>
  <r>
    <x v="0"/>
    <x v="0"/>
    <x v="0"/>
    <s v="eCommerce Bikes"/>
    <x v="1"/>
    <x v="10"/>
    <x v="29"/>
    <s v="Black"/>
    <x v="494"/>
    <d v="2003-05-01T00:00:00"/>
    <n v="24.49"/>
    <n v="14.1289"/>
    <n v="3"/>
    <n v="42.386699999999998"/>
  </r>
  <r>
    <x v="0"/>
    <x v="0"/>
    <x v="0"/>
    <s v="eCommerce Bikes"/>
    <x v="2"/>
    <x v="2"/>
    <x v="2"/>
    <s v="Black"/>
    <x v="507"/>
    <d v="2003-05-01T00:00:00"/>
    <n v="1349.6"/>
    <n v="736.14549999999997"/>
    <n v="1"/>
    <n v="736.14549999999997"/>
  </r>
  <r>
    <x v="0"/>
    <x v="0"/>
    <x v="0"/>
    <s v="eCommerce Bikes"/>
    <x v="0"/>
    <x v="0"/>
    <x v="35"/>
    <s v="Black"/>
    <x v="513"/>
    <d v="2003-05-01T00:00:00"/>
    <n v="1079.99"/>
    <n v="647.99400000000003"/>
    <n v="2"/>
    <n v="1295.9880000000001"/>
  </r>
  <r>
    <x v="0"/>
    <x v="0"/>
    <x v="0"/>
    <s v="eCommerce Bikes"/>
    <x v="2"/>
    <x v="16"/>
    <x v="42"/>
    <m/>
    <x v="481"/>
    <d v="2003-05-01T00:00:00"/>
    <n v="148.22"/>
    <n v="88.932000000000002"/>
    <n v="2"/>
    <n v="177.864"/>
  </r>
  <r>
    <x v="0"/>
    <x v="0"/>
    <x v="0"/>
    <s v="eCommerce Bikes"/>
    <x v="1"/>
    <x v="5"/>
    <x v="6"/>
    <s v="Multi"/>
    <x v="514"/>
    <d v="2003-05-01T00:00:00"/>
    <n v="8.99"/>
    <n v="4.7542999999999997"/>
    <n v="16"/>
    <n v="76.068799999999996"/>
  </r>
  <r>
    <x v="0"/>
    <x v="0"/>
    <x v="0"/>
    <s v="eCommerce Bikes"/>
    <x v="0"/>
    <x v="0"/>
    <x v="19"/>
    <s v="Black"/>
    <x v="511"/>
    <d v="2003-05-01T00:00:00"/>
    <n v="2294.9899999999998"/>
    <n v="1229.4589000000001"/>
    <n v="1"/>
    <n v="1229.4589000000001"/>
  </r>
  <r>
    <x v="0"/>
    <x v="0"/>
    <x v="0"/>
    <s v="eCommerce Bikes"/>
    <x v="1"/>
    <x v="14"/>
    <x v="28"/>
    <s v="Black"/>
    <x v="499"/>
    <d v="2003-05-01T00:00:00"/>
    <n v="59.99"/>
    <n v="35.994"/>
    <n v="5"/>
    <n v="179.97"/>
  </r>
  <r>
    <x v="0"/>
    <x v="0"/>
    <x v="0"/>
    <s v="eCommerce Bikes"/>
    <x v="2"/>
    <x v="17"/>
    <x v="43"/>
    <m/>
    <x v="495"/>
    <d v="2003-05-01T00:00:00"/>
    <n v="102.29"/>
    <n v="61.374000000000002"/>
    <n v="2"/>
    <n v="122.748"/>
  </r>
  <r>
    <x v="0"/>
    <x v="0"/>
    <x v="0"/>
    <s v="eCommerce Bikes"/>
    <x v="0"/>
    <x v="0"/>
    <x v="19"/>
    <s v="Silver"/>
    <x v="505"/>
    <d v="2003-05-01T00:00:00"/>
    <n v="2319.9899999999998"/>
    <n v="1242.8517999999999"/>
    <n v="5"/>
    <n v="6214.259"/>
  </r>
  <r>
    <x v="0"/>
    <x v="0"/>
    <x v="0"/>
    <s v="eCommerce Bikes"/>
    <x v="1"/>
    <x v="10"/>
    <x v="21"/>
    <s v="Black"/>
    <x v="481"/>
    <d v="2003-05-01T00:00:00"/>
    <n v="37.99"/>
    <n v="22.794"/>
    <n v="2"/>
    <n v="45.588000000000001"/>
  </r>
  <r>
    <x v="0"/>
    <x v="0"/>
    <x v="0"/>
    <s v="eCommerce Bikes"/>
    <x v="1"/>
    <x v="14"/>
    <x v="28"/>
    <s v="Black"/>
    <x v="493"/>
    <d v="2003-05-01T00:00:00"/>
    <n v="59.99"/>
    <n v="35.994"/>
    <n v="6"/>
    <n v="215.964"/>
  </r>
  <r>
    <x v="0"/>
    <x v="0"/>
    <x v="0"/>
    <s v="eCommerce Bikes"/>
    <x v="0"/>
    <x v="0"/>
    <x v="19"/>
    <s v="Silver"/>
    <x v="507"/>
    <d v="2003-05-01T00:00:00"/>
    <n v="2319.9899999999998"/>
    <n v="1242.8517999999999"/>
    <n v="3"/>
    <n v="3728.5553999999997"/>
  </r>
  <r>
    <x v="0"/>
    <x v="0"/>
    <x v="0"/>
    <s v="eCommerce Bikes"/>
    <x v="0"/>
    <x v="0"/>
    <x v="19"/>
    <s v="Black"/>
    <x v="493"/>
    <d v="2003-05-01T00:00:00"/>
    <n v="2294.9899999999998"/>
    <n v="1229.4589000000001"/>
    <n v="3"/>
    <n v="3688.3767000000003"/>
  </r>
  <r>
    <x v="0"/>
    <x v="0"/>
    <x v="0"/>
    <s v="eCommerce Bikes"/>
    <x v="0"/>
    <x v="0"/>
    <x v="19"/>
    <s v="Black"/>
    <x v="512"/>
    <d v="2003-05-01T00:00:00"/>
    <n v="2294.9899999999998"/>
    <n v="1229.4589000000001"/>
    <n v="2"/>
    <n v="2458.9178000000002"/>
  </r>
  <r>
    <x v="0"/>
    <x v="0"/>
    <x v="0"/>
    <s v="eCommerce Bikes"/>
    <x v="3"/>
    <x v="7"/>
    <x v="10"/>
    <s v="Blue"/>
    <x v="489"/>
    <d v="2003-05-01T00:00:00"/>
    <n v="34.99"/>
    <n v="20.186499999999999"/>
    <n v="4"/>
    <n v="80.745999999999995"/>
  </r>
  <r>
    <x v="0"/>
    <x v="0"/>
    <x v="0"/>
    <s v="eCommerce Bikes"/>
    <x v="2"/>
    <x v="8"/>
    <x v="36"/>
    <s v="Black"/>
    <x v="488"/>
    <d v="2003-05-01T00:00:00"/>
    <n v="236.02500000000001"/>
    <n v="141.61500000000001"/>
    <n v="2"/>
    <n v="283.23"/>
  </r>
  <r>
    <x v="0"/>
    <x v="0"/>
    <x v="0"/>
    <s v="eCommerce Bikes"/>
    <x v="2"/>
    <x v="8"/>
    <x v="26"/>
    <s v="Black"/>
    <x v="512"/>
    <d v="2003-05-01T00:00:00"/>
    <n v="60.744999999999997"/>
    <n v="36.447000000000003"/>
    <n v="3"/>
    <n v="109.34100000000001"/>
  </r>
  <r>
    <x v="0"/>
    <x v="1"/>
    <x v="1"/>
    <s v="Family's Favorite Bike Shop"/>
    <x v="1"/>
    <x v="10"/>
    <x v="21"/>
    <s v="Black"/>
    <x v="489"/>
    <d v="2003-05-01T00:00:00"/>
    <n v="37.99"/>
    <n v="22.794"/>
    <n v="2"/>
    <n v="45.588000000000001"/>
  </r>
  <r>
    <x v="0"/>
    <x v="1"/>
    <x v="1"/>
    <s v="Family's Favorite Bike Shop"/>
    <x v="0"/>
    <x v="0"/>
    <x v="19"/>
    <s v="Black"/>
    <x v="497"/>
    <d v="2003-05-01T00:00:00"/>
    <n v="2294.9899999999998"/>
    <n v="1229.4589000000001"/>
    <n v="2"/>
    <n v="2458.9178000000002"/>
  </r>
  <r>
    <x v="0"/>
    <x v="0"/>
    <x v="4"/>
    <s v="Professional Containers and Packaging Co."/>
    <x v="1"/>
    <x v="10"/>
    <x v="21"/>
    <s v="Black"/>
    <x v="515"/>
    <d v="2003-05-01T00:00:00"/>
    <n v="37.99"/>
    <n v="22.794"/>
    <n v="4"/>
    <n v="91.176000000000002"/>
  </r>
  <r>
    <x v="0"/>
    <x v="0"/>
    <x v="4"/>
    <s v="Professional Containers and Packaging Co."/>
    <x v="1"/>
    <x v="11"/>
    <x v="24"/>
    <s v="Black"/>
    <x v="494"/>
    <d v="2003-05-01T00:00:00"/>
    <n v="74.989999999999995"/>
    <n v="44.994"/>
    <n v="1"/>
    <n v="44.994"/>
  </r>
  <r>
    <x v="0"/>
    <x v="0"/>
    <x v="4"/>
    <s v="Professional Containers and Packaging Co."/>
    <x v="1"/>
    <x v="10"/>
    <x v="21"/>
    <s v="Black"/>
    <x v="508"/>
    <d v="2003-05-01T00:00:00"/>
    <n v="37.99"/>
    <n v="22.794"/>
    <n v="6"/>
    <n v="136.76400000000001"/>
  </r>
  <r>
    <x v="0"/>
    <x v="0"/>
    <x v="4"/>
    <s v="Professional Containers and Packaging Co."/>
    <x v="0"/>
    <x v="0"/>
    <x v="19"/>
    <s v="Black"/>
    <x v="514"/>
    <d v="2003-05-01T00:00:00"/>
    <n v="2294.9899999999998"/>
    <n v="1229.4589000000001"/>
    <n v="1"/>
    <n v="1229.4589000000001"/>
  </r>
  <r>
    <x v="0"/>
    <x v="0"/>
    <x v="4"/>
    <s v="Professional Containers and Packaging Co."/>
    <x v="1"/>
    <x v="5"/>
    <x v="6"/>
    <s v="Multi"/>
    <x v="508"/>
    <d v="2003-05-01T00:00:00"/>
    <n v="8.99"/>
    <n v="5.1864999999999997"/>
    <n v="2"/>
    <n v="10.372999999999999"/>
  </r>
  <r>
    <x v="0"/>
    <x v="0"/>
    <x v="4"/>
    <s v="Professional Containers and Packaging Co."/>
    <x v="1"/>
    <x v="4"/>
    <x v="5"/>
    <s v="Multi"/>
    <x v="509"/>
    <d v="2003-05-01T00:00:00"/>
    <n v="49.99"/>
    <n v="28.840399999999999"/>
    <n v="6"/>
    <n v="173.04239999999999"/>
  </r>
  <r>
    <x v="0"/>
    <x v="0"/>
    <x v="4"/>
    <s v="Professional Containers and Packaging Co."/>
    <x v="1"/>
    <x v="10"/>
    <x v="21"/>
    <s v="Black"/>
    <x v="502"/>
    <d v="2003-05-01T00:00:00"/>
    <n v="37.99"/>
    <n v="22.794"/>
    <n v="2"/>
    <n v="45.588000000000001"/>
  </r>
  <r>
    <x v="1"/>
    <x v="3"/>
    <x v="7"/>
    <s v="Cycling Goods"/>
    <x v="1"/>
    <x v="12"/>
    <x v="25"/>
    <s v="Multi"/>
    <x v="503"/>
    <d v="2003-05-01T00:00:00"/>
    <n v="89.99"/>
    <n v="53.994"/>
    <n v="1"/>
    <n v="53.994"/>
  </r>
  <r>
    <x v="1"/>
    <x v="3"/>
    <x v="7"/>
    <s v="Cycling Goods"/>
    <x v="0"/>
    <x v="3"/>
    <x v="3"/>
    <s v="Black"/>
    <x v="489"/>
    <d v="2003-05-01T00:00:00"/>
    <n v="782.99"/>
    <n v="469.79399999999998"/>
    <n v="1"/>
    <n v="469.79399999999998"/>
  </r>
  <r>
    <x v="1"/>
    <x v="3"/>
    <x v="7"/>
    <s v="Cycling Goods"/>
    <x v="0"/>
    <x v="3"/>
    <x v="3"/>
    <s v="Red"/>
    <x v="506"/>
    <d v="2003-05-01T00:00:00"/>
    <n v="782.99"/>
    <n v="469.79399999999998"/>
    <n v="1"/>
    <n v="469.79399999999998"/>
  </r>
  <r>
    <x v="1"/>
    <x v="3"/>
    <x v="7"/>
    <s v="Cycling Goods"/>
    <x v="1"/>
    <x v="11"/>
    <x v="24"/>
    <s v="Black"/>
    <x v="509"/>
    <d v="2003-05-01T00:00:00"/>
    <n v="74.989999999999995"/>
    <n v="44.994"/>
    <n v="1"/>
    <n v="44.994"/>
  </r>
  <r>
    <x v="1"/>
    <x v="3"/>
    <x v="7"/>
    <s v="Cycling Goods"/>
    <x v="3"/>
    <x v="7"/>
    <x v="10"/>
    <s v="Blue"/>
    <x v="492"/>
    <d v="2003-05-01T00:00:00"/>
    <n v="34.99"/>
    <n v="20.186499999999999"/>
    <n v="1"/>
    <n v="20.186499999999999"/>
  </r>
  <r>
    <x v="1"/>
    <x v="3"/>
    <x v="7"/>
    <s v="Cycling Goods"/>
    <x v="0"/>
    <x v="3"/>
    <x v="3"/>
    <s v="Black"/>
    <x v="486"/>
    <d v="2003-05-01T00:00:00"/>
    <n v="782.99"/>
    <n v="469.79399999999998"/>
    <n v="1"/>
    <n v="469.79399999999998"/>
  </r>
  <r>
    <x v="1"/>
    <x v="3"/>
    <x v="7"/>
    <s v="Cycling Goods"/>
    <x v="1"/>
    <x v="11"/>
    <x v="24"/>
    <s v="Black"/>
    <x v="511"/>
    <d v="2003-05-01T00:00:00"/>
    <n v="74.989999999999995"/>
    <n v="44.994"/>
    <n v="1"/>
    <n v="44.994"/>
  </r>
  <r>
    <x v="1"/>
    <x v="3"/>
    <x v="7"/>
    <s v="Cycling Goods"/>
    <x v="0"/>
    <x v="3"/>
    <x v="3"/>
    <s v="Red"/>
    <x v="502"/>
    <d v="2003-05-01T00:00:00"/>
    <n v="782.99"/>
    <n v="469.79399999999998"/>
    <n v="3"/>
    <n v="1409.3820000000001"/>
  </r>
  <r>
    <x v="1"/>
    <x v="3"/>
    <x v="7"/>
    <s v="Cycling Goods"/>
    <x v="0"/>
    <x v="3"/>
    <x v="3"/>
    <s v="Red"/>
    <x v="499"/>
    <d v="2003-05-01T00:00:00"/>
    <n v="782.99"/>
    <n v="469.79399999999998"/>
    <n v="3"/>
    <n v="1409.3820000000001"/>
  </r>
  <r>
    <x v="1"/>
    <x v="3"/>
    <x v="7"/>
    <s v="Cycling Goods"/>
    <x v="1"/>
    <x v="4"/>
    <x v="5"/>
    <s v="Multi"/>
    <x v="510"/>
    <d v="2003-05-01T00:00:00"/>
    <n v="49.99"/>
    <n v="28.840399999999999"/>
    <n v="4"/>
    <n v="115.3616"/>
  </r>
  <r>
    <x v="0"/>
    <x v="0"/>
    <x v="2"/>
    <s v="Coho Sports"/>
    <x v="2"/>
    <x v="17"/>
    <x v="45"/>
    <m/>
    <x v="493"/>
    <d v="2003-05-01T00:00:00"/>
    <n v="124.73"/>
    <n v="74.837999999999994"/>
    <n v="1"/>
    <n v="74.837999999999994"/>
  </r>
  <r>
    <x v="0"/>
    <x v="0"/>
    <x v="2"/>
    <s v="Coho Sports"/>
    <x v="2"/>
    <x v="2"/>
    <x v="2"/>
    <s v="Silver"/>
    <x v="493"/>
    <d v="2003-05-01T00:00:00"/>
    <n v="1364.5"/>
    <n v="744.27269999999999"/>
    <n v="1"/>
    <n v="744.27269999999999"/>
  </r>
  <r>
    <x v="0"/>
    <x v="0"/>
    <x v="5"/>
    <s v="Black Bicycle Company"/>
    <x v="0"/>
    <x v="0"/>
    <x v="19"/>
    <s v="Black"/>
    <x v="494"/>
    <d v="2003-05-01T00:00:00"/>
    <n v="2294.9899999999998"/>
    <n v="1229.4589000000001"/>
    <n v="1"/>
    <n v="1229.4589000000001"/>
  </r>
  <r>
    <x v="0"/>
    <x v="0"/>
    <x v="0"/>
    <s v="General Associates"/>
    <x v="0"/>
    <x v="3"/>
    <x v="3"/>
    <s v="Red"/>
    <x v="504"/>
    <d v="2003-05-01T00:00:00"/>
    <n v="782.99"/>
    <n v="469.79399999999998"/>
    <n v="1"/>
    <n v="469.79399999999998"/>
  </r>
  <r>
    <x v="0"/>
    <x v="0"/>
    <x v="0"/>
    <s v="General Associates"/>
    <x v="2"/>
    <x v="6"/>
    <x v="8"/>
    <s v="Red"/>
    <x v="502"/>
    <d v="2003-05-01T00:00:00"/>
    <n v="337.22"/>
    <n v="202.33199999999999"/>
    <n v="1"/>
    <n v="202.33199999999999"/>
  </r>
  <r>
    <x v="0"/>
    <x v="0"/>
    <x v="0"/>
    <s v="General Associates"/>
    <x v="2"/>
    <x v="6"/>
    <x v="15"/>
    <s v="Yellow"/>
    <x v="500"/>
    <d v="2003-05-01T00:00:00"/>
    <n v="594.83000000000004"/>
    <n v="324.45269999999999"/>
    <n v="3"/>
    <n v="973.35809999999992"/>
  </r>
  <r>
    <x v="0"/>
    <x v="0"/>
    <x v="0"/>
    <s v="General Associates"/>
    <x v="2"/>
    <x v="6"/>
    <x v="8"/>
    <s v="Black"/>
    <x v="496"/>
    <d v="2003-05-01T00:00:00"/>
    <n v="337.22"/>
    <n v="183.93819999999999"/>
    <n v="1"/>
    <n v="183.93819999999999"/>
  </r>
  <r>
    <x v="0"/>
    <x v="0"/>
    <x v="0"/>
    <s v="General Associates"/>
    <x v="2"/>
    <x v="6"/>
    <x v="15"/>
    <s v="Yellow"/>
    <x v="493"/>
    <d v="2003-05-01T00:00:00"/>
    <n v="594.83000000000004"/>
    <n v="324.45269999999999"/>
    <n v="2"/>
    <n v="648.90539999999999"/>
  </r>
  <r>
    <x v="0"/>
    <x v="0"/>
    <x v="0"/>
    <s v="General Associates"/>
    <x v="2"/>
    <x v="9"/>
    <x v="16"/>
    <m/>
    <x v="506"/>
    <d v="2003-05-01T00:00:00"/>
    <n v="120.27"/>
    <n v="65.601799999999997"/>
    <n v="1"/>
    <n v="65.601799999999997"/>
  </r>
  <r>
    <x v="0"/>
    <x v="0"/>
    <x v="0"/>
    <s v="General Associates"/>
    <x v="2"/>
    <x v="6"/>
    <x v="8"/>
    <s v="Red"/>
    <x v="504"/>
    <d v="2003-05-01T00:00:00"/>
    <n v="337.22"/>
    <n v="202.33199999999999"/>
    <n v="2"/>
    <n v="404.66399999999999"/>
  </r>
  <r>
    <x v="0"/>
    <x v="0"/>
    <x v="0"/>
    <s v="General Associates"/>
    <x v="1"/>
    <x v="12"/>
    <x v="25"/>
    <s v="Multi"/>
    <x v="513"/>
    <d v="2003-05-01T00:00:00"/>
    <n v="89.99"/>
    <n v="53.994"/>
    <n v="4"/>
    <n v="215.976"/>
  </r>
  <r>
    <x v="0"/>
    <x v="0"/>
    <x v="0"/>
    <s v="General Associates"/>
    <x v="1"/>
    <x v="4"/>
    <x v="5"/>
    <s v="Multi"/>
    <x v="501"/>
    <d v="2003-05-01T00:00:00"/>
    <n v="49.99"/>
    <n v="28.840399999999999"/>
    <n v="4"/>
    <n v="115.3616"/>
  </r>
  <r>
    <x v="0"/>
    <x v="0"/>
    <x v="4"/>
    <s v="Major Sporting Goods"/>
    <x v="0"/>
    <x v="3"/>
    <x v="3"/>
    <s v="Red"/>
    <x v="511"/>
    <d v="2003-05-01T00:00:00"/>
    <n v="782.99"/>
    <n v="469.79399999999998"/>
    <n v="1"/>
    <n v="469.79399999999998"/>
  </r>
  <r>
    <x v="1"/>
    <x v="2"/>
    <x v="6"/>
    <s v="Metropolitan Equipment"/>
    <x v="2"/>
    <x v="8"/>
    <x v="18"/>
    <s v="Black"/>
    <x v="498"/>
    <d v="2003-05-01T00:00:00"/>
    <n v="112.565"/>
    <n v="67.539000000000001"/>
    <n v="4"/>
    <n v="270.15600000000001"/>
  </r>
  <r>
    <x v="1"/>
    <x v="2"/>
    <x v="6"/>
    <s v="Metropolitan Equipment"/>
    <x v="0"/>
    <x v="3"/>
    <x v="12"/>
    <s v="Red"/>
    <x v="512"/>
    <d v="2003-05-01T00:00:00"/>
    <n v="2443.35"/>
    <n v="1466.01"/>
    <n v="1"/>
    <n v="1466.01"/>
  </r>
  <r>
    <x v="1"/>
    <x v="2"/>
    <x v="6"/>
    <s v="Metropolitan Equipment"/>
    <x v="0"/>
    <x v="3"/>
    <x v="17"/>
    <s v="Yellow"/>
    <x v="481"/>
    <d v="2003-05-01T00:00:00"/>
    <n v="1120.49"/>
    <n v="600.26250000000005"/>
    <n v="2"/>
    <n v="1200.5250000000001"/>
  </r>
  <r>
    <x v="1"/>
    <x v="2"/>
    <x v="6"/>
    <s v="Metropolitan Equipment"/>
    <x v="0"/>
    <x v="3"/>
    <x v="3"/>
    <s v="Red"/>
    <x v="493"/>
    <d v="2003-05-01T00:00:00"/>
    <n v="782.99"/>
    <n v="454.13420000000002"/>
    <n v="13"/>
    <n v="5903.7446"/>
  </r>
  <r>
    <x v="1"/>
    <x v="2"/>
    <x v="6"/>
    <s v="Metropolitan Equipment"/>
    <x v="2"/>
    <x v="6"/>
    <x v="15"/>
    <s v="Yellow"/>
    <x v="514"/>
    <d v="2003-05-01T00:00:00"/>
    <n v="594.83000000000004"/>
    <n v="324.45269999999999"/>
    <n v="2"/>
    <n v="648.90539999999999"/>
  </r>
  <r>
    <x v="1"/>
    <x v="2"/>
    <x v="6"/>
    <s v="Metropolitan Equipment"/>
    <x v="1"/>
    <x v="11"/>
    <x v="24"/>
    <s v="Black"/>
    <x v="493"/>
    <d v="2003-05-01T00:00:00"/>
    <n v="74.989999999999995"/>
    <n v="44.994"/>
    <n v="6"/>
    <n v="269.964"/>
  </r>
  <r>
    <x v="1"/>
    <x v="2"/>
    <x v="6"/>
    <s v="Metropolitan Equipment"/>
    <x v="0"/>
    <x v="3"/>
    <x v="3"/>
    <s v="Black"/>
    <x v="481"/>
    <d v="2003-05-01T00:00:00"/>
    <n v="782.99"/>
    <n v="469.79399999999998"/>
    <n v="5"/>
    <n v="2348.9699999999998"/>
  </r>
  <r>
    <x v="1"/>
    <x v="2"/>
    <x v="6"/>
    <s v="Metropolitan Equipment"/>
    <x v="0"/>
    <x v="3"/>
    <x v="3"/>
    <s v="Black"/>
    <x v="499"/>
    <d v="2003-05-01T00:00:00"/>
    <n v="782.99"/>
    <n v="469.79399999999998"/>
    <n v="8"/>
    <n v="3758.3519999999999"/>
  </r>
  <r>
    <x v="1"/>
    <x v="2"/>
    <x v="6"/>
    <s v="Metropolitan Equipment"/>
    <x v="1"/>
    <x v="12"/>
    <x v="25"/>
    <s v="Multi"/>
    <x v="513"/>
    <d v="2003-05-01T00:00:00"/>
    <n v="89.99"/>
    <n v="53.994"/>
    <n v="4"/>
    <n v="215.976"/>
  </r>
  <r>
    <x v="1"/>
    <x v="2"/>
    <x v="6"/>
    <s v="Metropolitan Equipment"/>
    <x v="2"/>
    <x v="6"/>
    <x v="8"/>
    <s v="Red"/>
    <x v="489"/>
    <d v="2003-05-01T00:00:00"/>
    <n v="337.22"/>
    <n v="202.33199999999999"/>
    <n v="3"/>
    <n v="606.99599999999998"/>
  </r>
  <r>
    <x v="1"/>
    <x v="2"/>
    <x v="6"/>
    <s v="Metropolitan Equipment"/>
    <x v="2"/>
    <x v="6"/>
    <x v="8"/>
    <s v="Red"/>
    <x v="491"/>
    <d v="2003-05-01T00:00:00"/>
    <n v="337.22"/>
    <n v="202.33199999999999"/>
    <n v="4"/>
    <n v="809.32799999999997"/>
  </r>
  <r>
    <x v="1"/>
    <x v="2"/>
    <x v="6"/>
    <s v="Metropolitan Equipment"/>
    <x v="3"/>
    <x v="13"/>
    <x v="27"/>
    <m/>
    <x v="498"/>
    <d v="2003-05-01T00:00:00"/>
    <n v="19.989999999999998"/>
    <n v="11.994"/>
    <n v="8"/>
    <n v="95.951999999999998"/>
  </r>
  <r>
    <x v="1"/>
    <x v="2"/>
    <x v="6"/>
    <s v="Metropolitan Equipment"/>
    <x v="0"/>
    <x v="3"/>
    <x v="17"/>
    <s v="Yellow"/>
    <x v="504"/>
    <d v="2003-05-01T00:00:00"/>
    <n v="1120.49"/>
    <n v="600.26250000000005"/>
    <n v="7"/>
    <n v="4201.8375000000005"/>
  </r>
  <r>
    <x v="1"/>
    <x v="2"/>
    <x v="6"/>
    <s v="Metropolitan Equipment"/>
    <x v="3"/>
    <x v="15"/>
    <x v="30"/>
    <m/>
    <x v="491"/>
    <d v="2003-05-01T00:00:00"/>
    <n v="25"/>
    <n v="15"/>
    <n v="1"/>
    <n v="15"/>
  </r>
  <r>
    <x v="1"/>
    <x v="2"/>
    <x v="6"/>
    <s v="Metropolitan Equipment"/>
    <x v="2"/>
    <x v="6"/>
    <x v="15"/>
    <s v="Yellow"/>
    <x v="498"/>
    <d v="2003-05-01T00:00:00"/>
    <n v="594.83000000000004"/>
    <n v="324.45269999999999"/>
    <n v="3"/>
    <n v="973.35809999999992"/>
  </r>
  <r>
    <x v="1"/>
    <x v="2"/>
    <x v="6"/>
    <s v="Metropolitan Equipment"/>
    <x v="1"/>
    <x v="11"/>
    <x v="24"/>
    <s v="Black"/>
    <x v="515"/>
    <d v="2003-05-01T00:00:00"/>
    <n v="74.989999999999995"/>
    <n v="44.994"/>
    <n v="4"/>
    <n v="179.976"/>
  </r>
  <r>
    <x v="1"/>
    <x v="2"/>
    <x v="6"/>
    <s v="Metropolitan Equipment"/>
    <x v="2"/>
    <x v="6"/>
    <x v="11"/>
    <s v="Red"/>
    <x v="498"/>
    <d v="2003-05-01T00:00:00"/>
    <n v="1431.5"/>
    <n v="780.81820000000005"/>
    <n v="1"/>
    <n v="780.81820000000005"/>
  </r>
  <r>
    <x v="1"/>
    <x v="2"/>
    <x v="6"/>
    <s v="Metropolitan Equipment"/>
    <x v="1"/>
    <x v="10"/>
    <x v="29"/>
    <s v="Black"/>
    <x v="512"/>
    <d v="2003-05-01T00:00:00"/>
    <n v="24.49"/>
    <n v="14.1289"/>
    <n v="6"/>
    <n v="84.773399999999995"/>
  </r>
  <r>
    <x v="1"/>
    <x v="2"/>
    <x v="6"/>
    <s v="Metropolitan Equipment"/>
    <x v="1"/>
    <x v="14"/>
    <x v="28"/>
    <s v="Black"/>
    <x v="511"/>
    <d v="2003-05-01T00:00:00"/>
    <n v="59.99"/>
    <n v="35.994"/>
    <n v="4"/>
    <n v="143.976"/>
  </r>
  <r>
    <x v="1"/>
    <x v="2"/>
    <x v="6"/>
    <s v="Metropolitan Equipment"/>
    <x v="0"/>
    <x v="3"/>
    <x v="12"/>
    <s v="Black"/>
    <x v="500"/>
    <d v="2003-05-01T00:00:00"/>
    <n v="2443.35"/>
    <n v="1308.9375"/>
    <n v="5"/>
    <n v="6544.6875"/>
  </r>
  <r>
    <x v="1"/>
    <x v="2"/>
    <x v="6"/>
    <s v="Metropolitan Equipment"/>
    <x v="3"/>
    <x v="7"/>
    <x v="10"/>
    <s v="Red"/>
    <x v="488"/>
    <d v="2003-05-01T00:00:00"/>
    <n v="34.99"/>
    <n v="19.5136"/>
    <n v="12"/>
    <n v="234.16320000000002"/>
  </r>
  <r>
    <x v="1"/>
    <x v="2"/>
    <x v="6"/>
    <s v="Metropolitan Equipment"/>
    <x v="1"/>
    <x v="4"/>
    <x v="5"/>
    <s v="Multi"/>
    <x v="502"/>
    <d v="2003-05-01T00:00:00"/>
    <n v="49.99"/>
    <n v="27.879000000000001"/>
    <n v="13"/>
    <n v="362.42700000000002"/>
  </r>
  <r>
    <x v="1"/>
    <x v="2"/>
    <x v="6"/>
    <s v="Metropolitan Equipment"/>
    <x v="2"/>
    <x v="8"/>
    <x v="14"/>
    <s v="Black"/>
    <x v="507"/>
    <d v="2003-05-01T00:00:00"/>
    <n v="248.38499999999999"/>
    <n v="149.03100000000001"/>
    <n v="3"/>
    <n v="447.09300000000002"/>
  </r>
  <r>
    <x v="1"/>
    <x v="2"/>
    <x v="6"/>
    <s v="Metropolitan Equipment"/>
    <x v="1"/>
    <x v="10"/>
    <x v="29"/>
    <s v="Black"/>
    <x v="508"/>
    <d v="2003-05-01T00:00:00"/>
    <n v="24.49"/>
    <n v="14.1289"/>
    <n v="2"/>
    <n v="28.2578"/>
  </r>
  <r>
    <x v="1"/>
    <x v="2"/>
    <x v="6"/>
    <s v="Metropolitan Equipment"/>
    <x v="0"/>
    <x v="3"/>
    <x v="3"/>
    <s v="Red"/>
    <x v="496"/>
    <d v="2003-05-01T00:00:00"/>
    <n v="782.99"/>
    <n v="469.79399999999998"/>
    <n v="4"/>
    <n v="1879.1759999999999"/>
  </r>
  <r>
    <x v="1"/>
    <x v="2"/>
    <x v="6"/>
    <s v="Metropolitan Equipment"/>
    <x v="1"/>
    <x v="14"/>
    <x v="28"/>
    <s v="Black"/>
    <x v="501"/>
    <d v="2003-05-01T00:00:00"/>
    <n v="59.99"/>
    <n v="35.994"/>
    <n v="6"/>
    <n v="215.964"/>
  </r>
  <r>
    <x v="1"/>
    <x v="2"/>
    <x v="6"/>
    <s v="Metropolitan Equipment"/>
    <x v="2"/>
    <x v="6"/>
    <x v="8"/>
    <s v="Red"/>
    <x v="510"/>
    <d v="2003-05-01T00:00:00"/>
    <n v="337.22"/>
    <n v="202.33199999999999"/>
    <n v="3"/>
    <n v="606.99599999999998"/>
  </r>
  <r>
    <x v="1"/>
    <x v="2"/>
    <x v="6"/>
    <s v="Metropolitan Equipment"/>
    <x v="1"/>
    <x v="12"/>
    <x v="25"/>
    <s v="Multi"/>
    <x v="488"/>
    <d v="2003-05-01T00:00:00"/>
    <n v="89.99"/>
    <n v="53.994"/>
    <n v="3"/>
    <n v="161.982"/>
  </r>
  <r>
    <x v="1"/>
    <x v="2"/>
    <x v="6"/>
    <s v="Metropolitan Equipment"/>
    <x v="0"/>
    <x v="3"/>
    <x v="3"/>
    <s v="Red"/>
    <x v="494"/>
    <d v="2003-05-01T00:00:00"/>
    <n v="782.99"/>
    <n v="454.13420000000002"/>
    <n v="12"/>
    <n v="5449.6104000000005"/>
  </r>
  <r>
    <x v="1"/>
    <x v="2"/>
    <x v="6"/>
    <s v="Metropolitan Equipment"/>
    <x v="2"/>
    <x v="8"/>
    <x v="13"/>
    <s v="Black"/>
    <x v="487"/>
    <d v="2003-05-01T00:00:00"/>
    <n v="330.06"/>
    <n v="198.036"/>
    <n v="4"/>
    <n v="792.14400000000001"/>
  </r>
  <r>
    <x v="1"/>
    <x v="2"/>
    <x v="6"/>
    <s v="Metropolitan Equipment"/>
    <x v="2"/>
    <x v="6"/>
    <x v="8"/>
    <s v="Red"/>
    <x v="515"/>
    <d v="2003-05-01T00:00:00"/>
    <n v="337.22"/>
    <n v="202.33199999999999"/>
    <n v="3"/>
    <n v="606.99599999999998"/>
  </r>
  <r>
    <x v="1"/>
    <x v="2"/>
    <x v="6"/>
    <s v="Metropolitan Equipment"/>
    <x v="1"/>
    <x v="5"/>
    <x v="6"/>
    <s v="Multi"/>
    <x v="502"/>
    <d v="2003-05-01T00:00:00"/>
    <n v="8.99"/>
    <n v="5.1864999999999997"/>
    <n v="4"/>
    <n v="20.745999999999999"/>
  </r>
  <r>
    <x v="1"/>
    <x v="2"/>
    <x v="6"/>
    <s v="Metropolitan Equipment"/>
    <x v="2"/>
    <x v="6"/>
    <x v="11"/>
    <s v="Black"/>
    <x v="497"/>
    <d v="2003-05-01T00:00:00"/>
    <n v="1431.5"/>
    <n v="780.81820000000005"/>
    <n v="4"/>
    <n v="3123.2728000000002"/>
  </r>
  <r>
    <x v="1"/>
    <x v="2"/>
    <x v="6"/>
    <s v="Metropolitan Equipment"/>
    <x v="2"/>
    <x v="6"/>
    <x v="15"/>
    <s v="Yellow"/>
    <x v="513"/>
    <d v="2003-05-01T00:00:00"/>
    <n v="594.83000000000004"/>
    <n v="324.45269999999999"/>
    <n v="8"/>
    <n v="2595.6215999999999"/>
  </r>
  <r>
    <x v="1"/>
    <x v="2"/>
    <x v="6"/>
    <s v="Metropolitan Equipment"/>
    <x v="1"/>
    <x v="11"/>
    <x v="24"/>
    <s v="Black"/>
    <x v="486"/>
    <d v="2003-05-01T00:00:00"/>
    <n v="74.989999999999995"/>
    <n v="44.994"/>
    <n v="3"/>
    <n v="134.982"/>
  </r>
  <r>
    <x v="1"/>
    <x v="2"/>
    <x v="6"/>
    <s v="Metropolitan Equipment"/>
    <x v="0"/>
    <x v="3"/>
    <x v="17"/>
    <s v="Yellow"/>
    <x v="512"/>
    <d v="2003-05-01T00:00:00"/>
    <n v="1120.49"/>
    <n v="600.26250000000005"/>
    <n v="3"/>
    <n v="1800.7875000000001"/>
  </r>
  <r>
    <x v="1"/>
    <x v="2"/>
    <x v="6"/>
    <s v="Metropolitan Equipment"/>
    <x v="2"/>
    <x v="6"/>
    <x v="15"/>
    <s v="Yellow"/>
    <x v="489"/>
    <d v="2003-05-01T00:00:00"/>
    <n v="594.83000000000004"/>
    <n v="324.45269999999999"/>
    <n v="6"/>
    <n v="1946.7161999999998"/>
  </r>
  <r>
    <x v="1"/>
    <x v="2"/>
    <x v="6"/>
    <s v="Metropolitan Equipment"/>
    <x v="1"/>
    <x v="14"/>
    <x v="28"/>
    <s v="Black"/>
    <x v="490"/>
    <d v="2003-05-01T00:00:00"/>
    <n v="59.99"/>
    <n v="35.994"/>
    <n v="2"/>
    <n v="71.988"/>
  </r>
  <r>
    <x v="1"/>
    <x v="2"/>
    <x v="6"/>
    <s v="Metropolitan Equipment"/>
    <x v="0"/>
    <x v="3"/>
    <x v="12"/>
    <s v="Black"/>
    <x v="511"/>
    <d v="2003-05-01T00:00:00"/>
    <n v="2443.35"/>
    <n v="1308.9375"/>
    <n v="3"/>
    <n v="3926.8125"/>
  </r>
  <r>
    <x v="1"/>
    <x v="2"/>
    <x v="6"/>
    <s v="Metropolitan Equipment"/>
    <x v="3"/>
    <x v="7"/>
    <x v="10"/>
    <s v="Black"/>
    <x v="494"/>
    <d v="2003-05-01T00:00:00"/>
    <n v="34.99"/>
    <n v="20.186499999999999"/>
    <n v="2"/>
    <n v="40.372999999999998"/>
  </r>
  <r>
    <x v="1"/>
    <x v="2"/>
    <x v="6"/>
    <s v="Metropolitan Equipment"/>
    <x v="0"/>
    <x v="3"/>
    <x v="3"/>
    <s v="Red"/>
    <x v="509"/>
    <d v="2003-05-01T00:00:00"/>
    <n v="782.99"/>
    <n v="469.79399999999998"/>
    <n v="6"/>
    <n v="2818.7640000000001"/>
  </r>
  <r>
    <x v="1"/>
    <x v="2"/>
    <x v="6"/>
    <s v="Metropolitan Equipment"/>
    <x v="3"/>
    <x v="7"/>
    <x v="10"/>
    <s v="Blue"/>
    <x v="487"/>
    <d v="2003-05-01T00:00:00"/>
    <n v="34.99"/>
    <n v="20.186499999999999"/>
    <n v="3"/>
    <n v="60.5595"/>
  </r>
  <r>
    <x v="1"/>
    <x v="2"/>
    <x v="6"/>
    <s v="Metropolitan Equipment"/>
    <x v="2"/>
    <x v="6"/>
    <x v="8"/>
    <s v="Black"/>
    <x v="494"/>
    <d v="2003-05-01T00:00:00"/>
    <n v="337.22"/>
    <n v="183.93819999999999"/>
    <n v="1"/>
    <n v="183.93819999999999"/>
  </r>
  <r>
    <x v="1"/>
    <x v="2"/>
    <x v="6"/>
    <s v="Metropolitan Equipment"/>
    <x v="1"/>
    <x v="10"/>
    <x v="29"/>
    <s v="Black"/>
    <x v="497"/>
    <d v="2003-05-01T00:00:00"/>
    <n v="24.49"/>
    <n v="14.1289"/>
    <n v="2"/>
    <n v="28.2578"/>
  </r>
  <r>
    <x v="1"/>
    <x v="2"/>
    <x v="6"/>
    <s v="Metropolitan Equipment"/>
    <x v="0"/>
    <x v="3"/>
    <x v="12"/>
    <s v="Black"/>
    <x v="514"/>
    <d v="2003-05-01T00:00:00"/>
    <n v="2443.35"/>
    <n v="1308.9375"/>
    <n v="4"/>
    <n v="5235.75"/>
  </r>
  <r>
    <x v="1"/>
    <x v="2"/>
    <x v="6"/>
    <s v="Metropolitan Equipment"/>
    <x v="0"/>
    <x v="3"/>
    <x v="17"/>
    <s v="Yellow"/>
    <x v="512"/>
    <d v="2003-05-01T00:00:00"/>
    <n v="1120.49"/>
    <n v="600.26250000000005"/>
    <n v="1"/>
    <n v="600.26250000000005"/>
  </r>
  <r>
    <x v="1"/>
    <x v="2"/>
    <x v="6"/>
    <s v="Metropolitan Equipment"/>
    <x v="0"/>
    <x v="3"/>
    <x v="12"/>
    <s v="Red"/>
    <x v="498"/>
    <d v="2003-05-01T00:00:00"/>
    <n v="2443.35"/>
    <n v="1466.01"/>
    <n v="10"/>
    <n v="14660.1"/>
  </r>
  <r>
    <x v="1"/>
    <x v="2"/>
    <x v="6"/>
    <s v="Metropolitan Equipment"/>
    <x v="2"/>
    <x v="6"/>
    <x v="8"/>
    <s v="Black"/>
    <x v="504"/>
    <d v="2003-05-01T00:00:00"/>
    <n v="337.22"/>
    <n v="183.93819999999999"/>
    <n v="2"/>
    <n v="367.87639999999999"/>
  </r>
  <r>
    <x v="1"/>
    <x v="2"/>
    <x v="6"/>
    <s v="Metropolitan Equipment"/>
    <x v="0"/>
    <x v="3"/>
    <x v="12"/>
    <s v="Red"/>
    <x v="508"/>
    <d v="2003-05-01T00:00:00"/>
    <n v="2443.35"/>
    <n v="1466.01"/>
    <n v="5"/>
    <n v="7330.05"/>
  </r>
  <r>
    <x v="1"/>
    <x v="2"/>
    <x v="6"/>
    <s v="Metropolitan Equipment"/>
    <x v="0"/>
    <x v="3"/>
    <x v="3"/>
    <s v="Black"/>
    <x v="500"/>
    <d v="2003-05-01T00:00:00"/>
    <n v="782.99"/>
    <n v="469.79399999999998"/>
    <n v="2"/>
    <n v="939.58799999999997"/>
  </r>
  <r>
    <x v="1"/>
    <x v="2"/>
    <x v="6"/>
    <s v="Metropolitan Equipment"/>
    <x v="0"/>
    <x v="3"/>
    <x v="3"/>
    <s v="Black"/>
    <x v="493"/>
    <d v="2003-05-01T00:00:00"/>
    <n v="782.99"/>
    <n v="469.79399999999998"/>
    <n v="4"/>
    <n v="1879.1759999999999"/>
  </r>
  <r>
    <x v="1"/>
    <x v="2"/>
    <x v="6"/>
    <s v="Metropolitan Equipment"/>
    <x v="0"/>
    <x v="3"/>
    <x v="3"/>
    <s v="Red"/>
    <x v="491"/>
    <d v="2003-05-01T00:00:00"/>
    <n v="782.99"/>
    <n v="469.79399999999998"/>
    <n v="2"/>
    <n v="939.58799999999997"/>
  </r>
  <r>
    <x v="1"/>
    <x v="2"/>
    <x v="6"/>
    <s v="Metropolitan Equipment"/>
    <x v="1"/>
    <x v="12"/>
    <x v="25"/>
    <s v="Multi"/>
    <x v="503"/>
    <d v="2003-05-01T00:00:00"/>
    <n v="89.99"/>
    <n v="53.994"/>
    <n v="4"/>
    <n v="215.976"/>
  </r>
  <r>
    <x v="1"/>
    <x v="2"/>
    <x v="6"/>
    <s v="Metropolitan Equipment"/>
    <x v="1"/>
    <x v="4"/>
    <x v="5"/>
    <s v="Multi"/>
    <x v="515"/>
    <d v="2003-05-01T00:00:00"/>
    <n v="49.99"/>
    <n v="28.840399999999999"/>
    <n v="10"/>
    <n v="288.404"/>
  </r>
  <r>
    <x v="1"/>
    <x v="2"/>
    <x v="6"/>
    <s v="Metropolitan Equipment"/>
    <x v="1"/>
    <x v="4"/>
    <x v="5"/>
    <s v="Multi"/>
    <x v="503"/>
    <d v="2003-05-01T00:00:00"/>
    <n v="49.99"/>
    <n v="28.840399999999999"/>
    <n v="2"/>
    <n v="57.680799999999998"/>
  </r>
  <r>
    <x v="1"/>
    <x v="2"/>
    <x v="6"/>
    <s v="Metropolitan Equipment"/>
    <x v="2"/>
    <x v="6"/>
    <x v="11"/>
    <s v="Red"/>
    <x v="481"/>
    <d v="2003-05-01T00:00:00"/>
    <n v="1431.5"/>
    <n v="780.81820000000005"/>
    <n v="4"/>
    <n v="3123.2728000000002"/>
  </r>
  <r>
    <x v="0"/>
    <x v="0"/>
    <x v="3"/>
    <s v="Fitness Sport Boutique"/>
    <x v="2"/>
    <x v="8"/>
    <x v="20"/>
    <s v="Black"/>
    <x v="499"/>
    <d v="2003-05-01T00:00:00"/>
    <n v="327.21499999999997"/>
    <n v="196.32900000000001"/>
    <n v="4"/>
    <n v="785.31600000000003"/>
  </r>
  <r>
    <x v="0"/>
    <x v="0"/>
    <x v="3"/>
    <s v="Fitness Sport Boutique"/>
    <x v="0"/>
    <x v="0"/>
    <x v="19"/>
    <s v="Black"/>
    <x v="502"/>
    <d v="2003-05-01T00:00:00"/>
    <n v="2294.9899999999998"/>
    <n v="1229.4589000000001"/>
    <n v="9"/>
    <n v="11065.1301"/>
  </r>
  <r>
    <x v="0"/>
    <x v="0"/>
    <x v="3"/>
    <s v="Fitness Sport Boutique"/>
    <x v="0"/>
    <x v="0"/>
    <x v="35"/>
    <s v="Black"/>
    <x v="490"/>
    <d v="2003-05-01T00:00:00"/>
    <n v="1079.99"/>
    <n v="647.99400000000003"/>
    <n v="4"/>
    <n v="2591.9760000000001"/>
  </r>
  <r>
    <x v="0"/>
    <x v="0"/>
    <x v="3"/>
    <s v="Fitness Sport Boutique"/>
    <x v="1"/>
    <x v="5"/>
    <x v="6"/>
    <s v="Multi"/>
    <x v="487"/>
    <d v="2003-05-01T00:00:00"/>
    <n v="8.99"/>
    <n v="5.1864999999999997"/>
    <n v="3"/>
    <n v="15.5595"/>
  </r>
  <r>
    <x v="0"/>
    <x v="0"/>
    <x v="3"/>
    <s v="Fitness Sport Boutique"/>
    <x v="0"/>
    <x v="0"/>
    <x v="35"/>
    <s v="Black"/>
    <x v="498"/>
    <d v="2003-05-01T00:00:00"/>
    <n v="1079.99"/>
    <n v="647.99400000000003"/>
    <n v="9"/>
    <n v="5831.9459999999999"/>
  </r>
  <r>
    <x v="0"/>
    <x v="0"/>
    <x v="3"/>
    <s v="Fitness Sport Boutique"/>
    <x v="0"/>
    <x v="0"/>
    <x v="35"/>
    <s v="Black"/>
    <x v="511"/>
    <d v="2003-05-01T00:00:00"/>
    <n v="1079.99"/>
    <n v="647.99400000000003"/>
    <n v="5"/>
    <n v="3239.9700000000003"/>
  </r>
  <r>
    <x v="0"/>
    <x v="0"/>
    <x v="3"/>
    <s v="Fitness Sport Boutique"/>
    <x v="1"/>
    <x v="11"/>
    <x v="24"/>
    <s v="Black"/>
    <x v="514"/>
    <d v="2003-05-01T00:00:00"/>
    <n v="74.989999999999995"/>
    <n v="44.994"/>
    <n v="3"/>
    <n v="134.982"/>
  </r>
  <r>
    <x v="0"/>
    <x v="0"/>
    <x v="3"/>
    <s v="Fitness Sport Boutique"/>
    <x v="1"/>
    <x v="10"/>
    <x v="21"/>
    <s v="Black"/>
    <x v="514"/>
    <d v="2003-05-01T00:00:00"/>
    <n v="37.99"/>
    <n v="20.894500000000001"/>
    <n v="15"/>
    <n v="313.41750000000002"/>
  </r>
  <r>
    <x v="0"/>
    <x v="0"/>
    <x v="3"/>
    <s v="Fitness Sport Boutique"/>
    <x v="1"/>
    <x v="4"/>
    <x v="5"/>
    <s v="Multi"/>
    <x v="498"/>
    <d v="2003-05-01T00:00:00"/>
    <n v="49.99"/>
    <n v="28.840399999999999"/>
    <n v="3"/>
    <n v="86.521199999999993"/>
  </r>
  <r>
    <x v="0"/>
    <x v="0"/>
    <x v="3"/>
    <s v="Fitness Sport Boutique"/>
    <x v="0"/>
    <x v="0"/>
    <x v="35"/>
    <s v="Black"/>
    <x v="499"/>
    <d v="2003-05-01T00:00:00"/>
    <n v="1079.99"/>
    <n v="647.99400000000003"/>
    <n v="7"/>
    <n v="4535.9580000000005"/>
  </r>
  <r>
    <x v="0"/>
    <x v="0"/>
    <x v="3"/>
    <s v="Fitness Sport Boutique"/>
    <x v="2"/>
    <x v="8"/>
    <x v="36"/>
    <s v="Black"/>
    <x v="502"/>
    <d v="2003-05-01T00:00:00"/>
    <n v="236.02500000000001"/>
    <n v="141.61500000000001"/>
    <n v="2"/>
    <n v="283.23"/>
  </r>
  <r>
    <x v="0"/>
    <x v="0"/>
    <x v="3"/>
    <s v="Fitness Sport Boutique"/>
    <x v="2"/>
    <x v="2"/>
    <x v="23"/>
    <s v="Black"/>
    <x v="488"/>
    <d v="2003-05-01T00:00:00"/>
    <n v="348.76"/>
    <n v="209.256"/>
    <n v="4"/>
    <n v="837.024"/>
  </r>
  <r>
    <x v="0"/>
    <x v="0"/>
    <x v="3"/>
    <s v="Fitness Sport Boutique"/>
    <x v="2"/>
    <x v="8"/>
    <x v="26"/>
    <s v="Black"/>
    <x v="499"/>
    <d v="2003-05-01T00:00:00"/>
    <n v="60.744999999999997"/>
    <n v="36.447000000000003"/>
    <n v="6"/>
    <n v="218.68200000000002"/>
  </r>
  <r>
    <x v="0"/>
    <x v="0"/>
    <x v="3"/>
    <s v="Fitness Sport Boutique"/>
    <x v="3"/>
    <x v="7"/>
    <x v="10"/>
    <s v="Blue"/>
    <x v="501"/>
    <d v="2003-05-01T00:00:00"/>
    <n v="34.99"/>
    <n v="20.186499999999999"/>
    <n v="5"/>
    <n v="100.93249999999999"/>
  </r>
  <r>
    <x v="0"/>
    <x v="0"/>
    <x v="3"/>
    <s v="Fitness Sport Boutique"/>
    <x v="1"/>
    <x v="10"/>
    <x v="21"/>
    <s v="Black"/>
    <x v="505"/>
    <d v="2003-05-01T00:00:00"/>
    <n v="37.99"/>
    <n v="20.894500000000001"/>
    <n v="20"/>
    <n v="417.89"/>
  </r>
  <r>
    <x v="0"/>
    <x v="0"/>
    <x v="3"/>
    <s v="Fitness Sport Boutique"/>
    <x v="1"/>
    <x v="11"/>
    <x v="24"/>
    <s v="Black"/>
    <x v="481"/>
    <d v="2003-05-01T00:00:00"/>
    <n v="74.989999999999995"/>
    <n v="44.994"/>
    <n v="3"/>
    <n v="134.982"/>
  </r>
  <r>
    <x v="0"/>
    <x v="0"/>
    <x v="3"/>
    <s v="Fitness Sport Boutique"/>
    <x v="2"/>
    <x v="9"/>
    <x v="39"/>
    <m/>
    <x v="497"/>
    <d v="2003-05-01T00:00:00"/>
    <n v="120.27"/>
    <n v="65.601799999999997"/>
    <n v="1"/>
    <n v="65.601799999999997"/>
  </r>
  <r>
    <x v="0"/>
    <x v="0"/>
    <x v="3"/>
    <s v="Fitness Sport Boutique"/>
    <x v="0"/>
    <x v="0"/>
    <x v="19"/>
    <s v="Silver"/>
    <x v="499"/>
    <d v="2003-05-01T00:00:00"/>
    <n v="2319.9899999999998"/>
    <n v="1242.8517999999999"/>
    <n v="4"/>
    <n v="4971.4071999999996"/>
  </r>
  <r>
    <x v="0"/>
    <x v="0"/>
    <x v="3"/>
    <s v="Fitness Sport Boutique"/>
    <x v="3"/>
    <x v="7"/>
    <x v="10"/>
    <s v="Red"/>
    <x v="494"/>
    <d v="2003-05-01T00:00:00"/>
    <n v="34.99"/>
    <n v="20.186499999999999"/>
    <n v="2"/>
    <n v="40.372999999999998"/>
  </r>
  <r>
    <x v="0"/>
    <x v="0"/>
    <x v="3"/>
    <s v="Fitness Sport Boutique"/>
    <x v="1"/>
    <x v="12"/>
    <x v="25"/>
    <s v="Multi"/>
    <x v="486"/>
    <d v="2003-05-01T00:00:00"/>
    <n v="89.99"/>
    <n v="53.994"/>
    <n v="5"/>
    <n v="269.97000000000003"/>
  </r>
  <r>
    <x v="0"/>
    <x v="0"/>
    <x v="3"/>
    <s v="Fitness Sport Boutique"/>
    <x v="2"/>
    <x v="2"/>
    <x v="2"/>
    <s v="Silver"/>
    <x v="499"/>
    <d v="2003-05-01T00:00:00"/>
    <n v="1364.5"/>
    <n v="744.27269999999999"/>
    <n v="7"/>
    <n v="5209.9089000000004"/>
  </r>
  <r>
    <x v="0"/>
    <x v="0"/>
    <x v="3"/>
    <s v="Fitness Sport Boutique"/>
    <x v="2"/>
    <x v="2"/>
    <x v="38"/>
    <s v="Black"/>
    <x v="511"/>
    <d v="2003-05-01T00:00:00"/>
    <n v="348.76"/>
    <n v="209.256"/>
    <n v="4"/>
    <n v="837.024"/>
  </r>
  <r>
    <x v="0"/>
    <x v="0"/>
    <x v="3"/>
    <s v="Fitness Sport Boutique"/>
    <x v="3"/>
    <x v="13"/>
    <x v="27"/>
    <m/>
    <x v="510"/>
    <d v="2003-05-01T00:00:00"/>
    <n v="19.989999999999998"/>
    <n v="11.994"/>
    <n v="3"/>
    <n v="35.981999999999999"/>
  </r>
  <r>
    <x v="0"/>
    <x v="0"/>
    <x v="3"/>
    <s v="Fitness Sport Boutique"/>
    <x v="0"/>
    <x v="0"/>
    <x v="19"/>
    <s v="Black"/>
    <x v="503"/>
    <d v="2003-05-01T00:00:00"/>
    <n v="2294.9899999999998"/>
    <n v="1229.4589000000001"/>
    <n v="4"/>
    <n v="4917.8356000000003"/>
  </r>
  <r>
    <x v="0"/>
    <x v="0"/>
    <x v="3"/>
    <s v="Fitness Sport Boutique"/>
    <x v="2"/>
    <x v="9"/>
    <x v="22"/>
    <m/>
    <x v="515"/>
    <d v="2003-05-01T00:00:00"/>
    <n v="61.92"/>
    <n v="33.774500000000003"/>
    <n v="1"/>
    <n v="33.774500000000003"/>
  </r>
  <r>
    <x v="0"/>
    <x v="0"/>
    <x v="3"/>
    <s v="Fitness Sport Boutique"/>
    <x v="0"/>
    <x v="0"/>
    <x v="19"/>
    <s v="Silver"/>
    <x v="496"/>
    <d v="2003-05-01T00:00:00"/>
    <n v="2319.9899999999998"/>
    <n v="1242.8517999999999"/>
    <n v="4"/>
    <n v="4971.4071999999996"/>
  </r>
  <r>
    <x v="0"/>
    <x v="0"/>
    <x v="3"/>
    <s v="Fitness Sport Boutique"/>
    <x v="3"/>
    <x v="7"/>
    <x v="10"/>
    <s v="Black"/>
    <x v="496"/>
    <d v="2003-05-01T00:00:00"/>
    <n v="34.99"/>
    <n v="20.186499999999999"/>
    <n v="7"/>
    <n v="141.30549999999999"/>
  </r>
  <r>
    <x v="0"/>
    <x v="0"/>
    <x v="3"/>
    <s v="Fitness Sport Boutique"/>
    <x v="0"/>
    <x v="0"/>
    <x v="19"/>
    <s v="Black"/>
    <x v="511"/>
    <d v="2003-05-01T00:00:00"/>
    <n v="2294.9899999999998"/>
    <n v="1229.4589000000001"/>
    <n v="7"/>
    <n v="8606.2123000000011"/>
  </r>
  <r>
    <x v="0"/>
    <x v="0"/>
    <x v="3"/>
    <s v="Fitness Sport Boutique"/>
    <x v="2"/>
    <x v="2"/>
    <x v="23"/>
    <s v="Black"/>
    <x v="481"/>
    <d v="2003-05-01T00:00:00"/>
    <n v="348.76"/>
    <n v="209.256"/>
    <n v="3"/>
    <n v="627.76800000000003"/>
  </r>
  <r>
    <x v="0"/>
    <x v="0"/>
    <x v="3"/>
    <s v="Fitness Sport Boutique"/>
    <x v="1"/>
    <x v="10"/>
    <x v="21"/>
    <s v="Black"/>
    <x v="499"/>
    <d v="2003-05-01T00:00:00"/>
    <n v="37.99"/>
    <n v="22.794"/>
    <n v="2"/>
    <n v="45.588000000000001"/>
  </r>
  <r>
    <x v="0"/>
    <x v="0"/>
    <x v="3"/>
    <s v="Fitness Sport Boutique"/>
    <x v="2"/>
    <x v="2"/>
    <x v="2"/>
    <s v="Black"/>
    <x v="494"/>
    <d v="2003-05-01T00:00:00"/>
    <n v="1349.6"/>
    <n v="736.14549999999997"/>
    <n v="2"/>
    <n v="1472.2909999999999"/>
  </r>
  <r>
    <x v="0"/>
    <x v="0"/>
    <x v="3"/>
    <s v="Fitness Sport Boutique"/>
    <x v="1"/>
    <x v="14"/>
    <x v="28"/>
    <s v="Black"/>
    <x v="512"/>
    <d v="2003-05-01T00:00:00"/>
    <n v="59.99"/>
    <n v="35.994"/>
    <n v="3"/>
    <n v="107.982"/>
  </r>
  <r>
    <x v="0"/>
    <x v="0"/>
    <x v="3"/>
    <s v="Fitness Sport Boutique"/>
    <x v="1"/>
    <x v="4"/>
    <x v="5"/>
    <s v="Multi"/>
    <x v="503"/>
    <d v="2003-05-01T00:00:00"/>
    <n v="49.99"/>
    <n v="28.840399999999999"/>
    <n v="2"/>
    <n v="57.680799999999998"/>
  </r>
  <r>
    <x v="0"/>
    <x v="0"/>
    <x v="3"/>
    <s v="Fitness Sport Boutique"/>
    <x v="0"/>
    <x v="0"/>
    <x v="19"/>
    <s v="Silver"/>
    <x v="492"/>
    <d v="2003-05-01T00:00:00"/>
    <n v="2319.9899999999998"/>
    <n v="1242.8517999999999"/>
    <n v="4"/>
    <n v="4971.4071999999996"/>
  </r>
  <r>
    <x v="0"/>
    <x v="0"/>
    <x v="3"/>
    <s v="Fitness Sport Boutique"/>
    <x v="2"/>
    <x v="8"/>
    <x v="32"/>
    <s v="Black"/>
    <x v="508"/>
    <d v="2003-05-01T00:00:00"/>
    <n v="87.745000000000005"/>
    <n v="52.646999999999998"/>
    <n v="1"/>
    <n v="52.646999999999998"/>
  </r>
  <r>
    <x v="0"/>
    <x v="0"/>
    <x v="3"/>
    <s v="Fitness Sport Boutique"/>
    <x v="2"/>
    <x v="8"/>
    <x v="34"/>
    <s v="Black"/>
    <x v="513"/>
    <d v="2003-05-01T00:00:00"/>
    <n v="209.02500000000001"/>
    <n v="125.41500000000001"/>
    <n v="2"/>
    <n v="250.83"/>
  </r>
  <r>
    <x v="0"/>
    <x v="0"/>
    <x v="2"/>
    <s v="Superior Hardware Distributors"/>
    <x v="2"/>
    <x v="9"/>
    <x v="39"/>
    <m/>
    <x v="512"/>
    <d v="2003-05-01T00:00:00"/>
    <n v="120.27"/>
    <n v="65.601799999999997"/>
    <n v="1"/>
    <n v="65.601799999999997"/>
  </r>
  <r>
    <x v="0"/>
    <x v="0"/>
    <x v="2"/>
    <s v="Permanent Finish Products"/>
    <x v="2"/>
    <x v="2"/>
    <x v="23"/>
    <s v="Black"/>
    <x v="504"/>
    <d v="2003-05-01T00:00:00"/>
    <n v="348.76"/>
    <n v="209.256"/>
    <n v="4"/>
    <n v="837.024"/>
  </r>
  <r>
    <x v="0"/>
    <x v="0"/>
    <x v="2"/>
    <s v="Permanent Finish Products"/>
    <x v="2"/>
    <x v="2"/>
    <x v="2"/>
    <s v="Silver"/>
    <x v="515"/>
    <d v="2003-05-01T00:00:00"/>
    <n v="1364.5"/>
    <n v="744.27269999999999"/>
    <n v="3"/>
    <n v="2232.8181"/>
  </r>
  <r>
    <x v="0"/>
    <x v="0"/>
    <x v="2"/>
    <s v="Permanent Finish Products"/>
    <x v="2"/>
    <x v="2"/>
    <x v="2"/>
    <s v="Silver"/>
    <x v="489"/>
    <d v="2003-05-01T00:00:00"/>
    <n v="1364.5"/>
    <n v="744.27269999999999"/>
    <n v="1"/>
    <n v="744.27269999999999"/>
  </r>
  <r>
    <x v="0"/>
    <x v="0"/>
    <x v="2"/>
    <s v="Permanent Finish Products"/>
    <x v="2"/>
    <x v="16"/>
    <x v="46"/>
    <m/>
    <x v="504"/>
    <d v="2003-05-01T00:00:00"/>
    <n v="229.49"/>
    <n v="137.69399999999999"/>
    <n v="1"/>
    <n v="137.69399999999999"/>
  </r>
  <r>
    <x v="0"/>
    <x v="0"/>
    <x v="2"/>
    <s v="Permanent Finish Products"/>
    <x v="0"/>
    <x v="0"/>
    <x v="19"/>
    <s v="Silver"/>
    <x v="511"/>
    <d v="2003-05-01T00:00:00"/>
    <n v="2319.9899999999998"/>
    <n v="1242.8517999999999"/>
    <n v="3"/>
    <n v="3728.5553999999997"/>
  </r>
  <r>
    <x v="0"/>
    <x v="0"/>
    <x v="2"/>
    <s v="Permanent Finish Products"/>
    <x v="2"/>
    <x v="9"/>
    <x v="37"/>
    <m/>
    <x v="494"/>
    <d v="2003-05-01T00:00:00"/>
    <n v="44.54"/>
    <n v="24.294499999999999"/>
    <n v="1"/>
    <n v="24.294499999999999"/>
  </r>
  <r>
    <x v="0"/>
    <x v="0"/>
    <x v="2"/>
    <s v="Permanent Finish Products"/>
    <x v="2"/>
    <x v="2"/>
    <x v="38"/>
    <s v="Black"/>
    <x v="481"/>
    <d v="2003-05-01T00:00:00"/>
    <n v="348.76"/>
    <n v="209.256"/>
    <n v="1"/>
    <n v="209.256"/>
  </r>
  <r>
    <x v="0"/>
    <x v="0"/>
    <x v="2"/>
    <s v="Permanent Finish Products"/>
    <x v="2"/>
    <x v="8"/>
    <x v="20"/>
    <s v="Black"/>
    <x v="505"/>
    <d v="2003-05-01T00:00:00"/>
    <n v="327.21499999999997"/>
    <n v="196.32900000000001"/>
    <n v="4"/>
    <n v="785.31600000000003"/>
  </r>
  <r>
    <x v="0"/>
    <x v="0"/>
    <x v="2"/>
    <s v="Permanent Finish Products"/>
    <x v="2"/>
    <x v="8"/>
    <x v="26"/>
    <s v="Black"/>
    <x v="511"/>
    <d v="2003-05-01T00:00:00"/>
    <n v="60.744999999999997"/>
    <n v="36.447000000000003"/>
    <n v="3"/>
    <n v="109.34100000000001"/>
  </r>
  <r>
    <x v="0"/>
    <x v="0"/>
    <x v="2"/>
    <s v="Permanent Finish Products"/>
    <x v="2"/>
    <x v="17"/>
    <x v="43"/>
    <m/>
    <x v="487"/>
    <d v="2003-05-01T00:00:00"/>
    <n v="102.29"/>
    <n v="61.374000000000002"/>
    <n v="4"/>
    <n v="245.49600000000001"/>
  </r>
  <r>
    <x v="0"/>
    <x v="0"/>
    <x v="2"/>
    <s v="Permanent Finish Products"/>
    <x v="0"/>
    <x v="0"/>
    <x v="35"/>
    <s v="Black"/>
    <x v="509"/>
    <d v="2003-05-01T00:00:00"/>
    <n v="1079.99"/>
    <n v="647.99400000000003"/>
    <n v="3"/>
    <n v="1943.982"/>
  </r>
  <r>
    <x v="0"/>
    <x v="0"/>
    <x v="2"/>
    <s v="Permanent Finish Products"/>
    <x v="2"/>
    <x v="9"/>
    <x v="22"/>
    <m/>
    <x v="514"/>
    <d v="2003-05-01T00:00:00"/>
    <n v="61.92"/>
    <n v="33.774500000000003"/>
    <n v="1"/>
    <n v="33.774500000000003"/>
  </r>
  <r>
    <x v="0"/>
    <x v="0"/>
    <x v="2"/>
    <s v="Permanent Finish Products"/>
    <x v="0"/>
    <x v="0"/>
    <x v="19"/>
    <s v="Silver"/>
    <x v="515"/>
    <d v="2003-05-01T00:00:00"/>
    <n v="2319.9899999999998"/>
    <n v="1242.8517999999999"/>
    <n v="4"/>
    <n v="4971.4071999999996"/>
  </r>
  <r>
    <x v="0"/>
    <x v="0"/>
    <x v="2"/>
    <s v="Permanent Finish Products"/>
    <x v="2"/>
    <x v="2"/>
    <x v="2"/>
    <s v="Black"/>
    <x v="501"/>
    <d v="2003-05-01T00:00:00"/>
    <n v="1349.6"/>
    <n v="736.14549999999997"/>
    <n v="1"/>
    <n v="736.14549999999997"/>
  </r>
  <r>
    <x v="0"/>
    <x v="0"/>
    <x v="2"/>
    <s v="Permanent Finish Products"/>
    <x v="2"/>
    <x v="16"/>
    <x v="42"/>
    <m/>
    <x v="512"/>
    <d v="2003-05-01T00:00:00"/>
    <n v="148.22"/>
    <n v="88.932000000000002"/>
    <n v="2"/>
    <n v="177.864"/>
  </r>
  <r>
    <x v="0"/>
    <x v="0"/>
    <x v="2"/>
    <s v="Permanent Finish Products"/>
    <x v="1"/>
    <x v="10"/>
    <x v="21"/>
    <s v="Black"/>
    <x v="488"/>
    <d v="2003-05-01T00:00:00"/>
    <n v="37.99"/>
    <n v="22.794"/>
    <n v="3"/>
    <n v="68.382000000000005"/>
  </r>
  <r>
    <x v="0"/>
    <x v="0"/>
    <x v="2"/>
    <s v="Permanent Finish Products"/>
    <x v="0"/>
    <x v="0"/>
    <x v="19"/>
    <s v="Black"/>
    <x v="491"/>
    <d v="2003-05-01T00:00:00"/>
    <n v="2294.9899999999998"/>
    <n v="1229.4589000000001"/>
    <n v="6"/>
    <n v="7376.7534000000005"/>
  </r>
  <r>
    <x v="0"/>
    <x v="0"/>
    <x v="2"/>
    <s v="Permanent Finish Products"/>
    <x v="0"/>
    <x v="0"/>
    <x v="19"/>
    <s v="Black"/>
    <x v="490"/>
    <d v="2003-05-01T00:00:00"/>
    <n v="2294.9899999999998"/>
    <n v="1229.4589000000001"/>
    <n v="2"/>
    <n v="2458.9178000000002"/>
  </r>
  <r>
    <x v="0"/>
    <x v="0"/>
    <x v="2"/>
    <s v="Permanent Finish Products"/>
    <x v="1"/>
    <x v="10"/>
    <x v="29"/>
    <s v="Black"/>
    <x v="487"/>
    <d v="2003-05-01T00:00:00"/>
    <n v="24.49"/>
    <n v="14.1289"/>
    <n v="1"/>
    <n v="14.1289"/>
  </r>
  <r>
    <x v="0"/>
    <x v="0"/>
    <x v="2"/>
    <s v="Permanent Finish Products"/>
    <x v="2"/>
    <x v="2"/>
    <x v="23"/>
    <s v="Black"/>
    <x v="487"/>
    <d v="2003-05-01T00:00:00"/>
    <n v="348.76"/>
    <n v="209.256"/>
    <n v="3"/>
    <n v="627.76800000000003"/>
  </r>
  <r>
    <x v="0"/>
    <x v="0"/>
    <x v="2"/>
    <s v="Permanent Finish Products"/>
    <x v="0"/>
    <x v="0"/>
    <x v="35"/>
    <s v="Black"/>
    <x v="496"/>
    <d v="2003-05-01T00:00:00"/>
    <n v="1079.99"/>
    <n v="647.99400000000003"/>
    <n v="3"/>
    <n v="1943.982"/>
  </r>
  <r>
    <x v="0"/>
    <x v="0"/>
    <x v="2"/>
    <s v="Permanent Finish Products"/>
    <x v="2"/>
    <x v="2"/>
    <x v="2"/>
    <s v="Silver"/>
    <x v="498"/>
    <d v="2003-05-01T00:00:00"/>
    <n v="1364.5"/>
    <n v="744.27269999999999"/>
    <n v="1"/>
    <n v="744.27269999999999"/>
  </r>
  <r>
    <x v="0"/>
    <x v="0"/>
    <x v="2"/>
    <s v="Permanent Finish Products"/>
    <x v="2"/>
    <x v="2"/>
    <x v="2"/>
    <s v="Black"/>
    <x v="505"/>
    <d v="2003-05-01T00:00:00"/>
    <n v="1349.6"/>
    <n v="736.14549999999997"/>
    <n v="3"/>
    <n v="2208.4364999999998"/>
  </r>
  <r>
    <x v="0"/>
    <x v="1"/>
    <x v="1"/>
    <s v="Mercantile Outlet"/>
    <x v="2"/>
    <x v="2"/>
    <x v="23"/>
    <s v="Black"/>
    <x v="490"/>
    <d v="2003-05-01T00:00:00"/>
    <n v="348.76"/>
    <n v="209.256"/>
    <n v="4"/>
    <n v="837.024"/>
  </r>
  <r>
    <x v="0"/>
    <x v="1"/>
    <x v="1"/>
    <s v="Mercantile Outlet"/>
    <x v="2"/>
    <x v="17"/>
    <x v="43"/>
    <m/>
    <x v="510"/>
    <d v="2003-05-01T00:00:00"/>
    <n v="102.29"/>
    <n v="61.374000000000002"/>
    <n v="2"/>
    <n v="122.748"/>
  </r>
  <r>
    <x v="0"/>
    <x v="1"/>
    <x v="1"/>
    <s v="Mercantile Outlet"/>
    <x v="2"/>
    <x v="17"/>
    <x v="45"/>
    <m/>
    <x v="496"/>
    <d v="2003-05-01T00:00:00"/>
    <n v="124.73"/>
    <n v="74.837999999999994"/>
    <n v="3"/>
    <n v="224.51399999999998"/>
  </r>
  <r>
    <x v="0"/>
    <x v="1"/>
    <x v="1"/>
    <s v="Mercantile Outlet"/>
    <x v="0"/>
    <x v="0"/>
    <x v="19"/>
    <s v="Silver"/>
    <x v="501"/>
    <d v="2003-05-01T00:00:00"/>
    <n v="2319.9899999999998"/>
    <n v="1242.8517999999999"/>
    <n v="1"/>
    <n v="1242.8517999999999"/>
  </r>
  <r>
    <x v="0"/>
    <x v="1"/>
    <x v="1"/>
    <s v="Mercantile Outlet"/>
    <x v="2"/>
    <x v="2"/>
    <x v="2"/>
    <s v="Black"/>
    <x v="501"/>
    <d v="2003-05-01T00:00:00"/>
    <n v="1349.6"/>
    <n v="736.14549999999997"/>
    <n v="3"/>
    <n v="2208.4364999999998"/>
  </r>
  <r>
    <x v="0"/>
    <x v="1"/>
    <x v="1"/>
    <s v="Mercantile Outlet"/>
    <x v="1"/>
    <x v="10"/>
    <x v="21"/>
    <s v="Black"/>
    <x v="504"/>
    <d v="2003-05-01T00:00:00"/>
    <n v="37.99"/>
    <n v="22.794"/>
    <n v="4"/>
    <n v="91.176000000000002"/>
  </r>
  <r>
    <x v="0"/>
    <x v="1"/>
    <x v="1"/>
    <s v="Mercantile Outlet"/>
    <x v="0"/>
    <x v="0"/>
    <x v="19"/>
    <s v="Black"/>
    <x v="500"/>
    <d v="2003-05-01T00:00:00"/>
    <n v="2294.9899999999998"/>
    <n v="1229.4589000000001"/>
    <n v="1"/>
    <n v="1229.4589000000001"/>
  </r>
  <r>
    <x v="0"/>
    <x v="1"/>
    <x v="1"/>
    <s v="Mercantile Outlet"/>
    <x v="2"/>
    <x v="2"/>
    <x v="2"/>
    <s v="Silver"/>
    <x v="507"/>
    <d v="2003-05-01T00:00:00"/>
    <n v="1364.5"/>
    <n v="744.27269999999999"/>
    <n v="1"/>
    <n v="744.27269999999999"/>
  </r>
  <r>
    <x v="0"/>
    <x v="1"/>
    <x v="1"/>
    <s v="Mercantile Outlet"/>
    <x v="2"/>
    <x v="8"/>
    <x v="20"/>
    <s v="Black"/>
    <x v="505"/>
    <d v="2003-05-01T00:00:00"/>
    <n v="327.21499999999997"/>
    <n v="196.32900000000001"/>
    <n v="2"/>
    <n v="392.65800000000002"/>
  </r>
  <r>
    <x v="0"/>
    <x v="1"/>
    <x v="1"/>
    <s v="Mercantile Outlet"/>
    <x v="2"/>
    <x v="2"/>
    <x v="2"/>
    <s v="Silver"/>
    <x v="501"/>
    <d v="2003-05-01T00:00:00"/>
    <n v="1364.5"/>
    <n v="744.27269999999999"/>
    <n v="1"/>
    <n v="744.27269999999999"/>
  </r>
  <r>
    <x v="0"/>
    <x v="1"/>
    <x v="1"/>
    <s v="Mercantile Outlet"/>
    <x v="2"/>
    <x v="2"/>
    <x v="23"/>
    <s v="Black"/>
    <x v="506"/>
    <d v="2003-05-01T00:00:00"/>
    <n v="348.76"/>
    <n v="209.256"/>
    <n v="1"/>
    <n v="209.256"/>
  </r>
  <r>
    <x v="0"/>
    <x v="1"/>
    <x v="1"/>
    <s v="Mercantile Outlet"/>
    <x v="0"/>
    <x v="0"/>
    <x v="35"/>
    <s v="Black"/>
    <x v="502"/>
    <d v="2003-05-01T00:00:00"/>
    <n v="1079.99"/>
    <n v="647.99400000000003"/>
    <n v="2"/>
    <n v="1295.9880000000001"/>
  </r>
  <r>
    <x v="0"/>
    <x v="1"/>
    <x v="1"/>
    <s v="Mercantile Outlet"/>
    <x v="2"/>
    <x v="9"/>
    <x v="22"/>
    <m/>
    <x v="510"/>
    <d v="2003-05-01T00:00:00"/>
    <n v="61.92"/>
    <n v="33.774500000000003"/>
    <n v="3"/>
    <n v="101.32350000000001"/>
  </r>
  <r>
    <x v="0"/>
    <x v="1"/>
    <x v="1"/>
    <s v="Mercantile Outlet"/>
    <x v="2"/>
    <x v="2"/>
    <x v="2"/>
    <s v="Silver"/>
    <x v="489"/>
    <d v="2003-05-01T00:00:00"/>
    <n v="1364.5"/>
    <n v="744.27269999999999"/>
    <n v="4"/>
    <n v="2977.0907999999999"/>
  </r>
  <r>
    <x v="0"/>
    <x v="1"/>
    <x v="1"/>
    <s v="Mercantile Outlet"/>
    <x v="0"/>
    <x v="0"/>
    <x v="35"/>
    <s v="Black"/>
    <x v="512"/>
    <d v="2003-05-01T00:00:00"/>
    <n v="1079.99"/>
    <n v="647.99400000000003"/>
    <n v="1"/>
    <n v="647.99400000000003"/>
  </r>
  <r>
    <x v="0"/>
    <x v="1"/>
    <x v="1"/>
    <s v="Mercantile Outlet"/>
    <x v="1"/>
    <x v="10"/>
    <x v="21"/>
    <s v="Black"/>
    <x v="499"/>
    <d v="2003-05-01T00:00:00"/>
    <n v="37.99"/>
    <n v="22.794"/>
    <n v="2"/>
    <n v="45.588000000000001"/>
  </r>
  <r>
    <x v="0"/>
    <x v="1"/>
    <x v="1"/>
    <s v="Mercantile Outlet"/>
    <x v="2"/>
    <x v="2"/>
    <x v="38"/>
    <s v="Black"/>
    <x v="493"/>
    <d v="2003-05-01T00:00:00"/>
    <n v="348.76"/>
    <n v="209.256"/>
    <n v="2"/>
    <n v="418.512"/>
  </r>
  <r>
    <x v="0"/>
    <x v="1"/>
    <x v="1"/>
    <s v="Mercantile Outlet"/>
    <x v="2"/>
    <x v="16"/>
    <x v="42"/>
    <m/>
    <x v="500"/>
    <d v="2003-05-01T00:00:00"/>
    <n v="148.22"/>
    <n v="88.932000000000002"/>
    <n v="3"/>
    <n v="266.79599999999999"/>
  </r>
  <r>
    <x v="0"/>
    <x v="1"/>
    <x v="1"/>
    <s v="Mercantile Outlet"/>
    <x v="2"/>
    <x v="9"/>
    <x v="37"/>
    <m/>
    <x v="490"/>
    <d v="2003-05-01T00:00:00"/>
    <n v="44.54"/>
    <n v="24.294499999999999"/>
    <n v="1"/>
    <n v="24.294499999999999"/>
  </r>
  <r>
    <x v="0"/>
    <x v="1"/>
    <x v="1"/>
    <s v="Mercantile Outlet"/>
    <x v="0"/>
    <x v="0"/>
    <x v="35"/>
    <s v="Black"/>
    <x v="491"/>
    <d v="2003-05-01T00:00:00"/>
    <n v="1079.99"/>
    <n v="647.99400000000003"/>
    <n v="4"/>
    <n v="2591.9760000000001"/>
  </r>
  <r>
    <x v="0"/>
    <x v="1"/>
    <x v="1"/>
    <s v="Mercantile Outlet"/>
    <x v="0"/>
    <x v="0"/>
    <x v="19"/>
    <s v="Silver"/>
    <x v="512"/>
    <d v="2003-05-01T00:00:00"/>
    <n v="2319.9899999999998"/>
    <n v="1242.8517999999999"/>
    <n v="4"/>
    <n v="4971.4071999999996"/>
  </r>
  <r>
    <x v="0"/>
    <x v="1"/>
    <x v="1"/>
    <s v="Mercantile Outlet"/>
    <x v="2"/>
    <x v="8"/>
    <x v="36"/>
    <s v="Black"/>
    <x v="512"/>
    <d v="2003-05-01T00:00:00"/>
    <n v="236.02500000000001"/>
    <n v="141.61500000000001"/>
    <n v="6"/>
    <n v="849.69"/>
  </r>
  <r>
    <x v="0"/>
    <x v="1"/>
    <x v="1"/>
    <s v="Mercantile Outlet"/>
    <x v="0"/>
    <x v="0"/>
    <x v="19"/>
    <s v="Black"/>
    <x v="514"/>
    <d v="2003-05-01T00:00:00"/>
    <n v="2294.9899999999998"/>
    <n v="1229.4589000000001"/>
    <n v="3"/>
    <n v="3688.3767000000003"/>
  </r>
  <r>
    <x v="0"/>
    <x v="1"/>
    <x v="1"/>
    <s v="Mercantile Outlet"/>
    <x v="0"/>
    <x v="0"/>
    <x v="19"/>
    <s v="Silver"/>
    <x v="492"/>
    <d v="2003-05-01T00:00:00"/>
    <n v="2319.9899999999998"/>
    <n v="1242.8517999999999"/>
    <n v="3"/>
    <n v="3728.5553999999997"/>
  </r>
  <r>
    <x v="0"/>
    <x v="1"/>
    <x v="1"/>
    <s v="General Department Stores"/>
    <x v="2"/>
    <x v="8"/>
    <x v="33"/>
    <s v="Black"/>
    <x v="495"/>
    <d v="2003-05-01T00:00:00"/>
    <n v="300.21499999999997"/>
    <n v="180.12899999999999"/>
    <n v="3"/>
    <n v="540.38699999999994"/>
  </r>
  <r>
    <x v="0"/>
    <x v="0"/>
    <x v="3"/>
    <s v="Bike Boutique"/>
    <x v="0"/>
    <x v="3"/>
    <x v="12"/>
    <s v="Black"/>
    <x v="501"/>
    <d v="2003-05-01T00:00:00"/>
    <n v="2443.35"/>
    <n v="1308.9375"/>
    <n v="1"/>
    <n v="1308.9375"/>
  </r>
  <r>
    <x v="0"/>
    <x v="0"/>
    <x v="3"/>
    <s v="Bike Boutique"/>
    <x v="0"/>
    <x v="3"/>
    <x v="17"/>
    <s v="Yellow"/>
    <x v="495"/>
    <d v="2003-05-01T00:00:00"/>
    <n v="1120.49"/>
    <n v="600.26250000000005"/>
    <n v="7"/>
    <n v="4201.8375000000005"/>
  </r>
  <r>
    <x v="0"/>
    <x v="0"/>
    <x v="3"/>
    <s v="Bike Boutique"/>
    <x v="2"/>
    <x v="9"/>
    <x v="16"/>
    <m/>
    <x v="500"/>
    <d v="2003-05-01T00:00:00"/>
    <n v="120.27"/>
    <n v="65.601799999999997"/>
    <n v="3"/>
    <n v="196.80539999999999"/>
  </r>
  <r>
    <x v="0"/>
    <x v="0"/>
    <x v="3"/>
    <s v="Bike Boutique"/>
    <x v="0"/>
    <x v="3"/>
    <x v="12"/>
    <s v="Black"/>
    <x v="490"/>
    <d v="2003-05-01T00:00:00"/>
    <n v="2443.35"/>
    <n v="1308.9375"/>
    <n v="6"/>
    <n v="7853.625"/>
  </r>
  <r>
    <x v="0"/>
    <x v="0"/>
    <x v="3"/>
    <s v="Bike Boutique"/>
    <x v="0"/>
    <x v="3"/>
    <x v="3"/>
    <s v="Black"/>
    <x v="496"/>
    <d v="2003-05-01T00:00:00"/>
    <n v="782.99"/>
    <n v="469.79399999999998"/>
    <n v="2"/>
    <n v="939.58799999999997"/>
  </r>
  <r>
    <x v="0"/>
    <x v="0"/>
    <x v="3"/>
    <s v="Bike Boutique"/>
    <x v="2"/>
    <x v="6"/>
    <x v="11"/>
    <s v="Red"/>
    <x v="487"/>
    <d v="2003-05-01T00:00:00"/>
    <n v="1431.5"/>
    <n v="780.81820000000005"/>
    <n v="4"/>
    <n v="3123.2728000000002"/>
  </r>
  <r>
    <x v="0"/>
    <x v="0"/>
    <x v="3"/>
    <s v="Bike Boutique"/>
    <x v="2"/>
    <x v="6"/>
    <x v="11"/>
    <s v="Red"/>
    <x v="514"/>
    <d v="2003-05-01T00:00:00"/>
    <n v="1431.5"/>
    <n v="780.81820000000005"/>
    <n v="2"/>
    <n v="1561.6364000000001"/>
  </r>
  <r>
    <x v="0"/>
    <x v="0"/>
    <x v="3"/>
    <s v="Bike Boutique"/>
    <x v="0"/>
    <x v="3"/>
    <x v="17"/>
    <s v="Yellow"/>
    <x v="496"/>
    <d v="2003-05-01T00:00:00"/>
    <n v="1120.49"/>
    <n v="600.26250000000005"/>
    <n v="2"/>
    <n v="1200.5250000000001"/>
  </r>
  <r>
    <x v="0"/>
    <x v="0"/>
    <x v="3"/>
    <s v="Bike Boutique"/>
    <x v="0"/>
    <x v="3"/>
    <x v="12"/>
    <s v="Red"/>
    <x v="498"/>
    <d v="2003-05-01T00:00:00"/>
    <n v="2443.35"/>
    <n v="1466.01"/>
    <n v="1"/>
    <n v="1466.01"/>
  </r>
  <r>
    <x v="0"/>
    <x v="0"/>
    <x v="3"/>
    <s v="Bike Boutique"/>
    <x v="2"/>
    <x v="8"/>
    <x v="13"/>
    <s v="Black"/>
    <x v="481"/>
    <d v="2003-05-01T00:00:00"/>
    <n v="330.06"/>
    <n v="198.036"/>
    <n v="2"/>
    <n v="396.072"/>
  </r>
  <r>
    <x v="0"/>
    <x v="0"/>
    <x v="3"/>
    <s v="Bike Boutique"/>
    <x v="0"/>
    <x v="3"/>
    <x v="3"/>
    <s v="Red"/>
    <x v="489"/>
    <d v="2003-05-01T00:00:00"/>
    <n v="782.99"/>
    <n v="469.79399999999998"/>
    <n v="4"/>
    <n v="1879.1759999999999"/>
  </r>
  <r>
    <x v="0"/>
    <x v="0"/>
    <x v="3"/>
    <s v="Bike Boutique"/>
    <x v="0"/>
    <x v="3"/>
    <x v="3"/>
    <s v="Red"/>
    <x v="498"/>
    <d v="2003-05-01T00:00:00"/>
    <n v="782.99"/>
    <n v="469.79399999999998"/>
    <n v="3"/>
    <n v="1409.3820000000001"/>
  </r>
  <r>
    <x v="0"/>
    <x v="0"/>
    <x v="3"/>
    <s v="Bike Boutique"/>
    <x v="0"/>
    <x v="3"/>
    <x v="17"/>
    <s v="Yellow"/>
    <x v="490"/>
    <d v="2003-05-01T00:00:00"/>
    <n v="1120.49"/>
    <n v="600.26250000000005"/>
    <n v="3"/>
    <n v="1800.7875000000001"/>
  </r>
  <r>
    <x v="0"/>
    <x v="0"/>
    <x v="3"/>
    <s v="Bike Boutique"/>
    <x v="2"/>
    <x v="6"/>
    <x v="8"/>
    <s v="Black"/>
    <x v="514"/>
    <d v="2003-05-01T00:00:00"/>
    <n v="337.22"/>
    <n v="183.93819999999999"/>
    <n v="2"/>
    <n v="367.87639999999999"/>
  </r>
  <r>
    <x v="0"/>
    <x v="0"/>
    <x v="3"/>
    <s v="Bike Boutique"/>
    <x v="2"/>
    <x v="6"/>
    <x v="8"/>
    <s v="Red"/>
    <x v="493"/>
    <d v="2003-05-01T00:00:00"/>
    <n v="337.22"/>
    <n v="202.33199999999999"/>
    <n v="1"/>
    <n v="202.33199999999999"/>
  </r>
  <r>
    <x v="0"/>
    <x v="0"/>
    <x v="3"/>
    <s v="Bike Boutique"/>
    <x v="0"/>
    <x v="3"/>
    <x v="12"/>
    <s v="Red"/>
    <x v="500"/>
    <d v="2003-05-01T00:00:00"/>
    <n v="2443.35"/>
    <n v="1466.01"/>
    <n v="2"/>
    <n v="2932.02"/>
  </r>
  <r>
    <x v="0"/>
    <x v="0"/>
    <x v="3"/>
    <s v="Bike Boutique"/>
    <x v="0"/>
    <x v="3"/>
    <x v="12"/>
    <s v="Red"/>
    <x v="494"/>
    <d v="2003-05-01T00:00:00"/>
    <n v="2443.35"/>
    <n v="1466.01"/>
    <n v="2"/>
    <n v="2932.02"/>
  </r>
  <r>
    <x v="0"/>
    <x v="0"/>
    <x v="3"/>
    <s v="Bike Boutique"/>
    <x v="0"/>
    <x v="3"/>
    <x v="3"/>
    <s v="Black"/>
    <x v="507"/>
    <d v="2003-05-01T00:00:00"/>
    <n v="782.99"/>
    <n v="469.79399999999998"/>
    <n v="1"/>
    <n v="469.79399999999998"/>
  </r>
  <r>
    <x v="0"/>
    <x v="0"/>
    <x v="3"/>
    <s v="Bike Boutique"/>
    <x v="0"/>
    <x v="3"/>
    <x v="3"/>
    <s v="Red"/>
    <x v="491"/>
    <d v="2003-05-01T00:00:00"/>
    <n v="782.99"/>
    <n v="469.79399999999998"/>
    <n v="1"/>
    <n v="469.79399999999998"/>
  </r>
  <r>
    <x v="0"/>
    <x v="0"/>
    <x v="3"/>
    <s v="Bike Boutique"/>
    <x v="0"/>
    <x v="3"/>
    <x v="12"/>
    <s v="Black"/>
    <x v="511"/>
    <d v="2003-05-01T00:00:00"/>
    <n v="2443.35"/>
    <n v="1308.9375"/>
    <n v="2"/>
    <n v="2617.875"/>
  </r>
  <r>
    <x v="0"/>
    <x v="0"/>
    <x v="3"/>
    <s v="Traditional Department Stores"/>
    <x v="1"/>
    <x v="10"/>
    <x v="21"/>
    <s v="Black"/>
    <x v="491"/>
    <d v="2003-05-01T00:00:00"/>
    <n v="37.99"/>
    <n v="22.794"/>
    <n v="4"/>
    <n v="91.176000000000002"/>
  </r>
  <r>
    <x v="0"/>
    <x v="0"/>
    <x v="3"/>
    <s v="Traditional Department Stores"/>
    <x v="0"/>
    <x v="0"/>
    <x v="19"/>
    <s v="Silver"/>
    <x v="500"/>
    <d v="2003-05-01T00:00:00"/>
    <n v="2319.9899999999998"/>
    <n v="1242.8517999999999"/>
    <n v="7"/>
    <n v="8699.9625999999989"/>
  </r>
  <r>
    <x v="0"/>
    <x v="0"/>
    <x v="3"/>
    <s v="Traditional Department Stores"/>
    <x v="2"/>
    <x v="9"/>
    <x v="22"/>
    <m/>
    <x v="498"/>
    <d v="2003-05-01T00:00:00"/>
    <n v="61.92"/>
    <n v="33.774500000000003"/>
    <n v="2"/>
    <n v="67.549000000000007"/>
  </r>
  <r>
    <x v="0"/>
    <x v="0"/>
    <x v="3"/>
    <s v="Traditional Department Stores"/>
    <x v="2"/>
    <x v="2"/>
    <x v="23"/>
    <s v="Black"/>
    <x v="515"/>
    <d v="2003-05-01T00:00:00"/>
    <n v="348.76"/>
    <n v="209.256"/>
    <n v="3"/>
    <n v="627.76800000000003"/>
  </r>
  <r>
    <x v="0"/>
    <x v="0"/>
    <x v="3"/>
    <s v="Traditional Department Stores"/>
    <x v="2"/>
    <x v="2"/>
    <x v="2"/>
    <s v="Silver"/>
    <x v="493"/>
    <d v="2003-05-01T00:00:00"/>
    <n v="1364.5"/>
    <n v="744.27269999999999"/>
    <n v="1"/>
    <n v="744.27269999999999"/>
  </r>
  <r>
    <x v="0"/>
    <x v="0"/>
    <x v="3"/>
    <s v="Traditional Department Stores"/>
    <x v="0"/>
    <x v="0"/>
    <x v="19"/>
    <s v="Black"/>
    <x v="501"/>
    <d v="2003-05-01T00:00:00"/>
    <n v="2294.9899999999998"/>
    <n v="1229.4589000000001"/>
    <n v="8"/>
    <n v="9835.6712000000007"/>
  </r>
  <r>
    <x v="0"/>
    <x v="0"/>
    <x v="3"/>
    <s v="Traditional Department Stores"/>
    <x v="2"/>
    <x v="8"/>
    <x v="20"/>
    <s v="Black"/>
    <x v="486"/>
    <d v="2003-05-01T00:00:00"/>
    <n v="327.21499999999997"/>
    <n v="196.32900000000001"/>
    <n v="2"/>
    <n v="392.65800000000002"/>
  </r>
  <r>
    <x v="0"/>
    <x v="0"/>
    <x v="3"/>
    <s v="Traditional Department Stores"/>
    <x v="2"/>
    <x v="2"/>
    <x v="38"/>
    <s v="Black"/>
    <x v="493"/>
    <d v="2003-05-01T00:00:00"/>
    <n v="348.76"/>
    <n v="209.256"/>
    <n v="1"/>
    <n v="209.256"/>
  </r>
  <r>
    <x v="0"/>
    <x v="0"/>
    <x v="3"/>
    <s v="Traditional Department Stores"/>
    <x v="1"/>
    <x v="10"/>
    <x v="21"/>
    <s v="Black"/>
    <x v="502"/>
    <d v="2003-05-01T00:00:00"/>
    <n v="37.99"/>
    <n v="22.794"/>
    <n v="4"/>
    <n v="91.176000000000002"/>
  </r>
  <r>
    <x v="0"/>
    <x v="0"/>
    <x v="3"/>
    <s v="Traditional Department Stores"/>
    <x v="2"/>
    <x v="8"/>
    <x v="26"/>
    <s v="Black"/>
    <x v="498"/>
    <d v="2003-05-01T00:00:00"/>
    <n v="60.744999999999997"/>
    <n v="36.447000000000003"/>
    <n v="3"/>
    <n v="109.34100000000001"/>
  </r>
  <r>
    <x v="0"/>
    <x v="0"/>
    <x v="3"/>
    <s v="Traditional Department Stores"/>
    <x v="2"/>
    <x v="2"/>
    <x v="23"/>
    <s v="Black"/>
    <x v="503"/>
    <d v="2003-05-01T00:00:00"/>
    <n v="348.76"/>
    <n v="209.256"/>
    <n v="4"/>
    <n v="837.024"/>
  </r>
  <r>
    <x v="0"/>
    <x v="0"/>
    <x v="3"/>
    <s v="Traditional Department Stores"/>
    <x v="1"/>
    <x v="10"/>
    <x v="21"/>
    <s v="Black"/>
    <x v="486"/>
    <d v="2003-05-01T00:00:00"/>
    <n v="37.99"/>
    <n v="22.794"/>
    <n v="6"/>
    <n v="136.76400000000001"/>
  </r>
  <r>
    <x v="0"/>
    <x v="0"/>
    <x v="3"/>
    <s v="Traditional Department Stores"/>
    <x v="0"/>
    <x v="0"/>
    <x v="19"/>
    <s v="Silver"/>
    <x v="513"/>
    <d v="2003-05-01T00:00:00"/>
    <n v="2319.9899999999998"/>
    <n v="1242.8517999999999"/>
    <n v="2"/>
    <n v="2485.7035999999998"/>
  </r>
  <r>
    <x v="0"/>
    <x v="0"/>
    <x v="3"/>
    <s v="Traditional Department Stores"/>
    <x v="2"/>
    <x v="8"/>
    <x v="36"/>
    <s v="Black"/>
    <x v="511"/>
    <d v="2003-05-01T00:00:00"/>
    <n v="236.02500000000001"/>
    <n v="141.61500000000001"/>
    <n v="2"/>
    <n v="283.23"/>
  </r>
  <r>
    <x v="0"/>
    <x v="0"/>
    <x v="3"/>
    <s v="Traditional Department Stores"/>
    <x v="2"/>
    <x v="9"/>
    <x v="39"/>
    <m/>
    <x v="488"/>
    <d v="2003-05-01T00:00:00"/>
    <n v="120.27"/>
    <n v="65.601799999999997"/>
    <n v="1"/>
    <n v="65.601799999999997"/>
  </r>
  <r>
    <x v="0"/>
    <x v="0"/>
    <x v="3"/>
    <s v="Traditional Department Stores"/>
    <x v="2"/>
    <x v="2"/>
    <x v="2"/>
    <s v="Black"/>
    <x v="481"/>
    <d v="2003-05-01T00:00:00"/>
    <n v="1349.6"/>
    <n v="736.14549999999997"/>
    <n v="2"/>
    <n v="1472.2909999999999"/>
  </r>
  <r>
    <x v="0"/>
    <x v="0"/>
    <x v="3"/>
    <s v="Traditional Department Stores"/>
    <x v="0"/>
    <x v="0"/>
    <x v="19"/>
    <s v="Silver"/>
    <x v="498"/>
    <d v="2003-05-01T00:00:00"/>
    <n v="2319.9899999999998"/>
    <n v="1242.8517999999999"/>
    <n v="1"/>
    <n v="1242.8517999999999"/>
  </r>
  <r>
    <x v="0"/>
    <x v="0"/>
    <x v="3"/>
    <s v="Traditional Department Stores"/>
    <x v="1"/>
    <x v="11"/>
    <x v="24"/>
    <s v="Black"/>
    <x v="490"/>
    <d v="2003-05-01T00:00:00"/>
    <n v="74.989999999999995"/>
    <n v="44.994"/>
    <n v="1"/>
    <n v="44.994"/>
  </r>
  <r>
    <x v="0"/>
    <x v="0"/>
    <x v="3"/>
    <s v="Traditional Department Stores"/>
    <x v="2"/>
    <x v="8"/>
    <x v="34"/>
    <s v="Black"/>
    <x v="491"/>
    <d v="2003-05-01T00:00:00"/>
    <n v="209.02500000000001"/>
    <n v="125.41500000000001"/>
    <n v="2"/>
    <n v="250.83"/>
  </r>
  <r>
    <x v="0"/>
    <x v="0"/>
    <x v="3"/>
    <s v="Traditional Department Stores"/>
    <x v="2"/>
    <x v="8"/>
    <x v="32"/>
    <s v="Black"/>
    <x v="486"/>
    <d v="2003-05-01T00:00:00"/>
    <n v="87.745000000000005"/>
    <n v="52.646999999999998"/>
    <n v="2"/>
    <n v="105.294"/>
  </r>
  <r>
    <x v="0"/>
    <x v="0"/>
    <x v="3"/>
    <s v="Traditional Department Stores"/>
    <x v="0"/>
    <x v="0"/>
    <x v="19"/>
    <s v="Black"/>
    <x v="500"/>
    <d v="2003-05-01T00:00:00"/>
    <n v="2294.9899999999998"/>
    <n v="1229.4589000000001"/>
    <n v="2"/>
    <n v="2458.9178000000002"/>
  </r>
  <r>
    <x v="0"/>
    <x v="0"/>
    <x v="2"/>
    <s v="Racing Bike Outlet"/>
    <x v="2"/>
    <x v="6"/>
    <x v="8"/>
    <s v="Black"/>
    <x v="491"/>
    <d v="2003-05-01T00:00:00"/>
    <n v="337.22"/>
    <n v="183.93819999999999"/>
    <n v="1"/>
    <n v="183.93819999999999"/>
  </r>
  <r>
    <x v="0"/>
    <x v="1"/>
    <x v="1"/>
    <s v="Tire Exchange"/>
    <x v="1"/>
    <x v="10"/>
    <x v="21"/>
    <s v="Black"/>
    <x v="496"/>
    <d v="2003-05-01T00:00:00"/>
    <n v="37.99"/>
    <n v="22.794"/>
    <n v="4"/>
    <n v="91.176000000000002"/>
  </r>
  <r>
    <x v="0"/>
    <x v="1"/>
    <x v="1"/>
    <s v="Tire Exchange"/>
    <x v="1"/>
    <x v="10"/>
    <x v="21"/>
    <s v="Black"/>
    <x v="513"/>
    <d v="2003-05-01T00:00:00"/>
    <n v="37.99"/>
    <n v="22.794"/>
    <n v="3"/>
    <n v="68.382000000000005"/>
  </r>
  <r>
    <x v="0"/>
    <x v="1"/>
    <x v="1"/>
    <s v="Tire Exchange"/>
    <x v="1"/>
    <x v="10"/>
    <x v="21"/>
    <s v="Black"/>
    <x v="493"/>
    <d v="2003-05-01T00:00:00"/>
    <n v="37.99"/>
    <n v="22.794"/>
    <n v="1"/>
    <n v="22.794"/>
  </r>
  <r>
    <x v="0"/>
    <x v="1"/>
    <x v="1"/>
    <s v="Tire Exchange"/>
    <x v="0"/>
    <x v="0"/>
    <x v="19"/>
    <s v="Black"/>
    <x v="491"/>
    <d v="2003-05-01T00:00:00"/>
    <n v="2294.9899999999998"/>
    <n v="1229.4589000000001"/>
    <n v="1"/>
    <n v="1229.4589000000001"/>
  </r>
  <r>
    <x v="0"/>
    <x v="1"/>
    <x v="1"/>
    <s v="Tire Exchange"/>
    <x v="1"/>
    <x v="4"/>
    <x v="5"/>
    <s v="Multi"/>
    <x v="489"/>
    <d v="2003-05-01T00:00:00"/>
    <n v="49.99"/>
    <n v="28.840399999999999"/>
    <n v="6"/>
    <n v="173.04239999999999"/>
  </r>
  <r>
    <x v="0"/>
    <x v="1"/>
    <x v="1"/>
    <s v="Tire Exchange"/>
    <x v="1"/>
    <x v="5"/>
    <x v="6"/>
    <s v="Multi"/>
    <x v="505"/>
    <d v="2003-05-01T00:00:00"/>
    <n v="8.99"/>
    <n v="5.1864999999999997"/>
    <n v="1"/>
    <n v="5.1864999999999997"/>
  </r>
  <r>
    <x v="1"/>
    <x v="3"/>
    <x v="7"/>
    <s v="Oils and Fluids Warehouse"/>
    <x v="0"/>
    <x v="0"/>
    <x v="19"/>
    <s v="Black"/>
    <x v="505"/>
    <d v="2003-05-01T00:00:00"/>
    <n v="2294.9899999999998"/>
    <n v="1229.4589000000001"/>
    <n v="3"/>
    <n v="3688.3767000000003"/>
  </r>
  <r>
    <x v="1"/>
    <x v="3"/>
    <x v="7"/>
    <s v="Oils and Fluids Warehouse"/>
    <x v="1"/>
    <x v="10"/>
    <x v="21"/>
    <s v="Black"/>
    <x v="504"/>
    <d v="2003-05-01T00:00:00"/>
    <n v="37.99"/>
    <n v="22.794"/>
    <n v="9"/>
    <n v="205.14600000000002"/>
  </r>
  <r>
    <x v="1"/>
    <x v="3"/>
    <x v="7"/>
    <s v="Oils and Fluids Warehouse"/>
    <x v="1"/>
    <x v="5"/>
    <x v="6"/>
    <s v="Multi"/>
    <x v="496"/>
    <d v="2003-05-01T00:00:00"/>
    <n v="8.99"/>
    <n v="5.1864999999999997"/>
    <n v="1"/>
    <n v="5.1864999999999997"/>
  </r>
  <r>
    <x v="1"/>
    <x v="3"/>
    <x v="7"/>
    <s v="Oils and Fluids Warehouse"/>
    <x v="0"/>
    <x v="0"/>
    <x v="19"/>
    <s v="Black"/>
    <x v="502"/>
    <d v="2003-05-01T00:00:00"/>
    <n v="2294.9899999999998"/>
    <n v="1229.4589000000001"/>
    <n v="1"/>
    <n v="1229.4589000000001"/>
  </r>
  <r>
    <x v="0"/>
    <x v="0"/>
    <x v="3"/>
    <s v="Lease-a-Bike Shop"/>
    <x v="0"/>
    <x v="3"/>
    <x v="12"/>
    <s v="Red"/>
    <x v="505"/>
    <d v="2003-05-01T00:00:00"/>
    <n v="2443.35"/>
    <n v="1466.01"/>
    <n v="2"/>
    <n v="2932.02"/>
  </r>
  <r>
    <x v="0"/>
    <x v="0"/>
    <x v="3"/>
    <s v="Lease-a-Bike Shop"/>
    <x v="0"/>
    <x v="3"/>
    <x v="3"/>
    <s v="Black"/>
    <x v="505"/>
    <d v="2003-05-01T00:00:00"/>
    <n v="782.99"/>
    <n v="469.79399999999998"/>
    <n v="8"/>
    <n v="3758.3519999999999"/>
  </r>
  <r>
    <x v="0"/>
    <x v="0"/>
    <x v="3"/>
    <s v="Lease-a-Bike Shop"/>
    <x v="0"/>
    <x v="3"/>
    <x v="3"/>
    <s v="Black"/>
    <x v="504"/>
    <d v="2003-05-01T00:00:00"/>
    <n v="782.99"/>
    <n v="469.79399999999998"/>
    <n v="2"/>
    <n v="939.58799999999997"/>
  </r>
  <r>
    <x v="0"/>
    <x v="0"/>
    <x v="3"/>
    <s v="Lease-a-Bike Shop"/>
    <x v="0"/>
    <x v="3"/>
    <x v="3"/>
    <s v="Red"/>
    <x v="512"/>
    <d v="2003-05-01T00:00:00"/>
    <n v="782.99"/>
    <n v="469.79399999999998"/>
    <n v="4"/>
    <n v="1879.1759999999999"/>
  </r>
  <r>
    <x v="0"/>
    <x v="0"/>
    <x v="3"/>
    <s v="Lease-a-Bike Shop"/>
    <x v="0"/>
    <x v="3"/>
    <x v="3"/>
    <s v="Black"/>
    <x v="501"/>
    <d v="2003-05-01T00:00:00"/>
    <n v="782.99"/>
    <n v="469.79399999999998"/>
    <n v="1"/>
    <n v="469.79399999999998"/>
  </r>
  <r>
    <x v="0"/>
    <x v="0"/>
    <x v="3"/>
    <s v="Lease-a-Bike Shop"/>
    <x v="2"/>
    <x v="6"/>
    <x v="15"/>
    <s v="Yellow"/>
    <x v="507"/>
    <d v="2003-05-01T00:00:00"/>
    <n v="594.83000000000004"/>
    <n v="324.45269999999999"/>
    <n v="1"/>
    <n v="324.45269999999999"/>
  </r>
  <r>
    <x v="0"/>
    <x v="0"/>
    <x v="3"/>
    <s v="Lease-a-Bike Shop"/>
    <x v="2"/>
    <x v="6"/>
    <x v="11"/>
    <s v="Red"/>
    <x v="501"/>
    <d v="2003-05-01T00:00:00"/>
    <n v="1431.5"/>
    <n v="780.81820000000005"/>
    <n v="2"/>
    <n v="1561.6364000000001"/>
  </r>
  <r>
    <x v="0"/>
    <x v="0"/>
    <x v="3"/>
    <s v="Lease-a-Bike Shop"/>
    <x v="2"/>
    <x v="6"/>
    <x v="8"/>
    <s v="Black"/>
    <x v="490"/>
    <d v="2003-05-01T00:00:00"/>
    <n v="337.22"/>
    <n v="183.93819999999999"/>
    <n v="3"/>
    <n v="551.81459999999993"/>
  </r>
  <r>
    <x v="0"/>
    <x v="0"/>
    <x v="3"/>
    <s v="Lease-a-Bike Shop"/>
    <x v="0"/>
    <x v="3"/>
    <x v="3"/>
    <s v="Red"/>
    <x v="507"/>
    <d v="2003-05-01T00:00:00"/>
    <n v="782.99"/>
    <n v="469.79399999999998"/>
    <n v="2"/>
    <n v="939.58799999999997"/>
  </r>
  <r>
    <x v="0"/>
    <x v="0"/>
    <x v="3"/>
    <s v="Lease-a-Bike Shop"/>
    <x v="0"/>
    <x v="3"/>
    <x v="17"/>
    <s v="Yellow"/>
    <x v="504"/>
    <d v="2003-05-01T00:00:00"/>
    <n v="1120.49"/>
    <n v="600.26250000000005"/>
    <n v="6"/>
    <n v="3601.5750000000003"/>
  </r>
  <r>
    <x v="0"/>
    <x v="0"/>
    <x v="3"/>
    <s v="Lease-a-Bike Shop"/>
    <x v="0"/>
    <x v="3"/>
    <x v="3"/>
    <s v="Red"/>
    <x v="503"/>
    <d v="2003-05-01T00:00:00"/>
    <n v="782.99"/>
    <n v="469.79399999999998"/>
    <n v="1"/>
    <n v="469.79399999999998"/>
  </r>
  <r>
    <x v="0"/>
    <x v="0"/>
    <x v="3"/>
    <s v="Lease-a-Bike Shop"/>
    <x v="2"/>
    <x v="6"/>
    <x v="8"/>
    <s v="Black"/>
    <x v="489"/>
    <d v="2003-05-01T00:00:00"/>
    <n v="337.22"/>
    <n v="183.93819999999999"/>
    <n v="3"/>
    <n v="551.81459999999993"/>
  </r>
  <r>
    <x v="0"/>
    <x v="0"/>
    <x v="3"/>
    <s v="Lease-a-Bike Shop"/>
    <x v="0"/>
    <x v="3"/>
    <x v="17"/>
    <s v="Yellow"/>
    <x v="489"/>
    <d v="2003-05-01T00:00:00"/>
    <n v="1120.49"/>
    <n v="600.26250000000005"/>
    <n v="4"/>
    <n v="2401.0500000000002"/>
  </r>
  <r>
    <x v="0"/>
    <x v="0"/>
    <x v="3"/>
    <s v="Lease-a-Bike Shop"/>
    <x v="2"/>
    <x v="8"/>
    <x v="14"/>
    <s v="Black"/>
    <x v="500"/>
    <d v="2003-05-01T00:00:00"/>
    <n v="248.38499999999999"/>
    <n v="149.03100000000001"/>
    <n v="1"/>
    <n v="149.03100000000001"/>
  </r>
  <r>
    <x v="0"/>
    <x v="0"/>
    <x v="3"/>
    <s v="Lease-a-Bike Shop"/>
    <x v="2"/>
    <x v="9"/>
    <x v="16"/>
    <m/>
    <x v="500"/>
    <d v="2003-05-01T00:00:00"/>
    <n v="120.27"/>
    <n v="65.601799999999997"/>
    <n v="2"/>
    <n v="131.20359999999999"/>
  </r>
  <r>
    <x v="0"/>
    <x v="0"/>
    <x v="3"/>
    <s v="Lease-a-Bike Shop"/>
    <x v="2"/>
    <x v="6"/>
    <x v="11"/>
    <s v="Black"/>
    <x v="492"/>
    <d v="2003-05-01T00:00:00"/>
    <n v="1431.5"/>
    <n v="780.81820000000005"/>
    <n v="1"/>
    <n v="780.81820000000005"/>
  </r>
  <r>
    <x v="0"/>
    <x v="0"/>
    <x v="3"/>
    <s v="Lease-a-Bike Shop"/>
    <x v="0"/>
    <x v="3"/>
    <x v="17"/>
    <s v="Yellow"/>
    <x v="494"/>
    <d v="2003-05-01T00:00:00"/>
    <n v="1120.49"/>
    <n v="600.26250000000005"/>
    <n v="3"/>
    <n v="1800.7875000000001"/>
  </r>
  <r>
    <x v="0"/>
    <x v="0"/>
    <x v="3"/>
    <s v="Lease-a-Bike Shop"/>
    <x v="0"/>
    <x v="3"/>
    <x v="12"/>
    <s v="Black"/>
    <x v="487"/>
    <d v="2003-05-01T00:00:00"/>
    <n v="2443.35"/>
    <n v="1308.9375"/>
    <n v="1"/>
    <n v="1308.9375"/>
  </r>
  <r>
    <x v="0"/>
    <x v="0"/>
    <x v="3"/>
    <s v="Lease-a-Bike Shop"/>
    <x v="2"/>
    <x v="6"/>
    <x v="8"/>
    <s v="Red"/>
    <x v="513"/>
    <d v="2003-05-01T00:00:00"/>
    <n v="337.22"/>
    <n v="202.33199999999999"/>
    <n v="2"/>
    <n v="404.66399999999999"/>
  </r>
  <r>
    <x v="0"/>
    <x v="0"/>
    <x v="3"/>
    <s v="Lease-a-Bike Shop"/>
    <x v="0"/>
    <x v="3"/>
    <x v="3"/>
    <s v="Black"/>
    <x v="497"/>
    <d v="2003-05-01T00:00:00"/>
    <n v="782.99"/>
    <n v="469.79399999999998"/>
    <n v="2"/>
    <n v="939.58799999999997"/>
  </r>
  <r>
    <x v="0"/>
    <x v="0"/>
    <x v="3"/>
    <s v="Lease-a-Bike Shop"/>
    <x v="2"/>
    <x v="6"/>
    <x v="8"/>
    <s v="Red"/>
    <x v="515"/>
    <d v="2003-05-01T00:00:00"/>
    <n v="337.22"/>
    <n v="202.33199999999999"/>
    <n v="4"/>
    <n v="809.32799999999997"/>
  </r>
  <r>
    <x v="0"/>
    <x v="0"/>
    <x v="3"/>
    <s v="Lease-a-Bike Shop"/>
    <x v="0"/>
    <x v="3"/>
    <x v="3"/>
    <s v="Red"/>
    <x v="505"/>
    <d v="2003-05-01T00:00:00"/>
    <n v="782.99"/>
    <n v="469.79399999999998"/>
    <n v="1"/>
    <n v="469.79399999999998"/>
  </r>
  <r>
    <x v="0"/>
    <x v="0"/>
    <x v="3"/>
    <s v="Lease-a-Bike Shop"/>
    <x v="2"/>
    <x v="6"/>
    <x v="8"/>
    <s v="Red"/>
    <x v="506"/>
    <d v="2003-05-01T00:00:00"/>
    <n v="337.22"/>
    <n v="202.33199999999999"/>
    <n v="6"/>
    <n v="1213.992"/>
  </r>
  <r>
    <x v="0"/>
    <x v="0"/>
    <x v="3"/>
    <s v="Lease-a-Bike Shop"/>
    <x v="0"/>
    <x v="3"/>
    <x v="12"/>
    <s v="Black"/>
    <x v="491"/>
    <d v="2003-05-01T00:00:00"/>
    <n v="2443.35"/>
    <n v="1308.9375"/>
    <n v="3"/>
    <n v="3926.8125"/>
  </r>
  <r>
    <x v="0"/>
    <x v="0"/>
    <x v="3"/>
    <s v="Lease-a-Bike Shop"/>
    <x v="2"/>
    <x v="8"/>
    <x v="13"/>
    <s v="Black"/>
    <x v="515"/>
    <d v="2003-05-01T00:00:00"/>
    <n v="330.06"/>
    <n v="198.036"/>
    <n v="1"/>
    <n v="198.036"/>
  </r>
  <r>
    <x v="0"/>
    <x v="0"/>
    <x v="3"/>
    <s v="Lease-a-Bike Shop"/>
    <x v="2"/>
    <x v="6"/>
    <x v="8"/>
    <s v="Red"/>
    <x v="494"/>
    <d v="2003-05-01T00:00:00"/>
    <n v="337.22"/>
    <n v="202.33199999999999"/>
    <n v="2"/>
    <n v="404.66399999999999"/>
  </r>
  <r>
    <x v="0"/>
    <x v="0"/>
    <x v="3"/>
    <s v="Lease-a-Bike Shop"/>
    <x v="2"/>
    <x v="6"/>
    <x v="15"/>
    <s v="Yellow"/>
    <x v="498"/>
    <d v="2003-05-01T00:00:00"/>
    <n v="594.83000000000004"/>
    <n v="324.45269999999999"/>
    <n v="4"/>
    <n v="1297.8108"/>
  </r>
  <r>
    <x v="0"/>
    <x v="0"/>
    <x v="3"/>
    <s v="Lease-a-Bike Shop"/>
    <x v="0"/>
    <x v="3"/>
    <x v="3"/>
    <s v="Red"/>
    <x v="495"/>
    <d v="2003-05-01T00:00:00"/>
    <n v="782.99"/>
    <n v="469.79399999999998"/>
    <n v="6"/>
    <n v="2818.7640000000001"/>
  </r>
  <r>
    <x v="0"/>
    <x v="0"/>
    <x v="3"/>
    <s v="Lease-a-Bike Shop"/>
    <x v="2"/>
    <x v="6"/>
    <x v="15"/>
    <s v="Yellow"/>
    <x v="505"/>
    <d v="2003-05-01T00:00:00"/>
    <n v="594.83000000000004"/>
    <n v="324.45269999999999"/>
    <n v="2"/>
    <n v="648.90539999999999"/>
  </r>
  <r>
    <x v="0"/>
    <x v="0"/>
    <x v="3"/>
    <s v="Lease-a-Bike Shop"/>
    <x v="2"/>
    <x v="6"/>
    <x v="11"/>
    <s v="Red"/>
    <x v="512"/>
    <d v="2003-05-01T00:00:00"/>
    <n v="1431.5"/>
    <n v="780.81820000000005"/>
    <n v="1"/>
    <n v="780.81820000000005"/>
  </r>
  <r>
    <x v="1"/>
    <x v="2"/>
    <x v="6"/>
    <s v="Finished Parts Shop"/>
    <x v="0"/>
    <x v="0"/>
    <x v="19"/>
    <s v="Black"/>
    <x v="502"/>
    <d v="2003-05-01T00:00:00"/>
    <n v="2294.9899999999998"/>
    <n v="1229.4589000000001"/>
    <n v="4"/>
    <n v="4917.8356000000003"/>
  </r>
  <r>
    <x v="1"/>
    <x v="2"/>
    <x v="6"/>
    <s v="Finished Parts Shop"/>
    <x v="1"/>
    <x v="10"/>
    <x v="21"/>
    <s v="Black"/>
    <x v="505"/>
    <d v="2003-05-01T00:00:00"/>
    <n v="37.99"/>
    <n v="22.794"/>
    <n v="3"/>
    <n v="68.382000000000005"/>
  </r>
  <r>
    <x v="1"/>
    <x v="2"/>
    <x v="6"/>
    <s v="Finished Parts Shop"/>
    <x v="1"/>
    <x v="10"/>
    <x v="21"/>
    <s v="Black"/>
    <x v="498"/>
    <d v="2003-05-01T00:00:00"/>
    <n v="37.99"/>
    <n v="22.794"/>
    <n v="4"/>
    <n v="91.176000000000002"/>
  </r>
  <r>
    <x v="1"/>
    <x v="2"/>
    <x v="6"/>
    <s v="Finished Parts Shop"/>
    <x v="0"/>
    <x v="0"/>
    <x v="19"/>
    <s v="Silver"/>
    <x v="504"/>
    <d v="2003-05-01T00:00:00"/>
    <n v="2319.9899999999998"/>
    <n v="1242.8517999999999"/>
    <n v="1"/>
    <n v="1242.8517999999999"/>
  </r>
  <r>
    <x v="0"/>
    <x v="0"/>
    <x v="5"/>
    <s v="The Accessories Store"/>
    <x v="0"/>
    <x v="3"/>
    <x v="17"/>
    <s v="Yellow"/>
    <x v="508"/>
    <d v="2003-05-01T00:00:00"/>
    <n v="1120.49"/>
    <n v="600.26250000000005"/>
    <n v="1"/>
    <n v="600.26250000000005"/>
  </r>
  <r>
    <x v="0"/>
    <x v="0"/>
    <x v="2"/>
    <s v="Brakes and Gears"/>
    <x v="0"/>
    <x v="0"/>
    <x v="35"/>
    <s v="Black"/>
    <x v="502"/>
    <d v="2003-05-01T00:00:00"/>
    <n v="1079.99"/>
    <n v="647.99400000000003"/>
    <n v="10"/>
    <n v="6479.9400000000005"/>
  </r>
  <r>
    <x v="0"/>
    <x v="0"/>
    <x v="2"/>
    <s v="Brakes and Gears"/>
    <x v="0"/>
    <x v="0"/>
    <x v="35"/>
    <s v="Black"/>
    <x v="503"/>
    <d v="2003-05-01T00:00:00"/>
    <n v="1079.99"/>
    <n v="647.99400000000003"/>
    <n v="6"/>
    <n v="3887.9639999999999"/>
  </r>
  <r>
    <x v="0"/>
    <x v="0"/>
    <x v="2"/>
    <s v="Brakes and Gears"/>
    <x v="1"/>
    <x v="10"/>
    <x v="21"/>
    <s v="Black"/>
    <x v="509"/>
    <d v="2003-05-01T00:00:00"/>
    <n v="37.99"/>
    <n v="22.794"/>
    <n v="3"/>
    <n v="68.382000000000005"/>
  </r>
  <r>
    <x v="0"/>
    <x v="0"/>
    <x v="2"/>
    <s v="Brakes and Gears"/>
    <x v="2"/>
    <x v="2"/>
    <x v="23"/>
    <s v="Black"/>
    <x v="486"/>
    <d v="2003-05-01T00:00:00"/>
    <n v="348.76"/>
    <n v="209.256"/>
    <n v="6"/>
    <n v="1255.5360000000001"/>
  </r>
  <r>
    <x v="0"/>
    <x v="0"/>
    <x v="2"/>
    <s v="Brakes and Gears"/>
    <x v="2"/>
    <x v="8"/>
    <x v="26"/>
    <s v="Black"/>
    <x v="498"/>
    <d v="2003-05-01T00:00:00"/>
    <n v="60.744999999999997"/>
    <n v="36.447000000000003"/>
    <n v="5"/>
    <n v="182.23500000000001"/>
  </r>
  <r>
    <x v="0"/>
    <x v="0"/>
    <x v="2"/>
    <s v="Brakes and Gears"/>
    <x v="2"/>
    <x v="2"/>
    <x v="2"/>
    <s v="Black"/>
    <x v="496"/>
    <d v="2003-05-01T00:00:00"/>
    <n v="1349.6"/>
    <n v="736.14549999999997"/>
    <n v="6"/>
    <n v="4416.8729999999996"/>
  </r>
  <r>
    <x v="0"/>
    <x v="0"/>
    <x v="2"/>
    <s v="Brakes and Gears"/>
    <x v="0"/>
    <x v="0"/>
    <x v="19"/>
    <s v="Black"/>
    <x v="511"/>
    <d v="2003-05-01T00:00:00"/>
    <n v="2294.9899999999998"/>
    <n v="1229.4589000000001"/>
    <n v="5"/>
    <n v="6147.2945"/>
  </r>
  <r>
    <x v="0"/>
    <x v="0"/>
    <x v="2"/>
    <s v="Brakes and Gears"/>
    <x v="2"/>
    <x v="8"/>
    <x v="20"/>
    <s v="Black"/>
    <x v="503"/>
    <d v="2003-05-01T00:00:00"/>
    <n v="327.21499999999997"/>
    <n v="196.32900000000001"/>
    <n v="4"/>
    <n v="785.31600000000003"/>
  </r>
  <r>
    <x v="0"/>
    <x v="0"/>
    <x v="2"/>
    <s v="Brakes and Gears"/>
    <x v="2"/>
    <x v="2"/>
    <x v="2"/>
    <s v="Silver"/>
    <x v="512"/>
    <d v="2003-05-01T00:00:00"/>
    <n v="1364.5"/>
    <n v="744.27269999999999"/>
    <n v="4"/>
    <n v="2977.0907999999999"/>
  </r>
  <r>
    <x v="0"/>
    <x v="0"/>
    <x v="2"/>
    <s v="Brakes and Gears"/>
    <x v="2"/>
    <x v="2"/>
    <x v="38"/>
    <s v="Black"/>
    <x v="488"/>
    <d v="2003-05-01T00:00:00"/>
    <n v="348.76"/>
    <n v="209.256"/>
    <n v="2"/>
    <n v="418.512"/>
  </r>
  <r>
    <x v="0"/>
    <x v="0"/>
    <x v="2"/>
    <s v="Brakes and Gears"/>
    <x v="2"/>
    <x v="8"/>
    <x v="33"/>
    <s v="Black"/>
    <x v="507"/>
    <d v="2003-05-01T00:00:00"/>
    <n v="300.21499999999997"/>
    <n v="180.12899999999999"/>
    <n v="3"/>
    <n v="540.38699999999994"/>
  </r>
  <r>
    <x v="0"/>
    <x v="0"/>
    <x v="2"/>
    <s v="Brakes and Gears"/>
    <x v="0"/>
    <x v="0"/>
    <x v="19"/>
    <s v="Silver"/>
    <x v="507"/>
    <d v="2003-05-01T00:00:00"/>
    <n v="2319.9899999999998"/>
    <n v="1242.8517999999999"/>
    <n v="7"/>
    <n v="8699.9625999999989"/>
  </r>
  <r>
    <x v="0"/>
    <x v="0"/>
    <x v="2"/>
    <s v="Brakes and Gears"/>
    <x v="1"/>
    <x v="10"/>
    <x v="21"/>
    <s v="Black"/>
    <x v="497"/>
    <d v="2003-05-01T00:00:00"/>
    <n v="37.99"/>
    <n v="17.095500000000001"/>
    <n v="44"/>
    <n v="752.202"/>
  </r>
  <r>
    <x v="0"/>
    <x v="0"/>
    <x v="2"/>
    <s v="Brakes and Gears"/>
    <x v="2"/>
    <x v="8"/>
    <x v="34"/>
    <s v="Black"/>
    <x v="504"/>
    <d v="2003-05-01T00:00:00"/>
    <n v="209.02500000000001"/>
    <n v="125.41500000000001"/>
    <n v="3"/>
    <n v="376.245"/>
  </r>
  <r>
    <x v="0"/>
    <x v="0"/>
    <x v="2"/>
    <s v="Brakes and Gears"/>
    <x v="2"/>
    <x v="2"/>
    <x v="23"/>
    <s v="Black"/>
    <x v="500"/>
    <d v="2003-05-01T00:00:00"/>
    <n v="348.76"/>
    <n v="209.256"/>
    <n v="4"/>
    <n v="837.024"/>
  </r>
  <r>
    <x v="0"/>
    <x v="0"/>
    <x v="2"/>
    <s v="Brakes and Gears"/>
    <x v="2"/>
    <x v="8"/>
    <x v="36"/>
    <s v="Black"/>
    <x v="510"/>
    <d v="2003-05-01T00:00:00"/>
    <n v="236.02500000000001"/>
    <n v="141.61500000000001"/>
    <n v="3"/>
    <n v="424.84500000000003"/>
  </r>
  <r>
    <x v="0"/>
    <x v="0"/>
    <x v="2"/>
    <s v="Brakes and Gears"/>
    <x v="2"/>
    <x v="9"/>
    <x v="22"/>
    <m/>
    <x v="501"/>
    <d v="2003-05-01T00:00:00"/>
    <n v="61.92"/>
    <n v="33.774500000000003"/>
    <n v="5"/>
    <n v="168.8725"/>
  </r>
  <r>
    <x v="0"/>
    <x v="0"/>
    <x v="2"/>
    <s v="Brakes and Gears"/>
    <x v="0"/>
    <x v="0"/>
    <x v="35"/>
    <s v="Black"/>
    <x v="488"/>
    <d v="2003-05-01T00:00:00"/>
    <n v="1079.99"/>
    <n v="647.99400000000003"/>
    <n v="8"/>
    <n v="5183.9520000000002"/>
  </r>
  <r>
    <x v="0"/>
    <x v="0"/>
    <x v="2"/>
    <s v="Brakes and Gears"/>
    <x v="0"/>
    <x v="0"/>
    <x v="19"/>
    <s v="Silver"/>
    <x v="513"/>
    <d v="2003-05-01T00:00:00"/>
    <n v="2319.9899999999998"/>
    <n v="1242.8517999999999"/>
    <n v="9"/>
    <n v="11185.6662"/>
  </r>
  <r>
    <x v="0"/>
    <x v="0"/>
    <x v="2"/>
    <s v="Brakes and Gears"/>
    <x v="0"/>
    <x v="0"/>
    <x v="19"/>
    <s v="Silver"/>
    <x v="500"/>
    <d v="2003-05-01T00:00:00"/>
    <n v="2319.9899999999998"/>
    <n v="1242.8517999999999"/>
    <n v="3"/>
    <n v="3728.5553999999997"/>
  </r>
  <r>
    <x v="0"/>
    <x v="0"/>
    <x v="2"/>
    <s v="Brakes and Gears"/>
    <x v="2"/>
    <x v="8"/>
    <x v="32"/>
    <s v="Black"/>
    <x v="492"/>
    <d v="2003-05-01T00:00:00"/>
    <n v="87.745000000000005"/>
    <n v="52.646999999999998"/>
    <n v="4"/>
    <n v="210.58799999999999"/>
  </r>
  <r>
    <x v="0"/>
    <x v="0"/>
    <x v="2"/>
    <s v="Brakes and Gears"/>
    <x v="0"/>
    <x v="0"/>
    <x v="19"/>
    <s v="Black"/>
    <x v="500"/>
    <d v="2003-05-01T00:00:00"/>
    <n v="2294.9899999999998"/>
    <n v="1229.4589000000001"/>
    <n v="4"/>
    <n v="4917.8356000000003"/>
  </r>
  <r>
    <x v="0"/>
    <x v="0"/>
    <x v="2"/>
    <s v="Brakes and Gears"/>
    <x v="2"/>
    <x v="9"/>
    <x v="39"/>
    <m/>
    <x v="507"/>
    <d v="2003-05-01T00:00:00"/>
    <n v="120.27"/>
    <n v="65.601799999999997"/>
    <n v="4"/>
    <n v="262.40719999999999"/>
  </r>
  <r>
    <x v="0"/>
    <x v="0"/>
    <x v="2"/>
    <s v="Brakes and Gears"/>
    <x v="1"/>
    <x v="10"/>
    <x v="21"/>
    <s v="Black"/>
    <x v="505"/>
    <d v="2003-05-01T00:00:00"/>
    <n v="37.99"/>
    <n v="20.894500000000001"/>
    <n v="23"/>
    <n v="480.57350000000002"/>
  </r>
  <r>
    <x v="0"/>
    <x v="0"/>
    <x v="2"/>
    <s v="Brakes and Gears"/>
    <x v="0"/>
    <x v="0"/>
    <x v="19"/>
    <s v="Black"/>
    <x v="515"/>
    <d v="2003-05-01T00:00:00"/>
    <n v="2294.9899999999998"/>
    <n v="1229.4589000000001"/>
    <n v="7"/>
    <n v="8606.2123000000011"/>
  </r>
  <r>
    <x v="0"/>
    <x v="0"/>
    <x v="2"/>
    <s v="Brakes and Gears"/>
    <x v="0"/>
    <x v="0"/>
    <x v="35"/>
    <s v="Black"/>
    <x v="510"/>
    <d v="2003-05-01T00:00:00"/>
    <n v="1079.99"/>
    <n v="647.99400000000003"/>
    <n v="8"/>
    <n v="5183.9520000000002"/>
  </r>
  <r>
    <x v="0"/>
    <x v="0"/>
    <x v="4"/>
    <s v="Advanced Bike Components"/>
    <x v="2"/>
    <x v="8"/>
    <x v="13"/>
    <s v="Black"/>
    <x v="516"/>
    <d v="2003-06-01T00:00:00"/>
    <n v="330.06"/>
    <n v="198.036"/>
    <n v="3"/>
    <n v="594.10799999999995"/>
  </r>
  <r>
    <x v="0"/>
    <x v="0"/>
    <x v="4"/>
    <s v="Advanced Bike Components"/>
    <x v="2"/>
    <x v="6"/>
    <x v="8"/>
    <s v="Black"/>
    <x v="517"/>
    <d v="2003-06-01T00:00:00"/>
    <n v="337.22"/>
    <n v="183.93819999999999"/>
    <n v="2"/>
    <n v="367.87639999999999"/>
  </r>
  <r>
    <x v="0"/>
    <x v="0"/>
    <x v="4"/>
    <s v="Advanced Bike Components"/>
    <x v="2"/>
    <x v="6"/>
    <x v="8"/>
    <s v="Red"/>
    <x v="518"/>
    <d v="2003-06-01T00:00:00"/>
    <n v="337.22"/>
    <n v="202.33199999999999"/>
    <n v="1"/>
    <n v="202.33199999999999"/>
  </r>
  <r>
    <x v="0"/>
    <x v="0"/>
    <x v="4"/>
    <s v="Advanced Bike Components"/>
    <x v="0"/>
    <x v="3"/>
    <x v="3"/>
    <s v="Black"/>
    <x v="519"/>
    <d v="2003-06-01T00:00:00"/>
    <n v="782.99"/>
    <n v="469.79399999999998"/>
    <n v="6"/>
    <n v="2818.7640000000001"/>
  </r>
  <r>
    <x v="0"/>
    <x v="0"/>
    <x v="4"/>
    <s v="Advanced Bike Components"/>
    <x v="1"/>
    <x v="11"/>
    <x v="24"/>
    <s v="Black"/>
    <x v="520"/>
    <d v="2003-06-01T00:00:00"/>
    <n v="74.989999999999995"/>
    <n v="44.994"/>
    <n v="3"/>
    <n v="134.982"/>
  </r>
  <r>
    <x v="0"/>
    <x v="0"/>
    <x v="4"/>
    <s v="Advanced Bike Components"/>
    <x v="2"/>
    <x v="6"/>
    <x v="8"/>
    <s v="Red"/>
    <x v="521"/>
    <d v="2003-06-01T00:00:00"/>
    <n v="337.22"/>
    <n v="202.33199999999999"/>
    <n v="1"/>
    <n v="202.33199999999999"/>
  </r>
  <r>
    <x v="0"/>
    <x v="0"/>
    <x v="4"/>
    <s v="Advanced Bike Components"/>
    <x v="0"/>
    <x v="3"/>
    <x v="12"/>
    <s v="Red"/>
    <x v="522"/>
    <d v="2003-06-01T00:00:00"/>
    <n v="2443.35"/>
    <n v="1466.01"/>
    <n v="5"/>
    <n v="7330.05"/>
  </r>
  <r>
    <x v="0"/>
    <x v="0"/>
    <x v="4"/>
    <s v="Advanced Bike Components"/>
    <x v="3"/>
    <x v="7"/>
    <x v="10"/>
    <s v="Black"/>
    <x v="523"/>
    <d v="2003-06-01T00:00:00"/>
    <n v="34.99"/>
    <n v="20.186499999999999"/>
    <n v="6"/>
    <n v="121.119"/>
  </r>
  <r>
    <x v="0"/>
    <x v="0"/>
    <x v="4"/>
    <s v="Advanced Bike Components"/>
    <x v="1"/>
    <x v="10"/>
    <x v="29"/>
    <s v="Black"/>
    <x v="524"/>
    <d v="2003-06-01T00:00:00"/>
    <n v="24.49"/>
    <n v="14.1289"/>
    <n v="3"/>
    <n v="42.386699999999998"/>
  </r>
  <r>
    <x v="0"/>
    <x v="0"/>
    <x v="4"/>
    <s v="Advanced Bike Components"/>
    <x v="0"/>
    <x v="3"/>
    <x v="3"/>
    <s v="Red"/>
    <x v="518"/>
    <d v="2003-06-01T00:00:00"/>
    <n v="782.99"/>
    <n v="469.79399999999998"/>
    <n v="3"/>
    <n v="1409.3820000000001"/>
  </r>
  <r>
    <x v="0"/>
    <x v="0"/>
    <x v="4"/>
    <s v="Advanced Bike Components"/>
    <x v="2"/>
    <x v="8"/>
    <x v="14"/>
    <s v="Black"/>
    <x v="525"/>
    <d v="2003-06-01T00:00:00"/>
    <n v="248.38499999999999"/>
    <n v="149.03100000000001"/>
    <n v="4"/>
    <n v="596.12400000000002"/>
  </r>
  <r>
    <x v="0"/>
    <x v="0"/>
    <x v="4"/>
    <s v="Advanced Bike Components"/>
    <x v="3"/>
    <x v="7"/>
    <x v="10"/>
    <s v="Red"/>
    <x v="526"/>
    <d v="2003-06-01T00:00:00"/>
    <n v="34.99"/>
    <n v="20.186499999999999"/>
    <n v="8"/>
    <n v="161.49199999999999"/>
  </r>
  <r>
    <x v="0"/>
    <x v="0"/>
    <x v="4"/>
    <s v="Advanced Bike Components"/>
    <x v="2"/>
    <x v="6"/>
    <x v="8"/>
    <s v="Black"/>
    <x v="527"/>
    <d v="2003-06-01T00:00:00"/>
    <n v="337.22"/>
    <n v="183.93819999999999"/>
    <n v="2"/>
    <n v="367.87639999999999"/>
  </r>
  <r>
    <x v="0"/>
    <x v="0"/>
    <x v="4"/>
    <s v="Advanced Bike Components"/>
    <x v="3"/>
    <x v="7"/>
    <x v="10"/>
    <s v="Blue"/>
    <x v="528"/>
    <d v="2003-06-01T00:00:00"/>
    <n v="34.99"/>
    <n v="20.186499999999999"/>
    <n v="1"/>
    <n v="20.186499999999999"/>
  </r>
  <r>
    <x v="0"/>
    <x v="0"/>
    <x v="4"/>
    <s v="Advanced Bike Components"/>
    <x v="1"/>
    <x v="12"/>
    <x v="25"/>
    <s v="Multi"/>
    <x v="527"/>
    <d v="2003-06-01T00:00:00"/>
    <n v="89.99"/>
    <n v="53.994"/>
    <n v="3"/>
    <n v="161.982"/>
  </r>
  <r>
    <x v="0"/>
    <x v="0"/>
    <x v="4"/>
    <s v="Advanced Bike Components"/>
    <x v="2"/>
    <x v="6"/>
    <x v="8"/>
    <s v="Red"/>
    <x v="520"/>
    <d v="2003-06-01T00:00:00"/>
    <n v="337.22"/>
    <n v="202.33199999999999"/>
    <n v="2"/>
    <n v="404.66399999999999"/>
  </r>
  <r>
    <x v="0"/>
    <x v="0"/>
    <x v="4"/>
    <s v="Advanced Bike Components"/>
    <x v="1"/>
    <x v="12"/>
    <x v="25"/>
    <s v="Multi"/>
    <x v="524"/>
    <d v="2003-06-01T00:00:00"/>
    <n v="89.99"/>
    <n v="53.994"/>
    <n v="2"/>
    <n v="107.988"/>
  </r>
  <r>
    <x v="0"/>
    <x v="0"/>
    <x v="4"/>
    <s v="Advanced Bike Components"/>
    <x v="0"/>
    <x v="3"/>
    <x v="3"/>
    <s v="Red"/>
    <x v="529"/>
    <d v="2003-06-01T00:00:00"/>
    <n v="782.99"/>
    <n v="469.79399999999998"/>
    <n v="6"/>
    <n v="2818.7640000000001"/>
  </r>
  <r>
    <x v="0"/>
    <x v="0"/>
    <x v="4"/>
    <s v="Advanced Bike Components"/>
    <x v="2"/>
    <x v="6"/>
    <x v="15"/>
    <s v="Yellow"/>
    <x v="529"/>
    <d v="2003-06-01T00:00:00"/>
    <n v="594.83000000000004"/>
    <n v="324.45269999999999"/>
    <n v="2"/>
    <n v="648.90539999999999"/>
  </r>
  <r>
    <x v="0"/>
    <x v="0"/>
    <x v="4"/>
    <s v="Advanced Bike Components"/>
    <x v="1"/>
    <x v="4"/>
    <x v="5"/>
    <s v="Multi"/>
    <x v="530"/>
    <d v="2003-06-01T00:00:00"/>
    <n v="49.99"/>
    <n v="28.840399999999999"/>
    <n v="3"/>
    <n v="86.521199999999993"/>
  </r>
  <r>
    <x v="0"/>
    <x v="0"/>
    <x v="4"/>
    <s v="Advanced Bike Components"/>
    <x v="1"/>
    <x v="12"/>
    <x v="25"/>
    <s v="Multi"/>
    <x v="531"/>
    <d v="2003-06-01T00:00:00"/>
    <n v="89.99"/>
    <n v="53.994"/>
    <n v="2"/>
    <n v="107.988"/>
  </r>
  <r>
    <x v="0"/>
    <x v="0"/>
    <x v="4"/>
    <s v="Advanced Bike Components"/>
    <x v="0"/>
    <x v="3"/>
    <x v="3"/>
    <s v="Red"/>
    <x v="531"/>
    <d v="2003-06-01T00:00:00"/>
    <n v="782.99"/>
    <n v="469.79399999999998"/>
    <n v="3"/>
    <n v="1409.3820000000001"/>
  </r>
  <r>
    <x v="0"/>
    <x v="0"/>
    <x v="4"/>
    <s v="Advanced Bike Components"/>
    <x v="0"/>
    <x v="3"/>
    <x v="3"/>
    <s v="Red"/>
    <x v="532"/>
    <d v="2003-06-01T00:00:00"/>
    <n v="782.99"/>
    <n v="469.79399999999998"/>
    <n v="4"/>
    <n v="1879.1759999999999"/>
  </r>
  <r>
    <x v="0"/>
    <x v="0"/>
    <x v="4"/>
    <s v="Advanced Bike Components"/>
    <x v="0"/>
    <x v="3"/>
    <x v="12"/>
    <s v="Black"/>
    <x v="533"/>
    <d v="2003-06-01T00:00:00"/>
    <n v="2443.35"/>
    <n v="1308.9375"/>
    <n v="2"/>
    <n v="2617.875"/>
  </r>
  <r>
    <x v="0"/>
    <x v="0"/>
    <x v="4"/>
    <s v="Advanced Bike Components"/>
    <x v="0"/>
    <x v="3"/>
    <x v="17"/>
    <s v="Yellow"/>
    <x v="528"/>
    <d v="2003-06-01T00:00:00"/>
    <n v="1120.49"/>
    <n v="600.26250000000005"/>
    <n v="1"/>
    <n v="600.26250000000005"/>
  </r>
  <r>
    <x v="0"/>
    <x v="0"/>
    <x v="4"/>
    <s v="Advanced Bike Components"/>
    <x v="0"/>
    <x v="3"/>
    <x v="17"/>
    <s v="Yellow"/>
    <x v="534"/>
    <d v="2003-06-01T00:00:00"/>
    <n v="1120.49"/>
    <n v="600.26250000000005"/>
    <n v="2"/>
    <n v="1200.5250000000001"/>
  </r>
  <r>
    <x v="0"/>
    <x v="0"/>
    <x v="4"/>
    <s v="Advanced Bike Components"/>
    <x v="3"/>
    <x v="15"/>
    <x v="30"/>
    <m/>
    <x v="523"/>
    <d v="2003-06-01T00:00:00"/>
    <n v="25"/>
    <n v="15"/>
    <n v="9"/>
    <n v="135"/>
  </r>
  <r>
    <x v="0"/>
    <x v="0"/>
    <x v="4"/>
    <s v="Advanced Bike Components"/>
    <x v="1"/>
    <x v="4"/>
    <x v="5"/>
    <s v="Multi"/>
    <x v="531"/>
    <d v="2003-06-01T00:00:00"/>
    <n v="49.99"/>
    <n v="28.840399999999999"/>
    <n v="5"/>
    <n v="144.202"/>
  </r>
  <r>
    <x v="0"/>
    <x v="0"/>
    <x v="4"/>
    <s v="Advanced Bike Components"/>
    <x v="1"/>
    <x v="14"/>
    <x v="28"/>
    <s v="Black"/>
    <x v="519"/>
    <d v="2003-06-01T00:00:00"/>
    <n v="59.99"/>
    <n v="35.994"/>
    <n v="5"/>
    <n v="179.97"/>
  </r>
  <r>
    <x v="0"/>
    <x v="0"/>
    <x v="4"/>
    <s v="Advanced Bike Components"/>
    <x v="2"/>
    <x v="6"/>
    <x v="8"/>
    <s v="Red"/>
    <x v="535"/>
    <d v="2003-06-01T00:00:00"/>
    <n v="337.22"/>
    <n v="202.33199999999999"/>
    <n v="3"/>
    <n v="606.99599999999998"/>
  </r>
  <r>
    <x v="0"/>
    <x v="0"/>
    <x v="4"/>
    <s v="Advanced Bike Components"/>
    <x v="1"/>
    <x v="4"/>
    <x v="5"/>
    <s v="Multi"/>
    <x v="536"/>
    <d v="2003-06-01T00:00:00"/>
    <n v="49.99"/>
    <n v="28.840399999999999"/>
    <n v="4"/>
    <n v="115.3616"/>
  </r>
  <r>
    <x v="0"/>
    <x v="0"/>
    <x v="4"/>
    <s v="Advanced Bike Components"/>
    <x v="1"/>
    <x v="14"/>
    <x v="28"/>
    <s v="Black"/>
    <x v="537"/>
    <d v="2003-06-01T00:00:00"/>
    <n v="59.99"/>
    <n v="35.994"/>
    <n v="2"/>
    <n v="71.988"/>
  </r>
  <r>
    <x v="0"/>
    <x v="0"/>
    <x v="4"/>
    <s v="Advanced Bike Components"/>
    <x v="1"/>
    <x v="11"/>
    <x v="24"/>
    <s v="Black"/>
    <x v="538"/>
    <d v="2003-06-01T00:00:00"/>
    <n v="74.989999999999995"/>
    <n v="44.994"/>
    <n v="10"/>
    <n v="449.94"/>
  </r>
  <r>
    <x v="0"/>
    <x v="0"/>
    <x v="4"/>
    <s v="Advanced Bike Components"/>
    <x v="3"/>
    <x v="13"/>
    <x v="27"/>
    <m/>
    <x v="539"/>
    <d v="2003-06-01T00:00:00"/>
    <n v="19.989999999999998"/>
    <n v="11.994"/>
    <n v="1"/>
    <n v="11.994"/>
  </r>
  <r>
    <x v="0"/>
    <x v="0"/>
    <x v="4"/>
    <s v="Advanced Bike Components"/>
    <x v="1"/>
    <x v="10"/>
    <x v="29"/>
    <s v="Black"/>
    <x v="519"/>
    <d v="2003-06-01T00:00:00"/>
    <n v="24.49"/>
    <n v="14.1289"/>
    <n v="4"/>
    <n v="56.515599999999999"/>
  </r>
  <r>
    <x v="0"/>
    <x v="0"/>
    <x v="4"/>
    <s v="Advanced Bike Components"/>
    <x v="0"/>
    <x v="3"/>
    <x v="3"/>
    <s v="Black"/>
    <x v="525"/>
    <d v="2003-06-01T00:00:00"/>
    <n v="782.99"/>
    <n v="469.79399999999998"/>
    <n v="2"/>
    <n v="939.58799999999997"/>
  </r>
  <r>
    <x v="0"/>
    <x v="0"/>
    <x v="4"/>
    <s v="Advanced Bike Components"/>
    <x v="1"/>
    <x v="11"/>
    <x v="24"/>
    <s v="Black"/>
    <x v="519"/>
    <d v="2003-06-01T00:00:00"/>
    <n v="74.989999999999995"/>
    <n v="44.994"/>
    <n v="7"/>
    <n v="314.95799999999997"/>
  </r>
  <r>
    <x v="0"/>
    <x v="0"/>
    <x v="4"/>
    <s v="Advanced Bike Components"/>
    <x v="2"/>
    <x v="6"/>
    <x v="15"/>
    <s v="Yellow"/>
    <x v="533"/>
    <d v="2003-06-01T00:00:00"/>
    <n v="594.83000000000004"/>
    <n v="324.45269999999999"/>
    <n v="4"/>
    <n v="1297.8108"/>
  </r>
  <r>
    <x v="0"/>
    <x v="0"/>
    <x v="4"/>
    <s v="Advanced Bike Components"/>
    <x v="1"/>
    <x v="5"/>
    <x v="6"/>
    <s v="Multi"/>
    <x v="520"/>
    <d v="2003-06-01T00:00:00"/>
    <n v="8.99"/>
    <n v="5.1864999999999997"/>
    <n v="2"/>
    <n v="10.372999999999999"/>
  </r>
  <r>
    <x v="0"/>
    <x v="0"/>
    <x v="4"/>
    <s v="Advanced Bike Components"/>
    <x v="1"/>
    <x v="10"/>
    <x v="29"/>
    <s v="Black"/>
    <x v="528"/>
    <d v="2003-06-01T00:00:00"/>
    <n v="24.49"/>
    <n v="14.1289"/>
    <n v="5"/>
    <n v="70.644499999999994"/>
  </r>
  <r>
    <x v="0"/>
    <x v="0"/>
    <x v="4"/>
    <s v="Advanced Bike Components"/>
    <x v="1"/>
    <x v="14"/>
    <x v="28"/>
    <s v="Black"/>
    <x v="525"/>
    <d v="2003-06-01T00:00:00"/>
    <n v="59.99"/>
    <n v="35.994"/>
    <n v="2"/>
    <n v="71.988"/>
  </r>
  <r>
    <x v="0"/>
    <x v="0"/>
    <x v="4"/>
    <s v="Advanced Bike Components"/>
    <x v="2"/>
    <x v="8"/>
    <x v="18"/>
    <s v="Black"/>
    <x v="540"/>
    <d v="2003-06-01T00:00:00"/>
    <n v="112.565"/>
    <n v="67.539000000000001"/>
    <n v="1"/>
    <n v="67.539000000000001"/>
  </r>
  <r>
    <x v="0"/>
    <x v="0"/>
    <x v="4"/>
    <s v="Advanced Bike Components"/>
    <x v="0"/>
    <x v="3"/>
    <x v="3"/>
    <s v="Black"/>
    <x v="530"/>
    <d v="2003-06-01T00:00:00"/>
    <n v="782.99"/>
    <n v="454.13420000000002"/>
    <n v="12"/>
    <n v="5449.6104000000005"/>
  </r>
  <r>
    <x v="0"/>
    <x v="0"/>
    <x v="4"/>
    <s v="Advanced Bike Components"/>
    <x v="0"/>
    <x v="3"/>
    <x v="12"/>
    <s v="Red"/>
    <x v="523"/>
    <d v="2003-06-01T00:00:00"/>
    <n v="2443.35"/>
    <n v="1466.01"/>
    <n v="2"/>
    <n v="2932.02"/>
  </r>
  <r>
    <x v="0"/>
    <x v="0"/>
    <x v="4"/>
    <s v="Metropolitan Sports Supply"/>
    <x v="1"/>
    <x v="5"/>
    <x v="6"/>
    <s v="Multi"/>
    <x v="536"/>
    <d v="2003-06-01T00:00:00"/>
    <n v="8.99"/>
    <n v="5.1864999999999997"/>
    <n v="5"/>
    <n v="25.932499999999997"/>
  </r>
  <r>
    <x v="0"/>
    <x v="0"/>
    <x v="4"/>
    <s v="Metropolitan Sports Supply"/>
    <x v="0"/>
    <x v="3"/>
    <x v="3"/>
    <s v="Red"/>
    <x v="538"/>
    <d v="2003-06-01T00:00:00"/>
    <n v="782.99"/>
    <n v="469.79399999999998"/>
    <n v="4"/>
    <n v="1879.1759999999999"/>
  </r>
  <r>
    <x v="0"/>
    <x v="0"/>
    <x v="4"/>
    <s v="Metropolitan Sports Supply"/>
    <x v="0"/>
    <x v="3"/>
    <x v="3"/>
    <s v="Black"/>
    <x v="535"/>
    <d v="2003-06-01T00:00:00"/>
    <n v="782.99"/>
    <n v="469.79399999999998"/>
    <n v="5"/>
    <n v="2348.9699999999998"/>
  </r>
  <r>
    <x v="0"/>
    <x v="0"/>
    <x v="4"/>
    <s v="Metropolitan Sports Supply"/>
    <x v="0"/>
    <x v="3"/>
    <x v="3"/>
    <s v="Red"/>
    <x v="521"/>
    <d v="2003-06-01T00:00:00"/>
    <n v="782.99"/>
    <n v="469.79399999999998"/>
    <n v="1"/>
    <n v="469.79399999999998"/>
  </r>
  <r>
    <x v="0"/>
    <x v="0"/>
    <x v="4"/>
    <s v="Metropolitan Sports Supply"/>
    <x v="1"/>
    <x v="11"/>
    <x v="24"/>
    <s v="Black"/>
    <x v="518"/>
    <d v="2003-06-01T00:00:00"/>
    <n v="74.989999999999995"/>
    <n v="44.994"/>
    <n v="1"/>
    <n v="44.994"/>
  </r>
  <r>
    <x v="0"/>
    <x v="0"/>
    <x v="4"/>
    <s v="Metropolitan Sports Supply"/>
    <x v="1"/>
    <x v="4"/>
    <x v="5"/>
    <s v="Multi"/>
    <x v="541"/>
    <d v="2003-06-01T00:00:00"/>
    <n v="49.99"/>
    <n v="28.840399999999999"/>
    <n v="3"/>
    <n v="86.521199999999993"/>
  </r>
  <r>
    <x v="0"/>
    <x v="0"/>
    <x v="4"/>
    <s v="Metropolitan Sports Supply"/>
    <x v="2"/>
    <x v="8"/>
    <x v="18"/>
    <s v="Black"/>
    <x v="519"/>
    <d v="2003-06-01T00:00:00"/>
    <n v="112.565"/>
    <n v="67.539000000000001"/>
    <n v="2"/>
    <n v="135.078"/>
  </r>
  <r>
    <x v="0"/>
    <x v="0"/>
    <x v="4"/>
    <s v="Metropolitan Sports Supply"/>
    <x v="1"/>
    <x v="11"/>
    <x v="24"/>
    <s v="Black"/>
    <x v="520"/>
    <d v="2003-06-01T00:00:00"/>
    <n v="74.989999999999995"/>
    <n v="44.994"/>
    <n v="7"/>
    <n v="314.95799999999997"/>
  </r>
  <r>
    <x v="0"/>
    <x v="0"/>
    <x v="4"/>
    <s v="Metropolitan Sports Supply"/>
    <x v="0"/>
    <x v="3"/>
    <x v="3"/>
    <s v="Red"/>
    <x v="538"/>
    <d v="2003-06-01T00:00:00"/>
    <n v="782.99"/>
    <n v="469.79399999999998"/>
    <n v="2"/>
    <n v="939.58799999999997"/>
  </r>
  <r>
    <x v="0"/>
    <x v="0"/>
    <x v="4"/>
    <s v="Metropolitan Sports Supply"/>
    <x v="0"/>
    <x v="3"/>
    <x v="3"/>
    <s v="Black"/>
    <x v="527"/>
    <d v="2003-06-01T00:00:00"/>
    <n v="782.99"/>
    <n v="469.79399999999998"/>
    <n v="3"/>
    <n v="1409.3820000000001"/>
  </r>
  <r>
    <x v="0"/>
    <x v="1"/>
    <x v="1"/>
    <s v="Rural Cycle Emporium"/>
    <x v="2"/>
    <x v="9"/>
    <x v="39"/>
    <m/>
    <x v="542"/>
    <d v="2003-06-01T00:00:00"/>
    <n v="120.27"/>
    <n v="65.601799999999997"/>
    <n v="2"/>
    <n v="131.20359999999999"/>
  </r>
  <r>
    <x v="0"/>
    <x v="1"/>
    <x v="1"/>
    <s v="Rural Cycle Emporium"/>
    <x v="0"/>
    <x v="0"/>
    <x v="35"/>
    <s v="Black"/>
    <x v="528"/>
    <d v="2003-06-01T00:00:00"/>
    <n v="1079.99"/>
    <n v="647.99400000000003"/>
    <n v="1"/>
    <n v="647.99400000000003"/>
  </r>
  <r>
    <x v="0"/>
    <x v="1"/>
    <x v="1"/>
    <s v="Rural Cycle Emporium"/>
    <x v="2"/>
    <x v="2"/>
    <x v="23"/>
    <s v="Black"/>
    <x v="527"/>
    <d v="2003-06-01T00:00:00"/>
    <n v="348.76"/>
    <n v="209.256"/>
    <n v="3"/>
    <n v="627.76800000000003"/>
  </r>
  <r>
    <x v="0"/>
    <x v="1"/>
    <x v="1"/>
    <s v="Rural Cycle Emporium"/>
    <x v="2"/>
    <x v="8"/>
    <x v="36"/>
    <s v="Black"/>
    <x v="540"/>
    <d v="2003-06-01T00:00:00"/>
    <n v="236.02500000000001"/>
    <n v="141.61500000000001"/>
    <n v="1"/>
    <n v="141.61500000000001"/>
  </r>
  <r>
    <x v="0"/>
    <x v="1"/>
    <x v="1"/>
    <s v="Rural Cycle Emporium"/>
    <x v="2"/>
    <x v="8"/>
    <x v="34"/>
    <s v="Black"/>
    <x v="538"/>
    <d v="2003-06-01T00:00:00"/>
    <n v="209.02500000000001"/>
    <n v="125.41500000000001"/>
    <n v="4"/>
    <n v="501.66"/>
  </r>
  <r>
    <x v="0"/>
    <x v="1"/>
    <x v="1"/>
    <s v="Rural Cycle Emporium"/>
    <x v="0"/>
    <x v="0"/>
    <x v="35"/>
    <s v="Black"/>
    <x v="540"/>
    <d v="2003-06-01T00:00:00"/>
    <n v="1079.99"/>
    <n v="647.99400000000003"/>
    <n v="1"/>
    <n v="647.99400000000003"/>
  </r>
  <r>
    <x v="0"/>
    <x v="1"/>
    <x v="1"/>
    <s v="Rural Cycle Emporium"/>
    <x v="2"/>
    <x v="2"/>
    <x v="2"/>
    <s v="Silver"/>
    <x v="534"/>
    <d v="2003-06-01T00:00:00"/>
    <n v="1364.5"/>
    <n v="744.27269999999999"/>
    <n v="3"/>
    <n v="2232.8181"/>
  </r>
  <r>
    <x v="0"/>
    <x v="1"/>
    <x v="1"/>
    <s v="Rural Cycle Emporium"/>
    <x v="0"/>
    <x v="0"/>
    <x v="19"/>
    <s v="Silver"/>
    <x v="529"/>
    <d v="2003-06-01T00:00:00"/>
    <n v="2319.9899999999998"/>
    <n v="1242.8517999999999"/>
    <n v="2"/>
    <n v="2485.7035999999998"/>
  </r>
  <r>
    <x v="0"/>
    <x v="1"/>
    <x v="1"/>
    <s v="Rural Cycle Emporium"/>
    <x v="0"/>
    <x v="0"/>
    <x v="19"/>
    <s v="Silver"/>
    <x v="542"/>
    <d v="2003-06-01T00:00:00"/>
    <n v="2319.9899999999998"/>
    <n v="1242.8517999999999"/>
    <n v="2"/>
    <n v="2485.7035999999998"/>
  </r>
  <r>
    <x v="0"/>
    <x v="1"/>
    <x v="1"/>
    <s v="Rural Cycle Emporium"/>
    <x v="1"/>
    <x v="10"/>
    <x v="21"/>
    <s v="Black"/>
    <x v="529"/>
    <d v="2003-06-01T00:00:00"/>
    <n v="37.99"/>
    <n v="22.794"/>
    <n v="4"/>
    <n v="91.176000000000002"/>
  </r>
  <r>
    <x v="0"/>
    <x v="1"/>
    <x v="1"/>
    <s v="Rural Cycle Emporium"/>
    <x v="0"/>
    <x v="0"/>
    <x v="19"/>
    <s v="Black"/>
    <x v="531"/>
    <d v="2003-06-01T00:00:00"/>
    <n v="2294.9899999999998"/>
    <n v="1229.4589000000001"/>
    <n v="2"/>
    <n v="2458.9178000000002"/>
  </r>
  <r>
    <x v="0"/>
    <x v="1"/>
    <x v="1"/>
    <s v="Rural Cycle Emporium"/>
    <x v="0"/>
    <x v="0"/>
    <x v="19"/>
    <s v="Black"/>
    <x v="538"/>
    <d v="2003-06-01T00:00:00"/>
    <n v="2294.9899999999998"/>
    <n v="1229.4589000000001"/>
    <n v="3"/>
    <n v="3688.3767000000003"/>
  </r>
  <r>
    <x v="0"/>
    <x v="1"/>
    <x v="1"/>
    <s v="Rural Cycle Emporium"/>
    <x v="2"/>
    <x v="8"/>
    <x v="32"/>
    <s v="Black"/>
    <x v="536"/>
    <d v="2003-06-01T00:00:00"/>
    <n v="87.745000000000005"/>
    <n v="52.646999999999998"/>
    <n v="3"/>
    <n v="157.941"/>
  </r>
  <r>
    <x v="0"/>
    <x v="1"/>
    <x v="1"/>
    <s v="Rural Cycle Emporium"/>
    <x v="2"/>
    <x v="2"/>
    <x v="2"/>
    <s v="Black"/>
    <x v="519"/>
    <d v="2003-06-01T00:00:00"/>
    <n v="1349.6"/>
    <n v="736.14549999999997"/>
    <n v="2"/>
    <n v="1472.2909999999999"/>
  </r>
  <r>
    <x v="0"/>
    <x v="1"/>
    <x v="1"/>
    <s v="Rural Cycle Emporium"/>
    <x v="2"/>
    <x v="2"/>
    <x v="38"/>
    <s v="Black"/>
    <x v="529"/>
    <d v="2003-06-01T00:00:00"/>
    <n v="348.76"/>
    <n v="209.256"/>
    <n v="1"/>
    <n v="209.256"/>
  </r>
  <r>
    <x v="0"/>
    <x v="1"/>
    <x v="1"/>
    <s v="Rural Cycle Emporium"/>
    <x v="0"/>
    <x v="0"/>
    <x v="19"/>
    <s v="Silver"/>
    <x v="533"/>
    <d v="2003-06-01T00:00:00"/>
    <n v="2319.9899999999998"/>
    <n v="1242.8517999999999"/>
    <n v="4"/>
    <n v="4971.4071999999996"/>
  </r>
  <r>
    <x v="0"/>
    <x v="1"/>
    <x v="1"/>
    <s v="Rural Cycle Emporium"/>
    <x v="1"/>
    <x v="10"/>
    <x v="21"/>
    <s v="Black"/>
    <x v="522"/>
    <d v="2003-06-01T00:00:00"/>
    <n v="37.99"/>
    <n v="22.794"/>
    <n v="9"/>
    <n v="205.14600000000002"/>
  </r>
  <r>
    <x v="0"/>
    <x v="1"/>
    <x v="1"/>
    <s v="Rural Cycle Emporium"/>
    <x v="2"/>
    <x v="8"/>
    <x v="20"/>
    <s v="Black"/>
    <x v="516"/>
    <d v="2003-06-01T00:00:00"/>
    <n v="327.21499999999997"/>
    <n v="196.32900000000001"/>
    <n v="1"/>
    <n v="196.32900000000001"/>
  </r>
  <r>
    <x v="0"/>
    <x v="1"/>
    <x v="1"/>
    <s v="Rural Cycle Emporium"/>
    <x v="0"/>
    <x v="0"/>
    <x v="19"/>
    <s v="Black"/>
    <x v="534"/>
    <d v="2003-06-01T00:00:00"/>
    <n v="2294.9899999999998"/>
    <n v="1229.4589000000001"/>
    <n v="2"/>
    <n v="2458.9178000000002"/>
  </r>
  <r>
    <x v="0"/>
    <x v="1"/>
    <x v="1"/>
    <s v="Rural Cycle Emporium"/>
    <x v="2"/>
    <x v="2"/>
    <x v="23"/>
    <s v="Black"/>
    <x v="538"/>
    <d v="2003-06-01T00:00:00"/>
    <n v="348.76"/>
    <n v="209.256"/>
    <n v="3"/>
    <n v="627.76800000000003"/>
  </r>
  <r>
    <x v="1"/>
    <x v="3"/>
    <x v="7"/>
    <s v="Bulk Discount Store"/>
    <x v="1"/>
    <x v="4"/>
    <x v="5"/>
    <s v="Multi"/>
    <x v="535"/>
    <d v="2003-06-01T00:00:00"/>
    <n v="49.99"/>
    <n v="28.840399999999999"/>
    <n v="1"/>
    <n v="28.840399999999999"/>
  </r>
  <r>
    <x v="1"/>
    <x v="3"/>
    <x v="7"/>
    <s v="Bulk Discount Store"/>
    <x v="0"/>
    <x v="3"/>
    <x v="3"/>
    <s v="Red"/>
    <x v="517"/>
    <d v="2003-06-01T00:00:00"/>
    <n v="782.99"/>
    <n v="469.79399999999998"/>
    <n v="3"/>
    <n v="1409.3820000000001"/>
  </r>
  <r>
    <x v="1"/>
    <x v="3"/>
    <x v="7"/>
    <s v="Bulk Discount Store"/>
    <x v="2"/>
    <x v="6"/>
    <x v="8"/>
    <s v="Red"/>
    <x v="527"/>
    <d v="2003-06-01T00:00:00"/>
    <n v="337.22"/>
    <n v="202.33199999999999"/>
    <n v="3"/>
    <n v="606.99599999999998"/>
  </r>
  <r>
    <x v="1"/>
    <x v="3"/>
    <x v="7"/>
    <s v="Bulk Discount Store"/>
    <x v="0"/>
    <x v="3"/>
    <x v="12"/>
    <s v="Red"/>
    <x v="536"/>
    <d v="2003-06-01T00:00:00"/>
    <n v="2443.35"/>
    <n v="1466.01"/>
    <n v="1"/>
    <n v="1466.01"/>
  </r>
  <r>
    <x v="1"/>
    <x v="3"/>
    <x v="7"/>
    <s v="Bulk Discount Store"/>
    <x v="0"/>
    <x v="3"/>
    <x v="17"/>
    <s v="Yellow"/>
    <x v="517"/>
    <d v="2003-06-01T00:00:00"/>
    <n v="1120.49"/>
    <n v="600.26250000000005"/>
    <n v="5"/>
    <n v="3001.3125"/>
  </r>
  <r>
    <x v="1"/>
    <x v="3"/>
    <x v="7"/>
    <s v="Bulk Discount Store"/>
    <x v="1"/>
    <x v="11"/>
    <x v="24"/>
    <s v="Black"/>
    <x v="542"/>
    <d v="2003-06-01T00:00:00"/>
    <n v="74.989999999999995"/>
    <n v="44.994"/>
    <n v="4"/>
    <n v="179.976"/>
  </r>
  <r>
    <x v="1"/>
    <x v="3"/>
    <x v="7"/>
    <s v="Bulk Discount Store"/>
    <x v="3"/>
    <x v="7"/>
    <x v="10"/>
    <s v="Blue"/>
    <x v="532"/>
    <d v="2003-06-01T00:00:00"/>
    <n v="34.99"/>
    <n v="20.186499999999999"/>
    <n v="2"/>
    <n v="40.372999999999998"/>
  </r>
  <r>
    <x v="1"/>
    <x v="3"/>
    <x v="7"/>
    <s v="Bulk Discount Store"/>
    <x v="2"/>
    <x v="6"/>
    <x v="8"/>
    <s v="Red"/>
    <x v="538"/>
    <d v="2003-06-01T00:00:00"/>
    <n v="337.22"/>
    <n v="202.33199999999999"/>
    <n v="3"/>
    <n v="606.99599999999998"/>
  </r>
  <r>
    <x v="1"/>
    <x v="3"/>
    <x v="7"/>
    <s v="Bulk Discount Store"/>
    <x v="0"/>
    <x v="3"/>
    <x v="12"/>
    <s v="Red"/>
    <x v="523"/>
    <d v="2003-06-01T00:00:00"/>
    <n v="2443.35"/>
    <n v="1466.01"/>
    <n v="2"/>
    <n v="2932.02"/>
  </r>
  <r>
    <x v="1"/>
    <x v="3"/>
    <x v="7"/>
    <s v="Bulk Discount Store"/>
    <x v="0"/>
    <x v="3"/>
    <x v="3"/>
    <s v="Black"/>
    <x v="519"/>
    <d v="2003-06-01T00:00:00"/>
    <n v="782.99"/>
    <n v="469.79399999999998"/>
    <n v="1"/>
    <n v="469.79399999999998"/>
  </r>
  <r>
    <x v="1"/>
    <x v="3"/>
    <x v="7"/>
    <s v="Bulk Discount Store"/>
    <x v="0"/>
    <x v="3"/>
    <x v="3"/>
    <s v="Red"/>
    <x v="533"/>
    <d v="2003-06-01T00:00:00"/>
    <n v="782.99"/>
    <n v="469.79399999999998"/>
    <n v="3"/>
    <n v="1409.3820000000001"/>
  </r>
  <r>
    <x v="1"/>
    <x v="3"/>
    <x v="7"/>
    <s v="Bulk Discount Store"/>
    <x v="0"/>
    <x v="3"/>
    <x v="3"/>
    <s v="Black"/>
    <x v="543"/>
    <d v="2003-06-01T00:00:00"/>
    <n v="782.99"/>
    <n v="469.79399999999998"/>
    <n v="2"/>
    <n v="939.58799999999997"/>
  </r>
  <r>
    <x v="1"/>
    <x v="3"/>
    <x v="7"/>
    <s v="Bulk Discount Store"/>
    <x v="1"/>
    <x v="10"/>
    <x v="29"/>
    <s v="Black"/>
    <x v="544"/>
    <d v="2003-06-01T00:00:00"/>
    <n v="24.49"/>
    <n v="14.1289"/>
    <n v="5"/>
    <n v="70.644499999999994"/>
  </r>
  <r>
    <x v="1"/>
    <x v="3"/>
    <x v="7"/>
    <s v="Bulk Discount Store"/>
    <x v="1"/>
    <x v="11"/>
    <x v="24"/>
    <s v="Black"/>
    <x v="539"/>
    <d v="2003-06-01T00:00:00"/>
    <n v="74.989999999999995"/>
    <n v="44.994"/>
    <n v="3"/>
    <n v="134.982"/>
  </r>
  <r>
    <x v="1"/>
    <x v="3"/>
    <x v="7"/>
    <s v="Bulk Discount Store"/>
    <x v="0"/>
    <x v="3"/>
    <x v="3"/>
    <s v="Black"/>
    <x v="539"/>
    <d v="2003-06-01T00:00:00"/>
    <n v="782.99"/>
    <n v="469.79399999999998"/>
    <n v="2"/>
    <n v="939.58799999999997"/>
  </r>
  <r>
    <x v="1"/>
    <x v="3"/>
    <x v="7"/>
    <s v="Bulk Discount Store"/>
    <x v="0"/>
    <x v="3"/>
    <x v="3"/>
    <s v="Black"/>
    <x v="540"/>
    <d v="2003-06-01T00:00:00"/>
    <n v="782.99"/>
    <n v="469.79399999999998"/>
    <n v="4"/>
    <n v="1879.1759999999999"/>
  </r>
  <r>
    <x v="1"/>
    <x v="3"/>
    <x v="7"/>
    <s v="Bulk Discount Store"/>
    <x v="0"/>
    <x v="3"/>
    <x v="3"/>
    <s v="Black"/>
    <x v="545"/>
    <d v="2003-06-01T00:00:00"/>
    <n v="782.99"/>
    <n v="469.79399999999998"/>
    <n v="3"/>
    <n v="1409.3820000000001"/>
  </r>
  <r>
    <x v="1"/>
    <x v="3"/>
    <x v="7"/>
    <s v="Bulk Discount Store"/>
    <x v="1"/>
    <x v="14"/>
    <x v="28"/>
    <s v="Black"/>
    <x v="531"/>
    <d v="2003-06-01T00:00:00"/>
    <n v="59.99"/>
    <n v="35.994"/>
    <n v="2"/>
    <n v="71.988"/>
  </r>
  <r>
    <x v="1"/>
    <x v="3"/>
    <x v="7"/>
    <s v="Bulk Discount Store"/>
    <x v="0"/>
    <x v="3"/>
    <x v="3"/>
    <s v="Red"/>
    <x v="541"/>
    <d v="2003-06-01T00:00:00"/>
    <n v="782.99"/>
    <n v="469.79399999999998"/>
    <n v="2"/>
    <n v="939.58799999999997"/>
  </r>
  <r>
    <x v="1"/>
    <x v="3"/>
    <x v="7"/>
    <s v="Bulk Discount Store"/>
    <x v="2"/>
    <x v="6"/>
    <x v="8"/>
    <s v="Black"/>
    <x v="533"/>
    <d v="2003-06-01T00:00:00"/>
    <n v="337.22"/>
    <n v="183.93819999999999"/>
    <n v="4"/>
    <n v="735.75279999999998"/>
  </r>
  <r>
    <x v="1"/>
    <x v="3"/>
    <x v="7"/>
    <s v="Bulk Discount Store"/>
    <x v="0"/>
    <x v="3"/>
    <x v="12"/>
    <s v="Black"/>
    <x v="528"/>
    <d v="2003-06-01T00:00:00"/>
    <n v="2443.35"/>
    <n v="1308.9375"/>
    <n v="1"/>
    <n v="1308.9375"/>
  </r>
  <r>
    <x v="1"/>
    <x v="3"/>
    <x v="7"/>
    <s v="Bulk Discount Store"/>
    <x v="0"/>
    <x v="3"/>
    <x v="12"/>
    <s v="Black"/>
    <x v="545"/>
    <d v="2003-06-01T00:00:00"/>
    <n v="2443.35"/>
    <n v="1308.9375"/>
    <n v="2"/>
    <n v="2617.875"/>
  </r>
  <r>
    <x v="1"/>
    <x v="3"/>
    <x v="7"/>
    <s v="Bulk Discount Store"/>
    <x v="0"/>
    <x v="3"/>
    <x v="12"/>
    <s v="Black"/>
    <x v="535"/>
    <d v="2003-06-01T00:00:00"/>
    <n v="2443.35"/>
    <n v="1308.9375"/>
    <n v="5"/>
    <n v="6544.6875"/>
  </r>
  <r>
    <x v="1"/>
    <x v="3"/>
    <x v="7"/>
    <s v="Bulk Discount Store"/>
    <x v="2"/>
    <x v="6"/>
    <x v="15"/>
    <s v="Yellow"/>
    <x v="538"/>
    <d v="2003-06-01T00:00:00"/>
    <n v="594.83000000000004"/>
    <n v="324.45269999999999"/>
    <n v="1"/>
    <n v="324.45269999999999"/>
  </r>
  <r>
    <x v="1"/>
    <x v="3"/>
    <x v="7"/>
    <s v="Bulk Discount Store"/>
    <x v="3"/>
    <x v="13"/>
    <x v="27"/>
    <m/>
    <x v="534"/>
    <d v="2003-06-01T00:00:00"/>
    <n v="19.989999999999998"/>
    <n v="11.994"/>
    <n v="5"/>
    <n v="59.97"/>
  </r>
  <r>
    <x v="1"/>
    <x v="3"/>
    <x v="7"/>
    <s v="Bulk Discount Store"/>
    <x v="3"/>
    <x v="7"/>
    <x v="10"/>
    <s v="Black"/>
    <x v="519"/>
    <d v="2003-06-01T00:00:00"/>
    <n v="34.99"/>
    <n v="20.186499999999999"/>
    <n v="4"/>
    <n v="80.745999999999995"/>
  </r>
  <r>
    <x v="1"/>
    <x v="3"/>
    <x v="7"/>
    <s v="Bulk Discount Store"/>
    <x v="3"/>
    <x v="7"/>
    <x v="10"/>
    <s v="Red"/>
    <x v="518"/>
    <d v="2003-06-01T00:00:00"/>
    <n v="34.99"/>
    <n v="20.186499999999999"/>
    <n v="4"/>
    <n v="80.745999999999995"/>
  </r>
  <r>
    <x v="1"/>
    <x v="3"/>
    <x v="7"/>
    <s v="Bulk Discount Store"/>
    <x v="0"/>
    <x v="3"/>
    <x v="3"/>
    <s v="Red"/>
    <x v="526"/>
    <d v="2003-06-01T00:00:00"/>
    <n v="782.99"/>
    <n v="469.79399999999998"/>
    <n v="4"/>
    <n v="1879.1759999999999"/>
  </r>
  <r>
    <x v="1"/>
    <x v="3"/>
    <x v="7"/>
    <s v="Bulk Discount Store"/>
    <x v="2"/>
    <x v="6"/>
    <x v="15"/>
    <s v="Yellow"/>
    <x v="528"/>
    <d v="2003-06-01T00:00:00"/>
    <n v="594.83000000000004"/>
    <n v="324.45269999999999"/>
    <n v="3"/>
    <n v="973.35809999999992"/>
  </r>
  <r>
    <x v="1"/>
    <x v="3"/>
    <x v="7"/>
    <s v="Bulk Discount Store"/>
    <x v="0"/>
    <x v="3"/>
    <x v="3"/>
    <s v="Red"/>
    <x v="542"/>
    <d v="2003-06-01T00:00:00"/>
    <n v="782.99"/>
    <n v="469.79399999999998"/>
    <n v="1"/>
    <n v="469.79399999999998"/>
  </r>
  <r>
    <x v="1"/>
    <x v="3"/>
    <x v="7"/>
    <s v="Bulk Discount Store"/>
    <x v="2"/>
    <x v="8"/>
    <x v="13"/>
    <s v="Black"/>
    <x v="526"/>
    <d v="2003-06-01T00:00:00"/>
    <n v="330.06"/>
    <n v="198.036"/>
    <n v="3"/>
    <n v="594.10799999999995"/>
  </r>
  <r>
    <x v="1"/>
    <x v="3"/>
    <x v="7"/>
    <s v="Bulk Discount Store"/>
    <x v="0"/>
    <x v="3"/>
    <x v="12"/>
    <s v="Red"/>
    <x v="538"/>
    <d v="2003-06-01T00:00:00"/>
    <n v="2443.35"/>
    <n v="1466.01"/>
    <n v="3"/>
    <n v="4398.03"/>
  </r>
  <r>
    <x v="1"/>
    <x v="3"/>
    <x v="7"/>
    <s v="Bulk Discount Store"/>
    <x v="1"/>
    <x v="12"/>
    <x v="25"/>
    <s v="Multi"/>
    <x v="523"/>
    <d v="2003-06-01T00:00:00"/>
    <n v="89.99"/>
    <n v="53.994"/>
    <n v="2"/>
    <n v="107.988"/>
  </r>
  <r>
    <x v="1"/>
    <x v="3"/>
    <x v="7"/>
    <s v="Bulk Discount Store"/>
    <x v="0"/>
    <x v="3"/>
    <x v="17"/>
    <s v="Yellow"/>
    <x v="530"/>
    <d v="2003-06-01T00:00:00"/>
    <n v="1120.49"/>
    <n v="600.26250000000005"/>
    <n v="2"/>
    <n v="1200.5250000000001"/>
  </r>
  <r>
    <x v="1"/>
    <x v="3"/>
    <x v="7"/>
    <s v="Bulk Discount Store"/>
    <x v="2"/>
    <x v="6"/>
    <x v="8"/>
    <s v="Red"/>
    <x v="530"/>
    <d v="2003-06-01T00:00:00"/>
    <n v="337.22"/>
    <n v="202.33199999999999"/>
    <n v="2"/>
    <n v="404.66399999999999"/>
  </r>
  <r>
    <x v="1"/>
    <x v="3"/>
    <x v="7"/>
    <s v="Bulk Discount Store"/>
    <x v="0"/>
    <x v="3"/>
    <x v="12"/>
    <s v="Red"/>
    <x v="544"/>
    <d v="2003-06-01T00:00:00"/>
    <n v="2443.35"/>
    <n v="1308.9375"/>
    <n v="2"/>
    <n v="2617.875"/>
  </r>
  <r>
    <x v="1"/>
    <x v="3"/>
    <x v="7"/>
    <s v="Bulk Discount Store"/>
    <x v="1"/>
    <x v="4"/>
    <x v="5"/>
    <s v="Multi"/>
    <x v="517"/>
    <d v="2003-06-01T00:00:00"/>
    <n v="49.99"/>
    <n v="28.840399999999999"/>
    <n v="3"/>
    <n v="86.521199999999993"/>
  </r>
  <r>
    <x v="1"/>
    <x v="3"/>
    <x v="7"/>
    <s v="Bulk Discount Store"/>
    <x v="2"/>
    <x v="6"/>
    <x v="15"/>
    <s v="Yellow"/>
    <x v="528"/>
    <d v="2003-06-01T00:00:00"/>
    <n v="594.83000000000004"/>
    <n v="324.45269999999999"/>
    <n v="1"/>
    <n v="324.45269999999999"/>
  </r>
  <r>
    <x v="1"/>
    <x v="3"/>
    <x v="7"/>
    <s v="Bulk Discount Store"/>
    <x v="0"/>
    <x v="3"/>
    <x v="12"/>
    <s v="Black"/>
    <x v="527"/>
    <d v="2003-06-01T00:00:00"/>
    <n v="2443.35"/>
    <n v="1308.9375"/>
    <n v="2"/>
    <n v="2617.875"/>
  </r>
  <r>
    <x v="1"/>
    <x v="3"/>
    <x v="7"/>
    <s v="Bulk Discount Store"/>
    <x v="0"/>
    <x v="3"/>
    <x v="3"/>
    <s v="Black"/>
    <x v="521"/>
    <d v="2003-06-01T00:00:00"/>
    <n v="782.99"/>
    <n v="469.79399999999998"/>
    <n v="3"/>
    <n v="1409.3820000000001"/>
  </r>
  <r>
    <x v="1"/>
    <x v="3"/>
    <x v="7"/>
    <s v="Bulk Discount Store"/>
    <x v="1"/>
    <x v="5"/>
    <x v="6"/>
    <s v="Multi"/>
    <x v="540"/>
    <d v="2003-06-01T00:00:00"/>
    <n v="8.99"/>
    <n v="5.1864999999999997"/>
    <n v="4"/>
    <n v="20.745999999999999"/>
  </r>
  <r>
    <x v="1"/>
    <x v="3"/>
    <x v="7"/>
    <s v="Bulk Discount Store"/>
    <x v="2"/>
    <x v="8"/>
    <x v="18"/>
    <s v="Black"/>
    <x v="535"/>
    <d v="2003-06-01T00:00:00"/>
    <n v="112.565"/>
    <n v="67.539000000000001"/>
    <n v="1"/>
    <n v="67.539000000000001"/>
  </r>
  <r>
    <x v="1"/>
    <x v="3"/>
    <x v="7"/>
    <s v="Bulk Discount Store"/>
    <x v="0"/>
    <x v="3"/>
    <x v="17"/>
    <s v="Yellow"/>
    <x v="525"/>
    <d v="2003-06-01T00:00:00"/>
    <n v="1120.49"/>
    <n v="600.26250000000005"/>
    <n v="4"/>
    <n v="2401.0500000000002"/>
  </r>
  <r>
    <x v="0"/>
    <x v="0"/>
    <x v="2"/>
    <s v="Central Discount Store"/>
    <x v="1"/>
    <x v="5"/>
    <x v="6"/>
    <s v="Multi"/>
    <x v="546"/>
    <d v="2003-06-01T00:00:00"/>
    <n v="8.99"/>
    <n v="5.1864999999999997"/>
    <n v="2"/>
    <n v="10.372999999999999"/>
  </r>
  <r>
    <x v="0"/>
    <x v="0"/>
    <x v="2"/>
    <s v="Central Discount Store"/>
    <x v="1"/>
    <x v="11"/>
    <x v="24"/>
    <s v="Black"/>
    <x v="519"/>
    <d v="2003-06-01T00:00:00"/>
    <n v="74.989999999999995"/>
    <n v="44.994"/>
    <n v="1"/>
    <n v="44.994"/>
  </r>
  <r>
    <x v="0"/>
    <x v="0"/>
    <x v="2"/>
    <s v="Central Discount Store"/>
    <x v="0"/>
    <x v="0"/>
    <x v="19"/>
    <s v="Black"/>
    <x v="534"/>
    <d v="2003-06-01T00:00:00"/>
    <n v="2294.9899999999998"/>
    <n v="1229.4589000000001"/>
    <n v="1"/>
    <n v="1229.4589000000001"/>
  </r>
  <r>
    <x v="0"/>
    <x v="0"/>
    <x v="2"/>
    <s v="Central Discount Store"/>
    <x v="1"/>
    <x v="10"/>
    <x v="21"/>
    <s v="Black"/>
    <x v="516"/>
    <d v="2003-06-01T00:00:00"/>
    <n v="37.99"/>
    <n v="22.794"/>
    <n v="3"/>
    <n v="68.382000000000005"/>
  </r>
  <r>
    <x v="0"/>
    <x v="0"/>
    <x v="2"/>
    <s v="Central Discount Store"/>
    <x v="1"/>
    <x v="4"/>
    <x v="5"/>
    <s v="Multi"/>
    <x v="530"/>
    <d v="2003-06-01T00:00:00"/>
    <n v="49.99"/>
    <n v="28.840399999999999"/>
    <n v="4"/>
    <n v="115.3616"/>
  </r>
  <r>
    <x v="0"/>
    <x v="0"/>
    <x v="2"/>
    <s v="Central Discount Store"/>
    <x v="1"/>
    <x v="10"/>
    <x v="21"/>
    <s v="Black"/>
    <x v="523"/>
    <d v="2003-06-01T00:00:00"/>
    <n v="37.99"/>
    <n v="22.794"/>
    <n v="4"/>
    <n v="91.176000000000002"/>
  </r>
  <r>
    <x v="0"/>
    <x v="0"/>
    <x v="2"/>
    <s v="Central Discount Store"/>
    <x v="0"/>
    <x v="0"/>
    <x v="19"/>
    <s v="Silver"/>
    <x v="527"/>
    <d v="2003-06-01T00:00:00"/>
    <n v="2319.9899999999998"/>
    <n v="1242.8517999999999"/>
    <n v="1"/>
    <n v="1242.8517999999999"/>
  </r>
  <r>
    <x v="0"/>
    <x v="0"/>
    <x v="4"/>
    <s v="Chic Department Stores"/>
    <x v="0"/>
    <x v="0"/>
    <x v="35"/>
    <s v="Black"/>
    <x v="519"/>
    <d v="2003-06-01T00:00:00"/>
    <n v="1079.99"/>
    <n v="647.99400000000003"/>
    <n v="1"/>
    <n v="647.99400000000003"/>
  </r>
  <r>
    <x v="0"/>
    <x v="0"/>
    <x v="4"/>
    <s v="Chic Department Stores"/>
    <x v="2"/>
    <x v="16"/>
    <x v="46"/>
    <m/>
    <x v="528"/>
    <d v="2003-06-01T00:00:00"/>
    <n v="229.49"/>
    <n v="137.69399999999999"/>
    <n v="3"/>
    <n v="413.08199999999999"/>
  </r>
  <r>
    <x v="0"/>
    <x v="0"/>
    <x v="4"/>
    <s v="Chic Department Stores"/>
    <x v="2"/>
    <x v="8"/>
    <x v="36"/>
    <s v="Black"/>
    <x v="525"/>
    <d v="2003-06-01T00:00:00"/>
    <n v="236.02500000000001"/>
    <n v="141.61500000000001"/>
    <n v="2"/>
    <n v="283.23"/>
  </r>
  <r>
    <x v="0"/>
    <x v="0"/>
    <x v="4"/>
    <s v="Chic Department Stores"/>
    <x v="1"/>
    <x v="10"/>
    <x v="21"/>
    <s v="Black"/>
    <x v="538"/>
    <d v="2003-06-01T00:00:00"/>
    <n v="37.99"/>
    <n v="22.794"/>
    <n v="4"/>
    <n v="91.176000000000002"/>
  </r>
  <r>
    <x v="0"/>
    <x v="0"/>
    <x v="4"/>
    <s v="Chic Department Stores"/>
    <x v="2"/>
    <x v="8"/>
    <x v="26"/>
    <s v="Black"/>
    <x v="518"/>
    <d v="2003-06-01T00:00:00"/>
    <n v="60.744999999999997"/>
    <n v="36.447000000000003"/>
    <n v="1"/>
    <n v="36.447000000000003"/>
  </r>
  <r>
    <x v="0"/>
    <x v="0"/>
    <x v="4"/>
    <s v="Chic Department Stores"/>
    <x v="0"/>
    <x v="0"/>
    <x v="19"/>
    <s v="Silver"/>
    <x v="519"/>
    <d v="2003-06-01T00:00:00"/>
    <n v="2319.9899999999998"/>
    <n v="1242.8517999999999"/>
    <n v="1"/>
    <n v="1242.8517999999999"/>
  </r>
  <r>
    <x v="0"/>
    <x v="0"/>
    <x v="4"/>
    <s v="Chic Department Stores"/>
    <x v="3"/>
    <x v="13"/>
    <x v="27"/>
    <m/>
    <x v="520"/>
    <d v="2003-06-01T00:00:00"/>
    <n v="19.989999999999998"/>
    <n v="11.994"/>
    <n v="1"/>
    <n v="11.994"/>
  </r>
  <r>
    <x v="0"/>
    <x v="0"/>
    <x v="4"/>
    <s v="Chic Department Stores"/>
    <x v="2"/>
    <x v="17"/>
    <x v="45"/>
    <m/>
    <x v="546"/>
    <d v="2003-06-01T00:00:00"/>
    <n v="124.73"/>
    <n v="74.837999999999994"/>
    <n v="3"/>
    <n v="224.51399999999998"/>
  </r>
  <r>
    <x v="0"/>
    <x v="0"/>
    <x v="4"/>
    <s v="Chic Department Stores"/>
    <x v="2"/>
    <x v="2"/>
    <x v="23"/>
    <s v="Black"/>
    <x v="539"/>
    <d v="2003-06-01T00:00:00"/>
    <n v="348.76"/>
    <n v="209.256"/>
    <n v="6"/>
    <n v="1255.5360000000001"/>
  </r>
  <r>
    <x v="0"/>
    <x v="0"/>
    <x v="4"/>
    <s v="Chic Department Stores"/>
    <x v="0"/>
    <x v="0"/>
    <x v="19"/>
    <s v="Silver"/>
    <x v="543"/>
    <d v="2003-06-01T00:00:00"/>
    <n v="2319.9899999999998"/>
    <n v="1242.8517999999999"/>
    <n v="3"/>
    <n v="3728.5553999999997"/>
  </r>
  <r>
    <x v="0"/>
    <x v="0"/>
    <x v="4"/>
    <s v="Chic Department Stores"/>
    <x v="2"/>
    <x v="8"/>
    <x v="20"/>
    <s v="Black"/>
    <x v="528"/>
    <d v="2003-06-01T00:00:00"/>
    <n v="327.21499999999997"/>
    <n v="196.32900000000001"/>
    <n v="4"/>
    <n v="785.31600000000003"/>
  </r>
  <r>
    <x v="0"/>
    <x v="0"/>
    <x v="4"/>
    <s v="Chic Department Stores"/>
    <x v="0"/>
    <x v="0"/>
    <x v="35"/>
    <s v="Black"/>
    <x v="521"/>
    <d v="2003-06-01T00:00:00"/>
    <n v="1079.99"/>
    <n v="647.99400000000003"/>
    <n v="2"/>
    <n v="1295.9880000000001"/>
  </r>
  <r>
    <x v="0"/>
    <x v="0"/>
    <x v="4"/>
    <s v="Chic Department Stores"/>
    <x v="2"/>
    <x v="2"/>
    <x v="38"/>
    <s v="Black"/>
    <x v="538"/>
    <d v="2003-06-01T00:00:00"/>
    <n v="348.76"/>
    <n v="209.256"/>
    <n v="3"/>
    <n v="627.76800000000003"/>
  </r>
  <r>
    <x v="0"/>
    <x v="0"/>
    <x v="4"/>
    <s v="Chic Department Stores"/>
    <x v="2"/>
    <x v="9"/>
    <x v="37"/>
    <m/>
    <x v="521"/>
    <d v="2003-06-01T00:00:00"/>
    <n v="44.54"/>
    <n v="24.294499999999999"/>
    <n v="1"/>
    <n v="24.294499999999999"/>
  </r>
  <r>
    <x v="0"/>
    <x v="0"/>
    <x v="4"/>
    <s v="Chic Department Stores"/>
    <x v="2"/>
    <x v="16"/>
    <x v="42"/>
    <m/>
    <x v="545"/>
    <d v="2003-06-01T00:00:00"/>
    <n v="148.22"/>
    <n v="88.932000000000002"/>
    <n v="2"/>
    <n v="177.864"/>
  </r>
  <r>
    <x v="0"/>
    <x v="0"/>
    <x v="4"/>
    <s v="Chic Department Stores"/>
    <x v="0"/>
    <x v="0"/>
    <x v="19"/>
    <s v="Silver"/>
    <x v="516"/>
    <d v="2003-06-01T00:00:00"/>
    <n v="2319.9899999999998"/>
    <n v="1242.8517999999999"/>
    <n v="3"/>
    <n v="3728.5553999999997"/>
  </r>
  <r>
    <x v="0"/>
    <x v="0"/>
    <x v="4"/>
    <s v="Chic Department Stores"/>
    <x v="2"/>
    <x v="9"/>
    <x v="22"/>
    <m/>
    <x v="529"/>
    <d v="2003-06-01T00:00:00"/>
    <n v="61.92"/>
    <n v="33.774500000000003"/>
    <n v="4"/>
    <n v="135.09800000000001"/>
  </r>
  <r>
    <x v="0"/>
    <x v="0"/>
    <x v="4"/>
    <s v="Chic Department Stores"/>
    <x v="0"/>
    <x v="0"/>
    <x v="19"/>
    <s v="Black"/>
    <x v="527"/>
    <d v="2003-06-01T00:00:00"/>
    <n v="2294.9899999999998"/>
    <n v="1229.4589000000001"/>
    <n v="1"/>
    <n v="1229.4589000000001"/>
  </r>
  <r>
    <x v="0"/>
    <x v="0"/>
    <x v="4"/>
    <s v="Chic Department Stores"/>
    <x v="2"/>
    <x v="2"/>
    <x v="2"/>
    <s v="Black"/>
    <x v="524"/>
    <d v="2003-06-01T00:00:00"/>
    <n v="1349.6"/>
    <n v="736.14549999999997"/>
    <n v="3"/>
    <n v="2208.4364999999998"/>
  </r>
  <r>
    <x v="0"/>
    <x v="0"/>
    <x v="4"/>
    <s v="Chic Department Stores"/>
    <x v="0"/>
    <x v="0"/>
    <x v="19"/>
    <s v="Black"/>
    <x v="533"/>
    <d v="2003-06-01T00:00:00"/>
    <n v="2294.9899999999998"/>
    <n v="1229.4589000000001"/>
    <n v="1"/>
    <n v="1229.4589000000001"/>
  </r>
  <r>
    <x v="0"/>
    <x v="0"/>
    <x v="4"/>
    <s v="Chic Department Stores"/>
    <x v="2"/>
    <x v="2"/>
    <x v="23"/>
    <s v="Black"/>
    <x v="539"/>
    <d v="2003-06-01T00:00:00"/>
    <n v="348.76"/>
    <n v="209.256"/>
    <n v="1"/>
    <n v="209.256"/>
  </r>
  <r>
    <x v="0"/>
    <x v="0"/>
    <x v="4"/>
    <s v="Chic Department Stores"/>
    <x v="2"/>
    <x v="2"/>
    <x v="2"/>
    <s v="Silver"/>
    <x v="532"/>
    <d v="2003-06-01T00:00:00"/>
    <n v="1364.5"/>
    <n v="744.27269999999999"/>
    <n v="5"/>
    <n v="3721.3634999999999"/>
  </r>
  <r>
    <x v="0"/>
    <x v="0"/>
    <x v="4"/>
    <s v="Chic Department Stores"/>
    <x v="2"/>
    <x v="2"/>
    <x v="2"/>
    <s v="Black"/>
    <x v="541"/>
    <d v="2003-06-01T00:00:00"/>
    <n v="1349.6"/>
    <n v="736.14549999999997"/>
    <n v="3"/>
    <n v="2208.4364999999998"/>
  </r>
  <r>
    <x v="0"/>
    <x v="0"/>
    <x v="4"/>
    <s v="Chic Department Stores"/>
    <x v="1"/>
    <x v="10"/>
    <x v="21"/>
    <s v="Black"/>
    <x v="524"/>
    <d v="2003-06-01T00:00:00"/>
    <n v="37.99"/>
    <n v="22.794"/>
    <n v="3"/>
    <n v="68.382000000000005"/>
  </r>
  <r>
    <x v="0"/>
    <x v="0"/>
    <x v="4"/>
    <s v="Bike World"/>
    <x v="1"/>
    <x v="10"/>
    <x v="21"/>
    <s v="Black"/>
    <x v="524"/>
    <d v="2003-06-01T00:00:00"/>
    <n v="37.99"/>
    <n v="22.794"/>
    <n v="2"/>
    <n v="45.588000000000001"/>
  </r>
  <r>
    <x v="0"/>
    <x v="0"/>
    <x v="4"/>
    <s v="Bike World"/>
    <x v="0"/>
    <x v="0"/>
    <x v="19"/>
    <s v="Black"/>
    <x v="543"/>
    <d v="2003-06-01T00:00:00"/>
    <n v="2294.9899999999998"/>
    <n v="1229.4589000000001"/>
    <n v="3"/>
    <n v="3688.3767000000003"/>
  </r>
  <r>
    <x v="0"/>
    <x v="0"/>
    <x v="4"/>
    <s v="Bike World"/>
    <x v="1"/>
    <x v="4"/>
    <x v="5"/>
    <s v="Multi"/>
    <x v="520"/>
    <d v="2003-06-01T00:00:00"/>
    <n v="49.99"/>
    <n v="28.840399999999999"/>
    <n v="2"/>
    <n v="57.680799999999998"/>
  </r>
  <r>
    <x v="0"/>
    <x v="0"/>
    <x v="4"/>
    <s v="Bike World"/>
    <x v="1"/>
    <x v="10"/>
    <x v="21"/>
    <s v="Black"/>
    <x v="522"/>
    <d v="2003-06-01T00:00:00"/>
    <n v="37.99"/>
    <n v="22.794"/>
    <n v="3"/>
    <n v="68.382000000000005"/>
  </r>
  <r>
    <x v="0"/>
    <x v="0"/>
    <x v="4"/>
    <s v="Bike World"/>
    <x v="0"/>
    <x v="0"/>
    <x v="19"/>
    <s v="Black"/>
    <x v="543"/>
    <d v="2003-06-01T00:00:00"/>
    <n v="2294.9899999999998"/>
    <n v="1229.4589000000001"/>
    <n v="4"/>
    <n v="4917.8356000000003"/>
  </r>
  <r>
    <x v="0"/>
    <x v="0"/>
    <x v="4"/>
    <s v="Bike World"/>
    <x v="0"/>
    <x v="0"/>
    <x v="19"/>
    <s v="Silver"/>
    <x v="533"/>
    <d v="2003-06-01T00:00:00"/>
    <n v="2319.9899999999998"/>
    <n v="1242.8517999999999"/>
    <n v="4"/>
    <n v="4971.4071999999996"/>
  </r>
  <r>
    <x v="0"/>
    <x v="0"/>
    <x v="4"/>
    <s v="Bike World"/>
    <x v="1"/>
    <x v="11"/>
    <x v="24"/>
    <s v="Black"/>
    <x v="528"/>
    <d v="2003-06-01T00:00:00"/>
    <n v="74.989999999999995"/>
    <n v="44.994"/>
    <n v="2"/>
    <n v="89.988"/>
  </r>
  <r>
    <x v="0"/>
    <x v="0"/>
    <x v="4"/>
    <s v="Bike World"/>
    <x v="1"/>
    <x v="10"/>
    <x v="21"/>
    <s v="Black"/>
    <x v="516"/>
    <d v="2003-06-01T00:00:00"/>
    <n v="37.99"/>
    <n v="22.794"/>
    <n v="6"/>
    <n v="136.76400000000001"/>
  </r>
  <r>
    <x v="0"/>
    <x v="0"/>
    <x v="4"/>
    <s v="Eastside Department Store"/>
    <x v="1"/>
    <x v="4"/>
    <x v="5"/>
    <s v="Multi"/>
    <x v="537"/>
    <d v="2003-06-01T00:00:00"/>
    <n v="49.99"/>
    <n v="28.840399999999999"/>
    <n v="10"/>
    <n v="288.404"/>
  </r>
  <r>
    <x v="0"/>
    <x v="0"/>
    <x v="4"/>
    <s v="Eastside Department Store"/>
    <x v="0"/>
    <x v="3"/>
    <x v="3"/>
    <s v="Black"/>
    <x v="526"/>
    <d v="2003-06-01T00:00:00"/>
    <n v="782.99"/>
    <n v="469.79399999999998"/>
    <n v="6"/>
    <n v="2818.7640000000001"/>
  </r>
  <r>
    <x v="0"/>
    <x v="0"/>
    <x v="4"/>
    <s v="Eastside Department Store"/>
    <x v="2"/>
    <x v="6"/>
    <x v="15"/>
    <s v="Yellow"/>
    <x v="541"/>
    <d v="2003-06-01T00:00:00"/>
    <n v="594.83000000000004"/>
    <n v="324.45269999999999"/>
    <n v="4"/>
    <n v="1297.8108"/>
  </r>
  <r>
    <x v="0"/>
    <x v="0"/>
    <x v="4"/>
    <s v="Eastside Department Store"/>
    <x v="3"/>
    <x v="7"/>
    <x v="10"/>
    <s v="Black"/>
    <x v="537"/>
    <d v="2003-06-01T00:00:00"/>
    <n v="34.99"/>
    <n v="18.504300000000001"/>
    <n v="16"/>
    <n v="296.06880000000001"/>
  </r>
  <r>
    <x v="0"/>
    <x v="0"/>
    <x v="4"/>
    <s v="Eastside Department Store"/>
    <x v="2"/>
    <x v="8"/>
    <x v="13"/>
    <s v="Black"/>
    <x v="542"/>
    <d v="2003-06-01T00:00:00"/>
    <n v="330.06"/>
    <n v="198.036"/>
    <n v="6"/>
    <n v="1188.2159999999999"/>
  </r>
  <r>
    <x v="0"/>
    <x v="0"/>
    <x v="4"/>
    <s v="Eastside Department Store"/>
    <x v="1"/>
    <x v="12"/>
    <x v="25"/>
    <s v="Multi"/>
    <x v="521"/>
    <d v="2003-06-01T00:00:00"/>
    <n v="89.99"/>
    <n v="49.494500000000002"/>
    <n v="18"/>
    <n v="890.90100000000007"/>
  </r>
  <r>
    <x v="0"/>
    <x v="0"/>
    <x v="4"/>
    <s v="Eastside Department Store"/>
    <x v="2"/>
    <x v="6"/>
    <x v="11"/>
    <s v="Black"/>
    <x v="517"/>
    <d v="2003-06-01T00:00:00"/>
    <n v="1431.5"/>
    <n v="780.81820000000005"/>
    <n v="1"/>
    <n v="780.81820000000005"/>
  </r>
  <r>
    <x v="0"/>
    <x v="0"/>
    <x v="4"/>
    <s v="Eastside Department Store"/>
    <x v="1"/>
    <x v="4"/>
    <x v="5"/>
    <s v="Multi"/>
    <x v="537"/>
    <d v="2003-06-01T00:00:00"/>
    <n v="49.99"/>
    <n v="27.879000000000001"/>
    <n v="11"/>
    <n v="306.66900000000004"/>
  </r>
  <r>
    <x v="0"/>
    <x v="0"/>
    <x v="4"/>
    <s v="Eastside Department Store"/>
    <x v="1"/>
    <x v="10"/>
    <x v="29"/>
    <s v="Black"/>
    <x v="519"/>
    <d v="2003-06-01T00:00:00"/>
    <n v="24.49"/>
    <n v="14.1289"/>
    <n v="4"/>
    <n v="56.515599999999999"/>
  </r>
  <r>
    <x v="0"/>
    <x v="0"/>
    <x v="4"/>
    <s v="Eastside Department Store"/>
    <x v="1"/>
    <x v="14"/>
    <x v="28"/>
    <s v="Black"/>
    <x v="538"/>
    <d v="2003-06-01T00:00:00"/>
    <n v="59.99"/>
    <n v="35.994"/>
    <n v="8"/>
    <n v="287.952"/>
  </r>
  <r>
    <x v="0"/>
    <x v="0"/>
    <x v="4"/>
    <s v="Eastside Department Store"/>
    <x v="0"/>
    <x v="3"/>
    <x v="3"/>
    <s v="Red"/>
    <x v="517"/>
    <d v="2003-06-01T00:00:00"/>
    <n v="782.99"/>
    <n v="454.13420000000002"/>
    <n v="11"/>
    <n v="4995.4762000000001"/>
  </r>
  <r>
    <x v="0"/>
    <x v="0"/>
    <x v="4"/>
    <s v="Eastside Department Store"/>
    <x v="2"/>
    <x v="9"/>
    <x v="16"/>
    <m/>
    <x v="532"/>
    <d v="2003-06-01T00:00:00"/>
    <n v="120.27"/>
    <n v="65.601799999999997"/>
    <n v="2"/>
    <n v="131.20359999999999"/>
  </r>
  <r>
    <x v="0"/>
    <x v="0"/>
    <x v="4"/>
    <s v="Eastside Department Store"/>
    <x v="0"/>
    <x v="3"/>
    <x v="17"/>
    <s v="Yellow"/>
    <x v="524"/>
    <d v="2003-06-01T00:00:00"/>
    <n v="1120.49"/>
    <n v="600.26250000000005"/>
    <n v="4"/>
    <n v="2401.0500000000002"/>
  </r>
  <r>
    <x v="0"/>
    <x v="0"/>
    <x v="4"/>
    <s v="Eastside Department Store"/>
    <x v="0"/>
    <x v="3"/>
    <x v="17"/>
    <s v="Yellow"/>
    <x v="527"/>
    <d v="2003-06-01T00:00:00"/>
    <n v="1120.49"/>
    <n v="600.26250000000005"/>
    <n v="2"/>
    <n v="1200.5250000000001"/>
  </r>
  <r>
    <x v="0"/>
    <x v="0"/>
    <x v="4"/>
    <s v="Eastside Department Store"/>
    <x v="3"/>
    <x v="15"/>
    <x v="30"/>
    <m/>
    <x v="531"/>
    <d v="2003-06-01T00:00:00"/>
    <n v="25"/>
    <n v="14.5"/>
    <n v="12"/>
    <n v="174"/>
  </r>
  <r>
    <x v="0"/>
    <x v="0"/>
    <x v="4"/>
    <s v="Eastside Department Store"/>
    <x v="0"/>
    <x v="3"/>
    <x v="3"/>
    <s v="Red"/>
    <x v="539"/>
    <d v="2003-06-01T00:00:00"/>
    <n v="782.99"/>
    <n v="469.79399999999998"/>
    <n v="8"/>
    <n v="3758.3519999999999"/>
  </r>
  <r>
    <x v="0"/>
    <x v="0"/>
    <x v="4"/>
    <s v="Eastside Department Store"/>
    <x v="2"/>
    <x v="6"/>
    <x v="8"/>
    <s v="Red"/>
    <x v="520"/>
    <d v="2003-06-01T00:00:00"/>
    <n v="337.22"/>
    <n v="202.33199999999999"/>
    <n v="5"/>
    <n v="1011.66"/>
  </r>
  <r>
    <x v="0"/>
    <x v="0"/>
    <x v="4"/>
    <s v="Eastside Department Store"/>
    <x v="0"/>
    <x v="3"/>
    <x v="12"/>
    <s v="Red"/>
    <x v="543"/>
    <d v="2003-06-01T00:00:00"/>
    <n v="2443.35"/>
    <n v="1466.01"/>
    <n v="2"/>
    <n v="2932.02"/>
  </r>
  <r>
    <x v="0"/>
    <x v="0"/>
    <x v="4"/>
    <s v="Eastside Department Store"/>
    <x v="0"/>
    <x v="3"/>
    <x v="12"/>
    <s v="Red"/>
    <x v="518"/>
    <d v="2003-06-01T00:00:00"/>
    <n v="2443.35"/>
    <n v="1466.01"/>
    <n v="1"/>
    <n v="1466.01"/>
  </r>
  <r>
    <x v="0"/>
    <x v="0"/>
    <x v="4"/>
    <s v="Eastside Department Store"/>
    <x v="0"/>
    <x v="3"/>
    <x v="12"/>
    <s v="Black"/>
    <x v="516"/>
    <d v="2003-06-01T00:00:00"/>
    <n v="2443.35"/>
    <n v="1308.9375"/>
    <n v="2"/>
    <n v="2617.875"/>
  </r>
  <r>
    <x v="0"/>
    <x v="0"/>
    <x v="4"/>
    <s v="Eastside Department Store"/>
    <x v="1"/>
    <x v="12"/>
    <x v="25"/>
    <s v="Multi"/>
    <x v="538"/>
    <d v="2003-06-01T00:00:00"/>
    <n v="89.99"/>
    <n v="53.994"/>
    <n v="6"/>
    <n v="323.964"/>
  </r>
  <r>
    <x v="0"/>
    <x v="0"/>
    <x v="4"/>
    <s v="Eastside Department Store"/>
    <x v="2"/>
    <x v="6"/>
    <x v="8"/>
    <s v="Black"/>
    <x v="523"/>
    <d v="2003-06-01T00:00:00"/>
    <n v="337.22"/>
    <n v="183.93819999999999"/>
    <n v="2"/>
    <n v="367.87639999999999"/>
  </r>
  <r>
    <x v="0"/>
    <x v="0"/>
    <x v="4"/>
    <s v="Eastside Department Store"/>
    <x v="0"/>
    <x v="3"/>
    <x v="17"/>
    <s v="Yellow"/>
    <x v="543"/>
    <d v="2003-06-01T00:00:00"/>
    <n v="1120.49"/>
    <n v="600.26250000000005"/>
    <n v="4"/>
    <n v="2401.0500000000002"/>
  </r>
  <r>
    <x v="0"/>
    <x v="0"/>
    <x v="4"/>
    <s v="Eastside Department Store"/>
    <x v="0"/>
    <x v="3"/>
    <x v="3"/>
    <s v="Black"/>
    <x v="523"/>
    <d v="2003-06-01T00:00:00"/>
    <n v="782.99"/>
    <n v="469.79399999999998"/>
    <n v="4"/>
    <n v="1879.1759999999999"/>
  </r>
  <r>
    <x v="0"/>
    <x v="0"/>
    <x v="4"/>
    <s v="Eastside Department Store"/>
    <x v="3"/>
    <x v="7"/>
    <x v="10"/>
    <s v="Red"/>
    <x v="517"/>
    <d v="2003-06-01T00:00:00"/>
    <n v="34.99"/>
    <n v="20.186499999999999"/>
    <n v="10"/>
    <n v="201.86499999999998"/>
  </r>
  <r>
    <x v="0"/>
    <x v="0"/>
    <x v="4"/>
    <s v="Eastside Department Store"/>
    <x v="1"/>
    <x v="14"/>
    <x v="28"/>
    <s v="Black"/>
    <x v="539"/>
    <d v="2003-06-01T00:00:00"/>
    <n v="59.99"/>
    <n v="35.994"/>
    <n v="6"/>
    <n v="215.964"/>
  </r>
  <r>
    <x v="0"/>
    <x v="0"/>
    <x v="4"/>
    <s v="Eastside Department Store"/>
    <x v="1"/>
    <x v="12"/>
    <x v="25"/>
    <s v="Multi"/>
    <x v="527"/>
    <d v="2003-06-01T00:00:00"/>
    <n v="89.99"/>
    <n v="53.994"/>
    <n v="9"/>
    <n v="485.94600000000003"/>
  </r>
  <r>
    <x v="0"/>
    <x v="0"/>
    <x v="4"/>
    <s v="Eastside Department Store"/>
    <x v="1"/>
    <x v="11"/>
    <x v="24"/>
    <s v="Black"/>
    <x v="544"/>
    <d v="2003-06-01T00:00:00"/>
    <n v="74.989999999999995"/>
    <n v="43.494199999999999"/>
    <n v="13"/>
    <n v="565.42459999999994"/>
  </r>
  <r>
    <x v="0"/>
    <x v="0"/>
    <x v="4"/>
    <s v="Eastside Department Store"/>
    <x v="1"/>
    <x v="5"/>
    <x v="6"/>
    <s v="Multi"/>
    <x v="532"/>
    <d v="2003-06-01T00:00:00"/>
    <n v="8.99"/>
    <n v="5.0136000000000003"/>
    <n v="14"/>
    <n v="70.190400000000011"/>
  </r>
  <r>
    <x v="0"/>
    <x v="0"/>
    <x v="4"/>
    <s v="Eastside Department Store"/>
    <x v="2"/>
    <x v="6"/>
    <x v="8"/>
    <s v="Red"/>
    <x v="540"/>
    <d v="2003-06-01T00:00:00"/>
    <n v="337.22"/>
    <n v="202.33199999999999"/>
    <n v="5"/>
    <n v="1011.66"/>
  </r>
  <r>
    <x v="0"/>
    <x v="0"/>
    <x v="4"/>
    <s v="Eastside Department Store"/>
    <x v="3"/>
    <x v="13"/>
    <x v="27"/>
    <m/>
    <x v="526"/>
    <d v="2003-06-01T00:00:00"/>
    <n v="19.989999999999998"/>
    <n v="11.994"/>
    <n v="10"/>
    <n v="119.94"/>
  </r>
  <r>
    <x v="0"/>
    <x v="0"/>
    <x v="4"/>
    <s v="Eastside Department Store"/>
    <x v="1"/>
    <x v="11"/>
    <x v="24"/>
    <s v="Black"/>
    <x v="518"/>
    <d v="2003-06-01T00:00:00"/>
    <n v="74.989999999999995"/>
    <n v="44.994"/>
    <n v="9"/>
    <n v="404.94600000000003"/>
  </r>
  <r>
    <x v="0"/>
    <x v="0"/>
    <x v="4"/>
    <s v="Eastside Department Store"/>
    <x v="0"/>
    <x v="3"/>
    <x v="12"/>
    <s v="Black"/>
    <x v="537"/>
    <d v="2003-06-01T00:00:00"/>
    <n v="2443.35"/>
    <n v="1308.9375"/>
    <n v="3"/>
    <n v="3926.8125"/>
  </r>
  <r>
    <x v="0"/>
    <x v="0"/>
    <x v="4"/>
    <s v="Eastside Department Store"/>
    <x v="1"/>
    <x v="11"/>
    <x v="24"/>
    <s v="Black"/>
    <x v="536"/>
    <d v="2003-06-01T00:00:00"/>
    <n v="74.989999999999995"/>
    <n v="41.244500000000002"/>
    <n v="15"/>
    <n v="618.66750000000002"/>
  </r>
  <r>
    <x v="0"/>
    <x v="0"/>
    <x v="4"/>
    <s v="Eastside Department Store"/>
    <x v="2"/>
    <x v="8"/>
    <x v="18"/>
    <s v="Black"/>
    <x v="521"/>
    <d v="2003-06-01T00:00:00"/>
    <n v="112.565"/>
    <n v="67.539000000000001"/>
    <n v="3"/>
    <n v="202.61700000000002"/>
  </r>
  <r>
    <x v="0"/>
    <x v="0"/>
    <x v="4"/>
    <s v="Eastside Department Store"/>
    <x v="3"/>
    <x v="7"/>
    <x v="10"/>
    <s v="Blue"/>
    <x v="540"/>
    <d v="2003-06-01T00:00:00"/>
    <n v="34.99"/>
    <n v="19.5136"/>
    <n v="14"/>
    <n v="273.19040000000001"/>
  </r>
  <r>
    <x v="0"/>
    <x v="0"/>
    <x v="4"/>
    <s v="Eastside Department Store"/>
    <x v="0"/>
    <x v="3"/>
    <x v="3"/>
    <s v="Red"/>
    <x v="523"/>
    <d v="2003-06-01T00:00:00"/>
    <n v="782.99"/>
    <n v="454.13420000000002"/>
    <n v="11"/>
    <n v="4995.4762000000001"/>
  </r>
  <r>
    <x v="0"/>
    <x v="0"/>
    <x v="4"/>
    <s v="Eastside Department Store"/>
    <x v="0"/>
    <x v="3"/>
    <x v="3"/>
    <s v="Red"/>
    <x v="531"/>
    <d v="2003-06-01T00:00:00"/>
    <n v="782.99"/>
    <n v="430.64449999999999"/>
    <n v="17"/>
    <n v="7320.9565000000002"/>
  </r>
  <r>
    <x v="0"/>
    <x v="0"/>
    <x v="4"/>
    <s v="Eastside Department Store"/>
    <x v="2"/>
    <x v="6"/>
    <x v="11"/>
    <s v="Red"/>
    <x v="530"/>
    <d v="2003-06-01T00:00:00"/>
    <n v="1431.5"/>
    <n v="780.81820000000005"/>
    <n v="1"/>
    <n v="780.81820000000005"/>
  </r>
  <r>
    <x v="0"/>
    <x v="0"/>
    <x v="4"/>
    <s v="Eastside Department Store"/>
    <x v="1"/>
    <x v="10"/>
    <x v="29"/>
    <s v="Black"/>
    <x v="520"/>
    <d v="2003-06-01T00:00:00"/>
    <n v="24.49"/>
    <n v="13.6579"/>
    <n v="12"/>
    <n v="163.8948"/>
  </r>
  <r>
    <x v="0"/>
    <x v="0"/>
    <x v="4"/>
    <s v="Eastside Department Store"/>
    <x v="1"/>
    <x v="4"/>
    <x v="5"/>
    <s v="Multi"/>
    <x v="527"/>
    <d v="2003-06-01T00:00:00"/>
    <n v="49.99"/>
    <n v="28.840399999999999"/>
    <n v="5"/>
    <n v="144.202"/>
  </r>
  <r>
    <x v="0"/>
    <x v="0"/>
    <x v="4"/>
    <s v="Eastside Department Store"/>
    <x v="0"/>
    <x v="3"/>
    <x v="12"/>
    <s v="Black"/>
    <x v="532"/>
    <d v="2003-06-01T00:00:00"/>
    <n v="2443.35"/>
    <n v="1308.9375"/>
    <n v="3"/>
    <n v="3926.8125"/>
  </r>
  <r>
    <x v="0"/>
    <x v="0"/>
    <x v="4"/>
    <s v="Eastside Department Store"/>
    <x v="0"/>
    <x v="3"/>
    <x v="12"/>
    <s v="Red"/>
    <x v="534"/>
    <d v="2003-06-01T00:00:00"/>
    <n v="2443.35"/>
    <n v="1466.01"/>
    <n v="4"/>
    <n v="5864.04"/>
  </r>
  <r>
    <x v="0"/>
    <x v="0"/>
    <x v="4"/>
    <s v="Eastside Department Store"/>
    <x v="1"/>
    <x v="14"/>
    <x v="28"/>
    <s v="Black"/>
    <x v="535"/>
    <d v="2003-06-01T00:00:00"/>
    <n v="59.99"/>
    <n v="35.994"/>
    <n v="5"/>
    <n v="179.97"/>
  </r>
  <r>
    <x v="0"/>
    <x v="0"/>
    <x v="4"/>
    <s v="Eastside Department Store"/>
    <x v="0"/>
    <x v="3"/>
    <x v="17"/>
    <s v="Yellow"/>
    <x v="528"/>
    <d v="2003-06-01T00:00:00"/>
    <n v="1120.49"/>
    <n v="600.26250000000005"/>
    <n v="4"/>
    <n v="2401.0500000000002"/>
  </r>
  <r>
    <x v="0"/>
    <x v="0"/>
    <x v="4"/>
    <s v="Eastside Department Store"/>
    <x v="2"/>
    <x v="6"/>
    <x v="8"/>
    <s v="Red"/>
    <x v="519"/>
    <d v="2003-06-01T00:00:00"/>
    <n v="337.22"/>
    <n v="202.33199999999999"/>
    <n v="4"/>
    <n v="809.32799999999997"/>
  </r>
  <r>
    <x v="0"/>
    <x v="0"/>
    <x v="4"/>
    <s v="Eastside Department Store"/>
    <x v="2"/>
    <x v="6"/>
    <x v="8"/>
    <s v="Red"/>
    <x v="528"/>
    <d v="2003-06-01T00:00:00"/>
    <n v="337.22"/>
    <n v="202.33199999999999"/>
    <n v="5"/>
    <n v="1011.66"/>
  </r>
  <r>
    <x v="0"/>
    <x v="0"/>
    <x v="4"/>
    <s v="Eastside Department Store"/>
    <x v="1"/>
    <x v="10"/>
    <x v="29"/>
    <s v="Black"/>
    <x v="538"/>
    <d v="2003-06-01T00:00:00"/>
    <n v="24.49"/>
    <n v="12.951499999999999"/>
    <n v="19"/>
    <n v="246.07849999999999"/>
  </r>
  <r>
    <x v="0"/>
    <x v="0"/>
    <x v="4"/>
    <s v="Eastside Department Store"/>
    <x v="2"/>
    <x v="6"/>
    <x v="11"/>
    <s v="Red"/>
    <x v="541"/>
    <d v="2003-06-01T00:00:00"/>
    <n v="1431.5"/>
    <n v="780.81820000000005"/>
    <n v="3"/>
    <n v="2342.4546"/>
  </r>
  <r>
    <x v="0"/>
    <x v="0"/>
    <x v="4"/>
    <s v="Eastside Department Store"/>
    <x v="2"/>
    <x v="8"/>
    <x v="14"/>
    <s v="Black"/>
    <x v="530"/>
    <d v="2003-06-01T00:00:00"/>
    <n v="248.38499999999999"/>
    <n v="149.03100000000001"/>
    <n v="5"/>
    <n v="745.15499999999997"/>
  </r>
  <r>
    <x v="0"/>
    <x v="0"/>
    <x v="4"/>
    <s v="Eastside Department Store"/>
    <x v="0"/>
    <x v="3"/>
    <x v="3"/>
    <s v="Black"/>
    <x v="523"/>
    <d v="2003-06-01T00:00:00"/>
    <n v="782.99"/>
    <n v="469.79399999999998"/>
    <n v="10"/>
    <n v="4697.9399999999996"/>
  </r>
  <r>
    <x v="0"/>
    <x v="0"/>
    <x v="4"/>
    <s v="Eastside Department Store"/>
    <x v="2"/>
    <x v="6"/>
    <x v="8"/>
    <s v="Black"/>
    <x v="525"/>
    <d v="2003-06-01T00:00:00"/>
    <n v="337.22"/>
    <n v="183.93819999999999"/>
    <n v="2"/>
    <n v="367.87639999999999"/>
  </r>
  <r>
    <x v="0"/>
    <x v="0"/>
    <x v="4"/>
    <s v="Eastside Department Store"/>
    <x v="0"/>
    <x v="3"/>
    <x v="3"/>
    <s v="Black"/>
    <x v="538"/>
    <d v="2003-06-01T00:00:00"/>
    <n v="782.99"/>
    <n v="454.13420000000002"/>
    <n v="12"/>
    <n v="5449.6104000000005"/>
  </r>
  <r>
    <x v="0"/>
    <x v="0"/>
    <x v="4"/>
    <s v="Eastside Department Store"/>
    <x v="2"/>
    <x v="6"/>
    <x v="15"/>
    <s v="Yellow"/>
    <x v="517"/>
    <d v="2003-06-01T00:00:00"/>
    <n v="594.83000000000004"/>
    <n v="324.45269999999999"/>
    <n v="1"/>
    <n v="324.45269999999999"/>
  </r>
  <r>
    <x v="0"/>
    <x v="0"/>
    <x v="4"/>
    <s v="Eastside Department Store"/>
    <x v="2"/>
    <x v="6"/>
    <x v="15"/>
    <s v="Yellow"/>
    <x v="539"/>
    <d v="2003-06-01T00:00:00"/>
    <n v="594.83000000000004"/>
    <n v="324.45269999999999"/>
    <n v="2"/>
    <n v="648.90539999999999"/>
  </r>
  <r>
    <x v="0"/>
    <x v="0"/>
    <x v="4"/>
    <s v="Eastside Department Store"/>
    <x v="0"/>
    <x v="3"/>
    <x v="3"/>
    <s v="Red"/>
    <x v="516"/>
    <d v="2003-06-01T00:00:00"/>
    <n v="782.99"/>
    <n v="469.79399999999998"/>
    <n v="8"/>
    <n v="3758.3519999999999"/>
  </r>
  <r>
    <x v="0"/>
    <x v="0"/>
    <x v="4"/>
    <s v="Coalition Bike Company"/>
    <x v="1"/>
    <x v="11"/>
    <x v="24"/>
    <s v="Black"/>
    <x v="544"/>
    <d v="2003-06-01T00:00:00"/>
    <n v="74.989999999999995"/>
    <n v="44.994"/>
    <n v="1"/>
    <n v="44.994"/>
  </r>
  <r>
    <x v="0"/>
    <x v="0"/>
    <x v="4"/>
    <s v="Coalition Bike Company"/>
    <x v="1"/>
    <x v="4"/>
    <x v="5"/>
    <s v="Multi"/>
    <x v="517"/>
    <d v="2003-06-01T00:00:00"/>
    <n v="49.99"/>
    <n v="28.840399999999999"/>
    <n v="3"/>
    <n v="86.521199999999993"/>
  </r>
  <r>
    <x v="0"/>
    <x v="0"/>
    <x v="4"/>
    <s v="Coalition Bike Company"/>
    <x v="1"/>
    <x v="12"/>
    <x v="25"/>
    <s v="Multi"/>
    <x v="545"/>
    <d v="2003-06-01T00:00:00"/>
    <n v="89.99"/>
    <n v="53.994"/>
    <n v="3"/>
    <n v="161.982"/>
  </r>
  <r>
    <x v="0"/>
    <x v="0"/>
    <x v="4"/>
    <s v="Coalition Bike Company"/>
    <x v="3"/>
    <x v="15"/>
    <x v="30"/>
    <m/>
    <x v="527"/>
    <d v="2003-06-01T00:00:00"/>
    <n v="25"/>
    <n v="15"/>
    <n v="3"/>
    <n v="45"/>
  </r>
  <r>
    <x v="0"/>
    <x v="0"/>
    <x v="4"/>
    <s v="Coalition Bike Company"/>
    <x v="2"/>
    <x v="2"/>
    <x v="23"/>
    <s v="Black"/>
    <x v="536"/>
    <d v="2003-06-01T00:00:00"/>
    <n v="348.76"/>
    <n v="209.256"/>
    <n v="2"/>
    <n v="418.512"/>
  </r>
  <r>
    <x v="0"/>
    <x v="0"/>
    <x v="4"/>
    <s v="Coalition Bike Company"/>
    <x v="1"/>
    <x v="14"/>
    <x v="28"/>
    <s v="Black"/>
    <x v="532"/>
    <d v="2003-06-01T00:00:00"/>
    <n v="59.99"/>
    <n v="35.994"/>
    <n v="3"/>
    <n v="107.982"/>
  </r>
  <r>
    <x v="0"/>
    <x v="0"/>
    <x v="4"/>
    <s v="Coalition Bike Company"/>
    <x v="2"/>
    <x v="2"/>
    <x v="2"/>
    <s v="Black"/>
    <x v="523"/>
    <d v="2003-06-01T00:00:00"/>
    <n v="1349.6"/>
    <n v="736.14549999999997"/>
    <n v="1"/>
    <n v="736.14549999999997"/>
  </r>
  <r>
    <x v="0"/>
    <x v="0"/>
    <x v="4"/>
    <s v="Coalition Bike Company"/>
    <x v="2"/>
    <x v="8"/>
    <x v="33"/>
    <s v="Black"/>
    <x v="540"/>
    <d v="2003-06-01T00:00:00"/>
    <n v="300.21499999999997"/>
    <n v="180.12899999999999"/>
    <n v="2"/>
    <n v="360.25799999999998"/>
  </r>
  <r>
    <x v="0"/>
    <x v="0"/>
    <x v="4"/>
    <s v="Coalition Bike Company"/>
    <x v="3"/>
    <x v="13"/>
    <x v="27"/>
    <m/>
    <x v="539"/>
    <d v="2003-06-01T00:00:00"/>
    <n v="19.989999999999998"/>
    <n v="11.994"/>
    <n v="4"/>
    <n v="47.975999999999999"/>
  </r>
  <r>
    <x v="0"/>
    <x v="1"/>
    <x v="1"/>
    <s v="Cycle Merchants"/>
    <x v="0"/>
    <x v="3"/>
    <x v="17"/>
    <s v="Yellow"/>
    <x v="523"/>
    <d v="2003-06-01T00:00:00"/>
    <n v="1120.49"/>
    <n v="600.26250000000005"/>
    <n v="1"/>
    <n v="600.26250000000005"/>
  </r>
  <r>
    <x v="0"/>
    <x v="1"/>
    <x v="1"/>
    <s v="Cycle Merchants"/>
    <x v="2"/>
    <x v="6"/>
    <x v="8"/>
    <s v="Black"/>
    <x v="541"/>
    <d v="2003-06-01T00:00:00"/>
    <n v="337.22"/>
    <n v="183.93819999999999"/>
    <n v="1"/>
    <n v="183.93819999999999"/>
  </r>
  <r>
    <x v="0"/>
    <x v="0"/>
    <x v="2"/>
    <s v="Two Bike Shops"/>
    <x v="0"/>
    <x v="3"/>
    <x v="12"/>
    <s v="Black"/>
    <x v="516"/>
    <d v="2003-06-01T00:00:00"/>
    <n v="2443.35"/>
    <n v="1308.9375"/>
    <n v="1"/>
    <n v="1308.9375"/>
  </r>
  <r>
    <x v="0"/>
    <x v="0"/>
    <x v="2"/>
    <s v="Two Bike Shops"/>
    <x v="1"/>
    <x v="12"/>
    <x v="25"/>
    <s v="Multi"/>
    <x v="525"/>
    <d v="2003-06-01T00:00:00"/>
    <n v="89.99"/>
    <n v="53.994"/>
    <n v="2"/>
    <n v="107.988"/>
  </r>
  <r>
    <x v="0"/>
    <x v="0"/>
    <x v="5"/>
    <s v="Fitness Hotel"/>
    <x v="2"/>
    <x v="6"/>
    <x v="15"/>
    <s v="Yellow"/>
    <x v="543"/>
    <d v="2003-06-01T00:00:00"/>
    <n v="594.83000000000004"/>
    <n v="324.45269999999999"/>
    <n v="1"/>
    <n v="324.45269999999999"/>
  </r>
  <r>
    <x v="0"/>
    <x v="0"/>
    <x v="5"/>
    <s v="Fitness Hotel"/>
    <x v="2"/>
    <x v="9"/>
    <x v="16"/>
    <m/>
    <x v="516"/>
    <d v="2003-06-01T00:00:00"/>
    <n v="120.27"/>
    <n v="65.601799999999997"/>
    <n v="1"/>
    <n v="65.601799999999997"/>
  </r>
  <r>
    <x v="0"/>
    <x v="0"/>
    <x v="5"/>
    <s v="Fitness Hotel"/>
    <x v="2"/>
    <x v="6"/>
    <x v="8"/>
    <s v="Black"/>
    <x v="519"/>
    <d v="2003-06-01T00:00:00"/>
    <n v="337.22"/>
    <n v="183.93819999999999"/>
    <n v="1"/>
    <n v="183.93819999999999"/>
  </r>
  <r>
    <x v="0"/>
    <x v="1"/>
    <x v="1"/>
    <s v="Greater Bike Store"/>
    <x v="1"/>
    <x v="10"/>
    <x v="21"/>
    <s v="Black"/>
    <x v="518"/>
    <d v="2003-06-01T00:00:00"/>
    <n v="37.99"/>
    <n v="22.794"/>
    <n v="6"/>
    <n v="136.76400000000001"/>
  </r>
  <r>
    <x v="0"/>
    <x v="1"/>
    <x v="1"/>
    <s v="Greater Bike Store"/>
    <x v="1"/>
    <x v="10"/>
    <x v="21"/>
    <s v="Black"/>
    <x v="531"/>
    <d v="2003-06-01T00:00:00"/>
    <n v="37.99"/>
    <n v="22.794"/>
    <n v="4"/>
    <n v="91.176000000000002"/>
  </r>
  <r>
    <x v="0"/>
    <x v="1"/>
    <x v="1"/>
    <s v="Greater Bike Store"/>
    <x v="0"/>
    <x v="0"/>
    <x v="19"/>
    <s v="Silver"/>
    <x v="532"/>
    <d v="2003-06-01T00:00:00"/>
    <n v="2319.9899999999998"/>
    <n v="1242.8517999999999"/>
    <n v="1"/>
    <n v="1242.8517999999999"/>
  </r>
  <r>
    <x v="0"/>
    <x v="1"/>
    <x v="1"/>
    <s v="Greater Bike Store"/>
    <x v="1"/>
    <x v="10"/>
    <x v="21"/>
    <s v="Black"/>
    <x v="539"/>
    <d v="2003-06-01T00:00:00"/>
    <n v="37.99"/>
    <n v="22.794"/>
    <n v="6"/>
    <n v="136.76400000000001"/>
  </r>
  <r>
    <x v="0"/>
    <x v="1"/>
    <x v="1"/>
    <s v="Greater Bike Store"/>
    <x v="0"/>
    <x v="0"/>
    <x v="19"/>
    <s v="Black"/>
    <x v="531"/>
    <d v="2003-06-01T00:00:00"/>
    <n v="2294.9899999999998"/>
    <n v="1229.4589000000001"/>
    <n v="4"/>
    <n v="4917.8356000000003"/>
  </r>
  <r>
    <x v="0"/>
    <x v="1"/>
    <x v="1"/>
    <s v="Greater Bike Store"/>
    <x v="0"/>
    <x v="0"/>
    <x v="19"/>
    <s v="Black"/>
    <x v="529"/>
    <d v="2003-06-01T00:00:00"/>
    <n v="2294.9899999999998"/>
    <n v="1229.4589000000001"/>
    <n v="4"/>
    <n v="4917.8356000000003"/>
  </r>
  <r>
    <x v="0"/>
    <x v="0"/>
    <x v="3"/>
    <s v="Larger Cycle Shop"/>
    <x v="0"/>
    <x v="3"/>
    <x v="3"/>
    <s v="Red"/>
    <x v="538"/>
    <d v="2003-06-01T00:00:00"/>
    <n v="782.99"/>
    <n v="454.13420000000002"/>
    <n v="11"/>
    <n v="4995.4762000000001"/>
  </r>
  <r>
    <x v="0"/>
    <x v="0"/>
    <x v="3"/>
    <s v="Larger Cycle Shop"/>
    <x v="0"/>
    <x v="3"/>
    <x v="3"/>
    <s v="Red"/>
    <x v="544"/>
    <d v="2003-06-01T00:00:00"/>
    <n v="782.99"/>
    <n v="454.13420000000002"/>
    <n v="14"/>
    <n v="6357.8788000000004"/>
  </r>
  <r>
    <x v="0"/>
    <x v="0"/>
    <x v="3"/>
    <s v="Larger Cycle Shop"/>
    <x v="3"/>
    <x v="13"/>
    <x v="27"/>
    <m/>
    <x v="546"/>
    <d v="2003-06-01T00:00:00"/>
    <n v="19.989999999999998"/>
    <n v="11.994"/>
    <n v="2"/>
    <n v="23.988"/>
  </r>
  <r>
    <x v="0"/>
    <x v="0"/>
    <x v="3"/>
    <s v="Larger Cycle Shop"/>
    <x v="0"/>
    <x v="3"/>
    <x v="12"/>
    <s v="Red"/>
    <x v="519"/>
    <d v="2003-06-01T00:00:00"/>
    <n v="2443.35"/>
    <n v="1466.01"/>
    <n v="1"/>
    <n v="1466.01"/>
  </r>
  <r>
    <x v="0"/>
    <x v="0"/>
    <x v="3"/>
    <s v="Larger Cycle Shop"/>
    <x v="0"/>
    <x v="3"/>
    <x v="12"/>
    <s v="Red"/>
    <x v="527"/>
    <d v="2003-06-01T00:00:00"/>
    <n v="2443.35"/>
    <n v="1466.01"/>
    <n v="2"/>
    <n v="2932.02"/>
  </r>
  <r>
    <x v="0"/>
    <x v="0"/>
    <x v="3"/>
    <s v="Larger Cycle Shop"/>
    <x v="1"/>
    <x v="11"/>
    <x v="24"/>
    <s v="Black"/>
    <x v="533"/>
    <d v="2003-06-01T00:00:00"/>
    <n v="74.989999999999995"/>
    <n v="44.994"/>
    <n v="4"/>
    <n v="179.976"/>
  </r>
  <r>
    <x v="0"/>
    <x v="0"/>
    <x v="3"/>
    <s v="Larger Cycle Shop"/>
    <x v="1"/>
    <x v="10"/>
    <x v="29"/>
    <s v="Black"/>
    <x v="523"/>
    <d v="2003-06-01T00:00:00"/>
    <n v="24.49"/>
    <n v="14.1289"/>
    <n v="1"/>
    <n v="14.1289"/>
  </r>
  <r>
    <x v="0"/>
    <x v="0"/>
    <x v="3"/>
    <s v="Larger Cycle Shop"/>
    <x v="3"/>
    <x v="7"/>
    <x v="10"/>
    <s v="Red"/>
    <x v="532"/>
    <d v="2003-06-01T00:00:00"/>
    <n v="34.99"/>
    <n v="20.186499999999999"/>
    <n v="9"/>
    <n v="181.67849999999999"/>
  </r>
  <r>
    <x v="0"/>
    <x v="0"/>
    <x v="3"/>
    <s v="Larger Cycle Shop"/>
    <x v="2"/>
    <x v="6"/>
    <x v="8"/>
    <s v="Black"/>
    <x v="536"/>
    <d v="2003-06-01T00:00:00"/>
    <n v="337.22"/>
    <n v="183.93819999999999"/>
    <n v="4"/>
    <n v="735.75279999999998"/>
  </r>
  <r>
    <x v="0"/>
    <x v="0"/>
    <x v="3"/>
    <s v="Larger Cycle Shop"/>
    <x v="1"/>
    <x v="10"/>
    <x v="29"/>
    <s v="Black"/>
    <x v="532"/>
    <d v="2003-06-01T00:00:00"/>
    <n v="24.49"/>
    <n v="14.1289"/>
    <n v="4"/>
    <n v="56.515599999999999"/>
  </r>
  <r>
    <x v="0"/>
    <x v="0"/>
    <x v="3"/>
    <s v="Larger Cycle Shop"/>
    <x v="2"/>
    <x v="6"/>
    <x v="8"/>
    <s v="Red"/>
    <x v="537"/>
    <d v="2003-06-01T00:00:00"/>
    <n v="337.22"/>
    <n v="202.33199999999999"/>
    <n v="2"/>
    <n v="404.66399999999999"/>
  </r>
  <r>
    <x v="0"/>
    <x v="0"/>
    <x v="3"/>
    <s v="Larger Cycle Shop"/>
    <x v="0"/>
    <x v="3"/>
    <x v="12"/>
    <s v="Red"/>
    <x v="528"/>
    <d v="2003-06-01T00:00:00"/>
    <n v="2443.35"/>
    <n v="1466.01"/>
    <n v="2"/>
    <n v="2932.02"/>
  </r>
  <r>
    <x v="0"/>
    <x v="0"/>
    <x v="3"/>
    <s v="Larger Cycle Shop"/>
    <x v="1"/>
    <x v="4"/>
    <x v="5"/>
    <s v="Multi"/>
    <x v="516"/>
    <d v="2003-06-01T00:00:00"/>
    <n v="49.99"/>
    <n v="28.840399999999999"/>
    <n v="3"/>
    <n v="86.521199999999993"/>
  </r>
  <r>
    <x v="0"/>
    <x v="0"/>
    <x v="3"/>
    <s v="Larger Cycle Shop"/>
    <x v="2"/>
    <x v="6"/>
    <x v="15"/>
    <s v="Yellow"/>
    <x v="530"/>
    <d v="2003-06-01T00:00:00"/>
    <n v="594.83000000000004"/>
    <n v="324.45269999999999"/>
    <n v="3"/>
    <n v="973.35809999999992"/>
  </r>
  <r>
    <x v="0"/>
    <x v="0"/>
    <x v="3"/>
    <s v="Larger Cycle Shop"/>
    <x v="2"/>
    <x v="6"/>
    <x v="8"/>
    <s v="Black"/>
    <x v="545"/>
    <d v="2003-06-01T00:00:00"/>
    <n v="337.22"/>
    <n v="183.93819999999999"/>
    <n v="6"/>
    <n v="1103.6291999999999"/>
  </r>
  <r>
    <x v="0"/>
    <x v="0"/>
    <x v="3"/>
    <s v="Larger Cycle Shop"/>
    <x v="0"/>
    <x v="3"/>
    <x v="3"/>
    <s v="Black"/>
    <x v="536"/>
    <d v="2003-06-01T00:00:00"/>
    <n v="782.99"/>
    <n v="469.79399999999998"/>
    <n v="2"/>
    <n v="939.58799999999997"/>
  </r>
  <r>
    <x v="0"/>
    <x v="0"/>
    <x v="3"/>
    <s v="Larger Cycle Shop"/>
    <x v="1"/>
    <x v="12"/>
    <x v="25"/>
    <s v="Multi"/>
    <x v="540"/>
    <d v="2003-06-01T00:00:00"/>
    <n v="89.99"/>
    <n v="53.994"/>
    <n v="3"/>
    <n v="161.982"/>
  </r>
  <r>
    <x v="0"/>
    <x v="0"/>
    <x v="3"/>
    <s v="Larger Cycle Shop"/>
    <x v="2"/>
    <x v="8"/>
    <x v="13"/>
    <s v="Black"/>
    <x v="520"/>
    <d v="2003-06-01T00:00:00"/>
    <n v="330.06"/>
    <n v="198.036"/>
    <n v="2"/>
    <n v="396.072"/>
  </r>
  <r>
    <x v="0"/>
    <x v="0"/>
    <x v="3"/>
    <s v="Larger Cycle Shop"/>
    <x v="1"/>
    <x v="12"/>
    <x v="25"/>
    <s v="Multi"/>
    <x v="545"/>
    <d v="2003-06-01T00:00:00"/>
    <n v="89.99"/>
    <n v="53.994"/>
    <n v="3"/>
    <n v="161.982"/>
  </r>
  <r>
    <x v="0"/>
    <x v="0"/>
    <x v="3"/>
    <s v="Larger Cycle Shop"/>
    <x v="0"/>
    <x v="3"/>
    <x v="3"/>
    <s v="Black"/>
    <x v="542"/>
    <d v="2003-06-01T00:00:00"/>
    <n v="782.99"/>
    <n v="469.79399999999998"/>
    <n v="1"/>
    <n v="469.79399999999998"/>
  </r>
  <r>
    <x v="0"/>
    <x v="0"/>
    <x v="3"/>
    <s v="Larger Cycle Shop"/>
    <x v="1"/>
    <x v="14"/>
    <x v="28"/>
    <s v="Black"/>
    <x v="518"/>
    <d v="2003-06-01T00:00:00"/>
    <n v="59.99"/>
    <n v="35.994"/>
    <n v="2"/>
    <n v="71.988"/>
  </r>
  <r>
    <x v="0"/>
    <x v="0"/>
    <x v="3"/>
    <s v="Larger Cycle Shop"/>
    <x v="2"/>
    <x v="6"/>
    <x v="8"/>
    <s v="Red"/>
    <x v="517"/>
    <d v="2003-06-01T00:00:00"/>
    <n v="337.22"/>
    <n v="202.33199999999999"/>
    <n v="2"/>
    <n v="404.66399999999999"/>
  </r>
  <r>
    <x v="0"/>
    <x v="0"/>
    <x v="3"/>
    <s v="Larger Cycle Shop"/>
    <x v="2"/>
    <x v="6"/>
    <x v="11"/>
    <s v="Black"/>
    <x v="535"/>
    <d v="2003-06-01T00:00:00"/>
    <n v="1431.5"/>
    <n v="780.81820000000005"/>
    <n v="4"/>
    <n v="3123.2728000000002"/>
  </r>
  <r>
    <x v="0"/>
    <x v="0"/>
    <x v="3"/>
    <s v="Larger Cycle Shop"/>
    <x v="0"/>
    <x v="3"/>
    <x v="3"/>
    <s v="Black"/>
    <x v="546"/>
    <d v="2003-06-01T00:00:00"/>
    <n v="782.99"/>
    <n v="469.79399999999998"/>
    <n v="1"/>
    <n v="469.79399999999998"/>
  </r>
  <r>
    <x v="0"/>
    <x v="0"/>
    <x v="3"/>
    <s v="Larger Cycle Shop"/>
    <x v="2"/>
    <x v="6"/>
    <x v="11"/>
    <s v="Red"/>
    <x v="545"/>
    <d v="2003-06-01T00:00:00"/>
    <n v="1431.5"/>
    <n v="780.81820000000005"/>
    <n v="1"/>
    <n v="780.81820000000005"/>
  </r>
  <r>
    <x v="0"/>
    <x v="0"/>
    <x v="3"/>
    <s v="Larger Cycle Shop"/>
    <x v="0"/>
    <x v="3"/>
    <x v="17"/>
    <s v="Yellow"/>
    <x v="516"/>
    <d v="2003-06-01T00:00:00"/>
    <n v="1120.49"/>
    <n v="600.26250000000005"/>
    <n v="3"/>
    <n v="1800.7875000000001"/>
  </r>
  <r>
    <x v="0"/>
    <x v="0"/>
    <x v="3"/>
    <s v="Larger Cycle Shop"/>
    <x v="0"/>
    <x v="3"/>
    <x v="3"/>
    <s v="Black"/>
    <x v="537"/>
    <d v="2003-06-01T00:00:00"/>
    <n v="782.99"/>
    <n v="469.79399999999998"/>
    <n v="6"/>
    <n v="2818.7640000000001"/>
  </r>
  <r>
    <x v="0"/>
    <x v="0"/>
    <x v="3"/>
    <s v="Larger Cycle Shop"/>
    <x v="2"/>
    <x v="6"/>
    <x v="15"/>
    <s v="Yellow"/>
    <x v="542"/>
    <d v="2003-06-01T00:00:00"/>
    <n v="594.83000000000004"/>
    <n v="324.45269999999999"/>
    <n v="1"/>
    <n v="324.45269999999999"/>
  </r>
  <r>
    <x v="0"/>
    <x v="0"/>
    <x v="3"/>
    <s v="Larger Cycle Shop"/>
    <x v="1"/>
    <x v="10"/>
    <x v="29"/>
    <s v="Black"/>
    <x v="523"/>
    <d v="2003-06-01T00:00:00"/>
    <n v="24.49"/>
    <n v="14.1289"/>
    <n v="6"/>
    <n v="84.773399999999995"/>
  </r>
  <r>
    <x v="0"/>
    <x v="0"/>
    <x v="3"/>
    <s v="Larger Cycle Shop"/>
    <x v="0"/>
    <x v="3"/>
    <x v="17"/>
    <s v="Yellow"/>
    <x v="523"/>
    <d v="2003-06-01T00:00:00"/>
    <n v="1120.49"/>
    <n v="600.26250000000005"/>
    <n v="3"/>
    <n v="1800.7875000000001"/>
  </r>
  <r>
    <x v="0"/>
    <x v="0"/>
    <x v="3"/>
    <s v="Larger Cycle Shop"/>
    <x v="2"/>
    <x v="6"/>
    <x v="8"/>
    <s v="Red"/>
    <x v="538"/>
    <d v="2003-06-01T00:00:00"/>
    <n v="337.22"/>
    <n v="202.33199999999999"/>
    <n v="2"/>
    <n v="404.66399999999999"/>
  </r>
  <r>
    <x v="0"/>
    <x v="0"/>
    <x v="3"/>
    <s v="Larger Cycle Shop"/>
    <x v="0"/>
    <x v="3"/>
    <x v="17"/>
    <s v="Yellow"/>
    <x v="522"/>
    <d v="2003-06-01T00:00:00"/>
    <n v="1120.49"/>
    <n v="600.26250000000005"/>
    <n v="3"/>
    <n v="1800.7875000000001"/>
  </r>
  <r>
    <x v="0"/>
    <x v="0"/>
    <x v="3"/>
    <s v="Larger Cycle Shop"/>
    <x v="3"/>
    <x v="7"/>
    <x v="10"/>
    <s v="Black"/>
    <x v="520"/>
    <d v="2003-06-01T00:00:00"/>
    <n v="34.99"/>
    <n v="20.186499999999999"/>
    <n v="2"/>
    <n v="40.372999999999998"/>
  </r>
  <r>
    <x v="0"/>
    <x v="0"/>
    <x v="3"/>
    <s v="Larger Cycle Shop"/>
    <x v="3"/>
    <x v="15"/>
    <x v="30"/>
    <m/>
    <x v="530"/>
    <d v="2003-06-01T00:00:00"/>
    <n v="25"/>
    <n v="15"/>
    <n v="4"/>
    <n v="60"/>
  </r>
  <r>
    <x v="0"/>
    <x v="0"/>
    <x v="3"/>
    <s v="Larger Cycle Shop"/>
    <x v="1"/>
    <x v="11"/>
    <x v="24"/>
    <s v="Black"/>
    <x v="525"/>
    <d v="2003-06-01T00:00:00"/>
    <n v="74.989999999999995"/>
    <n v="44.994"/>
    <n v="4"/>
    <n v="179.976"/>
  </r>
  <r>
    <x v="0"/>
    <x v="0"/>
    <x v="3"/>
    <s v="Larger Cycle Shop"/>
    <x v="2"/>
    <x v="6"/>
    <x v="8"/>
    <s v="Black"/>
    <x v="518"/>
    <d v="2003-06-01T00:00:00"/>
    <n v="337.22"/>
    <n v="183.93819999999999"/>
    <n v="2"/>
    <n v="367.87639999999999"/>
  </r>
  <r>
    <x v="0"/>
    <x v="0"/>
    <x v="3"/>
    <s v="Larger Cycle Shop"/>
    <x v="1"/>
    <x v="4"/>
    <x v="5"/>
    <s v="Multi"/>
    <x v="536"/>
    <d v="2003-06-01T00:00:00"/>
    <n v="49.99"/>
    <n v="28.840399999999999"/>
    <n v="8"/>
    <n v="230.72319999999999"/>
  </r>
  <r>
    <x v="0"/>
    <x v="0"/>
    <x v="3"/>
    <s v="Larger Cycle Shop"/>
    <x v="0"/>
    <x v="3"/>
    <x v="3"/>
    <s v="Red"/>
    <x v="528"/>
    <d v="2003-06-01T00:00:00"/>
    <n v="782.99"/>
    <n v="469.79399999999998"/>
    <n v="2"/>
    <n v="939.58799999999997"/>
  </r>
  <r>
    <x v="0"/>
    <x v="0"/>
    <x v="3"/>
    <s v="Larger Cycle Shop"/>
    <x v="0"/>
    <x v="3"/>
    <x v="3"/>
    <s v="Red"/>
    <x v="536"/>
    <d v="2003-06-01T00:00:00"/>
    <n v="782.99"/>
    <n v="469.79399999999998"/>
    <n v="4"/>
    <n v="1879.1759999999999"/>
  </r>
  <r>
    <x v="0"/>
    <x v="0"/>
    <x v="3"/>
    <s v="Larger Cycle Shop"/>
    <x v="3"/>
    <x v="7"/>
    <x v="10"/>
    <s v="Blue"/>
    <x v="529"/>
    <d v="2003-06-01T00:00:00"/>
    <n v="34.99"/>
    <n v="20.186499999999999"/>
    <n v="7"/>
    <n v="141.30549999999999"/>
  </r>
  <r>
    <x v="0"/>
    <x v="0"/>
    <x v="3"/>
    <s v="Larger Cycle Shop"/>
    <x v="1"/>
    <x v="12"/>
    <x v="25"/>
    <s v="Multi"/>
    <x v="519"/>
    <d v="2003-06-01T00:00:00"/>
    <n v="89.99"/>
    <n v="53.994"/>
    <n v="8"/>
    <n v="431.952"/>
  </r>
  <r>
    <x v="0"/>
    <x v="0"/>
    <x v="3"/>
    <s v="Larger Cycle Shop"/>
    <x v="1"/>
    <x v="11"/>
    <x v="24"/>
    <s v="Black"/>
    <x v="545"/>
    <d v="2003-06-01T00:00:00"/>
    <n v="74.989999999999995"/>
    <n v="44.994"/>
    <n v="5"/>
    <n v="224.97"/>
  </r>
  <r>
    <x v="0"/>
    <x v="0"/>
    <x v="3"/>
    <s v="Larger Cycle Shop"/>
    <x v="1"/>
    <x v="14"/>
    <x v="28"/>
    <s v="Black"/>
    <x v="537"/>
    <d v="2003-06-01T00:00:00"/>
    <n v="59.99"/>
    <n v="35.994"/>
    <n v="3"/>
    <n v="107.982"/>
  </r>
  <r>
    <x v="0"/>
    <x v="0"/>
    <x v="3"/>
    <s v="Larger Cycle Shop"/>
    <x v="1"/>
    <x v="14"/>
    <x v="28"/>
    <s v="Black"/>
    <x v="531"/>
    <d v="2003-06-01T00:00:00"/>
    <n v="59.99"/>
    <n v="35.994"/>
    <n v="9"/>
    <n v="323.94600000000003"/>
  </r>
  <r>
    <x v="0"/>
    <x v="0"/>
    <x v="3"/>
    <s v="Larger Cycle Shop"/>
    <x v="1"/>
    <x v="4"/>
    <x v="5"/>
    <s v="Multi"/>
    <x v="544"/>
    <d v="2003-06-01T00:00:00"/>
    <n v="49.99"/>
    <n v="28.840399999999999"/>
    <n v="2"/>
    <n v="57.680799999999998"/>
  </r>
  <r>
    <x v="0"/>
    <x v="0"/>
    <x v="3"/>
    <s v="Larger Cycle Shop"/>
    <x v="2"/>
    <x v="9"/>
    <x v="16"/>
    <m/>
    <x v="518"/>
    <d v="2003-06-01T00:00:00"/>
    <n v="120.27"/>
    <n v="65.601799999999997"/>
    <n v="3"/>
    <n v="196.80539999999999"/>
  </r>
  <r>
    <x v="0"/>
    <x v="0"/>
    <x v="3"/>
    <s v="Larger Cycle Shop"/>
    <x v="0"/>
    <x v="3"/>
    <x v="12"/>
    <s v="Black"/>
    <x v="533"/>
    <d v="2003-06-01T00:00:00"/>
    <n v="2443.35"/>
    <n v="1308.9375"/>
    <n v="1"/>
    <n v="1308.9375"/>
  </r>
  <r>
    <x v="0"/>
    <x v="0"/>
    <x v="3"/>
    <s v="Larger Cycle Shop"/>
    <x v="2"/>
    <x v="6"/>
    <x v="15"/>
    <s v="Yellow"/>
    <x v="530"/>
    <d v="2003-06-01T00:00:00"/>
    <n v="594.83000000000004"/>
    <n v="324.45269999999999"/>
    <n v="2"/>
    <n v="648.90539999999999"/>
  </r>
  <r>
    <x v="0"/>
    <x v="0"/>
    <x v="3"/>
    <s v="Larger Cycle Shop"/>
    <x v="1"/>
    <x v="5"/>
    <x v="6"/>
    <s v="Multi"/>
    <x v="521"/>
    <d v="2003-06-01T00:00:00"/>
    <n v="8.99"/>
    <n v="5.1864999999999997"/>
    <n v="4"/>
    <n v="20.745999999999999"/>
  </r>
  <r>
    <x v="0"/>
    <x v="0"/>
    <x v="3"/>
    <s v="Larger Cycle Shop"/>
    <x v="2"/>
    <x v="6"/>
    <x v="15"/>
    <s v="Yellow"/>
    <x v="518"/>
    <d v="2003-06-01T00:00:00"/>
    <n v="594.83000000000004"/>
    <n v="324.45269999999999"/>
    <n v="1"/>
    <n v="324.45269999999999"/>
  </r>
  <r>
    <x v="0"/>
    <x v="0"/>
    <x v="4"/>
    <s v="Many Bikes Store"/>
    <x v="1"/>
    <x v="5"/>
    <x v="6"/>
    <s v="Multi"/>
    <x v="536"/>
    <d v="2003-06-01T00:00:00"/>
    <n v="8.99"/>
    <n v="5.1864999999999997"/>
    <n v="3"/>
    <n v="15.5595"/>
  </r>
  <r>
    <x v="0"/>
    <x v="0"/>
    <x v="4"/>
    <s v="Many Bikes Store"/>
    <x v="2"/>
    <x v="9"/>
    <x v="39"/>
    <m/>
    <x v="531"/>
    <d v="2003-06-01T00:00:00"/>
    <n v="120.27"/>
    <n v="65.601799999999997"/>
    <n v="3"/>
    <n v="196.80539999999999"/>
  </r>
  <r>
    <x v="0"/>
    <x v="0"/>
    <x v="4"/>
    <s v="Many Bikes Store"/>
    <x v="0"/>
    <x v="0"/>
    <x v="35"/>
    <s v="Black"/>
    <x v="519"/>
    <d v="2003-06-01T00:00:00"/>
    <n v="1079.99"/>
    <n v="647.99400000000003"/>
    <n v="4"/>
    <n v="2591.9760000000001"/>
  </r>
  <r>
    <x v="0"/>
    <x v="0"/>
    <x v="4"/>
    <s v="Many Bikes Store"/>
    <x v="2"/>
    <x v="2"/>
    <x v="2"/>
    <s v="Black"/>
    <x v="541"/>
    <d v="2003-06-01T00:00:00"/>
    <n v="1349.6"/>
    <n v="736.14549999999997"/>
    <n v="2"/>
    <n v="1472.2909999999999"/>
  </r>
  <r>
    <x v="0"/>
    <x v="0"/>
    <x v="4"/>
    <s v="Many Bikes Store"/>
    <x v="0"/>
    <x v="0"/>
    <x v="19"/>
    <s v="Silver"/>
    <x v="537"/>
    <d v="2003-06-01T00:00:00"/>
    <n v="2319.9899999999998"/>
    <n v="1242.8517999999999"/>
    <n v="2"/>
    <n v="2485.7035999999998"/>
  </r>
  <r>
    <x v="0"/>
    <x v="0"/>
    <x v="4"/>
    <s v="Many Bikes Store"/>
    <x v="2"/>
    <x v="2"/>
    <x v="23"/>
    <s v="Black"/>
    <x v="540"/>
    <d v="2003-06-01T00:00:00"/>
    <n v="348.76"/>
    <n v="209.256"/>
    <n v="4"/>
    <n v="837.024"/>
  </r>
  <r>
    <x v="0"/>
    <x v="0"/>
    <x v="4"/>
    <s v="Many Bikes Store"/>
    <x v="0"/>
    <x v="0"/>
    <x v="19"/>
    <s v="Silver"/>
    <x v="524"/>
    <d v="2003-06-01T00:00:00"/>
    <n v="2319.9899999999998"/>
    <n v="1242.8517999999999"/>
    <n v="1"/>
    <n v="1242.8517999999999"/>
  </r>
  <r>
    <x v="0"/>
    <x v="0"/>
    <x v="4"/>
    <s v="Many Bikes Store"/>
    <x v="3"/>
    <x v="7"/>
    <x v="10"/>
    <s v="Blue"/>
    <x v="524"/>
    <d v="2003-06-01T00:00:00"/>
    <n v="34.99"/>
    <n v="20.186499999999999"/>
    <n v="7"/>
    <n v="141.30549999999999"/>
  </r>
  <r>
    <x v="0"/>
    <x v="0"/>
    <x v="4"/>
    <s v="Many Bikes Store"/>
    <x v="0"/>
    <x v="0"/>
    <x v="35"/>
    <s v="Black"/>
    <x v="532"/>
    <d v="2003-06-01T00:00:00"/>
    <n v="1079.99"/>
    <n v="647.99400000000003"/>
    <n v="3"/>
    <n v="1943.982"/>
  </r>
  <r>
    <x v="0"/>
    <x v="0"/>
    <x v="4"/>
    <s v="Many Bikes Store"/>
    <x v="1"/>
    <x v="10"/>
    <x v="21"/>
    <s v="Black"/>
    <x v="522"/>
    <d v="2003-06-01T00:00:00"/>
    <n v="37.99"/>
    <n v="22.794"/>
    <n v="9"/>
    <n v="205.14600000000002"/>
  </r>
  <r>
    <x v="0"/>
    <x v="0"/>
    <x v="4"/>
    <s v="Many Bikes Store"/>
    <x v="1"/>
    <x v="4"/>
    <x v="5"/>
    <s v="Multi"/>
    <x v="542"/>
    <d v="2003-06-01T00:00:00"/>
    <n v="49.99"/>
    <n v="28.840399999999999"/>
    <n v="1"/>
    <n v="28.840399999999999"/>
  </r>
  <r>
    <x v="0"/>
    <x v="0"/>
    <x v="4"/>
    <s v="Many Bikes Store"/>
    <x v="0"/>
    <x v="0"/>
    <x v="19"/>
    <s v="Silver"/>
    <x v="529"/>
    <d v="2003-06-01T00:00:00"/>
    <n v="2319.9899999999998"/>
    <n v="1242.8517999999999"/>
    <n v="7"/>
    <n v="8699.9625999999989"/>
  </r>
  <r>
    <x v="0"/>
    <x v="0"/>
    <x v="4"/>
    <s v="Many Bikes Store"/>
    <x v="3"/>
    <x v="7"/>
    <x v="10"/>
    <s v="Red"/>
    <x v="536"/>
    <d v="2003-06-01T00:00:00"/>
    <n v="34.99"/>
    <n v="20.186499999999999"/>
    <n v="3"/>
    <n v="60.5595"/>
  </r>
  <r>
    <x v="0"/>
    <x v="0"/>
    <x v="4"/>
    <s v="Many Bikes Store"/>
    <x v="1"/>
    <x v="14"/>
    <x v="28"/>
    <s v="Black"/>
    <x v="518"/>
    <d v="2003-06-01T00:00:00"/>
    <n v="59.99"/>
    <n v="35.994"/>
    <n v="2"/>
    <n v="71.988"/>
  </r>
  <r>
    <x v="0"/>
    <x v="0"/>
    <x v="4"/>
    <s v="Many Bikes Store"/>
    <x v="2"/>
    <x v="9"/>
    <x v="22"/>
    <m/>
    <x v="519"/>
    <d v="2003-06-01T00:00:00"/>
    <n v="61.92"/>
    <n v="33.774500000000003"/>
    <n v="2"/>
    <n v="67.549000000000007"/>
  </r>
  <r>
    <x v="0"/>
    <x v="0"/>
    <x v="4"/>
    <s v="Many Bikes Store"/>
    <x v="2"/>
    <x v="2"/>
    <x v="23"/>
    <s v="Black"/>
    <x v="518"/>
    <d v="2003-06-01T00:00:00"/>
    <n v="348.76"/>
    <n v="209.256"/>
    <n v="1"/>
    <n v="209.256"/>
  </r>
  <r>
    <x v="0"/>
    <x v="0"/>
    <x v="4"/>
    <s v="Many Bikes Store"/>
    <x v="1"/>
    <x v="11"/>
    <x v="24"/>
    <s v="Black"/>
    <x v="517"/>
    <d v="2003-06-01T00:00:00"/>
    <n v="74.989999999999995"/>
    <n v="44.994"/>
    <n v="3"/>
    <n v="134.982"/>
  </r>
  <r>
    <x v="0"/>
    <x v="0"/>
    <x v="4"/>
    <s v="Many Bikes Store"/>
    <x v="3"/>
    <x v="7"/>
    <x v="10"/>
    <s v="Black"/>
    <x v="535"/>
    <d v="2003-06-01T00:00:00"/>
    <n v="34.99"/>
    <n v="20.186499999999999"/>
    <n v="4"/>
    <n v="80.745999999999995"/>
  </r>
  <r>
    <x v="0"/>
    <x v="0"/>
    <x v="4"/>
    <s v="Many Bikes Store"/>
    <x v="0"/>
    <x v="0"/>
    <x v="35"/>
    <s v="Black"/>
    <x v="529"/>
    <d v="2003-06-01T00:00:00"/>
    <n v="1079.99"/>
    <n v="647.99400000000003"/>
    <n v="5"/>
    <n v="3239.9700000000003"/>
  </r>
  <r>
    <x v="0"/>
    <x v="0"/>
    <x v="4"/>
    <s v="Many Bikes Store"/>
    <x v="0"/>
    <x v="0"/>
    <x v="19"/>
    <s v="Black"/>
    <x v="532"/>
    <d v="2003-06-01T00:00:00"/>
    <n v="2294.9899999999998"/>
    <n v="1229.4589000000001"/>
    <n v="4"/>
    <n v="4917.8356000000003"/>
  </r>
  <r>
    <x v="0"/>
    <x v="0"/>
    <x v="4"/>
    <s v="Many Bikes Store"/>
    <x v="2"/>
    <x v="8"/>
    <x v="26"/>
    <s v="Black"/>
    <x v="536"/>
    <d v="2003-06-01T00:00:00"/>
    <n v="60.744999999999997"/>
    <n v="36.447000000000003"/>
    <n v="1"/>
    <n v="36.447000000000003"/>
  </r>
  <r>
    <x v="0"/>
    <x v="0"/>
    <x v="4"/>
    <s v="Many Bikes Store"/>
    <x v="1"/>
    <x v="12"/>
    <x v="25"/>
    <s v="Multi"/>
    <x v="546"/>
    <d v="2003-06-01T00:00:00"/>
    <n v="89.99"/>
    <n v="53.994"/>
    <n v="3"/>
    <n v="161.982"/>
  </r>
  <r>
    <x v="0"/>
    <x v="0"/>
    <x v="4"/>
    <s v="Many Bikes Store"/>
    <x v="2"/>
    <x v="8"/>
    <x v="34"/>
    <s v="Black"/>
    <x v="519"/>
    <d v="2003-06-01T00:00:00"/>
    <n v="209.02500000000001"/>
    <n v="125.41500000000001"/>
    <n v="1"/>
    <n v="125.41500000000001"/>
  </r>
  <r>
    <x v="0"/>
    <x v="0"/>
    <x v="4"/>
    <s v="Many Bikes Store"/>
    <x v="2"/>
    <x v="8"/>
    <x v="36"/>
    <s v="Black"/>
    <x v="517"/>
    <d v="2003-06-01T00:00:00"/>
    <n v="236.02500000000001"/>
    <n v="141.61500000000001"/>
    <n v="2"/>
    <n v="283.23"/>
  </r>
  <r>
    <x v="0"/>
    <x v="0"/>
    <x v="4"/>
    <s v="Many Bikes Store"/>
    <x v="1"/>
    <x v="4"/>
    <x v="5"/>
    <s v="Multi"/>
    <x v="537"/>
    <d v="2003-06-01T00:00:00"/>
    <n v="49.99"/>
    <n v="28.840399999999999"/>
    <n v="4"/>
    <n v="115.3616"/>
  </r>
  <r>
    <x v="0"/>
    <x v="0"/>
    <x v="4"/>
    <s v="Many Bikes Store"/>
    <x v="1"/>
    <x v="10"/>
    <x v="29"/>
    <s v="Black"/>
    <x v="536"/>
    <d v="2003-06-01T00:00:00"/>
    <n v="24.49"/>
    <n v="14.1289"/>
    <n v="6"/>
    <n v="84.773399999999995"/>
  </r>
  <r>
    <x v="0"/>
    <x v="0"/>
    <x v="4"/>
    <s v="Many Bikes Store"/>
    <x v="1"/>
    <x v="10"/>
    <x v="21"/>
    <s v="Black"/>
    <x v="544"/>
    <d v="2003-06-01T00:00:00"/>
    <n v="37.99"/>
    <n v="20.894500000000001"/>
    <n v="19"/>
    <n v="396.99549999999999"/>
  </r>
  <r>
    <x v="0"/>
    <x v="0"/>
    <x v="4"/>
    <s v="Many Bikes Store"/>
    <x v="2"/>
    <x v="8"/>
    <x v="20"/>
    <s v="Black"/>
    <x v="522"/>
    <d v="2003-06-01T00:00:00"/>
    <n v="327.21499999999997"/>
    <n v="196.32900000000001"/>
    <n v="2"/>
    <n v="392.65800000000002"/>
  </r>
  <r>
    <x v="0"/>
    <x v="0"/>
    <x v="4"/>
    <s v="Many Bikes Store"/>
    <x v="1"/>
    <x v="11"/>
    <x v="24"/>
    <s v="Black"/>
    <x v="532"/>
    <d v="2003-06-01T00:00:00"/>
    <n v="74.989999999999995"/>
    <n v="44.994"/>
    <n v="1"/>
    <n v="44.994"/>
  </r>
  <r>
    <x v="0"/>
    <x v="0"/>
    <x v="4"/>
    <s v="Many Bikes Store"/>
    <x v="0"/>
    <x v="0"/>
    <x v="19"/>
    <s v="Black"/>
    <x v="523"/>
    <d v="2003-06-01T00:00:00"/>
    <n v="2294.9899999999998"/>
    <n v="1229.4589000000001"/>
    <n v="3"/>
    <n v="3688.3767000000003"/>
  </r>
  <r>
    <x v="0"/>
    <x v="0"/>
    <x v="4"/>
    <s v="Many Bikes Store"/>
    <x v="1"/>
    <x v="10"/>
    <x v="21"/>
    <s v="Black"/>
    <x v="525"/>
    <d v="2003-06-01T00:00:00"/>
    <n v="37.99"/>
    <n v="22.794"/>
    <n v="1"/>
    <n v="22.794"/>
  </r>
  <r>
    <x v="1"/>
    <x v="2"/>
    <x v="6"/>
    <s v="Self-Contained Cycle Parts Company"/>
    <x v="2"/>
    <x v="8"/>
    <x v="14"/>
    <s v="Black"/>
    <x v="522"/>
    <d v="2003-06-01T00:00:00"/>
    <n v="248.38499999999999"/>
    <n v="149.03100000000001"/>
    <n v="1"/>
    <n v="149.03100000000001"/>
  </r>
  <r>
    <x v="1"/>
    <x v="2"/>
    <x v="6"/>
    <s v="Self-Contained Cycle Parts Company"/>
    <x v="2"/>
    <x v="9"/>
    <x v="16"/>
    <m/>
    <x v="532"/>
    <d v="2003-06-01T00:00:00"/>
    <n v="120.27"/>
    <n v="65.601799999999997"/>
    <n v="1"/>
    <n v="65.601799999999997"/>
  </r>
  <r>
    <x v="0"/>
    <x v="0"/>
    <x v="3"/>
    <s v="Outdoor Equipment Store"/>
    <x v="1"/>
    <x v="14"/>
    <x v="28"/>
    <s v="Black"/>
    <x v="519"/>
    <d v="2003-06-01T00:00:00"/>
    <n v="59.99"/>
    <n v="35.994"/>
    <n v="2"/>
    <n v="71.988"/>
  </r>
  <r>
    <x v="0"/>
    <x v="0"/>
    <x v="3"/>
    <s v="Outdoor Equipment Store"/>
    <x v="0"/>
    <x v="3"/>
    <x v="12"/>
    <s v="Red"/>
    <x v="529"/>
    <d v="2003-06-01T00:00:00"/>
    <n v="2443.35"/>
    <n v="1466.01"/>
    <n v="1"/>
    <n v="1466.01"/>
  </r>
  <r>
    <x v="0"/>
    <x v="0"/>
    <x v="3"/>
    <s v="Outdoor Equipment Store"/>
    <x v="1"/>
    <x v="14"/>
    <x v="28"/>
    <s v="Black"/>
    <x v="528"/>
    <d v="2003-06-01T00:00:00"/>
    <n v="59.99"/>
    <n v="35.994"/>
    <n v="3"/>
    <n v="107.982"/>
  </r>
  <r>
    <x v="0"/>
    <x v="0"/>
    <x v="3"/>
    <s v="Outdoor Equipment Store"/>
    <x v="1"/>
    <x v="5"/>
    <x v="6"/>
    <s v="Multi"/>
    <x v="542"/>
    <d v="2003-06-01T00:00:00"/>
    <n v="8.99"/>
    <n v="5.0136000000000003"/>
    <n v="12"/>
    <n v="60.163200000000003"/>
  </r>
  <r>
    <x v="0"/>
    <x v="0"/>
    <x v="3"/>
    <s v="Outdoor Equipment Store"/>
    <x v="3"/>
    <x v="15"/>
    <x v="30"/>
    <m/>
    <x v="527"/>
    <d v="2003-06-01T00:00:00"/>
    <n v="25"/>
    <n v="15"/>
    <n v="4"/>
    <n v="60"/>
  </r>
  <r>
    <x v="0"/>
    <x v="0"/>
    <x v="3"/>
    <s v="Outdoor Equipment Store"/>
    <x v="2"/>
    <x v="6"/>
    <x v="11"/>
    <s v="Black"/>
    <x v="543"/>
    <d v="2003-06-01T00:00:00"/>
    <n v="1431.5"/>
    <n v="780.81820000000005"/>
    <n v="5"/>
    <n v="3904.0910000000003"/>
  </r>
  <r>
    <x v="0"/>
    <x v="0"/>
    <x v="3"/>
    <s v="Outdoor Equipment Store"/>
    <x v="3"/>
    <x v="13"/>
    <x v="27"/>
    <m/>
    <x v="527"/>
    <d v="2003-06-01T00:00:00"/>
    <n v="19.989999999999998"/>
    <n v="11.994"/>
    <n v="3"/>
    <n v="35.981999999999999"/>
  </r>
  <r>
    <x v="0"/>
    <x v="0"/>
    <x v="3"/>
    <s v="Outdoor Equipment Store"/>
    <x v="1"/>
    <x v="10"/>
    <x v="29"/>
    <s v="Black"/>
    <x v="545"/>
    <d v="2003-06-01T00:00:00"/>
    <n v="24.49"/>
    <n v="14.1289"/>
    <n v="3"/>
    <n v="42.386699999999998"/>
  </r>
  <r>
    <x v="0"/>
    <x v="0"/>
    <x v="3"/>
    <s v="Outdoor Equipment Store"/>
    <x v="3"/>
    <x v="7"/>
    <x v="10"/>
    <s v="Blue"/>
    <x v="533"/>
    <d v="2003-06-01T00:00:00"/>
    <n v="34.99"/>
    <n v="20.186499999999999"/>
    <n v="2"/>
    <n v="40.372999999999998"/>
  </r>
  <r>
    <x v="0"/>
    <x v="0"/>
    <x v="3"/>
    <s v="Outdoor Equipment Store"/>
    <x v="2"/>
    <x v="6"/>
    <x v="8"/>
    <s v="Red"/>
    <x v="533"/>
    <d v="2003-06-01T00:00:00"/>
    <n v="337.22"/>
    <n v="195.58760000000001"/>
    <n v="11"/>
    <n v="2151.4636"/>
  </r>
  <r>
    <x v="0"/>
    <x v="0"/>
    <x v="3"/>
    <s v="Outdoor Equipment Store"/>
    <x v="0"/>
    <x v="3"/>
    <x v="12"/>
    <s v="Black"/>
    <x v="538"/>
    <d v="2003-06-01T00:00:00"/>
    <n v="2443.35"/>
    <n v="1308.9375"/>
    <n v="10"/>
    <n v="13089.375"/>
  </r>
  <r>
    <x v="0"/>
    <x v="0"/>
    <x v="3"/>
    <s v="Outdoor Equipment Store"/>
    <x v="2"/>
    <x v="6"/>
    <x v="8"/>
    <s v="Black"/>
    <x v="518"/>
    <d v="2003-06-01T00:00:00"/>
    <n v="337.22"/>
    <n v="183.93819999999999"/>
    <n v="2"/>
    <n v="367.87639999999999"/>
  </r>
  <r>
    <x v="0"/>
    <x v="0"/>
    <x v="3"/>
    <s v="Outdoor Equipment Store"/>
    <x v="2"/>
    <x v="8"/>
    <x v="18"/>
    <s v="Black"/>
    <x v="537"/>
    <d v="2003-06-01T00:00:00"/>
    <n v="112.565"/>
    <n v="67.539000000000001"/>
    <n v="4"/>
    <n v="270.15600000000001"/>
  </r>
  <r>
    <x v="0"/>
    <x v="0"/>
    <x v="3"/>
    <s v="Outdoor Equipment Store"/>
    <x v="2"/>
    <x v="6"/>
    <x v="8"/>
    <s v="Red"/>
    <x v="531"/>
    <d v="2003-06-01T00:00:00"/>
    <n v="337.22"/>
    <n v="202.33199999999999"/>
    <n v="6"/>
    <n v="1213.992"/>
  </r>
  <r>
    <x v="0"/>
    <x v="0"/>
    <x v="3"/>
    <s v="Outdoor Equipment Store"/>
    <x v="3"/>
    <x v="7"/>
    <x v="10"/>
    <s v="Black"/>
    <x v="525"/>
    <d v="2003-06-01T00:00:00"/>
    <n v="34.99"/>
    <n v="20.186499999999999"/>
    <n v="7"/>
    <n v="141.30549999999999"/>
  </r>
  <r>
    <x v="0"/>
    <x v="0"/>
    <x v="3"/>
    <s v="Outdoor Equipment Store"/>
    <x v="2"/>
    <x v="6"/>
    <x v="11"/>
    <s v="Red"/>
    <x v="521"/>
    <d v="2003-06-01T00:00:00"/>
    <n v="1431.5"/>
    <n v="780.81820000000005"/>
    <n v="4"/>
    <n v="3123.2728000000002"/>
  </r>
  <r>
    <x v="0"/>
    <x v="0"/>
    <x v="3"/>
    <s v="Outdoor Equipment Store"/>
    <x v="1"/>
    <x v="11"/>
    <x v="24"/>
    <s v="Black"/>
    <x v="534"/>
    <d v="2003-06-01T00:00:00"/>
    <n v="74.989999999999995"/>
    <n v="44.994"/>
    <n v="4"/>
    <n v="179.976"/>
  </r>
  <r>
    <x v="0"/>
    <x v="0"/>
    <x v="3"/>
    <s v="Outdoor Equipment Store"/>
    <x v="1"/>
    <x v="4"/>
    <x v="5"/>
    <s v="Multi"/>
    <x v="542"/>
    <d v="2003-06-01T00:00:00"/>
    <n v="49.99"/>
    <n v="28.840399999999999"/>
    <n v="3"/>
    <n v="86.521199999999993"/>
  </r>
  <r>
    <x v="0"/>
    <x v="0"/>
    <x v="3"/>
    <s v="Outdoor Equipment Store"/>
    <x v="2"/>
    <x v="6"/>
    <x v="8"/>
    <s v="Red"/>
    <x v="521"/>
    <d v="2003-06-01T00:00:00"/>
    <n v="337.22"/>
    <n v="202.33199999999999"/>
    <n v="9"/>
    <n v="1820.9879999999998"/>
  </r>
  <r>
    <x v="0"/>
    <x v="0"/>
    <x v="3"/>
    <s v="Outdoor Equipment Store"/>
    <x v="0"/>
    <x v="3"/>
    <x v="3"/>
    <s v="Red"/>
    <x v="544"/>
    <d v="2003-06-01T00:00:00"/>
    <n v="782.99"/>
    <n v="430.64449999999999"/>
    <n v="17"/>
    <n v="7320.9565000000002"/>
  </r>
  <r>
    <x v="0"/>
    <x v="0"/>
    <x v="3"/>
    <s v="Outdoor Equipment Store"/>
    <x v="2"/>
    <x v="6"/>
    <x v="15"/>
    <s v="Yellow"/>
    <x v="529"/>
    <d v="2003-06-01T00:00:00"/>
    <n v="594.83000000000004"/>
    <n v="324.45269999999999"/>
    <n v="2"/>
    <n v="648.90539999999999"/>
  </r>
  <r>
    <x v="0"/>
    <x v="0"/>
    <x v="3"/>
    <s v="Outdoor Equipment Store"/>
    <x v="0"/>
    <x v="3"/>
    <x v="3"/>
    <s v="Red"/>
    <x v="534"/>
    <d v="2003-06-01T00:00:00"/>
    <n v="782.99"/>
    <n v="469.79399999999998"/>
    <n v="4"/>
    <n v="1879.1759999999999"/>
  </r>
  <r>
    <x v="0"/>
    <x v="0"/>
    <x v="3"/>
    <s v="Outdoor Equipment Store"/>
    <x v="1"/>
    <x v="14"/>
    <x v="28"/>
    <s v="Black"/>
    <x v="524"/>
    <d v="2003-06-01T00:00:00"/>
    <n v="59.99"/>
    <n v="35.994"/>
    <n v="4"/>
    <n v="143.976"/>
  </r>
  <r>
    <x v="0"/>
    <x v="0"/>
    <x v="3"/>
    <s v="Outdoor Equipment Store"/>
    <x v="0"/>
    <x v="3"/>
    <x v="3"/>
    <s v="Red"/>
    <x v="517"/>
    <d v="2003-06-01T00:00:00"/>
    <n v="782.99"/>
    <n v="469.79399999999998"/>
    <n v="4"/>
    <n v="1879.1759999999999"/>
  </r>
  <r>
    <x v="0"/>
    <x v="0"/>
    <x v="3"/>
    <s v="Outdoor Equipment Store"/>
    <x v="0"/>
    <x v="3"/>
    <x v="17"/>
    <s v="Yellow"/>
    <x v="528"/>
    <d v="2003-06-01T00:00:00"/>
    <n v="1120.49"/>
    <n v="600.26250000000005"/>
    <n v="7"/>
    <n v="4201.8375000000005"/>
  </r>
  <r>
    <x v="0"/>
    <x v="0"/>
    <x v="3"/>
    <s v="Outdoor Equipment Store"/>
    <x v="1"/>
    <x v="10"/>
    <x v="29"/>
    <s v="Black"/>
    <x v="528"/>
    <d v="2003-06-01T00:00:00"/>
    <n v="24.49"/>
    <n v="14.1289"/>
    <n v="5"/>
    <n v="70.644499999999994"/>
  </r>
  <r>
    <x v="0"/>
    <x v="0"/>
    <x v="3"/>
    <s v="Outdoor Equipment Store"/>
    <x v="0"/>
    <x v="3"/>
    <x v="3"/>
    <s v="Red"/>
    <x v="518"/>
    <d v="2003-06-01T00:00:00"/>
    <n v="782.99"/>
    <n v="469.79399999999998"/>
    <n v="8"/>
    <n v="3758.3519999999999"/>
  </r>
  <r>
    <x v="0"/>
    <x v="0"/>
    <x v="3"/>
    <s v="Outdoor Equipment Store"/>
    <x v="0"/>
    <x v="3"/>
    <x v="17"/>
    <s v="Yellow"/>
    <x v="529"/>
    <d v="2003-06-01T00:00:00"/>
    <n v="1120.49"/>
    <n v="600.26250000000005"/>
    <n v="5"/>
    <n v="3001.3125"/>
  </r>
  <r>
    <x v="0"/>
    <x v="0"/>
    <x v="3"/>
    <s v="Outdoor Equipment Store"/>
    <x v="2"/>
    <x v="8"/>
    <x v="14"/>
    <s v="Black"/>
    <x v="539"/>
    <d v="2003-06-01T00:00:00"/>
    <n v="248.38499999999999"/>
    <n v="149.03100000000001"/>
    <n v="3"/>
    <n v="447.09300000000002"/>
  </r>
  <r>
    <x v="0"/>
    <x v="0"/>
    <x v="3"/>
    <s v="Outdoor Equipment Store"/>
    <x v="1"/>
    <x v="12"/>
    <x v="25"/>
    <s v="Multi"/>
    <x v="538"/>
    <d v="2003-06-01T00:00:00"/>
    <n v="89.99"/>
    <n v="53.994"/>
    <n v="4"/>
    <n v="215.976"/>
  </r>
  <r>
    <x v="0"/>
    <x v="0"/>
    <x v="3"/>
    <s v="Outdoor Equipment Store"/>
    <x v="0"/>
    <x v="3"/>
    <x v="3"/>
    <s v="Black"/>
    <x v="545"/>
    <d v="2003-06-01T00:00:00"/>
    <n v="782.99"/>
    <n v="469.79399999999998"/>
    <n v="3"/>
    <n v="1409.3820000000001"/>
  </r>
  <r>
    <x v="0"/>
    <x v="0"/>
    <x v="3"/>
    <s v="Outdoor Equipment Store"/>
    <x v="2"/>
    <x v="6"/>
    <x v="8"/>
    <s v="Red"/>
    <x v="544"/>
    <d v="2003-06-01T00:00:00"/>
    <n v="337.22"/>
    <n v="202.33199999999999"/>
    <n v="6"/>
    <n v="1213.992"/>
  </r>
  <r>
    <x v="0"/>
    <x v="0"/>
    <x v="3"/>
    <s v="Outdoor Equipment Store"/>
    <x v="1"/>
    <x v="12"/>
    <x v="25"/>
    <s v="Multi"/>
    <x v="540"/>
    <d v="2003-06-01T00:00:00"/>
    <n v="89.99"/>
    <n v="53.994"/>
    <n v="2"/>
    <n v="107.988"/>
  </r>
  <r>
    <x v="0"/>
    <x v="0"/>
    <x v="3"/>
    <s v="Outdoor Equipment Store"/>
    <x v="0"/>
    <x v="3"/>
    <x v="12"/>
    <s v="Red"/>
    <x v="516"/>
    <d v="2003-06-01T00:00:00"/>
    <n v="2443.35"/>
    <n v="1466.01"/>
    <n v="6"/>
    <n v="8796.06"/>
  </r>
  <r>
    <x v="0"/>
    <x v="0"/>
    <x v="3"/>
    <s v="Outdoor Equipment Store"/>
    <x v="2"/>
    <x v="6"/>
    <x v="11"/>
    <s v="Red"/>
    <x v="540"/>
    <d v="2003-06-01T00:00:00"/>
    <n v="1431.5"/>
    <n v="780.81820000000005"/>
    <n v="6"/>
    <n v="4684.9092000000001"/>
  </r>
  <r>
    <x v="0"/>
    <x v="0"/>
    <x v="3"/>
    <s v="Outdoor Equipment Store"/>
    <x v="2"/>
    <x v="6"/>
    <x v="8"/>
    <s v="Black"/>
    <x v="534"/>
    <d v="2003-06-01T00:00:00"/>
    <n v="337.22"/>
    <n v="183.93819999999999"/>
    <n v="5"/>
    <n v="919.69100000000003"/>
  </r>
  <r>
    <x v="0"/>
    <x v="0"/>
    <x v="3"/>
    <s v="Outdoor Equipment Store"/>
    <x v="0"/>
    <x v="3"/>
    <x v="12"/>
    <s v="Black"/>
    <x v="520"/>
    <d v="2003-06-01T00:00:00"/>
    <n v="2443.35"/>
    <n v="1308.9375"/>
    <n v="5"/>
    <n v="6544.6875"/>
  </r>
  <r>
    <x v="0"/>
    <x v="0"/>
    <x v="3"/>
    <s v="Outdoor Equipment Store"/>
    <x v="1"/>
    <x v="12"/>
    <x v="25"/>
    <s v="Multi"/>
    <x v="532"/>
    <d v="2003-06-01T00:00:00"/>
    <n v="89.99"/>
    <n v="53.994"/>
    <n v="5"/>
    <n v="269.97000000000003"/>
  </r>
  <r>
    <x v="0"/>
    <x v="0"/>
    <x v="3"/>
    <s v="Outdoor Equipment Store"/>
    <x v="0"/>
    <x v="3"/>
    <x v="3"/>
    <s v="Black"/>
    <x v="519"/>
    <d v="2003-06-01T00:00:00"/>
    <n v="782.99"/>
    <n v="469.79399999999998"/>
    <n v="6"/>
    <n v="2818.7640000000001"/>
  </r>
  <r>
    <x v="0"/>
    <x v="0"/>
    <x v="3"/>
    <s v="Outdoor Equipment Store"/>
    <x v="0"/>
    <x v="3"/>
    <x v="12"/>
    <s v="Red"/>
    <x v="544"/>
    <d v="2003-06-01T00:00:00"/>
    <n v="2443.35"/>
    <n v="1466.01"/>
    <n v="4"/>
    <n v="5864.04"/>
  </r>
  <r>
    <x v="0"/>
    <x v="0"/>
    <x v="3"/>
    <s v="Outdoor Equipment Store"/>
    <x v="2"/>
    <x v="6"/>
    <x v="8"/>
    <s v="Black"/>
    <x v="527"/>
    <d v="2003-06-01T00:00:00"/>
    <n v="337.22"/>
    <n v="183.93819999999999"/>
    <n v="4"/>
    <n v="735.75279999999998"/>
  </r>
  <r>
    <x v="0"/>
    <x v="0"/>
    <x v="3"/>
    <s v="Outdoor Equipment Store"/>
    <x v="1"/>
    <x v="10"/>
    <x v="29"/>
    <s v="Black"/>
    <x v="525"/>
    <d v="2003-06-01T00:00:00"/>
    <n v="24.49"/>
    <n v="14.1289"/>
    <n v="2"/>
    <n v="28.2578"/>
  </r>
  <r>
    <x v="0"/>
    <x v="0"/>
    <x v="3"/>
    <s v="Outdoor Equipment Store"/>
    <x v="3"/>
    <x v="7"/>
    <x v="10"/>
    <s v="Red"/>
    <x v="527"/>
    <d v="2003-06-01T00:00:00"/>
    <n v="34.99"/>
    <n v="20.186499999999999"/>
    <n v="3"/>
    <n v="60.5595"/>
  </r>
  <r>
    <x v="0"/>
    <x v="0"/>
    <x v="3"/>
    <s v="Outdoor Equipment Store"/>
    <x v="2"/>
    <x v="6"/>
    <x v="15"/>
    <s v="Yellow"/>
    <x v="537"/>
    <d v="2003-06-01T00:00:00"/>
    <n v="594.83000000000004"/>
    <n v="324.45269999999999"/>
    <n v="4"/>
    <n v="1297.8108"/>
  </r>
  <r>
    <x v="0"/>
    <x v="0"/>
    <x v="3"/>
    <s v="Outdoor Equipment Store"/>
    <x v="0"/>
    <x v="3"/>
    <x v="17"/>
    <s v="Yellow"/>
    <x v="539"/>
    <d v="2003-06-01T00:00:00"/>
    <n v="1120.49"/>
    <n v="580.25379999999996"/>
    <n v="12"/>
    <n v="6963.0455999999995"/>
  </r>
  <r>
    <x v="0"/>
    <x v="0"/>
    <x v="3"/>
    <s v="Outdoor Equipment Store"/>
    <x v="1"/>
    <x v="11"/>
    <x v="24"/>
    <s v="Black"/>
    <x v="528"/>
    <d v="2003-06-01T00:00:00"/>
    <n v="74.989999999999995"/>
    <n v="43.494199999999999"/>
    <n v="11"/>
    <n v="478.43619999999999"/>
  </r>
  <r>
    <x v="0"/>
    <x v="0"/>
    <x v="3"/>
    <s v="Outdoor Equipment Store"/>
    <x v="1"/>
    <x v="4"/>
    <x v="5"/>
    <s v="Multi"/>
    <x v="540"/>
    <d v="2003-06-01T00:00:00"/>
    <n v="49.99"/>
    <n v="28.840399999999999"/>
    <n v="8"/>
    <n v="230.72319999999999"/>
  </r>
  <r>
    <x v="0"/>
    <x v="0"/>
    <x v="3"/>
    <s v="Outdoor Equipment Store"/>
    <x v="1"/>
    <x v="4"/>
    <x v="5"/>
    <s v="Multi"/>
    <x v="526"/>
    <d v="2003-06-01T00:00:00"/>
    <n v="49.99"/>
    <n v="28.840399999999999"/>
    <n v="5"/>
    <n v="144.202"/>
  </r>
  <r>
    <x v="0"/>
    <x v="0"/>
    <x v="3"/>
    <s v="Outdoor Equipment Store"/>
    <x v="2"/>
    <x v="6"/>
    <x v="15"/>
    <s v="Yellow"/>
    <x v="536"/>
    <d v="2003-06-01T00:00:00"/>
    <n v="594.83000000000004"/>
    <n v="324.45269999999999"/>
    <n v="3"/>
    <n v="973.35809999999992"/>
  </r>
  <r>
    <x v="0"/>
    <x v="0"/>
    <x v="3"/>
    <s v="Outdoor Equipment Store"/>
    <x v="0"/>
    <x v="3"/>
    <x v="3"/>
    <s v="Black"/>
    <x v="536"/>
    <d v="2003-06-01T00:00:00"/>
    <n v="782.99"/>
    <n v="469.79399999999998"/>
    <n v="4"/>
    <n v="1879.1759999999999"/>
  </r>
  <r>
    <x v="0"/>
    <x v="0"/>
    <x v="3"/>
    <s v="Outdoor Equipment Store"/>
    <x v="1"/>
    <x v="11"/>
    <x v="24"/>
    <s v="Black"/>
    <x v="527"/>
    <d v="2003-06-01T00:00:00"/>
    <n v="74.989999999999995"/>
    <n v="44.994"/>
    <n v="3"/>
    <n v="134.982"/>
  </r>
  <r>
    <x v="0"/>
    <x v="0"/>
    <x v="3"/>
    <s v="Outdoor Equipment Store"/>
    <x v="0"/>
    <x v="3"/>
    <x v="3"/>
    <s v="Black"/>
    <x v="529"/>
    <d v="2003-06-01T00:00:00"/>
    <n v="782.99"/>
    <n v="469.79399999999998"/>
    <n v="5"/>
    <n v="2348.9699999999998"/>
  </r>
  <r>
    <x v="0"/>
    <x v="0"/>
    <x v="3"/>
    <s v="Outdoor Equipment Store"/>
    <x v="2"/>
    <x v="8"/>
    <x v="13"/>
    <s v="Black"/>
    <x v="545"/>
    <d v="2003-06-01T00:00:00"/>
    <n v="330.06"/>
    <n v="198.036"/>
    <n v="5"/>
    <n v="990.18000000000006"/>
  </r>
  <r>
    <x v="0"/>
    <x v="0"/>
    <x v="3"/>
    <s v="Outdoor Equipment Store"/>
    <x v="0"/>
    <x v="3"/>
    <x v="3"/>
    <s v="Red"/>
    <x v="544"/>
    <d v="2003-06-01T00:00:00"/>
    <n v="782.99"/>
    <n v="469.79399999999998"/>
    <n v="4"/>
    <n v="1879.1759999999999"/>
  </r>
  <r>
    <x v="0"/>
    <x v="0"/>
    <x v="3"/>
    <s v="Outdoor Equipment Store"/>
    <x v="2"/>
    <x v="9"/>
    <x v="16"/>
    <m/>
    <x v="542"/>
    <d v="2003-06-01T00:00:00"/>
    <n v="120.27"/>
    <n v="65.601799999999997"/>
    <n v="1"/>
    <n v="65.601799999999997"/>
  </r>
  <r>
    <x v="0"/>
    <x v="0"/>
    <x v="3"/>
    <s v="Outdoor Equipment Store"/>
    <x v="0"/>
    <x v="3"/>
    <x v="17"/>
    <s v="Yellow"/>
    <x v="522"/>
    <d v="2003-06-01T00:00:00"/>
    <n v="1120.49"/>
    <n v="600.26250000000005"/>
    <n v="4"/>
    <n v="2401.0500000000002"/>
  </r>
  <r>
    <x v="0"/>
    <x v="0"/>
    <x v="4"/>
    <s v="Paint Supply"/>
    <x v="1"/>
    <x v="4"/>
    <x v="5"/>
    <s v="Multi"/>
    <x v="534"/>
    <d v="2003-06-01T00:00:00"/>
    <n v="49.99"/>
    <n v="28.840399999999999"/>
    <n v="4"/>
    <n v="115.3616"/>
  </r>
  <r>
    <x v="0"/>
    <x v="0"/>
    <x v="4"/>
    <s v="Paint Supply"/>
    <x v="2"/>
    <x v="16"/>
    <x v="46"/>
    <m/>
    <x v="519"/>
    <d v="2003-06-01T00:00:00"/>
    <n v="229.49"/>
    <n v="137.69399999999999"/>
    <n v="8"/>
    <n v="1101.5519999999999"/>
  </r>
  <r>
    <x v="0"/>
    <x v="0"/>
    <x v="4"/>
    <s v="Paint Supply"/>
    <x v="0"/>
    <x v="0"/>
    <x v="19"/>
    <s v="Black"/>
    <x v="544"/>
    <d v="2003-06-01T00:00:00"/>
    <n v="2294.9899999999998"/>
    <n v="1229.4589000000001"/>
    <n v="2"/>
    <n v="2458.9178000000002"/>
  </r>
  <r>
    <x v="0"/>
    <x v="0"/>
    <x v="4"/>
    <s v="Paint Supply"/>
    <x v="2"/>
    <x v="8"/>
    <x v="20"/>
    <s v="Black"/>
    <x v="519"/>
    <d v="2003-06-01T00:00:00"/>
    <n v="327.21499999999997"/>
    <n v="196.32900000000001"/>
    <n v="6"/>
    <n v="1177.9740000000002"/>
  </r>
  <r>
    <x v="0"/>
    <x v="0"/>
    <x v="4"/>
    <s v="Paint Supply"/>
    <x v="2"/>
    <x v="8"/>
    <x v="36"/>
    <s v="Black"/>
    <x v="532"/>
    <d v="2003-06-01T00:00:00"/>
    <n v="236.02500000000001"/>
    <n v="141.61500000000001"/>
    <n v="6"/>
    <n v="849.69"/>
  </r>
  <r>
    <x v="0"/>
    <x v="0"/>
    <x v="4"/>
    <s v="Paint Supply"/>
    <x v="2"/>
    <x v="2"/>
    <x v="2"/>
    <s v="Silver"/>
    <x v="541"/>
    <d v="2003-06-01T00:00:00"/>
    <n v="1364.5"/>
    <n v="744.27269999999999"/>
    <n v="4"/>
    <n v="2977.0907999999999"/>
  </r>
  <r>
    <x v="0"/>
    <x v="0"/>
    <x v="4"/>
    <s v="Paint Supply"/>
    <x v="1"/>
    <x v="4"/>
    <x v="5"/>
    <s v="Multi"/>
    <x v="531"/>
    <d v="2003-06-01T00:00:00"/>
    <n v="49.99"/>
    <n v="28.840399999999999"/>
    <n v="6"/>
    <n v="173.04239999999999"/>
  </r>
  <r>
    <x v="0"/>
    <x v="0"/>
    <x v="4"/>
    <s v="Paint Supply"/>
    <x v="1"/>
    <x v="14"/>
    <x v="28"/>
    <s v="Black"/>
    <x v="545"/>
    <d v="2003-06-01T00:00:00"/>
    <n v="59.99"/>
    <n v="35.994"/>
    <n v="3"/>
    <n v="107.982"/>
  </r>
  <r>
    <x v="0"/>
    <x v="0"/>
    <x v="4"/>
    <s v="Paint Supply"/>
    <x v="3"/>
    <x v="7"/>
    <x v="10"/>
    <s v="Red"/>
    <x v="542"/>
    <d v="2003-06-01T00:00:00"/>
    <n v="34.99"/>
    <n v="20.186499999999999"/>
    <n v="10"/>
    <n v="201.86499999999998"/>
  </r>
  <r>
    <x v="0"/>
    <x v="0"/>
    <x v="4"/>
    <s v="Paint Supply"/>
    <x v="1"/>
    <x v="4"/>
    <x v="5"/>
    <s v="Multi"/>
    <x v="531"/>
    <d v="2003-06-01T00:00:00"/>
    <n v="49.99"/>
    <n v="28.840399999999999"/>
    <n v="2"/>
    <n v="57.680799999999998"/>
  </r>
  <r>
    <x v="0"/>
    <x v="0"/>
    <x v="4"/>
    <s v="Paint Supply"/>
    <x v="0"/>
    <x v="0"/>
    <x v="19"/>
    <s v="Silver"/>
    <x v="545"/>
    <d v="2003-06-01T00:00:00"/>
    <n v="2319.9899999999998"/>
    <n v="1242.8517999999999"/>
    <n v="3"/>
    <n v="3728.5553999999997"/>
  </r>
  <r>
    <x v="0"/>
    <x v="0"/>
    <x v="4"/>
    <s v="Paint Supply"/>
    <x v="0"/>
    <x v="0"/>
    <x v="35"/>
    <s v="Black"/>
    <x v="530"/>
    <d v="2003-06-01T00:00:00"/>
    <n v="1079.99"/>
    <n v="647.99400000000003"/>
    <n v="1"/>
    <n v="647.99400000000003"/>
  </r>
  <r>
    <x v="0"/>
    <x v="0"/>
    <x v="4"/>
    <s v="Paint Supply"/>
    <x v="2"/>
    <x v="17"/>
    <x v="43"/>
    <m/>
    <x v="541"/>
    <d v="2003-06-01T00:00:00"/>
    <n v="102.29"/>
    <n v="61.374000000000002"/>
    <n v="4"/>
    <n v="245.49600000000001"/>
  </r>
  <r>
    <x v="0"/>
    <x v="0"/>
    <x v="4"/>
    <s v="Paint Supply"/>
    <x v="1"/>
    <x v="5"/>
    <x v="6"/>
    <s v="Multi"/>
    <x v="530"/>
    <d v="2003-06-01T00:00:00"/>
    <n v="8.99"/>
    <n v="5.1864999999999997"/>
    <n v="4"/>
    <n v="20.745999999999999"/>
  </r>
  <r>
    <x v="0"/>
    <x v="0"/>
    <x v="4"/>
    <s v="Paint Supply"/>
    <x v="2"/>
    <x v="9"/>
    <x v="37"/>
    <m/>
    <x v="516"/>
    <d v="2003-06-01T00:00:00"/>
    <n v="44.54"/>
    <n v="24.294499999999999"/>
    <n v="3"/>
    <n v="72.883499999999998"/>
  </r>
  <r>
    <x v="0"/>
    <x v="0"/>
    <x v="4"/>
    <s v="Paint Supply"/>
    <x v="1"/>
    <x v="11"/>
    <x v="24"/>
    <s v="Black"/>
    <x v="545"/>
    <d v="2003-06-01T00:00:00"/>
    <n v="74.989999999999995"/>
    <n v="44.994"/>
    <n v="3"/>
    <n v="134.982"/>
  </r>
  <r>
    <x v="0"/>
    <x v="0"/>
    <x v="4"/>
    <s v="Paint Supply"/>
    <x v="1"/>
    <x v="12"/>
    <x v="25"/>
    <s v="Multi"/>
    <x v="526"/>
    <d v="2003-06-01T00:00:00"/>
    <n v="89.99"/>
    <n v="53.994"/>
    <n v="5"/>
    <n v="269.97000000000003"/>
  </r>
  <r>
    <x v="0"/>
    <x v="0"/>
    <x v="4"/>
    <s v="Paint Supply"/>
    <x v="2"/>
    <x v="16"/>
    <x v="42"/>
    <m/>
    <x v="531"/>
    <d v="2003-06-01T00:00:00"/>
    <n v="148.22"/>
    <n v="88.932000000000002"/>
    <n v="2"/>
    <n v="177.864"/>
  </r>
  <r>
    <x v="0"/>
    <x v="0"/>
    <x v="4"/>
    <s v="Paint Supply"/>
    <x v="2"/>
    <x v="9"/>
    <x v="22"/>
    <m/>
    <x v="545"/>
    <d v="2003-06-01T00:00:00"/>
    <n v="61.92"/>
    <n v="33.774500000000003"/>
    <n v="2"/>
    <n v="67.549000000000007"/>
  </r>
  <r>
    <x v="0"/>
    <x v="0"/>
    <x v="4"/>
    <s v="Paint Supply"/>
    <x v="0"/>
    <x v="0"/>
    <x v="19"/>
    <s v="Silver"/>
    <x v="542"/>
    <d v="2003-06-01T00:00:00"/>
    <n v="2319.9899999999998"/>
    <n v="1242.8517999999999"/>
    <n v="3"/>
    <n v="3728.5553999999997"/>
  </r>
  <r>
    <x v="0"/>
    <x v="0"/>
    <x v="4"/>
    <s v="Paint Supply"/>
    <x v="0"/>
    <x v="0"/>
    <x v="19"/>
    <s v="Black"/>
    <x v="545"/>
    <d v="2003-06-01T00:00:00"/>
    <n v="2294.9899999999998"/>
    <n v="1229.4589000000001"/>
    <n v="4"/>
    <n v="4917.8356000000003"/>
  </r>
  <r>
    <x v="0"/>
    <x v="0"/>
    <x v="4"/>
    <s v="Paint Supply"/>
    <x v="1"/>
    <x v="11"/>
    <x v="24"/>
    <s v="Black"/>
    <x v="543"/>
    <d v="2003-06-01T00:00:00"/>
    <n v="74.989999999999995"/>
    <n v="44.994"/>
    <n v="6"/>
    <n v="269.964"/>
  </r>
  <r>
    <x v="0"/>
    <x v="0"/>
    <x v="4"/>
    <s v="Paint Supply"/>
    <x v="1"/>
    <x v="10"/>
    <x v="21"/>
    <s v="Black"/>
    <x v="526"/>
    <d v="2003-06-01T00:00:00"/>
    <n v="37.99"/>
    <n v="22.794"/>
    <n v="10"/>
    <n v="227.94"/>
  </r>
  <r>
    <x v="0"/>
    <x v="0"/>
    <x v="4"/>
    <s v="Paint Supply"/>
    <x v="3"/>
    <x v="15"/>
    <x v="30"/>
    <m/>
    <x v="526"/>
    <d v="2003-06-01T00:00:00"/>
    <n v="25"/>
    <n v="15"/>
    <n v="2"/>
    <n v="30"/>
  </r>
  <r>
    <x v="0"/>
    <x v="0"/>
    <x v="4"/>
    <s v="Paint Supply"/>
    <x v="2"/>
    <x v="2"/>
    <x v="23"/>
    <s v="Black"/>
    <x v="524"/>
    <d v="2003-06-01T00:00:00"/>
    <n v="348.76"/>
    <n v="209.256"/>
    <n v="4"/>
    <n v="837.024"/>
  </r>
  <r>
    <x v="0"/>
    <x v="0"/>
    <x v="4"/>
    <s v="Paint Supply"/>
    <x v="3"/>
    <x v="7"/>
    <x v="10"/>
    <s v="Blue"/>
    <x v="517"/>
    <d v="2003-06-01T00:00:00"/>
    <n v="34.99"/>
    <n v="20.186499999999999"/>
    <n v="8"/>
    <n v="161.49199999999999"/>
  </r>
  <r>
    <x v="0"/>
    <x v="0"/>
    <x v="4"/>
    <s v="Paint Supply"/>
    <x v="2"/>
    <x v="17"/>
    <x v="45"/>
    <m/>
    <x v="531"/>
    <d v="2003-06-01T00:00:00"/>
    <n v="124.73"/>
    <n v="74.837999999999994"/>
    <n v="1"/>
    <n v="74.837999999999994"/>
  </r>
  <r>
    <x v="0"/>
    <x v="0"/>
    <x v="4"/>
    <s v="Paint Supply"/>
    <x v="1"/>
    <x v="12"/>
    <x v="25"/>
    <s v="Multi"/>
    <x v="526"/>
    <d v="2003-06-01T00:00:00"/>
    <n v="89.99"/>
    <n v="53.994"/>
    <n v="3"/>
    <n v="161.982"/>
  </r>
  <r>
    <x v="0"/>
    <x v="0"/>
    <x v="4"/>
    <s v="Paint Supply"/>
    <x v="1"/>
    <x v="14"/>
    <x v="28"/>
    <s v="Black"/>
    <x v="530"/>
    <d v="2003-06-01T00:00:00"/>
    <n v="59.99"/>
    <n v="35.994"/>
    <n v="6"/>
    <n v="215.964"/>
  </r>
  <r>
    <x v="0"/>
    <x v="0"/>
    <x v="4"/>
    <s v="Paint Supply"/>
    <x v="3"/>
    <x v="13"/>
    <x v="27"/>
    <m/>
    <x v="538"/>
    <d v="2003-06-01T00:00:00"/>
    <n v="19.989999999999998"/>
    <n v="11.994"/>
    <n v="6"/>
    <n v="71.963999999999999"/>
  </r>
  <r>
    <x v="0"/>
    <x v="0"/>
    <x v="4"/>
    <s v="Paint Supply"/>
    <x v="0"/>
    <x v="0"/>
    <x v="19"/>
    <s v="Silver"/>
    <x v="545"/>
    <d v="2003-06-01T00:00:00"/>
    <n v="2319.9899999999998"/>
    <n v="1242.8517999999999"/>
    <n v="3"/>
    <n v="3728.5553999999997"/>
  </r>
  <r>
    <x v="0"/>
    <x v="0"/>
    <x v="4"/>
    <s v="Paint Supply"/>
    <x v="1"/>
    <x v="12"/>
    <x v="25"/>
    <s v="Multi"/>
    <x v="545"/>
    <d v="2003-06-01T00:00:00"/>
    <n v="89.99"/>
    <n v="53.994"/>
    <n v="5"/>
    <n v="269.97000000000003"/>
  </r>
  <r>
    <x v="0"/>
    <x v="0"/>
    <x v="4"/>
    <s v="Paint Supply"/>
    <x v="1"/>
    <x v="10"/>
    <x v="29"/>
    <s v="Black"/>
    <x v="531"/>
    <d v="2003-06-01T00:00:00"/>
    <n v="24.49"/>
    <n v="14.1289"/>
    <n v="2"/>
    <n v="28.2578"/>
  </r>
  <r>
    <x v="0"/>
    <x v="0"/>
    <x v="4"/>
    <s v="Paint Supply"/>
    <x v="0"/>
    <x v="0"/>
    <x v="35"/>
    <s v="Black"/>
    <x v="536"/>
    <d v="2003-06-01T00:00:00"/>
    <n v="1079.99"/>
    <n v="647.99400000000003"/>
    <n v="1"/>
    <n v="647.99400000000003"/>
  </r>
  <r>
    <x v="0"/>
    <x v="0"/>
    <x v="4"/>
    <s v="Paint Supply"/>
    <x v="0"/>
    <x v="0"/>
    <x v="19"/>
    <s v="Black"/>
    <x v="535"/>
    <d v="2003-06-01T00:00:00"/>
    <n v="2294.9899999999998"/>
    <n v="1229.4589000000001"/>
    <n v="3"/>
    <n v="3688.3767000000003"/>
  </r>
  <r>
    <x v="0"/>
    <x v="0"/>
    <x v="4"/>
    <s v="Paint Supply"/>
    <x v="2"/>
    <x v="2"/>
    <x v="2"/>
    <s v="Silver"/>
    <x v="522"/>
    <d v="2003-06-01T00:00:00"/>
    <n v="1364.5"/>
    <n v="744.27269999999999"/>
    <n v="3"/>
    <n v="2232.8181"/>
  </r>
  <r>
    <x v="0"/>
    <x v="0"/>
    <x v="4"/>
    <s v="Paint Supply"/>
    <x v="1"/>
    <x v="10"/>
    <x v="21"/>
    <s v="Black"/>
    <x v="535"/>
    <d v="2003-06-01T00:00:00"/>
    <n v="37.99"/>
    <n v="22.794"/>
    <n v="2"/>
    <n v="45.588000000000001"/>
  </r>
  <r>
    <x v="0"/>
    <x v="0"/>
    <x v="4"/>
    <s v="Paint Supply"/>
    <x v="1"/>
    <x v="10"/>
    <x v="29"/>
    <s v="Black"/>
    <x v="526"/>
    <d v="2003-06-01T00:00:00"/>
    <n v="24.49"/>
    <n v="14.1289"/>
    <n v="2"/>
    <n v="28.2578"/>
  </r>
  <r>
    <x v="0"/>
    <x v="0"/>
    <x v="4"/>
    <s v="Paint Supply"/>
    <x v="2"/>
    <x v="2"/>
    <x v="38"/>
    <s v="Black"/>
    <x v="542"/>
    <d v="2003-06-01T00:00:00"/>
    <n v="348.76"/>
    <n v="209.256"/>
    <n v="1"/>
    <n v="209.256"/>
  </r>
  <r>
    <x v="0"/>
    <x v="0"/>
    <x v="4"/>
    <s v="Paint Supply"/>
    <x v="3"/>
    <x v="7"/>
    <x v="10"/>
    <s v="Black"/>
    <x v="545"/>
    <d v="2003-06-01T00:00:00"/>
    <n v="34.99"/>
    <n v="20.186499999999999"/>
    <n v="2"/>
    <n v="40.372999999999998"/>
  </r>
  <r>
    <x v="0"/>
    <x v="0"/>
    <x v="0"/>
    <s v="Sales and Supply Company"/>
    <x v="2"/>
    <x v="6"/>
    <x v="8"/>
    <s v="Red"/>
    <x v="536"/>
    <d v="2003-06-01T00:00:00"/>
    <n v="337.22"/>
    <n v="202.33199999999999"/>
    <n v="6"/>
    <n v="1213.992"/>
  </r>
  <r>
    <x v="0"/>
    <x v="0"/>
    <x v="0"/>
    <s v="Sales and Supply Company"/>
    <x v="2"/>
    <x v="8"/>
    <x v="18"/>
    <s v="Black"/>
    <x v="538"/>
    <d v="2003-06-01T00:00:00"/>
    <n v="112.565"/>
    <n v="67.539000000000001"/>
    <n v="3"/>
    <n v="202.61700000000002"/>
  </r>
  <r>
    <x v="0"/>
    <x v="0"/>
    <x v="0"/>
    <s v="Sales and Supply Company"/>
    <x v="0"/>
    <x v="3"/>
    <x v="3"/>
    <s v="Black"/>
    <x v="535"/>
    <d v="2003-06-01T00:00:00"/>
    <n v="782.99"/>
    <n v="469.79399999999998"/>
    <n v="5"/>
    <n v="2348.9699999999998"/>
  </r>
  <r>
    <x v="0"/>
    <x v="0"/>
    <x v="0"/>
    <s v="Sales and Supply Company"/>
    <x v="1"/>
    <x v="4"/>
    <x v="5"/>
    <s v="Multi"/>
    <x v="546"/>
    <d v="2003-06-01T00:00:00"/>
    <n v="49.99"/>
    <n v="28.840399999999999"/>
    <n v="4"/>
    <n v="115.3616"/>
  </r>
  <r>
    <x v="0"/>
    <x v="0"/>
    <x v="0"/>
    <s v="Sales and Supply Company"/>
    <x v="0"/>
    <x v="3"/>
    <x v="17"/>
    <s v="Yellow"/>
    <x v="523"/>
    <d v="2003-06-01T00:00:00"/>
    <n v="1120.49"/>
    <n v="600.26250000000005"/>
    <n v="6"/>
    <n v="3601.5750000000003"/>
  </r>
  <r>
    <x v="0"/>
    <x v="0"/>
    <x v="0"/>
    <s v="Sales and Supply Company"/>
    <x v="2"/>
    <x v="8"/>
    <x v="13"/>
    <s v="Black"/>
    <x v="533"/>
    <d v="2003-06-01T00:00:00"/>
    <n v="330.06"/>
    <n v="198.036"/>
    <n v="4"/>
    <n v="792.14400000000001"/>
  </r>
  <r>
    <x v="0"/>
    <x v="0"/>
    <x v="0"/>
    <s v="Sales and Supply Company"/>
    <x v="3"/>
    <x v="7"/>
    <x v="10"/>
    <s v="Black"/>
    <x v="532"/>
    <d v="2003-06-01T00:00:00"/>
    <n v="34.99"/>
    <n v="20.186499999999999"/>
    <n v="7"/>
    <n v="141.30549999999999"/>
  </r>
  <r>
    <x v="0"/>
    <x v="0"/>
    <x v="0"/>
    <s v="Sales and Supply Company"/>
    <x v="1"/>
    <x v="11"/>
    <x v="24"/>
    <s v="Black"/>
    <x v="522"/>
    <d v="2003-06-01T00:00:00"/>
    <n v="74.989999999999995"/>
    <n v="44.994"/>
    <n v="8"/>
    <n v="359.952"/>
  </r>
  <r>
    <x v="0"/>
    <x v="0"/>
    <x v="0"/>
    <s v="Sales and Supply Company"/>
    <x v="1"/>
    <x v="12"/>
    <x v="25"/>
    <s v="Multi"/>
    <x v="545"/>
    <d v="2003-06-01T00:00:00"/>
    <n v="89.99"/>
    <n v="53.994"/>
    <n v="4"/>
    <n v="215.976"/>
  </r>
  <r>
    <x v="0"/>
    <x v="0"/>
    <x v="0"/>
    <s v="Sales and Supply Company"/>
    <x v="2"/>
    <x v="6"/>
    <x v="15"/>
    <s v="Yellow"/>
    <x v="542"/>
    <d v="2003-06-01T00:00:00"/>
    <n v="594.83000000000004"/>
    <n v="324.45269999999999"/>
    <n v="2"/>
    <n v="648.90539999999999"/>
  </r>
  <r>
    <x v="0"/>
    <x v="0"/>
    <x v="0"/>
    <s v="Sales and Supply Company"/>
    <x v="3"/>
    <x v="7"/>
    <x v="10"/>
    <s v="Blue"/>
    <x v="516"/>
    <d v="2003-06-01T00:00:00"/>
    <n v="34.99"/>
    <n v="20.186499999999999"/>
    <n v="8"/>
    <n v="161.49199999999999"/>
  </r>
  <r>
    <x v="0"/>
    <x v="0"/>
    <x v="0"/>
    <s v="Sales and Supply Company"/>
    <x v="1"/>
    <x v="10"/>
    <x v="29"/>
    <s v="Black"/>
    <x v="523"/>
    <d v="2003-06-01T00:00:00"/>
    <n v="24.49"/>
    <n v="14.1289"/>
    <n v="8"/>
    <n v="113.0312"/>
  </r>
  <r>
    <x v="0"/>
    <x v="0"/>
    <x v="0"/>
    <s v="Sales and Supply Company"/>
    <x v="2"/>
    <x v="6"/>
    <x v="15"/>
    <s v="Yellow"/>
    <x v="542"/>
    <d v="2003-06-01T00:00:00"/>
    <n v="594.83000000000004"/>
    <n v="324.45269999999999"/>
    <n v="4"/>
    <n v="1297.8108"/>
  </r>
  <r>
    <x v="0"/>
    <x v="0"/>
    <x v="0"/>
    <s v="Sales and Supply Company"/>
    <x v="0"/>
    <x v="3"/>
    <x v="3"/>
    <s v="Black"/>
    <x v="527"/>
    <d v="2003-06-01T00:00:00"/>
    <n v="782.99"/>
    <n v="469.79399999999998"/>
    <n v="1"/>
    <n v="469.79399999999998"/>
  </r>
  <r>
    <x v="0"/>
    <x v="0"/>
    <x v="0"/>
    <s v="Sales and Supply Company"/>
    <x v="1"/>
    <x v="5"/>
    <x v="6"/>
    <s v="Multi"/>
    <x v="523"/>
    <d v="2003-06-01T00:00:00"/>
    <n v="8.99"/>
    <n v="5.1864999999999997"/>
    <n v="2"/>
    <n v="10.372999999999999"/>
  </r>
  <r>
    <x v="0"/>
    <x v="0"/>
    <x v="0"/>
    <s v="Sales and Supply Company"/>
    <x v="3"/>
    <x v="7"/>
    <x v="10"/>
    <s v="Red"/>
    <x v="543"/>
    <d v="2003-06-01T00:00:00"/>
    <n v="34.99"/>
    <n v="20.186499999999999"/>
    <n v="9"/>
    <n v="181.67849999999999"/>
  </r>
  <r>
    <x v="0"/>
    <x v="0"/>
    <x v="0"/>
    <s v="Sales and Supply Company"/>
    <x v="0"/>
    <x v="3"/>
    <x v="12"/>
    <s v="Red"/>
    <x v="541"/>
    <d v="2003-06-01T00:00:00"/>
    <n v="2443.35"/>
    <n v="1466.01"/>
    <n v="6"/>
    <n v="8796.06"/>
  </r>
  <r>
    <x v="0"/>
    <x v="0"/>
    <x v="0"/>
    <s v="Sales and Supply Company"/>
    <x v="0"/>
    <x v="3"/>
    <x v="12"/>
    <s v="Black"/>
    <x v="525"/>
    <d v="2003-06-01T00:00:00"/>
    <n v="2443.35"/>
    <n v="1308.9375"/>
    <n v="3"/>
    <n v="3926.8125"/>
  </r>
  <r>
    <x v="0"/>
    <x v="0"/>
    <x v="0"/>
    <s v="Sales and Supply Company"/>
    <x v="1"/>
    <x v="10"/>
    <x v="29"/>
    <s v="Black"/>
    <x v="542"/>
    <d v="2003-06-01T00:00:00"/>
    <n v="24.49"/>
    <n v="14.1289"/>
    <n v="1"/>
    <n v="14.1289"/>
  </r>
  <r>
    <x v="0"/>
    <x v="0"/>
    <x v="0"/>
    <s v="Sales and Supply Company"/>
    <x v="1"/>
    <x v="12"/>
    <x v="25"/>
    <s v="Multi"/>
    <x v="540"/>
    <d v="2003-06-01T00:00:00"/>
    <n v="89.99"/>
    <n v="53.994"/>
    <n v="7"/>
    <n v="377.95799999999997"/>
  </r>
  <r>
    <x v="0"/>
    <x v="0"/>
    <x v="0"/>
    <s v="Sales and Supply Company"/>
    <x v="0"/>
    <x v="3"/>
    <x v="17"/>
    <s v="Yellow"/>
    <x v="539"/>
    <d v="2003-06-01T00:00:00"/>
    <n v="1120.49"/>
    <n v="600.26250000000005"/>
    <n v="4"/>
    <n v="2401.0500000000002"/>
  </r>
  <r>
    <x v="0"/>
    <x v="0"/>
    <x v="0"/>
    <s v="Sales and Supply Company"/>
    <x v="1"/>
    <x v="4"/>
    <x v="5"/>
    <s v="Multi"/>
    <x v="530"/>
    <d v="2003-06-01T00:00:00"/>
    <n v="49.99"/>
    <n v="28.840399999999999"/>
    <n v="1"/>
    <n v="28.840399999999999"/>
  </r>
  <r>
    <x v="0"/>
    <x v="0"/>
    <x v="0"/>
    <s v="Sales and Supply Company"/>
    <x v="2"/>
    <x v="6"/>
    <x v="8"/>
    <s v="Black"/>
    <x v="525"/>
    <d v="2003-06-01T00:00:00"/>
    <n v="337.22"/>
    <n v="183.93819999999999"/>
    <n v="5"/>
    <n v="919.69100000000003"/>
  </r>
  <r>
    <x v="0"/>
    <x v="0"/>
    <x v="0"/>
    <s v="Sales and Supply Company"/>
    <x v="0"/>
    <x v="3"/>
    <x v="3"/>
    <s v="Red"/>
    <x v="535"/>
    <d v="2003-06-01T00:00:00"/>
    <n v="782.99"/>
    <n v="469.79399999999998"/>
    <n v="6"/>
    <n v="2818.7640000000001"/>
  </r>
  <r>
    <x v="0"/>
    <x v="0"/>
    <x v="0"/>
    <s v="Sales and Supply Company"/>
    <x v="1"/>
    <x v="14"/>
    <x v="28"/>
    <s v="Black"/>
    <x v="532"/>
    <d v="2003-06-01T00:00:00"/>
    <n v="59.99"/>
    <n v="35.994"/>
    <n v="6"/>
    <n v="215.964"/>
  </r>
  <r>
    <x v="0"/>
    <x v="0"/>
    <x v="0"/>
    <s v="Sales and Supply Company"/>
    <x v="1"/>
    <x v="11"/>
    <x v="24"/>
    <s v="Black"/>
    <x v="532"/>
    <d v="2003-06-01T00:00:00"/>
    <n v="74.989999999999995"/>
    <n v="44.994"/>
    <n v="2"/>
    <n v="89.988"/>
  </r>
  <r>
    <x v="0"/>
    <x v="0"/>
    <x v="0"/>
    <s v="Sales and Supply Company"/>
    <x v="2"/>
    <x v="6"/>
    <x v="8"/>
    <s v="Red"/>
    <x v="546"/>
    <d v="2003-06-01T00:00:00"/>
    <n v="337.22"/>
    <n v="202.33199999999999"/>
    <n v="3"/>
    <n v="606.99599999999998"/>
  </r>
  <r>
    <x v="0"/>
    <x v="0"/>
    <x v="0"/>
    <s v="Sales and Supply Company"/>
    <x v="1"/>
    <x v="14"/>
    <x v="28"/>
    <s v="Black"/>
    <x v="538"/>
    <d v="2003-06-01T00:00:00"/>
    <n v="59.99"/>
    <n v="35.994"/>
    <n v="5"/>
    <n v="179.97"/>
  </r>
  <r>
    <x v="0"/>
    <x v="0"/>
    <x v="0"/>
    <s v="Sales and Supply Company"/>
    <x v="0"/>
    <x v="3"/>
    <x v="3"/>
    <s v="Red"/>
    <x v="539"/>
    <d v="2003-06-01T00:00:00"/>
    <n v="782.99"/>
    <n v="469.79399999999998"/>
    <n v="9"/>
    <n v="4228.1459999999997"/>
  </r>
  <r>
    <x v="0"/>
    <x v="0"/>
    <x v="0"/>
    <s v="Sales and Supply Company"/>
    <x v="1"/>
    <x v="10"/>
    <x v="29"/>
    <s v="Black"/>
    <x v="522"/>
    <d v="2003-06-01T00:00:00"/>
    <n v="24.49"/>
    <n v="14.1289"/>
    <n v="5"/>
    <n v="70.644499999999994"/>
  </r>
  <r>
    <x v="0"/>
    <x v="0"/>
    <x v="0"/>
    <s v="Sales and Supply Company"/>
    <x v="0"/>
    <x v="3"/>
    <x v="3"/>
    <s v="Red"/>
    <x v="541"/>
    <d v="2003-06-01T00:00:00"/>
    <n v="782.99"/>
    <n v="454.13420000000002"/>
    <n v="12"/>
    <n v="5449.6104000000005"/>
  </r>
  <r>
    <x v="0"/>
    <x v="0"/>
    <x v="0"/>
    <s v="Sales and Supply Company"/>
    <x v="1"/>
    <x v="12"/>
    <x v="25"/>
    <s v="Multi"/>
    <x v="525"/>
    <d v="2003-06-01T00:00:00"/>
    <n v="89.99"/>
    <n v="53.994"/>
    <n v="2"/>
    <n v="107.988"/>
  </r>
  <r>
    <x v="0"/>
    <x v="0"/>
    <x v="0"/>
    <s v="Sales and Supply Company"/>
    <x v="1"/>
    <x v="4"/>
    <x v="5"/>
    <s v="Multi"/>
    <x v="535"/>
    <d v="2003-06-01T00:00:00"/>
    <n v="49.99"/>
    <n v="28.840399999999999"/>
    <n v="3"/>
    <n v="86.521199999999993"/>
  </r>
  <r>
    <x v="0"/>
    <x v="0"/>
    <x v="0"/>
    <s v="Sales and Supply Company"/>
    <x v="2"/>
    <x v="6"/>
    <x v="15"/>
    <s v="Yellow"/>
    <x v="529"/>
    <d v="2003-06-01T00:00:00"/>
    <n v="594.83000000000004"/>
    <n v="324.45269999999999"/>
    <n v="2"/>
    <n v="648.90539999999999"/>
  </r>
  <r>
    <x v="0"/>
    <x v="0"/>
    <x v="0"/>
    <s v="Sales and Supply Company"/>
    <x v="3"/>
    <x v="13"/>
    <x v="27"/>
    <m/>
    <x v="516"/>
    <d v="2003-06-01T00:00:00"/>
    <n v="19.989999999999998"/>
    <n v="11.994"/>
    <n v="2"/>
    <n v="23.988"/>
  </r>
  <r>
    <x v="0"/>
    <x v="0"/>
    <x v="0"/>
    <s v="Sales and Supply Company"/>
    <x v="2"/>
    <x v="6"/>
    <x v="8"/>
    <s v="Black"/>
    <x v="545"/>
    <d v="2003-06-01T00:00:00"/>
    <n v="337.22"/>
    <n v="183.93819999999999"/>
    <n v="1"/>
    <n v="183.93819999999999"/>
  </r>
  <r>
    <x v="0"/>
    <x v="0"/>
    <x v="0"/>
    <s v="Sales and Supply Company"/>
    <x v="2"/>
    <x v="6"/>
    <x v="8"/>
    <s v="Red"/>
    <x v="530"/>
    <d v="2003-06-01T00:00:00"/>
    <n v="337.22"/>
    <n v="202.33199999999999"/>
    <n v="3"/>
    <n v="606.99599999999998"/>
  </r>
  <r>
    <x v="0"/>
    <x v="0"/>
    <x v="0"/>
    <s v="Sales and Supply Company"/>
    <x v="2"/>
    <x v="6"/>
    <x v="8"/>
    <s v="Red"/>
    <x v="528"/>
    <d v="2003-06-01T00:00:00"/>
    <n v="337.22"/>
    <n v="202.33199999999999"/>
    <n v="3"/>
    <n v="606.99599999999998"/>
  </r>
  <r>
    <x v="0"/>
    <x v="0"/>
    <x v="0"/>
    <s v="Sales and Supply Company"/>
    <x v="1"/>
    <x v="11"/>
    <x v="24"/>
    <s v="Black"/>
    <x v="529"/>
    <d v="2003-06-01T00:00:00"/>
    <n v="74.989999999999995"/>
    <n v="44.994"/>
    <n v="4"/>
    <n v="179.976"/>
  </r>
  <r>
    <x v="0"/>
    <x v="0"/>
    <x v="0"/>
    <s v="Sales and Supply Company"/>
    <x v="0"/>
    <x v="3"/>
    <x v="3"/>
    <s v="Black"/>
    <x v="521"/>
    <d v="2003-06-01T00:00:00"/>
    <n v="782.99"/>
    <n v="469.79399999999998"/>
    <n v="3"/>
    <n v="1409.3820000000001"/>
  </r>
  <r>
    <x v="0"/>
    <x v="0"/>
    <x v="0"/>
    <s v="Sales and Supply Company"/>
    <x v="0"/>
    <x v="3"/>
    <x v="3"/>
    <s v="Red"/>
    <x v="530"/>
    <d v="2003-06-01T00:00:00"/>
    <n v="782.99"/>
    <n v="469.79399999999998"/>
    <n v="5"/>
    <n v="2348.9699999999998"/>
  </r>
  <r>
    <x v="0"/>
    <x v="0"/>
    <x v="0"/>
    <s v="Sales and Supply Company"/>
    <x v="3"/>
    <x v="15"/>
    <x v="30"/>
    <m/>
    <x v="540"/>
    <d v="2003-06-01T00:00:00"/>
    <n v="25"/>
    <n v="15"/>
    <n v="10"/>
    <n v="150"/>
  </r>
  <r>
    <x v="0"/>
    <x v="0"/>
    <x v="0"/>
    <s v="Sales and Supply Company"/>
    <x v="0"/>
    <x v="3"/>
    <x v="3"/>
    <s v="Red"/>
    <x v="542"/>
    <d v="2003-06-01T00:00:00"/>
    <n v="782.99"/>
    <n v="469.79399999999998"/>
    <n v="5"/>
    <n v="2348.9699999999998"/>
  </r>
  <r>
    <x v="0"/>
    <x v="0"/>
    <x v="0"/>
    <s v="Sales and Supply Company"/>
    <x v="1"/>
    <x v="14"/>
    <x v="28"/>
    <s v="Black"/>
    <x v="534"/>
    <d v="2003-06-01T00:00:00"/>
    <n v="59.99"/>
    <n v="35.994"/>
    <n v="1"/>
    <n v="35.994"/>
  </r>
  <r>
    <x v="0"/>
    <x v="0"/>
    <x v="0"/>
    <s v="Sales and Supply Company"/>
    <x v="0"/>
    <x v="3"/>
    <x v="17"/>
    <s v="Yellow"/>
    <x v="531"/>
    <d v="2003-06-01T00:00:00"/>
    <n v="1120.49"/>
    <n v="600.26250000000005"/>
    <n v="10"/>
    <n v="6002.625"/>
  </r>
  <r>
    <x v="0"/>
    <x v="0"/>
    <x v="0"/>
    <s v="Sales and Supply Company"/>
    <x v="0"/>
    <x v="3"/>
    <x v="3"/>
    <s v="Black"/>
    <x v="521"/>
    <d v="2003-06-01T00:00:00"/>
    <n v="782.99"/>
    <n v="469.79399999999998"/>
    <n v="3"/>
    <n v="1409.3820000000001"/>
  </r>
  <r>
    <x v="0"/>
    <x v="0"/>
    <x v="0"/>
    <s v="Superlative Bikes"/>
    <x v="0"/>
    <x v="0"/>
    <x v="19"/>
    <s v="Black"/>
    <x v="533"/>
    <d v="2003-06-01T00:00:00"/>
    <n v="2294.9899999999998"/>
    <n v="1229.4589000000001"/>
    <n v="1"/>
    <n v="1229.4589000000001"/>
  </r>
  <r>
    <x v="0"/>
    <x v="0"/>
    <x v="0"/>
    <s v="Superlative Bikes"/>
    <x v="1"/>
    <x v="10"/>
    <x v="21"/>
    <s v="Black"/>
    <x v="531"/>
    <d v="2003-06-01T00:00:00"/>
    <n v="37.99"/>
    <n v="22.794"/>
    <n v="1"/>
    <n v="22.794"/>
  </r>
  <r>
    <x v="0"/>
    <x v="1"/>
    <x v="1"/>
    <s v="Rapid Bikes"/>
    <x v="2"/>
    <x v="2"/>
    <x v="2"/>
    <s v="Black"/>
    <x v="545"/>
    <d v="2003-06-01T00:00:00"/>
    <n v="1349.6"/>
    <n v="736.14549999999997"/>
    <n v="1"/>
    <n v="736.14549999999997"/>
  </r>
  <r>
    <x v="0"/>
    <x v="1"/>
    <x v="1"/>
    <s v="Rapid Bikes"/>
    <x v="1"/>
    <x v="5"/>
    <x v="6"/>
    <s v="Multi"/>
    <x v="530"/>
    <d v="2003-06-01T00:00:00"/>
    <n v="8.99"/>
    <n v="4.7542999999999997"/>
    <n v="16"/>
    <n v="76.068799999999996"/>
  </r>
  <r>
    <x v="0"/>
    <x v="1"/>
    <x v="1"/>
    <s v="Rapid Bikes"/>
    <x v="1"/>
    <x v="14"/>
    <x v="28"/>
    <s v="Black"/>
    <x v="531"/>
    <d v="2003-06-01T00:00:00"/>
    <n v="59.99"/>
    <n v="35.994"/>
    <n v="7"/>
    <n v="251.958"/>
  </r>
  <r>
    <x v="0"/>
    <x v="1"/>
    <x v="1"/>
    <s v="Rapid Bikes"/>
    <x v="3"/>
    <x v="7"/>
    <x v="10"/>
    <s v="Blue"/>
    <x v="524"/>
    <d v="2003-06-01T00:00:00"/>
    <n v="34.99"/>
    <n v="20.186499999999999"/>
    <n v="2"/>
    <n v="40.372999999999998"/>
  </r>
  <r>
    <x v="0"/>
    <x v="1"/>
    <x v="1"/>
    <s v="Rapid Bikes"/>
    <x v="1"/>
    <x v="14"/>
    <x v="28"/>
    <s v="Black"/>
    <x v="524"/>
    <d v="2003-06-01T00:00:00"/>
    <n v="59.99"/>
    <n v="35.994"/>
    <n v="5"/>
    <n v="179.97"/>
  </r>
  <r>
    <x v="0"/>
    <x v="1"/>
    <x v="1"/>
    <s v="Rapid Bikes"/>
    <x v="2"/>
    <x v="8"/>
    <x v="20"/>
    <s v="Black"/>
    <x v="516"/>
    <d v="2003-06-01T00:00:00"/>
    <n v="327.21499999999997"/>
    <n v="196.32900000000001"/>
    <n v="6"/>
    <n v="1177.9740000000002"/>
  </r>
  <r>
    <x v="0"/>
    <x v="1"/>
    <x v="1"/>
    <s v="Rapid Bikes"/>
    <x v="0"/>
    <x v="0"/>
    <x v="35"/>
    <s v="Black"/>
    <x v="530"/>
    <d v="2003-06-01T00:00:00"/>
    <n v="1079.99"/>
    <n v="647.99400000000003"/>
    <n v="3"/>
    <n v="1943.982"/>
  </r>
  <r>
    <x v="0"/>
    <x v="1"/>
    <x v="1"/>
    <s v="Rapid Bikes"/>
    <x v="1"/>
    <x v="11"/>
    <x v="24"/>
    <s v="Black"/>
    <x v="524"/>
    <d v="2003-06-01T00:00:00"/>
    <n v="74.989999999999995"/>
    <n v="44.994"/>
    <n v="5"/>
    <n v="224.97"/>
  </r>
  <r>
    <x v="0"/>
    <x v="1"/>
    <x v="1"/>
    <s v="Rapid Bikes"/>
    <x v="2"/>
    <x v="16"/>
    <x v="46"/>
    <m/>
    <x v="518"/>
    <d v="2003-06-01T00:00:00"/>
    <n v="229.49"/>
    <n v="137.69399999999999"/>
    <n v="6"/>
    <n v="826.16399999999999"/>
  </r>
  <r>
    <x v="0"/>
    <x v="1"/>
    <x v="1"/>
    <s v="Rapid Bikes"/>
    <x v="2"/>
    <x v="2"/>
    <x v="23"/>
    <s v="Black"/>
    <x v="528"/>
    <d v="2003-06-01T00:00:00"/>
    <n v="348.76"/>
    <n v="209.256"/>
    <n v="3"/>
    <n v="627.76800000000003"/>
  </r>
  <r>
    <x v="0"/>
    <x v="1"/>
    <x v="1"/>
    <s v="Rapid Bikes"/>
    <x v="1"/>
    <x v="12"/>
    <x v="25"/>
    <s v="Multi"/>
    <x v="544"/>
    <d v="2003-06-01T00:00:00"/>
    <n v="89.99"/>
    <n v="53.994"/>
    <n v="5"/>
    <n v="269.97000000000003"/>
  </r>
  <r>
    <x v="0"/>
    <x v="1"/>
    <x v="1"/>
    <s v="Rapid Bikes"/>
    <x v="1"/>
    <x v="4"/>
    <x v="5"/>
    <s v="Multi"/>
    <x v="543"/>
    <d v="2003-06-01T00:00:00"/>
    <n v="49.99"/>
    <n v="28.840399999999999"/>
    <n v="2"/>
    <n v="57.680799999999998"/>
  </r>
  <r>
    <x v="0"/>
    <x v="1"/>
    <x v="1"/>
    <s v="Rapid Bikes"/>
    <x v="2"/>
    <x v="2"/>
    <x v="23"/>
    <s v="Black"/>
    <x v="546"/>
    <d v="2003-06-01T00:00:00"/>
    <n v="348.76"/>
    <n v="209.256"/>
    <n v="4"/>
    <n v="837.024"/>
  </r>
  <r>
    <x v="0"/>
    <x v="1"/>
    <x v="1"/>
    <s v="Rapid Bikes"/>
    <x v="0"/>
    <x v="0"/>
    <x v="19"/>
    <s v="Silver"/>
    <x v="542"/>
    <d v="2003-06-01T00:00:00"/>
    <n v="2319.9899999999998"/>
    <n v="1242.8517999999999"/>
    <n v="3"/>
    <n v="3728.5553999999997"/>
  </r>
  <r>
    <x v="0"/>
    <x v="1"/>
    <x v="1"/>
    <s v="Rapid Bikes"/>
    <x v="2"/>
    <x v="2"/>
    <x v="2"/>
    <s v="Black"/>
    <x v="536"/>
    <d v="2003-06-01T00:00:00"/>
    <n v="1349.6"/>
    <n v="736.14549999999997"/>
    <n v="1"/>
    <n v="736.14549999999997"/>
  </r>
  <r>
    <x v="0"/>
    <x v="1"/>
    <x v="1"/>
    <s v="Rapid Bikes"/>
    <x v="3"/>
    <x v="15"/>
    <x v="30"/>
    <m/>
    <x v="527"/>
    <d v="2003-06-01T00:00:00"/>
    <n v="25"/>
    <n v="15"/>
    <n v="5"/>
    <n v="75"/>
  </r>
  <r>
    <x v="0"/>
    <x v="1"/>
    <x v="1"/>
    <s v="Rapid Bikes"/>
    <x v="2"/>
    <x v="17"/>
    <x v="45"/>
    <m/>
    <x v="525"/>
    <d v="2003-06-01T00:00:00"/>
    <n v="124.73"/>
    <n v="74.837999999999994"/>
    <n v="1"/>
    <n v="74.837999999999994"/>
  </r>
  <r>
    <x v="0"/>
    <x v="1"/>
    <x v="1"/>
    <s v="Rapid Bikes"/>
    <x v="1"/>
    <x v="11"/>
    <x v="24"/>
    <s v="Black"/>
    <x v="541"/>
    <d v="2003-06-01T00:00:00"/>
    <n v="74.989999999999995"/>
    <n v="44.994"/>
    <n v="8"/>
    <n v="359.952"/>
  </r>
  <r>
    <x v="0"/>
    <x v="1"/>
    <x v="1"/>
    <s v="Rapid Bikes"/>
    <x v="1"/>
    <x v="4"/>
    <x v="5"/>
    <s v="Multi"/>
    <x v="541"/>
    <d v="2003-06-01T00:00:00"/>
    <n v="49.99"/>
    <n v="28.840399999999999"/>
    <n v="5"/>
    <n v="144.202"/>
  </r>
  <r>
    <x v="0"/>
    <x v="1"/>
    <x v="1"/>
    <s v="Rapid Bikes"/>
    <x v="1"/>
    <x v="14"/>
    <x v="28"/>
    <s v="Black"/>
    <x v="529"/>
    <d v="2003-06-01T00:00:00"/>
    <n v="59.99"/>
    <n v="35.994"/>
    <n v="2"/>
    <n v="71.988"/>
  </r>
  <r>
    <x v="0"/>
    <x v="1"/>
    <x v="1"/>
    <s v="Rapid Bikes"/>
    <x v="1"/>
    <x v="10"/>
    <x v="21"/>
    <s v="Black"/>
    <x v="522"/>
    <d v="2003-06-01T00:00:00"/>
    <n v="37.99"/>
    <n v="22.794"/>
    <n v="6"/>
    <n v="136.76400000000001"/>
  </r>
  <r>
    <x v="0"/>
    <x v="1"/>
    <x v="1"/>
    <s v="Rapid Bikes"/>
    <x v="1"/>
    <x v="10"/>
    <x v="21"/>
    <s v="Black"/>
    <x v="525"/>
    <d v="2003-06-01T00:00:00"/>
    <n v="37.99"/>
    <n v="22.794"/>
    <n v="1"/>
    <n v="22.794"/>
  </r>
  <r>
    <x v="0"/>
    <x v="1"/>
    <x v="1"/>
    <s v="Rapid Bikes"/>
    <x v="0"/>
    <x v="0"/>
    <x v="19"/>
    <s v="Black"/>
    <x v="517"/>
    <d v="2003-06-01T00:00:00"/>
    <n v="2294.9899999999998"/>
    <n v="1229.4589000000001"/>
    <n v="3"/>
    <n v="3688.3767000000003"/>
  </r>
  <r>
    <x v="0"/>
    <x v="1"/>
    <x v="1"/>
    <s v="Rapid Bikes"/>
    <x v="2"/>
    <x v="2"/>
    <x v="2"/>
    <s v="Silver"/>
    <x v="535"/>
    <d v="2003-06-01T00:00:00"/>
    <n v="1364.5"/>
    <n v="744.27269999999999"/>
    <n v="2"/>
    <n v="1488.5454"/>
  </r>
  <r>
    <x v="0"/>
    <x v="1"/>
    <x v="1"/>
    <s v="Rapid Bikes"/>
    <x v="3"/>
    <x v="7"/>
    <x v="10"/>
    <s v="Red"/>
    <x v="538"/>
    <d v="2003-06-01T00:00:00"/>
    <n v="34.99"/>
    <n v="20.186499999999999"/>
    <n v="4"/>
    <n v="80.745999999999995"/>
  </r>
  <r>
    <x v="0"/>
    <x v="1"/>
    <x v="1"/>
    <s v="Rapid Bikes"/>
    <x v="1"/>
    <x v="12"/>
    <x v="25"/>
    <s v="Multi"/>
    <x v="523"/>
    <d v="2003-06-01T00:00:00"/>
    <n v="89.99"/>
    <n v="49.494500000000002"/>
    <n v="18"/>
    <n v="890.90100000000007"/>
  </r>
  <r>
    <x v="0"/>
    <x v="1"/>
    <x v="1"/>
    <s v="Rapid Bikes"/>
    <x v="2"/>
    <x v="8"/>
    <x v="26"/>
    <s v="Black"/>
    <x v="527"/>
    <d v="2003-06-01T00:00:00"/>
    <n v="60.744999999999997"/>
    <n v="36.447000000000003"/>
    <n v="1"/>
    <n v="36.447000000000003"/>
  </r>
  <r>
    <x v="0"/>
    <x v="1"/>
    <x v="1"/>
    <s v="Rapid Bikes"/>
    <x v="3"/>
    <x v="13"/>
    <x v="27"/>
    <m/>
    <x v="534"/>
    <d v="2003-06-01T00:00:00"/>
    <n v="19.989999999999998"/>
    <n v="11.994"/>
    <n v="3"/>
    <n v="35.981999999999999"/>
  </r>
  <r>
    <x v="0"/>
    <x v="1"/>
    <x v="1"/>
    <s v="Rapid Bikes"/>
    <x v="1"/>
    <x v="10"/>
    <x v="29"/>
    <s v="Black"/>
    <x v="523"/>
    <d v="2003-06-01T00:00:00"/>
    <n v="24.49"/>
    <n v="14.1289"/>
    <n v="3"/>
    <n v="42.386699999999998"/>
  </r>
  <r>
    <x v="0"/>
    <x v="1"/>
    <x v="1"/>
    <s v="Rapid Bikes"/>
    <x v="0"/>
    <x v="0"/>
    <x v="35"/>
    <s v="Black"/>
    <x v="536"/>
    <d v="2003-06-01T00:00:00"/>
    <n v="1079.99"/>
    <n v="647.99400000000003"/>
    <n v="2"/>
    <n v="1295.9880000000001"/>
  </r>
  <r>
    <x v="0"/>
    <x v="1"/>
    <x v="1"/>
    <s v="Rapid Bikes"/>
    <x v="1"/>
    <x v="10"/>
    <x v="29"/>
    <s v="Black"/>
    <x v="541"/>
    <d v="2003-06-01T00:00:00"/>
    <n v="24.49"/>
    <n v="14.1289"/>
    <n v="4"/>
    <n v="56.515599999999999"/>
  </r>
  <r>
    <x v="0"/>
    <x v="1"/>
    <x v="1"/>
    <s v="Rapid Bikes"/>
    <x v="1"/>
    <x v="12"/>
    <x v="25"/>
    <s v="Multi"/>
    <x v="534"/>
    <d v="2003-06-01T00:00:00"/>
    <n v="89.99"/>
    <n v="53.994"/>
    <n v="2"/>
    <n v="107.988"/>
  </r>
  <r>
    <x v="0"/>
    <x v="1"/>
    <x v="1"/>
    <s v="Rapid Bikes"/>
    <x v="1"/>
    <x v="11"/>
    <x v="24"/>
    <s v="Black"/>
    <x v="529"/>
    <d v="2003-06-01T00:00:00"/>
    <n v="74.989999999999995"/>
    <n v="44.994"/>
    <n v="5"/>
    <n v="224.97"/>
  </r>
  <r>
    <x v="0"/>
    <x v="1"/>
    <x v="1"/>
    <s v="Rapid Bikes"/>
    <x v="0"/>
    <x v="0"/>
    <x v="19"/>
    <s v="Black"/>
    <x v="524"/>
    <d v="2003-06-01T00:00:00"/>
    <n v="2294.9899999999998"/>
    <n v="1229.4589000000001"/>
    <n v="4"/>
    <n v="4917.8356000000003"/>
  </r>
  <r>
    <x v="0"/>
    <x v="1"/>
    <x v="1"/>
    <s v="Rapid Bikes"/>
    <x v="2"/>
    <x v="17"/>
    <x v="43"/>
    <m/>
    <x v="529"/>
    <d v="2003-06-01T00:00:00"/>
    <n v="102.29"/>
    <n v="61.374000000000002"/>
    <n v="2"/>
    <n v="122.748"/>
  </r>
  <r>
    <x v="0"/>
    <x v="1"/>
    <x v="1"/>
    <s v="Rapid Bikes"/>
    <x v="1"/>
    <x v="10"/>
    <x v="29"/>
    <s v="Black"/>
    <x v="540"/>
    <d v="2003-06-01T00:00:00"/>
    <n v="24.49"/>
    <n v="14.1289"/>
    <n v="3"/>
    <n v="42.386699999999998"/>
  </r>
  <r>
    <x v="0"/>
    <x v="1"/>
    <x v="1"/>
    <s v="Rapid Bikes"/>
    <x v="1"/>
    <x v="4"/>
    <x v="5"/>
    <s v="Multi"/>
    <x v="530"/>
    <d v="2003-06-01T00:00:00"/>
    <n v="49.99"/>
    <n v="28.840399999999999"/>
    <n v="5"/>
    <n v="144.202"/>
  </r>
  <r>
    <x v="0"/>
    <x v="1"/>
    <x v="1"/>
    <s v="Rapid Bikes"/>
    <x v="2"/>
    <x v="9"/>
    <x v="37"/>
    <m/>
    <x v="528"/>
    <d v="2003-06-01T00:00:00"/>
    <n v="44.54"/>
    <n v="24.294499999999999"/>
    <n v="3"/>
    <n v="72.883499999999998"/>
  </r>
  <r>
    <x v="0"/>
    <x v="1"/>
    <x v="1"/>
    <s v="Rapid Bikes"/>
    <x v="0"/>
    <x v="0"/>
    <x v="19"/>
    <s v="Black"/>
    <x v="519"/>
    <d v="2003-06-01T00:00:00"/>
    <n v="2294.9899999999998"/>
    <n v="1229.4589000000001"/>
    <n v="1"/>
    <n v="1229.4589000000001"/>
  </r>
  <r>
    <x v="0"/>
    <x v="1"/>
    <x v="1"/>
    <s v="Rapid Bikes"/>
    <x v="0"/>
    <x v="0"/>
    <x v="35"/>
    <s v="Black"/>
    <x v="531"/>
    <d v="2003-06-01T00:00:00"/>
    <n v="1079.99"/>
    <n v="647.99400000000003"/>
    <n v="1"/>
    <n v="647.99400000000003"/>
  </r>
  <r>
    <x v="0"/>
    <x v="1"/>
    <x v="1"/>
    <s v="Rapid Bikes"/>
    <x v="2"/>
    <x v="2"/>
    <x v="2"/>
    <s v="Silver"/>
    <x v="521"/>
    <d v="2003-06-01T00:00:00"/>
    <n v="1364.5"/>
    <n v="744.27269999999999"/>
    <n v="1"/>
    <n v="744.27269999999999"/>
  </r>
  <r>
    <x v="0"/>
    <x v="1"/>
    <x v="1"/>
    <s v="Rapid Bikes"/>
    <x v="2"/>
    <x v="8"/>
    <x v="36"/>
    <s v="Black"/>
    <x v="521"/>
    <d v="2003-06-01T00:00:00"/>
    <n v="236.02500000000001"/>
    <n v="141.61500000000001"/>
    <n v="4"/>
    <n v="566.46"/>
  </r>
  <r>
    <x v="0"/>
    <x v="1"/>
    <x v="1"/>
    <s v="Rapid Bikes"/>
    <x v="2"/>
    <x v="9"/>
    <x v="22"/>
    <m/>
    <x v="534"/>
    <d v="2003-06-01T00:00:00"/>
    <n v="61.92"/>
    <n v="33.774500000000003"/>
    <n v="5"/>
    <n v="168.8725"/>
  </r>
  <r>
    <x v="0"/>
    <x v="1"/>
    <x v="1"/>
    <s v="Rapid Bikes"/>
    <x v="0"/>
    <x v="0"/>
    <x v="19"/>
    <s v="Silver"/>
    <x v="518"/>
    <d v="2003-06-01T00:00:00"/>
    <n v="2319.9899999999998"/>
    <n v="1242.8517999999999"/>
    <n v="2"/>
    <n v="2485.7035999999998"/>
  </r>
  <r>
    <x v="0"/>
    <x v="0"/>
    <x v="3"/>
    <s v="Famous Bike Sales and Service"/>
    <x v="0"/>
    <x v="3"/>
    <x v="3"/>
    <s v="Red"/>
    <x v="536"/>
    <d v="2003-06-01T00:00:00"/>
    <n v="782.99"/>
    <n v="469.79399999999998"/>
    <n v="2"/>
    <n v="939.58799999999997"/>
  </r>
  <r>
    <x v="0"/>
    <x v="0"/>
    <x v="3"/>
    <s v="Famous Bike Sales and Service"/>
    <x v="2"/>
    <x v="8"/>
    <x v="18"/>
    <s v="Black"/>
    <x v="535"/>
    <d v="2003-06-01T00:00:00"/>
    <n v="112.565"/>
    <n v="67.539000000000001"/>
    <n v="2"/>
    <n v="135.078"/>
  </r>
  <r>
    <x v="0"/>
    <x v="0"/>
    <x v="3"/>
    <s v="Famous Bike Sales and Service"/>
    <x v="0"/>
    <x v="3"/>
    <x v="3"/>
    <s v="Black"/>
    <x v="542"/>
    <d v="2003-06-01T00:00:00"/>
    <n v="782.99"/>
    <n v="469.79399999999998"/>
    <n v="2"/>
    <n v="939.58799999999997"/>
  </r>
  <r>
    <x v="0"/>
    <x v="0"/>
    <x v="3"/>
    <s v="Famous Bike Sales and Service"/>
    <x v="0"/>
    <x v="3"/>
    <x v="3"/>
    <s v="Red"/>
    <x v="532"/>
    <d v="2003-06-01T00:00:00"/>
    <n v="782.99"/>
    <n v="469.79399999999998"/>
    <n v="1"/>
    <n v="469.79399999999998"/>
  </r>
  <r>
    <x v="0"/>
    <x v="0"/>
    <x v="3"/>
    <s v="Famous Bike Sales and Service"/>
    <x v="0"/>
    <x v="3"/>
    <x v="3"/>
    <s v="Black"/>
    <x v="536"/>
    <d v="2003-06-01T00:00:00"/>
    <n v="782.99"/>
    <n v="469.79399999999998"/>
    <n v="1"/>
    <n v="469.79399999999998"/>
  </r>
  <r>
    <x v="0"/>
    <x v="0"/>
    <x v="4"/>
    <s v="Elite Bikes"/>
    <x v="3"/>
    <x v="15"/>
    <x v="30"/>
    <m/>
    <x v="522"/>
    <d v="2003-06-01T00:00:00"/>
    <n v="25"/>
    <n v="15"/>
    <n v="1"/>
    <n v="15"/>
  </r>
  <r>
    <x v="0"/>
    <x v="0"/>
    <x v="4"/>
    <s v="Elite Bikes"/>
    <x v="1"/>
    <x v="11"/>
    <x v="24"/>
    <s v="Black"/>
    <x v="519"/>
    <d v="2003-06-01T00:00:00"/>
    <n v="74.989999999999995"/>
    <n v="44.994"/>
    <n v="9"/>
    <n v="404.94600000000003"/>
  </r>
  <r>
    <x v="0"/>
    <x v="0"/>
    <x v="4"/>
    <s v="Elite Bikes"/>
    <x v="3"/>
    <x v="13"/>
    <x v="27"/>
    <m/>
    <x v="533"/>
    <d v="2003-06-01T00:00:00"/>
    <n v="19.989999999999998"/>
    <n v="11.994"/>
    <n v="4"/>
    <n v="47.975999999999999"/>
  </r>
  <r>
    <x v="0"/>
    <x v="0"/>
    <x v="4"/>
    <s v="Elite Bikes"/>
    <x v="0"/>
    <x v="3"/>
    <x v="17"/>
    <s v="Yellow"/>
    <x v="544"/>
    <d v="2003-06-01T00:00:00"/>
    <n v="1120.49"/>
    <n v="600.26250000000005"/>
    <n v="2"/>
    <n v="1200.5250000000001"/>
  </r>
  <r>
    <x v="0"/>
    <x v="0"/>
    <x v="4"/>
    <s v="Elite Bikes"/>
    <x v="0"/>
    <x v="3"/>
    <x v="3"/>
    <s v="Red"/>
    <x v="529"/>
    <d v="2003-06-01T00:00:00"/>
    <n v="782.99"/>
    <n v="469.79399999999998"/>
    <n v="2"/>
    <n v="939.58799999999997"/>
  </r>
  <r>
    <x v="0"/>
    <x v="0"/>
    <x v="4"/>
    <s v="Elite Bikes"/>
    <x v="2"/>
    <x v="8"/>
    <x v="14"/>
    <s v="Black"/>
    <x v="546"/>
    <d v="2003-06-01T00:00:00"/>
    <n v="248.38499999999999"/>
    <n v="149.03100000000001"/>
    <n v="2"/>
    <n v="298.06200000000001"/>
  </r>
  <r>
    <x v="0"/>
    <x v="0"/>
    <x v="4"/>
    <s v="Elite Bikes"/>
    <x v="3"/>
    <x v="7"/>
    <x v="10"/>
    <s v="Blue"/>
    <x v="522"/>
    <d v="2003-06-01T00:00:00"/>
    <n v="34.99"/>
    <n v="19.5136"/>
    <n v="11"/>
    <n v="214.64959999999999"/>
  </r>
  <r>
    <x v="0"/>
    <x v="0"/>
    <x v="4"/>
    <s v="Elite Bikes"/>
    <x v="0"/>
    <x v="3"/>
    <x v="3"/>
    <s v="Red"/>
    <x v="530"/>
    <d v="2003-06-01T00:00:00"/>
    <n v="782.99"/>
    <n v="469.79399999999998"/>
    <n v="1"/>
    <n v="469.79399999999998"/>
  </r>
  <r>
    <x v="0"/>
    <x v="0"/>
    <x v="4"/>
    <s v="Elite Bikes"/>
    <x v="1"/>
    <x v="14"/>
    <x v="28"/>
    <s v="Black"/>
    <x v="527"/>
    <d v="2003-06-01T00:00:00"/>
    <n v="59.99"/>
    <n v="35.994"/>
    <n v="1"/>
    <n v="35.994"/>
  </r>
  <r>
    <x v="0"/>
    <x v="0"/>
    <x v="4"/>
    <s v="Elite Bikes"/>
    <x v="0"/>
    <x v="3"/>
    <x v="3"/>
    <s v="Red"/>
    <x v="527"/>
    <d v="2003-06-01T00:00:00"/>
    <n v="782.99"/>
    <n v="469.79399999999998"/>
    <n v="2"/>
    <n v="939.58799999999997"/>
  </r>
  <r>
    <x v="0"/>
    <x v="0"/>
    <x v="4"/>
    <s v="Elite Bikes"/>
    <x v="2"/>
    <x v="6"/>
    <x v="11"/>
    <s v="Red"/>
    <x v="522"/>
    <d v="2003-06-01T00:00:00"/>
    <n v="1431.5"/>
    <n v="780.81820000000005"/>
    <n v="4"/>
    <n v="3123.2728000000002"/>
  </r>
  <r>
    <x v="0"/>
    <x v="0"/>
    <x v="4"/>
    <s v="Elite Bikes"/>
    <x v="1"/>
    <x v="12"/>
    <x v="25"/>
    <s v="Multi"/>
    <x v="533"/>
    <d v="2003-06-01T00:00:00"/>
    <n v="89.99"/>
    <n v="53.994"/>
    <n v="5"/>
    <n v="269.97000000000003"/>
  </r>
  <r>
    <x v="0"/>
    <x v="0"/>
    <x v="4"/>
    <s v="Elite Bikes"/>
    <x v="1"/>
    <x v="10"/>
    <x v="29"/>
    <s v="Black"/>
    <x v="519"/>
    <d v="2003-06-01T00:00:00"/>
    <n v="24.49"/>
    <n v="14.1289"/>
    <n v="1"/>
    <n v="14.1289"/>
  </r>
  <r>
    <x v="0"/>
    <x v="0"/>
    <x v="4"/>
    <s v="Elite Bikes"/>
    <x v="0"/>
    <x v="3"/>
    <x v="3"/>
    <s v="Red"/>
    <x v="537"/>
    <d v="2003-06-01T00:00:00"/>
    <n v="782.99"/>
    <n v="469.79399999999998"/>
    <n v="5"/>
    <n v="2348.9699999999998"/>
  </r>
  <r>
    <x v="0"/>
    <x v="0"/>
    <x v="4"/>
    <s v="Elite Bikes"/>
    <x v="0"/>
    <x v="3"/>
    <x v="12"/>
    <s v="Red"/>
    <x v="526"/>
    <d v="2003-06-01T00:00:00"/>
    <n v="2443.35"/>
    <n v="1466.01"/>
    <n v="1"/>
    <n v="1466.01"/>
  </r>
  <r>
    <x v="0"/>
    <x v="0"/>
    <x v="4"/>
    <s v="Elite Bikes"/>
    <x v="2"/>
    <x v="8"/>
    <x v="18"/>
    <s v="Black"/>
    <x v="544"/>
    <d v="2003-06-01T00:00:00"/>
    <n v="112.565"/>
    <n v="67.539000000000001"/>
    <n v="3"/>
    <n v="202.61700000000002"/>
  </r>
  <r>
    <x v="0"/>
    <x v="0"/>
    <x v="4"/>
    <s v="Elite Bikes"/>
    <x v="2"/>
    <x v="6"/>
    <x v="8"/>
    <s v="Black"/>
    <x v="529"/>
    <d v="2003-06-01T00:00:00"/>
    <n v="337.22"/>
    <n v="183.93819999999999"/>
    <n v="1"/>
    <n v="183.93819999999999"/>
  </r>
  <r>
    <x v="0"/>
    <x v="0"/>
    <x v="4"/>
    <s v="Elite Bikes"/>
    <x v="1"/>
    <x v="10"/>
    <x v="29"/>
    <s v="Black"/>
    <x v="516"/>
    <d v="2003-06-01T00:00:00"/>
    <n v="24.49"/>
    <n v="14.1289"/>
    <n v="3"/>
    <n v="42.386699999999998"/>
  </r>
  <r>
    <x v="0"/>
    <x v="0"/>
    <x v="4"/>
    <s v="Elite Bikes"/>
    <x v="1"/>
    <x v="5"/>
    <x v="6"/>
    <s v="Multi"/>
    <x v="522"/>
    <d v="2003-06-01T00:00:00"/>
    <n v="8.99"/>
    <n v="5.1864999999999997"/>
    <n v="8"/>
    <n v="41.491999999999997"/>
  </r>
  <r>
    <x v="0"/>
    <x v="0"/>
    <x v="4"/>
    <s v="Elite Bikes"/>
    <x v="3"/>
    <x v="7"/>
    <x v="10"/>
    <s v="Red"/>
    <x v="544"/>
    <d v="2003-06-01T00:00:00"/>
    <n v="34.99"/>
    <n v="18.504300000000001"/>
    <n v="17"/>
    <n v="314.57310000000001"/>
  </r>
  <r>
    <x v="0"/>
    <x v="0"/>
    <x v="4"/>
    <s v="Elite Bikes"/>
    <x v="2"/>
    <x v="6"/>
    <x v="15"/>
    <s v="Yellow"/>
    <x v="531"/>
    <d v="2003-06-01T00:00:00"/>
    <n v="594.83000000000004"/>
    <n v="324.45269999999999"/>
    <n v="2"/>
    <n v="648.90539999999999"/>
  </r>
  <r>
    <x v="0"/>
    <x v="0"/>
    <x v="4"/>
    <s v="Elite Bikes"/>
    <x v="1"/>
    <x v="4"/>
    <x v="5"/>
    <s v="Multi"/>
    <x v="528"/>
    <d v="2003-06-01T00:00:00"/>
    <n v="49.99"/>
    <n v="28.840399999999999"/>
    <n v="10"/>
    <n v="288.404"/>
  </r>
  <r>
    <x v="0"/>
    <x v="0"/>
    <x v="4"/>
    <s v="Elite Bikes"/>
    <x v="1"/>
    <x v="12"/>
    <x v="25"/>
    <s v="Multi"/>
    <x v="545"/>
    <d v="2003-06-01T00:00:00"/>
    <n v="89.99"/>
    <n v="53.994"/>
    <n v="2"/>
    <n v="107.988"/>
  </r>
  <r>
    <x v="0"/>
    <x v="0"/>
    <x v="4"/>
    <s v="Elite Bikes"/>
    <x v="1"/>
    <x v="14"/>
    <x v="28"/>
    <s v="Black"/>
    <x v="522"/>
    <d v="2003-06-01T00:00:00"/>
    <n v="59.99"/>
    <n v="35.994"/>
    <n v="2"/>
    <n v="71.988"/>
  </r>
  <r>
    <x v="0"/>
    <x v="0"/>
    <x v="4"/>
    <s v="Elite Bikes"/>
    <x v="0"/>
    <x v="3"/>
    <x v="12"/>
    <s v="Black"/>
    <x v="525"/>
    <d v="2003-06-01T00:00:00"/>
    <n v="2443.35"/>
    <n v="1308.9375"/>
    <n v="6"/>
    <n v="7853.625"/>
  </r>
  <r>
    <x v="0"/>
    <x v="0"/>
    <x v="4"/>
    <s v="Elite Bikes"/>
    <x v="1"/>
    <x v="11"/>
    <x v="24"/>
    <s v="Black"/>
    <x v="518"/>
    <d v="2003-06-01T00:00:00"/>
    <n v="74.989999999999995"/>
    <n v="44.994"/>
    <n v="10"/>
    <n v="449.94"/>
  </r>
  <r>
    <x v="0"/>
    <x v="0"/>
    <x v="4"/>
    <s v="Elite Bikes"/>
    <x v="2"/>
    <x v="6"/>
    <x v="15"/>
    <s v="Yellow"/>
    <x v="525"/>
    <d v="2003-06-01T00:00:00"/>
    <n v="594.83000000000004"/>
    <n v="324.45269999999999"/>
    <n v="2"/>
    <n v="648.90539999999999"/>
  </r>
  <r>
    <x v="0"/>
    <x v="0"/>
    <x v="4"/>
    <s v="Elite Bikes"/>
    <x v="1"/>
    <x v="4"/>
    <x v="5"/>
    <s v="Multi"/>
    <x v="545"/>
    <d v="2003-06-01T00:00:00"/>
    <n v="49.99"/>
    <n v="28.840399999999999"/>
    <n v="4"/>
    <n v="115.3616"/>
  </r>
  <r>
    <x v="0"/>
    <x v="0"/>
    <x v="4"/>
    <s v="Elite Bikes"/>
    <x v="0"/>
    <x v="3"/>
    <x v="12"/>
    <s v="Red"/>
    <x v="546"/>
    <d v="2003-06-01T00:00:00"/>
    <n v="2443.35"/>
    <n v="1466.01"/>
    <n v="2"/>
    <n v="2932.02"/>
  </r>
  <r>
    <x v="0"/>
    <x v="0"/>
    <x v="4"/>
    <s v="Elite Bikes"/>
    <x v="0"/>
    <x v="3"/>
    <x v="12"/>
    <s v="Black"/>
    <x v="529"/>
    <d v="2003-06-01T00:00:00"/>
    <n v="2443.35"/>
    <n v="1308.9375"/>
    <n v="1"/>
    <n v="1308.9375"/>
  </r>
  <r>
    <x v="0"/>
    <x v="0"/>
    <x v="4"/>
    <s v="Elite Bikes"/>
    <x v="2"/>
    <x v="6"/>
    <x v="8"/>
    <s v="Black"/>
    <x v="526"/>
    <d v="2003-06-01T00:00:00"/>
    <n v="337.22"/>
    <n v="183.93819999999999"/>
    <n v="2"/>
    <n v="367.87639999999999"/>
  </r>
  <r>
    <x v="0"/>
    <x v="0"/>
    <x v="4"/>
    <s v="Elite Bikes"/>
    <x v="3"/>
    <x v="7"/>
    <x v="10"/>
    <s v="Black"/>
    <x v="535"/>
    <d v="2003-06-01T00:00:00"/>
    <n v="34.99"/>
    <n v="20.186499999999999"/>
    <n v="3"/>
    <n v="60.5595"/>
  </r>
  <r>
    <x v="0"/>
    <x v="0"/>
    <x v="4"/>
    <s v="Elite Bikes"/>
    <x v="1"/>
    <x v="4"/>
    <x v="5"/>
    <s v="Multi"/>
    <x v="544"/>
    <d v="2003-06-01T00:00:00"/>
    <n v="49.99"/>
    <n v="28.840399999999999"/>
    <n v="5"/>
    <n v="144.202"/>
  </r>
  <r>
    <x v="0"/>
    <x v="0"/>
    <x v="4"/>
    <s v="Elite Bikes"/>
    <x v="2"/>
    <x v="6"/>
    <x v="8"/>
    <s v="Red"/>
    <x v="531"/>
    <d v="2003-06-01T00:00:00"/>
    <n v="337.22"/>
    <n v="202.33199999999999"/>
    <n v="1"/>
    <n v="202.33199999999999"/>
  </r>
  <r>
    <x v="0"/>
    <x v="0"/>
    <x v="4"/>
    <s v="Elite Bikes"/>
    <x v="0"/>
    <x v="3"/>
    <x v="12"/>
    <s v="Black"/>
    <x v="546"/>
    <d v="2003-06-01T00:00:00"/>
    <n v="2443.35"/>
    <n v="1308.9375"/>
    <n v="4"/>
    <n v="5235.75"/>
  </r>
  <r>
    <x v="0"/>
    <x v="0"/>
    <x v="4"/>
    <s v="Elite Bikes"/>
    <x v="0"/>
    <x v="3"/>
    <x v="3"/>
    <s v="Black"/>
    <x v="533"/>
    <d v="2003-06-01T00:00:00"/>
    <n v="782.99"/>
    <n v="469.79399999999998"/>
    <n v="4"/>
    <n v="1879.1759999999999"/>
  </r>
  <r>
    <x v="0"/>
    <x v="0"/>
    <x v="4"/>
    <s v="Elite Bikes"/>
    <x v="1"/>
    <x v="10"/>
    <x v="29"/>
    <s v="Black"/>
    <x v="535"/>
    <d v="2003-06-01T00:00:00"/>
    <n v="24.49"/>
    <n v="14.1289"/>
    <n v="6"/>
    <n v="84.773399999999995"/>
  </r>
  <r>
    <x v="0"/>
    <x v="0"/>
    <x v="4"/>
    <s v="Elite Bikes"/>
    <x v="2"/>
    <x v="6"/>
    <x v="11"/>
    <s v="Black"/>
    <x v="516"/>
    <d v="2003-06-01T00:00:00"/>
    <n v="1431.5"/>
    <n v="780.81820000000005"/>
    <n v="1"/>
    <n v="780.81820000000005"/>
  </r>
  <r>
    <x v="0"/>
    <x v="0"/>
    <x v="4"/>
    <s v="Elite Bikes"/>
    <x v="1"/>
    <x v="12"/>
    <x v="25"/>
    <s v="Multi"/>
    <x v="536"/>
    <d v="2003-06-01T00:00:00"/>
    <n v="89.99"/>
    <n v="53.994"/>
    <n v="2"/>
    <n v="107.988"/>
  </r>
  <r>
    <x v="0"/>
    <x v="0"/>
    <x v="4"/>
    <s v="Elite Bikes"/>
    <x v="1"/>
    <x v="14"/>
    <x v="28"/>
    <s v="Black"/>
    <x v="537"/>
    <d v="2003-06-01T00:00:00"/>
    <n v="59.99"/>
    <n v="35.994"/>
    <n v="3"/>
    <n v="107.982"/>
  </r>
  <r>
    <x v="0"/>
    <x v="0"/>
    <x v="4"/>
    <s v="Elite Bikes"/>
    <x v="0"/>
    <x v="3"/>
    <x v="3"/>
    <s v="Black"/>
    <x v="532"/>
    <d v="2003-06-01T00:00:00"/>
    <n v="782.99"/>
    <n v="469.79399999999998"/>
    <n v="2"/>
    <n v="939.58799999999997"/>
  </r>
  <r>
    <x v="0"/>
    <x v="0"/>
    <x v="4"/>
    <s v="Elite Bikes"/>
    <x v="0"/>
    <x v="3"/>
    <x v="3"/>
    <s v="Black"/>
    <x v="530"/>
    <d v="2003-06-01T00:00:00"/>
    <n v="782.99"/>
    <n v="469.79399999999998"/>
    <n v="1"/>
    <n v="469.79399999999998"/>
  </r>
  <r>
    <x v="0"/>
    <x v="0"/>
    <x v="4"/>
    <s v="Elite Bikes"/>
    <x v="2"/>
    <x v="6"/>
    <x v="8"/>
    <s v="Red"/>
    <x v="542"/>
    <d v="2003-06-01T00:00:00"/>
    <n v="337.22"/>
    <n v="202.33199999999999"/>
    <n v="4"/>
    <n v="809.32799999999997"/>
  </r>
  <r>
    <x v="0"/>
    <x v="0"/>
    <x v="4"/>
    <s v="Elite Bikes"/>
    <x v="2"/>
    <x v="6"/>
    <x v="8"/>
    <s v="Red"/>
    <x v="522"/>
    <d v="2003-06-01T00:00:00"/>
    <n v="337.22"/>
    <n v="202.33199999999999"/>
    <n v="2"/>
    <n v="404.66399999999999"/>
  </r>
  <r>
    <x v="0"/>
    <x v="0"/>
    <x v="4"/>
    <s v="Elite Bikes"/>
    <x v="0"/>
    <x v="3"/>
    <x v="17"/>
    <s v="Yellow"/>
    <x v="544"/>
    <d v="2003-06-01T00:00:00"/>
    <n v="1120.49"/>
    <n v="600.26250000000005"/>
    <n v="3"/>
    <n v="1800.7875000000001"/>
  </r>
  <r>
    <x v="0"/>
    <x v="0"/>
    <x v="4"/>
    <s v="Elite Bikes"/>
    <x v="1"/>
    <x v="11"/>
    <x v="24"/>
    <s v="Black"/>
    <x v="516"/>
    <d v="2003-06-01T00:00:00"/>
    <n v="74.989999999999995"/>
    <n v="44.994"/>
    <n v="1"/>
    <n v="44.994"/>
  </r>
  <r>
    <x v="0"/>
    <x v="0"/>
    <x v="4"/>
    <s v="Elite Bikes"/>
    <x v="0"/>
    <x v="3"/>
    <x v="17"/>
    <s v="Yellow"/>
    <x v="530"/>
    <d v="2003-06-01T00:00:00"/>
    <n v="1120.49"/>
    <n v="600.26250000000005"/>
    <n v="2"/>
    <n v="1200.5250000000001"/>
  </r>
  <r>
    <x v="0"/>
    <x v="0"/>
    <x v="4"/>
    <s v="Elite Bikes"/>
    <x v="0"/>
    <x v="3"/>
    <x v="3"/>
    <s v="Red"/>
    <x v="517"/>
    <d v="2003-06-01T00:00:00"/>
    <n v="782.99"/>
    <n v="469.79399999999998"/>
    <n v="3"/>
    <n v="1409.3820000000001"/>
  </r>
  <r>
    <x v="0"/>
    <x v="0"/>
    <x v="4"/>
    <s v="Elite Bikes"/>
    <x v="2"/>
    <x v="6"/>
    <x v="15"/>
    <s v="Yellow"/>
    <x v="540"/>
    <d v="2003-06-01T00:00:00"/>
    <n v="594.83000000000004"/>
    <n v="324.45269999999999"/>
    <n v="2"/>
    <n v="648.90539999999999"/>
  </r>
  <r>
    <x v="0"/>
    <x v="0"/>
    <x v="4"/>
    <s v="Commercial Sporting Goods"/>
    <x v="1"/>
    <x v="14"/>
    <x v="28"/>
    <s v="Black"/>
    <x v="525"/>
    <d v="2003-06-01T00:00:00"/>
    <n v="59.99"/>
    <n v="35.994"/>
    <n v="6"/>
    <n v="215.964"/>
  </r>
  <r>
    <x v="0"/>
    <x v="0"/>
    <x v="4"/>
    <s v="Commercial Sporting Goods"/>
    <x v="1"/>
    <x v="12"/>
    <x v="25"/>
    <s v="Multi"/>
    <x v="521"/>
    <d v="2003-06-01T00:00:00"/>
    <n v="89.99"/>
    <n v="53.994"/>
    <n v="7"/>
    <n v="377.95799999999997"/>
  </r>
  <r>
    <x v="0"/>
    <x v="0"/>
    <x v="4"/>
    <s v="Commercial Sporting Goods"/>
    <x v="2"/>
    <x v="8"/>
    <x v="20"/>
    <s v="Black"/>
    <x v="523"/>
    <d v="2003-06-01T00:00:00"/>
    <n v="327.21499999999997"/>
    <n v="179.9683"/>
    <n v="15"/>
    <n v="2699.5245"/>
  </r>
  <r>
    <x v="0"/>
    <x v="0"/>
    <x v="4"/>
    <s v="Commercial Sporting Goods"/>
    <x v="1"/>
    <x v="10"/>
    <x v="21"/>
    <s v="Black"/>
    <x v="544"/>
    <d v="2003-06-01T00:00:00"/>
    <n v="37.99"/>
    <n v="22.034199999999998"/>
    <n v="12"/>
    <n v="264.41039999999998"/>
  </r>
  <r>
    <x v="0"/>
    <x v="0"/>
    <x v="4"/>
    <s v="Commercial Sporting Goods"/>
    <x v="3"/>
    <x v="13"/>
    <x v="27"/>
    <m/>
    <x v="529"/>
    <d v="2003-06-01T00:00:00"/>
    <n v="19.989999999999998"/>
    <n v="11.994"/>
    <n v="6"/>
    <n v="71.963999999999999"/>
  </r>
  <r>
    <x v="0"/>
    <x v="0"/>
    <x v="4"/>
    <s v="Commercial Sporting Goods"/>
    <x v="0"/>
    <x v="0"/>
    <x v="19"/>
    <s v="Black"/>
    <x v="531"/>
    <d v="2003-06-01T00:00:00"/>
    <n v="2294.9899999999998"/>
    <n v="1229.4589000000001"/>
    <n v="4"/>
    <n v="4917.8356000000003"/>
  </r>
  <r>
    <x v="0"/>
    <x v="0"/>
    <x v="4"/>
    <s v="Commercial Sporting Goods"/>
    <x v="2"/>
    <x v="17"/>
    <x v="45"/>
    <m/>
    <x v="543"/>
    <d v="2003-06-01T00:00:00"/>
    <n v="124.73"/>
    <n v="74.837999999999994"/>
    <n v="5"/>
    <n v="374.18999999999994"/>
  </r>
  <r>
    <x v="0"/>
    <x v="0"/>
    <x v="4"/>
    <s v="Commercial Sporting Goods"/>
    <x v="1"/>
    <x v="4"/>
    <x v="5"/>
    <s v="Multi"/>
    <x v="523"/>
    <d v="2003-06-01T00:00:00"/>
    <n v="49.99"/>
    <n v="28.840399999999999"/>
    <n v="5"/>
    <n v="144.202"/>
  </r>
  <r>
    <x v="0"/>
    <x v="0"/>
    <x v="4"/>
    <s v="Commercial Sporting Goods"/>
    <x v="0"/>
    <x v="0"/>
    <x v="35"/>
    <s v="Black"/>
    <x v="517"/>
    <d v="2003-06-01T00:00:00"/>
    <n v="1079.99"/>
    <n v="647.99400000000003"/>
    <n v="7"/>
    <n v="4535.9580000000005"/>
  </r>
  <r>
    <x v="0"/>
    <x v="0"/>
    <x v="4"/>
    <s v="Commercial Sporting Goods"/>
    <x v="2"/>
    <x v="2"/>
    <x v="2"/>
    <s v="Silver"/>
    <x v="517"/>
    <d v="2003-06-01T00:00:00"/>
    <n v="1364.5"/>
    <n v="744.27269999999999"/>
    <n v="4"/>
    <n v="2977.0907999999999"/>
  </r>
  <r>
    <x v="0"/>
    <x v="0"/>
    <x v="4"/>
    <s v="Commercial Sporting Goods"/>
    <x v="0"/>
    <x v="0"/>
    <x v="35"/>
    <s v="Black"/>
    <x v="530"/>
    <d v="2003-06-01T00:00:00"/>
    <n v="1079.99"/>
    <n v="647.99400000000003"/>
    <n v="4"/>
    <n v="2591.9760000000001"/>
  </r>
  <r>
    <x v="0"/>
    <x v="0"/>
    <x v="4"/>
    <s v="Commercial Sporting Goods"/>
    <x v="0"/>
    <x v="0"/>
    <x v="19"/>
    <s v="Black"/>
    <x v="540"/>
    <d v="2003-06-01T00:00:00"/>
    <n v="2294.9899999999998"/>
    <n v="1229.4589000000001"/>
    <n v="3"/>
    <n v="3688.3767000000003"/>
  </r>
  <r>
    <x v="0"/>
    <x v="0"/>
    <x v="4"/>
    <s v="Commercial Sporting Goods"/>
    <x v="1"/>
    <x v="10"/>
    <x v="29"/>
    <s v="Black"/>
    <x v="522"/>
    <d v="2003-06-01T00:00:00"/>
    <n v="24.49"/>
    <n v="14.1289"/>
    <n v="8"/>
    <n v="113.0312"/>
  </r>
  <r>
    <x v="0"/>
    <x v="0"/>
    <x v="4"/>
    <s v="Commercial Sporting Goods"/>
    <x v="0"/>
    <x v="0"/>
    <x v="19"/>
    <s v="Silver"/>
    <x v="536"/>
    <d v="2003-06-01T00:00:00"/>
    <n v="2319.9899999999998"/>
    <n v="1242.8517999999999"/>
    <n v="1"/>
    <n v="1242.8517999999999"/>
  </r>
  <r>
    <x v="0"/>
    <x v="0"/>
    <x v="4"/>
    <s v="Commercial Sporting Goods"/>
    <x v="2"/>
    <x v="2"/>
    <x v="38"/>
    <s v="Black"/>
    <x v="522"/>
    <d v="2003-06-01T00:00:00"/>
    <n v="348.76"/>
    <n v="209.256"/>
    <n v="2"/>
    <n v="418.512"/>
  </r>
  <r>
    <x v="0"/>
    <x v="0"/>
    <x v="4"/>
    <s v="Commercial Sporting Goods"/>
    <x v="3"/>
    <x v="15"/>
    <x v="30"/>
    <m/>
    <x v="527"/>
    <d v="2003-06-01T00:00:00"/>
    <n v="25"/>
    <n v="15"/>
    <n v="5"/>
    <n v="75"/>
  </r>
  <r>
    <x v="0"/>
    <x v="0"/>
    <x v="4"/>
    <s v="Commercial Sporting Goods"/>
    <x v="1"/>
    <x v="11"/>
    <x v="24"/>
    <s v="Black"/>
    <x v="538"/>
    <d v="2003-06-01T00:00:00"/>
    <n v="74.989999999999995"/>
    <n v="41.244500000000002"/>
    <n v="17"/>
    <n v="701.15650000000005"/>
  </r>
  <r>
    <x v="0"/>
    <x v="0"/>
    <x v="4"/>
    <s v="Commercial Sporting Goods"/>
    <x v="2"/>
    <x v="2"/>
    <x v="2"/>
    <s v="Black"/>
    <x v="532"/>
    <d v="2003-06-01T00:00:00"/>
    <n v="1349.6"/>
    <n v="736.14549999999997"/>
    <n v="3"/>
    <n v="2208.4364999999998"/>
  </r>
  <r>
    <x v="0"/>
    <x v="0"/>
    <x v="4"/>
    <s v="Commercial Sporting Goods"/>
    <x v="3"/>
    <x v="7"/>
    <x v="10"/>
    <s v="Red"/>
    <x v="524"/>
    <d v="2003-06-01T00:00:00"/>
    <n v="34.99"/>
    <n v="19.5136"/>
    <n v="12"/>
    <n v="234.16320000000002"/>
  </r>
  <r>
    <x v="0"/>
    <x v="0"/>
    <x v="4"/>
    <s v="Commercial Sporting Goods"/>
    <x v="2"/>
    <x v="8"/>
    <x v="26"/>
    <s v="Black"/>
    <x v="544"/>
    <d v="2003-06-01T00:00:00"/>
    <n v="60.744999999999997"/>
    <n v="36.447000000000003"/>
    <n v="3"/>
    <n v="109.34100000000001"/>
  </r>
  <r>
    <x v="0"/>
    <x v="0"/>
    <x v="4"/>
    <s v="Commercial Sporting Goods"/>
    <x v="1"/>
    <x v="12"/>
    <x v="25"/>
    <s v="Multi"/>
    <x v="529"/>
    <d v="2003-06-01T00:00:00"/>
    <n v="89.99"/>
    <n v="52.194200000000002"/>
    <n v="12"/>
    <n v="626.33040000000005"/>
  </r>
  <r>
    <x v="0"/>
    <x v="0"/>
    <x v="4"/>
    <s v="Commercial Sporting Goods"/>
    <x v="0"/>
    <x v="0"/>
    <x v="35"/>
    <s v="Black"/>
    <x v="517"/>
    <d v="2003-06-01T00:00:00"/>
    <n v="1079.99"/>
    <n v="647.99400000000003"/>
    <n v="3"/>
    <n v="1943.982"/>
  </r>
  <r>
    <x v="0"/>
    <x v="0"/>
    <x v="4"/>
    <s v="Commercial Sporting Goods"/>
    <x v="2"/>
    <x v="9"/>
    <x v="22"/>
    <m/>
    <x v="536"/>
    <d v="2003-06-01T00:00:00"/>
    <n v="61.92"/>
    <n v="33.774500000000003"/>
    <n v="9"/>
    <n v="303.97050000000002"/>
  </r>
  <r>
    <x v="0"/>
    <x v="0"/>
    <x v="4"/>
    <s v="Commercial Sporting Goods"/>
    <x v="0"/>
    <x v="0"/>
    <x v="35"/>
    <s v="Black"/>
    <x v="525"/>
    <d v="2003-06-01T00:00:00"/>
    <n v="1079.99"/>
    <n v="647.99400000000003"/>
    <n v="3"/>
    <n v="1943.982"/>
  </r>
  <r>
    <x v="0"/>
    <x v="0"/>
    <x v="4"/>
    <s v="Commercial Sporting Goods"/>
    <x v="2"/>
    <x v="2"/>
    <x v="23"/>
    <s v="Black"/>
    <x v="530"/>
    <d v="2003-06-01T00:00:00"/>
    <n v="348.76"/>
    <n v="209.256"/>
    <n v="1"/>
    <n v="209.256"/>
  </r>
  <r>
    <x v="0"/>
    <x v="0"/>
    <x v="4"/>
    <s v="Commercial Sporting Goods"/>
    <x v="3"/>
    <x v="7"/>
    <x v="10"/>
    <s v="Blue"/>
    <x v="535"/>
    <d v="2003-06-01T00:00:00"/>
    <n v="34.99"/>
    <n v="19.5136"/>
    <n v="12"/>
    <n v="234.16320000000002"/>
  </r>
  <r>
    <x v="0"/>
    <x v="0"/>
    <x v="4"/>
    <s v="Commercial Sporting Goods"/>
    <x v="1"/>
    <x v="12"/>
    <x v="25"/>
    <s v="Multi"/>
    <x v="526"/>
    <d v="2003-06-01T00:00:00"/>
    <n v="89.99"/>
    <n v="53.994"/>
    <n v="5"/>
    <n v="269.97000000000003"/>
  </r>
  <r>
    <x v="0"/>
    <x v="0"/>
    <x v="4"/>
    <s v="Commercial Sporting Goods"/>
    <x v="0"/>
    <x v="0"/>
    <x v="19"/>
    <s v="Silver"/>
    <x v="532"/>
    <d v="2003-06-01T00:00:00"/>
    <n v="2319.9899999999998"/>
    <n v="1242.8517999999999"/>
    <n v="5"/>
    <n v="6214.259"/>
  </r>
  <r>
    <x v="0"/>
    <x v="0"/>
    <x v="4"/>
    <s v="Commercial Sporting Goods"/>
    <x v="2"/>
    <x v="17"/>
    <x v="43"/>
    <m/>
    <x v="540"/>
    <d v="2003-06-01T00:00:00"/>
    <n v="102.29"/>
    <n v="61.374000000000002"/>
    <n v="10"/>
    <n v="613.74"/>
  </r>
  <r>
    <x v="0"/>
    <x v="0"/>
    <x v="4"/>
    <s v="Commercial Sporting Goods"/>
    <x v="1"/>
    <x v="5"/>
    <x v="6"/>
    <s v="Multi"/>
    <x v="527"/>
    <d v="2003-06-01T00:00:00"/>
    <n v="8.99"/>
    <n v="5.1864999999999997"/>
    <n v="9"/>
    <n v="46.6785"/>
  </r>
  <r>
    <x v="0"/>
    <x v="0"/>
    <x v="4"/>
    <s v="Commercial Sporting Goods"/>
    <x v="3"/>
    <x v="7"/>
    <x v="10"/>
    <s v="Black"/>
    <x v="522"/>
    <d v="2003-06-01T00:00:00"/>
    <n v="34.99"/>
    <n v="20.186499999999999"/>
    <n v="8"/>
    <n v="161.49199999999999"/>
  </r>
  <r>
    <x v="0"/>
    <x v="0"/>
    <x v="4"/>
    <s v="Commercial Sporting Goods"/>
    <x v="2"/>
    <x v="2"/>
    <x v="2"/>
    <s v="Silver"/>
    <x v="530"/>
    <d v="2003-06-01T00:00:00"/>
    <n v="1364.5"/>
    <n v="744.27269999999999"/>
    <n v="3"/>
    <n v="2232.8181"/>
  </r>
  <r>
    <x v="0"/>
    <x v="0"/>
    <x v="4"/>
    <s v="Commercial Sporting Goods"/>
    <x v="2"/>
    <x v="2"/>
    <x v="23"/>
    <s v="Black"/>
    <x v="543"/>
    <d v="2003-06-01T00:00:00"/>
    <n v="348.76"/>
    <n v="209.256"/>
    <n v="9"/>
    <n v="1883.3040000000001"/>
  </r>
  <r>
    <x v="0"/>
    <x v="0"/>
    <x v="4"/>
    <s v="Commercial Sporting Goods"/>
    <x v="0"/>
    <x v="0"/>
    <x v="19"/>
    <s v="Black"/>
    <x v="517"/>
    <d v="2003-06-01T00:00:00"/>
    <n v="2294.9899999999998"/>
    <n v="1229.4589000000001"/>
    <n v="4"/>
    <n v="4917.8356000000003"/>
  </r>
  <r>
    <x v="0"/>
    <x v="0"/>
    <x v="4"/>
    <s v="Commercial Sporting Goods"/>
    <x v="1"/>
    <x v="11"/>
    <x v="24"/>
    <s v="Black"/>
    <x v="527"/>
    <d v="2003-06-01T00:00:00"/>
    <n v="74.989999999999995"/>
    <n v="44.994"/>
    <n v="8"/>
    <n v="359.952"/>
  </r>
  <r>
    <x v="0"/>
    <x v="0"/>
    <x v="4"/>
    <s v="Commercial Sporting Goods"/>
    <x v="1"/>
    <x v="14"/>
    <x v="28"/>
    <s v="Black"/>
    <x v="542"/>
    <d v="2003-06-01T00:00:00"/>
    <n v="59.99"/>
    <n v="35.994"/>
    <n v="8"/>
    <n v="287.952"/>
  </r>
  <r>
    <x v="0"/>
    <x v="0"/>
    <x v="4"/>
    <s v="Commercial Sporting Goods"/>
    <x v="1"/>
    <x v="4"/>
    <x v="5"/>
    <s v="Multi"/>
    <x v="530"/>
    <d v="2003-06-01T00:00:00"/>
    <n v="49.99"/>
    <n v="27.879000000000001"/>
    <n v="12"/>
    <n v="334.548"/>
  </r>
  <r>
    <x v="0"/>
    <x v="0"/>
    <x v="4"/>
    <s v="Commercial Sporting Goods"/>
    <x v="2"/>
    <x v="8"/>
    <x v="36"/>
    <s v="Black"/>
    <x v="540"/>
    <d v="2003-06-01T00:00:00"/>
    <n v="236.02500000000001"/>
    <n v="136.89449999999999"/>
    <n v="12"/>
    <n v="1642.7339999999999"/>
  </r>
  <r>
    <x v="0"/>
    <x v="0"/>
    <x v="4"/>
    <s v="Commercial Sporting Goods"/>
    <x v="2"/>
    <x v="9"/>
    <x v="37"/>
    <m/>
    <x v="527"/>
    <d v="2003-06-01T00:00:00"/>
    <n v="44.54"/>
    <n v="24.294499999999999"/>
    <n v="3"/>
    <n v="72.883499999999998"/>
  </r>
  <r>
    <x v="0"/>
    <x v="0"/>
    <x v="4"/>
    <s v="Commercial Sporting Goods"/>
    <x v="1"/>
    <x v="4"/>
    <x v="5"/>
    <s v="Multi"/>
    <x v="546"/>
    <d v="2003-06-01T00:00:00"/>
    <n v="49.99"/>
    <n v="28.840399999999999"/>
    <n v="8"/>
    <n v="230.72319999999999"/>
  </r>
  <r>
    <x v="0"/>
    <x v="0"/>
    <x v="4"/>
    <s v="Commercial Sporting Goods"/>
    <x v="2"/>
    <x v="2"/>
    <x v="2"/>
    <s v="Black"/>
    <x v="521"/>
    <d v="2003-06-01T00:00:00"/>
    <n v="1349.6"/>
    <n v="736.14549999999997"/>
    <n v="4"/>
    <n v="2944.5819999999999"/>
  </r>
  <r>
    <x v="0"/>
    <x v="0"/>
    <x v="4"/>
    <s v="Commercial Sporting Goods"/>
    <x v="1"/>
    <x v="10"/>
    <x v="21"/>
    <s v="Black"/>
    <x v="529"/>
    <d v="2003-06-01T00:00:00"/>
    <n v="37.99"/>
    <n v="22.034199999999998"/>
    <n v="11"/>
    <n v="242.37619999999998"/>
  </r>
  <r>
    <x v="0"/>
    <x v="0"/>
    <x v="4"/>
    <s v="Commercial Sporting Goods"/>
    <x v="0"/>
    <x v="0"/>
    <x v="19"/>
    <s v="Silver"/>
    <x v="541"/>
    <d v="2003-06-01T00:00:00"/>
    <n v="2319.9899999999998"/>
    <n v="1242.8517999999999"/>
    <n v="2"/>
    <n v="2485.7035999999998"/>
  </r>
  <r>
    <x v="0"/>
    <x v="0"/>
    <x v="4"/>
    <s v="Commercial Sporting Goods"/>
    <x v="1"/>
    <x v="10"/>
    <x v="29"/>
    <s v="Black"/>
    <x v="527"/>
    <d v="2003-06-01T00:00:00"/>
    <n v="24.49"/>
    <n v="12.951499999999999"/>
    <n v="16"/>
    <n v="207.22399999999999"/>
  </r>
  <r>
    <x v="0"/>
    <x v="0"/>
    <x v="3"/>
    <s v="Modern Bike Store"/>
    <x v="2"/>
    <x v="6"/>
    <x v="15"/>
    <s v="Yellow"/>
    <x v="545"/>
    <d v="2003-06-01T00:00:00"/>
    <n v="594.83000000000004"/>
    <n v="324.45269999999999"/>
    <n v="1"/>
    <n v="324.45269999999999"/>
  </r>
  <r>
    <x v="0"/>
    <x v="0"/>
    <x v="3"/>
    <s v="Modern Bike Store"/>
    <x v="2"/>
    <x v="6"/>
    <x v="8"/>
    <s v="Black"/>
    <x v="533"/>
    <d v="2003-06-01T00:00:00"/>
    <n v="337.22"/>
    <n v="183.93819999999999"/>
    <n v="1"/>
    <n v="183.93819999999999"/>
  </r>
  <r>
    <x v="0"/>
    <x v="0"/>
    <x v="5"/>
    <s v="Local Hardware Factory"/>
    <x v="0"/>
    <x v="3"/>
    <x v="3"/>
    <s v="Red"/>
    <x v="546"/>
    <d v="2003-06-01T00:00:00"/>
    <n v="782.99"/>
    <n v="469.79399999999998"/>
    <n v="4"/>
    <n v="1879.1759999999999"/>
  </r>
  <r>
    <x v="0"/>
    <x v="0"/>
    <x v="5"/>
    <s v="Local Hardware Factory"/>
    <x v="0"/>
    <x v="3"/>
    <x v="3"/>
    <s v="Black"/>
    <x v="520"/>
    <d v="2003-06-01T00:00:00"/>
    <n v="782.99"/>
    <n v="469.79399999999998"/>
    <n v="3"/>
    <n v="1409.3820000000001"/>
  </r>
  <r>
    <x v="0"/>
    <x v="0"/>
    <x v="5"/>
    <s v="Local Hardware Factory"/>
    <x v="0"/>
    <x v="3"/>
    <x v="3"/>
    <s v="Red"/>
    <x v="544"/>
    <d v="2003-06-01T00:00:00"/>
    <n v="782.99"/>
    <n v="469.79399999999998"/>
    <n v="2"/>
    <n v="939.58799999999997"/>
  </r>
  <r>
    <x v="0"/>
    <x v="0"/>
    <x v="5"/>
    <s v="Local Hardware Factory"/>
    <x v="2"/>
    <x v="8"/>
    <x v="18"/>
    <s v="Black"/>
    <x v="526"/>
    <d v="2003-06-01T00:00:00"/>
    <n v="112.565"/>
    <n v="67.539000000000001"/>
    <n v="5"/>
    <n v="337.69499999999999"/>
  </r>
  <r>
    <x v="0"/>
    <x v="0"/>
    <x v="5"/>
    <s v="Local Hardware Factory"/>
    <x v="0"/>
    <x v="3"/>
    <x v="3"/>
    <s v="Black"/>
    <x v="546"/>
    <d v="2003-06-01T00:00:00"/>
    <n v="782.99"/>
    <n v="469.79399999999998"/>
    <n v="3"/>
    <n v="1409.3820000000001"/>
  </r>
  <r>
    <x v="0"/>
    <x v="0"/>
    <x v="5"/>
    <s v="Local Hardware Factory"/>
    <x v="0"/>
    <x v="3"/>
    <x v="3"/>
    <s v="Red"/>
    <x v="529"/>
    <d v="2003-06-01T00:00:00"/>
    <n v="782.99"/>
    <n v="469.79399999999998"/>
    <n v="4"/>
    <n v="1879.1759999999999"/>
  </r>
  <r>
    <x v="0"/>
    <x v="0"/>
    <x v="5"/>
    <s v="Local Hardware Factory"/>
    <x v="0"/>
    <x v="3"/>
    <x v="3"/>
    <s v="Red"/>
    <x v="520"/>
    <d v="2003-06-01T00:00:00"/>
    <n v="782.99"/>
    <n v="469.79399999999998"/>
    <n v="6"/>
    <n v="2818.7640000000001"/>
  </r>
  <r>
    <x v="0"/>
    <x v="0"/>
    <x v="5"/>
    <s v="Local Hardware Factory"/>
    <x v="1"/>
    <x v="11"/>
    <x v="24"/>
    <s v="Black"/>
    <x v="533"/>
    <d v="2003-06-01T00:00:00"/>
    <n v="74.989999999999995"/>
    <n v="44.994"/>
    <n v="2"/>
    <n v="89.988"/>
  </r>
  <r>
    <x v="0"/>
    <x v="0"/>
    <x v="5"/>
    <s v="Initial Bike Company"/>
    <x v="2"/>
    <x v="2"/>
    <x v="2"/>
    <s v="Black"/>
    <x v="532"/>
    <d v="2003-06-01T00:00:00"/>
    <n v="1349.6"/>
    <n v="736.14549999999997"/>
    <n v="2"/>
    <n v="1472.2909999999999"/>
  </r>
  <r>
    <x v="0"/>
    <x v="0"/>
    <x v="5"/>
    <s v="Initial Bike Company"/>
    <x v="0"/>
    <x v="0"/>
    <x v="35"/>
    <s v="Black"/>
    <x v="536"/>
    <d v="2003-06-01T00:00:00"/>
    <n v="1079.99"/>
    <n v="647.99400000000003"/>
    <n v="3"/>
    <n v="1943.982"/>
  </r>
  <r>
    <x v="0"/>
    <x v="0"/>
    <x v="5"/>
    <s v="Initial Bike Company"/>
    <x v="2"/>
    <x v="8"/>
    <x v="34"/>
    <s v="Black"/>
    <x v="525"/>
    <d v="2003-06-01T00:00:00"/>
    <n v="209.02500000000001"/>
    <n v="125.41500000000001"/>
    <n v="1"/>
    <n v="125.41500000000001"/>
  </r>
  <r>
    <x v="0"/>
    <x v="0"/>
    <x v="5"/>
    <s v="Initial Bike Company"/>
    <x v="0"/>
    <x v="0"/>
    <x v="19"/>
    <s v="Silver"/>
    <x v="526"/>
    <d v="2003-06-01T00:00:00"/>
    <n v="2319.9899999999998"/>
    <n v="1242.8517999999999"/>
    <n v="2"/>
    <n v="2485.7035999999998"/>
  </r>
  <r>
    <x v="0"/>
    <x v="0"/>
    <x v="5"/>
    <s v="Initial Bike Company"/>
    <x v="0"/>
    <x v="0"/>
    <x v="19"/>
    <s v="Black"/>
    <x v="528"/>
    <d v="2003-06-01T00:00:00"/>
    <n v="2294.9899999999998"/>
    <n v="1229.4589000000001"/>
    <n v="2"/>
    <n v="2458.9178000000002"/>
  </r>
  <r>
    <x v="0"/>
    <x v="0"/>
    <x v="5"/>
    <s v="Initial Bike Company"/>
    <x v="2"/>
    <x v="2"/>
    <x v="2"/>
    <s v="Silver"/>
    <x v="523"/>
    <d v="2003-06-01T00:00:00"/>
    <n v="1364.5"/>
    <n v="744.27269999999999"/>
    <n v="1"/>
    <n v="744.27269999999999"/>
  </r>
  <r>
    <x v="0"/>
    <x v="0"/>
    <x v="5"/>
    <s v="Initial Bike Company"/>
    <x v="0"/>
    <x v="0"/>
    <x v="35"/>
    <s v="Black"/>
    <x v="531"/>
    <d v="2003-06-01T00:00:00"/>
    <n v="1079.99"/>
    <n v="647.99400000000003"/>
    <n v="1"/>
    <n v="647.99400000000003"/>
  </r>
  <r>
    <x v="0"/>
    <x v="0"/>
    <x v="5"/>
    <s v="Initial Bike Company"/>
    <x v="1"/>
    <x v="5"/>
    <x v="6"/>
    <s v="Multi"/>
    <x v="532"/>
    <d v="2003-06-01T00:00:00"/>
    <n v="8.99"/>
    <n v="5.1864999999999997"/>
    <n v="4"/>
    <n v="20.745999999999999"/>
  </r>
  <r>
    <x v="0"/>
    <x v="0"/>
    <x v="5"/>
    <s v="Initial Bike Company"/>
    <x v="3"/>
    <x v="7"/>
    <x v="10"/>
    <s v="Blue"/>
    <x v="530"/>
    <d v="2003-06-01T00:00:00"/>
    <n v="34.99"/>
    <n v="20.186499999999999"/>
    <n v="8"/>
    <n v="161.49199999999999"/>
  </r>
  <r>
    <x v="0"/>
    <x v="0"/>
    <x v="5"/>
    <s v="Initial Bike Company"/>
    <x v="0"/>
    <x v="0"/>
    <x v="19"/>
    <s v="Silver"/>
    <x v="537"/>
    <d v="2003-06-01T00:00:00"/>
    <n v="2319.9899999999998"/>
    <n v="1242.8517999999999"/>
    <n v="1"/>
    <n v="1242.8517999999999"/>
  </r>
  <r>
    <x v="0"/>
    <x v="0"/>
    <x v="5"/>
    <s v="Initial Bike Company"/>
    <x v="1"/>
    <x v="10"/>
    <x v="21"/>
    <s v="Black"/>
    <x v="535"/>
    <d v="2003-06-01T00:00:00"/>
    <n v="37.99"/>
    <n v="22.794"/>
    <n v="4"/>
    <n v="91.176000000000002"/>
  </r>
  <r>
    <x v="0"/>
    <x v="0"/>
    <x v="5"/>
    <s v="Initial Bike Company"/>
    <x v="2"/>
    <x v="2"/>
    <x v="23"/>
    <s v="Black"/>
    <x v="533"/>
    <d v="2003-06-01T00:00:00"/>
    <n v="348.76"/>
    <n v="209.256"/>
    <n v="2"/>
    <n v="418.512"/>
  </r>
  <r>
    <x v="0"/>
    <x v="0"/>
    <x v="5"/>
    <s v="Initial Bike Company"/>
    <x v="1"/>
    <x v="11"/>
    <x v="24"/>
    <s v="Black"/>
    <x v="537"/>
    <d v="2003-06-01T00:00:00"/>
    <n v="74.989999999999995"/>
    <n v="44.994"/>
    <n v="6"/>
    <n v="269.964"/>
  </r>
  <r>
    <x v="0"/>
    <x v="0"/>
    <x v="5"/>
    <s v="Initial Bike Company"/>
    <x v="3"/>
    <x v="7"/>
    <x v="10"/>
    <s v="Red"/>
    <x v="534"/>
    <d v="2003-06-01T00:00:00"/>
    <n v="34.99"/>
    <n v="20.186499999999999"/>
    <n v="5"/>
    <n v="100.93249999999999"/>
  </r>
  <r>
    <x v="0"/>
    <x v="0"/>
    <x v="5"/>
    <s v="Initial Bike Company"/>
    <x v="1"/>
    <x v="12"/>
    <x v="25"/>
    <s v="Multi"/>
    <x v="526"/>
    <d v="2003-06-01T00:00:00"/>
    <n v="89.99"/>
    <n v="53.994"/>
    <n v="4"/>
    <n v="215.976"/>
  </r>
  <r>
    <x v="0"/>
    <x v="0"/>
    <x v="5"/>
    <s v="Initial Bike Company"/>
    <x v="0"/>
    <x v="0"/>
    <x v="19"/>
    <s v="Black"/>
    <x v="532"/>
    <d v="2003-06-01T00:00:00"/>
    <n v="2294.9899999999998"/>
    <n v="1229.4589000000001"/>
    <n v="4"/>
    <n v="4917.8356000000003"/>
  </r>
  <r>
    <x v="0"/>
    <x v="0"/>
    <x v="5"/>
    <s v="Initial Bike Company"/>
    <x v="1"/>
    <x v="11"/>
    <x v="24"/>
    <s v="Black"/>
    <x v="541"/>
    <d v="2003-06-01T00:00:00"/>
    <n v="74.989999999999995"/>
    <n v="44.994"/>
    <n v="3"/>
    <n v="134.982"/>
  </r>
  <r>
    <x v="0"/>
    <x v="0"/>
    <x v="5"/>
    <s v="Initial Bike Company"/>
    <x v="0"/>
    <x v="0"/>
    <x v="35"/>
    <s v="Black"/>
    <x v="520"/>
    <d v="2003-06-01T00:00:00"/>
    <n v="1079.99"/>
    <n v="647.99400000000003"/>
    <n v="2"/>
    <n v="1295.9880000000001"/>
  </r>
  <r>
    <x v="0"/>
    <x v="0"/>
    <x v="5"/>
    <s v="Initial Bike Company"/>
    <x v="2"/>
    <x v="2"/>
    <x v="38"/>
    <s v="Black"/>
    <x v="542"/>
    <d v="2003-06-01T00:00:00"/>
    <n v="348.76"/>
    <n v="209.256"/>
    <n v="4"/>
    <n v="837.024"/>
  </r>
  <r>
    <x v="0"/>
    <x v="0"/>
    <x v="5"/>
    <s v="Initial Bike Company"/>
    <x v="0"/>
    <x v="0"/>
    <x v="19"/>
    <s v="Silver"/>
    <x v="535"/>
    <d v="2003-06-01T00:00:00"/>
    <n v="2319.9899999999998"/>
    <n v="1242.8517999999999"/>
    <n v="5"/>
    <n v="6214.259"/>
  </r>
  <r>
    <x v="0"/>
    <x v="0"/>
    <x v="5"/>
    <s v="Initial Bike Company"/>
    <x v="2"/>
    <x v="8"/>
    <x v="26"/>
    <s v="Black"/>
    <x v="524"/>
    <d v="2003-06-01T00:00:00"/>
    <n v="60.744999999999997"/>
    <n v="36.447000000000003"/>
    <n v="1"/>
    <n v="36.447000000000003"/>
  </r>
  <r>
    <x v="0"/>
    <x v="0"/>
    <x v="5"/>
    <s v="Initial Bike Company"/>
    <x v="3"/>
    <x v="7"/>
    <x v="10"/>
    <s v="Black"/>
    <x v="516"/>
    <d v="2003-06-01T00:00:00"/>
    <n v="34.99"/>
    <n v="20.186499999999999"/>
    <n v="1"/>
    <n v="20.186499999999999"/>
  </r>
  <r>
    <x v="0"/>
    <x v="0"/>
    <x v="5"/>
    <s v="Initial Bike Company"/>
    <x v="2"/>
    <x v="8"/>
    <x v="20"/>
    <s v="Black"/>
    <x v="544"/>
    <d v="2003-06-01T00:00:00"/>
    <n v="327.21499999999997"/>
    <n v="196.32900000000001"/>
    <n v="1"/>
    <n v="196.32900000000001"/>
  </r>
  <r>
    <x v="0"/>
    <x v="0"/>
    <x v="5"/>
    <s v="Initial Bike Company"/>
    <x v="2"/>
    <x v="2"/>
    <x v="23"/>
    <s v="Black"/>
    <x v="520"/>
    <d v="2003-06-01T00:00:00"/>
    <n v="348.76"/>
    <n v="209.256"/>
    <n v="1"/>
    <n v="209.256"/>
  </r>
  <r>
    <x v="0"/>
    <x v="0"/>
    <x v="5"/>
    <s v="Initial Bike Company"/>
    <x v="1"/>
    <x v="4"/>
    <x v="5"/>
    <s v="Multi"/>
    <x v="534"/>
    <d v="2003-06-01T00:00:00"/>
    <n v="49.99"/>
    <n v="28.840399999999999"/>
    <n v="4"/>
    <n v="115.3616"/>
  </r>
  <r>
    <x v="0"/>
    <x v="0"/>
    <x v="5"/>
    <s v="Initial Bike Company"/>
    <x v="2"/>
    <x v="8"/>
    <x v="32"/>
    <s v="Black"/>
    <x v="523"/>
    <d v="2003-06-01T00:00:00"/>
    <n v="87.745000000000005"/>
    <n v="52.646999999999998"/>
    <n v="3"/>
    <n v="157.941"/>
  </r>
  <r>
    <x v="0"/>
    <x v="0"/>
    <x v="5"/>
    <s v="Initial Bike Company"/>
    <x v="2"/>
    <x v="9"/>
    <x v="22"/>
    <m/>
    <x v="537"/>
    <d v="2003-06-01T00:00:00"/>
    <n v="61.92"/>
    <n v="33.774500000000003"/>
    <n v="1"/>
    <n v="33.774500000000003"/>
  </r>
  <r>
    <x v="0"/>
    <x v="0"/>
    <x v="5"/>
    <s v="Initial Bike Company"/>
    <x v="0"/>
    <x v="0"/>
    <x v="19"/>
    <s v="Black"/>
    <x v="540"/>
    <d v="2003-06-01T00:00:00"/>
    <n v="2294.9899999999998"/>
    <n v="1229.4589000000001"/>
    <n v="2"/>
    <n v="2458.9178000000002"/>
  </r>
  <r>
    <x v="0"/>
    <x v="0"/>
    <x v="5"/>
    <s v="Initial Bike Company"/>
    <x v="2"/>
    <x v="8"/>
    <x v="36"/>
    <s v="Black"/>
    <x v="517"/>
    <d v="2003-06-01T00:00:00"/>
    <n v="236.02500000000001"/>
    <n v="141.61500000000001"/>
    <n v="2"/>
    <n v="283.23"/>
  </r>
  <r>
    <x v="0"/>
    <x v="0"/>
    <x v="5"/>
    <s v="Initial Bike Company"/>
    <x v="2"/>
    <x v="9"/>
    <x v="39"/>
    <m/>
    <x v="520"/>
    <d v="2003-06-01T00:00:00"/>
    <n v="120.27"/>
    <n v="65.601799999999997"/>
    <n v="1"/>
    <n v="65.601799999999997"/>
  </r>
  <r>
    <x v="0"/>
    <x v="0"/>
    <x v="5"/>
    <s v="Initial Bike Company"/>
    <x v="1"/>
    <x v="10"/>
    <x v="21"/>
    <s v="Black"/>
    <x v="526"/>
    <d v="2003-06-01T00:00:00"/>
    <n v="37.99"/>
    <n v="22.794"/>
    <n v="6"/>
    <n v="136.76400000000001"/>
  </r>
  <r>
    <x v="0"/>
    <x v="1"/>
    <x v="1"/>
    <s v="Corner Bicycle Supply"/>
    <x v="2"/>
    <x v="6"/>
    <x v="8"/>
    <s v="Red"/>
    <x v="536"/>
    <d v="2003-06-01T00:00:00"/>
    <n v="337.22"/>
    <n v="202.33199999999999"/>
    <n v="6"/>
    <n v="1213.992"/>
  </r>
  <r>
    <x v="0"/>
    <x v="1"/>
    <x v="1"/>
    <s v="Corner Bicycle Supply"/>
    <x v="1"/>
    <x v="14"/>
    <x v="28"/>
    <s v="Black"/>
    <x v="531"/>
    <d v="2003-06-01T00:00:00"/>
    <n v="59.99"/>
    <n v="35.994"/>
    <n v="8"/>
    <n v="287.952"/>
  </r>
  <r>
    <x v="0"/>
    <x v="1"/>
    <x v="1"/>
    <s v="Corner Bicycle Supply"/>
    <x v="0"/>
    <x v="3"/>
    <x v="12"/>
    <s v="Red"/>
    <x v="540"/>
    <d v="2003-06-01T00:00:00"/>
    <n v="2443.35"/>
    <n v="1466.01"/>
    <n v="6"/>
    <n v="8796.06"/>
  </r>
  <r>
    <x v="0"/>
    <x v="1"/>
    <x v="1"/>
    <s v="Corner Bicycle Supply"/>
    <x v="0"/>
    <x v="3"/>
    <x v="3"/>
    <s v="Red"/>
    <x v="539"/>
    <d v="2003-06-01T00:00:00"/>
    <n v="782.99"/>
    <n v="469.79399999999998"/>
    <n v="4"/>
    <n v="1879.1759999999999"/>
  </r>
  <r>
    <x v="0"/>
    <x v="1"/>
    <x v="1"/>
    <s v="Corner Bicycle Supply"/>
    <x v="0"/>
    <x v="3"/>
    <x v="12"/>
    <s v="Black"/>
    <x v="524"/>
    <d v="2003-06-01T00:00:00"/>
    <n v="2443.35"/>
    <n v="1308.9375"/>
    <n v="2"/>
    <n v="2617.875"/>
  </r>
  <r>
    <x v="0"/>
    <x v="1"/>
    <x v="1"/>
    <s v="Corner Bicycle Supply"/>
    <x v="2"/>
    <x v="6"/>
    <x v="15"/>
    <s v="Yellow"/>
    <x v="542"/>
    <d v="2003-06-01T00:00:00"/>
    <n v="594.83000000000004"/>
    <n v="324.45269999999999"/>
    <n v="3"/>
    <n v="973.35809999999992"/>
  </r>
  <r>
    <x v="0"/>
    <x v="1"/>
    <x v="1"/>
    <s v="Corner Bicycle Supply"/>
    <x v="0"/>
    <x v="3"/>
    <x v="17"/>
    <s v="Yellow"/>
    <x v="527"/>
    <d v="2003-06-01T00:00:00"/>
    <n v="1120.49"/>
    <n v="600.26250000000005"/>
    <n v="2"/>
    <n v="1200.5250000000001"/>
  </r>
  <r>
    <x v="0"/>
    <x v="1"/>
    <x v="1"/>
    <s v="Corner Bicycle Supply"/>
    <x v="0"/>
    <x v="3"/>
    <x v="12"/>
    <s v="Black"/>
    <x v="524"/>
    <d v="2003-06-01T00:00:00"/>
    <n v="2443.35"/>
    <n v="1308.9375"/>
    <n v="2"/>
    <n v="2617.875"/>
  </r>
  <r>
    <x v="0"/>
    <x v="1"/>
    <x v="1"/>
    <s v="Corner Bicycle Supply"/>
    <x v="2"/>
    <x v="6"/>
    <x v="8"/>
    <s v="Black"/>
    <x v="516"/>
    <d v="2003-06-01T00:00:00"/>
    <n v="337.22"/>
    <n v="183.93819999999999"/>
    <n v="4"/>
    <n v="735.75279999999998"/>
  </r>
  <r>
    <x v="0"/>
    <x v="1"/>
    <x v="1"/>
    <s v="Corner Bicycle Supply"/>
    <x v="0"/>
    <x v="3"/>
    <x v="17"/>
    <s v="Yellow"/>
    <x v="535"/>
    <d v="2003-06-01T00:00:00"/>
    <n v="1120.49"/>
    <n v="600.26250000000005"/>
    <n v="3"/>
    <n v="1800.7875000000001"/>
  </r>
  <r>
    <x v="0"/>
    <x v="1"/>
    <x v="1"/>
    <s v="Corner Bicycle Supply"/>
    <x v="2"/>
    <x v="6"/>
    <x v="8"/>
    <s v="Red"/>
    <x v="534"/>
    <d v="2003-06-01T00:00:00"/>
    <n v="337.22"/>
    <n v="202.33199999999999"/>
    <n v="5"/>
    <n v="1011.66"/>
  </r>
  <r>
    <x v="0"/>
    <x v="1"/>
    <x v="1"/>
    <s v="Corner Bicycle Supply"/>
    <x v="0"/>
    <x v="3"/>
    <x v="3"/>
    <s v="Black"/>
    <x v="524"/>
    <d v="2003-06-01T00:00:00"/>
    <n v="782.99"/>
    <n v="469.79399999999998"/>
    <n v="4"/>
    <n v="1879.1759999999999"/>
  </r>
  <r>
    <x v="0"/>
    <x v="1"/>
    <x v="1"/>
    <s v="Corner Bicycle Supply"/>
    <x v="0"/>
    <x v="3"/>
    <x v="3"/>
    <s v="Red"/>
    <x v="524"/>
    <d v="2003-06-01T00:00:00"/>
    <n v="782.99"/>
    <n v="469.79399999999998"/>
    <n v="4"/>
    <n v="1879.1759999999999"/>
  </r>
  <r>
    <x v="0"/>
    <x v="1"/>
    <x v="1"/>
    <s v="Corner Bicycle Supply"/>
    <x v="0"/>
    <x v="3"/>
    <x v="12"/>
    <s v="Red"/>
    <x v="545"/>
    <d v="2003-06-01T00:00:00"/>
    <n v="2443.35"/>
    <n v="1466.01"/>
    <n v="5"/>
    <n v="7330.05"/>
  </r>
  <r>
    <x v="0"/>
    <x v="1"/>
    <x v="1"/>
    <s v="Corner Bicycle Supply"/>
    <x v="3"/>
    <x v="15"/>
    <x v="30"/>
    <m/>
    <x v="534"/>
    <d v="2003-06-01T00:00:00"/>
    <n v="25"/>
    <n v="15"/>
    <n v="7"/>
    <n v="105"/>
  </r>
  <r>
    <x v="0"/>
    <x v="1"/>
    <x v="1"/>
    <s v="Corner Bicycle Supply"/>
    <x v="1"/>
    <x v="4"/>
    <x v="5"/>
    <s v="Multi"/>
    <x v="535"/>
    <d v="2003-06-01T00:00:00"/>
    <n v="49.99"/>
    <n v="28.840399999999999"/>
    <n v="6"/>
    <n v="173.04239999999999"/>
  </r>
  <r>
    <x v="0"/>
    <x v="1"/>
    <x v="1"/>
    <s v="Corner Bicycle Supply"/>
    <x v="2"/>
    <x v="6"/>
    <x v="15"/>
    <s v="Yellow"/>
    <x v="527"/>
    <d v="2003-06-01T00:00:00"/>
    <n v="594.83000000000004"/>
    <n v="324.45269999999999"/>
    <n v="5"/>
    <n v="1622.2635"/>
  </r>
  <r>
    <x v="0"/>
    <x v="1"/>
    <x v="1"/>
    <s v="Corner Bicycle Supply"/>
    <x v="2"/>
    <x v="6"/>
    <x v="8"/>
    <s v="Red"/>
    <x v="533"/>
    <d v="2003-06-01T00:00:00"/>
    <n v="337.22"/>
    <n v="202.33199999999999"/>
    <n v="3"/>
    <n v="606.99599999999998"/>
  </r>
  <r>
    <x v="0"/>
    <x v="1"/>
    <x v="1"/>
    <s v="Corner Bicycle Supply"/>
    <x v="2"/>
    <x v="8"/>
    <x v="18"/>
    <s v="Black"/>
    <x v="536"/>
    <d v="2003-06-01T00:00:00"/>
    <n v="112.565"/>
    <n v="67.539000000000001"/>
    <n v="4"/>
    <n v="270.15600000000001"/>
  </r>
  <r>
    <x v="0"/>
    <x v="1"/>
    <x v="1"/>
    <s v="Corner Bicycle Supply"/>
    <x v="1"/>
    <x v="12"/>
    <x v="25"/>
    <s v="Multi"/>
    <x v="517"/>
    <d v="2003-06-01T00:00:00"/>
    <n v="89.99"/>
    <n v="53.994"/>
    <n v="7"/>
    <n v="377.95799999999997"/>
  </r>
  <r>
    <x v="0"/>
    <x v="1"/>
    <x v="1"/>
    <s v="Corner Bicycle Supply"/>
    <x v="0"/>
    <x v="3"/>
    <x v="12"/>
    <s v="Black"/>
    <x v="516"/>
    <d v="2003-06-01T00:00:00"/>
    <n v="2443.35"/>
    <n v="1308.9375"/>
    <n v="4"/>
    <n v="5235.75"/>
  </r>
  <r>
    <x v="0"/>
    <x v="1"/>
    <x v="1"/>
    <s v="Corner Bicycle Supply"/>
    <x v="2"/>
    <x v="6"/>
    <x v="8"/>
    <s v="Black"/>
    <x v="527"/>
    <d v="2003-06-01T00:00:00"/>
    <n v="337.22"/>
    <n v="183.93819999999999"/>
    <n v="1"/>
    <n v="183.93819999999999"/>
  </r>
  <r>
    <x v="0"/>
    <x v="1"/>
    <x v="1"/>
    <s v="Corner Bicycle Supply"/>
    <x v="1"/>
    <x v="12"/>
    <x v="25"/>
    <s v="Multi"/>
    <x v="516"/>
    <d v="2003-06-01T00:00:00"/>
    <n v="89.99"/>
    <n v="53.994"/>
    <n v="3"/>
    <n v="161.982"/>
  </r>
  <r>
    <x v="0"/>
    <x v="1"/>
    <x v="1"/>
    <s v="Corner Bicycle Supply"/>
    <x v="3"/>
    <x v="13"/>
    <x v="27"/>
    <m/>
    <x v="535"/>
    <d v="2003-06-01T00:00:00"/>
    <n v="19.989999999999998"/>
    <n v="11.994"/>
    <n v="4"/>
    <n v="47.975999999999999"/>
  </r>
  <r>
    <x v="0"/>
    <x v="1"/>
    <x v="1"/>
    <s v="Corner Bicycle Supply"/>
    <x v="1"/>
    <x v="10"/>
    <x v="29"/>
    <s v="Black"/>
    <x v="532"/>
    <d v="2003-06-01T00:00:00"/>
    <n v="24.49"/>
    <n v="14.1289"/>
    <n v="10"/>
    <n v="141.28899999999999"/>
  </r>
  <r>
    <x v="0"/>
    <x v="1"/>
    <x v="1"/>
    <s v="Corner Bicycle Supply"/>
    <x v="0"/>
    <x v="3"/>
    <x v="3"/>
    <s v="Black"/>
    <x v="522"/>
    <d v="2003-06-01T00:00:00"/>
    <n v="782.99"/>
    <n v="469.79399999999998"/>
    <n v="3"/>
    <n v="1409.3820000000001"/>
  </r>
  <r>
    <x v="0"/>
    <x v="1"/>
    <x v="1"/>
    <s v="Corner Bicycle Supply"/>
    <x v="0"/>
    <x v="3"/>
    <x v="3"/>
    <s v="Black"/>
    <x v="538"/>
    <d v="2003-06-01T00:00:00"/>
    <n v="782.99"/>
    <n v="469.79399999999998"/>
    <n v="4"/>
    <n v="1879.1759999999999"/>
  </r>
  <r>
    <x v="0"/>
    <x v="1"/>
    <x v="1"/>
    <s v="Corner Bicycle Supply"/>
    <x v="0"/>
    <x v="3"/>
    <x v="17"/>
    <s v="Yellow"/>
    <x v="542"/>
    <d v="2003-06-01T00:00:00"/>
    <n v="1120.49"/>
    <n v="600.26250000000005"/>
    <n v="3"/>
    <n v="1800.7875000000001"/>
  </r>
  <r>
    <x v="0"/>
    <x v="1"/>
    <x v="1"/>
    <s v="Corner Bicycle Supply"/>
    <x v="2"/>
    <x v="8"/>
    <x v="14"/>
    <s v="Black"/>
    <x v="526"/>
    <d v="2003-06-01T00:00:00"/>
    <n v="248.38499999999999"/>
    <n v="149.03100000000001"/>
    <n v="5"/>
    <n v="745.15499999999997"/>
  </r>
  <r>
    <x v="0"/>
    <x v="1"/>
    <x v="1"/>
    <s v="Corner Bicycle Supply"/>
    <x v="0"/>
    <x v="3"/>
    <x v="3"/>
    <s v="Red"/>
    <x v="540"/>
    <d v="2003-06-01T00:00:00"/>
    <n v="782.99"/>
    <n v="469.79399999999998"/>
    <n v="7"/>
    <n v="3288.558"/>
  </r>
  <r>
    <x v="0"/>
    <x v="1"/>
    <x v="1"/>
    <s v="Corner Bicycle Supply"/>
    <x v="0"/>
    <x v="3"/>
    <x v="3"/>
    <s v="Red"/>
    <x v="516"/>
    <d v="2003-06-01T00:00:00"/>
    <n v="782.99"/>
    <n v="469.79399999999998"/>
    <n v="7"/>
    <n v="3288.558"/>
  </r>
  <r>
    <x v="0"/>
    <x v="1"/>
    <x v="1"/>
    <s v="Corner Bicycle Supply"/>
    <x v="2"/>
    <x v="6"/>
    <x v="15"/>
    <s v="Yellow"/>
    <x v="527"/>
    <d v="2003-06-01T00:00:00"/>
    <n v="594.83000000000004"/>
    <n v="324.45269999999999"/>
    <n v="3"/>
    <n v="973.35809999999992"/>
  </r>
  <r>
    <x v="0"/>
    <x v="1"/>
    <x v="1"/>
    <s v="Corner Bicycle Supply"/>
    <x v="0"/>
    <x v="3"/>
    <x v="3"/>
    <s v="Black"/>
    <x v="528"/>
    <d v="2003-06-01T00:00:00"/>
    <n v="782.99"/>
    <n v="469.79399999999998"/>
    <n v="3"/>
    <n v="1409.3820000000001"/>
  </r>
  <r>
    <x v="0"/>
    <x v="1"/>
    <x v="1"/>
    <s v="Corner Bicycle Supply"/>
    <x v="1"/>
    <x v="5"/>
    <x v="6"/>
    <s v="Multi"/>
    <x v="520"/>
    <d v="2003-06-01T00:00:00"/>
    <n v="8.99"/>
    <n v="5.1864999999999997"/>
    <n v="7"/>
    <n v="36.305499999999995"/>
  </r>
  <r>
    <x v="0"/>
    <x v="1"/>
    <x v="1"/>
    <s v="Corner Bicycle Supply"/>
    <x v="2"/>
    <x v="9"/>
    <x v="16"/>
    <m/>
    <x v="527"/>
    <d v="2003-06-01T00:00:00"/>
    <n v="120.27"/>
    <n v="65.601799999999997"/>
    <n v="2"/>
    <n v="131.20359999999999"/>
  </r>
  <r>
    <x v="0"/>
    <x v="1"/>
    <x v="1"/>
    <s v="Corner Bicycle Supply"/>
    <x v="0"/>
    <x v="3"/>
    <x v="17"/>
    <s v="Yellow"/>
    <x v="529"/>
    <d v="2003-06-01T00:00:00"/>
    <n v="1120.49"/>
    <n v="600.26250000000005"/>
    <n v="2"/>
    <n v="1200.5250000000001"/>
  </r>
  <r>
    <x v="0"/>
    <x v="1"/>
    <x v="1"/>
    <s v="Corner Bicycle Supply"/>
    <x v="2"/>
    <x v="6"/>
    <x v="8"/>
    <s v="Red"/>
    <x v="543"/>
    <d v="2003-06-01T00:00:00"/>
    <n v="337.22"/>
    <n v="202.33199999999999"/>
    <n v="2"/>
    <n v="404.66399999999999"/>
  </r>
  <r>
    <x v="0"/>
    <x v="1"/>
    <x v="1"/>
    <s v="Corner Bicycle Supply"/>
    <x v="0"/>
    <x v="3"/>
    <x v="12"/>
    <s v="Red"/>
    <x v="527"/>
    <d v="2003-06-01T00:00:00"/>
    <n v="2443.35"/>
    <n v="1308.9375"/>
    <n v="6"/>
    <n v="7853.625"/>
  </r>
  <r>
    <x v="0"/>
    <x v="1"/>
    <x v="1"/>
    <s v="Corner Bicycle Supply"/>
    <x v="2"/>
    <x v="8"/>
    <x v="13"/>
    <s v="Black"/>
    <x v="546"/>
    <d v="2003-06-01T00:00:00"/>
    <n v="330.06"/>
    <n v="198.036"/>
    <n v="2"/>
    <n v="396.072"/>
  </r>
  <r>
    <x v="0"/>
    <x v="1"/>
    <x v="1"/>
    <s v="Corner Bicycle Supply"/>
    <x v="0"/>
    <x v="3"/>
    <x v="3"/>
    <s v="Red"/>
    <x v="546"/>
    <d v="2003-06-01T00:00:00"/>
    <n v="782.99"/>
    <n v="469.79399999999998"/>
    <n v="8"/>
    <n v="3758.3519999999999"/>
  </r>
  <r>
    <x v="0"/>
    <x v="1"/>
    <x v="1"/>
    <s v="Corner Bicycle Supply"/>
    <x v="1"/>
    <x v="11"/>
    <x v="24"/>
    <s v="Black"/>
    <x v="537"/>
    <d v="2003-06-01T00:00:00"/>
    <n v="74.989999999999995"/>
    <n v="44.994"/>
    <n v="8"/>
    <n v="359.952"/>
  </r>
  <r>
    <x v="0"/>
    <x v="1"/>
    <x v="1"/>
    <s v="Corner Bicycle Supply"/>
    <x v="0"/>
    <x v="3"/>
    <x v="3"/>
    <s v="Black"/>
    <x v="545"/>
    <d v="2003-06-01T00:00:00"/>
    <n v="782.99"/>
    <n v="469.79399999999998"/>
    <n v="5"/>
    <n v="2348.9699999999998"/>
  </r>
  <r>
    <x v="0"/>
    <x v="1"/>
    <x v="1"/>
    <s v="Corner Bicycle Supply"/>
    <x v="0"/>
    <x v="3"/>
    <x v="17"/>
    <s v="Yellow"/>
    <x v="540"/>
    <d v="2003-06-01T00:00:00"/>
    <n v="1120.49"/>
    <n v="600.26250000000005"/>
    <n v="1"/>
    <n v="600.26250000000005"/>
  </r>
  <r>
    <x v="0"/>
    <x v="1"/>
    <x v="1"/>
    <s v="Corner Bicycle Supply"/>
    <x v="0"/>
    <x v="3"/>
    <x v="3"/>
    <s v="Red"/>
    <x v="519"/>
    <d v="2003-06-01T00:00:00"/>
    <n v="782.99"/>
    <n v="469.79399999999998"/>
    <n v="5"/>
    <n v="2348.9699999999998"/>
  </r>
  <r>
    <x v="0"/>
    <x v="1"/>
    <x v="1"/>
    <s v="Corner Bicycle Supply"/>
    <x v="3"/>
    <x v="7"/>
    <x v="10"/>
    <s v="Blue"/>
    <x v="530"/>
    <d v="2003-06-01T00:00:00"/>
    <n v="34.99"/>
    <n v="20.186499999999999"/>
    <n v="7"/>
    <n v="141.30549999999999"/>
  </r>
  <r>
    <x v="0"/>
    <x v="1"/>
    <x v="1"/>
    <s v="Corner Bicycle Supply"/>
    <x v="0"/>
    <x v="3"/>
    <x v="3"/>
    <s v="Black"/>
    <x v="537"/>
    <d v="2003-06-01T00:00:00"/>
    <n v="782.99"/>
    <n v="469.79399999999998"/>
    <n v="4"/>
    <n v="1879.1759999999999"/>
  </r>
  <r>
    <x v="0"/>
    <x v="1"/>
    <x v="1"/>
    <s v="Corner Bicycle Supply"/>
    <x v="0"/>
    <x v="3"/>
    <x v="12"/>
    <s v="Red"/>
    <x v="531"/>
    <d v="2003-06-01T00:00:00"/>
    <n v="2443.35"/>
    <n v="1466.01"/>
    <n v="4"/>
    <n v="5864.04"/>
  </r>
  <r>
    <x v="0"/>
    <x v="1"/>
    <x v="1"/>
    <s v="Corner Bicycle Supply"/>
    <x v="3"/>
    <x v="7"/>
    <x v="10"/>
    <s v="Red"/>
    <x v="535"/>
    <d v="2003-06-01T00:00:00"/>
    <n v="34.99"/>
    <n v="20.186499999999999"/>
    <n v="7"/>
    <n v="141.30549999999999"/>
  </r>
  <r>
    <x v="0"/>
    <x v="1"/>
    <x v="1"/>
    <s v="Corner Bicycle Supply"/>
    <x v="1"/>
    <x v="4"/>
    <x v="5"/>
    <s v="Multi"/>
    <x v="519"/>
    <d v="2003-06-01T00:00:00"/>
    <n v="49.99"/>
    <n v="28.840399999999999"/>
    <n v="5"/>
    <n v="144.202"/>
  </r>
  <r>
    <x v="0"/>
    <x v="1"/>
    <x v="1"/>
    <s v="Corner Bicycle Supply"/>
    <x v="1"/>
    <x v="11"/>
    <x v="24"/>
    <s v="Black"/>
    <x v="532"/>
    <d v="2003-06-01T00:00:00"/>
    <n v="74.989999999999995"/>
    <n v="44.994"/>
    <n v="9"/>
    <n v="404.94600000000003"/>
  </r>
  <r>
    <x v="0"/>
    <x v="1"/>
    <x v="1"/>
    <s v="Corner Bicycle Supply"/>
    <x v="3"/>
    <x v="7"/>
    <x v="10"/>
    <s v="Black"/>
    <x v="516"/>
    <d v="2003-06-01T00:00:00"/>
    <n v="34.99"/>
    <n v="20.186499999999999"/>
    <n v="7"/>
    <n v="141.30549999999999"/>
  </r>
  <r>
    <x v="0"/>
    <x v="1"/>
    <x v="1"/>
    <s v="Corner Bicycle Supply"/>
    <x v="1"/>
    <x v="4"/>
    <x v="5"/>
    <s v="Multi"/>
    <x v="530"/>
    <d v="2003-06-01T00:00:00"/>
    <n v="49.99"/>
    <n v="28.840399999999999"/>
    <n v="6"/>
    <n v="173.04239999999999"/>
  </r>
  <r>
    <x v="0"/>
    <x v="1"/>
    <x v="1"/>
    <s v="Corner Bicycle Supply"/>
    <x v="0"/>
    <x v="3"/>
    <x v="12"/>
    <s v="Black"/>
    <x v="545"/>
    <d v="2003-06-01T00:00:00"/>
    <n v="2443.35"/>
    <n v="1308.9375"/>
    <n v="7"/>
    <n v="9162.5625"/>
  </r>
  <r>
    <x v="0"/>
    <x v="1"/>
    <x v="1"/>
    <s v="Metal Processing Company"/>
    <x v="1"/>
    <x v="11"/>
    <x v="24"/>
    <s v="Black"/>
    <x v="526"/>
    <d v="2003-06-01T00:00:00"/>
    <n v="74.989999999999995"/>
    <n v="44.994"/>
    <n v="3"/>
    <n v="134.982"/>
  </r>
  <r>
    <x v="0"/>
    <x v="1"/>
    <x v="1"/>
    <s v="Metal Processing Company"/>
    <x v="0"/>
    <x v="3"/>
    <x v="3"/>
    <s v="Red"/>
    <x v="531"/>
    <d v="2003-06-01T00:00:00"/>
    <n v="782.99"/>
    <n v="469.79399999999998"/>
    <n v="5"/>
    <n v="2348.9699999999998"/>
  </r>
  <r>
    <x v="0"/>
    <x v="1"/>
    <x v="1"/>
    <s v="Metal Processing Company"/>
    <x v="1"/>
    <x v="4"/>
    <x v="5"/>
    <s v="Multi"/>
    <x v="538"/>
    <d v="2003-06-01T00:00:00"/>
    <n v="49.99"/>
    <n v="28.840399999999999"/>
    <n v="3"/>
    <n v="86.521199999999993"/>
  </r>
  <r>
    <x v="0"/>
    <x v="1"/>
    <x v="1"/>
    <s v="Metal Processing Company"/>
    <x v="0"/>
    <x v="3"/>
    <x v="3"/>
    <s v="Black"/>
    <x v="522"/>
    <d v="2003-06-01T00:00:00"/>
    <n v="782.99"/>
    <n v="469.79399999999998"/>
    <n v="3"/>
    <n v="1409.3820000000001"/>
  </r>
  <r>
    <x v="0"/>
    <x v="1"/>
    <x v="1"/>
    <s v="Metal Processing Company"/>
    <x v="1"/>
    <x v="5"/>
    <x v="6"/>
    <s v="Multi"/>
    <x v="535"/>
    <d v="2003-06-01T00:00:00"/>
    <n v="8.99"/>
    <n v="5.1864999999999997"/>
    <n v="2"/>
    <n v="10.372999999999999"/>
  </r>
  <r>
    <x v="0"/>
    <x v="1"/>
    <x v="1"/>
    <s v="Metal Processing Company"/>
    <x v="0"/>
    <x v="3"/>
    <x v="3"/>
    <s v="Black"/>
    <x v="531"/>
    <d v="2003-06-01T00:00:00"/>
    <n v="782.99"/>
    <n v="469.79399999999998"/>
    <n v="1"/>
    <n v="469.79399999999998"/>
  </r>
  <r>
    <x v="0"/>
    <x v="1"/>
    <x v="1"/>
    <s v="Metal Processing Company"/>
    <x v="1"/>
    <x v="11"/>
    <x v="24"/>
    <s v="Black"/>
    <x v="519"/>
    <d v="2003-06-01T00:00:00"/>
    <n v="74.989999999999995"/>
    <n v="44.994"/>
    <n v="5"/>
    <n v="224.97"/>
  </r>
  <r>
    <x v="0"/>
    <x v="1"/>
    <x v="1"/>
    <s v="Metal Processing Company"/>
    <x v="0"/>
    <x v="3"/>
    <x v="3"/>
    <s v="Red"/>
    <x v="533"/>
    <d v="2003-06-01T00:00:00"/>
    <n v="782.99"/>
    <n v="469.79399999999998"/>
    <n v="1"/>
    <n v="469.79399999999998"/>
  </r>
  <r>
    <x v="0"/>
    <x v="1"/>
    <x v="1"/>
    <s v="Metal Processing Company"/>
    <x v="0"/>
    <x v="3"/>
    <x v="3"/>
    <s v="Red"/>
    <x v="541"/>
    <d v="2003-06-01T00:00:00"/>
    <n v="782.99"/>
    <n v="469.79399999999998"/>
    <n v="3"/>
    <n v="1409.3820000000001"/>
  </r>
  <r>
    <x v="0"/>
    <x v="1"/>
    <x v="1"/>
    <s v="Metal Processing Company"/>
    <x v="2"/>
    <x v="8"/>
    <x v="18"/>
    <s v="Black"/>
    <x v="519"/>
    <d v="2003-06-01T00:00:00"/>
    <n v="112.565"/>
    <n v="67.539000000000001"/>
    <n v="1"/>
    <n v="67.539000000000001"/>
  </r>
  <r>
    <x v="1"/>
    <x v="3"/>
    <x v="7"/>
    <s v="Vigorous Sports Store"/>
    <x v="2"/>
    <x v="6"/>
    <x v="8"/>
    <s v="Red"/>
    <x v="538"/>
    <d v="2003-06-01T00:00:00"/>
    <n v="337.22"/>
    <n v="202.33199999999999"/>
    <n v="1"/>
    <n v="202.33199999999999"/>
  </r>
  <r>
    <x v="1"/>
    <x v="3"/>
    <x v="7"/>
    <s v="Vigorous Sports Store"/>
    <x v="2"/>
    <x v="6"/>
    <x v="8"/>
    <s v="Black"/>
    <x v="532"/>
    <d v="2003-06-01T00:00:00"/>
    <n v="337.22"/>
    <n v="183.93819999999999"/>
    <n v="1"/>
    <n v="183.93819999999999"/>
  </r>
  <r>
    <x v="0"/>
    <x v="0"/>
    <x v="4"/>
    <s v="Third Bike Store"/>
    <x v="0"/>
    <x v="3"/>
    <x v="3"/>
    <s v="Red"/>
    <x v="520"/>
    <d v="2003-06-01T00:00:00"/>
    <n v="782.99"/>
    <n v="469.79399999999998"/>
    <n v="1"/>
    <n v="469.79399999999998"/>
  </r>
  <r>
    <x v="0"/>
    <x v="0"/>
    <x v="4"/>
    <s v="Third Bike Store"/>
    <x v="2"/>
    <x v="6"/>
    <x v="15"/>
    <s v="Yellow"/>
    <x v="516"/>
    <d v="2003-06-01T00:00:00"/>
    <n v="594.83000000000004"/>
    <n v="324.45269999999999"/>
    <n v="2"/>
    <n v="648.90539999999999"/>
  </r>
  <r>
    <x v="0"/>
    <x v="0"/>
    <x v="4"/>
    <s v="Third Bike Store"/>
    <x v="3"/>
    <x v="7"/>
    <x v="10"/>
    <s v="Blue"/>
    <x v="542"/>
    <d v="2003-06-01T00:00:00"/>
    <n v="34.99"/>
    <n v="20.186499999999999"/>
    <n v="2"/>
    <n v="40.372999999999998"/>
  </r>
  <r>
    <x v="0"/>
    <x v="0"/>
    <x v="4"/>
    <s v="Third Bike Store"/>
    <x v="1"/>
    <x v="11"/>
    <x v="24"/>
    <s v="Black"/>
    <x v="539"/>
    <d v="2003-06-01T00:00:00"/>
    <n v="74.989999999999995"/>
    <n v="44.994"/>
    <n v="3"/>
    <n v="134.982"/>
  </r>
  <r>
    <x v="0"/>
    <x v="0"/>
    <x v="4"/>
    <s v="Third Bike Store"/>
    <x v="1"/>
    <x v="11"/>
    <x v="24"/>
    <s v="Black"/>
    <x v="544"/>
    <d v="2003-06-01T00:00:00"/>
    <n v="74.989999999999995"/>
    <n v="44.994"/>
    <n v="5"/>
    <n v="224.97"/>
  </r>
  <r>
    <x v="0"/>
    <x v="0"/>
    <x v="4"/>
    <s v="Third Bike Store"/>
    <x v="0"/>
    <x v="3"/>
    <x v="3"/>
    <s v="Red"/>
    <x v="524"/>
    <d v="2003-06-01T00:00:00"/>
    <n v="782.99"/>
    <n v="469.79399999999998"/>
    <n v="2"/>
    <n v="939.58799999999997"/>
  </r>
  <r>
    <x v="0"/>
    <x v="0"/>
    <x v="4"/>
    <s v="Economy Bikes Company"/>
    <x v="0"/>
    <x v="0"/>
    <x v="19"/>
    <s v="Silver"/>
    <x v="535"/>
    <d v="2003-06-01T00:00:00"/>
    <n v="2319.9899999999998"/>
    <n v="1242.8517999999999"/>
    <n v="2"/>
    <n v="2485.7035999999998"/>
  </r>
  <r>
    <x v="0"/>
    <x v="0"/>
    <x v="4"/>
    <s v="Economy Bikes Company"/>
    <x v="0"/>
    <x v="0"/>
    <x v="19"/>
    <s v="Black"/>
    <x v="536"/>
    <d v="2003-06-01T00:00:00"/>
    <n v="2294.9899999999998"/>
    <n v="1229.4589000000001"/>
    <n v="1"/>
    <n v="1229.4589000000001"/>
  </r>
  <r>
    <x v="0"/>
    <x v="0"/>
    <x v="0"/>
    <s v="Excellent Riding Supplies"/>
    <x v="0"/>
    <x v="3"/>
    <x v="17"/>
    <s v="Yellow"/>
    <x v="531"/>
    <d v="2003-06-01T00:00:00"/>
    <n v="1120.49"/>
    <n v="600.26250000000005"/>
    <n v="6"/>
    <n v="3601.5750000000003"/>
  </r>
  <r>
    <x v="0"/>
    <x v="0"/>
    <x v="0"/>
    <s v="Excellent Riding Supplies"/>
    <x v="2"/>
    <x v="6"/>
    <x v="15"/>
    <s v="Yellow"/>
    <x v="525"/>
    <d v="2003-06-01T00:00:00"/>
    <n v="594.83000000000004"/>
    <n v="324.45269999999999"/>
    <n v="5"/>
    <n v="1622.2635"/>
  </r>
  <r>
    <x v="0"/>
    <x v="0"/>
    <x v="0"/>
    <s v="Excellent Riding Supplies"/>
    <x v="2"/>
    <x v="6"/>
    <x v="8"/>
    <s v="Red"/>
    <x v="537"/>
    <d v="2003-06-01T00:00:00"/>
    <n v="337.22"/>
    <n v="202.33199999999999"/>
    <n v="5"/>
    <n v="1011.66"/>
  </r>
  <r>
    <x v="0"/>
    <x v="0"/>
    <x v="0"/>
    <s v="Excellent Riding Supplies"/>
    <x v="0"/>
    <x v="3"/>
    <x v="3"/>
    <s v="Red"/>
    <x v="518"/>
    <d v="2003-06-01T00:00:00"/>
    <n v="782.99"/>
    <n v="469.79399999999998"/>
    <n v="6"/>
    <n v="2818.7640000000001"/>
  </r>
  <r>
    <x v="0"/>
    <x v="0"/>
    <x v="0"/>
    <s v="Excellent Riding Supplies"/>
    <x v="0"/>
    <x v="3"/>
    <x v="3"/>
    <s v="Black"/>
    <x v="541"/>
    <d v="2003-06-01T00:00:00"/>
    <n v="782.99"/>
    <n v="469.79399999999998"/>
    <n v="2"/>
    <n v="939.58799999999997"/>
  </r>
  <r>
    <x v="0"/>
    <x v="0"/>
    <x v="0"/>
    <s v="Excellent Riding Supplies"/>
    <x v="0"/>
    <x v="3"/>
    <x v="12"/>
    <s v="Red"/>
    <x v="546"/>
    <d v="2003-06-01T00:00:00"/>
    <n v="2443.35"/>
    <n v="1308.9375"/>
    <n v="3"/>
    <n v="3926.8125"/>
  </r>
  <r>
    <x v="0"/>
    <x v="0"/>
    <x v="0"/>
    <s v="Excellent Riding Supplies"/>
    <x v="0"/>
    <x v="3"/>
    <x v="12"/>
    <s v="Black"/>
    <x v="527"/>
    <d v="2003-06-01T00:00:00"/>
    <n v="2443.35"/>
    <n v="1308.9375"/>
    <n v="2"/>
    <n v="2617.875"/>
  </r>
  <r>
    <x v="0"/>
    <x v="0"/>
    <x v="0"/>
    <s v="Excellent Riding Supplies"/>
    <x v="2"/>
    <x v="8"/>
    <x v="13"/>
    <s v="Black"/>
    <x v="544"/>
    <d v="2003-06-01T00:00:00"/>
    <n v="330.06"/>
    <n v="198.036"/>
    <n v="5"/>
    <n v="990.18000000000006"/>
  </r>
  <r>
    <x v="0"/>
    <x v="0"/>
    <x v="0"/>
    <s v="Excellent Riding Supplies"/>
    <x v="0"/>
    <x v="3"/>
    <x v="12"/>
    <s v="Black"/>
    <x v="537"/>
    <d v="2003-06-01T00:00:00"/>
    <n v="2443.35"/>
    <n v="1308.9375"/>
    <n v="5"/>
    <n v="6544.6875"/>
  </r>
  <r>
    <x v="0"/>
    <x v="0"/>
    <x v="0"/>
    <s v="Excellent Riding Supplies"/>
    <x v="2"/>
    <x v="6"/>
    <x v="15"/>
    <s v="Yellow"/>
    <x v="541"/>
    <d v="2003-06-01T00:00:00"/>
    <n v="594.83000000000004"/>
    <n v="324.45269999999999"/>
    <n v="7"/>
    <n v="2271.1689000000001"/>
  </r>
  <r>
    <x v="0"/>
    <x v="0"/>
    <x v="0"/>
    <s v="Excellent Riding Supplies"/>
    <x v="2"/>
    <x v="6"/>
    <x v="8"/>
    <s v="Red"/>
    <x v="520"/>
    <d v="2003-06-01T00:00:00"/>
    <n v="337.22"/>
    <n v="202.33199999999999"/>
    <n v="4"/>
    <n v="809.32799999999997"/>
  </r>
  <r>
    <x v="0"/>
    <x v="0"/>
    <x v="0"/>
    <s v="Excellent Riding Supplies"/>
    <x v="0"/>
    <x v="3"/>
    <x v="3"/>
    <s v="Red"/>
    <x v="527"/>
    <d v="2003-06-01T00:00:00"/>
    <n v="782.99"/>
    <n v="469.79399999999998"/>
    <n v="3"/>
    <n v="1409.3820000000001"/>
  </r>
  <r>
    <x v="0"/>
    <x v="0"/>
    <x v="0"/>
    <s v="Excellent Riding Supplies"/>
    <x v="0"/>
    <x v="3"/>
    <x v="12"/>
    <s v="Red"/>
    <x v="544"/>
    <d v="2003-06-01T00:00:00"/>
    <n v="2443.35"/>
    <n v="1466.01"/>
    <n v="5"/>
    <n v="7330.05"/>
  </r>
  <r>
    <x v="0"/>
    <x v="0"/>
    <x v="0"/>
    <s v="Excellent Riding Supplies"/>
    <x v="2"/>
    <x v="8"/>
    <x v="18"/>
    <s v="Black"/>
    <x v="528"/>
    <d v="2003-06-01T00:00:00"/>
    <n v="112.565"/>
    <n v="67.539000000000001"/>
    <n v="2"/>
    <n v="135.078"/>
  </r>
  <r>
    <x v="0"/>
    <x v="0"/>
    <x v="0"/>
    <s v="Excellent Riding Supplies"/>
    <x v="0"/>
    <x v="3"/>
    <x v="12"/>
    <s v="Red"/>
    <x v="524"/>
    <d v="2003-06-01T00:00:00"/>
    <n v="2443.35"/>
    <n v="1466.01"/>
    <n v="3"/>
    <n v="4398.03"/>
  </r>
  <r>
    <x v="0"/>
    <x v="0"/>
    <x v="0"/>
    <s v="Excellent Riding Supplies"/>
    <x v="2"/>
    <x v="9"/>
    <x v="16"/>
    <m/>
    <x v="516"/>
    <d v="2003-06-01T00:00:00"/>
    <n v="120.27"/>
    <n v="65.601799999999997"/>
    <n v="5"/>
    <n v="328.00900000000001"/>
  </r>
  <r>
    <x v="0"/>
    <x v="0"/>
    <x v="0"/>
    <s v="Excellent Riding Supplies"/>
    <x v="0"/>
    <x v="3"/>
    <x v="3"/>
    <s v="Red"/>
    <x v="537"/>
    <d v="2003-06-01T00:00:00"/>
    <n v="782.99"/>
    <n v="469.79399999999998"/>
    <n v="6"/>
    <n v="2818.7640000000001"/>
  </r>
  <r>
    <x v="0"/>
    <x v="0"/>
    <x v="0"/>
    <s v="Excellent Riding Supplies"/>
    <x v="0"/>
    <x v="3"/>
    <x v="3"/>
    <s v="Black"/>
    <x v="527"/>
    <d v="2003-06-01T00:00:00"/>
    <n v="782.99"/>
    <n v="469.79399999999998"/>
    <n v="7"/>
    <n v="3288.558"/>
  </r>
  <r>
    <x v="0"/>
    <x v="0"/>
    <x v="0"/>
    <s v="Excellent Riding Supplies"/>
    <x v="2"/>
    <x v="6"/>
    <x v="15"/>
    <s v="Yellow"/>
    <x v="537"/>
    <d v="2003-06-01T00:00:00"/>
    <n v="594.83000000000004"/>
    <n v="324.45269999999999"/>
    <n v="3"/>
    <n v="973.35809999999992"/>
  </r>
  <r>
    <x v="0"/>
    <x v="0"/>
    <x v="0"/>
    <s v="Excellent Riding Supplies"/>
    <x v="0"/>
    <x v="3"/>
    <x v="3"/>
    <s v="Black"/>
    <x v="546"/>
    <d v="2003-06-01T00:00:00"/>
    <n v="782.99"/>
    <n v="469.79399999999998"/>
    <n v="6"/>
    <n v="2818.7640000000001"/>
  </r>
  <r>
    <x v="0"/>
    <x v="0"/>
    <x v="0"/>
    <s v="Excellent Riding Supplies"/>
    <x v="0"/>
    <x v="3"/>
    <x v="3"/>
    <s v="Red"/>
    <x v="526"/>
    <d v="2003-06-01T00:00:00"/>
    <n v="782.99"/>
    <n v="469.79399999999998"/>
    <n v="1"/>
    <n v="469.79399999999998"/>
  </r>
  <r>
    <x v="0"/>
    <x v="0"/>
    <x v="0"/>
    <s v="Excellent Riding Supplies"/>
    <x v="0"/>
    <x v="3"/>
    <x v="3"/>
    <s v="Black"/>
    <x v="517"/>
    <d v="2003-06-01T00:00:00"/>
    <n v="782.99"/>
    <n v="469.79399999999998"/>
    <n v="2"/>
    <n v="939.58799999999997"/>
  </r>
  <r>
    <x v="0"/>
    <x v="0"/>
    <x v="0"/>
    <s v="Excellent Riding Supplies"/>
    <x v="2"/>
    <x v="8"/>
    <x v="14"/>
    <s v="Black"/>
    <x v="531"/>
    <d v="2003-06-01T00:00:00"/>
    <n v="248.38499999999999"/>
    <n v="149.03100000000001"/>
    <n v="3"/>
    <n v="447.09300000000002"/>
  </r>
  <r>
    <x v="0"/>
    <x v="0"/>
    <x v="0"/>
    <s v="Excellent Riding Supplies"/>
    <x v="0"/>
    <x v="3"/>
    <x v="3"/>
    <s v="Black"/>
    <x v="525"/>
    <d v="2003-06-01T00:00:00"/>
    <n v="782.99"/>
    <n v="469.79399999999998"/>
    <n v="2"/>
    <n v="939.58799999999997"/>
  </r>
  <r>
    <x v="0"/>
    <x v="0"/>
    <x v="0"/>
    <s v="Excellent Riding Supplies"/>
    <x v="0"/>
    <x v="3"/>
    <x v="12"/>
    <s v="Red"/>
    <x v="545"/>
    <d v="2003-06-01T00:00:00"/>
    <n v="2443.35"/>
    <n v="1466.01"/>
    <n v="7"/>
    <n v="10262.07"/>
  </r>
  <r>
    <x v="0"/>
    <x v="0"/>
    <x v="0"/>
    <s v="Excellent Riding Supplies"/>
    <x v="2"/>
    <x v="6"/>
    <x v="8"/>
    <s v="Black"/>
    <x v="526"/>
    <d v="2003-06-01T00:00:00"/>
    <n v="337.22"/>
    <n v="183.93819999999999"/>
    <n v="4"/>
    <n v="735.75279999999998"/>
  </r>
  <r>
    <x v="0"/>
    <x v="0"/>
    <x v="0"/>
    <s v="Excellent Riding Supplies"/>
    <x v="2"/>
    <x v="6"/>
    <x v="8"/>
    <s v="Red"/>
    <x v="523"/>
    <d v="2003-06-01T00:00:00"/>
    <n v="337.22"/>
    <n v="202.33199999999999"/>
    <n v="6"/>
    <n v="1213.992"/>
  </r>
  <r>
    <x v="0"/>
    <x v="0"/>
    <x v="0"/>
    <s v="Excellent Riding Supplies"/>
    <x v="0"/>
    <x v="3"/>
    <x v="12"/>
    <s v="Black"/>
    <x v="546"/>
    <d v="2003-06-01T00:00:00"/>
    <n v="2443.35"/>
    <n v="1308.9375"/>
    <n v="7"/>
    <n v="9162.5625"/>
  </r>
  <r>
    <x v="0"/>
    <x v="0"/>
    <x v="0"/>
    <s v="Excellent Riding Supplies"/>
    <x v="0"/>
    <x v="3"/>
    <x v="17"/>
    <s v="Yellow"/>
    <x v="545"/>
    <d v="2003-06-01T00:00:00"/>
    <n v="1120.49"/>
    <n v="600.26250000000005"/>
    <n v="4"/>
    <n v="2401.0500000000002"/>
  </r>
  <r>
    <x v="0"/>
    <x v="0"/>
    <x v="0"/>
    <s v="Excellent Riding Supplies"/>
    <x v="2"/>
    <x v="6"/>
    <x v="8"/>
    <s v="Black"/>
    <x v="528"/>
    <d v="2003-06-01T00:00:00"/>
    <n v="337.22"/>
    <n v="183.93819999999999"/>
    <n v="5"/>
    <n v="919.69100000000003"/>
  </r>
  <r>
    <x v="0"/>
    <x v="0"/>
    <x v="0"/>
    <s v="Excellent Riding Supplies"/>
    <x v="2"/>
    <x v="6"/>
    <x v="8"/>
    <s v="Red"/>
    <x v="523"/>
    <d v="2003-06-01T00:00:00"/>
    <n v="337.22"/>
    <n v="202.33199999999999"/>
    <n v="6"/>
    <n v="1213.992"/>
  </r>
  <r>
    <x v="0"/>
    <x v="0"/>
    <x v="0"/>
    <s v="Excellent Riding Supplies"/>
    <x v="0"/>
    <x v="3"/>
    <x v="3"/>
    <s v="Black"/>
    <x v="534"/>
    <d v="2003-06-01T00:00:00"/>
    <n v="782.99"/>
    <n v="469.79399999999998"/>
    <n v="4"/>
    <n v="1879.1759999999999"/>
  </r>
  <r>
    <x v="0"/>
    <x v="0"/>
    <x v="0"/>
    <s v="Excellent Riding Supplies"/>
    <x v="0"/>
    <x v="3"/>
    <x v="12"/>
    <s v="Black"/>
    <x v="524"/>
    <d v="2003-06-01T00:00:00"/>
    <n v="2443.35"/>
    <n v="1308.9375"/>
    <n v="3"/>
    <n v="3926.8125"/>
  </r>
  <r>
    <x v="0"/>
    <x v="0"/>
    <x v="0"/>
    <s v="Excellent Riding Supplies"/>
    <x v="0"/>
    <x v="3"/>
    <x v="3"/>
    <s v="Red"/>
    <x v="545"/>
    <d v="2003-06-01T00:00:00"/>
    <n v="782.99"/>
    <n v="469.79399999999998"/>
    <n v="5"/>
    <n v="2348.9699999999998"/>
  </r>
  <r>
    <x v="0"/>
    <x v="0"/>
    <x v="0"/>
    <s v="Excellent Riding Supplies"/>
    <x v="0"/>
    <x v="3"/>
    <x v="17"/>
    <s v="Yellow"/>
    <x v="532"/>
    <d v="2003-06-01T00:00:00"/>
    <n v="1120.49"/>
    <n v="600.26250000000005"/>
    <n v="2"/>
    <n v="1200.5250000000001"/>
  </r>
  <r>
    <x v="0"/>
    <x v="0"/>
    <x v="0"/>
    <s v="Excellent Riding Supplies"/>
    <x v="0"/>
    <x v="3"/>
    <x v="17"/>
    <s v="Yellow"/>
    <x v="535"/>
    <d v="2003-06-01T00:00:00"/>
    <n v="1120.49"/>
    <n v="600.26250000000005"/>
    <n v="4"/>
    <n v="2401.0500000000002"/>
  </r>
  <r>
    <x v="0"/>
    <x v="0"/>
    <x v="0"/>
    <s v="Excellent Riding Supplies"/>
    <x v="0"/>
    <x v="3"/>
    <x v="3"/>
    <s v="Red"/>
    <x v="519"/>
    <d v="2003-06-01T00:00:00"/>
    <n v="782.99"/>
    <n v="469.79399999999998"/>
    <n v="4"/>
    <n v="1879.1759999999999"/>
  </r>
  <r>
    <x v="0"/>
    <x v="0"/>
    <x v="0"/>
    <s v="Excellent Riding Supplies"/>
    <x v="0"/>
    <x v="3"/>
    <x v="17"/>
    <s v="Yellow"/>
    <x v="518"/>
    <d v="2003-06-01T00:00:00"/>
    <n v="1120.49"/>
    <n v="600.26250000000005"/>
    <n v="5"/>
    <n v="3001.3125"/>
  </r>
  <r>
    <x v="0"/>
    <x v="0"/>
    <x v="0"/>
    <s v="Excellent Riding Supplies"/>
    <x v="3"/>
    <x v="15"/>
    <x v="30"/>
    <m/>
    <x v="546"/>
    <d v="2003-06-01T00:00:00"/>
    <n v="25"/>
    <n v="15"/>
    <n v="1"/>
    <n v="15"/>
  </r>
  <r>
    <x v="0"/>
    <x v="1"/>
    <x v="1"/>
    <s v="Sundry Sporting Goods"/>
    <x v="2"/>
    <x v="8"/>
    <x v="18"/>
    <s v="Black"/>
    <x v="525"/>
    <d v="2003-06-01T00:00:00"/>
    <n v="112.565"/>
    <n v="67.539000000000001"/>
    <n v="2"/>
    <n v="135.078"/>
  </r>
  <r>
    <x v="0"/>
    <x v="1"/>
    <x v="1"/>
    <s v="Sundry Sporting Goods"/>
    <x v="0"/>
    <x v="3"/>
    <x v="17"/>
    <s v="Yellow"/>
    <x v="526"/>
    <d v="2003-06-01T00:00:00"/>
    <n v="1120.49"/>
    <n v="600.26250000000005"/>
    <n v="3"/>
    <n v="1800.7875000000001"/>
  </r>
  <r>
    <x v="0"/>
    <x v="1"/>
    <x v="1"/>
    <s v="Sundry Sporting Goods"/>
    <x v="0"/>
    <x v="3"/>
    <x v="12"/>
    <s v="Red"/>
    <x v="535"/>
    <d v="2003-06-01T00:00:00"/>
    <n v="2443.35"/>
    <n v="1308.9375"/>
    <n v="4"/>
    <n v="5235.75"/>
  </r>
  <r>
    <x v="0"/>
    <x v="1"/>
    <x v="1"/>
    <s v="Sundry Sporting Goods"/>
    <x v="3"/>
    <x v="13"/>
    <x v="27"/>
    <m/>
    <x v="544"/>
    <d v="2003-06-01T00:00:00"/>
    <n v="19.989999999999998"/>
    <n v="11.994"/>
    <n v="3"/>
    <n v="35.981999999999999"/>
  </r>
  <r>
    <x v="0"/>
    <x v="1"/>
    <x v="1"/>
    <s v="Sundry Sporting Goods"/>
    <x v="0"/>
    <x v="3"/>
    <x v="3"/>
    <s v="Red"/>
    <x v="536"/>
    <d v="2003-06-01T00:00:00"/>
    <n v="782.99"/>
    <n v="469.79399999999998"/>
    <n v="1"/>
    <n v="469.79399999999998"/>
  </r>
  <r>
    <x v="0"/>
    <x v="1"/>
    <x v="1"/>
    <s v="Sundry Sporting Goods"/>
    <x v="2"/>
    <x v="6"/>
    <x v="8"/>
    <s v="Red"/>
    <x v="525"/>
    <d v="2003-06-01T00:00:00"/>
    <n v="337.22"/>
    <n v="202.33199999999999"/>
    <n v="4"/>
    <n v="809.32799999999997"/>
  </r>
  <r>
    <x v="0"/>
    <x v="1"/>
    <x v="1"/>
    <s v="Sundry Sporting Goods"/>
    <x v="0"/>
    <x v="3"/>
    <x v="3"/>
    <s v="Red"/>
    <x v="539"/>
    <d v="2003-06-01T00:00:00"/>
    <n v="782.99"/>
    <n v="469.79399999999998"/>
    <n v="3"/>
    <n v="1409.3820000000001"/>
  </r>
  <r>
    <x v="0"/>
    <x v="1"/>
    <x v="1"/>
    <s v="Sundry Sporting Goods"/>
    <x v="0"/>
    <x v="3"/>
    <x v="3"/>
    <s v="Red"/>
    <x v="520"/>
    <d v="2003-06-01T00:00:00"/>
    <n v="782.99"/>
    <n v="469.79399999999998"/>
    <n v="2"/>
    <n v="939.58799999999997"/>
  </r>
  <r>
    <x v="0"/>
    <x v="1"/>
    <x v="1"/>
    <s v="Sundry Sporting Goods"/>
    <x v="2"/>
    <x v="8"/>
    <x v="14"/>
    <s v="Black"/>
    <x v="520"/>
    <d v="2003-06-01T00:00:00"/>
    <n v="248.38499999999999"/>
    <n v="149.03100000000001"/>
    <n v="3"/>
    <n v="447.09300000000002"/>
  </r>
  <r>
    <x v="0"/>
    <x v="1"/>
    <x v="1"/>
    <s v="Sundry Sporting Goods"/>
    <x v="1"/>
    <x v="5"/>
    <x v="6"/>
    <s v="Multi"/>
    <x v="520"/>
    <d v="2003-06-01T00:00:00"/>
    <n v="8.99"/>
    <n v="5.1864999999999997"/>
    <n v="8"/>
    <n v="41.491999999999997"/>
  </r>
  <r>
    <x v="0"/>
    <x v="1"/>
    <x v="1"/>
    <s v="Sundry Sporting Goods"/>
    <x v="1"/>
    <x v="4"/>
    <x v="5"/>
    <s v="Multi"/>
    <x v="543"/>
    <d v="2003-06-01T00:00:00"/>
    <n v="49.99"/>
    <n v="28.840399999999999"/>
    <n v="6"/>
    <n v="173.04239999999999"/>
  </r>
  <r>
    <x v="0"/>
    <x v="1"/>
    <x v="1"/>
    <s v="Sundry Sporting Goods"/>
    <x v="0"/>
    <x v="3"/>
    <x v="17"/>
    <s v="Yellow"/>
    <x v="529"/>
    <d v="2003-06-01T00:00:00"/>
    <n v="1120.49"/>
    <n v="600.26250000000005"/>
    <n v="1"/>
    <n v="600.26250000000005"/>
  </r>
  <r>
    <x v="0"/>
    <x v="1"/>
    <x v="1"/>
    <s v="Sundry Sporting Goods"/>
    <x v="0"/>
    <x v="3"/>
    <x v="3"/>
    <s v="Red"/>
    <x v="522"/>
    <d v="2003-06-01T00:00:00"/>
    <n v="782.99"/>
    <n v="469.79399999999998"/>
    <n v="4"/>
    <n v="1879.1759999999999"/>
  </r>
  <r>
    <x v="0"/>
    <x v="1"/>
    <x v="1"/>
    <s v="Sundry Sporting Goods"/>
    <x v="3"/>
    <x v="7"/>
    <x v="10"/>
    <s v="Red"/>
    <x v="538"/>
    <d v="2003-06-01T00:00:00"/>
    <n v="34.99"/>
    <n v="20.186499999999999"/>
    <n v="1"/>
    <n v="20.186499999999999"/>
  </r>
  <r>
    <x v="0"/>
    <x v="1"/>
    <x v="1"/>
    <s v="Sundry Sporting Goods"/>
    <x v="0"/>
    <x v="3"/>
    <x v="12"/>
    <s v="Red"/>
    <x v="521"/>
    <d v="2003-06-01T00:00:00"/>
    <n v="2443.35"/>
    <n v="1466.01"/>
    <n v="1"/>
    <n v="1466.01"/>
  </r>
  <r>
    <x v="0"/>
    <x v="1"/>
    <x v="1"/>
    <s v="Sundry Sporting Goods"/>
    <x v="0"/>
    <x v="3"/>
    <x v="3"/>
    <s v="Black"/>
    <x v="540"/>
    <d v="2003-06-01T00:00:00"/>
    <n v="782.99"/>
    <n v="469.79399999999998"/>
    <n v="5"/>
    <n v="2348.9699999999998"/>
  </r>
  <r>
    <x v="0"/>
    <x v="1"/>
    <x v="1"/>
    <s v="Sundry Sporting Goods"/>
    <x v="2"/>
    <x v="6"/>
    <x v="8"/>
    <s v="Red"/>
    <x v="524"/>
    <d v="2003-06-01T00:00:00"/>
    <n v="337.22"/>
    <n v="202.33199999999999"/>
    <n v="2"/>
    <n v="404.66399999999999"/>
  </r>
  <r>
    <x v="0"/>
    <x v="1"/>
    <x v="1"/>
    <s v="Sundry Sporting Goods"/>
    <x v="3"/>
    <x v="7"/>
    <x v="10"/>
    <s v="Blue"/>
    <x v="526"/>
    <d v="2003-06-01T00:00:00"/>
    <n v="34.99"/>
    <n v="20.186499999999999"/>
    <n v="6"/>
    <n v="121.119"/>
  </r>
  <r>
    <x v="0"/>
    <x v="1"/>
    <x v="1"/>
    <s v="Sundry Sporting Goods"/>
    <x v="1"/>
    <x v="14"/>
    <x v="28"/>
    <s v="Black"/>
    <x v="540"/>
    <d v="2003-06-01T00:00:00"/>
    <n v="59.99"/>
    <n v="35.994"/>
    <n v="2"/>
    <n v="71.988"/>
  </r>
  <r>
    <x v="0"/>
    <x v="1"/>
    <x v="1"/>
    <s v="Sundry Sporting Goods"/>
    <x v="0"/>
    <x v="3"/>
    <x v="3"/>
    <s v="Black"/>
    <x v="519"/>
    <d v="2003-06-01T00:00:00"/>
    <n v="782.99"/>
    <n v="469.79399999999998"/>
    <n v="1"/>
    <n v="469.79399999999998"/>
  </r>
  <r>
    <x v="0"/>
    <x v="1"/>
    <x v="1"/>
    <s v="Sundry Sporting Goods"/>
    <x v="0"/>
    <x v="3"/>
    <x v="3"/>
    <s v="Black"/>
    <x v="525"/>
    <d v="2003-06-01T00:00:00"/>
    <n v="782.99"/>
    <n v="469.79399999999998"/>
    <n v="2"/>
    <n v="939.58799999999997"/>
  </r>
  <r>
    <x v="0"/>
    <x v="1"/>
    <x v="1"/>
    <s v="Sundry Sporting Goods"/>
    <x v="2"/>
    <x v="6"/>
    <x v="15"/>
    <s v="Yellow"/>
    <x v="537"/>
    <d v="2003-06-01T00:00:00"/>
    <n v="594.83000000000004"/>
    <n v="324.45269999999999"/>
    <n v="1"/>
    <n v="324.45269999999999"/>
  </r>
  <r>
    <x v="0"/>
    <x v="1"/>
    <x v="1"/>
    <s v="Sundry Sporting Goods"/>
    <x v="1"/>
    <x v="11"/>
    <x v="24"/>
    <s v="Black"/>
    <x v="538"/>
    <d v="2003-06-01T00:00:00"/>
    <n v="74.989999999999995"/>
    <n v="44.994"/>
    <n v="6"/>
    <n v="269.964"/>
  </r>
  <r>
    <x v="0"/>
    <x v="1"/>
    <x v="1"/>
    <s v="Sundry Sporting Goods"/>
    <x v="0"/>
    <x v="3"/>
    <x v="12"/>
    <s v="Black"/>
    <x v="527"/>
    <d v="2003-06-01T00:00:00"/>
    <n v="2443.35"/>
    <n v="1308.9375"/>
    <n v="1"/>
    <n v="1308.9375"/>
  </r>
  <r>
    <x v="0"/>
    <x v="1"/>
    <x v="1"/>
    <s v="Sundry Sporting Goods"/>
    <x v="1"/>
    <x v="12"/>
    <x v="25"/>
    <s v="Multi"/>
    <x v="529"/>
    <d v="2003-06-01T00:00:00"/>
    <n v="89.99"/>
    <n v="53.994"/>
    <n v="2"/>
    <n v="107.988"/>
  </r>
  <r>
    <x v="0"/>
    <x v="1"/>
    <x v="1"/>
    <s v="Sundry Sporting Goods"/>
    <x v="0"/>
    <x v="3"/>
    <x v="17"/>
    <s v="Yellow"/>
    <x v="541"/>
    <d v="2003-06-01T00:00:00"/>
    <n v="1120.49"/>
    <n v="600.26250000000005"/>
    <n v="4"/>
    <n v="2401.0500000000002"/>
  </r>
  <r>
    <x v="0"/>
    <x v="1"/>
    <x v="1"/>
    <s v="Sundry Sporting Goods"/>
    <x v="0"/>
    <x v="3"/>
    <x v="3"/>
    <s v="Black"/>
    <x v="541"/>
    <d v="2003-06-01T00:00:00"/>
    <n v="782.99"/>
    <n v="469.79399999999998"/>
    <n v="2"/>
    <n v="939.58799999999997"/>
  </r>
  <r>
    <x v="0"/>
    <x v="1"/>
    <x v="1"/>
    <s v="Sundry Sporting Goods"/>
    <x v="3"/>
    <x v="7"/>
    <x v="10"/>
    <s v="Black"/>
    <x v="522"/>
    <d v="2003-06-01T00:00:00"/>
    <n v="34.99"/>
    <n v="20.186499999999999"/>
    <n v="7"/>
    <n v="141.30549999999999"/>
  </r>
  <r>
    <x v="0"/>
    <x v="1"/>
    <x v="1"/>
    <s v="Sundry Sporting Goods"/>
    <x v="0"/>
    <x v="3"/>
    <x v="12"/>
    <s v="Black"/>
    <x v="521"/>
    <d v="2003-06-01T00:00:00"/>
    <n v="2443.35"/>
    <n v="1308.9375"/>
    <n v="1"/>
    <n v="1308.9375"/>
  </r>
  <r>
    <x v="0"/>
    <x v="1"/>
    <x v="1"/>
    <s v="Sundry Sporting Goods"/>
    <x v="0"/>
    <x v="3"/>
    <x v="12"/>
    <s v="Black"/>
    <x v="543"/>
    <d v="2003-06-01T00:00:00"/>
    <n v="2443.35"/>
    <n v="1308.9375"/>
    <n v="2"/>
    <n v="2617.875"/>
  </r>
  <r>
    <x v="0"/>
    <x v="1"/>
    <x v="1"/>
    <s v="Sundry Sporting Goods"/>
    <x v="0"/>
    <x v="3"/>
    <x v="3"/>
    <s v="Red"/>
    <x v="546"/>
    <d v="2003-06-01T00:00:00"/>
    <n v="782.99"/>
    <n v="469.79399999999998"/>
    <n v="3"/>
    <n v="1409.3820000000001"/>
  </r>
  <r>
    <x v="0"/>
    <x v="1"/>
    <x v="1"/>
    <s v="Sundry Sporting Goods"/>
    <x v="0"/>
    <x v="3"/>
    <x v="3"/>
    <s v="Black"/>
    <x v="525"/>
    <d v="2003-06-01T00:00:00"/>
    <n v="782.99"/>
    <n v="469.79399999999998"/>
    <n v="3"/>
    <n v="1409.3820000000001"/>
  </r>
  <r>
    <x v="0"/>
    <x v="1"/>
    <x v="1"/>
    <s v="Sundry Sporting Goods"/>
    <x v="0"/>
    <x v="3"/>
    <x v="12"/>
    <s v="Red"/>
    <x v="528"/>
    <d v="2003-06-01T00:00:00"/>
    <n v="2443.35"/>
    <n v="1466.01"/>
    <n v="1"/>
    <n v="1466.01"/>
  </r>
  <r>
    <x v="0"/>
    <x v="1"/>
    <x v="1"/>
    <s v="Sundry Sporting Goods"/>
    <x v="2"/>
    <x v="8"/>
    <x v="13"/>
    <s v="Black"/>
    <x v="516"/>
    <d v="2003-06-01T00:00:00"/>
    <n v="330.06"/>
    <n v="198.036"/>
    <n v="2"/>
    <n v="396.072"/>
  </r>
  <r>
    <x v="0"/>
    <x v="1"/>
    <x v="1"/>
    <s v="Sundry Sporting Goods"/>
    <x v="3"/>
    <x v="15"/>
    <x v="30"/>
    <m/>
    <x v="518"/>
    <d v="2003-06-01T00:00:00"/>
    <n v="25"/>
    <n v="15"/>
    <n v="2"/>
    <n v="30"/>
  </r>
  <r>
    <x v="0"/>
    <x v="1"/>
    <x v="1"/>
    <s v="Sundry Sporting Goods"/>
    <x v="0"/>
    <x v="3"/>
    <x v="17"/>
    <s v="Yellow"/>
    <x v="522"/>
    <d v="2003-06-01T00:00:00"/>
    <n v="1120.49"/>
    <n v="600.26250000000005"/>
    <n v="2"/>
    <n v="1200.5250000000001"/>
  </r>
  <r>
    <x v="0"/>
    <x v="1"/>
    <x v="1"/>
    <s v="Sundry Sporting Goods"/>
    <x v="0"/>
    <x v="3"/>
    <x v="12"/>
    <s v="Red"/>
    <x v="531"/>
    <d v="2003-06-01T00:00:00"/>
    <n v="2443.35"/>
    <n v="1466.01"/>
    <n v="3"/>
    <n v="4398.03"/>
  </r>
  <r>
    <x v="0"/>
    <x v="1"/>
    <x v="1"/>
    <s v="Sundry Sporting Goods"/>
    <x v="1"/>
    <x v="10"/>
    <x v="29"/>
    <s v="Black"/>
    <x v="532"/>
    <d v="2003-06-01T00:00:00"/>
    <n v="24.49"/>
    <n v="14.1289"/>
    <n v="4"/>
    <n v="56.515599999999999"/>
  </r>
  <r>
    <x v="0"/>
    <x v="1"/>
    <x v="1"/>
    <s v="Sundry Sporting Goods"/>
    <x v="1"/>
    <x v="11"/>
    <x v="24"/>
    <s v="Black"/>
    <x v="520"/>
    <d v="2003-06-01T00:00:00"/>
    <n v="74.989999999999995"/>
    <n v="44.994"/>
    <n v="2"/>
    <n v="89.988"/>
  </r>
  <r>
    <x v="0"/>
    <x v="1"/>
    <x v="1"/>
    <s v="Sundry Sporting Goods"/>
    <x v="2"/>
    <x v="6"/>
    <x v="8"/>
    <s v="Black"/>
    <x v="527"/>
    <d v="2003-06-01T00:00:00"/>
    <n v="337.22"/>
    <n v="183.93819999999999"/>
    <n v="2"/>
    <n v="367.87639999999999"/>
  </r>
  <r>
    <x v="0"/>
    <x v="1"/>
    <x v="1"/>
    <s v="Sundry Sporting Goods"/>
    <x v="0"/>
    <x v="3"/>
    <x v="17"/>
    <s v="Yellow"/>
    <x v="534"/>
    <d v="2003-06-01T00:00:00"/>
    <n v="1120.49"/>
    <n v="600.26250000000005"/>
    <n v="4"/>
    <n v="2401.0500000000002"/>
  </r>
  <r>
    <x v="0"/>
    <x v="0"/>
    <x v="4"/>
    <s v="Trailblazing Sports"/>
    <x v="1"/>
    <x v="10"/>
    <x v="21"/>
    <s v="Black"/>
    <x v="526"/>
    <d v="2003-06-01T00:00:00"/>
    <n v="37.99"/>
    <n v="22.794"/>
    <n v="2"/>
    <n v="45.588000000000001"/>
  </r>
  <r>
    <x v="0"/>
    <x v="0"/>
    <x v="4"/>
    <s v="Trailblazing Sports"/>
    <x v="0"/>
    <x v="0"/>
    <x v="19"/>
    <s v="Silver"/>
    <x v="546"/>
    <d v="2003-06-01T00:00:00"/>
    <n v="2319.9899999999998"/>
    <n v="1242.8517999999999"/>
    <n v="1"/>
    <n v="1242.8517999999999"/>
  </r>
  <r>
    <x v="0"/>
    <x v="0"/>
    <x v="4"/>
    <s v="Trailblazing Sports"/>
    <x v="0"/>
    <x v="0"/>
    <x v="35"/>
    <s v="Black"/>
    <x v="537"/>
    <d v="2003-06-01T00:00:00"/>
    <n v="1079.99"/>
    <n v="647.99400000000003"/>
    <n v="3"/>
    <n v="1943.982"/>
  </r>
  <r>
    <x v="0"/>
    <x v="0"/>
    <x v="4"/>
    <s v="Trailblazing Sports"/>
    <x v="0"/>
    <x v="0"/>
    <x v="19"/>
    <s v="Silver"/>
    <x v="517"/>
    <d v="2003-06-01T00:00:00"/>
    <n v="2319.9899999999998"/>
    <n v="1242.8517999999999"/>
    <n v="2"/>
    <n v="2485.7035999999998"/>
  </r>
  <r>
    <x v="0"/>
    <x v="0"/>
    <x v="4"/>
    <s v="Trailblazing Sports"/>
    <x v="0"/>
    <x v="0"/>
    <x v="35"/>
    <s v="Black"/>
    <x v="532"/>
    <d v="2003-06-01T00:00:00"/>
    <n v="1079.99"/>
    <n v="647.99400000000003"/>
    <n v="3"/>
    <n v="1943.982"/>
  </r>
  <r>
    <x v="0"/>
    <x v="0"/>
    <x v="4"/>
    <s v="Trailblazing Sports"/>
    <x v="2"/>
    <x v="17"/>
    <x v="43"/>
    <m/>
    <x v="517"/>
    <d v="2003-06-01T00:00:00"/>
    <n v="102.29"/>
    <n v="61.374000000000002"/>
    <n v="4"/>
    <n v="245.49600000000001"/>
  </r>
  <r>
    <x v="0"/>
    <x v="0"/>
    <x v="4"/>
    <s v="Trailblazing Sports"/>
    <x v="0"/>
    <x v="0"/>
    <x v="19"/>
    <s v="Black"/>
    <x v="516"/>
    <d v="2003-06-01T00:00:00"/>
    <n v="2294.9899999999998"/>
    <n v="1229.4589000000001"/>
    <n v="4"/>
    <n v="4917.8356000000003"/>
  </r>
  <r>
    <x v="0"/>
    <x v="0"/>
    <x v="4"/>
    <s v="Trailblazing Sports"/>
    <x v="0"/>
    <x v="0"/>
    <x v="19"/>
    <s v="Black"/>
    <x v="516"/>
    <d v="2003-06-01T00:00:00"/>
    <n v="2294.9899999999998"/>
    <n v="1229.4589000000001"/>
    <n v="5"/>
    <n v="6147.2945"/>
  </r>
  <r>
    <x v="0"/>
    <x v="0"/>
    <x v="4"/>
    <s v="Trailblazing Sports"/>
    <x v="2"/>
    <x v="2"/>
    <x v="23"/>
    <s v="Black"/>
    <x v="537"/>
    <d v="2003-06-01T00:00:00"/>
    <n v="348.76"/>
    <n v="209.256"/>
    <n v="3"/>
    <n v="627.76800000000003"/>
  </r>
  <r>
    <x v="0"/>
    <x v="0"/>
    <x v="4"/>
    <s v="Trailblazing Sports"/>
    <x v="2"/>
    <x v="2"/>
    <x v="2"/>
    <s v="Silver"/>
    <x v="517"/>
    <d v="2003-06-01T00:00:00"/>
    <n v="1364.5"/>
    <n v="744.27269999999999"/>
    <n v="4"/>
    <n v="2977.0907999999999"/>
  </r>
  <r>
    <x v="0"/>
    <x v="0"/>
    <x v="4"/>
    <s v="Trailblazing Sports"/>
    <x v="2"/>
    <x v="2"/>
    <x v="2"/>
    <s v="Silver"/>
    <x v="518"/>
    <d v="2003-06-01T00:00:00"/>
    <n v="1364.5"/>
    <n v="744.27269999999999"/>
    <n v="1"/>
    <n v="744.27269999999999"/>
  </r>
  <r>
    <x v="0"/>
    <x v="0"/>
    <x v="4"/>
    <s v="Trailblazing Sports"/>
    <x v="0"/>
    <x v="0"/>
    <x v="19"/>
    <s v="Black"/>
    <x v="529"/>
    <d v="2003-06-01T00:00:00"/>
    <n v="2294.9899999999998"/>
    <n v="1229.4589000000001"/>
    <n v="4"/>
    <n v="4917.8356000000003"/>
  </r>
  <r>
    <x v="0"/>
    <x v="0"/>
    <x v="4"/>
    <s v="Trailblazing Sports"/>
    <x v="2"/>
    <x v="9"/>
    <x v="37"/>
    <m/>
    <x v="533"/>
    <d v="2003-06-01T00:00:00"/>
    <n v="44.54"/>
    <n v="24.294499999999999"/>
    <n v="3"/>
    <n v="72.883499999999998"/>
  </r>
  <r>
    <x v="0"/>
    <x v="0"/>
    <x v="4"/>
    <s v="Trailblazing Sports"/>
    <x v="2"/>
    <x v="2"/>
    <x v="2"/>
    <s v="Black"/>
    <x v="543"/>
    <d v="2003-06-01T00:00:00"/>
    <n v="1349.6"/>
    <n v="736.14549999999997"/>
    <n v="2"/>
    <n v="1472.2909999999999"/>
  </r>
  <r>
    <x v="0"/>
    <x v="0"/>
    <x v="4"/>
    <s v="Trailblazing Sports"/>
    <x v="0"/>
    <x v="0"/>
    <x v="35"/>
    <s v="Black"/>
    <x v="518"/>
    <d v="2003-06-01T00:00:00"/>
    <n v="1079.99"/>
    <n v="647.99400000000003"/>
    <n v="2"/>
    <n v="1295.9880000000001"/>
  </r>
  <r>
    <x v="0"/>
    <x v="0"/>
    <x v="4"/>
    <s v="Trailblazing Sports"/>
    <x v="2"/>
    <x v="2"/>
    <x v="2"/>
    <s v="Black"/>
    <x v="540"/>
    <d v="2003-06-01T00:00:00"/>
    <n v="1349.6"/>
    <n v="736.14549999999997"/>
    <n v="1"/>
    <n v="736.14549999999997"/>
  </r>
  <r>
    <x v="0"/>
    <x v="0"/>
    <x v="4"/>
    <s v="Trailblazing Sports"/>
    <x v="2"/>
    <x v="8"/>
    <x v="36"/>
    <s v="Black"/>
    <x v="528"/>
    <d v="2003-06-01T00:00:00"/>
    <n v="236.02500000000001"/>
    <n v="141.61500000000001"/>
    <n v="8"/>
    <n v="1132.92"/>
  </r>
  <r>
    <x v="0"/>
    <x v="0"/>
    <x v="4"/>
    <s v="Trailblazing Sports"/>
    <x v="0"/>
    <x v="0"/>
    <x v="35"/>
    <s v="Black"/>
    <x v="532"/>
    <d v="2003-06-01T00:00:00"/>
    <n v="1079.99"/>
    <n v="647.99400000000003"/>
    <n v="1"/>
    <n v="647.99400000000003"/>
  </r>
  <r>
    <x v="0"/>
    <x v="0"/>
    <x v="4"/>
    <s v="Trailblazing Sports"/>
    <x v="2"/>
    <x v="2"/>
    <x v="38"/>
    <s v="Black"/>
    <x v="535"/>
    <d v="2003-06-01T00:00:00"/>
    <n v="348.76"/>
    <n v="209.256"/>
    <n v="1"/>
    <n v="209.256"/>
  </r>
  <r>
    <x v="0"/>
    <x v="0"/>
    <x v="4"/>
    <s v="Trailblazing Sports"/>
    <x v="1"/>
    <x v="10"/>
    <x v="21"/>
    <s v="Black"/>
    <x v="540"/>
    <d v="2003-06-01T00:00:00"/>
    <n v="37.99"/>
    <n v="22.794"/>
    <n v="8"/>
    <n v="182.352"/>
  </r>
  <r>
    <x v="0"/>
    <x v="0"/>
    <x v="4"/>
    <s v="Trailblazing Sports"/>
    <x v="2"/>
    <x v="8"/>
    <x v="26"/>
    <s v="Black"/>
    <x v="544"/>
    <d v="2003-06-01T00:00:00"/>
    <n v="60.744999999999997"/>
    <n v="36.447000000000003"/>
    <n v="3"/>
    <n v="109.34100000000001"/>
  </r>
  <r>
    <x v="0"/>
    <x v="0"/>
    <x v="4"/>
    <s v="Trailblazing Sports"/>
    <x v="2"/>
    <x v="16"/>
    <x v="46"/>
    <m/>
    <x v="531"/>
    <d v="2003-06-01T00:00:00"/>
    <n v="229.49"/>
    <n v="137.69399999999999"/>
    <n v="3"/>
    <n v="413.08199999999999"/>
  </r>
  <r>
    <x v="0"/>
    <x v="0"/>
    <x v="4"/>
    <s v="Trailblazing Sports"/>
    <x v="2"/>
    <x v="2"/>
    <x v="23"/>
    <s v="Black"/>
    <x v="520"/>
    <d v="2003-06-01T00:00:00"/>
    <n v="348.76"/>
    <n v="209.256"/>
    <n v="2"/>
    <n v="418.512"/>
  </r>
  <r>
    <x v="0"/>
    <x v="0"/>
    <x v="5"/>
    <s v="Fabrikam Inc., West"/>
    <x v="3"/>
    <x v="7"/>
    <x v="10"/>
    <s v="Red"/>
    <x v="529"/>
    <d v="2003-06-01T00:00:00"/>
    <n v="34.99"/>
    <n v="20.186499999999999"/>
    <n v="3"/>
    <n v="60.5595"/>
  </r>
  <r>
    <x v="0"/>
    <x v="0"/>
    <x v="5"/>
    <s v="Fabrikam Inc., West"/>
    <x v="2"/>
    <x v="8"/>
    <x v="34"/>
    <s v="Black"/>
    <x v="542"/>
    <d v="2003-06-01T00:00:00"/>
    <n v="209.02500000000001"/>
    <n v="125.41500000000001"/>
    <n v="1"/>
    <n v="125.41500000000001"/>
  </r>
  <r>
    <x v="0"/>
    <x v="0"/>
    <x v="5"/>
    <s v="Fabrikam Inc., West"/>
    <x v="1"/>
    <x v="11"/>
    <x v="24"/>
    <s v="Black"/>
    <x v="532"/>
    <d v="2003-06-01T00:00:00"/>
    <n v="74.989999999999995"/>
    <n v="44.994"/>
    <n v="6"/>
    <n v="269.964"/>
  </r>
  <r>
    <x v="0"/>
    <x v="0"/>
    <x v="5"/>
    <s v="Fabrikam Inc., West"/>
    <x v="1"/>
    <x v="12"/>
    <x v="25"/>
    <s v="Multi"/>
    <x v="525"/>
    <d v="2003-06-01T00:00:00"/>
    <n v="89.99"/>
    <n v="53.994"/>
    <n v="4"/>
    <n v="215.976"/>
  </r>
  <r>
    <x v="0"/>
    <x v="0"/>
    <x v="5"/>
    <s v="Fabrikam Inc., West"/>
    <x v="0"/>
    <x v="0"/>
    <x v="19"/>
    <s v="Silver"/>
    <x v="532"/>
    <d v="2003-06-01T00:00:00"/>
    <n v="2319.9899999999998"/>
    <n v="1242.8517999999999"/>
    <n v="7"/>
    <n v="8699.9625999999989"/>
  </r>
  <r>
    <x v="0"/>
    <x v="0"/>
    <x v="5"/>
    <s v="Fabrikam Inc., West"/>
    <x v="2"/>
    <x v="8"/>
    <x v="36"/>
    <s v="Black"/>
    <x v="532"/>
    <d v="2003-06-01T00:00:00"/>
    <n v="236.02500000000001"/>
    <n v="141.61500000000001"/>
    <n v="1"/>
    <n v="141.61500000000001"/>
  </r>
  <r>
    <x v="0"/>
    <x v="0"/>
    <x v="5"/>
    <s v="Fabrikam Inc., West"/>
    <x v="0"/>
    <x v="0"/>
    <x v="19"/>
    <s v="Black"/>
    <x v="523"/>
    <d v="2003-06-01T00:00:00"/>
    <n v="2294.9899999999998"/>
    <n v="1229.4589000000001"/>
    <n v="2"/>
    <n v="2458.9178000000002"/>
  </r>
  <r>
    <x v="0"/>
    <x v="0"/>
    <x v="5"/>
    <s v="Fabrikam Inc., West"/>
    <x v="0"/>
    <x v="0"/>
    <x v="19"/>
    <s v="Silver"/>
    <x v="518"/>
    <d v="2003-06-01T00:00:00"/>
    <n v="2319.9899999999998"/>
    <n v="1242.8517999999999"/>
    <n v="1"/>
    <n v="1242.8517999999999"/>
  </r>
  <r>
    <x v="0"/>
    <x v="0"/>
    <x v="5"/>
    <s v="Fabrikam Inc., West"/>
    <x v="0"/>
    <x v="0"/>
    <x v="35"/>
    <s v="Black"/>
    <x v="518"/>
    <d v="2003-06-01T00:00:00"/>
    <n v="1079.99"/>
    <n v="647.99400000000003"/>
    <n v="5"/>
    <n v="3239.9700000000003"/>
  </r>
  <r>
    <x v="0"/>
    <x v="0"/>
    <x v="5"/>
    <s v="Fabrikam Inc., West"/>
    <x v="2"/>
    <x v="8"/>
    <x v="26"/>
    <s v="Black"/>
    <x v="535"/>
    <d v="2003-06-01T00:00:00"/>
    <n v="60.744999999999997"/>
    <n v="36.447000000000003"/>
    <n v="1"/>
    <n v="36.447000000000003"/>
  </r>
  <r>
    <x v="0"/>
    <x v="0"/>
    <x v="5"/>
    <s v="Fabrikam Inc., West"/>
    <x v="2"/>
    <x v="2"/>
    <x v="23"/>
    <s v="Black"/>
    <x v="531"/>
    <d v="2003-06-01T00:00:00"/>
    <n v="348.76"/>
    <n v="209.256"/>
    <n v="6"/>
    <n v="1255.5360000000001"/>
  </r>
  <r>
    <x v="0"/>
    <x v="0"/>
    <x v="5"/>
    <s v="Fabrikam Inc., West"/>
    <x v="1"/>
    <x v="10"/>
    <x v="21"/>
    <s v="Black"/>
    <x v="530"/>
    <d v="2003-06-01T00:00:00"/>
    <n v="37.99"/>
    <n v="22.794"/>
    <n v="1"/>
    <n v="22.794"/>
  </r>
  <r>
    <x v="0"/>
    <x v="0"/>
    <x v="5"/>
    <s v="Fabrikam Inc., West"/>
    <x v="3"/>
    <x v="7"/>
    <x v="10"/>
    <s v="Black"/>
    <x v="543"/>
    <d v="2003-06-01T00:00:00"/>
    <n v="34.99"/>
    <n v="20.186499999999999"/>
    <n v="5"/>
    <n v="100.93249999999999"/>
  </r>
  <r>
    <x v="0"/>
    <x v="0"/>
    <x v="5"/>
    <s v="Fabrikam Inc., West"/>
    <x v="1"/>
    <x v="10"/>
    <x v="29"/>
    <s v="Black"/>
    <x v="525"/>
    <d v="2003-06-01T00:00:00"/>
    <n v="24.49"/>
    <n v="14.1289"/>
    <n v="2"/>
    <n v="28.2578"/>
  </r>
  <r>
    <x v="0"/>
    <x v="0"/>
    <x v="5"/>
    <s v="Fabrikam Inc., West"/>
    <x v="1"/>
    <x v="14"/>
    <x v="28"/>
    <s v="Black"/>
    <x v="538"/>
    <d v="2003-06-01T00:00:00"/>
    <n v="59.99"/>
    <n v="35.994"/>
    <n v="4"/>
    <n v="143.976"/>
  </r>
  <r>
    <x v="0"/>
    <x v="0"/>
    <x v="5"/>
    <s v="Fabrikam Inc., West"/>
    <x v="2"/>
    <x v="9"/>
    <x v="39"/>
    <m/>
    <x v="528"/>
    <d v="2003-06-01T00:00:00"/>
    <n v="120.27"/>
    <n v="65.601799999999997"/>
    <n v="2"/>
    <n v="131.20359999999999"/>
  </r>
  <r>
    <x v="0"/>
    <x v="0"/>
    <x v="5"/>
    <s v="Fabrikam Inc., West"/>
    <x v="0"/>
    <x v="0"/>
    <x v="35"/>
    <s v="Black"/>
    <x v="537"/>
    <d v="2003-06-01T00:00:00"/>
    <n v="1079.99"/>
    <n v="647.99400000000003"/>
    <n v="1"/>
    <n v="647.99400000000003"/>
  </r>
  <r>
    <x v="0"/>
    <x v="0"/>
    <x v="5"/>
    <s v="Fabrikam Inc., West"/>
    <x v="2"/>
    <x v="2"/>
    <x v="38"/>
    <s v="Black"/>
    <x v="544"/>
    <d v="2003-06-01T00:00:00"/>
    <n v="348.76"/>
    <n v="209.256"/>
    <n v="2"/>
    <n v="418.512"/>
  </r>
  <r>
    <x v="0"/>
    <x v="0"/>
    <x v="5"/>
    <s v="Fabrikam Inc., West"/>
    <x v="1"/>
    <x v="4"/>
    <x v="5"/>
    <s v="Multi"/>
    <x v="539"/>
    <d v="2003-06-01T00:00:00"/>
    <n v="49.99"/>
    <n v="28.840399999999999"/>
    <n v="4"/>
    <n v="115.3616"/>
  </r>
  <r>
    <x v="0"/>
    <x v="0"/>
    <x v="5"/>
    <s v="Fabrikam Inc., West"/>
    <x v="0"/>
    <x v="0"/>
    <x v="19"/>
    <s v="Black"/>
    <x v="528"/>
    <d v="2003-06-01T00:00:00"/>
    <n v="2294.9899999999998"/>
    <n v="1229.4589000000001"/>
    <n v="3"/>
    <n v="3688.3767000000003"/>
  </r>
  <r>
    <x v="0"/>
    <x v="0"/>
    <x v="5"/>
    <s v="Fabrikam Inc., West"/>
    <x v="1"/>
    <x v="4"/>
    <x v="5"/>
    <s v="Multi"/>
    <x v="522"/>
    <d v="2003-06-01T00:00:00"/>
    <n v="49.99"/>
    <n v="28.840399999999999"/>
    <n v="3"/>
    <n v="86.521199999999993"/>
  </r>
  <r>
    <x v="0"/>
    <x v="0"/>
    <x v="5"/>
    <s v="Fabrikam Inc., West"/>
    <x v="1"/>
    <x v="11"/>
    <x v="24"/>
    <s v="Black"/>
    <x v="524"/>
    <d v="2003-06-01T00:00:00"/>
    <n v="74.989999999999995"/>
    <n v="44.994"/>
    <n v="1"/>
    <n v="44.994"/>
  </r>
  <r>
    <x v="0"/>
    <x v="0"/>
    <x v="5"/>
    <s v="Fabrikam Inc., West"/>
    <x v="1"/>
    <x v="5"/>
    <x v="6"/>
    <s v="Multi"/>
    <x v="537"/>
    <d v="2003-06-01T00:00:00"/>
    <n v="8.99"/>
    <n v="5.1864999999999997"/>
    <n v="5"/>
    <n v="25.932499999999997"/>
  </r>
  <r>
    <x v="0"/>
    <x v="0"/>
    <x v="5"/>
    <s v="Fabrikam Inc., West"/>
    <x v="2"/>
    <x v="2"/>
    <x v="23"/>
    <s v="Black"/>
    <x v="530"/>
    <d v="2003-06-01T00:00:00"/>
    <n v="348.76"/>
    <n v="209.256"/>
    <n v="3"/>
    <n v="627.76800000000003"/>
  </r>
  <r>
    <x v="0"/>
    <x v="0"/>
    <x v="5"/>
    <s v="Fabrikam Inc., West"/>
    <x v="2"/>
    <x v="2"/>
    <x v="2"/>
    <s v="Black"/>
    <x v="535"/>
    <d v="2003-06-01T00:00:00"/>
    <n v="1349.6"/>
    <n v="736.14549999999997"/>
    <n v="2"/>
    <n v="1472.2909999999999"/>
  </r>
  <r>
    <x v="0"/>
    <x v="0"/>
    <x v="5"/>
    <s v="Fabrikam Inc., West"/>
    <x v="1"/>
    <x v="10"/>
    <x v="21"/>
    <s v="Black"/>
    <x v="546"/>
    <d v="2003-06-01T00:00:00"/>
    <n v="37.99"/>
    <n v="22.794"/>
    <n v="6"/>
    <n v="136.76400000000001"/>
  </r>
  <r>
    <x v="0"/>
    <x v="0"/>
    <x v="5"/>
    <s v="Fabrikam Inc., West"/>
    <x v="0"/>
    <x v="0"/>
    <x v="19"/>
    <s v="Black"/>
    <x v="517"/>
    <d v="2003-06-01T00:00:00"/>
    <n v="2294.9899999999998"/>
    <n v="1229.4589000000001"/>
    <n v="4"/>
    <n v="4917.8356000000003"/>
  </r>
  <r>
    <x v="0"/>
    <x v="0"/>
    <x v="5"/>
    <s v="Fabrikam Inc., West"/>
    <x v="0"/>
    <x v="0"/>
    <x v="35"/>
    <s v="Black"/>
    <x v="541"/>
    <d v="2003-06-01T00:00:00"/>
    <n v="1079.99"/>
    <n v="647.99400000000003"/>
    <n v="2"/>
    <n v="1295.9880000000001"/>
  </r>
  <r>
    <x v="0"/>
    <x v="0"/>
    <x v="5"/>
    <s v="Fabrikam Inc., West"/>
    <x v="1"/>
    <x v="10"/>
    <x v="21"/>
    <s v="Black"/>
    <x v="522"/>
    <d v="2003-06-01T00:00:00"/>
    <n v="37.99"/>
    <n v="22.794"/>
    <n v="10"/>
    <n v="227.94"/>
  </r>
  <r>
    <x v="0"/>
    <x v="0"/>
    <x v="5"/>
    <s v="Fabrikam Inc., West"/>
    <x v="3"/>
    <x v="7"/>
    <x v="10"/>
    <s v="Blue"/>
    <x v="516"/>
    <d v="2003-06-01T00:00:00"/>
    <n v="34.99"/>
    <n v="20.186499999999999"/>
    <n v="4"/>
    <n v="80.745999999999995"/>
  </r>
  <r>
    <x v="0"/>
    <x v="0"/>
    <x v="5"/>
    <s v="Fabrikam Inc., West"/>
    <x v="2"/>
    <x v="8"/>
    <x v="32"/>
    <s v="Black"/>
    <x v="530"/>
    <d v="2003-06-01T00:00:00"/>
    <n v="87.745000000000005"/>
    <n v="52.646999999999998"/>
    <n v="1"/>
    <n v="52.646999999999998"/>
  </r>
  <r>
    <x v="0"/>
    <x v="0"/>
    <x v="5"/>
    <s v="Fabrikam Inc., West"/>
    <x v="0"/>
    <x v="0"/>
    <x v="19"/>
    <s v="Silver"/>
    <x v="536"/>
    <d v="2003-06-01T00:00:00"/>
    <n v="2319.9899999999998"/>
    <n v="1242.8517999999999"/>
    <n v="2"/>
    <n v="2485.7035999999998"/>
  </r>
  <r>
    <x v="0"/>
    <x v="0"/>
    <x v="5"/>
    <s v="Fabrikam Inc., West"/>
    <x v="2"/>
    <x v="2"/>
    <x v="2"/>
    <s v="Silver"/>
    <x v="527"/>
    <d v="2003-06-01T00:00:00"/>
    <n v="1364.5"/>
    <n v="744.27269999999999"/>
    <n v="3"/>
    <n v="2232.8181"/>
  </r>
  <r>
    <x v="0"/>
    <x v="0"/>
    <x v="5"/>
    <s v="Fabrikam Inc., West"/>
    <x v="2"/>
    <x v="9"/>
    <x v="22"/>
    <m/>
    <x v="525"/>
    <d v="2003-06-01T00:00:00"/>
    <n v="61.92"/>
    <n v="33.774500000000003"/>
    <n v="3"/>
    <n v="101.32350000000001"/>
  </r>
  <r>
    <x v="0"/>
    <x v="0"/>
    <x v="5"/>
    <s v="Fabrikam Inc., West"/>
    <x v="0"/>
    <x v="0"/>
    <x v="35"/>
    <s v="Black"/>
    <x v="523"/>
    <d v="2003-06-01T00:00:00"/>
    <n v="1079.99"/>
    <n v="647.99400000000003"/>
    <n v="3"/>
    <n v="1943.982"/>
  </r>
  <r>
    <x v="0"/>
    <x v="0"/>
    <x v="3"/>
    <s v="Painters Bicycle Specialists"/>
    <x v="2"/>
    <x v="6"/>
    <x v="15"/>
    <s v="Yellow"/>
    <x v="539"/>
    <d v="2003-06-01T00:00:00"/>
    <n v="594.83000000000004"/>
    <n v="324.45269999999999"/>
    <n v="1"/>
    <n v="324.45269999999999"/>
  </r>
  <r>
    <x v="0"/>
    <x v="0"/>
    <x v="3"/>
    <s v="Painters Bicycle Specialists"/>
    <x v="0"/>
    <x v="3"/>
    <x v="3"/>
    <s v="Black"/>
    <x v="534"/>
    <d v="2003-06-01T00:00:00"/>
    <n v="782.99"/>
    <n v="469.79399999999998"/>
    <n v="2"/>
    <n v="939.58799999999997"/>
  </r>
  <r>
    <x v="0"/>
    <x v="0"/>
    <x v="3"/>
    <s v="Painters Bicycle Specialists"/>
    <x v="0"/>
    <x v="3"/>
    <x v="3"/>
    <s v="Red"/>
    <x v="535"/>
    <d v="2003-06-01T00:00:00"/>
    <n v="782.99"/>
    <n v="469.79399999999998"/>
    <n v="4"/>
    <n v="1879.1759999999999"/>
  </r>
  <r>
    <x v="0"/>
    <x v="0"/>
    <x v="3"/>
    <s v="Painters Bicycle Specialists"/>
    <x v="1"/>
    <x v="4"/>
    <x v="5"/>
    <s v="Multi"/>
    <x v="539"/>
    <d v="2003-06-01T00:00:00"/>
    <n v="49.99"/>
    <n v="28.840399999999999"/>
    <n v="2"/>
    <n v="57.680799999999998"/>
  </r>
  <r>
    <x v="0"/>
    <x v="0"/>
    <x v="3"/>
    <s v="Painters Bicycle Specialists"/>
    <x v="1"/>
    <x v="11"/>
    <x v="24"/>
    <s v="Black"/>
    <x v="545"/>
    <d v="2003-06-01T00:00:00"/>
    <n v="74.989999999999995"/>
    <n v="44.994"/>
    <n v="2"/>
    <n v="89.988"/>
  </r>
  <r>
    <x v="0"/>
    <x v="0"/>
    <x v="3"/>
    <s v="Painters Bicycle Specialists"/>
    <x v="2"/>
    <x v="8"/>
    <x v="18"/>
    <s v="Black"/>
    <x v="532"/>
    <d v="2003-06-01T00:00:00"/>
    <n v="112.565"/>
    <n v="67.539000000000001"/>
    <n v="4"/>
    <n v="270.15600000000001"/>
  </r>
  <r>
    <x v="0"/>
    <x v="0"/>
    <x v="3"/>
    <s v="Painters Bicycle Specialists"/>
    <x v="0"/>
    <x v="3"/>
    <x v="3"/>
    <s v="Red"/>
    <x v="540"/>
    <d v="2003-06-01T00:00:00"/>
    <n v="782.99"/>
    <n v="469.79399999999998"/>
    <n v="3"/>
    <n v="1409.3820000000001"/>
  </r>
  <r>
    <x v="0"/>
    <x v="0"/>
    <x v="3"/>
    <s v="Painters Bicycle Specialists"/>
    <x v="0"/>
    <x v="3"/>
    <x v="3"/>
    <s v="Red"/>
    <x v="516"/>
    <d v="2003-06-01T00:00:00"/>
    <n v="782.99"/>
    <n v="469.79399999999998"/>
    <n v="1"/>
    <n v="469.79399999999998"/>
  </r>
  <r>
    <x v="0"/>
    <x v="0"/>
    <x v="3"/>
    <s v="Painters Bicycle Specialists"/>
    <x v="3"/>
    <x v="7"/>
    <x v="10"/>
    <s v="Blue"/>
    <x v="527"/>
    <d v="2003-06-01T00:00:00"/>
    <n v="34.99"/>
    <n v="20.186499999999999"/>
    <n v="1"/>
    <n v="20.186499999999999"/>
  </r>
  <r>
    <x v="0"/>
    <x v="0"/>
    <x v="3"/>
    <s v="Painters Bicycle Specialists"/>
    <x v="1"/>
    <x v="11"/>
    <x v="24"/>
    <s v="Black"/>
    <x v="540"/>
    <d v="2003-06-01T00:00:00"/>
    <n v="74.989999999999995"/>
    <n v="44.994"/>
    <n v="5"/>
    <n v="224.97"/>
  </r>
  <r>
    <x v="0"/>
    <x v="0"/>
    <x v="3"/>
    <s v="Painters Bicycle Specialists"/>
    <x v="0"/>
    <x v="3"/>
    <x v="3"/>
    <s v="Red"/>
    <x v="517"/>
    <d v="2003-06-01T00:00:00"/>
    <n v="782.99"/>
    <n v="469.79399999999998"/>
    <n v="3"/>
    <n v="1409.3820000000001"/>
  </r>
  <r>
    <x v="0"/>
    <x v="0"/>
    <x v="3"/>
    <s v="Painters Bicycle Specialists"/>
    <x v="0"/>
    <x v="3"/>
    <x v="3"/>
    <s v="Black"/>
    <x v="529"/>
    <d v="2003-06-01T00:00:00"/>
    <n v="782.99"/>
    <n v="469.79399999999998"/>
    <n v="6"/>
    <n v="2818.7640000000001"/>
  </r>
  <r>
    <x v="0"/>
    <x v="0"/>
    <x v="0"/>
    <s v="Optimal Bikes"/>
    <x v="3"/>
    <x v="15"/>
    <x v="30"/>
    <m/>
    <x v="522"/>
    <d v="2003-06-01T00:00:00"/>
    <n v="25"/>
    <n v="15"/>
    <n v="1"/>
    <n v="15"/>
  </r>
  <r>
    <x v="0"/>
    <x v="0"/>
    <x v="0"/>
    <s v="Optimal Bikes"/>
    <x v="2"/>
    <x v="6"/>
    <x v="8"/>
    <s v="Red"/>
    <x v="531"/>
    <d v="2003-06-01T00:00:00"/>
    <n v="337.22"/>
    <n v="202.33199999999999"/>
    <n v="1"/>
    <n v="202.33199999999999"/>
  </r>
  <r>
    <x v="0"/>
    <x v="0"/>
    <x v="0"/>
    <s v="Optimal Bikes"/>
    <x v="2"/>
    <x v="6"/>
    <x v="8"/>
    <s v="Black"/>
    <x v="524"/>
    <d v="2003-06-01T00:00:00"/>
    <n v="337.22"/>
    <n v="183.93819999999999"/>
    <n v="1"/>
    <n v="183.93819999999999"/>
  </r>
  <r>
    <x v="0"/>
    <x v="0"/>
    <x v="0"/>
    <s v="Optimal Bikes"/>
    <x v="2"/>
    <x v="9"/>
    <x v="16"/>
    <m/>
    <x v="531"/>
    <d v="2003-06-01T00:00:00"/>
    <n v="120.27"/>
    <n v="65.601799999999997"/>
    <n v="2"/>
    <n v="131.20359999999999"/>
  </r>
  <r>
    <x v="0"/>
    <x v="0"/>
    <x v="0"/>
    <s v="Optimal Bikes"/>
    <x v="1"/>
    <x v="12"/>
    <x v="25"/>
    <s v="Multi"/>
    <x v="531"/>
    <d v="2003-06-01T00:00:00"/>
    <n v="89.99"/>
    <n v="53.994"/>
    <n v="4"/>
    <n v="215.976"/>
  </r>
  <r>
    <x v="0"/>
    <x v="0"/>
    <x v="0"/>
    <s v="Optimal Bikes"/>
    <x v="1"/>
    <x v="4"/>
    <x v="5"/>
    <s v="Multi"/>
    <x v="520"/>
    <d v="2003-06-01T00:00:00"/>
    <n v="49.99"/>
    <n v="28.840399999999999"/>
    <n v="1"/>
    <n v="28.840399999999999"/>
  </r>
  <r>
    <x v="0"/>
    <x v="0"/>
    <x v="2"/>
    <s v="Certified Bicycle Supply"/>
    <x v="0"/>
    <x v="3"/>
    <x v="3"/>
    <s v="Red"/>
    <x v="537"/>
    <d v="2003-06-01T00:00:00"/>
    <n v="782.99"/>
    <n v="469.79399999999998"/>
    <n v="1"/>
    <n v="469.79399999999998"/>
  </r>
  <r>
    <x v="0"/>
    <x v="0"/>
    <x v="2"/>
    <s v="Certified Bicycle Supply"/>
    <x v="0"/>
    <x v="3"/>
    <x v="3"/>
    <s v="Red"/>
    <x v="520"/>
    <d v="2003-06-01T00:00:00"/>
    <n v="782.99"/>
    <n v="469.79399999999998"/>
    <n v="1"/>
    <n v="469.79399999999998"/>
  </r>
  <r>
    <x v="0"/>
    <x v="0"/>
    <x v="2"/>
    <s v="Certified Bicycle Supply"/>
    <x v="1"/>
    <x v="11"/>
    <x v="24"/>
    <s v="Black"/>
    <x v="539"/>
    <d v="2003-06-01T00:00:00"/>
    <n v="74.989999999999995"/>
    <n v="44.994"/>
    <n v="2"/>
    <n v="89.988"/>
  </r>
  <r>
    <x v="0"/>
    <x v="0"/>
    <x v="2"/>
    <s v="Certified Bicycle Supply"/>
    <x v="1"/>
    <x v="4"/>
    <x v="5"/>
    <s v="Multi"/>
    <x v="544"/>
    <d v="2003-06-01T00:00:00"/>
    <n v="49.99"/>
    <n v="28.840399999999999"/>
    <n v="2"/>
    <n v="57.680799999999998"/>
  </r>
  <r>
    <x v="0"/>
    <x v="0"/>
    <x v="2"/>
    <s v="Certified Bicycle Supply"/>
    <x v="1"/>
    <x v="5"/>
    <x v="6"/>
    <s v="Multi"/>
    <x v="523"/>
    <d v="2003-06-01T00:00:00"/>
    <n v="8.99"/>
    <n v="5.1864999999999997"/>
    <n v="1"/>
    <n v="5.1864999999999997"/>
  </r>
  <r>
    <x v="0"/>
    <x v="0"/>
    <x v="2"/>
    <s v="Certified Bicycle Supply"/>
    <x v="0"/>
    <x v="3"/>
    <x v="3"/>
    <s v="Black"/>
    <x v="518"/>
    <d v="2003-06-01T00:00:00"/>
    <n v="782.99"/>
    <n v="469.79399999999998"/>
    <n v="1"/>
    <n v="469.79399999999998"/>
  </r>
  <r>
    <x v="0"/>
    <x v="0"/>
    <x v="2"/>
    <s v="Certified Bicycle Supply"/>
    <x v="0"/>
    <x v="3"/>
    <x v="3"/>
    <s v="Red"/>
    <x v="531"/>
    <d v="2003-06-01T00:00:00"/>
    <n v="782.99"/>
    <n v="469.79399999999998"/>
    <n v="3"/>
    <n v="1409.3820000000001"/>
  </r>
  <r>
    <x v="0"/>
    <x v="0"/>
    <x v="2"/>
    <s v="Certified Bicycle Supply"/>
    <x v="1"/>
    <x v="11"/>
    <x v="24"/>
    <s v="Black"/>
    <x v="519"/>
    <d v="2003-06-01T00:00:00"/>
    <n v="74.989999999999995"/>
    <n v="44.994"/>
    <n v="3"/>
    <n v="134.982"/>
  </r>
  <r>
    <x v="0"/>
    <x v="0"/>
    <x v="2"/>
    <s v="Certified Bicycle Supply"/>
    <x v="0"/>
    <x v="3"/>
    <x v="3"/>
    <s v="Red"/>
    <x v="518"/>
    <d v="2003-06-01T00:00:00"/>
    <n v="782.99"/>
    <n v="469.79399999999998"/>
    <n v="3"/>
    <n v="1409.3820000000001"/>
  </r>
  <r>
    <x v="0"/>
    <x v="0"/>
    <x v="4"/>
    <s v="Bicycle Merchandise Warehouse"/>
    <x v="2"/>
    <x v="6"/>
    <x v="8"/>
    <s v="Red"/>
    <x v="531"/>
    <d v="2003-06-01T00:00:00"/>
    <n v="337.22"/>
    <n v="202.33199999999999"/>
    <n v="5"/>
    <n v="1011.66"/>
  </r>
  <r>
    <x v="0"/>
    <x v="0"/>
    <x v="4"/>
    <s v="Bicycle Merchandise Warehouse"/>
    <x v="1"/>
    <x v="5"/>
    <x v="6"/>
    <s v="Multi"/>
    <x v="526"/>
    <d v="2003-06-01T00:00:00"/>
    <n v="8.99"/>
    <n v="5.1864999999999997"/>
    <n v="6"/>
    <n v="31.119"/>
  </r>
  <r>
    <x v="0"/>
    <x v="0"/>
    <x v="4"/>
    <s v="Bicycle Merchandise Warehouse"/>
    <x v="1"/>
    <x v="4"/>
    <x v="5"/>
    <s v="Multi"/>
    <x v="524"/>
    <d v="2003-06-01T00:00:00"/>
    <n v="49.99"/>
    <n v="28.840399999999999"/>
    <n v="6"/>
    <n v="173.04239999999999"/>
  </r>
  <r>
    <x v="0"/>
    <x v="0"/>
    <x v="4"/>
    <s v="Bicycle Merchandise Warehouse"/>
    <x v="2"/>
    <x v="6"/>
    <x v="15"/>
    <s v="Yellow"/>
    <x v="524"/>
    <d v="2003-06-01T00:00:00"/>
    <n v="594.83000000000004"/>
    <n v="324.45269999999999"/>
    <n v="1"/>
    <n v="324.45269999999999"/>
  </r>
  <r>
    <x v="0"/>
    <x v="0"/>
    <x v="4"/>
    <s v="Bicycle Merchandise Warehouse"/>
    <x v="1"/>
    <x v="12"/>
    <x v="25"/>
    <s v="Multi"/>
    <x v="544"/>
    <d v="2003-06-01T00:00:00"/>
    <n v="89.99"/>
    <n v="53.994"/>
    <n v="5"/>
    <n v="269.97000000000003"/>
  </r>
  <r>
    <x v="0"/>
    <x v="0"/>
    <x v="4"/>
    <s v="Bicycle Merchandise Warehouse"/>
    <x v="0"/>
    <x v="3"/>
    <x v="12"/>
    <s v="Black"/>
    <x v="542"/>
    <d v="2003-06-01T00:00:00"/>
    <n v="2443.35"/>
    <n v="1308.9375"/>
    <n v="6"/>
    <n v="7853.625"/>
  </r>
  <r>
    <x v="0"/>
    <x v="0"/>
    <x v="4"/>
    <s v="Bicycle Merchandise Warehouse"/>
    <x v="1"/>
    <x v="14"/>
    <x v="28"/>
    <s v="Black"/>
    <x v="534"/>
    <d v="2003-06-01T00:00:00"/>
    <n v="59.99"/>
    <n v="35.994"/>
    <n v="4"/>
    <n v="143.976"/>
  </r>
  <r>
    <x v="0"/>
    <x v="0"/>
    <x v="4"/>
    <s v="Bicycle Merchandise Warehouse"/>
    <x v="0"/>
    <x v="3"/>
    <x v="12"/>
    <s v="Red"/>
    <x v="539"/>
    <d v="2003-06-01T00:00:00"/>
    <n v="2443.35"/>
    <n v="1466.01"/>
    <n v="1"/>
    <n v="1466.01"/>
  </r>
  <r>
    <x v="0"/>
    <x v="0"/>
    <x v="4"/>
    <s v="Bicycle Merchandise Warehouse"/>
    <x v="1"/>
    <x v="10"/>
    <x v="29"/>
    <s v="Black"/>
    <x v="530"/>
    <d v="2003-06-01T00:00:00"/>
    <n v="24.49"/>
    <n v="14.1289"/>
    <n v="4"/>
    <n v="56.515599999999999"/>
  </r>
  <r>
    <x v="0"/>
    <x v="0"/>
    <x v="4"/>
    <s v="Bicycle Merchandise Warehouse"/>
    <x v="1"/>
    <x v="10"/>
    <x v="29"/>
    <s v="Black"/>
    <x v="544"/>
    <d v="2003-06-01T00:00:00"/>
    <n v="24.49"/>
    <n v="14.1289"/>
    <n v="4"/>
    <n v="56.515599999999999"/>
  </r>
  <r>
    <x v="0"/>
    <x v="0"/>
    <x v="4"/>
    <s v="Bicycle Merchandise Warehouse"/>
    <x v="1"/>
    <x v="12"/>
    <x v="25"/>
    <s v="Multi"/>
    <x v="537"/>
    <d v="2003-06-01T00:00:00"/>
    <n v="89.99"/>
    <n v="53.994"/>
    <n v="4"/>
    <n v="215.976"/>
  </r>
  <r>
    <x v="0"/>
    <x v="0"/>
    <x v="4"/>
    <s v="Bicycle Merchandise Warehouse"/>
    <x v="1"/>
    <x v="12"/>
    <x v="25"/>
    <s v="Multi"/>
    <x v="545"/>
    <d v="2003-06-01T00:00:00"/>
    <n v="89.99"/>
    <n v="53.994"/>
    <n v="3"/>
    <n v="161.982"/>
  </r>
  <r>
    <x v="0"/>
    <x v="0"/>
    <x v="4"/>
    <s v="Bicycle Merchandise Warehouse"/>
    <x v="0"/>
    <x v="3"/>
    <x v="3"/>
    <s v="Red"/>
    <x v="520"/>
    <d v="2003-06-01T00:00:00"/>
    <n v="782.99"/>
    <n v="469.79399999999998"/>
    <n v="3"/>
    <n v="1409.3820000000001"/>
  </r>
  <r>
    <x v="0"/>
    <x v="0"/>
    <x v="4"/>
    <s v="Bicycle Merchandise Warehouse"/>
    <x v="1"/>
    <x v="11"/>
    <x v="24"/>
    <s v="Black"/>
    <x v="545"/>
    <d v="2003-06-01T00:00:00"/>
    <n v="74.989999999999995"/>
    <n v="44.994"/>
    <n v="8"/>
    <n v="359.952"/>
  </r>
  <r>
    <x v="0"/>
    <x v="0"/>
    <x v="4"/>
    <s v="Bicycle Merchandise Warehouse"/>
    <x v="2"/>
    <x v="6"/>
    <x v="8"/>
    <s v="Black"/>
    <x v="540"/>
    <d v="2003-06-01T00:00:00"/>
    <n v="337.22"/>
    <n v="183.93819999999999"/>
    <n v="2"/>
    <n v="367.87639999999999"/>
  </r>
  <r>
    <x v="0"/>
    <x v="0"/>
    <x v="4"/>
    <s v="Bicycle Merchandise Warehouse"/>
    <x v="0"/>
    <x v="3"/>
    <x v="12"/>
    <s v="Red"/>
    <x v="545"/>
    <d v="2003-06-01T00:00:00"/>
    <n v="2443.35"/>
    <n v="1466.01"/>
    <n v="1"/>
    <n v="1466.01"/>
  </r>
  <r>
    <x v="0"/>
    <x v="0"/>
    <x v="4"/>
    <s v="Bicycle Merchandise Warehouse"/>
    <x v="0"/>
    <x v="3"/>
    <x v="17"/>
    <s v="Yellow"/>
    <x v="518"/>
    <d v="2003-06-01T00:00:00"/>
    <n v="1120.49"/>
    <n v="600.26250000000005"/>
    <n v="7"/>
    <n v="4201.8375000000005"/>
  </r>
  <r>
    <x v="0"/>
    <x v="0"/>
    <x v="4"/>
    <s v="Bicycle Merchandise Warehouse"/>
    <x v="2"/>
    <x v="6"/>
    <x v="15"/>
    <s v="Yellow"/>
    <x v="533"/>
    <d v="2003-06-01T00:00:00"/>
    <n v="594.83000000000004"/>
    <n v="324.45269999999999"/>
    <n v="4"/>
    <n v="1297.8108"/>
  </r>
  <r>
    <x v="0"/>
    <x v="0"/>
    <x v="4"/>
    <s v="Bicycle Merchandise Warehouse"/>
    <x v="3"/>
    <x v="7"/>
    <x v="10"/>
    <s v="Blue"/>
    <x v="535"/>
    <d v="2003-06-01T00:00:00"/>
    <n v="34.99"/>
    <n v="20.186499999999999"/>
    <n v="6"/>
    <n v="121.119"/>
  </r>
  <r>
    <x v="0"/>
    <x v="0"/>
    <x v="4"/>
    <s v="Bicycle Merchandise Warehouse"/>
    <x v="1"/>
    <x v="11"/>
    <x v="24"/>
    <s v="Black"/>
    <x v="524"/>
    <d v="2003-06-01T00:00:00"/>
    <n v="74.989999999999995"/>
    <n v="44.994"/>
    <n v="5"/>
    <n v="224.97"/>
  </r>
  <r>
    <x v="0"/>
    <x v="0"/>
    <x v="4"/>
    <s v="Bicycle Merchandise Warehouse"/>
    <x v="0"/>
    <x v="3"/>
    <x v="12"/>
    <s v="Red"/>
    <x v="546"/>
    <d v="2003-06-01T00:00:00"/>
    <n v="2443.35"/>
    <n v="1466.01"/>
    <n v="4"/>
    <n v="5864.04"/>
  </r>
  <r>
    <x v="0"/>
    <x v="0"/>
    <x v="4"/>
    <s v="Bicycle Merchandise Warehouse"/>
    <x v="0"/>
    <x v="3"/>
    <x v="17"/>
    <s v="Yellow"/>
    <x v="530"/>
    <d v="2003-06-01T00:00:00"/>
    <n v="1120.49"/>
    <n v="600.26250000000005"/>
    <n v="2"/>
    <n v="1200.5250000000001"/>
  </r>
  <r>
    <x v="0"/>
    <x v="0"/>
    <x v="4"/>
    <s v="Bicycle Merchandise Warehouse"/>
    <x v="2"/>
    <x v="6"/>
    <x v="8"/>
    <s v="Red"/>
    <x v="540"/>
    <d v="2003-06-01T00:00:00"/>
    <n v="337.22"/>
    <n v="202.33199999999999"/>
    <n v="3"/>
    <n v="606.99599999999998"/>
  </r>
  <r>
    <x v="0"/>
    <x v="0"/>
    <x v="4"/>
    <s v="Bicycle Merchandise Warehouse"/>
    <x v="1"/>
    <x v="14"/>
    <x v="28"/>
    <s v="Black"/>
    <x v="541"/>
    <d v="2003-06-01T00:00:00"/>
    <n v="59.99"/>
    <n v="35.994"/>
    <n v="2"/>
    <n v="71.988"/>
  </r>
  <r>
    <x v="0"/>
    <x v="0"/>
    <x v="4"/>
    <s v="Bicycle Merchandise Warehouse"/>
    <x v="0"/>
    <x v="3"/>
    <x v="3"/>
    <s v="Black"/>
    <x v="534"/>
    <d v="2003-06-01T00:00:00"/>
    <n v="782.99"/>
    <n v="454.13420000000002"/>
    <n v="11"/>
    <n v="4995.4762000000001"/>
  </r>
  <r>
    <x v="0"/>
    <x v="0"/>
    <x v="4"/>
    <s v="Bicycle Merchandise Warehouse"/>
    <x v="3"/>
    <x v="13"/>
    <x v="27"/>
    <m/>
    <x v="520"/>
    <d v="2003-06-01T00:00:00"/>
    <n v="19.989999999999998"/>
    <n v="11.994"/>
    <n v="2"/>
    <n v="23.988"/>
  </r>
  <r>
    <x v="0"/>
    <x v="0"/>
    <x v="4"/>
    <s v="Bicycle Merchandise Warehouse"/>
    <x v="0"/>
    <x v="3"/>
    <x v="3"/>
    <s v="Black"/>
    <x v="525"/>
    <d v="2003-06-01T00:00:00"/>
    <n v="782.99"/>
    <n v="469.79399999999998"/>
    <n v="3"/>
    <n v="1409.3820000000001"/>
  </r>
  <r>
    <x v="0"/>
    <x v="0"/>
    <x v="4"/>
    <s v="Bicycle Merchandise Warehouse"/>
    <x v="2"/>
    <x v="6"/>
    <x v="8"/>
    <s v="Red"/>
    <x v="517"/>
    <d v="2003-06-01T00:00:00"/>
    <n v="337.22"/>
    <n v="202.33199999999999"/>
    <n v="3"/>
    <n v="606.99599999999998"/>
  </r>
  <r>
    <x v="0"/>
    <x v="0"/>
    <x v="4"/>
    <s v="Bicycle Merchandise Warehouse"/>
    <x v="0"/>
    <x v="3"/>
    <x v="3"/>
    <s v="Red"/>
    <x v="524"/>
    <d v="2003-06-01T00:00:00"/>
    <n v="782.99"/>
    <n v="469.79399999999998"/>
    <n v="2"/>
    <n v="939.58799999999997"/>
  </r>
  <r>
    <x v="0"/>
    <x v="0"/>
    <x v="4"/>
    <s v="Bicycle Merchandise Warehouse"/>
    <x v="0"/>
    <x v="3"/>
    <x v="17"/>
    <s v="Yellow"/>
    <x v="546"/>
    <d v="2003-06-01T00:00:00"/>
    <n v="1120.49"/>
    <n v="600.26250000000005"/>
    <n v="2"/>
    <n v="1200.5250000000001"/>
  </r>
  <r>
    <x v="0"/>
    <x v="0"/>
    <x v="4"/>
    <s v="Bicycle Merchandise Warehouse"/>
    <x v="0"/>
    <x v="3"/>
    <x v="12"/>
    <s v="Black"/>
    <x v="533"/>
    <d v="2003-06-01T00:00:00"/>
    <n v="2443.35"/>
    <n v="1308.9375"/>
    <n v="4"/>
    <n v="5235.75"/>
  </r>
  <r>
    <x v="0"/>
    <x v="0"/>
    <x v="4"/>
    <s v="Bicycle Merchandise Warehouse"/>
    <x v="1"/>
    <x v="4"/>
    <x v="5"/>
    <s v="Multi"/>
    <x v="540"/>
    <d v="2003-06-01T00:00:00"/>
    <n v="49.99"/>
    <n v="28.840399999999999"/>
    <n v="8"/>
    <n v="230.72319999999999"/>
  </r>
  <r>
    <x v="0"/>
    <x v="0"/>
    <x v="4"/>
    <s v="Bicycle Merchandise Warehouse"/>
    <x v="2"/>
    <x v="8"/>
    <x v="18"/>
    <s v="Black"/>
    <x v="538"/>
    <d v="2003-06-01T00:00:00"/>
    <n v="112.565"/>
    <n v="67.539000000000001"/>
    <n v="8"/>
    <n v="540.31200000000001"/>
  </r>
  <r>
    <x v="0"/>
    <x v="0"/>
    <x v="4"/>
    <s v="Bicycle Merchandise Warehouse"/>
    <x v="2"/>
    <x v="9"/>
    <x v="16"/>
    <m/>
    <x v="516"/>
    <d v="2003-06-01T00:00:00"/>
    <n v="120.27"/>
    <n v="65.601799999999997"/>
    <n v="6"/>
    <n v="393.61079999999998"/>
  </r>
  <r>
    <x v="0"/>
    <x v="0"/>
    <x v="4"/>
    <s v="Bicycle Merchandise Warehouse"/>
    <x v="2"/>
    <x v="8"/>
    <x v="13"/>
    <s v="Black"/>
    <x v="541"/>
    <d v="2003-06-01T00:00:00"/>
    <n v="330.06"/>
    <n v="198.036"/>
    <n v="6"/>
    <n v="1188.2159999999999"/>
  </r>
  <r>
    <x v="0"/>
    <x v="0"/>
    <x v="4"/>
    <s v="Bicycle Merchandise Warehouse"/>
    <x v="1"/>
    <x v="4"/>
    <x v="5"/>
    <s v="Multi"/>
    <x v="538"/>
    <d v="2003-06-01T00:00:00"/>
    <n v="49.99"/>
    <n v="28.840399999999999"/>
    <n v="3"/>
    <n v="86.521199999999993"/>
  </r>
  <r>
    <x v="0"/>
    <x v="0"/>
    <x v="4"/>
    <s v="Bicycle Merchandise Warehouse"/>
    <x v="0"/>
    <x v="3"/>
    <x v="3"/>
    <s v="Black"/>
    <x v="525"/>
    <d v="2003-06-01T00:00:00"/>
    <n v="782.99"/>
    <n v="469.79399999999998"/>
    <n v="8"/>
    <n v="3758.3519999999999"/>
  </r>
  <r>
    <x v="0"/>
    <x v="0"/>
    <x v="4"/>
    <s v="Bicycle Merchandise Warehouse"/>
    <x v="3"/>
    <x v="7"/>
    <x v="10"/>
    <s v="Black"/>
    <x v="541"/>
    <d v="2003-06-01T00:00:00"/>
    <n v="34.99"/>
    <n v="20.186499999999999"/>
    <n v="9"/>
    <n v="181.67849999999999"/>
  </r>
  <r>
    <x v="0"/>
    <x v="0"/>
    <x v="4"/>
    <s v="Bicycle Merchandise Warehouse"/>
    <x v="1"/>
    <x v="10"/>
    <x v="29"/>
    <s v="Black"/>
    <x v="543"/>
    <d v="2003-06-01T00:00:00"/>
    <n v="24.49"/>
    <n v="14.1289"/>
    <n v="3"/>
    <n v="42.386699999999998"/>
  </r>
  <r>
    <x v="0"/>
    <x v="0"/>
    <x v="4"/>
    <s v="Bicycle Merchandise Warehouse"/>
    <x v="2"/>
    <x v="6"/>
    <x v="8"/>
    <s v="Red"/>
    <x v="544"/>
    <d v="2003-06-01T00:00:00"/>
    <n v="337.22"/>
    <n v="202.33199999999999"/>
    <n v="4"/>
    <n v="809.32799999999997"/>
  </r>
  <r>
    <x v="0"/>
    <x v="0"/>
    <x v="4"/>
    <s v="Bicycle Merchandise Warehouse"/>
    <x v="1"/>
    <x v="14"/>
    <x v="28"/>
    <s v="Black"/>
    <x v="518"/>
    <d v="2003-06-01T00:00:00"/>
    <n v="59.99"/>
    <n v="35.994"/>
    <n v="9"/>
    <n v="323.94600000000003"/>
  </r>
  <r>
    <x v="0"/>
    <x v="0"/>
    <x v="4"/>
    <s v="Bicycle Merchandise Warehouse"/>
    <x v="2"/>
    <x v="6"/>
    <x v="11"/>
    <s v="Black"/>
    <x v="531"/>
    <d v="2003-06-01T00:00:00"/>
    <n v="1431.5"/>
    <n v="780.81820000000005"/>
    <n v="3"/>
    <n v="2342.4546"/>
  </r>
  <r>
    <x v="0"/>
    <x v="0"/>
    <x v="4"/>
    <s v="Bicycle Merchandise Warehouse"/>
    <x v="1"/>
    <x v="11"/>
    <x v="24"/>
    <s v="Black"/>
    <x v="535"/>
    <d v="2003-06-01T00:00:00"/>
    <n v="74.989999999999995"/>
    <n v="44.994"/>
    <n v="9"/>
    <n v="404.94600000000003"/>
  </r>
  <r>
    <x v="0"/>
    <x v="0"/>
    <x v="4"/>
    <s v="Bicycle Merchandise Warehouse"/>
    <x v="0"/>
    <x v="3"/>
    <x v="17"/>
    <s v="Yellow"/>
    <x v="527"/>
    <d v="2003-06-01T00:00:00"/>
    <n v="1120.49"/>
    <n v="600.26250000000005"/>
    <n v="2"/>
    <n v="1200.5250000000001"/>
  </r>
  <r>
    <x v="0"/>
    <x v="0"/>
    <x v="4"/>
    <s v="Bicycle Merchandise Warehouse"/>
    <x v="0"/>
    <x v="3"/>
    <x v="3"/>
    <s v="Red"/>
    <x v="533"/>
    <d v="2003-06-01T00:00:00"/>
    <n v="782.99"/>
    <n v="469.79399999999998"/>
    <n v="9"/>
    <n v="4228.1459999999997"/>
  </r>
  <r>
    <x v="0"/>
    <x v="0"/>
    <x v="4"/>
    <s v="Bicycle Merchandise Warehouse"/>
    <x v="2"/>
    <x v="6"/>
    <x v="15"/>
    <s v="Yellow"/>
    <x v="522"/>
    <d v="2003-06-01T00:00:00"/>
    <n v="594.83000000000004"/>
    <n v="324.45269999999999"/>
    <n v="3"/>
    <n v="973.35809999999992"/>
  </r>
  <r>
    <x v="0"/>
    <x v="0"/>
    <x v="4"/>
    <s v="Bicycle Merchandise Warehouse"/>
    <x v="0"/>
    <x v="3"/>
    <x v="3"/>
    <s v="Red"/>
    <x v="521"/>
    <d v="2003-06-01T00:00:00"/>
    <n v="782.99"/>
    <n v="469.79399999999998"/>
    <n v="7"/>
    <n v="3288.558"/>
  </r>
  <r>
    <x v="0"/>
    <x v="0"/>
    <x v="4"/>
    <s v="Bicycle Merchandise Warehouse"/>
    <x v="2"/>
    <x v="6"/>
    <x v="11"/>
    <s v="Red"/>
    <x v="516"/>
    <d v="2003-06-01T00:00:00"/>
    <n v="1431.5"/>
    <n v="780.81820000000005"/>
    <n v="2"/>
    <n v="1561.6364000000001"/>
  </r>
  <r>
    <x v="0"/>
    <x v="0"/>
    <x v="4"/>
    <s v="Bicycle Merchandise Warehouse"/>
    <x v="3"/>
    <x v="7"/>
    <x v="10"/>
    <s v="Red"/>
    <x v="525"/>
    <d v="2003-06-01T00:00:00"/>
    <n v="34.99"/>
    <n v="20.186499999999999"/>
    <n v="8"/>
    <n v="161.49199999999999"/>
  </r>
  <r>
    <x v="0"/>
    <x v="0"/>
    <x v="4"/>
    <s v="Bicycle Merchandise Warehouse"/>
    <x v="0"/>
    <x v="3"/>
    <x v="3"/>
    <s v="Black"/>
    <x v="523"/>
    <d v="2003-06-01T00:00:00"/>
    <n v="782.99"/>
    <n v="469.79399999999998"/>
    <n v="7"/>
    <n v="3288.558"/>
  </r>
  <r>
    <x v="0"/>
    <x v="0"/>
    <x v="4"/>
    <s v="Bicycle Merchandise Warehouse"/>
    <x v="2"/>
    <x v="6"/>
    <x v="8"/>
    <s v="Black"/>
    <x v="518"/>
    <d v="2003-06-01T00:00:00"/>
    <n v="337.22"/>
    <n v="183.93819999999999"/>
    <n v="1"/>
    <n v="183.93819999999999"/>
  </r>
  <r>
    <x v="0"/>
    <x v="0"/>
    <x v="4"/>
    <s v="Bicycle Merchandise Warehouse"/>
    <x v="2"/>
    <x v="6"/>
    <x v="11"/>
    <s v="Red"/>
    <x v="541"/>
    <d v="2003-06-01T00:00:00"/>
    <n v="1431.5"/>
    <n v="780.81820000000005"/>
    <n v="2"/>
    <n v="1561.6364000000001"/>
  </r>
  <r>
    <x v="0"/>
    <x v="0"/>
    <x v="4"/>
    <s v="Bicycle Merchandise Warehouse"/>
    <x v="2"/>
    <x v="8"/>
    <x v="14"/>
    <s v="Black"/>
    <x v="524"/>
    <d v="2003-06-01T00:00:00"/>
    <n v="248.38499999999999"/>
    <n v="149.03100000000001"/>
    <n v="2"/>
    <n v="298.06200000000001"/>
  </r>
  <r>
    <x v="0"/>
    <x v="0"/>
    <x v="4"/>
    <s v="Bicycle Merchandise Warehouse"/>
    <x v="0"/>
    <x v="3"/>
    <x v="12"/>
    <s v="Black"/>
    <x v="533"/>
    <d v="2003-06-01T00:00:00"/>
    <n v="2443.35"/>
    <n v="1308.9375"/>
    <n v="3"/>
    <n v="3926.8125"/>
  </r>
  <r>
    <x v="0"/>
    <x v="0"/>
    <x v="4"/>
    <s v="Bicycle Merchandise Warehouse"/>
    <x v="0"/>
    <x v="3"/>
    <x v="3"/>
    <s v="Red"/>
    <x v="529"/>
    <d v="2003-06-01T00:00:00"/>
    <n v="782.99"/>
    <n v="469.79399999999998"/>
    <n v="10"/>
    <n v="4697.9399999999996"/>
  </r>
  <r>
    <x v="0"/>
    <x v="0"/>
    <x v="0"/>
    <s v="Recreation Supplies"/>
    <x v="0"/>
    <x v="0"/>
    <x v="35"/>
    <s v="Black"/>
    <x v="516"/>
    <d v="2003-06-01T00:00:00"/>
    <n v="1079.99"/>
    <n v="647.99400000000003"/>
    <n v="2"/>
    <n v="1295.9880000000001"/>
  </r>
  <r>
    <x v="0"/>
    <x v="0"/>
    <x v="2"/>
    <s v="Safe Cycles Shop"/>
    <x v="1"/>
    <x v="12"/>
    <x v="25"/>
    <s v="Multi"/>
    <x v="546"/>
    <d v="2003-06-01T00:00:00"/>
    <n v="89.99"/>
    <n v="53.994"/>
    <n v="5"/>
    <n v="269.97000000000003"/>
  </r>
  <r>
    <x v="0"/>
    <x v="0"/>
    <x v="2"/>
    <s v="Safe Cycles Shop"/>
    <x v="1"/>
    <x v="5"/>
    <x v="6"/>
    <s v="Multi"/>
    <x v="531"/>
    <d v="2003-06-01T00:00:00"/>
    <n v="8.99"/>
    <n v="5.1864999999999997"/>
    <n v="8"/>
    <n v="41.491999999999997"/>
  </r>
  <r>
    <x v="0"/>
    <x v="0"/>
    <x v="2"/>
    <s v="Safe Cycles Shop"/>
    <x v="2"/>
    <x v="2"/>
    <x v="2"/>
    <s v="Black"/>
    <x v="544"/>
    <d v="2003-06-01T00:00:00"/>
    <n v="1349.6"/>
    <n v="736.14549999999997"/>
    <n v="2"/>
    <n v="1472.2909999999999"/>
  </r>
  <r>
    <x v="0"/>
    <x v="0"/>
    <x v="2"/>
    <s v="Safe Cycles Shop"/>
    <x v="2"/>
    <x v="2"/>
    <x v="2"/>
    <s v="Black"/>
    <x v="537"/>
    <d v="2003-06-01T00:00:00"/>
    <n v="1349.6"/>
    <n v="736.14549999999997"/>
    <n v="2"/>
    <n v="1472.2909999999999"/>
  </r>
  <r>
    <x v="0"/>
    <x v="0"/>
    <x v="2"/>
    <s v="Safe Cycles Shop"/>
    <x v="0"/>
    <x v="0"/>
    <x v="19"/>
    <s v="Silver"/>
    <x v="518"/>
    <d v="2003-06-01T00:00:00"/>
    <n v="2319.9899999999998"/>
    <n v="1242.8517999999999"/>
    <n v="1"/>
    <n v="1242.8517999999999"/>
  </r>
  <r>
    <x v="0"/>
    <x v="0"/>
    <x v="2"/>
    <s v="Safe Cycles Shop"/>
    <x v="1"/>
    <x v="10"/>
    <x v="29"/>
    <s v="Black"/>
    <x v="536"/>
    <d v="2003-06-01T00:00:00"/>
    <n v="24.49"/>
    <n v="14.1289"/>
    <n v="4"/>
    <n v="56.515599999999999"/>
  </r>
  <r>
    <x v="0"/>
    <x v="0"/>
    <x v="2"/>
    <s v="Safe Cycles Shop"/>
    <x v="1"/>
    <x v="14"/>
    <x v="28"/>
    <s v="Black"/>
    <x v="535"/>
    <d v="2003-06-01T00:00:00"/>
    <n v="59.99"/>
    <n v="35.994"/>
    <n v="1"/>
    <n v="35.994"/>
  </r>
  <r>
    <x v="0"/>
    <x v="0"/>
    <x v="2"/>
    <s v="Safe Cycles Shop"/>
    <x v="0"/>
    <x v="0"/>
    <x v="19"/>
    <s v="Silver"/>
    <x v="517"/>
    <d v="2003-06-01T00:00:00"/>
    <n v="2319.9899999999998"/>
    <n v="1242.8517999999999"/>
    <n v="2"/>
    <n v="2485.7035999999998"/>
  </r>
  <r>
    <x v="0"/>
    <x v="0"/>
    <x v="2"/>
    <s v="Safe Cycles Shop"/>
    <x v="0"/>
    <x v="0"/>
    <x v="35"/>
    <s v="Black"/>
    <x v="528"/>
    <d v="2003-06-01T00:00:00"/>
    <n v="1079.99"/>
    <n v="647.99400000000003"/>
    <n v="1"/>
    <n v="647.99400000000003"/>
  </r>
  <r>
    <x v="0"/>
    <x v="0"/>
    <x v="2"/>
    <s v="Safe Cycles Shop"/>
    <x v="1"/>
    <x v="12"/>
    <x v="25"/>
    <s v="Multi"/>
    <x v="530"/>
    <d v="2003-06-01T00:00:00"/>
    <n v="89.99"/>
    <n v="53.994"/>
    <n v="5"/>
    <n v="269.97000000000003"/>
  </r>
  <r>
    <x v="0"/>
    <x v="0"/>
    <x v="2"/>
    <s v="Safe Cycles Shop"/>
    <x v="2"/>
    <x v="8"/>
    <x v="20"/>
    <s v="Black"/>
    <x v="539"/>
    <d v="2003-06-01T00:00:00"/>
    <n v="327.21499999999997"/>
    <n v="196.32900000000001"/>
    <n v="6"/>
    <n v="1177.9740000000002"/>
  </r>
  <r>
    <x v="0"/>
    <x v="0"/>
    <x v="2"/>
    <s v="Safe Cycles Shop"/>
    <x v="2"/>
    <x v="17"/>
    <x v="43"/>
    <m/>
    <x v="522"/>
    <d v="2003-06-01T00:00:00"/>
    <n v="102.29"/>
    <n v="61.374000000000002"/>
    <n v="4"/>
    <n v="245.49600000000001"/>
  </r>
  <r>
    <x v="0"/>
    <x v="0"/>
    <x v="2"/>
    <s v="Safe Cycles Shop"/>
    <x v="0"/>
    <x v="0"/>
    <x v="35"/>
    <s v="Black"/>
    <x v="524"/>
    <d v="2003-06-01T00:00:00"/>
    <n v="1079.99"/>
    <n v="647.99400000000003"/>
    <n v="4"/>
    <n v="2591.9760000000001"/>
  </r>
  <r>
    <x v="0"/>
    <x v="0"/>
    <x v="2"/>
    <s v="Safe Cycles Shop"/>
    <x v="3"/>
    <x v="7"/>
    <x v="10"/>
    <s v="Black"/>
    <x v="527"/>
    <d v="2003-06-01T00:00:00"/>
    <n v="34.99"/>
    <n v="20.186499999999999"/>
    <n v="2"/>
    <n v="40.372999999999998"/>
  </r>
  <r>
    <x v="0"/>
    <x v="0"/>
    <x v="2"/>
    <s v="Safe Cycles Shop"/>
    <x v="1"/>
    <x v="11"/>
    <x v="24"/>
    <s v="Black"/>
    <x v="532"/>
    <d v="2003-06-01T00:00:00"/>
    <n v="74.989999999999995"/>
    <n v="44.994"/>
    <n v="1"/>
    <n v="44.994"/>
  </r>
  <r>
    <x v="0"/>
    <x v="0"/>
    <x v="2"/>
    <s v="Safe Cycles Shop"/>
    <x v="2"/>
    <x v="16"/>
    <x v="46"/>
    <m/>
    <x v="522"/>
    <d v="2003-06-01T00:00:00"/>
    <n v="229.49"/>
    <n v="137.69399999999999"/>
    <n v="4"/>
    <n v="550.77599999999995"/>
  </r>
  <r>
    <x v="0"/>
    <x v="0"/>
    <x v="2"/>
    <s v="Safe Cycles Shop"/>
    <x v="1"/>
    <x v="4"/>
    <x v="5"/>
    <s v="Multi"/>
    <x v="534"/>
    <d v="2003-06-01T00:00:00"/>
    <n v="49.99"/>
    <n v="28.840399999999999"/>
    <n v="10"/>
    <n v="288.404"/>
  </r>
  <r>
    <x v="0"/>
    <x v="0"/>
    <x v="2"/>
    <s v="Safe Cycles Shop"/>
    <x v="2"/>
    <x v="2"/>
    <x v="2"/>
    <s v="Silver"/>
    <x v="522"/>
    <d v="2003-06-01T00:00:00"/>
    <n v="1364.5"/>
    <n v="744.27269999999999"/>
    <n v="3"/>
    <n v="2232.8181"/>
  </r>
  <r>
    <x v="0"/>
    <x v="0"/>
    <x v="2"/>
    <s v="Safe Cycles Shop"/>
    <x v="2"/>
    <x v="2"/>
    <x v="23"/>
    <s v="Black"/>
    <x v="540"/>
    <d v="2003-06-01T00:00:00"/>
    <n v="348.76"/>
    <n v="209.256"/>
    <n v="2"/>
    <n v="418.512"/>
  </r>
  <r>
    <x v="0"/>
    <x v="0"/>
    <x v="2"/>
    <s v="Safe Cycles Shop"/>
    <x v="0"/>
    <x v="0"/>
    <x v="35"/>
    <s v="Black"/>
    <x v="540"/>
    <d v="2003-06-01T00:00:00"/>
    <n v="1079.99"/>
    <n v="647.99400000000003"/>
    <n v="4"/>
    <n v="2591.9760000000001"/>
  </r>
  <r>
    <x v="0"/>
    <x v="0"/>
    <x v="2"/>
    <s v="Safe Cycles Shop"/>
    <x v="1"/>
    <x v="4"/>
    <x v="5"/>
    <s v="Multi"/>
    <x v="523"/>
    <d v="2003-06-01T00:00:00"/>
    <n v="49.99"/>
    <n v="28.840399999999999"/>
    <n v="1"/>
    <n v="28.840399999999999"/>
  </r>
  <r>
    <x v="0"/>
    <x v="0"/>
    <x v="2"/>
    <s v="Safe Cycles Shop"/>
    <x v="1"/>
    <x v="10"/>
    <x v="29"/>
    <s v="Black"/>
    <x v="531"/>
    <d v="2003-06-01T00:00:00"/>
    <n v="24.49"/>
    <n v="14.1289"/>
    <n v="7"/>
    <n v="98.902299999999997"/>
  </r>
  <r>
    <x v="0"/>
    <x v="0"/>
    <x v="2"/>
    <s v="Safe Cycles Shop"/>
    <x v="1"/>
    <x v="14"/>
    <x v="28"/>
    <s v="Black"/>
    <x v="518"/>
    <d v="2003-06-01T00:00:00"/>
    <n v="59.99"/>
    <n v="35.994"/>
    <n v="7"/>
    <n v="251.958"/>
  </r>
  <r>
    <x v="0"/>
    <x v="0"/>
    <x v="2"/>
    <s v="Safe Cycles Shop"/>
    <x v="2"/>
    <x v="9"/>
    <x v="22"/>
    <m/>
    <x v="545"/>
    <d v="2003-06-01T00:00:00"/>
    <n v="61.92"/>
    <n v="33.774500000000003"/>
    <n v="2"/>
    <n v="67.549000000000007"/>
  </r>
  <r>
    <x v="0"/>
    <x v="0"/>
    <x v="2"/>
    <s v="Safe Cycles Shop"/>
    <x v="3"/>
    <x v="7"/>
    <x v="10"/>
    <s v="Red"/>
    <x v="542"/>
    <d v="2003-06-01T00:00:00"/>
    <n v="34.99"/>
    <n v="19.5136"/>
    <n v="11"/>
    <n v="214.64959999999999"/>
  </r>
  <r>
    <x v="0"/>
    <x v="0"/>
    <x v="2"/>
    <s v="Safe Cycles Shop"/>
    <x v="3"/>
    <x v="7"/>
    <x v="10"/>
    <s v="Blue"/>
    <x v="517"/>
    <d v="2003-06-01T00:00:00"/>
    <n v="34.99"/>
    <n v="20.186499999999999"/>
    <n v="6"/>
    <n v="121.119"/>
  </r>
  <r>
    <x v="0"/>
    <x v="0"/>
    <x v="2"/>
    <s v="Safe Cycles Shop"/>
    <x v="1"/>
    <x v="10"/>
    <x v="29"/>
    <s v="Black"/>
    <x v="537"/>
    <d v="2003-06-01T00:00:00"/>
    <n v="24.49"/>
    <n v="14.1289"/>
    <n v="2"/>
    <n v="28.2578"/>
  </r>
  <r>
    <x v="0"/>
    <x v="0"/>
    <x v="2"/>
    <s v="Safe Cycles Shop"/>
    <x v="2"/>
    <x v="2"/>
    <x v="23"/>
    <s v="Black"/>
    <x v="519"/>
    <d v="2003-06-01T00:00:00"/>
    <n v="348.76"/>
    <n v="209.256"/>
    <n v="1"/>
    <n v="209.256"/>
  </r>
  <r>
    <x v="0"/>
    <x v="0"/>
    <x v="2"/>
    <s v="Safe Cycles Shop"/>
    <x v="3"/>
    <x v="13"/>
    <x v="27"/>
    <m/>
    <x v="541"/>
    <d v="2003-06-01T00:00:00"/>
    <n v="19.989999999999998"/>
    <n v="11.994"/>
    <n v="4"/>
    <n v="47.975999999999999"/>
  </r>
  <r>
    <x v="0"/>
    <x v="0"/>
    <x v="2"/>
    <s v="Safe Cycles Shop"/>
    <x v="2"/>
    <x v="16"/>
    <x v="42"/>
    <m/>
    <x v="537"/>
    <d v="2003-06-01T00:00:00"/>
    <n v="148.22"/>
    <n v="88.932000000000002"/>
    <n v="5"/>
    <n v="444.66"/>
  </r>
  <r>
    <x v="0"/>
    <x v="0"/>
    <x v="2"/>
    <s v="Safe Cycles Shop"/>
    <x v="1"/>
    <x v="10"/>
    <x v="21"/>
    <s v="Black"/>
    <x v="534"/>
    <d v="2003-06-01T00:00:00"/>
    <n v="37.99"/>
    <n v="22.794"/>
    <n v="4"/>
    <n v="91.176000000000002"/>
  </r>
  <r>
    <x v="0"/>
    <x v="0"/>
    <x v="2"/>
    <s v="Safe Cycles Shop"/>
    <x v="0"/>
    <x v="0"/>
    <x v="19"/>
    <s v="Black"/>
    <x v="533"/>
    <d v="2003-06-01T00:00:00"/>
    <n v="2294.9899999999998"/>
    <n v="1229.4589000000001"/>
    <n v="4"/>
    <n v="4917.8356000000003"/>
  </r>
  <r>
    <x v="0"/>
    <x v="0"/>
    <x v="2"/>
    <s v="Safe Cycles Shop"/>
    <x v="1"/>
    <x v="4"/>
    <x v="5"/>
    <s v="Multi"/>
    <x v="535"/>
    <d v="2003-06-01T00:00:00"/>
    <n v="49.99"/>
    <n v="28.840399999999999"/>
    <n v="4"/>
    <n v="115.3616"/>
  </r>
  <r>
    <x v="0"/>
    <x v="0"/>
    <x v="2"/>
    <s v="Safe Cycles Shop"/>
    <x v="1"/>
    <x v="11"/>
    <x v="24"/>
    <s v="Black"/>
    <x v="534"/>
    <d v="2003-06-01T00:00:00"/>
    <n v="74.989999999999995"/>
    <n v="43.494199999999999"/>
    <n v="12"/>
    <n v="521.93039999999996"/>
  </r>
  <r>
    <x v="0"/>
    <x v="0"/>
    <x v="2"/>
    <s v="Safe Cycles Shop"/>
    <x v="2"/>
    <x v="17"/>
    <x v="45"/>
    <m/>
    <x v="532"/>
    <d v="2003-06-01T00:00:00"/>
    <n v="124.73"/>
    <n v="74.837999999999994"/>
    <n v="1"/>
    <n v="74.837999999999994"/>
  </r>
  <r>
    <x v="0"/>
    <x v="0"/>
    <x v="2"/>
    <s v="Safe Cycles Shop"/>
    <x v="0"/>
    <x v="0"/>
    <x v="19"/>
    <s v="Silver"/>
    <x v="518"/>
    <d v="2003-06-01T00:00:00"/>
    <n v="2319.9899999999998"/>
    <n v="1242.8517999999999"/>
    <n v="1"/>
    <n v="1242.8517999999999"/>
  </r>
  <r>
    <x v="0"/>
    <x v="0"/>
    <x v="2"/>
    <s v="Safe Cycles Shop"/>
    <x v="1"/>
    <x v="11"/>
    <x v="24"/>
    <s v="Black"/>
    <x v="516"/>
    <d v="2003-06-01T00:00:00"/>
    <n v="74.989999999999995"/>
    <n v="44.994"/>
    <n v="8"/>
    <n v="359.952"/>
  </r>
  <r>
    <x v="0"/>
    <x v="0"/>
    <x v="2"/>
    <s v="Safe Cycles Shop"/>
    <x v="2"/>
    <x v="8"/>
    <x v="36"/>
    <s v="Black"/>
    <x v="519"/>
    <d v="2003-06-01T00:00:00"/>
    <n v="236.02500000000001"/>
    <n v="141.61500000000001"/>
    <n v="6"/>
    <n v="849.69"/>
  </r>
  <r>
    <x v="0"/>
    <x v="0"/>
    <x v="2"/>
    <s v="Safe Cycles Shop"/>
    <x v="0"/>
    <x v="0"/>
    <x v="19"/>
    <s v="Black"/>
    <x v="539"/>
    <d v="2003-06-01T00:00:00"/>
    <n v="2294.9899999999998"/>
    <n v="1229.4589000000001"/>
    <n v="3"/>
    <n v="3688.3767000000003"/>
  </r>
  <r>
    <x v="0"/>
    <x v="0"/>
    <x v="2"/>
    <s v="Safe Cycles Shop"/>
    <x v="3"/>
    <x v="15"/>
    <x v="30"/>
    <m/>
    <x v="532"/>
    <d v="2003-06-01T00:00:00"/>
    <n v="25"/>
    <n v="15"/>
    <n v="4"/>
    <n v="60"/>
  </r>
  <r>
    <x v="0"/>
    <x v="0"/>
    <x v="2"/>
    <s v="Safe Cycles Shop"/>
    <x v="1"/>
    <x v="10"/>
    <x v="21"/>
    <s v="Black"/>
    <x v="518"/>
    <d v="2003-06-01T00:00:00"/>
    <n v="37.99"/>
    <n v="22.794"/>
    <n v="4"/>
    <n v="91.176000000000002"/>
  </r>
  <r>
    <x v="0"/>
    <x v="0"/>
    <x v="2"/>
    <s v="Safe Cycles Shop"/>
    <x v="1"/>
    <x v="14"/>
    <x v="28"/>
    <s v="Black"/>
    <x v="517"/>
    <d v="2003-06-01T00:00:00"/>
    <n v="59.99"/>
    <n v="35.994"/>
    <n v="1"/>
    <n v="35.994"/>
  </r>
  <r>
    <x v="0"/>
    <x v="0"/>
    <x v="2"/>
    <s v="Safe Cycles Shop"/>
    <x v="1"/>
    <x v="12"/>
    <x v="25"/>
    <s v="Multi"/>
    <x v="538"/>
    <d v="2003-06-01T00:00:00"/>
    <n v="89.99"/>
    <n v="53.994"/>
    <n v="6"/>
    <n v="323.964"/>
  </r>
  <r>
    <x v="0"/>
    <x v="0"/>
    <x v="2"/>
    <s v="Safe Cycles Shop"/>
    <x v="2"/>
    <x v="8"/>
    <x v="26"/>
    <s v="Black"/>
    <x v="538"/>
    <d v="2003-06-01T00:00:00"/>
    <n v="60.744999999999997"/>
    <n v="36.447000000000003"/>
    <n v="4"/>
    <n v="145.78800000000001"/>
  </r>
  <r>
    <x v="0"/>
    <x v="1"/>
    <x v="1"/>
    <s v="General Industries"/>
    <x v="1"/>
    <x v="5"/>
    <x v="6"/>
    <s v="Multi"/>
    <x v="532"/>
    <d v="2003-06-01T00:00:00"/>
    <n v="8.99"/>
    <n v="5.1864999999999997"/>
    <n v="1"/>
    <n v="5.1864999999999997"/>
  </r>
  <r>
    <x v="0"/>
    <x v="1"/>
    <x v="1"/>
    <s v="General Industries"/>
    <x v="1"/>
    <x v="11"/>
    <x v="24"/>
    <s v="Black"/>
    <x v="540"/>
    <d v="2003-06-01T00:00:00"/>
    <n v="74.989999999999995"/>
    <n v="44.994"/>
    <n v="2"/>
    <n v="89.988"/>
  </r>
  <r>
    <x v="0"/>
    <x v="1"/>
    <x v="1"/>
    <s v="General Industries"/>
    <x v="1"/>
    <x v="4"/>
    <x v="5"/>
    <s v="Multi"/>
    <x v="539"/>
    <d v="2003-06-01T00:00:00"/>
    <n v="49.99"/>
    <n v="28.840399999999999"/>
    <n v="3"/>
    <n v="86.521199999999993"/>
  </r>
  <r>
    <x v="0"/>
    <x v="0"/>
    <x v="4"/>
    <s v="The Bicycle Accessories Company"/>
    <x v="0"/>
    <x v="3"/>
    <x v="3"/>
    <s v="Red"/>
    <x v="535"/>
    <d v="2003-06-01T00:00:00"/>
    <n v="782.99"/>
    <n v="469.79399999999998"/>
    <n v="4"/>
    <n v="1879.1759999999999"/>
  </r>
  <r>
    <x v="0"/>
    <x v="0"/>
    <x v="4"/>
    <s v="The Bicycle Accessories Company"/>
    <x v="0"/>
    <x v="3"/>
    <x v="3"/>
    <s v="Red"/>
    <x v="522"/>
    <d v="2003-06-01T00:00:00"/>
    <n v="782.99"/>
    <n v="469.79399999999998"/>
    <n v="6"/>
    <n v="2818.7640000000001"/>
  </r>
  <r>
    <x v="0"/>
    <x v="0"/>
    <x v="4"/>
    <s v="The Bicycle Accessories Company"/>
    <x v="0"/>
    <x v="3"/>
    <x v="3"/>
    <s v="Black"/>
    <x v="527"/>
    <d v="2003-06-01T00:00:00"/>
    <n v="782.99"/>
    <n v="469.79399999999998"/>
    <n v="3"/>
    <n v="1409.3820000000001"/>
  </r>
  <r>
    <x v="0"/>
    <x v="0"/>
    <x v="5"/>
    <s v="Kickstand Sellers"/>
    <x v="1"/>
    <x v="4"/>
    <x v="5"/>
    <s v="Multi"/>
    <x v="545"/>
    <d v="2003-06-01T00:00:00"/>
    <n v="49.99"/>
    <n v="28.840399999999999"/>
    <n v="3"/>
    <n v="86.521199999999993"/>
  </r>
  <r>
    <x v="0"/>
    <x v="0"/>
    <x v="5"/>
    <s v="Kickstand Sellers"/>
    <x v="1"/>
    <x v="12"/>
    <x v="25"/>
    <s v="Multi"/>
    <x v="519"/>
    <d v="2003-06-01T00:00:00"/>
    <n v="89.99"/>
    <n v="53.994"/>
    <n v="4"/>
    <n v="215.976"/>
  </r>
  <r>
    <x v="0"/>
    <x v="0"/>
    <x v="5"/>
    <s v="Kickstand Sellers"/>
    <x v="2"/>
    <x v="8"/>
    <x v="33"/>
    <s v="Black"/>
    <x v="541"/>
    <d v="2003-06-01T00:00:00"/>
    <n v="300.21499999999997"/>
    <n v="180.12899999999999"/>
    <n v="1"/>
    <n v="180.12899999999999"/>
  </r>
  <r>
    <x v="0"/>
    <x v="0"/>
    <x v="4"/>
    <s v="Grand Bicycle Stores"/>
    <x v="2"/>
    <x v="2"/>
    <x v="23"/>
    <s v="Black"/>
    <x v="528"/>
    <d v="2003-06-01T00:00:00"/>
    <n v="348.76"/>
    <n v="209.256"/>
    <n v="2"/>
    <n v="418.512"/>
  </r>
  <r>
    <x v="0"/>
    <x v="0"/>
    <x v="2"/>
    <s v="Fashionable Bikes and Accessories"/>
    <x v="2"/>
    <x v="17"/>
    <x v="43"/>
    <m/>
    <x v="546"/>
    <d v="2003-06-01T00:00:00"/>
    <n v="102.29"/>
    <n v="61.374000000000002"/>
    <n v="4"/>
    <n v="245.49600000000001"/>
  </r>
  <r>
    <x v="0"/>
    <x v="0"/>
    <x v="2"/>
    <s v="Fashionable Bikes and Accessories"/>
    <x v="2"/>
    <x v="8"/>
    <x v="36"/>
    <s v="Black"/>
    <x v="537"/>
    <d v="2003-06-01T00:00:00"/>
    <n v="236.02500000000001"/>
    <n v="141.61500000000001"/>
    <n v="4"/>
    <n v="566.46"/>
  </r>
  <r>
    <x v="0"/>
    <x v="0"/>
    <x v="2"/>
    <s v="Fashionable Bikes and Accessories"/>
    <x v="1"/>
    <x v="10"/>
    <x v="21"/>
    <s v="Black"/>
    <x v="520"/>
    <d v="2003-06-01T00:00:00"/>
    <n v="37.99"/>
    <n v="22.794"/>
    <n v="6"/>
    <n v="136.76400000000001"/>
  </r>
  <r>
    <x v="0"/>
    <x v="0"/>
    <x v="2"/>
    <s v="Fashionable Bikes and Accessories"/>
    <x v="2"/>
    <x v="8"/>
    <x v="26"/>
    <s v="Black"/>
    <x v="531"/>
    <d v="2003-06-01T00:00:00"/>
    <n v="60.744999999999997"/>
    <n v="36.447000000000003"/>
    <n v="2"/>
    <n v="72.894000000000005"/>
  </r>
  <r>
    <x v="0"/>
    <x v="0"/>
    <x v="2"/>
    <s v="Fashionable Bikes and Accessories"/>
    <x v="2"/>
    <x v="2"/>
    <x v="23"/>
    <s v="Black"/>
    <x v="529"/>
    <d v="2003-06-01T00:00:00"/>
    <n v="348.76"/>
    <n v="209.256"/>
    <n v="3"/>
    <n v="627.76800000000003"/>
  </r>
  <r>
    <x v="0"/>
    <x v="0"/>
    <x v="2"/>
    <s v="Fashionable Bikes and Accessories"/>
    <x v="2"/>
    <x v="16"/>
    <x v="46"/>
    <m/>
    <x v="539"/>
    <d v="2003-06-01T00:00:00"/>
    <n v="229.49"/>
    <n v="137.69399999999999"/>
    <n v="4"/>
    <n v="550.77599999999995"/>
  </r>
  <r>
    <x v="0"/>
    <x v="0"/>
    <x v="2"/>
    <s v="Fashionable Bikes and Accessories"/>
    <x v="0"/>
    <x v="0"/>
    <x v="19"/>
    <s v="Black"/>
    <x v="520"/>
    <d v="2003-06-01T00:00:00"/>
    <n v="2294.9899999999998"/>
    <n v="1229.4589000000001"/>
    <n v="2"/>
    <n v="2458.9178000000002"/>
  </r>
  <r>
    <x v="0"/>
    <x v="0"/>
    <x v="2"/>
    <s v="Fashionable Bikes and Accessories"/>
    <x v="2"/>
    <x v="2"/>
    <x v="2"/>
    <s v="Silver"/>
    <x v="527"/>
    <d v="2003-06-01T00:00:00"/>
    <n v="1364.5"/>
    <n v="744.27269999999999"/>
    <n v="3"/>
    <n v="2232.8181"/>
  </r>
  <r>
    <x v="0"/>
    <x v="0"/>
    <x v="2"/>
    <s v="Fashionable Bikes and Accessories"/>
    <x v="1"/>
    <x v="10"/>
    <x v="21"/>
    <s v="Black"/>
    <x v="542"/>
    <d v="2003-06-01T00:00:00"/>
    <n v="37.99"/>
    <n v="22.794"/>
    <n v="6"/>
    <n v="136.76400000000001"/>
  </r>
  <r>
    <x v="0"/>
    <x v="0"/>
    <x v="2"/>
    <s v="Fashionable Bikes and Accessories"/>
    <x v="2"/>
    <x v="2"/>
    <x v="23"/>
    <s v="Black"/>
    <x v="531"/>
    <d v="2003-06-01T00:00:00"/>
    <n v="348.76"/>
    <n v="209.256"/>
    <n v="5"/>
    <n v="1046.28"/>
  </r>
  <r>
    <x v="0"/>
    <x v="0"/>
    <x v="2"/>
    <s v="Fashionable Bikes and Accessories"/>
    <x v="2"/>
    <x v="8"/>
    <x v="20"/>
    <s v="Black"/>
    <x v="522"/>
    <d v="2003-06-01T00:00:00"/>
    <n v="327.21499999999997"/>
    <n v="196.32900000000001"/>
    <n v="2"/>
    <n v="392.65800000000002"/>
  </r>
  <r>
    <x v="0"/>
    <x v="0"/>
    <x v="2"/>
    <s v="Fashionable Bikes and Accessories"/>
    <x v="2"/>
    <x v="2"/>
    <x v="2"/>
    <s v="Black"/>
    <x v="522"/>
    <d v="2003-06-01T00:00:00"/>
    <n v="1349.6"/>
    <n v="736.14549999999997"/>
    <n v="1"/>
    <n v="736.14549999999997"/>
  </r>
  <r>
    <x v="0"/>
    <x v="0"/>
    <x v="2"/>
    <s v="Fashionable Bikes and Accessories"/>
    <x v="0"/>
    <x v="0"/>
    <x v="19"/>
    <s v="Silver"/>
    <x v="545"/>
    <d v="2003-06-01T00:00:00"/>
    <n v="2319.9899999999998"/>
    <n v="1242.8517999999999"/>
    <n v="4"/>
    <n v="4971.4071999999996"/>
  </r>
  <r>
    <x v="0"/>
    <x v="0"/>
    <x v="2"/>
    <s v="Fashionable Bikes and Accessories"/>
    <x v="2"/>
    <x v="2"/>
    <x v="38"/>
    <s v="Black"/>
    <x v="523"/>
    <d v="2003-06-01T00:00:00"/>
    <n v="348.76"/>
    <n v="209.256"/>
    <n v="2"/>
    <n v="418.512"/>
  </r>
  <r>
    <x v="0"/>
    <x v="0"/>
    <x v="2"/>
    <s v="Fashionable Bikes and Accessories"/>
    <x v="2"/>
    <x v="2"/>
    <x v="2"/>
    <s v="Black"/>
    <x v="546"/>
    <d v="2003-06-01T00:00:00"/>
    <n v="1349.6"/>
    <n v="736.14549999999997"/>
    <n v="2"/>
    <n v="1472.2909999999999"/>
  </r>
  <r>
    <x v="0"/>
    <x v="0"/>
    <x v="2"/>
    <s v="Fashionable Bikes and Accessories"/>
    <x v="2"/>
    <x v="2"/>
    <x v="2"/>
    <s v="Silver"/>
    <x v="523"/>
    <d v="2003-06-01T00:00:00"/>
    <n v="1364.5"/>
    <n v="744.27269999999999"/>
    <n v="1"/>
    <n v="744.27269999999999"/>
  </r>
  <r>
    <x v="0"/>
    <x v="1"/>
    <x v="1"/>
    <s v="Nice Bikes"/>
    <x v="2"/>
    <x v="6"/>
    <x v="8"/>
    <s v="Red"/>
    <x v="525"/>
    <d v="2003-06-01T00:00:00"/>
    <n v="337.22"/>
    <n v="202.33199999999999"/>
    <n v="1"/>
    <n v="202.33199999999999"/>
  </r>
  <r>
    <x v="0"/>
    <x v="1"/>
    <x v="1"/>
    <s v="Nice Bikes"/>
    <x v="2"/>
    <x v="6"/>
    <x v="8"/>
    <s v="Black"/>
    <x v="533"/>
    <d v="2003-06-01T00:00:00"/>
    <n v="337.22"/>
    <n v="183.93819999999999"/>
    <n v="1"/>
    <n v="183.93819999999999"/>
  </r>
  <r>
    <x v="0"/>
    <x v="1"/>
    <x v="1"/>
    <s v="Nice Bikes"/>
    <x v="2"/>
    <x v="6"/>
    <x v="15"/>
    <s v="Yellow"/>
    <x v="524"/>
    <d v="2003-06-01T00:00:00"/>
    <n v="594.83000000000004"/>
    <n v="324.45269999999999"/>
    <n v="1"/>
    <n v="324.45269999999999"/>
  </r>
  <r>
    <x v="0"/>
    <x v="1"/>
    <x v="1"/>
    <s v="Nice Bikes"/>
    <x v="2"/>
    <x v="6"/>
    <x v="8"/>
    <s v="Red"/>
    <x v="531"/>
    <d v="2003-06-01T00:00:00"/>
    <n v="337.22"/>
    <n v="202.33199999999999"/>
    <n v="4"/>
    <n v="809.32799999999997"/>
  </r>
  <r>
    <x v="0"/>
    <x v="1"/>
    <x v="1"/>
    <s v="Nice Bikes"/>
    <x v="2"/>
    <x v="6"/>
    <x v="15"/>
    <s v="Yellow"/>
    <x v="524"/>
    <d v="2003-06-01T00:00:00"/>
    <n v="594.83000000000004"/>
    <n v="324.45269999999999"/>
    <n v="1"/>
    <n v="324.45269999999999"/>
  </r>
  <r>
    <x v="0"/>
    <x v="0"/>
    <x v="5"/>
    <s v="Work and Play Association"/>
    <x v="0"/>
    <x v="3"/>
    <x v="3"/>
    <s v="Red"/>
    <x v="518"/>
    <d v="2003-06-01T00:00:00"/>
    <n v="782.99"/>
    <n v="469.79399999999998"/>
    <n v="1"/>
    <n v="469.79399999999998"/>
  </r>
  <r>
    <x v="0"/>
    <x v="0"/>
    <x v="4"/>
    <s v="Principal Bike Company"/>
    <x v="0"/>
    <x v="3"/>
    <x v="12"/>
    <s v="Black"/>
    <x v="533"/>
    <d v="2003-06-01T00:00:00"/>
    <n v="2443.35"/>
    <n v="1308.9375"/>
    <n v="1"/>
    <n v="1308.9375"/>
  </r>
  <r>
    <x v="0"/>
    <x v="0"/>
    <x v="4"/>
    <s v="Principal Bike Company"/>
    <x v="0"/>
    <x v="3"/>
    <x v="3"/>
    <s v="Red"/>
    <x v="522"/>
    <d v="2003-06-01T00:00:00"/>
    <n v="782.99"/>
    <n v="469.79399999999998"/>
    <n v="3"/>
    <n v="1409.3820000000001"/>
  </r>
  <r>
    <x v="1"/>
    <x v="3"/>
    <x v="7"/>
    <s v="Tachometers and Accessories"/>
    <x v="1"/>
    <x v="10"/>
    <x v="21"/>
    <s v="Black"/>
    <x v="521"/>
    <d v="2003-06-01T00:00:00"/>
    <n v="37.99"/>
    <n v="22.794"/>
    <n v="4"/>
    <n v="91.176000000000002"/>
  </r>
  <r>
    <x v="1"/>
    <x v="3"/>
    <x v="7"/>
    <s v="Tachometers and Accessories"/>
    <x v="1"/>
    <x v="10"/>
    <x v="21"/>
    <s v="Black"/>
    <x v="516"/>
    <d v="2003-06-01T00:00:00"/>
    <n v="37.99"/>
    <n v="22.794"/>
    <n v="2"/>
    <n v="45.588000000000001"/>
  </r>
  <r>
    <x v="1"/>
    <x v="3"/>
    <x v="7"/>
    <s v="Tachometers and Accessories"/>
    <x v="0"/>
    <x v="0"/>
    <x v="19"/>
    <s v="Black"/>
    <x v="543"/>
    <d v="2003-06-01T00:00:00"/>
    <n v="2294.9899999999998"/>
    <n v="1229.4589000000001"/>
    <n v="1"/>
    <n v="1229.4589000000001"/>
  </r>
  <r>
    <x v="1"/>
    <x v="3"/>
    <x v="7"/>
    <s v="Tachometers and Accessories"/>
    <x v="1"/>
    <x v="10"/>
    <x v="21"/>
    <s v="Black"/>
    <x v="543"/>
    <d v="2003-06-01T00:00:00"/>
    <n v="37.99"/>
    <n v="22.794"/>
    <n v="6"/>
    <n v="136.76400000000001"/>
  </r>
  <r>
    <x v="0"/>
    <x v="0"/>
    <x v="5"/>
    <s v="World of Bikes"/>
    <x v="0"/>
    <x v="0"/>
    <x v="35"/>
    <s v="Black"/>
    <x v="532"/>
    <d v="2003-06-01T00:00:00"/>
    <n v="1079.99"/>
    <n v="647.99400000000003"/>
    <n v="7"/>
    <n v="4535.9580000000005"/>
  </r>
  <r>
    <x v="0"/>
    <x v="0"/>
    <x v="5"/>
    <s v="World of Bikes"/>
    <x v="1"/>
    <x v="10"/>
    <x v="29"/>
    <s v="Black"/>
    <x v="531"/>
    <d v="2003-06-01T00:00:00"/>
    <n v="24.49"/>
    <n v="14.1289"/>
    <n v="3"/>
    <n v="42.386699999999998"/>
  </r>
  <r>
    <x v="0"/>
    <x v="0"/>
    <x v="5"/>
    <s v="World of Bikes"/>
    <x v="2"/>
    <x v="8"/>
    <x v="36"/>
    <s v="Black"/>
    <x v="546"/>
    <d v="2003-06-01T00:00:00"/>
    <n v="236.02500000000001"/>
    <n v="141.61500000000001"/>
    <n v="2"/>
    <n v="283.23"/>
  </r>
  <r>
    <x v="0"/>
    <x v="0"/>
    <x v="5"/>
    <s v="World of Bikes"/>
    <x v="2"/>
    <x v="2"/>
    <x v="2"/>
    <s v="Silver"/>
    <x v="531"/>
    <d v="2003-06-01T00:00:00"/>
    <n v="1364.5"/>
    <n v="744.27269999999999"/>
    <n v="2"/>
    <n v="1488.5454"/>
  </r>
  <r>
    <x v="0"/>
    <x v="0"/>
    <x v="5"/>
    <s v="World of Bikes"/>
    <x v="2"/>
    <x v="2"/>
    <x v="2"/>
    <s v="Black"/>
    <x v="525"/>
    <d v="2003-06-01T00:00:00"/>
    <n v="1349.6"/>
    <n v="736.14549999999997"/>
    <n v="2"/>
    <n v="1472.2909999999999"/>
  </r>
  <r>
    <x v="0"/>
    <x v="0"/>
    <x v="5"/>
    <s v="World of Bikes"/>
    <x v="1"/>
    <x v="4"/>
    <x v="5"/>
    <s v="Multi"/>
    <x v="546"/>
    <d v="2003-06-01T00:00:00"/>
    <n v="49.99"/>
    <n v="28.840399999999999"/>
    <n v="3"/>
    <n v="86.521199999999993"/>
  </r>
  <r>
    <x v="0"/>
    <x v="0"/>
    <x v="5"/>
    <s v="World of Bikes"/>
    <x v="3"/>
    <x v="15"/>
    <x v="30"/>
    <m/>
    <x v="539"/>
    <d v="2003-06-01T00:00:00"/>
    <n v="25"/>
    <n v="15"/>
    <n v="3"/>
    <n v="45"/>
  </r>
  <r>
    <x v="0"/>
    <x v="0"/>
    <x v="5"/>
    <s v="World of Bikes"/>
    <x v="2"/>
    <x v="8"/>
    <x v="26"/>
    <s v="Black"/>
    <x v="524"/>
    <d v="2003-06-01T00:00:00"/>
    <n v="60.744999999999997"/>
    <n v="36.447000000000003"/>
    <n v="2"/>
    <n v="72.894000000000005"/>
  </r>
  <r>
    <x v="0"/>
    <x v="0"/>
    <x v="5"/>
    <s v="World of Bikes"/>
    <x v="2"/>
    <x v="9"/>
    <x v="39"/>
    <m/>
    <x v="534"/>
    <d v="2003-06-01T00:00:00"/>
    <n v="120.27"/>
    <n v="65.601799999999997"/>
    <n v="3"/>
    <n v="196.80539999999999"/>
  </r>
  <r>
    <x v="0"/>
    <x v="0"/>
    <x v="5"/>
    <s v="World of Bikes"/>
    <x v="2"/>
    <x v="8"/>
    <x v="34"/>
    <s v="Black"/>
    <x v="536"/>
    <d v="2003-06-01T00:00:00"/>
    <n v="209.02500000000001"/>
    <n v="125.41500000000001"/>
    <n v="1"/>
    <n v="125.41500000000001"/>
  </r>
  <r>
    <x v="0"/>
    <x v="0"/>
    <x v="5"/>
    <s v="World of Bikes"/>
    <x v="1"/>
    <x v="14"/>
    <x v="28"/>
    <s v="Black"/>
    <x v="530"/>
    <d v="2003-06-01T00:00:00"/>
    <n v="59.99"/>
    <n v="35.994"/>
    <n v="4"/>
    <n v="143.976"/>
  </r>
  <r>
    <x v="0"/>
    <x v="0"/>
    <x v="5"/>
    <s v="World of Bikes"/>
    <x v="2"/>
    <x v="2"/>
    <x v="23"/>
    <s v="Black"/>
    <x v="522"/>
    <d v="2003-06-01T00:00:00"/>
    <n v="348.76"/>
    <n v="209.256"/>
    <n v="2"/>
    <n v="418.512"/>
  </r>
  <r>
    <x v="0"/>
    <x v="0"/>
    <x v="5"/>
    <s v="World of Bikes"/>
    <x v="3"/>
    <x v="7"/>
    <x v="10"/>
    <s v="Red"/>
    <x v="540"/>
    <d v="2003-06-01T00:00:00"/>
    <n v="34.99"/>
    <n v="20.186499999999999"/>
    <n v="5"/>
    <n v="100.93249999999999"/>
  </r>
  <r>
    <x v="0"/>
    <x v="0"/>
    <x v="5"/>
    <s v="World of Bikes"/>
    <x v="0"/>
    <x v="0"/>
    <x v="19"/>
    <s v="Silver"/>
    <x v="519"/>
    <d v="2003-06-01T00:00:00"/>
    <n v="2319.9899999999998"/>
    <n v="1242.8517999999999"/>
    <n v="5"/>
    <n v="6214.259"/>
  </r>
  <r>
    <x v="0"/>
    <x v="0"/>
    <x v="5"/>
    <s v="World of Bikes"/>
    <x v="3"/>
    <x v="7"/>
    <x v="10"/>
    <s v="Blue"/>
    <x v="518"/>
    <d v="2003-06-01T00:00:00"/>
    <n v="34.99"/>
    <n v="20.186499999999999"/>
    <n v="4"/>
    <n v="80.745999999999995"/>
  </r>
  <r>
    <x v="0"/>
    <x v="0"/>
    <x v="5"/>
    <s v="World of Bikes"/>
    <x v="1"/>
    <x v="4"/>
    <x v="5"/>
    <s v="Multi"/>
    <x v="525"/>
    <d v="2003-06-01T00:00:00"/>
    <n v="49.99"/>
    <n v="28.840399999999999"/>
    <n v="5"/>
    <n v="144.202"/>
  </r>
  <r>
    <x v="0"/>
    <x v="0"/>
    <x v="5"/>
    <s v="World of Bikes"/>
    <x v="2"/>
    <x v="2"/>
    <x v="38"/>
    <s v="Black"/>
    <x v="535"/>
    <d v="2003-06-01T00:00:00"/>
    <n v="348.76"/>
    <n v="209.256"/>
    <n v="1"/>
    <n v="209.256"/>
  </r>
  <r>
    <x v="0"/>
    <x v="0"/>
    <x v="5"/>
    <s v="World of Bikes"/>
    <x v="1"/>
    <x v="10"/>
    <x v="21"/>
    <s v="Black"/>
    <x v="522"/>
    <d v="2003-06-01T00:00:00"/>
    <n v="37.99"/>
    <n v="22.794"/>
    <n v="1"/>
    <n v="22.794"/>
  </r>
  <r>
    <x v="0"/>
    <x v="0"/>
    <x v="5"/>
    <s v="World of Bikes"/>
    <x v="1"/>
    <x v="11"/>
    <x v="24"/>
    <s v="Black"/>
    <x v="535"/>
    <d v="2003-06-01T00:00:00"/>
    <n v="74.989999999999995"/>
    <n v="44.994"/>
    <n v="2"/>
    <n v="89.988"/>
  </r>
  <r>
    <x v="0"/>
    <x v="0"/>
    <x v="5"/>
    <s v="World of Bikes"/>
    <x v="0"/>
    <x v="0"/>
    <x v="19"/>
    <s v="Silver"/>
    <x v="517"/>
    <d v="2003-06-01T00:00:00"/>
    <n v="2319.9899999999998"/>
    <n v="1242.8517999999999"/>
    <n v="3"/>
    <n v="3728.5553999999997"/>
  </r>
  <r>
    <x v="0"/>
    <x v="0"/>
    <x v="5"/>
    <s v="World of Bikes"/>
    <x v="3"/>
    <x v="7"/>
    <x v="10"/>
    <s v="Black"/>
    <x v="531"/>
    <d v="2003-06-01T00:00:00"/>
    <n v="34.99"/>
    <n v="20.186499999999999"/>
    <n v="1"/>
    <n v="20.186499999999999"/>
  </r>
  <r>
    <x v="0"/>
    <x v="0"/>
    <x v="5"/>
    <s v="World of Bikes"/>
    <x v="0"/>
    <x v="0"/>
    <x v="19"/>
    <s v="Silver"/>
    <x v="526"/>
    <d v="2003-06-01T00:00:00"/>
    <n v="2319.9899999999998"/>
    <n v="1242.8517999999999"/>
    <n v="1"/>
    <n v="1242.8517999999999"/>
  </r>
  <r>
    <x v="0"/>
    <x v="0"/>
    <x v="5"/>
    <s v="World of Bikes"/>
    <x v="1"/>
    <x v="12"/>
    <x v="25"/>
    <s v="Multi"/>
    <x v="533"/>
    <d v="2003-06-01T00:00:00"/>
    <n v="89.99"/>
    <n v="53.994"/>
    <n v="4"/>
    <n v="215.976"/>
  </r>
  <r>
    <x v="0"/>
    <x v="0"/>
    <x v="5"/>
    <s v="World of Bikes"/>
    <x v="3"/>
    <x v="13"/>
    <x v="27"/>
    <m/>
    <x v="521"/>
    <d v="2003-06-01T00:00:00"/>
    <n v="19.989999999999998"/>
    <n v="11.994"/>
    <n v="3"/>
    <n v="35.981999999999999"/>
  </r>
  <r>
    <x v="0"/>
    <x v="0"/>
    <x v="5"/>
    <s v="World of Bikes"/>
    <x v="2"/>
    <x v="8"/>
    <x v="32"/>
    <s v="Black"/>
    <x v="522"/>
    <d v="2003-06-01T00:00:00"/>
    <n v="87.745000000000005"/>
    <n v="52.646999999999998"/>
    <n v="2"/>
    <n v="105.294"/>
  </r>
  <r>
    <x v="0"/>
    <x v="0"/>
    <x v="5"/>
    <s v="World of Bikes"/>
    <x v="0"/>
    <x v="0"/>
    <x v="35"/>
    <s v="Black"/>
    <x v="517"/>
    <d v="2003-06-01T00:00:00"/>
    <n v="1079.99"/>
    <n v="647.99400000000003"/>
    <n v="1"/>
    <n v="647.99400000000003"/>
  </r>
  <r>
    <x v="0"/>
    <x v="0"/>
    <x v="5"/>
    <s v="World of Bikes"/>
    <x v="0"/>
    <x v="0"/>
    <x v="19"/>
    <s v="Black"/>
    <x v="522"/>
    <d v="2003-06-01T00:00:00"/>
    <n v="2294.9899999999998"/>
    <n v="1229.4589000000001"/>
    <n v="2"/>
    <n v="2458.9178000000002"/>
  </r>
  <r>
    <x v="0"/>
    <x v="0"/>
    <x v="5"/>
    <s v="World of Bikes"/>
    <x v="0"/>
    <x v="0"/>
    <x v="19"/>
    <s v="Black"/>
    <x v="525"/>
    <d v="2003-06-01T00:00:00"/>
    <n v="2294.9899999999998"/>
    <n v="1229.4589000000001"/>
    <n v="7"/>
    <n v="8606.2123000000011"/>
  </r>
  <r>
    <x v="0"/>
    <x v="0"/>
    <x v="5"/>
    <s v="World of Bikes"/>
    <x v="2"/>
    <x v="9"/>
    <x v="22"/>
    <m/>
    <x v="530"/>
    <d v="2003-06-01T00:00:00"/>
    <n v="61.92"/>
    <n v="33.774500000000003"/>
    <n v="3"/>
    <n v="101.32350000000001"/>
  </r>
  <r>
    <x v="0"/>
    <x v="0"/>
    <x v="5"/>
    <s v="World of Bikes"/>
    <x v="0"/>
    <x v="0"/>
    <x v="19"/>
    <s v="Black"/>
    <x v="516"/>
    <d v="2003-06-01T00:00:00"/>
    <n v="2294.9899999999998"/>
    <n v="1229.4589000000001"/>
    <n v="2"/>
    <n v="2458.9178000000002"/>
  </r>
  <r>
    <x v="0"/>
    <x v="0"/>
    <x v="5"/>
    <s v="World of Bikes"/>
    <x v="0"/>
    <x v="0"/>
    <x v="35"/>
    <s v="Black"/>
    <x v="524"/>
    <d v="2003-06-01T00:00:00"/>
    <n v="1079.99"/>
    <n v="647.99400000000003"/>
    <n v="2"/>
    <n v="1295.9880000000001"/>
  </r>
  <r>
    <x v="0"/>
    <x v="0"/>
    <x v="5"/>
    <s v="World of Bikes"/>
    <x v="1"/>
    <x v="11"/>
    <x v="24"/>
    <s v="Black"/>
    <x v="535"/>
    <d v="2003-06-01T00:00:00"/>
    <n v="74.989999999999995"/>
    <n v="44.994"/>
    <n v="7"/>
    <n v="314.95799999999997"/>
  </r>
  <r>
    <x v="0"/>
    <x v="0"/>
    <x v="5"/>
    <s v="World of Bikes"/>
    <x v="1"/>
    <x v="12"/>
    <x v="25"/>
    <s v="Multi"/>
    <x v="541"/>
    <d v="2003-06-01T00:00:00"/>
    <n v="89.99"/>
    <n v="53.994"/>
    <n v="3"/>
    <n v="161.982"/>
  </r>
  <r>
    <x v="0"/>
    <x v="0"/>
    <x v="5"/>
    <s v="World of Bikes"/>
    <x v="2"/>
    <x v="8"/>
    <x v="20"/>
    <s v="Black"/>
    <x v="521"/>
    <d v="2003-06-01T00:00:00"/>
    <n v="327.21499999999997"/>
    <n v="196.32900000000001"/>
    <n v="1"/>
    <n v="196.32900000000001"/>
  </r>
  <r>
    <x v="0"/>
    <x v="0"/>
    <x v="5"/>
    <s v="World of Bikes"/>
    <x v="1"/>
    <x v="5"/>
    <x v="6"/>
    <s v="Multi"/>
    <x v="545"/>
    <d v="2003-06-01T00:00:00"/>
    <n v="8.99"/>
    <n v="5.1864999999999997"/>
    <n v="4"/>
    <n v="20.745999999999999"/>
  </r>
  <r>
    <x v="0"/>
    <x v="0"/>
    <x v="5"/>
    <s v="World of Bikes"/>
    <x v="2"/>
    <x v="2"/>
    <x v="23"/>
    <s v="Black"/>
    <x v="524"/>
    <d v="2003-06-01T00:00:00"/>
    <n v="348.76"/>
    <n v="209.256"/>
    <n v="4"/>
    <n v="837.024"/>
  </r>
  <r>
    <x v="0"/>
    <x v="0"/>
    <x v="5"/>
    <s v="World of Bikes"/>
    <x v="1"/>
    <x v="10"/>
    <x v="21"/>
    <s v="Black"/>
    <x v="526"/>
    <d v="2003-06-01T00:00:00"/>
    <n v="37.99"/>
    <n v="22.794"/>
    <n v="7"/>
    <n v="159.55799999999999"/>
  </r>
  <r>
    <x v="0"/>
    <x v="0"/>
    <x v="4"/>
    <s v="The New Bike Store"/>
    <x v="0"/>
    <x v="3"/>
    <x v="12"/>
    <s v="Red"/>
    <x v="533"/>
    <d v="2003-06-01T00:00:00"/>
    <n v="2443.35"/>
    <n v="1466.01"/>
    <n v="1"/>
    <n v="1466.01"/>
  </r>
  <r>
    <x v="1"/>
    <x v="3"/>
    <x v="7"/>
    <s v="Nearby Cycle Shop"/>
    <x v="2"/>
    <x v="2"/>
    <x v="23"/>
    <s v="Black"/>
    <x v="546"/>
    <d v="2003-06-01T00:00:00"/>
    <n v="348.76"/>
    <n v="209.256"/>
    <n v="3"/>
    <n v="627.76800000000003"/>
  </r>
  <r>
    <x v="1"/>
    <x v="3"/>
    <x v="7"/>
    <s v="Nearby Cycle Shop"/>
    <x v="0"/>
    <x v="0"/>
    <x v="35"/>
    <s v="Black"/>
    <x v="539"/>
    <d v="2003-06-01T00:00:00"/>
    <n v="1079.99"/>
    <n v="647.99400000000003"/>
    <n v="1"/>
    <n v="647.99400000000003"/>
  </r>
  <r>
    <x v="1"/>
    <x v="3"/>
    <x v="7"/>
    <s v="Nearby Cycle Shop"/>
    <x v="1"/>
    <x v="10"/>
    <x v="29"/>
    <s v="Black"/>
    <x v="527"/>
    <d v="2003-06-01T00:00:00"/>
    <n v="24.49"/>
    <n v="14.1289"/>
    <n v="2"/>
    <n v="28.2578"/>
  </r>
  <r>
    <x v="1"/>
    <x v="3"/>
    <x v="7"/>
    <s v="Nearby Cycle Shop"/>
    <x v="2"/>
    <x v="2"/>
    <x v="23"/>
    <s v="Black"/>
    <x v="533"/>
    <d v="2003-06-01T00:00:00"/>
    <n v="348.76"/>
    <n v="209.256"/>
    <n v="1"/>
    <n v="209.256"/>
  </r>
  <r>
    <x v="1"/>
    <x v="3"/>
    <x v="7"/>
    <s v="Nearby Cycle Shop"/>
    <x v="1"/>
    <x v="10"/>
    <x v="21"/>
    <s v="Black"/>
    <x v="531"/>
    <d v="2003-06-01T00:00:00"/>
    <n v="37.99"/>
    <n v="22.794"/>
    <n v="4"/>
    <n v="91.176000000000002"/>
  </r>
  <r>
    <x v="1"/>
    <x v="3"/>
    <x v="7"/>
    <s v="Nearby Cycle Shop"/>
    <x v="0"/>
    <x v="0"/>
    <x v="19"/>
    <s v="Silver"/>
    <x v="520"/>
    <d v="2003-06-01T00:00:00"/>
    <n v="2319.9899999999998"/>
    <n v="1242.8517999999999"/>
    <n v="5"/>
    <n v="6214.259"/>
  </r>
  <r>
    <x v="1"/>
    <x v="3"/>
    <x v="7"/>
    <s v="Nearby Cycle Shop"/>
    <x v="0"/>
    <x v="0"/>
    <x v="35"/>
    <s v="Black"/>
    <x v="537"/>
    <d v="2003-06-01T00:00:00"/>
    <n v="1079.99"/>
    <n v="647.99400000000003"/>
    <n v="2"/>
    <n v="1295.9880000000001"/>
  </r>
  <r>
    <x v="1"/>
    <x v="3"/>
    <x v="7"/>
    <s v="Nearby Cycle Shop"/>
    <x v="2"/>
    <x v="8"/>
    <x v="26"/>
    <s v="Black"/>
    <x v="540"/>
    <d v="2003-06-01T00:00:00"/>
    <n v="60.744999999999997"/>
    <n v="36.447000000000003"/>
    <n v="1"/>
    <n v="36.447000000000003"/>
  </r>
  <r>
    <x v="1"/>
    <x v="3"/>
    <x v="7"/>
    <s v="Nearby Cycle Shop"/>
    <x v="2"/>
    <x v="2"/>
    <x v="2"/>
    <s v="Black"/>
    <x v="524"/>
    <d v="2003-06-01T00:00:00"/>
    <n v="1349.6"/>
    <n v="736.14549999999997"/>
    <n v="2"/>
    <n v="1472.2909999999999"/>
  </r>
  <r>
    <x v="1"/>
    <x v="3"/>
    <x v="7"/>
    <s v="Nearby Cycle Shop"/>
    <x v="2"/>
    <x v="8"/>
    <x v="32"/>
    <s v="Black"/>
    <x v="528"/>
    <d v="2003-06-01T00:00:00"/>
    <n v="87.745000000000005"/>
    <n v="52.646999999999998"/>
    <n v="2"/>
    <n v="105.294"/>
  </r>
  <r>
    <x v="1"/>
    <x v="3"/>
    <x v="7"/>
    <s v="Nearby Cycle Shop"/>
    <x v="0"/>
    <x v="0"/>
    <x v="19"/>
    <s v="Black"/>
    <x v="519"/>
    <d v="2003-06-01T00:00:00"/>
    <n v="2294.9899999999998"/>
    <n v="1229.4589000000001"/>
    <n v="2"/>
    <n v="2458.9178000000002"/>
  </r>
  <r>
    <x v="1"/>
    <x v="3"/>
    <x v="7"/>
    <s v="Nearby Cycle Shop"/>
    <x v="2"/>
    <x v="9"/>
    <x v="22"/>
    <m/>
    <x v="532"/>
    <d v="2003-06-01T00:00:00"/>
    <n v="61.92"/>
    <n v="33.774500000000003"/>
    <n v="1"/>
    <n v="33.774500000000003"/>
  </r>
  <r>
    <x v="1"/>
    <x v="3"/>
    <x v="7"/>
    <s v="Nearby Cycle Shop"/>
    <x v="2"/>
    <x v="2"/>
    <x v="2"/>
    <s v="Silver"/>
    <x v="535"/>
    <d v="2003-06-01T00:00:00"/>
    <n v="1364.5"/>
    <n v="744.27269999999999"/>
    <n v="1"/>
    <n v="744.27269999999999"/>
  </r>
  <r>
    <x v="1"/>
    <x v="3"/>
    <x v="7"/>
    <s v="Nearby Cycle Shop"/>
    <x v="2"/>
    <x v="2"/>
    <x v="38"/>
    <s v="Black"/>
    <x v="532"/>
    <d v="2003-06-01T00:00:00"/>
    <n v="348.76"/>
    <n v="209.256"/>
    <n v="1"/>
    <n v="209.256"/>
  </r>
  <r>
    <x v="1"/>
    <x v="3"/>
    <x v="7"/>
    <s v="Nearby Cycle Shop"/>
    <x v="0"/>
    <x v="0"/>
    <x v="19"/>
    <s v="Silver"/>
    <x v="545"/>
    <d v="2003-06-01T00:00:00"/>
    <n v="2319.9899999999998"/>
    <n v="1242.8517999999999"/>
    <n v="6"/>
    <n v="7457.1107999999995"/>
  </r>
  <r>
    <x v="1"/>
    <x v="3"/>
    <x v="7"/>
    <s v="Nearby Cycle Shop"/>
    <x v="2"/>
    <x v="8"/>
    <x v="20"/>
    <s v="Black"/>
    <x v="523"/>
    <d v="2003-06-01T00:00:00"/>
    <n v="327.21499999999997"/>
    <n v="196.32900000000001"/>
    <n v="3"/>
    <n v="588.98700000000008"/>
  </r>
  <r>
    <x v="1"/>
    <x v="3"/>
    <x v="7"/>
    <s v="Nearby Cycle Shop"/>
    <x v="2"/>
    <x v="8"/>
    <x v="34"/>
    <s v="Black"/>
    <x v="525"/>
    <d v="2003-06-01T00:00:00"/>
    <n v="209.02500000000001"/>
    <n v="125.41500000000001"/>
    <n v="3"/>
    <n v="376.245"/>
  </r>
  <r>
    <x v="1"/>
    <x v="3"/>
    <x v="7"/>
    <s v="Nearby Cycle Shop"/>
    <x v="0"/>
    <x v="0"/>
    <x v="19"/>
    <s v="Black"/>
    <x v="525"/>
    <d v="2003-06-01T00:00:00"/>
    <n v="2294.9899999999998"/>
    <n v="1229.4589000000001"/>
    <n v="2"/>
    <n v="2458.9178000000002"/>
  </r>
  <r>
    <x v="1"/>
    <x v="3"/>
    <x v="7"/>
    <s v="Nearby Cycle Shop"/>
    <x v="2"/>
    <x v="9"/>
    <x v="39"/>
    <m/>
    <x v="523"/>
    <d v="2003-06-01T00:00:00"/>
    <n v="120.27"/>
    <n v="65.601799999999997"/>
    <n v="3"/>
    <n v="196.80539999999999"/>
  </r>
  <r>
    <x v="1"/>
    <x v="3"/>
    <x v="7"/>
    <s v="Nearby Cycle Shop"/>
    <x v="0"/>
    <x v="0"/>
    <x v="35"/>
    <s v="Black"/>
    <x v="541"/>
    <d v="2003-06-01T00:00:00"/>
    <n v="1079.99"/>
    <n v="647.99400000000003"/>
    <n v="2"/>
    <n v="1295.9880000000001"/>
  </r>
  <r>
    <x v="1"/>
    <x v="3"/>
    <x v="7"/>
    <s v="Nearby Cycle Shop"/>
    <x v="0"/>
    <x v="0"/>
    <x v="35"/>
    <s v="Black"/>
    <x v="525"/>
    <d v="2003-06-01T00:00:00"/>
    <n v="1079.99"/>
    <n v="647.99400000000003"/>
    <n v="3"/>
    <n v="1943.982"/>
  </r>
  <r>
    <x v="1"/>
    <x v="3"/>
    <x v="7"/>
    <s v="Nearby Cycle Shop"/>
    <x v="2"/>
    <x v="8"/>
    <x v="36"/>
    <s v="Black"/>
    <x v="519"/>
    <d v="2003-06-01T00:00:00"/>
    <n v="236.02500000000001"/>
    <n v="141.61500000000001"/>
    <n v="2"/>
    <n v="283.23"/>
  </r>
  <r>
    <x v="1"/>
    <x v="3"/>
    <x v="7"/>
    <s v="Nearby Cycle Shop"/>
    <x v="1"/>
    <x v="10"/>
    <x v="21"/>
    <s v="Black"/>
    <x v="534"/>
    <d v="2003-06-01T00:00:00"/>
    <n v="37.99"/>
    <n v="22.034199999999998"/>
    <n v="13"/>
    <n v="286.44459999999998"/>
  </r>
  <r>
    <x v="1"/>
    <x v="3"/>
    <x v="7"/>
    <s v="Nearby Cycle Shop"/>
    <x v="0"/>
    <x v="0"/>
    <x v="19"/>
    <s v="Black"/>
    <x v="518"/>
    <d v="2003-06-01T00:00:00"/>
    <n v="2294.9899999999998"/>
    <n v="1229.4589000000001"/>
    <n v="4"/>
    <n v="4917.8356000000003"/>
  </r>
  <r>
    <x v="0"/>
    <x v="0"/>
    <x v="4"/>
    <s v="Exercise Center"/>
    <x v="2"/>
    <x v="8"/>
    <x v="33"/>
    <s v="Black"/>
    <x v="537"/>
    <d v="2003-06-01T00:00:00"/>
    <n v="300.21499999999997"/>
    <n v="180.12899999999999"/>
    <n v="2"/>
    <n v="360.25799999999998"/>
  </r>
  <r>
    <x v="0"/>
    <x v="0"/>
    <x v="4"/>
    <s v="Exercise Center"/>
    <x v="2"/>
    <x v="9"/>
    <x v="39"/>
    <m/>
    <x v="531"/>
    <d v="2003-06-01T00:00:00"/>
    <n v="120.27"/>
    <n v="65.601799999999997"/>
    <n v="1"/>
    <n v="65.601799999999997"/>
  </r>
  <r>
    <x v="0"/>
    <x v="0"/>
    <x v="0"/>
    <s v="Elemental Sporting Goods"/>
    <x v="0"/>
    <x v="0"/>
    <x v="19"/>
    <s v="Black"/>
    <x v="521"/>
    <d v="2003-06-01T00:00:00"/>
    <n v="2294.9899999999998"/>
    <n v="1229.4589000000001"/>
    <n v="2"/>
    <n v="2458.9178000000002"/>
  </r>
  <r>
    <x v="0"/>
    <x v="0"/>
    <x v="0"/>
    <s v="Elemental Sporting Goods"/>
    <x v="0"/>
    <x v="0"/>
    <x v="19"/>
    <s v="Silver"/>
    <x v="527"/>
    <d v="2003-06-01T00:00:00"/>
    <n v="2319.9899999999998"/>
    <n v="1242.8517999999999"/>
    <n v="1"/>
    <n v="1242.8517999999999"/>
  </r>
  <r>
    <x v="0"/>
    <x v="0"/>
    <x v="0"/>
    <s v="Elemental Sporting Goods"/>
    <x v="0"/>
    <x v="0"/>
    <x v="19"/>
    <s v="Black"/>
    <x v="518"/>
    <d v="2003-06-01T00:00:00"/>
    <n v="2294.9899999999998"/>
    <n v="1229.4589000000001"/>
    <n v="4"/>
    <n v="4917.8356000000003"/>
  </r>
  <r>
    <x v="0"/>
    <x v="0"/>
    <x v="0"/>
    <s v="Elemental Sporting Goods"/>
    <x v="1"/>
    <x v="10"/>
    <x v="21"/>
    <s v="Black"/>
    <x v="546"/>
    <d v="2003-06-01T00:00:00"/>
    <n v="37.99"/>
    <n v="22.794"/>
    <n v="6"/>
    <n v="136.76400000000001"/>
  </r>
  <r>
    <x v="0"/>
    <x v="0"/>
    <x v="0"/>
    <s v="Elemental Sporting Goods"/>
    <x v="1"/>
    <x v="10"/>
    <x v="21"/>
    <s v="Black"/>
    <x v="516"/>
    <d v="2003-06-01T00:00:00"/>
    <n v="37.99"/>
    <n v="22.794"/>
    <n v="1"/>
    <n v="22.794"/>
  </r>
  <r>
    <x v="0"/>
    <x v="0"/>
    <x v="0"/>
    <s v="Elemental Sporting Goods"/>
    <x v="1"/>
    <x v="10"/>
    <x v="21"/>
    <s v="Black"/>
    <x v="540"/>
    <d v="2003-06-01T00:00:00"/>
    <n v="37.99"/>
    <n v="22.794"/>
    <n v="8"/>
    <n v="182.352"/>
  </r>
  <r>
    <x v="0"/>
    <x v="0"/>
    <x v="2"/>
    <s v="Fad Outlet"/>
    <x v="2"/>
    <x v="6"/>
    <x v="15"/>
    <s v="Yellow"/>
    <x v="517"/>
    <d v="2003-06-01T00:00:00"/>
    <n v="594.83000000000004"/>
    <n v="324.45269999999999"/>
    <n v="3"/>
    <n v="973.35809999999992"/>
  </r>
  <r>
    <x v="0"/>
    <x v="0"/>
    <x v="2"/>
    <s v="Fad Outlet"/>
    <x v="2"/>
    <x v="6"/>
    <x v="8"/>
    <s v="Red"/>
    <x v="522"/>
    <d v="2003-06-01T00:00:00"/>
    <n v="337.22"/>
    <n v="202.33199999999999"/>
    <n v="4"/>
    <n v="809.32799999999997"/>
  </r>
  <r>
    <x v="0"/>
    <x v="0"/>
    <x v="2"/>
    <s v="Fad Outlet"/>
    <x v="2"/>
    <x v="6"/>
    <x v="8"/>
    <s v="Black"/>
    <x v="531"/>
    <d v="2003-06-01T00:00:00"/>
    <n v="337.22"/>
    <n v="183.93819999999999"/>
    <n v="1"/>
    <n v="183.93819999999999"/>
  </r>
  <r>
    <x v="0"/>
    <x v="0"/>
    <x v="2"/>
    <s v="Fad Outlet"/>
    <x v="2"/>
    <x v="6"/>
    <x v="15"/>
    <s v="Yellow"/>
    <x v="523"/>
    <d v="2003-06-01T00:00:00"/>
    <n v="594.83000000000004"/>
    <n v="324.45269999999999"/>
    <n v="2"/>
    <n v="648.90539999999999"/>
  </r>
  <r>
    <x v="0"/>
    <x v="0"/>
    <x v="2"/>
    <s v="Fad Outlet"/>
    <x v="2"/>
    <x v="6"/>
    <x v="8"/>
    <s v="Red"/>
    <x v="535"/>
    <d v="2003-06-01T00:00:00"/>
    <n v="337.22"/>
    <n v="202.33199999999999"/>
    <n v="1"/>
    <n v="202.33199999999999"/>
  </r>
  <r>
    <x v="0"/>
    <x v="1"/>
    <x v="1"/>
    <s v="Road Way Sales and Rental"/>
    <x v="1"/>
    <x v="10"/>
    <x v="21"/>
    <s v="Black"/>
    <x v="532"/>
    <d v="2003-06-01T00:00:00"/>
    <n v="37.99"/>
    <n v="22.794"/>
    <n v="1"/>
    <n v="22.794"/>
  </r>
  <r>
    <x v="0"/>
    <x v="0"/>
    <x v="5"/>
    <s v="Online Bike Sellers"/>
    <x v="0"/>
    <x v="0"/>
    <x v="19"/>
    <s v="Black"/>
    <x v="540"/>
    <d v="2003-06-01T00:00:00"/>
    <n v="2294.9899999999998"/>
    <n v="1229.4589000000001"/>
    <n v="2"/>
    <n v="2458.9178000000002"/>
  </r>
  <r>
    <x v="0"/>
    <x v="0"/>
    <x v="5"/>
    <s v="Good Bike Shop"/>
    <x v="1"/>
    <x v="11"/>
    <x v="24"/>
    <s v="Black"/>
    <x v="519"/>
    <d v="2003-06-01T00:00:00"/>
    <n v="74.989999999999995"/>
    <n v="44.994"/>
    <n v="6"/>
    <n v="269.964"/>
  </r>
  <r>
    <x v="0"/>
    <x v="0"/>
    <x v="5"/>
    <s v="Good Bike Shop"/>
    <x v="2"/>
    <x v="6"/>
    <x v="8"/>
    <s v="Black"/>
    <x v="543"/>
    <d v="2003-06-01T00:00:00"/>
    <n v="337.22"/>
    <n v="183.93819999999999"/>
    <n v="1"/>
    <n v="183.93819999999999"/>
  </r>
  <r>
    <x v="0"/>
    <x v="0"/>
    <x v="5"/>
    <s v="Good Bike Shop"/>
    <x v="1"/>
    <x v="5"/>
    <x v="6"/>
    <s v="Multi"/>
    <x v="520"/>
    <d v="2003-06-01T00:00:00"/>
    <n v="8.99"/>
    <n v="5.1864999999999997"/>
    <n v="4"/>
    <n v="20.745999999999999"/>
  </r>
  <r>
    <x v="0"/>
    <x v="0"/>
    <x v="5"/>
    <s v="Good Bike Shop"/>
    <x v="0"/>
    <x v="3"/>
    <x v="12"/>
    <s v="Black"/>
    <x v="522"/>
    <d v="2003-06-01T00:00:00"/>
    <n v="2443.35"/>
    <n v="1308.9375"/>
    <n v="2"/>
    <n v="2617.875"/>
  </r>
  <r>
    <x v="0"/>
    <x v="0"/>
    <x v="5"/>
    <s v="Good Bike Shop"/>
    <x v="0"/>
    <x v="3"/>
    <x v="12"/>
    <s v="Black"/>
    <x v="530"/>
    <d v="2003-06-01T00:00:00"/>
    <n v="2443.35"/>
    <n v="1308.9375"/>
    <n v="3"/>
    <n v="3926.8125"/>
  </r>
  <r>
    <x v="0"/>
    <x v="0"/>
    <x v="5"/>
    <s v="Good Bike Shop"/>
    <x v="2"/>
    <x v="8"/>
    <x v="13"/>
    <s v="Black"/>
    <x v="520"/>
    <d v="2003-06-01T00:00:00"/>
    <n v="330.06"/>
    <n v="198.036"/>
    <n v="3"/>
    <n v="594.10799999999995"/>
  </r>
  <r>
    <x v="0"/>
    <x v="0"/>
    <x v="5"/>
    <s v="Good Bike Shop"/>
    <x v="1"/>
    <x v="4"/>
    <x v="5"/>
    <s v="Multi"/>
    <x v="530"/>
    <d v="2003-06-01T00:00:00"/>
    <n v="49.99"/>
    <n v="28.840399999999999"/>
    <n v="5"/>
    <n v="144.202"/>
  </r>
  <r>
    <x v="0"/>
    <x v="0"/>
    <x v="5"/>
    <s v="Good Bike Shop"/>
    <x v="1"/>
    <x v="14"/>
    <x v="28"/>
    <s v="Black"/>
    <x v="538"/>
    <d v="2003-06-01T00:00:00"/>
    <n v="59.99"/>
    <n v="35.994"/>
    <n v="6"/>
    <n v="215.964"/>
  </r>
  <r>
    <x v="0"/>
    <x v="0"/>
    <x v="5"/>
    <s v="Good Bike Shop"/>
    <x v="0"/>
    <x v="3"/>
    <x v="3"/>
    <s v="Black"/>
    <x v="535"/>
    <d v="2003-06-01T00:00:00"/>
    <n v="782.99"/>
    <n v="469.79399999999998"/>
    <n v="3"/>
    <n v="1409.3820000000001"/>
  </r>
  <r>
    <x v="0"/>
    <x v="0"/>
    <x v="5"/>
    <s v="Good Bike Shop"/>
    <x v="0"/>
    <x v="3"/>
    <x v="3"/>
    <s v="Black"/>
    <x v="526"/>
    <d v="2003-06-01T00:00:00"/>
    <n v="782.99"/>
    <n v="469.79399999999998"/>
    <n v="3"/>
    <n v="1409.3820000000001"/>
  </r>
  <r>
    <x v="0"/>
    <x v="0"/>
    <x v="5"/>
    <s v="Good Bike Shop"/>
    <x v="3"/>
    <x v="15"/>
    <x v="30"/>
    <m/>
    <x v="540"/>
    <d v="2003-06-01T00:00:00"/>
    <n v="25"/>
    <n v="15"/>
    <n v="3"/>
    <n v="45"/>
  </r>
  <r>
    <x v="0"/>
    <x v="0"/>
    <x v="5"/>
    <s v="Good Bike Shop"/>
    <x v="0"/>
    <x v="3"/>
    <x v="12"/>
    <s v="Red"/>
    <x v="519"/>
    <d v="2003-06-01T00:00:00"/>
    <n v="2443.35"/>
    <n v="1308.9375"/>
    <n v="2"/>
    <n v="2617.875"/>
  </r>
  <r>
    <x v="0"/>
    <x v="0"/>
    <x v="5"/>
    <s v="Good Bike Shop"/>
    <x v="1"/>
    <x v="4"/>
    <x v="5"/>
    <s v="Multi"/>
    <x v="539"/>
    <d v="2003-06-01T00:00:00"/>
    <n v="49.99"/>
    <n v="28.840399999999999"/>
    <n v="3"/>
    <n v="86.521199999999993"/>
  </r>
  <r>
    <x v="0"/>
    <x v="0"/>
    <x v="5"/>
    <s v="Good Bike Shop"/>
    <x v="2"/>
    <x v="6"/>
    <x v="8"/>
    <s v="Red"/>
    <x v="525"/>
    <d v="2003-06-01T00:00:00"/>
    <n v="337.22"/>
    <n v="202.33199999999999"/>
    <n v="2"/>
    <n v="404.66399999999999"/>
  </r>
  <r>
    <x v="0"/>
    <x v="0"/>
    <x v="5"/>
    <s v="Good Bike Shop"/>
    <x v="0"/>
    <x v="3"/>
    <x v="3"/>
    <s v="Black"/>
    <x v="531"/>
    <d v="2003-06-01T00:00:00"/>
    <n v="782.99"/>
    <n v="469.79399999999998"/>
    <n v="4"/>
    <n v="1879.1759999999999"/>
  </r>
  <r>
    <x v="0"/>
    <x v="0"/>
    <x v="5"/>
    <s v="Good Bike Shop"/>
    <x v="1"/>
    <x v="11"/>
    <x v="24"/>
    <s v="Black"/>
    <x v="541"/>
    <d v="2003-06-01T00:00:00"/>
    <n v="74.989999999999995"/>
    <n v="44.994"/>
    <n v="2"/>
    <n v="89.988"/>
  </r>
  <r>
    <x v="0"/>
    <x v="0"/>
    <x v="5"/>
    <s v="Good Bike Shop"/>
    <x v="0"/>
    <x v="3"/>
    <x v="3"/>
    <s v="Black"/>
    <x v="541"/>
    <d v="2003-06-01T00:00:00"/>
    <n v="782.99"/>
    <n v="469.79399999999998"/>
    <n v="4"/>
    <n v="1879.1759999999999"/>
  </r>
  <r>
    <x v="0"/>
    <x v="0"/>
    <x v="5"/>
    <s v="Good Bike Shop"/>
    <x v="0"/>
    <x v="3"/>
    <x v="12"/>
    <s v="Red"/>
    <x v="531"/>
    <d v="2003-06-01T00:00:00"/>
    <n v="2443.35"/>
    <n v="1466.01"/>
    <n v="4"/>
    <n v="5864.04"/>
  </r>
  <r>
    <x v="0"/>
    <x v="0"/>
    <x v="5"/>
    <s v="Good Bike Shop"/>
    <x v="0"/>
    <x v="3"/>
    <x v="3"/>
    <s v="Red"/>
    <x v="540"/>
    <d v="2003-06-01T00:00:00"/>
    <n v="782.99"/>
    <n v="469.79399999999998"/>
    <n v="1"/>
    <n v="469.79399999999998"/>
  </r>
  <r>
    <x v="0"/>
    <x v="0"/>
    <x v="5"/>
    <s v="Good Bike Shop"/>
    <x v="0"/>
    <x v="3"/>
    <x v="3"/>
    <s v="Red"/>
    <x v="537"/>
    <d v="2003-06-01T00:00:00"/>
    <n v="782.99"/>
    <n v="469.79399999999998"/>
    <n v="1"/>
    <n v="469.79399999999998"/>
  </r>
  <r>
    <x v="0"/>
    <x v="0"/>
    <x v="5"/>
    <s v="Good Bike Shop"/>
    <x v="0"/>
    <x v="3"/>
    <x v="3"/>
    <s v="Red"/>
    <x v="527"/>
    <d v="2003-06-01T00:00:00"/>
    <n v="782.99"/>
    <n v="469.79399999999998"/>
    <n v="2"/>
    <n v="939.58799999999997"/>
  </r>
  <r>
    <x v="0"/>
    <x v="0"/>
    <x v="5"/>
    <s v="Good Bike Shop"/>
    <x v="1"/>
    <x v="10"/>
    <x v="29"/>
    <s v="Black"/>
    <x v="522"/>
    <d v="2003-06-01T00:00:00"/>
    <n v="24.49"/>
    <n v="14.1289"/>
    <n v="4"/>
    <n v="56.515599999999999"/>
  </r>
  <r>
    <x v="0"/>
    <x v="0"/>
    <x v="5"/>
    <s v="Good Bike Shop"/>
    <x v="3"/>
    <x v="7"/>
    <x v="10"/>
    <s v="Black"/>
    <x v="535"/>
    <d v="2003-06-01T00:00:00"/>
    <n v="34.99"/>
    <n v="20.186499999999999"/>
    <n v="4"/>
    <n v="80.745999999999995"/>
  </r>
  <r>
    <x v="0"/>
    <x v="0"/>
    <x v="5"/>
    <s v="Good Bike Shop"/>
    <x v="0"/>
    <x v="3"/>
    <x v="12"/>
    <s v="Red"/>
    <x v="534"/>
    <d v="2003-06-01T00:00:00"/>
    <n v="2443.35"/>
    <n v="1466.01"/>
    <n v="1"/>
    <n v="1466.01"/>
  </r>
  <r>
    <x v="0"/>
    <x v="0"/>
    <x v="5"/>
    <s v="Good Bike Shop"/>
    <x v="0"/>
    <x v="3"/>
    <x v="17"/>
    <s v="Yellow"/>
    <x v="519"/>
    <d v="2003-06-01T00:00:00"/>
    <n v="1120.49"/>
    <n v="600.26250000000005"/>
    <n v="1"/>
    <n v="600.26250000000005"/>
  </r>
  <r>
    <x v="0"/>
    <x v="0"/>
    <x v="5"/>
    <s v="Good Bike Shop"/>
    <x v="0"/>
    <x v="3"/>
    <x v="17"/>
    <s v="Yellow"/>
    <x v="528"/>
    <d v="2003-06-01T00:00:00"/>
    <n v="1120.49"/>
    <n v="600.26250000000005"/>
    <n v="2"/>
    <n v="1200.5250000000001"/>
  </r>
  <r>
    <x v="0"/>
    <x v="0"/>
    <x v="5"/>
    <s v="Good Bike Shop"/>
    <x v="0"/>
    <x v="3"/>
    <x v="3"/>
    <s v="Black"/>
    <x v="520"/>
    <d v="2003-06-01T00:00:00"/>
    <n v="782.99"/>
    <n v="469.79399999999998"/>
    <n v="4"/>
    <n v="1879.1759999999999"/>
  </r>
  <r>
    <x v="0"/>
    <x v="0"/>
    <x v="5"/>
    <s v="Good Bike Shop"/>
    <x v="0"/>
    <x v="3"/>
    <x v="17"/>
    <s v="Yellow"/>
    <x v="521"/>
    <d v="2003-06-01T00:00:00"/>
    <n v="1120.49"/>
    <n v="600.26250000000005"/>
    <n v="3"/>
    <n v="1800.7875000000001"/>
  </r>
  <r>
    <x v="0"/>
    <x v="0"/>
    <x v="5"/>
    <s v="Good Bike Shop"/>
    <x v="3"/>
    <x v="7"/>
    <x v="10"/>
    <s v="Blue"/>
    <x v="521"/>
    <d v="2003-06-01T00:00:00"/>
    <n v="34.99"/>
    <n v="20.186499999999999"/>
    <n v="3"/>
    <n v="60.5595"/>
  </r>
  <r>
    <x v="0"/>
    <x v="0"/>
    <x v="5"/>
    <s v="Good Bike Shop"/>
    <x v="0"/>
    <x v="3"/>
    <x v="17"/>
    <s v="Yellow"/>
    <x v="525"/>
    <d v="2003-06-01T00:00:00"/>
    <n v="1120.49"/>
    <n v="600.26250000000005"/>
    <n v="1"/>
    <n v="600.26250000000005"/>
  </r>
  <r>
    <x v="0"/>
    <x v="0"/>
    <x v="5"/>
    <s v="Good Bike Shop"/>
    <x v="2"/>
    <x v="8"/>
    <x v="18"/>
    <s v="Black"/>
    <x v="522"/>
    <d v="2003-06-01T00:00:00"/>
    <n v="112.565"/>
    <n v="67.539000000000001"/>
    <n v="2"/>
    <n v="135.078"/>
  </r>
  <r>
    <x v="0"/>
    <x v="0"/>
    <x v="5"/>
    <s v="Good Bike Shop"/>
    <x v="2"/>
    <x v="6"/>
    <x v="8"/>
    <s v="Red"/>
    <x v="520"/>
    <d v="2003-06-01T00:00:00"/>
    <n v="337.22"/>
    <n v="202.33199999999999"/>
    <n v="1"/>
    <n v="202.33199999999999"/>
  </r>
  <r>
    <x v="0"/>
    <x v="0"/>
    <x v="5"/>
    <s v="Good Bike Shop"/>
    <x v="0"/>
    <x v="3"/>
    <x v="12"/>
    <s v="Black"/>
    <x v="546"/>
    <d v="2003-06-01T00:00:00"/>
    <n v="2443.35"/>
    <n v="1308.9375"/>
    <n v="2"/>
    <n v="2617.875"/>
  </r>
  <r>
    <x v="0"/>
    <x v="0"/>
    <x v="5"/>
    <s v="Good Bike Shop"/>
    <x v="0"/>
    <x v="3"/>
    <x v="12"/>
    <s v="Black"/>
    <x v="520"/>
    <d v="2003-06-01T00:00:00"/>
    <n v="2443.35"/>
    <n v="1308.9375"/>
    <n v="3"/>
    <n v="3926.8125"/>
  </r>
  <r>
    <x v="0"/>
    <x v="0"/>
    <x v="5"/>
    <s v="Good Bike Shop"/>
    <x v="2"/>
    <x v="6"/>
    <x v="15"/>
    <s v="Yellow"/>
    <x v="520"/>
    <d v="2003-06-01T00:00:00"/>
    <n v="594.83000000000004"/>
    <n v="324.45269999999999"/>
    <n v="1"/>
    <n v="324.45269999999999"/>
  </r>
  <r>
    <x v="0"/>
    <x v="0"/>
    <x v="5"/>
    <s v="Good Bike Shop"/>
    <x v="0"/>
    <x v="3"/>
    <x v="17"/>
    <s v="Yellow"/>
    <x v="545"/>
    <d v="2003-06-01T00:00:00"/>
    <n v="1120.49"/>
    <n v="600.26250000000005"/>
    <n v="4"/>
    <n v="2401.0500000000002"/>
  </r>
  <r>
    <x v="0"/>
    <x v="0"/>
    <x v="5"/>
    <s v="Good Bike Shop"/>
    <x v="1"/>
    <x v="12"/>
    <x v="25"/>
    <s v="Multi"/>
    <x v="533"/>
    <d v="2003-06-01T00:00:00"/>
    <n v="89.99"/>
    <n v="53.994"/>
    <n v="3"/>
    <n v="161.982"/>
  </r>
  <r>
    <x v="0"/>
    <x v="0"/>
    <x v="5"/>
    <s v="Good Bike Shop"/>
    <x v="0"/>
    <x v="3"/>
    <x v="3"/>
    <s v="Red"/>
    <x v="528"/>
    <d v="2003-06-01T00:00:00"/>
    <n v="782.99"/>
    <n v="469.79399999999998"/>
    <n v="1"/>
    <n v="469.79399999999998"/>
  </r>
  <r>
    <x v="0"/>
    <x v="0"/>
    <x v="5"/>
    <s v="Good Bike Shop"/>
    <x v="3"/>
    <x v="13"/>
    <x v="27"/>
    <m/>
    <x v="526"/>
    <d v="2003-06-01T00:00:00"/>
    <n v="19.989999999999998"/>
    <n v="11.994"/>
    <n v="5"/>
    <n v="59.97"/>
  </r>
  <r>
    <x v="0"/>
    <x v="0"/>
    <x v="5"/>
    <s v="Good Bike Shop"/>
    <x v="0"/>
    <x v="3"/>
    <x v="3"/>
    <s v="Red"/>
    <x v="545"/>
    <d v="2003-06-01T00:00:00"/>
    <n v="782.99"/>
    <n v="469.79399999999998"/>
    <n v="2"/>
    <n v="939.58799999999997"/>
  </r>
  <r>
    <x v="0"/>
    <x v="0"/>
    <x v="5"/>
    <s v="Good Bike Shop"/>
    <x v="3"/>
    <x v="7"/>
    <x v="10"/>
    <s v="Red"/>
    <x v="536"/>
    <d v="2003-06-01T00:00:00"/>
    <n v="34.99"/>
    <n v="20.186499999999999"/>
    <n v="1"/>
    <n v="20.186499999999999"/>
  </r>
  <r>
    <x v="0"/>
    <x v="1"/>
    <x v="1"/>
    <s v="Bikes for Two"/>
    <x v="1"/>
    <x v="4"/>
    <x v="5"/>
    <s v="Multi"/>
    <x v="527"/>
    <d v="2003-06-01T00:00:00"/>
    <n v="49.99"/>
    <n v="28.840399999999999"/>
    <n v="4"/>
    <n v="115.3616"/>
  </r>
  <r>
    <x v="0"/>
    <x v="1"/>
    <x v="1"/>
    <s v="Bikes for Two"/>
    <x v="2"/>
    <x v="2"/>
    <x v="38"/>
    <s v="Black"/>
    <x v="538"/>
    <d v="2003-06-01T00:00:00"/>
    <n v="348.76"/>
    <n v="209.256"/>
    <n v="1"/>
    <n v="209.256"/>
  </r>
  <r>
    <x v="0"/>
    <x v="0"/>
    <x v="2"/>
    <s v="Remarkable Bike Store"/>
    <x v="0"/>
    <x v="3"/>
    <x v="3"/>
    <s v="Red"/>
    <x v="541"/>
    <d v="2003-06-01T00:00:00"/>
    <n v="782.99"/>
    <n v="469.79399999999998"/>
    <n v="2"/>
    <n v="939.58799999999997"/>
  </r>
  <r>
    <x v="0"/>
    <x v="0"/>
    <x v="2"/>
    <s v="Remarkable Bike Store"/>
    <x v="0"/>
    <x v="3"/>
    <x v="3"/>
    <s v="Red"/>
    <x v="525"/>
    <d v="2003-06-01T00:00:00"/>
    <n v="782.99"/>
    <n v="469.79399999999998"/>
    <n v="1"/>
    <n v="469.79399999999998"/>
  </r>
  <r>
    <x v="0"/>
    <x v="0"/>
    <x v="2"/>
    <s v="Remarkable Bike Store"/>
    <x v="0"/>
    <x v="3"/>
    <x v="3"/>
    <s v="Black"/>
    <x v="531"/>
    <d v="2003-06-01T00:00:00"/>
    <n v="782.99"/>
    <n v="469.79399999999998"/>
    <n v="6"/>
    <n v="2818.7640000000001"/>
  </r>
  <r>
    <x v="0"/>
    <x v="0"/>
    <x v="2"/>
    <s v="Remarkable Bike Store"/>
    <x v="0"/>
    <x v="3"/>
    <x v="3"/>
    <s v="Black"/>
    <x v="545"/>
    <d v="2003-06-01T00:00:00"/>
    <n v="782.99"/>
    <n v="469.79399999999998"/>
    <n v="4"/>
    <n v="1879.1759999999999"/>
  </r>
  <r>
    <x v="0"/>
    <x v="0"/>
    <x v="2"/>
    <s v="Remarkable Bike Store"/>
    <x v="2"/>
    <x v="8"/>
    <x v="18"/>
    <s v="Black"/>
    <x v="546"/>
    <d v="2003-06-01T00:00:00"/>
    <n v="112.565"/>
    <n v="67.539000000000001"/>
    <n v="4"/>
    <n v="270.15600000000001"/>
  </r>
  <r>
    <x v="0"/>
    <x v="0"/>
    <x v="2"/>
    <s v="Remarkable Bike Store"/>
    <x v="0"/>
    <x v="3"/>
    <x v="3"/>
    <s v="Red"/>
    <x v="529"/>
    <d v="2003-06-01T00:00:00"/>
    <n v="782.99"/>
    <n v="469.79399999999998"/>
    <n v="4"/>
    <n v="1879.1759999999999"/>
  </r>
  <r>
    <x v="0"/>
    <x v="0"/>
    <x v="4"/>
    <s v="Retail Sporting Equipment"/>
    <x v="2"/>
    <x v="16"/>
    <x v="46"/>
    <m/>
    <x v="544"/>
    <d v="2003-06-01T00:00:00"/>
    <n v="229.49"/>
    <n v="137.69399999999999"/>
    <n v="3"/>
    <n v="413.08199999999999"/>
  </r>
  <r>
    <x v="0"/>
    <x v="0"/>
    <x v="4"/>
    <s v="Retail Sporting Equipment"/>
    <x v="2"/>
    <x v="17"/>
    <x v="45"/>
    <m/>
    <x v="540"/>
    <d v="2003-06-01T00:00:00"/>
    <n v="124.73"/>
    <n v="74.837999999999994"/>
    <n v="5"/>
    <n v="374.18999999999994"/>
  </r>
  <r>
    <x v="0"/>
    <x v="0"/>
    <x v="4"/>
    <s v="Retail Sporting Equipment"/>
    <x v="1"/>
    <x v="12"/>
    <x v="25"/>
    <s v="Multi"/>
    <x v="522"/>
    <d v="2003-06-01T00:00:00"/>
    <n v="89.99"/>
    <n v="53.994"/>
    <n v="2"/>
    <n v="107.988"/>
  </r>
  <r>
    <x v="0"/>
    <x v="0"/>
    <x v="4"/>
    <s v="Retail Sporting Equipment"/>
    <x v="2"/>
    <x v="17"/>
    <x v="43"/>
    <m/>
    <x v="517"/>
    <d v="2003-06-01T00:00:00"/>
    <n v="102.29"/>
    <n v="61.374000000000002"/>
    <n v="6"/>
    <n v="368.24400000000003"/>
  </r>
  <r>
    <x v="0"/>
    <x v="0"/>
    <x v="4"/>
    <s v="Retail Sporting Equipment"/>
    <x v="2"/>
    <x v="2"/>
    <x v="2"/>
    <s v="Black"/>
    <x v="543"/>
    <d v="2003-06-01T00:00:00"/>
    <n v="1349.6"/>
    <n v="736.14549999999997"/>
    <n v="3"/>
    <n v="2208.4364999999998"/>
  </r>
  <r>
    <x v="0"/>
    <x v="0"/>
    <x v="4"/>
    <s v="Retail Sporting Equipment"/>
    <x v="2"/>
    <x v="8"/>
    <x v="26"/>
    <s v="Black"/>
    <x v="518"/>
    <d v="2003-06-01T00:00:00"/>
    <n v="60.744999999999997"/>
    <n v="36.447000000000003"/>
    <n v="3"/>
    <n v="109.34100000000001"/>
  </r>
  <r>
    <x v="0"/>
    <x v="0"/>
    <x v="4"/>
    <s v="Retail Sporting Equipment"/>
    <x v="2"/>
    <x v="9"/>
    <x v="37"/>
    <m/>
    <x v="518"/>
    <d v="2003-06-01T00:00:00"/>
    <n v="44.54"/>
    <n v="24.294499999999999"/>
    <n v="2"/>
    <n v="48.588999999999999"/>
  </r>
  <r>
    <x v="0"/>
    <x v="0"/>
    <x v="4"/>
    <s v="Retail Sporting Equipment"/>
    <x v="0"/>
    <x v="0"/>
    <x v="19"/>
    <s v="Black"/>
    <x v="517"/>
    <d v="2003-06-01T00:00:00"/>
    <n v="2294.9899999999998"/>
    <n v="1229.4589000000001"/>
    <n v="4"/>
    <n v="4917.8356000000003"/>
  </r>
  <r>
    <x v="0"/>
    <x v="0"/>
    <x v="4"/>
    <s v="Retail Sporting Equipment"/>
    <x v="2"/>
    <x v="2"/>
    <x v="2"/>
    <s v="Silver"/>
    <x v="543"/>
    <d v="2003-06-01T00:00:00"/>
    <n v="1364.5"/>
    <n v="744.27269999999999"/>
    <n v="2"/>
    <n v="1488.5454"/>
  </r>
  <r>
    <x v="0"/>
    <x v="0"/>
    <x v="4"/>
    <s v="Retail Sporting Equipment"/>
    <x v="0"/>
    <x v="0"/>
    <x v="19"/>
    <s v="Silver"/>
    <x v="538"/>
    <d v="2003-06-01T00:00:00"/>
    <n v="2319.9899999999998"/>
    <n v="1242.8517999999999"/>
    <n v="3"/>
    <n v="3728.5553999999997"/>
  </r>
  <r>
    <x v="0"/>
    <x v="0"/>
    <x v="4"/>
    <s v="Retail Sporting Equipment"/>
    <x v="2"/>
    <x v="2"/>
    <x v="2"/>
    <s v="Black"/>
    <x v="545"/>
    <d v="2003-06-01T00:00:00"/>
    <n v="1349.6"/>
    <n v="736.14549999999997"/>
    <n v="1"/>
    <n v="736.14549999999997"/>
  </r>
  <r>
    <x v="0"/>
    <x v="0"/>
    <x v="4"/>
    <s v="Retail Sporting Equipment"/>
    <x v="2"/>
    <x v="2"/>
    <x v="2"/>
    <s v="Silver"/>
    <x v="542"/>
    <d v="2003-06-01T00:00:00"/>
    <n v="1364.5"/>
    <n v="744.27269999999999"/>
    <n v="2"/>
    <n v="1488.5454"/>
  </r>
  <r>
    <x v="0"/>
    <x v="0"/>
    <x v="4"/>
    <s v="Retail Sporting Equipment"/>
    <x v="0"/>
    <x v="0"/>
    <x v="35"/>
    <s v="Black"/>
    <x v="526"/>
    <d v="2003-06-01T00:00:00"/>
    <n v="1079.99"/>
    <n v="647.99400000000003"/>
    <n v="3"/>
    <n v="1943.982"/>
  </r>
  <r>
    <x v="0"/>
    <x v="0"/>
    <x v="4"/>
    <s v="Retail Sporting Equipment"/>
    <x v="2"/>
    <x v="2"/>
    <x v="38"/>
    <s v="Black"/>
    <x v="519"/>
    <d v="2003-06-01T00:00:00"/>
    <n v="348.76"/>
    <n v="209.256"/>
    <n v="2"/>
    <n v="418.512"/>
  </r>
  <r>
    <x v="0"/>
    <x v="0"/>
    <x v="4"/>
    <s v="Retail Sporting Equipment"/>
    <x v="1"/>
    <x v="10"/>
    <x v="21"/>
    <s v="Black"/>
    <x v="546"/>
    <d v="2003-06-01T00:00:00"/>
    <n v="37.99"/>
    <n v="22.794"/>
    <n v="2"/>
    <n v="45.588000000000001"/>
  </r>
  <r>
    <x v="0"/>
    <x v="0"/>
    <x v="4"/>
    <s v="Retail Sporting Equipment"/>
    <x v="2"/>
    <x v="8"/>
    <x v="36"/>
    <s v="Black"/>
    <x v="518"/>
    <d v="2003-06-01T00:00:00"/>
    <n v="236.02500000000001"/>
    <n v="141.61500000000001"/>
    <n v="1"/>
    <n v="141.61500000000001"/>
  </r>
  <r>
    <x v="0"/>
    <x v="0"/>
    <x v="4"/>
    <s v="Retail Sporting Equipment"/>
    <x v="0"/>
    <x v="0"/>
    <x v="19"/>
    <s v="Black"/>
    <x v="516"/>
    <d v="2003-06-01T00:00:00"/>
    <n v="2294.9899999999998"/>
    <n v="1229.4589000000001"/>
    <n v="2"/>
    <n v="2458.9178000000002"/>
  </r>
  <r>
    <x v="0"/>
    <x v="0"/>
    <x v="4"/>
    <s v="Retail Sporting Equipment"/>
    <x v="2"/>
    <x v="9"/>
    <x v="22"/>
    <m/>
    <x v="537"/>
    <d v="2003-06-01T00:00:00"/>
    <n v="61.92"/>
    <n v="33.774500000000003"/>
    <n v="4"/>
    <n v="135.09800000000001"/>
  </r>
  <r>
    <x v="0"/>
    <x v="0"/>
    <x v="4"/>
    <s v="Retail Sporting Equipment"/>
    <x v="1"/>
    <x v="10"/>
    <x v="21"/>
    <s v="Black"/>
    <x v="543"/>
    <d v="2003-06-01T00:00:00"/>
    <n v="37.99"/>
    <n v="22.794"/>
    <n v="6"/>
    <n v="136.76400000000001"/>
  </r>
  <r>
    <x v="0"/>
    <x v="0"/>
    <x v="4"/>
    <s v="Retail Sporting Equipment"/>
    <x v="2"/>
    <x v="2"/>
    <x v="23"/>
    <s v="Black"/>
    <x v="526"/>
    <d v="2003-06-01T00:00:00"/>
    <n v="348.76"/>
    <n v="209.256"/>
    <n v="4"/>
    <n v="837.024"/>
  </r>
  <r>
    <x v="0"/>
    <x v="1"/>
    <x v="1"/>
    <s v="Active Life Toys"/>
    <x v="2"/>
    <x v="6"/>
    <x v="15"/>
    <s v="Yellow"/>
    <x v="519"/>
    <d v="2003-06-01T00:00:00"/>
    <n v="594.83000000000004"/>
    <n v="324.45269999999999"/>
    <n v="3"/>
    <n v="973.35809999999992"/>
  </r>
  <r>
    <x v="0"/>
    <x v="1"/>
    <x v="1"/>
    <s v="Active Life Toys"/>
    <x v="0"/>
    <x v="3"/>
    <x v="3"/>
    <s v="Black"/>
    <x v="520"/>
    <d v="2003-06-01T00:00:00"/>
    <n v="782.99"/>
    <n v="469.79399999999998"/>
    <n v="1"/>
    <n v="469.79399999999998"/>
  </r>
  <r>
    <x v="0"/>
    <x v="1"/>
    <x v="1"/>
    <s v="Active Life Toys"/>
    <x v="0"/>
    <x v="3"/>
    <x v="3"/>
    <s v="Black"/>
    <x v="535"/>
    <d v="2003-06-01T00:00:00"/>
    <n v="782.99"/>
    <n v="469.79399999999998"/>
    <n v="3"/>
    <n v="1409.3820000000001"/>
  </r>
  <r>
    <x v="0"/>
    <x v="1"/>
    <x v="1"/>
    <s v="Active Life Toys"/>
    <x v="2"/>
    <x v="8"/>
    <x v="13"/>
    <s v="Black"/>
    <x v="540"/>
    <d v="2003-06-01T00:00:00"/>
    <n v="330.06"/>
    <n v="198.036"/>
    <n v="2"/>
    <n v="396.072"/>
  </r>
  <r>
    <x v="0"/>
    <x v="1"/>
    <x v="1"/>
    <s v="Active Life Toys"/>
    <x v="2"/>
    <x v="8"/>
    <x v="18"/>
    <s v="Black"/>
    <x v="522"/>
    <d v="2003-06-01T00:00:00"/>
    <n v="112.565"/>
    <n v="67.539000000000001"/>
    <n v="3"/>
    <n v="202.61700000000002"/>
  </r>
  <r>
    <x v="0"/>
    <x v="1"/>
    <x v="1"/>
    <s v="Active Life Toys"/>
    <x v="2"/>
    <x v="6"/>
    <x v="8"/>
    <s v="Red"/>
    <x v="524"/>
    <d v="2003-06-01T00:00:00"/>
    <n v="337.22"/>
    <n v="202.33199999999999"/>
    <n v="1"/>
    <n v="202.33199999999999"/>
  </r>
  <r>
    <x v="0"/>
    <x v="1"/>
    <x v="1"/>
    <s v="Active Life Toys"/>
    <x v="3"/>
    <x v="7"/>
    <x v="10"/>
    <s v="Red"/>
    <x v="536"/>
    <d v="2003-06-01T00:00:00"/>
    <n v="34.99"/>
    <n v="20.186499999999999"/>
    <n v="4"/>
    <n v="80.745999999999995"/>
  </r>
  <r>
    <x v="0"/>
    <x v="1"/>
    <x v="1"/>
    <s v="Active Life Toys"/>
    <x v="0"/>
    <x v="3"/>
    <x v="3"/>
    <s v="Red"/>
    <x v="526"/>
    <d v="2003-06-01T00:00:00"/>
    <n v="782.99"/>
    <n v="469.79399999999998"/>
    <n v="3"/>
    <n v="1409.3820000000001"/>
  </r>
  <r>
    <x v="0"/>
    <x v="1"/>
    <x v="1"/>
    <s v="Active Life Toys"/>
    <x v="2"/>
    <x v="8"/>
    <x v="14"/>
    <s v="Black"/>
    <x v="528"/>
    <d v="2003-06-01T00:00:00"/>
    <n v="248.38499999999999"/>
    <n v="149.03100000000001"/>
    <n v="3"/>
    <n v="447.09300000000002"/>
  </r>
  <r>
    <x v="0"/>
    <x v="1"/>
    <x v="1"/>
    <s v="Active Life Toys"/>
    <x v="0"/>
    <x v="3"/>
    <x v="12"/>
    <s v="Red"/>
    <x v="527"/>
    <d v="2003-06-01T00:00:00"/>
    <n v="2443.35"/>
    <n v="1466.01"/>
    <n v="2"/>
    <n v="2932.02"/>
  </r>
  <r>
    <x v="0"/>
    <x v="1"/>
    <x v="1"/>
    <s v="Active Life Toys"/>
    <x v="0"/>
    <x v="3"/>
    <x v="17"/>
    <s v="Yellow"/>
    <x v="534"/>
    <d v="2003-06-01T00:00:00"/>
    <n v="1120.49"/>
    <n v="600.26250000000005"/>
    <n v="4"/>
    <n v="2401.0500000000002"/>
  </r>
  <r>
    <x v="0"/>
    <x v="1"/>
    <x v="1"/>
    <s v="Active Life Toys"/>
    <x v="0"/>
    <x v="3"/>
    <x v="17"/>
    <s v="Yellow"/>
    <x v="541"/>
    <d v="2003-06-01T00:00:00"/>
    <n v="1120.49"/>
    <n v="600.26250000000005"/>
    <n v="2"/>
    <n v="1200.5250000000001"/>
  </r>
  <r>
    <x v="0"/>
    <x v="1"/>
    <x v="1"/>
    <s v="Active Life Toys"/>
    <x v="0"/>
    <x v="3"/>
    <x v="17"/>
    <s v="Yellow"/>
    <x v="545"/>
    <d v="2003-06-01T00:00:00"/>
    <n v="1120.49"/>
    <n v="600.26250000000005"/>
    <n v="4"/>
    <n v="2401.0500000000002"/>
  </r>
  <r>
    <x v="0"/>
    <x v="1"/>
    <x v="1"/>
    <s v="Active Life Toys"/>
    <x v="2"/>
    <x v="6"/>
    <x v="8"/>
    <s v="Red"/>
    <x v="538"/>
    <d v="2003-06-01T00:00:00"/>
    <n v="337.22"/>
    <n v="202.33199999999999"/>
    <n v="2"/>
    <n v="404.66399999999999"/>
  </r>
  <r>
    <x v="0"/>
    <x v="1"/>
    <x v="1"/>
    <s v="Active Life Toys"/>
    <x v="1"/>
    <x v="4"/>
    <x v="5"/>
    <s v="Multi"/>
    <x v="532"/>
    <d v="2003-06-01T00:00:00"/>
    <n v="49.99"/>
    <n v="28.840399999999999"/>
    <n v="3"/>
    <n v="86.521199999999993"/>
  </r>
  <r>
    <x v="0"/>
    <x v="1"/>
    <x v="1"/>
    <s v="Active Life Toys"/>
    <x v="0"/>
    <x v="3"/>
    <x v="3"/>
    <s v="Black"/>
    <x v="521"/>
    <d v="2003-06-01T00:00:00"/>
    <n v="782.99"/>
    <n v="469.79399999999998"/>
    <n v="1"/>
    <n v="469.79399999999998"/>
  </r>
  <r>
    <x v="0"/>
    <x v="1"/>
    <x v="1"/>
    <s v="Active Life Toys"/>
    <x v="1"/>
    <x v="11"/>
    <x v="24"/>
    <s v="Black"/>
    <x v="535"/>
    <d v="2003-06-01T00:00:00"/>
    <n v="74.989999999999995"/>
    <n v="44.994"/>
    <n v="4"/>
    <n v="179.976"/>
  </r>
  <r>
    <x v="0"/>
    <x v="1"/>
    <x v="1"/>
    <s v="Active Life Toys"/>
    <x v="0"/>
    <x v="3"/>
    <x v="12"/>
    <s v="Black"/>
    <x v="542"/>
    <d v="2003-06-01T00:00:00"/>
    <n v="2443.35"/>
    <n v="1308.9375"/>
    <n v="2"/>
    <n v="2617.875"/>
  </r>
  <r>
    <x v="0"/>
    <x v="1"/>
    <x v="1"/>
    <s v="Active Life Toys"/>
    <x v="0"/>
    <x v="3"/>
    <x v="3"/>
    <s v="Black"/>
    <x v="527"/>
    <d v="2003-06-01T00:00:00"/>
    <n v="782.99"/>
    <n v="469.79399999999998"/>
    <n v="1"/>
    <n v="469.79399999999998"/>
  </r>
  <r>
    <x v="0"/>
    <x v="1"/>
    <x v="1"/>
    <s v="Active Life Toys"/>
    <x v="0"/>
    <x v="3"/>
    <x v="3"/>
    <s v="Black"/>
    <x v="519"/>
    <d v="2003-06-01T00:00:00"/>
    <n v="782.99"/>
    <n v="469.79399999999998"/>
    <n v="1"/>
    <n v="469.79399999999998"/>
  </r>
  <r>
    <x v="0"/>
    <x v="1"/>
    <x v="1"/>
    <s v="Active Life Toys"/>
    <x v="0"/>
    <x v="3"/>
    <x v="12"/>
    <s v="Black"/>
    <x v="538"/>
    <d v="2003-06-01T00:00:00"/>
    <n v="2443.35"/>
    <n v="1308.9375"/>
    <n v="5"/>
    <n v="6544.6875"/>
  </r>
  <r>
    <x v="0"/>
    <x v="1"/>
    <x v="1"/>
    <s v="Active Life Toys"/>
    <x v="2"/>
    <x v="6"/>
    <x v="8"/>
    <s v="Black"/>
    <x v="529"/>
    <d v="2003-06-01T00:00:00"/>
    <n v="337.22"/>
    <n v="183.93819999999999"/>
    <n v="1"/>
    <n v="183.93819999999999"/>
  </r>
  <r>
    <x v="0"/>
    <x v="1"/>
    <x v="1"/>
    <s v="Active Life Toys"/>
    <x v="0"/>
    <x v="3"/>
    <x v="12"/>
    <s v="Red"/>
    <x v="527"/>
    <d v="2003-06-01T00:00:00"/>
    <n v="2443.35"/>
    <n v="1466.01"/>
    <n v="2"/>
    <n v="2932.02"/>
  </r>
  <r>
    <x v="0"/>
    <x v="1"/>
    <x v="1"/>
    <s v="Active Life Toys"/>
    <x v="3"/>
    <x v="15"/>
    <x v="30"/>
    <m/>
    <x v="519"/>
    <d v="2003-06-01T00:00:00"/>
    <n v="25"/>
    <n v="15"/>
    <n v="1"/>
    <n v="15"/>
  </r>
  <r>
    <x v="0"/>
    <x v="1"/>
    <x v="1"/>
    <s v="Active Life Toys"/>
    <x v="1"/>
    <x v="12"/>
    <x v="25"/>
    <s v="Multi"/>
    <x v="537"/>
    <d v="2003-06-01T00:00:00"/>
    <n v="89.99"/>
    <n v="53.994"/>
    <n v="2"/>
    <n v="107.988"/>
  </r>
  <r>
    <x v="0"/>
    <x v="1"/>
    <x v="1"/>
    <s v="Active Life Toys"/>
    <x v="0"/>
    <x v="3"/>
    <x v="3"/>
    <s v="Red"/>
    <x v="537"/>
    <d v="2003-06-01T00:00:00"/>
    <n v="782.99"/>
    <n v="469.79399999999998"/>
    <n v="2"/>
    <n v="939.58799999999997"/>
  </r>
  <r>
    <x v="0"/>
    <x v="1"/>
    <x v="1"/>
    <s v="Active Life Toys"/>
    <x v="2"/>
    <x v="6"/>
    <x v="15"/>
    <s v="Yellow"/>
    <x v="546"/>
    <d v="2003-06-01T00:00:00"/>
    <n v="594.83000000000004"/>
    <n v="324.45269999999999"/>
    <n v="2"/>
    <n v="648.90539999999999"/>
  </r>
  <r>
    <x v="0"/>
    <x v="1"/>
    <x v="1"/>
    <s v="Active Life Toys"/>
    <x v="0"/>
    <x v="3"/>
    <x v="12"/>
    <s v="Red"/>
    <x v="524"/>
    <d v="2003-06-01T00:00:00"/>
    <n v="2443.35"/>
    <n v="1308.9375"/>
    <n v="5"/>
    <n v="6544.6875"/>
  </r>
  <r>
    <x v="0"/>
    <x v="1"/>
    <x v="1"/>
    <s v="Active Life Toys"/>
    <x v="3"/>
    <x v="7"/>
    <x v="10"/>
    <s v="Black"/>
    <x v="543"/>
    <d v="2003-06-01T00:00:00"/>
    <n v="34.99"/>
    <n v="20.186499999999999"/>
    <n v="3"/>
    <n v="60.5595"/>
  </r>
  <r>
    <x v="0"/>
    <x v="1"/>
    <x v="1"/>
    <s v="Active Life Toys"/>
    <x v="1"/>
    <x v="4"/>
    <x v="5"/>
    <s v="Multi"/>
    <x v="520"/>
    <d v="2003-06-01T00:00:00"/>
    <n v="49.99"/>
    <n v="28.840399999999999"/>
    <n v="5"/>
    <n v="144.202"/>
  </r>
  <r>
    <x v="0"/>
    <x v="1"/>
    <x v="1"/>
    <s v="Active Life Toys"/>
    <x v="0"/>
    <x v="3"/>
    <x v="3"/>
    <s v="Red"/>
    <x v="535"/>
    <d v="2003-06-01T00:00:00"/>
    <n v="782.99"/>
    <n v="469.79399999999998"/>
    <n v="4"/>
    <n v="1879.1759999999999"/>
  </r>
  <r>
    <x v="0"/>
    <x v="1"/>
    <x v="1"/>
    <s v="Active Life Toys"/>
    <x v="2"/>
    <x v="6"/>
    <x v="8"/>
    <s v="Red"/>
    <x v="534"/>
    <d v="2003-06-01T00:00:00"/>
    <n v="337.22"/>
    <n v="202.33199999999999"/>
    <n v="2"/>
    <n v="404.66399999999999"/>
  </r>
  <r>
    <x v="0"/>
    <x v="1"/>
    <x v="1"/>
    <s v="Active Life Toys"/>
    <x v="0"/>
    <x v="3"/>
    <x v="3"/>
    <s v="Red"/>
    <x v="529"/>
    <d v="2003-06-01T00:00:00"/>
    <n v="782.99"/>
    <n v="469.79399999999998"/>
    <n v="3"/>
    <n v="1409.3820000000001"/>
  </r>
  <r>
    <x v="0"/>
    <x v="1"/>
    <x v="1"/>
    <s v="Active Life Toys"/>
    <x v="1"/>
    <x v="14"/>
    <x v="28"/>
    <s v="Black"/>
    <x v="518"/>
    <d v="2003-06-01T00:00:00"/>
    <n v="59.99"/>
    <n v="35.994"/>
    <n v="3"/>
    <n v="107.982"/>
  </r>
  <r>
    <x v="0"/>
    <x v="1"/>
    <x v="1"/>
    <s v="Active Life Toys"/>
    <x v="0"/>
    <x v="3"/>
    <x v="3"/>
    <s v="Red"/>
    <x v="521"/>
    <d v="2003-06-01T00:00:00"/>
    <n v="782.99"/>
    <n v="469.79399999999998"/>
    <n v="2"/>
    <n v="939.58799999999997"/>
  </r>
  <r>
    <x v="0"/>
    <x v="1"/>
    <x v="1"/>
    <s v="Active Life Toys"/>
    <x v="3"/>
    <x v="7"/>
    <x v="10"/>
    <s v="Blue"/>
    <x v="528"/>
    <d v="2003-06-01T00:00:00"/>
    <n v="34.99"/>
    <n v="20.186499999999999"/>
    <n v="5"/>
    <n v="100.93249999999999"/>
  </r>
  <r>
    <x v="0"/>
    <x v="1"/>
    <x v="1"/>
    <s v="Active Life Toys"/>
    <x v="0"/>
    <x v="3"/>
    <x v="3"/>
    <s v="Red"/>
    <x v="517"/>
    <d v="2003-06-01T00:00:00"/>
    <n v="782.99"/>
    <n v="469.79399999999998"/>
    <n v="3"/>
    <n v="1409.3820000000001"/>
  </r>
  <r>
    <x v="0"/>
    <x v="1"/>
    <x v="1"/>
    <s v="Active Life Toys"/>
    <x v="2"/>
    <x v="6"/>
    <x v="8"/>
    <s v="Red"/>
    <x v="517"/>
    <d v="2003-06-01T00:00:00"/>
    <n v="337.22"/>
    <n v="202.33199999999999"/>
    <n v="4"/>
    <n v="809.32799999999997"/>
  </r>
  <r>
    <x v="0"/>
    <x v="1"/>
    <x v="1"/>
    <s v="Active Life Toys"/>
    <x v="1"/>
    <x v="4"/>
    <x v="5"/>
    <s v="Multi"/>
    <x v="532"/>
    <d v="2003-06-01T00:00:00"/>
    <n v="49.99"/>
    <n v="28.840399999999999"/>
    <n v="1"/>
    <n v="28.840399999999999"/>
  </r>
  <r>
    <x v="0"/>
    <x v="1"/>
    <x v="1"/>
    <s v="Active Life Toys"/>
    <x v="0"/>
    <x v="3"/>
    <x v="12"/>
    <s v="Red"/>
    <x v="528"/>
    <d v="2003-06-01T00:00:00"/>
    <n v="2443.35"/>
    <n v="1466.01"/>
    <n v="1"/>
    <n v="1466.01"/>
  </r>
  <r>
    <x v="0"/>
    <x v="1"/>
    <x v="1"/>
    <s v="Active Life Toys"/>
    <x v="1"/>
    <x v="10"/>
    <x v="29"/>
    <s v="Black"/>
    <x v="522"/>
    <d v="2003-06-01T00:00:00"/>
    <n v="24.49"/>
    <n v="14.1289"/>
    <n v="4"/>
    <n v="56.515599999999999"/>
  </r>
  <r>
    <x v="0"/>
    <x v="1"/>
    <x v="1"/>
    <s v="Active Life Toys"/>
    <x v="1"/>
    <x v="11"/>
    <x v="24"/>
    <s v="Black"/>
    <x v="521"/>
    <d v="2003-06-01T00:00:00"/>
    <n v="74.989999999999995"/>
    <n v="44.994"/>
    <n v="2"/>
    <n v="89.988"/>
  </r>
  <r>
    <x v="0"/>
    <x v="1"/>
    <x v="1"/>
    <s v="Active Life Toys"/>
    <x v="1"/>
    <x v="5"/>
    <x v="6"/>
    <s v="Multi"/>
    <x v="517"/>
    <d v="2003-06-01T00:00:00"/>
    <n v="8.99"/>
    <n v="5.1864999999999997"/>
    <n v="3"/>
    <n v="15.5595"/>
  </r>
  <r>
    <x v="0"/>
    <x v="1"/>
    <x v="1"/>
    <s v="Active Life Toys"/>
    <x v="3"/>
    <x v="13"/>
    <x v="27"/>
    <m/>
    <x v="518"/>
    <d v="2003-06-01T00:00:00"/>
    <n v="19.989999999999998"/>
    <n v="11.994"/>
    <n v="3"/>
    <n v="35.981999999999999"/>
  </r>
  <r>
    <x v="0"/>
    <x v="1"/>
    <x v="1"/>
    <s v="Active Life Toys"/>
    <x v="1"/>
    <x v="12"/>
    <x v="25"/>
    <s v="Multi"/>
    <x v="544"/>
    <d v="2003-06-01T00:00:00"/>
    <n v="89.99"/>
    <n v="53.994"/>
    <n v="3"/>
    <n v="161.982"/>
  </r>
  <r>
    <x v="0"/>
    <x v="0"/>
    <x v="4"/>
    <s v="Racing Toys"/>
    <x v="2"/>
    <x v="6"/>
    <x v="8"/>
    <s v="Black"/>
    <x v="519"/>
    <d v="2003-06-01T00:00:00"/>
    <n v="337.22"/>
    <n v="183.93819999999999"/>
    <n v="1"/>
    <n v="183.93819999999999"/>
  </r>
  <r>
    <x v="0"/>
    <x v="0"/>
    <x v="4"/>
    <s v="Racing Toys"/>
    <x v="1"/>
    <x v="12"/>
    <x v="25"/>
    <s v="Multi"/>
    <x v="522"/>
    <d v="2003-06-01T00:00:00"/>
    <n v="89.99"/>
    <n v="53.994"/>
    <n v="4"/>
    <n v="215.976"/>
  </r>
  <r>
    <x v="0"/>
    <x v="0"/>
    <x v="4"/>
    <s v="Racing Toys"/>
    <x v="2"/>
    <x v="9"/>
    <x v="16"/>
    <m/>
    <x v="544"/>
    <d v="2003-06-01T00:00:00"/>
    <n v="120.27"/>
    <n v="65.601799999999997"/>
    <n v="2"/>
    <n v="131.20359999999999"/>
  </r>
  <r>
    <x v="0"/>
    <x v="0"/>
    <x v="4"/>
    <s v="Racing Toys"/>
    <x v="0"/>
    <x v="3"/>
    <x v="12"/>
    <s v="Red"/>
    <x v="524"/>
    <d v="2003-06-01T00:00:00"/>
    <n v="2443.35"/>
    <n v="1466.01"/>
    <n v="1"/>
    <n v="1466.01"/>
  </r>
  <r>
    <x v="0"/>
    <x v="0"/>
    <x v="4"/>
    <s v="Racing Toys"/>
    <x v="2"/>
    <x v="6"/>
    <x v="15"/>
    <s v="Yellow"/>
    <x v="538"/>
    <d v="2003-06-01T00:00:00"/>
    <n v="594.83000000000004"/>
    <n v="324.45269999999999"/>
    <n v="2"/>
    <n v="648.90539999999999"/>
  </r>
  <r>
    <x v="0"/>
    <x v="0"/>
    <x v="4"/>
    <s v="Racing Toys"/>
    <x v="2"/>
    <x v="6"/>
    <x v="8"/>
    <s v="Red"/>
    <x v="539"/>
    <d v="2003-06-01T00:00:00"/>
    <n v="337.22"/>
    <n v="202.33199999999999"/>
    <n v="3"/>
    <n v="606.99599999999998"/>
  </r>
  <r>
    <x v="0"/>
    <x v="0"/>
    <x v="4"/>
    <s v="Racing Toys"/>
    <x v="2"/>
    <x v="6"/>
    <x v="15"/>
    <s v="Yellow"/>
    <x v="516"/>
    <d v="2003-06-01T00:00:00"/>
    <n v="594.83000000000004"/>
    <n v="324.45269999999999"/>
    <n v="1"/>
    <n v="324.45269999999999"/>
  </r>
  <r>
    <x v="0"/>
    <x v="0"/>
    <x v="4"/>
    <s v="Racing Toys"/>
    <x v="1"/>
    <x v="5"/>
    <x v="6"/>
    <s v="Multi"/>
    <x v="522"/>
    <d v="2003-06-01T00:00:00"/>
    <n v="8.99"/>
    <n v="5.1864999999999997"/>
    <n v="1"/>
    <n v="5.1864999999999997"/>
  </r>
  <r>
    <x v="0"/>
    <x v="0"/>
    <x v="4"/>
    <s v="Racing Toys"/>
    <x v="2"/>
    <x v="6"/>
    <x v="8"/>
    <s v="Red"/>
    <x v="534"/>
    <d v="2003-06-01T00:00:00"/>
    <n v="337.22"/>
    <n v="202.33199999999999"/>
    <n v="4"/>
    <n v="809.32799999999997"/>
  </r>
  <r>
    <x v="1"/>
    <x v="2"/>
    <x v="6"/>
    <s v="Getaway Inn"/>
    <x v="0"/>
    <x v="3"/>
    <x v="3"/>
    <s v="Red"/>
    <x v="517"/>
    <d v="2003-06-01T00:00:00"/>
    <n v="782.99"/>
    <n v="469.79399999999998"/>
    <n v="3"/>
    <n v="1409.3820000000001"/>
  </r>
  <r>
    <x v="1"/>
    <x v="2"/>
    <x v="6"/>
    <s v="Getaway Inn"/>
    <x v="2"/>
    <x v="6"/>
    <x v="11"/>
    <s v="Red"/>
    <x v="546"/>
    <d v="2003-06-01T00:00:00"/>
    <n v="1431.5"/>
    <n v="780.81820000000005"/>
    <n v="3"/>
    <n v="2342.4546"/>
  </r>
  <r>
    <x v="1"/>
    <x v="2"/>
    <x v="6"/>
    <s v="Getaway Inn"/>
    <x v="0"/>
    <x v="3"/>
    <x v="17"/>
    <s v="Yellow"/>
    <x v="542"/>
    <d v="2003-06-01T00:00:00"/>
    <n v="1120.49"/>
    <n v="600.26250000000005"/>
    <n v="1"/>
    <n v="600.26250000000005"/>
  </r>
  <r>
    <x v="1"/>
    <x v="2"/>
    <x v="6"/>
    <s v="Getaway Inn"/>
    <x v="1"/>
    <x v="14"/>
    <x v="28"/>
    <s v="Black"/>
    <x v="528"/>
    <d v="2003-06-01T00:00:00"/>
    <n v="59.99"/>
    <n v="35.994"/>
    <n v="1"/>
    <n v="35.994"/>
  </r>
  <r>
    <x v="1"/>
    <x v="2"/>
    <x v="6"/>
    <s v="Getaway Inn"/>
    <x v="2"/>
    <x v="6"/>
    <x v="8"/>
    <s v="Red"/>
    <x v="543"/>
    <d v="2003-06-01T00:00:00"/>
    <n v="337.22"/>
    <n v="202.33199999999999"/>
    <n v="2"/>
    <n v="404.66399999999999"/>
  </r>
  <r>
    <x v="1"/>
    <x v="2"/>
    <x v="6"/>
    <s v="Getaway Inn"/>
    <x v="0"/>
    <x v="3"/>
    <x v="12"/>
    <s v="Black"/>
    <x v="522"/>
    <d v="2003-06-01T00:00:00"/>
    <n v="2443.35"/>
    <n v="1308.9375"/>
    <n v="3"/>
    <n v="3926.8125"/>
  </r>
  <r>
    <x v="1"/>
    <x v="2"/>
    <x v="6"/>
    <s v="Getaway Inn"/>
    <x v="0"/>
    <x v="3"/>
    <x v="12"/>
    <s v="Red"/>
    <x v="546"/>
    <d v="2003-06-01T00:00:00"/>
    <n v="2443.35"/>
    <n v="1466.01"/>
    <n v="1"/>
    <n v="1466.01"/>
  </r>
  <r>
    <x v="1"/>
    <x v="2"/>
    <x v="6"/>
    <s v="Getaway Inn"/>
    <x v="0"/>
    <x v="3"/>
    <x v="3"/>
    <s v="Black"/>
    <x v="539"/>
    <d v="2003-06-01T00:00:00"/>
    <n v="782.99"/>
    <n v="469.79399999999998"/>
    <n v="2"/>
    <n v="939.58799999999997"/>
  </r>
  <r>
    <x v="1"/>
    <x v="2"/>
    <x v="6"/>
    <s v="Getaway Inn"/>
    <x v="2"/>
    <x v="6"/>
    <x v="11"/>
    <s v="Black"/>
    <x v="521"/>
    <d v="2003-06-01T00:00:00"/>
    <n v="1431.5"/>
    <n v="780.81820000000005"/>
    <n v="2"/>
    <n v="1561.6364000000001"/>
  </r>
  <r>
    <x v="1"/>
    <x v="2"/>
    <x v="6"/>
    <s v="Getaway Inn"/>
    <x v="2"/>
    <x v="6"/>
    <x v="15"/>
    <s v="Yellow"/>
    <x v="537"/>
    <d v="2003-06-01T00:00:00"/>
    <n v="594.83000000000004"/>
    <n v="324.45269999999999"/>
    <n v="4"/>
    <n v="1297.8108"/>
  </r>
  <r>
    <x v="1"/>
    <x v="2"/>
    <x v="6"/>
    <s v="Getaway Inn"/>
    <x v="2"/>
    <x v="6"/>
    <x v="8"/>
    <s v="Black"/>
    <x v="521"/>
    <d v="2003-06-01T00:00:00"/>
    <n v="337.22"/>
    <n v="183.93819999999999"/>
    <n v="1"/>
    <n v="183.93819999999999"/>
  </r>
  <r>
    <x v="1"/>
    <x v="2"/>
    <x v="6"/>
    <s v="Getaway Inn"/>
    <x v="0"/>
    <x v="3"/>
    <x v="3"/>
    <s v="Black"/>
    <x v="532"/>
    <d v="2003-06-01T00:00:00"/>
    <n v="782.99"/>
    <n v="469.79399999999998"/>
    <n v="4"/>
    <n v="1879.1759999999999"/>
  </r>
  <r>
    <x v="1"/>
    <x v="2"/>
    <x v="6"/>
    <s v="Getaway Inn"/>
    <x v="0"/>
    <x v="3"/>
    <x v="3"/>
    <s v="Black"/>
    <x v="543"/>
    <d v="2003-06-01T00:00:00"/>
    <n v="782.99"/>
    <n v="469.79399999999998"/>
    <n v="2"/>
    <n v="939.58799999999997"/>
  </r>
  <r>
    <x v="1"/>
    <x v="2"/>
    <x v="6"/>
    <s v="Getaway Inn"/>
    <x v="0"/>
    <x v="3"/>
    <x v="17"/>
    <s v="Yellow"/>
    <x v="516"/>
    <d v="2003-06-01T00:00:00"/>
    <n v="1120.49"/>
    <n v="600.26250000000005"/>
    <n v="2"/>
    <n v="1200.5250000000001"/>
  </r>
  <r>
    <x v="1"/>
    <x v="2"/>
    <x v="6"/>
    <s v="Getaway Inn"/>
    <x v="0"/>
    <x v="3"/>
    <x v="3"/>
    <s v="Red"/>
    <x v="543"/>
    <d v="2003-06-01T00:00:00"/>
    <n v="782.99"/>
    <n v="469.79399999999998"/>
    <n v="4"/>
    <n v="1879.1759999999999"/>
  </r>
  <r>
    <x v="1"/>
    <x v="2"/>
    <x v="6"/>
    <s v="Getaway Inn"/>
    <x v="2"/>
    <x v="9"/>
    <x v="16"/>
    <m/>
    <x v="529"/>
    <d v="2003-06-01T00:00:00"/>
    <n v="120.27"/>
    <n v="65.601799999999997"/>
    <n v="1"/>
    <n v="65.601799999999997"/>
  </r>
  <r>
    <x v="1"/>
    <x v="2"/>
    <x v="6"/>
    <s v="Getaway Inn"/>
    <x v="0"/>
    <x v="3"/>
    <x v="3"/>
    <s v="Black"/>
    <x v="524"/>
    <d v="2003-06-01T00:00:00"/>
    <n v="782.99"/>
    <n v="469.79399999999998"/>
    <n v="5"/>
    <n v="2348.9699999999998"/>
  </r>
  <r>
    <x v="1"/>
    <x v="2"/>
    <x v="6"/>
    <s v="Getaway Inn"/>
    <x v="0"/>
    <x v="3"/>
    <x v="17"/>
    <s v="Yellow"/>
    <x v="518"/>
    <d v="2003-06-01T00:00:00"/>
    <n v="1120.49"/>
    <n v="600.26250000000005"/>
    <n v="5"/>
    <n v="3001.3125"/>
  </r>
  <r>
    <x v="1"/>
    <x v="2"/>
    <x v="6"/>
    <s v="Getaway Inn"/>
    <x v="0"/>
    <x v="3"/>
    <x v="3"/>
    <s v="Red"/>
    <x v="530"/>
    <d v="2003-06-01T00:00:00"/>
    <n v="782.99"/>
    <n v="469.79399999999998"/>
    <n v="8"/>
    <n v="3758.3519999999999"/>
  </r>
  <r>
    <x v="1"/>
    <x v="2"/>
    <x v="6"/>
    <s v="Getaway Inn"/>
    <x v="2"/>
    <x v="6"/>
    <x v="8"/>
    <s v="Red"/>
    <x v="542"/>
    <d v="2003-06-01T00:00:00"/>
    <n v="337.22"/>
    <n v="202.33199999999999"/>
    <n v="3"/>
    <n v="606.99599999999998"/>
  </r>
  <r>
    <x v="1"/>
    <x v="2"/>
    <x v="6"/>
    <s v="Getaway Inn"/>
    <x v="2"/>
    <x v="8"/>
    <x v="13"/>
    <s v="Black"/>
    <x v="531"/>
    <d v="2003-06-01T00:00:00"/>
    <n v="330.06"/>
    <n v="198.036"/>
    <n v="4"/>
    <n v="792.14400000000001"/>
  </r>
  <r>
    <x v="1"/>
    <x v="2"/>
    <x v="6"/>
    <s v="Getaway Inn"/>
    <x v="0"/>
    <x v="3"/>
    <x v="12"/>
    <s v="Red"/>
    <x v="538"/>
    <d v="2003-06-01T00:00:00"/>
    <n v="2443.35"/>
    <n v="1466.01"/>
    <n v="2"/>
    <n v="2932.02"/>
  </r>
  <r>
    <x v="1"/>
    <x v="2"/>
    <x v="6"/>
    <s v="Getaway Inn"/>
    <x v="0"/>
    <x v="3"/>
    <x v="12"/>
    <s v="Black"/>
    <x v="537"/>
    <d v="2003-06-01T00:00:00"/>
    <n v="2443.35"/>
    <n v="1308.9375"/>
    <n v="4"/>
    <n v="5235.75"/>
  </r>
  <r>
    <x v="1"/>
    <x v="2"/>
    <x v="6"/>
    <s v="Getaway Inn"/>
    <x v="2"/>
    <x v="8"/>
    <x v="14"/>
    <s v="Black"/>
    <x v="536"/>
    <d v="2003-06-01T00:00:00"/>
    <n v="248.38499999999999"/>
    <n v="149.03100000000001"/>
    <n v="7"/>
    <n v="1043.2170000000001"/>
  </r>
  <r>
    <x v="1"/>
    <x v="2"/>
    <x v="6"/>
    <s v="Getaway Inn"/>
    <x v="2"/>
    <x v="6"/>
    <x v="8"/>
    <s v="Black"/>
    <x v="544"/>
    <d v="2003-06-01T00:00:00"/>
    <n v="337.22"/>
    <n v="183.93819999999999"/>
    <n v="2"/>
    <n v="367.87639999999999"/>
  </r>
  <r>
    <x v="1"/>
    <x v="2"/>
    <x v="6"/>
    <s v="Getaway Inn"/>
    <x v="0"/>
    <x v="3"/>
    <x v="3"/>
    <s v="Red"/>
    <x v="538"/>
    <d v="2003-06-01T00:00:00"/>
    <n v="782.99"/>
    <n v="469.79399999999998"/>
    <n v="2"/>
    <n v="939.58799999999997"/>
  </r>
  <r>
    <x v="0"/>
    <x v="0"/>
    <x v="4"/>
    <s v="Extraordinary Bike Works"/>
    <x v="2"/>
    <x v="16"/>
    <x v="46"/>
    <m/>
    <x v="541"/>
    <d v="2003-06-01T00:00:00"/>
    <n v="229.49"/>
    <n v="137.69399999999999"/>
    <n v="3"/>
    <n v="413.08199999999999"/>
  </r>
  <r>
    <x v="0"/>
    <x v="0"/>
    <x v="4"/>
    <s v="Extraordinary Bike Works"/>
    <x v="0"/>
    <x v="0"/>
    <x v="35"/>
    <s v="Black"/>
    <x v="543"/>
    <d v="2003-06-01T00:00:00"/>
    <n v="1079.99"/>
    <n v="647.99400000000003"/>
    <n v="3"/>
    <n v="1943.982"/>
  </r>
  <r>
    <x v="0"/>
    <x v="0"/>
    <x v="4"/>
    <s v="Extraordinary Bike Works"/>
    <x v="2"/>
    <x v="16"/>
    <x v="42"/>
    <m/>
    <x v="543"/>
    <d v="2003-06-01T00:00:00"/>
    <n v="148.22"/>
    <n v="88.932000000000002"/>
    <n v="2"/>
    <n v="177.864"/>
  </r>
  <r>
    <x v="0"/>
    <x v="0"/>
    <x v="4"/>
    <s v="Extraordinary Bike Works"/>
    <x v="2"/>
    <x v="2"/>
    <x v="23"/>
    <s v="Black"/>
    <x v="541"/>
    <d v="2003-06-01T00:00:00"/>
    <n v="348.76"/>
    <n v="209.256"/>
    <n v="5"/>
    <n v="1046.28"/>
  </r>
  <r>
    <x v="0"/>
    <x v="0"/>
    <x v="4"/>
    <s v="Extraordinary Bike Works"/>
    <x v="1"/>
    <x v="10"/>
    <x v="21"/>
    <s v="Black"/>
    <x v="518"/>
    <d v="2003-06-01T00:00:00"/>
    <n v="37.99"/>
    <n v="22.794"/>
    <n v="2"/>
    <n v="45.588000000000001"/>
  </r>
  <r>
    <x v="0"/>
    <x v="0"/>
    <x v="4"/>
    <s v="Extraordinary Bike Works"/>
    <x v="0"/>
    <x v="0"/>
    <x v="35"/>
    <s v="Black"/>
    <x v="544"/>
    <d v="2003-06-01T00:00:00"/>
    <n v="1079.99"/>
    <n v="647.99400000000003"/>
    <n v="1"/>
    <n v="647.99400000000003"/>
  </r>
  <r>
    <x v="0"/>
    <x v="0"/>
    <x v="4"/>
    <s v="Extraordinary Bike Works"/>
    <x v="2"/>
    <x v="2"/>
    <x v="2"/>
    <s v="Silver"/>
    <x v="542"/>
    <d v="2003-06-01T00:00:00"/>
    <n v="1364.5"/>
    <n v="744.27269999999999"/>
    <n v="1"/>
    <n v="744.27269999999999"/>
  </r>
  <r>
    <x v="0"/>
    <x v="0"/>
    <x v="4"/>
    <s v="Extraordinary Bike Works"/>
    <x v="0"/>
    <x v="0"/>
    <x v="35"/>
    <s v="Black"/>
    <x v="537"/>
    <d v="2003-06-01T00:00:00"/>
    <n v="1079.99"/>
    <n v="647.99400000000003"/>
    <n v="2"/>
    <n v="1295.9880000000001"/>
  </r>
  <r>
    <x v="0"/>
    <x v="0"/>
    <x v="4"/>
    <s v="Extraordinary Bike Works"/>
    <x v="0"/>
    <x v="0"/>
    <x v="19"/>
    <s v="Black"/>
    <x v="541"/>
    <d v="2003-06-01T00:00:00"/>
    <n v="2294.9899999999998"/>
    <n v="1229.4589000000001"/>
    <n v="5"/>
    <n v="6147.2945"/>
  </r>
  <r>
    <x v="0"/>
    <x v="0"/>
    <x v="4"/>
    <s v="Extraordinary Bike Works"/>
    <x v="0"/>
    <x v="0"/>
    <x v="19"/>
    <s v="Silver"/>
    <x v="518"/>
    <d v="2003-06-01T00:00:00"/>
    <n v="2319.9899999999998"/>
    <n v="1242.8517999999999"/>
    <n v="2"/>
    <n v="2485.7035999999998"/>
  </r>
  <r>
    <x v="0"/>
    <x v="0"/>
    <x v="4"/>
    <s v="Extraordinary Bike Works"/>
    <x v="2"/>
    <x v="2"/>
    <x v="2"/>
    <s v="Black"/>
    <x v="533"/>
    <d v="2003-06-01T00:00:00"/>
    <n v="1349.6"/>
    <n v="736.14549999999997"/>
    <n v="2"/>
    <n v="1472.2909999999999"/>
  </r>
  <r>
    <x v="0"/>
    <x v="0"/>
    <x v="4"/>
    <s v="Extraordinary Bike Works"/>
    <x v="2"/>
    <x v="8"/>
    <x v="26"/>
    <s v="Black"/>
    <x v="520"/>
    <d v="2003-06-01T00:00:00"/>
    <n v="60.744999999999997"/>
    <n v="36.447000000000003"/>
    <n v="2"/>
    <n v="72.894000000000005"/>
  </r>
  <r>
    <x v="0"/>
    <x v="0"/>
    <x v="4"/>
    <s v="Extraordinary Bike Works"/>
    <x v="2"/>
    <x v="8"/>
    <x v="20"/>
    <s v="Black"/>
    <x v="540"/>
    <d v="2003-06-01T00:00:00"/>
    <n v="327.21499999999997"/>
    <n v="196.32900000000001"/>
    <n v="1"/>
    <n v="196.32900000000001"/>
  </r>
  <r>
    <x v="0"/>
    <x v="0"/>
    <x v="4"/>
    <s v="Extraordinary Bike Works"/>
    <x v="2"/>
    <x v="17"/>
    <x v="45"/>
    <m/>
    <x v="545"/>
    <d v="2003-06-01T00:00:00"/>
    <n v="124.73"/>
    <n v="74.837999999999994"/>
    <n v="3"/>
    <n v="224.51399999999998"/>
  </r>
  <r>
    <x v="0"/>
    <x v="0"/>
    <x v="4"/>
    <s v="Extraordinary Bike Works"/>
    <x v="2"/>
    <x v="17"/>
    <x v="43"/>
    <m/>
    <x v="518"/>
    <d v="2003-06-01T00:00:00"/>
    <n v="102.29"/>
    <n v="61.374000000000002"/>
    <n v="6"/>
    <n v="368.24400000000003"/>
  </r>
  <r>
    <x v="0"/>
    <x v="0"/>
    <x v="4"/>
    <s v="Extraordinary Bike Works"/>
    <x v="0"/>
    <x v="0"/>
    <x v="19"/>
    <s v="Black"/>
    <x v="531"/>
    <d v="2003-06-01T00:00:00"/>
    <n v="2294.9899999999998"/>
    <n v="1229.4589000000001"/>
    <n v="2"/>
    <n v="2458.9178000000002"/>
  </r>
  <r>
    <x v="0"/>
    <x v="0"/>
    <x v="4"/>
    <s v="Extraordinary Bike Works"/>
    <x v="2"/>
    <x v="2"/>
    <x v="2"/>
    <s v="Silver"/>
    <x v="531"/>
    <d v="2003-06-01T00:00:00"/>
    <n v="1364.5"/>
    <n v="744.27269999999999"/>
    <n v="3"/>
    <n v="2232.8181"/>
  </r>
  <r>
    <x v="0"/>
    <x v="0"/>
    <x v="4"/>
    <s v="Extraordinary Bike Works"/>
    <x v="2"/>
    <x v="9"/>
    <x v="37"/>
    <m/>
    <x v="530"/>
    <d v="2003-06-01T00:00:00"/>
    <n v="44.54"/>
    <n v="24.294499999999999"/>
    <n v="3"/>
    <n v="72.883499999999998"/>
  </r>
  <r>
    <x v="0"/>
    <x v="0"/>
    <x v="4"/>
    <s v="Extraordinary Bike Works"/>
    <x v="0"/>
    <x v="0"/>
    <x v="19"/>
    <s v="Black"/>
    <x v="529"/>
    <d v="2003-06-01T00:00:00"/>
    <n v="2294.9899999999998"/>
    <n v="1229.4589000000001"/>
    <n v="1"/>
    <n v="1229.4589000000001"/>
  </r>
  <r>
    <x v="0"/>
    <x v="0"/>
    <x v="4"/>
    <s v="Extraordinary Bike Works"/>
    <x v="2"/>
    <x v="8"/>
    <x v="36"/>
    <s v="Black"/>
    <x v="523"/>
    <d v="2003-06-01T00:00:00"/>
    <n v="236.02500000000001"/>
    <n v="141.61500000000001"/>
    <n v="9"/>
    <n v="1274.5350000000001"/>
  </r>
  <r>
    <x v="0"/>
    <x v="0"/>
    <x v="4"/>
    <s v="Extraordinary Bike Works"/>
    <x v="2"/>
    <x v="2"/>
    <x v="38"/>
    <s v="Black"/>
    <x v="527"/>
    <d v="2003-06-01T00:00:00"/>
    <n v="348.76"/>
    <n v="209.256"/>
    <n v="2"/>
    <n v="418.512"/>
  </r>
  <r>
    <x v="0"/>
    <x v="0"/>
    <x v="4"/>
    <s v="Extraordinary Bike Works"/>
    <x v="0"/>
    <x v="0"/>
    <x v="35"/>
    <s v="Black"/>
    <x v="523"/>
    <d v="2003-06-01T00:00:00"/>
    <n v="1079.99"/>
    <n v="647.99400000000003"/>
    <n v="3"/>
    <n v="1943.982"/>
  </r>
  <r>
    <x v="0"/>
    <x v="0"/>
    <x v="4"/>
    <s v="Extraordinary Bike Works"/>
    <x v="2"/>
    <x v="9"/>
    <x v="22"/>
    <m/>
    <x v="530"/>
    <d v="2003-06-01T00:00:00"/>
    <n v="61.92"/>
    <n v="33.774500000000003"/>
    <n v="3"/>
    <n v="101.32350000000001"/>
  </r>
  <r>
    <x v="0"/>
    <x v="0"/>
    <x v="4"/>
    <s v="Extraordinary Bike Works"/>
    <x v="1"/>
    <x v="10"/>
    <x v="21"/>
    <s v="Black"/>
    <x v="535"/>
    <d v="2003-06-01T00:00:00"/>
    <n v="37.99"/>
    <n v="22.794"/>
    <n v="4"/>
    <n v="91.176000000000002"/>
  </r>
  <r>
    <x v="0"/>
    <x v="1"/>
    <x v="1"/>
    <s v="Valley Toy Store"/>
    <x v="1"/>
    <x v="10"/>
    <x v="21"/>
    <s v="Black"/>
    <x v="516"/>
    <d v="2003-06-01T00:00:00"/>
    <n v="37.99"/>
    <n v="22.794"/>
    <n v="5"/>
    <n v="113.97"/>
  </r>
  <r>
    <x v="0"/>
    <x v="1"/>
    <x v="1"/>
    <s v="Valley Toy Store"/>
    <x v="1"/>
    <x v="12"/>
    <x v="25"/>
    <s v="Multi"/>
    <x v="528"/>
    <d v="2003-06-01T00:00:00"/>
    <n v="89.99"/>
    <n v="53.994"/>
    <n v="4"/>
    <n v="215.976"/>
  </r>
  <r>
    <x v="0"/>
    <x v="1"/>
    <x v="1"/>
    <s v="Valley Toy Store"/>
    <x v="1"/>
    <x v="11"/>
    <x v="24"/>
    <s v="Black"/>
    <x v="543"/>
    <d v="2003-06-01T00:00:00"/>
    <n v="74.989999999999995"/>
    <n v="44.994"/>
    <n v="3"/>
    <n v="134.982"/>
  </r>
  <r>
    <x v="0"/>
    <x v="1"/>
    <x v="1"/>
    <s v="Valley Toy Store"/>
    <x v="0"/>
    <x v="0"/>
    <x v="35"/>
    <s v="Black"/>
    <x v="542"/>
    <d v="2003-06-01T00:00:00"/>
    <n v="1079.99"/>
    <n v="647.99400000000003"/>
    <n v="2"/>
    <n v="1295.9880000000001"/>
  </r>
  <r>
    <x v="0"/>
    <x v="1"/>
    <x v="1"/>
    <s v="Valley Toy Store"/>
    <x v="1"/>
    <x v="11"/>
    <x v="24"/>
    <s v="Black"/>
    <x v="527"/>
    <d v="2003-06-01T00:00:00"/>
    <n v="74.989999999999995"/>
    <n v="44.994"/>
    <n v="6"/>
    <n v="269.964"/>
  </r>
  <r>
    <x v="0"/>
    <x v="1"/>
    <x v="1"/>
    <s v="Valley Toy Store"/>
    <x v="0"/>
    <x v="0"/>
    <x v="35"/>
    <s v="Black"/>
    <x v="519"/>
    <d v="2003-06-01T00:00:00"/>
    <n v="1079.99"/>
    <n v="647.99400000000003"/>
    <n v="2"/>
    <n v="1295.9880000000001"/>
  </r>
  <r>
    <x v="0"/>
    <x v="1"/>
    <x v="1"/>
    <s v="Valley Toy Store"/>
    <x v="2"/>
    <x v="2"/>
    <x v="2"/>
    <s v="Black"/>
    <x v="544"/>
    <d v="2003-06-01T00:00:00"/>
    <n v="1349.6"/>
    <n v="736.14549999999997"/>
    <n v="1"/>
    <n v="736.14549999999997"/>
  </r>
  <r>
    <x v="0"/>
    <x v="1"/>
    <x v="1"/>
    <s v="Valley Toy Store"/>
    <x v="1"/>
    <x v="10"/>
    <x v="29"/>
    <s v="Black"/>
    <x v="533"/>
    <d v="2003-06-01T00:00:00"/>
    <n v="24.49"/>
    <n v="14.1289"/>
    <n v="2"/>
    <n v="28.2578"/>
  </r>
  <r>
    <x v="0"/>
    <x v="1"/>
    <x v="1"/>
    <s v="Valley Toy Store"/>
    <x v="3"/>
    <x v="7"/>
    <x v="10"/>
    <s v="Red"/>
    <x v="528"/>
    <d v="2003-06-01T00:00:00"/>
    <n v="34.99"/>
    <n v="20.186499999999999"/>
    <n v="4"/>
    <n v="80.745999999999995"/>
  </r>
  <r>
    <x v="0"/>
    <x v="1"/>
    <x v="1"/>
    <s v="Valley Toy Store"/>
    <x v="1"/>
    <x v="10"/>
    <x v="21"/>
    <s v="Black"/>
    <x v="539"/>
    <d v="2003-06-01T00:00:00"/>
    <n v="37.99"/>
    <n v="22.794"/>
    <n v="1"/>
    <n v="22.794"/>
  </r>
  <r>
    <x v="0"/>
    <x v="1"/>
    <x v="1"/>
    <s v="Valley Toy Store"/>
    <x v="3"/>
    <x v="7"/>
    <x v="10"/>
    <s v="Blue"/>
    <x v="523"/>
    <d v="2003-06-01T00:00:00"/>
    <n v="34.99"/>
    <n v="20.186499999999999"/>
    <n v="5"/>
    <n v="100.93249999999999"/>
  </r>
  <r>
    <x v="0"/>
    <x v="1"/>
    <x v="1"/>
    <s v="Valley Toy Store"/>
    <x v="2"/>
    <x v="8"/>
    <x v="36"/>
    <s v="Black"/>
    <x v="516"/>
    <d v="2003-06-01T00:00:00"/>
    <n v="236.02500000000001"/>
    <n v="141.61500000000001"/>
    <n v="2"/>
    <n v="283.23"/>
  </r>
  <r>
    <x v="0"/>
    <x v="1"/>
    <x v="1"/>
    <s v="Valley Toy Store"/>
    <x v="2"/>
    <x v="9"/>
    <x v="22"/>
    <m/>
    <x v="527"/>
    <d v="2003-06-01T00:00:00"/>
    <n v="61.92"/>
    <n v="33.774500000000003"/>
    <n v="2"/>
    <n v="67.549000000000007"/>
  </r>
  <r>
    <x v="0"/>
    <x v="1"/>
    <x v="1"/>
    <s v="Valley Toy Store"/>
    <x v="2"/>
    <x v="8"/>
    <x v="26"/>
    <s v="Black"/>
    <x v="545"/>
    <d v="2003-06-01T00:00:00"/>
    <n v="60.744999999999997"/>
    <n v="36.447000000000003"/>
    <n v="5"/>
    <n v="182.23500000000001"/>
  </r>
  <r>
    <x v="0"/>
    <x v="1"/>
    <x v="1"/>
    <s v="Valley Toy Store"/>
    <x v="2"/>
    <x v="2"/>
    <x v="2"/>
    <s v="Silver"/>
    <x v="544"/>
    <d v="2003-06-01T00:00:00"/>
    <n v="1364.5"/>
    <n v="744.27269999999999"/>
    <n v="1"/>
    <n v="744.27269999999999"/>
  </r>
  <r>
    <x v="0"/>
    <x v="1"/>
    <x v="1"/>
    <s v="Valley Toy Store"/>
    <x v="2"/>
    <x v="8"/>
    <x v="20"/>
    <s v="Black"/>
    <x v="533"/>
    <d v="2003-06-01T00:00:00"/>
    <n v="327.21499999999997"/>
    <n v="196.32900000000001"/>
    <n v="3"/>
    <n v="588.98700000000008"/>
  </r>
  <r>
    <x v="0"/>
    <x v="1"/>
    <x v="1"/>
    <s v="Valley Toy Store"/>
    <x v="0"/>
    <x v="0"/>
    <x v="19"/>
    <s v="Black"/>
    <x v="518"/>
    <d v="2003-06-01T00:00:00"/>
    <n v="2294.9899999999998"/>
    <n v="1229.4589000000001"/>
    <n v="5"/>
    <n v="6147.2945"/>
  </r>
  <r>
    <x v="0"/>
    <x v="1"/>
    <x v="1"/>
    <s v="Valley Toy Store"/>
    <x v="1"/>
    <x v="5"/>
    <x v="6"/>
    <s v="Multi"/>
    <x v="528"/>
    <d v="2003-06-01T00:00:00"/>
    <n v="8.99"/>
    <n v="5.1864999999999997"/>
    <n v="3"/>
    <n v="15.5595"/>
  </r>
  <r>
    <x v="0"/>
    <x v="1"/>
    <x v="1"/>
    <s v="Valley Toy Store"/>
    <x v="0"/>
    <x v="0"/>
    <x v="19"/>
    <s v="Silver"/>
    <x v="516"/>
    <d v="2003-06-01T00:00:00"/>
    <n v="2319.9899999999998"/>
    <n v="1242.8517999999999"/>
    <n v="4"/>
    <n v="4971.4071999999996"/>
  </r>
  <r>
    <x v="0"/>
    <x v="1"/>
    <x v="1"/>
    <s v="Valley Toy Store"/>
    <x v="2"/>
    <x v="8"/>
    <x v="32"/>
    <s v="Black"/>
    <x v="518"/>
    <d v="2003-06-01T00:00:00"/>
    <n v="87.745000000000005"/>
    <n v="52.646999999999998"/>
    <n v="1"/>
    <n v="52.646999999999998"/>
  </r>
  <r>
    <x v="0"/>
    <x v="1"/>
    <x v="1"/>
    <s v="Valley Toy Store"/>
    <x v="0"/>
    <x v="0"/>
    <x v="35"/>
    <s v="Black"/>
    <x v="543"/>
    <d v="2003-06-01T00:00:00"/>
    <n v="1079.99"/>
    <n v="647.99400000000003"/>
    <n v="7"/>
    <n v="4535.9580000000005"/>
  </r>
  <r>
    <x v="0"/>
    <x v="1"/>
    <x v="1"/>
    <s v="Valley Toy Store"/>
    <x v="3"/>
    <x v="15"/>
    <x v="30"/>
    <m/>
    <x v="528"/>
    <d v="2003-06-01T00:00:00"/>
    <n v="25"/>
    <n v="15"/>
    <n v="4"/>
    <n v="60"/>
  </r>
  <r>
    <x v="0"/>
    <x v="1"/>
    <x v="1"/>
    <s v="Valley Toy Store"/>
    <x v="2"/>
    <x v="2"/>
    <x v="38"/>
    <s v="Black"/>
    <x v="520"/>
    <d v="2003-06-01T00:00:00"/>
    <n v="348.76"/>
    <n v="209.256"/>
    <n v="1"/>
    <n v="209.256"/>
  </r>
  <r>
    <x v="0"/>
    <x v="1"/>
    <x v="1"/>
    <s v="Valley Toy Store"/>
    <x v="0"/>
    <x v="0"/>
    <x v="19"/>
    <s v="Black"/>
    <x v="526"/>
    <d v="2003-06-01T00:00:00"/>
    <n v="2294.9899999999998"/>
    <n v="1229.4589000000001"/>
    <n v="1"/>
    <n v="1229.4589000000001"/>
  </r>
  <r>
    <x v="0"/>
    <x v="1"/>
    <x v="1"/>
    <s v="Valley Toy Store"/>
    <x v="2"/>
    <x v="8"/>
    <x v="34"/>
    <s v="Black"/>
    <x v="539"/>
    <d v="2003-06-01T00:00:00"/>
    <n v="209.02500000000001"/>
    <n v="125.41500000000001"/>
    <n v="1"/>
    <n v="125.41500000000001"/>
  </r>
  <r>
    <x v="0"/>
    <x v="1"/>
    <x v="1"/>
    <s v="Valley Toy Store"/>
    <x v="0"/>
    <x v="0"/>
    <x v="19"/>
    <s v="Silver"/>
    <x v="523"/>
    <d v="2003-06-01T00:00:00"/>
    <n v="2319.9899999999998"/>
    <n v="1242.8517999999999"/>
    <n v="2"/>
    <n v="2485.7035999999998"/>
  </r>
  <r>
    <x v="0"/>
    <x v="1"/>
    <x v="1"/>
    <s v="Valley Toy Store"/>
    <x v="1"/>
    <x v="10"/>
    <x v="21"/>
    <s v="Black"/>
    <x v="535"/>
    <d v="2003-06-01T00:00:00"/>
    <n v="37.99"/>
    <n v="22.034199999999998"/>
    <n v="13"/>
    <n v="286.44459999999998"/>
  </r>
  <r>
    <x v="0"/>
    <x v="1"/>
    <x v="1"/>
    <s v="Valley Toy Store"/>
    <x v="1"/>
    <x v="4"/>
    <x v="5"/>
    <s v="Multi"/>
    <x v="543"/>
    <d v="2003-06-01T00:00:00"/>
    <n v="49.99"/>
    <n v="28.840399999999999"/>
    <n v="4"/>
    <n v="115.3616"/>
  </r>
  <r>
    <x v="0"/>
    <x v="1"/>
    <x v="1"/>
    <s v="Valley Toy Store"/>
    <x v="2"/>
    <x v="2"/>
    <x v="23"/>
    <s v="Black"/>
    <x v="516"/>
    <d v="2003-06-01T00:00:00"/>
    <n v="348.76"/>
    <n v="209.256"/>
    <n v="2"/>
    <n v="418.512"/>
  </r>
  <r>
    <x v="0"/>
    <x v="1"/>
    <x v="1"/>
    <s v="Valley Toy Store"/>
    <x v="0"/>
    <x v="0"/>
    <x v="19"/>
    <s v="Black"/>
    <x v="545"/>
    <d v="2003-06-01T00:00:00"/>
    <n v="2294.9899999999998"/>
    <n v="1229.4589000000001"/>
    <n v="2"/>
    <n v="2458.9178000000002"/>
  </r>
  <r>
    <x v="0"/>
    <x v="1"/>
    <x v="1"/>
    <s v="Valley Toy Store"/>
    <x v="0"/>
    <x v="0"/>
    <x v="19"/>
    <s v="Silver"/>
    <x v="523"/>
    <d v="2003-06-01T00:00:00"/>
    <n v="2319.9899999999998"/>
    <n v="1242.8517999999999"/>
    <n v="3"/>
    <n v="3728.5553999999997"/>
  </r>
  <r>
    <x v="0"/>
    <x v="1"/>
    <x v="1"/>
    <s v="Valley Toy Store"/>
    <x v="2"/>
    <x v="9"/>
    <x v="39"/>
    <m/>
    <x v="528"/>
    <d v="2003-06-01T00:00:00"/>
    <n v="120.27"/>
    <n v="65.601799999999997"/>
    <n v="2"/>
    <n v="131.20359999999999"/>
  </r>
  <r>
    <x v="0"/>
    <x v="1"/>
    <x v="1"/>
    <s v="Valley Toy Store"/>
    <x v="3"/>
    <x v="7"/>
    <x v="10"/>
    <s v="Black"/>
    <x v="529"/>
    <d v="2003-06-01T00:00:00"/>
    <n v="34.99"/>
    <n v="20.186499999999999"/>
    <n v="5"/>
    <n v="100.93249999999999"/>
  </r>
  <r>
    <x v="0"/>
    <x v="1"/>
    <x v="1"/>
    <s v="Valley Toy Store"/>
    <x v="1"/>
    <x v="12"/>
    <x v="25"/>
    <s v="Multi"/>
    <x v="535"/>
    <d v="2003-06-01T00:00:00"/>
    <n v="89.99"/>
    <n v="53.994"/>
    <n v="2"/>
    <n v="107.988"/>
  </r>
  <r>
    <x v="0"/>
    <x v="1"/>
    <x v="1"/>
    <s v="Valley Toy Store"/>
    <x v="1"/>
    <x v="4"/>
    <x v="5"/>
    <s v="Multi"/>
    <x v="517"/>
    <d v="2003-06-01T00:00:00"/>
    <n v="49.99"/>
    <n v="28.840399999999999"/>
    <n v="2"/>
    <n v="57.680799999999998"/>
  </r>
  <r>
    <x v="0"/>
    <x v="1"/>
    <x v="1"/>
    <s v="Valley Toy Store"/>
    <x v="0"/>
    <x v="0"/>
    <x v="35"/>
    <s v="Black"/>
    <x v="538"/>
    <d v="2003-06-01T00:00:00"/>
    <n v="1079.99"/>
    <n v="647.99400000000003"/>
    <n v="1"/>
    <n v="647.99400000000003"/>
  </r>
  <r>
    <x v="0"/>
    <x v="1"/>
    <x v="1"/>
    <s v="Valley Toy Store"/>
    <x v="1"/>
    <x v="14"/>
    <x v="28"/>
    <s v="Black"/>
    <x v="527"/>
    <d v="2003-06-01T00:00:00"/>
    <n v="59.99"/>
    <n v="35.994"/>
    <n v="2"/>
    <n v="71.988"/>
  </r>
  <r>
    <x v="0"/>
    <x v="1"/>
    <x v="1"/>
    <s v="Valley Toy Store"/>
    <x v="2"/>
    <x v="8"/>
    <x v="33"/>
    <s v="Black"/>
    <x v="524"/>
    <d v="2003-06-01T00:00:00"/>
    <n v="300.21499999999997"/>
    <n v="180.12899999999999"/>
    <n v="2"/>
    <n v="360.25799999999998"/>
  </r>
  <r>
    <x v="0"/>
    <x v="1"/>
    <x v="1"/>
    <s v="Valley Toy Store"/>
    <x v="2"/>
    <x v="2"/>
    <x v="23"/>
    <s v="Black"/>
    <x v="536"/>
    <d v="2003-06-01T00:00:00"/>
    <n v="348.76"/>
    <n v="209.256"/>
    <n v="2"/>
    <n v="418.512"/>
  </r>
  <r>
    <x v="1"/>
    <x v="2"/>
    <x v="6"/>
    <s v="Racing Sales and Service"/>
    <x v="0"/>
    <x v="3"/>
    <x v="3"/>
    <s v="Red"/>
    <x v="516"/>
    <d v="2003-06-01T00:00:00"/>
    <n v="782.99"/>
    <n v="469.79399999999998"/>
    <n v="2"/>
    <n v="939.58799999999997"/>
  </r>
  <r>
    <x v="1"/>
    <x v="2"/>
    <x v="6"/>
    <s v="Racing Sales and Service"/>
    <x v="0"/>
    <x v="3"/>
    <x v="3"/>
    <s v="Black"/>
    <x v="519"/>
    <d v="2003-06-01T00:00:00"/>
    <n v="782.99"/>
    <n v="469.79399999999998"/>
    <n v="1"/>
    <n v="469.79399999999998"/>
  </r>
  <r>
    <x v="1"/>
    <x v="2"/>
    <x v="6"/>
    <s v="Racing Sales and Service"/>
    <x v="0"/>
    <x v="3"/>
    <x v="3"/>
    <s v="Black"/>
    <x v="534"/>
    <d v="2003-06-01T00:00:00"/>
    <n v="782.99"/>
    <n v="469.79399999999998"/>
    <n v="8"/>
    <n v="3758.3519999999999"/>
  </r>
  <r>
    <x v="1"/>
    <x v="2"/>
    <x v="6"/>
    <s v="Racing Sales and Service"/>
    <x v="0"/>
    <x v="3"/>
    <x v="3"/>
    <s v="Red"/>
    <x v="527"/>
    <d v="2003-06-01T00:00:00"/>
    <n v="782.99"/>
    <n v="469.79399999999998"/>
    <n v="4"/>
    <n v="1879.1759999999999"/>
  </r>
  <r>
    <x v="1"/>
    <x v="2"/>
    <x v="6"/>
    <s v="Racing Sales and Service"/>
    <x v="0"/>
    <x v="3"/>
    <x v="3"/>
    <s v="Red"/>
    <x v="537"/>
    <d v="2003-06-01T00:00:00"/>
    <n v="782.99"/>
    <n v="469.79399999999998"/>
    <n v="3"/>
    <n v="1409.3820000000001"/>
  </r>
  <r>
    <x v="1"/>
    <x v="2"/>
    <x v="6"/>
    <s v="Racing Sales and Service"/>
    <x v="0"/>
    <x v="3"/>
    <x v="3"/>
    <s v="Black"/>
    <x v="516"/>
    <d v="2003-06-01T00:00:00"/>
    <n v="782.99"/>
    <n v="469.79399999999998"/>
    <n v="1"/>
    <n v="469.79399999999998"/>
  </r>
  <r>
    <x v="1"/>
    <x v="2"/>
    <x v="6"/>
    <s v="Racing Sales and Service"/>
    <x v="2"/>
    <x v="6"/>
    <x v="8"/>
    <s v="Red"/>
    <x v="543"/>
    <d v="2003-06-01T00:00:00"/>
    <n v="337.22"/>
    <n v="202.33199999999999"/>
    <n v="5"/>
    <n v="1011.66"/>
  </r>
  <r>
    <x v="1"/>
    <x v="2"/>
    <x v="6"/>
    <s v="Racing Sales and Service"/>
    <x v="1"/>
    <x v="11"/>
    <x v="24"/>
    <s v="Black"/>
    <x v="523"/>
    <d v="2003-06-01T00:00:00"/>
    <n v="74.989999999999995"/>
    <n v="44.994"/>
    <n v="2"/>
    <n v="89.988"/>
  </r>
  <r>
    <x v="1"/>
    <x v="2"/>
    <x v="6"/>
    <s v="Racing Sales and Service"/>
    <x v="0"/>
    <x v="3"/>
    <x v="3"/>
    <s v="Black"/>
    <x v="542"/>
    <d v="2003-06-01T00:00:00"/>
    <n v="782.99"/>
    <n v="469.79399999999998"/>
    <n v="3"/>
    <n v="1409.3820000000001"/>
  </r>
  <r>
    <x v="1"/>
    <x v="2"/>
    <x v="6"/>
    <s v="Racing Sales and Service"/>
    <x v="2"/>
    <x v="6"/>
    <x v="8"/>
    <s v="Red"/>
    <x v="529"/>
    <d v="2003-06-01T00:00:00"/>
    <n v="337.22"/>
    <n v="202.33199999999999"/>
    <n v="1"/>
    <n v="202.33199999999999"/>
  </r>
  <r>
    <x v="1"/>
    <x v="2"/>
    <x v="6"/>
    <s v="Racing Sales and Service"/>
    <x v="2"/>
    <x v="6"/>
    <x v="8"/>
    <s v="Black"/>
    <x v="516"/>
    <d v="2003-06-01T00:00:00"/>
    <n v="337.22"/>
    <n v="183.93819999999999"/>
    <n v="2"/>
    <n v="367.87639999999999"/>
  </r>
  <r>
    <x v="1"/>
    <x v="2"/>
    <x v="6"/>
    <s v="Racing Sales and Service"/>
    <x v="2"/>
    <x v="6"/>
    <x v="8"/>
    <s v="Red"/>
    <x v="533"/>
    <d v="2003-06-01T00:00:00"/>
    <n v="337.22"/>
    <n v="202.33199999999999"/>
    <n v="2"/>
    <n v="404.66399999999999"/>
  </r>
  <r>
    <x v="1"/>
    <x v="2"/>
    <x v="6"/>
    <s v="Racing Sales and Service"/>
    <x v="2"/>
    <x v="6"/>
    <x v="15"/>
    <s v="Yellow"/>
    <x v="522"/>
    <d v="2003-06-01T00:00:00"/>
    <n v="594.83000000000004"/>
    <n v="324.45269999999999"/>
    <n v="1"/>
    <n v="324.45269999999999"/>
  </r>
  <r>
    <x v="1"/>
    <x v="2"/>
    <x v="6"/>
    <s v="Racing Sales and Service"/>
    <x v="0"/>
    <x v="3"/>
    <x v="12"/>
    <s v="Red"/>
    <x v="537"/>
    <d v="2003-06-01T00:00:00"/>
    <n v="2443.35"/>
    <n v="1466.01"/>
    <n v="3"/>
    <n v="4398.03"/>
  </r>
  <r>
    <x v="1"/>
    <x v="2"/>
    <x v="6"/>
    <s v="Racing Sales and Service"/>
    <x v="2"/>
    <x v="6"/>
    <x v="15"/>
    <s v="Yellow"/>
    <x v="534"/>
    <d v="2003-06-01T00:00:00"/>
    <n v="594.83000000000004"/>
    <n v="324.45269999999999"/>
    <n v="1"/>
    <n v="324.45269999999999"/>
  </r>
  <r>
    <x v="1"/>
    <x v="2"/>
    <x v="6"/>
    <s v="Racing Sales and Service"/>
    <x v="0"/>
    <x v="3"/>
    <x v="12"/>
    <s v="Black"/>
    <x v="533"/>
    <d v="2003-06-01T00:00:00"/>
    <n v="2443.35"/>
    <n v="1308.9375"/>
    <n v="5"/>
    <n v="6544.6875"/>
  </r>
  <r>
    <x v="1"/>
    <x v="2"/>
    <x v="6"/>
    <s v="Racing Sales and Service"/>
    <x v="2"/>
    <x v="8"/>
    <x v="13"/>
    <s v="Black"/>
    <x v="520"/>
    <d v="2003-06-01T00:00:00"/>
    <n v="330.06"/>
    <n v="198.036"/>
    <n v="1"/>
    <n v="198.036"/>
  </r>
  <r>
    <x v="1"/>
    <x v="2"/>
    <x v="6"/>
    <s v="Racing Sales and Service"/>
    <x v="0"/>
    <x v="3"/>
    <x v="3"/>
    <s v="Red"/>
    <x v="528"/>
    <d v="2003-06-01T00:00:00"/>
    <n v="782.99"/>
    <n v="469.79399999999998"/>
    <n v="6"/>
    <n v="2818.7640000000001"/>
  </r>
  <r>
    <x v="1"/>
    <x v="2"/>
    <x v="6"/>
    <s v="Racing Sales and Service"/>
    <x v="2"/>
    <x v="8"/>
    <x v="18"/>
    <s v="Black"/>
    <x v="532"/>
    <d v="2003-06-01T00:00:00"/>
    <n v="112.565"/>
    <n v="67.539000000000001"/>
    <n v="1"/>
    <n v="67.539000000000001"/>
  </r>
  <r>
    <x v="1"/>
    <x v="2"/>
    <x v="6"/>
    <s v="Racing Sales and Service"/>
    <x v="0"/>
    <x v="3"/>
    <x v="12"/>
    <s v="Red"/>
    <x v="545"/>
    <d v="2003-06-01T00:00:00"/>
    <n v="2443.35"/>
    <n v="1466.01"/>
    <n v="2"/>
    <n v="2932.02"/>
  </r>
  <r>
    <x v="1"/>
    <x v="2"/>
    <x v="6"/>
    <s v="Racing Sales and Service"/>
    <x v="0"/>
    <x v="3"/>
    <x v="17"/>
    <s v="Yellow"/>
    <x v="526"/>
    <d v="2003-06-01T00:00:00"/>
    <n v="1120.49"/>
    <n v="600.26250000000005"/>
    <n v="1"/>
    <n v="600.26250000000005"/>
  </r>
  <r>
    <x v="1"/>
    <x v="2"/>
    <x v="6"/>
    <s v="Racing Sales and Service"/>
    <x v="0"/>
    <x v="3"/>
    <x v="17"/>
    <s v="Yellow"/>
    <x v="531"/>
    <d v="2003-06-01T00:00:00"/>
    <n v="1120.49"/>
    <n v="600.26250000000005"/>
    <n v="4"/>
    <n v="2401.0500000000002"/>
  </r>
  <r>
    <x v="1"/>
    <x v="2"/>
    <x v="6"/>
    <s v="Racing Sales and Service"/>
    <x v="2"/>
    <x v="6"/>
    <x v="8"/>
    <s v="Black"/>
    <x v="525"/>
    <d v="2003-06-01T00:00:00"/>
    <n v="337.22"/>
    <n v="183.93819999999999"/>
    <n v="2"/>
    <n v="367.87639999999999"/>
  </r>
  <r>
    <x v="1"/>
    <x v="2"/>
    <x v="6"/>
    <s v="Racing Sales and Service"/>
    <x v="0"/>
    <x v="3"/>
    <x v="17"/>
    <s v="Yellow"/>
    <x v="518"/>
    <d v="2003-06-01T00:00:00"/>
    <n v="1120.49"/>
    <n v="600.26250000000005"/>
    <n v="1"/>
    <n v="600.26250000000005"/>
  </r>
  <r>
    <x v="1"/>
    <x v="2"/>
    <x v="6"/>
    <s v="Racing Sales and Service"/>
    <x v="2"/>
    <x v="6"/>
    <x v="8"/>
    <s v="Red"/>
    <x v="522"/>
    <d v="2003-06-01T00:00:00"/>
    <n v="337.22"/>
    <n v="202.33199999999999"/>
    <n v="1"/>
    <n v="202.33199999999999"/>
  </r>
  <r>
    <x v="1"/>
    <x v="2"/>
    <x v="6"/>
    <s v="Racing Sales and Service"/>
    <x v="0"/>
    <x v="3"/>
    <x v="3"/>
    <s v="Red"/>
    <x v="525"/>
    <d v="2003-06-01T00:00:00"/>
    <n v="782.99"/>
    <n v="469.79399999999998"/>
    <n v="4"/>
    <n v="1879.1759999999999"/>
  </r>
  <r>
    <x v="1"/>
    <x v="2"/>
    <x v="6"/>
    <s v="Racing Sales and Service"/>
    <x v="2"/>
    <x v="6"/>
    <x v="15"/>
    <s v="Yellow"/>
    <x v="519"/>
    <d v="2003-06-01T00:00:00"/>
    <n v="594.83000000000004"/>
    <n v="324.45269999999999"/>
    <n v="4"/>
    <n v="1297.8108"/>
  </r>
  <r>
    <x v="1"/>
    <x v="2"/>
    <x v="6"/>
    <s v="Racing Sales and Service"/>
    <x v="2"/>
    <x v="8"/>
    <x v="14"/>
    <s v="Black"/>
    <x v="524"/>
    <d v="2003-06-01T00:00:00"/>
    <n v="248.38499999999999"/>
    <n v="149.03100000000001"/>
    <n v="3"/>
    <n v="447.09300000000002"/>
  </r>
  <r>
    <x v="1"/>
    <x v="3"/>
    <x v="7"/>
    <s v="Metropolitan Bicycle Supply"/>
    <x v="2"/>
    <x v="8"/>
    <x v="26"/>
    <s v="Black"/>
    <x v="528"/>
    <d v="2003-06-01T00:00:00"/>
    <n v="60.744999999999997"/>
    <n v="36.447000000000003"/>
    <n v="4"/>
    <n v="145.78800000000001"/>
  </r>
  <r>
    <x v="1"/>
    <x v="3"/>
    <x v="7"/>
    <s v="Metropolitan Bicycle Supply"/>
    <x v="0"/>
    <x v="0"/>
    <x v="19"/>
    <s v="Silver"/>
    <x v="523"/>
    <d v="2003-06-01T00:00:00"/>
    <n v="2319.9899999999998"/>
    <n v="1242.8517999999999"/>
    <n v="2"/>
    <n v="2485.7035999999998"/>
  </r>
  <r>
    <x v="1"/>
    <x v="3"/>
    <x v="7"/>
    <s v="Metropolitan Bicycle Supply"/>
    <x v="0"/>
    <x v="0"/>
    <x v="35"/>
    <s v="Black"/>
    <x v="542"/>
    <d v="2003-06-01T00:00:00"/>
    <n v="1079.99"/>
    <n v="647.99400000000003"/>
    <n v="3"/>
    <n v="1943.982"/>
  </r>
  <r>
    <x v="1"/>
    <x v="3"/>
    <x v="7"/>
    <s v="Metropolitan Bicycle Supply"/>
    <x v="2"/>
    <x v="16"/>
    <x v="46"/>
    <m/>
    <x v="530"/>
    <d v="2003-06-01T00:00:00"/>
    <n v="229.49"/>
    <n v="137.69399999999999"/>
    <n v="5"/>
    <n v="688.46999999999991"/>
  </r>
  <r>
    <x v="1"/>
    <x v="3"/>
    <x v="7"/>
    <s v="Metropolitan Bicycle Supply"/>
    <x v="2"/>
    <x v="2"/>
    <x v="38"/>
    <s v="Black"/>
    <x v="517"/>
    <d v="2003-06-01T00:00:00"/>
    <n v="348.76"/>
    <n v="209.256"/>
    <n v="3"/>
    <n v="627.76800000000003"/>
  </r>
  <r>
    <x v="1"/>
    <x v="3"/>
    <x v="7"/>
    <s v="Metropolitan Bicycle Supply"/>
    <x v="2"/>
    <x v="2"/>
    <x v="23"/>
    <s v="Black"/>
    <x v="527"/>
    <d v="2003-06-01T00:00:00"/>
    <n v="348.76"/>
    <n v="209.256"/>
    <n v="3"/>
    <n v="627.76800000000003"/>
  </r>
  <r>
    <x v="1"/>
    <x v="3"/>
    <x v="7"/>
    <s v="Metropolitan Bicycle Supply"/>
    <x v="0"/>
    <x v="0"/>
    <x v="19"/>
    <s v="Silver"/>
    <x v="521"/>
    <d v="2003-06-01T00:00:00"/>
    <n v="2319.9899999999998"/>
    <n v="1242.8517999999999"/>
    <n v="3"/>
    <n v="3728.5553999999997"/>
  </r>
  <r>
    <x v="1"/>
    <x v="3"/>
    <x v="7"/>
    <s v="Metropolitan Bicycle Supply"/>
    <x v="1"/>
    <x v="10"/>
    <x v="21"/>
    <s v="Black"/>
    <x v="528"/>
    <d v="2003-06-01T00:00:00"/>
    <n v="37.99"/>
    <n v="22.794"/>
    <n v="8"/>
    <n v="182.352"/>
  </r>
  <r>
    <x v="1"/>
    <x v="3"/>
    <x v="7"/>
    <s v="Metropolitan Bicycle Supply"/>
    <x v="0"/>
    <x v="0"/>
    <x v="35"/>
    <s v="Black"/>
    <x v="524"/>
    <d v="2003-06-01T00:00:00"/>
    <n v="1079.99"/>
    <n v="647.99400000000003"/>
    <n v="3"/>
    <n v="1943.982"/>
  </r>
  <r>
    <x v="1"/>
    <x v="3"/>
    <x v="7"/>
    <s v="Metropolitan Bicycle Supply"/>
    <x v="2"/>
    <x v="8"/>
    <x v="36"/>
    <s v="Black"/>
    <x v="520"/>
    <d v="2003-06-01T00:00:00"/>
    <n v="236.02500000000001"/>
    <n v="141.61500000000001"/>
    <n v="5"/>
    <n v="708.07500000000005"/>
  </r>
  <r>
    <x v="1"/>
    <x v="3"/>
    <x v="7"/>
    <s v="Metropolitan Bicycle Supply"/>
    <x v="2"/>
    <x v="2"/>
    <x v="2"/>
    <s v="Silver"/>
    <x v="520"/>
    <d v="2003-06-01T00:00:00"/>
    <n v="1364.5"/>
    <n v="744.27269999999999"/>
    <n v="5"/>
    <n v="3721.3634999999999"/>
  </r>
  <r>
    <x v="1"/>
    <x v="3"/>
    <x v="7"/>
    <s v="Metropolitan Bicycle Supply"/>
    <x v="2"/>
    <x v="2"/>
    <x v="2"/>
    <s v="Black"/>
    <x v="538"/>
    <d v="2003-06-01T00:00:00"/>
    <n v="1349.6"/>
    <n v="736.14549999999997"/>
    <n v="5"/>
    <n v="3680.7275"/>
  </r>
  <r>
    <x v="1"/>
    <x v="3"/>
    <x v="7"/>
    <s v="Metropolitan Bicycle Supply"/>
    <x v="0"/>
    <x v="0"/>
    <x v="19"/>
    <s v="Black"/>
    <x v="522"/>
    <d v="2003-06-01T00:00:00"/>
    <n v="2294.9899999999998"/>
    <n v="1229.4589000000001"/>
    <n v="4"/>
    <n v="4917.8356000000003"/>
  </r>
  <r>
    <x v="1"/>
    <x v="3"/>
    <x v="7"/>
    <s v="Metropolitan Bicycle Supply"/>
    <x v="2"/>
    <x v="17"/>
    <x v="43"/>
    <m/>
    <x v="518"/>
    <d v="2003-06-01T00:00:00"/>
    <n v="102.29"/>
    <n v="59.328200000000002"/>
    <n v="12"/>
    <n v="711.9384"/>
  </r>
  <r>
    <x v="1"/>
    <x v="3"/>
    <x v="7"/>
    <s v="Metropolitan Bicycle Supply"/>
    <x v="2"/>
    <x v="9"/>
    <x v="37"/>
    <m/>
    <x v="520"/>
    <d v="2003-06-01T00:00:00"/>
    <n v="44.54"/>
    <n v="24.294499999999999"/>
    <n v="5"/>
    <n v="121.4725"/>
  </r>
  <r>
    <x v="1"/>
    <x v="3"/>
    <x v="7"/>
    <s v="Metropolitan Bicycle Supply"/>
    <x v="2"/>
    <x v="2"/>
    <x v="2"/>
    <s v="Silver"/>
    <x v="538"/>
    <d v="2003-06-01T00:00:00"/>
    <n v="1364.5"/>
    <n v="744.27269999999999"/>
    <n v="4"/>
    <n v="2977.0907999999999"/>
  </r>
  <r>
    <x v="1"/>
    <x v="3"/>
    <x v="7"/>
    <s v="Metropolitan Bicycle Supply"/>
    <x v="2"/>
    <x v="17"/>
    <x v="45"/>
    <m/>
    <x v="526"/>
    <d v="2003-06-01T00:00:00"/>
    <n v="124.73"/>
    <n v="74.837999999999994"/>
    <n v="1"/>
    <n v="74.837999999999994"/>
  </r>
  <r>
    <x v="1"/>
    <x v="3"/>
    <x v="7"/>
    <s v="Metropolitan Bicycle Supply"/>
    <x v="2"/>
    <x v="9"/>
    <x v="22"/>
    <m/>
    <x v="525"/>
    <d v="2003-06-01T00:00:00"/>
    <n v="61.92"/>
    <n v="32.648699999999998"/>
    <n v="12"/>
    <n v="391.78440000000001"/>
  </r>
  <r>
    <x v="1"/>
    <x v="3"/>
    <x v="7"/>
    <s v="Metropolitan Bicycle Supply"/>
    <x v="0"/>
    <x v="0"/>
    <x v="19"/>
    <s v="Silver"/>
    <x v="528"/>
    <d v="2003-06-01T00:00:00"/>
    <n v="2319.9899999999998"/>
    <n v="1242.8517999999999"/>
    <n v="1"/>
    <n v="1242.8517999999999"/>
  </r>
  <r>
    <x v="1"/>
    <x v="3"/>
    <x v="7"/>
    <s v="Metropolitan Bicycle Supply"/>
    <x v="0"/>
    <x v="0"/>
    <x v="35"/>
    <s v="Black"/>
    <x v="539"/>
    <d v="2003-06-01T00:00:00"/>
    <n v="1079.99"/>
    <n v="647.99400000000003"/>
    <n v="2"/>
    <n v="1295.9880000000001"/>
  </r>
  <r>
    <x v="1"/>
    <x v="3"/>
    <x v="7"/>
    <s v="Metropolitan Bicycle Supply"/>
    <x v="1"/>
    <x v="11"/>
    <x v="24"/>
    <s v="Black"/>
    <x v="534"/>
    <d v="2003-06-01T00:00:00"/>
    <n v="74.989999999999995"/>
    <n v="44.994"/>
    <n v="2"/>
    <n v="89.988"/>
  </r>
  <r>
    <x v="1"/>
    <x v="3"/>
    <x v="7"/>
    <s v="Metropolitan Bicycle Supply"/>
    <x v="2"/>
    <x v="2"/>
    <x v="23"/>
    <s v="Black"/>
    <x v="541"/>
    <d v="2003-06-01T00:00:00"/>
    <n v="348.76"/>
    <n v="209.256"/>
    <n v="8"/>
    <n v="1674.048"/>
  </r>
  <r>
    <x v="1"/>
    <x v="3"/>
    <x v="7"/>
    <s v="Metropolitan Bicycle Supply"/>
    <x v="1"/>
    <x v="10"/>
    <x v="21"/>
    <s v="Black"/>
    <x v="538"/>
    <d v="2003-06-01T00:00:00"/>
    <n v="37.99"/>
    <n v="22.034199999999998"/>
    <n v="11"/>
    <n v="242.37619999999998"/>
  </r>
  <r>
    <x v="1"/>
    <x v="3"/>
    <x v="7"/>
    <s v="Metropolitan Bicycle Supply"/>
    <x v="1"/>
    <x v="10"/>
    <x v="29"/>
    <s v="Black"/>
    <x v="526"/>
    <d v="2003-06-01T00:00:00"/>
    <n v="24.49"/>
    <n v="14.1289"/>
    <n v="1"/>
    <n v="14.1289"/>
  </r>
  <r>
    <x v="1"/>
    <x v="3"/>
    <x v="7"/>
    <s v="Metropolitan Bicycle Supply"/>
    <x v="0"/>
    <x v="0"/>
    <x v="35"/>
    <s v="Black"/>
    <x v="516"/>
    <d v="2003-06-01T00:00:00"/>
    <n v="1079.99"/>
    <n v="647.99400000000003"/>
    <n v="5"/>
    <n v="3239.9700000000003"/>
  </r>
  <r>
    <x v="1"/>
    <x v="3"/>
    <x v="7"/>
    <s v="Metropolitan Bicycle Supply"/>
    <x v="2"/>
    <x v="2"/>
    <x v="2"/>
    <s v="Black"/>
    <x v="527"/>
    <d v="2003-06-01T00:00:00"/>
    <n v="1349.6"/>
    <n v="736.14549999999997"/>
    <n v="3"/>
    <n v="2208.4364999999998"/>
  </r>
  <r>
    <x v="1"/>
    <x v="3"/>
    <x v="7"/>
    <s v="Metropolitan Bicycle Supply"/>
    <x v="2"/>
    <x v="16"/>
    <x v="42"/>
    <m/>
    <x v="536"/>
    <d v="2003-06-01T00:00:00"/>
    <n v="148.22"/>
    <n v="88.932000000000002"/>
    <n v="3"/>
    <n v="266.79599999999999"/>
  </r>
  <r>
    <x v="1"/>
    <x v="3"/>
    <x v="7"/>
    <s v="Metropolitan Bicycle Supply"/>
    <x v="0"/>
    <x v="0"/>
    <x v="19"/>
    <s v="Black"/>
    <x v="522"/>
    <d v="2003-06-01T00:00:00"/>
    <n v="2294.9899999999998"/>
    <n v="1229.4589000000001"/>
    <n v="1"/>
    <n v="1229.4589000000001"/>
  </r>
  <r>
    <x v="1"/>
    <x v="3"/>
    <x v="7"/>
    <s v="Metropolitan Bicycle Supply"/>
    <x v="0"/>
    <x v="0"/>
    <x v="19"/>
    <s v="Black"/>
    <x v="524"/>
    <d v="2003-06-01T00:00:00"/>
    <n v="2294.9899999999998"/>
    <n v="1229.4589000000001"/>
    <n v="2"/>
    <n v="2458.9178000000002"/>
  </r>
  <r>
    <x v="1"/>
    <x v="3"/>
    <x v="7"/>
    <s v="Metropolitan Bicycle Supply"/>
    <x v="2"/>
    <x v="8"/>
    <x v="20"/>
    <s v="Black"/>
    <x v="520"/>
    <d v="2003-06-01T00:00:00"/>
    <n v="327.21499999999997"/>
    <n v="196.32900000000001"/>
    <n v="5"/>
    <n v="981.64499999999998"/>
  </r>
  <r>
    <x v="0"/>
    <x v="0"/>
    <x v="3"/>
    <s v="Metropolitan Sales and Rental"/>
    <x v="2"/>
    <x v="6"/>
    <x v="15"/>
    <s v="Yellow"/>
    <x v="525"/>
    <d v="2003-06-01T00:00:00"/>
    <n v="594.83000000000004"/>
    <n v="324.45269999999999"/>
    <n v="1"/>
    <n v="324.45269999999999"/>
  </r>
  <r>
    <x v="0"/>
    <x v="0"/>
    <x v="5"/>
    <s v="Friendly Neighborhood Bikes"/>
    <x v="1"/>
    <x v="10"/>
    <x v="21"/>
    <s v="Black"/>
    <x v="544"/>
    <d v="2003-06-01T00:00:00"/>
    <n v="37.99"/>
    <n v="22.794"/>
    <n v="3"/>
    <n v="68.382000000000005"/>
  </r>
  <r>
    <x v="0"/>
    <x v="0"/>
    <x v="5"/>
    <s v="Valley Bicycle Specialists"/>
    <x v="2"/>
    <x v="2"/>
    <x v="2"/>
    <s v="Silver"/>
    <x v="538"/>
    <d v="2003-06-01T00:00:00"/>
    <n v="1364.5"/>
    <n v="744.27269999999999"/>
    <n v="3"/>
    <n v="2232.8181"/>
  </r>
  <r>
    <x v="0"/>
    <x v="1"/>
    <x v="1"/>
    <s v="Remote Bicycle Specialists"/>
    <x v="0"/>
    <x v="3"/>
    <x v="3"/>
    <s v="Red"/>
    <x v="541"/>
    <d v="2003-06-01T00:00:00"/>
    <n v="782.99"/>
    <n v="469.79399999999998"/>
    <n v="2"/>
    <n v="939.58799999999997"/>
  </r>
  <r>
    <x v="0"/>
    <x v="1"/>
    <x v="1"/>
    <s v="Remote Bicycle Specialists"/>
    <x v="1"/>
    <x v="5"/>
    <x v="6"/>
    <s v="Multi"/>
    <x v="541"/>
    <d v="2003-06-01T00:00:00"/>
    <n v="8.99"/>
    <n v="5.1864999999999997"/>
    <n v="6"/>
    <n v="31.119"/>
  </r>
  <r>
    <x v="0"/>
    <x v="1"/>
    <x v="1"/>
    <s v="Remote Bicycle Specialists"/>
    <x v="0"/>
    <x v="3"/>
    <x v="3"/>
    <s v="Black"/>
    <x v="541"/>
    <d v="2003-06-01T00:00:00"/>
    <n v="782.99"/>
    <n v="469.79399999999998"/>
    <n v="2"/>
    <n v="939.58799999999997"/>
  </r>
  <r>
    <x v="0"/>
    <x v="1"/>
    <x v="1"/>
    <s v="Vinyl and Plastic Goods Corporation"/>
    <x v="0"/>
    <x v="0"/>
    <x v="19"/>
    <s v="Black"/>
    <x v="544"/>
    <d v="2003-06-01T00:00:00"/>
    <n v="2294.9899999999998"/>
    <n v="1229.4589000000001"/>
    <n v="2"/>
    <n v="2458.9178000000002"/>
  </r>
  <r>
    <x v="0"/>
    <x v="0"/>
    <x v="4"/>
    <s v="Mountain Toy Store"/>
    <x v="1"/>
    <x v="12"/>
    <x v="25"/>
    <s v="Multi"/>
    <x v="521"/>
    <d v="2003-06-01T00:00:00"/>
    <n v="89.99"/>
    <n v="53.994"/>
    <n v="1"/>
    <n v="53.994"/>
  </r>
  <r>
    <x v="0"/>
    <x v="0"/>
    <x v="4"/>
    <s v="Mountain Toy Store"/>
    <x v="0"/>
    <x v="3"/>
    <x v="3"/>
    <s v="Black"/>
    <x v="541"/>
    <d v="2003-06-01T00:00:00"/>
    <n v="782.99"/>
    <n v="469.79399999999998"/>
    <n v="1"/>
    <n v="469.79399999999998"/>
  </r>
  <r>
    <x v="0"/>
    <x v="0"/>
    <x v="5"/>
    <s v="Practical Bike Supply Company"/>
    <x v="1"/>
    <x v="10"/>
    <x v="21"/>
    <s v="Black"/>
    <x v="534"/>
    <d v="2003-06-01T00:00:00"/>
    <n v="37.99"/>
    <n v="22.794"/>
    <n v="3"/>
    <n v="68.382000000000005"/>
  </r>
  <r>
    <x v="0"/>
    <x v="0"/>
    <x v="5"/>
    <s v="Practical Bike Supply Company"/>
    <x v="0"/>
    <x v="0"/>
    <x v="19"/>
    <s v="Black"/>
    <x v="535"/>
    <d v="2003-06-01T00:00:00"/>
    <n v="2294.9899999999998"/>
    <n v="1229.4589000000001"/>
    <n v="1"/>
    <n v="1229.4589000000001"/>
  </r>
  <r>
    <x v="1"/>
    <x v="2"/>
    <x v="6"/>
    <s v="Community Department Stores"/>
    <x v="1"/>
    <x v="10"/>
    <x v="21"/>
    <s v="Black"/>
    <x v="545"/>
    <d v="2003-06-01T00:00:00"/>
    <n v="37.99"/>
    <n v="22.794"/>
    <n v="2"/>
    <n v="45.588000000000001"/>
  </r>
  <r>
    <x v="1"/>
    <x v="2"/>
    <x v="6"/>
    <s v="Community Department Stores"/>
    <x v="0"/>
    <x v="0"/>
    <x v="19"/>
    <s v="Black"/>
    <x v="539"/>
    <d v="2003-06-01T00:00:00"/>
    <n v="2294.9899999999998"/>
    <n v="1229.4589000000001"/>
    <n v="4"/>
    <n v="4917.8356000000003"/>
  </r>
  <r>
    <x v="1"/>
    <x v="2"/>
    <x v="6"/>
    <s v="Community Department Stores"/>
    <x v="1"/>
    <x v="11"/>
    <x v="24"/>
    <s v="Black"/>
    <x v="531"/>
    <d v="2003-06-01T00:00:00"/>
    <n v="74.989999999999995"/>
    <n v="44.994"/>
    <n v="6"/>
    <n v="269.964"/>
  </r>
  <r>
    <x v="1"/>
    <x v="2"/>
    <x v="6"/>
    <s v="Community Department Stores"/>
    <x v="1"/>
    <x v="10"/>
    <x v="21"/>
    <s v="Black"/>
    <x v="533"/>
    <d v="2003-06-01T00:00:00"/>
    <n v="37.99"/>
    <n v="22.794"/>
    <n v="1"/>
    <n v="22.794"/>
  </r>
  <r>
    <x v="1"/>
    <x v="2"/>
    <x v="6"/>
    <s v="Community Department Stores"/>
    <x v="1"/>
    <x v="4"/>
    <x v="5"/>
    <s v="Multi"/>
    <x v="516"/>
    <d v="2003-06-01T00:00:00"/>
    <n v="49.99"/>
    <n v="28.840399999999999"/>
    <n v="4"/>
    <n v="115.3616"/>
  </r>
  <r>
    <x v="1"/>
    <x v="2"/>
    <x v="6"/>
    <s v="Community Department Stores"/>
    <x v="1"/>
    <x v="5"/>
    <x v="6"/>
    <s v="Multi"/>
    <x v="523"/>
    <d v="2003-06-01T00:00:00"/>
    <n v="8.99"/>
    <n v="5.1864999999999997"/>
    <n v="7"/>
    <n v="36.305499999999995"/>
  </r>
  <r>
    <x v="1"/>
    <x v="2"/>
    <x v="6"/>
    <s v="Community Department Stores"/>
    <x v="0"/>
    <x v="0"/>
    <x v="19"/>
    <s v="Black"/>
    <x v="528"/>
    <d v="2003-06-01T00:00:00"/>
    <n v="2294.9899999999998"/>
    <n v="1229.4589000000001"/>
    <n v="2"/>
    <n v="2458.9178000000002"/>
  </r>
  <r>
    <x v="0"/>
    <x v="0"/>
    <x v="3"/>
    <s v="Bicycle Outfitters"/>
    <x v="2"/>
    <x v="6"/>
    <x v="11"/>
    <s v="Red"/>
    <x v="540"/>
    <d v="2003-06-01T00:00:00"/>
    <n v="1431.5"/>
    <n v="780.81820000000005"/>
    <n v="2"/>
    <n v="1561.6364000000001"/>
  </r>
  <r>
    <x v="0"/>
    <x v="0"/>
    <x v="3"/>
    <s v="Bicycle Outfitters"/>
    <x v="0"/>
    <x v="3"/>
    <x v="12"/>
    <s v="Red"/>
    <x v="530"/>
    <d v="2003-06-01T00:00:00"/>
    <n v="2443.35"/>
    <n v="1466.01"/>
    <n v="1"/>
    <n v="1466.01"/>
  </r>
  <r>
    <x v="0"/>
    <x v="0"/>
    <x v="3"/>
    <s v="Bicycle Outfitters"/>
    <x v="0"/>
    <x v="3"/>
    <x v="17"/>
    <s v="Yellow"/>
    <x v="538"/>
    <d v="2003-06-01T00:00:00"/>
    <n v="1120.49"/>
    <n v="600.26250000000005"/>
    <n v="4"/>
    <n v="2401.0500000000002"/>
  </r>
  <r>
    <x v="0"/>
    <x v="0"/>
    <x v="3"/>
    <s v="Bicycle Outfitters"/>
    <x v="2"/>
    <x v="6"/>
    <x v="11"/>
    <s v="Red"/>
    <x v="537"/>
    <d v="2003-06-01T00:00:00"/>
    <n v="1431.5"/>
    <n v="780.81820000000005"/>
    <n v="1"/>
    <n v="780.81820000000005"/>
  </r>
  <r>
    <x v="0"/>
    <x v="0"/>
    <x v="3"/>
    <s v="Bicycle Outfitters"/>
    <x v="2"/>
    <x v="6"/>
    <x v="11"/>
    <s v="Black"/>
    <x v="536"/>
    <d v="2003-06-01T00:00:00"/>
    <n v="1431.5"/>
    <n v="780.81820000000005"/>
    <n v="2"/>
    <n v="1561.6364000000001"/>
  </r>
  <r>
    <x v="0"/>
    <x v="0"/>
    <x v="3"/>
    <s v="Bicycle Outfitters"/>
    <x v="0"/>
    <x v="3"/>
    <x v="12"/>
    <s v="Black"/>
    <x v="524"/>
    <d v="2003-06-01T00:00:00"/>
    <n v="2443.35"/>
    <n v="1308.9375"/>
    <n v="1"/>
    <n v="1308.9375"/>
  </r>
  <r>
    <x v="0"/>
    <x v="0"/>
    <x v="3"/>
    <s v="Bicycle Outfitters"/>
    <x v="2"/>
    <x v="9"/>
    <x v="16"/>
    <m/>
    <x v="530"/>
    <d v="2003-06-01T00:00:00"/>
    <n v="120.27"/>
    <n v="65.601799999999997"/>
    <n v="1"/>
    <n v="65.601799999999997"/>
  </r>
  <r>
    <x v="0"/>
    <x v="0"/>
    <x v="3"/>
    <s v="Bicycle Outfitters"/>
    <x v="2"/>
    <x v="8"/>
    <x v="14"/>
    <s v="Black"/>
    <x v="546"/>
    <d v="2003-06-01T00:00:00"/>
    <n v="248.38499999999999"/>
    <n v="149.03100000000001"/>
    <n v="2"/>
    <n v="298.06200000000001"/>
  </r>
  <r>
    <x v="0"/>
    <x v="0"/>
    <x v="3"/>
    <s v="Bicycle Outfitters"/>
    <x v="0"/>
    <x v="3"/>
    <x v="12"/>
    <s v="Black"/>
    <x v="523"/>
    <d v="2003-06-01T00:00:00"/>
    <n v="2443.35"/>
    <n v="1308.9375"/>
    <n v="2"/>
    <n v="2617.875"/>
  </r>
  <r>
    <x v="0"/>
    <x v="0"/>
    <x v="3"/>
    <s v="Bicycle Outfitters"/>
    <x v="2"/>
    <x v="6"/>
    <x v="8"/>
    <s v="Red"/>
    <x v="530"/>
    <d v="2003-06-01T00:00:00"/>
    <n v="337.22"/>
    <n v="202.33199999999999"/>
    <n v="1"/>
    <n v="202.33199999999999"/>
  </r>
  <r>
    <x v="0"/>
    <x v="0"/>
    <x v="5"/>
    <s v="Riders Company"/>
    <x v="0"/>
    <x v="3"/>
    <x v="3"/>
    <s v="Red"/>
    <x v="520"/>
    <d v="2003-06-01T00:00:00"/>
    <n v="782.99"/>
    <n v="469.79399999999998"/>
    <n v="5"/>
    <n v="2348.9699999999998"/>
  </r>
  <r>
    <x v="0"/>
    <x v="0"/>
    <x v="5"/>
    <s v="Riders Company"/>
    <x v="0"/>
    <x v="3"/>
    <x v="12"/>
    <s v="Red"/>
    <x v="541"/>
    <d v="2003-06-01T00:00:00"/>
    <n v="2443.35"/>
    <n v="1466.01"/>
    <n v="2"/>
    <n v="2932.02"/>
  </r>
  <r>
    <x v="0"/>
    <x v="0"/>
    <x v="5"/>
    <s v="Riders Company"/>
    <x v="1"/>
    <x v="12"/>
    <x v="25"/>
    <s v="Multi"/>
    <x v="543"/>
    <d v="2003-06-01T00:00:00"/>
    <n v="89.99"/>
    <n v="53.994"/>
    <n v="8"/>
    <n v="431.952"/>
  </r>
  <r>
    <x v="0"/>
    <x v="0"/>
    <x v="5"/>
    <s v="Riders Company"/>
    <x v="1"/>
    <x v="4"/>
    <x v="5"/>
    <s v="Multi"/>
    <x v="541"/>
    <d v="2003-06-01T00:00:00"/>
    <n v="49.99"/>
    <n v="28.840399999999999"/>
    <n v="7"/>
    <n v="201.8828"/>
  </r>
  <r>
    <x v="0"/>
    <x v="0"/>
    <x v="5"/>
    <s v="Riders Company"/>
    <x v="2"/>
    <x v="8"/>
    <x v="13"/>
    <s v="Black"/>
    <x v="529"/>
    <d v="2003-06-01T00:00:00"/>
    <n v="330.06"/>
    <n v="198.036"/>
    <n v="1"/>
    <n v="198.036"/>
  </r>
  <r>
    <x v="0"/>
    <x v="0"/>
    <x v="5"/>
    <s v="Riders Company"/>
    <x v="2"/>
    <x v="6"/>
    <x v="15"/>
    <s v="Yellow"/>
    <x v="540"/>
    <d v="2003-06-01T00:00:00"/>
    <n v="594.83000000000004"/>
    <n v="324.45269999999999"/>
    <n v="1"/>
    <n v="324.45269999999999"/>
  </r>
  <r>
    <x v="0"/>
    <x v="0"/>
    <x v="5"/>
    <s v="Riders Company"/>
    <x v="2"/>
    <x v="6"/>
    <x v="8"/>
    <s v="Red"/>
    <x v="529"/>
    <d v="2003-06-01T00:00:00"/>
    <n v="337.22"/>
    <n v="202.33199999999999"/>
    <n v="2"/>
    <n v="404.66399999999999"/>
  </r>
  <r>
    <x v="0"/>
    <x v="0"/>
    <x v="5"/>
    <s v="Riders Company"/>
    <x v="3"/>
    <x v="15"/>
    <x v="30"/>
    <m/>
    <x v="525"/>
    <d v="2003-06-01T00:00:00"/>
    <n v="25"/>
    <n v="15"/>
    <n v="5"/>
    <n v="75"/>
  </r>
  <r>
    <x v="0"/>
    <x v="0"/>
    <x v="5"/>
    <s v="Riders Company"/>
    <x v="0"/>
    <x v="3"/>
    <x v="3"/>
    <s v="Red"/>
    <x v="517"/>
    <d v="2003-06-01T00:00:00"/>
    <n v="782.99"/>
    <n v="469.79399999999998"/>
    <n v="2"/>
    <n v="939.58799999999997"/>
  </r>
  <r>
    <x v="0"/>
    <x v="0"/>
    <x v="5"/>
    <s v="Riders Company"/>
    <x v="2"/>
    <x v="6"/>
    <x v="8"/>
    <s v="Red"/>
    <x v="541"/>
    <d v="2003-06-01T00:00:00"/>
    <n v="337.22"/>
    <n v="202.33199999999999"/>
    <n v="4"/>
    <n v="809.32799999999997"/>
  </r>
  <r>
    <x v="0"/>
    <x v="0"/>
    <x v="5"/>
    <s v="Riders Company"/>
    <x v="2"/>
    <x v="6"/>
    <x v="8"/>
    <s v="Red"/>
    <x v="533"/>
    <d v="2003-06-01T00:00:00"/>
    <n v="337.22"/>
    <n v="202.33199999999999"/>
    <n v="1"/>
    <n v="202.33199999999999"/>
  </r>
  <r>
    <x v="0"/>
    <x v="0"/>
    <x v="5"/>
    <s v="Riders Company"/>
    <x v="0"/>
    <x v="3"/>
    <x v="12"/>
    <s v="Red"/>
    <x v="527"/>
    <d v="2003-06-01T00:00:00"/>
    <n v="2443.35"/>
    <n v="1308.9375"/>
    <n v="1"/>
    <n v="1308.9375"/>
  </r>
  <r>
    <x v="0"/>
    <x v="0"/>
    <x v="5"/>
    <s v="Riders Company"/>
    <x v="2"/>
    <x v="6"/>
    <x v="8"/>
    <s v="Black"/>
    <x v="540"/>
    <d v="2003-06-01T00:00:00"/>
    <n v="337.22"/>
    <n v="183.93819999999999"/>
    <n v="2"/>
    <n v="367.87639999999999"/>
  </r>
  <r>
    <x v="0"/>
    <x v="0"/>
    <x v="5"/>
    <s v="Riders Company"/>
    <x v="2"/>
    <x v="6"/>
    <x v="15"/>
    <s v="Yellow"/>
    <x v="543"/>
    <d v="2003-06-01T00:00:00"/>
    <n v="594.83000000000004"/>
    <n v="324.45269999999999"/>
    <n v="4"/>
    <n v="1297.8108"/>
  </r>
  <r>
    <x v="0"/>
    <x v="0"/>
    <x v="5"/>
    <s v="Riders Company"/>
    <x v="0"/>
    <x v="3"/>
    <x v="17"/>
    <s v="Yellow"/>
    <x v="540"/>
    <d v="2003-06-01T00:00:00"/>
    <n v="1120.49"/>
    <n v="600.26250000000005"/>
    <n v="4"/>
    <n v="2401.0500000000002"/>
  </r>
  <r>
    <x v="0"/>
    <x v="0"/>
    <x v="5"/>
    <s v="Riders Company"/>
    <x v="0"/>
    <x v="3"/>
    <x v="17"/>
    <s v="Yellow"/>
    <x v="523"/>
    <d v="2003-06-01T00:00:00"/>
    <n v="1120.49"/>
    <n v="600.26250000000005"/>
    <n v="2"/>
    <n v="1200.5250000000001"/>
  </r>
  <r>
    <x v="0"/>
    <x v="0"/>
    <x v="5"/>
    <s v="Riders Company"/>
    <x v="0"/>
    <x v="3"/>
    <x v="12"/>
    <s v="Black"/>
    <x v="540"/>
    <d v="2003-06-01T00:00:00"/>
    <n v="2443.35"/>
    <n v="1308.9375"/>
    <n v="3"/>
    <n v="3926.8125"/>
  </r>
  <r>
    <x v="0"/>
    <x v="0"/>
    <x v="5"/>
    <s v="Riders Company"/>
    <x v="3"/>
    <x v="13"/>
    <x v="27"/>
    <m/>
    <x v="525"/>
    <d v="2003-06-01T00:00:00"/>
    <n v="19.989999999999998"/>
    <n v="11.994"/>
    <n v="3"/>
    <n v="35.981999999999999"/>
  </r>
  <r>
    <x v="0"/>
    <x v="0"/>
    <x v="5"/>
    <s v="Riders Company"/>
    <x v="0"/>
    <x v="3"/>
    <x v="12"/>
    <s v="Black"/>
    <x v="529"/>
    <d v="2003-06-01T00:00:00"/>
    <n v="2443.35"/>
    <n v="1308.9375"/>
    <n v="4"/>
    <n v="5235.75"/>
  </r>
  <r>
    <x v="0"/>
    <x v="0"/>
    <x v="5"/>
    <s v="Riders Company"/>
    <x v="0"/>
    <x v="3"/>
    <x v="12"/>
    <s v="Black"/>
    <x v="534"/>
    <d v="2003-06-01T00:00:00"/>
    <n v="2443.35"/>
    <n v="1308.9375"/>
    <n v="4"/>
    <n v="5235.75"/>
  </r>
  <r>
    <x v="0"/>
    <x v="0"/>
    <x v="5"/>
    <s v="Riders Company"/>
    <x v="0"/>
    <x v="3"/>
    <x v="3"/>
    <s v="Black"/>
    <x v="546"/>
    <d v="2003-06-01T00:00:00"/>
    <n v="782.99"/>
    <n v="469.79399999999998"/>
    <n v="2"/>
    <n v="939.58799999999997"/>
  </r>
  <r>
    <x v="0"/>
    <x v="0"/>
    <x v="5"/>
    <s v="Riders Company"/>
    <x v="0"/>
    <x v="3"/>
    <x v="17"/>
    <s v="Yellow"/>
    <x v="516"/>
    <d v="2003-06-01T00:00:00"/>
    <n v="1120.49"/>
    <n v="600.26250000000005"/>
    <n v="3"/>
    <n v="1800.7875000000001"/>
  </r>
  <r>
    <x v="0"/>
    <x v="0"/>
    <x v="5"/>
    <s v="Riders Company"/>
    <x v="0"/>
    <x v="3"/>
    <x v="12"/>
    <s v="Black"/>
    <x v="521"/>
    <d v="2003-06-01T00:00:00"/>
    <n v="2443.35"/>
    <n v="1308.9375"/>
    <n v="2"/>
    <n v="2617.875"/>
  </r>
  <r>
    <x v="0"/>
    <x v="0"/>
    <x v="5"/>
    <s v="Riders Company"/>
    <x v="1"/>
    <x v="14"/>
    <x v="28"/>
    <s v="Black"/>
    <x v="545"/>
    <d v="2003-06-01T00:00:00"/>
    <n v="59.99"/>
    <n v="35.994"/>
    <n v="5"/>
    <n v="179.97"/>
  </r>
  <r>
    <x v="0"/>
    <x v="0"/>
    <x v="5"/>
    <s v="Riders Company"/>
    <x v="2"/>
    <x v="6"/>
    <x v="8"/>
    <s v="Red"/>
    <x v="534"/>
    <d v="2003-06-01T00:00:00"/>
    <n v="337.22"/>
    <n v="202.33199999999999"/>
    <n v="3"/>
    <n v="606.99599999999998"/>
  </r>
  <r>
    <x v="0"/>
    <x v="0"/>
    <x v="5"/>
    <s v="Riders Company"/>
    <x v="0"/>
    <x v="3"/>
    <x v="12"/>
    <s v="Red"/>
    <x v="529"/>
    <d v="2003-06-01T00:00:00"/>
    <n v="2443.35"/>
    <n v="1466.01"/>
    <n v="1"/>
    <n v="1466.01"/>
  </r>
  <r>
    <x v="0"/>
    <x v="0"/>
    <x v="5"/>
    <s v="Riders Company"/>
    <x v="0"/>
    <x v="3"/>
    <x v="3"/>
    <s v="Black"/>
    <x v="526"/>
    <d v="2003-06-01T00:00:00"/>
    <n v="782.99"/>
    <n v="469.79399999999998"/>
    <n v="1"/>
    <n v="469.79399999999998"/>
  </r>
  <r>
    <x v="0"/>
    <x v="0"/>
    <x v="5"/>
    <s v="Riders Company"/>
    <x v="2"/>
    <x v="6"/>
    <x v="8"/>
    <s v="Black"/>
    <x v="516"/>
    <d v="2003-06-01T00:00:00"/>
    <n v="337.22"/>
    <n v="183.93819999999999"/>
    <n v="2"/>
    <n v="367.87639999999999"/>
  </r>
  <r>
    <x v="0"/>
    <x v="0"/>
    <x v="5"/>
    <s v="Riders Company"/>
    <x v="0"/>
    <x v="3"/>
    <x v="3"/>
    <s v="Red"/>
    <x v="516"/>
    <d v="2003-06-01T00:00:00"/>
    <n v="782.99"/>
    <n v="469.79399999999998"/>
    <n v="2"/>
    <n v="939.58799999999997"/>
  </r>
  <r>
    <x v="0"/>
    <x v="0"/>
    <x v="5"/>
    <s v="Riders Company"/>
    <x v="0"/>
    <x v="3"/>
    <x v="3"/>
    <s v="Red"/>
    <x v="522"/>
    <d v="2003-06-01T00:00:00"/>
    <n v="782.99"/>
    <n v="469.79399999999998"/>
    <n v="3"/>
    <n v="1409.3820000000001"/>
  </r>
  <r>
    <x v="0"/>
    <x v="0"/>
    <x v="5"/>
    <s v="Riders Company"/>
    <x v="0"/>
    <x v="3"/>
    <x v="3"/>
    <s v="Black"/>
    <x v="526"/>
    <d v="2003-06-01T00:00:00"/>
    <n v="782.99"/>
    <n v="469.79399999999998"/>
    <n v="5"/>
    <n v="2348.9699999999998"/>
  </r>
  <r>
    <x v="0"/>
    <x v="0"/>
    <x v="5"/>
    <s v="Riders Company"/>
    <x v="2"/>
    <x v="8"/>
    <x v="14"/>
    <s v="Black"/>
    <x v="543"/>
    <d v="2003-06-01T00:00:00"/>
    <n v="248.38499999999999"/>
    <n v="149.03100000000001"/>
    <n v="2"/>
    <n v="298.06200000000001"/>
  </r>
  <r>
    <x v="0"/>
    <x v="0"/>
    <x v="5"/>
    <s v="Riders Company"/>
    <x v="0"/>
    <x v="3"/>
    <x v="3"/>
    <s v="Red"/>
    <x v="541"/>
    <d v="2003-06-01T00:00:00"/>
    <n v="782.99"/>
    <n v="469.79399999999998"/>
    <n v="2"/>
    <n v="939.58799999999997"/>
  </r>
  <r>
    <x v="0"/>
    <x v="0"/>
    <x v="5"/>
    <s v="Riders Company"/>
    <x v="0"/>
    <x v="3"/>
    <x v="17"/>
    <s v="Yellow"/>
    <x v="519"/>
    <d v="2003-06-01T00:00:00"/>
    <n v="1120.49"/>
    <n v="600.26250000000005"/>
    <n v="3"/>
    <n v="1800.7875000000001"/>
  </r>
  <r>
    <x v="0"/>
    <x v="0"/>
    <x v="5"/>
    <s v="Riders Company"/>
    <x v="2"/>
    <x v="9"/>
    <x v="16"/>
    <m/>
    <x v="530"/>
    <d v="2003-06-01T00:00:00"/>
    <n v="120.27"/>
    <n v="65.601799999999997"/>
    <n v="2"/>
    <n v="131.20359999999999"/>
  </r>
  <r>
    <x v="0"/>
    <x v="0"/>
    <x v="5"/>
    <s v="Riders Company"/>
    <x v="0"/>
    <x v="3"/>
    <x v="3"/>
    <s v="Black"/>
    <x v="546"/>
    <d v="2003-06-01T00:00:00"/>
    <n v="782.99"/>
    <n v="469.79399999999998"/>
    <n v="2"/>
    <n v="939.58799999999997"/>
  </r>
  <r>
    <x v="0"/>
    <x v="0"/>
    <x v="5"/>
    <s v="Riders Company"/>
    <x v="1"/>
    <x v="4"/>
    <x v="5"/>
    <s v="Multi"/>
    <x v="517"/>
    <d v="2003-06-01T00:00:00"/>
    <n v="49.99"/>
    <n v="28.840399999999999"/>
    <n v="2"/>
    <n v="57.680799999999998"/>
  </r>
  <r>
    <x v="0"/>
    <x v="0"/>
    <x v="0"/>
    <s v="Next-Door Bike Store"/>
    <x v="1"/>
    <x v="10"/>
    <x v="29"/>
    <s v="Black"/>
    <x v="533"/>
    <d v="2003-06-01T00:00:00"/>
    <n v="24.49"/>
    <n v="14.1289"/>
    <n v="4"/>
    <n v="56.515599999999999"/>
  </r>
  <r>
    <x v="0"/>
    <x v="0"/>
    <x v="0"/>
    <s v="Next-Door Bike Store"/>
    <x v="0"/>
    <x v="0"/>
    <x v="19"/>
    <s v="Silver"/>
    <x v="534"/>
    <d v="2003-06-01T00:00:00"/>
    <n v="2319.9899999999998"/>
    <n v="1242.8517999999999"/>
    <n v="2"/>
    <n v="2485.7035999999998"/>
  </r>
  <r>
    <x v="0"/>
    <x v="0"/>
    <x v="0"/>
    <s v="Next-Door Bike Store"/>
    <x v="1"/>
    <x v="5"/>
    <x v="6"/>
    <s v="Multi"/>
    <x v="519"/>
    <d v="2003-06-01T00:00:00"/>
    <n v="8.99"/>
    <n v="5.1864999999999997"/>
    <n v="2"/>
    <n v="10.372999999999999"/>
  </r>
  <r>
    <x v="0"/>
    <x v="0"/>
    <x v="0"/>
    <s v="Next-Door Bike Store"/>
    <x v="0"/>
    <x v="0"/>
    <x v="35"/>
    <s v="Black"/>
    <x v="525"/>
    <d v="2003-06-01T00:00:00"/>
    <n v="1079.99"/>
    <n v="647.99400000000003"/>
    <n v="1"/>
    <n v="647.99400000000003"/>
  </r>
  <r>
    <x v="0"/>
    <x v="0"/>
    <x v="0"/>
    <s v="Next-Door Bike Store"/>
    <x v="0"/>
    <x v="0"/>
    <x v="19"/>
    <s v="Silver"/>
    <x v="518"/>
    <d v="2003-06-01T00:00:00"/>
    <n v="2319.9899999999998"/>
    <n v="1242.8517999999999"/>
    <n v="5"/>
    <n v="6214.259"/>
  </r>
  <r>
    <x v="0"/>
    <x v="0"/>
    <x v="0"/>
    <s v="Next-Door Bike Store"/>
    <x v="0"/>
    <x v="0"/>
    <x v="19"/>
    <s v="Black"/>
    <x v="518"/>
    <d v="2003-06-01T00:00:00"/>
    <n v="2294.9899999999998"/>
    <n v="1229.4589000000001"/>
    <n v="4"/>
    <n v="4917.8356000000003"/>
  </r>
  <r>
    <x v="0"/>
    <x v="0"/>
    <x v="0"/>
    <s v="Next-Door Bike Store"/>
    <x v="1"/>
    <x v="12"/>
    <x v="25"/>
    <s v="Multi"/>
    <x v="529"/>
    <d v="2003-06-01T00:00:00"/>
    <n v="89.99"/>
    <n v="53.994"/>
    <n v="2"/>
    <n v="107.988"/>
  </r>
  <r>
    <x v="0"/>
    <x v="0"/>
    <x v="0"/>
    <s v="Next-Door Bike Store"/>
    <x v="0"/>
    <x v="0"/>
    <x v="35"/>
    <s v="Black"/>
    <x v="538"/>
    <d v="2003-06-01T00:00:00"/>
    <n v="1079.99"/>
    <n v="647.99400000000003"/>
    <n v="5"/>
    <n v="3239.9700000000003"/>
  </r>
  <r>
    <x v="0"/>
    <x v="0"/>
    <x v="0"/>
    <s v="Next-Door Bike Store"/>
    <x v="3"/>
    <x v="7"/>
    <x v="10"/>
    <s v="Blue"/>
    <x v="523"/>
    <d v="2003-06-01T00:00:00"/>
    <n v="34.99"/>
    <n v="20.186499999999999"/>
    <n v="4"/>
    <n v="80.745999999999995"/>
  </r>
  <r>
    <x v="0"/>
    <x v="0"/>
    <x v="0"/>
    <s v="Next-Door Bike Store"/>
    <x v="1"/>
    <x v="10"/>
    <x v="21"/>
    <s v="Black"/>
    <x v="526"/>
    <d v="2003-06-01T00:00:00"/>
    <n v="37.99"/>
    <n v="22.794"/>
    <n v="1"/>
    <n v="22.794"/>
  </r>
  <r>
    <x v="0"/>
    <x v="0"/>
    <x v="0"/>
    <s v="Next-Door Bike Store"/>
    <x v="1"/>
    <x v="11"/>
    <x v="24"/>
    <s v="Black"/>
    <x v="522"/>
    <d v="2003-06-01T00:00:00"/>
    <n v="74.989999999999995"/>
    <n v="44.994"/>
    <n v="2"/>
    <n v="89.988"/>
  </r>
  <r>
    <x v="0"/>
    <x v="0"/>
    <x v="0"/>
    <s v="Next-Door Bike Store"/>
    <x v="0"/>
    <x v="0"/>
    <x v="19"/>
    <s v="Silver"/>
    <x v="536"/>
    <d v="2003-06-01T00:00:00"/>
    <n v="2319.9899999999998"/>
    <n v="1242.8517999999999"/>
    <n v="4"/>
    <n v="4971.4071999999996"/>
  </r>
  <r>
    <x v="0"/>
    <x v="0"/>
    <x v="0"/>
    <s v="Next-Door Bike Store"/>
    <x v="3"/>
    <x v="7"/>
    <x v="10"/>
    <s v="Red"/>
    <x v="541"/>
    <d v="2003-06-01T00:00:00"/>
    <n v="34.99"/>
    <n v="20.186499999999999"/>
    <n v="2"/>
    <n v="40.372999999999998"/>
  </r>
  <r>
    <x v="0"/>
    <x v="0"/>
    <x v="0"/>
    <s v="Next-Door Bike Store"/>
    <x v="3"/>
    <x v="7"/>
    <x v="10"/>
    <s v="Black"/>
    <x v="542"/>
    <d v="2003-06-01T00:00:00"/>
    <n v="34.99"/>
    <n v="20.186499999999999"/>
    <n v="6"/>
    <n v="121.119"/>
  </r>
  <r>
    <x v="0"/>
    <x v="0"/>
    <x v="0"/>
    <s v="Next-Door Bike Store"/>
    <x v="2"/>
    <x v="8"/>
    <x v="32"/>
    <s v="Black"/>
    <x v="535"/>
    <d v="2003-06-01T00:00:00"/>
    <n v="87.745000000000005"/>
    <n v="52.646999999999998"/>
    <n v="1"/>
    <n v="52.646999999999998"/>
  </r>
  <r>
    <x v="0"/>
    <x v="0"/>
    <x v="0"/>
    <s v="Next-Door Bike Store"/>
    <x v="2"/>
    <x v="8"/>
    <x v="34"/>
    <s v="Black"/>
    <x v="519"/>
    <d v="2003-06-01T00:00:00"/>
    <n v="209.02500000000001"/>
    <n v="125.41500000000001"/>
    <n v="2"/>
    <n v="250.83"/>
  </r>
  <r>
    <x v="0"/>
    <x v="0"/>
    <x v="0"/>
    <s v="Next-Door Bike Store"/>
    <x v="1"/>
    <x v="10"/>
    <x v="21"/>
    <s v="Black"/>
    <x v="543"/>
    <d v="2003-06-01T00:00:00"/>
    <n v="37.99"/>
    <n v="20.894500000000001"/>
    <n v="15"/>
    <n v="313.41750000000002"/>
  </r>
  <r>
    <x v="0"/>
    <x v="0"/>
    <x v="0"/>
    <s v="Next-Door Bike Store"/>
    <x v="0"/>
    <x v="0"/>
    <x v="35"/>
    <s v="Black"/>
    <x v="542"/>
    <d v="2003-06-01T00:00:00"/>
    <n v="1079.99"/>
    <n v="647.99400000000003"/>
    <n v="2"/>
    <n v="1295.9880000000001"/>
  </r>
  <r>
    <x v="0"/>
    <x v="0"/>
    <x v="0"/>
    <s v="Next-Door Bike Store"/>
    <x v="2"/>
    <x v="9"/>
    <x v="39"/>
    <m/>
    <x v="527"/>
    <d v="2003-06-01T00:00:00"/>
    <n v="120.27"/>
    <n v="65.601799999999997"/>
    <n v="2"/>
    <n v="131.20359999999999"/>
  </r>
  <r>
    <x v="0"/>
    <x v="0"/>
    <x v="0"/>
    <s v="Next-Door Bike Store"/>
    <x v="1"/>
    <x v="11"/>
    <x v="24"/>
    <s v="Black"/>
    <x v="529"/>
    <d v="2003-06-01T00:00:00"/>
    <n v="74.989999999999995"/>
    <n v="44.994"/>
    <n v="3"/>
    <n v="134.982"/>
  </r>
  <r>
    <x v="0"/>
    <x v="0"/>
    <x v="0"/>
    <s v="Next-Door Bike Store"/>
    <x v="1"/>
    <x v="10"/>
    <x v="21"/>
    <s v="Black"/>
    <x v="537"/>
    <d v="2003-06-01T00:00:00"/>
    <n v="37.99"/>
    <n v="22.794"/>
    <n v="7"/>
    <n v="159.55799999999999"/>
  </r>
  <r>
    <x v="0"/>
    <x v="0"/>
    <x v="0"/>
    <s v="Next-Door Bike Store"/>
    <x v="1"/>
    <x v="14"/>
    <x v="28"/>
    <s v="Black"/>
    <x v="534"/>
    <d v="2003-06-01T00:00:00"/>
    <n v="59.99"/>
    <n v="35.994"/>
    <n v="3"/>
    <n v="107.982"/>
  </r>
  <r>
    <x v="0"/>
    <x v="0"/>
    <x v="0"/>
    <s v="Next-Door Bike Store"/>
    <x v="1"/>
    <x v="4"/>
    <x v="5"/>
    <s v="Multi"/>
    <x v="541"/>
    <d v="2003-06-01T00:00:00"/>
    <n v="49.99"/>
    <n v="28.840399999999999"/>
    <n v="2"/>
    <n v="57.680799999999998"/>
  </r>
  <r>
    <x v="0"/>
    <x v="0"/>
    <x v="0"/>
    <s v="Next-Door Bike Store"/>
    <x v="2"/>
    <x v="2"/>
    <x v="2"/>
    <s v="Silver"/>
    <x v="533"/>
    <d v="2003-06-01T00:00:00"/>
    <n v="1364.5"/>
    <n v="744.27269999999999"/>
    <n v="2"/>
    <n v="1488.5454"/>
  </r>
  <r>
    <x v="0"/>
    <x v="0"/>
    <x v="0"/>
    <s v="Next-Door Bike Store"/>
    <x v="0"/>
    <x v="0"/>
    <x v="19"/>
    <s v="Black"/>
    <x v="536"/>
    <d v="2003-06-01T00:00:00"/>
    <n v="2294.9899999999998"/>
    <n v="1229.4589000000001"/>
    <n v="3"/>
    <n v="3688.3767000000003"/>
  </r>
  <r>
    <x v="0"/>
    <x v="0"/>
    <x v="0"/>
    <s v="Next-Door Bike Store"/>
    <x v="0"/>
    <x v="0"/>
    <x v="35"/>
    <s v="Black"/>
    <x v="542"/>
    <d v="2003-06-01T00:00:00"/>
    <n v="1079.99"/>
    <n v="647.99400000000003"/>
    <n v="3"/>
    <n v="1943.982"/>
  </r>
  <r>
    <x v="0"/>
    <x v="0"/>
    <x v="0"/>
    <s v="Next-Door Bike Store"/>
    <x v="3"/>
    <x v="13"/>
    <x v="27"/>
    <m/>
    <x v="541"/>
    <d v="2003-06-01T00:00:00"/>
    <n v="19.989999999999998"/>
    <n v="11.994"/>
    <n v="2"/>
    <n v="23.988"/>
  </r>
  <r>
    <x v="0"/>
    <x v="0"/>
    <x v="0"/>
    <s v="Next-Door Bike Store"/>
    <x v="2"/>
    <x v="2"/>
    <x v="23"/>
    <s v="Black"/>
    <x v="532"/>
    <d v="2003-06-01T00:00:00"/>
    <n v="348.76"/>
    <n v="209.256"/>
    <n v="1"/>
    <n v="209.256"/>
  </r>
  <r>
    <x v="0"/>
    <x v="0"/>
    <x v="0"/>
    <s v="Next-Door Bike Store"/>
    <x v="0"/>
    <x v="0"/>
    <x v="19"/>
    <s v="Black"/>
    <x v="534"/>
    <d v="2003-06-01T00:00:00"/>
    <n v="2294.9899999999998"/>
    <n v="1229.4589000000001"/>
    <n v="2"/>
    <n v="2458.9178000000002"/>
  </r>
  <r>
    <x v="0"/>
    <x v="0"/>
    <x v="0"/>
    <s v="Next-Door Bike Store"/>
    <x v="1"/>
    <x v="4"/>
    <x v="5"/>
    <s v="Multi"/>
    <x v="531"/>
    <d v="2003-06-01T00:00:00"/>
    <n v="49.99"/>
    <n v="28.840399999999999"/>
    <n v="5"/>
    <n v="144.202"/>
  </r>
  <r>
    <x v="0"/>
    <x v="0"/>
    <x v="0"/>
    <s v="Next-Door Bike Store"/>
    <x v="2"/>
    <x v="2"/>
    <x v="2"/>
    <s v="Black"/>
    <x v="542"/>
    <d v="2003-06-01T00:00:00"/>
    <n v="1349.6"/>
    <n v="736.14549999999997"/>
    <n v="2"/>
    <n v="1472.2909999999999"/>
  </r>
  <r>
    <x v="0"/>
    <x v="0"/>
    <x v="0"/>
    <s v="Next-Door Bike Store"/>
    <x v="3"/>
    <x v="15"/>
    <x v="30"/>
    <m/>
    <x v="516"/>
    <d v="2003-06-01T00:00:00"/>
    <n v="25"/>
    <n v="15"/>
    <n v="3"/>
    <n v="45"/>
  </r>
  <r>
    <x v="0"/>
    <x v="0"/>
    <x v="0"/>
    <s v="Next-Door Bike Store"/>
    <x v="2"/>
    <x v="8"/>
    <x v="33"/>
    <s v="Black"/>
    <x v="539"/>
    <d v="2003-06-01T00:00:00"/>
    <n v="300.21499999999997"/>
    <n v="180.12899999999999"/>
    <n v="1"/>
    <n v="180.12899999999999"/>
  </r>
  <r>
    <x v="0"/>
    <x v="0"/>
    <x v="0"/>
    <s v="Next-Door Bike Store"/>
    <x v="2"/>
    <x v="8"/>
    <x v="36"/>
    <s v="Black"/>
    <x v="521"/>
    <d v="2003-06-01T00:00:00"/>
    <n v="236.02500000000001"/>
    <n v="141.61500000000001"/>
    <n v="1"/>
    <n v="141.61500000000001"/>
  </r>
  <r>
    <x v="0"/>
    <x v="0"/>
    <x v="0"/>
    <s v="Next-Door Bike Store"/>
    <x v="1"/>
    <x v="12"/>
    <x v="25"/>
    <s v="Multi"/>
    <x v="524"/>
    <d v="2003-06-01T00:00:00"/>
    <n v="89.99"/>
    <n v="53.994"/>
    <n v="4"/>
    <n v="215.976"/>
  </r>
  <r>
    <x v="0"/>
    <x v="0"/>
    <x v="0"/>
    <s v="Next-Door Bike Store"/>
    <x v="2"/>
    <x v="9"/>
    <x v="22"/>
    <m/>
    <x v="528"/>
    <d v="2003-06-01T00:00:00"/>
    <n v="61.92"/>
    <n v="33.774500000000003"/>
    <n v="4"/>
    <n v="135.09800000000001"/>
  </r>
  <r>
    <x v="0"/>
    <x v="1"/>
    <x v="1"/>
    <s v="One Bike Company"/>
    <x v="1"/>
    <x v="10"/>
    <x v="21"/>
    <s v="Black"/>
    <x v="535"/>
    <d v="2003-06-01T00:00:00"/>
    <n v="37.99"/>
    <n v="22.794"/>
    <n v="9"/>
    <n v="205.14600000000002"/>
  </r>
  <r>
    <x v="0"/>
    <x v="1"/>
    <x v="1"/>
    <s v="One Bike Company"/>
    <x v="1"/>
    <x v="10"/>
    <x v="21"/>
    <s v="Black"/>
    <x v="538"/>
    <d v="2003-06-01T00:00:00"/>
    <n v="37.99"/>
    <n v="22.794"/>
    <n v="6"/>
    <n v="136.76400000000001"/>
  </r>
  <r>
    <x v="0"/>
    <x v="1"/>
    <x v="1"/>
    <s v="One Bike Company"/>
    <x v="0"/>
    <x v="0"/>
    <x v="19"/>
    <s v="Black"/>
    <x v="536"/>
    <d v="2003-06-01T00:00:00"/>
    <n v="2294.9899999999998"/>
    <n v="1229.4589000000001"/>
    <n v="2"/>
    <n v="2458.9178000000002"/>
  </r>
  <r>
    <x v="0"/>
    <x v="1"/>
    <x v="1"/>
    <s v="One Bike Company"/>
    <x v="0"/>
    <x v="0"/>
    <x v="19"/>
    <s v="Black"/>
    <x v="519"/>
    <d v="2003-06-01T00:00:00"/>
    <n v="2294.9899999999998"/>
    <n v="1229.4589000000001"/>
    <n v="2"/>
    <n v="2458.9178000000002"/>
  </r>
  <r>
    <x v="0"/>
    <x v="1"/>
    <x v="1"/>
    <s v="One Bike Company"/>
    <x v="1"/>
    <x v="10"/>
    <x v="21"/>
    <s v="Black"/>
    <x v="518"/>
    <d v="2003-06-01T00:00:00"/>
    <n v="37.99"/>
    <n v="22.794"/>
    <n v="3"/>
    <n v="68.382000000000005"/>
  </r>
  <r>
    <x v="0"/>
    <x v="1"/>
    <x v="1"/>
    <s v="One Bike Company"/>
    <x v="0"/>
    <x v="0"/>
    <x v="19"/>
    <s v="Silver"/>
    <x v="535"/>
    <d v="2003-06-01T00:00:00"/>
    <n v="2319.9899999999998"/>
    <n v="1242.8517999999999"/>
    <n v="2"/>
    <n v="2485.7035999999998"/>
  </r>
  <r>
    <x v="0"/>
    <x v="1"/>
    <x v="1"/>
    <s v="General Cycle Storehouse"/>
    <x v="1"/>
    <x v="4"/>
    <x v="5"/>
    <s v="Multi"/>
    <x v="540"/>
    <d v="2003-06-01T00:00:00"/>
    <n v="49.99"/>
    <n v="28.840399999999999"/>
    <n v="6"/>
    <n v="173.04239999999999"/>
  </r>
  <r>
    <x v="0"/>
    <x v="1"/>
    <x v="1"/>
    <s v="General Cycle Storehouse"/>
    <x v="1"/>
    <x v="5"/>
    <x v="6"/>
    <s v="Multi"/>
    <x v="523"/>
    <d v="2003-06-01T00:00:00"/>
    <n v="8.99"/>
    <n v="5.1864999999999997"/>
    <n v="2"/>
    <n v="10.372999999999999"/>
  </r>
  <r>
    <x v="0"/>
    <x v="1"/>
    <x v="1"/>
    <s v="General Cycle Storehouse"/>
    <x v="2"/>
    <x v="8"/>
    <x v="20"/>
    <s v="Black"/>
    <x v="528"/>
    <d v="2003-06-01T00:00:00"/>
    <n v="327.21499999999997"/>
    <n v="196.32900000000001"/>
    <n v="1"/>
    <n v="196.32900000000001"/>
  </r>
  <r>
    <x v="0"/>
    <x v="1"/>
    <x v="1"/>
    <s v="General Cycle Storehouse"/>
    <x v="2"/>
    <x v="2"/>
    <x v="2"/>
    <s v="Black"/>
    <x v="545"/>
    <d v="2003-06-01T00:00:00"/>
    <n v="1349.6"/>
    <n v="736.14549999999997"/>
    <n v="2"/>
    <n v="1472.2909999999999"/>
  </r>
  <r>
    <x v="0"/>
    <x v="1"/>
    <x v="1"/>
    <s v="General Cycle Storehouse"/>
    <x v="0"/>
    <x v="0"/>
    <x v="35"/>
    <s v="Black"/>
    <x v="523"/>
    <d v="2003-06-01T00:00:00"/>
    <n v="1079.99"/>
    <n v="647.99400000000003"/>
    <n v="1"/>
    <n v="647.99400000000003"/>
  </r>
  <r>
    <x v="0"/>
    <x v="1"/>
    <x v="1"/>
    <s v="General Cycle Storehouse"/>
    <x v="3"/>
    <x v="7"/>
    <x v="10"/>
    <s v="Red"/>
    <x v="541"/>
    <d v="2003-06-01T00:00:00"/>
    <n v="34.99"/>
    <n v="20.186499999999999"/>
    <n v="2"/>
    <n v="40.372999999999998"/>
  </r>
  <r>
    <x v="0"/>
    <x v="1"/>
    <x v="1"/>
    <s v="General Cycle Storehouse"/>
    <x v="2"/>
    <x v="2"/>
    <x v="2"/>
    <s v="Silver"/>
    <x v="545"/>
    <d v="2003-06-01T00:00:00"/>
    <n v="1364.5"/>
    <n v="744.27269999999999"/>
    <n v="1"/>
    <n v="744.27269999999999"/>
  </r>
  <r>
    <x v="0"/>
    <x v="1"/>
    <x v="1"/>
    <s v="General Cycle Storehouse"/>
    <x v="2"/>
    <x v="9"/>
    <x v="22"/>
    <m/>
    <x v="528"/>
    <d v="2003-06-01T00:00:00"/>
    <n v="61.92"/>
    <n v="33.774500000000003"/>
    <n v="2"/>
    <n v="67.549000000000007"/>
  </r>
  <r>
    <x v="0"/>
    <x v="1"/>
    <x v="1"/>
    <s v="General Cycle Storehouse"/>
    <x v="0"/>
    <x v="0"/>
    <x v="19"/>
    <s v="Silver"/>
    <x v="518"/>
    <d v="2003-06-01T00:00:00"/>
    <n v="2319.9899999999998"/>
    <n v="1242.8517999999999"/>
    <n v="3"/>
    <n v="3728.5553999999997"/>
  </r>
  <r>
    <x v="0"/>
    <x v="1"/>
    <x v="1"/>
    <s v="General Cycle Storehouse"/>
    <x v="0"/>
    <x v="0"/>
    <x v="19"/>
    <s v="Black"/>
    <x v="531"/>
    <d v="2003-06-01T00:00:00"/>
    <n v="2294.9899999999998"/>
    <n v="1229.4589000000001"/>
    <n v="2"/>
    <n v="2458.9178000000002"/>
  </r>
  <r>
    <x v="0"/>
    <x v="1"/>
    <x v="1"/>
    <s v="General Cycle Storehouse"/>
    <x v="0"/>
    <x v="0"/>
    <x v="19"/>
    <s v="Silver"/>
    <x v="534"/>
    <d v="2003-06-01T00:00:00"/>
    <n v="2319.9899999999998"/>
    <n v="1242.8517999999999"/>
    <n v="4"/>
    <n v="4971.4071999999996"/>
  </r>
  <r>
    <x v="0"/>
    <x v="1"/>
    <x v="1"/>
    <s v="General Cycle Storehouse"/>
    <x v="0"/>
    <x v="0"/>
    <x v="35"/>
    <s v="Black"/>
    <x v="532"/>
    <d v="2003-06-01T00:00:00"/>
    <n v="1079.99"/>
    <n v="647.99400000000003"/>
    <n v="1"/>
    <n v="647.99400000000003"/>
  </r>
  <r>
    <x v="0"/>
    <x v="1"/>
    <x v="1"/>
    <s v="General Cycle Storehouse"/>
    <x v="1"/>
    <x v="10"/>
    <x v="29"/>
    <s v="Black"/>
    <x v="541"/>
    <d v="2003-06-01T00:00:00"/>
    <n v="24.49"/>
    <n v="14.1289"/>
    <n v="2"/>
    <n v="28.2578"/>
  </r>
  <r>
    <x v="0"/>
    <x v="1"/>
    <x v="1"/>
    <s v="General Cycle Storehouse"/>
    <x v="1"/>
    <x v="10"/>
    <x v="21"/>
    <s v="Black"/>
    <x v="543"/>
    <d v="2003-06-01T00:00:00"/>
    <n v="37.99"/>
    <n v="22.034199999999998"/>
    <n v="12"/>
    <n v="264.41039999999998"/>
  </r>
  <r>
    <x v="0"/>
    <x v="1"/>
    <x v="1"/>
    <s v="General Cycle Storehouse"/>
    <x v="1"/>
    <x v="10"/>
    <x v="21"/>
    <s v="Black"/>
    <x v="538"/>
    <d v="2003-06-01T00:00:00"/>
    <n v="37.99"/>
    <n v="22.794"/>
    <n v="10"/>
    <n v="227.94"/>
  </r>
  <r>
    <x v="0"/>
    <x v="1"/>
    <x v="1"/>
    <s v="General Cycle Storehouse"/>
    <x v="1"/>
    <x v="11"/>
    <x v="24"/>
    <s v="Black"/>
    <x v="537"/>
    <d v="2003-06-01T00:00:00"/>
    <n v="74.989999999999995"/>
    <n v="44.994"/>
    <n v="2"/>
    <n v="89.988"/>
  </r>
  <r>
    <x v="0"/>
    <x v="1"/>
    <x v="1"/>
    <s v="General Cycle Storehouse"/>
    <x v="0"/>
    <x v="0"/>
    <x v="19"/>
    <s v="Black"/>
    <x v="525"/>
    <d v="2003-06-01T00:00:00"/>
    <n v="2294.9899999999998"/>
    <n v="1229.4589000000001"/>
    <n v="2"/>
    <n v="2458.9178000000002"/>
  </r>
  <r>
    <x v="0"/>
    <x v="1"/>
    <x v="1"/>
    <s v="General Cycle Storehouse"/>
    <x v="2"/>
    <x v="8"/>
    <x v="36"/>
    <s v="Black"/>
    <x v="522"/>
    <d v="2003-06-01T00:00:00"/>
    <n v="236.02500000000001"/>
    <n v="141.61500000000001"/>
    <n v="3"/>
    <n v="424.84500000000003"/>
  </r>
  <r>
    <x v="0"/>
    <x v="1"/>
    <x v="1"/>
    <s v="General Cycle Storehouse"/>
    <x v="2"/>
    <x v="2"/>
    <x v="38"/>
    <s v="Black"/>
    <x v="520"/>
    <d v="2003-06-01T00:00:00"/>
    <n v="348.76"/>
    <n v="209.256"/>
    <n v="1"/>
    <n v="209.256"/>
  </r>
  <r>
    <x v="0"/>
    <x v="1"/>
    <x v="1"/>
    <s v="General Cycle Storehouse"/>
    <x v="0"/>
    <x v="0"/>
    <x v="19"/>
    <s v="Silver"/>
    <x v="529"/>
    <d v="2003-06-01T00:00:00"/>
    <n v="2319.9899999999998"/>
    <n v="1242.8517999999999"/>
    <n v="2"/>
    <n v="2485.7035999999998"/>
  </r>
  <r>
    <x v="0"/>
    <x v="1"/>
    <x v="1"/>
    <s v="General Cycle Storehouse"/>
    <x v="3"/>
    <x v="7"/>
    <x v="10"/>
    <s v="Blue"/>
    <x v="525"/>
    <d v="2003-06-01T00:00:00"/>
    <n v="34.99"/>
    <n v="20.186499999999999"/>
    <n v="5"/>
    <n v="100.93249999999999"/>
  </r>
  <r>
    <x v="0"/>
    <x v="1"/>
    <x v="1"/>
    <s v="General Cycle Storehouse"/>
    <x v="2"/>
    <x v="2"/>
    <x v="23"/>
    <s v="Black"/>
    <x v="536"/>
    <d v="2003-06-01T00:00:00"/>
    <n v="348.76"/>
    <n v="209.256"/>
    <n v="6"/>
    <n v="1255.5360000000001"/>
  </r>
  <r>
    <x v="0"/>
    <x v="1"/>
    <x v="1"/>
    <s v="General Cycle Storehouse"/>
    <x v="1"/>
    <x v="12"/>
    <x v="25"/>
    <s v="Multi"/>
    <x v="538"/>
    <d v="2003-06-01T00:00:00"/>
    <n v="89.99"/>
    <n v="53.994"/>
    <n v="8"/>
    <n v="431.952"/>
  </r>
  <r>
    <x v="0"/>
    <x v="1"/>
    <x v="1"/>
    <s v="General Cycle Storehouse"/>
    <x v="0"/>
    <x v="0"/>
    <x v="35"/>
    <s v="Black"/>
    <x v="520"/>
    <d v="2003-06-01T00:00:00"/>
    <n v="1079.99"/>
    <n v="647.99400000000003"/>
    <n v="8"/>
    <n v="5183.9520000000002"/>
  </r>
  <r>
    <x v="0"/>
    <x v="1"/>
    <x v="1"/>
    <s v="General Cycle Storehouse"/>
    <x v="3"/>
    <x v="7"/>
    <x v="10"/>
    <s v="Black"/>
    <x v="541"/>
    <d v="2003-06-01T00:00:00"/>
    <n v="34.99"/>
    <n v="20.186499999999999"/>
    <n v="8"/>
    <n v="161.49199999999999"/>
  </r>
  <r>
    <x v="0"/>
    <x v="1"/>
    <x v="1"/>
    <s v="General Cycle Storehouse"/>
    <x v="1"/>
    <x v="11"/>
    <x v="24"/>
    <s v="Black"/>
    <x v="540"/>
    <d v="2003-06-01T00:00:00"/>
    <n v="74.989999999999995"/>
    <n v="44.994"/>
    <n v="5"/>
    <n v="224.97"/>
  </r>
  <r>
    <x v="0"/>
    <x v="1"/>
    <x v="1"/>
    <s v="General Cycle Storehouse"/>
    <x v="2"/>
    <x v="8"/>
    <x v="26"/>
    <s v="Black"/>
    <x v="541"/>
    <d v="2003-06-01T00:00:00"/>
    <n v="60.744999999999997"/>
    <n v="36.447000000000003"/>
    <n v="3"/>
    <n v="109.34100000000001"/>
  </r>
  <r>
    <x v="0"/>
    <x v="1"/>
    <x v="1"/>
    <s v="General Cycle Storehouse"/>
    <x v="2"/>
    <x v="8"/>
    <x v="32"/>
    <s v="Black"/>
    <x v="533"/>
    <d v="2003-06-01T00:00:00"/>
    <n v="87.745000000000005"/>
    <n v="52.646999999999998"/>
    <n v="2"/>
    <n v="105.294"/>
  </r>
  <r>
    <x v="0"/>
    <x v="0"/>
    <x v="4"/>
    <s v="Golf and Cycle Store"/>
    <x v="2"/>
    <x v="2"/>
    <x v="2"/>
    <s v="Black"/>
    <x v="528"/>
    <d v="2003-06-01T00:00:00"/>
    <n v="1349.6"/>
    <n v="736.14549999999997"/>
    <n v="4"/>
    <n v="2944.5819999999999"/>
  </r>
  <r>
    <x v="0"/>
    <x v="0"/>
    <x v="4"/>
    <s v="Golf and Cycle Store"/>
    <x v="2"/>
    <x v="2"/>
    <x v="2"/>
    <s v="Silver"/>
    <x v="545"/>
    <d v="2003-06-01T00:00:00"/>
    <n v="1364.5"/>
    <n v="744.27269999999999"/>
    <n v="4"/>
    <n v="2977.0907999999999"/>
  </r>
  <r>
    <x v="0"/>
    <x v="0"/>
    <x v="4"/>
    <s v="Golf and Cycle Store"/>
    <x v="2"/>
    <x v="9"/>
    <x v="37"/>
    <m/>
    <x v="537"/>
    <d v="2003-06-01T00:00:00"/>
    <n v="44.54"/>
    <n v="24.294499999999999"/>
    <n v="7"/>
    <n v="170.0615"/>
  </r>
  <r>
    <x v="0"/>
    <x v="0"/>
    <x v="4"/>
    <s v="Golf and Cycle Store"/>
    <x v="1"/>
    <x v="10"/>
    <x v="21"/>
    <s v="Black"/>
    <x v="520"/>
    <d v="2003-06-01T00:00:00"/>
    <n v="37.99"/>
    <n v="22.794"/>
    <n v="8"/>
    <n v="182.352"/>
  </r>
  <r>
    <x v="0"/>
    <x v="0"/>
    <x v="4"/>
    <s v="Golf and Cycle Store"/>
    <x v="2"/>
    <x v="2"/>
    <x v="23"/>
    <s v="Black"/>
    <x v="533"/>
    <d v="2003-06-01T00:00:00"/>
    <n v="348.76"/>
    <n v="209.256"/>
    <n v="6"/>
    <n v="1255.5360000000001"/>
  </r>
  <r>
    <x v="0"/>
    <x v="0"/>
    <x v="4"/>
    <s v="Golf and Cycle Store"/>
    <x v="2"/>
    <x v="9"/>
    <x v="22"/>
    <m/>
    <x v="520"/>
    <d v="2003-06-01T00:00:00"/>
    <n v="61.92"/>
    <n v="33.774500000000003"/>
    <n v="1"/>
    <n v="33.774500000000003"/>
  </r>
  <r>
    <x v="0"/>
    <x v="0"/>
    <x v="4"/>
    <s v="Golf and Cycle Store"/>
    <x v="0"/>
    <x v="0"/>
    <x v="35"/>
    <s v="Black"/>
    <x v="526"/>
    <d v="2003-06-01T00:00:00"/>
    <n v="1079.99"/>
    <n v="647.99400000000003"/>
    <n v="4"/>
    <n v="2591.9760000000001"/>
  </r>
  <r>
    <x v="0"/>
    <x v="0"/>
    <x v="4"/>
    <s v="Golf and Cycle Store"/>
    <x v="2"/>
    <x v="8"/>
    <x v="36"/>
    <s v="Black"/>
    <x v="533"/>
    <d v="2003-06-01T00:00:00"/>
    <n v="236.02500000000001"/>
    <n v="141.61500000000001"/>
    <n v="6"/>
    <n v="849.69"/>
  </r>
  <r>
    <x v="0"/>
    <x v="0"/>
    <x v="4"/>
    <s v="Golf and Cycle Store"/>
    <x v="2"/>
    <x v="17"/>
    <x v="45"/>
    <m/>
    <x v="543"/>
    <d v="2003-06-01T00:00:00"/>
    <n v="124.73"/>
    <n v="74.837999999999994"/>
    <n v="3"/>
    <n v="224.51399999999998"/>
  </r>
  <r>
    <x v="0"/>
    <x v="0"/>
    <x v="4"/>
    <s v="Golf and Cycle Store"/>
    <x v="2"/>
    <x v="2"/>
    <x v="2"/>
    <s v="Black"/>
    <x v="519"/>
    <d v="2003-06-01T00:00:00"/>
    <n v="1349.6"/>
    <n v="736.14549999999997"/>
    <n v="5"/>
    <n v="3680.7275"/>
  </r>
  <r>
    <x v="0"/>
    <x v="0"/>
    <x v="4"/>
    <s v="Golf and Cycle Store"/>
    <x v="0"/>
    <x v="0"/>
    <x v="19"/>
    <s v="Silver"/>
    <x v="535"/>
    <d v="2003-06-01T00:00:00"/>
    <n v="2319.9899999999998"/>
    <n v="1242.8517999999999"/>
    <n v="5"/>
    <n v="6214.259"/>
  </r>
  <r>
    <x v="0"/>
    <x v="0"/>
    <x v="4"/>
    <s v="Golf and Cycle Store"/>
    <x v="2"/>
    <x v="16"/>
    <x v="46"/>
    <m/>
    <x v="520"/>
    <d v="2003-06-01T00:00:00"/>
    <n v="229.49"/>
    <n v="137.69399999999999"/>
    <n v="8"/>
    <n v="1101.5519999999999"/>
  </r>
  <r>
    <x v="0"/>
    <x v="0"/>
    <x v="4"/>
    <s v="Golf and Cycle Store"/>
    <x v="0"/>
    <x v="0"/>
    <x v="35"/>
    <s v="Black"/>
    <x v="522"/>
    <d v="2003-06-01T00:00:00"/>
    <n v="1079.99"/>
    <n v="647.99400000000003"/>
    <n v="2"/>
    <n v="1295.9880000000001"/>
  </r>
  <r>
    <x v="0"/>
    <x v="0"/>
    <x v="4"/>
    <s v="Golf and Cycle Store"/>
    <x v="0"/>
    <x v="0"/>
    <x v="19"/>
    <s v="Black"/>
    <x v="521"/>
    <d v="2003-06-01T00:00:00"/>
    <n v="2294.9899999999998"/>
    <n v="1229.4589000000001"/>
    <n v="2"/>
    <n v="2458.9178000000002"/>
  </r>
  <r>
    <x v="0"/>
    <x v="0"/>
    <x v="4"/>
    <s v="Golf and Cycle Store"/>
    <x v="2"/>
    <x v="8"/>
    <x v="20"/>
    <s v="Black"/>
    <x v="541"/>
    <d v="2003-06-01T00:00:00"/>
    <n v="327.21499999999997"/>
    <n v="196.32900000000001"/>
    <n v="8"/>
    <n v="1570.6320000000001"/>
  </r>
  <r>
    <x v="0"/>
    <x v="0"/>
    <x v="4"/>
    <s v="Golf and Cycle Store"/>
    <x v="0"/>
    <x v="0"/>
    <x v="35"/>
    <s v="Black"/>
    <x v="541"/>
    <d v="2003-06-01T00:00:00"/>
    <n v="1079.99"/>
    <n v="647.99400000000003"/>
    <n v="4"/>
    <n v="2591.9760000000001"/>
  </r>
  <r>
    <x v="0"/>
    <x v="0"/>
    <x v="4"/>
    <s v="Golf and Cycle Store"/>
    <x v="2"/>
    <x v="2"/>
    <x v="38"/>
    <s v="Black"/>
    <x v="545"/>
    <d v="2003-06-01T00:00:00"/>
    <n v="348.76"/>
    <n v="209.256"/>
    <n v="5"/>
    <n v="1046.28"/>
  </r>
  <r>
    <x v="0"/>
    <x v="0"/>
    <x v="4"/>
    <s v="Golf and Cycle Store"/>
    <x v="2"/>
    <x v="2"/>
    <x v="2"/>
    <s v="Silver"/>
    <x v="516"/>
    <d v="2003-06-01T00:00:00"/>
    <n v="1364.5"/>
    <n v="744.27269999999999"/>
    <n v="6"/>
    <n v="4465.6361999999999"/>
  </r>
  <r>
    <x v="0"/>
    <x v="0"/>
    <x v="4"/>
    <s v="Golf and Cycle Store"/>
    <x v="0"/>
    <x v="0"/>
    <x v="19"/>
    <s v="Silver"/>
    <x v="539"/>
    <d v="2003-06-01T00:00:00"/>
    <n v="2319.9899999999998"/>
    <n v="1242.8517999999999"/>
    <n v="3"/>
    <n v="3728.5553999999997"/>
  </r>
  <r>
    <x v="0"/>
    <x v="0"/>
    <x v="4"/>
    <s v="Golf and Cycle Store"/>
    <x v="0"/>
    <x v="0"/>
    <x v="35"/>
    <s v="Black"/>
    <x v="543"/>
    <d v="2003-06-01T00:00:00"/>
    <n v="1079.99"/>
    <n v="647.99400000000003"/>
    <n v="1"/>
    <n v="647.99400000000003"/>
  </r>
  <r>
    <x v="0"/>
    <x v="0"/>
    <x v="4"/>
    <s v="Golf and Cycle Store"/>
    <x v="1"/>
    <x v="10"/>
    <x v="21"/>
    <s v="Black"/>
    <x v="541"/>
    <d v="2003-06-01T00:00:00"/>
    <n v="37.99"/>
    <n v="22.794"/>
    <n v="10"/>
    <n v="227.94"/>
  </r>
  <r>
    <x v="0"/>
    <x v="0"/>
    <x v="4"/>
    <s v="Golf and Cycle Store"/>
    <x v="2"/>
    <x v="8"/>
    <x v="26"/>
    <s v="Black"/>
    <x v="519"/>
    <d v="2003-06-01T00:00:00"/>
    <n v="60.744999999999997"/>
    <n v="36.447000000000003"/>
    <n v="8"/>
    <n v="291.57600000000002"/>
  </r>
  <r>
    <x v="0"/>
    <x v="0"/>
    <x v="4"/>
    <s v="Golf and Cycle Store"/>
    <x v="0"/>
    <x v="0"/>
    <x v="19"/>
    <s v="Black"/>
    <x v="544"/>
    <d v="2003-06-01T00:00:00"/>
    <n v="2294.9899999999998"/>
    <n v="1229.4589000000001"/>
    <n v="5"/>
    <n v="6147.2945"/>
  </r>
  <r>
    <x v="0"/>
    <x v="0"/>
    <x v="4"/>
    <s v="Golf and Cycle Store"/>
    <x v="2"/>
    <x v="16"/>
    <x v="42"/>
    <m/>
    <x v="523"/>
    <d v="2003-06-01T00:00:00"/>
    <n v="148.22"/>
    <n v="88.932000000000002"/>
    <n v="3"/>
    <n v="266.79599999999999"/>
  </r>
  <r>
    <x v="0"/>
    <x v="0"/>
    <x v="4"/>
    <s v="Golf and Cycle Store"/>
    <x v="2"/>
    <x v="17"/>
    <x v="43"/>
    <m/>
    <x v="539"/>
    <d v="2003-06-01T00:00:00"/>
    <n v="102.29"/>
    <n v="61.374000000000002"/>
    <n v="6"/>
    <n v="368.24400000000003"/>
  </r>
  <r>
    <x v="0"/>
    <x v="0"/>
    <x v="4"/>
    <s v="Golf and Cycle Store"/>
    <x v="2"/>
    <x v="2"/>
    <x v="23"/>
    <s v="Black"/>
    <x v="545"/>
    <d v="2003-06-01T00:00:00"/>
    <n v="348.76"/>
    <n v="209.256"/>
    <n v="5"/>
    <n v="1046.28"/>
  </r>
  <r>
    <x v="0"/>
    <x v="0"/>
    <x v="4"/>
    <s v="Golf and Cycle Store"/>
    <x v="0"/>
    <x v="0"/>
    <x v="19"/>
    <s v="Silver"/>
    <x v="529"/>
    <d v="2003-06-01T00:00:00"/>
    <n v="2319.9899999999998"/>
    <n v="1242.8517999999999"/>
    <n v="3"/>
    <n v="3728.5553999999997"/>
  </r>
  <r>
    <x v="0"/>
    <x v="1"/>
    <x v="1"/>
    <s v="Famous Bike Shop"/>
    <x v="1"/>
    <x v="10"/>
    <x v="21"/>
    <s v="Black"/>
    <x v="545"/>
    <d v="2003-06-01T00:00:00"/>
    <n v="37.99"/>
    <n v="22.794"/>
    <n v="6"/>
    <n v="136.76400000000001"/>
  </r>
  <r>
    <x v="0"/>
    <x v="1"/>
    <x v="1"/>
    <s v="Famous Bike Shop"/>
    <x v="1"/>
    <x v="11"/>
    <x v="24"/>
    <s v="Black"/>
    <x v="524"/>
    <d v="2003-06-01T00:00:00"/>
    <n v="74.989999999999995"/>
    <n v="44.994"/>
    <n v="1"/>
    <n v="44.994"/>
  </r>
  <r>
    <x v="0"/>
    <x v="1"/>
    <x v="1"/>
    <s v="Famous Bike Shop"/>
    <x v="1"/>
    <x v="5"/>
    <x v="6"/>
    <s v="Multi"/>
    <x v="529"/>
    <d v="2003-06-01T00:00:00"/>
    <n v="8.99"/>
    <n v="5.1864999999999997"/>
    <n v="3"/>
    <n v="15.5595"/>
  </r>
  <r>
    <x v="0"/>
    <x v="1"/>
    <x v="1"/>
    <s v="Famous Bike Shop"/>
    <x v="1"/>
    <x v="10"/>
    <x v="21"/>
    <s v="Black"/>
    <x v="530"/>
    <d v="2003-06-01T00:00:00"/>
    <n v="37.99"/>
    <n v="22.794"/>
    <n v="4"/>
    <n v="91.176000000000002"/>
  </r>
  <r>
    <x v="0"/>
    <x v="1"/>
    <x v="1"/>
    <s v="Famous Bike Shop"/>
    <x v="1"/>
    <x v="10"/>
    <x v="21"/>
    <s v="Black"/>
    <x v="520"/>
    <d v="2003-06-01T00:00:00"/>
    <n v="37.99"/>
    <n v="22.794"/>
    <n v="1"/>
    <n v="22.794"/>
  </r>
  <r>
    <x v="0"/>
    <x v="1"/>
    <x v="1"/>
    <s v="Famous Bike Shop"/>
    <x v="0"/>
    <x v="0"/>
    <x v="19"/>
    <s v="Silver"/>
    <x v="527"/>
    <d v="2003-06-01T00:00:00"/>
    <n v="2319.9899999999998"/>
    <n v="1242.8517999999999"/>
    <n v="4"/>
    <n v="4971.4071999999996"/>
  </r>
  <r>
    <x v="0"/>
    <x v="1"/>
    <x v="1"/>
    <s v="Famous Bike Shop"/>
    <x v="1"/>
    <x v="4"/>
    <x v="5"/>
    <s v="Multi"/>
    <x v="526"/>
    <d v="2003-06-01T00:00:00"/>
    <n v="49.99"/>
    <n v="28.840399999999999"/>
    <n v="1"/>
    <n v="28.840399999999999"/>
  </r>
  <r>
    <x v="0"/>
    <x v="0"/>
    <x v="4"/>
    <s v="First Cycle Store"/>
    <x v="0"/>
    <x v="3"/>
    <x v="3"/>
    <s v="Red"/>
    <x v="516"/>
    <d v="2003-06-01T00:00:00"/>
    <n v="782.99"/>
    <n v="469.79399999999998"/>
    <n v="1"/>
    <n v="469.79399999999998"/>
  </r>
  <r>
    <x v="0"/>
    <x v="0"/>
    <x v="4"/>
    <s v="First Cycle Store"/>
    <x v="2"/>
    <x v="6"/>
    <x v="8"/>
    <s v="Red"/>
    <x v="525"/>
    <d v="2003-06-01T00:00:00"/>
    <n v="337.22"/>
    <n v="202.33199999999999"/>
    <n v="1"/>
    <n v="202.33199999999999"/>
  </r>
  <r>
    <x v="0"/>
    <x v="0"/>
    <x v="4"/>
    <s v="First Cycle Store"/>
    <x v="2"/>
    <x v="9"/>
    <x v="16"/>
    <m/>
    <x v="535"/>
    <d v="2003-06-01T00:00:00"/>
    <n v="120.27"/>
    <n v="65.601799999999997"/>
    <n v="1"/>
    <n v="65.601799999999997"/>
  </r>
  <r>
    <x v="0"/>
    <x v="0"/>
    <x v="3"/>
    <s v="Recreation Systems"/>
    <x v="1"/>
    <x v="12"/>
    <x v="25"/>
    <s v="Multi"/>
    <x v="541"/>
    <d v="2003-06-01T00:00:00"/>
    <n v="89.99"/>
    <n v="53.994"/>
    <n v="1"/>
    <n v="53.994"/>
  </r>
  <r>
    <x v="0"/>
    <x v="0"/>
    <x v="3"/>
    <s v="Recreation Systems"/>
    <x v="2"/>
    <x v="6"/>
    <x v="8"/>
    <s v="Black"/>
    <x v="525"/>
    <d v="2003-06-01T00:00:00"/>
    <n v="337.22"/>
    <n v="183.93819999999999"/>
    <n v="3"/>
    <n v="551.81459999999993"/>
  </r>
  <r>
    <x v="0"/>
    <x v="0"/>
    <x v="3"/>
    <s v="Recreation Systems"/>
    <x v="2"/>
    <x v="9"/>
    <x v="16"/>
    <m/>
    <x v="525"/>
    <d v="2003-06-01T00:00:00"/>
    <n v="120.27"/>
    <n v="65.601799999999997"/>
    <n v="1"/>
    <n v="65.601799999999997"/>
  </r>
  <r>
    <x v="0"/>
    <x v="1"/>
    <x v="1"/>
    <s v="Reliable Retail Center"/>
    <x v="3"/>
    <x v="7"/>
    <x v="10"/>
    <s v="Blue"/>
    <x v="522"/>
    <d v="2003-06-01T00:00:00"/>
    <n v="34.99"/>
    <n v="20.186499999999999"/>
    <n v="2"/>
    <n v="40.372999999999998"/>
  </r>
  <r>
    <x v="0"/>
    <x v="1"/>
    <x v="1"/>
    <s v="Reliable Retail Center"/>
    <x v="1"/>
    <x v="12"/>
    <x v="25"/>
    <s v="Multi"/>
    <x v="546"/>
    <d v="2003-06-01T00:00:00"/>
    <n v="89.99"/>
    <n v="53.994"/>
    <n v="1"/>
    <n v="53.994"/>
  </r>
  <r>
    <x v="0"/>
    <x v="0"/>
    <x v="2"/>
    <s v="Convenient Sales and Service"/>
    <x v="2"/>
    <x v="6"/>
    <x v="15"/>
    <s v="Yellow"/>
    <x v="519"/>
    <d v="2003-06-01T00:00:00"/>
    <n v="594.83000000000004"/>
    <n v="324.45269999999999"/>
    <n v="2"/>
    <n v="648.90539999999999"/>
  </r>
  <r>
    <x v="0"/>
    <x v="0"/>
    <x v="2"/>
    <s v="Convenient Sales and Service"/>
    <x v="0"/>
    <x v="3"/>
    <x v="12"/>
    <s v="Red"/>
    <x v="520"/>
    <d v="2003-06-01T00:00:00"/>
    <n v="2443.35"/>
    <n v="1466.01"/>
    <n v="3"/>
    <n v="4398.03"/>
  </r>
  <r>
    <x v="0"/>
    <x v="0"/>
    <x v="2"/>
    <s v="Convenient Sales and Service"/>
    <x v="0"/>
    <x v="3"/>
    <x v="17"/>
    <s v="Yellow"/>
    <x v="535"/>
    <d v="2003-06-01T00:00:00"/>
    <n v="1120.49"/>
    <n v="600.26250000000005"/>
    <n v="2"/>
    <n v="1200.5250000000001"/>
  </r>
  <r>
    <x v="0"/>
    <x v="0"/>
    <x v="2"/>
    <s v="Convenient Sales and Service"/>
    <x v="2"/>
    <x v="6"/>
    <x v="8"/>
    <s v="Black"/>
    <x v="518"/>
    <d v="2003-06-01T00:00:00"/>
    <n v="337.22"/>
    <n v="183.93819999999999"/>
    <n v="1"/>
    <n v="183.93819999999999"/>
  </r>
  <r>
    <x v="0"/>
    <x v="0"/>
    <x v="2"/>
    <s v="Convenient Sales and Service"/>
    <x v="0"/>
    <x v="3"/>
    <x v="12"/>
    <s v="Red"/>
    <x v="518"/>
    <d v="2003-06-01T00:00:00"/>
    <n v="2443.35"/>
    <n v="1466.01"/>
    <n v="2"/>
    <n v="2932.02"/>
  </r>
  <r>
    <x v="0"/>
    <x v="0"/>
    <x v="2"/>
    <s v="Convenient Sales and Service"/>
    <x v="0"/>
    <x v="3"/>
    <x v="12"/>
    <s v="Black"/>
    <x v="530"/>
    <d v="2003-06-01T00:00:00"/>
    <n v="2443.35"/>
    <n v="1308.9375"/>
    <n v="1"/>
    <n v="1308.9375"/>
  </r>
  <r>
    <x v="0"/>
    <x v="0"/>
    <x v="2"/>
    <s v="Convenient Sales and Service"/>
    <x v="0"/>
    <x v="3"/>
    <x v="12"/>
    <s v="Red"/>
    <x v="526"/>
    <d v="2003-06-01T00:00:00"/>
    <n v="2443.35"/>
    <n v="1466.01"/>
    <n v="3"/>
    <n v="4398.03"/>
  </r>
  <r>
    <x v="0"/>
    <x v="0"/>
    <x v="2"/>
    <s v="Convenient Sales and Service"/>
    <x v="0"/>
    <x v="3"/>
    <x v="3"/>
    <s v="Red"/>
    <x v="528"/>
    <d v="2003-06-01T00:00:00"/>
    <n v="782.99"/>
    <n v="469.79399999999998"/>
    <n v="2"/>
    <n v="939.58799999999997"/>
  </r>
  <r>
    <x v="0"/>
    <x v="0"/>
    <x v="2"/>
    <s v="Convenient Sales and Service"/>
    <x v="0"/>
    <x v="3"/>
    <x v="3"/>
    <s v="Black"/>
    <x v="531"/>
    <d v="2003-06-01T00:00:00"/>
    <n v="782.99"/>
    <n v="469.79399999999998"/>
    <n v="1"/>
    <n v="469.79399999999998"/>
  </r>
  <r>
    <x v="0"/>
    <x v="0"/>
    <x v="2"/>
    <s v="Convenient Sales and Service"/>
    <x v="2"/>
    <x v="6"/>
    <x v="8"/>
    <s v="Black"/>
    <x v="516"/>
    <d v="2003-06-01T00:00:00"/>
    <n v="337.22"/>
    <n v="183.93819999999999"/>
    <n v="3"/>
    <n v="551.81459999999993"/>
  </r>
  <r>
    <x v="0"/>
    <x v="0"/>
    <x v="2"/>
    <s v="Convenient Sales and Service"/>
    <x v="0"/>
    <x v="3"/>
    <x v="3"/>
    <s v="Black"/>
    <x v="528"/>
    <d v="2003-06-01T00:00:00"/>
    <n v="782.99"/>
    <n v="469.79399999999998"/>
    <n v="2"/>
    <n v="939.58799999999997"/>
  </r>
  <r>
    <x v="0"/>
    <x v="0"/>
    <x v="2"/>
    <s v="Convenient Sales and Service"/>
    <x v="0"/>
    <x v="3"/>
    <x v="17"/>
    <s v="Yellow"/>
    <x v="539"/>
    <d v="2003-06-01T00:00:00"/>
    <n v="1120.49"/>
    <n v="600.26250000000005"/>
    <n v="1"/>
    <n v="600.26250000000005"/>
  </r>
  <r>
    <x v="0"/>
    <x v="0"/>
    <x v="2"/>
    <s v="Convenient Sales and Service"/>
    <x v="2"/>
    <x v="8"/>
    <x v="14"/>
    <s v="Black"/>
    <x v="528"/>
    <d v="2003-06-01T00:00:00"/>
    <n v="248.38499999999999"/>
    <n v="149.03100000000001"/>
    <n v="1"/>
    <n v="149.03100000000001"/>
  </r>
  <r>
    <x v="0"/>
    <x v="0"/>
    <x v="2"/>
    <s v="Convenient Sales and Service"/>
    <x v="2"/>
    <x v="6"/>
    <x v="11"/>
    <s v="Red"/>
    <x v="537"/>
    <d v="2003-06-01T00:00:00"/>
    <n v="1431.5"/>
    <n v="780.81820000000005"/>
    <n v="3"/>
    <n v="2342.4546"/>
  </r>
  <r>
    <x v="0"/>
    <x v="0"/>
    <x v="2"/>
    <s v="Convenient Sales and Service"/>
    <x v="0"/>
    <x v="3"/>
    <x v="17"/>
    <s v="Yellow"/>
    <x v="543"/>
    <d v="2003-06-01T00:00:00"/>
    <n v="1120.49"/>
    <n v="600.26250000000005"/>
    <n v="3"/>
    <n v="1800.7875000000001"/>
  </r>
  <r>
    <x v="0"/>
    <x v="0"/>
    <x v="2"/>
    <s v="Convenient Sales and Service"/>
    <x v="2"/>
    <x v="9"/>
    <x v="16"/>
    <m/>
    <x v="521"/>
    <d v="2003-06-01T00:00:00"/>
    <n v="120.27"/>
    <n v="65.601799999999997"/>
    <n v="2"/>
    <n v="131.20359999999999"/>
  </r>
  <r>
    <x v="0"/>
    <x v="0"/>
    <x v="4"/>
    <s v="Solid Bike Parts"/>
    <x v="2"/>
    <x v="6"/>
    <x v="11"/>
    <s v="Black"/>
    <x v="536"/>
    <d v="2003-06-01T00:00:00"/>
    <n v="1431.5"/>
    <n v="780.81820000000005"/>
    <n v="1"/>
    <n v="780.81820000000005"/>
  </r>
  <r>
    <x v="0"/>
    <x v="0"/>
    <x v="4"/>
    <s v="Solid Bike Parts"/>
    <x v="2"/>
    <x v="6"/>
    <x v="8"/>
    <s v="Black"/>
    <x v="520"/>
    <d v="2003-06-01T00:00:00"/>
    <n v="337.22"/>
    <n v="183.93819999999999"/>
    <n v="1"/>
    <n v="183.93819999999999"/>
  </r>
  <r>
    <x v="0"/>
    <x v="0"/>
    <x v="4"/>
    <s v="Solid Bike Parts"/>
    <x v="0"/>
    <x v="3"/>
    <x v="3"/>
    <s v="Red"/>
    <x v="533"/>
    <d v="2003-06-01T00:00:00"/>
    <n v="782.99"/>
    <n v="469.79399999999998"/>
    <n v="3"/>
    <n v="1409.3820000000001"/>
  </r>
  <r>
    <x v="0"/>
    <x v="0"/>
    <x v="4"/>
    <s v="Solid Bike Parts"/>
    <x v="2"/>
    <x v="6"/>
    <x v="15"/>
    <s v="Yellow"/>
    <x v="526"/>
    <d v="2003-06-01T00:00:00"/>
    <n v="594.83000000000004"/>
    <n v="324.45269999999999"/>
    <n v="1"/>
    <n v="324.45269999999999"/>
  </r>
  <r>
    <x v="0"/>
    <x v="0"/>
    <x v="4"/>
    <s v="Solid Bike Parts"/>
    <x v="0"/>
    <x v="3"/>
    <x v="3"/>
    <s v="Red"/>
    <x v="546"/>
    <d v="2003-06-01T00:00:00"/>
    <n v="782.99"/>
    <n v="469.79399999999998"/>
    <n v="2"/>
    <n v="939.58799999999997"/>
  </r>
  <r>
    <x v="0"/>
    <x v="0"/>
    <x v="4"/>
    <s v="Solid Bike Parts"/>
    <x v="2"/>
    <x v="9"/>
    <x v="16"/>
    <m/>
    <x v="529"/>
    <d v="2003-06-01T00:00:00"/>
    <n v="120.27"/>
    <n v="65.601799999999997"/>
    <n v="2"/>
    <n v="131.20359999999999"/>
  </r>
  <r>
    <x v="0"/>
    <x v="0"/>
    <x v="4"/>
    <s v="Solid Bike Parts"/>
    <x v="0"/>
    <x v="3"/>
    <x v="12"/>
    <s v="Red"/>
    <x v="522"/>
    <d v="2003-06-01T00:00:00"/>
    <n v="2443.35"/>
    <n v="1466.01"/>
    <n v="1"/>
    <n v="1466.01"/>
  </r>
  <r>
    <x v="0"/>
    <x v="0"/>
    <x v="4"/>
    <s v="Solid Bike Parts"/>
    <x v="0"/>
    <x v="3"/>
    <x v="17"/>
    <s v="Yellow"/>
    <x v="544"/>
    <d v="2003-06-01T00:00:00"/>
    <n v="1120.49"/>
    <n v="600.26250000000005"/>
    <n v="1"/>
    <n v="600.26250000000005"/>
  </r>
  <r>
    <x v="0"/>
    <x v="0"/>
    <x v="4"/>
    <s v="Small Bike Shop"/>
    <x v="2"/>
    <x v="2"/>
    <x v="23"/>
    <s v="Black"/>
    <x v="517"/>
    <d v="2003-06-01T00:00:00"/>
    <n v="348.76"/>
    <n v="209.256"/>
    <n v="2"/>
    <n v="418.512"/>
  </r>
  <r>
    <x v="0"/>
    <x v="0"/>
    <x v="4"/>
    <s v="Small Bike Shop"/>
    <x v="0"/>
    <x v="0"/>
    <x v="35"/>
    <s v="Black"/>
    <x v="545"/>
    <d v="2003-06-01T00:00:00"/>
    <n v="1079.99"/>
    <n v="647.99400000000003"/>
    <n v="4"/>
    <n v="2591.9760000000001"/>
  </r>
  <r>
    <x v="0"/>
    <x v="0"/>
    <x v="4"/>
    <s v="Small Bike Shop"/>
    <x v="2"/>
    <x v="8"/>
    <x v="33"/>
    <s v="Black"/>
    <x v="532"/>
    <d v="2003-06-01T00:00:00"/>
    <n v="300.21499999999997"/>
    <n v="180.12899999999999"/>
    <n v="1"/>
    <n v="180.12899999999999"/>
  </r>
  <r>
    <x v="0"/>
    <x v="0"/>
    <x v="4"/>
    <s v="Small Bike Shop"/>
    <x v="0"/>
    <x v="0"/>
    <x v="19"/>
    <s v="Black"/>
    <x v="519"/>
    <d v="2003-06-01T00:00:00"/>
    <n v="2294.9899999999998"/>
    <n v="1229.4589000000001"/>
    <n v="3"/>
    <n v="3688.3767000000003"/>
  </r>
  <r>
    <x v="0"/>
    <x v="0"/>
    <x v="4"/>
    <s v="Small Bike Shop"/>
    <x v="0"/>
    <x v="0"/>
    <x v="19"/>
    <s v="Black"/>
    <x v="530"/>
    <d v="2003-06-01T00:00:00"/>
    <n v="2294.9899999999998"/>
    <n v="1229.4589000000001"/>
    <n v="9"/>
    <n v="11065.1301"/>
  </r>
  <r>
    <x v="0"/>
    <x v="0"/>
    <x v="4"/>
    <s v="Small Bike Shop"/>
    <x v="1"/>
    <x v="10"/>
    <x v="21"/>
    <s v="Black"/>
    <x v="524"/>
    <d v="2003-06-01T00:00:00"/>
    <n v="37.99"/>
    <n v="22.034199999999998"/>
    <n v="13"/>
    <n v="286.44459999999998"/>
  </r>
  <r>
    <x v="0"/>
    <x v="0"/>
    <x v="4"/>
    <s v="Small Bike Shop"/>
    <x v="2"/>
    <x v="8"/>
    <x v="36"/>
    <s v="Black"/>
    <x v="520"/>
    <d v="2003-06-01T00:00:00"/>
    <n v="236.02500000000001"/>
    <n v="141.61500000000001"/>
    <n v="2"/>
    <n v="283.23"/>
  </r>
  <r>
    <x v="0"/>
    <x v="0"/>
    <x v="4"/>
    <s v="Small Bike Shop"/>
    <x v="0"/>
    <x v="0"/>
    <x v="19"/>
    <s v="Silver"/>
    <x v="539"/>
    <d v="2003-06-01T00:00:00"/>
    <n v="2319.9899999999998"/>
    <n v="1242.8517999999999"/>
    <n v="2"/>
    <n v="2485.7035999999998"/>
  </r>
  <r>
    <x v="0"/>
    <x v="0"/>
    <x v="4"/>
    <s v="Small Bike Shop"/>
    <x v="2"/>
    <x v="8"/>
    <x v="26"/>
    <s v="Black"/>
    <x v="538"/>
    <d v="2003-06-01T00:00:00"/>
    <n v="60.744999999999997"/>
    <n v="36.447000000000003"/>
    <n v="1"/>
    <n v="36.447000000000003"/>
  </r>
  <r>
    <x v="0"/>
    <x v="0"/>
    <x v="4"/>
    <s v="Small Bike Shop"/>
    <x v="2"/>
    <x v="2"/>
    <x v="23"/>
    <s v="Black"/>
    <x v="530"/>
    <d v="2003-06-01T00:00:00"/>
    <n v="348.76"/>
    <n v="209.256"/>
    <n v="3"/>
    <n v="627.76800000000003"/>
  </r>
  <r>
    <x v="0"/>
    <x v="0"/>
    <x v="4"/>
    <s v="Small Bike Shop"/>
    <x v="0"/>
    <x v="0"/>
    <x v="35"/>
    <s v="Black"/>
    <x v="518"/>
    <d v="2003-06-01T00:00:00"/>
    <n v="1079.99"/>
    <n v="647.99400000000003"/>
    <n v="3"/>
    <n v="1943.982"/>
  </r>
  <r>
    <x v="0"/>
    <x v="0"/>
    <x v="4"/>
    <s v="Small Bike Shop"/>
    <x v="2"/>
    <x v="2"/>
    <x v="2"/>
    <s v="Silver"/>
    <x v="520"/>
    <d v="2003-06-01T00:00:00"/>
    <n v="1364.5"/>
    <n v="744.27269999999999"/>
    <n v="1"/>
    <n v="744.27269999999999"/>
  </r>
  <r>
    <x v="0"/>
    <x v="0"/>
    <x v="4"/>
    <s v="Small Bike Shop"/>
    <x v="0"/>
    <x v="0"/>
    <x v="19"/>
    <s v="Black"/>
    <x v="536"/>
    <d v="2003-06-01T00:00:00"/>
    <n v="2294.9899999999998"/>
    <n v="1229.4589000000001"/>
    <n v="4"/>
    <n v="4917.8356000000003"/>
  </r>
  <r>
    <x v="0"/>
    <x v="0"/>
    <x v="4"/>
    <s v="Small Bike Shop"/>
    <x v="1"/>
    <x v="10"/>
    <x v="21"/>
    <s v="Black"/>
    <x v="540"/>
    <d v="2003-06-01T00:00:00"/>
    <n v="37.99"/>
    <n v="22.794"/>
    <n v="2"/>
    <n v="45.588000000000001"/>
  </r>
  <r>
    <x v="0"/>
    <x v="0"/>
    <x v="4"/>
    <s v="Small Bike Shop"/>
    <x v="2"/>
    <x v="9"/>
    <x v="22"/>
    <m/>
    <x v="529"/>
    <d v="2003-06-01T00:00:00"/>
    <n v="61.92"/>
    <n v="33.774500000000003"/>
    <n v="2"/>
    <n v="67.549000000000007"/>
  </r>
  <r>
    <x v="0"/>
    <x v="0"/>
    <x v="4"/>
    <s v="Small Bike Shop"/>
    <x v="0"/>
    <x v="0"/>
    <x v="19"/>
    <s v="Silver"/>
    <x v="527"/>
    <d v="2003-06-01T00:00:00"/>
    <n v="2319.9899999999998"/>
    <n v="1242.8517999999999"/>
    <n v="1"/>
    <n v="1242.8517999999999"/>
  </r>
  <r>
    <x v="0"/>
    <x v="0"/>
    <x v="4"/>
    <s v="Small Bike Shop"/>
    <x v="2"/>
    <x v="8"/>
    <x v="32"/>
    <s v="Black"/>
    <x v="522"/>
    <d v="2003-06-01T00:00:00"/>
    <n v="87.745000000000005"/>
    <n v="52.646999999999998"/>
    <n v="2"/>
    <n v="105.294"/>
  </r>
  <r>
    <x v="0"/>
    <x v="0"/>
    <x v="4"/>
    <s v="Small Bike Shop"/>
    <x v="1"/>
    <x v="4"/>
    <x v="5"/>
    <s v="Multi"/>
    <x v="536"/>
    <d v="2003-06-01T00:00:00"/>
    <n v="49.99"/>
    <n v="28.840399999999999"/>
    <n v="1"/>
    <n v="28.840399999999999"/>
  </r>
  <r>
    <x v="0"/>
    <x v="0"/>
    <x v="4"/>
    <s v="Small Bike Shop"/>
    <x v="2"/>
    <x v="8"/>
    <x v="34"/>
    <s v="Black"/>
    <x v="533"/>
    <d v="2003-06-01T00:00:00"/>
    <n v="209.02500000000001"/>
    <n v="125.41500000000001"/>
    <n v="2"/>
    <n v="250.83"/>
  </r>
  <r>
    <x v="0"/>
    <x v="0"/>
    <x v="4"/>
    <s v="Small Bike Shop"/>
    <x v="2"/>
    <x v="8"/>
    <x v="20"/>
    <s v="Black"/>
    <x v="543"/>
    <d v="2003-06-01T00:00:00"/>
    <n v="327.21499999999997"/>
    <n v="196.32900000000001"/>
    <n v="1"/>
    <n v="196.32900000000001"/>
  </r>
  <r>
    <x v="0"/>
    <x v="0"/>
    <x v="4"/>
    <s v="Sports Products Store"/>
    <x v="3"/>
    <x v="7"/>
    <x v="10"/>
    <s v="Blue"/>
    <x v="531"/>
    <d v="2003-06-01T00:00:00"/>
    <n v="34.99"/>
    <n v="20.186499999999999"/>
    <n v="2"/>
    <n v="40.372999999999998"/>
  </r>
  <r>
    <x v="0"/>
    <x v="0"/>
    <x v="4"/>
    <s v="Sports Products Store"/>
    <x v="0"/>
    <x v="3"/>
    <x v="3"/>
    <s v="Red"/>
    <x v="525"/>
    <d v="2003-06-01T00:00:00"/>
    <n v="782.99"/>
    <n v="469.79399999999998"/>
    <n v="3"/>
    <n v="1409.3820000000001"/>
  </r>
  <r>
    <x v="0"/>
    <x v="0"/>
    <x v="4"/>
    <s v="Sports Products Store"/>
    <x v="0"/>
    <x v="3"/>
    <x v="3"/>
    <s v="Black"/>
    <x v="529"/>
    <d v="2003-06-01T00:00:00"/>
    <n v="782.99"/>
    <n v="469.79399999999998"/>
    <n v="1"/>
    <n v="469.79399999999998"/>
  </r>
  <r>
    <x v="0"/>
    <x v="0"/>
    <x v="4"/>
    <s v="Sports Products Store"/>
    <x v="0"/>
    <x v="3"/>
    <x v="3"/>
    <s v="Black"/>
    <x v="525"/>
    <d v="2003-06-01T00:00:00"/>
    <n v="782.99"/>
    <n v="469.79399999999998"/>
    <n v="1"/>
    <n v="469.79399999999998"/>
  </r>
  <r>
    <x v="0"/>
    <x v="0"/>
    <x v="4"/>
    <s v="Sports Products Store"/>
    <x v="2"/>
    <x v="8"/>
    <x v="18"/>
    <s v="Black"/>
    <x v="531"/>
    <d v="2003-06-01T00:00:00"/>
    <n v="112.565"/>
    <n v="67.539000000000001"/>
    <n v="1"/>
    <n v="67.539000000000001"/>
  </r>
  <r>
    <x v="0"/>
    <x v="0"/>
    <x v="4"/>
    <s v="Sports Products Store"/>
    <x v="0"/>
    <x v="3"/>
    <x v="3"/>
    <s v="Red"/>
    <x v="518"/>
    <d v="2003-06-01T00:00:00"/>
    <n v="782.99"/>
    <n v="469.79399999999998"/>
    <n v="1"/>
    <n v="469.79399999999998"/>
  </r>
  <r>
    <x v="0"/>
    <x v="0"/>
    <x v="4"/>
    <s v="Sports Products Store"/>
    <x v="0"/>
    <x v="3"/>
    <x v="3"/>
    <s v="Red"/>
    <x v="534"/>
    <d v="2003-06-01T00:00:00"/>
    <n v="782.99"/>
    <n v="469.79399999999998"/>
    <n v="1"/>
    <n v="469.79399999999998"/>
  </r>
  <r>
    <x v="0"/>
    <x v="0"/>
    <x v="4"/>
    <s v="Sports Products Store"/>
    <x v="2"/>
    <x v="6"/>
    <x v="15"/>
    <s v="Yellow"/>
    <x v="537"/>
    <d v="2003-06-01T00:00:00"/>
    <n v="594.83000000000004"/>
    <n v="324.45269999999999"/>
    <n v="1"/>
    <n v="324.45269999999999"/>
  </r>
  <r>
    <x v="0"/>
    <x v="0"/>
    <x v="0"/>
    <s v="Retread Tire Company"/>
    <x v="2"/>
    <x v="6"/>
    <x v="8"/>
    <s v="Black"/>
    <x v="529"/>
    <d v="2003-06-01T00:00:00"/>
    <n v="337.22"/>
    <n v="183.93819999999999"/>
    <n v="1"/>
    <n v="183.93819999999999"/>
  </r>
  <r>
    <x v="0"/>
    <x v="0"/>
    <x v="0"/>
    <s v="Selected Distributors"/>
    <x v="1"/>
    <x v="10"/>
    <x v="21"/>
    <s v="Black"/>
    <x v="540"/>
    <d v="2003-06-01T00:00:00"/>
    <n v="37.99"/>
    <n v="22.794"/>
    <n v="2"/>
    <n v="45.588000000000001"/>
  </r>
  <r>
    <x v="0"/>
    <x v="0"/>
    <x v="0"/>
    <s v="Selected Distributors"/>
    <x v="0"/>
    <x v="0"/>
    <x v="19"/>
    <s v="Black"/>
    <x v="539"/>
    <d v="2003-06-01T00:00:00"/>
    <n v="2294.9899999999998"/>
    <n v="1229.4589000000001"/>
    <n v="1"/>
    <n v="1229.4589000000001"/>
  </r>
  <r>
    <x v="0"/>
    <x v="0"/>
    <x v="0"/>
    <s v="Selected Distributors"/>
    <x v="1"/>
    <x v="10"/>
    <x v="21"/>
    <s v="Black"/>
    <x v="516"/>
    <d v="2003-06-01T00:00:00"/>
    <n v="37.99"/>
    <n v="22.794"/>
    <n v="2"/>
    <n v="45.588000000000001"/>
  </r>
  <r>
    <x v="1"/>
    <x v="3"/>
    <x v="7"/>
    <s v="Authentic Sales and Service"/>
    <x v="1"/>
    <x v="10"/>
    <x v="21"/>
    <s v="Black"/>
    <x v="520"/>
    <d v="2003-06-01T00:00:00"/>
    <n v="37.99"/>
    <n v="22.794"/>
    <n v="3"/>
    <n v="68.382000000000005"/>
  </r>
  <r>
    <x v="1"/>
    <x v="3"/>
    <x v="7"/>
    <s v="Authentic Sales and Service"/>
    <x v="1"/>
    <x v="10"/>
    <x v="21"/>
    <s v="Black"/>
    <x v="523"/>
    <d v="2003-06-01T00:00:00"/>
    <n v="37.99"/>
    <n v="22.794"/>
    <n v="6"/>
    <n v="136.76400000000001"/>
  </r>
  <r>
    <x v="0"/>
    <x v="0"/>
    <x v="4"/>
    <s v="Discount Tours"/>
    <x v="0"/>
    <x v="3"/>
    <x v="3"/>
    <s v="Red"/>
    <x v="516"/>
    <d v="2003-06-01T00:00:00"/>
    <n v="782.99"/>
    <n v="469.79399999999998"/>
    <n v="1"/>
    <n v="469.79399999999998"/>
  </r>
  <r>
    <x v="0"/>
    <x v="0"/>
    <x v="4"/>
    <s v="Discount Tours"/>
    <x v="1"/>
    <x v="4"/>
    <x v="5"/>
    <s v="Multi"/>
    <x v="537"/>
    <d v="2003-06-01T00:00:00"/>
    <n v="49.99"/>
    <n v="28.840399999999999"/>
    <n v="3"/>
    <n v="86.521199999999993"/>
  </r>
  <r>
    <x v="0"/>
    <x v="0"/>
    <x v="4"/>
    <s v="Discount Tours"/>
    <x v="0"/>
    <x v="3"/>
    <x v="3"/>
    <s v="Black"/>
    <x v="530"/>
    <d v="2003-06-01T00:00:00"/>
    <n v="782.99"/>
    <n v="469.79399999999998"/>
    <n v="1"/>
    <n v="469.79399999999998"/>
  </r>
  <r>
    <x v="0"/>
    <x v="0"/>
    <x v="4"/>
    <s v="Discount Tours"/>
    <x v="0"/>
    <x v="3"/>
    <x v="3"/>
    <s v="Red"/>
    <x v="546"/>
    <d v="2003-06-01T00:00:00"/>
    <n v="782.99"/>
    <n v="469.79399999999998"/>
    <n v="3"/>
    <n v="1409.3820000000001"/>
  </r>
  <r>
    <x v="0"/>
    <x v="0"/>
    <x v="4"/>
    <s v="Discount Tours"/>
    <x v="1"/>
    <x v="5"/>
    <x v="6"/>
    <s v="Multi"/>
    <x v="541"/>
    <d v="2003-06-01T00:00:00"/>
    <n v="8.99"/>
    <n v="5.1864999999999997"/>
    <n v="3"/>
    <n v="15.5595"/>
  </r>
  <r>
    <x v="0"/>
    <x v="0"/>
    <x v="0"/>
    <s v="Bike Goods"/>
    <x v="2"/>
    <x v="6"/>
    <x v="8"/>
    <s v="Red"/>
    <x v="532"/>
    <d v="2003-06-01T00:00:00"/>
    <n v="337.22"/>
    <n v="202.33199999999999"/>
    <n v="3"/>
    <n v="606.99599999999998"/>
  </r>
  <r>
    <x v="0"/>
    <x v="0"/>
    <x v="0"/>
    <s v="Bike Goods"/>
    <x v="0"/>
    <x v="3"/>
    <x v="17"/>
    <s v="Yellow"/>
    <x v="542"/>
    <d v="2003-06-01T00:00:00"/>
    <n v="1120.49"/>
    <n v="600.26250000000005"/>
    <n v="1"/>
    <n v="600.26250000000005"/>
  </r>
  <r>
    <x v="0"/>
    <x v="0"/>
    <x v="0"/>
    <s v="Bike Goods"/>
    <x v="2"/>
    <x v="6"/>
    <x v="15"/>
    <s v="Yellow"/>
    <x v="531"/>
    <d v="2003-06-01T00:00:00"/>
    <n v="594.83000000000004"/>
    <n v="324.45269999999999"/>
    <n v="1"/>
    <n v="324.45269999999999"/>
  </r>
  <r>
    <x v="0"/>
    <x v="1"/>
    <x v="1"/>
    <s v="Vigorous Exercise Company"/>
    <x v="1"/>
    <x v="11"/>
    <x v="24"/>
    <s v="Black"/>
    <x v="538"/>
    <d v="2003-06-01T00:00:00"/>
    <n v="74.989999999999995"/>
    <n v="44.994"/>
    <n v="1"/>
    <n v="44.994"/>
  </r>
  <r>
    <x v="0"/>
    <x v="1"/>
    <x v="1"/>
    <s v="Vigorous Exercise Company"/>
    <x v="2"/>
    <x v="2"/>
    <x v="2"/>
    <s v="Black"/>
    <x v="532"/>
    <d v="2003-06-01T00:00:00"/>
    <n v="1349.6"/>
    <n v="736.14549999999997"/>
    <n v="3"/>
    <n v="2208.4364999999998"/>
  </r>
  <r>
    <x v="0"/>
    <x v="1"/>
    <x v="1"/>
    <s v="Vigorous Exercise Company"/>
    <x v="1"/>
    <x v="10"/>
    <x v="29"/>
    <s v="Black"/>
    <x v="524"/>
    <d v="2003-06-01T00:00:00"/>
    <n v="24.49"/>
    <n v="14.1289"/>
    <n v="4"/>
    <n v="56.515599999999999"/>
  </r>
  <r>
    <x v="0"/>
    <x v="1"/>
    <x v="1"/>
    <s v="Vigorous Exercise Company"/>
    <x v="1"/>
    <x v="14"/>
    <x v="28"/>
    <s v="Black"/>
    <x v="542"/>
    <d v="2003-06-01T00:00:00"/>
    <n v="59.99"/>
    <n v="35.994"/>
    <n v="3"/>
    <n v="107.982"/>
  </r>
  <r>
    <x v="0"/>
    <x v="1"/>
    <x v="1"/>
    <s v="Vigorous Exercise Company"/>
    <x v="2"/>
    <x v="2"/>
    <x v="2"/>
    <s v="Silver"/>
    <x v="531"/>
    <d v="2003-06-01T00:00:00"/>
    <n v="1364.5"/>
    <n v="744.27269999999999"/>
    <n v="4"/>
    <n v="2977.0907999999999"/>
  </r>
  <r>
    <x v="0"/>
    <x v="1"/>
    <x v="1"/>
    <s v="Vigorous Exercise Company"/>
    <x v="1"/>
    <x v="10"/>
    <x v="21"/>
    <s v="Black"/>
    <x v="529"/>
    <d v="2003-06-01T00:00:00"/>
    <n v="37.99"/>
    <n v="22.034199999999998"/>
    <n v="11"/>
    <n v="242.37619999999998"/>
  </r>
  <r>
    <x v="0"/>
    <x v="1"/>
    <x v="1"/>
    <s v="Vigorous Exercise Company"/>
    <x v="3"/>
    <x v="7"/>
    <x v="10"/>
    <s v="Blue"/>
    <x v="543"/>
    <d v="2003-06-01T00:00:00"/>
    <n v="34.99"/>
    <n v="20.186499999999999"/>
    <n v="4"/>
    <n v="80.745999999999995"/>
  </r>
  <r>
    <x v="0"/>
    <x v="1"/>
    <x v="1"/>
    <s v="Vigorous Exercise Company"/>
    <x v="0"/>
    <x v="0"/>
    <x v="19"/>
    <s v="Black"/>
    <x v="533"/>
    <d v="2003-06-01T00:00:00"/>
    <n v="2294.9899999999998"/>
    <n v="1229.4589000000001"/>
    <n v="8"/>
    <n v="9835.6712000000007"/>
  </r>
  <r>
    <x v="0"/>
    <x v="1"/>
    <x v="1"/>
    <s v="Vigorous Exercise Company"/>
    <x v="0"/>
    <x v="0"/>
    <x v="19"/>
    <s v="Silver"/>
    <x v="534"/>
    <d v="2003-06-01T00:00:00"/>
    <n v="2319.9899999999998"/>
    <n v="1242.8517999999999"/>
    <n v="4"/>
    <n v="4971.4071999999996"/>
  </r>
  <r>
    <x v="0"/>
    <x v="1"/>
    <x v="1"/>
    <s v="Vigorous Exercise Company"/>
    <x v="0"/>
    <x v="0"/>
    <x v="35"/>
    <s v="Black"/>
    <x v="530"/>
    <d v="2003-06-01T00:00:00"/>
    <n v="1079.99"/>
    <n v="647.99400000000003"/>
    <n v="3"/>
    <n v="1943.982"/>
  </r>
  <r>
    <x v="0"/>
    <x v="1"/>
    <x v="1"/>
    <s v="Vigorous Exercise Company"/>
    <x v="1"/>
    <x v="11"/>
    <x v="24"/>
    <s v="Black"/>
    <x v="523"/>
    <d v="2003-06-01T00:00:00"/>
    <n v="74.989999999999995"/>
    <n v="44.994"/>
    <n v="9"/>
    <n v="404.94600000000003"/>
  </r>
  <r>
    <x v="0"/>
    <x v="1"/>
    <x v="1"/>
    <s v="Vigorous Exercise Company"/>
    <x v="2"/>
    <x v="8"/>
    <x v="20"/>
    <s v="Black"/>
    <x v="530"/>
    <d v="2003-06-01T00:00:00"/>
    <n v="327.21499999999997"/>
    <n v="196.32900000000001"/>
    <n v="8"/>
    <n v="1570.6320000000001"/>
  </r>
  <r>
    <x v="0"/>
    <x v="1"/>
    <x v="1"/>
    <s v="Vigorous Exercise Company"/>
    <x v="1"/>
    <x v="4"/>
    <x v="5"/>
    <s v="Multi"/>
    <x v="534"/>
    <d v="2003-06-01T00:00:00"/>
    <n v="49.99"/>
    <n v="28.840399999999999"/>
    <n v="5"/>
    <n v="144.202"/>
  </r>
  <r>
    <x v="0"/>
    <x v="1"/>
    <x v="1"/>
    <s v="Vigorous Exercise Company"/>
    <x v="2"/>
    <x v="16"/>
    <x v="42"/>
    <m/>
    <x v="519"/>
    <d v="2003-06-01T00:00:00"/>
    <n v="148.22"/>
    <n v="88.932000000000002"/>
    <n v="3"/>
    <n v="266.79599999999999"/>
  </r>
  <r>
    <x v="0"/>
    <x v="1"/>
    <x v="1"/>
    <s v="Vigorous Exercise Company"/>
    <x v="1"/>
    <x v="10"/>
    <x v="21"/>
    <s v="Black"/>
    <x v="543"/>
    <d v="2003-06-01T00:00:00"/>
    <n v="37.99"/>
    <n v="22.034199999999998"/>
    <n v="14"/>
    <n v="308.47879999999998"/>
  </r>
  <r>
    <x v="0"/>
    <x v="1"/>
    <x v="1"/>
    <s v="Vigorous Exercise Company"/>
    <x v="1"/>
    <x v="12"/>
    <x v="25"/>
    <s v="Multi"/>
    <x v="526"/>
    <d v="2003-06-01T00:00:00"/>
    <n v="89.99"/>
    <n v="53.994"/>
    <n v="5"/>
    <n v="269.97000000000003"/>
  </r>
  <r>
    <x v="0"/>
    <x v="1"/>
    <x v="1"/>
    <s v="Vigorous Exercise Company"/>
    <x v="2"/>
    <x v="2"/>
    <x v="38"/>
    <s v="Black"/>
    <x v="518"/>
    <d v="2003-06-01T00:00:00"/>
    <n v="348.76"/>
    <n v="209.256"/>
    <n v="3"/>
    <n v="627.76800000000003"/>
  </r>
  <r>
    <x v="0"/>
    <x v="1"/>
    <x v="1"/>
    <s v="Vigorous Exercise Company"/>
    <x v="0"/>
    <x v="0"/>
    <x v="35"/>
    <s v="Black"/>
    <x v="522"/>
    <d v="2003-06-01T00:00:00"/>
    <n v="1079.99"/>
    <n v="647.99400000000003"/>
    <n v="3"/>
    <n v="1943.982"/>
  </r>
  <r>
    <x v="0"/>
    <x v="1"/>
    <x v="1"/>
    <s v="Vigorous Exercise Company"/>
    <x v="0"/>
    <x v="0"/>
    <x v="19"/>
    <s v="Silver"/>
    <x v="535"/>
    <d v="2003-06-01T00:00:00"/>
    <n v="2319.9899999999998"/>
    <n v="1242.8517999999999"/>
    <n v="3"/>
    <n v="3728.5553999999997"/>
  </r>
  <r>
    <x v="0"/>
    <x v="1"/>
    <x v="1"/>
    <s v="Vigorous Exercise Company"/>
    <x v="2"/>
    <x v="9"/>
    <x v="22"/>
    <m/>
    <x v="523"/>
    <d v="2003-06-01T00:00:00"/>
    <n v="61.92"/>
    <n v="33.774500000000003"/>
    <n v="2"/>
    <n v="67.549000000000007"/>
  </r>
  <r>
    <x v="0"/>
    <x v="1"/>
    <x v="1"/>
    <s v="Vigorous Exercise Company"/>
    <x v="1"/>
    <x v="4"/>
    <x v="5"/>
    <s v="Multi"/>
    <x v="538"/>
    <d v="2003-06-01T00:00:00"/>
    <n v="49.99"/>
    <n v="28.840399999999999"/>
    <n v="4"/>
    <n v="115.3616"/>
  </r>
  <r>
    <x v="0"/>
    <x v="1"/>
    <x v="1"/>
    <s v="Vigorous Exercise Company"/>
    <x v="1"/>
    <x v="11"/>
    <x v="24"/>
    <s v="Black"/>
    <x v="526"/>
    <d v="2003-06-01T00:00:00"/>
    <n v="74.989999999999995"/>
    <n v="41.244500000000002"/>
    <n v="20"/>
    <n v="824.8900000000001"/>
  </r>
  <r>
    <x v="0"/>
    <x v="1"/>
    <x v="1"/>
    <s v="Vigorous Exercise Company"/>
    <x v="2"/>
    <x v="17"/>
    <x v="45"/>
    <m/>
    <x v="530"/>
    <d v="2003-06-01T00:00:00"/>
    <n v="124.73"/>
    <n v="74.837999999999994"/>
    <n v="5"/>
    <n v="374.18999999999994"/>
  </r>
  <r>
    <x v="0"/>
    <x v="1"/>
    <x v="1"/>
    <s v="Vigorous Exercise Company"/>
    <x v="3"/>
    <x v="7"/>
    <x v="10"/>
    <s v="Red"/>
    <x v="533"/>
    <d v="2003-06-01T00:00:00"/>
    <n v="34.99"/>
    <n v="20.186499999999999"/>
    <n v="4"/>
    <n v="80.745999999999995"/>
  </r>
  <r>
    <x v="0"/>
    <x v="1"/>
    <x v="1"/>
    <s v="Vigorous Exercise Company"/>
    <x v="1"/>
    <x v="10"/>
    <x v="29"/>
    <s v="Black"/>
    <x v="525"/>
    <d v="2003-06-01T00:00:00"/>
    <n v="24.49"/>
    <n v="14.1289"/>
    <n v="2"/>
    <n v="28.2578"/>
  </r>
  <r>
    <x v="0"/>
    <x v="1"/>
    <x v="1"/>
    <s v="Vigorous Exercise Company"/>
    <x v="2"/>
    <x v="8"/>
    <x v="36"/>
    <s v="Black"/>
    <x v="522"/>
    <d v="2003-06-01T00:00:00"/>
    <n v="236.02500000000001"/>
    <n v="141.61500000000001"/>
    <n v="10"/>
    <n v="1416.15"/>
  </r>
  <r>
    <x v="0"/>
    <x v="1"/>
    <x v="1"/>
    <s v="Vigorous Exercise Company"/>
    <x v="2"/>
    <x v="2"/>
    <x v="23"/>
    <s v="Black"/>
    <x v="522"/>
    <d v="2003-06-01T00:00:00"/>
    <n v="348.76"/>
    <n v="209.256"/>
    <n v="5"/>
    <n v="1046.28"/>
  </r>
  <r>
    <x v="0"/>
    <x v="1"/>
    <x v="1"/>
    <s v="Vigorous Exercise Company"/>
    <x v="2"/>
    <x v="16"/>
    <x v="46"/>
    <m/>
    <x v="525"/>
    <d v="2003-06-01T00:00:00"/>
    <n v="229.49"/>
    <n v="137.69399999999999"/>
    <n v="2"/>
    <n v="275.38799999999998"/>
  </r>
  <r>
    <x v="0"/>
    <x v="1"/>
    <x v="1"/>
    <s v="Vigorous Exercise Company"/>
    <x v="0"/>
    <x v="0"/>
    <x v="19"/>
    <s v="Black"/>
    <x v="544"/>
    <d v="2003-06-01T00:00:00"/>
    <n v="2294.9899999999998"/>
    <n v="1229.4589000000001"/>
    <n v="3"/>
    <n v="3688.3767000000003"/>
  </r>
  <r>
    <x v="0"/>
    <x v="1"/>
    <x v="1"/>
    <s v="Vigorous Exercise Company"/>
    <x v="3"/>
    <x v="15"/>
    <x v="30"/>
    <m/>
    <x v="536"/>
    <d v="2003-06-01T00:00:00"/>
    <n v="25"/>
    <n v="15"/>
    <n v="3"/>
    <n v="45"/>
  </r>
  <r>
    <x v="0"/>
    <x v="1"/>
    <x v="1"/>
    <s v="Vigorous Exercise Company"/>
    <x v="0"/>
    <x v="0"/>
    <x v="19"/>
    <s v="Silver"/>
    <x v="539"/>
    <d v="2003-06-01T00:00:00"/>
    <n v="2319.9899999999998"/>
    <n v="1242.8517999999999"/>
    <n v="3"/>
    <n v="3728.5553999999997"/>
  </r>
  <r>
    <x v="0"/>
    <x v="1"/>
    <x v="1"/>
    <s v="Vigorous Exercise Company"/>
    <x v="0"/>
    <x v="0"/>
    <x v="35"/>
    <s v="Black"/>
    <x v="537"/>
    <d v="2003-06-01T00:00:00"/>
    <n v="1079.99"/>
    <n v="647.99400000000003"/>
    <n v="4"/>
    <n v="2591.9760000000001"/>
  </r>
  <r>
    <x v="0"/>
    <x v="1"/>
    <x v="1"/>
    <s v="Vigorous Exercise Company"/>
    <x v="1"/>
    <x v="4"/>
    <x v="5"/>
    <s v="Multi"/>
    <x v="543"/>
    <d v="2003-06-01T00:00:00"/>
    <n v="49.99"/>
    <n v="28.840399999999999"/>
    <n v="7"/>
    <n v="201.8828"/>
  </r>
  <r>
    <x v="0"/>
    <x v="1"/>
    <x v="1"/>
    <s v="Vigorous Exercise Company"/>
    <x v="1"/>
    <x v="12"/>
    <x v="25"/>
    <s v="Multi"/>
    <x v="539"/>
    <d v="2003-06-01T00:00:00"/>
    <n v="89.99"/>
    <n v="53.994"/>
    <n v="4"/>
    <n v="215.976"/>
  </r>
  <r>
    <x v="0"/>
    <x v="1"/>
    <x v="1"/>
    <s v="Vigorous Exercise Company"/>
    <x v="1"/>
    <x v="5"/>
    <x v="6"/>
    <s v="Multi"/>
    <x v="538"/>
    <d v="2003-06-01T00:00:00"/>
    <n v="8.99"/>
    <n v="5.1864999999999997"/>
    <n v="10"/>
    <n v="51.864999999999995"/>
  </r>
  <r>
    <x v="0"/>
    <x v="1"/>
    <x v="1"/>
    <s v="Vigorous Exercise Company"/>
    <x v="2"/>
    <x v="17"/>
    <x v="43"/>
    <m/>
    <x v="539"/>
    <d v="2003-06-01T00:00:00"/>
    <n v="102.29"/>
    <n v="61.374000000000002"/>
    <n v="6"/>
    <n v="368.24400000000003"/>
  </r>
  <r>
    <x v="0"/>
    <x v="1"/>
    <x v="1"/>
    <s v="Vigorous Exercise Company"/>
    <x v="0"/>
    <x v="0"/>
    <x v="19"/>
    <s v="Black"/>
    <x v="546"/>
    <d v="2003-06-01T00:00:00"/>
    <n v="2294.9899999999998"/>
    <n v="1229.4589000000001"/>
    <n v="6"/>
    <n v="7376.7534000000005"/>
  </r>
  <r>
    <x v="0"/>
    <x v="1"/>
    <x v="1"/>
    <s v="Vigorous Exercise Company"/>
    <x v="1"/>
    <x v="14"/>
    <x v="28"/>
    <s v="Black"/>
    <x v="523"/>
    <d v="2003-06-01T00:00:00"/>
    <n v="59.99"/>
    <n v="35.994"/>
    <n v="5"/>
    <n v="179.97"/>
  </r>
  <r>
    <x v="0"/>
    <x v="1"/>
    <x v="1"/>
    <s v="Vigorous Exercise Company"/>
    <x v="2"/>
    <x v="8"/>
    <x v="26"/>
    <s v="Black"/>
    <x v="524"/>
    <d v="2003-06-01T00:00:00"/>
    <n v="60.744999999999997"/>
    <n v="36.447000000000003"/>
    <n v="6"/>
    <n v="218.68200000000002"/>
  </r>
  <r>
    <x v="0"/>
    <x v="1"/>
    <x v="1"/>
    <s v="Vigorous Exercise Company"/>
    <x v="1"/>
    <x v="10"/>
    <x v="29"/>
    <s v="Black"/>
    <x v="521"/>
    <d v="2003-06-01T00:00:00"/>
    <n v="24.49"/>
    <n v="14.1289"/>
    <n v="8"/>
    <n v="113.0312"/>
  </r>
  <r>
    <x v="0"/>
    <x v="1"/>
    <x v="1"/>
    <s v="Vigorous Exercise Company"/>
    <x v="1"/>
    <x v="12"/>
    <x v="25"/>
    <s v="Multi"/>
    <x v="534"/>
    <d v="2003-06-01T00:00:00"/>
    <n v="89.99"/>
    <n v="53.994"/>
    <n v="4"/>
    <n v="215.976"/>
  </r>
  <r>
    <x v="0"/>
    <x v="1"/>
    <x v="1"/>
    <s v="Vigorous Exercise Company"/>
    <x v="2"/>
    <x v="2"/>
    <x v="2"/>
    <s v="Black"/>
    <x v="522"/>
    <d v="2003-06-01T00:00:00"/>
    <n v="1349.6"/>
    <n v="736.14549999999997"/>
    <n v="2"/>
    <n v="1472.2909999999999"/>
  </r>
  <r>
    <x v="0"/>
    <x v="1"/>
    <x v="1"/>
    <s v="Vigorous Exercise Company"/>
    <x v="0"/>
    <x v="0"/>
    <x v="35"/>
    <s v="Black"/>
    <x v="545"/>
    <d v="2003-06-01T00:00:00"/>
    <n v="1079.99"/>
    <n v="647.99400000000003"/>
    <n v="3"/>
    <n v="1943.982"/>
  </r>
  <r>
    <x v="0"/>
    <x v="1"/>
    <x v="1"/>
    <s v="Vigorous Exercise Company"/>
    <x v="1"/>
    <x v="14"/>
    <x v="28"/>
    <s v="Black"/>
    <x v="522"/>
    <d v="2003-06-01T00:00:00"/>
    <n v="59.99"/>
    <n v="35.994"/>
    <n v="6"/>
    <n v="215.964"/>
  </r>
  <r>
    <x v="0"/>
    <x v="1"/>
    <x v="1"/>
    <s v="Vigorous Exercise Company"/>
    <x v="2"/>
    <x v="9"/>
    <x v="37"/>
    <m/>
    <x v="521"/>
    <d v="2003-06-01T00:00:00"/>
    <n v="44.54"/>
    <n v="24.294499999999999"/>
    <n v="4"/>
    <n v="97.177999999999997"/>
  </r>
  <r>
    <x v="0"/>
    <x v="1"/>
    <x v="1"/>
    <s v="Vigorous Exercise Company"/>
    <x v="2"/>
    <x v="2"/>
    <x v="23"/>
    <s v="Black"/>
    <x v="537"/>
    <d v="2003-06-01T00:00:00"/>
    <n v="348.76"/>
    <n v="209.256"/>
    <n v="3"/>
    <n v="627.76800000000003"/>
  </r>
  <r>
    <x v="0"/>
    <x v="1"/>
    <x v="1"/>
    <s v="Vigorous Exercise Company"/>
    <x v="3"/>
    <x v="7"/>
    <x v="10"/>
    <s v="Black"/>
    <x v="545"/>
    <d v="2003-06-01T00:00:00"/>
    <n v="34.99"/>
    <n v="20.186499999999999"/>
    <n v="10"/>
    <n v="201.86499999999998"/>
  </r>
  <r>
    <x v="0"/>
    <x v="1"/>
    <x v="1"/>
    <s v="Family Cycle Store"/>
    <x v="0"/>
    <x v="0"/>
    <x v="35"/>
    <s v="Black"/>
    <x v="517"/>
    <d v="2003-06-01T00:00:00"/>
    <n v="1079.99"/>
    <n v="647.99400000000003"/>
    <n v="4"/>
    <n v="2591.9760000000001"/>
  </r>
  <r>
    <x v="0"/>
    <x v="1"/>
    <x v="1"/>
    <s v="Family Cycle Store"/>
    <x v="2"/>
    <x v="2"/>
    <x v="2"/>
    <s v="Black"/>
    <x v="521"/>
    <d v="2003-06-01T00:00:00"/>
    <n v="1349.6"/>
    <n v="736.14549999999997"/>
    <n v="1"/>
    <n v="736.14549999999997"/>
  </r>
  <r>
    <x v="0"/>
    <x v="1"/>
    <x v="1"/>
    <s v="Family Cycle Store"/>
    <x v="2"/>
    <x v="2"/>
    <x v="2"/>
    <s v="Silver"/>
    <x v="522"/>
    <d v="2003-06-01T00:00:00"/>
    <n v="1364.5"/>
    <n v="744.27269999999999"/>
    <n v="3"/>
    <n v="2232.8181"/>
  </r>
  <r>
    <x v="0"/>
    <x v="1"/>
    <x v="1"/>
    <s v="Family Cycle Store"/>
    <x v="2"/>
    <x v="8"/>
    <x v="32"/>
    <s v="Black"/>
    <x v="533"/>
    <d v="2003-06-01T00:00:00"/>
    <n v="87.745000000000005"/>
    <n v="52.646999999999998"/>
    <n v="4"/>
    <n v="210.58799999999999"/>
  </r>
  <r>
    <x v="0"/>
    <x v="1"/>
    <x v="1"/>
    <s v="Family Cycle Store"/>
    <x v="0"/>
    <x v="0"/>
    <x v="19"/>
    <s v="Silver"/>
    <x v="546"/>
    <d v="2003-06-01T00:00:00"/>
    <n v="2319.9899999999998"/>
    <n v="1242.8517999999999"/>
    <n v="2"/>
    <n v="2485.7035999999998"/>
  </r>
  <r>
    <x v="0"/>
    <x v="1"/>
    <x v="1"/>
    <s v="Family Cycle Store"/>
    <x v="0"/>
    <x v="0"/>
    <x v="35"/>
    <s v="Black"/>
    <x v="538"/>
    <d v="2003-06-01T00:00:00"/>
    <n v="1079.99"/>
    <n v="647.99400000000003"/>
    <n v="2"/>
    <n v="1295.9880000000001"/>
  </r>
  <r>
    <x v="0"/>
    <x v="1"/>
    <x v="1"/>
    <s v="Family Cycle Store"/>
    <x v="0"/>
    <x v="0"/>
    <x v="19"/>
    <s v="Black"/>
    <x v="522"/>
    <d v="2003-06-01T00:00:00"/>
    <n v="2294.9899999999998"/>
    <n v="1229.4589000000001"/>
    <n v="1"/>
    <n v="1229.4589000000001"/>
  </r>
  <r>
    <x v="0"/>
    <x v="1"/>
    <x v="1"/>
    <s v="Family Cycle Store"/>
    <x v="2"/>
    <x v="2"/>
    <x v="38"/>
    <s v="Black"/>
    <x v="516"/>
    <d v="2003-06-01T00:00:00"/>
    <n v="348.76"/>
    <n v="209.256"/>
    <n v="4"/>
    <n v="837.024"/>
  </r>
  <r>
    <x v="0"/>
    <x v="1"/>
    <x v="1"/>
    <s v="Family Cycle Store"/>
    <x v="2"/>
    <x v="8"/>
    <x v="34"/>
    <s v="Black"/>
    <x v="528"/>
    <d v="2003-06-01T00:00:00"/>
    <n v="209.02500000000001"/>
    <n v="125.41500000000001"/>
    <n v="2"/>
    <n v="250.83"/>
  </r>
  <r>
    <x v="0"/>
    <x v="1"/>
    <x v="1"/>
    <s v="Family Cycle Store"/>
    <x v="1"/>
    <x v="10"/>
    <x v="21"/>
    <s v="Black"/>
    <x v="536"/>
    <d v="2003-06-01T00:00:00"/>
    <n v="37.99"/>
    <n v="22.794"/>
    <n v="7"/>
    <n v="159.55799999999999"/>
  </r>
  <r>
    <x v="0"/>
    <x v="1"/>
    <x v="1"/>
    <s v="Family Cycle Store"/>
    <x v="2"/>
    <x v="9"/>
    <x v="39"/>
    <m/>
    <x v="523"/>
    <d v="2003-06-01T00:00:00"/>
    <n v="120.27"/>
    <n v="65.601799999999997"/>
    <n v="3"/>
    <n v="196.80539999999999"/>
  </r>
  <r>
    <x v="0"/>
    <x v="1"/>
    <x v="1"/>
    <s v="Family Cycle Store"/>
    <x v="0"/>
    <x v="0"/>
    <x v="19"/>
    <s v="Silver"/>
    <x v="522"/>
    <d v="2003-06-01T00:00:00"/>
    <n v="2319.9899999999998"/>
    <n v="1242.8517999999999"/>
    <n v="5"/>
    <n v="6214.259"/>
  </r>
  <r>
    <x v="0"/>
    <x v="1"/>
    <x v="1"/>
    <s v="Family Cycle Store"/>
    <x v="0"/>
    <x v="0"/>
    <x v="19"/>
    <s v="Black"/>
    <x v="536"/>
    <d v="2003-06-01T00:00:00"/>
    <n v="2294.9899999999998"/>
    <n v="1229.4589000000001"/>
    <n v="4"/>
    <n v="4917.8356000000003"/>
  </r>
  <r>
    <x v="0"/>
    <x v="1"/>
    <x v="1"/>
    <s v="Family Cycle Store"/>
    <x v="0"/>
    <x v="0"/>
    <x v="19"/>
    <s v="Silver"/>
    <x v="524"/>
    <d v="2003-06-01T00:00:00"/>
    <n v="2319.9899999999998"/>
    <n v="1242.8517999999999"/>
    <n v="2"/>
    <n v="2485.7035999999998"/>
  </r>
  <r>
    <x v="0"/>
    <x v="1"/>
    <x v="1"/>
    <s v="Family Cycle Store"/>
    <x v="2"/>
    <x v="8"/>
    <x v="36"/>
    <s v="Black"/>
    <x v="521"/>
    <d v="2003-06-01T00:00:00"/>
    <n v="236.02500000000001"/>
    <n v="141.61500000000001"/>
    <n v="2"/>
    <n v="283.23"/>
  </r>
  <r>
    <x v="0"/>
    <x v="1"/>
    <x v="1"/>
    <s v="Family Cycle Store"/>
    <x v="0"/>
    <x v="0"/>
    <x v="35"/>
    <s v="Black"/>
    <x v="530"/>
    <d v="2003-06-01T00:00:00"/>
    <n v="1079.99"/>
    <n v="647.99400000000003"/>
    <n v="3"/>
    <n v="1943.982"/>
  </r>
  <r>
    <x v="0"/>
    <x v="1"/>
    <x v="1"/>
    <s v="Family Cycle Store"/>
    <x v="0"/>
    <x v="0"/>
    <x v="35"/>
    <s v="Black"/>
    <x v="542"/>
    <d v="2003-06-01T00:00:00"/>
    <n v="1079.99"/>
    <n v="647.99400000000003"/>
    <n v="2"/>
    <n v="1295.9880000000001"/>
  </r>
  <r>
    <x v="0"/>
    <x v="1"/>
    <x v="1"/>
    <s v="Family Cycle Store"/>
    <x v="0"/>
    <x v="0"/>
    <x v="19"/>
    <s v="Black"/>
    <x v="536"/>
    <d v="2003-06-01T00:00:00"/>
    <n v="2294.9899999999998"/>
    <n v="1229.4589000000001"/>
    <n v="6"/>
    <n v="7376.7534000000005"/>
  </r>
  <r>
    <x v="0"/>
    <x v="1"/>
    <x v="1"/>
    <s v="Family Cycle Store"/>
    <x v="2"/>
    <x v="2"/>
    <x v="23"/>
    <s v="Black"/>
    <x v="518"/>
    <d v="2003-06-01T00:00:00"/>
    <n v="348.76"/>
    <n v="209.256"/>
    <n v="1"/>
    <n v="209.256"/>
  </r>
  <r>
    <x v="0"/>
    <x v="1"/>
    <x v="1"/>
    <s v="Family Cycle Store"/>
    <x v="2"/>
    <x v="8"/>
    <x v="20"/>
    <s v="Black"/>
    <x v="544"/>
    <d v="2003-06-01T00:00:00"/>
    <n v="327.21499999999997"/>
    <n v="196.32900000000001"/>
    <n v="1"/>
    <n v="196.32900000000001"/>
  </r>
  <r>
    <x v="0"/>
    <x v="0"/>
    <x v="2"/>
    <s v="Successful Sales Company"/>
    <x v="0"/>
    <x v="3"/>
    <x v="3"/>
    <s v="Red"/>
    <x v="528"/>
    <d v="2003-06-01T00:00:00"/>
    <n v="782.99"/>
    <n v="469.79399999999998"/>
    <n v="1"/>
    <n v="469.79399999999998"/>
  </r>
  <r>
    <x v="0"/>
    <x v="0"/>
    <x v="2"/>
    <s v="Successful Sales Company"/>
    <x v="1"/>
    <x v="4"/>
    <x v="5"/>
    <s v="Multi"/>
    <x v="543"/>
    <d v="2003-06-01T00:00:00"/>
    <n v="49.99"/>
    <n v="28.840399999999999"/>
    <n v="2"/>
    <n v="57.680799999999998"/>
  </r>
  <r>
    <x v="0"/>
    <x v="0"/>
    <x v="2"/>
    <s v="Successful Sales Company"/>
    <x v="0"/>
    <x v="3"/>
    <x v="3"/>
    <s v="Red"/>
    <x v="534"/>
    <d v="2003-06-01T00:00:00"/>
    <n v="782.99"/>
    <n v="469.79399999999998"/>
    <n v="3"/>
    <n v="1409.3820000000001"/>
  </r>
  <r>
    <x v="0"/>
    <x v="0"/>
    <x v="2"/>
    <s v="Successful Sales Company"/>
    <x v="0"/>
    <x v="3"/>
    <x v="3"/>
    <s v="Black"/>
    <x v="524"/>
    <d v="2003-06-01T00:00:00"/>
    <n v="782.99"/>
    <n v="469.79399999999998"/>
    <n v="1"/>
    <n v="469.79399999999998"/>
  </r>
  <r>
    <x v="0"/>
    <x v="0"/>
    <x v="2"/>
    <s v="Successful Sales Company"/>
    <x v="1"/>
    <x v="11"/>
    <x v="24"/>
    <s v="Black"/>
    <x v="522"/>
    <d v="2003-06-01T00:00:00"/>
    <n v="74.989999999999995"/>
    <n v="44.994"/>
    <n v="2"/>
    <n v="89.988"/>
  </r>
  <r>
    <x v="0"/>
    <x v="0"/>
    <x v="2"/>
    <s v="Successful Sales Company"/>
    <x v="1"/>
    <x v="11"/>
    <x v="24"/>
    <s v="Black"/>
    <x v="521"/>
    <d v="2003-06-01T00:00:00"/>
    <n v="74.989999999999995"/>
    <n v="44.994"/>
    <n v="5"/>
    <n v="224.97"/>
  </r>
  <r>
    <x v="0"/>
    <x v="0"/>
    <x v="2"/>
    <s v="Successful Sales Company"/>
    <x v="2"/>
    <x v="8"/>
    <x v="18"/>
    <s v="Black"/>
    <x v="533"/>
    <d v="2003-06-01T00:00:00"/>
    <n v="112.565"/>
    <n v="67.539000000000001"/>
    <n v="1"/>
    <n v="67.539000000000001"/>
  </r>
  <r>
    <x v="0"/>
    <x v="0"/>
    <x v="2"/>
    <s v="Successful Sales Company"/>
    <x v="0"/>
    <x v="3"/>
    <x v="3"/>
    <s v="Black"/>
    <x v="530"/>
    <d v="2003-06-01T00:00:00"/>
    <n v="782.99"/>
    <n v="469.79399999999998"/>
    <n v="1"/>
    <n v="469.79399999999998"/>
  </r>
  <r>
    <x v="0"/>
    <x v="0"/>
    <x v="2"/>
    <s v="Successful Sales Company"/>
    <x v="1"/>
    <x v="5"/>
    <x v="6"/>
    <s v="Multi"/>
    <x v="532"/>
    <d v="2003-06-01T00:00:00"/>
    <n v="8.99"/>
    <n v="5.1864999999999997"/>
    <n v="1"/>
    <n v="5.1864999999999997"/>
  </r>
  <r>
    <x v="0"/>
    <x v="0"/>
    <x v="2"/>
    <s v="Successful Sales Company"/>
    <x v="0"/>
    <x v="3"/>
    <x v="3"/>
    <s v="Red"/>
    <x v="526"/>
    <d v="2003-06-01T00:00:00"/>
    <n v="782.99"/>
    <n v="469.79399999999998"/>
    <n v="1"/>
    <n v="469.79399999999998"/>
  </r>
  <r>
    <x v="0"/>
    <x v="0"/>
    <x v="5"/>
    <s v="Responsible Bike Dealers"/>
    <x v="1"/>
    <x v="4"/>
    <x v="5"/>
    <s v="Multi"/>
    <x v="536"/>
    <d v="2003-06-01T00:00:00"/>
    <n v="49.99"/>
    <n v="28.840399999999999"/>
    <n v="1"/>
    <n v="28.840399999999999"/>
  </r>
  <r>
    <x v="0"/>
    <x v="0"/>
    <x v="5"/>
    <s v="Responsible Bike Dealers"/>
    <x v="0"/>
    <x v="0"/>
    <x v="19"/>
    <s v="Black"/>
    <x v="535"/>
    <d v="2003-06-01T00:00:00"/>
    <n v="2294.9899999999998"/>
    <n v="1229.4589000000001"/>
    <n v="1"/>
    <n v="1229.4589000000001"/>
  </r>
  <r>
    <x v="0"/>
    <x v="0"/>
    <x v="5"/>
    <s v="Responsible Bike Dealers"/>
    <x v="1"/>
    <x v="5"/>
    <x v="6"/>
    <s v="Multi"/>
    <x v="518"/>
    <d v="2003-06-01T00:00:00"/>
    <n v="8.99"/>
    <n v="5.1864999999999997"/>
    <n v="6"/>
    <n v="31.119"/>
  </r>
  <r>
    <x v="0"/>
    <x v="0"/>
    <x v="5"/>
    <s v="Responsible Bike Dealers"/>
    <x v="1"/>
    <x v="10"/>
    <x v="21"/>
    <s v="Black"/>
    <x v="516"/>
    <d v="2003-06-01T00:00:00"/>
    <n v="37.99"/>
    <n v="22.794"/>
    <n v="2"/>
    <n v="45.588000000000001"/>
  </r>
  <r>
    <x v="0"/>
    <x v="0"/>
    <x v="5"/>
    <s v="Responsible Bike Dealers"/>
    <x v="1"/>
    <x v="10"/>
    <x v="21"/>
    <s v="Black"/>
    <x v="520"/>
    <d v="2003-06-01T00:00:00"/>
    <n v="37.99"/>
    <n v="22.794"/>
    <n v="2"/>
    <n v="45.588000000000001"/>
  </r>
  <r>
    <x v="0"/>
    <x v="0"/>
    <x v="5"/>
    <s v="Responsible Bike Dealers"/>
    <x v="1"/>
    <x v="11"/>
    <x v="24"/>
    <s v="Black"/>
    <x v="537"/>
    <d v="2003-06-01T00:00:00"/>
    <n v="74.989999999999995"/>
    <n v="44.994"/>
    <n v="1"/>
    <n v="44.994"/>
  </r>
  <r>
    <x v="0"/>
    <x v="0"/>
    <x v="5"/>
    <s v="Responsible Bike Dealers"/>
    <x v="1"/>
    <x v="10"/>
    <x v="21"/>
    <s v="Black"/>
    <x v="523"/>
    <d v="2003-06-01T00:00:00"/>
    <n v="37.99"/>
    <n v="22.794"/>
    <n v="3"/>
    <n v="68.382000000000005"/>
  </r>
  <r>
    <x v="0"/>
    <x v="1"/>
    <x v="1"/>
    <s v="Future Bikes"/>
    <x v="2"/>
    <x v="6"/>
    <x v="8"/>
    <s v="Black"/>
    <x v="542"/>
    <d v="2003-06-01T00:00:00"/>
    <n v="337.22"/>
    <n v="183.93819999999999"/>
    <n v="1"/>
    <n v="183.93819999999999"/>
  </r>
  <r>
    <x v="0"/>
    <x v="1"/>
    <x v="1"/>
    <s v="Future Bikes"/>
    <x v="2"/>
    <x v="6"/>
    <x v="15"/>
    <s v="Yellow"/>
    <x v="518"/>
    <d v="2003-06-01T00:00:00"/>
    <n v="594.83000000000004"/>
    <n v="324.45269999999999"/>
    <n v="3"/>
    <n v="973.35809999999992"/>
  </r>
  <r>
    <x v="0"/>
    <x v="1"/>
    <x v="1"/>
    <s v="Future Bikes"/>
    <x v="2"/>
    <x v="6"/>
    <x v="11"/>
    <s v="Black"/>
    <x v="519"/>
    <d v="2003-06-01T00:00:00"/>
    <n v="1431.5"/>
    <n v="780.81820000000005"/>
    <n v="1"/>
    <n v="780.81820000000005"/>
  </r>
  <r>
    <x v="0"/>
    <x v="1"/>
    <x v="1"/>
    <s v="Future Bikes"/>
    <x v="2"/>
    <x v="9"/>
    <x v="16"/>
    <m/>
    <x v="540"/>
    <d v="2003-06-01T00:00:00"/>
    <n v="120.27"/>
    <n v="65.601799999999997"/>
    <n v="1"/>
    <n v="65.601799999999997"/>
  </r>
  <r>
    <x v="0"/>
    <x v="0"/>
    <x v="4"/>
    <s v="Modular Cycle Systems"/>
    <x v="2"/>
    <x v="18"/>
    <x v="47"/>
    <s v="Silver/Black"/>
    <x v="547"/>
    <d v="2003-07-01T00:00:00"/>
    <n v="62.09"/>
    <n v="37.253999999999998"/>
    <n v="4"/>
    <n v="149.01599999999999"/>
  </r>
  <r>
    <x v="0"/>
    <x v="0"/>
    <x v="4"/>
    <s v="Modular Cycle Systems"/>
    <x v="1"/>
    <x v="1"/>
    <x v="48"/>
    <s v="White"/>
    <x v="548"/>
    <d v="2003-07-01T00:00:00"/>
    <n v="8.99"/>
    <n v="4.9444999999999997"/>
    <n v="20"/>
    <n v="98.889999999999986"/>
  </r>
  <r>
    <x v="0"/>
    <x v="0"/>
    <x v="4"/>
    <s v="Modular Cycle Systems"/>
    <x v="0"/>
    <x v="3"/>
    <x v="12"/>
    <s v="Red"/>
    <x v="549"/>
    <d v="2003-07-01T00:00:00"/>
    <n v="2443.35"/>
    <n v="1466.01"/>
    <n v="2"/>
    <n v="2932.02"/>
  </r>
  <r>
    <x v="0"/>
    <x v="0"/>
    <x v="4"/>
    <s v="Modular Cycle Systems"/>
    <x v="0"/>
    <x v="3"/>
    <x v="49"/>
    <s v="Black"/>
    <x v="550"/>
    <d v="2003-07-01T00:00:00"/>
    <n v="539.99"/>
    <n v="323.99400000000003"/>
    <n v="4"/>
    <n v="1295.9760000000001"/>
  </r>
  <r>
    <x v="0"/>
    <x v="0"/>
    <x v="4"/>
    <s v="Modular Cycle Systems"/>
    <x v="0"/>
    <x v="3"/>
    <x v="17"/>
    <s v="Yellow"/>
    <x v="519"/>
    <d v="2003-07-01T00:00:00"/>
    <n v="1120.49"/>
    <n v="672.29399999999998"/>
    <n v="3"/>
    <n v="2016.8820000000001"/>
  </r>
  <r>
    <x v="0"/>
    <x v="0"/>
    <x v="4"/>
    <s v="Modular Cycle Systems"/>
    <x v="0"/>
    <x v="3"/>
    <x v="50"/>
    <s v="Yellow"/>
    <x v="551"/>
    <d v="2003-07-01T00:00:00"/>
    <n v="1700.99"/>
    <n v="1020.5940000000001"/>
    <n v="3"/>
    <n v="3061.7820000000002"/>
  </r>
  <r>
    <x v="0"/>
    <x v="0"/>
    <x v="4"/>
    <s v="Modular Cycle Systems"/>
    <x v="2"/>
    <x v="9"/>
    <x v="16"/>
    <m/>
    <x v="552"/>
    <d v="2003-07-01T00:00:00"/>
    <n v="120.27"/>
    <n v="72.162000000000006"/>
    <n v="2"/>
    <n v="144.32400000000001"/>
  </r>
  <r>
    <x v="0"/>
    <x v="0"/>
    <x v="4"/>
    <s v="Modular Cycle Systems"/>
    <x v="2"/>
    <x v="6"/>
    <x v="11"/>
    <s v="Red"/>
    <x v="553"/>
    <d v="2003-07-01T00:00:00"/>
    <n v="1431.5"/>
    <n v="858.9"/>
    <n v="2"/>
    <n v="1717.8"/>
  </r>
  <r>
    <x v="0"/>
    <x v="0"/>
    <x v="4"/>
    <s v="Modular Cycle Systems"/>
    <x v="0"/>
    <x v="3"/>
    <x v="12"/>
    <s v="Black"/>
    <x v="554"/>
    <d v="2003-07-01T00:00:00"/>
    <n v="2443.35"/>
    <n v="1466.01"/>
    <n v="4"/>
    <n v="5864.04"/>
  </r>
  <r>
    <x v="0"/>
    <x v="0"/>
    <x v="4"/>
    <s v="Modular Cycle Systems"/>
    <x v="2"/>
    <x v="6"/>
    <x v="15"/>
    <s v="Yellow"/>
    <x v="552"/>
    <d v="2003-07-01T00:00:00"/>
    <n v="594.83000000000004"/>
    <n v="356.89800000000002"/>
    <n v="3"/>
    <n v="1070.694"/>
  </r>
  <r>
    <x v="0"/>
    <x v="0"/>
    <x v="4"/>
    <s v="Modular Cycle Systems"/>
    <x v="0"/>
    <x v="3"/>
    <x v="12"/>
    <s v="Black"/>
    <x v="552"/>
    <d v="2003-07-01T00:00:00"/>
    <n v="2443.35"/>
    <n v="1466.01"/>
    <n v="1"/>
    <n v="1466.01"/>
  </r>
  <r>
    <x v="0"/>
    <x v="0"/>
    <x v="4"/>
    <s v="Modular Cycle Systems"/>
    <x v="0"/>
    <x v="3"/>
    <x v="17"/>
    <s v="Yellow"/>
    <x v="555"/>
    <d v="2003-07-01T00:00:00"/>
    <n v="1120.49"/>
    <n v="672.29399999999998"/>
    <n v="4"/>
    <n v="2689.1759999999999"/>
  </r>
  <r>
    <x v="0"/>
    <x v="0"/>
    <x v="4"/>
    <s v="Modular Cycle Systems"/>
    <x v="0"/>
    <x v="3"/>
    <x v="49"/>
    <s v="Black"/>
    <x v="556"/>
    <d v="2003-07-01T00:00:00"/>
    <n v="539.99"/>
    <n v="323.99400000000003"/>
    <n v="3"/>
    <n v="971.98200000000008"/>
  </r>
  <r>
    <x v="0"/>
    <x v="0"/>
    <x v="4"/>
    <s v="Modular Cycle Systems"/>
    <x v="2"/>
    <x v="6"/>
    <x v="8"/>
    <s v="Black"/>
    <x v="557"/>
    <d v="2003-07-01T00:00:00"/>
    <n v="337.22"/>
    <n v="202.33199999999999"/>
    <n v="6"/>
    <n v="1213.992"/>
  </r>
  <r>
    <x v="0"/>
    <x v="0"/>
    <x v="4"/>
    <s v="Modular Cycle Systems"/>
    <x v="1"/>
    <x v="1"/>
    <x v="48"/>
    <s v="White"/>
    <x v="558"/>
    <d v="2003-07-01T00:00:00"/>
    <n v="8.99"/>
    <n v="5.3940000000000001"/>
    <n v="10"/>
    <n v="53.94"/>
  </r>
  <r>
    <x v="0"/>
    <x v="0"/>
    <x v="4"/>
    <s v="Modular Cycle Systems"/>
    <x v="0"/>
    <x v="3"/>
    <x v="49"/>
    <s v="Black"/>
    <x v="551"/>
    <d v="2003-07-01T00:00:00"/>
    <n v="539.99"/>
    <n v="323.99400000000003"/>
    <n v="3"/>
    <n v="971.98200000000008"/>
  </r>
  <r>
    <x v="0"/>
    <x v="0"/>
    <x v="4"/>
    <s v="Modular Cycle Systems"/>
    <x v="2"/>
    <x v="6"/>
    <x v="8"/>
    <s v="Black"/>
    <x v="549"/>
    <d v="2003-07-01T00:00:00"/>
    <n v="337.22"/>
    <n v="202.33199999999999"/>
    <n v="8"/>
    <n v="1618.6559999999999"/>
  </r>
  <r>
    <x v="0"/>
    <x v="0"/>
    <x v="4"/>
    <s v="Modular Cycle Systems"/>
    <x v="0"/>
    <x v="3"/>
    <x v="50"/>
    <s v="Yellow"/>
    <x v="559"/>
    <d v="2003-07-01T00:00:00"/>
    <n v="1700.99"/>
    <n v="1020.5940000000001"/>
    <n v="3"/>
    <n v="3061.7820000000002"/>
  </r>
  <r>
    <x v="0"/>
    <x v="0"/>
    <x v="4"/>
    <s v="Modular Cycle Systems"/>
    <x v="2"/>
    <x v="6"/>
    <x v="11"/>
    <s v="Red"/>
    <x v="560"/>
    <d v="2003-07-01T00:00:00"/>
    <n v="1431.5"/>
    <n v="858.9"/>
    <n v="2"/>
    <n v="1717.8"/>
  </r>
  <r>
    <x v="0"/>
    <x v="0"/>
    <x v="4"/>
    <s v="Modular Cycle Systems"/>
    <x v="2"/>
    <x v="6"/>
    <x v="11"/>
    <s v="Black"/>
    <x v="561"/>
    <d v="2003-07-01T00:00:00"/>
    <n v="1431.5"/>
    <n v="858.9"/>
    <n v="1"/>
    <n v="858.9"/>
  </r>
  <r>
    <x v="0"/>
    <x v="0"/>
    <x v="4"/>
    <s v="Modular Cycle Systems"/>
    <x v="2"/>
    <x v="18"/>
    <x v="51"/>
    <s v="Silver/Black"/>
    <x v="562"/>
    <d v="2003-07-01T00:00:00"/>
    <n v="80.989999999999995"/>
    <n v="48.594000000000001"/>
    <n v="3"/>
    <n v="145.78200000000001"/>
  </r>
  <r>
    <x v="0"/>
    <x v="0"/>
    <x v="4"/>
    <s v="Modular Cycle Systems"/>
    <x v="0"/>
    <x v="3"/>
    <x v="17"/>
    <s v="Yellow"/>
    <x v="558"/>
    <d v="2003-07-01T00:00:00"/>
    <n v="1120.49"/>
    <n v="672.29399999999998"/>
    <n v="6"/>
    <n v="4033.7640000000001"/>
  </r>
  <r>
    <x v="0"/>
    <x v="0"/>
    <x v="4"/>
    <s v="Modular Cycle Systems"/>
    <x v="2"/>
    <x v="6"/>
    <x v="15"/>
    <s v="Yellow"/>
    <x v="548"/>
    <d v="2003-07-01T00:00:00"/>
    <n v="594.83000000000004"/>
    <n v="356.89800000000002"/>
    <n v="5"/>
    <n v="1784.4900000000002"/>
  </r>
  <r>
    <x v="0"/>
    <x v="0"/>
    <x v="4"/>
    <s v="Modular Cycle Systems"/>
    <x v="3"/>
    <x v="19"/>
    <x v="52"/>
    <m/>
    <x v="563"/>
    <d v="2003-07-01T00:00:00"/>
    <n v="120"/>
    <n v="72"/>
    <n v="1"/>
    <n v="72"/>
  </r>
  <r>
    <x v="0"/>
    <x v="0"/>
    <x v="4"/>
    <s v="Modular Cycle Systems"/>
    <x v="0"/>
    <x v="3"/>
    <x v="49"/>
    <s v="Black"/>
    <x v="559"/>
    <d v="2003-07-01T00:00:00"/>
    <n v="539.99"/>
    <n v="323.99400000000003"/>
    <n v="5"/>
    <n v="1619.9700000000003"/>
  </r>
  <r>
    <x v="0"/>
    <x v="0"/>
    <x v="4"/>
    <s v="Modular Cycle Systems"/>
    <x v="0"/>
    <x v="3"/>
    <x v="17"/>
    <s v="Yellow"/>
    <x v="558"/>
    <d v="2003-07-01T00:00:00"/>
    <n v="1120.49"/>
    <n v="672.29399999999998"/>
    <n v="1"/>
    <n v="672.29399999999998"/>
  </r>
  <r>
    <x v="0"/>
    <x v="0"/>
    <x v="4"/>
    <s v="Modular Cycle Systems"/>
    <x v="0"/>
    <x v="3"/>
    <x v="50"/>
    <s v="Yellow"/>
    <x v="557"/>
    <d v="2003-07-01T00:00:00"/>
    <n v="1700.99"/>
    <n v="1020.5940000000001"/>
    <n v="4"/>
    <n v="4082.3760000000002"/>
  </r>
  <r>
    <x v="0"/>
    <x v="0"/>
    <x v="4"/>
    <s v="Modular Cycle Systems"/>
    <x v="0"/>
    <x v="3"/>
    <x v="50"/>
    <s v="Yellow"/>
    <x v="550"/>
    <d v="2003-07-01T00:00:00"/>
    <n v="1700.99"/>
    <n v="1020.5940000000001"/>
    <n v="3"/>
    <n v="3061.7820000000002"/>
  </r>
  <r>
    <x v="0"/>
    <x v="0"/>
    <x v="4"/>
    <s v="Modular Cycle Systems"/>
    <x v="0"/>
    <x v="3"/>
    <x v="12"/>
    <s v="Black"/>
    <x v="564"/>
    <d v="2003-07-01T00:00:00"/>
    <n v="2443.35"/>
    <n v="1466.01"/>
    <n v="3"/>
    <n v="4398.03"/>
  </r>
  <r>
    <x v="0"/>
    <x v="0"/>
    <x v="4"/>
    <s v="Modular Cycle Systems"/>
    <x v="0"/>
    <x v="3"/>
    <x v="12"/>
    <s v="Black"/>
    <x v="565"/>
    <d v="2003-07-01T00:00:00"/>
    <n v="2443.35"/>
    <n v="1466.01"/>
    <n v="3"/>
    <n v="4398.03"/>
  </r>
  <r>
    <x v="0"/>
    <x v="0"/>
    <x v="4"/>
    <s v="Modular Cycle Systems"/>
    <x v="2"/>
    <x v="6"/>
    <x v="15"/>
    <s v="Yellow"/>
    <x v="558"/>
    <d v="2003-07-01T00:00:00"/>
    <n v="594.83000000000004"/>
    <n v="356.89800000000002"/>
    <n v="2"/>
    <n v="713.79600000000005"/>
  </r>
  <r>
    <x v="0"/>
    <x v="0"/>
    <x v="4"/>
    <s v="Modular Cycle Systems"/>
    <x v="2"/>
    <x v="18"/>
    <x v="53"/>
    <s v="Silver/Black"/>
    <x v="549"/>
    <d v="2003-07-01T00:00:00"/>
    <n v="40.49"/>
    <n v="24.294"/>
    <n v="7"/>
    <n v="170.05799999999999"/>
  </r>
  <r>
    <x v="0"/>
    <x v="0"/>
    <x v="4"/>
    <s v="Modular Cycle Systems"/>
    <x v="2"/>
    <x v="20"/>
    <x v="54"/>
    <m/>
    <x v="557"/>
    <d v="2003-07-01T00:00:00"/>
    <n v="52.64"/>
    <n v="31.584"/>
    <n v="1"/>
    <n v="31.584"/>
  </r>
  <r>
    <x v="0"/>
    <x v="0"/>
    <x v="4"/>
    <s v="Modular Cycle Systems"/>
    <x v="0"/>
    <x v="3"/>
    <x v="17"/>
    <s v="Yellow"/>
    <x v="555"/>
    <d v="2003-07-01T00:00:00"/>
    <n v="1120.49"/>
    <n v="672.29399999999998"/>
    <n v="4"/>
    <n v="2689.1759999999999"/>
  </r>
  <r>
    <x v="0"/>
    <x v="0"/>
    <x v="0"/>
    <s v="Trusted Catalog Store"/>
    <x v="1"/>
    <x v="4"/>
    <x v="5"/>
    <s v="Multi"/>
    <x v="564"/>
    <d v="2003-07-01T00:00:00"/>
    <n v="49.99"/>
    <n v="29.994"/>
    <n v="5"/>
    <n v="149.97"/>
  </r>
  <r>
    <x v="0"/>
    <x v="0"/>
    <x v="0"/>
    <s v="Trusted Catalog Store"/>
    <x v="3"/>
    <x v="7"/>
    <x v="10"/>
    <s v="Blue"/>
    <x v="566"/>
    <d v="2003-07-01T00:00:00"/>
    <n v="34.99"/>
    <n v="15.7455"/>
    <n v="3"/>
    <n v="47.236499999999999"/>
  </r>
  <r>
    <x v="0"/>
    <x v="0"/>
    <x v="0"/>
    <s v="Trusted Catalog Store"/>
    <x v="3"/>
    <x v="21"/>
    <x v="55"/>
    <s v="Silver"/>
    <x v="551"/>
    <d v="2003-07-01T00:00:00"/>
    <n v="54.99"/>
    <n v="32.994"/>
    <n v="2"/>
    <n v="65.988"/>
  </r>
  <r>
    <x v="0"/>
    <x v="0"/>
    <x v="0"/>
    <s v="Trusted Catalog Store"/>
    <x v="3"/>
    <x v="7"/>
    <x v="10"/>
    <s v="Black"/>
    <x v="556"/>
    <d v="2003-07-01T00:00:00"/>
    <n v="34.99"/>
    <n v="15.7455"/>
    <n v="3"/>
    <n v="47.236499999999999"/>
  </r>
  <r>
    <x v="0"/>
    <x v="0"/>
    <x v="0"/>
    <s v="Trusted Catalog Store"/>
    <x v="1"/>
    <x v="5"/>
    <x v="6"/>
    <s v="Multi"/>
    <x v="559"/>
    <d v="2003-07-01T00:00:00"/>
    <n v="8.99"/>
    <n v="5.3940000000000001"/>
    <n v="1"/>
    <n v="5.3940000000000001"/>
  </r>
  <r>
    <x v="0"/>
    <x v="0"/>
    <x v="0"/>
    <s v="Trusted Catalog Store"/>
    <x v="1"/>
    <x v="14"/>
    <x v="56"/>
    <s v="Black"/>
    <x v="547"/>
    <d v="2003-07-01T00:00:00"/>
    <n v="69.989999999999995"/>
    <n v="41.994"/>
    <n v="4"/>
    <n v="167.976"/>
  </r>
  <r>
    <x v="0"/>
    <x v="0"/>
    <x v="0"/>
    <s v="Trusted Catalog Store"/>
    <x v="1"/>
    <x v="14"/>
    <x v="56"/>
    <s v="Black"/>
    <x v="558"/>
    <d v="2003-07-01T00:00:00"/>
    <n v="69.989999999999995"/>
    <n v="41.994"/>
    <n v="6"/>
    <n v="251.964"/>
  </r>
  <r>
    <x v="0"/>
    <x v="0"/>
    <x v="0"/>
    <s v="Trusted Catalog Store"/>
    <x v="3"/>
    <x v="22"/>
    <x v="57"/>
    <m/>
    <x v="567"/>
    <d v="2003-07-01T00:00:00"/>
    <n v="4.99"/>
    <n v="2.9940000000000002"/>
    <n v="5"/>
    <n v="14.97"/>
  </r>
  <r>
    <x v="0"/>
    <x v="0"/>
    <x v="0"/>
    <s v="Trusted Catalog Store"/>
    <x v="1"/>
    <x v="4"/>
    <x v="58"/>
    <s v="Yellow"/>
    <x v="555"/>
    <d v="2003-07-01T00:00:00"/>
    <n v="53.99"/>
    <n v="32.393999999999998"/>
    <n v="3"/>
    <n v="97.181999999999988"/>
  </r>
  <r>
    <x v="0"/>
    <x v="0"/>
    <x v="0"/>
    <s v="Trusted Catalog Store"/>
    <x v="1"/>
    <x v="23"/>
    <x v="59"/>
    <s v="Blue"/>
    <x v="553"/>
    <d v="2003-07-01T00:00:00"/>
    <n v="63.5"/>
    <n v="38.1"/>
    <n v="6"/>
    <n v="228.60000000000002"/>
  </r>
  <r>
    <x v="0"/>
    <x v="0"/>
    <x v="0"/>
    <s v="Trusted Catalog Store"/>
    <x v="1"/>
    <x v="4"/>
    <x v="58"/>
    <s v="Yellow"/>
    <x v="560"/>
    <d v="2003-07-01T00:00:00"/>
    <n v="53.99"/>
    <n v="32.393999999999998"/>
    <n v="4"/>
    <n v="129.57599999999999"/>
  </r>
  <r>
    <x v="0"/>
    <x v="0"/>
    <x v="0"/>
    <s v="Trusted Catalog Store"/>
    <x v="3"/>
    <x v="19"/>
    <x v="52"/>
    <m/>
    <x v="550"/>
    <d v="2003-07-01T00:00:00"/>
    <n v="120"/>
    <n v="72"/>
    <n v="5"/>
    <n v="360"/>
  </r>
  <r>
    <x v="0"/>
    <x v="0"/>
    <x v="0"/>
    <s v="Trusted Catalog Store"/>
    <x v="1"/>
    <x v="14"/>
    <x v="56"/>
    <s v="Black"/>
    <x v="558"/>
    <d v="2003-07-01T00:00:00"/>
    <n v="69.989999999999995"/>
    <n v="41.994"/>
    <n v="4"/>
    <n v="167.976"/>
  </r>
  <r>
    <x v="0"/>
    <x v="0"/>
    <x v="0"/>
    <s v="Trusted Catalog Store"/>
    <x v="2"/>
    <x v="2"/>
    <x v="38"/>
    <s v="Silver"/>
    <x v="562"/>
    <d v="2003-07-01T00:00:00"/>
    <n v="364.09"/>
    <n v="218.45400000000001"/>
    <n v="3"/>
    <n v="655.36200000000008"/>
  </r>
  <r>
    <x v="0"/>
    <x v="0"/>
    <x v="0"/>
    <s v="Trusted Catalog Store"/>
    <x v="2"/>
    <x v="9"/>
    <x v="22"/>
    <m/>
    <x v="562"/>
    <d v="2003-07-01T00:00:00"/>
    <n v="61.92"/>
    <n v="37.152000000000001"/>
    <n v="2"/>
    <n v="74.304000000000002"/>
  </r>
  <r>
    <x v="0"/>
    <x v="0"/>
    <x v="0"/>
    <s v="Trusted Catalog Store"/>
    <x v="0"/>
    <x v="0"/>
    <x v="19"/>
    <s v="Black"/>
    <x v="568"/>
    <d v="2003-07-01T00:00:00"/>
    <n v="2294.9899999999998"/>
    <n v="1376.9939999999999"/>
    <n v="3"/>
    <n v="4130.982"/>
  </r>
  <r>
    <x v="0"/>
    <x v="0"/>
    <x v="0"/>
    <s v="Trusted Catalog Store"/>
    <x v="3"/>
    <x v="24"/>
    <x v="60"/>
    <m/>
    <x v="565"/>
    <d v="2003-07-01T00:00:00"/>
    <n v="7.95"/>
    <n v="4.7699999999999996"/>
    <n v="3"/>
    <n v="14.309999999999999"/>
  </r>
  <r>
    <x v="0"/>
    <x v="0"/>
    <x v="0"/>
    <s v="Trusted Catalog Store"/>
    <x v="1"/>
    <x v="10"/>
    <x v="29"/>
    <s v="Black"/>
    <x v="569"/>
    <d v="2003-07-01T00:00:00"/>
    <n v="24.49"/>
    <n v="14.694000000000001"/>
    <n v="5"/>
    <n v="73.47"/>
  </r>
  <r>
    <x v="0"/>
    <x v="0"/>
    <x v="0"/>
    <s v="Trusted Catalog Store"/>
    <x v="1"/>
    <x v="23"/>
    <x v="59"/>
    <s v="Blue"/>
    <x v="559"/>
    <d v="2003-07-01T00:00:00"/>
    <n v="63.5"/>
    <n v="38.1"/>
    <n v="4"/>
    <n v="152.4"/>
  </r>
  <r>
    <x v="0"/>
    <x v="0"/>
    <x v="0"/>
    <s v="Trusted Catalog Store"/>
    <x v="3"/>
    <x v="7"/>
    <x v="10"/>
    <s v="Red"/>
    <x v="565"/>
    <d v="2003-07-01T00:00:00"/>
    <n v="34.99"/>
    <n v="15.7455"/>
    <n v="5"/>
    <n v="78.727499999999992"/>
  </r>
  <r>
    <x v="0"/>
    <x v="0"/>
    <x v="0"/>
    <s v="Sports Sales and Rental"/>
    <x v="0"/>
    <x v="0"/>
    <x v="19"/>
    <s v="Silver"/>
    <x v="519"/>
    <d v="2003-07-01T00:00:00"/>
    <n v="2319.9899999999998"/>
    <n v="1391.9939999999999"/>
    <n v="2"/>
    <n v="2783.9879999999998"/>
  </r>
  <r>
    <x v="1"/>
    <x v="3"/>
    <x v="7"/>
    <s v="Cycles Wholesaler &amp; Mfg."/>
    <x v="0"/>
    <x v="25"/>
    <x v="61"/>
    <s v="Yellow"/>
    <x v="562"/>
    <d v="2003-07-01T00:00:00"/>
    <n v="742.35"/>
    <n v="334.0575"/>
    <n v="1"/>
    <n v="334.0575"/>
  </r>
  <r>
    <x v="1"/>
    <x v="3"/>
    <x v="7"/>
    <s v="Cycles Wholesaler &amp; Mfg."/>
    <x v="0"/>
    <x v="25"/>
    <x v="62"/>
    <s v="Yellow"/>
    <x v="567"/>
    <d v="2003-07-01T00:00:00"/>
    <n v="2384.0700000000002"/>
    <n v="953.62800000000004"/>
    <n v="2"/>
    <n v="1907.2560000000001"/>
  </r>
  <r>
    <x v="1"/>
    <x v="3"/>
    <x v="7"/>
    <s v="Cycles Wholesaler &amp; Mfg."/>
    <x v="2"/>
    <x v="26"/>
    <x v="63"/>
    <s v="Silver"/>
    <x v="559"/>
    <d v="2003-07-01T00:00:00"/>
    <n v="121.46"/>
    <n v="72.876000000000005"/>
    <n v="1"/>
    <n v="72.876000000000005"/>
  </r>
  <r>
    <x v="1"/>
    <x v="3"/>
    <x v="7"/>
    <s v="Cycles Wholesaler &amp; Mfg."/>
    <x v="0"/>
    <x v="25"/>
    <x v="64"/>
    <s v="Blue"/>
    <x v="561"/>
    <d v="2003-07-01T00:00:00"/>
    <n v="1214.8499999999999"/>
    <n v="728.91"/>
    <n v="1"/>
    <n v="728.91"/>
  </r>
  <r>
    <x v="1"/>
    <x v="3"/>
    <x v="7"/>
    <s v="Cycles Wholesaler &amp; Mfg."/>
    <x v="2"/>
    <x v="26"/>
    <x v="65"/>
    <s v="Silver"/>
    <x v="570"/>
    <d v="2003-07-01T00:00:00"/>
    <n v="91.49"/>
    <n v="54.893999999999998"/>
    <n v="5"/>
    <n v="274.46999999999997"/>
  </r>
  <r>
    <x v="1"/>
    <x v="3"/>
    <x v="7"/>
    <s v="Cycles Wholesaler &amp; Mfg."/>
    <x v="2"/>
    <x v="27"/>
    <x v="66"/>
    <s v="Blue"/>
    <x v="555"/>
    <d v="2003-07-01T00:00:00"/>
    <n v="1003.91"/>
    <n v="602.346"/>
    <n v="2"/>
    <n v="1204.692"/>
  </r>
  <r>
    <x v="1"/>
    <x v="3"/>
    <x v="7"/>
    <s v="Cycles Wholesaler &amp; Mfg."/>
    <x v="0"/>
    <x v="25"/>
    <x v="61"/>
    <s v="Blue"/>
    <x v="560"/>
    <d v="2003-07-01T00:00:00"/>
    <n v="742.35"/>
    <n v="334.0575"/>
    <n v="2"/>
    <n v="668.11500000000001"/>
  </r>
  <r>
    <x v="1"/>
    <x v="3"/>
    <x v="7"/>
    <s v="Cycles Wholesaler &amp; Mfg."/>
    <x v="0"/>
    <x v="25"/>
    <x v="61"/>
    <s v="Yellow"/>
    <x v="549"/>
    <d v="2003-07-01T00:00:00"/>
    <n v="742.35"/>
    <n v="334.0575"/>
    <n v="3"/>
    <n v="1002.1725"/>
  </r>
  <r>
    <x v="1"/>
    <x v="3"/>
    <x v="7"/>
    <s v="Cycles Wholesaler &amp; Mfg."/>
    <x v="2"/>
    <x v="28"/>
    <x v="67"/>
    <s v="Black"/>
    <x v="571"/>
    <d v="2003-07-01T00:00:00"/>
    <n v="404.99"/>
    <n v="242.994"/>
    <n v="2"/>
    <n v="485.988"/>
  </r>
  <r>
    <x v="1"/>
    <x v="3"/>
    <x v="7"/>
    <s v="Cycles Wholesaler &amp; Mfg."/>
    <x v="2"/>
    <x v="20"/>
    <x v="68"/>
    <m/>
    <x v="558"/>
    <d v="2003-07-01T00:00:00"/>
    <n v="27.12"/>
    <n v="16.271999999999998"/>
    <n v="3"/>
    <n v="48.815999999999995"/>
  </r>
  <r>
    <x v="1"/>
    <x v="3"/>
    <x v="7"/>
    <s v="Cycles Wholesaler &amp; Mfg."/>
    <x v="0"/>
    <x v="25"/>
    <x v="61"/>
    <s v="Yellow"/>
    <x v="552"/>
    <d v="2003-07-01T00:00:00"/>
    <n v="742.35"/>
    <n v="334.0575"/>
    <n v="1"/>
    <n v="334.0575"/>
  </r>
  <r>
    <x v="1"/>
    <x v="3"/>
    <x v="7"/>
    <s v="Cycles Wholesaler &amp; Mfg."/>
    <x v="2"/>
    <x v="20"/>
    <x v="69"/>
    <m/>
    <x v="557"/>
    <d v="2003-07-01T00:00:00"/>
    <n v="52.64"/>
    <n v="31.584"/>
    <n v="3"/>
    <n v="94.751999999999995"/>
  </r>
  <r>
    <x v="1"/>
    <x v="3"/>
    <x v="7"/>
    <s v="Cycles Wholesaler &amp; Mfg."/>
    <x v="0"/>
    <x v="25"/>
    <x v="62"/>
    <s v="Yellow"/>
    <x v="554"/>
    <d v="2003-07-01T00:00:00"/>
    <n v="2384.0700000000002"/>
    <n v="953.62800000000004"/>
    <n v="1"/>
    <n v="953.62800000000004"/>
  </r>
  <r>
    <x v="1"/>
    <x v="3"/>
    <x v="7"/>
    <s v="Cycles Wholesaler &amp; Mfg."/>
    <x v="0"/>
    <x v="25"/>
    <x v="62"/>
    <s v="Blue"/>
    <x v="564"/>
    <d v="2003-07-01T00:00:00"/>
    <n v="2384.0700000000002"/>
    <n v="1430.442"/>
    <n v="2"/>
    <n v="2860.884"/>
  </r>
  <r>
    <x v="1"/>
    <x v="3"/>
    <x v="7"/>
    <s v="Cycles Wholesaler &amp; Mfg."/>
    <x v="2"/>
    <x v="29"/>
    <x v="70"/>
    <s v="Silver"/>
    <x v="560"/>
    <d v="2003-07-01T00:00:00"/>
    <n v="106.5"/>
    <n v="63.9"/>
    <n v="2"/>
    <n v="127.8"/>
  </r>
  <r>
    <x v="1"/>
    <x v="3"/>
    <x v="7"/>
    <s v="Cycles Wholesaler &amp; Mfg."/>
    <x v="2"/>
    <x v="30"/>
    <x v="71"/>
    <s v="Silver"/>
    <x v="563"/>
    <d v="2003-07-01T00:00:00"/>
    <n v="20.239999999999998"/>
    <n v="12.144"/>
    <n v="5"/>
    <n v="60.72"/>
  </r>
  <r>
    <x v="1"/>
    <x v="3"/>
    <x v="7"/>
    <s v="Cycles Wholesaler &amp; Mfg."/>
    <x v="0"/>
    <x v="25"/>
    <x v="62"/>
    <s v="Blue"/>
    <x v="549"/>
    <d v="2003-07-01T00:00:00"/>
    <n v="2384.0700000000002"/>
    <n v="1430.442"/>
    <n v="1"/>
    <n v="1430.442"/>
  </r>
  <r>
    <x v="1"/>
    <x v="3"/>
    <x v="7"/>
    <s v="Cycles Wholesaler &amp; Mfg."/>
    <x v="0"/>
    <x v="25"/>
    <x v="61"/>
    <s v="Blue"/>
    <x v="566"/>
    <d v="2003-07-01T00:00:00"/>
    <n v="742.35"/>
    <n v="334.0575"/>
    <n v="4"/>
    <n v="1336.23"/>
  </r>
  <r>
    <x v="1"/>
    <x v="3"/>
    <x v="7"/>
    <s v="Cycles Wholesaler &amp; Mfg."/>
    <x v="0"/>
    <x v="25"/>
    <x v="62"/>
    <s v="Yellow"/>
    <x v="552"/>
    <d v="2003-07-01T00:00:00"/>
    <n v="2384.0700000000002"/>
    <n v="953.62800000000004"/>
    <n v="1"/>
    <n v="953.62800000000004"/>
  </r>
  <r>
    <x v="1"/>
    <x v="3"/>
    <x v="7"/>
    <s v="Cycles Wholesaler &amp; Mfg."/>
    <x v="2"/>
    <x v="28"/>
    <x v="72"/>
    <s v="Black"/>
    <x v="564"/>
    <d v="2003-07-01T00:00:00"/>
    <n v="175.49"/>
    <n v="105.294"/>
    <n v="3"/>
    <n v="315.88200000000001"/>
  </r>
  <r>
    <x v="1"/>
    <x v="3"/>
    <x v="7"/>
    <s v="Cycles Wholesaler &amp; Mfg."/>
    <x v="2"/>
    <x v="31"/>
    <x v="73"/>
    <m/>
    <x v="567"/>
    <d v="2003-07-01T00:00:00"/>
    <n v="121.49"/>
    <n v="72.894000000000005"/>
    <n v="3"/>
    <n v="218.68200000000002"/>
  </r>
  <r>
    <x v="1"/>
    <x v="3"/>
    <x v="7"/>
    <s v="Cycles Wholesaler &amp; Mfg."/>
    <x v="2"/>
    <x v="29"/>
    <x v="74"/>
    <s v="Silver"/>
    <x v="562"/>
    <d v="2003-07-01T00:00:00"/>
    <n v="106.5"/>
    <n v="63.9"/>
    <n v="1"/>
    <n v="63.9"/>
  </r>
  <r>
    <x v="1"/>
    <x v="3"/>
    <x v="7"/>
    <s v="Cycles Wholesaler &amp; Mfg."/>
    <x v="2"/>
    <x v="9"/>
    <x v="75"/>
    <m/>
    <x v="566"/>
    <d v="2003-07-01T00:00:00"/>
    <n v="91.57"/>
    <n v="54.942"/>
    <n v="1"/>
    <n v="54.942"/>
  </r>
  <r>
    <x v="1"/>
    <x v="3"/>
    <x v="7"/>
    <s v="Cycles Wholesaler &amp; Mfg."/>
    <x v="0"/>
    <x v="25"/>
    <x v="64"/>
    <s v="Blue"/>
    <x v="563"/>
    <d v="2003-07-01T00:00:00"/>
    <n v="1214.8499999999999"/>
    <n v="728.91"/>
    <n v="4"/>
    <n v="2915.64"/>
  </r>
  <r>
    <x v="1"/>
    <x v="3"/>
    <x v="7"/>
    <s v="Cycles Wholesaler &amp; Mfg."/>
    <x v="1"/>
    <x v="4"/>
    <x v="5"/>
    <s v="Multi"/>
    <x v="572"/>
    <d v="2003-07-01T00:00:00"/>
    <n v="49.99"/>
    <n v="29.994"/>
    <n v="2"/>
    <n v="59.988"/>
  </r>
  <r>
    <x v="1"/>
    <x v="3"/>
    <x v="7"/>
    <s v="Cycles Wholesaler &amp; Mfg."/>
    <x v="2"/>
    <x v="27"/>
    <x v="66"/>
    <s v="Yellow"/>
    <x v="573"/>
    <d v="2003-07-01T00:00:00"/>
    <n v="1003.91"/>
    <n v="602.346"/>
    <n v="2"/>
    <n v="1204.692"/>
  </r>
  <r>
    <x v="1"/>
    <x v="3"/>
    <x v="7"/>
    <s v="Cycles Wholesaler &amp; Mfg."/>
    <x v="0"/>
    <x v="25"/>
    <x v="62"/>
    <s v="Blue"/>
    <x v="571"/>
    <d v="2003-07-01T00:00:00"/>
    <n v="2384.0700000000002"/>
    <n v="1430.442"/>
    <n v="3"/>
    <n v="4291.326"/>
  </r>
  <r>
    <x v="0"/>
    <x v="0"/>
    <x v="4"/>
    <s v="Distant Inn"/>
    <x v="3"/>
    <x v="7"/>
    <x v="10"/>
    <s v="Blue"/>
    <x v="574"/>
    <d v="2003-07-01T00:00:00"/>
    <n v="34.99"/>
    <n v="15.7455"/>
    <n v="2"/>
    <n v="31.491"/>
  </r>
  <r>
    <x v="0"/>
    <x v="0"/>
    <x v="4"/>
    <s v="Distant Inn"/>
    <x v="1"/>
    <x v="1"/>
    <x v="48"/>
    <s v="White"/>
    <x v="565"/>
    <d v="2003-07-01T00:00:00"/>
    <n v="8.99"/>
    <n v="5.2141999999999999"/>
    <n v="13"/>
    <n v="67.784599999999998"/>
  </r>
  <r>
    <x v="0"/>
    <x v="0"/>
    <x v="4"/>
    <s v="Distant Inn"/>
    <x v="3"/>
    <x v="21"/>
    <x v="55"/>
    <s v="Silver"/>
    <x v="558"/>
    <d v="2003-07-01T00:00:00"/>
    <n v="54.99"/>
    <n v="32.994"/>
    <n v="3"/>
    <n v="98.981999999999999"/>
  </r>
  <r>
    <x v="0"/>
    <x v="0"/>
    <x v="4"/>
    <s v="Distant Inn"/>
    <x v="0"/>
    <x v="3"/>
    <x v="50"/>
    <s v="Yellow"/>
    <x v="565"/>
    <d v="2003-07-01T00:00:00"/>
    <n v="1700.99"/>
    <n v="1020.5940000000001"/>
    <n v="4"/>
    <n v="4082.3760000000002"/>
  </r>
  <r>
    <x v="0"/>
    <x v="0"/>
    <x v="4"/>
    <s v="Distant Inn"/>
    <x v="1"/>
    <x v="23"/>
    <x v="59"/>
    <s v="Blue"/>
    <x v="565"/>
    <d v="2003-07-01T00:00:00"/>
    <n v="63.5"/>
    <n v="38.1"/>
    <n v="3"/>
    <n v="114.30000000000001"/>
  </r>
  <r>
    <x v="0"/>
    <x v="0"/>
    <x v="4"/>
    <s v="Distant Inn"/>
    <x v="3"/>
    <x v="24"/>
    <x v="60"/>
    <m/>
    <x v="554"/>
    <d v="2003-07-01T00:00:00"/>
    <n v="7.95"/>
    <n v="4.7699999999999996"/>
    <n v="6"/>
    <n v="28.619999999999997"/>
  </r>
  <r>
    <x v="0"/>
    <x v="0"/>
    <x v="4"/>
    <s v="Distant Inn"/>
    <x v="2"/>
    <x v="18"/>
    <x v="47"/>
    <s v="Silver/Black"/>
    <x v="570"/>
    <d v="2003-07-01T00:00:00"/>
    <n v="62.09"/>
    <n v="37.253999999999998"/>
    <n v="3"/>
    <n v="111.762"/>
  </r>
  <r>
    <x v="0"/>
    <x v="0"/>
    <x v="4"/>
    <s v="Distant Inn"/>
    <x v="1"/>
    <x v="4"/>
    <x v="58"/>
    <s v="Yellow"/>
    <x v="549"/>
    <d v="2003-07-01T00:00:00"/>
    <n v="53.99"/>
    <n v="32.393999999999998"/>
    <n v="2"/>
    <n v="64.787999999999997"/>
  </r>
  <r>
    <x v="0"/>
    <x v="0"/>
    <x v="4"/>
    <s v="Distant Inn"/>
    <x v="1"/>
    <x v="4"/>
    <x v="58"/>
    <s v="Yellow"/>
    <x v="575"/>
    <d v="2003-07-01T00:00:00"/>
    <n v="53.99"/>
    <n v="32.393999999999998"/>
    <n v="9"/>
    <n v="291.54599999999999"/>
  </r>
  <r>
    <x v="0"/>
    <x v="0"/>
    <x v="4"/>
    <s v="Distant Inn"/>
    <x v="1"/>
    <x v="23"/>
    <x v="59"/>
    <s v="Blue"/>
    <x v="571"/>
    <d v="2003-07-01T00:00:00"/>
    <n v="63.5"/>
    <n v="38.1"/>
    <n v="5"/>
    <n v="190.5"/>
  </r>
  <r>
    <x v="0"/>
    <x v="0"/>
    <x v="4"/>
    <s v="Distant Inn"/>
    <x v="1"/>
    <x v="1"/>
    <x v="48"/>
    <s v="White"/>
    <x v="576"/>
    <d v="2003-07-01T00:00:00"/>
    <n v="8.99"/>
    <n v="5.2141999999999999"/>
    <n v="14"/>
    <n v="72.998800000000003"/>
  </r>
  <r>
    <x v="0"/>
    <x v="0"/>
    <x v="4"/>
    <s v="Distant Inn"/>
    <x v="3"/>
    <x v="22"/>
    <x v="57"/>
    <m/>
    <x v="574"/>
    <d v="2003-07-01T00:00:00"/>
    <n v="4.99"/>
    <n v="2.9940000000000002"/>
    <n v="6"/>
    <n v="17.964000000000002"/>
  </r>
  <r>
    <x v="0"/>
    <x v="0"/>
    <x v="4"/>
    <s v="Distant Inn"/>
    <x v="0"/>
    <x v="3"/>
    <x v="49"/>
    <s v="Black"/>
    <x v="559"/>
    <d v="2003-07-01T00:00:00"/>
    <n v="539.99"/>
    <n v="323.99400000000003"/>
    <n v="3"/>
    <n v="971.98200000000008"/>
  </r>
  <r>
    <x v="0"/>
    <x v="0"/>
    <x v="4"/>
    <s v="Distant Inn"/>
    <x v="3"/>
    <x v="7"/>
    <x v="10"/>
    <s v="Red"/>
    <x v="570"/>
    <d v="2003-07-01T00:00:00"/>
    <n v="34.99"/>
    <n v="15.7455"/>
    <n v="3"/>
    <n v="47.236499999999999"/>
  </r>
  <r>
    <x v="0"/>
    <x v="0"/>
    <x v="4"/>
    <s v="Distant Inn"/>
    <x v="1"/>
    <x v="4"/>
    <x v="5"/>
    <s v="Multi"/>
    <x v="555"/>
    <d v="2003-07-01T00:00:00"/>
    <n v="49.99"/>
    <n v="29.994"/>
    <n v="5"/>
    <n v="149.97"/>
  </r>
  <r>
    <x v="0"/>
    <x v="0"/>
    <x v="4"/>
    <s v="Distant Inn"/>
    <x v="0"/>
    <x v="3"/>
    <x v="50"/>
    <s v="Yellow"/>
    <x v="548"/>
    <d v="2003-07-01T00:00:00"/>
    <n v="1700.99"/>
    <n v="1020.5940000000001"/>
    <n v="3"/>
    <n v="3061.7820000000002"/>
  </r>
  <r>
    <x v="0"/>
    <x v="0"/>
    <x v="4"/>
    <s v="Distant Inn"/>
    <x v="2"/>
    <x v="6"/>
    <x v="15"/>
    <s v="Yellow"/>
    <x v="548"/>
    <d v="2003-07-01T00:00:00"/>
    <n v="594.83000000000004"/>
    <n v="356.89800000000002"/>
    <n v="5"/>
    <n v="1784.4900000000002"/>
  </r>
  <r>
    <x v="0"/>
    <x v="0"/>
    <x v="4"/>
    <s v="Distant Inn"/>
    <x v="1"/>
    <x v="10"/>
    <x v="29"/>
    <s v="Black"/>
    <x v="571"/>
    <d v="2003-07-01T00:00:00"/>
    <n v="24.49"/>
    <n v="14.694000000000001"/>
    <n v="2"/>
    <n v="29.388000000000002"/>
  </r>
  <r>
    <x v="0"/>
    <x v="0"/>
    <x v="4"/>
    <s v="Distant Inn"/>
    <x v="2"/>
    <x v="18"/>
    <x v="51"/>
    <s v="Silver/Black"/>
    <x v="562"/>
    <d v="2003-07-01T00:00:00"/>
    <n v="80.989999999999995"/>
    <n v="48.594000000000001"/>
    <n v="4"/>
    <n v="194.376"/>
  </r>
  <r>
    <x v="0"/>
    <x v="0"/>
    <x v="4"/>
    <s v="Distant Inn"/>
    <x v="1"/>
    <x v="5"/>
    <x v="6"/>
    <s v="Multi"/>
    <x v="559"/>
    <d v="2003-07-01T00:00:00"/>
    <n v="8.99"/>
    <n v="5.3940000000000001"/>
    <n v="4"/>
    <n v="21.576000000000001"/>
  </r>
  <r>
    <x v="0"/>
    <x v="0"/>
    <x v="4"/>
    <s v="Distant Inn"/>
    <x v="3"/>
    <x v="7"/>
    <x v="10"/>
    <s v="Black"/>
    <x v="564"/>
    <d v="2003-07-01T00:00:00"/>
    <n v="34.99"/>
    <n v="15.7455"/>
    <n v="2"/>
    <n v="31.491"/>
  </r>
  <r>
    <x v="0"/>
    <x v="0"/>
    <x v="4"/>
    <s v="Distant Inn"/>
    <x v="1"/>
    <x v="4"/>
    <x v="58"/>
    <s v="Yellow"/>
    <x v="550"/>
    <d v="2003-07-01T00:00:00"/>
    <n v="53.99"/>
    <n v="32.393999999999998"/>
    <n v="2"/>
    <n v="64.787999999999997"/>
  </r>
  <r>
    <x v="0"/>
    <x v="0"/>
    <x v="4"/>
    <s v="Distant Inn"/>
    <x v="3"/>
    <x v="19"/>
    <x v="52"/>
    <m/>
    <x v="573"/>
    <d v="2003-07-01T00:00:00"/>
    <n v="120"/>
    <n v="72"/>
    <n v="1"/>
    <n v="72"/>
  </r>
  <r>
    <x v="0"/>
    <x v="0"/>
    <x v="4"/>
    <s v="Distant Inn"/>
    <x v="2"/>
    <x v="18"/>
    <x v="53"/>
    <s v="Silver/Black"/>
    <x v="555"/>
    <d v="2003-07-01T00:00:00"/>
    <n v="40.49"/>
    <n v="24.294"/>
    <n v="2"/>
    <n v="48.588000000000001"/>
  </r>
  <r>
    <x v="0"/>
    <x v="0"/>
    <x v="0"/>
    <s v="Rally Day Mall"/>
    <x v="1"/>
    <x v="23"/>
    <x v="59"/>
    <s v="Blue"/>
    <x v="558"/>
    <d v="2003-07-01T00:00:00"/>
    <n v="63.5"/>
    <n v="38.1"/>
    <n v="10"/>
    <n v="381"/>
  </r>
  <r>
    <x v="0"/>
    <x v="0"/>
    <x v="0"/>
    <s v="Rally Day Mall"/>
    <x v="3"/>
    <x v="7"/>
    <x v="10"/>
    <s v="Black"/>
    <x v="547"/>
    <d v="2003-07-01T00:00:00"/>
    <n v="34.99"/>
    <n v="15.7455"/>
    <n v="9"/>
    <n v="141.70949999999999"/>
  </r>
  <r>
    <x v="0"/>
    <x v="0"/>
    <x v="0"/>
    <s v="Rally Day Mall"/>
    <x v="1"/>
    <x v="4"/>
    <x v="58"/>
    <s v="Yellow"/>
    <x v="560"/>
    <d v="2003-07-01T00:00:00"/>
    <n v="53.99"/>
    <n v="29.694500000000001"/>
    <n v="16"/>
    <n v="475.11200000000002"/>
  </r>
  <r>
    <x v="0"/>
    <x v="0"/>
    <x v="0"/>
    <s v="Rally Day Mall"/>
    <x v="2"/>
    <x v="6"/>
    <x v="8"/>
    <s v="Black"/>
    <x v="555"/>
    <d v="2003-07-01T00:00:00"/>
    <n v="337.22"/>
    <n v="202.33199999999999"/>
    <n v="2"/>
    <n v="404.66399999999999"/>
  </r>
  <r>
    <x v="0"/>
    <x v="0"/>
    <x v="0"/>
    <s v="Rally Day Mall"/>
    <x v="0"/>
    <x v="3"/>
    <x v="49"/>
    <s v="Black"/>
    <x v="565"/>
    <d v="2003-07-01T00:00:00"/>
    <n v="539.99"/>
    <n v="323.99400000000003"/>
    <n v="1"/>
    <n v="323.99400000000003"/>
  </r>
  <r>
    <x v="0"/>
    <x v="0"/>
    <x v="0"/>
    <s v="Rally Day Mall"/>
    <x v="1"/>
    <x v="10"/>
    <x v="29"/>
    <s v="Black"/>
    <x v="556"/>
    <d v="2003-07-01T00:00:00"/>
    <n v="24.49"/>
    <n v="14.694000000000001"/>
    <n v="6"/>
    <n v="88.164000000000001"/>
  </r>
  <r>
    <x v="0"/>
    <x v="0"/>
    <x v="0"/>
    <s v="Rally Day Mall"/>
    <x v="0"/>
    <x v="3"/>
    <x v="17"/>
    <s v="Yellow"/>
    <x v="570"/>
    <d v="2003-07-01T00:00:00"/>
    <n v="1120.49"/>
    <n v="672.29399999999998"/>
    <n v="2"/>
    <n v="1344.588"/>
  </r>
  <r>
    <x v="0"/>
    <x v="0"/>
    <x v="0"/>
    <s v="Rally Day Mall"/>
    <x v="2"/>
    <x v="6"/>
    <x v="15"/>
    <s v="Yellow"/>
    <x v="550"/>
    <d v="2003-07-01T00:00:00"/>
    <n v="594.83000000000004"/>
    <n v="356.89800000000002"/>
    <n v="1"/>
    <n v="356.89800000000002"/>
  </r>
  <r>
    <x v="0"/>
    <x v="0"/>
    <x v="0"/>
    <s v="Rally Day Mall"/>
    <x v="2"/>
    <x v="6"/>
    <x v="11"/>
    <s v="Black"/>
    <x v="564"/>
    <d v="2003-07-01T00:00:00"/>
    <n v="1431.5"/>
    <n v="858.9"/>
    <n v="1"/>
    <n v="858.9"/>
  </r>
  <r>
    <x v="0"/>
    <x v="0"/>
    <x v="0"/>
    <s v="Rally Day Mall"/>
    <x v="1"/>
    <x v="4"/>
    <x v="5"/>
    <s v="Multi"/>
    <x v="567"/>
    <d v="2003-07-01T00:00:00"/>
    <n v="49.99"/>
    <n v="28.994199999999999"/>
    <n v="14"/>
    <n v="405.91879999999998"/>
  </r>
  <r>
    <x v="0"/>
    <x v="0"/>
    <x v="0"/>
    <s v="Rally Day Mall"/>
    <x v="1"/>
    <x v="1"/>
    <x v="48"/>
    <s v="White"/>
    <x v="555"/>
    <d v="2003-07-01T00:00:00"/>
    <n v="8.99"/>
    <n v="5.3940000000000001"/>
    <n v="1"/>
    <n v="5.3940000000000001"/>
  </r>
  <r>
    <x v="0"/>
    <x v="0"/>
    <x v="0"/>
    <s v="Rally Day Mall"/>
    <x v="0"/>
    <x v="3"/>
    <x v="50"/>
    <s v="Yellow"/>
    <x v="547"/>
    <d v="2003-07-01T00:00:00"/>
    <n v="1700.99"/>
    <n v="1020.5940000000001"/>
    <n v="10"/>
    <n v="10205.94"/>
  </r>
  <r>
    <x v="0"/>
    <x v="0"/>
    <x v="0"/>
    <s v="Rally Day Mall"/>
    <x v="0"/>
    <x v="3"/>
    <x v="49"/>
    <s v="Black"/>
    <x v="574"/>
    <d v="2003-07-01T00:00:00"/>
    <n v="539.99"/>
    <n v="323.99400000000003"/>
    <n v="5"/>
    <n v="1619.9700000000003"/>
  </r>
  <r>
    <x v="0"/>
    <x v="0"/>
    <x v="0"/>
    <s v="Rally Day Mall"/>
    <x v="1"/>
    <x v="23"/>
    <x v="59"/>
    <s v="Blue"/>
    <x v="519"/>
    <d v="2003-07-01T00:00:00"/>
    <n v="63.5"/>
    <n v="34.924999999999997"/>
    <n v="16"/>
    <n v="558.79999999999995"/>
  </r>
  <r>
    <x v="0"/>
    <x v="0"/>
    <x v="0"/>
    <s v="Rally Day Mall"/>
    <x v="1"/>
    <x v="4"/>
    <x v="58"/>
    <s v="Yellow"/>
    <x v="556"/>
    <d v="2003-07-01T00:00:00"/>
    <n v="53.99"/>
    <n v="32.393999999999998"/>
    <n v="4"/>
    <n v="129.57599999999999"/>
  </r>
  <r>
    <x v="0"/>
    <x v="0"/>
    <x v="0"/>
    <s v="Rally Day Mall"/>
    <x v="2"/>
    <x v="18"/>
    <x v="53"/>
    <s v="Silver/Black"/>
    <x v="557"/>
    <d v="2003-07-01T00:00:00"/>
    <n v="40.49"/>
    <n v="24.294"/>
    <n v="8"/>
    <n v="194.352"/>
  </r>
  <r>
    <x v="0"/>
    <x v="0"/>
    <x v="0"/>
    <s v="Rally Day Mall"/>
    <x v="2"/>
    <x v="9"/>
    <x v="31"/>
    <m/>
    <x v="568"/>
    <d v="2003-07-01T00:00:00"/>
    <n v="44.54"/>
    <n v="26.724"/>
    <n v="1"/>
    <n v="26.724"/>
  </r>
  <r>
    <x v="0"/>
    <x v="0"/>
    <x v="0"/>
    <s v="Rally Day Mall"/>
    <x v="2"/>
    <x v="18"/>
    <x v="47"/>
    <s v="Silver/Black"/>
    <x v="519"/>
    <d v="2003-07-01T00:00:00"/>
    <n v="62.09"/>
    <n v="37.253999999999998"/>
    <n v="1"/>
    <n v="37.253999999999998"/>
  </r>
  <r>
    <x v="0"/>
    <x v="0"/>
    <x v="0"/>
    <s v="Rally Day Mall"/>
    <x v="3"/>
    <x v="32"/>
    <x v="76"/>
    <m/>
    <x v="574"/>
    <d v="2003-07-01T00:00:00"/>
    <n v="2.29"/>
    <n v="1.3740000000000001"/>
    <n v="4"/>
    <n v="5.4960000000000004"/>
  </r>
  <r>
    <x v="0"/>
    <x v="0"/>
    <x v="0"/>
    <s v="Rally Day Mall"/>
    <x v="2"/>
    <x v="6"/>
    <x v="11"/>
    <s v="Red"/>
    <x v="563"/>
    <d v="2003-07-01T00:00:00"/>
    <n v="1431.5"/>
    <n v="858.9"/>
    <n v="3"/>
    <n v="2576.6999999999998"/>
  </r>
  <r>
    <x v="0"/>
    <x v="0"/>
    <x v="0"/>
    <s v="Rally Day Mall"/>
    <x v="1"/>
    <x v="1"/>
    <x v="48"/>
    <s v="White"/>
    <x v="547"/>
    <d v="2003-07-01T00:00:00"/>
    <n v="8.99"/>
    <n v="5.3940000000000001"/>
    <n v="2"/>
    <n v="10.788"/>
  </r>
  <r>
    <x v="0"/>
    <x v="0"/>
    <x v="0"/>
    <s v="Rally Day Mall"/>
    <x v="3"/>
    <x v="7"/>
    <x v="10"/>
    <s v="Blue"/>
    <x v="519"/>
    <d v="2003-07-01T00:00:00"/>
    <n v="34.99"/>
    <n v="15.7455"/>
    <n v="2"/>
    <n v="31.491"/>
  </r>
  <r>
    <x v="0"/>
    <x v="0"/>
    <x v="0"/>
    <s v="Rally Day Mall"/>
    <x v="0"/>
    <x v="3"/>
    <x v="17"/>
    <s v="Yellow"/>
    <x v="559"/>
    <d v="2003-07-01T00:00:00"/>
    <n v="1120.49"/>
    <n v="672.29399999999998"/>
    <n v="2"/>
    <n v="1344.588"/>
  </r>
  <r>
    <x v="0"/>
    <x v="0"/>
    <x v="0"/>
    <s v="Rally Day Mall"/>
    <x v="1"/>
    <x v="10"/>
    <x v="29"/>
    <s v="Black"/>
    <x v="519"/>
    <d v="2003-07-01T00:00:00"/>
    <n v="24.49"/>
    <n v="14.694000000000001"/>
    <n v="6"/>
    <n v="88.164000000000001"/>
  </r>
  <r>
    <x v="0"/>
    <x v="0"/>
    <x v="0"/>
    <s v="Rally Day Mall"/>
    <x v="2"/>
    <x v="6"/>
    <x v="15"/>
    <s v="Yellow"/>
    <x v="571"/>
    <d v="2003-07-01T00:00:00"/>
    <n v="594.83000000000004"/>
    <n v="356.89800000000002"/>
    <n v="2"/>
    <n v="713.79600000000005"/>
  </r>
  <r>
    <x v="0"/>
    <x v="0"/>
    <x v="0"/>
    <s v="Rally Day Mall"/>
    <x v="0"/>
    <x v="3"/>
    <x v="50"/>
    <s v="Yellow"/>
    <x v="557"/>
    <d v="2003-07-01T00:00:00"/>
    <n v="1700.99"/>
    <n v="1020.5940000000001"/>
    <n v="4"/>
    <n v="4082.3760000000002"/>
  </r>
  <r>
    <x v="0"/>
    <x v="0"/>
    <x v="0"/>
    <s v="Rally Day Mall"/>
    <x v="1"/>
    <x v="4"/>
    <x v="58"/>
    <s v="Yellow"/>
    <x v="575"/>
    <d v="2003-07-01T00:00:00"/>
    <n v="53.99"/>
    <n v="31.3142"/>
    <n v="12"/>
    <n v="375.7704"/>
  </r>
  <r>
    <x v="0"/>
    <x v="0"/>
    <x v="0"/>
    <s v="Rally Day Mall"/>
    <x v="3"/>
    <x v="24"/>
    <x v="60"/>
    <m/>
    <x v="559"/>
    <d v="2003-07-01T00:00:00"/>
    <n v="7.95"/>
    <n v="4.3724999999999996"/>
    <n v="17"/>
    <n v="74.332499999999996"/>
  </r>
  <r>
    <x v="0"/>
    <x v="0"/>
    <x v="0"/>
    <s v="Rally Day Mall"/>
    <x v="0"/>
    <x v="3"/>
    <x v="12"/>
    <s v="Black"/>
    <x v="574"/>
    <d v="2003-07-01T00:00:00"/>
    <n v="2443.35"/>
    <n v="1466.01"/>
    <n v="6"/>
    <n v="8796.06"/>
  </r>
  <r>
    <x v="0"/>
    <x v="0"/>
    <x v="0"/>
    <s v="Rally Day Mall"/>
    <x v="1"/>
    <x v="4"/>
    <x v="5"/>
    <s v="Multi"/>
    <x v="548"/>
    <d v="2003-07-01T00:00:00"/>
    <n v="49.99"/>
    <n v="29.994"/>
    <n v="8"/>
    <n v="239.952"/>
  </r>
  <r>
    <x v="0"/>
    <x v="0"/>
    <x v="0"/>
    <s v="Rally Day Mall"/>
    <x v="2"/>
    <x v="6"/>
    <x v="11"/>
    <s v="Red"/>
    <x v="576"/>
    <d v="2003-07-01T00:00:00"/>
    <n v="1431.5"/>
    <n v="858.9"/>
    <n v="3"/>
    <n v="2576.6999999999998"/>
  </r>
  <r>
    <x v="0"/>
    <x v="0"/>
    <x v="0"/>
    <s v="Rally Day Mall"/>
    <x v="0"/>
    <x v="3"/>
    <x v="17"/>
    <s v="Yellow"/>
    <x v="563"/>
    <d v="2003-07-01T00:00:00"/>
    <n v="1120.49"/>
    <n v="672.29399999999998"/>
    <n v="4"/>
    <n v="2689.1759999999999"/>
  </r>
  <r>
    <x v="0"/>
    <x v="0"/>
    <x v="0"/>
    <s v="Rally Day Mall"/>
    <x v="3"/>
    <x v="21"/>
    <x v="55"/>
    <s v="Silver"/>
    <x v="559"/>
    <d v="2003-07-01T00:00:00"/>
    <n v="54.99"/>
    <n v="32.994"/>
    <n v="2"/>
    <n v="65.988"/>
  </r>
  <r>
    <x v="0"/>
    <x v="0"/>
    <x v="0"/>
    <s v="Rally Day Mall"/>
    <x v="3"/>
    <x v="7"/>
    <x v="10"/>
    <s v="Red"/>
    <x v="551"/>
    <d v="2003-07-01T00:00:00"/>
    <n v="34.99"/>
    <n v="15.7455"/>
    <n v="12"/>
    <n v="188.946"/>
  </r>
  <r>
    <x v="0"/>
    <x v="0"/>
    <x v="0"/>
    <s v="Rally Day Mall"/>
    <x v="2"/>
    <x v="6"/>
    <x v="15"/>
    <s v="Yellow"/>
    <x v="552"/>
    <d v="2003-07-01T00:00:00"/>
    <n v="594.83000000000004"/>
    <n v="356.89800000000002"/>
    <n v="2"/>
    <n v="713.79600000000005"/>
  </r>
  <r>
    <x v="0"/>
    <x v="0"/>
    <x v="0"/>
    <s v="Rally Day Mall"/>
    <x v="3"/>
    <x v="19"/>
    <x v="52"/>
    <m/>
    <x v="575"/>
    <d v="2003-07-01T00:00:00"/>
    <n v="120"/>
    <n v="69.599999999999994"/>
    <n v="11"/>
    <n v="765.59999999999991"/>
  </r>
  <r>
    <x v="0"/>
    <x v="0"/>
    <x v="0"/>
    <s v="Rally Day Mall"/>
    <x v="1"/>
    <x v="5"/>
    <x v="6"/>
    <s v="Multi"/>
    <x v="571"/>
    <d v="2003-07-01T00:00:00"/>
    <n v="8.99"/>
    <n v="5.3940000000000001"/>
    <n v="10"/>
    <n v="53.94"/>
  </r>
  <r>
    <x v="0"/>
    <x v="0"/>
    <x v="0"/>
    <s v="Rally Day Mall"/>
    <x v="2"/>
    <x v="9"/>
    <x v="16"/>
    <m/>
    <x v="567"/>
    <d v="2003-07-01T00:00:00"/>
    <n v="120.27"/>
    <n v="72.162000000000006"/>
    <n v="2"/>
    <n v="144.32400000000001"/>
  </r>
  <r>
    <x v="0"/>
    <x v="0"/>
    <x v="0"/>
    <s v="Rally Day Mall"/>
    <x v="2"/>
    <x v="6"/>
    <x v="8"/>
    <s v="Black"/>
    <x v="556"/>
    <d v="2003-07-01T00:00:00"/>
    <n v="337.22"/>
    <n v="202.33199999999999"/>
    <n v="1"/>
    <n v="202.33199999999999"/>
  </r>
  <r>
    <x v="0"/>
    <x v="0"/>
    <x v="0"/>
    <s v="Rally Day Mall"/>
    <x v="0"/>
    <x v="3"/>
    <x v="50"/>
    <s v="Yellow"/>
    <x v="548"/>
    <d v="2003-07-01T00:00:00"/>
    <n v="1700.99"/>
    <n v="1020.5940000000001"/>
    <n v="2"/>
    <n v="2041.1880000000001"/>
  </r>
  <r>
    <x v="0"/>
    <x v="0"/>
    <x v="0"/>
    <s v="Rally Day Mall"/>
    <x v="3"/>
    <x v="22"/>
    <x v="57"/>
    <m/>
    <x v="556"/>
    <d v="2003-07-01T00:00:00"/>
    <n v="4.99"/>
    <n v="2.4950000000000001"/>
    <n v="26"/>
    <n v="64.87"/>
  </r>
  <r>
    <x v="0"/>
    <x v="0"/>
    <x v="0"/>
    <s v="Rally Day Mall"/>
    <x v="0"/>
    <x v="3"/>
    <x v="12"/>
    <s v="Black"/>
    <x v="554"/>
    <d v="2003-07-01T00:00:00"/>
    <n v="2443.35"/>
    <n v="1466.01"/>
    <n v="2"/>
    <n v="2932.02"/>
  </r>
  <r>
    <x v="0"/>
    <x v="0"/>
    <x v="0"/>
    <s v="Rally Day Mall"/>
    <x v="2"/>
    <x v="18"/>
    <x v="51"/>
    <s v="Silver/Black"/>
    <x v="567"/>
    <d v="2003-07-01T00:00:00"/>
    <n v="80.989999999999995"/>
    <n v="48.594000000000001"/>
    <n v="2"/>
    <n v="97.188000000000002"/>
  </r>
  <r>
    <x v="0"/>
    <x v="0"/>
    <x v="0"/>
    <s v="Rally Day Mall"/>
    <x v="2"/>
    <x v="6"/>
    <x v="8"/>
    <s v="Black"/>
    <x v="575"/>
    <d v="2003-07-01T00:00:00"/>
    <n v="337.22"/>
    <n v="202.33199999999999"/>
    <n v="1"/>
    <n v="202.33199999999999"/>
  </r>
  <r>
    <x v="0"/>
    <x v="0"/>
    <x v="0"/>
    <s v="Rally Day Mall"/>
    <x v="2"/>
    <x v="6"/>
    <x v="15"/>
    <s v="Yellow"/>
    <x v="551"/>
    <d v="2003-07-01T00:00:00"/>
    <n v="594.83000000000004"/>
    <n v="356.89800000000002"/>
    <n v="2"/>
    <n v="713.79600000000005"/>
  </r>
  <r>
    <x v="0"/>
    <x v="0"/>
    <x v="0"/>
    <s v="Rally Day Mall"/>
    <x v="1"/>
    <x v="4"/>
    <x v="5"/>
    <s v="Multi"/>
    <x v="567"/>
    <d v="2003-07-01T00:00:00"/>
    <n v="49.99"/>
    <n v="29.994"/>
    <n v="10"/>
    <n v="299.94"/>
  </r>
  <r>
    <x v="0"/>
    <x v="0"/>
    <x v="0"/>
    <s v="Rally Day Mall"/>
    <x v="0"/>
    <x v="3"/>
    <x v="12"/>
    <s v="Black"/>
    <x v="553"/>
    <d v="2003-07-01T00:00:00"/>
    <n v="2443.35"/>
    <n v="1466.01"/>
    <n v="3"/>
    <n v="4398.03"/>
  </r>
  <r>
    <x v="0"/>
    <x v="0"/>
    <x v="0"/>
    <s v="Rally Day Mall"/>
    <x v="2"/>
    <x v="6"/>
    <x v="11"/>
    <s v="Black"/>
    <x v="550"/>
    <d v="2003-07-01T00:00:00"/>
    <n v="1431.5"/>
    <n v="858.9"/>
    <n v="2"/>
    <n v="1717.8"/>
  </r>
  <r>
    <x v="0"/>
    <x v="0"/>
    <x v="0"/>
    <s v="Rally Day Mall"/>
    <x v="1"/>
    <x v="10"/>
    <x v="29"/>
    <s v="Black"/>
    <x v="570"/>
    <d v="2003-07-01T00:00:00"/>
    <n v="24.49"/>
    <n v="14.2042"/>
    <n v="11"/>
    <n v="156.24619999999999"/>
  </r>
  <r>
    <x v="0"/>
    <x v="0"/>
    <x v="0"/>
    <s v="Rally Day Mall"/>
    <x v="0"/>
    <x v="3"/>
    <x v="49"/>
    <s v="Black"/>
    <x v="554"/>
    <d v="2003-07-01T00:00:00"/>
    <n v="539.99"/>
    <n v="323.99400000000003"/>
    <n v="4"/>
    <n v="1295.9760000000001"/>
  </r>
  <r>
    <x v="1"/>
    <x v="4"/>
    <x v="8"/>
    <s v="Bicycle Exporters"/>
    <x v="2"/>
    <x v="28"/>
    <x v="67"/>
    <s v="Black"/>
    <x v="560"/>
    <d v="2003-07-01T00:00:00"/>
    <n v="404.99"/>
    <n v="242.994"/>
    <n v="3"/>
    <n v="728.98199999999997"/>
  </r>
  <r>
    <x v="1"/>
    <x v="4"/>
    <x v="8"/>
    <s v="Bicycle Exporters"/>
    <x v="1"/>
    <x v="4"/>
    <x v="58"/>
    <s v="Yellow"/>
    <x v="547"/>
    <d v="2003-07-01T00:00:00"/>
    <n v="53.99"/>
    <n v="32.393999999999998"/>
    <n v="1"/>
    <n v="32.393999999999998"/>
  </r>
  <r>
    <x v="1"/>
    <x v="4"/>
    <x v="8"/>
    <s v="Bicycle Exporters"/>
    <x v="2"/>
    <x v="27"/>
    <x v="66"/>
    <s v="Yellow"/>
    <x v="557"/>
    <d v="2003-07-01T00:00:00"/>
    <n v="1003.91"/>
    <n v="602.346"/>
    <n v="1"/>
    <n v="602.346"/>
  </r>
  <r>
    <x v="1"/>
    <x v="4"/>
    <x v="8"/>
    <s v="Bicycle Exporters"/>
    <x v="0"/>
    <x v="25"/>
    <x v="64"/>
    <s v="Blue"/>
    <x v="565"/>
    <d v="2003-07-01T00:00:00"/>
    <n v="1214.8499999999999"/>
    <n v="728.91"/>
    <n v="1"/>
    <n v="728.91"/>
  </r>
  <r>
    <x v="1"/>
    <x v="4"/>
    <x v="8"/>
    <s v="Bicycle Exporters"/>
    <x v="1"/>
    <x v="4"/>
    <x v="5"/>
    <s v="Multi"/>
    <x v="568"/>
    <d v="2003-07-01T00:00:00"/>
    <n v="49.99"/>
    <n v="29.994"/>
    <n v="1"/>
    <n v="29.994"/>
  </r>
  <r>
    <x v="1"/>
    <x v="4"/>
    <x v="8"/>
    <s v="Bicycle Exporters"/>
    <x v="0"/>
    <x v="25"/>
    <x v="62"/>
    <s v="Yellow"/>
    <x v="568"/>
    <d v="2003-07-01T00:00:00"/>
    <n v="2384.0700000000002"/>
    <n v="953.62800000000004"/>
    <n v="1"/>
    <n v="953.62800000000004"/>
  </r>
  <r>
    <x v="1"/>
    <x v="4"/>
    <x v="8"/>
    <s v="Bicycle Exporters"/>
    <x v="0"/>
    <x v="25"/>
    <x v="61"/>
    <s v="Blue"/>
    <x v="571"/>
    <d v="2003-07-01T00:00:00"/>
    <n v="742.35"/>
    <n v="334.0575"/>
    <n v="1"/>
    <n v="334.0575"/>
  </r>
  <r>
    <x v="1"/>
    <x v="4"/>
    <x v="8"/>
    <s v="Bicycle Exporters"/>
    <x v="0"/>
    <x v="25"/>
    <x v="62"/>
    <s v="Blue"/>
    <x v="576"/>
    <d v="2003-07-01T00:00:00"/>
    <n v="2384.0700000000002"/>
    <n v="1430.442"/>
    <n v="1"/>
    <n v="1430.442"/>
  </r>
  <r>
    <x v="1"/>
    <x v="4"/>
    <x v="8"/>
    <s v="Bicycle Exporters"/>
    <x v="2"/>
    <x v="31"/>
    <x v="73"/>
    <m/>
    <x v="570"/>
    <d v="2003-07-01T00:00:00"/>
    <n v="121.49"/>
    <n v="72.894000000000005"/>
    <n v="1"/>
    <n v="72.894000000000005"/>
  </r>
  <r>
    <x v="1"/>
    <x v="4"/>
    <x v="8"/>
    <s v="Bicycle Exporters"/>
    <x v="2"/>
    <x v="20"/>
    <x v="69"/>
    <m/>
    <x v="558"/>
    <d v="2003-07-01T00:00:00"/>
    <n v="52.64"/>
    <n v="31.584"/>
    <n v="3"/>
    <n v="94.751999999999995"/>
  </r>
  <r>
    <x v="1"/>
    <x v="4"/>
    <x v="8"/>
    <s v="Bicycle Exporters"/>
    <x v="0"/>
    <x v="25"/>
    <x v="61"/>
    <s v="Yellow"/>
    <x v="568"/>
    <d v="2003-07-01T00:00:00"/>
    <n v="742.35"/>
    <n v="334.0575"/>
    <n v="1"/>
    <n v="334.0575"/>
  </r>
  <r>
    <x v="1"/>
    <x v="4"/>
    <x v="8"/>
    <s v="Bicycle Exporters"/>
    <x v="0"/>
    <x v="25"/>
    <x v="61"/>
    <s v="Yellow"/>
    <x v="565"/>
    <d v="2003-07-01T00:00:00"/>
    <n v="742.35"/>
    <n v="334.0575"/>
    <n v="1"/>
    <n v="334.0575"/>
  </r>
  <r>
    <x v="1"/>
    <x v="4"/>
    <x v="8"/>
    <s v="Bicycle Exporters"/>
    <x v="0"/>
    <x v="25"/>
    <x v="61"/>
    <s v="Yellow"/>
    <x v="556"/>
    <d v="2003-07-01T00:00:00"/>
    <n v="742.35"/>
    <n v="334.0575"/>
    <n v="1"/>
    <n v="334.0575"/>
  </r>
  <r>
    <x v="0"/>
    <x v="0"/>
    <x v="4"/>
    <s v="Specialty Sports Store"/>
    <x v="1"/>
    <x v="10"/>
    <x v="29"/>
    <s v="Black"/>
    <x v="567"/>
    <d v="2003-07-01T00:00:00"/>
    <n v="24.49"/>
    <n v="14.694000000000001"/>
    <n v="1"/>
    <n v="14.694000000000001"/>
  </r>
  <r>
    <x v="0"/>
    <x v="0"/>
    <x v="4"/>
    <s v="Specialty Sports Store"/>
    <x v="3"/>
    <x v="32"/>
    <x v="76"/>
    <m/>
    <x v="565"/>
    <d v="2003-07-01T00:00:00"/>
    <n v="2.29"/>
    <n v="1.3740000000000001"/>
    <n v="6"/>
    <n v="8.2439999999999998"/>
  </r>
  <r>
    <x v="0"/>
    <x v="0"/>
    <x v="4"/>
    <s v="Specialty Sports Store"/>
    <x v="0"/>
    <x v="0"/>
    <x v="77"/>
    <s v="Silver"/>
    <x v="557"/>
    <d v="2003-07-01T00:00:00"/>
    <n v="769.49"/>
    <n v="461.69400000000002"/>
    <n v="1"/>
    <n v="461.69400000000002"/>
  </r>
  <r>
    <x v="0"/>
    <x v="0"/>
    <x v="4"/>
    <s v="Rural Department Store"/>
    <x v="0"/>
    <x v="25"/>
    <x v="61"/>
    <s v="Yellow"/>
    <x v="563"/>
    <d v="2003-07-01T00:00:00"/>
    <n v="742.35"/>
    <n v="334.0575"/>
    <n v="1"/>
    <n v="334.0575"/>
  </r>
  <r>
    <x v="0"/>
    <x v="0"/>
    <x v="4"/>
    <s v="Rural Department Store"/>
    <x v="0"/>
    <x v="25"/>
    <x v="61"/>
    <s v="Yellow"/>
    <x v="551"/>
    <d v="2003-07-01T00:00:00"/>
    <n v="742.35"/>
    <n v="334.0575"/>
    <n v="1"/>
    <n v="334.0575"/>
  </r>
  <r>
    <x v="0"/>
    <x v="0"/>
    <x v="4"/>
    <s v="Rural Department Store"/>
    <x v="0"/>
    <x v="25"/>
    <x v="62"/>
    <s v="Yellow"/>
    <x v="554"/>
    <d v="2003-07-01T00:00:00"/>
    <n v="2384.0700000000002"/>
    <n v="953.62800000000004"/>
    <n v="2"/>
    <n v="1907.2560000000001"/>
  </r>
  <r>
    <x v="0"/>
    <x v="0"/>
    <x v="4"/>
    <s v="Rural Department Store"/>
    <x v="0"/>
    <x v="25"/>
    <x v="64"/>
    <s v="Blue"/>
    <x v="560"/>
    <d v="2003-07-01T00:00:00"/>
    <n v="1214.8499999999999"/>
    <n v="728.91"/>
    <n v="2"/>
    <n v="1457.82"/>
  </r>
  <r>
    <x v="0"/>
    <x v="0"/>
    <x v="4"/>
    <s v="Rural Department Store"/>
    <x v="2"/>
    <x v="30"/>
    <x v="71"/>
    <s v="Silver"/>
    <x v="562"/>
    <d v="2003-07-01T00:00:00"/>
    <n v="20.239999999999998"/>
    <n v="12.144"/>
    <n v="1"/>
    <n v="12.144"/>
  </r>
  <r>
    <x v="0"/>
    <x v="0"/>
    <x v="4"/>
    <s v="Rural Department Store"/>
    <x v="2"/>
    <x v="29"/>
    <x v="70"/>
    <s v="Silver"/>
    <x v="559"/>
    <d v="2003-07-01T00:00:00"/>
    <n v="106.5"/>
    <n v="63.9"/>
    <n v="1"/>
    <n v="63.9"/>
  </r>
  <r>
    <x v="0"/>
    <x v="0"/>
    <x v="4"/>
    <s v="Rural Department Store"/>
    <x v="0"/>
    <x v="25"/>
    <x v="62"/>
    <s v="Yellow"/>
    <x v="576"/>
    <d v="2003-07-01T00:00:00"/>
    <n v="2384.0700000000002"/>
    <n v="953.62800000000004"/>
    <n v="1"/>
    <n v="953.62800000000004"/>
  </r>
  <r>
    <x v="0"/>
    <x v="0"/>
    <x v="4"/>
    <s v="Rural Department Store"/>
    <x v="2"/>
    <x v="31"/>
    <x v="73"/>
    <m/>
    <x v="575"/>
    <d v="2003-07-01T00:00:00"/>
    <n v="121.49"/>
    <n v="72.894000000000005"/>
    <n v="2"/>
    <n v="145.78800000000001"/>
  </r>
  <r>
    <x v="0"/>
    <x v="0"/>
    <x v="2"/>
    <s v="Vintage Sport Boutique"/>
    <x v="2"/>
    <x v="20"/>
    <x v="68"/>
    <m/>
    <x v="553"/>
    <d v="2003-07-01T00:00:00"/>
    <n v="27.12"/>
    <n v="16.271999999999998"/>
    <n v="2"/>
    <n v="32.543999999999997"/>
  </r>
  <r>
    <x v="0"/>
    <x v="0"/>
    <x v="2"/>
    <s v="Vintage Sport Boutique"/>
    <x v="0"/>
    <x v="25"/>
    <x v="62"/>
    <s v="Yellow"/>
    <x v="572"/>
    <d v="2003-07-01T00:00:00"/>
    <n v="2384.0700000000002"/>
    <n v="953.62800000000004"/>
    <n v="2"/>
    <n v="1907.2560000000001"/>
  </r>
  <r>
    <x v="0"/>
    <x v="0"/>
    <x v="2"/>
    <s v="Vintage Sport Boutique"/>
    <x v="2"/>
    <x v="31"/>
    <x v="78"/>
    <m/>
    <x v="575"/>
    <d v="2003-07-01T00:00:00"/>
    <n v="53.99"/>
    <n v="32.393999999999998"/>
    <n v="2"/>
    <n v="64.787999999999997"/>
  </r>
  <r>
    <x v="0"/>
    <x v="0"/>
    <x v="2"/>
    <s v="Vintage Sport Boutique"/>
    <x v="2"/>
    <x v="26"/>
    <x v="65"/>
    <s v="Silver"/>
    <x v="561"/>
    <d v="2003-07-01T00:00:00"/>
    <n v="91.49"/>
    <n v="54.893999999999998"/>
    <n v="6"/>
    <n v="329.36399999999998"/>
  </r>
  <r>
    <x v="0"/>
    <x v="0"/>
    <x v="2"/>
    <s v="Vintage Sport Boutique"/>
    <x v="0"/>
    <x v="25"/>
    <x v="61"/>
    <s v="Yellow"/>
    <x v="567"/>
    <d v="2003-07-01T00:00:00"/>
    <n v="742.35"/>
    <n v="334.0575"/>
    <n v="1"/>
    <n v="334.0575"/>
  </r>
  <r>
    <x v="0"/>
    <x v="0"/>
    <x v="2"/>
    <s v="Vintage Sport Boutique"/>
    <x v="2"/>
    <x v="29"/>
    <x v="74"/>
    <s v="Silver"/>
    <x v="556"/>
    <d v="2003-07-01T00:00:00"/>
    <n v="106.5"/>
    <n v="63.9"/>
    <n v="2"/>
    <n v="127.8"/>
  </r>
  <r>
    <x v="0"/>
    <x v="0"/>
    <x v="2"/>
    <s v="Vintage Sport Boutique"/>
    <x v="0"/>
    <x v="25"/>
    <x v="61"/>
    <s v="Yellow"/>
    <x v="558"/>
    <d v="2003-07-01T00:00:00"/>
    <n v="742.35"/>
    <n v="334.0575"/>
    <n v="5"/>
    <n v="1670.2874999999999"/>
  </r>
  <r>
    <x v="0"/>
    <x v="0"/>
    <x v="2"/>
    <s v="Vintage Sport Boutique"/>
    <x v="0"/>
    <x v="25"/>
    <x v="61"/>
    <s v="Yellow"/>
    <x v="571"/>
    <d v="2003-07-01T00:00:00"/>
    <n v="742.35"/>
    <n v="334.0575"/>
    <n v="2"/>
    <n v="668.11500000000001"/>
  </r>
  <r>
    <x v="0"/>
    <x v="0"/>
    <x v="2"/>
    <s v="Vintage Sport Boutique"/>
    <x v="2"/>
    <x v="18"/>
    <x v="79"/>
    <s v="Silver/Black"/>
    <x v="552"/>
    <d v="2003-07-01T00:00:00"/>
    <n v="80.989999999999995"/>
    <n v="48.594000000000001"/>
    <n v="4"/>
    <n v="194.376"/>
  </r>
  <r>
    <x v="0"/>
    <x v="0"/>
    <x v="2"/>
    <s v="Vintage Sport Boutique"/>
    <x v="0"/>
    <x v="25"/>
    <x v="61"/>
    <s v="Blue"/>
    <x v="565"/>
    <d v="2003-07-01T00:00:00"/>
    <n v="742.35"/>
    <n v="334.0575"/>
    <n v="4"/>
    <n v="1336.23"/>
  </r>
  <r>
    <x v="0"/>
    <x v="0"/>
    <x v="2"/>
    <s v="Vintage Sport Boutique"/>
    <x v="2"/>
    <x v="31"/>
    <x v="73"/>
    <m/>
    <x v="561"/>
    <d v="2003-07-01T00:00:00"/>
    <n v="121.49"/>
    <n v="72.894000000000005"/>
    <n v="3"/>
    <n v="218.68200000000002"/>
  </r>
  <r>
    <x v="0"/>
    <x v="0"/>
    <x v="2"/>
    <s v="Vintage Sport Boutique"/>
    <x v="2"/>
    <x v="30"/>
    <x v="71"/>
    <s v="Silver"/>
    <x v="553"/>
    <d v="2003-07-01T00:00:00"/>
    <n v="20.239999999999998"/>
    <n v="12.144"/>
    <n v="6"/>
    <n v="72.864000000000004"/>
  </r>
  <r>
    <x v="0"/>
    <x v="0"/>
    <x v="2"/>
    <s v="Vintage Sport Boutique"/>
    <x v="0"/>
    <x v="25"/>
    <x v="64"/>
    <s v="Blue"/>
    <x v="555"/>
    <d v="2003-07-01T00:00:00"/>
    <n v="1214.8499999999999"/>
    <n v="728.91"/>
    <n v="1"/>
    <n v="728.91"/>
  </r>
  <r>
    <x v="0"/>
    <x v="0"/>
    <x v="2"/>
    <s v="Vintage Sport Boutique"/>
    <x v="2"/>
    <x v="27"/>
    <x v="80"/>
    <s v="Blue"/>
    <x v="556"/>
    <d v="2003-07-01T00:00:00"/>
    <n v="333.42"/>
    <n v="200.05199999999999"/>
    <n v="1"/>
    <n v="200.05199999999999"/>
  </r>
  <r>
    <x v="0"/>
    <x v="0"/>
    <x v="2"/>
    <s v="Vintage Sport Boutique"/>
    <x v="1"/>
    <x v="5"/>
    <x v="6"/>
    <s v="Multi"/>
    <x v="555"/>
    <d v="2003-07-01T00:00:00"/>
    <n v="8.99"/>
    <n v="5.3940000000000001"/>
    <n v="1"/>
    <n v="5.3940000000000001"/>
  </r>
  <r>
    <x v="0"/>
    <x v="0"/>
    <x v="2"/>
    <s v="Vintage Sport Boutique"/>
    <x v="2"/>
    <x v="28"/>
    <x v="72"/>
    <s v="Black"/>
    <x v="558"/>
    <d v="2003-07-01T00:00:00"/>
    <n v="175.49"/>
    <n v="105.294"/>
    <n v="2"/>
    <n v="210.58799999999999"/>
  </r>
  <r>
    <x v="0"/>
    <x v="0"/>
    <x v="2"/>
    <s v="Vintage Sport Boutique"/>
    <x v="2"/>
    <x v="27"/>
    <x v="66"/>
    <s v="Blue"/>
    <x v="550"/>
    <d v="2003-07-01T00:00:00"/>
    <n v="1003.91"/>
    <n v="602.346"/>
    <n v="3"/>
    <n v="1807.038"/>
  </r>
  <r>
    <x v="0"/>
    <x v="0"/>
    <x v="2"/>
    <s v="Vintage Sport Boutique"/>
    <x v="0"/>
    <x v="25"/>
    <x v="62"/>
    <s v="Blue"/>
    <x v="549"/>
    <d v="2003-07-01T00:00:00"/>
    <n v="2384.0700000000002"/>
    <n v="1430.442"/>
    <n v="1"/>
    <n v="1430.442"/>
  </r>
  <r>
    <x v="0"/>
    <x v="0"/>
    <x v="2"/>
    <s v="Vintage Sport Boutique"/>
    <x v="2"/>
    <x v="29"/>
    <x v="70"/>
    <s v="Silver"/>
    <x v="564"/>
    <d v="2003-07-01T00:00:00"/>
    <n v="106.5"/>
    <n v="63.9"/>
    <n v="8"/>
    <n v="511.2"/>
  </r>
  <r>
    <x v="0"/>
    <x v="0"/>
    <x v="2"/>
    <s v="Vintage Sport Boutique"/>
    <x v="0"/>
    <x v="25"/>
    <x v="64"/>
    <s v="Blue"/>
    <x v="562"/>
    <d v="2003-07-01T00:00:00"/>
    <n v="1214.8499999999999"/>
    <n v="728.91"/>
    <n v="2"/>
    <n v="1457.82"/>
  </r>
  <r>
    <x v="0"/>
    <x v="0"/>
    <x v="2"/>
    <s v="Vintage Sport Boutique"/>
    <x v="0"/>
    <x v="25"/>
    <x v="64"/>
    <s v="Blue"/>
    <x v="563"/>
    <d v="2003-07-01T00:00:00"/>
    <n v="1214.8499999999999"/>
    <n v="728.91"/>
    <n v="3"/>
    <n v="2186.73"/>
  </r>
  <r>
    <x v="0"/>
    <x v="0"/>
    <x v="2"/>
    <s v="Vintage Sport Boutique"/>
    <x v="0"/>
    <x v="25"/>
    <x v="61"/>
    <s v="Blue"/>
    <x v="568"/>
    <d v="2003-07-01T00:00:00"/>
    <n v="742.35"/>
    <n v="334.0575"/>
    <n v="2"/>
    <n v="668.11500000000001"/>
  </r>
  <r>
    <x v="0"/>
    <x v="0"/>
    <x v="2"/>
    <s v="Vintage Sport Boutique"/>
    <x v="2"/>
    <x v="27"/>
    <x v="80"/>
    <s v="Blue"/>
    <x v="573"/>
    <d v="2003-07-01T00:00:00"/>
    <n v="333.42"/>
    <n v="200.05199999999999"/>
    <n v="2"/>
    <n v="400.10399999999998"/>
  </r>
  <r>
    <x v="0"/>
    <x v="0"/>
    <x v="2"/>
    <s v="Vintage Sport Boutique"/>
    <x v="2"/>
    <x v="27"/>
    <x v="80"/>
    <s v="Yellow"/>
    <x v="549"/>
    <d v="2003-07-01T00:00:00"/>
    <n v="333.42"/>
    <n v="200.05199999999999"/>
    <n v="3"/>
    <n v="600.15599999999995"/>
  </r>
  <r>
    <x v="0"/>
    <x v="0"/>
    <x v="2"/>
    <s v="Vintage Sport Boutique"/>
    <x v="2"/>
    <x v="27"/>
    <x v="80"/>
    <s v="Yellow"/>
    <x v="549"/>
    <d v="2003-07-01T00:00:00"/>
    <n v="333.42"/>
    <n v="200.05199999999999"/>
    <n v="3"/>
    <n v="600.15599999999995"/>
  </r>
  <r>
    <x v="0"/>
    <x v="0"/>
    <x v="2"/>
    <s v="Vintage Sport Boutique"/>
    <x v="0"/>
    <x v="25"/>
    <x v="62"/>
    <s v="Blue"/>
    <x v="560"/>
    <d v="2003-07-01T00:00:00"/>
    <n v="2384.0700000000002"/>
    <n v="1430.442"/>
    <n v="4"/>
    <n v="5721.768"/>
  </r>
  <r>
    <x v="0"/>
    <x v="0"/>
    <x v="2"/>
    <s v="Vintage Sport Boutique"/>
    <x v="2"/>
    <x v="20"/>
    <x v="69"/>
    <m/>
    <x v="570"/>
    <d v="2003-07-01T00:00:00"/>
    <n v="52.64"/>
    <n v="31.584"/>
    <n v="2"/>
    <n v="63.167999999999999"/>
  </r>
  <r>
    <x v="0"/>
    <x v="0"/>
    <x v="2"/>
    <s v="Vintage Sport Boutique"/>
    <x v="2"/>
    <x v="27"/>
    <x v="80"/>
    <s v="Yellow"/>
    <x v="561"/>
    <d v="2003-07-01T00:00:00"/>
    <n v="333.42"/>
    <n v="200.05199999999999"/>
    <n v="3"/>
    <n v="600.15599999999995"/>
  </r>
  <r>
    <x v="0"/>
    <x v="0"/>
    <x v="2"/>
    <s v="Vintage Sport Boutique"/>
    <x v="2"/>
    <x v="27"/>
    <x v="66"/>
    <s v="Yellow"/>
    <x v="547"/>
    <d v="2003-07-01T00:00:00"/>
    <n v="1003.91"/>
    <n v="602.346"/>
    <n v="2"/>
    <n v="1204.692"/>
  </r>
  <r>
    <x v="0"/>
    <x v="0"/>
    <x v="2"/>
    <s v="Vintage Sport Boutique"/>
    <x v="3"/>
    <x v="32"/>
    <x v="76"/>
    <m/>
    <x v="560"/>
    <d v="2003-07-01T00:00:00"/>
    <n v="2.29"/>
    <n v="1.3740000000000001"/>
    <n v="1"/>
    <n v="1.3740000000000001"/>
  </r>
  <r>
    <x v="0"/>
    <x v="0"/>
    <x v="2"/>
    <s v="Vintage Sport Boutique"/>
    <x v="2"/>
    <x v="26"/>
    <x v="63"/>
    <s v="Silver"/>
    <x v="576"/>
    <d v="2003-07-01T00:00:00"/>
    <n v="121.46"/>
    <n v="72.876000000000005"/>
    <n v="1"/>
    <n v="72.876000000000005"/>
  </r>
  <r>
    <x v="0"/>
    <x v="0"/>
    <x v="2"/>
    <s v="Vintage Sport Boutique"/>
    <x v="0"/>
    <x v="25"/>
    <x v="61"/>
    <s v="Blue"/>
    <x v="568"/>
    <d v="2003-07-01T00:00:00"/>
    <n v="742.35"/>
    <n v="334.0575"/>
    <n v="1"/>
    <n v="334.0575"/>
  </r>
  <r>
    <x v="0"/>
    <x v="0"/>
    <x v="2"/>
    <s v="Vintage Sport Boutique"/>
    <x v="0"/>
    <x v="25"/>
    <x v="64"/>
    <s v="Blue"/>
    <x v="575"/>
    <d v="2003-07-01T00:00:00"/>
    <n v="1214.8499999999999"/>
    <n v="728.91"/>
    <n v="6"/>
    <n v="4373.46"/>
  </r>
  <r>
    <x v="0"/>
    <x v="0"/>
    <x v="2"/>
    <s v="Vintage Sport Boutique"/>
    <x v="0"/>
    <x v="25"/>
    <x v="62"/>
    <s v="Yellow"/>
    <x v="559"/>
    <d v="2003-07-01T00:00:00"/>
    <n v="2384.0700000000002"/>
    <n v="953.62800000000004"/>
    <n v="2"/>
    <n v="1907.2560000000001"/>
  </r>
  <r>
    <x v="0"/>
    <x v="0"/>
    <x v="2"/>
    <s v="Vintage Sport Boutique"/>
    <x v="2"/>
    <x v="27"/>
    <x v="66"/>
    <s v="Yellow"/>
    <x v="552"/>
    <d v="2003-07-01T00:00:00"/>
    <n v="1003.91"/>
    <n v="602.346"/>
    <n v="2"/>
    <n v="1204.692"/>
  </r>
  <r>
    <x v="0"/>
    <x v="0"/>
    <x v="2"/>
    <s v="Vintage Sport Boutique"/>
    <x v="2"/>
    <x v="9"/>
    <x v="75"/>
    <m/>
    <x v="574"/>
    <d v="2003-07-01T00:00:00"/>
    <n v="91.57"/>
    <n v="54.942"/>
    <n v="4"/>
    <n v="219.768"/>
  </r>
  <r>
    <x v="0"/>
    <x v="0"/>
    <x v="2"/>
    <s v="Vintage Sport Boutique"/>
    <x v="2"/>
    <x v="28"/>
    <x v="67"/>
    <s v="Black"/>
    <x v="555"/>
    <d v="2003-07-01T00:00:00"/>
    <n v="404.99"/>
    <n v="242.994"/>
    <n v="3"/>
    <n v="728.98199999999997"/>
  </r>
  <r>
    <x v="0"/>
    <x v="0"/>
    <x v="2"/>
    <s v="Vintage Sport Boutique"/>
    <x v="0"/>
    <x v="25"/>
    <x v="61"/>
    <s v="Yellow"/>
    <x v="573"/>
    <d v="2003-07-01T00:00:00"/>
    <n v="742.35"/>
    <n v="334.0575"/>
    <n v="4"/>
    <n v="1336.23"/>
  </r>
  <r>
    <x v="0"/>
    <x v="0"/>
    <x v="2"/>
    <s v="Vintage Sport Boutique"/>
    <x v="0"/>
    <x v="25"/>
    <x v="61"/>
    <s v="Blue"/>
    <x v="575"/>
    <d v="2003-07-01T00:00:00"/>
    <n v="742.35"/>
    <n v="334.0575"/>
    <n v="4"/>
    <n v="1336.23"/>
  </r>
  <r>
    <x v="0"/>
    <x v="0"/>
    <x v="2"/>
    <s v="Vintage Sport Boutique"/>
    <x v="2"/>
    <x v="27"/>
    <x v="66"/>
    <s v="Blue"/>
    <x v="553"/>
    <d v="2003-07-01T00:00:00"/>
    <n v="1003.91"/>
    <n v="602.346"/>
    <n v="2"/>
    <n v="1204.692"/>
  </r>
  <r>
    <x v="0"/>
    <x v="0"/>
    <x v="2"/>
    <s v="Vintage Sport Boutique"/>
    <x v="0"/>
    <x v="25"/>
    <x v="62"/>
    <s v="Yellow"/>
    <x v="559"/>
    <d v="2003-07-01T00:00:00"/>
    <n v="2384.0700000000002"/>
    <n v="953.62800000000004"/>
    <n v="2"/>
    <n v="1907.2560000000001"/>
  </r>
  <r>
    <x v="0"/>
    <x v="0"/>
    <x v="2"/>
    <s v="Vintage Sport Boutique"/>
    <x v="0"/>
    <x v="25"/>
    <x v="61"/>
    <s v="Blue"/>
    <x v="561"/>
    <d v="2003-07-01T00:00:00"/>
    <n v="742.35"/>
    <n v="334.0575"/>
    <n v="2"/>
    <n v="668.11500000000001"/>
  </r>
  <r>
    <x v="0"/>
    <x v="0"/>
    <x v="2"/>
    <s v="Vintage Sport Boutique"/>
    <x v="0"/>
    <x v="25"/>
    <x v="61"/>
    <s v="Yellow"/>
    <x v="556"/>
    <d v="2003-07-01T00:00:00"/>
    <n v="742.35"/>
    <n v="334.0575"/>
    <n v="5"/>
    <n v="1670.2874999999999"/>
  </r>
  <r>
    <x v="0"/>
    <x v="0"/>
    <x v="2"/>
    <s v="Vintage Sport Boutique"/>
    <x v="0"/>
    <x v="25"/>
    <x v="62"/>
    <s v="Blue"/>
    <x v="561"/>
    <d v="2003-07-01T00:00:00"/>
    <n v="2384.0700000000002"/>
    <n v="1430.442"/>
    <n v="1"/>
    <n v="1430.442"/>
  </r>
  <r>
    <x v="0"/>
    <x v="0"/>
    <x v="0"/>
    <s v="Pedals Warehouse"/>
    <x v="0"/>
    <x v="3"/>
    <x v="49"/>
    <s v="Black"/>
    <x v="559"/>
    <d v="2003-07-01T00:00:00"/>
    <n v="539.99"/>
    <n v="323.99400000000003"/>
    <n v="1"/>
    <n v="323.99400000000003"/>
  </r>
  <r>
    <x v="0"/>
    <x v="1"/>
    <x v="1"/>
    <s v="Red Bicycle Company"/>
    <x v="1"/>
    <x v="14"/>
    <x v="56"/>
    <s v="Black"/>
    <x v="547"/>
    <d v="2003-07-01T00:00:00"/>
    <n v="69.989999999999995"/>
    <n v="41.994"/>
    <n v="4"/>
    <n v="167.976"/>
  </r>
  <r>
    <x v="0"/>
    <x v="1"/>
    <x v="1"/>
    <s v="Red Bicycle Company"/>
    <x v="2"/>
    <x v="20"/>
    <x v="81"/>
    <m/>
    <x v="568"/>
    <d v="2003-07-01T00:00:00"/>
    <n v="27.12"/>
    <n v="16.271999999999998"/>
    <n v="4"/>
    <n v="65.087999999999994"/>
  </r>
  <r>
    <x v="0"/>
    <x v="1"/>
    <x v="1"/>
    <s v="Red Bicycle Company"/>
    <x v="0"/>
    <x v="0"/>
    <x v="77"/>
    <s v="Silver"/>
    <x v="575"/>
    <d v="2003-07-01T00:00:00"/>
    <n v="769.49"/>
    <n v="461.69400000000002"/>
    <n v="2"/>
    <n v="923.38800000000003"/>
  </r>
  <r>
    <x v="0"/>
    <x v="1"/>
    <x v="1"/>
    <s v="Red Bicycle Company"/>
    <x v="0"/>
    <x v="0"/>
    <x v="82"/>
    <s v="Silver"/>
    <x v="566"/>
    <d v="2003-07-01T00:00:00"/>
    <n v="564.99"/>
    <n v="338.99400000000003"/>
    <n v="2"/>
    <n v="677.98800000000006"/>
  </r>
  <r>
    <x v="0"/>
    <x v="1"/>
    <x v="1"/>
    <s v="Red Bicycle Company"/>
    <x v="2"/>
    <x v="20"/>
    <x v="83"/>
    <m/>
    <x v="562"/>
    <d v="2003-07-01T00:00:00"/>
    <n v="52.64"/>
    <n v="31.584"/>
    <n v="4"/>
    <n v="126.336"/>
  </r>
  <r>
    <x v="0"/>
    <x v="1"/>
    <x v="1"/>
    <s v="Red Bicycle Company"/>
    <x v="2"/>
    <x v="2"/>
    <x v="38"/>
    <s v="Silver"/>
    <x v="553"/>
    <d v="2003-07-01T00:00:00"/>
    <n v="364.09"/>
    <n v="218.45400000000001"/>
    <n v="2"/>
    <n v="436.90800000000002"/>
  </r>
  <r>
    <x v="0"/>
    <x v="1"/>
    <x v="1"/>
    <s v="Red Bicycle Company"/>
    <x v="2"/>
    <x v="2"/>
    <x v="84"/>
    <s v="Silver"/>
    <x v="552"/>
    <d v="2003-07-01T00:00:00"/>
    <n v="264.05"/>
    <n v="158.43"/>
    <n v="2"/>
    <n v="316.86"/>
  </r>
  <r>
    <x v="0"/>
    <x v="1"/>
    <x v="1"/>
    <s v="Red Bicycle Company"/>
    <x v="0"/>
    <x v="0"/>
    <x v="19"/>
    <s v="Black"/>
    <x v="571"/>
    <d v="2003-07-01T00:00:00"/>
    <n v="2294.9899999999998"/>
    <n v="1376.9939999999999"/>
    <n v="5"/>
    <n v="6884.9699999999993"/>
  </r>
  <r>
    <x v="0"/>
    <x v="1"/>
    <x v="1"/>
    <s v="Red Bicycle Company"/>
    <x v="2"/>
    <x v="2"/>
    <x v="84"/>
    <s v="Black"/>
    <x v="551"/>
    <d v="2003-07-01T00:00:00"/>
    <n v="249.79"/>
    <n v="149.874"/>
    <n v="1"/>
    <n v="149.874"/>
  </r>
  <r>
    <x v="0"/>
    <x v="1"/>
    <x v="1"/>
    <s v="Red Bicycle Company"/>
    <x v="2"/>
    <x v="18"/>
    <x v="85"/>
    <s v="Silver/Black"/>
    <x v="569"/>
    <d v="2003-07-01T00:00:00"/>
    <n v="62.09"/>
    <n v="37.253999999999998"/>
    <n v="3"/>
    <n v="111.762"/>
  </r>
  <r>
    <x v="0"/>
    <x v="1"/>
    <x v="1"/>
    <s v="Red Bicycle Company"/>
    <x v="1"/>
    <x v="14"/>
    <x v="56"/>
    <s v="Black"/>
    <x v="565"/>
    <d v="2003-07-01T00:00:00"/>
    <n v="69.989999999999995"/>
    <n v="41.994"/>
    <n v="8"/>
    <n v="335.952"/>
  </r>
  <r>
    <x v="0"/>
    <x v="1"/>
    <x v="1"/>
    <s v="Red Bicycle Company"/>
    <x v="0"/>
    <x v="0"/>
    <x v="77"/>
    <s v="Silver"/>
    <x v="566"/>
    <d v="2003-07-01T00:00:00"/>
    <n v="769.49"/>
    <n v="461.69400000000002"/>
    <n v="3"/>
    <n v="1385.0820000000001"/>
  </r>
  <r>
    <x v="0"/>
    <x v="1"/>
    <x v="1"/>
    <s v="Red Bicycle Company"/>
    <x v="0"/>
    <x v="0"/>
    <x v="82"/>
    <s v="Silver"/>
    <x v="561"/>
    <d v="2003-07-01T00:00:00"/>
    <n v="564.99"/>
    <n v="338.99400000000003"/>
    <n v="2"/>
    <n v="677.98800000000006"/>
  </r>
  <r>
    <x v="0"/>
    <x v="1"/>
    <x v="1"/>
    <s v="Red Bicycle Company"/>
    <x v="2"/>
    <x v="2"/>
    <x v="84"/>
    <s v="Black"/>
    <x v="567"/>
    <d v="2003-07-01T00:00:00"/>
    <n v="249.79"/>
    <n v="149.874"/>
    <n v="3"/>
    <n v="449.62199999999996"/>
  </r>
  <r>
    <x v="0"/>
    <x v="1"/>
    <x v="1"/>
    <s v="Red Bicycle Company"/>
    <x v="2"/>
    <x v="9"/>
    <x v="37"/>
    <m/>
    <x v="554"/>
    <d v="2003-07-01T00:00:00"/>
    <n v="44.54"/>
    <n v="26.724"/>
    <n v="1"/>
    <n v="26.724"/>
  </r>
  <r>
    <x v="0"/>
    <x v="1"/>
    <x v="1"/>
    <s v="Red Bicycle Company"/>
    <x v="2"/>
    <x v="2"/>
    <x v="38"/>
    <s v="Silver"/>
    <x v="571"/>
    <d v="2003-07-01T00:00:00"/>
    <n v="364.09"/>
    <n v="218.45400000000001"/>
    <n v="4"/>
    <n v="873.81600000000003"/>
  </r>
  <r>
    <x v="0"/>
    <x v="1"/>
    <x v="1"/>
    <s v="Red Bicycle Company"/>
    <x v="0"/>
    <x v="0"/>
    <x v="19"/>
    <s v="Silver"/>
    <x v="566"/>
    <d v="2003-07-01T00:00:00"/>
    <n v="2319.9899999999998"/>
    <n v="1391.9939999999999"/>
    <n v="3"/>
    <n v="4175.982"/>
  </r>
  <r>
    <x v="0"/>
    <x v="1"/>
    <x v="1"/>
    <s v="Red Bicycle Company"/>
    <x v="0"/>
    <x v="0"/>
    <x v="82"/>
    <s v="Black"/>
    <x v="568"/>
    <d v="2003-07-01T00:00:00"/>
    <n v="539.99"/>
    <n v="323.99400000000003"/>
    <n v="1"/>
    <n v="323.99400000000003"/>
  </r>
  <r>
    <x v="0"/>
    <x v="1"/>
    <x v="1"/>
    <s v="Red Bicycle Company"/>
    <x v="0"/>
    <x v="0"/>
    <x v="82"/>
    <s v="Black"/>
    <x v="569"/>
    <d v="2003-07-01T00:00:00"/>
    <n v="539.99"/>
    <n v="323.99400000000003"/>
    <n v="3"/>
    <n v="971.98200000000008"/>
  </r>
  <r>
    <x v="0"/>
    <x v="1"/>
    <x v="1"/>
    <s v="Red Bicycle Company"/>
    <x v="0"/>
    <x v="0"/>
    <x v="19"/>
    <s v="Black"/>
    <x v="559"/>
    <d v="2003-07-01T00:00:00"/>
    <n v="2294.9899999999998"/>
    <n v="1376.9939999999999"/>
    <n v="2"/>
    <n v="2753.9879999999998"/>
  </r>
  <r>
    <x v="0"/>
    <x v="1"/>
    <x v="1"/>
    <s v="Red Bicycle Company"/>
    <x v="2"/>
    <x v="2"/>
    <x v="2"/>
    <s v="Black"/>
    <x v="571"/>
    <d v="2003-07-01T00:00:00"/>
    <n v="1349.6"/>
    <n v="809.76"/>
    <n v="4"/>
    <n v="3239.04"/>
  </r>
  <r>
    <x v="0"/>
    <x v="1"/>
    <x v="1"/>
    <s v="Red Bicycle Company"/>
    <x v="2"/>
    <x v="2"/>
    <x v="84"/>
    <s v="Black"/>
    <x v="557"/>
    <d v="2003-07-01T00:00:00"/>
    <n v="249.79"/>
    <n v="149.874"/>
    <n v="1"/>
    <n v="149.874"/>
  </r>
  <r>
    <x v="0"/>
    <x v="1"/>
    <x v="1"/>
    <s v="Red Bicycle Company"/>
    <x v="0"/>
    <x v="0"/>
    <x v="82"/>
    <s v="Silver"/>
    <x v="553"/>
    <d v="2003-07-01T00:00:00"/>
    <n v="564.99"/>
    <n v="338.99400000000003"/>
    <n v="2"/>
    <n v="677.98800000000006"/>
  </r>
  <r>
    <x v="0"/>
    <x v="1"/>
    <x v="1"/>
    <s v="Red Bicycle Company"/>
    <x v="2"/>
    <x v="9"/>
    <x v="39"/>
    <m/>
    <x v="573"/>
    <d v="2003-07-01T00:00:00"/>
    <n v="120.27"/>
    <n v="72.162000000000006"/>
    <n v="1"/>
    <n v="72.162000000000006"/>
  </r>
  <r>
    <x v="0"/>
    <x v="1"/>
    <x v="1"/>
    <s v="Red Bicycle Company"/>
    <x v="2"/>
    <x v="18"/>
    <x v="86"/>
    <s v="Silver/Black"/>
    <x v="570"/>
    <d v="2003-07-01T00:00:00"/>
    <n v="80.989999999999995"/>
    <n v="48.594000000000001"/>
    <n v="1"/>
    <n v="48.594000000000001"/>
  </r>
  <r>
    <x v="0"/>
    <x v="1"/>
    <x v="1"/>
    <s v="Red Bicycle Company"/>
    <x v="2"/>
    <x v="2"/>
    <x v="2"/>
    <s v="Silver"/>
    <x v="559"/>
    <d v="2003-07-01T00:00:00"/>
    <n v="1364.5"/>
    <n v="818.7"/>
    <n v="2"/>
    <n v="1637.4"/>
  </r>
  <r>
    <x v="0"/>
    <x v="1"/>
    <x v="1"/>
    <s v="Red Bicycle Company"/>
    <x v="2"/>
    <x v="2"/>
    <x v="84"/>
    <s v="Silver"/>
    <x v="568"/>
    <d v="2003-07-01T00:00:00"/>
    <n v="264.05"/>
    <n v="158.43"/>
    <n v="3"/>
    <n v="475.29"/>
  </r>
  <r>
    <x v="0"/>
    <x v="1"/>
    <x v="1"/>
    <s v="Red Bicycle Company"/>
    <x v="0"/>
    <x v="0"/>
    <x v="77"/>
    <s v="Silver"/>
    <x v="572"/>
    <d v="2003-07-01T00:00:00"/>
    <n v="769.49"/>
    <n v="461.69400000000002"/>
    <n v="1"/>
    <n v="461.69400000000002"/>
  </r>
  <r>
    <x v="0"/>
    <x v="1"/>
    <x v="1"/>
    <s v="Red Bicycle Company"/>
    <x v="0"/>
    <x v="0"/>
    <x v="82"/>
    <s v="Black"/>
    <x v="563"/>
    <d v="2003-07-01T00:00:00"/>
    <n v="539.99"/>
    <n v="323.99400000000003"/>
    <n v="3"/>
    <n v="971.98200000000008"/>
  </r>
  <r>
    <x v="0"/>
    <x v="1"/>
    <x v="1"/>
    <s v="Red Bicycle Company"/>
    <x v="2"/>
    <x v="18"/>
    <x v="87"/>
    <s v="Silver/Black"/>
    <x v="547"/>
    <d v="2003-07-01T00:00:00"/>
    <n v="40.49"/>
    <n v="24.294"/>
    <n v="3"/>
    <n v="72.882000000000005"/>
  </r>
  <r>
    <x v="0"/>
    <x v="1"/>
    <x v="1"/>
    <s v="Red Bicycle Company"/>
    <x v="0"/>
    <x v="0"/>
    <x v="19"/>
    <s v="Black"/>
    <x v="564"/>
    <d v="2003-07-01T00:00:00"/>
    <n v="2294.9899999999998"/>
    <n v="1376.9939999999999"/>
    <n v="4"/>
    <n v="5507.9759999999997"/>
  </r>
  <r>
    <x v="0"/>
    <x v="1"/>
    <x v="1"/>
    <s v="Machines &amp; Cycles Store"/>
    <x v="0"/>
    <x v="25"/>
    <x v="61"/>
    <s v="Blue"/>
    <x v="564"/>
    <d v="2003-07-01T00:00:00"/>
    <n v="742.35"/>
    <n v="334.0575"/>
    <n v="1"/>
    <n v="334.0575"/>
  </r>
  <r>
    <x v="0"/>
    <x v="1"/>
    <x v="1"/>
    <s v="Machines &amp; Cycles Store"/>
    <x v="0"/>
    <x v="25"/>
    <x v="62"/>
    <s v="Blue"/>
    <x v="552"/>
    <d v="2003-07-01T00:00:00"/>
    <n v="2384.0700000000002"/>
    <n v="1430.442"/>
    <n v="1"/>
    <n v="1430.442"/>
  </r>
  <r>
    <x v="0"/>
    <x v="1"/>
    <x v="1"/>
    <s v="Machines &amp; Cycles Store"/>
    <x v="1"/>
    <x v="4"/>
    <x v="5"/>
    <s v="Multi"/>
    <x v="572"/>
    <d v="2003-07-01T00:00:00"/>
    <n v="49.99"/>
    <n v="29.994"/>
    <n v="1"/>
    <n v="29.994"/>
  </r>
  <r>
    <x v="0"/>
    <x v="1"/>
    <x v="1"/>
    <s v="Machines &amp; Cycles Store"/>
    <x v="2"/>
    <x v="26"/>
    <x v="65"/>
    <s v="Silver"/>
    <x v="559"/>
    <d v="2003-07-01T00:00:00"/>
    <n v="91.49"/>
    <n v="54.893999999999998"/>
    <n v="2"/>
    <n v="109.788"/>
  </r>
  <r>
    <x v="0"/>
    <x v="1"/>
    <x v="1"/>
    <s v="Machines &amp; Cycles Store"/>
    <x v="0"/>
    <x v="25"/>
    <x v="61"/>
    <s v="Yellow"/>
    <x v="554"/>
    <d v="2003-07-01T00:00:00"/>
    <n v="742.35"/>
    <n v="334.0575"/>
    <n v="1"/>
    <n v="334.0575"/>
  </r>
  <r>
    <x v="0"/>
    <x v="1"/>
    <x v="1"/>
    <s v="Machines &amp; Cycles Store"/>
    <x v="1"/>
    <x v="4"/>
    <x v="58"/>
    <s v="Yellow"/>
    <x v="547"/>
    <d v="2003-07-01T00:00:00"/>
    <n v="53.99"/>
    <n v="32.393999999999998"/>
    <n v="2"/>
    <n v="64.787999999999997"/>
  </r>
  <r>
    <x v="0"/>
    <x v="1"/>
    <x v="1"/>
    <s v="Machines &amp; Cycles Store"/>
    <x v="2"/>
    <x v="20"/>
    <x v="69"/>
    <m/>
    <x v="569"/>
    <d v="2003-07-01T00:00:00"/>
    <n v="52.64"/>
    <n v="31.584"/>
    <n v="1"/>
    <n v="31.584"/>
  </r>
  <r>
    <x v="0"/>
    <x v="1"/>
    <x v="1"/>
    <s v="Machines &amp; Cycles Store"/>
    <x v="2"/>
    <x v="29"/>
    <x v="70"/>
    <s v="Silver"/>
    <x v="566"/>
    <d v="2003-07-01T00:00:00"/>
    <n v="106.5"/>
    <n v="63.9"/>
    <n v="2"/>
    <n v="127.8"/>
  </r>
  <r>
    <x v="0"/>
    <x v="1"/>
    <x v="1"/>
    <s v="Machines &amp; Cycles Store"/>
    <x v="0"/>
    <x v="25"/>
    <x v="64"/>
    <s v="Blue"/>
    <x v="566"/>
    <d v="2003-07-01T00:00:00"/>
    <n v="1214.8499999999999"/>
    <n v="728.91"/>
    <n v="2"/>
    <n v="1457.82"/>
  </r>
  <r>
    <x v="0"/>
    <x v="1"/>
    <x v="1"/>
    <s v="Machines &amp; Cycles Store"/>
    <x v="2"/>
    <x v="27"/>
    <x v="66"/>
    <s v="Blue"/>
    <x v="573"/>
    <d v="2003-07-01T00:00:00"/>
    <n v="1003.91"/>
    <n v="602.346"/>
    <n v="2"/>
    <n v="1204.692"/>
  </r>
  <r>
    <x v="0"/>
    <x v="1"/>
    <x v="1"/>
    <s v="Machines &amp; Cycles Store"/>
    <x v="0"/>
    <x v="25"/>
    <x v="61"/>
    <s v="Yellow"/>
    <x v="561"/>
    <d v="2003-07-01T00:00:00"/>
    <n v="742.35"/>
    <n v="334.0575"/>
    <n v="1"/>
    <n v="334.0575"/>
  </r>
  <r>
    <x v="0"/>
    <x v="1"/>
    <x v="1"/>
    <s v="Machines &amp; Cycles Store"/>
    <x v="2"/>
    <x v="30"/>
    <x v="71"/>
    <s v="Silver"/>
    <x v="547"/>
    <d v="2003-07-01T00:00:00"/>
    <n v="20.239999999999998"/>
    <n v="12.144"/>
    <n v="1"/>
    <n v="12.144"/>
  </r>
  <r>
    <x v="0"/>
    <x v="1"/>
    <x v="1"/>
    <s v="Machines &amp; Cycles Store"/>
    <x v="0"/>
    <x v="25"/>
    <x v="61"/>
    <s v="Blue"/>
    <x v="576"/>
    <d v="2003-07-01T00:00:00"/>
    <n v="742.35"/>
    <n v="334.0575"/>
    <n v="1"/>
    <n v="334.0575"/>
  </r>
  <r>
    <x v="0"/>
    <x v="1"/>
    <x v="1"/>
    <s v="Machines &amp; Cycles Store"/>
    <x v="2"/>
    <x v="31"/>
    <x v="73"/>
    <m/>
    <x v="565"/>
    <d v="2003-07-01T00:00:00"/>
    <n v="121.49"/>
    <n v="72.894000000000005"/>
    <n v="1"/>
    <n v="72.894000000000005"/>
  </r>
  <r>
    <x v="0"/>
    <x v="1"/>
    <x v="1"/>
    <s v="Machines &amp; Cycles Store"/>
    <x v="0"/>
    <x v="25"/>
    <x v="61"/>
    <s v="Yellow"/>
    <x v="562"/>
    <d v="2003-07-01T00:00:00"/>
    <n v="742.35"/>
    <n v="334.0575"/>
    <n v="1"/>
    <n v="334.0575"/>
  </r>
  <r>
    <x v="0"/>
    <x v="1"/>
    <x v="1"/>
    <s v="Machines &amp; Cycles Store"/>
    <x v="0"/>
    <x v="25"/>
    <x v="62"/>
    <s v="Yellow"/>
    <x v="567"/>
    <d v="2003-07-01T00:00:00"/>
    <n v="2384.0700000000002"/>
    <n v="953.62800000000004"/>
    <n v="2"/>
    <n v="1907.2560000000001"/>
  </r>
  <r>
    <x v="0"/>
    <x v="1"/>
    <x v="1"/>
    <s v="Machines &amp; Cycles Store"/>
    <x v="0"/>
    <x v="25"/>
    <x v="62"/>
    <s v="Blue"/>
    <x v="562"/>
    <d v="2003-07-01T00:00:00"/>
    <n v="2384.0700000000002"/>
    <n v="1430.442"/>
    <n v="1"/>
    <n v="1430.442"/>
  </r>
  <r>
    <x v="0"/>
    <x v="1"/>
    <x v="1"/>
    <s v="Machines &amp; Cycles Store"/>
    <x v="2"/>
    <x v="28"/>
    <x v="67"/>
    <s v="Black"/>
    <x v="567"/>
    <d v="2003-07-01T00:00:00"/>
    <n v="404.99"/>
    <n v="242.994"/>
    <n v="1"/>
    <n v="242.994"/>
  </r>
  <r>
    <x v="0"/>
    <x v="1"/>
    <x v="1"/>
    <s v="Machines &amp; Cycles Store"/>
    <x v="0"/>
    <x v="25"/>
    <x v="62"/>
    <s v="Yellow"/>
    <x v="555"/>
    <d v="2003-07-01T00:00:00"/>
    <n v="2384.0700000000002"/>
    <n v="953.62800000000004"/>
    <n v="2"/>
    <n v="1907.2560000000001"/>
  </r>
  <r>
    <x v="2"/>
    <x v="5"/>
    <x v="9"/>
    <s v="First Supplies"/>
    <x v="2"/>
    <x v="30"/>
    <x v="71"/>
    <s v="Silver"/>
    <x v="549"/>
    <d v="2003-07-01T00:00:00"/>
    <n v="20.239999999999998"/>
    <n v="12.144"/>
    <n v="1"/>
    <n v="12.144"/>
  </r>
  <r>
    <x v="2"/>
    <x v="5"/>
    <x v="9"/>
    <s v="First Supplies"/>
    <x v="0"/>
    <x v="25"/>
    <x v="62"/>
    <s v="Yellow"/>
    <x v="576"/>
    <d v="2003-07-01T00:00:00"/>
    <n v="2384.0700000000002"/>
    <n v="953.62800000000004"/>
    <n v="1"/>
    <n v="953.62800000000004"/>
  </r>
  <r>
    <x v="2"/>
    <x v="5"/>
    <x v="9"/>
    <s v="First Supplies"/>
    <x v="0"/>
    <x v="25"/>
    <x v="62"/>
    <s v="Blue"/>
    <x v="553"/>
    <d v="2003-07-01T00:00:00"/>
    <n v="2384.0700000000002"/>
    <n v="1430.442"/>
    <n v="1"/>
    <n v="1430.442"/>
  </r>
  <r>
    <x v="2"/>
    <x v="5"/>
    <x v="9"/>
    <s v="First Supplies"/>
    <x v="0"/>
    <x v="25"/>
    <x v="61"/>
    <s v="Yellow"/>
    <x v="551"/>
    <d v="2003-07-01T00:00:00"/>
    <n v="742.35"/>
    <n v="334.0575"/>
    <n v="2"/>
    <n v="668.11500000000001"/>
  </r>
  <r>
    <x v="2"/>
    <x v="5"/>
    <x v="9"/>
    <s v="First Supplies"/>
    <x v="2"/>
    <x v="28"/>
    <x v="67"/>
    <s v="Black"/>
    <x v="573"/>
    <d v="2003-07-01T00:00:00"/>
    <n v="404.99"/>
    <n v="242.994"/>
    <n v="1"/>
    <n v="242.994"/>
  </r>
  <r>
    <x v="2"/>
    <x v="5"/>
    <x v="9"/>
    <s v="First Supplies"/>
    <x v="0"/>
    <x v="25"/>
    <x v="61"/>
    <s v="Blue"/>
    <x v="554"/>
    <d v="2003-07-01T00:00:00"/>
    <n v="742.35"/>
    <n v="334.0575"/>
    <n v="2"/>
    <n v="668.11500000000001"/>
  </r>
  <r>
    <x v="2"/>
    <x v="5"/>
    <x v="9"/>
    <s v="First Supplies"/>
    <x v="0"/>
    <x v="25"/>
    <x v="61"/>
    <s v="Yellow"/>
    <x v="553"/>
    <d v="2003-07-01T00:00:00"/>
    <n v="742.35"/>
    <n v="334.0575"/>
    <n v="1"/>
    <n v="334.0575"/>
  </r>
  <r>
    <x v="2"/>
    <x v="5"/>
    <x v="9"/>
    <s v="First Supplies"/>
    <x v="2"/>
    <x v="31"/>
    <x v="73"/>
    <m/>
    <x v="556"/>
    <d v="2003-07-01T00:00:00"/>
    <n v="121.49"/>
    <n v="72.894000000000005"/>
    <n v="3"/>
    <n v="218.68200000000002"/>
  </r>
  <r>
    <x v="2"/>
    <x v="5"/>
    <x v="9"/>
    <s v="First Supplies"/>
    <x v="2"/>
    <x v="26"/>
    <x v="65"/>
    <s v="Silver"/>
    <x v="564"/>
    <d v="2003-07-01T00:00:00"/>
    <n v="91.49"/>
    <n v="54.893999999999998"/>
    <n v="1"/>
    <n v="54.893999999999998"/>
  </r>
  <r>
    <x v="2"/>
    <x v="5"/>
    <x v="9"/>
    <s v="First Supplies"/>
    <x v="0"/>
    <x v="25"/>
    <x v="62"/>
    <s v="Yellow"/>
    <x v="554"/>
    <d v="2003-07-01T00:00:00"/>
    <n v="2384.0700000000002"/>
    <n v="953.62800000000004"/>
    <n v="1"/>
    <n v="953.62800000000004"/>
  </r>
  <r>
    <x v="2"/>
    <x v="5"/>
    <x v="9"/>
    <s v="First Supplies"/>
    <x v="1"/>
    <x v="4"/>
    <x v="58"/>
    <s v="Yellow"/>
    <x v="576"/>
    <d v="2003-07-01T00:00:00"/>
    <n v="53.99"/>
    <n v="32.393999999999998"/>
    <n v="3"/>
    <n v="97.181999999999988"/>
  </r>
  <r>
    <x v="0"/>
    <x v="0"/>
    <x v="3"/>
    <s v="Immediate Repair Shop"/>
    <x v="1"/>
    <x v="14"/>
    <x v="56"/>
    <s v="Black"/>
    <x v="563"/>
    <d v="2003-07-01T00:00:00"/>
    <n v="69.989999999999995"/>
    <n v="41.994"/>
    <n v="3"/>
    <n v="125.982"/>
  </r>
  <r>
    <x v="0"/>
    <x v="0"/>
    <x v="3"/>
    <s v="Immediate Repair Shop"/>
    <x v="2"/>
    <x v="2"/>
    <x v="84"/>
    <s v="Black"/>
    <x v="569"/>
    <d v="2003-07-01T00:00:00"/>
    <n v="249.79"/>
    <n v="149.874"/>
    <n v="3"/>
    <n v="449.62199999999996"/>
  </r>
  <r>
    <x v="0"/>
    <x v="0"/>
    <x v="3"/>
    <s v="Immediate Repair Shop"/>
    <x v="2"/>
    <x v="9"/>
    <x v="22"/>
    <m/>
    <x v="557"/>
    <d v="2003-07-01T00:00:00"/>
    <n v="61.92"/>
    <n v="37.152000000000001"/>
    <n v="2"/>
    <n v="74.304000000000002"/>
  </r>
  <r>
    <x v="0"/>
    <x v="0"/>
    <x v="3"/>
    <s v="Immediate Repair Shop"/>
    <x v="2"/>
    <x v="18"/>
    <x v="86"/>
    <s v="Silver/Black"/>
    <x v="567"/>
    <d v="2003-07-01T00:00:00"/>
    <n v="80.989999999999995"/>
    <n v="48.594000000000001"/>
    <n v="2"/>
    <n v="97.188000000000002"/>
  </r>
  <r>
    <x v="0"/>
    <x v="0"/>
    <x v="3"/>
    <s v="Immediate Repair Shop"/>
    <x v="2"/>
    <x v="20"/>
    <x v="81"/>
    <m/>
    <x v="567"/>
    <d v="2003-07-01T00:00:00"/>
    <n v="27.12"/>
    <n v="16.271999999999998"/>
    <n v="1"/>
    <n v="16.271999999999998"/>
  </r>
  <r>
    <x v="0"/>
    <x v="0"/>
    <x v="3"/>
    <s v="Immediate Repair Shop"/>
    <x v="0"/>
    <x v="0"/>
    <x v="19"/>
    <s v="Black"/>
    <x v="555"/>
    <d v="2003-07-01T00:00:00"/>
    <n v="2294.9899999999998"/>
    <n v="1376.9939999999999"/>
    <n v="1"/>
    <n v="1376.9939999999999"/>
  </r>
  <r>
    <x v="0"/>
    <x v="0"/>
    <x v="3"/>
    <s v="Immediate Repair Shop"/>
    <x v="2"/>
    <x v="20"/>
    <x v="83"/>
    <m/>
    <x v="565"/>
    <d v="2003-07-01T00:00:00"/>
    <n v="52.64"/>
    <n v="31.584"/>
    <n v="1"/>
    <n v="31.584"/>
  </r>
  <r>
    <x v="0"/>
    <x v="0"/>
    <x v="3"/>
    <s v="Immediate Repair Shop"/>
    <x v="2"/>
    <x v="2"/>
    <x v="84"/>
    <s v="Black"/>
    <x v="556"/>
    <d v="2003-07-01T00:00:00"/>
    <n v="249.79"/>
    <n v="149.874"/>
    <n v="3"/>
    <n v="449.62199999999996"/>
  </r>
  <r>
    <x v="0"/>
    <x v="0"/>
    <x v="3"/>
    <s v="Immediate Repair Shop"/>
    <x v="2"/>
    <x v="9"/>
    <x v="37"/>
    <m/>
    <x v="573"/>
    <d v="2003-07-01T00:00:00"/>
    <n v="44.54"/>
    <n v="26.724"/>
    <n v="2"/>
    <n v="53.448"/>
  </r>
  <r>
    <x v="0"/>
    <x v="0"/>
    <x v="3"/>
    <s v="Immediate Repair Shop"/>
    <x v="0"/>
    <x v="0"/>
    <x v="19"/>
    <s v="Silver"/>
    <x v="571"/>
    <d v="2003-07-01T00:00:00"/>
    <n v="2319.9899999999998"/>
    <n v="1391.9939999999999"/>
    <n v="2"/>
    <n v="2783.9879999999998"/>
  </r>
  <r>
    <x v="0"/>
    <x v="0"/>
    <x v="3"/>
    <s v="Immediate Repair Shop"/>
    <x v="0"/>
    <x v="0"/>
    <x v="77"/>
    <s v="Silver"/>
    <x v="572"/>
    <d v="2003-07-01T00:00:00"/>
    <n v="769.49"/>
    <n v="461.69400000000002"/>
    <n v="2"/>
    <n v="923.38800000000003"/>
  </r>
  <r>
    <x v="0"/>
    <x v="0"/>
    <x v="3"/>
    <s v="Immediate Repair Shop"/>
    <x v="0"/>
    <x v="0"/>
    <x v="82"/>
    <s v="Silver"/>
    <x v="563"/>
    <d v="2003-07-01T00:00:00"/>
    <n v="564.99"/>
    <n v="338.99400000000003"/>
    <n v="3"/>
    <n v="1016.9820000000001"/>
  </r>
  <r>
    <x v="0"/>
    <x v="0"/>
    <x v="3"/>
    <s v="Immediate Repair Shop"/>
    <x v="2"/>
    <x v="2"/>
    <x v="2"/>
    <s v="Silver"/>
    <x v="548"/>
    <d v="2003-07-01T00:00:00"/>
    <n v="1364.5"/>
    <n v="818.7"/>
    <n v="1"/>
    <n v="818.7"/>
  </r>
  <r>
    <x v="0"/>
    <x v="0"/>
    <x v="3"/>
    <s v="Immediate Repair Shop"/>
    <x v="2"/>
    <x v="2"/>
    <x v="84"/>
    <s v="Silver"/>
    <x v="555"/>
    <d v="2003-07-01T00:00:00"/>
    <n v="264.05"/>
    <n v="158.43"/>
    <n v="5"/>
    <n v="792.15000000000009"/>
  </r>
  <r>
    <x v="0"/>
    <x v="0"/>
    <x v="3"/>
    <s v="Immediate Repair Shop"/>
    <x v="0"/>
    <x v="0"/>
    <x v="82"/>
    <s v="Black"/>
    <x v="570"/>
    <d v="2003-07-01T00:00:00"/>
    <n v="539.99"/>
    <n v="323.99400000000003"/>
    <n v="1"/>
    <n v="323.99400000000003"/>
  </r>
  <r>
    <x v="0"/>
    <x v="0"/>
    <x v="3"/>
    <s v="Immediate Repair Shop"/>
    <x v="1"/>
    <x v="14"/>
    <x v="56"/>
    <s v="Black"/>
    <x v="572"/>
    <d v="2003-07-01T00:00:00"/>
    <n v="69.989999999999995"/>
    <n v="41.994"/>
    <n v="9"/>
    <n v="377.94600000000003"/>
  </r>
  <r>
    <x v="0"/>
    <x v="0"/>
    <x v="3"/>
    <s v="Immediate Repair Shop"/>
    <x v="2"/>
    <x v="2"/>
    <x v="38"/>
    <s v="Silver"/>
    <x v="568"/>
    <d v="2003-07-01T00:00:00"/>
    <n v="364.09"/>
    <n v="218.45400000000001"/>
    <n v="3"/>
    <n v="655.36200000000008"/>
  </r>
  <r>
    <x v="0"/>
    <x v="0"/>
    <x v="3"/>
    <s v="Immediate Repair Shop"/>
    <x v="2"/>
    <x v="2"/>
    <x v="2"/>
    <s v="Silver"/>
    <x v="572"/>
    <d v="2003-07-01T00:00:00"/>
    <n v="1364.5"/>
    <n v="818.7"/>
    <n v="1"/>
    <n v="818.7"/>
  </r>
  <r>
    <x v="0"/>
    <x v="0"/>
    <x v="3"/>
    <s v="Immediate Repair Shop"/>
    <x v="0"/>
    <x v="0"/>
    <x v="82"/>
    <s v="Black"/>
    <x v="559"/>
    <d v="2003-07-01T00:00:00"/>
    <n v="539.99"/>
    <n v="323.99400000000003"/>
    <n v="2"/>
    <n v="647.98800000000006"/>
  </r>
  <r>
    <x v="0"/>
    <x v="0"/>
    <x v="3"/>
    <s v="Immediate Repair Shop"/>
    <x v="0"/>
    <x v="0"/>
    <x v="82"/>
    <s v="Silver"/>
    <x v="548"/>
    <d v="2003-07-01T00:00:00"/>
    <n v="564.99"/>
    <n v="338.99400000000003"/>
    <n v="2"/>
    <n v="677.98800000000006"/>
  </r>
  <r>
    <x v="0"/>
    <x v="0"/>
    <x v="3"/>
    <s v="Immediate Repair Shop"/>
    <x v="2"/>
    <x v="2"/>
    <x v="84"/>
    <s v="Silver"/>
    <x v="557"/>
    <d v="2003-07-01T00:00:00"/>
    <n v="264.05"/>
    <n v="158.43"/>
    <n v="2"/>
    <n v="316.86"/>
  </r>
  <r>
    <x v="0"/>
    <x v="0"/>
    <x v="3"/>
    <s v="Immediate Repair Shop"/>
    <x v="2"/>
    <x v="2"/>
    <x v="38"/>
    <s v="Silver"/>
    <x v="553"/>
    <d v="2003-07-01T00:00:00"/>
    <n v="364.09"/>
    <n v="218.45400000000001"/>
    <n v="2"/>
    <n v="436.90800000000002"/>
  </r>
  <r>
    <x v="0"/>
    <x v="0"/>
    <x v="3"/>
    <s v="Immediate Repair Shop"/>
    <x v="2"/>
    <x v="2"/>
    <x v="84"/>
    <s v="Silver"/>
    <x v="564"/>
    <d v="2003-07-01T00:00:00"/>
    <n v="264.05"/>
    <n v="158.43"/>
    <n v="4"/>
    <n v="633.72"/>
  </r>
  <r>
    <x v="0"/>
    <x v="0"/>
    <x v="3"/>
    <s v="Immediate Repair Shop"/>
    <x v="2"/>
    <x v="2"/>
    <x v="84"/>
    <s v="Black"/>
    <x v="568"/>
    <d v="2003-07-01T00:00:00"/>
    <n v="249.79"/>
    <n v="149.874"/>
    <n v="1"/>
    <n v="149.874"/>
  </r>
  <r>
    <x v="0"/>
    <x v="0"/>
    <x v="3"/>
    <s v="Immediate Repair Shop"/>
    <x v="2"/>
    <x v="2"/>
    <x v="2"/>
    <s v="Black"/>
    <x v="576"/>
    <d v="2003-07-01T00:00:00"/>
    <n v="1349.6"/>
    <n v="809.76"/>
    <n v="2"/>
    <n v="1619.52"/>
  </r>
  <r>
    <x v="0"/>
    <x v="0"/>
    <x v="3"/>
    <s v="Immediate Repair Shop"/>
    <x v="0"/>
    <x v="0"/>
    <x v="19"/>
    <s v="Black"/>
    <x v="569"/>
    <d v="2003-07-01T00:00:00"/>
    <n v="2294.9899999999998"/>
    <n v="1376.9939999999999"/>
    <n v="5"/>
    <n v="6884.9699999999993"/>
  </r>
  <r>
    <x v="0"/>
    <x v="0"/>
    <x v="3"/>
    <s v="Immediate Repair Shop"/>
    <x v="0"/>
    <x v="0"/>
    <x v="82"/>
    <s v="Silver"/>
    <x v="563"/>
    <d v="2003-07-01T00:00:00"/>
    <n v="564.99"/>
    <n v="338.99400000000003"/>
    <n v="5"/>
    <n v="1694.9700000000003"/>
  </r>
  <r>
    <x v="0"/>
    <x v="0"/>
    <x v="3"/>
    <s v="Immediate Repair Shop"/>
    <x v="0"/>
    <x v="0"/>
    <x v="77"/>
    <s v="Silver"/>
    <x v="560"/>
    <d v="2003-07-01T00:00:00"/>
    <n v="769.49"/>
    <n v="461.69400000000002"/>
    <n v="1"/>
    <n v="461.69400000000002"/>
  </r>
  <r>
    <x v="0"/>
    <x v="0"/>
    <x v="3"/>
    <s v="Immediate Repair Shop"/>
    <x v="0"/>
    <x v="0"/>
    <x v="19"/>
    <s v="Silver"/>
    <x v="547"/>
    <d v="2003-07-01T00:00:00"/>
    <n v="2319.9899999999998"/>
    <n v="1391.9939999999999"/>
    <n v="2"/>
    <n v="2783.9879999999998"/>
  </r>
  <r>
    <x v="0"/>
    <x v="0"/>
    <x v="3"/>
    <s v="Immediate Repair Shop"/>
    <x v="0"/>
    <x v="0"/>
    <x v="77"/>
    <s v="Silver"/>
    <x v="574"/>
    <d v="2003-07-01T00:00:00"/>
    <n v="769.49"/>
    <n v="461.69400000000002"/>
    <n v="2"/>
    <n v="923.38800000000003"/>
  </r>
  <r>
    <x v="0"/>
    <x v="0"/>
    <x v="3"/>
    <s v="Immediate Repair Shop"/>
    <x v="0"/>
    <x v="0"/>
    <x v="82"/>
    <s v="Silver"/>
    <x v="554"/>
    <d v="2003-07-01T00:00:00"/>
    <n v="564.99"/>
    <n v="338.99400000000003"/>
    <n v="1"/>
    <n v="338.99400000000003"/>
  </r>
  <r>
    <x v="0"/>
    <x v="0"/>
    <x v="3"/>
    <s v="Immediate Repair Shop"/>
    <x v="0"/>
    <x v="0"/>
    <x v="82"/>
    <s v="Black"/>
    <x v="561"/>
    <d v="2003-07-01T00:00:00"/>
    <n v="539.99"/>
    <n v="323.99400000000003"/>
    <n v="2"/>
    <n v="647.98800000000006"/>
  </r>
  <r>
    <x v="0"/>
    <x v="0"/>
    <x v="3"/>
    <s v="Immediate Repair Shop"/>
    <x v="0"/>
    <x v="0"/>
    <x v="82"/>
    <s v="Black"/>
    <x v="562"/>
    <d v="2003-07-01T00:00:00"/>
    <n v="539.99"/>
    <n v="323.99400000000003"/>
    <n v="1"/>
    <n v="323.99400000000003"/>
  </r>
  <r>
    <x v="0"/>
    <x v="0"/>
    <x v="3"/>
    <s v="Immediate Repair Shop"/>
    <x v="0"/>
    <x v="0"/>
    <x v="19"/>
    <s v="Silver"/>
    <x v="549"/>
    <d v="2003-07-01T00:00:00"/>
    <n v="2319.9899999999998"/>
    <n v="1391.9939999999999"/>
    <n v="5"/>
    <n v="6959.9699999999993"/>
  </r>
  <r>
    <x v="0"/>
    <x v="0"/>
    <x v="3"/>
    <s v="Immediate Repair Shop"/>
    <x v="2"/>
    <x v="2"/>
    <x v="38"/>
    <s v="Silver"/>
    <x v="554"/>
    <d v="2003-07-01T00:00:00"/>
    <n v="364.09"/>
    <n v="218.45400000000001"/>
    <n v="1"/>
    <n v="218.45400000000001"/>
  </r>
  <r>
    <x v="1"/>
    <x v="2"/>
    <x v="6"/>
    <s v="Steel Inc."/>
    <x v="3"/>
    <x v="21"/>
    <x v="55"/>
    <s v="Silver"/>
    <x v="562"/>
    <d v="2003-07-01T00:00:00"/>
    <n v="54.99"/>
    <n v="32.994"/>
    <n v="2"/>
    <n v="65.988"/>
  </r>
  <r>
    <x v="1"/>
    <x v="2"/>
    <x v="6"/>
    <s v="Steel Inc."/>
    <x v="3"/>
    <x v="24"/>
    <x v="60"/>
    <m/>
    <x v="549"/>
    <d v="2003-07-01T00:00:00"/>
    <n v="7.95"/>
    <n v="4.3724999999999996"/>
    <n v="16"/>
    <n v="69.959999999999994"/>
  </r>
  <r>
    <x v="1"/>
    <x v="2"/>
    <x v="6"/>
    <s v="Steel Inc."/>
    <x v="1"/>
    <x v="23"/>
    <x v="59"/>
    <s v="Blue"/>
    <x v="557"/>
    <d v="2003-07-01T00:00:00"/>
    <n v="63.5"/>
    <n v="34.924999999999997"/>
    <n v="19"/>
    <n v="663.57499999999993"/>
  </r>
  <r>
    <x v="1"/>
    <x v="2"/>
    <x v="6"/>
    <s v="Steel Inc."/>
    <x v="1"/>
    <x v="10"/>
    <x v="29"/>
    <s v="Black"/>
    <x v="576"/>
    <d v="2003-07-01T00:00:00"/>
    <n v="24.49"/>
    <n v="14.694000000000001"/>
    <n v="7"/>
    <n v="102.858"/>
  </r>
  <r>
    <x v="1"/>
    <x v="2"/>
    <x v="6"/>
    <s v="Steel Inc."/>
    <x v="1"/>
    <x v="4"/>
    <x v="58"/>
    <s v="Yellow"/>
    <x v="576"/>
    <d v="2003-07-01T00:00:00"/>
    <n v="53.99"/>
    <n v="29.694500000000001"/>
    <n v="18"/>
    <n v="534.50099999999998"/>
  </r>
  <r>
    <x v="1"/>
    <x v="2"/>
    <x v="6"/>
    <s v="Steel Inc."/>
    <x v="1"/>
    <x v="10"/>
    <x v="29"/>
    <s v="Black"/>
    <x v="549"/>
    <d v="2003-07-01T00:00:00"/>
    <n v="24.49"/>
    <n v="14.694000000000001"/>
    <n v="3"/>
    <n v="44.082000000000001"/>
  </r>
  <r>
    <x v="1"/>
    <x v="2"/>
    <x v="6"/>
    <s v="Steel Inc."/>
    <x v="1"/>
    <x v="1"/>
    <x v="48"/>
    <s v="White"/>
    <x v="560"/>
    <d v="2003-07-01T00:00:00"/>
    <n v="8.99"/>
    <n v="5.3940000000000001"/>
    <n v="3"/>
    <n v="16.182000000000002"/>
  </r>
  <r>
    <x v="1"/>
    <x v="2"/>
    <x v="6"/>
    <s v="Steel Inc."/>
    <x v="1"/>
    <x v="10"/>
    <x v="29"/>
    <s v="Black"/>
    <x v="564"/>
    <d v="2003-07-01T00:00:00"/>
    <n v="24.49"/>
    <n v="13.4695"/>
    <n v="15"/>
    <n v="202.04249999999999"/>
  </r>
  <r>
    <x v="1"/>
    <x v="2"/>
    <x v="6"/>
    <s v="Steel Inc."/>
    <x v="3"/>
    <x v="32"/>
    <x v="76"/>
    <m/>
    <x v="569"/>
    <d v="2003-07-01T00:00:00"/>
    <n v="2.29"/>
    <n v="1.3740000000000001"/>
    <n v="2"/>
    <n v="2.7480000000000002"/>
  </r>
  <r>
    <x v="1"/>
    <x v="2"/>
    <x v="6"/>
    <s v="Steel Inc."/>
    <x v="1"/>
    <x v="1"/>
    <x v="48"/>
    <s v="White"/>
    <x v="574"/>
    <d v="2003-07-01T00:00:00"/>
    <n v="8.99"/>
    <n v="5.3940000000000001"/>
    <n v="2"/>
    <n v="10.788"/>
  </r>
  <r>
    <x v="1"/>
    <x v="2"/>
    <x v="6"/>
    <s v="Steel Inc."/>
    <x v="1"/>
    <x v="4"/>
    <x v="5"/>
    <s v="Multi"/>
    <x v="549"/>
    <d v="2003-07-01T00:00:00"/>
    <n v="49.99"/>
    <n v="29.994"/>
    <n v="7"/>
    <n v="209.958"/>
  </r>
  <r>
    <x v="1"/>
    <x v="2"/>
    <x v="6"/>
    <s v="Steel Inc."/>
    <x v="1"/>
    <x v="4"/>
    <x v="5"/>
    <s v="Multi"/>
    <x v="566"/>
    <d v="2003-07-01T00:00:00"/>
    <n v="49.99"/>
    <n v="28.994199999999999"/>
    <n v="13"/>
    <n v="376.9246"/>
  </r>
  <r>
    <x v="1"/>
    <x v="2"/>
    <x v="6"/>
    <s v="Steel Inc."/>
    <x v="2"/>
    <x v="6"/>
    <x v="15"/>
    <s v="Yellow"/>
    <x v="554"/>
    <d v="2003-07-01T00:00:00"/>
    <n v="594.83000000000004"/>
    <n v="356.89800000000002"/>
    <n v="1"/>
    <n v="356.89800000000002"/>
  </r>
  <r>
    <x v="1"/>
    <x v="2"/>
    <x v="6"/>
    <s v="Steel Inc."/>
    <x v="2"/>
    <x v="18"/>
    <x v="47"/>
    <s v="Silver/Black"/>
    <x v="557"/>
    <d v="2003-07-01T00:00:00"/>
    <n v="62.09"/>
    <n v="37.253999999999998"/>
    <n v="3"/>
    <n v="111.762"/>
  </r>
  <r>
    <x v="1"/>
    <x v="2"/>
    <x v="6"/>
    <s v="Steel Inc."/>
    <x v="2"/>
    <x v="6"/>
    <x v="15"/>
    <s v="Yellow"/>
    <x v="547"/>
    <d v="2003-07-01T00:00:00"/>
    <n v="594.83000000000004"/>
    <n v="356.89800000000002"/>
    <n v="2"/>
    <n v="713.79600000000005"/>
  </r>
  <r>
    <x v="1"/>
    <x v="2"/>
    <x v="6"/>
    <s v="Steel Inc."/>
    <x v="2"/>
    <x v="6"/>
    <x v="8"/>
    <s v="Black"/>
    <x v="547"/>
    <d v="2003-07-01T00:00:00"/>
    <n v="337.22"/>
    <n v="202.33199999999999"/>
    <n v="3"/>
    <n v="606.99599999999998"/>
  </r>
  <r>
    <x v="1"/>
    <x v="2"/>
    <x v="6"/>
    <s v="Steel Inc."/>
    <x v="0"/>
    <x v="3"/>
    <x v="49"/>
    <s v="Black"/>
    <x v="519"/>
    <d v="2003-07-01T00:00:00"/>
    <n v="539.99"/>
    <n v="323.99400000000003"/>
    <n v="10"/>
    <n v="3239.9400000000005"/>
  </r>
  <r>
    <x v="1"/>
    <x v="2"/>
    <x v="6"/>
    <s v="Steel Inc."/>
    <x v="1"/>
    <x v="5"/>
    <x v="6"/>
    <s v="Multi"/>
    <x v="562"/>
    <d v="2003-07-01T00:00:00"/>
    <n v="8.99"/>
    <n v="4.9444999999999997"/>
    <n v="17"/>
    <n v="84.0565"/>
  </r>
  <r>
    <x v="1"/>
    <x v="2"/>
    <x v="6"/>
    <s v="Steel Inc."/>
    <x v="1"/>
    <x v="23"/>
    <x v="59"/>
    <s v="Blue"/>
    <x v="576"/>
    <d v="2003-07-01T00:00:00"/>
    <n v="63.5"/>
    <n v="36.83"/>
    <n v="13"/>
    <n v="478.78999999999996"/>
  </r>
  <r>
    <x v="1"/>
    <x v="2"/>
    <x v="6"/>
    <s v="Steel Inc."/>
    <x v="2"/>
    <x v="6"/>
    <x v="11"/>
    <s v="Red"/>
    <x v="574"/>
    <d v="2003-07-01T00:00:00"/>
    <n v="1431.5"/>
    <n v="858.9"/>
    <n v="4"/>
    <n v="3435.6"/>
  </r>
  <r>
    <x v="1"/>
    <x v="2"/>
    <x v="6"/>
    <s v="Steel Inc."/>
    <x v="2"/>
    <x v="6"/>
    <x v="15"/>
    <s v="Yellow"/>
    <x v="553"/>
    <d v="2003-07-01T00:00:00"/>
    <n v="594.83000000000004"/>
    <n v="356.89800000000002"/>
    <n v="2"/>
    <n v="713.79600000000005"/>
  </r>
  <r>
    <x v="1"/>
    <x v="2"/>
    <x v="6"/>
    <s v="Steel Inc."/>
    <x v="2"/>
    <x v="18"/>
    <x v="53"/>
    <s v="Silver/Black"/>
    <x v="552"/>
    <d v="2003-07-01T00:00:00"/>
    <n v="40.49"/>
    <n v="24.294"/>
    <n v="8"/>
    <n v="194.352"/>
  </r>
  <r>
    <x v="1"/>
    <x v="2"/>
    <x v="6"/>
    <s v="Steel Inc."/>
    <x v="1"/>
    <x v="4"/>
    <x v="58"/>
    <s v="Yellow"/>
    <x v="554"/>
    <d v="2003-07-01T00:00:00"/>
    <n v="53.99"/>
    <n v="32.393999999999998"/>
    <n v="5"/>
    <n v="161.97"/>
  </r>
  <r>
    <x v="1"/>
    <x v="2"/>
    <x v="6"/>
    <s v="Steel Inc."/>
    <x v="1"/>
    <x v="4"/>
    <x v="5"/>
    <s v="Multi"/>
    <x v="561"/>
    <d v="2003-07-01T00:00:00"/>
    <n v="49.99"/>
    <n v="29.994"/>
    <n v="6"/>
    <n v="179.964"/>
  </r>
  <r>
    <x v="1"/>
    <x v="2"/>
    <x v="6"/>
    <s v="Steel Inc."/>
    <x v="3"/>
    <x v="19"/>
    <x v="52"/>
    <m/>
    <x v="559"/>
    <d v="2003-07-01T00:00:00"/>
    <n v="120"/>
    <n v="66"/>
    <n v="18"/>
    <n v="1188"/>
  </r>
  <r>
    <x v="1"/>
    <x v="2"/>
    <x v="6"/>
    <s v="Steel Inc."/>
    <x v="1"/>
    <x v="4"/>
    <x v="58"/>
    <s v="Yellow"/>
    <x v="565"/>
    <d v="2003-07-01T00:00:00"/>
    <n v="53.99"/>
    <n v="31.3142"/>
    <n v="13"/>
    <n v="407.08460000000002"/>
  </r>
  <r>
    <x v="1"/>
    <x v="2"/>
    <x v="6"/>
    <s v="Steel Inc."/>
    <x v="3"/>
    <x v="7"/>
    <x v="10"/>
    <s v="Black"/>
    <x v="565"/>
    <d v="2003-07-01T00:00:00"/>
    <n v="34.99"/>
    <n v="15.7455"/>
    <n v="14"/>
    <n v="220.43700000000001"/>
  </r>
  <r>
    <x v="1"/>
    <x v="2"/>
    <x v="6"/>
    <s v="Steel Inc."/>
    <x v="3"/>
    <x v="22"/>
    <x v="57"/>
    <m/>
    <x v="552"/>
    <d v="2003-07-01T00:00:00"/>
    <n v="4.99"/>
    <n v="2.9940000000000002"/>
    <n v="3"/>
    <n v="8.9820000000000011"/>
  </r>
  <r>
    <x v="1"/>
    <x v="2"/>
    <x v="6"/>
    <s v="Steel Inc."/>
    <x v="2"/>
    <x v="6"/>
    <x v="11"/>
    <s v="Red"/>
    <x v="554"/>
    <d v="2003-07-01T00:00:00"/>
    <n v="1431.5"/>
    <n v="858.9"/>
    <n v="3"/>
    <n v="2576.6999999999998"/>
  </r>
  <r>
    <x v="1"/>
    <x v="2"/>
    <x v="6"/>
    <s v="Steel Inc."/>
    <x v="2"/>
    <x v="6"/>
    <x v="11"/>
    <s v="Black"/>
    <x v="547"/>
    <d v="2003-07-01T00:00:00"/>
    <n v="1431.5"/>
    <n v="858.9"/>
    <n v="2"/>
    <n v="1717.8"/>
  </r>
  <r>
    <x v="1"/>
    <x v="2"/>
    <x v="6"/>
    <s v="Steel Inc."/>
    <x v="3"/>
    <x v="7"/>
    <x v="10"/>
    <s v="Red"/>
    <x v="559"/>
    <d v="2003-07-01T00:00:00"/>
    <n v="34.99"/>
    <n v="15.7455"/>
    <n v="16"/>
    <n v="251.928"/>
  </r>
  <r>
    <x v="1"/>
    <x v="2"/>
    <x v="6"/>
    <s v="Steel Inc."/>
    <x v="3"/>
    <x v="7"/>
    <x v="10"/>
    <s v="Blue"/>
    <x v="551"/>
    <d v="2003-07-01T00:00:00"/>
    <n v="34.99"/>
    <n v="15.7455"/>
    <n v="9"/>
    <n v="141.70949999999999"/>
  </r>
  <r>
    <x v="1"/>
    <x v="2"/>
    <x v="6"/>
    <s v="Steel Inc."/>
    <x v="0"/>
    <x v="3"/>
    <x v="49"/>
    <s v="Black"/>
    <x v="553"/>
    <d v="2003-07-01T00:00:00"/>
    <n v="539.99"/>
    <n v="323.99400000000003"/>
    <n v="2"/>
    <n v="647.98800000000006"/>
  </r>
  <r>
    <x v="1"/>
    <x v="2"/>
    <x v="6"/>
    <s v="Steel Inc."/>
    <x v="0"/>
    <x v="3"/>
    <x v="50"/>
    <s v="Yellow"/>
    <x v="559"/>
    <d v="2003-07-01T00:00:00"/>
    <n v="1700.99"/>
    <n v="1020.5940000000001"/>
    <n v="4"/>
    <n v="4082.3760000000002"/>
  </r>
  <r>
    <x v="0"/>
    <x v="0"/>
    <x v="2"/>
    <s v="Latest Sports Equipment"/>
    <x v="2"/>
    <x v="20"/>
    <x v="83"/>
    <m/>
    <x v="553"/>
    <d v="2003-07-01T00:00:00"/>
    <n v="52.64"/>
    <n v="31.584"/>
    <n v="4"/>
    <n v="126.336"/>
  </r>
  <r>
    <x v="0"/>
    <x v="0"/>
    <x v="2"/>
    <s v="Latest Sports Equipment"/>
    <x v="0"/>
    <x v="0"/>
    <x v="19"/>
    <s v="Black"/>
    <x v="562"/>
    <d v="2003-07-01T00:00:00"/>
    <n v="2294.9899999999998"/>
    <n v="1376.9939999999999"/>
    <n v="5"/>
    <n v="6884.9699999999993"/>
  </r>
  <r>
    <x v="0"/>
    <x v="0"/>
    <x v="2"/>
    <s v="Latest Sports Equipment"/>
    <x v="2"/>
    <x v="18"/>
    <x v="87"/>
    <s v="Silver/Black"/>
    <x v="554"/>
    <d v="2003-07-01T00:00:00"/>
    <n v="40.49"/>
    <n v="24.294"/>
    <n v="3"/>
    <n v="72.882000000000005"/>
  </r>
  <r>
    <x v="0"/>
    <x v="0"/>
    <x v="2"/>
    <s v="Latest Sports Equipment"/>
    <x v="0"/>
    <x v="0"/>
    <x v="82"/>
    <s v="Black"/>
    <x v="552"/>
    <d v="2003-07-01T00:00:00"/>
    <n v="539.99"/>
    <n v="323.99400000000003"/>
    <n v="2"/>
    <n v="647.98800000000006"/>
  </r>
  <r>
    <x v="0"/>
    <x v="0"/>
    <x v="2"/>
    <s v="Latest Sports Equipment"/>
    <x v="2"/>
    <x v="2"/>
    <x v="38"/>
    <s v="Silver"/>
    <x v="569"/>
    <d v="2003-07-01T00:00:00"/>
    <n v="364.09"/>
    <n v="218.45400000000001"/>
    <n v="3"/>
    <n v="655.36200000000008"/>
  </r>
  <r>
    <x v="0"/>
    <x v="0"/>
    <x v="2"/>
    <s v="Latest Sports Equipment"/>
    <x v="1"/>
    <x v="14"/>
    <x v="56"/>
    <s v="Black"/>
    <x v="557"/>
    <d v="2003-07-01T00:00:00"/>
    <n v="69.989999999999995"/>
    <n v="34.994999999999997"/>
    <n v="33"/>
    <n v="1154.8349999999998"/>
  </r>
  <r>
    <x v="0"/>
    <x v="0"/>
    <x v="2"/>
    <s v="Latest Sports Equipment"/>
    <x v="2"/>
    <x v="2"/>
    <x v="84"/>
    <s v="Silver"/>
    <x v="551"/>
    <d v="2003-07-01T00:00:00"/>
    <n v="264.05"/>
    <n v="158.43"/>
    <n v="5"/>
    <n v="792.15000000000009"/>
  </r>
  <r>
    <x v="0"/>
    <x v="0"/>
    <x v="2"/>
    <s v="Latest Sports Equipment"/>
    <x v="2"/>
    <x v="2"/>
    <x v="84"/>
    <s v="Silver"/>
    <x v="562"/>
    <d v="2003-07-01T00:00:00"/>
    <n v="264.05"/>
    <n v="158.43"/>
    <n v="3"/>
    <n v="475.29"/>
  </r>
  <r>
    <x v="0"/>
    <x v="0"/>
    <x v="2"/>
    <s v="Latest Sports Equipment"/>
    <x v="2"/>
    <x v="2"/>
    <x v="38"/>
    <s v="Silver"/>
    <x v="575"/>
    <d v="2003-07-01T00:00:00"/>
    <n v="364.09"/>
    <n v="218.45400000000001"/>
    <n v="5"/>
    <n v="1092.27"/>
  </r>
  <r>
    <x v="0"/>
    <x v="0"/>
    <x v="2"/>
    <s v="Latest Sports Equipment"/>
    <x v="0"/>
    <x v="0"/>
    <x v="82"/>
    <s v="Silver"/>
    <x v="567"/>
    <d v="2003-07-01T00:00:00"/>
    <n v="564.99"/>
    <n v="338.99400000000003"/>
    <n v="3"/>
    <n v="1016.9820000000001"/>
  </r>
  <r>
    <x v="0"/>
    <x v="0"/>
    <x v="2"/>
    <s v="Latest Sports Equipment"/>
    <x v="2"/>
    <x v="2"/>
    <x v="84"/>
    <s v="Silver"/>
    <x v="568"/>
    <d v="2003-07-01T00:00:00"/>
    <n v="264.05"/>
    <n v="158.43"/>
    <n v="3"/>
    <n v="475.29"/>
  </r>
  <r>
    <x v="0"/>
    <x v="0"/>
    <x v="2"/>
    <s v="Latest Sports Equipment"/>
    <x v="0"/>
    <x v="0"/>
    <x v="82"/>
    <s v="Silver"/>
    <x v="519"/>
    <d v="2003-07-01T00:00:00"/>
    <n v="564.99"/>
    <n v="338.99400000000003"/>
    <n v="4"/>
    <n v="1355.9760000000001"/>
  </r>
  <r>
    <x v="0"/>
    <x v="0"/>
    <x v="2"/>
    <s v="Latest Sports Equipment"/>
    <x v="0"/>
    <x v="0"/>
    <x v="77"/>
    <s v="Silver"/>
    <x v="552"/>
    <d v="2003-07-01T00:00:00"/>
    <n v="769.49"/>
    <n v="461.69400000000002"/>
    <n v="3"/>
    <n v="1385.0820000000001"/>
  </r>
  <r>
    <x v="0"/>
    <x v="0"/>
    <x v="2"/>
    <s v="Latest Sports Equipment"/>
    <x v="0"/>
    <x v="0"/>
    <x v="77"/>
    <s v="Silver"/>
    <x v="572"/>
    <d v="2003-07-01T00:00:00"/>
    <n v="769.49"/>
    <n v="461.69400000000002"/>
    <n v="5"/>
    <n v="2308.4700000000003"/>
  </r>
  <r>
    <x v="0"/>
    <x v="0"/>
    <x v="2"/>
    <s v="Latest Sports Equipment"/>
    <x v="2"/>
    <x v="2"/>
    <x v="84"/>
    <s v="Silver"/>
    <x v="572"/>
    <d v="2003-07-01T00:00:00"/>
    <n v="264.05"/>
    <n v="158.43"/>
    <n v="6"/>
    <n v="950.58"/>
  </r>
  <r>
    <x v="0"/>
    <x v="0"/>
    <x v="2"/>
    <s v="Latest Sports Equipment"/>
    <x v="0"/>
    <x v="0"/>
    <x v="82"/>
    <s v="Black"/>
    <x v="562"/>
    <d v="2003-07-01T00:00:00"/>
    <n v="539.99"/>
    <n v="323.99400000000003"/>
    <n v="5"/>
    <n v="1619.9700000000003"/>
  </r>
  <r>
    <x v="0"/>
    <x v="0"/>
    <x v="2"/>
    <s v="Latest Sports Equipment"/>
    <x v="2"/>
    <x v="18"/>
    <x v="85"/>
    <s v="Silver/Black"/>
    <x v="552"/>
    <d v="2003-07-01T00:00:00"/>
    <n v="62.09"/>
    <n v="37.253999999999998"/>
    <n v="1"/>
    <n v="37.253999999999998"/>
  </r>
  <r>
    <x v="0"/>
    <x v="0"/>
    <x v="2"/>
    <s v="Latest Sports Equipment"/>
    <x v="2"/>
    <x v="9"/>
    <x v="39"/>
    <m/>
    <x v="560"/>
    <d v="2003-07-01T00:00:00"/>
    <n v="120.27"/>
    <n v="72.162000000000006"/>
    <n v="2"/>
    <n v="144.32400000000001"/>
  </r>
  <r>
    <x v="0"/>
    <x v="0"/>
    <x v="2"/>
    <s v="Latest Sports Equipment"/>
    <x v="2"/>
    <x v="2"/>
    <x v="84"/>
    <s v="Black"/>
    <x v="556"/>
    <d v="2003-07-01T00:00:00"/>
    <n v="249.79"/>
    <n v="149.874"/>
    <n v="5"/>
    <n v="749.37"/>
  </r>
  <r>
    <x v="0"/>
    <x v="0"/>
    <x v="2"/>
    <s v="Latest Sports Equipment"/>
    <x v="0"/>
    <x v="0"/>
    <x v="19"/>
    <s v="Silver"/>
    <x v="548"/>
    <d v="2003-07-01T00:00:00"/>
    <n v="2319.9899999999998"/>
    <n v="1391.9939999999999"/>
    <n v="5"/>
    <n v="6959.9699999999993"/>
  </r>
  <r>
    <x v="0"/>
    <x v="0"/>
    <x v="2"/>
    <s v="Latest Sports Equipment"/>
    <x v="0"/>
    <x v="0"/>
    <x v="82"/>
    <s v="Black"/>
    <x v="564"/>
    <d v="2003-07-01T00:00:00"/>
    <n v="539.99"/>
    <n v="323.99400000000003"/>
    <n v="4"/>
    <n v="1295.9760000000001"/>
  </r>
  <r>
    <x v="0"/>
    <x v="0"/>
    <x v="2"/>
    <s v="Latest Sports Equipment"/>
    <x v="2"/>
    <x v="2"/>
    <x v="38"/>
    <s v="Silver"/>
    <x v="574"/>
    <d v="2003-07-01T00:00:00"/>
    <n v="364.09"/>
    <n v="218.45400000000001"/>
    <n v="6"/>
    <n v="1310.7240000000002"/>
  </r>
  <r>
    <x v="0"/>
    <x v="0"/>
    <x v="2"/>
    <s v="Latest Sports Equipment"/>
    <x v="2"/>
    <x v="2"/>
    <x v="2"/>
    <s v="Silver"/>
    <x v="569"/>
    <d v="2003-07-01T00:00:00"/>
    <n v="1364.5"/>
    <n v="818.7"/>
    <n v="2"/>
    <n v="1637.4"/>
  </r>
  <r>
    <x v="0"/>
    <x v="0"/>
    <x v="2"/>
    <s v="Latest Sports Equipment"/>
    <x v="0"/>
    <x v="0"/>
    <x v="82"/>
    <s v="Silver"/>
    <x v="563"/>
    <d v="2003-07-01T00:00:00"/>
    <n v="564.99"/>
    <n v="338.99400000000003"/>
    <n v="1"/>
    <n v="338.99400000000003"/>
  </r>
  <r>
    <x v="0"/>
    <x v="0"/>
    <x v="2"/>
    <s v="Latest Sports Equipment"/>
    <x v="0"/>
    <x v="0"/>
    <x v="19"/>
    <s v="Silver"/>
    <x v="569"/>
    <d v="2003-07-01T00:00:00"/>
    <n v="2319.9899999999998"/>
    <n v="1391.9939999999999"/>
    <n v="6"/>
    <n v="8351.9639999999999"/>
  </r>
  <r>
    <x v="0"/>
    <x v="0"/>
    <x v="2"/>
    <s v="Latest Sports Equipment"/>
    <x v="2"/>
    <x v="2"/>
    <x v="84"/>
    <s v="Black"/>
    <x v="573"/>
    <d v="2003-07-01T00:00:00"/>
    <n v="249.79"/>
    <n v="149.874"/>
    <n v="4"/>
    <n v="599.49599999999998"/>
  </r>
  <r>
    <x v="0"/>
    <x v="0"/>
    <x v="2"/>
    <s v="Latest Sports Equipment"/>
    <x v="1"/>
    <x v="10"/>
    <x v="29"/>
    <s v="Black"/>
    <x v="560"/>
    <d v="2003-07-01T00:00:00"/>
    <n v="24.49"/>
    <n v="14.694000000000001"/>
    <n v="2"/>
    <n v="29.388000000000002"/>
  </r>
  <r>
    <x v="0"/>
    <x v="0"/>
    <x v="2"/>
    <s v="Latest Sports Equipment"/>
    <x v="1"/>
    <x v="4"/>
    <x v="5"/>
    <s v="Multi"/>
    <x v="560"/>
    <d v="2003-07-01T00:00:00"/>
    <n v="49.99"/>
    <n v="29.994"/>
    <n v="5"/>
    <n v="149.97"/>
  </r>
  <r>
    <x v="0"/>
    <x v="0"/>
    <x v="2"/>
    <s v="Latest Sports Equipment"/>
    <x v="0"/>
    <x v="0"/>
    <x v="77"/>
    <s v="Silver"/>
    <x v="575"/>
    <d v="2003-07-01T00:00:00"/>
    <n v="769.49"/>
    <n v="461.69400000000002"/>
    <n v="2"/>
    <n v="923.38800000000003"/>
  </r>
  <r>
    <x v="0"/>
    <x v="0"/>
    <x v="2"/>
    <s v="Latest Sports Equipment"/>
    <x v="2"/>
    <x v="2"/>
    <x v="2"/>
    <s v="Black"/>
    <x v="555"/>
    <d v="2003-07-01T00:00:00"/>
    <n v="1349.6"/>
    <n v="809.76"/>
    <n v="4"/>
    <n v="3239.04"/>
  </r>
  <r>
    <x v="0"/>
    <x v="0"/>
    <x v="2"/>
    <s v="Latest Sports Equipment"/>
    <x v="2"/>
    <x v="2"/>
    <x v="84"/>
    <s v="Black"/>
    <x v="549"/>
    <d v="2003-07-01T00:00:00"/>
    <n v="249.79"/>
    <n v="149.874"/>
    <n v="4"/>
    <n v="599.49599999999998"/>
  </r>
  <r>
    <x v="0"/>
    <x v="0"/>
    <x v="2"/>
    <s v="Latest Sports Equipment"/>
    <x v="2"/>
    <x v="9"/>
    <x v="37"/>
    <m/>
    <x v="574"/>
    <d v="2003-07-01T00:00:00"/>
    <n v="44.54"/>
    <n v="26.724"/>
    <n v="1"/>
    <n v="26.724"/>
  </r>
  <r>
    <x v="0"/>
    <x v="0"/>
    <x v="2"/>
    <s v="Latest Sports Equipment"/>
    <x v="0"/>
    <x v="0"/>
    <x v="19"/>
    <s v="Black"/>
    <x v="562"/>
    <d v="2003-07-01T00:00:00"/>
    <n v="2294.9899999999998"/>
    <n v="1376.9939999999999"/>
    <n v="7"/>
    <n v="9638.9579999999987"/>
  </r>
  <r>
    <x v="0"/>
    <x v="0"/>
    <x v="2"/>
    <s v="Latest Sports Equipment"/>
    <x v="0"/>
    <x v="0"/>
    <x v="82"/>
    <s v="Black"/>
    <x v="549"/>
    <d v="2003-07-01T00:00:00"/>
    <n v="539.99"/>
    <n v="323.99400000000003"/>
    <n v="3"/>
    <n v="971.98200000000008"/>
  </r>
  <r>
    <x v="0"/>
    <x v="0"/>
    <x v="2"/>
    <s v="Latest Sports Equipment"/>
    <x v="1"/>
    <x v="14"/>
    <x v="56"/>
    <s v="Black"/>
    <x v="564"/>
    <d v="2003-07-01T00:00:00"/>
    <n v="69.989999999999995"/>
    <n v="41.994"/>
    <n v="2"/>
    <n v="83.988"/>
  </r>
  <r>
    <x v="0"/>
    <x v="0"/>
    <x v="2"/>
    <s v="Latest Sports Equipment"/>
    <x v="2"/>
    <x v="20"/>
    <x v="81"/>
    <m/>
    <x v="557"/>
    <d v="2003-07-01T00:00:00"/>
    <n v="27.12"/>
    <n v="16.271999999999998"/>
    <n v="4"/>
    <n v="65.087999999999994"/>
  </r>
  <r>
    <x v="0"/>
    <x v="0"/>
    <x v="2"/>
    <s v="Latest Sports Equipment"/>
    <x v="2"/>
    <x v="18"/>
    <x v="86"/>
    <s v="Silver/Black"/>
    <x v="574"/>
    <d v="2003-07-01T00:00:00"/>
    <n v="80.989999999999995"/>
    <n v="48.594000000000001"/>
    <n v="1"/>
    <n v="48.594000000000001"/>
  </r>
  <r>
    <x v="0"/>
    <x v="0"/>
    <x v="2"/>
    <s v="Latest Sports Equipment"/>
    <x v="0"/>
    <x v="0"/>
    <x v="82"/>
    <s v="Black"/>
    <x v="553"/>
    <d v="2003-07-01T00:00:00"/>
    <n v="539.99"/>
    <n v="323.99400000000003"/>
    <n v="2"/>
    <n v="647.98800000000006"/>
  </r>
  <r>
    <x v="0"/>
    <x v="0"/>
    <x v="2"/>
    <s v="Latest Sports Equipment"/>
    <x v="0"/>
    <x v="0"/>
    <x v="77"/>
    <s v="Silver"/>
    <x v="553"/>
    <d v="2003-07-01T00:00:00"/>
    <n v="769.49"/>
    <n v="461.69400000000002"/>
    <n v="3"/>
    <n v="1385.0820000000001"/>
  </r>
  <r>
    <x v="0"/>
    <x v="0"/>
    <x v="2"/>
    <s v="Latest Sports Equipment"/>
    <x v="2"/>
    <x v="20"/>
    <x v="88"/>
    <m/>
    <x v="575"/>
    <d v="2003-07-01T00:00:00"/>
    <n v="39.14"/>
    <n v="23.484000000000002"/>
    <n v="6"/>
    <n v="140.904"/>
  </r>
  <r>
    <x v="0"/>
    <x v="0"/>
    <x v="2"/>
    <s v="Latest Sports Equipment"/>
    <x v="0"/>
    <x v="0"/>
    <x v="19"/>
    <s v="Silver"/>
    <x v="547"/>
    <d v="2003-07-01T00:00:00"/>
    <n v="2319.9899999999998"/>
    <n v="1391.9939999999999"/>
    <n v="7"/>
    <n v="9743.9579999999987"/>
  </r>
  <r>
    <x v="0"/>
    <x v="0"/>
    <x v="2"/>
    <s v="Latest Sports Equipment"/>
    <x v="0"/>
    <x v="0"/>
    <x v="19"/>
    <s v="Black"/>
    <x v="566"/>
    <d v="2003-07-01T00:00:00"/>
    <n v="2294.9899999999998"/>
    <n v="1376.9939999999999"/>
    <n v="3"/>
    <n v="4130.982"/>
  </r>
  <r>
    <x v="0"/>
    <x v="0"/>
    <x v="4"/>
    <s v="Fitness Toy Store"/>
    <x v="0"/>
    <x v="3"/>
    <x v="49"/>
    <s v="Black"/>
    <x v="571"/>
    <d v="2003-07-01T00:00:00"/>
    <n v="539.99"/>
    <n v="323.99400000000003"/>
    <n v="4"/>
    <n v="1295.9760000000001"/>
  </r>
  <r>
    <x v="0"/>
    <x v="0"/>
    <x v="4"/>
    <s v="Fitness Toy Store"/>
    <x v="2"/>
    <x v="6"/>
    <x v="11"/>
    <s v="Red"/>
    <x v="567"/>
    <d v="2003-07-01T00:00:00"/>
    <n v="1431.5"/>
    <n v="858.9"/>
    <n v="3"/>
    <n v="2576.6999999999998"/>
  </r>
  <r>
    <x v="0"/>
    <x v="0"/>
    <x v="4"/>
    <s v="Fitness Toy Store"/>
    <x v="2"/>
    <x v="6"/>
    <x v="15"/>
    <s v="Yellow"/>
    <x v="551"/>
    <d v="2003-07-01T00:00:00"/>
    <n v="594.83000000000004"/>
    <n v="356.89800000000002"/>
    <n v="6"/>
    <n v="2141.3879999999999"/>
  </r>
  <r>
    <x v="0"/>
    <x v="0"/>
    <x v="4"/>
    <s v="Fitness Toy Store"/>
    <x v="2"/>
    <x v="6"/>
    <x v="8"/>
    <s v="Black"/>
    <x v="567"/>
    <d v="2003-07-01T00:00:00"/>
    <n v="337.22"/>
    <n v="202.33199999999999"/>
    <n v="4"/>
    <n v="809.32799999999997"/>
  </r>
  <r>
    <x v="0"/>
    <x v="0"/>
    <x v="4"/>
    <s v="Fitness Toy Store"/>
    <x v="2"/>
    <x v="6"/>
    <x v="15"/>
    <s v="Yellow"/>
    <x v="548"/>
    <d v="2003-07-01T00:00:00"/>
    <n v="594.83000000000004"/>
    <n v="356.89800000000002"/>
    <n v="4"/>
    <n v="1427.5920000000001"/>
  </r>
  <r>
    <x v="0"/>
    <x v="0"/>
    <x v="4"/>
    <s v="Fitness Toy Store"/>
    <x v="2"/>
    <x v="6"/>
    <x v="8"/>
    <s v="Black"/>
    <x v="560"/>
    <d v="2003-07-01T00:00:00"/>
    <n v="337.22"/>
    <n v="195.58760000000001"/>
    <n v="11"/>
    <n v="2151.4636"/>
  </r>
  <r>
    <x v="0"/>
    <x v="0"/>
    <x v="4"/>
    <s v="Fitness Toy Store"/>
    <x v="2"/>
    <x v="6"/>
    <x v="11"/>
    <s v="Black"/>
    <x v="547"/>
    <d v="2003-07-01T00:00:00"/>
    <n v="1431.5"/>
    <n v="858.9"/>
    <n v="1"/>
    <n v="858.9"/>
  </r>
  <r>
    <x v="0"/>
    <x v="0"/>
    <x v="4"/>
    <s v="Fitness Toy Store"/>
    <x v="0"/>
    <x v="3"/>
    <x v="50"/>
    <s v="Yellow"/>
    <x v="561"/>
    <d v="2003-07-01T00:00:00"/>
    <n v="1700.99"/>
    <n v="986.57420000000002"/>
    <n v="14"/>
    <n v="13812.0388"/>
  </r>
  <r>
    <x v="0"/>
    <x v="0"/>
    <x v="4"/>
    <s v="Fitness Toy Store"/>
    <x v="2"/>
    <x v="18"/>
    <x v="53"/>
    <s v="Silver/Black"/>
    <x v="567"/>
    <d v="2003-07-01T00:00:00"/>
    <n v="40.49"/>
    <n v="24.294"/>
    <n v="6"/>
    <n v="145.76400000000001"/>
  </r>
  <r>
    <x v="0"/>
    <x v="0"/>
    <x v="4"/>
    <s v="Fitness Toy Store"/>
    <x v="2"/>
    <x v="18"/>
    <x v="51"/>
    <s v="Silver/Black"/>
    <x v="556"/>
    <d v="2003-07-01T00:00:00"/>
    <n v="80.989999999999995"/>
    <n v="48.594000000000001"/>
    <n v="3"/>
    <n v="145.78200000000001"/>
  </r>
  <r>
    <x v="0"/>
    <x v="0"/>
    <x v="4"/>
    <s v="Fitness Toy Store"/>
    <x v="0"/>
    <x v="3"/>
    <x v="17"/>
    <s v="Yellow"/>
    <x v="559"/>
    <d v="2003-07-01T00:00:00"/>
    <n v="1120.49"/>
    <n v="672.29399999999998"/>
    <n v="9"/>
    <n v="6050.6459999999997"/>
  </r>
  <r>
    <x v="0"/>
    <x v="0"/>
    <x v="4"/>
    <s v="Fitness Toy Store"/>
    <x v="0"/>
    <x v="3"/>
    <x v="50"/>
    <s v="Yellow"/>
    <x v="556"/>
    <d v="2003-07-01T00:00:00"/>
    <n v="1700.99"/>
    <n v="1020.5940000000001"/>
    <n v="8"/>
    <n v="8164.7520000000004"/>
  </r>
  <r>
    <x v="0"/>
    <x v="0"/>
    <x v="4"/>
    <s v="Fitness Toy Store"/>
    <x v="2"/>
    <x v="6"/>
    <x v="8"/>
    <s v="Black"/>
    <x v="547"/>
    <d v="2003-07-01T00:00:00"/>
    <n v="337.22"/>
    <n v="202.33199999999999"/>
    <n v="2"/>
    <n v="404.66399999999999"/>
  </r>
  <r>
    <x v="0"/>
    <x v="0"/>
    <x v="4"/>
    <s v="Fitness Toy Store"/>
    <x v="2"/>
    <x v="6"/>
    <x v="15"/>
    <s v="Yellow"/>
    <x v="519"/>
    <d v="2003-07-01T00:00:00"/>
    <n v="594.83000000000004"/>
    <n v="356.89800000000002"/>
    <n v="1"/>
    <n v="356.89800000000002"/>
  </r>
  <r>
    <x v="0"/>
    <x v="0"/>
    <x v="4"/>
    <s v="Fitness Toy Store"/>
    <x v="2"/>
    <x v="9"/>
    <x v="16"/>
    <m/>
    <x v="568"/>
    <d v="2003-07-01T00:00:00"/>
    <n v="120.27"/>
    <n v="72.162000000000006"/>
    <n v="4"/>
    <n v="288.64800000000002"/>
  </r>
  <r>
    <x v="0"/>
    <x v="0"/>
    <x v="4"/>
    <s v="Fitness Toy Store"/>
    <x v="2"/>
    <x v="20"/>
    <x v="54"/>
    <m/>
    <x v="569"/>
    <d v="2003-07-01T00:00:00"/>
    <n v="52.64"/>
    <n v="31.584"/>
    <n v="2"/>
    <n v="63.167999999999999"/>
  </r>
  <r>
    <x v="0"/>
    <x v="0"/>
    <x v="4"/>
    <s v="Fitness Toy Store"/>
    <x v="2"/>
    <x v="6"/>
    <x v="11"/>
    <s v="Black"/>
    <x v="555"/>
    <d v="2003-07-01T00:00:00"/>
    <n v="1431.5"/>
    <n v="858.9"/>
    <n v="2"/>
    <n v="1717.8"/>
  </r>
  <r>
    <x v="0"/>
    <x v="0"/>
    <x v="4"/>
    <s v="Fitness Toy Store"/>
    <x v="2"/>
    <x v="18"/>
    <x v="47"/>
    <s v="Silver/Black"/>
    <x v="556"/>
    <d v="2003-07-01T00:00:00"/>
    <n v="62.09"/>
    <n v="37.253999999999998"/>
    <n v="3"/>
    <n v="111.762"/>
  </r>
  <r>
    <x v="0"/>
    <x v="0"/>
    <x v="4"/>
    <s v="Fitness Toy Store"/>
    <x v="0"/>
    <x v="3"/>
    <x v="49"/>
    <s v="Black"/>
    <x v="557"/>
    <d v="2003-07-01T00:00:00"/>
    <n v="539.99"/>
    <n v="323.99400000000003"/>
    <n v="9"/>
    <n v="2915.9460000000004"/>
  </r>
  <r>
    <x v="0"/>
    <x v="0"/>
    <x v="4"/>
    <s v="Fitness Toy Store"/>
    <x v="0"/>
    <x v="3"/>
    <x v="17"/>
    <s v="Yellow"/>
    <x v="573"/>
    <d v="2003-07-01T00:00:00"/>
    <n v="1120.49"/>
    <n v="672.29399999999998"/>
    <n v="5"/>
    <n v="3361.47"/>
  </r>
  <r>
    <x v="0"/>
    <x v="0"/>
    <x v="4"/>
    <s v="Fitness Toy Store"/>
    <x v="0"/>
    <x v="3"/>
    <x v="12"/>
    <s v="Black"/>
    <x v="562"/>
    <d v="2003-07-01T00:00:00"/>
    <n v="2443.35"/>
    <n v="1466.01"/>
    <n v="1"/>
    <n v="1466.01"/>
  </r>
  <r>
    <x v="0"/>
    <x v="0"/>
    <x v="4"/>
    <s v="Fitness Toy Store"/>
    <x v="2"/>
    <x v="6"/>
    <x v="11"/>
    <s v="Red"/>
    <x v="568"/>
    <d v="2003-07-01T00:00:00"/>
    <n v="1431.5"/>
    <n v="858.9"/>
    <n v="2"/>
    <n v="1717.8"/>
  </r>
  <r>
    <x v="0"/>
    <x v="0"/>
    <x v="4"/>
    <s v="Fitness Toy Store"/>
    <x v="0"/>
    <x v="3"/>
    <x v="17"/>
    <s v="Yellow"/>
    <x v="576"/>
    <d v="2003-07-01T00:00:00"/>
    <n v="1120.49"/>
    <n v="672.29399999999998"/>
    <n v="4"/>
    <n v="2689.1759999999999"/>
  </r>
  <r>
    <x v="0"/>
    <x v="0"/>
    <x v="4"/>
    <s v="Fitness Toy Store"/>
    <x v="0"/>
    <x v="3"/>
    <x v="49"/>
    <s v="Black"/>
    <x v="563"/>
    <d v="2003-07-01T00:00:00"/>
    <n v="539.99"/>
    <n v="313.19420000000002"/>
    <n v="12"/>
    <n v="3758.3304000000003"/>
  </r>
  <r>
    <x v="0"/>
    <x v="0"/>
    <x v="4"/>
    <s v="Fitness Toy Store"/>
    <x v="0"/>
    <x v="3"/>
    <x v="17"/>
    <s v="Yellow"/>
    <x v="558"/>
    <d v="2003-07-01T00:00:00"/>
    <n v="1120.49"/>
    <n v="672.29399999999998"/>
    <n v="6"/>
    <n v="4033.7640000000001"/>
  </r>
  <r>
    <x v="0"/>
    <x v="0"/>
    <x v="4"/>
    <s v="Fitness Toy Store"/>
    <x v="0"/>
    <x v="3"/>
    <x v="12"/>
    <s v="Black"/>
    <x v="559"/>
    <d v="2003-07-01T00:00:00"/>
    <n v="2443.35"/>
    <n v="1466.01"/>
    <n v="4"/>
    <n v="5864.04"/>
  </r>
  <r>
    <x v="0"/>
    <x v="0"/>
    <x v="4"/>
    <s v="Fitness Toy Store"/>
    <x v="2"/>
    <x v="6"/>
    <x v="11"/>
    <s v="Red"/>
    <x v="575"/>
    <d v="2003-07-01T00:00:00"/>
    <n v="1431.5"/>
    <n v="858.9"/>
    <n v="4"/>
    <n v="3435.6"/>
  </r>
  <r>
    <x v="0"/>
    <x v="0"/>
    <x v="4"/>
    <s v="Fitness Toy Store"/>
    <x v="2"/>
    <x v="6"/>
    <x v="15"/>
    <s v="Yellow"/>
    <x v="568"/>
    <d v="2003-07-01T00:00:00"/>
    <n v="594.83000000000004"/>
    <n v="356.89800000000002"/>
    <n v="2"/>
    <n v="713.79600000000005"/>
  </r>
  <r>
    <x v="0"/>
    <x v="0"/>
    <x v="4"/>
    <s v="Fitness Toy Store"/>
    <x v="0"/>
    <x v="3"/>
    <x v="50"/>
    <s v="Yellow"/>
    <x v="557"/>
    <d v="2003-07-01T00:00:00"/>
    <n v="1700.99"/>
    <n v="986.57420000000002"/>
    <n v="12"/>
    <n v="11838.8904"/>
  </r>
  <r>
    <x v="0"/>
    <x v="0"/>
    <x v="4"/>
    <s v="Fitness Toy Store"/>
    <x v="2"/>
    <x v="9"/>
    <x v="31"/>
    <m/>
    <x v="519"/>
    <d v="2003-07-01T00:00:00"/>
    <n v="44.54"/>
    <n v="26.724"/>
    <n v="3"/>
    <n v="80.171999999999997"/>
  </r>
  <r>
    <x v="0"/>
    <x v="0"/>
    <x v="4"/>
    <s v="Fitness Toy Store"/>
    <x v="0"/>
    <x v="3"/>
    <x v="50"/>
    <s v="Yellow"/>
    <x v="554"/>
    <d v="2003-07-01T00:00:00"/>
    <n v="1700.99"/>
    <n v="1020.5940000000001"/>
    <n v="3"/>
    <n v="3061.7820000000002"/>
  </r>
  <r>
    <x v="0"/>
    <x v="0"/>
    <x v="4"/>
    <s v="Fitness Toy Store"/>
    <x v="0"/>
    <x v="3"/>
    <x v="12"/>
    <s v="Black"/>
    <x v="549"/>
    <d v="2003-07-01T00:00:00"/>
    <n v="2443.35"/>
    <n v="1466.01"/>
    <n v="2"/>
    <n v="2932.02"/>
  </r>
  <r>
    <x v="0"/>
    <x v="0"/>
    <x v="4"/>
    <s v="Fitness Toy Store"/>
    <x v="2"/>
    <x v="6"/>
    <x v="8"/>
    <s v="Black"/>
    <x v="559"/>
    <d v="2003-07-01T00:00:00"/>
    <n v="337.22"/>
    <n v="202.33199999999999"/>
    <n v="3"/>
    <n v="606.99599999999998"/>
  </r>
  <r>
    <x v="0"/>
    <x v="0"/>
    <x v="4"/>
    <s v="Fitness Toy Store"/>
    <x v="1"/>
    <x v="1"/>
    <x v="48"/>
    <s v="White"/>
    <x v="561"/>
    <d v="2003-07-01T00:00:00"/>
    <n v="8.99"/>
    <n v="5.3940000000000001"/>
    <n v="6"/>
    <n v="32.364000000000004"/>
  </r>
  <r>
    <x v="0"/>
    <x v="0"/>
    <x v="4"/>
    <s v="Fitness Toy Store"/>
    <x v="1"/>
    <x v="1"/>
    <x v="48"/>
    <s v="White"/>
    <x v="553"/>
    <d v="2003-07-01T00:00:00"/>
    <n v="8.99"/>
    <n v="5.3940000000000001"/>
    <n v="4"/>
    <n v="21.576000000000001"/>
  </r>
  <r>
    <x v="2"/>
    <x v="5"/>
    <x v="9"/>
    <s v="Plastic Products Manufacturers"/>
    <x v="0"/>
    <x v="25"/>
    <x v="64"/>
    <s v="Blue"/>
    <x v="566"/>
    <d v="2003-07-01T00:00:00"/>
    <n v="1214.8499999999999"/>
    <n v="728.91"/>
    <n v="2"/>
    <n v="1457.82"/>
  </r>
  <r>
    <x v="2"/>
    <x v="5"/>
    <x v="9"/>
    <s v="Plastic Products Manufacturers"/>
    <x v="0"/>
    <x v="25"/>
    <x v="61"/>
    <s v="Blue"/>
    <x v="549"/>
    <d v="2003-07-01T00:00:00"/>
    <n v="742.35"/>
    <n v="334.0575"/>
    <n v="1"/>
    <n v="334.0575"/>
  </r>
  <r>
    <x v="2"/>
    <x v="5"/>
    <x v="9"/>
    <s v="Plastic Products Manufacturers"/>
    <x v="0"/>
    <x v="25"/>
    <x v="64"/>
    <s v="Blue"/>
    <x v="567"/>
    <d v="2003-07-01T00:00:00"/>
    <n v="1214.8499999999999"/>
    <n v="728.91"/>
    <n v="1"/>
    <n v="728.91"/>
  </r>
  <r>
    <x v="2"/>
    <x v="5"/>
    <x v="9"/>
    <s v="Plastic Products Manufacturers"/>
    <x v="0"/>
    <x v="25"/>
    <x v="61"/>
    <s v="Yellow"/>
    <x v="574"/>
    <d v="2003-07-01T00:00:00"/>
    <n v="742.35"/>
    <n v="334.0575"/>
    <n v="1"/>
    <n v="334.0575"/>
  </r>
  <r>
    <x v="2"/>
    <x v="5"/>
    <x v="9"/>
    <s v="Plastic Products Manufacturers"/>
    <x v="2"/>
    <x v="27"/>
    <x v="66"/>
    <s v="Yellow"/>
    <x v="566"/>
    <d v="2003-07-01T00:00:00"/>
    <n v="1003.91"/>
    <n v="602.346"/>
    <n v="3"/>
    <n v="1807.038"/>
  </r>
  <r>
    <x v="2"/>
    <x v="5"/>
    <x v="9"/>
    <s v="Plastic Products Manufacturers"/>
    <x v="2"/>
    <x v="29"/>
    <x v="70"/>
    <s v="Silver"/>
    <x v="550"/>
    <d v="2003-07-01T00:00:00"/>
    <n v="106.5"/>
    <n v="63.9"/>
    <n v="1"/>
    <n v="63.9"/>
  </r>
  <r>
    <x v="2"/>
    <x v="5"/>
    <x v="9"/>
    <s v="Plastic Products Manufacturers"/>
    <x v="2"/>
    <x v="28"/>
    <x v="67"/>
    <s v="Black"/>
    <x v="557"/>
    <d v="2003-07-01T00:00:00"/>
    <n v="404.99"/>
    <n v="242.994"/>
    <n v="2"/>
    <n v="485.988"/>
  </r>
  <r>
    <x v="2"/>
    <x v="5"/>
    <x v="9"/>
    <s v="Plastic Products Manufacturers"/>
    <x v="2"/>
    <x v="27"/>
    <x v="66"/>
    <s v="Blue"/>
    <x v="556"/>
    <d v="2003-07-01T00:00:00"/>
    <n v="1003.91"/>
    <n v="602.346"/>
    <n v="2"/>
    <n v="1204.692"/>
  </r>
  <r>
    <x v="2"/>
    <x v="5"/>
    <x v="9"/>
    <s v="Plastic Products Manufacturers"/>
    <x v="0"/>
    <x v="25"/>
    <x v="62"/>
    <s v="Yellow"/>
    <x v="547"/>
    <d v="2003-07-01T00:00:00"/>
    <n v="2384.0700000000002"/>
    <n v="953.62800000000004"/>
    <n v="1"/>
    <n v="953.62800000000004"/>
  </r>
  <r>
    <x v="2"/>
    <x v="5"/>
    <x v="9"/>
    <s v="Plastic Products Manufacturers"/>
    <x v="0"/>
    <x v="25"/>
    <x v="62"/>
    <s v="Blue"/>
    <x v="573"/>
    <d v="2003-07-01T00:00:00"/>
    <n v="2384.0700000000002"/>
    <n v="1430.442"/>
    <n v="1"/>
    <n v="1430.442"/>
  </r>
  <r>
    <x v="2"/>
    <x v="5"/>
    <x v="9"/>
    <s v="Plastic Products Manufacturers"/>
    <x v="2"/>
    <x v="31"/>
    <x v="73"/>
    <m/>
    <x v="550"/>
    <d v="2003-07-01T00:00:00"/>
    <n v="121.49"/>
    <n v="72.894000000000005"/>
    <n v="1"/>
    <n v="72.894000000000005"/>
  </r>
  <r>
    <x v="2"/>
    <x v="5"/>
    <x v="9"/>
    <s v="Plastic Products Manufacturers"/>
    <x v="0"/>
    <x v="25"/>
    <x v="61"/>
    <s v="Blue"/>
    <x v="549"/>
    <d v="2003-07-01T00:00:00"/>
    <n v="742.35"/>
    <n v="334.0575"/>
    <n v="2"/>
    <n v="668.11500000000001"/>
  </r>
  <r>
    <x v="0"/>
    <x v="0"/>
    <x v="5"/>
    <s v="This Area Sporting Goods"/>
    <x v="2"/>
    <x v="9"/>
    <x v="22"/>
    <m/>
    <x v="567"/>
    <d v="2003-07-01T00:00:00"/>
    <n v="61.92"/>
    <n v="37.152000000000001"/>
    <n v="2"/>
    <n v="74.304000000000002"/>
  </r>
  <r>
    <x v="0"/>
    <x v="0"/>
    <x v="5"/>
    <s v="This Area Sporting Goods"/>
    <x v="2"/>
    <x v="18"/>
    <x v="87"/>
    <s v="Silver/Black"/>
    <x v="519"/>
    <d v="2003-07-01T00:00:00"/>
    <n v="40.49"/>
    <n v="24.294"/>
    <n v="1"/>
    <n v="24.294"/>
  </r>
  <r>
    <x v="0"/>
    <x v="0"/>
    <x v="5"/>
    <s v="This Area Sporting Goods"/>
    <x v="1"/>
    <x v="14"/>
    <x v="56"/>
    <s v="Black"/>
    <x v="571"/>
    <d v="2003-07-01T00:00:00"/>
    <n v="69.989999999999995"/>
    <n v="41.994"/>
    <n v="9"/>
    <n v="377.94600000000003"/>
  </r>
  <r>
    <x v="0"/>
    <x v="0"/>
    <x v="5"/>
    <s v="This Area Sporting Goods"/>
    <x v="2"/>
    <x v="2"/>
    <x v="38"/>
    <s v="Silver"/>
    <x v="562"/>
    <d v="2003-07-01T00:00:00"/>
    <n v="364.09"/>
    <n v="218.45400000000001"/>
    <n v="5"/>
    <n v="1092.27"/>
  </r>
  <r>
    <x v="0"/>
    <x v="0"/>
    <x v="5"/>
    <s v="This Area Sporting Goods"/>
    <x v="2"/>
    <x v="18"/>
    <x v="86"/>
    <s v="Silver/Black"/>
    <x v="555"/>
    <d v="2003-07-01T00:00:00"/>
    <n v="80.989999999999995"/>
    <n v="48.594000000000001"/>
    <n v="5"/>
    <n v="242.97"/>
  </r>
  <r>
    <x v="0"/>
    <x v="0"/>
    <x v="5"/>
    <s v="This Area Sporting Goods"/>
    <x v="3"/>
    <x v="22"/>
    <x v="57"/>
    <m/>
    <x v="552"/>
    <d v="2003-07-01T00:00:00"/>
    <n v="4.99"/>
    <n v="2.9940000000000002"/>
    <n v="1"/>
    <n v="2.9940000000000002"/>
  </r>
  <r>
    <x v="0"/>
    <x v="0"/>
    <x v="5"/>
    <s v="This Area Sporting Goods"/>
    <x v="1"/>
    <x v="14"/>
    <x v="56"/>
    <s v="Black"/>
    <x v="573"/>
    <d v="2003-07-01T00:00:00"/>
    <n v="69.989999999999995"/>
    <n v="41.994"/>
    <n v="6"/>
    <n v="251.964"/>
  </r>
  <r>
    <x v="0"/>
    <x v="0"/>
    <x v="5"/>
    <s v="This Area Sporting Goods"/>
    <x v="1"/>
    <x v="14"/>
    <x v="56"/>
    <s v="Black"/>
    <x v="557"/>
    <d v="2003-07-01T00:00:00"/>
    <n v="69.989999999999995"/>
    <n v="41.994"/>
    <n v="8"/>
    <n v="335.952"/>
  </r>
  <r>
    <x v="0"/>
    <x v="0"/>
    <x v="5"/>
    <s v="This Area Sporting Goods"/>
    <x v="0"/>
    <x v="0"/>
    <x v="19"/>
    <s v="Black"/>
    <x v="575"/>
    <d v="2003-07-01T00:00:00"/>
    <n v="2294.9899999999998"/>
    <n v="1376.9939999999999"/>
    <n v="2"/>
    <n v="2753.9879999999998"/>
  </r>
  <r>
    <x v="0"/>
    <x v="0"/>
    <x v="4"/>
    <s v="Weekend Bike Tours"/>
    <x v="0"/>
    <x v="3"/>
    <x v="50"/>
    <s v="Yellow"/>
    <x v="552"/>
    <d v="2003-07-01T00:00:00"/>
    <n v="1700.99"/>
    <n v="1020.5940000000001"/>
    <n v="1"/>
    <n v="1020.5940000000001"/>
  </r>
  <r>
    <x v="1"/>
    <x v="3"/>
    <x v="7"/>
    <s v="Exhibition Showroom"/>
    <x v="2"/>
    <x v="18"/>
    <x v="87"/>
    <s v="Silver/Black"/>
    <x v="567"/>
    <d v="2003-07-01T00:00:00"/>
    <n v="40.49"/>
    <n v="24.294"/>
    <n v="1"/>
    <n v="24.294"/>
  </r>
  <r>
    <x v="1"/>
    <x v="3"/>
    <x v="7"/>
    <s v="Exhibition Showroom"/>
    <x v="0"/>
    <x v="0"/>
    <x v="82"/>
    <s v="Black"/>
    <x v="574"/>
    <d v="2003-07-01T00:00:00"/>
    <n v="539.99"/>
    <n v="323.99400000000003"/>
    <n v="3"/>
    <n v="971.98200000000008"/>
  </r>
  <r>
    <x v="1"/>
    <x v="3"/>
    <x v="7"/>
    <s v="Exhibition Showroom"/>
    <x v="2"/>
    <x v="2"/>
    <x v="38"/>
    <s v="Silver"/>
    <x v="555"/>
    <d v="2003-07-01T00:00:00"/>
    <n v="364.09"/>
    <n v="218.45400000000001"/>
    <n v="1"/>
    <n v="218.45400000000001"/>
  </r>
  <r>
    <x v="1"/>
    <x v="3"/>
    <x v="7"/>
    <s v="Exhibition Showroom"/>
    <x v="3"/>
    <x v="21"/>
    <x v="55"/>
    <s v="Silver"/>
    <x v="564"/>
    <d v="2003-07-01T00:00:00"/>
    <n v="54.99"/>
    <n v="31.894200000000001"/>
    <n v="14"/>
    <n v="446.5188"/>
  </r>
  <r>
    <x v="1"/>
    <x v="3"/>
    <x v="7"/>
    <s v="Exhibition Showroom"/>
    <x v="1"/>
    <x v="10"/>
    <x v="29"/>
    <s v="Black"/>
    <x v="553"/>
    <d v="2003-07-01T00:00:00"/>
    <n v="24.49"/>
    <n v="14.694000000000001"/>
    <n v="7"/>
    <n v="102.858"/>
  </r>
  <r>
    <x v="1"/>
    <x v="3"/>
    <x v="7"/>
    <s v="Exhibition Showroom"/>
    <x v="1"/>
    <x v="4"/>
    <x v="5"/>
    <s v="Multi"/>
    <x v="575"/>
    <d v="2003-07-01T00:00:00"/>
    <n v="49.99"/>
    <n v="29.994"/>
    <n v="9"/>
    <n v="269.94600000000003"/>
  </r>
  <r>
    <x v="1"/>
    <x v="3"/>
    <x v="7"/>
    <s v="Exhibition Showroom"/>
    <x v="1"/>
    <x v="14"/>
    <x v="56"/>
    <s v="Black"/>
    <x v="571"/>
    <d v="2003-07-01T00:00:00"/>
    <n v="69.989999999999995"/>
    <n v="41.994"/>
    <n v="9"/>
    <n v="377.94600000000003"/>
  </r>
  <r>
    <x v="1"/>
    <x v="3"/>
    <x v="7"/>
    <s v="Exhibition Showroom"/>
    <x v="0"/>
    <x v="0"/>
    <x v="19"/>
    <s v="Black"/>
    <x v="551"/>
    <d v="2003-07-01T00:00:00"/>
    <n v="2294.9899999999998"/>
    <n v="1376.9939999999999"/>
    <n v="2"/>
    <n v="2753.9879999999998"/>
  </r>
  <r>
    <x v="1"/>
    <x v="3"/>
    <x v="7"/>
    <s v="Exhibition Showroom"/>
    <x v="1"/>
    <x v="23"/>
    <x v="59"/>
    <s v="Blue"/>
    <x v="547"/>
    <d v="2003-07-01T00:00:00"/>
    <n v="63.5"/>
    <n v="38.1"/>
    <n v="10"/>
    <n v="381"/>
  </r>
  <r>
    <x v="1"/>
    <x v="3"/>
    <x v="7"/>
    <s v="Exhibition Showroom"/>
    <x v="1"/>
    <x v="4"/>
    <x v="58"/>
    <s v="Yellow"/>
    <x v="571"/>
    <d v="2003-07-01T00:00:00"/>
    <n v="53.99"/>
    <n v="32.393999999999998"/>
    <n v="8"/>
    <n v="259.15199999999999"/>
  </r>
  <r>
    <x v="1"/>
    <x v="3"/>
    <x v="7"/>
    <s v="Exhibition Showroom"/>
    <x v="2"/>
    <x v="31"/>
    <x v="78"/>
    <m/>
    <x v="555"/>
    <d v="2003-07-01T00:00:00"/>
    <n v="53.99"/>
    <n v="32.393999999999998"/>
    <n v="4"/>
    <n v="129.57599999999999"/>
  </r>
  <r>
    <x v="1"/>
    <x v="3"/>
    <x v="7"/>
    <s v="Exhibition Showroom"/>
    <x v="2"/>
    <x v="31"/>
    <x v="73"/>
    <m/>
    <x v="555"/>
    <d v="2003-07-01T00:00:00"/>
    <n v="121.49"/>
    <n v="72.894000000000005"/>
    <n v="1"/>
    <n v="72.894000000000005"/>
  </r>
  <r>
    <x v="1"/>
    <x v="3"/>
    <x v="7"/>
    <s v="Exhibition Showroom"/>
    <x v="1"/>
    <x v="4"/>
    <x v="5"/>
    <s v="Multi"/>
    <x v="554"/>
    <d v="2003-07-01T00:00:00"/>
    <n v="49.99"/>
    <n v="29.994"/>
    <n v="6"/>
    <n v="179.964"/>
  </r>
  <r>
    <x v="1"/>
    <x v="3"/>
    <x v="7"/>
    <s v="Exhibition Showroom"/>
    <x v="2"/>
    <x v="26"/>
    <x v="63"/>
    <s v="Silver"/>
    <x v="571"/>
    <d v="2003-07-01T00:00:00"/>
    <n v="121.46"/>
    <n v="72.876000000000005"/>
    <n v="3"/>
    <n v="218.62800000000001"/>
  </r>
  <r>
    <x v="1"/>
    <x v="3"/>
    <x v="7"/>
    <s v="Exhibition Showroom"/>
    <x v="2"/>
    <x v="28"/>
    <x v="72"/>
    <s v="Black"/>
    <x v="552"/>
    <d v="2003-07-01T00:00:00"/>
    <n v="175.49"/>
    <n v="105.294"/>
    <n v="4"/>
    <n v="421.17599999999999"/>
  </r>
  <r>
    <x v="1"/>
    <x v="3"/>
    <x v="7"/>
    <s v="Exhibition Showroom"/>
    <x v="0"/>
    <x v="0"/>
    <x v="19"/>
    <s v="Silver"/>
    <x v="571"/>
    <d v="2003-07-01T00:00:00"/>
    <n v="2319.9899999999998"/>
    <n v="1391.9939999999999"/>
    <n v="3"/>
    <n v="4175.982"/>
  </r>
  <r>
    <x v="1"/>
    <x v="3"/>
    <x v="7"/>
    <s v="Exhibition Showroom"/>
    <x v="0"/>
    <x v="0"/>
    <x v="82"/>
    <s v="Silver"/>
    <x v="564"/>
    <d v="2003-07-01T00:00:00"/>
    <n v="564.99"/>
    <n v="338.99400000000003"/>
    <n v="1"/>
    <n v="338.99400000000003"/>
  </r>
  <r>
    <x v="1"/>
    <x v="3"/>
    <x v="7"/>
    <s v="Exhibition Showroom"/>
    <x v="2"/>
    <x v="2"/>
    <x v="2"/>
    <s v="Silver"/>
    <x v="563"/>
    <d v="2003-07-01T00:00:00"/>
    <n v="1364.5"/>
    <n v="818.7"/>
    <n v="1"/>
    <n v="818.7"/>
  </r>
  <r>
    <x v="1"/>
    <x v="3"/>
    <x v="7"/>
    <s v="Exhibition Showroom"/>
    <x v="0"/>
    <x v="0"/>
    <x v="82"/>
    <s v="Silver"/>
    <x v="551"/>
    <d v="2003-07-01T00:00:00"/>
    <n v="564.99"/>
    <n v="338.99400000000003"/>
    <n v="2"/>
    <n v="677.98800000000006"/>
  </r>
  <r>
    <x v="1"/>
    <x v="3"/>
    <x v="7"/>
    <s v="Exhibition Showroom"/>
    <x v="2"/>
    <x v="2"/>
    <x v="84"/>
    <s v="Black"/>
    <x v="519"/>
    <d v="2003-07-01T00:00:00"/>
    <n v="249.79"/>
    <n v="149.874"/>
    <n v="7"/>
    <n v="1049.1179999999999"/>
  </r>
  <r>
    <x v="1"/>
    <x v="3"/>
    <x v="7"/>
    <s v="Exhibition Showroom"/>
    <x v="2"/>
    <x v="2"/>
    <x v="2"/>
    <s v="Silver"/>
    <x v="562"/>
    <d v="2003-07-01T00:00:00"/>
    <n v="1364.5"/>
    <n v="818.7"/>
    <n v="3"/>
    <n v="2456.1000000000004"/>
  </r>
  <r>
    <x v="1"/>
    <x v="3"/>
    <x v="7"/>
    <s v="Exhibition Showroom"/>
    <x v="0"/>
    <x v="0"/>
    <x v="19"/>
    <s v="Silver"/>
    <x v="563"/>
    <d v="2003-07-01T00:00:00"/>
    <n v="2319.9899999999998"/>
    <n v="1391.9939999999999"/>
    <n v="3"/>
    <n v="4175.982"/>
  </r>
  <r>
    <x v="1"/>
    <x v="3"/>
    <x v="7"/>
    <s v="Exhibition Showroom"/>
    <x v="0"/>
    <x v="0"/>
    <x v="82"/>
    <s v="Silver"/>
    <x v="552"/>
    <d v="2003-07-01T00:00:00"/>
    <n v="564.99"/>
    <n v="338.99400000000003"/>
    <n v="3"/>
    <n v="1016.9820000000001"/>
  </r>
  <r>
    <x v="1"/>
    <x v="3"/>
    <x v="7"/>
    <s v="Exhibition Showroom"/>
    <x v="1"/>
    <x v="4"/>
    <x v="58"/>
    <s v="Yellow"/>
    <x v="568"/>
    <d v="2003-07-01T00:00:00"/>
    <n v="53.99"/>
    <n v="29.694500000000001"/>
    <n v="16"/>
    <n v="475.11200000000002"/>
  </r>
  <r>
    <x v="1"/>
    <x v="3"/>
    <x v="7"/>
    <s v="Exhibition Showroom"/>
    <x v="2"/>
    <x v="28"/>
    <x v="89"/>
    <s v="Black"/>
    <x v="519"/>
    <d v="2003-07-01T00:00:00"/>
    <n v="256.49"/>
    <n v="153.89400000000001"/>
    <n v="4"/>
    <n v="615.57600000000002"/>
  </r>
  <r>
    <x v="1"/>
    <x v="3"/>
    <x v="7"/>
    <s v="Exhibition Showroom"/>
    <x v="2"/>
    <x v="2"/>
    <x v="84"/>
    <s v="Black"/>
    <x v="554"/>
    <d v="2003-07-01T00:00:00"/>
    <n v="249.79"/>
    <n v="149.874"/>
    <n v="1"/>
    <n v="149.874"/>
  </r>
  <r>
    <x v="1"/>
    <x v="3"/>
    <x v="7"/>
    <s v="Exhibition Showroom"/>
    <x v="2"/>
    <x v="2"/>
    <x v="84"/>
    <s v="Black"/>
    <x v="557"/>
    <d v="2003-07-01T00:00:00"/>
    <n v="249.79"/>
    <n v="149.874"/>
    <n v="1"/>
    <n v="149.874"/>
  </r>
  <r>
    <x v="1"/>
    <x v="3"/>
    <x v="7"/>
    <s v="Exhibition Showroom"/>
    <x v="2"/>
    <x v="2"/>
    <x v="38"/>
    <s v="Silver"/>
    <x v="562"/>
    <d v="2003-07-01T00:00:00"/>
    <n v="364.09"/>
    <n v="218.45400000000001"/>
    <n v="6"/>
    <n v="1310.7240000000002"/>
  </r>
  <r>
    <x v="1"/>
    <x v="3"/>
    <x v="7"/>
    <s v="Exhibition Showroom"/>
    <x v="3"/>
    <x v="32"/>
    <x v="76"/>
    <m/>
    <x v="549"/>
    <d v="2003-07-01T00:00:00"/>
    <n v="2.29"/>
    <n v="1.3740000000000001"/>
    <n v="1"/>
    <n v="1.3740000000000001"/>
  </r>
  <r>
    <x v="1"/>
    <x v="3"/>
    <x v="7"/>
    <s v="Exhibition Showroom"/>
    <x v="2"/>
    <x v="2"/>
    <x v="84"/>
    <s v="Black"/>
    <x v="572"/>
    <d v="2003-07-01T00:00:00"/>
    <n v="249.79"/>
    <n v="149.874"/>
    <n v="3"/>
    <n v="449.62199999999996"/>
  </r>
  <r>
    <x v="1"/>
    <x v="3"/>
    <x v="7"/>
    <s v="Exhibition Showroom"/>
    <x v="1"/>
    <x v="10"/>
    <x v="29"/>
    <s v="Black"/>
    <x v="568"/>
    <d v="2003-07-01T00:00:00"/>
    <n v="24.49"/>
    <n v="13.4695"/>
    <n v="15"/>
    <n v="202.04249999999999"/>
  </r>
  <r>
    <x v="1"/>
    <x v="3"/>
    <x v="7"/>
    <s v="Exhibition Showroom"/>
    <x v="2"/>
    <x v="2"/>
    <x v="84"/>
    <s v="Silver"/>
    <x v="555"/>
    <d v="2003-07-01T00:00:00"/>
    <n v="264.05"/>
    <n v="158.43"/>
    <n v="1"/>
    <n v="158.43"/>
  </r>
  <r>
    <x v="1"/>
    <x v="3"/>
    <x v="7"/>
    <s v="Exhibition Showroom"/>
    <x v="3"/>
    <x v="7"/>
    <x v="10"/>
    <s v="Red"/>
    <x v="566"/>
    <d v="2003-07-01T00:00:00"/>
    <n v="34.99"/>
    <n v="15.7455"/>
    <n v="8"/>
    <n v="125.964"/>
  </r>
  <r>
    <x v="1"/>
    <x v="3"/>
    <x v="7"/>
    <s v="Exhibition Showroom"/>
    <x v="0"/>
    <x v="0"/>
    <x v="19"/>
    <s v="Silver"/>
    <x v="557"/>
    <d v="2003-07-01T00:00:00"/>
    <n v="2319.9899999999998"/>
    <n v="1391.9939999999999"/>
    <n v="4"/>
    <n v="5567.9759999999997"/>
  </r>
  <r>
    <x v="1"/>
    <x v="3"/>
    <x v="7"/>
    <s v="Exhibition Showroom"/>
    <x v="1"/>
    <x v="5"/>
    <x v="6"/>
    <s v="Multi"/>
    <x v="574"/>
    <d v="2003-07-01T00:00:00"/>
    <n v="8.99"/>
    <n v="5.3940000000000001"/>
    <n v="8"/>
    <n v="43.152000000000001"/>
  </r>
  <r>
    <x v="1"/>
    <x v="3"/>
    <x v="7"/>
    <s v="Exhibition Showroom"/>
    <x v="2"/>
    <x v="20"/>
    <x v="81"/>
    <m/>
    <x v="553"/>
    <d v="2003-07-01T00:00:00"/>
    <n v="27.12"/>
    <n v="16.271999999999998"/>
    <n v="2"/>
    <n v="32.543999999999997"/>
  </r>
  <r>
    <x v="1"/>
    <x v="3"/>
    <x v="7"/>
    <s v="Exhibition Showroom"/>
    <x v="2"/>
    <x v="29"/>
    <x v="70"/>
    <s v="Silver"/>
    <x v="568"/>
    <d v="2003-07-01T00:00:00"/>
    <n v="106.5"/>
    <n v="63.9"/>
    <n v="10"/>
    <n v="639"/>
  </r>
  <r>
    <x v="1"/>
    <x v="3"/>
    <x v="7"/>
    <s v="Exhibition Showroom"/>
    <x v="1"/>
    <x v="23"/>
    <x v="59"/>
    <s v="Blue"/>
    <x v="570"/>
    <d v="2003-07-01T00:00:00"/>
    <n v="63.5"/>
    <n v="34.924999999999997"/>
    <n v="15"/>
    <n v="523.875"/>
  </r>
  <r>
    <x v="1"/>
    <x v="3"/>
    <x v="7"/>
    <s v="Exhibition Showroom"/>
    <x v="1"/>
    <x v="10"/>
    <x v="29"/>
    <s v="Black"/>
    <x v="557"/>
    <d v="2003-07-01T00:00:00"/>
    <n v="24.49"/>
    <n v="14.694000000000001"/>
    <n v="7"/>
    <n v="102.858"/>
  </r>
  <r>
    <x v="1"/>
    <x v="3"/>
    <x v="7"/>
    <s v="Exhibition Showroom"/>
    <x v="2"/>
    <x v="9"/>
    <x v="37"/>
    <m/>
    <x v="548"/>
    <d v="2003-07-01T00:00:00"/>
    <n v="44.54"/>
    <n v="26.724"/>
    <n v="4"/>
    <n v="106.896"/>
  </r>
  <r>
    <x v="1"/>
    <x v="3"/>
    <x v="7"/>
    <s v="Exhibition Showroom"/>
    <x v="0"/>
    <x v="0"/>
    <x v="19"/>
    <s v="Black"/>
    <x v="571"/>
    <d v="2003-07-01T00:00:00"/>
    <n v="2294.9899999999998"/>
    <n v="1376.9939999999999"/>
    <n v="8"/>
    <n v="11015.951999999999"/>
  </r>
  <r>
    <x v="1"/>
    <x v="3"/>
    <x v="7"/>
    <s v="Exhibition Showroom"/>
    <x v="2"/>
    <x v="9"/>
    <x v="22"/>
    <m/>
    <x v="565"/>
    <d v="2003-07-01T00:00:00"/>
    <n v="61.92"/>
    <n v="37.152000000000001"/>
    <n v="2"/>
    <n v="74.304000000000002"/>
  </r>
  <r>
    <x v="1"/>
    <x v="3"/>
    <x v="7"/>
    <s v="Exhibition Showroom"/>
    <x v="0"/>
    <x v="0"/>
    <x v="82"/>
    <s v="Black"/>
    <x v="552"/>
    <d v="2003-07-01T00:00:00"/>
    <n v="539.99"/>
    <n v="323.99400000000003"/>
    <n v="1"/>
    <n v="323.99400000000003"/>
  </r>
  <r>
    <x v="1"/>
    <x v="3"/>
    <x v="7"/>
    <s v="Exhibition Showroom"/>
    <x v="0"/>
    <x v="0"/>
    <x v="19"/>
    <s v="Black"/>
    <x v="563"/>
    <d v="2003-07-01T00:00:00"/>
    <n v="2294.9899999999998"/>
    <n v="1376.9939999999999"/>
    <n v="3"/>
    <n v="4130.982"/>
  </r>
  <r>
    <x v="1"/>
    <x v="3"/>
    <x v="7"/>
    <s v="Exhibition Showroom"/>
    <x v="1"/>
    <x v="4"/>
    <x v="58"/>
    <s v="Yellow"/>
    <x v="550"/>
    <d v="2003-07-01T00:00:00"/>
    <n v="53.99"/>
    <n v="32.393999999999998"/>
    <n v="6"/>
    <n v="194.36399999999998"/>
  </r>
  <r>
    <x v="1"/>
    <x v="3"/>
    <x v="7"/>
    <s v="Exhibition Showroom"/>
    <x v="2"/>
    <x v="2"/>
    <x v="2"/>
    <s v="Black"/>
    <x v="550"/>
    <d v="2003-07-01T00:00:00"/>
    <n v="1349.6"/>
    <n v="809.76"/>
    <n v="2"/>
    <n v="1619.52"/>
  </r>
  <r>
    <x v="1"/>
    <x v="3"/>
    <x v="7"/>
    <s v="Exhibition Showroom"/>
    <x v="3"/>
    <x v="24"/>
    <x v="60"/>
    <m/>
    <x v="574"/>
    <d v="2003-07-01T00:00:00"/>
    <n v="7.95"/>
    <n v="4.7699999999999996"/>
    <n v="3"/>
    <n v="14.309999999999999"/>
  </r>
  <r>
    <x v="1"/>
    <x v="3"/>
    <x v="7"/>
    <s v="Exhibition Showroom"/>
    <x v="3"/>
    <x v="7"/>
    <x v="10"/>
    <s v="Blue"/>
    <x v="548"/>
    <d v="2003-07-01T00:00:00"/>
    <n v="34.99"/>
    <n v="15.7455"/>
    <n v="23"/>
    <n v="362.1465"/>
  </r>
  <r>
    <x v="1"/>
    <x v="3"/>
    <x v="7"/>
    <s v="Exhibition Showroom"/>
    <x v="2"/>
    <x v="2"/>
    <x v="84"/>
    <s v="Silver"/>
    <x v="547"/>
    <d v="2003-07-01T00:00:00"/>
    <n v="264.05"/>
    <n v="158.43"/>
    <n v="1"/>
    <n v="158.43"/>
  </r>
  <r>
    <x v="1"/>
    <x v="3"/>
    <x v="7"/>
    <s v="Exhibition Showroom"/>
    <x v="2"/>
    <x v="2"/>
    <x v="84"/>
    <s v="Silver"/>
    <x v="572"/>
    <d v="2003-07-01T00:00:00"/>
    <n v="264.05"/>
    <n v="158.43"/>
    <n v="4"/>
    <n v="633.72"/>
  </r>
  <r>
    <x v="1"/>
    <x v="3"/>
    <x v="7"/>
    <s v="Exhibition Showroom"/>
    <x v="2"/>
    <x v="2"/>
    <x v="2"/>
    <s v="Silver"/>
    <x v="519"/>
    <d v="2003-07-01T00:00:00"/>
    <n v="1364.5"/>
    <n v="818.7"/>
    <n v="2"/>
    <n v="1637.4"/>
  </r>
  <r>
    <x v="1"/>
    <x v="3"/>
    <x v="7"/>
    <s v="Exhibition Showroom"/>
    <x v="0"/>
    <x v="0"/>
    <x v="82"/>
    <s v="Silver"/>
    <x v="571"/>
    <d v="2003-07-01T00:00:00"/>
    <n v="564.99"/>
    <n v="338.99400000000003"/>
    <n v="3"/>
    <n v="1016.9820000000001"/>
  </r>
  <r>
    <x v="1"/>
    <x v="3"/>
    <x v="7"/>
    <s v="Exhibition Showroom"/>
    <x v="0"/>
    <x v="0"/>
    <x v="82"/>
    <s v="Silver"/>
    <x v="571"/>
    <d v="2003-07-01T00:00:00"/>
    <n v="564.99"/>
    <n v="338.99400000000003"/>
    <n v="1"/>
    <n v="338.99400000000003"/>
  </r>
  <r>
    <x v="1"/>
    <x v="3"/>
    <x v="7"/>
    <s v="Exhibition Showroom"/>
    <x v="2"/>
    <x v="26"/>
    <x v="65"/>
    <s v="Silver"/>
    <x v="574"/>
    <d v="2003-07-01T00:00:00"/>
    <n v="91.49"/>
    <n v="54.893999999999998"/>
    <n v="4"/>
    <n v="219.57599999999999"/>
  </r>
  <r>
    <x v="1"/>
    <x v="3"/>
    <x v="7"/>
    <s v="Exhibition Showroom"/>
    <x v="2"/>
    <x v="29"/>
    <x v="74"/>
    <s v="Silver"/>
    <x v="575"/>
    <d v="2003-07-01T00:00:00"/>
    <n v="106.5"/>
    <n v="63.9"/>
    <n v="1"/>
    <n v="63.9"/>
  </r>
  <r>
    <x v="1"/>
    <x v="3"/>
    <x v="7"/>
    <s v="Exhibition Showroom"/>
    <x v="3"/>
    <x v="22"/>
    <x v="57"/>
    <m/>
    <x v="548"/>
    <d v="2003-07-01T00:00:00"/>
    <n v="4.99"/>
    <n v="2.9940000000000002"/>
    <n v="10"/>
    <n v="29.94"/>
  </r>
  <r>
    <x v="1"/>
    <x v="3"/>
    <x v="7"/>
    <s v="Exhibition Showroom"/>
    <x v="1"/>
    <x v="14"/>
    <x v="56"/>
    <s v="Black"/>
    <x v="567"/>
    <d v="2003-07-01T00:00:00"/>
    <n v="69.989999999999995"/>
    <n v="41.994"/>
    <n v="1"/>
    <n v="41.994"/>
  </r>
  <r>
    <x v="1"/>
    <x v="3"/>
    <x v="7"/>
    <s v="Exhibition Showroom"/>
    <x v="3"/>
    <x v="7"/>
    <x v="10"/>
    <s v="Black"/>
    <x v="547"/>
    <d v="2003-07-01T00:00:00"/>
    <n v="34.99"/>
    <n v="15.7455"/>
    <n v="14"/>
    <n v="220.43700000000001"/>
  </r>
  <r>
    <x v="1"/>
    <x v="3"/>
    <x v="7"/>
    <s v="Exhibition Showroom"/>
    <x v="2"/>
    <x v="2"/>
    <x v="38"/>
    <s v="Silver"/>
    <x v="568"/>
    <d v="2003-07-01T00:00:00"/>
    <n v="364.09"/>
    <n v="218.45400000000001"/>
    <n v="4"/>
    <n v="873.81600000000003"/>
  </r>
  <r>
    <x v="1"/>
    <x v="3"/>
    <x v="7"/>
    <s v="Exhibition Showroom"/>
    <x v="2"/>
    <x v="20"/>
    <x v="88"/>
    <m/>
    <x v="573"/>
    <d v="2003-07-01T00:00:00"/>
    <n v="39.14"/>
    <n v="23.484000000000002"/>
    <n v="2"/>
    <n v="46.968000000000004"/>
  </r>
  <r>
    <x v="1"/>
    <x v="3"/>
    <x v="7"/>
    <s v="Exhibition Showroom"/>
    <x v="2"/>
    <x v="20"/>
    <x v="83"/>
    <m/>
    <x v="576"/>
    <d v="2003-07-01T00:00:00"/>
    <n v="52.64"/>
    <n v="31.584"/>
    <n v="1"/>
    <n v="31.584"/>
  </r>
  <r>
    <x v="1"/>
    <x v="3"/>
    <x v="7"/>
    <s v="Exhibition Showroom"/>
    <x v="1"/>
    <x v="4"/>
    <x v="5"/>
    <s v="Multi"/>
    <x v="563"/>
    <d v="2003-07-01T00:00:00"/>
    <n v="49.99"/>
    <n v="29.994"/>
    <n v="6"/>
    <n v="179.964"/>
  </r>
  <r>
    <x v="1"/>
    <x v="3"/>
    <x v="7"/>
    <s v="Exhibition Showroom"/>
    <x v="1"/>
    <x v="14"/>
    <x v="56"/>
    <s v="Black"/>
    <x v="571"/>
    <d v="2003-07-01T00:00:00"/>
    <n v="69.989999999999995"/>
    <n v="40.594200000000001"/>
    <n v="11"/>
    <n v="446.53620000000001"/>
  </r>
  <r>
    <x v="1"/>
    <x v="3"/>
    <x v="7"/>
    <s v="Exhibition Showroom"/>
    <x v="2"/>
    <x v="2"/>
    <x v="38"/>
    <s v="Silver"/>
    <x v="549"/>
    <d v="2003-07-01T00:00:00"/>
    <n v="364.09"/>
    <n v="218.45400000000001"/>
    <n v="2"/>
    <n v="436.90800000000002"/>
  </r>
  <r>
    <x v="1"/>
    <x v="3"/>
    <x v="7"/>
    <s v="Exhibition Showroom"/>
    <x v="2"/>
    <x v="18"/>
    <x v="85"/>
    <s v="Silver/Black"/>
    <x v="554"/>
    <d v="2003-07-01T00:00:00"/>
    <n v="62.09"/>
    <n v="37.253999999999998"/>
    <n v="1"/>
    <n v="37.253999999999998"/>
  </r>
  <r>
    <x v="1"/>
    <x v="3"/>
    <x v="7"/>
    <s v="Exhibition Showroom"/>
    <x v="2"/>
    <x v="9"/>
    <x v="39"/>
    <m/>
    <x v="562"/>
    <d v="2003-07-01T00:00:00"/>
    <n v="120.27"/>
    <n v="72.162000000000006"/>
    <n v="1"/>
    <n v="72.162000000000006"/>
  </r>
  <r>
    <x v="1"/>
    <x v="3"/>
    <x v="7"/>
    <s v="Exhibition Showroom"/>
    <x v="3"/>
    <x v="19"/>
    <x v="52"/>
    <m/>
    <x v="555"/>
    <d v="2003-07-01T00:00:00"/>
    <n v="120"/>
    <n v="69.599999999999994"/>
    <n v="11"/>
    <n v="765.59999999999991"/>
  </r>
  <r>
    <x v="0"/>
    <x v="0"/>
    <x v="4"/>
    <s v="Rally Master Company Inc"/>
    <x v="2"/>
    <x v="27"/>
    <x v="66"/>
    <s v="Blue"/>
    <x v="548"/>
    <d v="2003-07-01T00:00:00"/>
    <n v="1003.91"/>
    <n v="602.346"/>
    <n v="5"/>
    <n v="3011.73"/>
  </r>
  <r>
    <x v="0"/>
    <x v="0"/>
    <x v="4"/>
    <s v="Rally Master Company Inc"/>
    <x v="0"/>
    <x v="25"/>
    <x v="64"/>
    <s v="Blue"/>
    <x v="555"/>
    <d v="2003-07-01T00:00:00"/>
    <n v="1214.8499999999999"/>
    <n v="728.91"/>
    <n v="8"/>
    <n v="5831.28"/>
  </r>
  <r>
    <x v="0"/>
    <x v="0"/>
    <x v="4"/>
    <s v="Rally Master Company Inc"/>
    <x v="2"/>
    <x v="27"/>
    <x v="80"/>
    <s v="Blue"/>
    <x v="560"/>
    <d v="2003-07-01T00:00:00"/>
    <n v="333.42"/>
    <n v="200.05199999999999"/>
    <n v="5"/>
    <n v="1000.26"/>
  </r>
  <r>
    <x v="0"/>
    <x v="0"/>
    <x v="4"/>
    <s v="Rally Master Company Inc"/>
    <x v="2"/>
    <x v="27"/>
    <x v="80"/>
    <s v="Blue"/>
    <x v="547"/>
    <d v="2003-07-01T00:00:00"/>
    <n v="333.42"/>
    <n v="200.05199999999999"/>
    <n v="8"/>
    <n v="1600.4159999999999"/>
  </r>
  <r>
    <x v="0"/>
    <x v="0"/>
    <x v="4"/>
    <s v="Rally Master Company Inc"/>
    <x v="2"/>
    <x v="27"/>
    <x v="66"/>
    <s v="Yellow"/>
    <x v="553"/>
    <d v="2003-07-01T00:00:00"/>
    <n v="1003.91"/>
    <n v="602.346"/>
    <n v="2"/>
    <n v="1204.692"/>
  </r>
  <r>
    <x v="0"/>
    <x v="0"/>
    <x v="4"/>
    <s v="Rally Master Company Inc"/>
    <x v="0"/>
    <x v="25"/>
    <x v="61"/>
    <s v="Yellow"/>
    <x v="567"/>
    <d v="2003-07-01T00:00:00"/>
    <n v="742.35"/>
    <n v="334.0575"/>
    <n v="3"/>
    <n v="1002.1725"/>
  </r>
  <r>
    <x v="0"/>
    <x v="0"/>
    <x v="4"/>
    <s v="Rally Master Company Inc"/>
    <x v="0"/>
    <x v="25"/>
    <x v="61"/>
    <s v="Yellow"/>
    <x v="575"/>
    <d v="2003-07-01T00:00:00"/>
    <n v="742.35"/>
    <n v="334.0575"/>
    <n v="14"/>
    <n v="4676.8050000000003"/>
  </r>
  <r>
    <x v="0"/>
    <x v="0"/>
    <x v="4"/>
    <s v="Rally Master Company Inc"/>
    <x v="0"/>
    <x v="25"/>
    <x v="62"/>
    <s v="Blue"/>
    <x v="548"/>
    <d v="2003-07-01T00:00:00"/>
    <n v="2384.0700000000002"/>
    <n v="1430.442"/>
    <n v="7"/>
    <n v="10013.094000000001"/>
  </r>
  <r>
    <x v="0"/>
    <x v="0"/>
    <x v="4"/>
    <s v="Rally Master Company Inc"/>
    <x v="2"/>
    <x v="27"/>
    <x v="66"/>
    <s v="Blue"/>
    <x v="572"/>
    <d v="2003-07-01T00:00:00"/>
    <n v="1003.91"/>
    <n v="602.346"/>
    <n v="1"/>
    <n v="602.346"/>
  </r>
  <r>
    <x v="0"/>
    <x v="0"/>
    <x v="4"/>
    <s v="Rally Master Company Inc"/>
    <x v="2"/>
    <x v="27"/>
    <x v="66"/>
    <s v="Yellow"/>
    <x v="568"/>
    <d v="2003-07-01T00:00:00"/>
    <n v="1003.91"/>
    <n v="602.346"/>
    <n v="6"/>
    <n v="3614.076"/>
  </r>
  <r>
    <x v="0"/>
    <x v="0"/>
    <x v="4"/>
    <s v="Rally Master Company Inc"/>
    <x v="2"/>
    <x v="27"/>
    <x v="66"/>
    <s v="Blue"/>
    <x v="552"/>
    <d v="2003-07-01T00:00:00"/>
    <n v="1003.91"/>
    <n v="602.346"/>
    <n v="4"/>
    <n v="2409.384"/>
  </r>
  <r>
    <x v="0"/>
    <x v="0"/>
    <x v="4"/>
    <s v="Rally Master Company Inc"/>
    <x v="0"/>
    <x v="25"/>
    <x v="61"/>
    <s v="Blue"/>
    <x v="573"/>
    <d v="2003-07-01T00:00:00"/>
    <n v="742.35"/>
    <n v="334.0575"/>
    <n v="13"/>
    <n v="4342.7475000000004"/>
  </r>
  <r>
    <x v="0"/>
    <x v="0"/>
    <x v="4"/>
    <s v="Rally Master Company Inc"/>
    <x v="2"/>
    <x v="20"/>
    <x v="68"/>
    <m/>
    <x v="567"/>
    <d v="2003-07-01T00:00:00"/>
    <n v="27.12"/>
    <n v="16.271999999999998"/>
    <n v="1"/>
    <n v="16.271999999999998"/>
  </r>
  <r>
    <x v="0"/>
    <x v="0"/>
    <x v="4"/>
    <s v="Rally Master Company Inc"/>
    <x v="0"/>
    <x v="25"/>
    <x v="61"/>
    <s v="Blue"/>
    <x v="555"/>
    <d v="2003-07-01T00:00:00"/>
    <n v="742.35"/>
    <n v="334.0575"/>
    <n v="5"/>
    <n v="1670.2874999999999"/>
  </r>
  <r>
    <x v="0"/>
    <x v="0"/>
    <x v="4"/>
    <s v="Rally Master Company Inc"/>
    <x v="2"/>
    <x v="27"/>
    <x v="66"/>
    <s v="Yellow"/>
    <x v="555"/>
    <d v="2003-07-01T00:00:00"/>
    <n v="1003.91"/>
    <n v="602.346"/>
    <n v="1"/>
    <n v="602.346"/>
  </r>
  <r>
    <x v="0"/>
    <x v="0"/>
    <x v="4"/>
    <s v="Rally Master Company Inc"/>
    <x v="2"/>
    <x v="27"/>
    <x v="80"/>
    <s v="Yellow"/>
    <x v="565"/>
    <d v="2003-07-01T00:00:00"/>
    <n v="333.42"/>
    <n v="200.05199999999999"/>
    <n v="4"/>
    <n v="800.20799999999997"/>
  </r>
  <r>
    <x v="0"/>
    <x v="0"/>
    <x v="4"/>
    <s v="Rally Master Company Inc"/>
    <x v="0"/>
    <x v="25"/>
    <x v="61"/>
    <s v="Yellow"/>
    <x v="552"/>
    <d v="2003-07-01T00:00:00"/>
    <n v="742.35"/>
    <n v="334.0575"/>
    <n v="5"/>
    <n v="1670.2874999999999"/>
  </r>
  <r>
    <x v="0"/>
    <x v="0"/>
    <x v="4"/>
    <s v="Rally Master Company Inc"/>
    <x v="0"/>
    <x v="25"/>
    <x v="62"/>
    <s v="Blue"/>
    <x v="572"/>
    <d v="2003-07-01T00:00:00"/>
    <n v="2384.0700000000002"/>
    <n v="1430.442"/>
    <n v="7"/>
    <n v="10013.094000000001"/>
  </r>
  <r>
    <x v="0"/>
    <x v="0"/>
    <x v="4"/>
    <s v="Rally Master Company Inc"/>
    <x v="0"/>
    <x v="25"/>
    <x v="62"/>
    <s v="Yellow"/>
    <x v="519"/>
    <d v="2003-07-01T00:00:00"/>
    <n v="2384.0700000000002"/>
    <n v="953.62800000000004"/>
    <n v="8"/>
    <n v="7629.0240000000003"/>
  </r>
  <r>
    <x v="0"/>
    <x v="0"/>
    <x v="4"/>
    <s v="Rally Master Company Inc"/>
    <x v="1"/>
    <x v="4"/>
    <x v="58"/>
    <s v="Yellow"/>
    <x v="575"/>
    <d v="2003-07-01T00:00:00"/>
    <n v="53.99"/>
    <n v="32.393999999999998"/>
    <n v="2"/>
    <n v="64.787999999999997"/>
  </r>
  <r>
    <x v="0"/>
    <x v="0"/>
    <x v="4"/>
    <s v="Rally Master Company Inc"/>
    <x v="0"/>
    <x v="25"/>
    <x v="61"/>
    <s v="Yellow"/>
    <x v="519"/>
    <d v="2003-07-01T00:00:00"/>
    <n v="742.35"/>
    <n v="334.0575"/>
    <n v="6"/>
    <n v="2004.345"/>
  </r>
  <r>
    <x v="0"/>
    <x v="0"/>
    <x v="4"/>
    <s v="Rally Master Company Inc"/>
    <x v="0"/>
    <x v="25"/>
    <x v="64"/>
    <s v="Blue"/>
    <x v="550"/>
    <d v="2003-07-01T00:00:00"/>
    <n v="1214.8499999999999"/>
    <n v="728.91"/>
    <n v="6"/>
    <n v="4373.46"/>
  </r>
  <r>
    <x v="0"/>
    <x v="0"/>
    <x v="4"/>
    <s v="Rally Master Company Inc"/>
    <x v="2"/>
    <x v="27"/>
    <x v="80"/>
    <s v="Yellow"/>
    <x v="566"/>
    <d v="2003-07-01T00:00:00"/>
    <n v="333.42"/>
    <n v="200.05199999999999"/>
    <n v="6"/>
    <n v="1200.3119999999999"/>
  </r>
  <r>
    <x v="0"/>
    <x v="0"/>
    <x v="4"/>
    <s v="Rally Master Company Inc"/>
    <x v="0"/>
    <x v="25"/>
    <x v="64"/>
    <s v="Blue"/>
    <x v="568"/>
    <d v="2003-07-01T00:00:00"/>
    <n v="1214.8499999999999"/>
    <n v="704.61300000000006"/>
    <n v="12"/>
    <n v="8455.3559999999998"/>
  </r>
  <r>
    <x v="0"/>
    <x v="0"/>
    <x v="4"/>
    <s v="Rally Master Company Inc"/>
    <x v="0"/>
    <x v="25"/>
    <x v="62"/>
    <s v="Yellow"/>
    <x v="548"/>
    <d v="2003-07-01T00:00:00"/>
    <n v="2384.0700000000002"/>
    <n v="953.62800000000004"/>
    <n v="10"/>
    <n v="9536.2800000000007"/>
  </r>
  <r>
    <x v="0"/>
    <x v="0"/>
    <x v="4"/>
    <s v="Rally Master Company Inc"/>
    <x v="2"/>
    <x v="27"/>
    <x v="80"/>
    <s v="Yellow"/>
    <x v="551"/>
    <d v="2003-07-01T00:00:00"/>
    <n v="333.42"/>
    <n v="200.05199999999999"/>
    <n v="4"/>
    <n v="800.20799999999997"/>
  </r>
  <r>
    <x v="0"/>
    <x v="0"/>
    <x v="4"/>
    <s v="Rally Master Company Inc"/>
    <x v="2"/>
    <x v="27"/>
    <x v="66"/>
    <s v="Blue"/>
    <x v="547"/>
    <d v="2003-07-01T00:00:00"/>
    <n v="1003.91"/>
    <n v="602.346"/>
    <n v="1"/>
    <n v="602.346"/>
  </r>
  <r>
    <x v="0"/>
    <x v="0"/>
    <x v="4"/>
    <s v="Rally Master Company Inc"/>
    <x v="2"/>
    <x v="9"/>
    <x v="90"/>
    <m/>
    <x v="557"/>
    <d v="2003-07-01T00:00:00"/>
    <n v="46.09"/>
    <n v="27.654"/>
    <n v="1"/>
    <n v="27.654"/>
  </r>
  <r>
    <x v="0"/>
    <x v="0"/>
    <x v="4"/>
    <s v="Rally Master Company Inc"/>
    <x v="0"/>
    <x v="25"/>
    <x v="62"/>
    <s v="Yellow"/>
    <x v="548"/>
    <d v="2003-07-01T00:00:00"/>
    <n v="2384.0700000000002"/>
    <n v="953.62800000000004"/>
    <n v="9"/>
    <n v="8582.652"/>
  </r>
  <r>
    <x v="0"/>
    <x v="0"/>
    <x v="4"/>
    <s v="Rally Master Company Inc"/>
    <x v="2"/>
    <x v="18"/>
    <x v="79"/>
    <s v="Silver/Black"/>
    <x v="568"/>
    <d v="2003-07-01T00:00:00"/>
    <n v="80.989999999999995"/>
    <n v="48.594000000000001"/>
    <n v="1"/>
    <n v="48.594000000000001"/>
  </r>
  <r>
    <x v="0"/>
    <x v="0"/>
    <x v="4"/>
    <s v="Rally Master Company Inc"/>
    <x v="0"/>
    <x v="25"/>
    <x v="62"/>
    <s v="Blue"/>
    <x v="575"/>
    <d v="2003-07-01T00:00:00"/>
    <n v="2384.0700000000002"/>
    <n v="1382.7606000000001"/>
    <n v="13"/>
    <n v="17975.8878"/>
  </r>
  <r>
    <x v="0"/>
    <x v="0"/>
    <x v="4"/>
    <s v="Rally Master Company Inc"/>
    <x v="2"/>
    <x v="27"/>
    <x v="80"/>
    <s v="Yellow"/>
    <x v="556"/>
    <d v="2003-07-01T00:00:00"/>
    <n v="333.42"/>
    <n v="200.05199999999999"/>
    <n v="2"/>
    <n v="400.10399999999998"/>
  </r>
  <r>
    <x v="0"/>
    <x v="0"/>
    <x v="4"/>
    <s v="Rally Master Company Inc"/>
    <x v="0"/>
    <x v="25"/>
    <x v="61"/>
    <s v="Blue"/>
    <x v="557"/>
    <d v="2003-07-01T00:00:00"/>
    <n v="742.35"/>
    <n v="334.0575"/>
    <n v="3"/>
    <n v="1002.1725"/>
  </r>
  <r>
    <x v="0"/>
    <x v="0"/>
    <x v="5"/>
    <s v="Best o' Bikes"/>
    <x v="3"/>
    <x v="19"/>
    <x v="52"/>
    <m/>
    <x v="567"/>
    <d v="2003-07-01T00:00:00"/>
    <n v="120"/>
    <n v="72"/>
    <n v="3"/>
    <n v="216"/>
  </r>
  <r>
    <x v="0"/>
    <x v="0"/>
    <x v="5"/>
    <s v="Best o' Bikes"/>
    <x v="1"/>
    <x v="5"/>
    <x v="6"/>
    <s v="Multi"/>
    <x v="560"/>
    <d v="2003-07-01T00:00:00"/>
    <n v="8.99"/>
    <n v="5.3940000000000001"/>
    <n v="3"/>
    <n v="16.182000000000002"/>
  </r>
  <r>
    <x v="0"/>
    <x v="0"/>
    <x v="5"/>
    <s v="Best o' Bikes"/>
    <x v="3"/>
    <x v="21"/>
    <x v="55"/>
    <s v="Silver"/>
    <x v="519"/>
    <d v="2003-07-01T00:00:00"/>
    <n v="54.99"/>
    <n v="32.994"/>
    <n v="2"/>
    <n v="65.988"/>
  </r>
  <r>
    <x v="0"/>
    <x v="0"/>
    <x v="5"/>
    <s v="Best o' Bikes"/>
    <x v="1"/>
    <x v="23"/>
    <x v="59"/>
    <s v="Blue"/>
    <x v="552"/>
    <d v="2003-07-01T00:00:00"/>
    <n v="63.5"/>
    <n v="38.1"/>
    <n v="5"/>
    <n v="190.5"/>
  </r>
  <r>
    <x v="0"/>
    <x v="0"/>
    <x v="5"/>
    <s v="Best o' Bikes"/>
    <x v="1"/>
    <x v="23"/>
    <x v="59"/>
    <s v="Blue"/>
    <x v="552"/>
    <d v="2003-07-01T00:00:00"/>
    <n v="63.5"/>
    <n v="38.1"/>
    <n v="2"/>
    <n v="76.2"/>
  </r>
  <r>
    <x v="0"/>
    <x v="0"/>
    <x v="5"/>
    <s v="Best o' Bikes"/>
    <x v="1"/>
    <x v="4"/>
    <x v="58"/>
    <s v="Yellow"/>
    <x v="565"/>
    <d v="2003-07-01T00:00:00"/>
    <n v="53.99"/>
    <n v="32.393999999999998"/>
    <n v="4"/>
    <n v="129.57599999999999"/>
  </r>
  <r>
    <x v="0"/>
    <x v="0"/>
    <x v="5"/>
    <s v="Best o' Bikes"/>
    <x v="3"/>
    <x v="24"/>
    <x v="60"/>
    <m/>
    <x v="576"/>
    <d v="2003-07-01T00:00:00"/>
    <n v="7.95"/>
    <n v="4.7699999999999996"/>
    <n v="7"/>
    <n v="33.39"/>
  </r>
  <r>
    <x v="0"/>
    <x v="0"/>
    <x v="5"/>
    <s v="Best o' Bikes"/>
    <x v="3"/>
    <x v="22"/>
    <x v="57"/>
    <m/>
    <x v="575"/>
    <d v="2003-07-01T00:00:00"/>
    <n v="4.99"/>
    <n v="2.9940000000000002"/>
    <n v="4"/>
    <n v="11.976000000000001"/>
  </r>
  <r>
    <x v="0"/>
    <x v="0"/>
    <x v="5"/>
    <s v="Best o' Bikes"/>
    <x v="1"/>
    <x v="4"/>
    <x v="5"/>
    <s v="Multi"/>
    <x v="569"/>
    <d v="2003-07-01T00:00:00"/>
    <n v="49.99"/>
    <n v="29.994"/>
    <n v="3"/>
    <n v="89.981999999999999"/>
  </r>
  <r>
    <x v="0"/>
    <x v="0"/>
    <x v="5"/>
    <s v="Best o' Bikes"/>
    <x v="3"/>
    <x v="7"/>
    <x v="10"/>
    <s v="Red"/>
    <x v="557"/>
    <d v="2003-07-01T00:00:00"/>
    <n v="34.99"/>
    <n v="15.7455"/>
    <n v="4"/>
    <n v="62.981999999999999"/>
  </r>
  <r>
    <x v="0"/>
    <x v="0"/>
    <x v="5"/>
    <s v="Best o' Bikes"/>
    <x v="3"/>
    <x v="7"/>
    <x v="10"/>
    <s v="Black"/>
    <x v="562"/>
    <d v="2003-07-01T00:00:00"/>
    <n v="34.99"/>
    <n v="15.7455"/>
    <n v="4"/>
    <n v="62.981999999999999"/>
  </r>
  <r>
    <x v="0"/>
    <x v="0"/>
    <x v="5"/>
    <s v="Best o' Bikes"/>
    <x v="2"/>
    <x v="29"/>
    <x v="70"/>
    <s v="Silver"/>
    <x v="569"/>
    <d v="2003-07-01T00:00:00"/>
    <n v="106.5"/>
    <n v="63.9"/>
    <n v="2"/>
    <n v="127.8"/>
  </r>
  <r>
    <x v="0"/>
    <x v="0"/>
    <x v="5"/>
    <s v="Best o' Bikes"/>
    <x v="1"/>
    <x v="4"/>
    <x v="58"/>
    <s v="Yellow"/>
    <x v="561"/>
    <d v="2003-07-01T00:00:00"/>
    <n v="53.99"/>
    <n v="32.393999999999998"/>
    <n v="2"/>
    <n v="64.787999999999997"/>
  </r>
  <r>
    <x v="0"/>
    <x v="0"/>
    <x v="5"/>
    <s v="Best o' Bikes"/>
    <x v="0"/>
    <x v="25"/>
    <x v="62"/>
    <s v="Yellow"/>
    <x v="566"/>
    <d v="2003-07-01T00:00:00"/>
    <n v="2384.0700000000002"/>
    <n v="953.62800000000004"/>
    <n v="1"/>
    <n v="953.62800000000004"/>
  </r>
  <r>
    <x v="0"/>
    <x v="0"/>
    <x v="5"/>
    <s v="Best o' Bikes"/>
    <x v="0"/>
    <x v="25"/>
    <x v="62"/>
    <s v="Blue"/>
    <x v="558"/>
    <d v="2003-07-01T00:00:00"/>
    <n v="2384.0700000000002"/>
    <n v="1430.442"/>
    <n v="2"/>
    <n v="2860.884"/>
  </r>
  <r>
    <x v="0"/>
    <x v="0"/>
    <x v="5"/>
    <s v="Best o' Bikes"/>
    <x v="3"/>
    <x v="7"/>
    <x v="10"/>
    <s v="Blue"/>
    <x v="570"/>
    <d v="2003-07-01T00:00:00"/>
    <n v="34.99"/>
    <n v="15.7455"/>
    <n v="3"/>
    <n v="47.236499999999999"/>
  </r>
  <r>
    <x v="0"/>
    <x v="0"/>
    <x v="5"/>
    <s v="Best o' Bikes"/>
    <x v="2"/>
    <x v="30"/>
    <x v="71"/>
    <s v="Silver"/>
    <x v="562"/>
    <d v="2003-07-01T00:00:00"/>
    <n v="20.239999999999998"/>
    <n v="12.144"/>
    <n v="1"/>
    <n v="12.144"/>
  </r>
  <r>
    <x v="0"/>
    <x v="0"/>
    <x v="4"/>
    <s v="Bike Dealers Association"/>
    <x v="2"/>
    <x v="18"/>
    <x v="53"/>
    <s v="Silver/Black"/>
    <x v="571"/>
    <d v="2003-07-01T00:00:00"/>
    <n v="40.49"/>
    <n v="24.294"/>
    <n v="2"/>
    <n v="48.588000000000001"/>
  </r>
  <r>
    <x v="0"/>
    <x v="0"/>
    <x v="4"/>
    <s v="Bike Dealers Association"/>
    <x v="1"/>
    <x v="10"/>
    <x v="29"/>
    <s v="Black"/>
    <x v="573"/>
    <d v="2003-07-01T00:00:00"/>
    <n v="24.49"/>
    <n v="14.2042"/>
    <n v="11"/>
    <n v="156.24619999999999"/>
  </r>
  <r>
    <x v="0"/>
    <x v="0"/>
    <x v="4"/>
    <s v="Bike Dealers Association"/>
    <x v="2"/>
    <x v="6"/>
    <x v="8"/>
    <s v="Black"/>
    <x v="556"/>
    <d v="2003-07-01T00:00:00"/>
    <n v="337.22"/>
    <n v="202.33199999999999"/>
    <n v="2"/>
    <n v="404.66399999999999"/>
  </r>
  <r>
    <x v="0"/>
    <x v="0"/>
    <x v="4"/>
    <s v="Bike Dealers Association"/>
    <x v="0"/>
    <x v="3"/>
    <x v="50"/>
    <s v="Yellow"/>
    <x v="554"/>
    <d v="2003-07-01T00:00:00"/>
    <n v="1700.99"/>
    <n v="1020.5940000000001"/>
    <n v="4"/>
    <n v="4082.3760000000002"/>
  </r>
  <r>
    <x v="0"/>
    <x v="0"/>
    <x v="4"/>
    <s v="Bike Dealers Association"/>
    <x v="1"/>
    <x v="4"/>
    <x v="58"/>
    <s v="Yellow"/>
    <x v="547"/>
    <d v="2003-07-01T00:00:00"/>
    <n v="53.99"/>
    <n v="32.393999999999998"/>
    <n v="10"/>
    <n v="323.94"/>
  </r>
  <r>
    <x v="0"/>
    <x v="0"/>
    <x v="4"/>
    <s v="Bike Dealers Association"/>
    <x v="2"/>
    <x v="6"/>
    <x v="11"/>
    <s v="Black"/>
    <x v="550"/>
    <d v="2003-07-01T00:00:00"/>
    <n v="1431.5"/>
    <n v="858.9"/>
    <n v="2"/>
    <n v="1717.8"/>
  </r>
  <r>
    <x v="0"/>
    <x v="0"/>
    <x v="4"/>
    <s v="Bike Dealers Association"/>
    <x v="1"/>
    <x v="4"/>
    <x v="58"/>
    <s v="Yellow"/>
    <x v="570"/>
    <d v="2003-07-01T00:00:00"/>
    <n v="53.99"/>
    <n v="31.3142"/>
    <n v="12"/>
    <n v="375.7704"/>
  </r>
  <r>
    <x v="0"/>
    <x v="0"/>
    <x v="4"/>
    <s v="Bike Dealers Association"/>
    <x v="1"/>
    <x v="1"/>
    <x v="48"/>
    <s v="White"/>
    <x v="558"/>
    <d v="2003-07-01T00:00:00"/>
    <n v="8.99"/>
    <n v="5.3940000000000001"/>
    <n v="4"/>
    <n v="21.576000000000001"/>
  </r>
  <r>
    <x v="0"/>
    <x v="0"/>
    <x v="4"/>
    <s v="Bike Dealers Association"/>
    <x v="2"/>
    <x v="6"/>
    <x v="11"/>
    <s v="Red"/>
    <x v="564"/>
    <d v="2003-07-01T00:00:00"/>
    <n v="1431.5"/>
    <n v="858.9"/>
    <n v="1"/>
    <n v="858.9"/>
  </r>
  <r>
    <x v="0"/>
    <x v="0"/>
    <x v="4"/>
    <s v="Bike Dealers Association"/>
    <x v="2"/>
    <x v="6"/>
    <x v="15"/>
    <s v="Yellow"/>
    <x v="574"/>
    <d v="2003-07-01T00:00:00"/>
    <n v="594.83000000000004"/>
    <n v="356.89800000000002"/>
    <n v="1"/>
    <n v="356.89800000000002"/>
  </r>
  <r>
    <x v="0"/>
    <x v="0"/>
    <x v="4"/>
    <s v="Bike Dealers Association"/>
    <x v="1"/>
    <x v="10"/>
    <x v="29"/>
    <s v="Black"/>
    <x v="549"/>
    <d v="2003-07-01T00:00:00"/>
    <n v="24.49"/>
    <n v="14.694000000000001"/>
    <n v="8"/>
    <n v="117.55200000000001"/>
  </r>
  <r>
    <x v="0"/>
    <x v="0"/>
    <x v="4"/>
    <s v="Bike Dealers Association"/>
    <x v="1"/>
    <x v="4"/>
    <x v="58"/>
    <s v="Yellow"/>
    <x v="572"/>
    <d v="2003-07-01T00:00:00"/>
    <n v="53.99"/>
    <n v="29.694500000000001"/>
    <n v="19"/>
    <n v="564.19550000000004"/>
  </r>
  <r>
    <x v="0"/>
    <x v="0"/>
    <x v="4"/>
    <s v="Bike Dealers Association"/>
    <x v="1"/>
    <x v="23"/>
    <x v="59"/>
    <s v="Blue"/>
    <x v="560"/>
    <d v="2003-07-01T00:00:00"/>
    <n v="63.5"/>
    <n v="31.75"/>
    <n v="29"/>
    <n v="920.75"/>
  </r>
  <r>
    <x v="0"/>
    <x v="0"/>
    <x v="4"/>
    <s v="Bike Dealers Association"/>
    <x v="3"/>
    <x v="32"/>
    <x v="76"/>
    <m/>
    <x v="562"/>
    <d v="2003-07-01T00:00:00"/>
    <n v="2.29"/>
    <n v="1.3740000000000001"/>
    <n v="6"/>
    <n v="8.2439999999999998"/>
  </r>
  <r>
    <x v="0"/>
    <x v="0"/>
    <x v="4"/>
    <s v="Bike Dealers Association"/>
    <x v="3"/>
    <x v="21"/>
    <x v="55"/>
    <s v="Silver"/>
    <x v="548"/>
    <d v="2003-07-01T00:00:00"/>
    <n v="54.99"/>
    <n v="32.994"/>
    <n v="8"/>
    <n v="263.952"/>
  </r>
  <r>
    <x v="0"/>
    <x v="0"/>
    <x v="4"/>
    <s v="Bike Dealers Association"/>
    <x v="2"/>
    <x v="6"/>
    <x v="8"/>
    <s v="Black"/>
    <x v="566"/>
    <d v="2003-07-01T00:00:00"/>
    <n v="337.22"/>
    <n v="202.33199999999999"/>
    <n v="1"/>
    <n v="202.33199999999999"/>
  </r>
  <r>
    <x v="0"/>
    <x v="0"/>
    <x v="4"/>
    <s v="Bike Dealers Association"/>
    <x v="0"/>
    <x v="3"/>
    <x v="49"/>
    <s v="Black"/>
    <x v="561"/>
    <d v="2003-07-01T00:00:00"/>
    <n v="539.99"/>
    <n v="323.99400000000003"/>
    <n v="4"/>
    <n v="1295.9760000000001"/>
  </r>
  <r>
    <x v="0"/>
    <x v="0"/>
    <x v="4"/>
    <s v="Bike Dealers Association"/>
    <x v="0"/>
    <x v="3"/>
    <x v="17"/>
    <s v="Yellow"/>
    <x v="563"/>
    <d v="2003-07-01T00:00:00"/>
    <n v="1120.49"/>
    <n v="672.29399999999998"/>
    <n v="3"/>
    <n v="2016.8820000000001"/>
  </r>
  <r>
    <x v="0"/>
    <x v="0"/>
    <x v="4"/>
    <s v="Bike Dealers Association"/>
    <x v="2"/>
    <x v="18"/>
    <x v="51"/>
    <s v="Silver/Black"/>
    <x v="574"/>
    <d v="2003-07-01T00:00:00"/>
    <n v="80.989999999999995"/>
    <n v="48.594000000000001"/>
    <n v="1"/>
    <n v="48.594000000000001"/>
  </r>
  <r>
    <x v="0"/>
    <x v="0"/>
    <x v="4"/>
    <s v="Bike Dealers Association"/>
    <x v="1"/>
    <x v="1"/>
    <x v="48"/>
    <s v="White"/>
    <x v="549"/>
    <d v="2003-07-01T00:00:00"/>
    <n v="8.99"/>
    <n v="5.3940000000000001"/>
    <n v="1"/>
    <n v="5.3940000000000001"/>
  </r>
  <r>
    <x v="0"/>
    <x v="0"/>
    <x v="4"/>
    <s v="Bike Dealers Association"/>
    <x v="0"/>
    <x v="3"/>
    <x v="12"/>
    <s v="Black"/>
    <x v="575"/>
    <d v="2003-07-01T00:00:00"/>
    <n v="2443.35"/>
    <n v="1466.01"/>
    <n v="2"/>
    <n v="2932.02"/>
  </r>
  <r>
    <x v="0"/>
    <x v="0"/>
    <x v="4"/>
    <s v="Bike Dealers Association"/>
    <x v="3"/>
    <x v="19"/>
    <x v="52"/>
    <m/>
    <x v="558"/>
    <d v="2003-07-01T00:00:00"/>
    <n v="120"/>
    <n v="69.599999999999994"/>
    <n v="14"/>
    <n v="974.39999999999986"/>
  </r>
  <r>
    <x v="0"/>
    <x v="0"/>
    <x v="4"/>
    <s v="Bike Dealers Association"/>
    <x v="2"/>
    <x v="20"/>
    <x v="54"/>
    <m/>
    <x v="569"/>
    <d v="2003-07-01T00:00:00"/>
    <n v="52.64"/>
    <n v="31.584"/>
    <n v="1"/>
    <n v="31.584"/>
  </r>
  <r>
    <x v="0"/>
    <x v="0"/>
    <x v="4"/>
    <s v="Bike Dealers Association"/>
    <x v="3"/>
    <x v="7"/>
    <x v="10"/>
    <s v="Blue"/>
    <x v="562"/>
    <d v="2003-07-01T00:00:00"/>
    <n v="34.99"/>
    <n v="15.7455"/>
    <n v="10"/>
    <n v="157.45499999999998"/>
  </r>
  <r>
    <x v="0"/>
    <x v="0"/>
    <x v="4"/>
    <s v="Bike Dealers Association"/>
    <x v="1"/>
    <x v="5"/>
    <x v="6"/>
    <s v="Multi"/>
    <x v="561"/>
    <d v="2003-07-01T00:00:00"/>
    <n v="8.99"/>
    <n v="5.3940000000000001"/>
    <n v="3"/>
    <n v="16.182000000000002"/>
  </r>
  <r>
    <x v="0"/>
    <x v="0"/>
    <x v="4"/>
    <s v="Bike Dealers Association"/>
    <x v="2"/>
    <x v="9"/>
    <x v="31"/>
    <m/>
    <x v="552"/>
    <d v="2003-07-01T00:00:00"/>
    <n v="44.54"/>
    <n v="26.724"/>
    <n v="2"/>
    <n v="53.448"/>
  </r>
  <r>
    <x v="0"/>
    <x v="0"/>
    <x v="4"/>
    <s v="Bike Dealers Association"/>
    <x v="3"/>
    <x v="7"/>
    <x v="10"/>
    <s v="Red"/>
    <x v="573"/>
    <d v="2003-07-01T00:00:00"/>
    <n v="34.99"/>
    <n v="15.7455"/>
    <n v="24"/>
    <n v="377.892"/>
  </r>
  <r>
    <x v="0"/>
    <x v="0"/>
    <x v="4"/>
    <s v="Bike Dealers Association"/>
    <x v="1"/>
    <x v="10"/>
    <x v="29"/>
    <s v="Black"/>
    <x v="565"/>
    <d v="2003-07-01T00:00:00"/>
    <n v="24.49"/>
    <n v="14.694000000000001"/>
    <n v="1"/>
    <n v="14.694000000000001"/>
  </r>
  <r>
    <x v="0"/>
    <x v="0"/>
    <x v="4"/>
    <s v="Bike Dealers Association"/>
    <x v="0"/>
    <x v="3"/>
    <x v="49"/>
    <s v="Black"/>
    <x v="549"/>
    <d v="2003-07-01T00:00:00"/>
    <n v="539.99"/>
    <n v="323.99400000000003"/>
    <n v="4"/>
    <n v="1295.9760000000001"/>
  </r>
  <r>
    <x v="0"/>
    <x v="0"/>
    <x v="4"/>
    <s v="Bike Dealers Association"/>
    <x v="0"/>
    <x v="3"/>
    <x v="17"/>
    <s v="Yellow"/>
    <x v="558"/>
    <d v="2003-07-01T00:00:00"/>
    <n v="1120.49"/>
    <n v="672.29399999999998"/>
    <n v="2"/>
    <n v="1344.588"/>
  </r>
  <r>
    <x v="0"/>
    <x v="0"/>
    <x v="4"/>
    <s v="Bike Dealers Association"/>
    <x v="1"/>
    <x v="4"/>
    <x v="5"/>
    <s v="Multi"/>
    <x v="519"/>
    <d v="2003-07-01T00:00:00"/>
    <n v="49.99"/>
    <n v="29.994"/>
    <n v="7"/>
    <n v="209.958"/>
  </r>
  <r>
    <x v="0"/>
    <x v="0"/>
    <x v="4"/>
    <s v="Bike Dealers Association"/>
    <x v="3"/>
    <x v="24"/>
    <x v="60"/>
    <m/>
    <x v="553"/>
    <d v="2003-07-01T00:00:00"/>
    <n v="7.95"/>
    <n v="4.3724999999999996"/>
    <n v="16"/>
    <n v="69.959999999999994"/>
  </r>
  <r>
    <x v="0"/>
    <x v="0"/>
    <x v="4"/>
    <s v="Bike Dealers Association"/>
    <x v="0"/>
    <x v="3"/>
    <x v="17"/>
    <s v="Yellow"/>
    <x v="570"/>
    <d v="2003-07-01T00:00:00"/>
    <n v="1120.49"/>
    <n v="672.29399999999998"/>
    <n v="6"/>
    <n v="4033.7640000000001"/>
  </r>
  <r>
    <x v="0"/>
    <x v="0"/>
    <x v="4"/>
    <s v="Bike Dealers Association"/>
    <x v="0"/>
    <x v="3"/>
    <x v="17"/>
    <s v="Yellow"/>
    <x v="568"/>
    <d v="2003-07-01T00:00:00"/>
    <n v="1120.49"/>
    <n v="672.29399999999998"/>
    <n v="3"/>
    <n v="2016.8820000000001"/>
  </r>
  <r>
    <x v="0"/>
    <x v="0"/>
    <x v="4"/>
    <s v="Bike Dealers Association"/>
    <x v="2"/>
    <x v="6"/>
    <x v="8"/>
    <s v="Black"/>
    <x v="566"/>
    <d v="2003-07-01T00:00:00"/>
    <n v="337.22"/>
    <n v="202.33199999999999"/>
    <n v="2"/>
    <n v="404.66399999999999"/>
  </r>
  <r>
    <x v="0"/>
    <x v="0"/>
    <x v="4"/>
    <s v="Bike Dealers Association"/>
    <x v="2"/>
    <x v="6"/>
    <x v="15"/>
    <s v="Yellow"/>
    <x v="556"/>
    <d v="2003-07-01T00:00:00"/>
    <n v="594.83000000000004"/>
    <n v="356.89800000000002"/>
    <n v="1"/>
    <n v="356.89800000000002"/>
  </r>
  <r>
    <x v="0"/>
    <x v="0"/>
    <x v="4"/>
    <s v="Bike Dealers Association"/>
    <x v="1"/>
    <x v="23"/>
    <x v="59"/>
    <s v="Blue"/>
    <x v="560"/>
    <d v="2003-07-01T00:00:00"/>
    <n v="63.5"/>
    <n v="36.83"/>
    <n v="14"/>
    <n v="515.62"/>
  </r>
  <r>
    <x v="0"/>
    <x v="0"/>
    <x v="4"/>
    <s v="Bike Dealers Association"/>
    <x v="2"/>
    <x v="6"/>
    <x v="15"/>
    <s v="Yellow"/>
    <x v="562"/>
    <d v="2003-07-01T00:00:00"/>
    <n v="594.83000000000004"/>
    <n v="356.89800000000002"/>
    <n v="3"/>
    <n v="1070.694"/>
  </r>
  <r>
    <x v="0"/>
    <x v="0"/>
    <x v="4"/>
    <s v="Bike Dealers Association"/>
    <x v="1"/>
    <x v="4"/>
    <x v="5"/>
    <s v="Multi"/>
    <x v="567"/>
    <d v="2003-07-01T00:00:00"/>
    <n v="49.99"/>
    <n v="29.994"/>
    <n v="10"/>
    <n v="299.94"/>
  </r>
  <r>
    <x v="0"/>
    <x v="0"/>
    <x v="4"/>
    <s v="Bike Dealers Association"/>
    <x v="0"/>
    <x v="3"/>
    <x v="50"/>
    <s v="Yellow"/>
    <x v="565"/>
    <d v="2003-07-01T00:00:00"/>
    <n v="1700.99"/>
    <n v="1020.5940000000001"/>
    <n v="3"/>
    <n v="3061.7820000000002"/>
  </r>
  <r>
    <x v="0"/>
    <x v="0"/>
    <x v="4"/>
    <s v="Bike Dealers Association"/>
    <x v="3"/>
    <x v="7"/>
    <x v="10"/>
    <s v="Black"/>
    <x v="562"/>
    <d v="2003-07-01T00:00:00"/>
    <n v="34.99"/>
    <n v="15.7455"/>
    <n v="10"/>
    <n v="157.45499999999998"/>
  </r>
  <r>
    <x v="0"/>
    <x v="0"/>
    <x v="4"/>
    <s v="Bike Dealers Association"/>
    <x v="0"/>
    <x v="3"/>
    <x v="50"/>
    <s v="Yellow"/>
    <x v="547"/>
    <d v="2003-07-01T00:00:00"/>
    <n v="1700.99"/>
    <n v="1020.5940000000001"/>
    <n v="5"/>
    <n v="5102.97"/>
  </r>
  <r>
    <x v="0"/>
    <x v="0"/>
    <x v="4"/>
    <s v="Bike Dealers Association"/>
    <x v="3"/>
    <x v="22"/>
    <x v="57"/>
    <m/>
    <x v="562"/>
    <d v="2003-07-01T00:00:00"/>
    <n v="4.99"/>
    <n v="2.7444999999999999"/>
    <n v="17"/>
    <n v="46.656500000000001"/>
  </r>
  <r>
    <x v="0"/>
    <x v="0"/>
    <x v="4"/>
    <s v="Bike Dealers Association"/>
    <x v="2"/>
    <x v="6"/>
    <x v="8"/>
    <s v="Black"/>
    <x v="565"/>
    <d v="2003-07-01T00:00:00"/>
    <n v="337.22"/>
    <n v="202.33199999999999"/>
    <n v="1"/>
    <n v="202.33199999999999"/>
  </r>
  <r>
    <x v="0"/>
    <x v="0"/>
    <x v="4"/>
    <s v="Bike Dealers Association"/>
    <x v="2"/>
    <x v="6"/>
    <x v="15"/>
    <s v="Yellow"/>
    <x v="567"/>
    <d v="2003-07-01T00:00:00"/>
    <n v="594.83000000000004"/>
    <n v="356.89800000000002"/>
    <n v="6"/>
    <n v="2141.3879999999999"/>
  </r>
  <r>
    <x v="0"/>
    <x v="0"/>
    <x v="4"/>
    <s v="Bike Dealers Association"/>
    <x v="0"/>
    <x v="3"/>
    <x v="12"/>
    <s v="Black"/>
    <x v="573"/>
    <d v="2003-07-01T00:00:00"/>
    <n v="2443.35"/>
    <n v="1466.01"/>
    <n v="3"/>
    <n v="4398.03"/>
  </r>
  <r>
    <x v="0"/>
    <x v="0"/>
    <x v="4"/>
    <s v="Bike Dealers Association"/>
    <x v="1"/>
    <x v="4"/>
    <x v="5"/>
    <s v="Multi"/>
    <x v="574"/>
    <d v="2003-07-01T00:00:00"/>
    <n v="49.99"/>
    <n v="28.994199999999999"/>
    <n v="14"/>
    <n v="405.91879999999998"/>
  </r>
  <r>
    <x v="0"/>
    <x v="0"/>
    <x v="4"/>
    <s v="Bike Dealers Association"/>
    <x v="2"/>
    <x v="6"/>
    <x v="11"/>
    <s v="Red"/>
    <x v="561"/>
    <d v="2003-07-01T00:00:00"/>
    <n v="1431.5"/>
    <n v="858.9"/>
    <n v="2"/>
    <n v="1717.8"/>
  </r>
  <r>
    <x v="0"/>
    <x v="0"/>
    <x v="4"/>
    <s v="Bike Dealers Association"/>
    <x v="0"/>
    <x v="3"/>
    <x v="12"/>
    <s v="Black"/>
    <x v="564"/>
    <d v="2003-07-01T00:00:00"/>
    <n v="2443.35"/>
    <n v="1466.01"/>
    <n v="5"/>
    <n v="7330.05"/>
  </r>
  <r>
    <x v="0"/>
    <x v="1"/>
    <x v="1"/>
    <s v="Health Spa, Limited"/>
    <x v="2"/>
    <x v="18"/>
    <x v="53"/>
    <s v="Silver/Black"/>
    <x v="571"/>
    <d v="2003-07-01T00:00:00"/>
    <n v="40.49"/>
    <n v="24.294"/>
    <n v="3"/>
    <n v="72.882000000000005"/>
  </r>
  <r>
    <x v="0"/>
    <x v="1"/>
    <x v="1"/>
    <s v="Health Spa, Limited"/>
    <x v="2"/>
    <x v="6"/>
    <x v="8"/>
    <s v="Black"/>
    <x v="558"/>
    <d v="2003-07-01T00:00:00"/>
    <n v="337.22"/>
    <n v="202.33199999999999"/>
    <n v="7"/>
    <n v="1416.3240000000001"/>
  </r>
  <r>
    <x v="0"/>
    <x v="1"/>
    <x v="1"/>
    <s v="Health Spa, Limited"/>
    <x v="2"/>
    <x v="9"/>
    <x v="16"/>
    <m/>
    <x v="560"/>
    <d v="2003-07-01T00:00:00"/>
    <n v="120.27"/>
    <n v="72.162000000000006"/>
    <n v="3"/>
    <n v="216.48600000000002"/>
  </r>
  <r>
    <x v="0"/>
    <x v="1"/>
    <x v="1"/>
    <s v="Health Spa, Limited"/>
    <x v="2"/>
    <x v="6"/>
    <x v="11"/>
    <s v="Red"/>
    <x v="554"/>
    <d v="2003-07-01T00:00:00"/>
    <n v="1431.5"/>
    <n v="858.9"/>
    <n v="4"/>
    <n v="3435.6"/>
  </r>
  <r>
    <x v="0"/>
    <x v="1"/>
    <x v="1"/>
    <s v="Health Spa, Limited"/>
    <x v="0"/>
    <x v="3"/>
    <x v="49"/>
    <s v="Black"/>
    <x v="565"/>
    <d v="2003-07-01T00:00:00"/>
    <n v="539.99"/>
    <n v="313.19420000000002"/>
    <n v="13"/>
    <n v="4071.5246000000002"/>
  </r>
  <r>
    <x v="0"/>
    <x v="1"/>
    <x v="1"/>
    <s v="Health Spa, Limited"/>
    <x v="0"/>
    <x v="3"/>
    <x v="50"/>
    <s v="Yellow"/>
    <x v="565"/>
    <d v="2003-07-01T00:00:00"/>
    <n v="1700.99"/>
    <n v="1020.5940000000001"/>
    <n v="1"/>
    <n v="1020.5940000000001"/>
  </r>
  <r>
    <x v="0"/>
    <x v="1"/>
    <x v="1"/>
    <s v="Health Spa, Limited"/>
    <x v="2"/>
    <x v="6"/>
    <x v="11"/>
    <s v="Black"/>
    <x v="567"/>
    <d v="2003-07-01T00:00:00"/>
    <n v="1431.5"/>
    <n v="858.9"/>
    <n v="5"/>
    <n v="4294.5"/>
  </r>
  <r>
    <x v="0"/>
    <x v="1"/>
    <x v="1"/>
    <s v="Health Spa, Limited"/>
    <x v="2"/>
    <x v="6"/>
    <x v="8"/>
    <s v="Black"/>
    <x v="553"/>
    <d v="2003-07-01T00:00:00"/>
    <n v="337.22"/>
    <n v="202.33199999999999"/>
    <n v="5"/>
    <n v="1011.66"/>
  </r>
  <r>
    <x v="0"/>
    <x v="1"/>
    <x v="1"/>
    <s v="Health Spa, Limited"/>
    <x v="0"/>
    <x v="3"/>
    <x v="17"/>
    <s v="Yellow"/>
    <x v="566"/>
    <d v="2003-07-01T00:00:00"/>
    <n v="1120.49"/>
    <n v="672.29399999999998"/>
    <n v="4"/>
    <n v="2689.1759999999999"/>
  </r>
  <r>
    <x v="0"/>
    <x v="1"/>
    <x v="1"/>
    <s v="Health Spa, Limited"/>
    <x v="2"/>
    <x v="18"/>
    <x v="51"/>
    <s v="Silver/Black"/>
    <x v="574"/>
    <d v="2003-07-01T00:00:00"/>
    <n v="80.989999999999995"/>
    <n v="48.594000000000001"/>
    <n v="4"/>
    <n v="194.376"/>
  </r>
  <r>
    <x v="0"/>
    <x v="1"/>
    <x v="1"/>
    <s v="Health Spa, Limited"/>
    <x v="0"/>
    <x v="3"/>
    <x v="17"/>
    <s v="Yellow"/>
    <x v="561"/>
    <d v="2003-07-01T00:00:00"/>
    <n v="1120.49"/>
    <n v="672.29399999999998"/>
    <n v="4"/>
    <n v="2689.1759999999999"/>
  </r>
  <r>
    <x v="0"/>
    <x v="1"/>
    <x v="1"/>
    <s v="Health Spa, Limited"/>
    <x v="0"/>
    <x v="3"/>
    <x v="49"/>
    <s v="Black"/>
    <x v="552"/>
    <d v="2003-07-01T00:00:00"/>
    <n v="539.99"/>
    <n v="323.99400000000003"/>
    <n v="7"/>
    <n v="2267.9580000000001"/>
  </r>
  <r>
    <x v="0"/>
    <x v="1"/>
    <x v="1"/>
    <s v="Health Spa, Limited"/>
    <x v="0"/>
    <x v="3"/>
    <x v="12"/>
    <s v="Black"/>
    <x v="557"/>
    <d v="2003-07-01T00:00:00"/>
    <n v="2443.35"/>
    <n v="1466.01"/>
    <n v="1"/>
    <n v="1466.01"/>
  </r>
  <r>
    <x v="0"/>
    <x v="1"/>
    <x v="1"/>
    <s v="Health Spa, Limited"/>
    <x v="2"/>
    <x v="6"/>
    <x v="15"/>
    <s v="Yellow"/>
    <x v="561"/>
    <d v="2003-07-01T00:00:00"/>
    <n v="594.83000000000004"/>
    <n v="356.89800000000002"/>
    <n v="2"/>
    <n v="713.79600000000005"/>
  </r>
  <r>
    <x v="0"/>
    <x v="1"/>
    <x v="1"/>
    <s v="Health Spa, Limited"/>
    <x v="1"/>
    <x v="1"/>
    <x v="48"/>
    <s v="White"/>
    <x v="567"/>
    <d v="2003-07-01T00:00:00"/>
    <n v="8.99"/>
    <n v="5.3940000000000001"/>
    <n v="3"/>
    <n v="16.182000000000002"/>
  </r>
  <r>
    <x v="0"/>
    <x v="1"/>
    <x v="1"/>
    <s v="Health Spa, Limited"/>
    <x v="0"/>
    <x v="3"/>
    <x v="50"/>
    <s v="Yellow"/>
    <x v="570"/>
    <d v="2003-07-01T00:00:00"/>
    <n v="1700.99"/>
    <n v="1020.5940000000001"/>
    <n v="8"/>
    <n v="8164.7520000000004"/>
  </r>
  <r>
    <x v="0"/>
    <x v="1"/>
    <x v="1"/>
    <s v="Health Spa, Limited"/>
    <x v="0"/>
    <x v="3"/>
    <x v="50"/>
    <s v="Yellow"/>
    <x v="576"/>
    <d v="2003-07-01T00:00:00"/>
    <n v="1700.99"/>
    <n v="935.54449999999997"/>
    <n v="22"/>
    <n v="20581.978999999999"/>
  </r>
  <r>
    <x v="0"/>
    <x v="1"/>
    <x v="1"/>
    <s v="Health Spa, Limited"/>
    <x v="1"/>
    <x v="1"/>
    <x v="48"/>
    <s v="White"/>
    <x v="559"/>
    <d v="2003-07-01T00:00:00"/>
    <n v="8.99"/>
    <n v="5.3940000000000001"/>
    <n v="1"/>
    <n v="5.3940000000000001"/>
  </r>
  <r>
    <x v="0"/>
    <x v="1"/>
    <x v="1"/>
    <s v="Health Spa, Limited"/>
    <x v="2"/>
    <x v="9"/>
    <x v="31"/>
    <m/>
    <x v="566"/>
    <d v="2003-07-01T00:00:00"/>
    <n v="44.54"/>
    <n v="26.724"/>
    <n v="1"/>
    <n v="26.724"/>
  </r>
  <r>
    <x v="0"/>
    <x v="1"/>
    <x v="1"/>
    <s v="Health Spa, Limited"/>
    <x v="2"/>
    <x v="6"/>
    <x v="8"/>
    <s v="Black"/>
    <x v="561"/>
    <d v="2003-07-01T00:00:00"/>
    <n v="337.22"/>
    <n v="202.33199999999999"/>
    <n v="4"/>
    <n v="809.32799999999997"/>
  </r>
  <r>
    <x v="0"/>
    <x v="1"/>
    <x v="1"/>
    <s v="Health Spa, Limited"/>
    <x v="2"/>
    <x v="6"/>
    <x v="11"/>
    <s v="Red"/>
    <x v="565"/>
    <d v="2003-07-01T00:00:00"/>
    <n v="1431.5"/>
    <n v="858.9"/>
    <n v="2"/>
    <n v="1717.8"/>
  </r>
  <r>
    <x v="0"/>
    <x v="1"/>
    <x v="1"/>
    <s v="Health Spa, Limited"/>
    <x v="2"/>
    <x v="6"/>
    <x v="15"/>
    <s v="Yellow"/>
    <x v="574"/>
    <d v="2003-07-01T00:00:00"/>
    <n v="594.83000000000004"/>
    <n v="356.89800000000002"/>
    <n v="3"/>
    <n v="1070.694"/>
  </r>
  <r>
    <x v="0"/>
    <x v="1"/>
    <x v="1"/>
    <s v="Health Spa, Limited"/>
    <x v="2"/>
    <x v="6"/>
    <x v="8"/>
    <s v="Black"/>
    <x v="519"/>
    <d v="2003-07-01T00:00:00"/>
    <n v="337.22"/>
    <n v="202.33199999999999"/>
    <n v="1"/>
    <n v="202.33199999999999"/>
  </r>
  <r>
    <x v="0"/>
    <x v="1"/>
    <x v="1"/>
    <s v="Health Spa, Limited"/>
    <x v="0"/>
    <x v="3"/>
    <x v="12"/>
    <s v="Black"/>
    <x v="559"/>
    <d v="2003-07-01T00:00:00"/>
    <n v="2443.35"/>
    <n v="1466.01"/>
    <n v="6"/>
    <n v="8796.06"/>
  </r>
  <r>
    <x v="0"/>
    <x v="1"/>
    <x v="1"/>
    <s v="Health Spa, Limited"/>
    <x v="2"/>
    <x v="18"/>
    <x v="47"/>
    <s v="Silver/Black"/>
    <x v="568"/>
    <d v="2003-07-01T00:00:00"/>
    <n v="62.09"/>
    <n v="37.253999999999998"/>
    <n v="4"/>
    <n v="149.01599999999999"/>
  </r>
  <r>
    <x v="0"/>
    <x v="1"/>
    <x v="1"/>
    <s v="Health Spa, Limited"/>
    <x v="0"/>
    <x v="3"/>
    <x v="12"/>
    <s v="Black"/>
    <x v="565"/>
    <d v="2003-07-01T00:00:00"/>
    <n v="2443.35"/>
    <n v="1466.01"/>
    <n v="3"/>
    <n v="4398.03"/>
  </r>
  <r>
    <x v="0"/>
    <x v="1"/>
    <x v="1"/>
    <s v="Health Spa, Limited"/>
    <x v="0"/>
    <x v="3"/>
    <x v="49"/>
    <s v="Black"/>
    <x v="572"/>
    <d v="2003-07-01T00:00:00"/>
    <n v="539.99"/>
    <n v="323.99400000000003"/>
    <n v="3"/>
    <n v="971.98200000000008"/>
  </r>
  <r>
    <x v="0"/>
    <x v="1"/>
    <x v="1"/>
    <s v="Health Spa, Limited"/>
    <x v="0"/>
    <x v="3"/>
    <x v="50"/>
    <s v="Yellow"/>
    <x v="554"/>
    <d v="2003-07-01T00:00:00"/>
    <n v="1700.99"/>
    <n v="935.54449999999997"/>
    <n v="15"/>
    <n v="14033.1675"/>
  </r>
  <r>
    <x v="0"/>
    <x v="1"/>
    <x v="1"/>
    <s v="Health Spa, Limited"/>
    <x v="0"/>
    <x v="3"/>
    <x v="17"/>
    <s v="Yellow"/>
    <x v="549"/>
    <d v="2003-07-01T00:00:00"/>
    <n v="1120.49"/>
    <n v="672.29399999999998"/>
    <n v="2"/>
    <n v="1344.588"/>
  </r>
  <r>
    <x v="0"/>
    <x v="1"/>
    <x v="1"/>
    <s v="Health Spa, Limited"/>
    <x v="2"/>
    <x v="20"/>
    <x v="54"/>
    <m/>
    <x v="570"/>
    <d v="2003-07-01T00:00:00"/>
    <n v="52.64"/>
    <n v="31.584"/>
    <n v="4"/>
    <n v="126.336"/>
  </r>
  <r>
    <x v="0"/>
    <x v="1"/>
    <x v="1"/>
    <s v="Health Spa, Limited"/>
    <x v="2"/>
    <x v="6"/>
    <x v="11"/>
    <s v="Black"/>
    <x v="547"/>
    <d v="2003-07-01T00:00:00"/>
    <n v="1431.5"/>
    <n v="858.9"/>
    <n v="6"/>
    <n v="5153.3999999999996"/>
  </r>
  <r>
    <x v="0"/>
    <x v="1"/>
    <x v="1"/>
    <s v="Health Spa, Limited"/>
    <x v="2"/>
    <x v="6"/>
    <x v="15"/>
    <s v="Yellow"/>
    <x v="564"/>
    <d v="2003-07-01T00:00:00"/>
    <n v="594.83000000000004"/>
    <n v="356.89800000000002"/>
    <n v="10"/>
    <n v="3568.9800000000005"/>
  </r>
  <r>
    <x v="0"/>
    <x v="1"/>
    <x v="1"/>
    <s v="Health Spa, Limited"/>
    <x v="2"/>
    <x v="6"/>
    <x v="15"/>
    <s v="Yellow"/>
    <x v="548"/>
    <d v="2003-07-01T00:00:00"/>
    <n v="594.83000000000004"/>
    <n v="356.89800000000002"/>
    <n v="3"/>
    <n v="1070.694"/>
  </r>
  <r>
    <x v="0"/>
    <x v="1"/>
    <x v="1"/>
    <s v="Health Spa, Limited"/>
    <x v="0"/>
    <x v="3"/>
    <x v="17"/>
    <s v="Yellow"/>
    <x v="559"/>
    <d v="2003-07-01T00:00:00"/>
    <n v="1120.49"/>
    <n v="672.29399999999998"/>
    <n v="3"/>
    <n v="2016.8820000000001"/>
  </r>
  <r>
    <x v="2"/>
    <x v="5"/>
    <x v="9"/>
    <s v="Helmets and Cycles"/>
    <x v="0"/>
    <x v="25"/>
    <x v="61"/>
    <s v="Blue"/>
    <x v="568"/>
    <d v="2003-07-01T00:00:00"/>
    <n v="742.35"/>
    <n v="334.0575"/>
    <n v="1"/>
    <n v="334.0575"/>
  </r>
  <r>
    <x v="2"/>
    <x v="5"/>
    <x v="9"/>
    <s v="Helmets and Cycles"/>
    <x v="2"/>
    <x v="9"/>
    <x v="75"/>
    <m/>
    <x v="555"/>
    <d v="2003-07-01T00:00:00"/>
    <n v="91.57"/>
    <n v="54.942"/>
    <n v="1"/>
    <n v="54.942"/>
  </r>
  <r>
    <x v="2"/>
    <x v="5"/>
    <x v="9"/>
    <s v="Helmets and Cycles"/>
    <x v="1"/>
    <x v="10"/>
    <x v="29"/>
    <s v="Black"/>
    <x v="570"/>
    <d v="2003-07-01T00:00:00"/>
    <n v="24.49"/>
    <n v="14.694000000000001"/>
    <n v="2"/>
    <n v="29.388000000000002"/>
  </r>
  <r>
    <x v="2"/>
    <x v="5"/>
    <x v="9"/>
    <s v="Helmets and Cycles"/>
    <x v="2"/>
    <x v="27"/>
    <x v="66"/>
    <s v="Yellow"/>
    <x v="519"/>
    <d v="2003-07-01T00:00:00"/>
    <n v="1003.91"/>
    <n v="602.346"/>
    <n v="1"/>
    <n v="602.346"/>
  </r>
  <r>
    <x v="2"/>
    <x v="5"/>
    <x v="9"/>
    <s v="Helmets and Cycles"/>
    <x v="2"/>
    <x v="27"/>
    <x v="80"/>
    <s v="Blue"/>
    <x v="572"/>
    <d v="2003-07-01T00:00:00"/>
    <n v="333.42"/>
    <n v="200.05199999999999"/>
    <n v="1"/>
    <n v="200.05199999999999"/>
  </r>
  <r>
    <x v="2"/>
    <x v="5"/>
    <x v="9"/>
    <s v="Helmets and Cycles"/>
    <x v="2"/>
    <x v="27"/>
    <x v="66"/>
    <s v="Blue"/>
    <x v="576"/>
    <d v="2003-07-01T00:00:00"/>
    <n v="1003.91"/>
    <n v="602.346"/>
    <n v="1"/>
    <n v="602.346"/>
  </r>
  <r>
    <x v="2"/>
    <x v="5"/>
    <x v="9"/>
    <s v="Helmets and Cycles"/>
    <x v="0"/>
    <x v="25"/>
    <x v="62"/>
    <s v="Yellow"/>
    <x v="573"/>
    <d v="2003-07-01T00:00:00"/>
    <n v="2384.0700000000002"/>
    <n v="953.62800000000004"/>
    <n v="4"/>
    <n v="3814.5120000000002"/>
  </r>
  <r>
    <x v="2"/>
    <x v="5"/>
    <x v="9"/>
    <s v="Helmets and Cycles"/>
    <x v="2"/>
    <x v="27"/>
    <x v="80"/>
    <s v="Blue"/>
    <x v="551"/>
    <d v="2003-07-01T00:00:00"/>
    <n v="333.42"/>
    <n v="200.05199999999999"/>
    <n v="1"/>
    <n v="200.05199999999999"/>
  </r>
  <r>
    <x v="2"/>
    <x v="5"/>
    <x v="9"/>
    <s v="Helmets and Cycles"/>
    <x v="0"/>
    <x v="25"/>
    <x v="61"/>
    <s v="Blue"/>
    <x v="548"/>
    <d v="2003-07-01T00:00:00"/>
    <n v="742.35"/>
    <n v="334.0575"/>
    <n v="2"/>
    <n v="668.11500000000001"/>
  </r>
  <r>
    <x v="2"/>
    <x v="5"/>
    <x v="9"/>
    <s v="Helmets and Cycles"/>
    <x v="0"/>
    <x v="25"/>
    <x v="64"/>
    <s v="Blue"/>
    <x v="548"/>
    <d v="2003-07-01T00:00:00"/>
    <n v="1214.8499999999999"/>
    <n v="728.91"/>
    <n v="3"/>
    <n v="2186.73"/>
  </r>
  <r>
    <x v="2"/>
    <x v="5"/>
    <x v="9"/>
    <s v="Helmets and Cycles"/>
    <x v="0"/>
    <x v="25"/>
    <x v="62"/>
    <s v="Blue"/>
    <x v="564"/>
    <d v="2003-07-01T00:00:00"/>
    <n v="2384.0700000000002"/>
    <n v="1430.442"/>
    <n v="2"/>
    <n v="2860.884"/>
  </r>
  <r>
    <x v="2"/>
    <x v="5"/>
    <x v="9"/>
    <s v="Helmets and Cycles"/>
    <x v="0"/>
    <x v="25"/>
    <x v="61"/>
    <s v="Blue"/>
    <x v="564"/>
    <d v="2003-07-01T00:00:00"/>
    <n v="742.35"/>
    <n v="334.0575"/>
    <n v="1"/>
    <n v="334.0575"/>
  </r>
  <r>
    <x v="2"/>
    <x v="5"/>
    <x v="9"/>
    <s v="Helmets and Cycles"/>
    <x v="0"/>
    <x v="25"/>
    <x v="61"/>
    <s v="Blue"/>
    <x v="547"/>
    <d v="2003-07-01T00:00:00"/>
    <n v="742.35"/>
    <n v="334.0575"/>
    <n v="3"/>
    <n v="1002.1725"/>
  </r>
  <r>
    <x v="2"/>
    <x v="5"/>
    <x v="9"/>
    <s v="Helmets and Cycles"/>
    <x v="2"/>
    <x v="27"/>
    <x v="80"/>
    <s v="Yellow"/>
    <x v="569"/>
    <d v="2003-07-01T00:00:00"/>
    <n v="333.42"/>
    <n v="200.05199999999999"/>
    <n v="1"/>
    <n v="200.05199999999999"/>
  </r>
  <r>
    <x v="2"/>
    <x v="5"/>
    <x v="9"/>
    <s v="Helmets and Cycles"/>
    <x v="2"/>
    <x v="20"/>
    <x v="69"/>
    <m/>
    <x v="560"/>
    <d v="2003-07-01T00:00:00"/>
    <n v="52.64"/>
    <n v="31.584"/>
    <n v="3"/>
    <n v="94.751999999999995"/>
  </r>
  <r>
    <x v="2"/>
    <x v="5"/>
    <x v="9"/>
    <s v="Helmets and Cycles"/>
    <x v="0"/>
    <x v="25"/>
    <x v="61"/>
    <s v="Yellow"/>
    <x v="562"/>
    <d v="2003-07-01T00:00:00"/>
    <n v="742.35"/>
    <n v="334.0575"/>
    <n v="1"/>
    <n v="334.0575"/>
  </r>
  <r>
    <x v="2"/>
    <x v="5"/>
    <x v="9"/>
    <s v="Helmets and Cycles"/>
    <x v="0"/>
    <x v="25"/>
    <x v="61"/>
    <s v="Yellow"/>
    <x v="552"/>
    <d v="2003-07-01T00:00:00"/>
    <n v="742.35"/>
    <n v="334.0575"/>
    <n v="2"/>
    <n v="668.11500000000001"/>
  </r>
  <r>
    <x v="2"/>
    <x v="5"/>
    <x v="9"/>
    <s v="Helmets and Cycles"/>
    <x v="2"/>
    <x v="20"/>
    <x v="68"/>
    <m/>
    <x v="569"/>
    <d v="2003-07-01T00:00:00"/>
    <n v="27.12"/>
    <n v="16.271999999999998"/>
    <n v="1"/>
    <n v="16.271999999999998"/>
  </r>
  <r>
    <x v="2"/>
    <x v="5"/>
    <x v="9"/>
    <s v="Helmets and Cycles"/>
    <x v="0"/>
    <x v="25"/>
    <x v="61"/>
    <s v="Yellow"/>
    <x v="571"/>
    <d v="2003-07-01T00:00:00"/>
    <n v="742.35"/>
    <n v="334.0575"/>
    <n v="1"/>
    <n v="334.0575"/>
  </r>
  <r>
    <x v="2"/>
    <x v="5"/>
    <x v="9"/>
    <s v="Helmets and Cycles"/>
    <x v="2"/>
    <x v="26"/>
    <x v="63"/>
    <s v="Silver"/>
    <x v="551"/>
    <d v="2003-07-01T00:00:00"/>
    <n v="121.46"/>
    <n v="72.876000000000005"/>
    <n v="2"/>
    <n v="145.75200000000001"/>
  </r>
  <r>
    <x v="2"/>
    <x v="5"/>
    <x v="9"/>
    <s v="Helmets and Cycles"/>
    <x v="0"/>
    <x v="25"/>
    <x v="62"/>
    <s v="Yellow"/>
    <x v="554"/>
    <d v="2003-07-01T00:00:00"/>
    <n v="2384.0700000000002"/>
    <n v="953.62800000000004"/>
    <n v="2"/>
    <n v="1907.2560000000001"/>
  </r>
  <r>
    <x v="2"/>
    <x v="5"/>
    <x v="9"/>
    <s v="Helmets and Cycles"/>
    <x v="2"/>
    <x v="26"/>
    <x v="65"/>
    <s v="Silver"/>
    <x v="569"/>
    <d v="2003-07-01T00:00:00"/>
    <n v="91.49"/>
    <n v="54.893999999999998"/>
    <n v="6"/>
    <n v="329.36399999999998"/>
  </r>
  <r>
    <x v="2"/>
    <x v="5"/>
    <x v="9"/>
    <s v="Helmets and Cycles"/>
    <x v="0"/>
    <x v="25"/>
    <x v="62"/>
    <s v="Blue"/>
    <x v="571"/>
    <d v="2003-07-01T00:00:00"/>
    <n v="2384.0700000000002"/>
    <n v="1430.442"/>
    <n v="1"/>
    <n v="1430.442"/>
  </r>
  <r>
    <x v="2"/>
    <x v="5"/>
    <x v="9"/>
    <s v="Helmets and Cycles"/>
    <x v="0"/>
    <x v="25"/>
    <x v="64"/>
    <s v="Blue"/>
    <x v="547"/>
    <d v="2003-07-01T00:00:00"/>
    <n v="1214.8499999999999"/>
    <n v="728.91"/>
    <n v="1"/>
    <n v="728.91"/>
  </r>
  <r>
    <x v="2"/>
    <x v="5"/>
    <x v="9"/>
    <s v="Helmets and Cycles"/>
    <x v="0"/>
    <x v="25"/>
    <x v="64"/>
    <s v="Blue"/>
    <x v="556"/>
    <d v="2003-07-01T00:00:00"/>
    <n v="1214.8499999999999"/>
    <n v="728.91"/>
    <n v="2"/>
    <n v="1457.82"/>
  </r>
  <r>
    <x v="2"/>
    <x v="5"/>
    <x v="9"/>
    <s v="Helmets and Cycles"/>
    <x v="2"/>
    <x v="31"/>
    <x v="73"/>
    <m/>
    <x v="571"/>
    <d v="2003-07-01T00:00:00"/>
    <n v="121.49"/>
    <n v="72.894000000000005"/>
    <n v="2"/>
    <n v="145.78800000000001"/>
  </r>
  <r>
    <x v="2"/>
    <x v="5"/>
    <x v="9"/>
    <s v="Helmets and Cycles"/>
    <x v="0"/>
    <x v="25"/>
    <x v="61"/>
    <s v="Blue"/>
    <x v="564"/>
    <d v="2003-07-01T00:00:00"/>
    <n v="742.35"/>
    <n v="334.0575"/>
    <n v="3"/>
    <n v="1002.1725"/>
  </r>
  <r>
    <x v="2"/>
    <x v="5"/>
    <x v="9"/>
    <s v="Helmets and Cycles"/>
    <x v="2"/>
    <x v="28"/>
    <x v="72"/>
    <s v="Black"/>
    <x v="557"/>
    <d v="2003-07-01T00:00:00"/>
    <n v="175.49"/>
    <n v="105.294"/>
    <n v="2"/>
    <n v="210.58799999999999"/>
  </r>
  <r>
    <x v="2"/>
    <x v="5"/>
    <x v="9"/>
    <s v="Helmets and Cycles"/>
    <x v="2"/>
    <x v="18"/>
    <x v="79"/>
    <s v="Silver/Black"/>
    <x v="557"/>
    <d v="2003-07-01T00:00:00"/>
    <n v="80.989999999999995"/>
    <n v="48.594000000000001"/>
    <n v="2"/>
    <n v="97.188000000000002"/>
  </r>
  <r>
    <x v="2"/>
    <x v="5"/>
    <x v="9"/>
    <s v="Helmets and Cycles"/>
    <x v="2"/>
    <x v="27"/>
    <x v="66"/>
    <s v="Blue"/>
    <x v="571"/>
    <d v="2003-07-01T00:00:00"/>
    <n v="1003.91"/>
    <n v="602.346"/>
    <n v="2"/>
    <n v="1204.692"/>
  </r>
  <r>
    <x v="2"/>
    <x v="5"/>
    <x v="9"/>
    <s v="Helmets and Cycles"/>
    <x v="0"/>
    <x v="25"/>
    <x v="61"/>
    <s v="Yellow"/>
    <x v="575"/>
    <d v="2003-07-01T00:00:00"/>
    <n v="742.35"/>
    <n v="334.0575"/>
    <n v="3"/>
    <n v="1002.1725"/>
  </r>
  <r>
    <x v="2"/>
    <x v="5"/>
    <x v="9"/>
    <s v="Helmets and Cycles"/>
    <x v="0"/>
    <x v="25"/>
    <x v="62"/>
    <s v="Blue"/>
    <x v="568"/>
    <d v="2003-07-01T00:00:00"/>
    <n v="2384.0700000000002"/>
    <n v="1430.442"/>
    <n v="2"/>
    <n v="2860.884"/>
  </r>
  <r>
    <x v="2"/>
    <x v="5"/>
    <x v="9"/>
    <s v="Helmets and Cycles"/>
    <x v="2"/>
    <x v="31"/>
    <x v="78"/>
    <m/>
    <x v="567"/>
    <d v="2003-07-01T00:00:00"/>
    <n v="53.99"/>
    <n v="32.393999999999998"/>
    <n v="1"/>
    <n v="32.393999999999998"/>
  </r>
  <r>
    <x v="2"/>
    <x v="5"/>
    <x v="9"/>
    <s v="Helmets and Cycles"/>
    <x v="2"/>
    <x v="27"/>
    <x v="66"/>
    <s v="Yellow"/>
    <x v="566"/>
    <d v="2003-07-01T00:00:00"/>
    <n v="1003.91"/>
    <n v="602.346"/>
    <n v="2"/>
    <n v="1204.692"/>
  </r>
  <r>
    <x v="2"/>
    <x v="5"/>
    <x v="9"/>
    <s v="Helmets and Cycles"/>
    <x v="2"/>
    <x v="9"/>
    <x v="90"/>
    <m/>
    <x v="547"/>
    <d v="2003-07-01T00:00:00"/>
    <n v="46.09"/>
    <n v="27.654"/>
    <n v="1"/>
    <n v="27.654"/>
  </r>
  <r>
    <x v="1"/>
    <x v="3"/>
    <x v="7"/>
    <s v="Exceptional Cycle Services"/>
    <x v="1"/>
    <x v="23"/>
    <x v="59"/>
    <s v="Blue"/>
    <x v="548"/>
    <d v="2003-07-01T00:00:00"/>
    <n v="63.5"/>
    <n v="38.1"/>
    <n v="6"/>
    <n v="228.60000000000002"/>
  </r>
  <r>
    <x v="1"/>
    <x v="3"/>
    <x v="7"/>
    <s v="Exceptional Cycle Services"/>
    <x v="2"/>
    <x v="30"/>
    <x v="71"/>
    <s v="Silver"/>
    <x v="569"/>
    <d v="2003-07-01T00:00:00"/>
    <n v="20.239999999999998"/>
    <n v="12.144"/>
    <n v="4"/>
    <n v="48.576000000000001"/>
  </r>
  <r>
    <x v="1"/>
    <x v="3"/>
    <x v="7"/>
    <s v="Exceptional Cycle Services"/>
    <x v="1"/>
    <x v="4"/>
    <x v="58"/>
    <s v="Yellow"/>
    <x v="549"/>
    <d v="2003-07-01T00:00:00"/>
    <n v="53.99"/>
    <n v="32.393999999999998"/>
    <n v="4"/>
    <n v="129.57599999999999"/>
  </r>
  <r>
    <x v="1"/>
    <x v="3"/>
    <x v="7"/>
    <s v="Exceptional Cycle Services"/>
    <x v="3"/>
    <x v="21"/>
    <x v="55"/>
    <s v="Silver"/>
    <x v="571"/>
    <d v="2003-07-01T00:00:00"/>
    <n v="54.99"/>
    <n v="32.994"/>
    <n v="2"/>
    <n v="65.988"/>
  </r>
  <r>
    <x v="1"/>
    <x v="3"/>
    <x v="7"/>
    <s v="Exceptional Cycle Services"/>
    <x v="3"/>
    <x v="19"/>
    <x v="52"/>
    <m/>
    <x v="565"/>
    <d v="2003-07-01T00:00:00"/>
    <n v="120"/>
    <n v="72"/>
    <n v="4"/>
    <n v="288"/>
  </r>
  <r>
    <x v="1"/>
    <x v="3"/>
    <x v="7"/>
    <s v="Exceptional Cycle Services"/>
    <x v="3"/>
    <x v="7"/>
    <x v="10"/>
    <s v="Black"/>
    <x v="563"/>
    <d v="2003-07-01T00:00:00"/>
    <n v="34.99"/>
    <n v="15.7455"/>
    <n v="3"/>
    <n v="47.236499999999999"/>
  </r>
  <r>
    <x v="1"/>
    <x v="3"/>
    <x v="7"/>
    <s v="Exceptional Cycle Services"/>
    <x v="3"/>
    <x v="24"/>
    <x v="60"/>
    <m/>
    <x v="565"/>
    <d v="2003-07-01T00:00:00"/>
    <n v="7.95"/>
    <n v="4.7699999999999996"/>
    <n v="4"/>
    <n v="19.079999999999998"/>
  </r>
  <r>
    <x v="1"/>
    <x v="3"/>
    <x v="7"/>
    <s v="Exceptional Cycle Services"/>
    <x v="1"/>
    <x v="4"/>
    <x v="58"/>
    <s v="Yellow"/>
    <x v="573"/>
    <d v="2003-07-01T00:00:00"/>
    <n v="53.99"/>
    <n v="32.393999999999998"/>
    <n v="2"/>
    <n v="64.787999999999997"/>
  </r>
  <r>
    <x v="1"/>
    <x v="3"/>
    <x v="7"/>
    <s v="Exceptional Cycle Services"/>
    <x v="3"/>
    <x v="22"/>
    <x v="57"/>
    <m/>
    <x v="560"/>
    <d v="2003-07-01T00:00:00"/>
    <n v="4.99"/>
    <n v="2.9940000000000002"/>
    <n v="4"/>
    <n v="11.976000000000001"/>
  </r>
  <r>
    <x v="1"/>
    <x v="3"/>
    <x v="7"/>
    <s v="Exceptional Cycle Services"/>
    <x v="2"/>
    <x v="26"/>
    <x v="65"/>
    <s v="Silver"/>
    <x v="552"/>
    <d v="2003-07-01T00:00:00"/>
    <n v="91.49"/>
    <n v="54.893999999999998"/>
    <n v="3"/>
    <n v="164.68199999999999"/>
  </r>
  <r>
    <x v="1"/>
    <x v="3"/>
    <x v="7"/>
    <s v="Exceptional Cycle Services"/>
    <x v="0"/>
    <x v="25"/>
    <x v="62"/>
    <s v="Blue"/>
    <x v="561"/>
    <d v="2003-07-01T00:00:00"/>
    <n v="2384.0700000000002"/>
    <n v="1430.442"/>
    <n v="1"/>
    <n v="1430.442"/>
  </r>
  <r>
    <x v="1"/>
    <x v="3"/>
    <x v="7"/>
    <s v="Exceptional Cycle Services"/>
    <x v="1"/>
    <x v="10"/>
    <x v="29"/>
    <s v="Black"/>
    <x v="553"/>
    <d v="2003-07-01T00:00:00"/>
    <n v="24.49"/>
    <n v="14.694000000000001"/>
    <n v="8"/>
    <n v="117.55200000000001"/>
  </r>
  <r>
    <x v="1"/>
    <x v="3"/>
    <x v="7"/>
    <s v="Exceptional Cycle Services"/>
    <x v="0"/>
    <x v="25"/>
    <x v="64"/>
    <s v="Blue"/>
    <x v="519"/>
    <d v="2003-07-01T00:00:00"/>
    <n v="1214.8499999999999"/>
    <n v="728.91"/>
    <n v="3"/>
    <n v="2186.73"/>
  </r>
  <r>
    <x v="1"/>
    <x v="3"/>
    <x v="7"/>
    <s v="Exceptional Cycle Services"/>
    <x v="3"/>
    <x v="7"/>
    <x v="10"/>
    <s v="Red"/>
    <x v="572"/>
    <d v="2003-07-01T00:00:00"/>
    <n v="34.99"/>
    <n v="15.7455"/>
    <n v="1"/>
    <n v="15.7455"/>
  </r>
  <r>
    <x v="1"/>
    <x v="3"/>
    <x v="7"/>
    <s v="Exceptional Cycle Services"/>
    <x v="3"/>
    <x v="7"/>
    <x v="10"/>
    <s v="Blue"/>
    <x v="565"/>
    <d v="2003-07-01T00:00:00"/>
    <n v="34.99"/>
    <n v="15.7455"/>
    <n v="5"/>
    <n v="78.727499999999992"/>
  </r>
  <r>
    <x v="1"/>
    <x v="3"/>
    <x v="7"/>
    <s v="Exceptional Cycle Services"/>
    <x v="0"/>
    <x v="25"/>
    <x v="62"/>
    <s v="Yellow"/>
    <x v="575"/>
    <d v="2003-07-01T00:00:00"/>
    <n v="2384.0700000000002"/>
    <n v="953.62800000000004"/>
    <n v="2"/>
    <n v="1907.2560000000001"/>
  </r>
  <r>
    <x v="1"/>
    <x v="3"/>
    <x v="7"/>
    <s v="Exceptional Cycle Services"/>
    <x v="1"/>
    <x v="23"/>
    <x v="59"/>
    <s v="Blue"/>
    <x v="563"/>
    <d v="2003-07-01T00:00:00"/>
    <n v="63.5"/>
    <n v="38.1"/>
    <n v="3"/>
    <n v="114.30000000000001"/>
  </r>
  <r>
    <x v="1"/>
    <x v="3"/>
    <x v="7"/>
    <s v="Exceptional Cycle Services"/>
    <x v="0"/>
    <x v="25"/>
    <x v="62"/>
    <s v="Yellow"/>
    <x v="566"/>
    <d v="2003-07-01T00:00:00"/>
    <n v="2384.0700000000002"/>
    <n v="953.62800000000004"/>
    <n v="2"/>
    <n v="1907.2560000000001"/>
  </r>
  <r>
    <x v="1"/>
    <x v="3"/>
    <x v="7"/>
    <s v="Exceptional Cycle Services"/>
    <x v="1"/>
    <x v="5"/>
    <x v="6"/>
    <s v="Multi"/>
    <x v="562"/>
    <d v="2003-07-01T00:00:00"/>
    <n v="8.99"/>
    <n v="5.3940000000000001"/>
    <n v="5"/>
    <n v="26.97"/>
  </r>
  <r>
    <x v="1"/>
    <x v="3"/>
    <x v="7"/>
    <s v="Exceptional Cycle Services"/>
    <x v="1"/>
    <x v="4"/>
    <x v="5"/>
    <s v="Multi"/>
    <x v="560"/>
    <d v="2003-07-01T00:00:00"/>
    <n v="49.99"/>
    <n v="29.994"/>
    <n v="5"/>
    <n v="149.97"/>
  </r>
  <r>
    <x v="1"/>
    <x v="3"/>
    <x v="7"/>
    <s v="Exceptional Cycle Services"/>
    <x v="2"/>
    <x v="29"/>
    <x v="70"/>
    <s v="Silver"/>
    <x v="576"/>
    <d v="2003-07-01T00:00:00"/>
    <n v="106.5"/>
    <n v="63.9"/>
    <n v="3"/>
    <n v="191.7"/>
  </r>
  <r>
    <x v="0"/>
    <x v="0"/>
    <x v="4"/>
    <s v="Vale Riding Supplies"/>
    <x v="2"/>
    <x v="29"/>
    <x v="70"/>
    <s v="Silver"/>
    <x v="559"/>
    <d v="2003-07-01T00:00:00"/>
    <n v="106.5"/>
    <n v="63.9"/>
    <n v="1"/>
    <n v="63.9"/>
  </r>
  <r>
    <x v="0"/>
    <x v="0"/>
    <x v="4"/>
    <s v="Vale Riding Supplies"/>
    <x v="0"/>
    <x v="25"/>
    <x v="61"/>
    <s v="Blue"/>
    <x v="555"/>
    <d v="2003-07-01T00:00:00"/>
    <n v="742.35"/>
    <n v="334.0575"/>
    <n v="1"/>
    <n v="334.0575"/>
  </r>
  <r>
    <x v="0"/>
    <x v="0"/>
    <x v="4"/>
    <s v="Vale Riding Supplies"/>
    <x v="0"/>
    <x v="25"/>
    <x v="62"/>
    <s v="Blue"/>
    <x v="561"/>
    <d v="2003-07-01T00:00:00"/>
    <n v="2384.0700000000002"/>
    <n v="1430.442"/>
    <n v="2"/>
    <n v="2860.884"/>
  </r>
  <r>
    <x v="0"/>
    <x v="0"/>
    <x v="4"/>
    <s v="Vale Riding Supplies"/>
    <x v="0"/>
    <x v="25"/>
    <x v="62"/>
    <s v="Yellow"/>
    <x v="566"/>
    <d v="2003-07-01T00:00:00"/>
    <n v="2384.0700000000002"/>
    <n v="953.62800000000004"/>
    <n v="3"/>
    <n v="2860.884"/>
  </r>
  <r>
    <x v="0"/>
    <x v="0"/>
    <x v="0"/>
    <s v="Spoke Manufacturers"/>
    <x v="2"/>
    <x v="9"/>
    <x v="31"/>
    <m/>
    <x v="571"/>
    <d v="2003-07-01T00:00:00"/>
    <n v="44.54"/>
    <n v="26.724"/>
    <n v="1"/>
    <n v="26.724"/>
  </r>
  <r>
    <x v="0"/>
    <x v="1"/>
    <x v="1"/>
    <s v="Leather Seat Factory"/>
    <x v="0"/>
    <x v="0"/>
    <x v="19"/>
    <s v="Silver"/>
    <x v="574"/>
    <d v="2003-07-01T00:00:00"/>
    <n v="2319.9899999999998"/>
    <n v="1391.9939999999999"/>
    <n v="6"/>
    <n v="8351.9639999999999"/>
  </r>
  <r>
    <x v="0"/>
    <x v="1"/>
    <x v="1"/>
    <s v="Leather Seat Factory"/>
    <x v="2"/>
    <x v="9"/>
    <x v="22"/>
    <m/>
    <x v="561"/>
    <d v="2003-07-01T00:00:00"/>
    <n v="61.92"/>
    <n v="37.152000000000001"/>
    <n v="2"/>
    <n v="74.304000000000002"/>
  </r>
  <r>
    <x v="0"/>
    <x v="1"/>
    <x v="1"/>
    <s v="Leather Seat Factory"/>
    <x v="2"/>
    <x v="31"/>
    <x v="78"/>
    <m/>
    <x v="564"/>
    <d v="2003-07-01T00:00:00"/>
    <n v="53.99"/>
    <n v="32.393999999999998"/>
    <n v="6"/>
    <n v="194.36399999999998"/>
  </r>
  <r>
    <x v="0"/>
    <x v="1"/>
    <x v="1"/>
    <s v="Leather Seat Factory"/>
    <x v="2"/>
    <x v="2"/>
    <x v="38"/>
    <s v="Silver"/>
    <x v="554"/>
    <d v="2003-07-01T00:00:00"/>
    <n v="364.09"/>
    <n v="218.45400000000001"/>
    <n v="6"/>
    <n v="1310.7240000000002"/>
  </r>
  <r>
    <x v="0"/>
    <x v="1"/>
    <x v="1"/>
    <s v="Leather Seat Factory"/>
    <x v="2"/>
    <x v="2"/>
    <x v="38"/>
    <s v="Silver"/>
    <x v="552"/>
    <d v="2003-07-01T00:00:00"/>
    <n v="364.09"/>
    <n v="218.45400000000001"/>
    <n v="6"/>
    <n v="1310.7240000000002"/>
  </r>
  <r>
    <x v="0"/>
    <x v="1"/>
    <x v="1"/>
    <s v="Leather Seat Factory"/>
    <x v="2"/>
    <x v="20"/>
    <x v="81"/>
    <m/>
    <x v="566"/>
    <d v="2003-07-01T00:00:00"/>
    <n v="27.12"/>
    <n v="16.271999999999998"/>
    <n v="6"/>
    <n v="97.631999999999991"/>
  </r>
  <r>
    <x v="0"/>
    <x v="1"/>
    <x v="1"/>
    <s v="Leather Seat Factory"/>
    <x v="0"/>
    <x v="0"/>
    <x v="19"/>
    <s v="Silver"/>
    <x v="549"/>
    <d v="2003-07-01T00:00:00"/>
    <n v="2319.9899999999998"/>
    <n v="1345.5942"/>
    <n v="14"/>
    <n v="18838.318800000001"/>
  </r>
  <r>
    <x v="0"/>
    <x v="1"/>
    <x v="1"/>
    <s v="Leather Seat Factory"/>
    <x v="2"/>
    <x v="29"/>
    <x v="74"/>
    <s v="Silver"/>
    <x v="554"/>
    <d v="2003-07-01T00:00:00"/>
    <n v="106.5"/>
    <n v="63.9"/>
    <n v="1"/>
    <n v="63.9"/>
  </r>
  <r>
    <x v="0"/>
    <x v="1"/>
    <x v="1"/>
    <s v="Leather Seat Factory"/>
    <x v="2"/>
    <x v="28"/>
    <x v="67"/>
    <s v="Black"/>
    <x v="547"/>
    <d v="2003-07-01T00:00:00"/>
    <n v="404.99"/>
    <n v="242.994"/>
    <n v="2"/>
    <n v="485.988"/>
  </r>
  <r>
    <x v="0"/>
    <x v="1"/>
    <x v="1"/>
    <s v="Leather Seat Factory"/>
    <x v="2"/>
    <x v="2"/>
    <x v="84"/>
    <s v="Silver"/>
    <x v="551"/>
    <d v="2003-07-01T00:00:00"/>
    <n v="264.05"/>
    <n v="158.43"/>
    <n v="5"/>
    <n v="792.15000000000009"/>
  </r>
  <r>
    <x v="0"/>
    <x v="1"/>
    <x v="1"/>
    <s v="Leather Seat Factory"/>
    <x v="0"/>
    <x v="0"/>
    <x v="82"/>
    <s v="Black"/>
    <x v="553"/>
    <d v="2003-07-01T00:00:00"/>
    <n v="539.99"/>
    <n v="323.99400000000003"/>
    <n v="6"/>
    <n v="1943.9640000000002"/>
  </r>
  <r>
    <x v="0"/>
    <x v="1"/>
    <x v="1"/>
    <s v="Leather Seat Factory"/>
    <x v="0"/>
    <x v="0"/>
    <x v="82"/>
    <s v="Silver"/>
    <x v="574"/>
    <d v="2003-07-01T00:00:00"/>
    <n v="564.99"/>
    <n v="338.99400000000003"/>
    <n v="4"/>
    <n v="1355.9760000000001"/>
  </r>
  <r>
    <x v="0"/>
    <x v="1"/>
    <x v="1"/>
    <s v="Leather Seat Factory"/>
    <x v="2"/>
    <x v="28"/>
    <x v="72"/>
    <s v="Black"/>
    <x v="573"/>
    <d v="2003-07-01T00:00:00"/>
    <n v="175.49"/>
    <n v="105.294"/>
    <n v="4"/>
    <n v="421.17599999999999"/>
  </r>
  <r>
    <x v="0"/>
    <x v="1"/>
    <x v="1"/>
    <s v="Leather Seat Factory"/>
    <x v="0"/>
    <x v="0"/>
    <x v="82"/>
    <s v="Silver"/>
    <x v="549"/>
    <d v="2003-07-01T00:00:00"/>
    <n v="564.99"/>
    <n v="338.99400000000003"/>
    <n v="4"/>
    <n v="1355.9760000000001"/>
  </r>
  <r>
    <x v="0"/>
    <x v="1"/>
    <x v="1"/>
    <s v="Leather Seat Factory"/>
    <x v="2"/>
    <x v="20"/>
    <x v="83"/>
    <m/>
    <x v="547"/>
    <d v="2003-07-01T00:00:00"/>
    <n v="52.64"/>
    <n v="31.584"/>
    <n v="5"/>
    <n v="157.91999999999999"/>
  </r>
  <r>
    <x v="0"/>
    <x v="1"/>
    <x v="1"/>
    <s v="Leather Seat Factory"/>
    <x v="1"/>
    <x v="14"/>
    <x v="56"/>
    <s v="Black"/>
    <x v="551"/>
    <d v="2003-07-01T00:00:00"/>
    <n v="69.989999999999995"/>
    <n v="41.994"/>
    <n v="4"/>
    <n v="167.976"/>
  </r>
  <r>
    <x v="0"/>
    <x v="1"/>
    <x v="1"/>
    <s v="Leather Seat Factory"/>
    <x v="2"/>
    <x v="2"/>
    <x v="2"/>
    <s v="Black"/>
    <x v="550"/>
    <d v="2003-07-01T00:00:00"/>
    <n v="1349.6"/>
    <n v="809.76"/>
    <n v="3"/>
    <n v="2429.2799999999997"/>
  </r>
  <r>
    <x v="0"/>
    <x v="1"/>
    <x v="1"/>
    <s v="Leather Seat Factory"/>
    <x v="2"/>
    <x v="2"/>
    <x v="2"/>
    <s v="Silver"/>
    <x v="556"/>
    <d v="2003-07-01T00:00:00"/>
    <n v="1364.5"/>
    <n v="818.7"/>
    <n v="5"/>
    <n v="4093.5"/>
  </r>
  <r>
    <x v="0"/>
    <x v="1"/>
    <x v="1"/>
    <s v="Leather Seat Factory"/>
    <x v="2"/>
    <x v="18"/>
    <x v="86"/>
    <s v="Silver/Black"/>
    <x v="559"/>
    <d v="2003-07-01T00:00:00"/>
    <n v="80.989999999999995"/>
    <n v="48.594000000000001"/>
    <n v="2"/>
    <n v="97.188000000000002"/>
  </r>
  <r>
    <x v="0"/>
    <x v="1"/>
    <x v="1"/>
    <s v="Leather Seat Factory"/>
    <x v="2"/>
    <x v="20"/>
    <x v="88"/>
    <m/>
    <x v="569"/>
    <d v="2003-07-01T00:00:00"/>
    <n v="39.14"/>
    <n v="23.484000000000002"/>
    <n v="6"/>
    <n v="140.904"/>
  </r>
  <r>
    <x v="0"/>
    <x v="1"/>
    <x v="1"/>
    <s v="Leather Seat Factory"/>
    <x v="2"/>
    <x v="2"/>
    <x v="2"/>
    <s v="Black"/>
    <x v="569"/>
    <d v="2003-07-01T00:00:00"/>
    <n v="1349.6"/>
    <n v="809.76"/>
    <n v="6"/>
    <n v="4858.5599999999995"/>
  </r>
  <r>
    <x v="0"/>
    <x v="1"/>
    <x v="1"/>
    <s v="Leather Seat Factory"/>
    <x v="2"/>
    <x v="18"/>
    <x v="85"/>
    <s v="Silver/Black"/>
    <x v="565"/>
    <d v="2003-07-01T00:00:00"/>
    <n v="62.09"/>
    <n v="37.253999999999998"/>
    <n v="3"/>
    <n v="111.762"/>
  </r>
  <r>
    <x v="0"/>
    <x v="1"/>
    <x v="1"/>
    <s v="Leather Seat Factory"/>
    <x v="1"/>
    <x v="14"/>
    <x v="56"/>
    <s v="Black"/>
    <x v="572"/>
    <d v="2003-07-01T00:00:00"/>
    <n v="69.989999999999995"/>
    <n v="38.494500000000002"/>
    <n v="16"/>
    <n v="615.91200000000003"/>
  </r>
  <r>
    <x v="0"/>
    <x v="1"/>
    <x v="1"/>
    <s v="Leather Seat Factory"/>
    <x v="2"/>
    <x v="26"/>
    <x v="65"/>
    <s v="Silver"/>
    <x v="568"/>
    <d v="2003-07-01T00:00:00"/>
    <n v="91.49"/>
    <n v="54.893999999999998"/>
    <n v="8"/>
    <n v="439.15199999999999"/>
  </r>
  <r>
    <x v="0"/>
    <x v="1"/>
    <x v="1"/>
    <s v="Leather Seat Factory"/>
    <x v="2"/>
    <x v="2"/>
    <x v="84"/>
    <s v="Silver"/>
    <x v="519"/>
    <d v="2003-07-01T00:00:00"/>
    <n v="264.05"/>
    <n v="158.43"/>
    <n v="1"/>
    <n v="158.43"/>
  </r>
  <r>
    <x v="0"/>
    <x v="1"/>
    <x v="1"/>
    <s v="Leather Seat Factory"/>
    <x v="2"/>
    <x v="26"/>
    <x v="63"/>
    <s v="Silver"/>
    <x v="564"/>
    <d v="2003-07-01T00:00:00"/>
    <n v="121.46"/>
    <n v="72.876000000000005"/>
    <n v="5"/>
    <n v="364.38"/>
  </r>
  <r>
    <x v="0"/>
    <x v="1"/>
    <x v="1"/>
    <s v="Leather Seat Factory"/>
    <x v="2"/>
    <x v="2"/>
    <x v="2"/>
    <s v="Silver"/>
    <x v="570"/>
    <d v="2003-07-01T00:00:00"/>
    <n v="1364.5"/>
    <n v="791.41"/>
    <n v="11"/>
    <n v="8705.51"/>
  </r>
  <r>
    <x v="0"/>
    <x v="1"/>
    <x v="1"/>
    <s v="Leather Seat Factory"/>
    <x v="0"/>
    <x v="0"/>
    <x v="82"/>
    <s v="Silver"/>
    <x v="555"/>
    <d v="2003-07-01T00:00:00"/>
    <n v="564.99"/>
    <n v="338.99400000000003"/>
    <n v="1"/>
    <n v="338.99400000000003"/>
  </r>
  <r>
    <x v="0"/>
    <x v="1"/>
    <x v="1"/>
    <s v="Leather Seat Factory"/>
    <x v="2"/>
    <x v="2"/>
    <x v="84"/>
    <s v="Silver"/>
    <x v="557"/>
    <d v="2003-07-01T00:00:00"/>
    <n v="264.05"/>
    <n v="158.43"/>
    <n v="7"/>
    <n v="1109.01"/>
  </r>
  <r>
    <x v="0"/>
    <x v="1"/>
    <x v="1"/>
    <s v="Leather Seat Factory"/>
    <x v="2"/>
    <x v="2"/>
    <x v="84"/>
    <s v="Black"/>
    <x v="519"/>
    <d v="2003-07-01T00:00:00"/>
    <n v="249.79"/>
    <n v="149.874"/>
    <n v="4"/>
    <n v="599.49599999999998"/>
  </r>
  <r>
    <x v="0"/>
    <x v="1"/>
    <x v="1"/>
    <s v="Leather Seat Factory"/>
    <x v="2"/>
    <x v="18"/>
    <x v="87"/>
    <s v="Silver/Black"/>
    <x v="563"/>
    <d v="2003-07-01T00:00:00"/>
    <n v="40.49"/>
    <n v="24.294"/>
    <n v="6"/>
    <n v="145.76400000000001"/>
  </r>
  <r>
    <x v="0"/>
    <x v="1"/>
    <x v="1"/>
    <s v="Leather Seat Factory"/>
    <x v="0"/>
    <x v="0"/>
    <x v="19"/>
    <s v="Black"/>
    <x v="555"/>
    <d v="2003-07-01T00:00:00"/>
    <n v="2294.9899999999998"/>
    <n v="1376.9939999999999"/>
    <n v="3"/>
    <n v="4130.982"/>
  </r>
  <r>
    <x v="0"/>
    <x v="1"/>
    <x v="1"/>
    <s v="Leather Seat Factory"/>
    <x v="0"/>
    <x v="0"/>
    <x v="82"/>
    <s v="Silver"/>
    <x v="547"/>
    <d v="2003-07-01T00:00:00"/>
    <n v="564.99"/>
    <n v="338.99400000000003"/>
    <n v="2"/>
    <n v="677.98800000000006"/>
  </r>
  <r>
    <x v="0"/>
    <x v="1"/>
    <x v="1"/>
    <s v="Leather Seat Factory"/>
    <x v="2"/>
    <x v="2"/>
    <x v="2"/>
    <s v="Silver"/>
    <x v="557"/>
    <d v="2003-07-01T00:00:00"/>
    <n v="1364.5"/>
    <n v="818.7"/>
    <n v="1"/>
    <n v="818.7"/>
  </r>
  <r>
    <x v="0"/>
    <x v="1"/>
    <x v="1"/>
    <s v="Leather Seat Factory"/>
    <x v="2"/>
    <x v="31"/>
    <x v="73"/>
    <m/>
    <x v="551"/>
    <d v="2003-07-01T00:00:00"/>
    <n v="121.49"/>
    <n v="72.894000000000005"/>
    <n v="5"/>
    <n v="364.47"/>
  </r>
  <r>
    <x v="0"/>
    <x v="1"/>
    <x v="1"/>
    <s v="Leather Seat Factory"/>
    <x v="2"/>
    <x v="2"/>
    <x v="84"/>
    <s v="Silver"/>
    <x v="558"/>
    <d v="2003-07-01T00:00:00"/>
    <n v="264.05"/>
    <n v="153.149"/>
    <n v="14"/>
    <n v="2144.0860000000002"/>
  </r>
  <r>
    <x v="0"/>
    <x v="1"/>
    <x v="1"/>
    <s v="Leather Seat Factory"/>
    <x v="0"/>
    <x v="0"/>
    <x v="19"/>
    <s v="Black"/>
    <x v="519"/>
    <d v="2003-07-01T00:00:00"/>
    <n v="2294.9899999999998"/>
    <n v="1376.9939999999999"/>
    <n v="3"/>
    <n v="4130.982"/>
  </r>
  <r>
    <x v="0"/>
    <x v="1"/>
    <x v="1"/>
    <s v="Leather Seat Factory"/>
    <x v="0"/>
    <x v="0"/>
    <x v="19"/>
    <s v="Silver"/>
    <x v="572"/>
    <d v="2003-07-01T00:00:00"/>
    <n v="2319.9899999999998"/>
    <n v="1391.9939999999999"/>
    <n v="1"/>
    <n v="1391.9939999999999"/>
  </r>
  <r>
    <x v="0"/>
    <x v="1"/>
    <x v="1"/>
    <s v="Leather Seat Factory"/>
    <x v="2"/>
    <x v="29"/>
    <x v="70"/>
    <s v="Silver"/>
    <x v="572"/>
    <d v="2003-07-01T00:00:00"/>
    <n v="106.5"/>
    <n v="63.9"/>
    <n v="6"/>
    <n v="383.4"/>
  </r>
  <r>
    <x v="0"/>
    <x v="1"/>
    <x v="1"/>
    <s v="Leather Seat Factory"/>
    <x v="2"/>
    <x v="2"/>
    <x v="84"/>
    <s v="Black"/>
    <x v="547"/>
    <d v="2003-07-01T00:00:00"/>
    <n v="249.79"/>
    <n v="149.874"/>
    <n v="7"/>
    <n v="1049.1179999999999"/>
  </r>
  <r>
    <x v="0"/>
    <x v="1"/>
    <x v="1"/>
    <s v="Leather Seat Factory"/>
    <x v="2"/>
    <x v="9"/>
    <x v="37"/>
    <m/>
    <x v="562"/>
    <d v="2003-07-01T00:00:00"/>
    <n v="44.54"/>
    <n v="26.724"/>
    <n v="8"/>
    <n v="213.792"/>
  </r>
  <r>
    <x v="0"/>
    <x v="1"/>
    <x v="1"/>
    <s v="Leather Seat Factory"/>
    <x v="2"/>
    <x v="2"/>
    <x v="38"/>
    <s v="Silver"/>
    <x v="571"/>
    <d v="2003-07-01T00:00:00"/>
    <n v="364.09"/>
    <n v="218.45400000000001"/>
    <n v="3"/>
    <n v="655.36200000000008"/>
  </r>
  <r>
    <x v="0"/>
    <x v="1"/>
    <x v="1"/>
    <s v="Leather Seat Factory"/>
    <x v="2"/>
    <x v="30"/>
    <x v="71"/>
    <s v="Silver"/>
    <x v="571"/>
    <d v="2003-07-01T00:00:00"/>
    <n v="20.239999999999998"/>
    <n v="12.144"/>
    <n v="5"/>
    <n v="60.72"/>
  </r>
  <r>
    <x v="0"/>
    <x v="1"/>
    <x v="1"/>
    <s v="Leather Seat Factory"/>
    <x v="1"/>
    <x v="14"/>
    <x v="56"/>
    <s v="Black"/>
    <x v="571"/>
    <d v="2003-07-01T00:00:00"/>
    <n v="69.989999999999995"/>
    <n v="41.994"/>
    <n v="3"/>
    <n v="125.982"/>
  </r>
  <r>
    <x v="0"/>
    <x v="1"/>
    <x v="1"/>
    <s v="Leather Seat Factory"/>
    <x v="2"/>
    <x v="2"/>
    <x v="84"/>
    <s v="Black"/>
    <x v="571"/>
    <d v="2003-07-01T00:00:00"/>
    <n v="249.79"/>
    <n v="149.874"/>
    <n v="4"/>
    <n v="599.49599999999998"/>
  </r>
  <r>
    <x v="0"/>
    <x v="0"/>
    <x v="3"/>
    <s v="Classic Cycle Store"/>
    <x v="2"/>
    <x v="2"/>
    <x v="2"/>
    <s v="Silver"/>
    <x v="547"/>
    <d v="2003-07-01T00:00:00"/>
    <n v="1364.5"/>
    <n v="818.7"/>
    <n v="1"/>
    <n v="818.7"/>
  </r>
  <r>
    <x v="0"/>
    <x v="0"/>
    <x v="3"/>
    <s v="Classic Cycle Store"/>
    <x v="2"/>
    <x v="2"/>
    <x v="38"/>
    <s v="Silver"/>
    <x v="551"/>
    <d v="2003-07-01T00:00:00"/>
    <n v="364.09"/>
    <n v="218.45400000000001"/>
    <n v="2"/>
    <n v="436.90800000000002"/>
  </r>
  <r>
    <x v="0"/>
    <x v="0"/>
    <x v="3"/>
    <s v="Classic Cycle Store"/>
    <x v="0"/>
    <x v="0"/>
    <x v="19"/>
    <s v="Black"/>
    <x v="569"/>
    <d v="2003-07-01T00:00:00"/>
    <n v="2294.9899999999998"/>
    <n v="1376.9939999999999"/>
    <n v="2"/>
    <n v="2753.9879999999998"/>
  </r>
  <r>
    <x v="0"/>
    <x v="0"/>
    <x v="2"/>
    <s v="Roving Sports"/>
    <x v="0"/>
    <x v="3"/>
    <x v="49"/>
    <s v="Black"/>
    <x v="553"/>
    <d v="2003-07-01T00:00:00"/>
    <n v="539.99"/>
    <n v="323.99400000000003"/>
    <n v="2"/>
    <n v="647.98800000000006"/>
  </r>
  <r>
    <x v="0"/>
    <x v="0"/>
    <x v="4"/>
    <s v="Outdoor Sporting Goods"/>
    <x v="2"/>
    <x v="27"/>
    <x v="66"/>
    <s v="Yellow"/>
    <x v="553"/>
    <d v="2003-07-01T00:00:00"/>
    <n v="1003.91"/>
    <n v="602.346"/>
    <n v="1"/>
    <n v="602.346"/>
  </r>
  <r>
    <x v="0"/>
    <x v="0"/>
    <x v="4"/>
    <s v="Outdoor Sporting Goods"/>
    <x v="2"/>
    <x v="18"/>
    <x v="79"/>
    <s v="Silver/Black"/>
    <x v="555"/>
    <d v="2003-07-01T00:00:00"/>
    <n v="80.989999999999995"/>
    <n v="48.594000000000001"/>
    <n v="2"/>
    <n v="97.188000000000002"/>
  </r>
  <r>
    <x v="0"/>
    <x v="0"/>
    <x v="4"/>
    <s v="Outdoor Sporting Goods"/>
    <x v="2"/>
    <x v="9"/>
    <x v="90"/>
    <m/>
    <x v="560"/>
    <d v="2003-07-01T00:00:00"/>
    <n v="46.09"/>
    <n v="27.654"/>
    <n v="2"/>
    <n v="55.308"/>
  </r>
  <r>
    <x v="0"/>
    <x v="0"/>
    <x v="4"/>
    <s v="Outdoor Sporting Goods"/>
    <x v="2"/>
    <x v="20"/>
    <x v="68"/>
    <m/>
    <x v="553"/>
    <d v="2003-07-01T00:00:00"/>
    <n v="27.12"/>
    <n v="16.271999999999998"/>
    <n v="3"/>
    <n v="48.815999999999995"/>
  </r>
  <r>
    <x v="0"/>
    <x v="0"/>
    <x v="4"/>
    <s v="Outdoor Sporting Goods"/>
    <x v="0"/>
    <x v="25"/>
    <x v="64"/>
    <s v="Blue"/>
    <x v="566"/>
    <d v="2003-07-01T00:00:00"/>
    <n v="1214.8499999999999"/>
    <n v="728.91"/>
    <n v="3"/>
    <n v="2186.73"/>
  </r>
  <r>
    <x v="0"/>
    <x v="0"/>
    <x v="4"/>
    <s v="Outdoor Sporting Goods"/>
    <x v="2"/>
    <x v="27"/>
    <x v="66"/>
    <s v="Blue"/>
    <x v="571"/>
    <d v="2003-07-01T00:00:00"/>
    <n v="1003.91"/>
    <n v="602.346"/>
    <n v="1"/>
    <n v="602.346"/>
  </r>
  <r>
    <x v="0"/>
    <x v="0"/>
    <x v="4"/>
    <s v="Outdoor Sporting Goods"/>
    <x v="0"/>
    <x v="25"/>
    <x v="64"/>
    <s v="Blue"/>
    <x v="560"/>
    <d v="2003-07-01T00:00:00"/>
    <n v="1214.8499999999999"/>
    <n v="728.91"/>
    <n v="2"/>
    <n v="1457.82"/>
  </r>
  <r>
    <x v="0"/>
    <x v="0"/>
    <x v="4"/>
    <s v="Outdoor Sporting Goods"/>
    <x v="2"/>
    <x v="20"/>
    <x v="91"/>
    <m/>
    <x v="572"/>
    <d v="2003-07-01T00:00:00"/>
    <n v="39.14"/>
    <n v="23.484000000000002"/>
    <n v="2"/>
    <n v="46.968000000000004"/>
  </r>
  <r>
    <x v="0"/>
    <x v="0"/>
    <x v="4"/>
    <s v="Outdoor Sporting Goods"/>
    <x v="2"/>
    <x v="27"/>
    <x v="66"/>
    <s v="Yellow"/>
    <x v="556"/>
    <d v="2003-07-01T00:00:00"/>
    <n v="1003.91"/>
    <n v="602.346"/>
    <n v="5"/>
    <n v="3011.73"/>
  </r>
  <r>
    <x v="1"/>
    <x v="3"/>
    <x v="7"/>
    <s v="Number One Bike Co."/>
    <x v="0"/>
    <x v="3"/>
    <x v="50"/>
    <s v="Yellow"/>
    <x v="563"/>
    <d v="2003-07-01T00:00:00"/>
    <n v="1700.99"/>
    <n v="1020.5940000000001"/>
    <n v="1"/>
    <n v="1020.5940000000001"/>
  </r>
  <r>
    <x v="1"/>
    <x v="3"/>
    <x v="7"/>
    <s v="Number One Bike Co."/>
    <x v="0"/>
    <x v="3"/>
    <x v="50"/>
    <s v="Yellow"/>
    <x v="556"/>
    <d v="2003-07-01T00:00:00"/>
    <n v="1700.99"/>
    <n v="1020.5940000000001"/>
    <n v="2"/>
    <n v="2041.1880000000001"/>
  </r>
  <r>
    <x v="1"/>
    <x v="3"/>
    <x v="7"/>
    <s v="Number One Bike Co."/>
    <x v="0"/>
    <x v="3"/>
    <x v="49"/>
    <s v="Black"/>
    <x v="562"/>
    <d v="2003-07-01T00:00:00"/>
    <n v="539.99"/>
    <n v="323.99400000000003"/>
    <n v="3"/>
    <n v="971.98200000000008"/>
  </r>
  <r>
    <x v="1"/>
    <x v="3"/>
    <x v="7"/>
    <s v="Number One Bike Co."/>
    <x v="0"/>
    <x v="3"/>
    <x v="49"/>
    <s v="Black"/>
    <x v="560"/>
    <d v="2003-07-01T00:00:00"/>
    <n v="539.99"/>
    <n v="323.99400000000003"/>
    <n v="3"/>
    <n v="971.98200000000008"/>
  </r>
  <r>
    <x v="1"/>
    <x v="3"/>
    <x v="7"/>
    <s v="Number One Bike Co."/>
    <x v="1"/>
    <x v="4"/>
    <x v="5"/>
    <s v="Multi"/>
    <x v="576"/>
    <d v="2003-07-01T00:00:00"/>
    <n v="49.99"/>
    <n v="29.994"/>
    <n v="1"/>
    <n v="29.994"/>
  </r>
  <r>
    <x v="1"/>
    <x v="3"/>
    <x v="7"/>
    <s v="Number One Bike Co."/>
    <x v="1"/>
    <x v="4"/>
    <x v="58"/>
    <s v="Yellow"/>
    <x v="554"/>
    <d v="2003-07-01T00:00:00"/>
    <n v="53.99"/>
    <n v="32.393999999999998"/>
    <n v="1"/>
    <n v="32.393999999999998"/>
  </r>
  <r>
    <x v="0"/>
    <x v="0"/>
    <x v="2"/>
    <s v="Friendly Bike Shop"/>
    <x v="2"/>
    <x v="9"/>
    <x v="16"/>
    <m/>
    <x v="558"/>
    <d v="2003-07-01T00:00:00"/>
    <n v="120.27"/>
    <n v="72.162000000000006"/>
    <n v="3"/>
    <n v="216.48600000000002"/>
  </r>
  <r>
    <x v="0"/>
    <x v="0"/>
    <x v="2"/>
    <s v="Friendly Bike Shop"/>
    <x v="0"/>
    <x v="3"/>
    <x v="12"/>
    <s v="Black"/>
    <x v="567"/>
    <d v="2003-07-01T00:00:00"/>
    <n v="2443.35"/>
    <n v="1466.01"/>
    <n v="8"/>
    <n v="11728.08"/>
  </r>
  <r>
    <x v="0"/>
    <x v="0"/>
    <x v="2"/>
    <s v="Friendly Bike Shop"/>
    <x v="0"/>
    <x v="3"/>
    <x v="49"/>
    <s v="Black"/>
    <x v="553"/>
    <d v="2003-07-01T00:00:00"/>
    <n v="539.99"/>
    <n v="323.99400000000003"/>
    <n v="9"/>
    <n v="2915.9460000000004"/>
  </r>
  <r>
    <x v="0"/>
    <x v="0"/>
    <x v="2"/>
    <s v="Friendly Bike Shop"/>
    <x v="2"/>
    <x v="20"/>
    <x v="54"/>
    <m/>
    <x v="571"/>
    <d v="2003-07-01T00:00:00"/>
    <n v="52.64"/>
    <n v="31.584"/>
    <n v="3"/>
    <n v="94.751999999999995"/>
  </r>
  <r>
    <x v="0"/>
    <x v="0"/>
    <x v="2"/>
    <s v="Friendly Bike Shop"/>
    <x v="2"/>
    <x v="6"/>
    <x v="8"/>
    <s v="Black"/>
    <x v="552"/>
    <d v="2003-07-01T00:00:00"/>
    <n v="337.22"/>
    <n v="202.33199999999999"/>
    <n v="2"/>
    <n v="404.66399999999999"/>
  </r>
  <r>
    <x v="0"/>
    <x v="0"/>
    <x v="2"/>
    <s v="Friendly Bike Shop"/>
    <x v="0"/>
    <x v="3"/>
    <x v="50"/>
    <s v="Yellow"/>
    <x v="553"/>
    <d v="2003-07-01T00:00:00"/>
    <n v="1700.99"/>
    <n v="1020.5940000000001"/>
    <n v="6"/>
    <n v="6123.5640000000003"/>
  </r>
  <r>
    <x v="0"/>
    <x v="0"/>
    <x v="2"/>
    <s v="Friendly Bike Shop"/>
    <x v="0"/>
    <x v="3"/>
    <x v="17"/>
    <s v="Yellow"/>
    <x v="558"/>
    <d v="2003-07-01T00:00:00"/>
    <n v="1120.49"/>
    <n v="672.29399999999998"/>
    <n v="2"/>
    <n v="1344.588"/>
  </r>
  <r>
    <x v="0"/>
    <x v="0"/>
    <x v="2"/>
    <s v="Friendly Bike Shop"/>
    <x v="1"/>
    <x v="10"/>
    <x v="29"/>
    <s v="Black"/>
    <x v="560"/>
    <d v="2003-07-01T00:00:00"/>
    <n v="24.49"/>
    <n v="14.694000000000001"/>
    <n v="1"/>
    <n v="14.694000000000001"/>
  </r>
  <r>
    <x v="0"/>
    <x v="0"/>
    <x v="2"/>
    <s v="Friendly Bike Shop"/>
    <x v="2"/>
    <x v="6"/>
    <x v="15"/>
    <s v="Yellow"/>
    <x v="519"/>
    <d v="2003-07-01T00:00:00"/>
    <n v="594.83000000000004"/>
    <n v="356.89800000000002"/>
    <n v="5"/>
    <n v="1784.4900000000002"/>
  </r>
  <r>
    <x v="0"/>
    <x v="0"/>
    <x v="2"/>
    <s v="Friendly Bike Shop"/>
    <x v="2"/>
    <x v="18"/>
    <x v="51"/>
    <s v="Silver/Black"/>
    <x v="565"/>
    <d v="2003-07-01T00:00:00"/>
    <n v="80.989999999999995"/>
    <n v="48.594000000000001"/>
    <n v="3"/>
    <n v="145.78200000000001"/>
  </r>
  <r>
    <x v="0"/>
    <x v="0"/>
    <x v="2"/>
    <s v="Friendly Bike Shop"/>
    <x v="3"/>
    <x v="7"/>
    <x v="10"/>
    <s v="Blue"/>
    <x v="551"/>
    <d v="2003-07-01T00:00:00"/>
    <n v="34.99"/>
    <n v="15.7455"/>
    <n v="7"/>
    <n v="110.21850000000001"/>
  </r>
  <r>
    <x v="0"/>
    <x v="0"/>
    <x v="2"/>
    <s v="Friendly Bike Shop"/>
    <x v="3"/>
    <x v="24"/>
    <x v="60"/>
    <m/>
    <x v="552"/>
    <d v="2003-07-01T00:00:00"/>
    <n v="7.95"/>
    <n v="4.7699999999999996"/>
    <n v="8"/>
    <n v="38.159999999999997"/>
  </r>
  <r>
    <x v="0"/>
    <x v="0"/>
    <x v="2"/>
    <s v="Friendly Bike Shop"/>
    <x v="2"/>
    <x v="6"/>
    <x v="11"/>
    <s v="Red"/>
    <x v="567"/>
    <d v="2003-07-01T00:00:00"/>
    <n v="1431.5"/>
    <n v="858.9"/>
    <n v="4"/>
    <n v="3435.6"/>
  </r>
  <r>
    <x v="0"/>
    <x v="0"/>
    <x v="2"/>
    <s v="Friendly Bike Shop"/>
    <x v="0"/>
    <x v="3"/>
    <x v="49"/>
    <s v="Black"/>
    <x v="553"/>
    <d v="2003-07-01T00:00:00"/>
    <n v="539.99"/>
    <n v="323.99400000000003"/>
    <n v="3"/>
    <n v="971.98200000000008"/>
  </r>
  <r>
    <x v="0"/>
    <x v="0"/>
    <x v="2"/>
    <s v="Friendly Bike Shop"/>
    <x v="2"/>
    <x v="6"/>
    <x v="11"/>
    <s v="Black"/>
    <x v="569"/>
    <d v="2003-07-01T00:00:00"/>
    <n v="1431.5"/>
    <n v="858.9"/>
    <n v="2"/>
    <n v="1717.8"/>
  </r>
  <r>
    <x v="0"/>
    <x v="0"/>
    <x v="2"/>
    <s v="Friendly Bike Shop"/>
    <x v="3"/>
    <x v="32"/>
    <x v="76"/>
    <m/>
    <x v="556"/>
    <d v="2003-07-01T00:00:00"/>
    <n v="2.29"/>
    <n v="1.3740000000000001"/>
    <n v="7"/>
    <n v="9.6180000000000003"/>
  </r>
  <r>
    <x v="0"/>
    <x v="0"/>
    <x v="2"/>
    <s v="Friendly Bike Shop"/>
    <x v="2"/>
    <x v="6"/>
    <x v="11"/>
    <s v="Red"/>
    <x v="567"/>
    <d v="2003-07-01T00:00:00"/>
    <n v="1431.5"/>
    <n v="858.9"/>
    <n v="5"/>
    <n v="4294.5"/>
  </r>
  <r>
    <x v="0"/>
    <x v="0"/>
    <x v="2"/>
    <s v="Friendly Bike Shop"/>
    <x v="2"/>
    <x v="6"/>
    <x v="8"/>
    <s v="Black"/>
    <x v="561"/>
    <d v="2003-07-01T00:00:00"/>
    <n v="337.22"/>
    <n v="202.33199999999999"/>
    <n v="3"/>
    <n v="606.99599999999998"/>
  </r>
  <r>
    <x v="0"/>
    <x v="0"/>
    <x v="2"/>
    <s v="Friendly Bike Shop"/>
    <x v="3"/>
    <x v="22"/>
    <x v="57"/>
    <m/>
    <x v="573"/>
    <d v="2003-07-01T00:00:00"/>
    <n v="4.99"/>
    <n v="2.8942000000000001"/>
    <n v="12"/>
    <n v="34.730400000000003"/>
  </r>
  <r>
    <x v="0"/>
    <x v="0"/>
    <x v="2"/>
    <s v="Friendly Bike Shop"/>
    <x v="1"/>
    <x v="10"/>
    <x v="29"/>
    <s v="Black"/>
    <x v="564"/>
    <d v="2003-07-01T00:00:00"/>
    <n v="24.49"/>
    <n v="14.694000000000001"/>
    <n v="9"/>
    <n v="132.24600000000001"/>
  </r>
  <r>
    <x v="0"/>
    <x v="0"/>
    <x v="2"/>
    <s v="Friendly Bike Shop"/>
    <x v="2"/>
    <x v="6"/>
    <x v="15"/>
    <s v="Yellow"/>
    <x v="554"/>
    <d v="2003-07-01T00:00:00"/>
    <n v="594.83000000000004"/>
    <n v="356.89800000000002"/>
    <n v="3"/>
    <n v="1070.694"/>
  </r>
  <r>
    <x v="0"/>
    <x v="0"/>
    <x v="2"/>
    <s v="Friendly Bike Shop"/>
    <x v="0"/>
    <x v="3"/>
    <x v="12"/>
    <s v="Black"/>
    <x v="572"/>
    <d v="2003-07-01T00:00:00"/>
    <n v="2443.35"/>
    <n v="1466.01"/>
    <n v="4"/>
    <n v="5864.04"/>
  </r>
  <r>
    <x v="0"/>
    <x v="0"/>
    <x v="2"/>
    <s v="Friendly Bike Shop"/>
    <x v="3"/>
    <x v="19"/>
    <x v="52"/>
    <m/>
    <x v="568"/>
    <d v="2003-07-01T00:00:00"/>
    <n v="120"/>
    <n v="72"/>
    <n v="5"/>
    <n v="360"/>
  </r>
  <r>
    <x v="0"/>
    <x v="0"/>
    <x v="2"/>
    <s v="Friendly Bike Shop"/>
    <x v="1"/>
    <x v="4"/>
    <x v="5"/>
    <s v="Multi"/>
    <x v="568"/>
    <d v="2003-07-01T00:00:00"/>
    <n v="49.99"/>
    <n v="28.994199999999999"/>
    <n v="11"/>
    <n v="318.93619999999999"/>
  </r>
  <r>
    <x v="0"/>
    <x v="0"/>
    <x v="2"/>
    <s v="Friendly Bike Shop"/>
    <x v="2"/>
    <x v="6"/>
    <x v="15"/>
    <s v="Yellow"/>
    <x v="555"/>
    <d v="2003-07-01T00:00:00"/>
    <n v="594.83000000000004"/>
    <n v="356.89800000000002"/>
    <n v="8"/>
    <n v="2855.1840000000002"/>
  </r>
  <r>
    <x v="0"/>
    <x v="0"/>
    <x v="2"/>
    <s v="Friendly Bike Shop"/>
    <x v="2"/>
    <x v="6"/>
    <x v="8"/>
    <s v="Black"/>
    <x v="573"/>
    <d v="2003-07-01T00:00:00"/>
    <n v="337.22"/>
    <n v="202.33199999999999"/>
    <n v="2"/>
    <n v="404.66399999999999"/>
  </r>
  <r>
    <x v="0"/>
    <x v="0"/>
    <x v="2"/>
    <s v="Friendly Bike Shop"/>
    <x v="1"/>
    <x v="4"/>
    <x v="5"/>
    <s v="Multi"/>
    <x v="565"/>
    <d v="2003-07-01T00:00:00"/>
    <n v="49.99"/>
    <n v="28.994199999999999"/>
    <n v="13"/>
    <n v="376.9246"/>
  </r>
  <r>
    <x v="0"/>
    <x v="0"/>
    <x v="2"/>
    <s v="Friendly Bike Shop"/>
    <x v="2"/>
    <x v="6"/>
    <x v="15"/>
    <s v="Yellow"/>
    <x v="553"/>
    <d v="2003-07-01T00:00:00"/>
    <n v="594.83000000000004"/>
    <n v="356.89800000000002"/>
    <n v="5"/>
    <n v="1784.4900000000002"/>
  </r>
  <r>
    <x v="0"/>
    <x v="0"/>
    <x v="2"/>
    <s v="Friendly Bike Shop"/>
    <x v="1"/>
    <x v="23"/>
    <x v="59"/>
    <s v="Blue"/>
    <x v="552"/>
    <d v="2003-07-01T00:00:00"/>
    <n v="63.5"/>
    <n v="38.1"/>
    <n v="9"/>
    <n v="342.90000000000003"/>
  </r>
  <r>
    <x v="0"/>
    <x v="0"/>
    <x v="2"/>
    <s v="Friendly Bike Shop"/>
    <x v="0"/>
    <x v="3"/>
    <x v="17"/>
    <s v="Yellow"/>
    <x v="550"/>
    <d v="2003-07-01T00:00:00"/>
    <n v="1120.49"/>
    <n v="672.29399999999998"/>
    <n v="2"/>
    <n v="1344.588"/>
  </r>
  <r>
    <x v="0"/>
    <x v="0"/>
    <x v="2"/>
    <s v="Friendly Bike Shop"/>
    <x v="1"/>
    <x v="4"/>
    <x v="5"/>
    <s v="Multi"/>
    <x v="519"/>
    <d v="2003-07-01T00:00:00"/>
    <n v="49.99"/>
    <n v="28.994199999999999"/>
    <n v="12"/>
    <n v="347.93039999999996"/>
  </r>
  <r>
    <x v="0"/>
    <x v="0"/>
    <x v="2"/>
    <s v="Friendly Bike Shop"/>
    <x v="3"/>
    <x v="7"/>
    <x v="10"/>
    <s v="Black"/>
    <x v="519"/>
    <d v="2003-07-01T00:00:00"/>
    <n v="34.99"/>
    <n v="15.7455"/>
    <n v="6"/>
    <n v="94.472999999999999"/>
  </r>
  <r>
    <x v="0"/>
    <x v="0"/>
    <x v="2"/>
    <s v="Friendly Bike Shop"/>
    <x v="1"/>
    <x v="4"/>
    <x v="58"/>
    <s v="Yellow"/>
    <x v="573"/>
    <d v="2003-07-01T00:00:00"/>
    <n v="53.99"/>
    <n v="31.3142"/>
    <n v="13"/>
    <n v="407.08460000000002"/>
  </r>
  <r>
    <x v="0"/>
    <x v="0"/>
    <x v="2"/>
    <s v="Friendly Bike Shop"/>
    <x v="0"/>
    <x v="3"/>
    <x v="50"/>
    <s v="Yellow"/>
    <x v="560"/>
    <d v="2003-07-01T00:00:00"/>
    <n v="1700.99"/>
    <n v="1020.5940000000001"/>
    <n v="4"/>
    <n v="4082.3760000000002"/>
  </r>
  <r>
    <x v="0"/>
    <x v="0"/>
    <x v="2"/>
    <s v="Friendly Bike Shop"/>
    <x v="3"/>
    <x v="21"/>
    <x v="55"/>
    <s v="Silver"/>
    <x v="557"/>
    <d v="2003-07-01T00:00:00"/>
    <n v="54.99"/>
    <n v="31.894200000000001"/>
    <n v="12"/>
    <n v="382.73040000000003"/>
  </r>
  <r>
    <x v="0"/>
    <x v="0"/>
    <x v="2"/>
    <s v="Friendly Bike Shop"/>
    <x v="3"/>
    <x v="7"/>
    <x v="10"/>
    <s v="Red"/>
    <x v="576"/>
    <d v="2003-07-01T00:00:00"/>
    <n v="34.99"/>
    <n v="15.7455"/>
    <n v="12"/>
    <n v="188.946"/>
  </r>
  <r>
    <x v="0"/>
    <x v="0"/>
    <x v="2"/>
    <s v="Friendly Bike Shop"/>
    <x v="2"/>
    <x v="18"/>
    <x v="47"/>
    <s v="Silver/Black"/>
    <x v="566"/>
    <d v="2003-07-01T00:00:00"/>
    <n v="62.09"/>
    <n v="37.253999999999998"/>
    <n v="1"/>
    <n v="37.253999999999998"/>
  </r>
  <r>
    <x v="0"/>
    <x v="0"/>
    <x v="2"/>
    <s v="Friendly Bike Shop"/>
    <x v="1"/>
    <x v="4"/>
    <x v="58"/>
    <s v="Yellow"/>
    <x v="565"/>
    <d v="2003-07-01T00:00:00"/>
    <n v="53.99"/>
    <n v="29.694500000000001"/>
    <n v="15"/>
    <n v="445.41750000000002"/>
  </r>
  <r>
    <x v="0"/>
    <x v="0"/>
    <x v="2"/>
    <s v="Friendly Bike Shop"/>
    <x v="1"/>
    <x v="23"/>
    <x v="59"/>
    <s v="Blue"/>
    <x v="552"/>
    <d v="2003-07-01T00:00:00"/>
    <n v="63.5"/>
    <n v="38.1"/>
    <n v="8"/>
    <n v="304.8"/>
  </r>
  <r>
    <x v="0"/>
    <x v="0"/>
    <x v="2"/>
    <s v="Friendly Bike Shop"/>
    <x v="0"/>
    <x v="3"/>
    <x v="17"/>
    <s v="Yellow"/>
    <x v="567"/>
    <d v="2003-07-01T00:00:00"/>
    <n v="1120.49"/>
    <n v="672.29399999999998"/>
    <n v="5"/>
    <n v="3361.47"/>
  </r>
  <r>
    <x v="0"/>
    <x v="0"/>
    <x v="2"/>
    <s v="Friendly Bike Shop"/>
    <x v="1"/>
    <x v="1"/>
    <x v="48"/>
    <s v="White"/>
    <x v="560"/>
    <d v="2003-07-01T00:00:00"/>
    <n v="8.99"/>
    <n v="5.3940000000000001"/>
    <n v="5"/>
    <n v="26.97"/>
  </r>
  <r>
    <x v="0"/>
    <x v="0"/>
    <x v="2"/>
    <s v="Friendly Bike Shop"/>
    <x v="1"/>
    <x v="4"/>
    <x v="58"/>
    <s v="Yellow"/>
    <x v="573"/>
    <d v="2003-07-01T00:00:00"/>
    <n v="53.99"/>
    <n v="32.393999999999998"/>
    <n v="4"/>
    <n v="129.57599999999999"/>
  </r>
  <r>
    <x v="0"/>
    <x v="0"/>
    <x v="2"/>
    <s v="Friendly Bike Shop"/>
    <x v="2"/>
    <x v="6"/>
    <x v="11"/>
    <s v="Red"/>
    <x v="552"/>
    <d v="2003-07-01T00:00:00"/>
    <n v="1431.5"/>
    <n v="858.9"/>
    <n v="3"/>
    <n v="2576.6999999999998"/>
  </r>
  <r>
    <x v="0"/>
    <x v="0"/>
    <x v="2"/>
    <s v="Friendly Bike Shop"/>
    <x v="0"/>
    <x v="3"/>
    <x v="49"/>
    <s v="Black"/>
    <x v="556"/>
    <d v="2003-07-01T00:00:00"/>
    <n v="539.99"/>
    <n v="323.99400000000003"/>
    <n v="4"/>
    <n v="1295.9760000000001"/>
  </r>
  <r>
    <x v="0"/>
    <x v="0"/>
    <x v="2"/>
    <s v="Friendly Bike Shop"/>
    <x v="2"/>
    <x v="6"/>
    <x v="8"/>
    <s v="Black"/>
    <x v="555"/>
    <d v="2003-07-01T00:00:00"/>
    <n v="337.22"/>
    <n v="202.33199999999999"/>
    <n v="4"/>
    <n v="809.32799999999997"/>
  </r>
  <r>
    <x v="0"/>
    <x v="0"/>
    <x v="2"/>
    <s v="Friendly Bike Shop"/>
    <x v="0"/>
    <x v="3"/>
    <x v="50"/>
    <s v="Yellow"/>
    <x v="548"/>
    <d v="2003-07-01T00:00:00"/>
    <n v="1700.99"/>
    <n v="1020.5940000000001"/>
    <n v="4"/>
    <n v="4082.3760000000002"/>
  </r>
  <r>
    <x v="0"/>
    <x v="0"/>
    <x v="2"/>
    <s v="Friendly Bike Shop"/>
    <x v="2"/>
    <x v="18"/>
    <x v="53"/>
    <s v="Silver/Black"/>
    <x v="571"/>
    <d v="2003-07-01T00:00:00"/>
    <n v="40.49"/>
    <n v="24.294"/>
    <n v="1"/>
    <n v="24.294"/>
  </r>
  <r>
    <x v="0"/>
    <x v="0"/>
    <x v="2"/>
    <s v="Friendly Bike Shop"/>
    <x v="1"/>
    <x v="5"/>
    <x v="6"/>
    <s v="Multi"/>
    <x v="560"/>
    <d v="2003-07-01T00:00:00"/>
    <n v="8.99"/>
    <n v="5.2141999999999999"/>
    <n v="12"/>
    <n v="62.570399999999999"/>
  </r>
  <r>
    <x v="0"/>
    <x v="0"/>
    <x v="2"/>
    <s v="Friendly Bike Shop"/>
    <x v="0"/>
    <x v="3"/>
    <x v="12"/>
    <s v="Black"/>
    <x v="555"/>
    <d v="2003-07-01T00:00:00"/>
    <n v="2443.35"/>
    <n v="1417.143"/>
    <n v="11"/>
    <n v="15588.573"/>
  </r>
  <r>
    <x v="0"/>
    <x v="0"/>
    <x v="2"/>
    <s v="Friendly Bike Shop"/>
    <x v="2"/>
    <x v="6"/>
    <x v="11"/>
    <s v="Black"/>
    <x v="550"/>
    <d v="2003-07-01T00:00:00"/>
    <n v="1431.5"/>
    <n v="858.9"/>
    <n v="3"/>
    <n v="2576.6999999999998"/>
  </r>
  <r>
    <x v="0"/>
    <x v="0"/>
    <x v="2"/>
    <s v="Friendly Bike Shop"/>
    <x v="1"/>
    <x v="10"/>
    <x v="29"/>
    <s v="Black"/>
    <x v="561"/>
    <d v="2003-07-01T00:00:00"/>
    <n v="24.49"/>
    <n v="14.694000000000001"/>
    <n v="5"/>
    <n v="73.47"/>
  </r>
  <r>
    <x v="0"/>
    <x v="0"/>
    <x v="2"/>
    <s v="Friendly Bike Shop"/>
    <x v="0"/>
    <x v="3"/>
    <x v="17"/>
    <s v="Yellow"/>
    <x v="552"/>
    <d v="2003-07-01T00:00:00"/>
    <n v="1120.49"/>
    <n v="672.29399999999998"/>
    <n v="9"/>
    <n v="6050.6459999999997"/>
  </r>
  <r>
    <x v="0"/>
    <x v="0"/>
    <x v="2"/>
    <s v="Friendly Bike Shop"/>
    <x v="1"/>
    <x v="1"/>
    <x v="48"/>
    <s v="White"/>
    <x v="572"/>
    <d v="2003-07-01T00:00:00"/>
    <n v="8.99"/>
    <n v="5.3940000000000001"/>
    <n v="6"/>
    <n v="32.364000000000004"/>
  </r>
  <r>
    <x v="0"/>
    <x v="0"/>
    <x v="4"/>
    <s v="Grease and Oil Products Company"/>
    <x v="1"/>
    <x v="4"/>
    <x v="5"/>
    <s v="Multi"/>
    <x v="555"/>
    <d v="2003-07-01T00:00:00"/>
    <n v="49.99"/>
    <n v="29.994"/>
    <n v="4"/>
    <n v="119.976"/>
  </r>
  <r>
    <x v="0"/>
    <x v="0"/>
    <x v="4"/>
    <s v="Grease and Oil Products Company"/>
    <x v="2"/>
    <x v="18"/>
    <x v="47"/>
    <s v="Silver/Black"/>
    <x v="559"/>
    <d v="2003-07-01T00:00:00"/>
    <n v="62.09"/>
    <n v="37.253999999999998"/>
    <n v="4"/>
    <n v="149.01599999999999"/>
  </r>
  <r>
    <x v="0"/>
    <x v="0"/>
    <x v="4"/>
    <s v="Grease and Oil Products Company"/>
    <x v="3"/>
    <x v="21"/>
    <x v="55"/>
    <s v="Silver"/>
    <x v="576"/>
    <d v="2003-07-01T00:00:00"/>
    <n v="54.99"/>
    <n v="32.994"/>
    <n v="4"/>
    <n v="131.976"/>
  </r>
  <r>
    <x v="0"/>
    <x v="0"/>
    <x v="4"/>
    <s v="Grease and Oil Products Company"/>
    <x v="1"/>
    <x v="1"/>
    <x v="48"/>
    <s v="White"/>
    <x v="572"/>
    <d v="2003-07-01T00:00:00"/>
    <n v="8.99"/>
    <n v="5.3940000000000001"/>
    <n v="4"/>
    <n v="21.576000000000001"/>
  </r>
  <r>
    <x v="0"/>
    <x v="0"/>
    <x v="4"/>
    <s v="Grease and Oil Products Company"/>
    <x v="3"/>
    <x v="22"/>
    <x v="57"/>
    <m/>
    <x v="551"/>
    <d v="2003-07-01T00:00:00"/>
    <n v="4.99"/>
    <n v="2.9940000000000002"/>
    <n v="5"/>
    <n v="14.97"/>
  </r>
  <r>
    <x v="0"/>
    <x v="0"/>
    <x v="4"/>
    <s v="Grease and Oil Products Company"/>
    <x v="1"/>
    <x v="4"/>
    <x v="58"/>
    <s v="Yellow"/>
    <x v="566"/>
    <d v="2003-07-01T00:00:00"/>
    <n v="53.99"/>
    <n v="32.393999999999998"/>
    <n v="2"/>
    <n v="64.787999999999997"/>
  </r>
  <r>
    <x v="0"/>
    <x v="0"/>
    <x v="4"/>
    <s v="Grease and Oil Products Company"/>
    <x v="2"/>
    <x v="18"/>
    <x v="53"/>
    <s v="Silver/Black"/>
    <x v="573"/>
    <d v="2003-07-01T00:00:00"/>
    <n v="40.49"/>
    <n v="24.294"/>
    <n v="5"/>
    <n v="121.47"/>
  </r>
  <r>
    <x v="0"/>
    <x v="0"/>
    <x v="4"/>
    <s v="Grease and Oil Products Company"/>
    <x v="1"/>
    <x v="10"/>
    <x v="29"/>
    <s v="Black"/>
    <x v="549"/>
    <d v="2003-07-01T00:00:00"/>
    <n v="24.49"/>
    <n v="14.694000000000001"/>
    <n v="3"/>
    <n v="44.082000000000001"/>
  </r>
  <r>
    <x v="0"/>
    <x v="0"/>
    <x v="4"/>
    <s v="Grease and Oil Products Company"/>
    <x v="1"/>
    <x v="23"/>
    <x v="59"/>
    <s v="Blue"/>
    <x v="575"/>
    <d v="2003-07-01T00:00:00"/>
    <n v="63.5"/>
    <n v="38.1"/>
    <n v="3"/>
    <n v="114.30000000000001"/>
  </r>
  <r>
    <x v="0"/>
    <x v="0"/>
    <x v="4"/>
    <s v="Grease and Oil Products Company"/>
    <x v="2"/>
    <x v="18"/>
    <x v="51"/>
    <s v="Silver/Black"/>
    <x v="571"/>
    <d v="2003-07-01T00:00:00"/>
    <n v="80.989999999999995"/>
    <n v="48.594000000000001"/>
    <n v="2"/>
    <n v="97.188000000000002"/>
  </r>
  <r>
    <x v="0"/>
    <x v="0"/>
    <x v="4"/>
    <s v="Grease and Oil Products Company"/>
    <x v="3"/>
    <x v="24"/>
    <x v="60"/>
    <m/>
    <x v="573"/>
    <d v="2003-07-01T00:00:00"/>
    <n v="7.95"/>
    <n v="4.7699999999999996"/>
    <n v="4"/>
    <n v="19.079999999999998"/>
  </r>
  <r>
    <x v="0"/>
    <x v="0"/>
    <x v="4"/>
    <s v="Grease and Oil Products Company"/>
    <x v="0"/>
    <x v="3"/>
    <x v="49"/>
    <s v="Black"/>
    <x v="563"/>
    <d v="2003-07-01T00:00:00"/>
    <n v="539.99"/>
    <n v="323.99400000000003"/>
    <n v="1"/>
    <n v="323.99400000000003"/>
  </r>
  <r>
    <x v="0"/>
    <x v="0"/>
    <x v="4"/>
    <s v="Grease and Oil Products Company"/>
    <x v="1"/>
    <x v="4"/>
    <x v="58"/>
    <s v="Yellow"/>
    <x v="563"/>
    <d v="2003-07-01T00:00:00"/>
    <n v="53.99"/>
    <n v="32.393999999999998"/>
    <n v="5"/>
    <n v="161.97"/>
  </r>
  <r>
    <x v="0"/>
    <x v="0"/>
    <x v="4"/>
    <s v="Grease and Oil Products Company"/>
    <x v="1"/>
    <x v="23"/>
    <x v="59"/>
    <s v="Blue"/>
    <x v="573"/>
    <d v="2003-07-01T00:00:00"/>
    <n v="63.5"/>
    <n v="38.1"/>
    <n v="5"/>
    <n v="190.5"/>
  </r>
  <r>
    <x v="0"/>
    <x v="0"/>
    <x v="4"/>
    <s v="Grease and Oil Products Company"/>
    <x v="3"/>
    <x v="19"/>
    <x v="52"/>
    <m/>
    <x v="548"/>
    <d v="2003-07-01T00:00:00"/>
    <n v="120"/>
    <n v="72"/>
    <n v="3"/>
    <n v="216"/>
  </r>
  <r>
    <x v="0"/>
    <x v="0"/>
    <x v="4"/>
    <s v="Grease and Oil Products Company"/>
    <x v="3"/>
    <x v="7"/>
    <x v="10"/>
    <s v="Black"/>
    <x v="558"/>
    <d v="2003-07-01T00:00:00"/>
    <n v="34.99"/>
    <n v="15.7455"/>
    <n v="2"/>
    <n v="31.491"/>
  </r>
  <r>
    <x v="0"/>
    <x v="0"/>
    <x v="4"/>
    <s v="Grease and Oil Products Company"/>
    <x v="0"/>
    <x v="3"/>
    <x v="50"/>
    <s v="Yellow"/>
    <x v="576"/>
    <d v="2003-07-01T00:00:00"/>
    <n v="1700.99"/>
    <n v="1020.5940000000001"/>
    <n v="4"/>
    <n v="4082.3760000000002"/>
  </r>
  <r>
    <x v="0"/>
    <x v="0"/>
    <x v="4"/>
    <s v="Grease and Oil Products Company"/>
    <x v="1"/>
    <x v="5"/>
    <x v="6"/>
    <s v="Multi"/>
    <x v="551"/>
    <d v="2003-07-01T00:00:00"/>
    <n v="8.99"/>
    <n v="5.3940000000000001"/>
    <n v="4"/>
    <n v="21.576000000000001"/>
  </r>
  <r>
    <x v="0"/>
    <x v="0"/>
    <x v="4"/>
    <s v="Grease and Oil Products Company"/>
    <x v="3"/>
    <x v="7"/>
    <x v="10"/>
    <s v="Blue"/>
    <x v="572"/>
    <d v="2003-07-01T00:00:00"/>
    <n v="34.99"/>
    <n v="15.7455"/>
    <n v="3"/>
    <n v="47.236499999999999"/>
  </r>
  <r>
    <x v="0"/>
    <x v="0"/>
    <x v="4"/>
    <s v="Grease and Oil Products Company"/>
    <x v="0"/>
    <x v="3"/>
    <x v="50"/>
    <s v="Yellow"/>
    <x v="548"/>
    <d v="2003-07-01T00:00:00"/>
    <n v="1700.99"/>
    <n v="1020.5940000000001"/>
    <n v="1"/>
    <n v="1020.5940000000001"/>
  </r>
  <r>
    <x v="0"/>
    <x v="0"/>
    <x v="4"/>
    <s v="Grease and Oil Products Company"/>
    <x v="3"/>
    <x v="7"/>
    <x v="10"/>
    <s v="Red"/>
    <x v="557"/>
    <d v="2003-07-01T00:00:00"/>
    <n v="34.99"/>
    <n v="15.7455"/>
    <n v="2"/>
    <n v="31.491"/>
  </r>
  <r>
    <x v="0"/>
    <x v="1"/>
    <x v="1"/>
    <s v="Citywide Service and Repair"/>
    <x v="1"/>
    <x v="5"/>
    <x v="6"/>
    <s v="Multi"/>
    <x v="557"/>
    <d v="2003-07-01T00:00:00"/>
    <n v="8.99"/>
    <n v="5.3940000000000001"/>
    <n v="3"/>
    <n v="16.182000000000002"/>
  </r>
  <r>
    <x v="0"/>
    <x v="1"/>
    <x v="1"/>
    <s v="Citywide Service and Repair"/>
    <x v="0"/>
    <x v="3"/>
    <x v="17"/>
    <s v="Yellow"/>
    <x v="550"/>
    <d v="2003-07-01T00:00:00"/>
    <n v="1120.49"/>
    <n v="672.29399999999998"/>
    <n v="2"/>
    <n v="1344.588"/>
  </r>
  <r>
    <x v="0"/>
    <x v="1"/>
    <x v="1"/>
    <s v="Citywide Service and Repair"/>
    <x v="3"/>
    <x v="32"/>
    <x v="76"/>
    <m/>
    <x v="574"/>
    <d v="2003-07-01T00:00:00"/>
    <n v="2.29"/>
    <n v="1.3740000000000001"/>
    <n v="6"/>
    <n v="8.2439999999999998"/>
  </r>
  <r>
    <x v="0"/>
    <x v="1"/>
    <x v="1"/>
    <s v="Citywide Service and Repair"/>
    <x v="1"/>
    <x v="23"/>
    <x v="59"/>
    <s v="Blue"/>
    <x v="569"/>
    <d v="2003-07-01T00:00:00"/>
    <n v="63.5"/>
    <n v="34.924999999999997"/>
    <n v="15"/>
    <n v="523.875"/>
  </r>
  <r>
    <x v="0"/>
    <x v="1"/>
    <x v="1"/>
    <s v="Citywide Service and Repair"/>
    <x v="2"/>
    <x v="9"/>
    <x v="31"/>
    <m/>
    <x v="576"/>
    <d v="2003-07-01T00:00:00"/>
    <n v="44.54"/>
    <n v="26.724"/>
    <n v="1"/>
    <n v="26.724"/>
  </r>
  <r>
    <x v="0"/>
    <x v="1"/>
    <x v="1"/>
    <s v="Citywide Service and Repair"/>
    <x v="0"/>
    <x v="3"/>
    <x v="49"/>
    <s v="Black"/>
    <x v="547"/>
    <d v="2003-07-01T00:00:00"/>
    <n v="539.99"/>
    <n v="313.19420000000002"/>
    <n v="13"/>
    <n v="4071.5246000000002"/>
  </r>
  <r>
    <x v="0"/>
    <x v="1"/>
    <x v="1"/>
    <s v="Citywide Service and Repair"/>
    <x v="3"/>
    <x v="24"/>
    <x v="60"/>
    <m/>
    <x v="566"/>
    <d v="2003-07-01T00:00:00"/>
    <n v="7.95"/>
    <n v="4.3724999999999996"/>
    <n v="17"/>
    <n v="74.332499999999996"/>
  </r>
  <r>
    <x v="0"/>
    <x v="1"/>
    <x v="1"/>
    <s v="Citywide Service and Repair"/>
    <x v="2"/>
    <x v="18"/>
    <x v="47"/>
    <s v="Silver/Black"/>
    <x v="549"/>
    <d v="2003-07-01T00:00:00"/>
    <n v="62.09"/>
    <n v="37.253999999999998"/>
    <n v="3"/>
    <n v="111.762"/>
  </r>
  <r>
    <x v="0"/>
    <x v="1"/>
    <x v="1"/>
    <s v="Citywide Service and Repair"/>
    <x v="2"/>
    <x v="6"/>
    <x v="8"/>
    <s v="Black"/>
    <x v="574"/>
    <d v="2003-07-01T00:00:00"/>
    <n v="337.22"/>
    <n v="202.33199999999999"/>
    <n v="1"/>
    <n v="202.33199999999999"/>
  </r>
  <r>
    <x v="0"/>
    <x v="1"/>
    <x v="1"/>
    <s v="Citywide Service and Repair"/>
    <x v="2"/>
    <x v="6"/>
    <x v="15"/>
    <s v="Yellow"/>
    <x v="567"/>
    <d v="2003-07-01T00:00:00"/>
    <n v="594.83000000000004"/>
    <n v="356.89800000000002"/>
    <n v="3"/>
    <n v="1070.694"/>
  </r>
  <r>
    <x v="0"/>
    <x v="1"/>
    <x v="1"/>
    <s v="Citywide Service and Repair"/>
    <x v="1"/>
    <x v="4"/>
    <x v="5"/>
    <s v="Multi"/>
    <x v="549"/>
    <d v="2003-07-01T00:00:00"/>
    <n v="49.99"/>
    <n v="27.494499999999999"/>
    <n v="18"/>
    <n v="494.90099999999995"/>
  </r>
  <r>
    <x v="0"/>
    <x v="1"/>
    <x v="1"/>
    <s v="Citywide Service and Repair"/>
    <x v="0"/>
    <x v="3"/>
    <x v="17"/>
    <s v="Yellow"/>
    <x v="575"/>
    <d v="2003-07-01T00:00:00"/>
    <n v="1120.49"/>
    <n v="672.29399999999998"/>
    <n v="3"/>
    <n v="2016.8820000000001"/>
  </r>
  <r>
    <x v="0"/>
    <x v="1"/>
    <x v="1"/>
    <s v="Citywide Service and Repair"/>
    <x v="3"/>
    <x v="7"/>
    <x v="10"/>
    <s v="Blue"/>
    <x v="568"/>
    <d v="2003-07-01T00:00:00"/>
    <n v="34.99"/>
    <n v="15.7455"/>
    <n v="21"/>
    <n v="330.65550000000002"/>
  </r>
  <r>
    <x v="0"/>
    <x v="1"/>
    <x v="1"/>
    <s v="Citywide Service and Repair"/>
    <x v="1"/>
    <x v="1"/>
    <x v="48"/>
    <s v="White"/>
    <x v="571"/>
    <d v="2003-07-01T00:00:00"/>
    <n v="8.99"/>
    <n v="5.3940000000000001"/>
    <n v="2"/>
    <n v="10.788"/>
  </r>
  <r>
    <x v="0"/>
    <x v="1"/>
    <x v="1"/>
    <s v="Citywide Service and Repair"/>
    <x v="0"/>
    <x v="3"/>
    <x v="50"/>
    <s v="Yellow"/>
    <x v="547"/>
    <d v="2003-07-01T00:00:00"/>
    <n v="1700.99"/>
    <n v="1020.5940000000001"/>
    <n v="10"/>
    <n v="10205.94"/>
  </r>
  <r>
    <x v="0"/>
    <x v="1"/>
    <x v="1"/>
    <s v="Citywide Service and Repair"/>
    <x v="2"/>
    <x v="6"/>
    <x v="8"/>
    <s v="Black"/>
    <x v="572"/>
    <d v="2003-07-01T00:00:00"/>
    <n v="337.22"/>
    <n v="202.33199999999999"/>
    <n v="3"/>
    <n v="606.99599999999998"/>
  </r>
  <r>
    <x v="0"/>
    <x v="1"/>
    <x v="1"/>
    <s v="Citywide Service and Repair"/>
    <x v="1"/>
    <x v="4"/>
    <x v="5"/>
    <s v="Multi"/>
    <x v="570"/>
    <d v="2003-07-01T00:00:00"/>
    <n v="49.99"/>
    <n v="29.994"/>
    <n v="2"/>
    <n v="59.988"/>
  </r>
  <r>
    <x v="0"/>
    <x v="1"/>
    <x v="1"/>
    <s v="Citywide Service and Repair"/>
    <x v="2"/>
    <x v="20"/>
    <x v="54"/>
    <m/>
    <x v="556"/>
    <d v="2003-07-01T00:00:00"/>
    <n v="52.64"/>
    <n v="31.584"/>
    <n v="2"/>
    <n v="63.167999999999999"/>
  </r>
  <r>
    <x v="0"/>
    <x v="1"/>
    <x v="1"/>
    <s v="Citywide Service and Repair"/>
    <x v="2"/>
    <x v="6"/>
    <x v="15"/>
    <s v="Yellow"/>
    <x v="550"/>
    <d v="2003-07-01T00:00:00"/>
    <n v="594.83000000000004"/>
    <n v="356.89800000000002"/>
    <n v="3"/>
    <n v="1070.694"/>
  </r>
  <r>
    <x v="0"/>
    <x v="1"/>
    <x v="1"/>
    <s v="Citywide Service and Repair"/>
    <x v="3"/>
    <x v="21"/>
    <x v="55"/>
    <s v="Silver"/>
    <x v="548"/>
    <d v="2003-07-01T00:00:00"/>
    <n v="54.99"/>
    <n v="32.994"/>
    <n v="8"/>
    <n v="263.952"/>
  </r>
  <r>
    <x v="0"/>
    <x v="1"/>
    <x v="1"/>
    <s v="Citywide Service and Repair"/>
    <x v="2"/>
    <x v="6"/>
    <x v="8"/>
    <s v="Black"/>
    <x v="570"/>
    <d v="2003-07-01T00:00:00"/>
    <n v="337.22"/>
    <n v="202.33199999999999"/>
    <n v="5"/>
    <n v="1011.66"/>
  </r>
  <r>
    <x v="0"/>
    <x v="1"/>
    <x v="1"/>
    <s v="Citywide Service and Repair"/>
    <x v="1"/>
    <x v="23"/>
    <x v="59"/>
    <s v="Blue"/>
    <x v="547"/>
    <d v="2003-07-01T00:00:00"/>
    <n v="63.5"/>
    <n v="38.1"/>
    <n v="9"/>
    <n v="342.90000000000003"/>
  </r>
  <r>
    <x v="0"/>
    <x v="1"/>
    <x v="1"/>
    <s v="Citywide Service and Repair"/>
    <x v="0"/>
    <x v="3"/>
    <x v="12"/>
    <s v="Black"/>
    <x v="565"/>
    <d v="2003-07-01T00:00:00"/>
    <n v="2443.35"/>
    <n v="1466.01"/>
    <n v="1"/>
    <n v="1466.01"/>
  </r>
  <r>
    <x v="0"/>
    <x v="1"/>
    <x v="1"/>
    <s v="Citywide Service and Repair"/>
    <x v="3"/>
    <x v="22"/>
    <x v="57"/>
    <m/>
    <x v="554"/>
    <d v="2003-07-01T00:00:00"/>
    <n v="4.99"/>
    <n v="2.7444999999999999"/>
    <n v="16"/>
    <n v="43.911999999999999"/>
  </r>
  <r>
    <x v="0"/>
    <x v="1"/>
    <x v="1"/>
    <s v="Citywide Service and Repair"/>
    <x v="0"/>
    <x v="3"/>
    <x v="50"/>
    <s v="Yellow"/>
    <x v="558"/>
    <d v="2003-07-01T00:00:00"/>
    <n v="1700.99"/>
    <n v="1020.5940000000001"/>
    <n v="2"/>
    <n v="2041.1880000000001"/>
  </r>
  <r>
    <x v="0"/>
    <x v="1"/>
    <x v="1"/>
    <s v="Citywide Service and Repair"/>
    <x v="0"/>
    <x v="3"/>
    <x v="50"/>
    <s v="Yellow"/>
    <x v="571"/>
    <d v="2003-07-01T00:00:00"/>
    <n v="1700.99"/>
    <n v="1020.5940000000001"/>
    <n v="3"/>
    <n v="3061.7820000000002"/>
  </r>
  <r>
    <x v="0"/>
    <x v="1"/>
    <x v="1"/>
    <s v="Citywide Service and Repair"/>
    <x v="2"/>
    <x v="6"/>
    <x v="11"/>
    <s v="Black"/>
    <x v="548"/>
    <d v="2003-07-01T00:00:00"/>
    <n v="1431.5"/>
    <n v="858.9"/>
    <n v="1"/>
    <n v="858.9"/>
  </r>
  <r>
    <x v="0"/>
    <x v="1"/>
    <x v="1"/>
    <s v="Citywide Service and Repair"/>
    <x v="1"/>
    <x v="1"/>
    <x v="48"/>
    <s v="White"/>
    <x v="519"/>
    <d v="2003-07-01T00:00:00"/>
    <n v="8.99"/>
    <n v="5.3940000000000001"/>
    <n v="1"/>
    <n v="5.3940000000000001"/>
  </r>
  <r>
    <x v="0"/>
    <x v="1"/>
    <x v="1"/>
    <s v="Citywide Service and Repair"/>
    <x v="3"/>
    <x v="7"/>
    <x v="10"/>
    <s v="Red"/>
    <x v="562"/>
    <d v="2003-07-01T00:00:00"/>
    <n v="34.99"/>
    <n v="15.7455"/>
    <n v="6"/>
    <n v="94.472999999999999"/>
  </r>
  <r>
    <x v="0"/>
    <x v="1"/>
    <x v="1"/>
    <s v="Citywide Service and Repair"/>
    <x v="2"/>
    <x v="9"/>
    <x v="16"/>
    <m/>
    <x v="559"/>
    <d v="2003-07-01T00:00:00"/>
    <n v="120.27"/>
    <n v="72.162000000000006"/>
    <n v="1"/>
    <n v="72.162000000000006"/>
  </r>
  <r>
    <x v="0"/>
    <x v="1"/>
    <x v="1"/>
    <s v="Citywide Service and Repair"/>
    <x v="2"/>
    <x v="6"/>
    <x v="11"/>
    <s v="Red"/>
    <x v="554"/>
    <d v="2003-07-01T00:00:00"/>
    <n v="1431.5"/>
    <n v="858.9"/>
    <n v="1"/>
    <n v="858.9"/>
  </r>
  <r>
    <x v="0"/>
    <x v="1"/>
    <x v="1"/>
    <s v="Citywide Service and Repair"/>
    <x v="0"/>
    <x v="3"/>
    <x v="12"/>
    <s v="Black"/>
    <x v="549"/>
    <d v="2003-07-01T00:00:00"/>
    <n v="2443.35"/>
    <n v="1466.01"/>
    <n v="1"/>
    <n v="1466.01"/>
  </r>
  <r>
    <x v="0"/>
    <x v="1"/>
    <x v="1"/>
    <s v="Citywide Service and Repair"/>
    <x v="2"/>
    <x v="6"/>
    <x v="15"/>
    <s v="Yellow"/>
    <x v="563"/>
    <d v="2003-07-01T00:00:00"/>
    <n v="594.83000000000004"/>
    <n v="356.89800000000002"/>
    <n v="4"/>
    <n v="1427.5920000000001"/>
  </r>
  <r>
    <x v="0"/>
    <x v="1"/>
    <x v="1"/>
    <s v="Citywide Service and Repair"/>
    <x v="2"/>
    <x v="18"/>
    <x v="51"/>
    <s v="Silver/Black"/>
    <x v="549"/>
    <d v="2003-07-01T00:00:00"/>
    <n v="80.989999999999995"/>
    <n v="48.594000000000001"/>
    <n v="3"/>
    <n v="145.78200000000001"/>
  </r>
  <r>
    <x v="0"/>
    <x v="1"/>
    <x v="1"/>
    <s v="Citywide Service and Repair"/>
    <x v="1"/>
    <x v="10"/>
    <x v="29"/>
    <s v="Black"/>
    <x v="568"/>
    <d v="2003-07-01T00:00:00"/>
    <n v="24.49"/>
    <n v="14.2042"/>
    <n v="12"/>
    <n v="170.4504"/>
  </r>
  <r>
    <x v="0"/>
    <x v="1"/>
    <x v="1"/>
    <s v="Citywide Service and Repair"/>
    <x v="3"/>
    <x v="7"/>
    <x v="10"/>
    <s v="Black"/>
    <x v="563"/>
    <d v="2003-07-01T00:00:00"/>
    <n v="34.99"/>
    <n v="15.7455"/>
    <n v="15"/>
    <n v="236.1825"/>
  </r>
  <r>
    <x v="0"/>
    <x v="1"/>
    <x v="1"/>
    <s v="Citywide Service and Repair"/>
    <x v="1"/>
    <x v="4"/>
    <x v="58"/>
    <s v="Yellow"/>
    <x v="552"/>
    <d v="2003-07-01T00:00:00"/>
    <n v="53.99"/>
    <n v="29.694500000000001"/>
    <n v="22"/>
    <n v="653.279"/>
  </r>
  <r>
    <x v="0"/>
    <x v="1"/>
    <x v="1"/>
    <s v="Citywide Service and Repair"/>
    <x v="0"/>
    <x v="3"/>
    <x v="49"/>
    <s v="Black"/>
    <x v="572"/>
    <d v="2003-07-01T00:00:00"/>
    <n v="539.99"/>
    <n v="323.99400000000003"/>
    <n v="5"/>
    <n v="1619.9700000000003"/>
  </r>
  <r>
    <x v="0"/>
    <x v="1"/>
    <x v="1"/>
    <s v="Citywide Service and Repair"/>
    <x v="2"/>
    <x v="6"/>
    <x v="11"/>
    <s v="Red"/>
    <x v="550"/>
    <d v="2003-07-01T00:00:00"/>
    <n v="1431.5"/>
    <n v="858.9"/>
    <n v="2"/>
    <n v="1717.8"/>
  </r>
  <r>
    <x v="0"/>
    <x v="1"/>
    <x v="1"/>
    <s v="Citywide Service and Repair"/>
    <x v="1"/>
    <x v="10"/>
    <x v="29"/>
    <s v="Black"/>
    <x v="553"/>
    <d v="2003-07-01T00:00:00"/>
    <n v="24.49"/>
    <n v="14.694000000000001"/>
    <n v="6"/>
    <n v="88.164000000000001"/>
  </r>
  <r>
    <x v="0"/>
    <x v="1"/>
    <x v="1"/>
    <s v="Citywide Service and Repair"/>
    <x v="3"/>
    <x v="19"/>
    <x v="52"/>
    <m/>
    <x v="556"/>
    <d v="2003-07-01T00:00:00"/>
    <n v="120"/>
    <n v="72"/>
    <n v="8"/>
    <n v="576"/>
  </r>
  <r>
    <x v="0"/>
    <x v="1"/>
    <x v="1"/>
    <s v="Citywide Service and Repair"/>
    <x v="1"/>
    <x v="4"/>
    <x v="58"/>
    <s v="Yellow"/>
    <x v="547"/>
    <d v="2003-07-01T00:00:00"/>
    <n v="53.99"/>
    <n v="29.694500000000001"/>
    <n v="15"/>
    <n v="445.41750000000002"/>
  </r>
  <r>
    <x v="0"/>
    <x v="1"/>
    <x v="1"/>
    <s v="Citywide Service and Repair"/>
    <x v="0"/>
    <x v="3"/>
    <x v="12"/>
    <s v="Black"/>
    <x v="572"/>
    <d v="2003-07-01T00:00:00"/>
    <n v="2443.35"/>
    <n v="1466.01"/>
    <n v="2"/>
    <n v="2932.02"/>
  </r>
  <r>
    <x v="0"/>
    <x v="1"/>
    <x v="1"/>
    <s v="Citywide Service and Repair"/>
    <x v="2"/>
    <x v="18"/>
    <x v="53"/>
    <s v="Silver/Black"/>
    <x v="519"/>
    <d v="2003-07-01T00:00:00"/>
    <n v="40.49"/>
    <n v="24.294"/>
    <n v="4"/>
    <n v="97.176000000000002"/>
  </r>
  <r>
    <x v="0"/>
    <x v="1"/>
    <x v="1"/>
    <s v="Citywide Service and Repair"/>
    <x v="0"/>
    <x v="3"/>
    <x v="49"/>
    <s v="Black"/>
    <x v="570"/>
    <d v="2003-07-01T00:00:00"/>
    <n v="539.99"/>
    <n v="323.99400000000003"/>
    <n v="3"/>
    <n v="971.98200000000008"/>
  </r>
  <r>
    <x v="0"/>
    <x v="1"/>
    <x v="1"/>
    <s v="Citywide Service and Repair"/>
    <x v="1"/>
    <x v="4"/>
    <x v="5"/>
    <s v="Multi"/>
    <x v="566"/>
    <d v="2003-07-01T00:00:00"/>
    <n v="49.99"/>
    <n v="29.994"/>
    <n v="7"/>
    <n v="209.958"/>
  </r>
  <r>
    <x v="0"/>
    <x v="1"/>
    <x v="1"/>
    <s v="Citywide Service and Repair"/>
    <x v="2"/>
    <x v="6"/>
    <x v="11"/>
    <s v="Black"/>
    <x v="564"/>
    <d v="2003-07-01T00:00:00"/>
    <n v="1431.5"/>
    <n v="858.9"/>
    <n v="5"/>
    <n v="4294.5"/>
  </r>
  <r>
    <x v="0"/>
    <x v="1"/>
    <x v="1"/>
    <s v="Citywide Service and Repair"/>
    <x v="1"/>
    <x v="10"/>
    <x v="29"/>
    <s v="Black"/>
    <x v="561"/>
    <d v="2003-07-01T00:00:00"/>
    <n v="24.49"/>
    <n v="14.694000000000001"/>
    <n v="3"/>
    <n v="44.082000000000001"/>
  </r>
  <r>
    <x v="0"/>
    <x v="1"/>
    <x v="1"/>
    <s v="Citywide Service and Repair"/>
    <x v="1"/>
    <x v="4"/>
    <x v="58"/>
    <s v="Yellow"/>
    <x v="558"/>
    <d v="2003-07-01T00:00:00"/>
    <n v="53.99"/>
    <n v="32.393999999999998"/>
    <n v="6"/>
    <n v="194.36399999999998"/>
  </r>
  <r>
    <x v="1"/>
    <x v="4"/>
    <x v="8"/>
    <s v="Best Cycle Store"/>
    <x v="1"/>
    <x v="4"/>
    <x v="58"/>
    <s v="Yellow"/>
    <x v="569"/>
    <d v="2003-07-01T00:00:00"/>
    <n v="53.99"/>
    <n v="32.393999999999998"/>
    <n v="6"/>
    <n v="194.36399999999998"/>
  </r>
  <r>
    <x v="1"/>
    <x v="4"/>
    <x v="8"/>
    <s v="Best Cycle Store"/>
    <x v="2"/>
    <x v="9"/>
    <x v="90"/>
    <m/>
    <x v="576"/>
    <d v="2003-07-01T00:00:00"/>
    <n v="46.09"/>
    <n v="27.654"/>
    <n v="1"/>
    <n v="27.654"/>
  </r>
  <r>
    <x v="1"/>
    <x v="4"/>
    <x v="8"/>
    <s v="Best Cycle Store"/>
    <x v="2"/>
    <x v="20"/>
    <x v="69"/>
    <m/>
    <x v="554"/>
    <d v="2003-07-01T00:00:00"/>
    <n v="52.64"/>
    <n v="31.584"/>
    <n v="6"/>
    <n v="189.50399999999999"/>
  </r>
  <r>
    <x v="1"/>
    <x v="4"/>
    <x v="8"/>
    <s v="Best Cycle Store"/>
    <x v="0"/>
    <x v="25"/>
    <x v="61"/>
    <s v="Blue"/>
    <x v="519"/>
    <d v="2003-07-01T00:00:00"/>
    <n v="742.35"/>
    <n v="334.0575"/>
    <n v="1"/>
    <n v="334.0575"/>
  </r>
  <r>
    <x v="1"/>
    <x v="4"/>
    <x v="8"/>
    <s v="Best Cycle Store"/>
    <x v="2"/>
    <x v="9"/>
    <x v="75"/>
    <m/>
    <x v="574"/>
    <d v="2003-07-01T00:00:00"/>
    <n v="91.57"/>
    <n v="54.942"/>
    <n v="8"/>
    <n v="439.536"/>
  </r>
  <r>
    <x v="1"/>
    <x v="4"/>
    <x v="8"/>
    <s v="Best Cycle Store"/>
    <x v="2"/>
    <x v="27"/>
    <x v="66"/>
    <s v="Blue"/>
    <x v="568"/>
    <d v="2003-07-01T00:00:00"/>
    <n v="1003.91"/>
    <n v="602.346"/>
    <n v="1"/>
    <n v="602.346"/>
  </r>
  <r>
    <x v="1"/>
    <x v="4"/>
    <x v="8"/>
    <s v="Best Cycle Store"/>
    <x v="1"/>
    <x v="23"/>
    <x v="59"/>
    <s v="Blue"/>
    <x v="561"/>
    <d v="2003-07-01T00:00:00"/>
    <n v="63.5"/>
    <n v="31.75"/>
    <n v="36"/>
    <n v="1143"/>
  </r>
  <r>
    <x v="1"/>
    <x v="4"/>
    <x v="8"/>
    <s v="Best Cycle Store"/>
    <x v="3"/>
    <x v="22"/>
    <x v="57"/>
    <m/>
    <x v="550"/>
    <d v="2003-07-01T00:00:00"/>
    <n v="4.99"/>
    <n v="2.7444999999999999"/>
    <n v="18"/>
    <n v="49.400999999999996"/>
  </r>
  <r>
    <x v="1"/>
    <x v="4"/>
    <x v="8"/>
    <s v="Best Cycle Store"/>
    <x v="2"/>
    <x v="27"/>
    <x v="66"/>
    <s v="Blue"/>
    <x v="548"/>
    <d v="2003-07-01T00:00:00"/>
    <n v="1003.91"/>
    <n v="602.346"/>
    <n v="9"/>
    <n v="5421.1139999999996"/>
  </r>
  <r>
    <x v="1"/>
    <x v="4"/>
    <x v="8"/>
    <s v="Best Cycle Store"/>
    <x v="2"/>
    <x v="27"/>
    <x v="66"/>
    <s v="Yellow"/>
    <x v="550"/>
    <d v="2003-07-01T00:00:00"/>
    <n v="1003.91"/>
    <n v="602.346"/>
    <n v="2"/>
    <n v="1204.692"/>
  </r>
  <r>
    <x v="1"/>
    <x v="4"/>
    <x v="8"/>
    <s v="Best Cycle Store"/>
    <x v="3"/>
    <x v="7"/>
    <x v="10"/>
    <s v="Black"/>
    <x v="567"/>
    <d v="2003-07-01T00:00:00"/>
    <n v="34.99"/>
    <n v="15.7455"/>
    <n v="6"/>
    <n v="94.472999999999999"/>
  </r>
  <r>
    <x v="1"/>
    <x v="4"/>
    <x v="8"/>
    <s v="Best Cycle Store"/>
    <x v="0"/>
    <x v="25"/>
    <x v="62"/>
    <s v="Blue"/>
    <x v="574"/>
    <d v="2003-07-01T00:00:00"/>
    <n v="2384.0700000000002"/>
    <n v="1430.442"/>
    <n v="4"/>
    <n v="5721.768"/>
  </r>
  <r>
    <x v="1"/>
    <x v="4"/>
    <x v="8"/>
    <s v="Best Cycle Store"/>
    <x v="0"/>
    <x v="25"/>
    <x v="62"/>
    <s v="Yellow"/>
    <x v="567"/>
    <d v="2003-07-01T00:00:00"/>
    <n v="2384.0700000000002"/>
    <n v="953.62800000000004"/>
    <n v="2"/>
    <n v="1907.2560000000001"/>
  </r>
  <r>
    <x v="1"/>
    <x v="4"/>
    <x v="8"/>
    <s v="Best Cycle Store"/>
    <x v="3"/>
    <x v="32"/>
    <x v="76"/>
    <m/>
    <x v="567"/>
    <d v="2003-07-01T00:00:00"/>
    <n v="2.29"/>
    <n v="1.3740000000000001"/>
    <n v="3"/>
    <n v="4.1219999999999999"/>
  </r>
  <r>
    <x v="1"/>
    <x v="4"/>
    <x v="8"/>
    <s v="Best Cycle Store"/>
    <x v="1"/>
    <x v="4"/>
    <x v="5"/>
    <s v="Multi"/>
    <x v="549"/>
    <d v="2003-07-01T00:00:00"/>
    <n v="49.99"/>
    <n v="29.994"/>
    <n v="7"/>
    <n v="209.958"/>
  </r>
  <r>
    <x v="1"/>
    <x v="4"/>
    <x v="8"/>
    <s v="Best Cycle Store"/>
    <x v="2"/>
    <x v="27"/>
    <x v="66"/>
    <s v="Yellow"/>
    <x v="564"/>
    <d v="2003-07-01T00:00:00"/>
    <n v="1003.91"/>
    <n v="602.346"/>
    <n v="3"/>
    <n v="1807.038"/>
  </r>
  <r>
    <x v="1"/>
    <x v="4"/>
    <x v="8"/>
    <s v="Best Cycle Store"/>
    <x v="2"/>
    <x v="18"/>
    <x v="79"/>
    <s v="Silver/Black"/>
    <x v="557"/>
    <d v="2003-07-01T00:00:00"/>
    <n v="80.989999999999995"/>
    <n v="48.594000000000001"/>
    <n v="1"/>
    <n v="48.594000000000001"/>
  </r>
  <r>
    <x v="1"/>
    <x v="4"/>
    <x v="8"/>
    <s v="Best Cycle Store"/>
    <x v="2"/>
    <x v="20"/>
    <x v="91"/>
    <m/>
    <x v="570"/>
    <d v="2003-07-01T00:00:00"/>
    <n v="39.14"/>
    <n v="23.484000000000002"/>
    <n v="5"/>
    <n v="117.42000000000002"/>
  </r>
  <r>
    <x v="1"/>
    <x v="4"/>
    <x v="8"/>
    <s v="Best Cycle Store"/>
    <x v="2"/>
    <x v="27"/>
    <x v="80"/>
    <s v="Yellow"/>
    <x v="573"/>
    <d v="2003-07-01T00:00:00"/>
    <n v="333.42"/>
    <n v="200.05199999999999"/>
    <n v="4"/>
    <n v="800.20799999999997"/>
  </r>
  <r>
    <x v="1"/>
    <x v="4"/>
    <x v="8"/>
    <s v="Best Cycle Store"/>
    <x v="2"/>
    <x v="27"/>
    <x v="66"/>
    <s v="Blue"/>
    <x v="563"/>
    <d v="2003-07-01T00:00:00"/>
    <n v="1003.91"/>
    <n v="602.346"/>
    <n v="10"/>
    <n v="6023.46"/>
  </r>
  <r>
    <x v="1"/>
    <x v="4"/>
    <x v="8"/>
    <s v="Best Cycle Store"/>
    <x v="1"/>
    <x v="23"/>
    <x v="59"/>
    <s v="Blue"/>
    <x v="563"/>
    <d v="2003-07-01T00:00:00"/>
    <n v="63.5"/>
    <n v="38.1"/>
    <n v="7"/>
    <n v="266.7"/>
  </r>
  <r>
    <x v="1"/>
    <x v="4"/>
    <x v="8"/>
    <s v="Best Cycle Store"/>
    <x v="0"/>
    <x v="25"/>
    <x v="64"/>
    <s v="Blue"/>
    <x v="550"/>
    <d v="2003-07-01T00:00:00"/>
    <n v="1214.8499999999999"/>
    <n v="728.91"/>
    <n v="7"/>
    <n v="5102.37"/>
  </r>
  <r>
    <x v="1"/>
    <x v="4"/>
    <x v="8"/>
    <s v="Best Cycle Store"/>
    <x v="1"/>
    <x v="10"/>
    <x v="29"/>
    <s v="Black"/>
    <x v="571"/>
    <d v="2003-07-01T00:00:00"/>
    <n v="24.49"/>
    <n v="14.694000000000001"/>
    <n v="6"/>
    <n v="88.164000000000001"/>
  </r>
  <r>
    <x v="1"/>
    <x v="4"/>
    <x v="8"/>
    <s v="Best Cycle Store"/>
    <x v="2"/>
    <x v="27"/>
    <x v="80"/>
    <s v="Blue"/>
    <x v="574"/>
    <d v="2003-07-01T00:00:00"/>
    <n v="333.42"/>
    <n v="200.05199999999999"/>
    <n v="6"/>
    <n v="1200.3119999999999"/>
  </r>
  <r>
    <x v="1"/>
    <x v="4"/>
    <x v="8"/>
    <s v="Best Cycle Store"/>
    <x v="0"/>
    <x v="25"/>
    <x v="61"/>
    <s v="Blue"/>
    <x v="554"/>
    <d v="2003-07-01T00:00:00"/>
    <n v="742.35"/>
    <n v="334.0575"/>
    <n v="7"/>
    <n v="2338.4025000000001"/>
  </r>
  <r>
    <x v="1"/>
    <x v="4"/>
    <x v="8"/>
    <s v="Best Cycle Store"/>
    <x v="1"/>
    <x v="4"/>
    <x v="58"/>
    <s v="Yellow"/>
    <x v="575"/>
    <d v="2003-07-01T00:00:00"/>
    <n v="53.99"/>
    <n v="29.694500000000001"/>
    <n v="15"/>
    <n v="445.41750000000002"/>
  </r>
  <r>
    <x v="1"/>
    <x v="4"/>
    <x v="8"/>
    <s v="Best Cycle Store"/>
    <x v="2"/>
    <x v="27"/>
    <x v="66"/>
    <s v="Blue"/>
    <x v="550"/>
    <d v="2003-07-01T00:00:00"/>
    <n v="1003.91"/>
    <n v="602.346"/>
    <n v="4"/>
    <n v="2409.384"/>
  </r>
  <r>
    <x v="1"/>
    <x v="4"/>
    <x v="8"/>
    <s v="Best Cycle Store"/>
    <x v="0"/>
    <x v="25"/>
    <x v="61"/>
    <s v="Yellow"/>
    <x v="556"/>
    <d v="2003-07-01T00:00:00"/>
    <n v="742.35"/>
    <n v="334.0575"/>
    <n v="2"/>
    <n v="668.11500000000001"/>
  </r>
  <r>
    <x v="1"/>
    <x v="4"/>
    <x v="8"/>
    <s v="Best Cycle Store"/>
    <x v="1"/>
    <x v="4"/>
    <x v="5"/>
    <s v="Multi"/>
    <x v="571"/>
    <d v="2003-07-01T00:00:00"/>
    <n v="49.99"/>
    <n v="29.994"/>
    <n v="9"/>
    <n v="269.94600000000003"/>
  </r>
  <r>
    <x v="1"/>
    <x v="4"/>
    <x v="8"/>
    <s v="Best Cycle Store"/>
    <x v="1"/>
    <x v="10"/>
    <x v="29"/>
    <s v="Black"/>
    <x v="558"/>
    <d v="2003-07-01T00:00:00"/>
    <n v="24.49"/>
    <n v="14.694000000000001"/>
    <n v="5"/>
    <n v="73.47"/>
  </r>
  <r>
    <x v="1"/>
    <x v="4"/>
    <x v="8"/>
    <s v="Best Cycle Store"/>
    <x v="0"/>
    <x v="25"/>
    <x v="61"/>
    <s v="Yellow"/>
    <x v="519"/>
    <d v="2003-07-01T00:00:00"/>
    <n v="742.35"/>
    <n v="334.0575"/>
    <n v="9"/>
    <n v="3006.5174999999999"/>
  </r>
  <r>
    <x v="1"/>
    <x v="4"/>
    <x v="8"/>
    <s v="Best Cycle Store"/>
    <x v="1"/>
    <x v="4"/>
    <x v="58"/>
    <s v="Yellow"/>
    <x v="576"/>
    <d v="2003-07-01T00:00:00"/>
    <n v="53.99"/>
    <n v="32.393999999999998"/>
    <n v="7"/>
    <n v="226.75799999999998"/>
  </r>
  <r>
    <x v="1"/>
    <x v="4"/>
    <x v="8"/>
    <s v="Best Cycle Store"/>
    <x v="0"/>
    <x v="25"/>
    <x v="62"/>
    <s v="Yellow"/>
    <x v="549"/>
    <d v="2003-07-01T00:00:00"/>
    <n v="2384.0700000000002"/>
    <n v="953.62800000000004"/>
    <n v="8"/>
    <n v="7629.0240000000003"/>
  </r>
  <r>
    <x v="1"/>
    <x v="4"/>
    <x v="8"/>
    <s v="Best Cycle Store"/>
    <x v="0"/>
    <x v="25"/>
    <x v="62"/>
    <s v="Blue"/>
    <x v="551"/>
    <d v="2003-07-01T00:00:00"/>
    <n v="2384.0700000000002"/>
    <n v="1430.442"/>
    <n v="3"/>
    <n v="4291.326"/>
  </r>
  <r>
    <x v="1"/>
    <x v="4"/>
    <x v="8"/>
    <s v="Best Cycle Store"/>
    <x v="2"/>
    <x v="27"/>
    <x v="80"/>
    <s v="Yellow"/>
    <x v="550"/>
    <d v="2003-07-01T00:00:00"/>
    <n v="333.42"/>
    <n v="200.05199999999999"/>
    <n v="6"/>
    <n v="1200.3119999999999"/>
  </r>
  <r>
    <x v="1"/>
    <x v="4"/>
    <x v="8"/>
    <s v="Best Cycle Store"/>
    <x v="0"/>
    <x v="25"/>
    <x v="62"/>
    <s v="Yellow"/>
    <x v="551"/>
    <d v="2003-07-01T00:00:00"/>
    <n v="2384.0700000000002"/>
    <n v="953.62800000000004"/>
    <n v="2"/>
    <n v="1907.2560000000001"/>
  </r>
  <r>
    <x v="1"/>
    <x v="4"/>
    <x v="8"/>
    <s v="Best Cycle Store"/>
    <x v="1"/>
    <x v="10"/>
    <x v="29"/>
    <s v="Black"/>
    <x v="568"/>
    <d v="2003-07-01T00:00:00"/>
    <n v="24.49"/>
    <n v="14.2042"/>
    <n v="14"/>
    <n v="198.8588"/>
  </r>
  <r>
    <x v="1"/>
    <x v="4"/>
    <x v="8"/>
    <s v="Best Cycle Store"/>
    <x v="0"/>
    <x v="25"/>
    <x v="61"/>
    <s v="Yellow"/>
    <x v="552"/>
    <d v="2003-07-01T00:00:00"/>
    <n v="742.35"/>
    <n v="334.0575"/>
    <n v="15"/>
    <n v="5010.8625000000002"/>
  </r>
  <r>
    <x v="1"/>
    <x v="4"/>
    <x v="8"/>
    <s v="Best Cycle Store"/>
    <x v="3"/>
    <x v="19"/>
    <x v="52"/>
    <m/>
    <x v="573"/>
    <d v="2003-07-01T00:00:00"/>
    <n v="120"/>
    <n v="69.599999999999994"/>
    <n v="11"/>
    <n v="765.59999999999991"/>
  </r>
  <r>
    <x v="1"/>
    <x v="4"/>
    <x v="8"/>
    <s v="Best Cycle Store"/>
    <x v="2"/>
    <x v="27"/>
    <x v="66"/>
    <s v="Yellow"/>
    <x v="566"/>
    <d v="2003-07-01T00:00:00"/>
    <n v="1003.91"/>
    <n v="602.346"/>
    <n v="2"/>
    <n v="1204.692"/>
  </r>
  <r>
    <x v="1"/>
    <x v="4"/>
    <x v="8"/>
    <s v="Best Cycle Store"/>
    <x v="1"/>
    <x v="5"/>
    <x v="6"/>
    <s v="Multi"/>
    <x v="556"/>
    <d v="2003-07-01T00:00:00"/>
    <n v="8.99"/>
    <n v="4.9444999999999997"/>
    <n v="19"/>
    <n v="93.945499999999996"/>
  </r>
  <r>
    <x v="1"/>
    <x v="4"/>
    <x v="8"/>
    <s v="Best Cycle Store"/>
    <x v="3"/>
    <x v="7"/>
    <x v="10"/>
    <s v="Blue"/>
    <x v="551"/>
    <d v="2003-07-01T00:00:00"/>
    <n v="34.99"/>
    <n v="15.7455"/>
    <n v="16"/>
    <n v="251.928"/>
  </r>
  <r>
    <x v="1"/>
    <x v="4"/>
    <x v="8"/>
    <s v="Best Cycle Store"/>
    <x v="2"/>
    <x v="27"/>
    <x v="80"/>
    <s v="Blue"/>
    <x v="553"/>
    <d v="2003-07-01T00:00:00"/>
    <n v="333.42"/>
    <n v="200.05199999999999"/>
    <n v="5"/>
    <n v="1000.26"/>
  </r>
  <r>
    <x v="1"/>
    <x v="4"/>
    <x v="8"/>
    <s v="Best Cycle Store"/>
    <x v="2"/>
    <x v="27"/>
    <x v="80"/>
    <s v="Yellow"/>
    <x v="571"/>
    <d v="2003-07-01T00:00:00"/>
    <n v="333.42"/>
    <n v="200.05199999999999"/>
    <n v="1"/>
    <n v="200.05199999999999"/>
  </r>
  <r>
    <x v="1"/>
    <x v="4"/>
    <x v="8"/>
    <s v="Best Cycle Store"/>
    <x v="0"/>
    <x v="25"/>
    <x v="61"/>
    <s v="Yellow"/>
    <x v="575"/>
    <d v="2003-07-01T00:00:00"/>
    <n v="742.35"/>
    <n v="334.0575"/>
    <n v="8"/>
    <n v="2672.46"/>
  </r>
  <r>
    <x v="1"/>
    <x v="4"/>
    <x v="8"/>
    <s v="Best Cycle Store"/>
    <x v="3"/>
    <x v="7"/>
    <x v="10"/>
    <s v="Red"/>
    <x v="561"/>
    <d v="2003-07-01T00:00:00"/>
    <n v="34.99"/>
    <n v="15.7455"/>
    <n v="20"/>
    <n v="314.90999999999997"/>
  </r>
  <r>
    <x v="1"/>
    <x v="4"/>
    <x v="8"/>
    <s v="Best Cycle Store"/>
    <x v="1"/>
    <x v="4"/>
    <x v="5"/>
    <s v="Multi"/>
    <x v="548"/>
    <d v="2003-07-01T00:00:00"/>
    <n v="49.99"/>
    <n v="29.994"/>
    <n v="6"/>
    <n v="179.964"/>
  </r>
  <r>
    <x v="1"/>
    <x v="4"/>
    <x v="8"/>
    <s v="Best Cycle Store"/>
    <x v="0"/>
    <x v="25"/>
    <x v="61"/>
    <s v="Blue"/>
    <x v="565"/>
    <d v="2003-07-01T00:00:00"/>
    <n v="742.35"/>
    <n v="334.0575"/>
    <n v="2"/>
    <n v="668.11500000000001"/>
  </r>
  <r>
    <x v="1"/>
    <x v="4"/>
    <x v="8"/>
    <s v="Best Cycle Store"/>
    <x v="0"/>
    <x v="25"/>
    <x v="64"/>
    <s v="Blue"/>
    <x v="547"/>
    <d v="2003-07-01T00:00:00"/>
    <n v="1214.8499999999999"/>
    <n v="728.91"/>
    <n v="2"/>
    <n v="1457.82"/>
  </r>
  <r>
    <x v="1"/>
    <x v="4"/>
    <x v="8"/>
    <s v="Best Cycle Store"/>
    <x v="3"/>
    <x v="21"/>
    <x v="55"/>
    <s v="Silver"/>
    <x v="552"/>
    <d v="2003-07-01T00:00:00"/>
    <n v="54.99"/>
    <n v="32.994"/>
    <n v="6"/>
    <n v="197.964"/>
  </r>
  <r>
    <x v="1"/>
    <x v="4"/>
    <x v="8"/>
    <s v="Best Cycle Store"/>
    <x v="3"/>
    <x v="24"/>
    <x v="60"/>
    <m/>
    <x v="570"/>
    <d v="2003-07-01T00:00:00"/>
    <n v="7.95"/>
    <n v="4.7699999999999996"/>
    <n v="2"/>
    <n v="9.5399999999999991"/>
  </r>
  <r>
    <x v="0"/>
    <x v="0"/>
    <x v="3"/>
    <s v="Professional Sporting Goods"/>
    <x v="2"/>
    <x v="27"/>
    <x v="80"/>
    <s v="Blue"/>
    <x v="574"/>
    <d v="2003-07-01T00:00:00"/>
    <n v="333.42"/>
    <n v="200.05199999999999"/>
    <n v="1"/>
    <n v="200.05199999999999"/>
  </r>
  <r>
    <x v="0"/>
    <x v="0"/>
    <x v="3"/>
    <s v="Professional Sporting Goods"/>
    <x v="0"/>
    <x v="25"/>
    <x v="62"/>
    <s v="Yellow"/>
    <x v="565"/>
    <d v="2003-07-01T00:00:00"/>
    <n v="2384.0700000000002"/>
    <n v="953.62800000000004"/>
    <n v="2"/>
    <n v="1907.2560000000001"/>
  </r>
  <r>
    <x v="1"/>
    <x v="4"/>
    <x v="8"/>
    <s v="Amalgamated Parts Shop"/>
    <x v="1"/>
    <x v="4"/>
    <x v="5"/>
    <s v="Multi"/>
    <x v="564"/>
    <d v="2003-07-01T00:00:00"/>
    <n v="49.99"/>
    <n v="27.494499999999999"/>
    <n v="18"/>
    <n v="494.90099999999995"/>
  </r>
  <r>
    <x v="1"/>
    <x v="4"/>
    <x v="8"/>
    <s v="Amalgamated Parts Shop"/>
    <x v="0"/>
    <x v="25"/>
    <x v="61"/>
    <s v="Yellow"/>
    <x v="572"/>
    <d v="2003-07-01T00:00:00"/>
    <n v="742.35"/>
    <n v="334.0575"/>
    <n v="4"/>
    <n v="1336.23"/>
  </r>
  <r>
    <x v="1"/>
    <x v="4"/>
    <x v="8"/>
    <s v="Amalgamated Parts Shop"/>
    <x v="2"/>
    <x v="27"/>
    <x v="66"/>
    <s v="Yellow"/>
    <x v="556"/>
    <d v="2003-07-01T00:00:00"/>
    <n v="1003.91"/>
    <n v="602.346"/>
    <n v="2"/>
    <n v="1204.692"/>
  </r>
  <r>
    <x v="1"/>
    <x v="4"/>
    <x v="8"/>
    <s v="Amalgamated Parts Shop"/>
    <x v="1"/>
    <x v="4"/>
    <x v="5"/>
    <s v="Multi"/>
    <x v="570"/>
    <d v="2003-07-01T00:00:00"/>
    <n v="49.99"/>
    <n v="28.994199999999999"/>
    <n v="11"/>
    <n v="318.93619999999999"/>
  </r>
  <r>
    <x v="1"/>
    <x v="4"/>
    <x v="8"/>
    <s v="Amalgamated Parts Shop"/>
    <x v="1"/>
    <x v="23"/>
    <x v="59"/>
    <s v="Blue"/>
    <x v="563"/>
    <d v="2003-07-01T00:00:00"/>
    <n v="63.5"/>
    <n v="38.1"/>
    <n v="5"/>
    <n v="190.5"/>
  </r>
  <r>
    <x v="1"/>
    <x v="4"/>
    <x v="8"/>
    <s v="Amalgamated Parts Shop"/>
    <x v="2"/>
    <x v="20"/>
    <x v="69"/>
    <m/>
    <x v="553"/>
    <d v="2003-07-01T00:00:00"/>
    <n v="52.64"/>
    <n v="31.584"/>
    <n v="2"/>
    <n v="63.167999999999999"/>
  </r>
  <r>
    <x v="1"/>
    <x v="4"/>
    <x v="8"/>
    <s v="Amalgamated Parts Shop"/>
    <x v="2"/>
    <x v="20"/>
    <x v="68"/>
    <m/>
    <x v="571"/>
    <d v="2003-07-01T00:00:00"/>
    <n v="27.12"/>
    <n v="16.271999999999998"/>
    <n v="1"/>
    <n v="16.271999999999998"/>
  </r>
  <r>
    <x v="1"/>
    <x v="4"/>
    <x v="8"/>
    <s v="Amalgamated Parts Shop"/>
    <x v="1"/>
    <x v="4"/>
    <x v="58"/>
    <s v="Yellow"/>
    <x v="576"/>
    <d v="2003-07-01T00:00:00"/>
    <n v="53.99"/>
    <n v="32.393999999999998"/>
    <n v="10"/>
    <n v="323.94"/>
  </r>
  <r>
    <x v="1"/>
    <x v="4"/>
    <x v="8"/>
    <s v="Amalgamated Parts Shop"/>
    <x v="0"/>
    <x v="25"/>
    <x v="62"/>
    <s v="Yellow"/>
    <x v="561"/>
    <d v="2003-07-01T00:00:00"/>
    <n v="2384.0700000000002"/>
    <n v="953.62800000000004"/>
    <n v="4"/>
    <n v="3814.5120000000002"/>
  </r>
  <r>
    <x v="1"/>
    <x v="4"/>
    <x v="8"/>
    <s v="Amalgamated Parts Shop"/>
    <x v="2"/>
    <x v="20"/>
    <x v="91"/>
    <m/>
    <x v="570"/>
    <d v="2003-07-01T00:00:00"/>
    <n v="39.14"/>
    <n v="23.484000000000002"/>
    <n v="1"/>
    <n v="23.484000000000002"/>
  </r>
  <r>
    <x v="1"/>
    <x v="4"/>
    <x v="8"/>
    <s v="Amalgamated Parts Shop"/>
    <x v="2"/>
    <x v="9"/>
    <x v="75"/>
    <m/>
    <x v="572"/>
    <d v="2003-07-01T00:00:00"/>
    <n v="91.57"/>
    <n v="54.942"/>
    <n v="2"/>
    <n v="109.884"/>
  </r>
  <r>
    <x v="1"/>
    <x v="4"/>
    <x v="8"/>
    <s v="Amalgamated Parts Shop"/>
    <x v="1"/>
    <x v="4"/>
    <x v="58"/>
    <s v="Yellow"/>
    <x v="571"/>
    <d v="2003-07-01T00:00:00"/>
    <n v="53.99"/>
    <n v="32.393999999999998"/>
    <n v="7"/>
    <n v="226.75799999999998"/>
  </r>
  <r>
    <x v="1"/>
    <x v="4"/>
    <x v="8"/>
    <s v="Amalgamated Parts Shop"/>
    <x v="1"/>
    <x v="23"/>
    <x v="59"/>
    <s v="Blue"/>
    <x v="573"/>
    <d v="2003-07-01T00:00:00"/>
    <n v="63.5"/>
    <n v="34.924999999999997"/>
    <n v="23"/>
    <n v="803.27499999999998"/>
  </r>
  <r>
    <x v="1"/>
    <x v="4"/>
    <x v="8"/>
    <s v="Amalgamated Parts Shop"/>
    <x v="0"/>
    <x v="25"/>
    <x v="62"/>
    <s v="Blue"/>
    <x v="563"/>
    <d v="2003-07-01T00:00:00"/>
    <n v="2384.0700000000002"/>
    <n v="1382.7606000000001"/>
    <n v="11"/>
    <n v="15210.366600000001"/>
  </r>
  <r>
    <x v="1"/>
    <x v="4"/>
    <x v="8"/>
    <s v="Amalgamated Parts Shop"/>
    <x v="2"/>
    <x v="27"/>
    <x v="66"/>
    <s v="Yellow"/>
    <x v="549"/>
    <d v="2003-07-01T00:00:00"/>
    <n v="1003.91"/>
    <n v="602.346"/>
    <n v="1"/>
    <n v="602.346"/>
  </r>
  <r>
    <x v="1"/>
    <x v="4"/>
    <x v="8"/>
    <s v="Amalgamated Parts Shop"/>
    <x v="0"/>
    <x v="25"/>
    <x v="61"/>
    <s v="Yellow"/>
    <x v="562"/>
    <d v="2003-07-01T00:00:00"/>
    <n v="742.35"/>
    <n v="334.0575"/>
    <n v="5"/>
    <n v="1670.2874999999999"/>
  </r>
  <r>
    <x v="1"/>
    <x v="4"/>
    <x v="8"/>
    <s v="Amalgamated Parts Shop"/>
    <x v="3"/>
    <x v="21"/>
    <x v="55"/>
    <s v="Silver"/>
    <x v="553"/>
    <d v="2003-07-01T00:00:00"/>
    <n v="54.99"/>
    <n v="31.894200000000001"/>
    <n v="14"/>
    <n v="446.5188"/>
  </r>
  <r>
    <x v="1"/>
    <x v="4"/>
    <x v="8"/>
    <s v="Amalgamated Parts Shop"/>
    <x v="0"/>
    <x v="25"/>
    <x v="62"/>
    <s v="Yellow"/>
    <x v="572"/>
    <d v="2003-07-01T00:00:00"/>
    <n v="2384.0700000000002"/>
    <n v="953.62800000000004"/>
    <n v="12"/>
    <n v="11443.536"/>
  </r>
  <r>
    <x v="1"/>
    <x v="4"/>
    <x v="8"/>
    <s v="Amalgamated Parts Shop"/>
    <x v="2"/>
    <x v="27"/>
    <x v="66"/>
    <s v="Blue"/>
    <x v="574"/>
    <d v="2003-07-01T00:00:00"/>
    <n v="1003.91"/>
    <n v="602.346"/>
    <n v="6"/>
    <n v="3614.076"/>
  </r>
  <r>
    <x v="1"/>
    <x v="4"/>
    <x v="8"/>
    <s v="Amalgamated Parts Shop"/>
    <x v="0"/>
    <x v="25"/>
    <x v="64"/>
    <s v="Blue"/>
    <x v="570"/>
    <d v="2003-07-01T00:00:00"/>
    <n v="1214.8499999999999"/>
    <n v="728.91"/>
    <n v="3"/>
    <n v="2186.73"/>
  </r>
  <r>
    <x v="1"/>
    <x v="4"/>
    <x v="8"/>
    <s v="Amalgamated Parts Shop"/>
    <x v="0"/>
    <x v="25"/>
    <x v="61"/>
    <s v="Yellow"/>
    <x v="563"/>
    <d v="2003-07-01T00:00:00"/>
    <n v="742.35"/>
    <n v="334.0575"/>
    <n v="4"/>
    <n v="1336.23"/>
  </r>
  <r>
    <x v="1"/>
    <x v="4"/>
    <x v="8"/>
    <s v="Amalgamated Parts Shop"/>
    <x v="1"/>
    <x v="4"/>
    <x v="5"/>
    <s v="Multi"/>
    <x v="570"/>
    <d v="2003-07-01T00:00:00"/>
    <n v="49.99"/>
    <n v="29.994"/>
    <n v="5"/>
    <n v="149.97"/>
  </r>
  <r>
    <x v="1"/>
    <x v="4"/>
    <x v="8"/>
    <s v="Amalgamated Parts Shop"/>
    <x v="1"/>
    <x v="5"/>
    <x v="6"/>
    <s v="Multi"/>
    <x v="574"/>
    <d v="2003-07-01T00:00:00"/>
    <n v="8.99"/>
    <n v="5.2141999999999999"/>
    <n v="14"/>
    <n v="72.998800000000003"/>
  </r>
  <r>
    <x v="1"/>
    <x v="4"/>
    <x v="8"/>
    <s v="Amalgamated Parts Shop"/>
    <x v="0"/>
    <x v="25"/>
    <x v="62"/>
    <s v="Yellow"/>
    <x v="565"/>
    <d v="2003-07-01T00:00:00"/>
    <n v="2384.0700000000002"/>
    <n v="953.62800000000004"/>
    <n v="8"/>
    <n v="7629.0240000000003"/>
  </r>
  <r>
    <x v="1"/>
    <x v="4"/>
    <x v="8"/>
    <s v="Amalgamated Parts Shop"/>
    <x v="3"/>
    <x v="7"/>
    <x v="10"/>
    <s v="Black"/>
    <x v="571"/>
    <d v="2003-07-01T00:00:00"/>
    <n v="34.99"/>
    <n v="15.7455"/>
    <n v="8"/>
    <n v="125.964"/>
  </r>
  <r>
    <x v="1"/>
    <x v="4"/>
    <x v="8"/>
    <s v="Amalgamated Parts Shop"/>
    <x v="2"/>
    <x v="27"/>
    <x v="66"/>
    <s v="Yellow"/>
    <x v="567"/>
    <d v="2003-07-01T00:00:00"/>
    <n v="1003.91"/>
    <n v="602.346"/>
    <n v="1"/>
    <n v="602.346"/>
  </r>
  <r>
    <x v="1"/>
    <x v="4"/>
    <x v="8"/>
    <s v="Amalgamated Parts Shop"/>
    <x v="1"/>
    <x v="10"/>
    <x v="29"/>
    <s v="Black"/>
    <x v="576"/>
    <d v="2003-07-01T00:00:00"/>
    <n v="24.49"/>
    <n v="14.694000000000001"/>
    <n v="8"/>
    <n v="117.55200000000001"/>
  </r>
  <r>
    <x v="1"/>
    <x v="4"/>
    <x v="8"/>
    <s v="Amalgamated Parts Shop"/>
    <x v="3"/>
    <x v="7"/>
    <x v="10"/>
    <s v="Red"/>
    <x v="568"/>
    <d v="2003-07-01T00:00:00"/>
    <n v="34.99"/>
    <n v="15.7455"/>
    <n v="4"/>
    <n v="62.981999999999999"/>
  </r>
  <r>
    <x v="1"/>
    <x v="4"/>
    <x v="8"/>
    <s v="Amalgamated Parts Shop"/>
    <x v="2"/>
    <x v="27"/>
    <x v="66"/>
    <s v="Blue"/>
    <x v="555"/>
    <d v="2003-07-01T00:00:00"/>
    <n v="1003.91"/>
    <n v="602.346"/>
    <n v="3"/>
    <n v="1807.038"/>
  </r>
  <r>
    <x v="1"/>
    <x v="4"/>
    <x v="8"/>
    <s v="Amalgamated Parts Shop"/>
    <x v="1"/>
    <x v="4"/>
    <x v="58"/>
    <s v="Yellow"/>
    <x v="550"/>
    <d v="2003-07-01T00:00:00"/>
    <n v="53.99"/>
    <n v="29.694500000000001"/>
    <n v="17"/>
    <n v="504.80650000000003"/>
  </r>
  <r>
    <x v="1"/>
    <x v="4"/>
    <x v="8"/>
    <s v="Amalgamated Parts Shop"/>
    <x v="2"/>
    <x v="27"/>
    <x v="80"/>
    <s v="Yellow"/>
    <x v="567"/>
    <d v="2003-07-01T00:00:00"/>
    <n v="333.42"/>
    <n v="200.05199999999999"/>
    <n v="1"/>
    <n v="200.05199999999999"/>
  </r>
  <r>
    <x v="1"/>
    <x v="4"/>
    <x v="8"/>
    <s v="Amalgamated Parts Shop"/>
    <x v="1"/>
    <x v="10"/>
    <x v="29"/>
    <s v="Black"/>
    <x v="552"/>
    <d v="2003-07-01T00:00:00"/>
    <n v="24.49"/>
    <n v="14.694000000000001"/>
    <n v="2"/>
    <n v="29.388000000000002"/>
  </r>
  <r>
    <x v="1"/>
    <x v="4"/>
    <x v="8"/>
    <s v="Amalgamated Parts Shop"/>
    <x v="2"/>
    <x v="27"/>
    <x v="66"/>
    <s v="Blue"/>
    <x v="551"/>
    <d v="2003-07-01T00:00:00"/>
    <n v="1003.91"/>
    <n v="602.346"/>
    <n v="4"/>
    <n v="2409.384"/>
  </r>
  <r>
    <x v="1"/>
    <x v="4"/>
    <x v="8"/>
    <s v="Amalgamated Parts Shop"/>
    <x v="2"/>
    <x v="27"/>
    <x v="80"/>
    <s v="Blue"/>
    <x v="565"/>
    <d v="2003-07-01T00:00:00"/>
    <n v="333.42"/>
    <n v="200.05199999999999"/>
    <n v="1"/>
    <n v="200.05199999999999"/>
  </r>
  <r>
    <x v="1"/>
    <x v="4"/>
    <x v="8"/>
    <s v="Amalgamated Parts Shop"/>
    <x v="1"/>
    <x v="10"/>
    <x v="29"/>
    <s v="Black"/>
    <x v="576"/>
    <d v="2003-07-01T00:00:00"/>
    <n v="24.49"/>
    <n v="14.694000000000001"/>
    <n v="4"/>
    <n v="58.776000000000003"/>
  </r>
  <r>
    <x v="1"/>
    <x v="4"/>
    <x v="8"/>
    <s v="Amalgamated Parts Shop"/>
    <x v="0"/>
    <x v="25"/>
    <x v="64"/>
    <s v="Blue"/>
    <x v="552"/>
    <d v="2003-07-01T00:00:00"/>
    <n v="1214.8499999999999"/>
    <n v="728.91"/>
    <n v="3"/>
    <n v="2186.73"/>
  </r>
  <r>
    <x v="1"/>
    <x v="4"/>
    <x v="8"/>
    <s v="Amalgamated Parts Shop"/>
    <x v="0"/>
    <x v="25"/>
    <x v="64"/>
    <s v="Blue"/>
    <x v="556"/>
    <d v="2003-07-01T00:00:00"/>
    <n v="1214.8499999999999"/>
    <n v="728.91"/>
    <n v="2"/>
    <n v="1457.82"/>
  </r>
  <r>
    <x v="1"/>
    <x v="4"/>
    <x v="8"/>
    <s v="Amalgamated Parts Shop"/>
    <x v="3"/>
    <x v="32"/>
    <x v="76"/>
    <m/>
    <x v="564"/>
    <d v="2003-07-01T00:00:00"/>
    <n v="2.29"/>
    <n v="1.3740000000000001"/>
    <n v="5"/>
    <n v="6.870000000000001"/>
  </r>
  <r>
    <x v="1"/>
    <x v="4"/>
    <x v="8"/>
    <s v="Amalgamated Parts Shop"/>
    <x v="2"/>
    <x v="18"/>
    <x v="79"/>
    <s v="Silver/Black"/>
    <x v="569"/>
    <d v="2003-07-01T00:00:00"/>
    <n v="80.989999999999995"/>
    <n v="48.594000000000001"/>
    <n v="2"/>
    <n v="97.188000000000002"/>
  </r>
  <r>
    <x v="1"/>
    <x v="4"/>
    <x v="8"/>
    <s v="Amalgamated Parts Shop"/>
    <x v="3"/>
    <x v="22"/>
    <x v="57"/>
    <m/>
    <x v="551"/>
    <d v="2003-07-01T00:00:00"/>
    <n v="4.99"/>
    <n v="2.7444999999999999"/>
    <n v="22"/>
    <n v="60.378999999999998"/>
  </r>
  <r>
    <x v="1"/>
    <x v="4"/>
    <x v="8"/>
    <s v="Amalgamated Parts Shop"/>
    <x v="3"/>
    <x v="7"/>
    <x v="10"/>
    <s v="Blue"/>
    <x v="551"/>
    <d v="2003-07-01T00:00:00"/>
    <n v="34.99"/>
    <n v="15.7455"/>
    <n v="14"/>
    <n v="220.43700000000001"/>
  </r>
  <r>
    <x v="1"/>
    <x v="4"/>
    <x v="8"/>
    <s v="Amalgamated Parts Shop"/>
    <x v="3"/>
    <x v="19"/>
    <x v="52"/>
    <m/>
    <x v="574"/>
    <d v="2003-07-01T00:00:00"/>
    <n v="120"/>
    <n v="72"/>
    <n v="2"/>
    <n v="144"/>
  </r>
  <r>
    <x v="1"/>
    <x v="4"/>
    <x v="8"/>
    <s v="Amalgamated Parts Shop"/>
    <x v="2"/>
    <x v="27"/>
    <x v="80"/>
    <s v="Yellow"/>
    <x v="559"/>
    <d v="2003-07-01T00:00:00"/>
    <n v="333.42"/>
    <n v="200.05199999999999"/>
    <n v="1"/>
    <n v="200.05199999999999"/>
  </r>
  <r>
    <x v="1"/>
    <x v="4"/>
    <x v="8"/>
    <s v="Amalgamated Parts Shop"/>
    <x v="0"/>
    <x v="25"/>
    <x v="62"/>
    <s v="Blue"/>
    <x v="562"/>
    <d v="2003-07-01T00:00:00"/>
    <n v="2384.0700000000002"/>
    <n v="1430.442"/>
    <n v="2"/>
    <n v="2860.884"/>
  </r>
  <r>
    <x v="1"/>
    <x v="4"/>
    <x v="8"/>
    <s v="Amalgamated Parts Shop"/>
    <x v="3"/>
    <x v="24"/>
    <x v="60"/>
    <m/>
    <x v="547"/>
    <d v="2003-07-01T00:00:00"/>
    <n v="7.95"/>
    <n v="4.7699999999999996"/>
    <n v="3"/>
    <n v="14.309999999999999"/>
  </r>
  <r>
    <x v="1"/>
    <x v="4"/>
    <x v="8"/>
    <s v="Amalgamated Parts Shop"/>
    <x v="0"/>
    <x v="25"/>
    <x v="61"/>
    <s v="Blue"/>
    <x v="566"/>
    <d v="2003-07-01T00:00:00"/>
    <n v="742.35"/>
    <n v="334.0575"/>
    <n v="6"/>
    <n v="2004.345"/>
  </r>
  <r>
    <x v="0"/>
    <x v="0"/>
    <x v="2"/>
    <s v="All Cycle Shop"/>
    <x v="1"/>
    <x v="14"/>
    <x v="56"/>
    <s v="Black"/>
    <x v="571"/>
    <d v="2003-07-01T00:00:00"/>
    <n v="69.989999999999995"/>
    <n v="41.994"/>
    <n v="2"/>
    <n v="83.988"/>
  </r>
  <r>
    <x v="0"/>
    <x v="0"/>
    <x v="2"/>
    <s v="All Cycle Shop"/>
    <x v="1"/>
    <x v="14"/>
    <x v="56"/>
    <s v="Black"/>
    <x v="551"/>
    <d v="2003-07-01T00:00:00"/>
    <n v="69.989999999999995"/>
    <n v="41.994"/>
    <n v="3"/>
    <n v="125.982"/>
  </r>
  <r>
    <x v="0"/>
    <x v="0"/>
    <x v="2"/>
    <s v="All Cycle Shop"/>
    <x v="2"/>
    <x v="18"/>
    <x v="86"/>
    <s v="Silver/Black"/>
    <x v="575"/>
    <d v="2003-07-01T00:00:00"/>
    <n v="80.989999999999995"/>
    <n v="48.594000000000001"/>
    <n v="1"/>
    <n v="48.594000000000001"/>
  </r>
  <r>
    <x v="0"/>
    <x v="0"/>
    <x v="2"/>
    <s v="All Cycle Shop"/>
    <x v="2"/>
    <x v="9"/>
    <x v="22"/>
    <m/>
    <x v="566"/>
    <d v="2003-07-01T00:00:00"/>
    <n v="61.92"/>
    <n v="37.152000000000001"/>
    <n v="5"/>
    <n v="185.76"/>
  </r>
  <r>
    <x v="0"/>
    <x v="0"/>
    <x v="2"/>
    <s v="All Cycle Shop"/>
    <x v="1"/>
    <x v="14"/>
    <x v="56"/>
    <s v="Black"/>
    <x v="549"/>
    <d v="2003-07-01T00:00:00"/>
    <n v="69.989999999999995"/>
    <n v="41.994"/>
    <n v="3"/>
    <n v="125.982"/>
  </r>
  <r>
    <x v="0"/>
    <x v="0"/>
    <x v="2"/>
    <s v="All Cycle Shop"/>
    <x v="3"/>
    <x v="7"/>
    <x v="10"/>
    <s v="Blue"/>
    <x v="566"/>
    <d v="2003-07-01T00:00:00"/>
    <n v="34.99"/>
    <n v="15.7455"/>
    <n v="3"/>
    <n v="47.236499999999999"/>
  </r>
  <r>
    <x v="0"/>
    <x v="0"/>
    <x v="2"/>
    <s v="All Cycle Shop"/>
    <x v="2"/>
    <x v="20"/>
    <x v="83"/>
    <m/>
    <x v="519"/>
    <d v="2003-07-01T00:00:00"/>
    <n v="52.64"/>
    <n v="31.584"/>
    <n v="2"/>
    <n v="63.167999999999999"/>
  </r>
  <r>
    <x v="0"/>
    <x v="0"/>
    <x v="2"/>
    <s v="All Cycle Shop"/>
    <x v="3"/>
    <x v="7"/>
    <x v="10"/>
    <s v="Black"/>
    <x v="562"/>
    <d v="2003-07-01T00:00:00"/>
    <n v="34.99"/>
    <n v="15.7455"/>
    <n v="2"/>
    <n v="31.491"/>
  </r>
  <r>
    <x v="0"/>
    <x v="0"/>
    <x v="4"/>
    <s v="Technical Parts Manufacturing"/>
    <x v="2"/>
    <x v="28"/>
    <x v="72"/>
    <s v="Black"/>
    <x v="551"/>
    <d v="2003-07-01T00:00:00"/>
    <n v="175.49"/>
    <n v="105.294"/>
    <n v="1"/>
    <n v="105.294"/>
  </r>
  <r>
    <x v="0"/>
    <x v="0"/>
    <x v="4"/>
    <s v="Technical Parts Manufacturing"/>
    <x v="2"/>
    <x v="18"/>
    <x v="79"/>
    <s v="Silver/Black"/>
    <x v="569"/>
    <d v="2003-07-01T00:00:00"/>
    <n v="80.989999999999995"/>
    <n v="48.594000000000001"/>
    <n v="2"/>
    <n v="97.188000000000002"/>
  </r>
  <r>
    <x v="0"/>
    <x v="0"/>
    <x v="4"/>
    <s v="Technical Parts Manufacturing"/>
    <x v="2"/>
    <x v="26"/>
    <x v="65"/>
    <s v="Silver"/>
    <x v="573"/>
    <d v="2003-07-01T00:00:00"/>
    <n v="91.49"/>
    <n v="54.893999999999998"/>
    <n v="4"/>
    <n v="219.57599999999999"/>
  </r>
  <r>
    <x v="0"/>
    <x v="0"/>
    <x v="4"/>
    <s v="Technical Parts Manufacturing"/>
    <x v="2"/>
    <x v="29"/>
    <x v="70"/>
    <s v="Silver"/>
    <x v="566"/>
    <d v="2003-07-01T00:00:00"/>
    <n v="106.5"/>
    <n v="63.9"/>
    <n v="8"/>
    <n v="511.2"/>
  </r>
  <r>
    <x v="0"/>
    <x v="0"/>
    <x v="4"/>
    <s v="Technical Parts Manufacturing"/>
    <x v="0"/>
    <x v="25"/>
    <x v="61"/>
    <s v="Yellow"/>
    <x v="570"/>
    <d v="2003-07-01T00:00:00"/>
    <n v="742.35"/>
    <n v="334.0575"/>
    <n v="2"/>
    <n v="668.11500000000001"/>
  </r>
  <r>
    <x v="0"/>
    <x v="0"/>
    <x v="4"/>
    <s v="Technical Parts Manufacturing"/>
    <x v="2"/>
    <x v="28"/>
    <x v="67"/>
    <s v="Black"/>
    <x v="565"/>
    <d v="2003-07-01T00:00:00"/>
    <n v="404.99"/>
    <n v="242.994"/>
    <n v="6"/>
    <n v="1457.9639999999999"/>
  </r>
  <r>
    <x v="0"/>
    <x v="0"/>
    <x v="4"/>
    <s v="Technical Parts Manufacturing"/>
    <x v="0"/>
    <x v="25"/>
    <x v="62"/>
    <s v="Blue"/>
    <x v="548"/>
    <d v="2003-07-01T00:00:00"/>
    <n v="2384.0700000000002"/>
    <n v="1430.442"/>
    <n v="1"/>
    <n v="1430.442"/>
  </r>
  <r>
    <x v="0"/>
    <x v="0"/>
    <x v="4"/>
    <s v="Technical Parts Manufacturing"/>
    <x v="0"/>
    <x v="25"/>
    <x v="61"/>
    <s v="Yellow"/>
    <x v="558"/>
    <d v="2003-07-01T00:00:00"/>
    <n v="742.35"/>
    <n v="334.0575"/>
    <n v="4"/>
    <n v="1336.23"/>
  </r>
  <r>
    <x v="0"/>
    <x v="0"/>
    <x v="4"/>
    <s v="Technical Parts Manufacturing"/>
    <x v="0"/>
    <x v="25"/>
    <x v="62"/>
    <s v="Blue"/>
    <x v="552"/>
    <d v="2003-07-01T00:00:00"/>
    <n v="2384.0700000000002"/>
    <n v="1430.442"/>
    <n v="4"/>
    <n v="5721.768"/>
  </r>
  <r>
    <x v="0"/>
    <x v="0"/>
    <x v="4"/>
    <s v="Technical Parts Manufacturing"/>
    <x v="0"/>
    <x v="25"/>
    <x v="64"/>
    <s v="Blue"/>
    <x v="566"/>
    <d v="2003-07-01T00:00:00"/>
    <n v="1214.8499999999999"/>
    <n v="728.91"/>
    <n v="4"/>
    <n v="2915.64"/>
  </r>
  <r>
    <x v="0"/>
    <x v="0"/>
    <x v="4"/>
    <s v="Technical Parts Manufacturing"/>
    <x v="0"/>
    <x v="25"/>
    <x v="62"/>
    <s v="Blue"/>
    <x v="559"/>
    <d v="2003-07-01T00:00:00"/>
    <n v="2384.0700000000002"/>
    <n v="1430.442"/>
    <n v="5"/>
    <n v="7152.21"/>
  </r>
  <r>
    <x v="0"/>
    <x v="0"/>
    <x v="4"/>
    <s v="Technical Parts Manufacturing"/>
    <x v="0"/>
    <x v="25"/>
    <x v="62"/>
    <s v="Yellow"/>
    <x v="574"/>
    <d v="2003-07-01T00:00:00"/>
    <n v="2384.0700000000002"/>
    <n v="953.62800000000004"/>
    <n v="2"/>
    <n v="1907.2560000000001"/>
  </r>
  <r>
    <x v="0"/>
    <x v="0"/>
    <x v="4"/>
    <s v="Technical Parts Manufacturing"/>
    <x v="2"/>
    <x v="27"/>
    <x v="66"/>
    <s v="Yellow"/>
    <x v="554"/>
    <d v="2003-07-01T00:00:00"/>
    <n v="1003.91"/>
    <n v="602.346"/>
    <n v="3"/>
    <n v="1807.038"/>
  </r>
  <r>
    <x v="0"/>
    <x v="0"/>
    <x v="4"/>
    <s v="Technical Parts Manufacturing"/>
    <x v="0"/>
    <x v="25"/>
    <x v="61"/>
    <s v="Yellow"/>
    <x v="566"/>
    <d v="2003-07-01T00:00:00"/>
    <n v="742.35"/>
    <n v="334.0575"/>
    <n v="6"/>
    <n v="2004.345"/>
  </r>
  <r>
    <x v="0"/>
    <x v="0"/>
    <x v="4"/>
    <s v="Technical Parts Manufacturing"/>
    <x v="0"/>
    <x v="25"/>
    <x v="62"/>
    <s v="Yellow"/>
    <x v="552"/>
    <d v="2003-07-01T00:00:00"/>
    <n v="2384.0700000000002"/>
    <n v="953.62800000000004"/>
    <n v="5"/>
    <n v="4768.1400000000003"/>
  </r>
  <r>
    <x v="0"/>
    <x v="0"/>
    <x v="4"/>
    <s v="Technical Parts Manufacturing"/>
    <x v="0"/>
    <x v="25"/>
    <x v="64"/>
    <s v="Blue"/>
    <x v="570"/>
    <d v="2003-07-01T00:00:00"/>
    <n v="1214.8499999999999"/>
    <n v="728.91"/>
    <n v="2"/>
    <n v="1457.82"/>
  </r>
  <r>
    <x v="0"/>
    <x v="0"/>
    <x v="4"/>
    <s v="Technical Parts Manufacturing"/>
    <x v="0"/>
    <x v="25"/>
    <x v="62"/>
    <s v="Yellow"/>
    <x v="564"/>
    <d v="2003-07-01T00:00:00"/>
    <n v="2384.0700000000002"/>
    <n v="953.62800000000004"/>
    <n v="4"/>
    <n v="3814.5120000000002"/>
  </r>
  <r>
    <x v="0"/>
    <x v="0"/>
    <x v="4"/>
    <s v="Technical Parts Manufacturing"/>
    <x v="0"/>
    <x v="25"/>
    <x v="64"/>
    <s v="Blue"/>
    <x v="573"/>
    <d v="2003-07-01T00:00:00"/>
    <n v="1214.8499999999999"/>
    <n v="728.91"/>
    <n v="2"/>
    <n v="1457.82"/>
  </r>
  <r>
    <x v="0"/>
    <x v="0"/>
    <x v="4"/>
    <s v="Technical Parts Manufacturing"/>
    <x v="2"/>
    <x v="27"/>
    <x v="66"/>
    <s v="Yellow"/>
    <x v="519"/>
    <d v="2003-07-01T00:00:00"/>
    <n v="1003.91"/>
    <n v="602.346"/>
    <n v="2"/>
    <n v="1204.692"/>
  </r>
  <r>
    <x v="0"/>
    <x v="0"/>
    <x v="4"/>
    <s v="Technical Parts Manufacturing"/>
    <x v="2"/>
    <x v="9"/>
    <x v="75"/>
    <m/>
    <x v="569"/>
    <d v="2003-07-01T00:00:00"/>
    <n v="91.57"/>
    <n v="54.942"/>
    <n v="2"/>
    <n v="109.884"/>
  </r>
  <r>
    <x v="0"/>
    <x v="0"/>
    <x v="4"/>
    <s v="Technical Parts Manufacturing"/>
    <x v="0"/>
    <x v="25"/>
    <x v="61"/>
    <s v="Blue"/>
    <x v="553"/>
    <d v="2003-07-01T00:00:00"/>
    <n v="742.35"/>
    <n v="334.0575"/>
    <n v="2"/>
    <n v="668.11500000000001"/>
  </r>
  <r>
    <x v="0"/>
    <x v="0"/>
    <x v="4"/>
    <s v="Technical Parts Manufacturing"/>
    <x v="2"/>
    <x v="31"/>
    <x v="78"/>
    <m/>
    <x v="556"/>
    <d v="2003-07-01T00:00:00"/>
    <n v="53.99"/>
    <n v="32.393999999999998"/>
    <n v="4"/>
    <n v="129.57599999999999"/>
  </r>
  <r>
    <x v="0"/>
    <x v="0"/>
    <x v="4"/>
    <s v="Technical Parts Manufacturing"/>
    <x v="0"/>
    <x v="25"/>
    <x v="61"/>
    <s v="Blue"/>
    <x v="565"/>
    <d v="2003-07-01T00:00:00"/>
    <n v="742.35"/>
    <n v="334.0575"/>
    <n v="2"/>
    <n v="668.11500000000001"/>
  </r>
  <r>
    <x v="0"/>
    <x v="0"/>
    <x v="4"/>
    <s v="Technical Parts Manufacturing"/>
    <x v="0"/>
    <x v="25"/>
    <x v="62"/>
    <s v="Yellow"/>
    <x v="574"/>
    <d v="2003-07-01T00:00:00"/>
    <n v="2384.0700000000002"/>
    <n v="953.62800000000004"/>
    <n v="1"/>
    <n v="953.62800000000004"/>
  </r>
  <r>
    <x v="0"/>
    <x v="0"/>
    <x v="4"/>
    <s v="Technical Parts Manufacturing"/>
    <x v="0"/>
    <x v="25"/>
    <x v="61"/>
    <s v="Yellow"/>
    <x v="553"/>
    <d v="2003-07-01T00:00:00"/>
    <n v="742.35"/>
    <n v="334.0575"/>
    <n v="1"/>
    <n v="334.0575"/>
  </r>
  <r>
    <x v="0"/>
    <x v="0"/>
    <x v="4"/>
    <s v="Technical Parts Manufacturing"/>
    <x v="2"/>
    <x v="27"/>
    <x v="66"/>
    <s v="Blue"/>
    <x v="566"/>
    <d v="2003-07-01T00:00:00"/>
    <n v="1003.91"/>
    <n v="602.346"/>
    <n v="2"/>
    <n v="1204.692"/>
  </r>
  <r>
    <x v="0"/>
    <x v="0"/>
    <x v="4"/>
    <s v="Technical Parts Manufacturing"/>
    <x v="0"/>
    <x v="25"/>
    <x v="61"/>
    <s v="Yellow"/>
    <x v="565"/>
    <d v="2003-07-01T00:00:00"/>
    <n v="742.35"/>
    <n v="334.0575"/>
    <n v="4"/>
    <n v="1336.23"/>
  </r>
  <r>
    <x v="0"/>
    <x v="0"/>
    <x v="4"/>
    <s v="Technical Parts Manufacturing"/>
    <x v="0"/>
    <x v="25"/>
    <x v="61"/>
    <s v="Blue"/>
    <x v="561"/>
    <d v="2003-07-01T00:00:00"/>
    <n v="742.35"/>
    <n v="334.0575"/>
    <n v="3"/>
    <n v="1002.1725"/>
  </r>
  <r>
    <x v="0"/>
    <x v="0"/>
    <x v="4"/>
    <s v="Technical Parts Manufacturing"/>
    <x v="2"/>
    <x v="31"/>
    <x v="73"/>
    <m/>
    <x v="573"/>
    <d v="2003-07-01T00:00:00"/>
    <n v="121.49"/>
    <n v="72.894000000000005"/>
    <n v="3"/>
    <n v="218.68200000000002"/>
  </r>
  <r>
    <x v="0"/>
    <x v="0"/>
    <x v="4"/>
    <s v="Technical Parts Manufacturing"/>
    <x v="2"/>
    <x v="26"/>
    <x v="63"/>
    <s v="Silver"/>
    <x v="555"/>
    <d v="2003-07-01T00:00:00"/>
    <n v="121.46"/>
    <n v="72.876000000000005"/>
    <n v="2"/>
    <n v="145.75200000000001"/>
  </r>
  <r>
    <x v="0"/>
    <x v="0"/>
    <x v="4"/>
    <s v="Technical Parts Manufacturing"/>
    <x v="0"/>
    <x v="25"/>
    <x v="62"/>
    <s v="Blue"/>
    <x v="549"/>
    <d v="2003-07-01T00:00:00"/>
    <n v="2384.0700000000002"/>
    <n v="1430.442"/>
    <n v="2"/>
    <n v="2860.884"/>
  </r>
  <r>
    <x v="0"/>
    <x v="0"/>
    <x v="4"/>
    <s v="Technical Parts Manufacturing"/>
    <x v="0"/>
    <x v="25"/>
    <x v="61"/>
    <s v="Blue"/>
    <x v="570"/>
    <d v="2003-07-01T00:00:00"/>
    <n v="742.35"/>
    <n v="334.0575"/>
    <n v="1"/>
    <n v="334.0575"/>
  </r>
  <r>
    <x v="0"/>
    <x v="0"/>
    <x v="4"/>
    <s v="Technical Parts Manufacturing"/>
    <x v="0"/>
    <x v="25"/>
    <x v="64"/>
    <s v="Blue"/>
    <x v="551"/>
    <d v="2003-07-01T00:00:00"/>
    <n v="1214.8499999999999"/>
    <n v="728.91"/>
    <n v="3"/>
    <n v="2186.73"/>
  </r>
  <r>
    <x v="0"/>
    <x v="0"/>
    <x v="4"/>
    <s v="Technical Parts Manufacturing"/>
    <x v="0"/>
    <x v="25"/>
    <x v="61"/>
    <s v="Blue"/>
    <x v="573"/>
    <d v="2003-07-01T00:00:00"/>
    <n v="742.35"/>
    <n v="334.0575"/>
    <n v="5"/>
    <n v="1670.2874999999999"/>
  </r>
  <r>
    <x v="0"/>
    <x v="0"/>
    <x v="4"/>
    <s v="Technical Parts Manufacturing"/>
    <x v="2"/>
    <x v="20"/>
    <x v="68"/>
    <m/>
    <x v="575"/>
    <d v="2003-07-01T00:00:00"/>
    <n v="27.12"/>
    <n v="16.271999999999998"/>
    <n v="2"/>
    <n v="32.543999999999997"/>
  </r>
  <r>
    <x v="0"/>
    <x v="0"/>
    <x v="4"/>
    <s v="Technical Parts Manufacturing"/>
    <x v="2"/>
    <x v="30"/>
    <x v="71"/>
    <s v="Silver"/>
    <x v="551"/>
    <d v="2003-07-01T00:00:00"/>
    <n v="20.239999999999998"/>
    <n v="12.144"/>
    <n v="5"/>
    <n v="60.72"/>
  </r>
  <r>
    <x v="1"/>
    <x v="2"/>
    <x v="6"/>
    <s v="Recreation Toy Store"/>
    <x v="3"/>
    <x v="32"/>
    <x v="76"/>
    <m/>
    <x v="570"/>
    <d v="2003-07-01T00:00:00"/>
    <n v="2.29"/>
    <n v="1.3740000000000001"/>
    <n v="4"/>
    <n v="5.4960000000000004"/>
  </r>
  <r>
    <x v="1"/>
    <x v="2"/>
    <x v="6"/>
    <s v="Recreation Toy Store"/>
    <x v="2"/>
    <x v="18"/>
    <x v="85"/>
    <s v="Silver/Black"/>
    <x v="574"/>
    <d v="2003-07-01T00:00:00"/>
    <n v="62.09"/>
    <n v="37.253999999999998"/>
    <n v="1"/>
    <n v="37.253999999999998"/>
  </r>
  <r>
    <x v="1"/>
    <x v="2"/>
    <x v="6"/>
    <s v="Recreation Toy Store"/>
    <x v="2"/>
    <x v="2"/>
    <x v="2"/>
    <s v="Silver"/>
    <x v="519"/>
    <d v="2003-07-01T00:00:00"/>
    <n v="1364.5"/>
    <n v="818.7"/>
    <n v="3"/>
    <n v="2456.1000000000004"/>
  </r>
  <r>
    <x v="1"/>
    <x v="2"/>
    <x v="6"/>
    <s v="Recreation Toy Store"/>
    <x v="2"/>
    <x v="2"/>
    <x v="38"/>
    <s v="Silver"/>
    <x v="569"/>
    <d v="2003-07-01T00:00:00"/>
    <n v="364.09"/>
    <n v="218.45400000000001"/>
    <n v="2"/>
    <n v="436.90800000000002"/>
  </r>
  <r>
    <x v="0"/>
    <x v="0"/>
    <x v="2"/>
    <s v="Fifth Bike Store"/>
    <x v="0"/>
    <x v="3"/>
    <x v="49"/>
    <s v="Black"/>
    <x v="571"/>
    <d v="2003-07-01T00:00:00"/>
    <n v="539.99"/>
    <n v="323.99400000000003"/>
    <n v="1"/>
    <n v="323.99400000000003"/>
  </r>
  <r>
    <x v="1"/>
    <x v="2"/>
    <x v="6"/>
    <s v="Spare Parts Co."/>
    <x v="1"/>
    <x v="4"/>
    <x v="58"/>
    <s v="Yellow"/>
    <x v="552"/>
    <d v="2003-07-01T00:00:00"/>
    <n v="53.99"/>
    <n v="32.393999999999998"/>
    <n v="6"/>
    <n v="194.36399999999998"/>
  </r>
  <r>
    <x v="1"/>
    <x v="2"/>
    <x v="6"/>
    <s v="Spare Parts Co."/>
    <x v="2"/>
    <x v="18"/>
    <x v="86"/>
    <s v="Silver/Black"/>
    <x v="574"/>
    <d v="2003-07-01T00:00:00"/>
    <n v="80.989999999999995"/>
    <n v="48.594000000000001"/>
    <n v="4"/>
    <n v="194.376"/>
  </r>
  <r>
    <x v="1"/>
    <x v="2"/>
    <x v="6"/>
    <s v="Spare Parts Co."/>
    <x v="0"/>
    <x v="0"/>
    <x v="82"/>
    <s v="Silver"/>
    <x v="552"/>
    <d v="2003-07-01T00:00:00"/>
    <n v="564.99"/>
    <n v="338.99400000000003"/>
    <n v="2"/>
    <n v="677.98800000000006"/>
  </r>
  <r>
    <x v="1"/>
    <x v="2"/>
    <x v="6"/>
    <s v="Spare Parts Co."/>
    <x v="1"/>
    <x v="4"/>
    <x v="5"/>
    <s v="Multi"/>
    <x v="562"/>
    <d v="2003-07-01T00:00:00"/>
    <n v="49.99"/>
    <n v="29.994"/>
    <n v="8"/>
    <n v="239.952"/>
  </r>
  <r>
    <x v="1"/>
    <x v="2"/>
    <x v="6"/>
    <s v="Spare Parts Co."/>
    <x v="1"/>
    <x v="4"/>
    <x v="58"/>
    <s v="Yellow"/>
    <x v="573"/>
    <d v="2003-07-01T00:00:00"/>
    <n v="53.99"/>
    <n v="32.393999999999998"/>
    <n v="8"/>
    <n v="259.15199999999999"/>
  </r>
  <r>
    <x v="1"/>
    <x v="2"/>
    <x v="6"/>
    <s v="Spare Parts Co."/>
    <x v="2"/>
    <x v="20"/>
    <x v="83"/>
    <m/>
    <x v="572"/>
    <d v="2003-07-01T00:00:00"/>
    <n v="52.64"/>
    <n v="31.584"/>
    <n v="1"/>
    <n v="31.584"/>
  </r>
  <r>
    <x v="1"/>
    <x v="2"/>
    <x v="6"/>
    <s v="Spare Parts Co."/>
    <x v="2"/>
    <x v="2"/>
    <x v="84"/>
    <s v="Silver"/>
    <x v="559"/>
    <d v="2003-07-01T00:00:00"/>
    <n v="264.05"/>
    <n v="158.43"/>
    <n v="4"/>
    <n v="633.72"/>
  </r>
  <r>
    <x v="1"/>
    <x v="2"/>
    <x v="6"/>
    <s v="Spare Parts Co."/>
    <x v="1"/>
    <x v="23"/>
    <x v="59"/>
    <s v="Blue"/>
    <x v="559"/>
    <d v="2003-07-01T00:00:00"/>
    <n v="63.5"/>
    <n v="38.1"/>
    <n v="8"/>
    <n v="304.8"/>
  </r>
  <r>
    <x v="1"/>
    <x v="2"/>
    <x v="6"/>
    <s v="Spare Parts Co."/>
    <x v="2"/>
    <x v="9"/>
    <x v="22"/>
    <m/>
    <x v="576"/>
    <d v="2003-07-01T00:00:00"/>
    <n v="61.92"/>
    <n v="37.152000000000001"/>
    <n v="3"/>
    <n v="111.456"/>
  </r>
  <r>
    <x v="1"/>
    <x v="2"/>
    <x v="6"/>
    <s v="Spare Parts Co."/>
    <x v="2"/>
    <x v="2"/>
    <x v="2"/>
    <s v="Silver"/>
    <x v="564"/>
    <d v="2003-07-01T00:00:00"/>
    <n v="1364.5"/>
    <n v="818.7"/>
    <n v="1"/>
    <n v="818.7"/>
  </r>
  <r>
    <x v="1"/>
    <x v="2"/>
    <x v="6"/>
    <s v="Spare Parts Co."/>
    <x v="2"/>
    <x v="2"/>
    <x v="84"/>
    <s v="Black"/>
    <x v="553"/>
    <d v="2003-07-01T00:00:00"/>
    <n v="249.79"/>
    <n v="149.874"/>
    <n v="1"/>
    <n v="149.874"/>
  </r>
  <r>
    <x v="1"/>
    <x v="2"/>
    <x v="6"/>
    <s v="Spare Parts Co."/>
    <x v="1"/>
    <x v="14"/>
    <x v="56"/>
    <s v="Black"/>
    <x v="561"/>
    <d v="2003-07-01T00:00:00"/>
    <n v="69.989999999999995"/>
    <n v="41.994"/>
    <n v="7"/>
    <n v="293.95799999999997"/>
  </r>
  <r>
    <x v="1"/>
    <x v="2"/>
    <x v="6"/>
    <s v="Spare Parts Co."/>
    <x v="0"/>
    <x v="0"/>
    <x v="82"/>
    <s v="Black"/>
    <x v="558"/>
    <d v="2003-07-01T00:00:00"/>
    <n v="539.99"/>
    <n v="323.99400000000003"/>
    <n v="3"/>
    <n v="971.98200000000008"/>
  </r>
  <r>
    <x v="1"/>
    <x v="2"/>
    <x v="6"/>
    <s v="Spare Parts Co."/>
    <x v="0"/>
    <x v="0"/>
    <x v="82"/>
    <s v="Silver"/>
    <x v="556"/>
    <d v="2003-07-01T00:00:00"/>
    <n v="564.99"/>
    <n v="338.99400000000003"/>
    <n v="1"/>
    <n v="338.99400000000003"/>
  </r>
  <r>
    <x v="1"/>
    <x v="2"/>
    <x v="6"/>
    <s v="Spare Parts Co."/>
    <x v="0"/>
    <x v="0"/>
    <x v="82"/>
    <s v="Black"/>
    <x v="560"/>
    <d v="2003-07-01T00:00:00"/>
    <n v="539.99"/>
    <n v="323.99400000000003"/>
    <n v="2"/>
    <n v="647.98800000000006"/>
  </r>
  <r>
    <x v="1"/>
    <x v="2"/>
    <x v="6"/>
    <s v="Spare Parts Co."/>
    <x v="3"/>
    <x v="19"/>
    <x v="52"/>
    <m/>
    <x v="568"/>
    <d v="2003-07-01T00:00:00"/>
    <n v="120"/>
    <n v="72"/>
    <n v="5"/>
    <n v="360"/>
  </r>
  <r>
    <x v="1"/>
    <x v="2"/>
    <x v="6"/>
    <s v="Spare Parts Co."/>
    <x v="3"/>
    <x v="24"/>
    <x v="60"/>
    <m/>
    <x v="560"/>
    <d v="2003-07-01T00:00:00"/>
    <n v="7.95"/>
    <n v="4.7699999999999996"/>
    <n v="6"/>
    <n v="28.619999999999997"/>
  </r>
  <r>
    <x v="1"/>
    <x v="2"/>
    <x v="6"/>
    <s v="Spare Parts Co."/>
    <x v="3"/>
    <x v="22"/>
    <x v="57"/>
    <m/>
    <x v="559"/>
    <d v="2003-07-01T00:00:00"/>
    <n v="4.99"/>
    <n v="2.9940000000000002"/>
    <n v="4"/>
    <n v="11.976000000000001"/>
  </r>
  <r>
    <x v="1"/>
    <x v="2"/>
    <x v="6"/>
    <s v="Spare Parts Co."/>
    <x v="2"/>
    <x v="2"/>
    <x v="38"/>
    <s v="Silver"/>
    <x v="560"/>
    <d v="2003-07-01T00:00:00"/>
    <n v="364.09"/>
    <n v="218.45400000000001"/>
    <n v="6"/>
    <n v="1310.7240000000002"/>
  </r>
  <r>
    <x v="1"/>
    <x v="2"/>
    <x v="6"/>
    <s v="Spare Parts Co."/>
    <x v="2"/>
    <x v="18"/>
    <x v="87"/>
    <s v="Silver/Black"/>
    <x v="574"/>
    <d v="2003-07-01T00:00:00"/>
    <n v="40.49"/>
    <n v="24.294"/>
    <n v="4"/>
    <n v="97.176000000000002"/>
  </r>
  <r>
    <x v="1"/>
    <x v="2"/>
    <x v="6"/>
    <s v="Spare Parts Co."/>
    <x v="1"/>
    <x v="10"/>
    <x v="29"/>
    <s v="Black"/>
    <x v="562"/>
    <d v="2003-07-01T00:00:00"/>
    <n v="24.49"/>
    <n v="14.694000000000001"/>
    <n v="5"/>
    <n v="73.47"/>
  </r>
  <r>
    <x v="1"/>
    <x v="2"/>
    <x v="6"/>
    <s v="Spare Parts Co."/>
    <x v="1"/>
    <x v="14"/>
    <x v="56"/>
    <s v="Black"/>
    <x v="565"/>
    <d v="2003-07-01T00:00:00"/>
    <n v="69.989999999999995"/>
    <n v="41.994"/>
    <n v="1"/>
    <n v="41.994"/>
  </r>
  <r>
    <x v="1"/>
    <x v="2"/>
    <x v="6"/>
    <s v="Spare Parts Co."/>
    <x v="2"/>
    <x v="2"/>
    <x v="84"/>
    <s v="Black"/>
    <x v="559"/>
    <d v="2003-07-01T00:00:00"/>
    <n v="249.79"/>
    <n v="149.874"/>
    <n v="2"/>
    <n v="299.74799999999999"/>
  </r>
  <r>
    <x v="1"/>
    <x v="2"/>
    <x v="6"/>
    <s v="Spare Parts Co."/>
    <x v="2"/>
    <x v="2"/>
    <x v="84"/>
    <s v="Black"/>
    <x v="575"/>
    <d v="2003-07-01T00:00:00"/>
    <n v="249.79"/>
    <n v="149.874"/>
    <n v="2"/>
    <n v="299.74799999999999"/>
  </r>
  <r>
    <x v="1"/>
    <x v="2"/>
    <x v="6"/>
    <s v="Spare Parts Co."/>
    <x v="0"/>
    <x v="0"/>
    <x v="77"/>
    <s v="Silver"/>
    <x v="573"/>
    <d v="2003-07-01T00:00:00"/>
    <n v="769.49"/>
    <n v="461.69400000000002"/>
    <n v="1"/>
    <n v="461.69400000000002"/>
  </r>
  <r>
    <x v="1"/>
    <x v="2"/>
    <x v="6"/>
    <s v="Spare Parts Co."/>
    <x v="0"/>
    <x v="0"/>
    <x v="77"/>
    <s v="Silver"/>
    <x v="576"/>
    <d v="2003-07-01T00:00:00"/>
    <n v="769.49"/>
    <n v="461.69400000000002"/>
    <n v="2"/>
    <n v="923.38800000000003"/>
  </r>
  <r>
    <x v="1"/>
    <x v="2"/>
    <x v="6"/>
    <s v="Spare Parts Co."/>
    <x v="3"/>
    <x v="7"/>
    <x v="10"/>
    <s v="Red"/>
    <x v="576"/>
    <d v="2003-07-01T00:00:00"/>
    <n v="34.99"/>
    <n v="15.7455"/>
    <n v="4"/>
    <n v="62.981999999999999"/>
  </r>
  <r>
    <x v="1"/>
    <x v="2"/>
    <x v="6"/>
    <s v="Spare Parts Co."/>
    <x v="1"/>
    <x v="23"/>
    <x v="59"/>
    <s v="Blue"/>
    <x v="570"/>
    <d v="2003-07-01T00:00:00"/>
    <n v="63.5"/>
    <n v="38.1"/>
    <n v="5"/>
    <n v="190.5"/>
  </r>
  <r>
    <x v="1"/>
    <x v="2"/>
    <x v="6"/>
    <s v="Spare Parts Co."/>
    <x v="3"/>
    <x v="21"/>
    <x v="55"/>
    <s v="Silver"/>
    <x v="573"/>
    <d v="2003-07-01T00:00:00"/>
    <n v="54.99"/>
    <n v="32.994"/>
    <n v="3"/>
    <n v="98.981999999999999"/>
  </r>
  <r>
    <x v="1"/>
    <x v="2"/>
    <x v="6"/>
    <s v="Spare Parts Co."/>
    <x v="0"/>
    <x v="0"/>
    <x v="19"/>
    <s v="Silver"/>
    <x v="559"/>
    <d v="2003-07-01T00:00:00"/>
    <n v="2319.9899999999998"/>
    <n v="1391.9939999999999"/>
    <n v="3"/>
    <n v="4175.982"/>
  </r>
  <r>
    <x v="1"/>
    <x v="2"/>
    <x v="6"/>
    <s v="Spare Parts Co."/>
    <x v="2"/>
    <x v="9"/>
    <x v="39"/>
    <m/>
    <x v="576"/>
    <d v="2003-07-01T00:00:00"/>
    <n v="120.27"/>
    <n v="72.162000000000006"/>
    <n v="1"/>
    <n v="72.162000000000006"/>
  </r>
  <r>
    <x v="1"/>
    <x v="2"/>
    <x v="6"/>
    <s v="Spare Parts Co."/>
    <x v="3"/>
    <x v="7"/>
    <x v="10"/>
    <s v="Black"/>
    <x v="562"/>
    <d v="2003-07-01T00:00:00"/>
    <n v="34.99"/>
    <n v="15.7455"/>
    <n v="7"/>
    <n v="110.21850000000001"/>
  </r>
  <r>
    <x v="1"/>
    <x v="2"/>
    <x v="6"/>
    <s v="Spare Parts Co."/>
    <x v="2"/>
    <x v="9"/>
    <x v="37"/>
    <m/>
    <x v="562"/>
    <d v="2003-07-01T00:00:00"/>
    <n v="44.54"/>
    <n v="26.724"/>
    <n v="3"/>
    <n v="80.171999999999997"/>
  </r>
  <r>
    <x v="1"/>
    <x v="2"/>
    <x v="6"/>
    <s v="Spare Parts Co."/>
    <x v="0"/>
    <x v="0"/>
    <x v="77"/>
    <s v="Silver"/>
    <x v="575"/>
    <d v="2003-07-01T00:00:00"/>
    <n v="769.49"/>
    <n v="461.69400000000002"/>
    <n v="4"/>
    <n v="1846.7760000000001"/>
  </r>
  <r>
    <x v="1"/>
    <x v="2"/>
    <x v="6"/>
    <s v="Spare Parts Co."/>
    <x v="1"/>
    <x v="14"/>
    <x v="56"/>
    <s v="Black"/>
    <x v="547"/>
    <d v="2003-07-01T00:00:00"/>
    <n v="69.989999999999995"/>
    <n v="38.494500000000002"/>
    <n v="16"/>
    <n v="615.91200000000003"/>
  </r>
  <r>
    <x v="1"/>
    <x v="2"/>
    <x v="6"/>
    <s v="Spare Parts Co."/>
    <x v="0"/>
    <x v="0"/>
    <x v="19"/>
    <s v="Black"/>
    <x v="559"/>
    <d v="2003-07-01T00:00:00"/>
    <n v="2294.9899999999998"/>
    <n v="1376.9939999999999"/>
    <n v="3"/>
    <n v="4130.982"/>
  </r>
  <r>
    <x v="1"/>
    <x v="2"/>
    <x v="6"/>
    <s v="Spare Parts Co."/>
    <x v="1"/>
    <x v="5"/>
    <x v="6"/>
    <s v="Multi"/>
    <x v="553"/>
    <d v="2003-07-01T00:00:00"/>
    <n v="8.99"/>
    <n v="5.3940000000000001"/>
    <n v="2"/>
    <n v="10.788"/>
  </r>
  <r>
    <x v="1"/>
    <x v="2"/>
    <x v="6"/>
    <s v="Spare Parts Co."/>
    <x v="2"/>
    <x v="20"/>
    <x v="88"/>
    <m/>
    <x v="574"/>
    <d v="2003-07-01T00:00:00"/>
    <n v="39.14"/>
    <n v="23.484000000000002"/>
    <n v="2"/>
    <n v="46.968000000000004"/>
  </r>
  <r>
    <x v="1"/>
    <x v="2"/>
    <x v="6"/>
    <s v="Spare Parts Co."/>
    <x v="1"/>
    <x v="10"/>
    <x v="29"/>
    <s v="Black"/>
    <x v="547"/>
    <d v="2003-07-01T00:00:00"/>
    <n v="24.49"/>
    <n v="14.694000000000001"/>
    <n v="7"/>
    <n v="102.858"/>
  </r>
  <r>
    <x v="1"/>
    <x v="2"/>
    <x v="6"/>
    <s v="Spare Parts Co."/>
    <x v="1"/>
    <x v="4"/>
    <x v="5"/>
    <s v="Multi"/>
    <x v="560"/>
    <d v="2003-07-01T00:00:00"/>
    <n v="49.99"/>
    <n v="29.994"/>
    <n v="5"/>
    <n v="149.97"/>
  </r>
  <r>
    <x v="1"/>
    <x v="2"/>
    <x v="6"/>
    <s v="Spare Parts Co."/>
    <x v="2"/>
    <x v="20"/>
    <x v="81"/>
    <m/>
    <x v="519"/>
    <d v="2003-07-01T00:00:00"/>
    <n v="27.12"/>
    <n v="16.271999999999998"/>
    <n v="1"/>
    <n v="16.271999999999998"/>
  </r>
  <r>
    <x v="1"/>
    <x v="2"/>
    <x v="6"/>
    <s v="Spare Parts Co."/>
    <x v="0"/>
    <x v="0"/>
    <x v="82"/>
    <s v="Black"/>
    <x v="519"/>
    <d v="2003-07-01T00:00:00"/>
    <n v="539.99"/>
    <n v="323.99400000000003"/>
    <n v="2"/>
    <n v="647.98800000000006"/>
  </r>
  <r>
    <x v="1"/>
    <x v="2"/>
    <x v="6"/>
    <s v="Spare Parts Co."/>
    <x v="0"/>
    <x v="0"/>
    <x v="19"/>
    <s v="Silver"/>
    <x v="550"/>
    <d v="2003-07-01T00:00:00"/>
    <n v="2319.9899999999998"/>
    <n v="1391.9939999999999"/>
    <n v="1"/>
    <n v="1391.9939999999999"/>
  </r>
  <r>
    <x v="1"/>
    <x v="2"/>
    <x v="6"/>
    <s v="Spare Parts Co."/>
    <x v="2"/>
    <x v="2"/>
    <x v="2"/>
    <s v="Black"/>
    <x v="564"/>
    <d v="2003-07-01T00:00:00"/>
    <n v="1349.6"/>
    <n v="809.76"/>
    <n v="3"/>
    <n v="2429.2799999999997"/>
  </r>
  <r>
    <x v="1"/>
    <x v="2"/>
    <x v="6"/>
    <s v="Spare Parts Co."/>
    <x v="0"/>
    <x v="0"/>
    <x v="82"/>
    <s v="Silver"/>
    <x v="556"/>
    <d v="2003-07-01T00:00:00"/>
    <n v="564.99"/>
    <n v="338.99400000000003"/>
    <n v="1"/>
    <n v="338.99400000000003"/>
  </r>
  <r>
    <x v="1"/>
    <x v="2"/>
    <x v="6"/>
    <s v="Spare Parts Co."/>
    <x v="2"/>
    <x v="2"/>
    <x v="38"/>
    <s v="Silver"/>
    <x v="561"/>
    <d v="2003-07-01T00:00:00"/>
    <n v="364.09"/>
    <n v="218.45400000000001"/>
    <n v="1"/>
    <n v="218.45400000000001"/>
  </r>
  <r>
    <x v="1"/>
    <x v="2"/>
    <x v="6"/>
    <s v="Spare Parts Co."/>
    <x v="1"/>
    <x v="4"/>
    <x v="5"/>
    <s v="Multi"/>
    <x v="561"/>
    <d v="2003-07-01T00:00:00"/>
    <n v="49.99"/>
    <n v="29.994"/>
    <n v="2"/>
    <n v="59.988"/>
  </r>
  <r>
    <x v="1"/>
    <x v="2"/>
    <x v="6"/>
    <s v="Spare Parts Co."/>
    <x v="2"/>
    <x v="2"/>
    <x v="84"/>
    <s v="Silver"/>
    <x v="576"/>
    <d v="2003-07-01T00:00:00"/>
    <n v="264.05"/>
    <n v="158.43"/>
    <n v="2"/>
    <n v="316.86"/>
  </r>
  <r>
    <x v="1"/>
    <x v="2"/>
    <x v="6"/>
    <s v="Spare Parts Co."/>
    <x v="0"/>
    <x v="0"/>
    <x v="82"/>
    <s v="Silver"/>
    <x v="553"/>
    <d v="2003-07-01T00:00:00"/>
    <n v="564.99"/>
    <n v="338.99400000000003"/>
    <n v="2"/>
    <n v="677.98800000000006"/>
  </r>
  <r>
    <x v="1"/>
    <x v="2"/>
    <x v="6"/>
    <s v="Spare Parts Co."/>
    <x v="0"/>
    <x v="0"/>
    <x v="77"/>
    <s v="Silver"/>
    <x v="549"/>
    <d v="2003-07-01T00:00:00"/>
    <n v="769.49"/>
    <n v="461.69400000000002"/>
    <n v="3"/>
    <n v="1385.0820000000001"/>
  </r>
  <r>
    <x v="1"/>
    <x v="2"/>
    <x v="6"/>
    <s v="Spare Parts Co."/>
    <x v="1"/>
    <x v="4"/>
    <x v="58"/>
    <s v="Yellow"/>
    <x v="547"/>
    <d v="2003-07-01T00:00:00"/>
    <n v="53.99"/>
    <n v="32.393999999999998"/>
    <n v="2"/>
    <n v="64.787999999999997"/>
  </r>
  <r>
    <x v="0"/>
    <x v="0"/>
    <x v="2"/>
    <s v="First Department Stores"/>
    <x v="1"/>
    <x v="14"/>
    <x v="56"/>
    <s v="Black"/>
    <x v="570"/>
    <d v="2003-07-01T00:00:00"/>
    <n v="69.989999999999995"/>
    <n v="41.994"/>
    <n v="3"/>
    <n v="125.982"/>
  </r>
  <r>
    <x v="0"/>
    <x v="0"/>
    <x v="2"/>
    <s v="First Department Stores"/>
    <x v="2"/>
    <x v="18"/>
    <x v="87"/>
    <s v="Silver/Black"/>
    <x v="558"/>
    <d v="2003-07-01T00:00:00"/>
    <n v="40.49"/>
    <n v="24.294"/>
    <n v="5"/>
    <n v="121.47"/>
  </r>
  <r>
    <x v="0"/>
    <x v="0"/>
    <x v="2"/>
    <s v="First Department Stores"/>
    <x v="1"/>
    <x v="14"/>
    <x v="56"/>
    <s v="Black"/>
    <x v="572"/>
    <d v="2003-07-01T00:00:00"/>
    <n v="69.989999999999995"/>
    <n v="41.994"/>
    <n v="2"/>
    <n v="83.988"/>
  </r>
  <r>
    <x v="0"/>
    <x v="0"/>
    <x v="2"/>
    <s v="First Department Stores"/>
    <x v="2"/>
    <x v="2"/>
    <x v="38"/>
    <s v="Silver"/>
    <x v="559"/>
    <d v="2003-07-01T00:00:00"/>
    <n v="364.09"/>
    <n v="218.45400000000001"/>
    <n v="4"/>
    <n v="873.81600000000003"/>
  </r>
  <r>
    <x v="0"/>
    <x v="0"/>
    <x v="2"/>
    <s v="First Department Stores"/>
    <x v="1"/>
    <x v="14"/>
    <x v="56"/>
    <s v="Black"/>
    <x v="572"/>
    <d v="2003-07-01T00:00:00"/>
    <n v="69.989999999999995"/>
    <n v="41.994"/>
    <n v="3"/>
    <n v="125.982"/>
  </r>
  <r>
    <x v="0"/>
    <x v="0"/>
    <x v="4"/>
    <s v="Vehicle Shop"/>
    <x v="1"/>
    <x v="1"/>
    <x v="48"/>
    <s v="White"/>
    <x v="564"/>
    <d v="2003-07-01T00:00:00"/>
    <n v="8.99"/>
    <n v="5.3940000000000001"/>
    <n v="9"/>
    <n v="48.545999999999999"/>
  </r>
  <r>
    <x v="0"/>
    <x v="0"/>
    <x v="4"/>
    <s v="Vehicle Shop"/>
    <x v="2"/>
    <x v="18"/>
    <x v="51"/>
    <s v="Silver/Black"/>
    <x v="548"/>
    <d v="2003-07-01T00:00:00"/>
    <n v="80.989999999999995"/>
    <n v="48.594000000000001"/>
    <n v="2"/>
    <n v="97.188000000000002"/>
  </r>
  <r>
    <x v="0"/>
    <x v="0"/>
    <x v="4"/>
    <s v="Vehicle Shop"/>
    <x v="2"/>
    <x v="18"/>
    <x v="53"/>
    <s v="Silver/Black"/>
    <x v="568"/>
    <d v="2003-07-01T00:00:00"/>
    <n v="40.49"/>
    <n v="24.294"/>
    <n v="1"/>
    <n v="24.294"/>
  </r>
  <r>
    <x v="0"/>
    <x v="0"/>
    <x v="4"/>
    <s v="Vehicle Shop"/>
    <x v="2"/>
    <x v="6"/>
    <x v="8"/>
    <s v="Black"/>
    <x v="563"/>
    <d v="2003-07-01T00:00:00"/>
    <n v="337.22"/>
    <n v="202.33199999999999"/>
    <n v="1"/>
    <n v="202.33199999999999"/>
  </r>
  <r>
    <x v="0"/>
    <x v="0"/>
    <x v="4"/>
    <s v="Vehicle Shop"/>
    <x v="2"/>
    <x v="6"/>
    <x v="15"/>
    <s v="Yellow"/>
    <x v="569"/>
    <d v="2003-07-01T00:00:00"/>
    <n v="594.83000000000004"/>
    <n v="356.89800000000002"/>
    <n v="1"/>
    <n v="356.89800000000002"/>
  </r>
  <r>
    <x v="0"/>
    <x v="0"/>
    <x v="4"/>
    <s v="Vehicle Shop"/>
    <x v="2"/>
    <x v="18"/>
    <x v="47"/>
    <s v="Silver/Black"/>
    <x v="566"/>
    <d v="2003-07-01T00:00:00"/>
    <n v="62.09"/>
    <n v="37.253999999999998"/>
    <n v="2"/>
    <n v="74.507999999999996"/>
  </r>
  <r>
    <x v="1"/>
    <x v="4"/>
    <x v="8"/>
    <s v="Primary Cycle Shop"/>
    <x v="2"/>
    <x v="6"/>
    <x v="11"/>
    <s v="Red"/>
    <x v="554"/>
    <d v="2003-07-01T00:00:00"/>
    <n v="1431.5"/>
    <n v="858.9"/>
    <n v="1"/>
    <n v="858.9"/>
  </r>
  <r>
    <x v="1"/>
    <x v="4"/>
    <x v="8"/>
    <s v="Primary Cycle Shop"/>
    <x v="1"/>
    <x v="4"/>
    <x v="5"/>
    <s v="Multi"/>
    <x v="564"/>
    <d v="2003-07-01T00:00:00"/>
    <n v="49.99"/>
    <n v="29.994"/>
    <n v="1"/>
    <n v="29.994"/>
  </r>
  <r>
    <x v="1"/>
    <x v="4"/>
    <x v="8"/>
    <s v="Primary Cycle Shop"/>
    <x v="2"/>
    <x v="6"/>
    <x v="11"/>
    <s v="Red"/>
    <x v="549"/>
    <d v="2003-07-01T00:00:00"/>
    <n v="1431.5"/>
    <n v="858.9"/>
    <n v="1"/>
    <n v="858.9"/>
  </r>
  <r>
    <x v="1"/>
    <x v="4"/>
    <x v="8"/>
    <s v="Primary Cycle Shop"/>
    <x v="2"/>
    <x v="6"/>
    <x v="11"/>
    <s v="Black"/>
    <x v="566"/>
    <d v="2003-07-01T00:00:00"/>
    <n v="1431.5"/>
    <n v="858.9"/>
    <n v="1"/>
    <n v="858.9"/>
  </r>
  <r>
    <x v="1"/>
    <x v="4"/>
    <x v="8"/>
    <s v="Primary Cycle Shop"/>
    <x v="1"/>
    <x v="4"/>
    <x v="5"/>
    <s v="Multi"/>
    <x v="519"/>
    <d v="2003-07-01T00:00:00"/>
    <n v="49.99"/>
    <n v="29.994"/>
    <n v="1"/>
    <n v="29.994"/>
  </r>
  <r>
    <x v="0"/>
    <x v="0"/>
    <x v="0"/>
    <s v="Activity Center"/>
    <x v="2"/>
    <x v="6"/>
    <x v="8"/>
    <s v="Black"/>
    <x v="551"/>
    <d v="2003-07-01T00:00:00"/>
    <n v="337.22"/>
    <n v="202.33199999999999"/>
    <n v="1"/>
    <n v="202.33199999999999"/>
  </r>
  <r>
    <x v="0"/>
    <x v="0"/>
    <x v="0"/>
    <s v="Activity Center"/>
    <x v="1"/>
    <x v="1"/>
    <x v="48"/>
    <s v="White"/>
    <x v="555"/>
    <d v="2003-07-01T00:00:00"/>
    <n v="8.99"/>
    <n v="5.3940000000000001"/>
    <n v="9"/>
    <n v="48.545999999999999"/>
  </r>
  <r>
    <x v="0"/>
    <x v="0"/>
    <x v="0"/>
    <s v="Activity Center"/>
    <x v="2"/>
    <x v="18"/>
    <x v="47"/>
    <s v="Silver/Black"/>
    <x v="569"/>
    <d v="2003-07-01T00:00:00"/>
    <n v="62.09"/>
    <n v="37.253999999999998"/>
    <n v="1"/>
    <n v="37.253999999999998"/>
  </r>
  <r>
    <x v="0"/>
    <x v="0"/>
    <x v="0"/>
    <s v="Activity Center"/>
    <x v="1"/>
    <x v="1"/>
    <x v="48"/>
    <s v="White"/>
    <x v="554"/>
    <d v="2003-07-01T00:00:00"/>
    <n v="8.99"/>
    <n v="5.3940000000000001"/>
    <n v="2"/>
    <n v="10.788"/>
  </r>
  <r>
    <x v="0"/>
    <x v="0"/>
    <x v="0"/>
    <s v="Activity Center"/>
    <x v="0"/>
    <x v="3"/>
    <x v="50"/>
    <s v="Yellow"/>
    <x v="571"/>
    <d v="2003-07-01T00:00:00"/>
    <n v="1700.99"/>
    <n v="1020.5940000000001"/>
    <n v="2"/>
    <n v="2041.1880000000001"/>
  </r>
  <r>
    <x v="0"/>
    <x v="0"/>
    <x v="0"/>
    <s v="Activity Center"/>
    <x v="2"/>
    <x v="18"/>
    <x v="51"/>
    <s v="Silver/Black"/>
    <x v="576"/>
    <d v="2003-07-01T00:00:00"/>
    <n v="80.989999999999995"/>
    <n v="48.594000000000001"/>
    <n v="3"/>
    <n v="145.78200000000001"/>
  </r>
  <r>
    <x v="0"/>
    <x v="0"/>
    <x v="0"/>
    <s v="Activity Center"/>
    <x v="2"/>
    <x v="18"/>
    <x v="53"/>
    <s v="Silver/Black"/>
    <x v="554"/>
    <d v="2003-07-01T00:00:00"/>
    <n v="40.49"/>
    <n v="24.294"/>
    <n v="1"/>
    <n v="24.294"/>
  </r>
  <r>
    <x v="0"/>
    <x v="0"/>
    <x v="3"/>
    <s v="Grand Discount Store"/>
    <x v="2"/>
    <x v="9"/>
    <x v="37"/>
    <m/>
    <x v="569"/>
    <d v="2003-07-01T00:00:00"/>
    <n v="44.54"/>
    <n v="26.724"/>
    <n v="2"/>
    <n v="53.448"/>
  </r>
  <r>
    <x v="0"/>
    <x v="0"/>
    <x v="3"/>
    <s v="Grand Discount Store"/>
    <x v="0"/>
    <x v="0"/>
    <x v="82"/>
    <s v="Black"/>
    <x v="571"/>
    <d v="2003-07-01T00:00:00"/>
    <n v="539.99"/>
    <n v="323.99400000000003"/>
    <n v="2"/>
    <n v="647.98800000000006"/>
  </r>
  <r>
    <x v="0"/>
    <x v="0"/>
    <x v="3"/>
    <s v="Grand Discount Store"/>
    <x v="2"/>
    <x v="2"/>
    <x v="2"/>
    <s v="Black"/>
    <x v="561"/>
    <d v="2003-07-01T00:00:00"/>
    <n v="1349.6"/>
    <n v="809.76"/>
    <n v="5"/>
    <n v="4048.8"/>
  </r>
  <r>
    <x v="0"/>
    <x v="0"/>
    <x v="3"/>
    <s v="Grand Discount Store"/>
    <x v="3"/>
    <x v="24"/>
    <x v="60"/>
    <m/>
    <x v="572"/>
    <d v="2003-07-01T00:00:00"/>
    <n v="7.95"/>
    <n v="4.6109999999999998"/>
    <n v="14"/>
    <n v="64.554000000000002"/>
  </r>
  <r>
    <x v="0"/>
    <x v="0"/>
    <x v="3"/>
    <s v="Grand Discount Store"/>
    <x v="2"/>
    <x v="18"/>
    <x v="85"/>
    <s v="Silver/Black"/>
    <x v="564"/>
    <d v="2003-07-01T00:00:00"/>
    <n v="62.09"/>
    <n v="37.253999999999998"/>
    <n v="5"/>
    <n v="186.26999999999998"/>
  </r>
  <r>
    <x v="0"/>
    <x v="0"/>
    <x v="3"/>
    <s v="Grand Discount Store"/>
    <x v="2"/>
    <x v="2"/>
    <x v="2"/>
    <s v="Black"/>
    <x v="560"/>
    <d v="2003-07-01T00:00:00"/>
    <n v="1349.6"/>
    <n v="809.76"/>
    <n v="3"/>
    <n v="2429.2799999999997"/>
  </r>
  <r>
    <x v="0"/>
    <x v="0"/>
    <x v="3"/>
    <s v="Grand Discount Store"/>
    <x v="3"/>
    <x v="22"/>
    <x v="57"/>
    <m/>
    <x v="562"/>
    <d v="2003-07-01T00:00:00"/>
    <n v="4.99"/>
    <n v="2.9940000000000002"/>
    <n v="2"/>
    <n v="5.9880000000000004"/>
  </r>
  <r>
    <x v="0"/>
    <x v="0"/>
    <x v="3"/>
    <s v="Grand Discount Store"/>
    <x v="0"/>
    <x v="0"/>
    <x v="82"/>
    <s v="Black"/>
    <x v="566"/>
    <d v="2003-07-01T00:00:00"/>
    <n v="539.99"/>
    <n v="323.99400000000003"/>
    <n v="4"/>
    <n v="1295.9760000000001"/>
  </r>
  <r>
    <x v="0"/>
    <x v="0"/>
    <x v="3"/>
    <s v="Grand Discount Store"/>
    <x v="2"/>
    <x v="2"/>
    <x v="84"/>
    <s v="Black"/>
    <x v="562"/>
    <d v="2003-07-01T00:00:00"/>
    <n v="249.79"/>
    <n v="149.874"/>
    <n v="8"/>
    <n v="1198.992"/>
  </r>
  <r>
    <x v="0"/>
    <x v="0"/>
    <x v="3"/>
    <s v="Grand Discount Store"/>
    <x v="2"/>
    <x v="26"/>
    <x v="65"/>
    <s v="Silver"/>
    <x v="553"/>
    <d v="2003-07-01T00:00:00"/>
    <n v="91.49"/>
    <n v="54.893999999999998"/>
    <n v="2"/>
    <n v="109.788"/>
  </r>
  <r>
    <x v="0"/>
    <x v="0"/>
    <x v="3"/>
    <s v="Grand Discount Store"/>
    <x v="3"/>
    <x v="7"/>
    <x v="10"/>
    <s v="Black"/>
    <x v="573"/>
    <d v="2003-07-01T00:00:00"/>
    <n v="34.99"/>
    <n v="15.7455"/>
    <n v="16"/>
    <n v="251.928"/>
  </r>
  <r>
    <x v="0"/>
    <x v="0"/>
    <x v="3"/>
    <s v="Grand Discount Store"/>
    <x v="0"/>
    <x v="0"/>
    <x v="19"/>
    <s v="Silver"/>
    <x v="564"/>
    <d v="2003-07-01T00:00:00"/>
    <n v="2319.9899999999998"/>
    <n v="1391.9939999999999"/>
    <n v="2"/>
    <n v="2783.9879999999998"/>
  </r>
  <r>
    <x v="0"/>
    <x v="0"/>
    <x v="3"/>
    <s v="Grand Discount Store"/>
    <x v="2"/>
    <x v="31"/>
    <x v="73"/>
    <m/>
    <x v="553"/>
    <d v="2003-07-01T00:00:00"/>
    <n v="121.49"/>
    <n v="72.894000000000005"/>
    <n v="2"/>
    <n v="145.78800000000001"/>
  </r>
  <r>
    <x v="0"/>
    <x v="0"/>
    <x v="3"/>
    <s v="Grand Discount Store"/>
    <x v="2"/>
    <x v="29"/>
    <x v="74"/>
    <s v="Silver"/>
    <x v="559"/>
    <d v="2003-07-01T00:00:00"/>
    <n v="106.5"/>
    <n v="63.9"/>
    <n v="1"/>
    <n v="63.9"/>
  </r>
  <r>
    <x v="0"/>
    <x v="0"/>
    <x v="3"/>
    <s v="Grand Discount Store"/>
    <x v="1"/>
    <x v="10"/>
    <x v="29"/>
    <s v="Black"/>
    <x v="558"/>
    <d v="2003-07-01T00:00:00"/>
    <n v="24.49"/>
    <n v="14.694000000000001"/>
    <n v="4"/>
    <n v="58.776000000000003"/>
  </r>
  <r>
    <x v="0"/>
    <x v="0"/>
    <x v="3"/>
    <s v="Grand Discount Store"/>
    <x v="1"/>
    <x v="10"/>
    <x v="29"/>
    <s v="Black"/>
    <x v="563"/>
    <d v="2003-07-01T00:00:00"/>
    <n v="24.49"/>
    <n v="14.694000000000001"/>
    <n v="7"/>
    <n v="102.858"/>
  </r>
  <r>
    <x v="0"/>
    <x v="0"/>
    <x v="3"/>
    <s v="Grand Discount Store"/>
    <x v="1"/>
    <x v="23"/>
    <x v="59"/>
    <s v="Blue"/>
    <x v="568"/>
    <d v="2003-07-01T00:00:00"/>
    <n v="63.5"/>
    <n v="34.924999999999997"/>
    <n v="19"/>
    <n v="663.57499999999993"/>
  </r>
  <r>
    <x v="0"/>
    <x v="0"/>
    <x v="3"/>
    <s v="Grand Discount Store"/>
    <x v="0"/>
    <x v="0"/>
    <x v="82"/>
    <s v="Silver"/>
    <x v="549"/>
    <d v="2003-07-01T00:00:00"/>
    <n v="564.99"/>
    <n v="338.99400000000003"/>
    <n v="3"/>
    <n v="1016.9820000000001"/>
  </r>
  <r>
    <x v="0"/>
    <x v="0"/>
    <x v="3"/>
    <s v="Grand Discount Store"/>
    <x v="2"/>
    <x v="2"/>
    <x v="84"/>
    <s v="Silver"/>
    <x v="572"/>
    <d v="2003-07-01T00:00:00"/>
    <n v="264.05"/>
    <n v="158.43"/>
    <n v="4"/>
    <n v="633.72"/>
  </r>
  <r>
    <x v="0"/>
    <x v="0"/>
    <x v="3"/>
    <s v="Grand Discount Store"/>
    <x v="0"/>
    <x v="0"/>
    <x v="19"/>
    <s v="Silver"/>
    <x v="559"/>
    <d v="2003-07-01T00:00:00"/>
    <n v="2319.9899999999998"/>
    <n v="1391.9939999999999"/>
    <n v="4"/>
    <n v="5567.9759999999997"/>
  </r>
  <r>
    <x v="0"/>
    <x v="0"/>
    <x v="3"/>
    <s v="Grand Discount Store"/>
    <x v="3"/>
    <x v="7"/>
    <x v="10"/>
    <s v="Blue"/>
    <x v="559"/>
    <d v="2003-07-01T00:00:00"/>
    <n v="34.99"/>
    <n v="15.7455"/>
    <n v="4"/>
    <n v="62.981999999999999"/>
  </r>
  <r>
    <x v="0"/>
    <x v="0"/>
    <x v="3"/>
    <s v="Grand Discount Store"/>
    <x v="0"/>
    <x v="0"/>
    <x v="82"/>
    <s v="Silver"/>
    <x v="557"/>
    <d v="2003-07-01T00:00:00"/>
    <n v="564.99"/>
    <n v="338.99400000000003"/>
    <n v="2"/>
    <n v="677.98800000000006"/>
  </r>
  <r>
    <x v="0"/>
    <x v="0"/>
    <x v="3"/>
    <s v="Grand Discount Store"/>
    <x v="2"/>
    <x v="31"/>
    <x v="78"/>
    <m/>
    <x v="574"/>
    <d v="2003-07-01T00:00:00"/>
    <n v="53.99"/>
    <n v="32.393999999999998"/>
    <n v="2"/>
    <n v="64.787999999999997"/>
  </r>
  <r>
    <x v="0"/>
    <x v="0"/>
    <x v="3"/>
    <s v="Grand Discount Store"/>
    <x v="2"/>
    <x v="26"/>
    <x v="63"/>
    <s v="Silver"/>
    <x v="566"/>
    <d v="2003-07-01T00:00:00"/>
    <n v="121.46"/>
    <n v="72.876000000000005"/>
    <n v="4"/>
    <n v="291.50400000000002"/>
  </r>
  <r>
    <x v="0"/>
    <x v="0"/>
    <x v="3"/>
    <s v="Grand Discount Store"/>
    <x v="3"/>
    <x v="19"/>
    <x v="52"/>
    <m/>
    <x v="563"/>
    <d v="2003-07-01T00:00:00"/>
    <n v="120"/>
    <n v="69.599999999999994"/>
    <n v="12"/>
    <n v="835.19999999999993"/>
  </r>
  <r>
    <x v="0"/>
    <x v="0"/>
    <x v="3"/>
    <s v="Grand Discount Store"/>
    <x v="1"/>
    <x v="4"/>
    <x v="58"/>
    <s v="Yellow"/>
    <x v="570"/>
    <d v="2003-07-01T00:00:00"/>
    <n v="53.99"/>
    <n v="32.393999999999998"/>
    <n v="6"/>
    <n v="194.36399999999998"/>
  </r>
  <r>
    <x v="0"/>
    <x v="0"/>
    <x v="3"/>
    <s v="Grand Discount Store"/>
    <x v="3"/>
    <x v="32"/>
    <x v="76"/>
    <m/>
    <x v="570"/>
    <d v="2003-07-01T00:00:00"/>
    <n v="2.29"/>
    <n v="1.3740000000000001"/>
    <n v="1"/>
    <n v="1.3740000000000001"/>
  </r>
  <r>
    <x v="0"/>
    <x v="0"/>
    <x v="3"/>
    <s v="Grand Discount Store"/>
    <x v="2"/>
    <x v="2"/>
    <x v="38"/>
    <s v="Silver"/>
    <x v="571"/>
    <d v="2003-07-01T00:00:00"/>
    <n v="364.09"/>
    <n v="218.45400000000001"/>
    <n v="2"/>
    <n v="436.90800000000002"/>
  </r>
  <r>
    <x v="0"/>
    <x v="0"/>
    <x v="3"/>
    <s v="Grand Discount Store"/>
    <x v="0"/>
    <x v="0"/>
    <x v="19"/>
    <s v="Black"/>
    <x v="547"/>
    <d v="2003-07-01T00:00:00"/>
    <n v="2294.9899999999998"/>
    <n v="1376.9939999999999"/>
    <n v="7"/>
    <n v="9638.9579999999987"/>
  </r>
  <r>
    <x v="0"/>
    <x v="0"/>
    <x v="3"/>
    <s v="Grand Discount Store"/>
    <x v="3"/>
    <x v="21"/>
    <x v="55"/>
    <s v="Silver"/>
    <x v="556"/>
    <d v="2003-07-01T00:00:00"/>
    <n v="54.99"/>
    <n v="31.894200000000001"/>
    <n v="12"/>
    <n v="382.73040000000003"/>
  </r>
  <r>
    <x v="0"/>
    <x v="0"/>
    <x v="3"/>
    <s v="Grand Discount Store"/>
    <x v="2"/>
    <x v="28"/>
    <x v="72"/>
    <s v="Black"/>
    <x v="571"/>
    <d v="2003-07-01T00:00:00"/>
    <n v="175.49"/>
    <n v="105.294"/>
    <n v="2"/>
    <n v="210.58799999999999"/>
  </r>
  <r>
    <x v="0"/>
    <x v="0"/>
    <x v="3"/>
    <s v="Grand Discount Store"/>
    <x v="2"/>
    <x v="18"/>
    <x v="86"/>
    <s v="Silver/Black"/>
    <x v="547"/>
    <d v="2003-07-01T00:00:00"/>
    <n v="80.989999999999995"/>
    <n v="48.594000000000001"/>
    <n v="2"/>
    <n v="97.188000000000002"/>
  </r>
  <r>
    <x v="0"/>
    <x v="0"/>
    <x v="3"/>
    <s v="Grand Discount Store"/>
    <x v="0"/>
    <x v="0"/>
    <x v="82"/>
    <s v="Silver"/>
    <x v="573"/>
    <d v="2003-07-01T00:00:00"/>
    <n v="564.99"/>
    <n v="338.99400000000003"/>
    <n v="6"/>
    <n v="2033.9640000000002"/>
  </r>
  <r>
    <x v="0"/>
    <x v="0"/>
    <x v="3"/>
    <s v="Grand Discount Store"/>
    <x v="2"/>
    <x v="2"/>
    <x v="2"/>
    <s v="Silver"/>
    <x v="547"/>
    <d v="2003-07-01T00:00:00"/>
    <n v="1364.5"/>
    <n v="818.7"/>
    <n v="2"/>
    <n v="1637.4"/>
  </r>
  <r>
    <x v="0"/>
    <x v="0"/>
    <x v="3"/>
    <s v="Grand Discount Store"/>
    <x v="0"/>
    <x v="0"/>
    <x v="82"/>
    <s v="Silver"/>
    <x v="559"/>
    <d v="2003-07-01T00:00:00"/>
    <n v="564.99"/>
    <n v="338.99400000000003"/>
    <n v="4"/>
    <n v="1355.9760000000001"/>
  </r>
  <r>
    <x v="0"/>
    <x v="0"/>
    <x v="3"/>
    <s v="Grand Discount Store"/>
    <x v="2"/>
    <x v="2"/>
    <x v="84"/>
    <s v="Silver"/>
    <x v="519"/>
    <d v="2003-07-01T00:00:00"/>
    <n v="264.05"/>
    <n v="158.43"/>
    <n v="4"/>
    <n v="633.72"/>
  </r>
  <r>
    <x v="0"/>
    <x v="0"/>
    <x v="3"/>
    <s v="Grand Discount Store"/>
    <x v="2"/>
    <x v="9"/>
    <x v="22"/>
    <m/>
    <x v="571"/>
    <d v="2003-07-01T00:00:00"/>
    <n v="61.92"/>
    <n v="37.152000000000001"/>
    <n v="2"/>
    <n v="74.304000000000002"/>
  </r>
  <r>
    <x v="0"/>
    <x v="0"/>
    <x v="3"/>
    <s v="Grand Discount Store"/>
    <x v="2"/>
    <x v="2"/>
    <x v="38"/>
    <s v="Silver"/>
    <x v="563"/>
    <d v="2003-07-01T00:00:00"/>
    <n v="364.09"/>
    <n v="218.45400000000001"/>
    <n v="6"/>
    <n v="1310.7240000000002"/>
  </r>
  <r>
    <x v="0"/>
    <x v="0"/>
    <x v="3"/>
    <s v="Grand Discount Store"/>
    <x v="3"/>
    <x v="7"/>
    <x v="10"/>
    <s v="Red"/>
    <x v="570"/>
    <d v="2003-07-01T00:00:00"/>
    <n v="34.99"/>
    <n v="15.7455"/>
    <n v="12"/>
    <n v="188.946"/>
  </r>
  <r>
    <x v="0"/>
    <x v="0"/>
    <x v="3"/>
    <s v="Grand Discount Store"/>
    <x v="2"/>
    <x v="2"/>
    <x v="2"/>
    <s v="Silver"/>
    <x v="566"/>
    <d v="2003-07-01T00:00:00"/>
    <n v="1364.5"/>
    <n v="818.7"/>
    <n v="2"/>
    <n v="1637.4"/>
  </r>
  <r>
    <x v="0"/>
    <x v="0"/>
    <x v="3"/>
    <s v="Grand Discount Store"/>
    <x v="2"/>
    <x v="18"/>
    <x v="87"/>
    <s v="Silver/Black"/>
    <x v="556"/>
    <d v="2003-07-01T00:00:00"/>
    <n v="40.49"/>
    <n v="24.294"/>
    <n v="1"/>
    <n v="24.294"/>
  </r>
  <r>
    <x v="0"/>
    <x v="0"/>
    <x v="3"/>
    <s v="Grand Discount Store"/>
    <x v="1"/>
    <x v="14"/>
    <x v="56"/>
    <s v="Black"/>
    <x v="552"/>
    <d v="2003-07-01T00:00:00"/>
    <n v="69.989999999999995"/>
    <n v="41.994"/>
    <n v="3"/>
    <n v="125.982"/>
  </r>
  <r>
    <x v="0"/>
    <x v="0"/>
    <x v="3"/>
    <s v="Grand Discount Store"/>
    <x v="1"/>
    <x v="4"/>
    <x v="58"/>
    <s v="Yellow"/>
    <x v="556"/>
    <d v="2003-07-01T00:00:00"/>
    <n v="53.99"/>
    <n v="32.393999999999998"/>
    <n v="9"/>
    <n v="291.54599999999999"/>
  </r>
  <r>
    <x v="0"/>
    <x v="0"/>
    <x v="3"/>
    <s v="Grand Discount Store"/>
    <x v="2"/>
    <x v="20"/>
    <x v="81"/>
    <m/>
    <x v="566"/>
    <d v="2003-07-01T00:00:00"/>
    <n v="27.12"/>
    <n v="16.271999999999998"/>
    <n v="2"/>
    <n v="32.543999999999997"/>
  </r>
  <r>
    <x v="0"/>
    <x v="0"/>
    <x v="3"/>
    <s v="Grand Discount Store"/>
    <x v="1"/>
    <x v="10"/>
    <x v="29"/>
    <s v="Black"/>
    <x v="568"/>
    <d v="2003-07-01T00:00:00"/>
    <n v="24.49"/>
    <n v="14.2042"/>
    <n v="12"/>
    <n v="170.4504"/>
  </r>
  <r>
    <x v="0"/>
    <x v="0"/>
    <x v="3"/>
    <s v="Grand Discount Store"/>
    <x v="1"/>
    <x v="23"/>
    <x v="59"/>
    <s v="Blue"/>
    <x v="571"/>
    <d v="2003-07-01T00:00:00"/>
    <n v="63.5"/>
    <n v="34.924999999999997"/>
    <n v="20"/>
    <n v="698.5"/>
  </r>
  <r>
    <x v="0"/>
    <x v="0"/>
    <x v="3"/>
    <s v="Grand Discount Store"/>
    <x v="1"/>
    <x v="5"/>
    <x v="6"/>
    <s v="Multi"/>
    <x v="548"/>
    <d v="2003-07-01T00:00:00"/>
    <n v="8.99"/>
    <n v="5.2141999999999999"/>
    <n v="14"/>
    <n v="72.998800000000003"/>
  </r>
  <r>
    <x v="0"/>
    <x v="0"/>
    <x v="3"/>
    <s v="Grand Discount Store"/>
    <x v="2"/>
    <x v="2"/>
    <x v="84"/>
    <s v="Black"/>
    <x v="559"/>
    <d v="2003-07-01T00:00:00"/>
    <n v="249.79"/>
    <n v="149.874"/>
    <n v="2"/>
    <n v="299.74799999999999"/>
  </r>
  <r>
    <x v="0"/>
    <x v="0"/>
    <x v="3"/>
    <s v="Grand Discount Store"/>
    <x v="1"/>
    <x v="4"/>
    <x v="5"/>
    <s v="Multi"/>
    <x v="573"/>
    <d v="2003-07-01T00:00:00"/>
    <n v="49.99"/>
    <n v="29.994"/>
    <n v="10"/>
    <n v="299.94"/>
  </r>
  <r>
    <x v="0"/>
    <x v="0"/>
    <x v="3"/>
    <s v="Grand Discount Store"/>
    <x v="1"/>
    <x v="4"/>
    <x v="5"/>
    <s v="Multi"/>
    <x v="570"/>
    <d v="2003-07-01T00:00:00"/>
    <n v="49.99"/>
    <n v="29.994"/>
    <n v="7"/>
    <n v="209.958"/>
  </r>
  <r>
    <x v="0"/>
    <x v="0"/>
    <x v="3"/>
    <s v="Grand Discount Store"/>
    <x v="2"/>
    <x v="2"/>
    <x v="38"/>
    <s v="Silver"/>
    <x v="570"/>
    <d v="2003-07-01T00:00:00"/>
    <n v="364.09"/>
    <n v="218.45400000000001"/>
    <n v="10"/>
    <n v="2184.54"/>
  </r>
  <r>
    <x v="0"/>
    <x v="0"/>
    <x v="3"/>
    <s v="Grand Discount Store"/>
    <x v="1"/>
    <x v="4"/>
    <x v="5"/>
    <s v="Multi"/>
    <x v="572"/>
    <d v="2003-07-01T00:00:00"/>
    <n v="49.99"/>
    <n v="29.994"/>
    <n v="9"/>
    <n v="269.94600000000003"/>
  </r>
  <r>
    <x v="0"/>
    <x v="0"/>
    <x v="3"/>
    <s v="Grand Discount Store"/>
    <x v="0"/>
    <x v="0"/>
    <x v="19"/>
    <s v="Black"/>
    <x v="552"/>
    <d v="2003-07-01T00:00:00"/>
    <n v="2294.9899999999998"/>
    <n v="1376.9939999999999"/>
    <n v="1"/>
    <n v="1376.9939999999999"/>
  </r>
  <r>
    <x v="0"/>
    <x v="0"/>
    <x v="3"/>
    <s v="Grand Discount Store"/>
    <x v="2"/>
    <x v="28"/>
    <x v="89"/>
    <s v="Black"/>
    <x v="564"/>
    <d v="2003-07-01T00:00:00"/>
    <n v="256.49"/>
    <n v="153.89400000000001"/>
    <n v="5"/>
    <n v="769.47"/>
  </r>
  <r>
    <x v="0"/>
    <x v="0"/>
    <x v="3"/>
    <s v="Grand Discount Store"/>
    <x v="2"/>
    <x v="20"/>
    <x v="88"/>
    <m/>
    <x v="559"/>
    <d v="2003-07-01T00:00:00"/>
    <n v="39.14"/>
    <n v="23.484000000000002"/>
    <n v="2"/>
    <n v="46.968000000000004"/>
  </r>
  <r>
    <x v="0"/>
    <x v="0"/>
    <x v="3"/>
    <s v="Grand Discount Store"/>
    <x v="2"/>
    <x v="2"/>
    <x v="84"/>
    <s v="Black"/>
    <x v="567"/>
    <d v="2003-07-01T00:00:00"/>
    <n v="249.79"/>
    <n v="149.874"/>
    <n v="2"/>
    <n v="299.74799999999999"/>
  </r>
  <r>
    <x v="0"/>
    <x v="0"/>
    <x v="3"/>
    <s v="Grand Discount Store"/>
    <x v="1"/>
    <x v="4"/>
    <x v="58"/>
    <s v="Yellow"/>
    <x v="558"/>
    <d v="2003-07-01T00:00:00"/>
    <n v="53.99"/>
    <n v="29.694500000000001"/>
    <n v="17"/>
    <n v="504.80650000000003"/>
  </r>
  <r>
    <x v="0"/>
    <x v="0"/>
    <x v="4"/>
    <s v="Fitness Cycling"/>
    <x v="2"/>
    <x v="2"/>
    <x v="2"/>
    <s v="Silver"/>
    <x v="519"/>
    <d v="2003-07-01T00:00:00"/>
    <n v="1364.5"/>
    <n v="818.7"/>
    <n v="1"/>
    <n v="818.7"/>
  </r>
  <r>
    <x v="0"/>
    <x v="1"/>
    <x v="1"/>
    <s v="Bikes for Kids and Adults"/>
    <x v="1"/>
    <x v="14"/>
    <x v="56"/>
    <s v="Black"/>
    <x v="547"/>
    <d v="2003-07-01T00:00:00"/>
    <n v="69.989999999999995"/>
    <n v="41.994"/>
    <n v="6"/>
    <n v="251.964"/>
  </r>
  <r>
    <x v="0"/>
    <x v="1"/>
    <x v="1"/>
    <s v="Bikes for Kids and Adults"/>
    <x v="2"/>
    <x v="18"/>
    <x v="87"/>
    <s v="Silver/Black"/>
    <x v="564"/>
    <d v="2003-07-01T00:00:00"/>
    <n v="40.49"/>
    <n v="24.294"/>
    <n v="2"/>
    <n v="48.588000000000001"/>
  </r>
  <r>
    <x v="0"/>
    <x v="1"/>
    <x v="1"/>
    <s v="Bikes for Kids and Adults"/>
    <x v="0"/>
    <x v="0"/>
    <x v="19"/>
    <s v="Black"/>
    <x v="556"/>
    <d v="2003-07-01T00:00:00"/>
    <n v="2294.9899999999998"/>
    <n v="1376.9939999999999"/>
    <n v="2"/>
    <n v="2753.9879999999998"/>
  </r>
  <r>
    <x v="0"/>
    <x v="1"/>
    <x v="1"/>
    <s v="Bikes for Kids and Adults"/>
    <x v="2"/>
    <x v="9"/>
    <x v="22"/>
    <m/>
    <x v="554"/>
    <d v="2003-07-01T00:00:00"/>
    <n v="61.92"/>
    <n v="37.152000000000001"/>
    <n v="1"/>
    <n v="37.152000000000001"/>
  </r>
  <r>
    <x v="0"/>
    <x v="1"/>
    <x v="1"/>
    <s v="Bikes for Kids and Adults"/>
    <x v="1"/>
    <x v="14"/>
    <x v="56"/>
    <s v="Black"/>
    <x v="519"/>
    <d v="2003-07-01T00:00:00"/>
    <n v="69.989999999999995"/>
    <n v="38.494500000000002"/>
    <n v="16"/>
    <n v="615.91200000000003"/>
  </r>
  <r>
    <x v="0"/>
    <x v="1"/>
    <x v="1"/>
    <s v="Bikes for Kids and Adults"/>
    <x v="2"/>
    <x v="18"/>
    <x v="86"/>
    <s v="Silver/Black"/>
    <x v="570"/>
    <d v="2003-07-01T00:00:00"/>
    <n v="80.989999999999995"/>
    <n v="48.594000000000001"/>
    <n v="1"/>
    <n v="48.594000000000001"/>
  </r>
  <r>
    <x v="0"/>
    <x v="1"/>
    <x v="1"/>
    <s v="Bikes for Kids and Adults"/>
    <x v="1"/>
    <x v="14"/>
    <x v="56"/>
    <s v="Black"/>
    <x v="567"/>
    <d v="2003-07-01T00:00:00"/>
    <n v="69.989999999999995"/>
    <n v="41.994"/>
    <n v="2"/>
    <n v="83.988"/>
  </r>
  <r>
    <x v="2"/>
    <x v="5"/>
    <x v="9"/>
    <s v="Unusual Bicycle Company"/>
    <x v="0"/>
    <x v="25"/>
    <x v="62"/>
    <s v="Yellow"/>
    <x v="556"/>
    <d v="2003-07-01T00:00:00"/>
    <n v="2384.0700000000002"/>
    <n v="953.62800000000004"/>
    <n v="3"/>
    <n v="2860.884"/>
  </r>
  <r>
    <x v="0"/>
    <x v="0"/>
    <x v="5"/>
    <s v="Small Cycle Store"/>
    <x v="2"/>
    <x v="18"/>
    <x v="53"/>
    <s v="Silver/Black"/>
    <x v="563"/>
    <d v="2003-07-01T00:00:00"/>
    <n v="40.49"/>
    <n v="24.294"/>
    <n v="3"/>
    <n v="72.882000000000005"/>
  </r>
  <r>
    <x v="0"/>
    <x v="0"/>
    <x v="5"/>
    <s v="Small Cycle Store"/>
    <x v="1"/>
    <x v="1"/>
    <x v="48"/>
    <s v="White"/>
    <x v="573"/>
    <d v="2003-07-01T00:00:00"/>
    <n v="8.99"/>
    <n v="5.3940000000000001"/>
    <n v="2"/>
    <n v="10.788"/>
  </r>
  <r>
    <x v="0"/>
    <x v="0"/>
    <x v="5"/>
    <s v="Small Cycle Store"/>
    <x v="2"/>
    <x v="18"/>
    <x v="47"/>
    <s v="Silver/Black"/>
    <x v="553"/>
    <d v="2003-07-01T00:00:00"/>
    <n v="62.09"/>
    <n v="37.253999999999998"/>
    <n v="2"/>
    <n v="74.507999999999996"/>
  </r>
  <r>
    <x v="0"/>
    <x v="0"/>
    <x v="5"/>
    <s v="Small Cycle Store"/>
    <x v="0"/>
    <x v="3"/>
    <x v="49"/>
    <s v="Black"/>
    <x v="569"/>
    <d v="2003-07-01T00:00:00"/>
    <n v="539.99"/>
    <n v="323.99400000000003"/>
    <n v="4"/>
    <n v="1295.9760000000001"/>
  </r>
  <r>
    <x v="0"/>
    <x v="0"/>
    <x v="5"/>
    <s v="Small Cycle Store"/>
    <x v="1"/>
    <x v="1"/>
    <x v="48"/>
    <s v="White"/>
    <x v="560"/>
    <d v="2003-07-01T00:00:00"/>
    <n v="8.99"/>
    <n v="5.3940000000000001"/>
    <n v="10"/>
    <n v="53.94"/>
  </r>
  <r>
    <x v="0"/>
    <x v="0"/>
    <x v="5"/>
    <s v="Small Cycle Store"/>
    <x v="2"/>
    <x v="18"/>
    <x v="51"/>
    <s v="Silver/Black"/>
    <x v="569"/>
    <d v="2003-07-01T00:00:00"/>
    <n v="80.989999999999995"/>
    <n v="48.594000000000001"/>
    <n v="1"/>
    <n v="48.594000000000001"/>
  </r>
  <r>
    <x v="0"/>
    <x v="0"/>
    <x v="5"/>
    <s v="Small Cycle Store"/>
    <x v="0"/>
    <x v="3"/>
    <x v="49"/>
    <s v="Black"/>
    <x v="556"/>
    <d v="2003-07-01T00:00:00"/>
    <n v="539.99"/>
    <n v="323.99400000000003"/>
    <n v="3"/>
    <n v="971.98200000000008"/>
  </r>
  <r>
    <x v="0"/>
    <x v="0"/>
    <x v="5"/>
    <s v="Small Cycle Store"/>
    <x v="1"/>
    <x v="4"/>
    <x v="5"/>
    <s v="Multi"/>
    <x v="567"/>
    <d v="2003-07-01T00:00:00"/>
    <n v="49.99"/>
    <n v="29.994"/>
    <n v="2"/>
    <n v="59.988"/>
  </r>
  <r>
    <x v="0"/>
    <x v="0"/>
    <x v="5"/>
    <s v="Small Cycle Store"/>
    <x v="0"/>
    <x v="3"/>
    <x v="50"/>
    <s v="Yellow"/>
    <x v="560"/>
    <d v="2003-07-01T00:00:00"/>
    <n v="1700.99"/>
    <n v="1020.5940000000001"/>
    <n v="3"/>
    <n v="3061.7820000000002"/>
  </r>
  <r>
    <x v="0"/>
    <x v="0"/>
    <x v="5"/>
    <s v="Small Cycle Store"/>
    <x v="1"/>
    <x v="4"/>
    <x v="58"/>
    <s v="Yellow"/>
    <x v="568"/>
    <d v="2003-07-01T00:00:00"/>
    <n v="53.99"/>
    <n v="32.393999999999998"/>
    <n v="3"/>
    <n v="97.181999999999988"/>
  </r>
  <r>
    <x v="0"/>
    <x v="0"/>
    <x v="5"/>
    <s v="Small Cycle Store"/>
    <x v="0"/>
    <x v="3"/>
    <x v="50"/>
    <s v="Yellow"/>
    <x v="549"/>
    <d v="2003-07-01T00:00:00"/>
    <n v="1700.99"/>
    <n v="1020.5940000000001"/>
    <n v="1"/>
    <n v="1020.5940000000001"/>
  </r>
  <r>
    <x v="0"/>
    <x v="0"/>
    <x v="4"/>
    <s v="Professional Cycle Store"/>
    <x v="2"/>
    <x v="2"/>
    <x v="38"/>
    <s v="Silver"/>
    <x v="568"/>
    <d v="2003-07-01T00:00:00"/>
    <n v="364.09"/>
    <n v="218.45400000000001"/>
    <n v="4"/>
    <n v="873.81600000000003"/>
  </r>
  <r>
    <x v="0"/>
    <x v="0"/>
    <x v="4"/>
    <s v="Professional Cycle Store"/>
    <x v="2"/>
    <x v="18"/>
    <x v="87"/>
    <s v="Silver/Black"/>
    <x v="561"/>
    <d v="2003-07-01T00:00:00"/>
    <n v="40.49"/>
    <n v="24.294"/>
    <n v="1"/>
    <n v="24.294"/>
  </r>
  <r>
    <x v="0"/>
    <x v="0"/>
    <x v="4"/>
    <s v="Professional Cycle Store"/>
    <x v="2"/>
    <x v="9"/>
    <x v="37"/>
    <m/>
    <x v="571"/>
    <d v="2003-07-01T00:00:00"/>
    <n v="44.54"/>
    <n v="26.724"/>
    <n v="1"/>
    <n v="26.724"/>
  </r>
  <r>
    <x v="0"/>
    <x v="0"/>
    <x v="4"/>
    <s v="Professional Cycle Store"/>
    <x v="0"/>
    <x v="0"/>
    <x v="77"/>
    <s v="Silver"/>
    <x v="570"/>
    <d v="2003-07-01T00:00:00"/>
    <n v="769.49"/>
    <n v="461.69400000000002"/>
    <n v="1"/>
    <n v="461.69400000000002"/>
  </r>
  <r>
    <x v="0"/>
    <x v="0"/>
    <x v="4"/>
    <s v="Professional Cycle Store"/>
    <x v="2"/>
    <x v="9"/>
    <x v="22"/>
    <m/>
    <x v="572"/>
    <d v="2003-07-01T00:00:00"/>
    <n v="61.92"/>
    <n v="37.152000000000001"/>
    <n v="3"/>
    <n v="111.456"/>
  </r>
  <r>
    <x v="0"/>
    <x v="0"/>
    <x v="4"/>
    <s v="Professional Cycle Store"/>
    <x v="2"/>
    <x v="2"/>
    <x v="84"/>
    <s v="Black"/>
    <x v="570"/>
    <d v="2003-07-01T00:00:00"/>
    <n v="249.79"/>
    <n v="149.874"/>
    <n v="1"/>
    <n v="149.874"/>
  </r>
  <r>
    <x v="0"/>
    <x v="0"/>
    <x v="4"/>
    <s v="Professional Cycle Store"/>
    <x v="2"/>
    <x v="2"/>
    <x v="84"/>
    <s v="Silver"/>
    <x v="570"/>
    <d v="2003-07-01T00:00:00"/>
    <n v="264.05"/>
    <n v="158.43"/>
    <n v="3"/>
    <n v="475.29"/>
  </r>
  <r>
    <x v="0"/>
    <x v="0"/>
    <x v="4"/>
    <s v="Professional Cycle Store"/>
    <x v="0"/>
    <x v="0"/>
    <x v="19"/>
    <s v="Silver"/>
    <x v="559"/>
    <d v="2003-07-01T00:00:00"/>
    <n v="2319.9899999999998"/>
    <n v="1391.9939999999999"/>
    <n v="3"/>
    <n v="4175.982"/>
  </r>
  <r>
    <x v="0"/>
    <x v="0"/>
    <x v="4"/>
    <s v="Professional Cycle Store"/>
    <x v="1"/>
    <x v="14"/>
    <x v="56"/>
    <s v="Black"/>
    <x v="551"/>
    <d v="2003-07-01T00:00:00"/>
    <n v="69.989999999999995"/>
    <n v="41.994"/>
    <n v="9"/>
    <n v="377.94600000000003"/>
  </r>
  <r>
    <x v="0"/>
    <x v="0"/>
    <x v="4"/>
    <s v="Professional Cycle Store"/>
    <x v="2"/>
    <x v="2"/>
    <x v="84"/>
    <s v="Silver"/>
    <x v="554"/>
    <d v="2003-07-01T00:00:00"/>
    <n v="264.05"/>
    <n v="158.43"/>
    <n v="3"/>
    <n v="475.29"/>
  </r>
  <r>
    <x v="0"/>
    <x v="0"/>
    <x v="4"/>
    <s v="Professional Cycle Store"/>
    <x v="2"/>
    <x v="20"/>
    <x v="88"/>
    <m/>
    <x v="566"/>
    <d v="2003-07-01T00:00:00"/>
    <n v="39.14"/>
    <n v="23.484000000000002"/>
    <n v="1"/>
    <n v="23.484000000000002"/>
  </r>
  <r>
    <x v="0"/>
    <x v="0"/>
    <x v="4"/>
    <s v="Professional Cycle Store"/>
    <x v="0"/>
    <x v="0"/>
    <x v="82"/>
    <s v="Silver"/>
    <x v="565"/>
    <d v="2003-07-01T00:00:00"/>
    <n v="564.99"/>
    <n v="338.99400000000003"/>
    <n v="2"/>
    <n v="677.98800000000006"/>
  </r>
  <r>
    <x v="0"/>
    <x v="0"/>
    <x v="4"/>
    <s v="Professional Cycle Store"/>
    <x v="2"/>
    <x v="20"/>
    <x v="83"/>
    <m/>
    <x v="549"/>
    <d v="2003-07-01T00:00:00"/>
    <n v="52.64"/>
    <n v="31.584"/>
    <n v="2"/>
    <n v="63.167999999999999"/>
  </r>
  <r>
    <x v="0"/>
    <x v="0"/>
    <x v="4"/>
    <s v="Professional Cycle Store"/>
    <x v="2"/>
    <x v="2"/>
    <x v="38"/>
    <s v="Silver"/>
    <x v="548"/>
    <d v="2003-07-01T00:00:00"/>
    <n v="364.09"/>
    <n v="218.45400000000001"/>
    <n v="6"/>
    <n v="1310.7240000000002"/>
  </r>
  <r>
    <x v="0"/>
    <x v="0"/>
    <x v="4"/>
    <s v="Professional Cycle Store"/>
    <x v="0"/>
    <x v="0"/>
    <x v="82"/>
    <s v="Silver"/>
    <x v="569"/>
    <d v="2003-07-01T00:00:00"/>
    <n v="564.99"/>
    <n v="338.99400000000003"/>
    <n v="2"/>
    <n v="677.98800000000006"/>
  </r>
  <r>
    <x v="0"/>
    <x v="0"/>
    <x v="4"/>
    <s v="Professional Cycle Store"/>
    <x v="2"/>
    <x v="2"/>
    <x v="84"/>
    <s v="Silver"/>
    <x v="569"/>
    <d v="2003-07-01T00:00:00"/>
    <n v="264.05"/>
    <n v="158.43"/>
    <n v="1"/>
    <n v="158.43"/>
  </r>
  <r>
    <x v="0"/>
    <x v="0"/>
    <x v="4"/>
    <s v="Professional Cycle Store"/>
    <x v="2"/>
    <x v="20"/>
    <x v="81"/>
    <m/>
    <x v="548"/>
    <d v="2003-07-01T00:00:00"/>
    <n v="27.12"/>
    <n v="16.271999999999998"/>
    <n v="4"/>
    <n v="65.087999999999994"/>
  </r>
  <r>
    <x v="0"/>
    <x v="0"/>
    <x v="4"/>
    <s v="Professional Cycle Store"/>
    <x v="0"/>
    <x v="0"/>
    <x v="82"/>
    <s v="Black"/>
    <x v="573"/>
    <d v="2003-07-01T00:00:00"/>
    <n v="539.99"/>
    <n v="323.99400000000003"/>
    <n v="2"/>
    <n v="647.98800000000006"/>
  </r>
  <r>
    <x v="0"/>
    <x v="0"/>
    <x v="4"/>
    <s v="Professional Cycle Store"/>
    <x v="0"/>
    <x v="0"/>
    <x v="19"/>
    <s v="Black"/>
    <x v="560"/>
    <d v="2003-07-01T00:00:00"/>
    <n v="2294.9899999999998"/>
    <n v="1376.9939999999999"/>
    <n v="6"/>
    <n v="8261.9639999999999"/>
  </r>
  <r>
    <x v="0"/>
    <x v="0"/>
    <x v="4"/>
    <s v="Professional Cycle Store"/>
    <x v="0"/>
    <x v="0"/>
    <x v="77"/>
    <s v="Silver"/>
    <x v="571"/>
    <d v="2003-07-01T00:00:00"/>
    <n v="769.49"/>
    <n v="461.69400000000002"/>
    <n v="2"/>
    <n v="923.38800000000003"/>
  </r>
  <r>
    <x v="0"/>
    <x v="0"/>
    <x v="4"/>
    <s v="Professional Cycle Store"/>
    <x v="1"/>
    <x v="14"/>
    <x v="56"/>
    <s v="Black"/>
    <x v="550"/>
    <d v="2003-07-01T00:00:00"/>
    <n v="69.989999999999995"/>
    <n v="41.994"/>
    <n v="8"/>
    <n v="335.952"/>
  </r>
  <r>
    <x v="0"/>
    <x v="0"/>
    <x v="4"/>
    <s v="Professional Cycle Store"/>
    <x v="0"/>
    <x v="0"/>
    <x v="82"/>
    <s v="Silver"/>
    <x v="558"/>
    <d v="2003-07-01T00:00:00"/>
    <n v="564.99"/>
    <n v="338.99400000000003"/>
    <n v="1"/>
    <n v="338.99400000000003"/>
  </r>
  <r>
    <x v="0"/>
    <x v="0"/>
    <x v="4"/>
    <s v="Professional Cycle Store"/>
    <x v="1"/>
    <x v="14"/>
    <x v="56"/>
    <s v="Black"/>
    <x v="564"/>
    <d v="2003-07-01T00:00:00"/>
    <n v="69.989999999999995"/>
    <n v="41.994"/>
    <n v="2"/>
    <n v="83.988"/>
  </r>
  <r>
    <x v="0"/>
    <x v="0"/>
    <x v="4"/>
    <s v="Professional Cycle Store"/>
    <x v="0"/>
    <x v="0"/>
    <x v="82"/>
    <s v="Black"/>
    <x v="574"/>
    <d v="2003-07-01T00:00:00"/>
    <n v="539.99"/>
    <n v="323.99400000000003"/>
    <n v="3"/>
    <n v="971.98200000000008"/>
  </r>
  <r>
    <x v="0"/>
    <x v="0"/>
    <x v="4"/>
    <s v="Professional Cycle Store"/>
    <x v="0"/>
    <x v="0"/>
    <x v="77"/>
    <s v="Silver"/>
    <x v="570"/>
    <d v="2003-07-01T00:00:00"/>
    <n v="769.49"/>
    <n v="461.69400000000002"/>
    <n v="2"/>
    <n v="923.38800000000003"/>
  </r>
  <r>
    <x v="0"/>
    <x v="0"/>
    <x v="4"/>
    <s v="Professional Cycle Store"/>
    <x v="0"/>
    <x v="0"/>
    <x v="19"/>
    <s v="Black"/>
    <x v="549"/>
    <d v="2003-07-01T00:00:00"/>
    <n v="2294.9899999999998"/>
    <n v="1376.9939999999999"/>
    <n v="3"/>
    <n v="4130.982"/>
  </r>
  <r>
    <x v="0"/>
    <x v="0"/>
    <x v="4"/>
    <s v="Professional Cycle Store"/>
    <x v="2"/>
    <x v="2"/>
    <x v="2"/>
    <s v="Black"/>
    <x v="550"/>
    <d v="2003-07-01T00:00:00"/>
    <n v="1349.6"/>
    <n v="809.76"/>
    <n v="1"/>
    <n v="809.76"/>
  </r>
  <r>
    <x v="0"/>
    <x v="0"/>
    <x v="4"/>
    <s v="Professional Cycle Store"/>
    <x v="2"/>
    <x v="2"/>
    <x v="84"/>
    <s v="Black"/>
    <x v="572"/>
    <d v="2003-07-01T00:00:00"/>
    <n v="249.79"/>
    <n v="149.874"/>
    <n v="3"/>
    <n v="449.62199999999996"/>
  </r>
  <r>
    <x v="0"/>
    <x v="0"/>
    <x v="4"/>
    <s v="Professional Cycle Store"/>
    <x v="0"/>
    <x v="0"/>
    <x v="77"/>
    <s v="Silver"/>
    <x v="566"/>
    <d v="2003-07-01T00:00:00"/>
    <n v="769.49"/>
    <n v="461.69400000000002"/>
    <n v="2"/>
    <n v="923.38800000000003"/>
  </r>
  <r>
    <x v="0"/>
    <x v="0"/>
    <x v="4"/>
    <s v="Professional Cycle Store"/>
    <x v="2"/>
    <x v="2"/>
    <x v="84"/>
    <s v="Black"/>
    <x v="519"/>
    <d v="2003-07-01T00:00:00"/>
    <n v="249.79"/>
    <n v="149.874"/>
    <n v="1"/>
    <n v="149.874"/>
  </r>
  <r>
    <x v="0"/>
    <x v="0"/>
    <x v="4"/>
    <s v="Professional Cycle Store"/>
    <x v="0"/>
    <x v="0"/>
    <x v="82"/>
    <s v="Silver"/>
    <x v="576"/>
    <d v="2003-07-01T00:00:00"/>
    <n v="564.99"/>
    <n v="338.99400000000003"/>
    <n v="2"/>
    <n v="677.98800000000006"/>
  </r>
  <r>
    <x v="0"/>
    <x v="0"/>
    <x v="4"/>
    <s v="Professional Cycle Store"/>
    <x v="2"/>
    <x v="18"/>
    <x v="85"/>
    <s v="Silver/Black"/>
    <x v="566"/>
    <d v="2003-07-01T00:00:00"/>
    <n v="62.09"/>
    <n v="37.253999999999998"/>
    <n v="3"/>
    <n v="111.762"/>
  </r>
  <r>
    <x v="0"/>
    <x v="0"/>
    <x v="4"/>
    <s v="Professional Cycle Store"/>
    <x v="0"/>
    <x v="0"/>
    <x v="82"/>
    <s v="Black"/>
    <x v="573"/>
    <d v="2003-07-01T00:00:00"/>
    <n v="539.99"/>
    <n v="323.99400000000003"/>
    <n v="1"/>
    <n v="323.99400000000003"/>
  </r>
  <r>
    <x v="0"/>
    <x v="0"/>
    <x v="4"/>
    <s v="Professional Cycle Store"/>
    <x v="2"/>
    <x v="9"/>
    <x v="39"/>
    <m/>
    <x v="557"/>
    <d v="2003-07-01T00:00:00"/>
    <n v="120.27"/>
    <n v="72.162000000000006"/>
    <n v="3"/>
    <n v="216.48600000000002"/>
  </r>
  <r>
    <x v="0"/>
    <x v="0"/>
    <x v="0"/>
    <s v="Hobby Store"/>
    <x v="2"/>
    <x v="2"/>
    <x v="84"/>
    <s v="Black"/>
    <x v="554"/>
    <d v="2003-07-01T00:00:00"/>
    <n v="249.79"/>
    <n v="149.874"/>
    <n v="1"/>
    <n v="149.874"/>
  </r>
  <r>
    <x v="0"/>
    <x v="0"/>
    <x v="0"/>
    <s v="Hobby Store"/>
    <x v="2"/>
    <x v="18"/>
    <x v="85"/>
    <s v="Silver/Black"/>
    <x v="573"/>
    <d v="2003-07-01T00:00:00"/>
    <n v="62.09"/>
    <n v="37.253999999999998"/>
    <n v="1"/>
    <n v="37.253999999999998"/>
  </r>
  <r>
    <x v="0"/>
    <x v="1"/>
    <x v="1"/>
    <s v="Original Bicycle Supply Company"/>
    <x v="2"/>
    <x v="30"/>
    <x v="71"/>
    <s v="Silver"/>
    <x v="566"/>
    <d v="2003-07-01T00:00:00"/>
    <n v="20.239999999999998"/>
    <n v="12.144"/>
    <n v="2"/>
    <n v="24.288"/>
  </r>
  <r>
    <x v="0"/>
    <x v="1"/>
    <x v="1"/>
    <s v="Original Bicycle Supply Company"/>
    <x v="2"/>
    <x v="29"/>
    <x v="70"/>
    <s v="Silver"/>
    <x v="519"/>
    <d v="2003-07-01T00:00:00"/>
    <n v="106.5"/>
    <n v="63.9"/>
    <n v="2"/>
    <n v="127.8"/>
  </r>
  <r>
    <x v="0"/>
    <x v="1"/>
    <x v="1"/>
    <s v="Original Bicycle Supply Company"/>
    <x v="0"/>
    <x v="0"/>
    <x v="19"/>
    <s v="Black"/>
    <x v="568"/>
    <d v="2003-07-01T00:00:00"/>
    <n v="2294.9899999999998"/>
    <n v="1376.9939999999999"/>
    <n v="3"/>
    <n v="4130.982"/>
  </r>
  <r>
    <x v="0"/>
    <x v="1"/>
    <x v="1"/>
    <s v="Original Bicycle Supply Company"/>
    <x v="2"/>
    <x v="20"/>
    <x v="88"/>
    <m/>
    <x v="566"/>
    <d v="2003-07-01T00:00:00"/>
    <n v="39.14"/>
    <n v="23.484000000000002"/>
    <n v="10"/>
    <n v="234.84000000000003"/>
  </r>
  <r>
    <x v="0"/>
    <x v="1"/>
    <x v="1"/>
    <s v="Original Bicycle Supply Company"/>
    <x v="2"/>
    <x v="2"/>
    <x v="2"/>
    <s v="Silver"/>
    <x v="569"/>
    <d v="2003-07-01T00:00:00"/>
    <n v="1364.5"/>
    <n v="818.7"/>
    <n v="1"/>
    <n v="818.7"/>
  </r>
  <r>
    <x v="0"/>
    <x v="1"/>
    <x v="1"/>
    <s v="Original Bicycle Supply Company"/>
    <x v="2"/>
    <x v="20"/>
    <x v="81"/>
    <m/>
    <x v="570"/>
    <d v="2003-07-01T00:00:00"/>
    <n v="27.12"/>
    <n v="16.271999999999998"/>
    <n v="2"/>
    <n v="32.543999999999997"/>
  </r>
  <r>
    <x v="0"/>
    <x v="1"/>
    <x v="1"/>
    <s v="Original Bicycle Supply Company"/>
    <x v="2"/>
    <x v="20"/>
    <x v="83"/>
    <m/>
    <x v="564"/>
    <d v="2003-07-01T00:00:00"/>
    <n v="52.64"/>
    <n v="31.584"/>
    <n v="2"/>
    <n v="63.167999999999999"/>
  </r>
  <r>
    <x v="0"/>
    <x v="1"/>
    <x v="1"/>
    <s v="Original Bicycle Supply Company"/>
    <x v="0"/>
    <x v="0"/>
    <x v="19"/>
    <s v="Silver"/>
    <x v="564"/>
    <d v="2003-07-01T00:00:00"/>
    <n v="2319.9899999999998"/>
    <n v="1391.9939999999999"/>
    <n v="6"/>
    <n v="8351.9639999999999"/>
  </r>
  <r>
    <x v="0"/>
    <x v="1"/>
    <x v="1"/>
    <s v="Original Bicycle Supply Company"/>
    <x v="2"/>
    <x v="18"/>
    <x v="87"/>
    <s v="Silver/Black"/>
    <x v="550"/>
    <d v="2003-07-01T00:00:00"/>
    <n v="40.49"/>
    <n v="24.294"/>
    <n v="2"/>
    <n v="48.588000000000001"/>
  </r>
  <r>
    <x v="0"/>
    <x v="1"/>
    <x v="1"/>
    <s v="Original Bicycle Supply Company"/>
    <x v="2"/>
    <x v="26"/>
    <x v="65"/>
    <s v="Silver"/>
    <x v="554"/>
    <d v="2003-07-01T00:00:00"/>
    <n v="91.49"/>
    <n v="54.893999999999998"/>
    <n v="2"/>
    <n v="109.788"/>
  </r>
  <r>
    <x v="0"/>
    <x v="1"/>
    <x v="1"/>
    <s v="Original Bicycle Supply Company"/>
    <x v="0"/>
    <x v="0"/>
    <x v="19"/>
    <s v="Silver"/>
    <x v="561"/>
    <d v="2003-07-01T00:00:00"/>
    <n v="2319.9899999999998"/>
    <n v="1391.9939999999999"/>
    <n v="2"/>
    <n v="2783.9879999999998"/>
  </r>
  <r>
    <x v="0"/>
    <x v="1"/>
    <x v="1"/>
    <s v="Original Bicycle Supply Company"/>
    <x v="0"/>
    <x v="0"/>
    <x v="19"/>
    <s v="Black"/>
    <x v="519"/>
    <d v="2003-07-01T00:00:00"/>
    <n v="2294.9899999999998"/>
    <n v="1376.9939999999999"/>
    <n v="2"/>
    <n v="2753.9879999999998"/>
  </r>
  <r>
    <x v="0"/>
    <x v="1"/>
    <x v="1"/>
    <s v="Original Bicycle Supply Company"/>
    <x v="2"/>
    <x v="28"/>
    <x v="72"/>
    <s v="Black"/>
    <x v="572"/>
    <d v="2003-07-01T00:00:00"/>
    <n v="175.49"/>
    <n v="105.294"/>
    <n v="1"/>
    <n v="105.294"/>
  </r>
  <r>
    <x v="0"/>
    <x v="1"/>
    <x v="1"/>
    <s v="Original Bicycle Supply Company"/>
    <x v="2"/>
    <x v="2"/>
    <x v="38"/>
    <s v="Silver"/>
    <x v="567"/>
    <d v="2003-07-01T00:00:00"/>
    <n v="364.09"/>
    <n v="218.45400000000001"/>
    <n v="8"/>
    <n v="1747.6320000000001"/>
  </r>
  <r>
    <x v="0"/>
    <x v="1"/>
    <x v="1"/>
    <s v="Original Bicycle Supply Company"/>
    <x v="2"/>
    <x v="2"/>
    <x v="84"/>
    <s v="Silver"/>
    <x v="560"/>
    <d v="2003-07-01T00:00:00"/>
    <n v="264.05"/>
    <n v="158.43"/>
    <n v="6"/>
    <n v="950.58"/>
  </r>
  <r>
    <x v="0"/>
    <x v="1"/>
    <x v="1"/>
    <s v="Original Bicycle Supply Company"/>
    <x v="2"/>
    <x v="2"/>
    <x v="2"/>
    <s v="Silver"/>
    <x v="574"/>
    <d v="2003-07-01T00:00:00"/>
    <n v="1364.5"/>
    <n v="818.7"/>
    <n v="2"/>
    <n v="1637.4"/>
  </r>
  <r>
    <x v="0"/>
    <x v="1"/>
    <x v="1"/>
    <s v="Original Bicycle Supply Company"/>
    <x v="0"/>
    <x v="0"/>
    <x v="82"/>
    <s v="Silver"/>
    <x v="570"/>
    <d v="2003-07-01T00:00:00"/>
    <n v="564.99"/>
    <n v="338.99400000000003"/>
    <n v="2"/>
    <n v="677.98800000000006"/>
  </r>
  <r>
    <x v="0"/>
    <x v="1"/>
    <x v="1"/>
    <s v="Original Bicycle Supply Company"/>
    <x v="2"/>
    <x v="28"/>
    <x v="67"/>
    <s v="Black"/>
    <x v="571"/>
    <d v="2003-07-01T00:00:00"/>
    <n v="404.99"/>
    <n v="242.994"/>
    <n v="7"/>
    <n v="1700.9580000000001"/>
  </r>
  <r>
    <x v="0"/>
    <x v="1"/>
    <x v="1"/>
    <s v="Original Bicycle Supply Company"/>
    <x v="2"/>
    <x v="28"/>
    <x v="89"/>
    <s v="Black"/>
    <x v="548"/>
    <d v="2003-07-01T00:00:00"/>
    <n v="256.49"/>
    <n v="153.89400000000001"/>
    <n v="1"/>
    <n v="153.89400000000001"/>
  </r>
  <r>
    <x v="0"/>
    <x v="1"/>
    <x v="1"/>
    <s v="Original Bicycle Supply Company"/>
    <x v="2"/>
    <x v="18"/>
    <x v="85"/>
    <s v="Silver/Black"/>
    <x v="567"/>
    <d v="2003-07-01T00:00:00"/>
    <n v="62.09"/>
    <n v="37.253999999999998"/>
    <n v="1"/>
    <n v="37.253999999999998"/>
  </r>
  <r>
    <x v="0"/>
    <x v="1"/>
    <x v="1"/>
    <s v="Original Bicycle Supply Company"/>
    <x v="2"/>
    <x v="2"/>
    <x v="38"/>
    <s v="Silver"/>
    <x v="553"/>
    <d v="2003-07-01T00:00:00"/>
    <n v="364.09"/>
    <n v="218.45400000000001"/>
    <n v="2"/>
    <n v="436.90800000000002"/>
  </r>
  <r>
    <x v="0"/>
    <x v="1"/>
    <x v="1"/>
    <s v="Original Bicycle Supply Company"/>
    <x v="2"/>
    <x v="2"/>
    <x v="84"/>
    <s v="Silver"/>
    <x v="570"/>
    <d v="2003-07-01T00:00:00"/>
    <n v="264.05"/>
    <n v="158.43"/>
    <n v="1"/>
    <n v="158.43"/>
  </r>
  <r>
    <x v="0"/>
    <x v="1"/>
    <x v="1"/>
    <s v="Original Bicycle Supply Company"/>
    <x v="2"/>
    <x v="2"/>
    <x v="84"/>
    <s v="Black"/>
    <x v="572"/>
    <d v="2003-07-01T00:00:00"/>
    <n v="249.79"/>
    <n v="149.874"/>
    <n v="3"/>
    <n v="449.62199999999996"/>
  </r>
  <r>
    <x v="0"/>
    <x v="1"/>
    <x v="1"/>
    <s v="Original Bicycle Supply Company"/>
    <x v="2"/>
    <x v="9"/>
    <x v="22"/>
    <m/>
    <x v="519"/>
    <d v="2003-07-01T00:00:00"/>
    <n v="61.92"/>
    <n v="37.152000000000001"/>
    <n v="2"/>
    <n v="74.304000000000002"/>
  </r>
  <r>
    <x v="0"/>
    <x v="1"/>
    <x v="1"/>
    <s v="Original Bicycle Supply Company"/>
    <x v="2"/>
    <x v="31"/>
    <x v="73"/>
    <m/>
    <x v="548"/>
    <d v="2003-07-01T00:00:00"/>
    <n v="121.49"/>
    <n v="72.894000000000005"/>
    <n v="2"/>
    <n v="145.78800000000001"/>
  </r>
  <r>
    <x v="0"/>
    <x v="1"/>
    <x v="1"/>
    <s v="Original Bicycle Supply Company"/>
    <x v="2"/>
    <x v="9"/>
    <x v="39"/>
    <m/>
    <x v="571"/>
    <d v="2003-07-01T00:00:00"/>
    <n v="120.27"/>
    <n v="72.162000000000006"/>
    <n v="3"/>
    <n v="216.48600000000002"/>
  </r>
  <r>
    <x v="0"/>
    <x v="1"/>
    <x v="1"/>
    <s v="Original Bicycle Supply Company"/>
    <x v="2"/>
    <x v="18"/>
    <x v="86"/>
    <s v="Silver/Black"/>
    <x v="573"/>
    <d v="2003-07-01T00:00:00"/>
    <n v="80.989999999999995"/>
    <n v="48.594000000000001"/>
    <n v="8"/>
    <n v="388.75200000000001"/>
  </r>
  <r>
    <x v="0"/>
    <x v="1"/>
    <x v="1"/>
    <s v="Original Bicycle Supply Company"/>
    <x v="0"/>
    <x v="0"/>
    <x v="82"/>
    <s v="Black"/>
    <x v="560"/>
    <d v="2003-07-01T00:00:00"/>
    <n v="539.99"/>
    <n v="323.99400000000003"/>
    <n v="1"/>
    <n v="323.99400000000003"/>
  </r>
  <r>
    <x v="0"/>
    <x v="1"/>
    <x v="1"/>
    <s v="Original Bicycle Supply Company"/>
    <x v="0"/>
    <x v="0"/>
    <x v="82"/>
    <s v="Silver"/>
    <x v="562"/>
    <d v="2003-07-01T00:00:00"/>
    <n v="564.99"/>
    <n v="338.99400000000003"/>
    <n v="2"/>
    <n v="677.98800000000006"/>
  </r>
  <r>
    <x v="0"/>
    <x v="1"/>
    <x v="1"/>
    <s v="Original Bicycle Supply Company"/>
    <x v="2"/>
    <x v="2"/>
    <x v="2"/>
    <s v="Black"/>
    <x v="562"/>
    <d v="2003-07-01T00:00:00"/>
    <n v="1349.6"/>
    <n v="809.76"/>
    <n v="1"/>
    <n v="809.76"/>
  </r>
  <r>
    <x v="0"/>
    <x v="1"/>
    <x v="1"/>
    <s v="Original Bicycle Supply Company"/>
    <x v="2"/>
    <x v="26"/>
    <x v="63"/>
    <s v="Silver"/>
    <x v="558"/>
    <d v="2003-07-01T00:00:00"/>
    <n v="121.46"/>
    <n v="72.876000000000005"/>
    <n v="2"/>
    <n v="145.75200000000001"/>
  </r>
  <r>
    <x v="0"/>
    <x v="1"/>
    <x v="1"/>
    <s v="Original Bicycle Supply Company"/>
    <x v="2"/>
    <x v="2"/>
    <x v="2"/>
    <s v="Silver"/>
    <x v="548"/>
    <d v="2003-07-01T00:00:00"/>
    <n v="1364.5"/>
    <n v="818.7"/>
    <n v="2"/>
    <n v="1637.4"/>
  </r>
  <r>
    <x v="0"/>
    <x v="1"/>
    <x v="1"/>
    <s v="Original Bicycle Supply Company"/>
    <x v="0"/>
    <x v="0"/>
    <x v="82"/>
    <s v="Black"/>
    <x v="563"/>
    <d v="2003-07-01T00:00:00"/>
    <n v="539.99"/>
    <n v="323.99400000000003"/>
    <n v="2"/>
    <n v="647.98800000000006"/>
  </r>
  <r>
    <x v="0"/>
    <x v="1"/>
    <x v="1"/>
    <s v="Original Bicycle Supply Company"/>
    <x v="2"/>
    <x v="2"/>
    <x v="84"/>
    <s v="Silver"/>
    <x v="575"/>
    <d v="2003-07-01T00:00:00"/>
    <n v="264.05"/>
    <n v="158.43"/>
    <n v="3"/>
    <n v="475.29"/>
  </r>
  <r>
    <x v="0"/>
    <x v="1"/>
    <x v="1"/>
    <s v="Original Bicycle Supply Company"/>
    <x v="0"/>
    <x v="0"/>
    <x v="82"/>
    <s v="Silver"/>
    <x v="563"/>
    <d v="2003-07-01T00:00:00"/>
    <n v="564.99"/>
    <n v="338.99400000000003"/>
    <n v="5"/>
    <n v="1694.9700000000003"/>
  </r>
  <r>
    <x v="0"/>
    <x v="1"/>
    <x v="1"/>
    <s v="Original Bicycle Supply Company"/>
    <x v="2"/>
    <x v="2"/>
    <x v="84"/>
    <s v="Black"/>
    <x v="550"/>
    <d v="2003-07-01T00:00:00"/>
    <n v="249.79"/>
    <n v="149.874"/>
    <n v="4"/>
    <n v="599.49599999999998"/>
  </r>
  <r>
    <x v="0"/>
    <x v="1"/>
    <x v="1"/>
    <s v="Original Bicycle Supply Company"/>
    <x v="0"/>
    <x v="0"/>
    <x v="19"/>
    <s v="Black"/>
    <x v="564"/>
    <d v="2003-07-01T00:00:00"/>
    <n v="2294.9899999999998"/>
    <n v="1376.9939999999999"/>
    <n v="3"/>
    <n v="4130.982"/>
  </r>
  <r>
    <x v="0"/>
    <x v="1"/>
    <x v="1"/>
    <s v="Original Bicycle Supply Company"/>
    <x v="2"/>
    <x v="29"/>
    <x v="74"/>
    <s v="Silver"/>
    <x v="550"/>
    <d v="2003-07-01T00:00:00"/>
    <n v="106.5"/>
    <n v="63.9"/>
    <n v="1"/>
    <n v="63.9"/>
  </r>
  <r>
    <x v="0"/>
    <x v="1"/>
    <x v="1"/>
    <s v="Original Bicycle Supply Company"/>
    <x v="2"/>
    <x v="2"/>
    <x v="84"/>
    <s v="Black"/>
    <x v="576"/>
    <d v="2003-07-01T00:00:00"/>
    <n v="249.79"/>
    <n v="149.874"/>
    <n v="7"/>
    <n v="1049.1179999999999"/>
  </r>
  <r>
    <x v="0"/>
    <x v="1"/>
    <x v="1"/>
    <s v="Original Bicycle Supply Company"/>
    <x v="1"/>
    <x v="14"/>
    <x v="56"/>
    <s v="Black"/>
    <x v="551"/>
    <d v="2003-07-01T00:00:00"/>
    <n v="69.989999999999995"/>
    <n v="41.994"/>
    <n v="7"/>
    <n v="293.95799999999997"/>
  </r>
  <r>
    <x v="0"/>
    <x v="0"/>
    <x v="2"/>
    <s v="Roadway Bike Emporium"/>
    <x v="0"/>
    <x v="25"/>
    <x v="64"/>
    <s v="Blue"/>
    <x v="519"/>
    <d v="2003-07-01T00:00:00"/>
    <n v="1214.8499999999999"/>
    <n v="728.91"/>
    <n v="3"/>
    <n v="2186.73"/>
  </r>
  <r>
    <x v="0"/>
    <x v="0"/>
    <x v="2"/>
    <s v="Roadway Bike Emporium"/>
    <x v="0"/>
    <x v="25"/>
    <x v="61"/>
    <s v="Yellow"/>
    <x v="554"/>
    <d v="2003-07-01T00:00:00"/>
    <n v="742.35"/>
    <n v="334.0575"/>
    <n v="3"/>
    <n v="1002.1725"/>
  </r>
  <r>
    <x v="0"/>
    <x v="0"/>
    <x v="2"/>
    <s v="Roadway Bike Emporium"/>
    <x v="2"/>
    <x v="9"/>
    <x v="90"/>
    <m/>
    <x v="571"/>
    <d v="2003-07-01T00:00:00"/>
    <n v="46.09"/>
    <n v="27.654"/>
    <n v="1"/>
    <n v="27.654"/>
  </r>
  <r>
    <x v="0"/>
    <x v="0"/>
    <x v="2"/>
    <s v="Roadway Bike Emporium"/>
    <x v="2"/>
    <x v="27"/>
    <x v="80"/>
    <s v="Yellow"/>
    <x v="553"/>
    <d v="2003-07-01T00:00:00"/>
    <n v="333.42"/>
    <n v="200.05199999999999"/>
    <n v="2"/>
    <n v="400.10399999999998"/>
  </r>
  <r>
    <x v="0"/>
    <x v="0"/>
    <x v="2"/>
    <s v="Roadway Bike Emporium"/>
    <x v="0"/>
    <x v="25"/>
    <x v="61"/>
    <s v="Blue"/>
    <x v="558"/>
    <d v="2003-07-01T00:00:00"/>
    <n v="742.35"/>
    <n v="334.0575"/>
    <n v="15"/>
    <n v="5010.8625000000002"/>
  </r>
  <r>
    <x v="0"/>
    <x v="0"/>
    <x v="2"/>
    <s v="Roadway Bike Emporium"/>
    <x v="0"/>
    <x v="25"/>
    <x v="64"/>
    <s v="Blue"/>
    <x v="564"/>
    <d v="2003-07-01T00:00:00"/>
    <n v="1214.8499999999999"/>
    <n v="728.91"/>
    <n v="7"/>
    <n v="5102.37"/>
  </r>
  <r>
    <x v="0"/>
    <x v="0"/>
    <x v="2"/>
    <s v="Roadway Bike Emporium"/>
    <x v="0"/>
    <x v="25"/>
    <x v="62"/>
    <s v="Yellow"/>
    <x v="572"/>
    <d v="2003-07-01T00:00:00"/>
    <n v="2384.0700000000002"/>
    <n v="953.62800000000004"/>
    <n v="4"/>
    <n v="3814.5120000000002"/>
  </r>
  <r>
    <x v="0"/>
    <x v="0"/>
    <x v="2"/>
    <s v="Roadway Bike Emporium"/>
    <x v="2"/>
    <x v="27"/>
    <x v="66"/>
    <s v="Yellow"/>
    <x v="566"/>
    <d v="2003-07-01T00:00:00"/>
    <n v="1003.91"/>
    <n v="602.346"/>
    <n v="2"/>
    <n v="1204.692"/>
  </r>
  <r>
    <x v="0"/>
    <x v="0"/>
    <x v="2"/>
    <s v="Roadway Bike Emporium"/>
    <x v="0"/>
    <x v="25"/>
    <x v="62"/>
    <s v="Yellow"/>
    <x v="561"/>
    <d v="2003-07-01T00:00:00"/>
    <n v="2384.0700000000002"/>
    <n v="953.62800000000004"/>
    <n v="7"/>
    <n v="6675.3960000000006"/>
  </r>
  <r>
    <x v="0"/>
    <x v="0"/>
    <x v="2"/>
    <s v="Roadway Bike Emporium"/>
    <x v="2"/>
    <x v="20"/>
    <x v="69"/>
    <m/>
    <x v="563"/>
    <d v="2003-07-01T00:00:00"/>
    <n v="52.64"/>
    <n v="31.584"/>
    <n v="4"/>
    <n v="126.336"/>
  </r>
  <r>
    <x v="0"/>
    <x v="0"/>
    <x v="2"/>
    <s v="Roadway Bike Emporium"/>
    <x v="2"/>
    <x v="18"/>
    <x v="79"/>
    <s v="Silver/Black"/>
    <x v="562"/>
    <d v="2003-07-01T00:00:00"/>
    <n v="80.989999999999995"/>
    <n v="48.594000000000001"/>
    <n v="2"/>
    <n v="97.188000000000002"/>
  </r>
  <r>
    <x v="0"/>
    <x v="0"/>
    <x v="2"/>
    <s v="Roadway Bike Emporium"/>
    <x v="2"/>
    <x v="9"/>
    <x v="75"/>
    <m/>
    <x v="558"/>
    <d v="2003-07-01T00:00:00"/>
    <n v="91.57"/>
    <n v="54.942"/>
    <n v="3"/>
    <n v="164.82599999999999"/>
  </r>
  <r>
    <x v="0"/>
    <x v="0"/>
    <x v="2"/>
    <s v="Roadway Bike Emporium"/>
    <x v="0"/>
    <x v="25"/>
    <x v="61"/>
    <s v="Blue"/>
    <x v="554"/>
    <d v="2003-07-01T00:00:00"/>
    <n v="742.35"/>
    <n v="334.0575"/>
    <n v="3"/>
    <n v="1002.1725"/>
  </r>
  <r>
    <x v="0"/>
    <x v="0"/>
    <x v="2"/>
    <s v="Roadway Bike Emporium"/>
    <x v="0"/>
    <x v="25"/>
    <x v="61"/>
    <s v="Yellow"/>
    <x v="568"/>
    <d v="2003-07-01T00:00:00"/>
    <n v="742.35"/>
    <n v="334.0575"/>
    <n v="2"/>
    <n v="668.11500000000001"/>
  </r>
  <r>
    <x v="0"/>
    <x v="0"/>
    <x v="2"/>
    <s v="Roadway Bike Emporium"/>
    <x v="2"/>
    <x v="27"/>
    <x v="80"/>
    <s v="Yellow"/>
    <x v="561"/>
    <d v="2003-07-01T00:00:00"/>
    <n v="333.42"/>
    <n v="200.05199999999999"/>
    <n v="4"/>
    <n v="800.20799999999997"/>
  </r>
  <r>
    <x v="0"/>
    <x v="0"/>
    <x v="2"/>
    <s v="Roadway Bike Emporium"/>
    <x v="2"/>
    <x v="27"/>
    <x v="66"/>
    <s v="Yellow"/>
    <x v="575"/>
    <d v="2003-07-01T00:00:00"/>
    <n v="1003.91"/>
    <n v="602.346"/>
    <n v="1"/>
    <n v="602.346"/>
  </r>
  <r>
    <x v="0"/>
    <x v="0"/>
    <x v="2"/>
    <s v="Roadway Bike Emporium"/>
    <x v="2"/>
    <x v="27"/>
    <x v="80"/>
    <s v="Yellow"/>
    <x v="551"/>
    <d v="2003-07-01T00:00:00"/>
    <n v="333.42"/>
    <n v="200.05199999999999"/>
    <n v="1"/>
    <n v="200.05199999999999"/>
  </r>
  <r>
    <x v="0"/>
    <x v="0"/>
    <x v="2"/>
    <s v="Roadway Bike Emporium"/>
    <x v="2"/>
    <x v="27"/>
    <x v="66"/>
    <s v="Blue"/>
    <x v="563"/>
    <d v="2003-07-01T00:00:00"/>
    <n v="1003.91"/>
    <n v="602.346"/>
    <n v="3"/>
    <n v="1807.038"/>
  </r>
  <r>
    <x v="0"/>
    <x v="0"/>
    <x v="2"/>
    <s v="Roadway Bike Emporium"/>
    <x v="0"/>
    <x v="25"/>
    <x v="62"/>
    <s v="Blue"/>
    <x v="552"/>
    <d v="2003-07-01T00:00:00"/>
    <n v="2384.0700000000002"/>
    <n v="1430.442"/>
    <n v="3"/>
    <n v="4291.326"/>
  </r>
  <r>
    <x v="0"/>
    <x v="0"/>
    <x v="2"/>
    <s v="Roadway Bike Emporium"/>
    <x v="2"/>
    <x v="27"/>
    <x v="80"/>
    <s v="Blue"/>
    <x v="574"/>
    <d v="2003-07-01T00:00:00"/>
    <n v="333.42"/>
    <n v="200.05199999999999"/>
    <n v="2"/>
    <n v="400.10399999999998"/>
  </r>
  <r>
    <x v="0"/>
    <x v="0"/>
    <x v="2"/>
    <s v="Roadway Bike Emporium"/>
    <x v="0"/>
    <x v="25"/>
    <x v="61"/>
    <s v="Blue"/>
    <x v="561"/>
    <d v="2003-07-01T00:00:00"/>
    <n v="742.35"/>
    <n v="334.0575"/>
    <n v="2"/>
    <n v="668.11500000000001"/>
  </r>
  <r>
    <x v="0"/>
    <x v="0"/>
    <x v="0"/>
    <s v="Simple Bike Parts"/>
    <x v="2"/>
    <x v="6"/>
    <x v="15"/>
    <s v="Yellow"/>
    <x v="569"/>
    <d v="2003-07-01T00:00:00"/>
    <n v="594.83000000000004"/>
    <n v="356.89800000000002"/>
    <n v="1"/>
    <n v="356.89800000000002"/>
  </r>
  <r>
    <x v="0"/>
    <x v="0"/>
    <x v="4"/>
    <s v="Real Sporting Goods"/>
    <x v="1"/>
    <x v="14"/>
    <x v="56"/>
    <s v="Black"/>
    <x v="575"/>
    <d v="2003-07-01T00:00:00"/>
    <n v="69.989999999999995"/>
    <n v="41.994"/>
    <n v="2"/>
    <n v="83.988"/>
  </r>
  <r>
    <x v="0"/>
    <x v="0"/>
    <x v="4"/>
    <s v="Real Sporting Goods"/>
    <x v="1"/>
    <x v="23"/>
    <x v="59"/>
    <s v="Blue"/>
    <x v="550"/>
    <d v="2003-07-01T00:00:00"/>
    <n v="63.5"/>
    <n v="36.83"/>
    <n v="14"/>
    <n v="515.62"/>
  </r>
  <r>
    <x v="0"/>
    <x v="0"/>
    <x v="4"/>
    <s v="Real Sporting Goods"/>
    <x v="0"/>
    <x v="0"/>
    <x v="19"/>
    <s v="Silver"/>
    <x v="560"/>
    <d v="2003-07-01T00:00:00"/>
    <n v="2319.9899999999998"/>
    <n v="1391.9939999999999"/>
    <n v="3"/>
    <n v="4175.982"/>
  </r>
  <r>
    <x v="0"/>
    <x v="0"/>
    <x v="4"/>
    <s v="Real Sporting Goods"/>
    <x v="2"/>
    <x v="18"/>
    <x v="87"/>
    <s v="Silver/Black"/>
    <x v="550"/>
    <d v="2003-07-01T00:00:00"/>
    <n v="40.49"/>
    <n v="24.294"/>
    <n v="2"/>
    <n v="48.588000000000001"/>
  </r>
  <r>
    <x v="0"/>
    <x v="0"/>
    <x v="4"/>
    <s v="Real Sporting Goods"/>
    <x v="0"/>
    <x v="0"/>
    <x v="82"/>
    <s v="Black"/>
    <x v="568"/>
    <d v="2003-07-01T00:00:00"/>
    <n v="539.99"/>
    <n v="323.99400000000003"/>
    <n v="3"/>
    <n v="971.98200000000008"/>
  </r>
  <r>
    <x v="0"/>
    <x v="0"/>
    <x v="4"/>
    <s v="Real Sporting Goods"/>
    <x v="2"/>
    <x v="2"/>
    <x v="84"/>
    <s v="Silver"/>
    <x v="556"/>
    <d v="2003-07-01T00:00:00"/>
    <n v="264.05"/>
    <n v="158.43"/>
    <n v="1"/>
    <n v="158.43"/>
  </r>
  <r>
    <x v="0"/>
    <x v="0"/>
    <x v="4"/>
    <s v="Real Sporting Goods"/>
    <x v="1"/>
    <x v="4"/>
    <x v="5"/>
    <s v="Multi"/>
    <x v="571"/>
    <d v="2003-07-01T00:00:00"/>
    <n v="49.99"/>
    <n v="29.994"/>
    <n v="7"/>
    <n v="209.958"/>
  </r>
  <r>
    <x v="0"/>
    <x v="0"/>
    <x v="4"/>
    <s v="Real Sporting Goods"/>
    <x v="2"/>
    <x v="31"/>
    <x v="73"/>
    <m/>
    <x v="555"/>
    <d v="2003-07-01T00:00:00"/>
    <n v="121.49"/>
    <n v="72.894000000000005"/>
    <n v="1"/>
    <n v="72.894000000000005"/>
  </r>
  <r>
    <x v="0"/>
    <x v="0"/>
    <x v="4"/>
    <s v="Real Sporting Goods"/>
    <x v="1"/>
    <x v="23"/>
    <x v="59"/>
    <s v="Blue"/>
    <x v="547"/>
    <d v="2003-07-01T00:00:00"/>
    <n v="63.5"/>
    <n v="34.924999999999997"/>
    <n v="15"/>
    <n v="523.875"/>
  </r>
  <r>
    <x v="0"/>
    <x v="0"/>
    <x v="4"/>
    <s v="Real Sporting Goods"/>
    <x v="1"/>
    <x v="14"/>
    <x v="56"/>
    <s v="Black"/>
    <x v="552"/>
    <d v="2003-07-01T00:00:00"/>
    <n v="69.989999999999995"/>
    <n v="40.594200000000001"/>
    <n v="11"/>
    <n v="446.53620000000001"/>
  </r>
  <r>
    <x v="0"/>
    <x v="0"/>
    <x v="4"/>
    <s v="Real Sporting Goods"/>
    <x v="2"/>
    <x v="2"/>
    <x v="84"/>
    <s v="Black"/>
    <x v="564"/>
    <d v="2003-07-01T00:00:00"/>
    <n v="249.79"/>
    <n v="149.874"/>
    <n v="2"/>
    <n v="299.74799999999999"/>
  </r>
  <r>
    <x v="0"/>
    <x v="0"/>
    <x v="4"/>
    <s v="Real Sporting Goods"/>
    <x v="2"/>
    <x v="2"/>
    <x v="2"/>
    <s v="Silver"/>
    <x v="551"/>
    <d v="2003-07-01T00:00:00"/>
    <n v="1364.5"/>
    <n v="818.7"/>
    <n v="10"/>
    <n v="8187"/>
  </r>
  <r>
    <x v="0"/>
    <x v="0"/>
    <x v="4"/>
    <s v="Real Sporting Goods"/>
    <x v="2"/>
    <x v="2"/>
    <x v="2"/>
    <s v="Black"/>
    <x v="572"/>
    <d v="2003-07-01T00:00:00"/>
    <n v="1349.6"/>
    <n v="809.76"/>
    <n v="3"/>
    <n v="2429.2799999999997"/>
  </r>
  <r>
    <x v="0"/>
    <x v="0"/>
    <x v="4"/>
    <s v="Real Sporting Goods"/>
    <x v="1"/>
    <x v="4"/>
    <x v="58"/>
    <s v="Yellow"/>
    <x v="574"/>
    <d v="2003-07-01T00:00:00"/>
    <n v="53.99"/>
    <n v="29.694500000000001"/>
    <n v="16"/>
    <n v="475.11200000000002"/>
  </r>
  <r>
    <x v="0"/>
    <x v="0"/>
    <x v="4"/>
    <s v="Real Sporting Goods"/>
    <x v="1"/>
    <x v="4"/>
    <x v="5"/>
    <s v="Multi"/>
    <x v="569"/>
    <d v="2003-07-01T00:00:00"/>
    <n v="49.99"/>
    <n v="27.494499999999999"/>
    <n v="15"/>
    <n v="412.41749999999996"/>
  </r>
  <r>
    <x v="0"/>
    <x v="0"/>
    <x v="4"/>
    <s v="Real Sporting Goods"/>
    <x v="2"/>
    <x v="2"/>
    <x v="84"/>
    <s v="Black"/>
    <x v="571"/>
    <d v="2003-07-01T00:00:00"/>
    <n v="249.79"/>
    <n v="149.874"/>
    <n v="3"/>
    <n v="449.62199999999996"/>
  </r>
  <r>
    <x v="0"/>
    <x v="0"/>
    <x v="4"/>
    <s v="Real Sporting Goods"/>
    <x v="0"/>
    <x v="0"/>
    <x v="82"/>
    <s v="Silver"/>
    <x v="547"/>
    <d v="2003-07-01T00:00:00"/>
    <n v="564.99"/>
    <n v="338.99400000000003"/>
    <n v="6"/>
    <n v="2033.9640000000002"/>
  </r>
  <r>
    <x v="0"/>
    <x v="0"/>
    <x v="4"/>
    <s v="Real Sporting Goods"/>
    <x v="2"/>
    <x v="9"/>
    <x v="22"/>
    <m/>
    <x v="552"/>
    <d v="2003-07-01T00:00:00"/>
    <n v="61.92"/>
    <n v="37.152000000000001"/>
    <n v="7"/>
    <n v="260.06400000000002"/>
  </r>
  <r>
    <x v="0"/>
    <x v="0"/>
    <x v="4"/>
    <s v="Real Sporting Goods"/>
    <x v="3"/>
    <x v="21"/>
    <x v="55"/>
    <s v="Silver"/>
    <x v="558"/>
    <d v="2003-07-01T00:00:00"/>
    <n v="54.99"/>
    <n v="30.244499999999999"/>
    <n v="20"/>
    <n v="604.89"/>
  </r>
  <r>
    <x v="0"/>
    <x v="0"/>
    <x v="4"/>
    <s v="Real Sporting Goods"/>
    <x v="2"/>
    <x v="9"/>
    <x v="39"/>
    <m/>
    <x v="565"/>
    <d v="2003-07-01T00:00:00"/>
    <n v="120.27"/>
    <n v="72.162000000000006"/>
    <n v="3"/>
    <n v="216.48600000000002"/>
  </r>
  <r>
    <x v="0"/>
    <x v="0"/>
    <x v="4"/>
    <s v="Real Sporting Goods"/>
    <x v="0"/>
    <x v="0"/>
    <x v="19"/>
    <s v="Black"/>
    <x v="573"/>
    <d v="2003-07-01T00:00:00"/>
    <n v="2294.9899999999998"/>
    <n v="1376.9939999999999"/>
    <n v="9"/>
    <n v="12392.946"/>
  </r>
  <r>
    <x v="0"/>
    <x v="0"/>
    <x v="4"/>
    <s v="Real Sporting Goods"/>
    <x v="2"/>
    <x v="28"/>
    <x v="72"/>
    <s v="Black"/>
    <x v="519"/>
    <d v="2003-07-01T00:00:00"/>
    <n v="175.49"/>
    <n v="105.294"/>
    <n v="4"/>
    <n v="421.17599999999999"/>
  </r>
  <r>
    <x v="0"/>
    <x v="0"/>
    <x v="4"/>
    <s v="Real Sporting Goods"/>
    <x v="0"/>
    <x v="0"/>
    <x v="82"/>
    <s v="Silver"/>
    <x v="554"/>
    <d v="2003-07-01T00:00:00"/>
    <n v="564.99"/>
    <n v="338.99400000000003"/>
    <n v="7"/>
    <n v="2372.9580000000001"/>
  </r>
  <r>
    <x v="0"/>
    <x v="0"/>
    <x v="4"/>
    <s v="Real Sporting Goods"/>
    <x v="0"/>
    <x v="0"/>
    <x v="82"/>
    <s v="Silver"/>
    <x v="572"/>
    <d v="2003-07-01T00:00:00"/>
    <n v="564.99"/>
    <n v="338.99400000000003"/>
    <n v="1"/>
    <n v="338.99400000000003"/>
  </r>
  <r>
    <x v="0"/>
    <x v="0"/>
    <x v="4"/>
    <s v="Real Sporting Goods"/>
    <x v="2"/>
    <x v="18"/>
    <x v="85"/>
    <s v="Silver/Black"/>
    <x v="576"/>
    <d v="2003-07-01T00:00:00"/>
    <n v="62.09"/>
    <n v="37.253999999999998"/>
    <n v="1"/>
    <n v="37.253999999999998"/>
  </r>
  <r>
    <x v="0"/>
    <x v="0"/>
    <x v="4"/>
    <s v="Real Sporting Goods"/>
    <x v="0"/>
    <x v="0"/>
    <x v="82"/>
    <s v="Black"/>
    <x v="549"/>
    <d v="2003-07-01T00:00:00"/>
    <n v="539.99"/>
    <n v="323.99400000000003"/>
    <n v="1"/>
    <n v="323.99400000000003"/>
  </r>
  <r>
    <x v="0"/>
    <x v="0"/>
    <x v="4"/>
    <s v="Real Sporting Goods"/>
    <x v="1"/>
    <x v="5"/>
    <x v="6"/>
    <s v="Multi"/>
    <x v="553"/>
    <d v="2003-07-01T00:00:00"/>
    <n v="8.99"/>
    <n v="4.9444999999999997"/>
    <n v="18"/>
    <n v="89.000999999999991"/>
  </r>
  <r>
    <x v="0"/>
    <x v="0"/>
    <x v="4"/>
    <s v="Real Sporting Goods"/>
    <x v="0"/>
    <x v="0"/>
    <x v="19"/>
    <s v="Black"/>
    <x v="559"/>
    <d v="2003-07-01T00:00:00"/>
    <n v="2294.9899999999998"/>
    <n v="1376.9939999999999"/>
    <n v="3"/>
    <n v="4130.982"/>
  </r>
  <r>
    <x v="0"/>
    <x v="0"/>
    <x v="4"/>
    <s v="Real Sporting Goods"/>
    <x v="2"/>
    <x v="2"/>
    <x v="84"/>
    <s v="Silver"/>
    <x v="554"/>
    <d v="2003-07-01T00:00:00"/>
    <n v="264.05"/>
    <n v="158.43"/>
    <n v="5"/>
    <n v="792.15000000000009"/>
  </r>
  <r>
    <x v="0"/>
    <x v="0"/>
    <x v="4"/>
    <s v="Real Sporting Goods"/>
    <x v="1"/>
    <x v="10"/>
    <x v="29"/>
    <s v="Black"/>
    <x v="563"/>
    <d v="2003-07-01T00:00:00"/>
    <n v="24.49"/>
    <n v="14.694000000000001"/>
    <n v="2"/>
    <n v="29.388000000000002"/>
  </r>
  <r>
    <x v="0"/>
    <x v="0"/>
    <x v="4"/>
    <s v="Real Sporting Goods"/>
    <x v="2"/>
    <x v="26"/>
    <x v="63"/>
    <s v="Silver"/>
    <x v="576"/>
    <d v="2003-07-01T00:00:00"/>
    <n v="121.46"/>
    <n v="72.876000000000005"/>
    <n v="3"/>
    <n v="218.62800000000001"/>
  </r>
  <r>
    <x v="0"/>
    <x v="0"/>
    <x v="4"/>
    <s v="Real Sporting Goods"/>
    <x v="0"/>
    <x v="0"/>
    <x v="19"/>
    <s v="Silver"/>
    <x v="572"/>
    <d v="2003-07-01T00:00:00"/>
    <n v="2319.9899999999998"/>
    <n v="1391.9939999999999"/>
    <n v="6"/>
    <n v="8351.9639999999999"/>
  </r>
  <r>
    <x v="0"/>
    <x v="0"/>
    <x v="4"/>
    <s v="Real Sporting Goods"/>
    <x v="3"/>
    <x v="22"/>
    <x v="57"/>
    <m/>
    <x v="564"/>
    <d v="2003-07-01T00:00:00"/>
    <n v="4.99"/>
    <n v="2.9940000000000002"/>
    <n v="9"/>
    <n v="26.946000000000002"/>
  </r>
  <r>
    <x v="0"/>
    <x v="0"/>
    <x v="4"/>
    <s v="Real Sporting Goods"/>
    <x v="0"/>
    <x v="0"/>
    <x v="19"/>
    <s v="Silver"/>
    <x v="562"/>
    <d v="2003-07-01T00:00:00"/>
    <n v="2319.9899999999998"/>
    <n v="1391.9939999999999"/>
    <n v="2"/>
    <n v="2783.9879999999998"/>
  </r>
  <r>
    <x v="0"/>
    <x v="0"/>
    <x v="4"/>
    <s v="Real Sporting Goods"/>
    <x v="2"/>
    <x v="20"/>
    <x v="83"/>
    <m/>
    <x v="561"/>
    <d v="2003-07-01T00:00:00"/>
    <n v="52.64"/>
    <n v="31.584"/>
    <n v="1"/>
    <n v="31.584"/>
  </r>
  <r>
    <x v="0"/>
    <x v="0"/>
    <x v="4"/>
    <s v="Real Sporting Goods"/>
    <x v="2"/>
    <x v="2"/>
    <x v="84"/>
    <s v="Silver"/>
    <x v="549"/>
    <d v="2003-07-01T00:00:00"/>
    <n v="264.05"/>
    <n v="158.43"/>
    <n v="2"/>
    <n v="316.86"/>
  </r>
  <r>
    <x v="0"/>
    <x v="0"/>
    <x v="4"/>
    <s v="Real Sporting Goods"/>
    <x v="2"/>
    <x v="2"/>
    <x v="38"/>
    <s v="Silver"/>
    <x v="553"/>
    <d v="2003-07-01T00:00:00"/>
    <n v="364.09"/>
    <n v="218.45400000000001"/>
    <n v="3"/>
    <n v="655.36200000000008"/>
  </r>
  <r>
    <x v="0"/>
    <x v="0"/>
    <x v="4"/>
    <s v="Real Sporting Goods"/>
    <x v="0"/>
    <x v="0"/>
    <x v="19"/>
    <s v="Black"/>
    <x v="557"/>
    <d v="2003-07-01T00:00:00"/>
    <n v="2294.9899999999998"/>
    <n v="1376.9939999999999"/>
    <n v="5"/>
    <n v="6884.9699999999993"/>
  </r>
  <r>
    <x v="0"/>
    <x v="0"/>
    <x v="4"/>
    <s v="Real Sporting Goods"/>
    <x v="2"/>
    <x v="18"/>
    <x v="86"/>
    <s v="Silver/Black"/>
    <x v="564"/>
    <d v="2003-07-01T00:00:00"/>
    <n v="80.989999999999995"/>
    <n v="48.594000000000001"/>
    <n v="4"/>
    <n v="194.376"/>
  </r>
  <r>
    <x v="0"/>
    <x v="0"/>
    <x v="4"/>
    <s v="Real Sporting Goods"/>
    <x v="3"/>
    <x v="7"/>
    <x v="10"/>
    <s v="Red"/>
    <x v="563"/>
    <d v="2003-07-01T00:00:00"/>
    <n v="34.99"/>
    <n v="15.7455"/>
    <n v="14"/>
    <n v="220.43700000000001"/>
  </r>
  <r>
    <x v="0"/>
    <x v="0"/>
    <x v="4"/>
    <s v="Real Sporting Goods"/>
    <x v="2"/>
    <x v="2"/>
    <x v="84"/>
    <s v="Silver"/>
    <x v="567"/>
    <d v="2003-07-01T00:00:00"/>
    <n v="264.05"/>
    <n v="158.43"/>
    <n v="1"/>
    <n v="158.43"/>
  </r>
  <r>
    <x v="0"/>
    <x v="0"/>
    <x v="4"/>
    <s v="Real Sporting Goods"/>
    <x v="2"/>
    <x v="2"/>
    <x v="38"/>
    <s v="Silver"/>
    <x v="569"/>
    <d v="2003-07-01T00:00:00"/>
    <n v="364.09"/>
    <n v="218.45400000000001"/>
    <n v="2"/>
    <n v="436.90800000000002"/>
  </r>
  <r>
    <x v="0"/>
    <x v="0"/>
    <x v="4"/>
    <s v="Real Sporting Goods"/>
    <x v="2"/>
    <x v="20"/>
    <x v="81"/>
    <m/>
    <x v="571"/>
    <d v="2003-07-01T00:00:00"/>
    <n v="27.12"/>
    <n v="16.271999999999998"/>
    <n v="1"/>
    <n v="16.271999999999998"/>
  </r>
  <r>
    <x v="0"/>
    <x v="0"/>
    <x v="4"/>
    <s v="Real Sporting Goods"/>
    <x v="2"/>
    <x v="2"/>
    <x v="84"/>
    <s v="Silver"/>
    <x v="548"/>
    <d v="2003-07-01T00:00:00"/>
    <n v="264.05"/>
    <n v="158.43"/>
    <n v="7"/>
    <n v="1109.01"/>
  </r>
  <r>
    <x v="0"/>
    <x v="0"/>
    <x v="4"/>
    <s v="Real Sporting Goods"/>
    <x v="2"/>
    <x v="26"/>
    <x v="65"/>
    <s v="Silver"/>
    <x v="564"/>
    <d v="2003-07-01T00:00:00"/>
    <n v="91.49"/>
    <n v="54.893999999999998"/>
    <n v="8"/>
    <n v="439.15199999999999"/>
  </r>
  <r>
    <x v="0"/>
    <x v="0"/>
    <x v="4"/>
    <s v="Real Sporting Goods"/>
    <x v="3"/>
    <x v="7"/>
    <x v="10"/>
    <s v="Black"/>
    <x v="564"/>
    <d v="2003-07-01T00:00:00"/>
    <n v="34.99"/>
    <n v="15.7455"/>
    <n v="8"/>
    <n v="125.964"/>
  </r>
  <r>
    <x v="0"/>
    <x v="0"/>
    <x v="4"/>
    <s v="Real Sporting Goods"/>
    <x v="2"/>
    <x v="29"/>
    <x v="74"/>
    <s v="Silver"/>
    <x v="560"/>
    <d v="2003-07-01T00:00:00"/>
    <n v="106.5"/>
    <n v="63.9"/>
    <n v="3"/>
    <n v="191.7"/>
  </r>
  <r>
    <x v="0"/>
    <x v="0"/>
    <x v="4"/>
    <s v="Real Sporting Goods"/>
    <x v="3"/>
    <x v="7"/>
    <x v="10"/>
    <s v="Blue"/>
    <x v="563"/>
    <d v="2003-07-01T00:00:00"/>
    <n v="34.99"/>
    <n v="15.7455"/>
    <n v="7"/>
    <n v="110.21850000000001"/>
  </r>
  <r>
    <x v="0"/>
    <x v="0"/>
    <x v="4"/>
    <s v="Real Sporting Goods"/>
    <x v="2"/>
    <x v="29"/>
    <x v="70"/>
    <s v="Silver"/>
    <x v="549"/>
    <d v="2003-07-01T00:00:00"/>
    <n v="106.5"/>
    <n v="63.9"/>
    <n v="4"/>
    <n v="255.6"/>
  </r>
  <r>
    <x v="0"/>
    <x v="0"/>
    <x v="4"/>
    <s v="Real Sporting Goods"/>
    <x v="2"/>
    <x v="28"/>
    <x v="89"/>
    <s v="Black"/>
    <x v="519"/>
    <d v="2003-07-01T00:00:00"/>
    <n v="256.49"/>
    <n v="153.89400000000001"/>
    <n v="4"/>
    <n v="615.57600000000002"/>
  </r>
  <r>
    <x v="0"/>
    <x v="0"/>
    <x v="4"/>
    <s v="Real Sporting Goods"/>
    <x v="1"/>
    <x v="4"/>
    <x v="58"/>
    <s v="Yellow"/>
    <x v="565"/>
    <d v="2003-07-01T00:00:00"/>
    <n v="53.99"/>
    <n v="32.393999999999998"/>
    <n v="6"/>
    <n v="194.36399999999998"/>
  </r>
  <r>
    <x v="0"/>
    <x v="0"/>
    <x v="4"/>
    <s v="Real Sporting Goods"/>
    <x v="1"/>
    <x v="10"/>
    <x v="29"/>
    <s v="Black"/>
    <x v="568"/>
    <d v="2003-07-01T00:00:00"/>
    <n v="24.49"/>
    <n v="14.694000000000001"/>
    <n v="7"/>
    <n v="102.858"/>
  </r>
  <r>
    <x v="0"/>
    <x v="0"/>
    <x v="4"/>
    <s v="Real Sporting Goods"/>
    <x v="0"/>
    <x v="0"/>
    <x v="82"/>
    <s v="Black"/>
    <x v="549"/>
    <d v="2003-07-01T00:00:00"/>
    <n v="539.99"/>
    <n v="323.99400000000003"/>
    <n v="3"/>
    <n v="971.98200000000008"/>
  </r>
  <r>
    <x v="0"/>
    <x v="0"/>
    <x v="4"/>
    <s v="Real Sporting Goods"/>
    <x v="2"/>
    <x v="20"/>
    <x v="88"/>
    <m/>
    <x v="565"/>
    <d v="2003-07-01T00:00:00"/>
    <n v="39.14"/>
    <n v="23.484000000000002"/>
    <n v="2"/>
    <n v="46.968000000000004"/>
  </r>
  <r>
    <x v="0"/>
    <x v="0"/>
    <x v="4"/>
    <s v="Real Sporting Goods"/>
    <x v="0"/>
    <x v="0"/>
    <x v="82"/>
    <s v="Silver"/>
    <x v="554"/>
    <d v="2003-07-01T00:00:00"/>
    <n v="564.99"/>
    <n v="338.99400000000003"/>
    <n v="7"/>
    <n v="2372.9580000000001"/>
  </r>
  <r>
    <x v="0"/>
    <x v="0"/>
    <x v="4"/>
    <s v="Real Sporting Goods"/>
    <x v="2"/>
    <x v="2"/>
    <x v="2"/>
    <s v="Silver"/>
    <x v="550"/>
    <d v="2003-07-01T00:00:00"/>
    <n v="1364.5"/>
    <n v="818.7"/>
    <n v="2"/>
    <n v="1637.4"/>
  </r>
  <r>
    <x v="0"/>
    <x v="0"/>
    <x v="4"/>
    <s v="Real Sporting Goods"/>
    <x v="3"/>
    <x v="32"/>
    <x v="76"/>
    <m/>
    <x v="549"/>
    <d v="2003-07-01T00:00:00"/>
    <n v="2.29"/>
    <n v="1.3740000000000001"/>
    <n v="6"/>
    <n v="8.2439999999999998"/>
  </r>
  <r>
    <x v="0"/>
    <x v="0"/>
    <x v="4"/>
    <s v="Real Sporting Goods"/>
    <x v="1"/>
    <x v="4"/>
    <x v="5"/>
    <s v="Multi"/>
    <x v="575"/>
    <d v="2003-07-01T00:00:00"/>
    <n v="49.99"/>
    <n v="29.994"/>
    <n v="9"/>
    <n v="269.94600000000003"/>
  </r>
  <r>
    <x v="0"/>
    <x v="0"/>
    <x v="4"/>
    <s v="Real Sporting Goods"/>
    <x v="0"/>
    <x v="0"/>
    <x v="77"/>
    <s v="Silver"/>
    <x v="549"/>
    <d v="2003-07-01T00:00:00"/>
    <n v="769.49"/>
    <n v="461.69400000000002"/>
    <n v="4"/>
    <n v="1846.7760000000001"/>
  </r>
  <r>
    <x v="0"/>
    <x v="0"/>
    <x v="4"/>
    <s v="Real Sporting Goods"/>
    <x v="2"/>
    <x v="30"/>
    <x v="71"/>
    <s v="Silver"/>
    <x v="556"/>
    <d v="2003-07-01T00:00:00"/>
    <n v="20.239999999999998"/>
    <n v="12.144"/>
    <n v="2"/>
    <n v="24.288"/>
  </r>
  <r>
    <x v="0"/>
    <x v="0"/>
    <x v="4"/>
    <s v="Real Sporting Goods"/>
    <x v="3"/>
    <x v="19"/>
    <x v="52"/>
    <m/>
    <x v="551"/>
    <d v="2003-07-01T00:00:00"/>
    <n v="120"/>
    <n v="66"/>
    <n v="20"/>
    <n v="1320"/>
  </r>
  <r>
    <x v="0"/>
    <x v="0"/>
    <x v="4"/>
    <s v="Real Sporting Goods"/>
    <x v="3"/>
    <x v="24"/>
    <x v="60"/>
    <m/>
    <x v="565"/>
    <d v="2003-07-01T00:00:00"/>
    <n v="7.95"/>
    <n v="4.7699999999999996"/>
    <n v="6"/>
    <n v="28.619999999999997"/>
  </r>
  <r>
    <x v="0"/>
    <x v="0"/>
    <x v="4"/>
    <s v="Real Sporting Goods"/>
    <x v="0"/>
    <x v="0"/>
    <x v="82"/>
    <s v="Silver"/>
    <x v="554"/>
    <d v="2003-07-01T00:00:00"/>
    <n v="564.99"/>
    <n v="338.99400000000003"/>
    <n v="2"/>
    <n v="677.98800000000006"/>
  </r>
  <r>
    <x v="0"/>
    <x v="0"/>
    <x v="4"/>
    <s v="Real Sporting Goods"/>
    <x v="1"/>
    <x v="4"/>
    <x v="58"/>
    <s v="Yellow"/>
    <x v="574"/>
    <d v="2003-07-01T00:00:00"/>
    <n v="53.99"/>
    <n v="32.393999999999998"/>
    <n v="8"/>
    <n v="259.15199999999999"/>
  </r>
  <r>
    <x v="0"/>
    <x v="0"/>
    <x v="4"/>
    <s v="Real Sporting Goods"/>
    <x v="2"/>
    <x v="28"/>
    <x v="67"/>
    <s v="Black"/>
    <x v="569"/>
    <d v="2003-07-01T00:00:00"/>
    <n v="404.99"/>
    <n v="242.994"/>
    <n v="4"/>
    <n v="971.976"/>
  </r>
  <r>
    <x v="0"/>
    <x v="0"/>
    <x v="4"/>
    <s v="Real Sporting Goods"/>
    <x v="1"/>
    <x v="10"/>
    <x v="29"/>
    <s v="Black"/>
    <x v="563"/>
    <d v="2003-07-01T00:00:00"/>
    <n v="24.49"/>
    <n v="14.694000000000001"/>
    <n v="8"/>
    <n v="117.55200000000001"/>
  </r>
  <r>
    <x v="0"/>
    <x v="1"/>
    <x v="1"/>
    <s v="General Bike Corporation"/>
    <x v="1"/>
    <x v="23"/>
    <x v="59"/>
    <s v="Blue"/>
    <x v="554"/>
    <d v="2003-07-01T00:00:00"/>
    <n v="63.5"/>
    <n v="38.1"/>
    <n v="2"/>
    <n v="76.2"/>
  </r>
  <r>
    <x v="0"/>
    <x v="1"/>
    <x v="1"/>
    <s v="General Bike Corporation"/>
    <x v="3"/>
    <x v="7"/>
    <x v="10"/>
    <s v="Blue"/>
    <x v="564"/>
    <d v="2003-07-01T00:00:00"/>
    <n v="34.99"/>
    <n v="15.7455"/>
    <n v="6"/>
    <n v="94.472999999999999"/>
  </r>
  <r>
    <x v="0"/>
    <x v="1"/>
    <x v="1"/>
    <s v="General Bike Corporation"/>
    <x v="2"/>
    <x v="6"/>
    <x v="8"/>
    <s v="Black"/>
    <x v="551"/>
    <d v="2003-07-01T00:00:00"/>
    <n v="337.22"/>
    <n v="202.33199999999999"/>
    <n v="1"/>
    <n v="202.33199999999999"/>
  </r>
  <r>
    <x v="0"/>
    <x v="1"/>
    <x v="1"/>
    <s v="General Bike Corporation"/>
    <x v="2"/>
    <x v="18"/>
    <x v="51"/>
    <s v="Silver/Black"/>
    <x v="554"/>
    <d v="2003-07-01T00:00:00"/>
    <n v="80.989999999999995"/>
    <n v="48.594000000000001"/>
    <n v="3"/>
    <n v="145.78200000000001"/>
  </r>
  <r>
    <x v="0"/>
    <x v="1"/>
    <x v="1"/>
    <s v="General Bike Corporation"/>
    <x v="1"/>
    <x v="5"/>
    <x v="6"/>
    <s v="Multi"/>
    <x v="519"/>
    <d v="2003-07-01T00:00:00"/>
    <n v="8.99"/>
    <n v="5.3940000000000001"/>
    <n v="4"/>
    <n v="21.576000000000001"/>
  </r>
  <r>
    <x v="0"/>
    <x v="1"/>
    <x v="1"/>
    <s v="General Bike Corporation"/>
    <x v="3"/>
    <x v="21"/>
    <x v="55"/>
    <s v="Silver"/>
    <x v="565"/>
    <d v="2003-07-01T00:00:00"/>
    <n v="54.99"/>
    <n v="32.994"/>
    <n v="4"/>
    <n v="131.976"/>
  </r>
  <r>
    <x v="0"/>
    <x v="1"/>
    <x v="1"/>
    <s v="General Bike Corporation"/>
    <x v="1"/>
    <x v="4"/>
    <x v="58"/>
    <s v="Yellow"/>
    <x v="564"/>
    <d v="2003-07-01T00:00:00"/>
    <n v="53.99"/>
    <n v="32.393999999999998"/>
    <n v="9"/>
    <n v="291.54599999999999"/>
  </r>
  <r>
    <x v="0"/>
    <x v="1"/>
    <x v="1"/>
    <s v="General Bike Corporation"/>
    <x v="1"/>
    <x v="4"/>
    <x v="5"/>
    <s v="Multi"/>
    <x v="570"/>
    <d v="2003-07-01T00:00:00"/>
    <n v="49.99"/>
    <n v="29.994"/>
    <n v="2"/>
    <n v="59.988"/>
  </r>
  <r>
    <x v="0"/>
    <x v="1"/>
    <x v="1"/>
    <s v="General Bike Corporation"/>
    <x v="3"/>
    <x v="22"/>
    <x v="57"/>
    <m/>
    <x v="566"/>
    <d v="2003-07-01T00:00:00"/>
    <n v="4.99"/>
    <n v="2.9940000000000002"/>
    <n v="3"/>
    <n v="8.9820000000000011"/>
  </r>
  <r>
    <x v="0"/>
    <x v="1"/>
    <x v="1"/>
    <s v="General Bike Corporation"/>
    <x v="1"/>
    <x v="4"/>
    <x v="58"/>
    <s v="Yellow"/>
    <x v="564"/>
    <d v="2003-07-01T00:00:00"/>
    <n v="53.99"/>
    <n v="32.393999999999998"/>
    <n v="6"/>
    <n v="194.36399999999998"/>
  </r>
  <r>
    <x v="0"/>
    <x v="1"/>
    <x v="1"/>
    <s v="General Bike Corporation"/>
    <x v="1"/>
    <x v="4"/>
    <x v="58"/>
    <s v="Yellow"/>
    <x v="558"/>
    <d v="2003-07-01T00:00:00"/>
    <n v="53.99"/>
    <n v="32.393999999999998"/>
    <n v="1"/>
    <n v="32.393999999999998"/>
  </r>
  <r>
    <x v="0"/>
    <x v="1"/>
    <x v="1"/>
    <s v="General Bike Corporation"/>
    <x v="3"/>
    <x v="7"/>
    <x v="10"/>
    <s v="Black"/>
    <x v="566"/>
    <d v="2003-07-01T00:00:00"/>
    <n v="34.99"/>
    <n v="15.7455"/>
    <n v="3"/>
    <n v="47.236499999999999"/>
  </r>
  <r>
    <x v="0"/>
    <x v="1"/>
    <x v="1"/>
    <s v="General Bike Corporation"/>
    <x v="1"/>
    <x v="1"/>
    <x v="48"/>
    <s v="White"/>
    <x v="567"/>
    <d v="2003-07-01T00:00:00"/>
    <n v="8.99"/>
    <n v="5.3940000000000001"/>
    <n v="4"/>
    <n v="21.576000000000001"/>
  </r>
  <r>
    <x v="0"/>
    <x v="1"/>
    <x v="1"/>
    <s v="General Bike Corporation"/>
    <x v="1"/>
    <x v="10"/>
    <x v="29"/>
    <s v="Black"/>
    <x v="559"/>
    <d v="2003-07-01T00:00:00"/>
    <n v="24.49"/>
    <n v="14.694000000000001"/>
    <n v="1"/>
    <n v="14.694000000000001"/>
  </r>
  <r>
    <x v="0"/>
    <x v="1"/>
    <x v="1"/>
    <s v="General Bike Corporation"/>
    <x v="1"/>
    <x v="4"/>
    <x v="5"/>
    <s v="Multi"/>
    <x v="562"/>
    <d v="2003-07-01T00:00:00"/>
    <n v="49.99"/>
    <n v="29.994"/>
    <n v="3"/>
    <n v="89.981999999999999"/>
  </r>
  <r>
    <x v="0"/>
    <x v="1"/>
    <x v="1"/>
    <s v="General Bike Corporation"/>
    <x v="2"/>
    <x v="18"/>
    <x v="47"/>
    <s v="Silver/Black"/>
    <x v="552"/>
    <d v="2003-07-01T00:00:00"/>
    <n v="62.09"/>
    <n v="37.253999999999998"/>
    <n v="1"/>
    <n v="37.253999999999998"/>
  </r>
  <r>
    <x v="0"/>
    <x v="1"/>
    <x v="1"/>
    <s v="General Bike Corporation"/>
    <x v="0"/>
    <x v="3"/>
    <x v="49"/>
    <s v="Black"/>
    <x v="575"/>
    <d v="2003-07-01T00:00:00"/>
    <n v="539.99"/>
    <n v="323.99400000000003"/>
    <n v="1"/>
    <n v="323.99400000000003"/>
  </r>
  <r>
    <x v="0"/>
    <x v="1"/>
    <x v="1"/>
    <s v="General Bike Corporation"/>
    <x v="3"/>
    <x v="19"/>
    <x v="52"/>
    <m/>
    <x v="561"/>
    <d v="2003-07-01T00:00:00"/>
    <n v="120"/>
    <n v="72"/>
    <n v="2"/>
    <n v="144"/>
  </r>
  <r>
    <x v="0"/>
    <x v="1"/>
    <x v="1"/>
    <s v="General Bike Corporation"/>
    <x v="3"/>
    <x v="24"/>
    <x v="60"/>
    <m/>
    <x v="549"/>
    <d v="2003-07-01T00:00:00"/>
    <n v="7.95"/>
    <n v="4.7699999999999996"/>
    <n v="1"/>
    <n v="4.7699999999999996"/>
  </r>
  <r>
    <x v="0"/>
    <x v="1"/>
    <x v="1"/>
    <s v="General Bike Corporation"/>
    <x v="0"/>
    <x v="3"/>
    <x v="50"/>
    <s v="Yellow"/>
    <x v="561"/>
    <d v="2003-07-01T00:00:00"/>
    <n v="1700.99"/>
    <n v="1020.5940000000001"/>
    <n v="3"/>
    <n v="3061.7820000000002"/>
  </r>
  <r>
    <x v="0"/>
    <x v="1"/>
    <x v="1"/>
    <s v="General Bike Corporation"/>
    <x v="1"/>
    <x v="23"/>
    <x v="59"/>
    <s v="Blue"/>
    <x v="564"/>
    <d v="2003-07-01T00:00:00"/>
    <n v="63.5"/>
    <n v="38.1"/>
    <n v="4"/>
    <n v="152.4"/>
  </r>
  <r>
    <x v="0"/>
    <x v="1"/>
    <x v="1"/>
    <s v="General Bike Corporation"/>
    <x v="1"/>
    <x v="1"/>
    <x v="48"/>
    <s v="White"/>
    <x v="576"/>
    <d v="2003-07-01T00:00:00"/>
    <n v="8.99"/>
    <n v="4.9444999999999997"/>
    <n v="18"/>
    <n v="89.000999999999991"/>
  </r>
  <r>
    <x v="0"/>
    <x v="1"/>
    <x v="1"/>
    <s v="General Bike Corporation"/>
    <x v="3"/>
    <x v="7"/>
    <x v="10"/>
    <s v="Red"/>
    <x v="567"/>
    <d v="2003-07-01T00:00:00"/>
    <n v="34.99"/>
    <n v="15.7455"/>
    <n v="6"/>
    <n v="94.472999999999999"/>
  </r>
  <r>
    <x v="1"/>
    <x v="4"/>
    <x v="8"/>
    <s v="Fabrikam Inc., East"/>
    <x v="1"/>
    <x v="1"/>
    <x v="48"/>
    <s v="White"/>
    <x v="573"/>
    <d v="2003-07-01T00:00:00"/>
    <n v="8.99"/>
    <n v="5.3940000000000001"/>
    <n v="2"/>
    <n v="10.788"/>
  </r>
  <r>
    <x v="1"/>
    <x v="4"/>
    <x v="8"/>
    <s v="Fabrikam Inc., East"/>
    <x v="0"/>
    <x v="3"/>
    <x v="50"/>
    <s v="Yellow"/>
    <x v="571"/>
    <d v="2003-07-01T00:00:00"/>
    <n v="1700.99"/>
    <n v="1020.5940000000001"/>
    <n v="4"/>
    <n v="4082.3760000000002"/>
  </r>
  <r>
    <x v="1"/>
    <x v="4"/>
    <x v="8"/>
    <s v="Fabrikam Inc., East"/>
    <x v="0"/>
    <x v="3"/>
    <x v="49"/>
    <s v="Black"/>
    <x v="551"/>
    <d v="2003-07-01T00:00:00"/>
    <n v="539.99"/>
    <n v="323.99400000000003"/>
    <n v="2"/>
    <n v="647.98800000000006"/>
  </r>
  <r>
    <x v="1"/>
    <x v="4"/>
    <x v="8"/>
    <s v="Fabrikam Inc., East"/>
    <x v="0"/>
    <x v="3"/>
    <x v="17"/>
    <s v="Yellow"/>
    <x v="573"/>
    <d v="2003-07-01T00:00:00"/>
    <n v="1120.49"/>
    <n v="672.29399999999998"/>
    <n v="1"/>
    <n v="672.29399999999998"/>
  </r>
  <r>
    <x v="1"/>
    <x v="4"/>
    <x v="8"/>
    <s v="Fabrikam Inc., East"/>
    <x v="0"/>
    <x v="3"/>
    <x v="12"/>
    <s v="Red"/>
    <x v="568"/>
    <d v="2003-07-01T00:00:00"/>
    <n v="2443.35"/>
    <n v="1466.01"/>
    <n v="1"/>
    <n v="1466.01"/>
  </r>
  <r>
    <x v="1"/>
    <x v="4"/>
    <x v="8"/>
    <s v="Fabrikam Inc., East"/>
    <x v="0"/>
    <x v="3"/>
    <x v="12"/>
    <s v="Black"/>
    <x v="574"/>
    <d v="2003-07-01T00:00:00"/>
    <n v="2443.35"/>
    <n v="1466.01"/>
    <n v="3"/>
    <n v="4398.03"/>
  </r>
  <r>
    <x v="1"/>
    <x v="4"/>
    <x v="8"/>
    <s v="Fabrikam Inc., East"/>
    <x v="0"/>
    <x v="3"/>
    <x v="17"/>
    <s v="Yellow"/>
    <x v="552"/>
    <d v="2003-07-01T00:00:00"/>
    <n v="1120.49"/>
    <n v="672.29399999999998"/>
    <n v="4"/>
    <n v="2689.1759999999999"/>
  </r>
  <r>
    <x v="1"/>
    <x v="4"/>
    <x v="8"/>
    <s v="Fabrikam Inc., East"/>
    <x v="0"/>
    <x v="3"/>
    <x v="50"/>
    <s v="Yellow"/>
    <x v="568"/>
    <d v="2003-07-01T00:00:00"/>
    <n v="1700.99"/>
    <n v="1020.5940000000001"/>
    <n v="2"/>
    <n v="2041.1880000000001"/>
  </r>
  <r>
    <x v="1"/>
    <x v="4"/>
    <x v="8"/>
    <s v="Fabrikam Inc., East"/>
    <x v="2"/>
    <x v="6"/>
    <x v="8"/>
    <s v="Black"/>
    <x v="573"/>
    <d v="2003-07-01T00:00:00"/>
    <n v="337.22"/>
    <n v="202.33199999999999"/>
    <n v="2"/>
    <n v="404.66399999999999"/>
  </r>
  <r>
    <x v="1"/>
    <x v="4"/>
    <x v="8"/>
    <s v="Fabrikam Inc., East"/>
    <x v="2"/>
    <x v="6"/>
    <x v="8"/>
    <s v="Black"/>
    <x v="573"/>
    <d v="2003-07-01T00:00:00"/>
    <n v="337.22"/>
    <n v="202.33199999999999"/>
    <n v="1"/>
    <n v="202.33199999999999"/>
  </r>
  <r>
    <x v="1"/>
    <x v="4"/>
    <x v="8"/>
    <s v="Fabrikam Inc., East"/>
    <x v="2"/>
    <x v="6"/>
    <x v="15"/>
    <s v="Yellow"/>
    <x v="552"/>
    <d v="2003-07-01T00:00:00"/>
    <n v="594.83000000000004"/>
    <n v="356.89800000000002"/>
    <n v="1"/>
    <n v="356.89800000000002"/>
  </r>
  <r>
    <x v="1"/>
    <x v="4"/>
    <x v="8"/>
    <s v="Fabrikam Inc., East"/>
    <x v="2"/>
    <x v="18"/>
    <x v="51"/>
    <s v="Silver/Black"/>
    <x v="549"/>
    <d v="2003-07-01T00:00:00"/>
    <n v="80.989999999999995"/>
    <n v="48.594000000000001"/>
    <n v="2"/>
    <n v="97.188000000000002"/>
  </r>
  <r>
    <x v="1"/>
    <x v="4"/>
    <x v="8"/>
    <s v="Fabrikam Inc., East"/>
    <x v="0"/>
    <x v="3"/>
    <x v="17"/>
    <s v="Yellow"/>
    <x v="553"/>
    <d v="2003-07-01T00:00:00"/>
    <n v="1120.49"/>
    <n v="672.29399999999998"/>
    <n v="2"/>
    <n v="1344.588"/>
  </r>
  <r>
    <x v="1"/>
    <x v="4"/>
    <x v="8"/>
    <s v="Fabrikam Inc., East"/>
    <x v="0"/>
    <x v="3"/>
    <x v="49"/>
    <s v="Black"/>
    <x v="571"/>
    <d v="2003-07-01T00:00:00"/>
    <n v="539.99"/>
    <n v="323.99400000000003"/>
    <n v="5"/>
    <n v="1619.9700000000003"/>
  </r>
  <r>
    <x v="1"/>
    <x v="4"/>
    <x v="8"/>
    <s v="Fabrikam Inc., East"/>
    <x v="2"/>
    <x v="9"/>
    <x v="16"/>
    <m/>
    <x v="555"/>
    <d v="2003-07-01T00:00:00"/>
    <n v="120.27"/>
    <n v="72.162000000000006"/>
    <n v="2"/>
    <n v="144.32400000000001"/>
  </r>
  <r>
    <x v="1"/>
    <x v="4"/>
    <x v="8"/>
    <s v="Fabrikam Inc., East"/>
    <x v="0"/>
    <x v="3"/>
    <x v="12"/>
    <s v="Black"/>
    <x v="574"/>
    <d v="2003-07-01T00:00:00"/>
    <n v="2443.35"/>
    <n v="1466.01"/>
    <n v="3"/>
    <n v="4398.03"/>
  </r>
  <r>
    <x v="1"/>
    <x v="4"/>
    <x v="8"/>
    <s v="Fabrikam Inc., East"/>
    <x v="0"/>
    <x v="3"/>
    <x v="50"/>
    <s v="Yellow"/>
    <x v="554"/>
    <d v="2003-07-01T00:00:00"/>
    <n v="1700.99"/>
    <n v="1020.5940000000001"/>
    <n v="1"/>
    <n v="1020.5940000000001"/>
  </r>
  <r>
    <x v="1"/>
    <x v="4"/>
    <x v="8"/>
    <s v="Fabrikam Inc., East"/>
    <x v="0"/>
    <x v="3"/>
    <x v="49"/>
    <s v="Black"/>
    <x v="549"/>
    <d v="2003-07-01T00:00:00"/>
    <n v="539.99"/>
    <n v="323.99400000000003"/>
    <n v="1"/>
    <n v="323.99400000000003"/>
  </r>
  <r>
    <x v="1"/>
    <x v="4"/>
    <x v="8"/>
    <s v="Fabrikam Inc., East"/>
    <x v="2"/>
    <x v="6"/>
    <x v="15"/>
    <s v="Yellow"/>
    <x v="565"/>
    <d v="2003-07-01T00:00:00"/>
    <n v="594.83000000000004"/>
    <n v="356.89800000000002"/>
    <n v="1"/>
    <n v="356.89800000000002"/>
  </r>
  <r>
    <x v="1"/>
    <x v="4"/>
    <x v="8"/>
    <s v="Fabrikam Inc., East"/>
    <x v="1"/>
    <x v="4"/>
    <x v="5"/>
    <s v="Multi"/>
    <x v="555"/>
    <d v="2003-07-01T00:00:00"/>
    <n v="49.99"/>
    <n v="29.994"/>
    <n v="6"/>
    <n v="179.964"/>
  </r>
  <r>
    <x v="1"/>
    <x v="4"/>
    <x v="8"/>
    <s v="Fabrikam Inc., East"/>
    <x v="2"/>
    <x v="6"/>
    <x v="15"/>
    <s v="Yellow"/>
    <x v="519"/>
    <d v="2003-07-01T00:00:00"/>
    <n v="594.83000000000004"/>
    <n v="356.89800000000002"/>
    <n v="2"/>
    <n v="713.79600000000005"/>
  </r>
  <r>
    <x v="1"/>
    <x v="4"/>
    <x v="8"/>
    <s v="Fabrikam Inc., East"/>
    <x v="0"/>
    <x v="3"/>
    <x v="17"/>
    <s v="Yellow"/>
    <x v="559"/>
    <d v="2003-07-01T00:00:00"/>
    <n v="1120.49"/>
    <n v="672.29399999999998"/>
    <n v="3"/>
    <n v="2016.8820000000001"/>
  </r>
  <r>
    <x v="1"/>
    <x v="4"/>
    <x v="8"/>
    <s v="Fabrikam Inc., East"/>
    <x v="0"/>
    <x v="3"/>
    <x v="12"/>
    <s v="Black"/>
    <x v="548"/>
    <d v="2003-07-01T00:00:00"/>
    <n v="2443.35"/>
    <n v="1466.01"/>
    <n v="1"/>
    <n v="1466.01"/>
  </r>
  <r>
    <x v="1"/>
    <x v="4"/>
    <x v="8"/>
    <s v="Fabrikam Inc., East"/>
    <x v="0"/>
    <x v="3"/>
    <x v="50"/>
    <s v="Yellow"/>
    <x v="552"/>
    <d v="2003-07-01T00:00:00"/>
    <n v="1700.99"/>
    <n v="1020.5940000000001"/>
    <n v="3"/>
    <n v="3061.7820000000002"/>
  </r>
  <r>
    <x v="1"/>
    <x v="4"/>
    <x v="8"/>
    <s v="Fabrikam Inc., East"/>
    <x v="1"/>
    <x v="1"/>
    <x v="48"/>
    <s v="White"/>
    <x v="552"/>
    <d v="2003-07-01T00:00:00"/>
    <n v="8.99"/>
    <n v="5.3940000000000001"/>
    <n v="7"/>
    <n v="37.758000000000003"/>
  </r>
  <r>
    <x v="1"/>
    <x v="4"/>
    <x v="8"/>
    <s v="Fabrikam Inc., East"/>
    <x v="2"/>
    <x v="18"/>
    <x v="53"/>
    <s v="Silver/Black"/>
    <x v="574"/>
    <d v="2003-07-01T00:00:00"/>
    <n v="40.49"/>
    <n v="24.294"/>
    <n v="2"/>
    <n v="48.588000000000001"/>
  </r>
  <r>
    <x v="0"/>
    <x v="0"/>
    <x v="4"/>
    <s v="Area Bike Accessories"/>
    <x v="0"/>
    <x v="3"/>
    <x v="49"/>
    <s v="Black"/>
    <x v="561"/>
    <d v="2003-07-01T00:00:00"/>
    <n v="539.99"/>
    <n v="323.99400000000003"/>
    <n v="2"/>
    <n v="647.98800000000006"/>
  </r>
  <r>
    <x v="0"/>
    <x v="0"/>
    <x v="4"/>
    <s v="Area Bike Accessories"/>
    <x v="0"/>
    <x v="3"/>
    <x v="50"/>
    <s v="Yellow"/>
    <x v="553"/>
    <d v="2003-07-01T00:00:00"/>
    <n v="1700.99"/>
    <n v="1020.5940000000001"/>
    <n v="3"/>
    <n v="3061.7820000000002"/>
  </r>
  <r>
    <x v="0"/>
    <x v="0"/>
    <x v="4"/>
    <s v="Area Bike Accessories"/>
    <x v="3"/>
    <x v="7"/>
    <x v="10"/>
    <s v="Red"/>
    <x v="573"/>
    <d v="2003-07-01T00:00:00"/>
    <n v="34.99"/>
    <n v="15.7455"/>
    <n v="6"/>
    <n v="94.472999999999999"/>
  </r>
  <r>
    <x v="0"/>
    <x v="0"/>
    <x v="4"/>
    <s v="Area Bike Accessories"/>
    <x v="1"/>
    <x v="4"/>
    <x v="58"/>
    <s v="Yellow"/>
    <x v="576"/>
    <d v="2003-07-01T00:00:00"/>
    <n v="53.99"/>
    <n v="32.393999999999998"/>
    <n v="9"/>
    <n v="291.54599999999999"/>
  </r>
  <r>
    <x v="0"/>
    <x v="0"/>
    <x v="4"/>
    <s v="Area Bike Accessories"/>
    <x v="2"/>
    <x v="18"/>
    <x v="47"/>
    <s v="Silver/Black"/>
    <x v="548"/>
    <d v="2003-07-01T00:00:00"/>
    <n v="62.09"/>
    <n v="37.253999999999998"/>
    <n v="5"/>
    <n v="186.26999999999998"/>
  </r>
  <r>
    <x v="0"/>
    <x v="0"/>
    <x v="4"/>
    <s v="Area Bike Accessories"/>
    <x v="1"/>
    <x v="4"/>
    <x v="5"/>
    <s v="Multi"/>
    <x v="551"/>
    <d v="2003-07-01T00:00:00"/>
    <n v="49.99"/>
    <n v="29.994"/>
    <n v="5"/>
    <n v="149.97"/>
  </r>
  <r>
    <x v="0"/>
    <x v="0"/>
    <x v="4"/>
    <s v="Area Bike Accessories"/>
    <x v="2"/>
    <x v="6"/>
    <x v="15"/>
    <s v="Yellow"/>
    <x v="571"/>
    <d v="2003-07-01T00:00:00"/>
    <n v="594.83000000000004"/>
    <n v="356.89800000000002"/>
    <n v="1"/>
    <n v="356.89800000000002"/>
  </r>
  <r>
    <x v="0"/>
    <x v="0"/>
    <x v="4"/>
    <s v="Area Bike Accessories"/>
    <x v="2"/>
    <x v="9"/>
    <x v="16"/>
    <m/>
    <x v="561"/>
    <d v="2003-07-01T00:00:00"/>
    <n v="120.27"/>
    <n v="72.162000000000006"/>
    <n v="4"/>
    <n v="288.64800000000002"/>
  </r>
  <r>
    <x v="0"/>
    <x v="0"/>
    <x v="4"/>
    <s v="Area Bike Accessories"/>
    <x v="3"/>
    <x v="22"/>
    <x v="57"/>
    <m/>
    <x v="551"/>
    <d v="2003-07-01T00:00:00"/>
    <n v="4.99"/>
    <n v="2.9940000000000002"/>
    <n v="9"/>
    <n v="26.946000000000002"/>
  </r>
  <r>
    <x v="0"/>
    <x v="0"/>
    <x v="4"/>
    <s v="Area Bike Accessories"/>
    <x v="1"/>
    <x v="5"/>
    <x v="6"/>
    <s v="Multi"/>
    <x v="519"/>
    <d v="2003-07-01T00:00:00"/>
    <n v="8.99"/>
    <n v="5.3940000000000001"/>
    <n v="5"/>
    <n v="26.97"/>
  </r>
  <r>
    <x v="0"/>
    <x v="0"/>
    <x v="4"/>
    <s v="Area Bike Accessories"/>
    <x v="0"/>
    <x v="3"/>
    <x v="12"/>
    <s v="Red"/>
    <x v="575"/>
    <d v="2003-07-01T00:00:00"/>
    <n v="2443.35"/>
    <n v="1466.01"/>
    <n v="4"/>
    <n v="5864.04"/>
  </r>
  <r>
    <x v="0"/>
    <x v="0"/>
    <x v="4"/>
    <s v="Area Bike Accessories"/>
    <x v="0"/>
    <x v="3"/>
    <x v="50"/>
    <s v="Yellow"/>
    <x v="553"/>
    <d v="2003-07-01T00:00:00"/>
    <n v="1700.99"/>
    <n v="1020.5940000000001"/>
    <n v="3"/>
    <n v="3061.7820000000002"/>
  </r>
  <r>
    <x v="0"/>
    <x v="0"/>
    <x v="4"/>
    <s v="Area Bike Accessories"/>
    <x v="2"/>
    <x v="18"/>
    <x v="53"/>
    <s v="Silver/Black"/>
    <x v="560"/>
    <d v="2003-07-01T00:00:00"/>
    <n v="40.49"/>
    <n v="24.294"/>
    <n v="6"/>
    <n v="145.76400000000001"/>
  </r>
  <r>
    <x v="0"/>
    <x v="0"/>
    <x v="4"/>
    <s v="Area Bike Accessories"/>
    <x v="1"/>
    <x v="1"/>
    <x v="48"/>
    <s v="White"/>
    <x v="556"/>
    <d v="2003-07-01T00:00:00"/>
    <n v="8.99"/>
    <n v="5.3940000000000001"/>
    <n v="7"/>
    <n v="37.758000000000003"/>
  </r>
  <r>
    <x v="0"/>
    <x v="0"/>
    <x v="4"/>
    <s v="Area Bike Accessories"/>
    <x v="2"/>
    <x v="6"/>
    <x v="15"/>
    <s v="Yellow"/>
    <x v="559"/>
    <d v="2003-07-01T00:00:00"/>
    <n v="594.83000000000004"/>
    <n v="356.89800000000002"/>
    <n v="2"/>
    <n v="713.79600000000005"/>
  </r>
  <r>
    <x v="0"/>
    <x v="0"/>
    <x v="4"/>
    <s v="Area Bike Accessories"/>
    <x v="1"/>
    <x v="4"/>
    <x v="5"/>
    <s v="Multi"/>
    <x v="567"/>
    <d v="2003-07-01T00:00:00"/>
    <n v="49.99"/>
    <n v="29.994"/>
    <n v="4"/>
    <n v="119.976"/>
  </r>
  <r>
    <x v="0"/>
    <x v="0"/>
    <x v="4"/>
    <s v="Area Bike Accessories"/>
    <x v="0"/>
    <x v="3"/>
    <x v="17"/>
    <s v="Yellow"/>
    <x v="553"/>
    <d v="2003-07-01T00:00:00"/>
    <n v="1120.49"/>
    <n v="672.29399999999998"/>
    <n v="3"/>
    <n v="2016.8820000000001"/>
  </r>
  <r>
    <x v="0"/>
    <x v="0"/>
    <x v="4"/>
    <s v="Area Bike Accessories"/>
    <x v="0"/>
    <x v="3"/>
    <x v="49"/>
    <s v="Black"/>
    <x v="557"/>
    <d v="2003-07-01T00:00:00"/>
    <n v="539.99"/>
    <n v="323.99400000000003"/>
    <n v="2"/>
    <n v="647.98800000000006"/>
  </r>
  <r>
    <x v="0"/>
    <x v="0"/>
    <x v="4"/>
    <s v="Area Bike Accessories"/>
    <x v="0"/>
    <x v="3"/>
    <x v="12"/>
    <s v="Black"/>
    <x v="567"/>
    <d v="2003-07-01T00:00:00"/>
    <n v="2443.35"/>
    <n v="1466.01"/>
    <n v="8"/>
    <n v="11728.08"/>
  </r>
  <r>
    <x v="0"/>
    <x v="0"/>
    <x v="4"/>
    <s v="Area Bike Accessories"/>
    <x v="0"/>
    <x v="3"/>
    <x v="12"/>
    <s v="Black"/>
    <x v="555"/>
    <d v="2003-07-01T00:00:00"/>
    <n v="2443.35"/>
    <n v="1466.01"/>
    <n v="3"/>
    <n v="4398.03"/>
  </r>
  <r>
    <x v="0"/>
    <x v="0"/>
    <x v="4"/>
    <s v="Area Bike Accessories"/>
    <x v="1"/>
    <x v="4"/>
    <x v="58"/>
    <s v="Yellow"/>
    <x v="574"/>
    <d v="2003-07-01T00:00:00"/>
    <n v="53.99"/>
    <n v="32.393999999999998"/>
    <n v="2"/>
    <n v="64.787999999999997"/>
  </r>
  <r>
    <x v="0"/>
    <x v="0"/>
    <x v="4"/>
    <s v="Area Bike Accessories"/>
    <x v="1"/>
    <x v="23"/>
    <x v="59"/>
    <s v="Blue"/>
    <x v="549"/>
    <d v="2003-07-01T00:00:00"/>
    <n v="63.5"/>
    <n v="38.1"/>
    <n v="8"/>
    <n v="304.8"/>
  </r>
  <r>
    <x v="0"/>
    <x v="0"/>
    <x v="4"/>
    <s v="Area Bike Accessories"/>
    <x v="2"/>
    <x v="6"/>
    <x v="15"/>
    <s v="Yellow"/>
    <x v="568"/>
    <d v="2003-07-01T00:00:00"/>
    <n v="594.83000000000004"/>
    <n v="356.89800000000002"/>
    <n v="3"/>
    <n v="1070.694"/>
  </r>
  <r>
    <x v="0"/>
    <x v="0"/>
    <x v="4"/>
    <s v="Area Bike Accessories"/>
    <x v="2"/>
    <x v="6"/>
    <x v="11"/>
    <s v="Black"/>
    <x v="567"/>
    <d v="2003-07-01T00:00:00"/>
    <n v="1431.5"/>
    <n v="858.9"/>
    <n v="3"/>
    <n v="2576.6999999999998"/>
  </r>
  <r>
    <x v="0"/>
    <x v="0"/>
    <x v="4"/>
    <s v="Area Bike Accessories"/>
    <x v="0"/>
    <x v="3"/>
    <x v="12"/>
    <s v="Black"/>
    <x v="574"/>
    <d v="2003-07-01T00:00:00"/>
    <n v="2443.35"/>
    <n v="1466.01"/>
    <n v="3"/>
    <n v="4398.03"/>
  </r>
  <r>
    <x v="0"/>
    <x v="0"/>
    <x v="4"/>
    <s v="Area Bike Accessories"/>
    <x v="2"/>
    <x v="18"/>
    <x v="51"/>
    <s v="Silver/Black"/>
    <x v="573"/>
    <d v="2003-07-01T00:00:00"/>
    <n v="80.989999999999995"/>
    <n v="48.594000000000001"/>
    <n v="3"/>
    <n v="145.78200000000001"/>
  </r>
  <r>
    <x v="0"/>
    <x v="0"/>
    <x v="4"/>
    <s v="Area Bike Accessories"/>
    <x v="1"/>
    <x v="4"/>
    <x v="5"/>
    <s v="Multi"/>
    <x v="566"/>
    <d v="2003-07-01T00:00:00"/>
    <n v="49.99"/>
    <n v="28.994199999999999"/>
    <n v="11"/>
    <n v="318.93619999999999"/>
  </r>
  <r>
    <x v="0"/>
    <x v="0"/>
    <x v="4"/>
    <s v="Area Bike Accessories"/>
    <x v="2"/>
    <x v="6"/>
    <x v="8"/>
    <s v="Black"/>
    <x v="575"/>
    <d v="2003-07-01T00:00:00"/>
    <n v="337.22"/>
    <n v="202.33199999999999"/>
    <n v="2"/>
    <n v="404.66399999999999"/>
  </r>
  <r>
    <x v="0"/>
    <x v="0"/>
    <x v="4"/>
    <s v="Area Bike Accessories"/>
    <x v="0"/>
    <x v="3"/>
    <x v="49"/>
    <s v="Black"/>
    <x v="560"/>
    <d v="2003-07-01T00:00:00"/>
    <n v="539.99"/>
    <n v="323.99400000000003"/>
    <n v="6"/>
    <n v="1943.9640000000002"/>
  </r>
  <r>
    <x v="0"/>
    <x v="0"/>
    <x v="4"/>
    <s v="Area Bike Accessories"/>
    <x v="1"/>
    <x v="10"/>
    <x v="29"/>
    <s v="Black"/>
    <x v="567"/>
    <d v="2003-07-01T00:00:00"/>
    <n v="24.49"/>
    <n v="14.694000000000001"/>
    <n v="2"/>
    <n v="29.388000000000002"/>
  </r>
  <r>
    <x v="0"/>
    <x v="0"/>
    <x v="4"/>
    <s v="Area Bike Accessories"/>
    <x v="0"/>
    <x v="3"/>
    <x v="17"/>
    <s v="Yellow"/>
    <x v="558"/>
    <d v="2003-07-01T00:00:00"/>
    <n v="1120.49"/>
    <n v="672.29399999999998"/>
    <n v="5"/>
    <n v="3361.47"/>
  </r>
  <r>
    <x v="0"/>
    <x v="0"/>
    <x v="4"/>
    <s v="Area Bike Accessories"/>
    <x v="2"/>
    <x v="9"/>
    <x v="31"/>
    <m/>
    <x v="555"/>
    <d v="2003-07-01T00:00:00"/>
    <n v="44.54"/>
    <n v="26.724"/>
    <n v="4"/>
    <n v="106.896"/>
  </r>
  <r>
    <x v="0"/>
    <x v="0"/>
    <x v="4"/>
    <s v="Area Bike Accessories"/>
    <x v="2"/>
    <x v="6"/>
    <x v="8"/>
    <s v="Black"/>
    <x v="563"/>
    <d v="2003-07-01T00:00:00"/>
    <n v="337.22"/>
    <n v="202.33199999999999"/>
    <n v="3"/>
    <n v="606.99599999999998"/>
  </r>
  <r>
    <x v="0"/>
    <x v="0"/>
    <x v="4"/>
    <s v="Area Bike Accessories"/>
    <x v="3"/>
    <x v="32"/>
    <x v="76"/>
    <m/>
    <x v="568"/>
    <d v="2003-07-01T00:00:00"/>
    <n v="2.29"/>
    <n v="1.3740000000000001"/>
    <n v="2"/>
    <n v="2.7480000000000002"/>
  </r>
  <r>
    <x v="0"/>
    <x v="0"/>
    <x v="4"/>
    <s v="Area Bike Accessories"/>
    <x v="3"/>
    <x v="24"/>
    <x v="60"/>
    <m/>
    <x v="553"/>
    <d v="2003-07-01T00:00:00"/>
    <n v="7.95"/>
    <n v="4.7699999999999996"/>
    <n v="8"/>
    <n v="38.159999999999997"/>
  </r>
  <r>
    <x v="0"/>
    <x v="0"/>
    <x v="4"/>
    <s v="Area Bike Accessories"/>
    <x v="0"/>
    <x v="3"/>
    <x v="49"/>
    <s v="Black"/>
    <x v="547"/>
    <d v="2003-07-01T00:00:00"/>
    <n v="539.99"/>
    <n v="323.99400000000003"/>
    <n v="5"/>
    <n v="1619.9700000000003"/>
  </r>
  <r>
    <x v="0"/>
    <x v="0"/>
    <x v="4"/>
    <s v="Area Bike Accessories"/>
    <x v="3"/>
    <x v="7"/>
    <x v="10"/>
    <s v="Blue"/>
    <x v="553"/>
    <d v="2003-07-01T00:00:00"/>
    <n v="34.99"/>
    <n v="15.7455"/>
    <n v="7"/>
    <n v="110.21850000000001"/>
  </r>
  <r>
    <x v="0"/>
    <x v="0"/>
    <x v="4"/>
    <s v="Area Bike Accessories"/>
    <x v="0"/>
    <x v="3"/>
    <x v="17"/>
    <s v="Yellow"/>
    <x v="558"/>
    <d v="2003-07-01T00:00:00"/>
    <n v="1120.49"/>
    <n v="672.29399999999998"/>
    <n v="5"/>
    <n v="3361.47"/>
  </r>
  <r>
    <x v="0"/>
    <x v="0"/>
    <x v="4"/>
    <s v="Area Bike Accessories"/>
    <x v="0"/>
    <x v="3"/>
    <x v="17"/>
    <s v="Yellow"/>
    <x v="549"/>
    <d v="2003-07-01T00:00:00"/>
    <n v="1120.49"/>
    <n v="672.29399999999998"/>
    <n v="3"/>
    <n v="2016.8820000000001"/>
  </r>
  <r>
    <x v="0"/>
    <x v="0"/>
    <x v="4"/>
    <s v="Area Bike Accessories"/>
    <x v="3"/>
    <x v="21"/>
    <x v="55"/>
    <s v="Silver"/>
    <x v="571"/>
    <d v="2003-07-01T00:00:00"/>
    <n v="54.99"/>
    <n v="32.994"/>
    <n v="3"/>
    <n v="98.981999999999999"/>
  </r>
  <r>
    <x v="0"/>
    <x v="0"/>
    <x v="4"/>
    <s v="Area Bike Accessories"/>
    <x v="2"/>
    <x v="20"/>
    <x v="54"/>
    <m/>
    <x v="570"/>
    <d v="2003-07-01T00:00:00"/>
    <n v="52.64"/>
    <n v="31.584"/>
    <n v="3"/>
    <n v="94.751999999999995"/>
  </r>
  <r>
    <x v="0"/>
    <x v="0"/>
    <x v="4"/>
    <s v="Area Bike Accessories"/>
    <x v="0"/>
    <x v="3"/>
    <x v="12"/>
    <s v="Black"/>
    <x v="569"/>
    <d v="2003-07-01T00:00:00"/>
    <n v="2443.35"/>
    <n v="1466.01"/>
    <n v="6"/>
    <n v="8796.06"/>
  </r>
  <r>
    <x v="0"/>
    <x v="0"/>
    <x v="4"/>
    <s v="Area Bike Accessories"/>
    <x v="1"/>
    <x v="1"/>
    <x v="48"/>
    <s v="White"/>
    <x v="564"/>
    <d v="2003-07-01T00:00:00"/>
    <n v="8.99"/>
    <n v="5.3940000000000001"/>
    <n v="6"/>
    <n v="32.364000000000004"/>
  </r>
  <r>
    <x v="0"/>
    <x v="0"/>
    <x v="4"/>
    <s v="Area Bike Accessories"/>
    <x v="1"/>
    <x v="4"/>
    <x v="58"/>
    <s v="Yellow"/>
    <x v="563"/>
    <d v="2003-07-01T00:00:00"/>
    <n v="53.99"/>
    <n v="32.393999999999998"/>
    <n v="6"/>
    <n v="194.36399999999998"/>
  </r>
  <r>
    <x v="0"/>
    <x v="0"/>
    <x v="4"/>
    <s v="Area Bike Accessories"/>
    <x v="0"/>
    <x v="3"/>
    <x v="17"/>
    <s v="Yellow"/>
    <x v="555"/>
    <d v="2003-07-01T00:00:00"/>
    <n v="1120.49"/>
    <n v="672.29399999999998"/>
    <n v="6"/>
    <n v="4033.7640000000001"/>
  </r>
  <r>
    <x v="0"/>
    <x v="0"/>
    <x v="4"/>
    <s v="Area Bike Accessories"/>
    <x v="2"/>
    <x v="6"/>
    <x v="11"/>
    <s v="Red"/>
    <x v="558"/>
    <d v="2003-07-01T00:00:00"/>
    <n v="1431.5"/>
    <n v="858.9"/>
    <n v="2"/>
    <n v="1717.8"/>
  </r>
  <r>
    <x v="0"/>
    <x v="0"/>
    <x v="4"/>
    <s v="Area Bike Accessories"/>
    <x v="1"/>
    <x v="10"/>
    <x v="29"/>
    <s v="Black"/>
    <x v="557"/>
    <d v="2003-07-01T00:00:00"/>
    <n v="24.49"/>
    <n v="14.694000000000001"/>
    <n v="4"/>
    <n v="58.776000000000003"/>
  </r>
  <r>
    <x v="0"/>
    <x v="0"/>
    <x v="4"/>
    <s v="Area Bike Accessories"/>
    <x v="0"/>
    <x v="3"/>
    <x v="50"/>
    <s v="Yellow"/>
    <x v="561"/>
    <d v="2003-07-01T00:00:00"/>
    <n v="1700.99"/>
    <n v="1020.5940000000001"/>
    <n v="2"/>
    <n v="2041.1880000000001"/>
  </r>
  <r>
    <x v="0"/>
    <x v="0"/>
    <x v="4"/>
    <s v="Area Bike Accessories"/>
    <x v="3"/>
    <x v="19"/>
    <x v="52"/>
    <m/>
    <x v="565"/>
    <d v="2003-07-01T00:00:00"/>
    <n v="120"/>
    <n v="72"/>
    <n v="4"/>
    <n v="288"/>
  </r>
  <r>
    <x v="0"/>
    <x v="0"/>
    <x v="4"/>
    <s v="Area Bike Accessories"/>
    <x v="1"/>
    <x v="23"/>
    <x v="59"/>
    <s v="Blue"/>
    <x v="576"/>
    <d v="2003-07-01T00:00:00"/>
    <n v="63.5"/>
    <n v="38.1"/>
    <n v="3"/>
    <n v="114.30000000000001"/>
  </r>
  <r>
    <x v="0"/>
    <x v="0"/>
    <x v="4"/>
    <s v="Area Bike Accessories"/>
    <x v="0"/>
    <x v="3"/>
    <x v="50"/>
    <s v="Yellow"/>
    <x v="549"/>
    <d v="2003-07-01T00:00:00"/>
    <n v="1700.99"/>
    <n v="1020.5940000000001"/>
    <n v="4"/>
    <n v="4082.3760000000002"/>
  </r>
  <r>
    <x v="0"/>
    <x v="0"/>
    <x v="4"/>
    <s v="Area Bike Accessories"/>
    <x v="2"/>
    <x v="6"/>
    <x v="11"/>
    <s v="Red"/>
    <x v="573"/>
    <d v="2003-07-01T00:00:00"/>
    <n v="1431.5"/>
    <n v="858.9"/>
    <n v="2"/>
    <n v="1717.8"/>
  </r>
  <r>
    <x v="0"/>
    <x v="0"/>
    <x v="4"/>
    <s v="Area Bike Accessories"/>
    <x v="3"/>
    <x v="7"/>
    <x v="10"/>
    <s v="Black"/>
    <x v="550"/>
    <d v="2003-07-01T00:00:00"/>
    <n v="34.99"/>
    <n v="15.7455"/>
    <n v="4"/>
    <n v="62.981999999999999"/>
  </r>
  <r>
    <x v="0"/>
    <x v="0"/>
    <x v="0"/>
    <s v="Worthwhile Activity Store"/>
    <x v="0"/>
    <x v="0"/>
    <x v="19"/>
    <s v="Silver"/>
    <x v="547"/>
    <d v="2003-07-01T00:00:00"/>
    <n v="2319.9899999999998"/>
    <n v="1391.9939999999999"/>
    <n v="7"/>
    <n v="9743.9579999999987"/>
  </r>
  <r>
    <x v="0"/>
    <x v="0"/>
    <x v="0"/>
    <s v="Worthwhile Activity Store"/>
    <x v="2"/>
    <x v="2"/>
    <x v="2"/>
    <s v="Silver"/>
    <x v="557"/>
    <d v="2003-07-01T00:00:00"/>
    <n v="1364.5"/>
    <n v="818.7"/>
    <n v="2"/>
    <n v="1637.4"/>
  </r>
  <r>
    <x v="0"/>
    <x v="0"/>
    <x v="0"/>
    <s v="Worthwhile Activity Store"/>
    <x v="0"/>
    <x v="0"/>
    <x v="82"/>
    <s v="Black"/>
    <x v="550"/>
    <d v="2003-07-01T00:00:00"/>
    <n v="539.99"/>
    <n v="323.99400000000003"/>
    <n v="1"/>
    <n v="323.99400000000003"/>
  </r>
  <r>
    <x v="0"/>
    <x v="0"/>
    <x v="0"/>
    <s v="Worthwhile Activity Store"/>
    <x v="2"/>
    <x v="18"/>
    <x v="87"/>
    <s v="Silver/Black"/>
    <x v="555"/>
    <d v="2003-07-01T00:00:00"/>
    <n v="40.49"/>
    <n v="24.294"/>
    <n v="2"/>
    <n v="48.588000000000001"/>
  </r>
  <r>
    <x v="0"/>
    <x v="0"/>
    <x v="0"/>
    <s v="Worthwhile Activity Store"/>
    <x v="0"/>
    <x v="0"/>
    <x v="19"/>
    <s v="Black"/>
    <x v="549"/>
    <d v="2003-07-01T00:00:00"/>
    <n v="2294.9899999999998"/>
    <n v="1376.9939999999999"/>
    <n v="2"/>
    <n v="2753.9879999999998"/>
  </r>
  <r>
    <x v="0"/>
    <x v="0"/>
    <x v="0"/>
    <s v="Worthwhile Activity Store"/>
    <x v="0"/>
    <x v="0"/>
    <x v="19"/>
    <s v="Silver"/>
    <x v="571"/>
    <d v="2003-07-01T00:00:00"/>
    <n v="2319.9899999999998"/>
    <n v="1391.9939999999999"/>
    <n v="6"/>
    <n v="8351.9639999999999"/>
  </r>
  <r>
    <x v="0"/>
    <x v="0"/>
    <x v="0"/>
    <s v="Worthwhile Activity Store"/>
    <x v="2"/>
    <x v="2"/>
    <x v="2"/>
    <s v="Black"/>
    <x v="570"/>
    <d v="2003-07-01T00:00:00"/>
    <n v="1349.6"/>
    <n v="809.76"/>
    <n v="3"/>
    <n v="2429.2799999999997"/>
  </r>
  <r>
    <x v="0"/>
    <x v="0"/>
    <x v="0"/>
    <s v="Worthwhile Activity Store"/>
    <x v="2"/>
    <x v="9"/>
    <x v="22"/>
    <m/>
    <x v="573"/>
    <d v="2003-07-01T00:00:00"/>
    <n v="61.92"/>
    <n v="37.152000000000001"/>
    <n v="2"/>
    <n v="74.304000000000002"/>
  </r>
  <r>
    <x v="0"/>
    <x v="0"/>
    <x v="0"/>
    <s v="Worthwhile Activity Store"/>
    <x v="2"/>
    <x v="2"/>
    <x v="84"/>
    <s v="Black"/>
    <x v="558"/>
    <d v="2003-07-01T00:00:00"/>
    <n v="249.79"/>
    <n v="149.874"/>
    <n v="1"/>
    <n v="149.874"/>
  </r>
  <r>
    <x v="0"/>
    <x v="0"/>
    <x v="0"/>
    <s v="Worthwhile Activity Store"/>
    <x v="0"/>
    <x v="0"/>
    <x v="77"/>
    <s v="Silver"/>
    <x v="572"/>
    <d v="2003-07-01T00:00:00"/>
    <n v="769.49"/>
    <n v="461.69400000000002"/>
    <n v="1"/>
    <n v="461.69400000000002"/>
  </r>
  <r>
    <x v="0"/>
    <x v="0"/>
    <x v="0"/>
    <s v="Worthwhile Activity Store"/>
    <x v="0"/>
    <x v="0"/>
    <x v="82"/>
    <s v="Black"/>
    <x v="553"/>
    <d v="2003-07-01T00:00:00"/>
    <n v="539.99"/>
    <n v="323.99400000000003"/>
    <n v="2"/>
    <n v="647.98800000000006"/>
  </r>
  <r>
    <x v="0"/>
    <x v="0"/>
    <x v="0"/>
    <s v="Worthwhile Activity Store"/>
    <x v="1"/>
    <x v="14"/>
    <x v="56"/>
    <s v="Black"/>
    <x v="551"/>
    <d v="2003-07-01T00:00:00"/>
    <n v="69.989999999999995"/>
    <n v="41.994"/>
    <n v="9"/>
    <n v="377.94600000000003"/>
  </r>
  <r>
    <x v="0"/>
    <x v="0"/>
    <x v="0"/>
    <s v="Worthwhile Activity Store"/>
    <x v="0"/>
    <x v="0"/>
    <x v="77"/>
    <s v="Silver"/>
    <x v="554"/>
    <d v="2003-07-01T00:00:00"/>
    <n v="769.49"/>
    <n v="461.69400000000002"/>
    <n v="3"/>
    <n v="1385.0820000000001"/>
  </r>
  <r>
    <x v="0"/>
    <x v="0"/>
    <x v="0"/>
    <s v="Worthwhile Activity Store"/>
    <x v="2"/>
    <x v="2"/>
    <x v="38"/>
    <s v="Silver"/>
    <x v="562"/>
    <d v="2003-07-01T00:00:00"/>
    <n v="364.09"/>
    <n v="218.45400000000001"/>
    <n v="5"/>
    <n v="1092.27"/>
  </r>
  <r>
    <x v="0"/>
    <x v="0"/>
    <x v="0"/>
    <s v="Worthwhile Activity Store"/>
    <x v="0"/>
    <x v="0"/>
    <x v="82"/>
    <s v="Black"/>
    <x v="575"/>
    <d v="2003-07-01T00:00:00"/>
    <n v="539.99"/>
    <n v="323.99400000000003"/>
    <n v="2"/>
    <n v="647.98800000000006"/>
  </r>
  <r>
    <x v="0"/>
    <x v="0"/>
    <x v="0"/>
    <s v="Worthwhile Activity Store"/>
    <x v="2"/>
    <x v="20"/>
    <x v="81"/>
    <m/>
    <x v="564"/>
    <d v="2003-07-01T00:00:00"/>
    <n v="27.12"/>
    <n v="16.271999999999998"/>
    <n v="2"/>
    <n v="32.543999999999997"/>
  </r>
  <r>
    <x v="0"/>
    <x v="0"/>
    <x v="0"/>
    <s v="Worthwhile Activity Store"/>
    <x v="2"/>
    <x v="9"/>
    <x v="39"/>
    <m/>
    <x v="563"/>
    <d v="2003-07-01T00:00:00"/>
    <n v="120.27"/>
    <n v="72.162000000000006"/>
    <n v="1"/>
    <n v="72.162000000000006"/>
  </r>
  <r>
    <x v="0"/>
    <x v="0"/>
    <x v="0"/>
    <s v="Worthwhile Activity Store"/>
    <x v="2"/>
    <x v="2"/>
    <x v="84"/>
    <s v="Black"/>
    <x v="556"/>
    <d v="2003-07-01T00:00:00"/>
    <n v="249.79"/>
    <n v="149.874"/>
    <n v="6"/>
    <n v="899.24399999999991"/>
  </r>
  <r>
    <x v="0"/>
    <x v="0"/>
    <x v="0"/>
    <s v="Worthwhile Activity Store"/>
    <x v="0"/>
    <x v="0"/>
    <x v="82"/>
    <s v="Silver"/>
    <x v="559"/>
    <d v="2003-07-01T00:00:00"/>
    <n v="564.99"/>
    <n v="338.99400000000003"/>
    <n v="2"/>
    <n v="677.98800000000006"/>
  </r>
  <r>
    <x v="0"/>
    <x v="0"/>
    <x v="0"/>
    <s v="Worthwhile Activity Store"/>
    <x v="2"/>
    <x v="2"/>
    <x v="84"/>
    <s v="Silver"/>
    <x v="568"/>
    <d v="2003-07-01T00:00:00"/>
    <n v="264.05"/>
    <n v="158.43"/>
    <n v="3"/>
    <n v="475.29"/>
  </r>
  <r>
    <x v="0"/>
    <x v="0"/>
    <x v="0"/>
    <s v="Worthwhile Activity Store"/>
    <x v="0"/>
    <x v="0"/>
    <x v="77"/>
    <s v="Silver"/>
    <x v="564"/>
    <d v="2003-07-01T00:00:00"/>
    <n v="769.49"/>
    <n v="461.69400000000002"/>
    <n v="1"/>
    <n v="461.69400000000002"/>
  </r>
  <r>
    <x v="0"/>
    <x v="0"/>
    <x v="0"/>
    <s v="Worthwhile Activity Store"/>
    <x v="2"/>
    <x v="2"/>
    <x v="84"/>
    <s v="Silver"/>
    <x v="565"/>
    <d v="2003-07-01T00:00:00"/>
    <n v="264.05"/>
    <n v="158.43"/>
    <n v="2"/>
    <n v="316.86"/>
  </r>
  <r>
    <x v="0"/>
    <x v="0"/>
    <x v="0"/>
    <s v="Worthwhile Activity Store"/>
    <x v="0"/>
    <x v="0"/>
    <x v="82"/>
    <s v="Black"/>
    <x v="547"/>
    <d v="2003-07-01T00:00:00"/>
    <n v="539.99"/>
    <n v="323.99400000000003"/>
    <n v="3"/>
    <n v="971.98200000000008"/>
  </r>
  <r>
    <x v="0"/>
    <x v="0"/>
    <x v="0"/>
    <s v="Worthwhile Activity Store"/>
    <x v="2"/>
    <x v="20"/>
    <x v="88"/>
    <m/>
    <x v="558"/>
    <d v="2003-07-01T00:00:00"/>
    <n v="39.14"/>
    <n v="23.484000000000002"/>
    <n v="4"/>
    <n v="93.936000000000007"/>
  </r>
  <r>
    <x v="0"/>
    <x v="0"/>
    <x v="0"/>
    <s v="Worthwhile Activity Store"/>
    <x v="2"/>
    <x v="18"/>
    <x v="85"/>
    <s v="Silver/Black"/>
    <x v="572"/>
    <d v="2003-07-01T00:00:00"/>
    <n v="62.09"/>
    <n v="37.253999999999998"/>
    <n v="2"/>
    <n v="74.507999999999996"/>
  </r>
  <r>
    <x v="0"/>
    <x v="0"/>
    <x v="0"/>
    <s v="Worthwhile Activity Store"/>
    <x v="2"/>
    <x v="9"/>
    <x v="37"/>
    <m/>
    <x v="557"/>
    <d v="2003-07-01T00:00:00"/>
    <n v="44.54"/>
    <n v="26.724"/>
    <n v="1"/>
    <n v="26.724"/>
  </r>
  <r>
    <x v="0"/>
    <x v="0"/>
    <x v="0"/>
    <s v="Worthwhile Activity Store"/>
    <x v="0"/>
    <x v="0"/>
    <x v="19"/>
    <s v="Black"/>
    <x v="569"/>
    <d v="2003-07-01T00:00:00"/>
    <n v="2294.9899999999998"/>
    <n v="1376.9939999999999"/>
    <n v="5"/>
    <n v="6884.9699999999993"/>
  </r>
  <r>
    <x v="0"/>
    <x v="0"/>
    <x v="0"/>
    <s v="Worthwhile Activity Store"/>
    <x v="0"/>
    <x v="0"/>
    <x v="19"/>
    <s v="Black"/>
    <x v="558"/>
    <d v="2003-07-01T00:00:00"/>
    <n v="2294.9899999999998"/>
    <n v="1376.9939999999999"/>
    <n v="3"/>
    <n v="4130.982"/>
  </r>
  <r>
    <x v="0"/>
    <x v="0"/>
    <x v="0"/>
    <s v="Worthwhile Activity Store"/>
    <x v="0"/>
    <x v="0"/>
    <x v="82"/>
    <s v="Silver"/>
    <x v="566"/>
    <d v="2003-07-01T00:00:00"/>
    <n v="564.99"/>
    <n v="338.99400000000003"/>
    <n v="3"/>
    <n v="1016.9820000000001"/>
  </r>
  <r>
    <x v="0"/>
    <x v="0"/>
    <x v="0"/>
    <s v="Worthwhile Activity Store"/>
    <x v="2"/>
    <x v="2"/>
    <x v="84"/>
    <s v="Silver"/>
    <x v="574"/>
    <d v="2003-07-01T00:00:00"/>
    <n v="264.05"/>
    <n v="158.43"/>
    <n v="1"/>
    <n v="158.43"/>
  </r>
  <r>
    <x v="0"/>
    <x v="1"/>
    <x v="1"/>
    <s v="Top Sports Supply"/>
    <x v="2"/>
    <x v="2"/>
    <x v="84"/>
    <s v="Silver"/>
    <x v="519"/>
    <d v="2003-07-01T00:00:00"/>
    <n v="264.05"/>
    <n v="153.149"/>
    <n v="12"/>
    <n v="1837.788"/>
  </r>
  <r>
    <x v="0"/>
    <x v="1"/>
    <x v="1"/>
    <s v="Top Sports Supply"/>
    <x v="0"/>
    <x v="0"/>
    <x v="19"/>
    <s v="Silver"/>
    <x v="552"/>
    <d v="2003-07-01T00:00:00"/>
    <n v="2319.9899999999998"/>
    <n v="1391.9939999999999"/>
    <n v="4"/>
    <n v="5567.9759999999997"/>
  </r>
  <r>
    <x v="0"/>
    <x v="1"/>
    <x v="1"/>
    <s v="Top Sports Supply"/>
    <x v="0"/>
    <x v="0"/>
    <x v="19"/>
    <s v="Black"/>
    <x v="558"/>
    <d v="2003-07-01T00:00:00"/>
    <n v="2294.9899999999998"/>
    <n v="1376.9939999999999"/>
    <n v="3"/>
    <n v="4130.982"/>
  </r>
  <r>
    <x v="0"/>
    <x v="1"/>
    <x v="1"/>
    <s v="Top Sports Supply"/>
    <x v="0"/>
    <x v="0"/>
    <x v="19"/>
    <s v="Black"/>
    <x v="574"/>
    <d v="2003-07-01T00:00:00"/>
    <n v="2294.9899999999998"/>
    <n v="1376.9939999999999"/>
    <n v="5"/>
    <n v="6884.9699999999993"/>
  </r>
  <r>
    <x v="0"/>
    <x v="1"/>
    <x v="1"/>
    <s v="Top Sports Supply"/>
    <x v="0"/>
    <x v="0"/>
    <x v="77"/>
    <s v="Silver"/>
    <x v="559"/>
    <d v="2003-07-01T00:00:00"/>
    <n v="769.49"/>
    <n v="461.69400000000002"/>
    <n v="4"/>
    <n v="1846.7760000000001"/>
  </r>
  <r>
    <x v="0"/>
    <x v="1"/>
    <x v="1"/>
    <s v="Top Sports Supply"/>
    <x v="2"/>
    <x v="26"/>
    <x v="65"/>
    <s v="Silver"/>
    <x v="573"/>
    <d v="2003-07-01T00:00:00"/>
    <n v="91.49"/>
    <n v="54.893999999999998"/>
    <n v="2"/>
    <n v="109.788"/>
  </r>
  <r>
    <x v="0"/>
    <x v="1"/>
    <x v="1"/>
    <s v="Top Sports Supply"/>
    <x v="3"/>
    <x v="32"/>
    <x v="76"/>
    <m/>
    <x v="572"/>
    <d v="2003-07-01T00:00:00"/>
    <n v="2.29"/>
    <n v="1.3740000000000001"/>
    <n v="1"/>
    <n v="1.3740000000000001"/>
  </r>
  <r>
    <x v="0"/>
    <x v="1"/>
    <x v="1"/>
    <s v="Top Sports Supply"/>
    <x v="1"/>
    <x v="10"/>
    <x v="29"/>
    <s v="Black"/>
    <x v="554"/>
    <d v="2003-07-01T00:00:00"/>
    <n v="24.49"/>
    <n v="14.694000000000001"/>
    <n v="2"/>
    <n v="29.388000000000002"/>
  </r>
  <r>
    <x v="0"/>
    <x v="1"/>
    <x v="1"/>
    <s v="Top Sports Supply"/>
    <x v="2"/>
    <x v="18"/>
    <x v="85"/>
    <s v="Silver/Black"/>
    <x v="555"/>
    <d v="2003-07-01T00:00:00"/>
    <n v="62.09"/>
    <n v="37.253999999999998"/>
    <n v="1"/>
    <n v="37.253999999999998"/>
  </r>
  <r>
    <x v="0"/>
    <x v="1"/>
    <x v="1"/>
    <s v="Top Sports Supply"/>
    <x v="2"/>
    <x v="2"/>
    <x v="84"/>
    <s v="Black"/>
    <x v="565"/>
    <d v="2003-07-01T00:00:00"/>
    <n v="249.79"/>
    <n v="149.874"/>
    <n v="2"/>
    <n v="299.74799999999999"/>
  </r>
  <r>
    <x v="0"/>
    <x v="1"/>
    <x v="1"/>
    <s v="Top Sports Supply"/>
    <x v="0"/>
    <x v="0"/>
    <x v="82"/>
    <s v="Silver"/>
    <x v="575"/>
    <d v="2003-07-01T00:00:00"/>
    <n v="564.99"/>
    <n v="338.99400000000003"/>
    <n v="7"/>
    <n v="2372.9580000000001"/>
  </r>
  <r>
    <x v="0"/>
    <x v="1"/>
    <x v="1"/>
    <s v="Top Sports Supply"/>
    <x v="1"/>
    <x v="4"/>
    <x v="5"/>
    <s v="Multi"/>
    <x v="573"/>
    <d v="2003-07-01T00:00:00"/>
    <n v="49.99"/>
    <n v="29.994"/>
    <n v="4"/>
    <n v="119.976"/>
  </r>
  <r>
    <x v="0"/>
    <x v="1"/>
    <x v="1"/>
    <s v="Top Sports Supply"/>
    <x v="1"/>
    <x v="10"/>
    <x v="29"/>
    <s v="Black"/>
    <x v="552"/>
    <d v="2003-07-01T00:00:00"/>
    <n v="24.49"/>
    <n v="13.4695"/>
    <n v="17"/>
    <n v="228.98150000000001"/>
  </r>
  <r>
    <x v="0"/>
    <x v="1"/>
    <x v="1"/>
    <s v="Top Sports Supply"/>
    <x v="2"/>
    <x v="9"/>
    <x v="39"/>
    <m/>
    <x v="568"/>
    <d v="2003-07-01T00:00:00"/>
    <n v="120.27"/>
    <n v="72.162000000000006"/>
    <n v="2"/>
    <n v="144.32400000000001"/>
  </r>
  <r>
    <x v="0"/>
    <x v="1"/>
    <x v="1"/>
    <s v="Top Sports Supply"/>
    <x v="1"/>
    <x v="14"/>
    <x v="56"/>
    <s v="Black"/>
    <x v="558"/>
    <d v="2003-07-01T00:00:00"/>
    <n v="69.989999999999995"/>
    <n v="41.994"/>
    <n v="1"/>
    <n v="41.994"/>
  </r>
  <r>
    <x v="0"/>
    <x v="1"/>
    <x v="1"/>
    <s v="Top Sports Supply"/>
    <x v="2"/>
    <x v="2"/>
    <x v="84"/>
    <s v="Silver"/>
    <x v="558"/>
    <d v="2003-07-01T00:00:00"/>
    <n v="264.05"/>
    <n v="158.43"/>
    <n v="3"/>
    <n v="475.29"/>
  </r>
  <r>
    <x v="0"/>
    <x v="1"/>
    <x v="1"/>
    <s v="Top Sports Supply"/>
    <x v="1"/>
    <x v="23"/>
    <x v="59"/>
    <s v="Blue"/>
    <x v="569"/>
    <d v="2003-07-01T00:00:00"/>
    <n v="63.5"/>
    <n v="34.924999999999997"/>
    <n v="15"/>
    <n v="523.875"/>
  </r>
  <r>
    <x v="0"/>
    <x v="1"/>
    <x v="1"/>
    <s v="Top Sports Supply"/>
    <x v="2"/>
    <x v="20"/>
    <x v="81"/>
    <m/>
    <x v="570"/>
    <d v="2003-07-01T00:00:00"/>
    <n v="27.12"/>
    <n v="16.271999999999998"/>
    <n v="5"/>
    <n v="81.359999999999985"/>
  </r>
  <r>
    <x v="0"/>
    <x v="1"/>
    <x v="1"/>
    <s v="Top Sports Supply"/>
    <x v="2"/>
    <x v="2"/>
    <x v="2"/>
    <s v="Black"/>
    <x v="572"/>
    <d v="2003-07-01T00:00:00"/>
    <n v="1349.6"/>
    <n v="809.76"/>
    <n v="8"/>
    <n v="6478.08"/>
  </r>
  <r>
    <x v="0"/>
    <x v="1"/>
    <x v="1"/>
    <s v="Top Sports Supply"/>
    <x v="2"/>
    <x v="18"/>
    <x v="87"/>
    <s v="Silver/Black"/>
    <x v="566"/>
    <d v="2003-07-01T00:00:00"/>
    <n v="40.49"/>
    <n v="24.294"/>
    <n v="1"/>
    <n v="24.294"/>
  </r>
  <r>
    <x v="0"/>
    <x v="1"/>
    <x v="1"/>
    <s v="Top Sports Supply"/>
    <x v="3"/>
    <x v="19"/>
    <x v="52"/>
    <m/>
    <x v="555"/>
    <d v="2003-07-01T00:00:00"/>
    <n v="120"/>
    <n v="72"/>
    <n v="6"/>
    <n v="432"/>
  </r>
  <r>
    <x v="0"/>
    <x v="1"/>
    <x v="1"/>
    <s v="Top Sports Supply"/>
    <x v="0"/>
    <x v="0"/>
    <x v="82"/>
    <s v="Silver"/>
    <x v="566"/>
    <d v="2003-07-01T00:00:00"/>
    <n v="564.99"/>
    <n v="338.99400000000003"/>
    <n v="5"/>
    <n v="1694.9700000000003"/>
  </r>
  <r>
    <x v="0"/>
    <x v="1"/>
    <x v="1"/>
    <s v="Top Sports Supply"/>
    <x v="1"/>
    <x v="23"/>
    <x v="59"/>
    <s v="Blue"/>
    <x v="548"/>
    <d v="2003-07-01T00:00:00"/>
    <n v="63.5"/>
    <n v="34.924999999999997"/>
    <n v="19"/>
    <n v="663.57499999999993"/>
  </r>
  <r>
    <x v="0"/>
    <x v="1"/>
    <x v="1"/>
    <s v="Top Sports Supply"/>
    <x v="2"/>
    <x v="28"/>
    <x v="89"/>
    <s v="Black"/>
    <x v="563"/>
    <d v="2003-07-01T00:00:00"/>
    <n v="256.49"/>
    <n v="153.89400000000001"/>
    <n v="2"/>
    <n v="307.78800000000001"/>
  </r>
  <r>
    <x v="0"/>
    <x v="1"/>
    <x v="1"/>
    <s v="Top Sports Supply"/>
    <x v="1"/>
    <x v="4"/>
    <x v="58"/>
    <s v="Yellow"/>
    <x v="519"/>
    <d v="2003-07-01T00:00:00"/>
    <n v="53.99"/>
    <n v="29.694500000000001"/>
    <n v="20"/>
    <n v="593.89"/>
  </r>
  <r>
    <x v="0"/>
    <x v="1"/>
    <x v="1"/>
    <s v="Top Sports Supply"/>
    <x v="2"/>
    <x v="2"/>
    <x v="84"/>
    <s v="Black"/>
    <x v="561"/>
    <d v="2003-07-01T00:00:00"/>
    <n v="249.79"/>
    <n v="149.874"/>
    <n v="2"/>
    <n v="299.74799999999999"/>
  </r>
  <r>
    <x v="0"/>
    <x v="1"/>
    <x v="1"/>
    <s v="Top Sports Supply"/>
    <x v="0"/>
    <x v="0"/>
    <x v="19"/>
    <s v="Black"/>
    <x v="569"/>
    <d v="2003-07-01T00:00:00"/>
    <n v="2294.9899999999998"/>
    <n v="1376.9939999999999"/>
    <n v="5"/>
    <n v="6884.9699999999993"/>
  </r>
  <r>
    <x v="0"/>
    <x v="1"/>
    <x v="1"/>
    <s v="Top Sports Supply"/>
    <x v="1"/>
    <x v="10"/>
    <x v="29"/>
    <s v="Black"/>
    <x v="568"/>
    <d v="2003-07-01T00:00:00"/>
    <n v="24.49"/>
    <n v="14.694000000000001"/>
    <n v="7"/>
    <n v="102.858"/>
  </r>
  <r>
    <x v="0"/>
    <x v="1"/>
    <x v="1"/>
    <s v="Top Sports Supply"/>
    <x v="2"/>
    <x v="20"/>
    <x v="88"/>
    <m/>
    <x v="550"/>
    <d v="2003-07-01T00:00:00"/>
    <n v="39.14"/>
    <n v="22.7012"/>
    <n v="12"/>
    <n v="272.4144"/>
  </r>
  <r>
    <x v="0"/>
    <x v="1"/>
    <x v="1"/>
    <s v="Top Sports Supply"/>
    <x v="2"/>
    <x v="9"/>
    <x v="22"/>
    <m/>
    <x v="562"/>
    <d v="2003-07-01T00:00:00"/>
    <n v="61.92"/>
    <n v="37.152000000000001"/>
    <n v="2"/>
    <n v="74.304000000000002"/>
  </r>
  <r>
    <x v="0"/>
    <x v="1"/>
    <x v="1"/>
    <s v="Top Sports Supply"/>
    <x v="1"/>
    <x v="14"/>
    <x v="56"/>
    <s v="Black"/>
    <x v="567"/>
    <d v="2003-07-01T00:00:00"/>
    <n v="69.989999999999995"/>
    <n v="38.494500000000002"/>
    <n v="16"/>
    <n v="615.91200000000003"/>
  </r>
  <r>
    <x v="0"/>
    <x v="1"/>
    <x v="1"/>
    <s v="Top Sports Supply"/>
    <x v="2"/>
    <x v="31"/>
    <x v="73"/>
    <m/>
    <x v="557"/>
    <d v="2003-07-01T00:00:00"/>
    <n v="121.49"/>
    <n v="72.894000000000005"/>
    <n v="4"/>
    <n v="291.57600000000002"/>
  </r>
  <r>
    <x v="0"/>
    <x v="1"/>
    <x v="1"/>
    <s v="Top Sports Supply"/>
    <x v="2"/>
    <x v="26"/>
    <x v="63"/>
    <s v="Silver"/>
    <x v="552"/>
    <d v="2003-07-01T00:00:00"/>
    <n v="121.46"/>
    <n v="72.876000000000005"/>
    <n v="2"/>
    <n v="145.75200000000001"/>
  </r>
  <r>
    <x v="0"/>
    <x v="1"/>
    <x v="1"/>
    <s v="Top Sports Supply"/>
    <x v="2"/>
    <x v="2"/>
    <x v="84"/>
    <s v="Black"/>
    <x v="573"/>
    <d v="2003-07-01T00:00:00"/>
    <n v="249.79"/>
    <n v="149.874"/>
    <n v="5"/>
    <n v="749.37"/>
  </r>
  <r>
    <x v="0"/>
    <x v="1"/>
    <x v="1"/>
    <s v="Top Sports Supply"/>
    <x v="1"/>
    <x v="5"/>
    <x v="6"/>
    <s v="Multi"/>
    <x v="565"/>
    <d v="2003-07-01T00:00:00"/>
    <n v="8.99"/>
    <n v="4.9444999999999997"/>
    <n v="20"/>
    <n v="98.889999999999986"/>
  </r>
  <r>
    <x v="0"/>
    <x v="1"/>
    <x v="1"/>
    <s v="Top Sports Supply"/>
    <x v="0"/>
    <x v="0"/>
    <x v="19"/>
    <s v="Silver"/>
    <x v="574"/>
    <d v="2003-07-01T00:00:00"/>
    <n v="2319.9899999999998"/>
    <n v="1391.9939999999999"/>
    <n v="2"/>
    <n v="2783.9879999999998"/>
  </r>
  <r>
    <x v="0"/>
    <x v="1"/>
    <x v="1"/>
    <s v="Top Sports Supply"/>
    <x v="2"/>
    <x v="2"/>
    <x v="38"/>
    <s v="Silver"/>
    <x v="571"/>
    <d v="2003-07-01T00:00:00"/>
    <n v="364.09"/>
    <n v="218.45400000000001"/>
    <n v="8"/>
    <n v="1747.6320000000001"/>
  </r>
  <r>
    <x v="0"/>
    <x v="1"/>
    <x v="1"/>
    <s v="Top Sports Supply"/>
    <x v="2"/>
    <x v="2"/>
    <x v="84"/>
    <s v="Silver"/>
    <x v="559"/>
    <d v="2003-07-01T00:00:00"/>
    <n v="264.05"/>
    <n v="158.43"/>
    <n v="2"/>
    <n v="316.86"/>
  </r>
  <r>
    <x v="0"/>
    <x v="1"/>
    <x v="1"/>
    <s v="Top Sports Supply"/>
    <x v="2"/>
    <x v="30"/>
    <x v="71"/>
    <s v="Silver"/>
    <x v="557"/>
    <d v="2003-07-01T00:00:00"/>
    <n v="20.239999999999998"/>
    <n v="12.144"/>
    <n v="2"/>
    <n v="24.288"/>
  </r>
  <r>
    <x v="0"/>
    <x v="1"/>
    <x v="1"/>
    <s v="Top Sports Supply"/>
    <x v="0"/>
    <x v="0"/>
    <x v="82"/>
    <s v="Silver"/>
    <x v="573"/>
    <d v="2003-07-01T00:00:00"/>
    <n v="564.99"/>
    <n v="338.99400000000003"/>
    <n v="9"/>
    <n v="3050.9460000000004"/>
  </r>
  <r>
    <x v="0"/>
    <x v="1"/>
    <x v="1"/>
    <s v="Top Sports Supply"/>
    <x v="2"/>
    <x v="29"/>
    <x v="74"/>
    <s v="Silver"/>
    <x v="547"/>
    <d v="2003-07-01T00:00:00"/>
    <n v="106.5"/>
    <n v="63.9"/>
    <n v="6"/>
    <n v="383.4"/>
  </r>
  <r>
    <x v="0"/>
    <x v="1"/>
    <x v="1"/>
    <s v="Top Sports Supply"/>
    <x v="2"/>
    <x v="29"/>
    <x v="70"/>
    <s v="Silver"/>
    <x v="553"/>
    <d v="2003-07-01T00:00:00"/>
    <n v="106.5"/>
    <n v="63.9"/>
    <n v="10"/>
    <n v="639"/>
  </r>
  <r>
    <x v="0"/>
    <x v="1"/>
    <x v="1"/>
    <s v="Top Sports Supply"/>
    <x v="3"/>
    <x v="7"/>
    <x v="10"/>
    <s v="Red"/>
    <x v="550"/>
    <d v="2003-07-01T00:00:00"/>
    <n v="34.99"/>
    <n v="15.7455"/>
    <n v="12"/>
    <n v="188.946"/>
  </r>
  <r>
    <x v="0"/>
    <x v="1"/>
    <x v="1"/>
    <s v="Top Sports Supply"/>
    <x v="2"/>
    <x v="2"/>
    <x v="2"/>
    <s v="Silver"/>
    <x v="547"/>
    <d v="2003-07-01T00:00:00"/>
    <n v="1364.5"/>
    <n v="818.7"/>
    <n v="10"/>
    <n v="8187"/>
  </r>
  <r>
    <x v="0"/>
    <x v="1"/>
    <x v="1"/>
    <s v="Top Sports Supply"/>
    <x v="1"/>
    <x v="4"/>
    <x v="58"/>
    <s v="Yellow"/>
    <x v="575"/>
    <d v="2003-07-01T00:00:00"/>
    <n v="53.99"/>
    <n v="32.393999999999998"/>
    <n v="9"/>
    <n v="291.54599999999999"/>
  </r>
  <r>
    <x v="0"/>
    <x v="1"/>
    <x v="1"/>
    <s v="Top Sports Supply"/>
    <x v="2"/>
    <x v="2"/>
    <x v="84"/>
    <s v="Silver"/>
    <x v="553"/>
    <d v="2003-07-01T00:00:00"/>
    <n v="264.05"/>
    <n v="158.43"/>
    <n v="1"/>
    <n v="158.43"/>
  </r>
  <r>
    <x v="0"/>
    <x v="1"/>
    <x v="1"/>
    <s v="Top Sports Supply"/>
    <x v="0"/>
    <x v="0"/>
    <x v="82"/>
    <s v="Silver"/>
    <x v="554"/>
    <d v="2003-07-01T00:00:00"/>
    <n v="564.99"/>
    <n v="338.99400000000003"/>
    <n v="2"/>
    <n v="677.98800000000006"/>
  </r>
  <r>
    <x v="0"/>
    <x v="1"/>
    <x v="1"/>
    <s v="Top Sports Supply"/>
    <x v="2"/>
    <x v="28"/>
    <x v="67"/>
    <s v="Black"/>
    <x v="548"/>
    <d v="2003-07-01T00:00:00"/>
    <n v="404.99"/>
    <n v="234.89420000000001"/>
    <n v="14"/>
    <n v="3288.5188000000003"/>
  </r>
  <r>
    <x v="0"/>
    <x v="1"/>
    <x v="1"/>
    <s v="Top Sports Supply"/>
    <x v="0"/>
    <x v="0"/>
    <x v="82"/>
    <s v="Black"/>
    <x v="550"/>
    <d v="2003-07-01T00:00:00"/>
    <n v="539.99"/>
    <n v="323.99400000000003"/>
    <n v="5"/>
    <n v="1619.9700000000003"/>
  </r>
  <r>
    <x v="0"/>
    <x v="1"/>
    <x v="1"/>
    <s v="Top Sports Supply"/>
    <x v="3"/>
    <x v="7"/>
    <x v="10"/>
    <s v="Blue"/>
    <x v="561"/>
    <d v="2003-07-01T00:00:00"/>
    <n v="34.99"/>
    <n v="15.7455"/>
    <n v="2"/>
    <n v="31.491"/>
  </r>
  <r>
    <x v="0"/>
    <x v="1"/>
    <x v="1"/>
    <s v="Top Sports Supply"/>
    <x v="3"/>
    <x v="24"/>
    <x v="60"/>
    <m/>
    <x v="575"/>
    <d v="2003-07-01T00:00:00"/>
    <n v="7.95"/>
    <n v="4.7699999999999996"/>
    <n v="10"/>
    <n v="47.699999999999996"/>
  </r>
  <r>
    <x v="0"/>
    <x v="1"/>
    <x v="1"/>
    <s v="Top Sports Supply"/>
    <x v="2"/>
    <x v="18"/>
    <x v="86"/>
    <s v="Silver/Black"/>
    <x v="568"/>
    <d v="2003-07-01T00:00:00"/>
    <n v="80.989999999999995"/>
    <n v="46.974200000000003"/>
    <n v="13"/>
    <n v="610.66460000000006"/>
  </r>
  <r>
    <x v="0"/>
    <x v="1"/>
    <x v="1"/>
    <s v="Top Sports Supply"/>
    <x v="2"/>
    <x v="31"/>
    <x v="78"/>
    <m/>
    <x v="548"/>
    <d v="2003-07-01T00:00:00"/>
    <n v="53.99"/>
    <n v="32.393999999999998"/>
    <n v="7"/>
    <n v="226.75799999999998"/>
  </r>
  <r>
    <x v="0"/>
    <x v="1"/>
    <x v="1"/>
    <s v="Top Sports Supply"/>
    <x v="3"/>
    <x v="22"/>
    <x v="57"/>
    <m/>
    <x v="564"/>
    <d v="2003-07-01T00:00:00"/>
    <n v="4.99"/>
    <n v="2.7444999999999999"/>
    <n v="16"/>
    <n v="43.911999999999999"/>
  </r>
  <r>
    <x v="0"/>
    <x v="1"/>
    <x v="1"/>
    <s v="Top Sports Supply"/>
    <x v="2"/>
    <x v="2"/>
    <x v="38"/>
    <s v="Silver"/>
    <x v="576"/>
    <d v="2003-07-01T00:00:00"/>
    <n v="364.09"/>
    <n v="218.45400000000001"/>
    <n v="8"/>
    <n v="1747.6320000000001"/>
  </r>
  <r>
    <x v="0"/>
    <x v="1"/>
    <x v="1"/>
    <s v="Top Sports Supply"/>
    <x v="3"/>
    <x v="21"/>
    <x v="55"/>
    <s v="Silver"/>
    <x v="564"/>
    <d v="2003-07-01T00:00:00"/>
    <n v="54.99"/>
    <n v="32.994"/>
    <n v="10"/>
    <n v="329.94"/>
  </r>
  <r>
    <x v="0"/>
    <x v="1"/>
    <x v="1"/>
    <s v="Top Sports Supply"/>
    <x v="2"/>
    <x v="2"/>
    <x v="38"/>
    <s v="Silver"/>
    <x v="559"/>
    <d v="2003-07-01T00:00:00"/>
    <n v="364.09"/>
    <n v="218.45400000000001"/>
    <n v="6"/>
    <n v="1310.7240000000002"/>
  </r>
  <r>
    <x v="0"/>
    <x v="1"/>
    <x v="1"/>
    <s v="Top Sports Supply"/>
    <x v="2"/>
    <x v="9"/>
    <x v="37"/>
    <m/>
    <x v="561"/>
    <d v="2003-07-01T00:00:00"/>
    <n v="44.54"/>
    <n v="26.724"/>
    <n v="6"/>
    <n v="160.34399999999999"/>
  </r>
  <r>
    <x v="0"/>
    <x v="1"/>
    <x v="1"/>
    <s v="Top Sports Supply"/>
    <x v="0"/>
    <x v="0"/>
    <x v="82"/>
    <s v="Black"/>
    <x v="563"/>
    <d v="2003-07-01T00:00:00"/>
    <n v="539.99"/>
    <n v="323.99400000000003"/>
    <n v="6"/>
    <n v="1943.9640000000002"/>
  </r>
  <r>
    <x v="0"/>
    <x v="1"/>
    <x v="1"/>
    <s v="Top Sports Supply"/>
    <x v="2"/>
    <x v="20"/>
    <x v="83"/>
    <m/>
    <x v="561"/>
    <d v="2003-07-01T00:00:00"/>
    <n v="52.64"/>
    <n v="31.584"/>
    <n v="3"/>
    <n v="94.751999999999995"/>
  </r>
  <r>
    <x v="0"/>
    <x v="1"/>
    <x v="1"/>
    <s v="Top Sports Supply"/>
    <x v="2"/>
    <x v="2"/>
    <x v="2"/>
    <s v="Silver"/>
    <x v="562"/>
    <d v="2003-07-01T00:00:00"/>
    <n v="1364.5"/>
    <n v="818.7"/>
    <n v="6"/>
    <n v="4912.2000000000007"/>
  </r>
  <r>
    <x v="0"/>
    <x v="1"/>
    <x v="1"/>
    <s v="Top Sports Supply"/>
    <x v="1"/>
    <x v="4"/>
    <x v="58"/>
    <s v="Yellow"/>
    <x v="519"/>
    <d v="2003-07-01T00:00:00"/>
    <n v="53.99"/>
    <n v="31.3142"/>
    <n v="12"/>
    <n v="375.7704"/>
  </r>
  <r>
    <x v="0"/>
    <x v="1"/>
    <x v="1"/>
    <s v="Top Sports Supply"/>
    <x v="1"/>
    <x v="4"/>
    <x v="5"/>
    <s v="Multi"/>
    <x v="568"/>
    <d v="2003-07-01T00:00:00"/>
    <n v="49.99"/>
    <n v="28.994199999999999"/>
    <n v="14"/>
    <n v="405.91879999999998"/>
  </r>
  <r>
    <x v="0"/>
    <x v="1"/>
    <x v="1"/>
    <s v="Top Sports Supply"/>
    <x v="0"/>
    <x v="0"/>
    <x v="82"/>
    <s v="Silver"/>
    <x v="566"/>
    <d v="2003-07-01T00:00:00"/>
    <n v="564.99"/>
    <n v="338.99400000000003"/>
    <n v="4"/>
    <n v="1355.9760000000001"/>
  </r>
  <r>
    <x v="0"/>
    <x v="1"/>
    <x v="1"/>
    <s v="Top Sports Supply"/>
    <x v="1"/>
    <x v="4"/>
    <x v="5"/>
    <s v="Multi"/>
    <x v="560"/>
    <d v="2003-07-01T00:00:00"/>
    <n v="49.99"/>
    <n v="29.994"/>
    <n v="5"/>
    <n v="149.97"/>
  </r>
  <r>
    <x v="0"/>
    <x v="1"/>
    <x v="1"/>
    <s v="Top Sports Supply"/>
    <x v="2"/>
    <x v="2"/>
    <x v="84"/>
    <s v="Silver"/>
    <x v="564"/>
    <d v="2003-07-01T00:00:00"/>
    <n v="264.05"/>
    <n v="158.43"/>
    <n v="7"/>
    <n v="1109.01"/>
  </r>
  <r>
    <x v="0"/>
    <x v="1"/>
    <x v="1"/>
    <s v="Top Sports Supply"/>
    <x v="0"/>
    <x v="0"/>
    <x v="19"/>
    <s v="Silver"/>
    <x v="568"/>
    <d v="2003-07-01T00:00:00"/>
    <n v="2319.9899999999998"/>
    <n v="1391.9939999999999"/>
    <n v="5"/>
    <n v="6959.9699999999993"/>
  </r>
  <r>
    <x v="0"/>
    <x v="1"/>
    <x v="1"/>
    <s v="Top Sports Supply"/>
    <x v="2"/>
    <x v="2"/>
    <x v="2"/>
    <s v="Silver"/>
    <x v="567"/>
    <d v="2003-07-01T00:00:00"/>
    <n v="1364.5"/>
    <n v="818.7"/>
    <n v="6"/>
    <n v="4912.2000000000007"/>
  </r>
  <r>
    <x v="0"/>
    <x v="1"/>
    <x v="1"/>
    <s v="Top Sports Supply"/>
    <x v="0"/>
    <x v="0"/>
    <x v="82"/>
    <s v="Black"/>
    <x v="562"/>
    <d v="2003-07-01T00:00:00"/>
    <n v="539.99"/>
    <n v="323.99400000000003"/>
    <n v="3"/>
    <n v="971.98200000000008"/>
  </r>
  <r>
    <x v="0"/>
    <x v="1"/>
    <x v="1"/>
    <s v="Top Sports Supply"/>
    <x v="2"/>
    <x v="2"/>
    <x v="2"/>
    <s v="Black"/>
    <x v="576"/>
    <d v="2003-07-01T00:00:00"/>
    <n v="1349.6"/>
    <n v="809.76"/>
    <n v="4"/>
    <n v="3239.04"/>
  </r>
  <r>
    <x v="0"/>
    <x v="1"/>
    <x v="1"/>
    <s v="Top Sports Supply"/>
    <x v="3"/>
    <x v="7"/>
    <x v="10"/>
    <s v="Black"/>
    <x v="564"/>
    <d v="2003-07-01T00:00:00"/>
    <n v="34.99"/>
    <n v="15.7455"/>
    <n v="13"/>
    <n v="204.69149999999999"/>
  </r>
  <r>
    <x v="0"/>
    <x v="0"/>
    <x v="2"/>
    <s v="Honest Repair Service"/>
    <x v="2"/>
    <x v="27"/>
    <x v="80"/>
    <s v="Yellow"/>
    <x v="569"/>
    <d v="2003-07-01T00:00:00"/>
    <n v="333.42"/>
    <n v="200.05199999999999"/>
    <n v="1"/>
    <n v="200.05199999999999"/>
  </r>
  <r>
    <x v="0"/>
    <x v="0"/>
    <x v="2"/>
    <s v="Honest Repair Service"/>
    <x v="2"/>
    <x v="27"/>
    <x v="80"/>
    <s v="Blue"/>
    <x v="563"/>
    <d v="2003-07-01T00:00:00"/>
    <n v="333.42"/>
    <n v="200.05199999999999"/>
    <n v="2"/>
    <n v="400.10399999999998"/>
  </r>
  <r>
    <x v="0"/>
    <x v="0"/>
    <x v="2"/>
    <s v="Honest Repair Service"/>
    <x v="0"/>
    <x v="25"/>
    <x v="64"/>
    <s v="Blue"/>
    <x v="555"/>
    <d v="2003-07-01T00:00:00"/>
    <n v="1214.8499999999999"/>
    <n v="728.91"/>
    <n v="3"/>
    <n v="2186.73"/>
  </r>
  <r>
    <x v="0"/>
    <x v="0"/>
    <x v="2"/>
    <s v="Honest Repair Service"/>
    <x v="2"/>
    <x v="27"/>
    <x v="66"/>
    <s v="Blue"/>
    <x v="551"/>
    <d v="2003-07-01T00:00:00"/>
    <n v="1003.91"/>
    <n v="602.346"/>
    <n v="1"/>
    <n v="602.346"/>
  </r>
  <r>
    <x v="0"/>
    <x v="0"/>
    <x v="2"/>
    <s v="Honest Repair Service"/>
    <x v="0"/>
    <x v="25"/>
    <x v="61"/>
    <s v="Blue"/>
    <x v="558"/>
    <d v="2003-07-01T00:00:00"/>
    <n v="742.35"/>
    <n v="334.0575"/>
    <n v="2"/>
    <n v="668.11500000000001"/>
  </r>
  <r>
    <x v="0"/>
    <x v="0"/>
    <x v="2"/>
    <s v="Honest Repair Service"/>
    <x v="0"/>
    <x v="25"/>
    <x v="62"/>
    <s v="Blue"/>
    <x v="569"/>
    <d v="2003-07-01T00:00:00"/>
    <n v="2384.0700000000002"/>
    <n v="1430.442"/>
    <n v="2"/>
    <n v="2860.884"/>
  </r>
  <r>
    <x v="0"/>
    <x v="0"/>
    <x v="2"/>
    <s v="Honest Repair Service"/>
    <x v="2"/>
    <x v="27"/>
    <x v="66"/>
    <s v="Yellow"/>
    <x v="572"/>
    <d v="2003-07-01T00:00:00"/>
    <n v="1003.91"/>
    <n v="602.346"/>
    <n v="2"/>
    <n v="1204.692"/>
  </r>
  <r>
    <x v="0"/>
    <x v="0"/>
    <x v="2"/>
    <s v="Honest Repair Service"/>
    <x v="0"/>
    <x v="25"/>
    <x v="64"/>
    <s v="Blue"/>
    <x v="551"/>
    <d v="2003-07-01T00:00:00"/>
    <n v="1214.8499999999999"/>
    <n v="728.91"/>
    <n v="6"/>
    <n v="4373.46"/>
  </r>
  <r>
    <x v="0"/>
    <x v="0"/>
    <x v="2"/>
    <s v="Honest Repair Service"/>
    <x v="2"/>
    <x v="20"/>
    <x v="69"/>
    <m/>
    <x v="567"/>
    <d v="2003-07-01T00:00:00"/>
    <n v="52.64"/>
    <n v="31.584"/>
    <n v="2"/>
    <n v="63.167999999999999"/>
  </r>
  <r>
    <x v="0"/>
    <x v="0"/>
    <x v="2"/>
    <s v="Honest Repair Service"/>
    <x v="0"/>
    <x v="25"/>
    <x v="61"/>
    <s v="Blue"/>
    <x v="560"/>
    <d v="2003-07-01T00:00:00"/>
    <n v="742.35"/>
    <n v="334.0575"/>
    <n v="3"/>
    <n v="1002.1725"/>
  </r>
  <r>
    <x v="0"/>
    <x v="0"/>
    <x v="2"/>
    <s v="Honest Repair Service"/>
    <x v="2"/>
    <x v="27"/>
    <x v="80"/>
    <s v="Yellow"/>
    <x v="570"/>
    <d v="2003-07-01T00:00:00"/>
    <n v="333.42"/>
    <n v="200.05199999999999"/>
    <n v="1"/>
    <n v="200.05199999999999"/>
  </r>
  <r>
    <x v="0"/>
    <x v="0"/>
    <x v="2"/>
    <s v="Honest Repair Service"/>
    <x v="2"/>
    <x v="27"/>
    <x v="66"/>
    <s v="Yellow"/>
    <x v="557"/>
    <d v="2003-07-01T00:00:00"/>
    <n v="1003.91"/>
    <n v="602.346"/>
    <n v="3"/>
    <n v="1807.038"/>
  </r>
  <r>
    <x v="0"/>
    <x v="0"/>
    <x v="2"/>
    <s v="Honest Repair Service"/>
    <x v="0"/>
    <x v="25"/>
    <x v="62"/>
    <s v="Blue"/>
    <x v="567"/>
    <d v="2003-07-01T00:00:00"/>
    <n v="2384.0700000000002"/>
    <n v="1430.442"/>
    <n v="5"/>
    <n v="7152.21"/>
  </r>
  <r>
    <x v="0"/>
    <x v="0"/>
    <x v="2"/>
    <s v="Honest Repair Service"/>
    <x v="2"/>
    <x v="27"/>
    <x v="66"/>
    <s v="Blue"/>
    <x v="575"/>
    <d v="2003-07-01T00:00:00"/>
    <n v="1003.91"/>
    <n v="602.346"/>
    <n v="3"/>
    <n v="1807.038"/>
  </r>
  <r>
    <x v="0"/>
    <x v="0"/>
    <x v="2"/>
    <s v="Honest Repair Service"/>
    <x v="2"/>
    <x v="9"/>
    <x v="75"/>
    <m/>
    <x v="557"/>
    <d v="2003-07-01T00:00:00"/>
    <n v="91.57"/>
    <n v="54.942"/>
    <n v="2"/>
    <n v="109.884"/>
  </r>
  <r>
    <x v="0"/>
    <x v="0"/>
    <x v="2"/>
    <s v="Honest Repair Service"/>
    <x v="2"/>
    <x v="20"/>
    <x v="91"/>
    <m/>
    <x v="567"/>
    <d v="2003-07-01T00:00:00"/>
    <n v="39.14"/>
    <n v="23.484000000000002"/>
    <n v="4"/>
    <n v="93.936000000000007"/>
  </r>
  <r>
    <x v="0"/>
    <x v="0"/>
    <x v="2"/>
    <s v="Honest Repair Service"/>
    <x v="2"/>
    <x v="9"/>
    <x v="90"/>
    <m/>
    <x v="572"/>
    <d v="2003-07-01T00:00:00"/>
    <n v="46.09"/>
    <n v="27.654"/>
    <n v="1"/>
    <n v="27.654"/>
  </r>
  <r>
    <x v="0"/>
    <x v="0"/>
    <x v="2"/>
    <s v="Honest Repair Service"/>
    <x v="0"/>
    <x v="25"/>
    <x v="64"/>
    <s v="Blue"/>
    <x v="561"/>
    <d v="2003-07-01T00:00:00"/>
    <n v="1214.8499999999999"/>
    <n v="728.91"/>
    <n v="4"/>
    <n v="2915.64"/>
  </r>
  <r>
    <x v="0"/>
    <x v="0"/>
    <x v="2"/>
    <s v="Honest Repair Service"/>
    <x v="2"/>
    <x v="27"/>
    <x v="66"/>
    <s v="Blue"/>
    <x v="575"/>
    <d v="2003-07-01T00:00:00"/>
    <n v="1003.91"/>
    <n v="602.346"/>
    <n v="8"/>
    <n v="4818.768"/>
  </r>
  <r>
    <x v="0"/>
    <x v="0"/>
    <x v="2"/>
    <s v="Honest Repair Service"/>
    <x v="0"/>
    <x v="25"/>
    <x v="62"/>
    <s v="Yellow"/>
    <x v="556"/>
    <d v="2003-07-01T00:00:00"/>
    <n v="2384.0700000000002"/>
    <n v="953.62800000000004"/>
    <n v="5"/>
    <n v="4768.1400000000003"/>
  </r>
  <r>
    <x v="0"/>
    <x v="0"/>
    <x v="2"/>
    <s v="Honest Repair Service"/>
    <x v="2"/>
    <x v="27"/>
    <x v="66"/>
    <s v="Yellow"/>
    <x v="556"/>
    <d v="2003-07-01T00:00:00"/>
    <n v="1003.91"/>
    <n v="602.346"/>
    <n v="2"/>
    <n v="1204.692"/>
  </r>
  <r>
    <x v="0"/>
    <x v="0"/>
    <x v="2"/>
    <s v="Honest Repair Service"/>
    <x v="0"/>
    <x v="25"/>
    <x v="62"/>
    <s v="Blue"/>
    <x v="551"/>
    <d v="2003-07-01T00:00:00"/>
    <n v="2384.0700000000002"/>
    <n v="1430.442"/>
    <n v="2"/>
    <n v="2860.884"/>
  </r>
  <r>
    <x v="0"/>
    <x v="0"/>
    <x v="2"/>
    <s v="Honest Repair Service"/>
    <x v="0"/>
    <x v="25"/>
    <x v="62"/>
    <s v="Yellow"/>
    <x v="552"/>
    <d v="2003-07-01T00:00:00"/>
    <n v="2384.0700000000002"/>
    <n v="953.62800000000004"/>
    <n v="11"/>
    <n v="10489.908000000001"/>
  </r>
  <r>
    <x v="0"/>
    <x v="0"/>
    <x v="2"/>
    <s v="Honest Repair Service"/>
    <x v="0"/>
    <x v="25"/>
    <x v="61"/>
    <s v="Yellow"/>
    <x v="556"/>
    <d v="2003-07-01T00:00:00"/>
    <n v="742.35"/>
    <n v="334.0575"/>
    <n v="2"/>
    <n v="668.11500000000001"/>
  </r>
  <r>
    <x v="0"/>
    <x v="0"/>
    <x v="2"/>
    <s v="Honest Repair Service"/>
    <x v="2"/>
    <x v="27"/>
    <x v="66"/>
    <s v="Yellow"/>
    <x v="556"/>
    <d v="2003-07-01T00:00:00"/>
    <n v="1003.91"/>
    <n v="602.346"/>
    <n v="1"/>
    <n v="602.346"/>
  </r>
  <r>
    <x v="0"/>
    <x v="0"/>
    <x v="2"/>
    <s v="Great Bikes"/>
    <x v="1"/>
    <x v="14"/>
    <x v="56"/>
    <s v="Black"/>
    <x v="576"/>
    <d v="2003-07-01T00:00:00"/>
    <n v="69.989999999999995"/>
    <n v="38.494500000000002"/>
    <n v="18"/>
    <n v="692.90100000000007"/>
  </r>
  <r>
    <x v="0"/>
    <x v="0"/>
    <x v="2"/>
    <s v="Great Bikes"/>
    <x v="2"/>
    <x v="20"/>
    <x v="83"/>
    <m/>
    <x v="549"/>
    <d v="2003-07-01T00:00:00"/>
    <n v="52.64"/>
    <n v="31.584"/>
    <n v="3"/>
    <n v="94.751999999999995"/>
  </r>
  <r>
    <x v="0"/>
    <x v="0"/>
    <x v="2"/>
    <s v="Great Bikes"/>
    <x v="0"/>
    <x v="0"/>
    <x v="19"/>
    <s v="Silver"/>
    <x v="576"/>
    <d v="2003-07-01T00:00:00"/>
    <n v="2319.9899999999998"/>
    <n v="1391.9939999999999"/>
    <n v="6"/>
    <n v="8351.9639999999999"/>
  </r>
  <r>
    <x v="0"/>
    <x v="0"/>
    <x v="2"/>
    <s v="Great Bikes"/>
    <x v="1"/>
    <x v="14"/>
    <x v="56"/>
    <s v="Black"/>
    <x v="575"/>
    <d v="2003-07-01T00:00:00"/>
    <n v="69.989999999999995"/>
    <n v="41.994"/>
    <n v="2"/>
    <n v="83.988"/>
  </r>
  <r>
    <x v="0"/>
    <x v="0"/>
    <x v="2"/>
    <s v="Great Bikes"/>
    <x v="1"/>
    <x v="14"/>
    <x v="56"/>
    <s v="Black"/>
    <x v="563"/>
    <d v="2003-07-01T00:00:00"/>
    <n v="69.989999999999995"/>
    <n v="34.994999999999997"/>
    <n v="25"/>
    <n v="874.87499999999989"/>
  </r>
  <r>
    <x v="0"/>
    <x v="0"/>
    <x v="2"/>
    <s v="Great Bikes"/>
    <x v="0"/>
    <x v="0"/>
    <x v="19"/>
    <s v="Black"/>
    <x v="562"/>
    <d v="2003-07-01T00:00:00"/>
    <n v="2294.9899999999998"/>
    <n v="1376.9939999999999"/>
    <n v="3"/>
    <n v="4130.982"/>
  </r>
  <r>
    <x v="0"/>
    <x v="0"/>
    <x v="2"/>
    <s v="Great Bikes"/>
    <x v="2"/>
    <x v="18"/>
    <x v="86"/>
    <s v="Silver/Black"/>
    <x v="554"/>
    <d v="2003-07-01T00:00:00"/>
    <n v="80.989999999999995"/>
    <n v="48.594000000000001"/>
    <n v="4"/>
    <n v="194.376"/>
  </r>
  <r>
    <x v="0"/>
    <x v="0"/>
    <x v="2"/>
    <s v="Great Bikes"/>
    <x v="2"/>
    <x v="2"/>
    <x v="2"/>
    <s v="Silver"/>
    <x v="549"/>
    <d v="2003-07-01T00:00:00"/>
    <n v="1364.5"/>
    <n v="818.7"/>
    <n v="3"/>
    <n v="2456.1000000000004"/>
  </r>
  <r>
    <x v="0"/>
    <x v="0"/>
    <x v="2"/>
    <s v="Great Bikes"/>
    <x v="2"/>
    <x v="9"/>
    <x v="37"/>
    <m/>
    <x v="558"/>
    <d v="2003-07-01T00:00:00"/>
    <n v="44.54"/>
    <n v="26.724"/>
    <n v="5"/>
    <n v="133.62"/>
  </r>
  <r>
    <x v="0"/>
    <x v="0"/>
    <x v="2"/>
    <s v="Great Bikes"/>
    <x v="2"/>
    <x v="9"/>
    <x v="22"/>
    <m/>
    <x v="553"/>
    <d v="2003-07-01T00:00:00"/>
    <n v="61.92"/>
    <n v="37.152000000000001"/>
    <n v="2"/>
    <n v="74.304000000000002"/>
  </r>
  <r>
    <x v="0"/>
    <x v="0"/>
    <x v="2"/>
    <s v="Great Bikes"/>
    <x v="2"/>
    <x v="2"/>
    <x v="84"/>
    <s v="Silver"/>
    <x v="567"/>
    <d v="2003-07-01T00:00:00"/>
    <n v="264.05"/>
    <n v="158.43"/>
    <n v="2"/>
    <n v="316.86"/>
  </r>
  <r>
    <x v="0"/>
    <x v="0"/>
    <x v="2"/>
    <s v="Great Bikes"/>
    <x v="2"/>
    <x v="2"/>
    <x v="84"/>
    <s v="Black"/>
    <x v="565"/>
    <d v="2003-07-01T00:00:00"/>
    <n v="249.79"/>
    <n v="149.874"/>
    <n v="4"/>
    <n v="599.49599999999998"/>
  </r>
  <r>
    <x v="0"/>
    <x v="0"/>
    <x v="2"/>
    <s v="Great Bikes"/>
    <x v="2"/>
    <x v="20"/>
    <x v="81"/>
    <m/>
    <x v="554"/>
    <d v="2003-07-01T00:00:00"/>
    <n v="27.12"/>
    <n v="16.271999999999998"/>
    <n v="3"/>
    <n v="48.815999999999995"/>
  </r>
  <r>
    <x v="0"/>
    <x v="0"/>
    <x v="2"/>
    <s v="Great Bikes"/>
    <x v="2"/>
    <x v="2"/>
    <x v="84"/>
    <s v="Black"/>
    <x v="560"/>
    <d v="2003-07-01T00:00:00"/>
    <n v="249.79"/>
    <n v="149.874"/>
    <n v="2"/>
    <n v="299.74799999999999"/>
  </r>
  <r>
    <x v="0"/>
    <x v="0"/>
    <x v="2"/>
    <s v="Great Bikes"/>
    <x v="2"/>
    <x v="20"/>
    <x v="88"/>
    <m/>
    <x v="551"/>
    <d v="2003-07-01T00:00:00"/>
    <n v="39.14"/>
    <n v="23.484000000000002"/>
    <n v="4"/>
    <n v="93.936000000000007"/>
  </r>
  <r>
    <x v="0"/>
    <x v="0"/>
    <x v="2"/>
    <s v="Great Bikes"/>
    <x v="2"/>
    <x v="2"/>
    <x v="2"/>
    <s v="Black"/>
    <x v="560"/>
    <d v="2003-07-01T00:00:00"/>
    <n v="1349.6"/>
    <n v="809.76"/>
    <n v="4"/>
    <n v="3239.04"/>
  </r>
  <r>
    <x v="0"/>
    <x v="0"/>
    <x v="2"/>
    <s v="Great Bikes"/>
    <x v="0"/>
    <x v="0"/>
    <x v="19"/>
    <s v="Black"/>
    <x v="571"/>
    <d v="2003-07-01T00:00:00"/>
    <n v="2294.9899999999998"/>
    <n v="1376.9939999999999"/>
    <n v="7"/>
    <n v="9638.9579999999987"/>
  </r>
  <r>
    <x v="0"/>
    <x v="0"/>
    <x v="2"/>
    <s v="Great Bikes"/>
    <x v="2"/>
    <x v="2"/>
    <x v="38"/>
    <s v="Silver"/>
    <x v="574"/>
    <d v="2003-07-01T00:00:00"/>
    <n v="364.09"/>
    <n v="218.45400000000001"/>
    <n v="1"/>
    <n v="218.45400000000001"/>
  </r>
  <r>
    <x v="0"/>
    <x v="0"/>
    <x v="2"/>
    <s v="Great Bikes"/>
    <x v="0"/>
    <x v="0"/>
    <x v="77"/>
    <s v="Silver"/>
    <x v="548"/>
    <d v="2003-07-01T00:00:00"/>
    <n v="769.49"/>
    <n v="461.69400000000002"/>
    <n v="6"/>
    <n v="2770.1640000000002"/>
  </r>
  <r>
    <x v="0"/>
    <x v="0"/>
    <x v="2"/>
    <s v="Great Bikes"/>
    <x v="2"/>
    <x v="9"/>
    <x v="39"/>
    <m/>
    <x v="519"/>
    <d v="2003-07-01T00:00:00"/>
    <n v="120.27"/>
    <n v="72.162000000000006"/>
    <n v="3"/>
    <n v="216.48600000000002"/>
  </r>
  <r>
    <x v="0"/>
    <x v="0"/>
    <x v="2"/>
    <s v="Great Bikes"/>
    <x v="0"/>
    <x v="0"/>
    <x v="77"/>
    <s v="Silver"/>
    <x v="567"/>
    <d v="2003-07-01T00:00:00"/>
    <n v="769.49"/>
    <n v="461.69400000000002"/>
    <n v="4"/>
    <n v="1846.7760000000001"/>
  </r>
  <r>
    <x v="0"/>
    <x v="0"/>
    <x v="2"/>
    <s v="Great Bikes"/>
    <x v="2"/>
    <x v="18"/>
    <x v="87"/>
    <s v="Silver/Black"/>
    <x v="565"/>
    <d v="2003-07-01T00:00:00"/>
    <n v="40.49"/>
    <n v="24.294"/>
    <n v="3"/>
    <n v="72.882000000000005"/>
  </r>
  <r>
    <x v="0"/>
    <x v="0"/>
    <x v="2"/>
    <s v="Great Bikes"/>
    <x v="2"/>
    <x v="2"/>
    <x v="38"/>
    <s v="Silver"/>
    <x v="519"/>
    <d v="2003-07-01T00:00:00"/>
    <n v="364.09"/>
    <n v="218.45400000000001"/>
    <n v="6"/>
    <n v="1310.7240000000002"/>
  </r>
  <r>
    <x v="0"/>
    <x v="0"/>
    <x v="2"/>
    <s v="Great Bikes"/>
    <x v="2"/>
    <x v="2"/>
    <x v="38"/>
    <s v="Silver"/>
    <x v="564"/>
    <d v="2003-07-01T00:00:00"/>
    <n v="364.09"/>
    <n v="218.45400000000001"/>
    <n v="1"/>
    <n v="218.45400000000001"/>
  </r>
  <r>
    <x v="0"/>
    <x v="0"/>
    <x v="2"/>
    <s v="Great Bikes"/>
    <x v="0"/>
    <x v="0"/>
    <x v="82"/>
    <s v="Black"/>
    <x v="556"/>
    <d v="2003-07-01T00:00:00"/>
    <n v="539.99"/>
    <n v="323.99400000000003"/>
    <n v="4"/>
    <n v="1295.9760000000001"/>
  </r>
  <r>
    <x v="0"/>
    <x v="0"/>
    <x v="2"/>
    <s v="Great Bikes"/>
    <x v="0"/>
    <x v="0"/>
    <x v="19"/>
    <s v="Silver"/>
    <x v="553"/>
    <d v="2003-07-01T00:00:00"/>
    <n v="2319.9899999999998"/>
    <n v="1391.9939999999999"/>
    <n v="8"/>
    <n v="11135.951999999999"/>
  </r>
  <r>
    <x v="0"/>
    <x v="0"/>
    <x v="2"/>
    <s v="Great Bikes"/>
    <x v="0"/>
    <x v="0"/>
    <x v="77"/>
    <s v="Silver"/>
    <x v="574"/>
    <d v="2003-07-01T00:00:00"/>
    <n v="769.49"/>
    <n v="461.69400000000002"/>
    <n v="4"/>
    <n v="1846.7760000000001"/>
  </r>
  <r>
    <x v="0"/>
    <x v="0"/>
    <x v="2"/>
    <s v="Great Bikes"/>
    <x v="0"/>
    <x v="0"/>
    <x v="19"/>
    <s v="Silver"/>
    <x v="555"/>
    <d v="2003-07-01T00:00:00"/>
    <n v="2319.9899999999998"/>
    <n v="1391.9939999999999"/>
    <n v="2"/>
    <n v="2783.9879999999998"/>
  </r>
  <r>
    <x v="0"/>
    <x v="0"/>
    <x v="2"/>
    <s v="Great Bikes"/>
    <x v="2"/>
    <x v="18"/>
    <x v="85"/>
    <s v="Silver/Black"/>
    <x v="572"/>
    <d v="2003-07-01T00:00:00"/>
    <n v="62.09"/>
    <n v="37.253999999999998"/>
    <n v="3"/>
    <n v="111.762"/>
  </r>
  <r>
    <x v="0"/>
    <x v="0"/>
    <x v="2"/>
    <s v="Great Bikes"/>
    <x v="2"/>
    <x v="2"/>
    <x v="84"/>
    <s v="Black"/>
    <x v="566"/>
    <d v="2003-07-01T00:00:00"/>
    <n v="249.79"/>
    <n v="149.874"/>
    <n v="7"/>
    <n v="1049.1179999999999"/>
  </r>
  <r>
    <x v="0"/>
    <x v="0"/>
    <x v="2"/>
    <s v="Great Bikes"/>
    <x v="0"/>
    <x v="0"/>
    <x v="77"/>
    <s v="Silver"/>
    <x v="563"/>
    <d v="2003-07-01T00:00:00"/>
    <n v="769.49"/>
    <n v="461.69400000000002"/>
    <n v="3"/>
    <n v="1385.0820000000001"/>
  </r>
  <r>
    <x v="0"/>
    <x v="0"/>
    <x v="2"/>
    <s v="Great Bikes"/>
    <x v="0"/>
    <x v="0"/>
    <x v="19"/>
    <s v="Black"/>
    <x v="548"/>
    <d v="2003-07-01T00:00:00"/>
    <n v="2294.9899999999998"/>
    <n v="1376.9939999999999"/>
    <n v="10"/>
    <n v="13769.939999999999"/>
  </r>
  <r>
    <x v="0"/>
    <x v="1"/>
    <x v="1"/>
    <s v="Retail Mall"/>
    <x v="2"/>
    <x v="18"/>
    <x v="47"/>
    <s v="Silver/Black"/>
    <x v="552"/>
    <d v="2003-07-01T00:00:00"/>
    <n v="62.09"/>
    <n v="37.253999999999998"/>
    <n v="5"/>
    <n v="186.26999999999998"/>
  </r>
  <r>
    <x v="0"/>
    <x v="1"/>
    <x v="1"/>
    <s v="Retail Mall"/>
    <x v="2"/>
    <x v="9"/>
    <x v="16"/>
    <m/>
    <x v="565"/>
    <d v="2003-07-01T00:00:00"/>
    <n v="120.27"/>
    <n v="72.162000000000006"/>
    <n v="5"/>
    <n v="360.81000000000006"/>
  </r>
  <r>
    <x v="0"/>
    <x v="1"/>
    <x v="1"/>
    <s v="Retail Mall"/>
    <x v="0"/>
    <x v="3"/>
    <x v="17"/>
    <s v="Yellow"/>
    <x v="570"/>
    <d v="2003-07-01T00:00:00"/>
    <n v="1120.49"/>
    <n v="672.29399999999998"/>
    <n v="1"/>
    <n v="672.29399999999998"/>
  </r>
  <r>
    <x v="0"/>
    <x v="1"/>
    <x v="1"/>
    <s v="Retail Mall"/>
    <x v="2"/>
    <x v="6"/>
    <x v="11"/>
    <s v="Red"/>
    <x v="574"/>
    <d v="2003-07-01T00:00:00"/>
    <n v="1431.5"/>
    <n v="858.9"/>
    <n v="1"/>
    <n v="858.9"/>
  </r>
  <r>
    <x v="0"/>
    <x v="1"/>
    <x v="1"/>
    <s v="Retail Mall"/>
    <x v="2"/>
    <x v="6"/>
    <x v="11"/>
    <s v="Black"/>
    <x v="564"/>
    <d v="2003-07-01T00:00:00"/>
    <n v="1431.5"/>
    <n v="858.9"/>
    <n v="3"/>
    <n v="2576.6999999999998"/>
  </r>
  <r>
    <x v="0"/>
    <x v="1"/>
    <x v="1"/>
    <s v="Retail Mall"/>
    <x v="2"/>
    <x v="6"/>
    <x v="15"/>
    <s v="Yellow"/>
    <x v="560"/>
    <d v="2003-07-01T00:00:00"/>
    <n v="594.83000000000004"/>
    <n v="356.89800000000002"/>
    <n v="6"/>
    <n v="2141.3879999999999"/>
  </r>
  <r>
    <x v="0"/>
    <x v="1"/>
    <x v="1"/>
    <s v="Retail Mall"/>
    <x v="1"/>
    <x v="1"/>
    <x v="48"/>
    <s v="White"/>
    <x v="572"/>
    <d v="2003-07-01T00:00:00"/>
    <n v="8.99"/>
    <n v="5.3940000000000001"/>
    <n v="8"/>
    <n v="43.152000000000001"/>
  </r>
  <r>
    <x v="0"/>
    <x v="1"/>
    <x v="1"/>
    <s v="Retail Mall"/>
    <x v="2"/>
    <x v="6"/>
    <x v="11"/>
    <s v="Red"/>
    <x v="559"/>
    <d v="2003-07-01T00:00:00"/>
    <n v="1431.5"/>
    <n v="858.9"/>
    <n v="1"/>
    <n v="858.9"/>
  </r>
  <r>
    <x v="0"/>
    <x v="1"/>
    <x v="1"/>
    <s v="Retail Mall"/>
    <x v="0"/>
    <x v="3"/>
    <x v="50"/>
    <s v="Yellow"/>
    <x v="548"/>
    <d v="2003-07-01T00:00:00"/>
    <n v="1700.99"/>
    <n v="1020.5940000000001"/>
    <n v="5"/>
    <n v="5102.97"/>
  </r>
  <r>
    <x v="0"/>
    <x v="1"/>
    <x v="1"/>
    <s v="Retail Mall"/>
    <x v="0"/>
    <x v="3"/>
    <x v="49"/>
    <s v="Black"/>
    <x v="554"/>
    <d v="2003-07-01T00:00:00"/>
    <n v="539.99"/>
    <n v="296.99450000000002"/>
    <n v="21"/>
    <n v="6236.8845000000001"/>
  </r>
  <r>
    <x v="0"/>
    <x v="1"/>
    <x v="1"/>
    <s v="Retail Mall"/>
    <x v="0"/>
    <x v="3"/>
    <x v="50"/>
    <s v="Yellow"/>
    <x v="576"/>
    <d v="2003-07-01T00:00:00"/>
    <n v="1700.99"/>
    <n v="1020.5940000000001"/>
    <n v="7"/>
    <n v="7144.1580000000004"/>
  </r>
  <r>
    <x v="0"/>
    <x v="1"/>
    <x v="1"/>
    <s v="Retail Mall"/>
    <x v="2"/>
    <x v="6"/>
    <x v="11"/>
    <s v="Red"/>
    <x v="564"/>
    <d v="2003-07-01T00:00:00"/>
    <n v="1431.5"/>
    <n v="858.9"/>
    <n v="1"/>
    <n v="858.9"/>
  </r>
  <r>
    <x v="0"/>
    <x v="1"/>
    <x v="1"/>
    <s v="Retail Mall"/>
    <x v="2"/>
    <x v="18"/>
    <x v="53"/>
    <s v="Silver/Black"/>
    <x v="553"/>
    <d v="2003-07-01T00:00:00"/>
    <n v="40.49"/>
    <n v="24.294"/>
    <n v="9"/>
    <n v="218.64600000000002"/>
  </r>
  <r>
    <x v="0"/>
    <x v="1"/>
    <x v="1"/>
    <s v="Retail Mall"/>
    <x v="2"/>
    <x v="20"/>
    <x v="54"/>
    <m/>
    <x v="553"/>
    <d v="2003-07-01T00:00:00"/>
    <n v="52.64"/>
    <n v="31.584"/>
    <n v="4"/>
    <n v="126.336"/>
  </r>
  <r>
    <x v="0"/>
    <x v="1"/>
    <x v="1"/>
    <s v="Retail Mall"/>
    <x v="0"/>
    <x v="3"/>
    <x v="12"/>
    <s v="Black"/>
    <x v="560"/>
    <d v="2003-07-01T00:00:00"/>
    <n v="2443.35"/>
    <n v="1466.01"/>
    <n v="5"/>
    <n v="7330.05"/>
  </r>
  <r>
    <x v="0"/>
    <x v="1"/>
    <x v="1"/>
    <s v="Retail Mall"/>
    <x v="0"/>
    <x v="3"/>
    <x v="12"/>
    <s v="Black"/>
    <x v="570"/>
    <d v="2003-07-01T00:00:00"/>
    <n v="2443.35"/>
    <n v="1466.01"/>
    <n v="6"/>
    <n v="8796.06"/>
  </r>
  <r>
    <x v="0"/>
    <x v="1"/>
    <x v="1"/>
    <s v="Retail Mall"/>
    <x v="0"/>
    <x v="3"/>
    <x v="17"/>
    <s v="Yellow"/>
    <x v="560"/>
    <d v="2003-07-01T00:00:00"/>
    <n v="1120.49"/>
    <n v="672.29399999999998"/>
    <n v="3"/>
    <n v="2016.8820000000001"/>
  </r>
  <r>
    <x v="0"/>
    <x v="1"/>
    <x v="1"/>
    <s v="Retail Mall"/>
    <x v="0"/>
    <x v="3"/>
    <x v="49"/>
    <s v="Black"/>
    <x v="562"/>
    <d v="2003-07-01T00:00:00"/>
    <n v="539.99"/>
    <n v="323.99400000000003"/>
    <n v="7"/>
    <n v="2267.9580000000001"/>
  </r>
  <r>
    <x v="0"/>
    <x v="1"/>
    <x v="1"/>
    <s v="Retail Mall"/>
    <x v="0"/>
    <x v="3"/>
    <x v="17"/>
    <s v="Yellow"/>
    <x v="574"/>
    <d v="2003-07-01T00:00:00"/>
    <n v="1120.49"/>
    <n v="672.29399999999998"/>
    <n v="1"/>
    <n v="672.29399999999998"/>
  </r>
  <r>
    <x v="0"/>
    <x v="1"/>
    <x v="1"/>
    <s v="Retail Mall"/>
    <x v="2"/>
    <x v="6"/>
    <x v="11"/>
    <s v="Black"/>
    <x v="573"/>
    <d v="2003-07-01T00:00:00"/>
    <n v="1431.5"/>
    <n v="858.9"/>
    <n v="2"/>
    <n v="1717.8"/>
  </r>
  <r>
    <x v="0"/>
    <x v="1"/>
    <x v="1"/>
    <s v="Retail Mall"/>
    <x v="3"/>
    <x v="21"/>
    <x v="55"/>
    <s v="Silver"/>
    <x v="573"/>
    <d v="2003-07-01T00:00:00"/>
    <n v="54.99"/>
    <n v="32.994"/>
    <n v="2"/>
    <n v="65.988"/>
  </r>
  <r>
    <x v="0"/>
    <x v="1"/>
    <x v="1"/>
    <s v="Retail Mall"/>
    <x v="1"/>
    <x v="1"/>
    <x v="48"/>
    <s v="White"/>
    <x v="573"/>
    <d v="2003-07-01T00:00:00"/>
    <n v="8.99"/>
    <n v="5.3940000000000001"/>
    <n v="4"/>
    <n v="21.576000000000001"/>
  </r>
  <r>
    <x v="0"/>
    <x v="1"/>
    <x v="1"/>
    <s v="Retail Mall"/>
    <x v="0"/>
    <x v="3"/>
    <x v="50"/>
    <s v="Yellow"/>
    <x v="552"/>
    <d v="2003-07-01T00:00:00"/>
    <n v="1700.99"/>
    <n v="1020.5940000000001"/>
    <n v="1"/>
    <n v="1020.5940000000001"/>
  </r>
  <r>
    <x v="0"/>
    <x v="1"/>
    <x v="1"/>
    <s v="Retail Mall"/>
    <x v="2"/>
    <x v="18"/>
    <x v="51"/>
    <s v="Silver/Black"/>
    <x v="569"/>
    <d v="2003-07-01T00:00:00"/>
    <n v="80.989999999999995"/>
    <n v="48.594000000000001"/>
    <n v="3"/>
    <n v="145.78200000000001"/>
  </r>
  <r>
    <x v="0"/>
    <x v="1"/>
    <x v="1"/>
    <s v="Retail Mall"/>
    <x v="2"/>
    <x v="6"/>
    <x v="15"/>
    <s v="Yellow"/>
    <x v="552"/>
    <d v="2003-07-01T00:00:00"/>
    <n v="594.83000000000004"/>
    <n v="356.89800000000002"/>
    <n v="5"/>
    <n v="1784.4900000000002"/>
  </r>
  <r>
    <x v="0"/>
    <x v="1"/>
    <x v="1"/>
    <s v="Retail Mall"/>
    <x v="2"/>
    <x v="6"/>
    <x v="8"/>
    <s v="Black"/>
    <x v="551"/>
    <d v="2003-07-01T00:00:00"/>
    <n v="337.22"/>
    <n v="202.33199999999999"/>
    <n v="6"/>
    <n v="1213.992"/>
  </r>
  <r>
    <x v="0"/>
    <x v="1"/>
    <x v="1"/>
    <s v="Retail Mall"/>
    <x v="0"/>
    <x v="3"/>
    <x v="49"/>
    <s v="Black"/>
    <x v="550"/>
    <d v="2003-07-01T00:00:00"/>
    <n v="539.99"/>
    <n v="323.99400000000003"/>
    <n v="3"/>
    <n v="971.98200000000008"/>
  </r>
  <r>
    <x v="0"/>
    <x v="1"/>
    <x v="1"/>
    <s v="Retail Mall"/>
    <x v="0"/>
    <x v="3"/>
    <x v="12"/>
    <s v="Black"/>
    <x v="570"/>
    <d v="2003-07-01T00:00:00"/>
    <n v="2443.35"/>
    <n v="1466.01"/>
    <n v="4"/>
    <n v="5864.04"/>
  </r>
  <r>
    <x v="0"/>
    <x v="1"/>
    <x v="1"/>
    <s v="Retail Mall"/>
    <x v="2"/>
    <x v="6"/>
    <x v="15"/>
    <s v="Yellow"/>
    <x v="569"/>
    <d v="2003-07-01T00:00:00"/>
    <n v="594.83000000000004"/>
    <n v="327.15649999999999"/>
    <n v="15"/>
    <n v="4907.3474999999999"/>
  </r>
  <r>
    <x v="0"/>
    <x v="1"/>
    <x v="1"/>
    <s v="Retail Mall"/>
    <x v="0"/>
    <x v="3"/>
    <x v="17"/>
    <s v="Yellow"/>
    <x v="557"/>
    <d v="2003-07-01T00:00:00"/>
    <n v="1120.49"/>
    <n v="672.29399999999998"/>
    <n v="6"/>
    <n v="4033.7640000000001"/>
  </r>
  <r>
    <x v="0"/>
    <x v="1"/>
    <x v="1"/>
    <s v="Retail Mall"/>
    <x v="2"/>
    <x v="6"/>
    <x v="15"/>
    <s v="Yellow"/>
    <x v="561"/>
    <d v="2003-07-01T00:00:00"/>
    <n v="594.83000000000004"/>
    <n v="356.89800000000002"/>
    <n v="2"/>
    <n v="713.79600000000005"/>
  </r>
  <r>
    <x v="0"/>
    <x v="1"/>
    <x v="1"/>
    <s v="Retail Mall"/>
    <x v="2"/>
    <x v="9"/>
    <x v="31"/>
    <m/>
    <x v="560"/>
    <d v="2003-07-01T00:00:00"/>
    <n v="44.54"/>
    <n v="26.724"/>
    <n v="2"/>
    <n v="53.448"/>
  </r>
  <r>
    <x v="0"/>
    <x v="1"/>
    <x v="1"/>
    <s v="Retail Mall"/>
    <x v="2"/>
    <x v="6"/>
    <x v="8"/>
    <s v="Black"/>
    <x v="558"/>
    <d v="2003-07-01T00:00:00"/>
    <n v="337.22"/>
    <n v="202.33199999999999"/>
    <n v="2"/>
    <n v="404.66399999999999"/>
  </r>
  <r>
    <x v="0"/>
    <x v="1"/>
    <x v="1"/>
    <s v="Retail Mall"/>
    <x v="2"/>
    <x v="6"/>
    <x v="8"/>
    <s v="Black"/>
    <x v="554"/>
    <d v="2003-07-01T00:00:00"/>
    <n v="337.22"/>
    <n v="202.33199999999999"/>
    <n v="6"/>
    <n v="1213.992"/>
  </r>
  <r>
    <x v="0"/>
    <x v="1"/>
    <x v="1"/>
    <s v="Retail Mall"/>
    <x v="0"/>
    <x v="3"/>
    <x v="50"/>
    <s v="Yellow"/>
    <x v="556"/>
    <d v="2003-07-01T00:00:00"/>
    <n v="1700.99"/>
    <n v="1020.5940000000001"/>
    <n v="9"/>
    <n v="9185.3460000000014"/>
  </r>
  <r>
    <x v="0"/>
    <x v="0"/>
    <x v="5"/>
    <s v="Futuristic Sport Distributors"/>
    <x v="0"/>
    <x v="3"/>
    <x v="50"/>
    <s v="Yellow"/>
    <x v="561"/>
    <d v="2003-07-01T00:00:00"/>
    <n v="1700.99"/>
    <n v="1020.5940000000001"/>
    <n v="4"/>
    <n v="4082.3760000000002"/>
  </r>
  <r>
    <x v="0"/>
    <x v="0"/>
    <x v="5"/>
    <s v="Futuristic Sport Distributors"/>
    <x v="1"/>
    <x v="1"/>
    <x v="48"/>
    <s v="White"/>
    <x v="552"/>
    <d v="2003-07-01T00:00:00"/>
    <n v="8.99"/>
    <n v="5.3940000000000001"/>
    <n v="2"/>
    <n v="10.788"/>
  </r>
  <r>
    <x v="0"/>
    <x v="0"/>
    <x v="5"/>
    <s v="Futuristic Sport Distributors"/>
    <x v="0"/>
    <x v="3"/>
    <x v="12"/>
    <s v="Black"/>
    <x v="571"/>
    <d v="2003-07-01T00:00:00"/>
    <n v="2443.35"/>
    <n v="1466.01"/>
    <n v="5"/>
    <n v="7330.05"/>
  </r>
  <r>
    <x v="0"/>
    <x v="0"/>
    <x v="5"/>
    <s v="Futuristic Sport Distributors"/>
    <x v="2"/>
    <x v="6"/>
    <x v="15"/>
    <s v="Yellow"/>
    <x v="559"/>
    <d v="2003-07-01T00:00:00"/>
    <n v="594.83000000000004"/>
    <n v="356.89800000000002"/>
    <n v="1"/>
    <n v="356.89800000000002"/>
  </r>
  <r>
    <x v="0"/>
    <x v="0"/>
    <x v="5"/>
    <s v="Futuristic Sport Distributors"/>
    <x v="1"/>
    <x v="23"/>
    <x v="59"/>
    <s v="Blue"/>
    <x v="559"/>
    <d v="2003-07-01T00:00:00"/>
    <n v="63.5"/>
    <n v="38.1"/>
    <n v="2"/>
    <n v="76.2"/>
  </r>
  <r>
    <x v="0"/>
    <x v="0"/>
    <x v="5"/>
    <s v="Futuristic Sport Distributors"/>
    <x v="1"/>
    <x v="4"/>
    <x v="58"/>
    <s v="Yellow"/>
    <x v="563"/>
    <d v="2003-07-01T00:00:00"/>
    <n v="53.99"/>
    <n v="31.3142"/>
    <n v="13"/>
    <n v="407.08460000000002"/>
  </r>
  <r>
    <x v="0"/>
    <x v="0"/>
    <x v="5"/>
    <s v="Futuristic Sport Distributors"/>
    <x v="3"/>
    <x v="32"/>
    <x v="76"/>
    <m/>
    <x v="550"/>
    <d v="2003-07-01T00:00:00"/>
    <n v="2.29"/>
    <n v="1.3740000000000001"/>
    <n v="4"/>
    <n v="5.4960000000000004"/>
  </r>
  <r>
    <x v="0"/>
    <x v="0"/>
    <x v="5"/>
    <s v="Futuristic Sport Distributors"/>
    <x v="0"/>
    <x v="3"/>
    <x v="12"/>
    <s v="Black"/>
    <x v="554"/>
    <d v="2003-07-01T00:00:00"/>
    <n v="2443.35"/>
    <n v="1466.01"/>
    <n v="1"/>
    <n v="1466.01"/>
  </r>
  <r>
    <x v="0"/>
    <x v="0"/>
    <x v="5"/>
    <s v="Futuristic Sport Distributors"/>
    <x v="2"/>
    <x v="6"/>
    <x v="11"/>
    <s v="Black"/>
    <x v="575"/>
    <d v="2003-07-01T00:00:00"/>
    <n v="1431.5"/>
    <n v="858.9"/>
    <n v="3"/>
    <n v="2576.6999999999998"/>
  </r>
  <r>
    <x v="0"/>
    <x v="0"/>
    <x v="5"/>
    <s v="Futuristic Sport Distributors"/>
    <x v="1"/>
    <x v="10"/>
    <x v="29"/>
    <s v="Black"/>
    <x v="557"/>
    <d v="2003-07-01T00:00:00"/>
    <n v="24.49"/>
    <n v="14.694000000000001"/>
    <n v="7"/>
    <n v="102.858"/>
  </r>
  <r>
    <x v="0"/>
    <x v="0"/>
    <x v="5"/>
    <s v="Futuristic Sport Distributors"/>
    <x v="0"/>
    <x v="3"/>
    <x v="49"/>
    <s v="Black"/>
    <x v="561"/>
    <d v="2003-07-01T00:00:00"/>
    <n v="539.99"/>
    <n v="323.99400000000003"/>
    <n v="2"/>
    <n v="647.98800000000006"/>
  </r>
  <r>
    <x v="0"/>
    <x v="0"/>
    <x v="5"/>
    <s v="Futuristic Sport Distributors"/>
    <x v="2"/>
    <x v="6"/>
    <x v="11"/>
    <s v="Red"/>
    <x v="562"/>
    <d v="2003-07-01T00:00:00"/>
    <n v="1431.5"/>
    <n v="858.9"/>
    <n v="2"/>
    <n v="1717.8"/>
  </r>
  <r>
    <x v="0"/>
    <x v="0"/>
    <x v="5"/>
    <s v="Futuristic Sport Distributors"/>
    <x v="3"/>
    <x v="24"/>
    <x v="60"/>
    <m/>
    <x v="571"/>
    <d v="2003-07-01T00:00:00"/>
    <n v="7.95"/>
    <n v="4.6109999999999998"/>
    <n v="11"/>
    <n v="50.720999999999997"/>
  </r>
  <r>
    <x v="0"/>
    <x v="0"/>
    <x v="5"/>
    <s v="Futuristic Sport Distributors"/>
    <x v="1"/>
    <x v="10"/>
    <x v="29"/>
    <s v="Black"/>
    <x v="567"/>
    <d v="2003-07-01T00:00:00"/>
    <n v="24.49"/>
    <n v="14.694000000000001"/>
    <n v="10"/>
    <n v="146.94"/>
  </r>
  <r>
    <x v="0"/>
    <x v="0"/>
    <x v="5"/>
    <s v="Futuristic Sport Distributors"/>
    <x v="3"/>
    <x v="22"/>
    <x v="57"/>
    <m/>
    <x v="572"/>
    <d v="2003-07-01T00:00:00"/>
    <n v="4.99"/>
    <n v="2.9940000000000002"/>
    <n v="3"/>
    <n v="8.9820000000000011"/>
  </r>
  <r>
    <x v="0"/>
    <x v="0"/>
    <x v="5"/>
    <s v="Futuristic Sport Distributors"/>
    <x v="2"/>
    <x v="6"/>
    <x v="8"/>
    <s v="Black"/>
    <x v="558"/>
    <d v="2003-07-01T00:00:00"/>
    <n v="337.22"/>
    <n v="202.33199999999999"/>
    <n v="2"/>
    <n v="404.66399999999999"/>
  </r>
  <r>
    <x v="0"/>
    <x v="0"/>
    <x v="5"/>
    <s v="Futuristic Sport Distributors"/>
    <x v="2"/>
    <x v="6"/>
    <x v="11"/>
    <s v="Black"/>
    <x v="559"/>
    <d v="2003-07-01T00:00:00"/>
    <n v="1431.5"/>
    <n v="858.9"/>
    <n v="3"/>
    <n v="2576.6999999999998"/>
  </r>
  <r>
    <x v="0"/>
    <x v="0"/>
    <x v="5"/>
    <s v="Futuristic Sport Distributors"/>
    <x v="2"/>
    <x v="6"/>
    <x v="8"/>
    <s v="Black"/>
    <x v="576"/>
    <d v="2003-07-01T00:00:00"/>
    <n v="337.22"/>
    <n v="202.33199999999999"/>
    <n v="3"/>
    <n v="606.99599999999998"/>
  </r>
  <r>
    <x v="0"/>
    <x v="0"/>
    <x v="5"/>
    <s v="Futuristic Sport Distributors"/>
    <x v="0"/>
    <x v="3"/>
    <x v="49"/>
    <s v="Black"/>
    <x v="549"/>
    <d v="2003-07-01T00:00:00"/>
    <n v="539.99"/>
    <n v="323.99400000000003"/>
    <n v="2"/>
    <n v="647.98800000000006"/>
  </r>
  <r>
    <x v="0"/>
    <x v="0"/>
    <x v="5"/>
    <s v="Futuristic Sport Distributors"/>
    <x v="2"/>
    <x v="6"/>
    <x v="11"/>
    <s v="Red"/>
    <x v="549"/>
    <d v="2003-07-01T00:00:00"/>
    <n v="1431.5"/>
    <n v="858.9"/>
    <n v="2"/>
    <n v="1717.8"/>
  </r>
  <r>
    <x v="0"/>
    <x v="0"/>
    <x v="5"/>
    <s v="Futuristic Sport Distributors"/>
    <x v="3"/>
    <x v="7"/>
    <x v="10"/>
    <s v="Red"/>
    <x v="553"/>
    <d v="2003-07-01T00:00:00"/>
    <n v="34.99"/>
    <n v="15.7455"/>
    <n v="10"/>
    <n v="157.45499999999998"/>
  </r>
  <r>
    <x v="0"/>
    <x v="0"/>
    <x v="5"/>
    <s v="Futuristic Sport Distributors"/>
    <x v="2"/>
    <x v="6"/>
    <x v="15"/>
    <s v="Yellow"/>
    <x v="576"/>
    <d v="2003-07-01T00:00:00"/>
    <n v="594.83000000000004"/>
    <n v="356.89800000000002"/>
    <n v="2"/>
    <n v="713.79600000000005"/>
  </r>
  <r>
    <x v="0"/>
    <x v="0"/>
    <x v="5"/>
    <s v="Futuristic Sport Distributors"/>
    <x v="1"/>
    <x v="4"/>
    <x v="58"/>
    <s v="Yellow"/>
    <x v="574"/>
    <d v="2003-07-01T00:00:00"/>
    <n v="53.99"/>
    <n v="29.694500000000001"/>
    <n v="18"/>
    <n v="534.50099999999998"/>
  </r>
  <r>
    <x v="0"/>
    <x v="0"/>
    <x v="5"/>
    <s v="Futuristic Sport Distributors"/>
    <x v="2"/>
    <x v="6"/>
    <x v="8"/>
    <s v="Black"/>
    <x v="563"/>
    <d v="2003-07-01T00:00:00"/>
    <n v="337.22"/>
    <n v="202.33199999999999"/>
    <n v="1"/>
    <n v="202.33199999999999"/>
  </r>
  <r>
    <x v="0"/>
    <x v="0"/>
    <x v="5"/>
    <s v="Futuristic Sport Distributors"/>
    <x v="2"/>
    <x v="18"/>
    <x v="51"/>
    <s v="Silver/Black"/>
    <x v="519"/>
    <d v="2003-07-01T00:00:00"/>
    <n v="80.989999999999995"/>
    <n v="48.594000000000001"/>
    <n v="1"/>
    <n v="48.594000000000001"/>
  </r>
  <r>
    <x v="0"/>
    <x v="0"/>
    <x v="5"/>
    <s v="Futuristic Sport Distributors"/>
    <x v="0"/>
    <x v="3"/>
    <x v="17"/>
    <s v="Yellow"/>
    <x v="557"/>
    <d v="2003-07-01T00:00:00"/>
    <n v="1120.49"/>
    <n v="672.29399999999998"/>
    <n v="3"/>
    <n v="2016.8820000000001"/>
  </r>
  <r>
    <x v="0"/>
    <x v="0"/>
    <x v="5"/>
    <s v="Futuristic Sport Distributors"/>
    <x v="2"/>
    <x v="6"/>
    <x v="8"/>
    <s v="Black"/>
    <x v="570"/>
    <d v="2003-07-01T00:00:00"/>
    <n v="337.22"/>
    <n v="202.33199999999999"/>
    <n v="2"/>
    <n v="404.66399999999999"/>
  </r>
  <r>
    <x v="0"/>
    <x v="0"/>
    <x v="5"/>
    <s v="Futuristic Sport Distributors"/>
    <x v="0"/>
    <x v="3"/>
    <x v="50"/>
    <s v="Yellow"/>
    <x v="557"/>
    <d v="2003-07-01T00:00:00"/>
    <n v="1700.99"/>
    <n v="1020.5940000000001"/>
    <n v="9"/>
    <n v="9185.3460000000014"/>
  </r>
  <r>
    <x v="0"/>
    <x v="0"/>
    <x v="5"/>
    <s v="Futuristic Sport Distributors"/>
    <x v="1"/>
    <x v="23"/>
    <x v="59"/>
    <s v="Blue"/>
    <x v="561"/>
    <d v="2003-07-01T00:00:00"/>
    <n v="63.5"/>
    <n v="36.83"/>
    <n v="14"/>
    <n v="515.62"/>
  </r>
  <r>
    <x v="0"/>
    <x v="0"/>
    <x v="5"/>
    <s v="Futuristic Sport Distributors"/>
    <x v="0"/>
    <x v="3"/>
    <x v="12"/>
    <s v="Black"/>
    <x v="551"/>
    <d v="2003-07-01T00:00:00"/>
    <n v="2443.35"/>
    <n v="1466.01"/>
    <n v="1"/>
    <n v="1466.01"/>
  </r>
  <r>
    <x v="0"/>
    <x v="0"/>
    <x v="5"/>
    <s v="Futuristic Sport Distributors"/>
    <x v="2"/>
    <x v="9"/>
    <x v="16"/>
    <m/>
    <x v="559"/>
    <d v="2003-07-01T00:00:00"/>
    <n v="120.27"/>
    <n v="72.162000000000006"/>
    <n v="1"/>
    <n v="72.162000000000006"/>
  </r>
  <r>
    <x v="0"/>
    <x v="0"/>
    <x v="5"/>
    <s v="Futuristic Sport Distributors"/>
    <x v="3"/>
    <x v="19"/>
    <x v="52"/>
    <m/>
    <x v="570"/>
    <d v="2003-07-01T00:00:00"/>
    <n v="120"/>
    <n v="66"/>
    <n v="18"/>
    <n v="1188"/>
  </r>
  <r>
    <x v="0"/>
    <x v="0"/>
    <x v="5"/>
    <s v="Futuristic Sport Distributors"/>
    <x v="0"/>
    <x v="3"/>
    <x v="17"/>
    <s v="Yellow"/>
    <x v="574"/>
    <d v="2003-07-01T00:00:00"/>
    <n v="1120.49"/>
    <n v="672.29399999999998"/>
    <n v="2"/>
    <n v="1344.588"/>
  </r>
  <r>
    <x v="0"/>
    <x v="0"/>
    <x v="5"/>
    <s v="Futuristic Sport Distributors"/>
    <x v="0"/>
    <x v="3"/>
    <x v="50"/>
    <s v="Yellow"/>
    <x v="548"/>
    <d v="2003-07-01T00:00:00"/>
    <n v="1700.99"/>
    <n v="986.57420000000002"/>
    <n v="13"/>
    <n v="12825.464599999999"/>
  </r>
  <r>
    <x v="0"/>
    <x v="0"/>
    <x v="5"/>
    <s v="Futuristic Sport Distributors"/>
    <x v="3"/>
    <x v="7"/>
    <x v="10"/>
    <s v="Black"/>
    <x v="558"/>
    <d v="2003-07-01T00:00:00"/>
    <n v="34.99"/>
    <n v="15.7455"/>
    <n v="15"/>
    <n v="236.1825"/>
  </r>
  <r>
    <x v="0"/>
    <x v="0"/>
    <x v="5"/>
    <s v="Futuristic Sport Distributors"/>
    <x v="1"/>
    <x v="5"/>
    <x v="6"/>
    <s v="Multi"/>
    <x v="574"/>
    <d v="2003-07-01T00:00:00"/>
    <n v="8.99"/>
    <n v="4.4950000000000001"/>
    <n v="27"/>
    <n v="121.36500000000001"/>
  </r>
  <r>
    <x v="0"/>
    <x v="0"/>
    <x v="5"/>
    <s v="Futuristic Sport Distributors"/>
    <x v="2"/>
    <x v="18"/>
    <x v="53"/>
    <s v="Silver/Black"/>
    <x v="561"/>
    <d v="2003-07-01T00:00:00"/>
    <n v="40.49"/>
    <n v="24.294"/>
    <n v="3"/>
    <n v="72.882000000000005"/>
  </r>
  <r>
    <x v="0"/>
    <x v="0"/>
    <x v="5"/>
    <s v="Futuristic Sport Distributors"/>
    <x v="0"/>
    <x v="3"/>
    <x v="17"/>
    <s v="Yellow"/>
    <x v="555"/>
    <d v="2003-07-01T00:00:00"/>
    <n v="1120.49"/>
    <n v="672.29399999999998"/>
    <n v="4"/>
    <n v="2689.1759999999999"/>
  </r>
  <r>
    <x v="0"/>
    <x v="0"/>
    <x v="5"/>
    <s v="Futuristic Sport Distributors"/>
    <x v="2"/>
    <x v="9"/>
    <x v="31"/>
    <m/>
    <x v="549"/>
    <d v="2003-07-01T00:00:00"/>
    <n v="44.54"/>
    <n v="26.724"/>
    <n v="3"/>
    <n v="80.171999999999997"/>
  </r>
  <r>
    <x v="0"/>
    <x v="0"/>
    <x v="5"/>
    <s v="Futuristic Sport Distributors"/>
    <x v="3"/>
    <x v="21"/>
    <x v="55"/>
    <s v="Silver"/>
    <x v="572"/>
    <d v="2003-07-01T00:00:00"/>
    <n v="54.99"/>
    <n v="32.994"/>
    <n v="8"/>
    <n v="263.952"/>
  </r>
  <r>
    <x v="0"/>
    <x v="0"/>
    <x v="5"/>
    <s v="Futuristic Sport Distributors"/>
    <x v="3"/>
    <x v="7"/>
    <x v="10"/>
    <s v="Blue"/>
    <x v="574"/>
    <d v="2003-07-01T00:00:00"/>
    <n v="34.99"/>
    <n v="15.7455"/>
    <n v="17"/>
    <n v="267.67349999999999"/>
  </r>
  <r>
    <x v="0"/>
    <x v="0"/>
    <x v="5"/>
    <s v="Futuristic Sport Distributors"/>
    <x v="1"/>
    <x v="4"/>
    <x v="5"/>
    <s v="Multi"/>
    <x v="556"/>
    <d v="2003-07-01T00:00:00"/>
    <n v="49.99"/>
    <n v="29.994"/>
    <n v="6"/>
    <n v="179.964"/>
  </r>
  <r>
    <x v="0"/>
    <x v="0"/>
    <x v="5"/>
    <s v="Futuristic Sport Distributors"/>
    <x v="1"/>
    <x v="4"/>
    <x v="5"/>
    <s v="Multi"/>
    <x v="571"/>
    <d v="2003-07-01T00:00:00"/>
    <n v="49.99"/>
    <n v="28.994199999999999"/>
    <n v="13"/>
    <n v="376.9246"/>
  </r>
  <r>
    <x v="0"/>
    <x v="0"/>
    <x v="5"/>
    <s v="Futuristic Sport Distributors"/>
    <x v="2"/>
    <x v="6"/>
    <x v="15"/>
    <s v="Yellow"/>
    <x v="571"/>
    <d v="2003-07-01T00:00:00"/>
    <n v="594.83000000000004"/>
    <n v="356.89800000000002"/>
    <n v="2"/>
    <n v="713.79600000000005"/>
  </r>
  <r>
    <x v="0"/>
    <x v="0"/>
    <x v="5"/>
    <s v="Futuristic Sport Distributors"/>
    <x v="0"/>
    <x v="3"/>
    <x v="49"/>
    <s v="Black"/>
    <x v="566"/>
    <d v="2003-07-01T00:00:00"/>
    <n v="539.99"/>
    <n v="323.99400000000003"/>
    <n v="8"/>
    <n v="2591.9520000000002"/>
  </r>
  <r>
    <x v="0"/>
    <x v="0"/>
    <x v="5"/>
    <s v="Futuristic Sport Distributors"/>
    <x v="1"/>
    <x v="10"/>
    <x v="29"/>
    <s v="Black"/>
    <x v="565"/>
    <d v="2003-07-01T00:00:00"/>
    <n v="24.49"/>
    <n v="14.694000000000001"/>
    <n v="6"/>
    <n v="88.164000000000001"/>
  </r>
  <r>
    <x v="0"/>
    <x v="0"/>
    <x v="5"/>
    <s v="Futuristic Sport Distributors"/>
    <x v="2"/>
    <x v="6"/>
    <x v="15"/>
    <s v="Yellow"/>
    <x v="562"/>
    <d v="2003-07-01T00:00:00"/>
    <n v="594.83000000000004"/>
    <n v="356.89800000000002"/>
    <n v="4"/>
    <n v="1427.5920000000001"/>
  </r>
  <r>
    <x v="0"/>
    <x v="0"/>
    <x v="5"/>
    <s v="Futuristic Sport Distributors"/>
    <x v="1"/>
    <x v="4"/>
    <x v="58"/>
    <s v="Yellow"/>
    <x v="547"/>
    <d v="2003-07-01T00:00:00"/>
    <n v="53.99"/>
    <n v="32.393999999999998"/>
    <n v="8"/>
    <n v="259.15199999999999"/>
  </r>
  <r>
    <x v="0"/>
    <x v="0"/>
    <x v="5"/>
    <s v="Futuristic Sport Distributors"/>
    <x v="1"/>
    <x v="4"/>
    <x v="5"/>
    <s v="Multi"/>
    <x v="548"/>
    <d v="2003-07-01T00:00:00"/>
    <n v="49.99"/>
    <n v="29.994"/>
    <n v="9"/>
    <n v="269.94600000000003"/>
  </r>
  <r>
    <x v="0"/>
    <x v="0"/>
    <x v="5"/>
    <s v="Futuristic Sport Distributors"/>
    <x v="1"/>
    <x v="1"/>
    <x v="48"/>
    <s v="White"/>
    <x v="548"/>
    <d v="2003-07-01T00:00:00"/>
    <n v="8.99"/>
    <n v="5.3940000000000001"/>
    <n v="2"/>
    <n v="10.788"/>
  </r>
  <r>
    <x v="0"/>
    <x v="0"/>
    <x v="0"/>
    <s v="Valuable Bike Parts Company"/>
    <x v="3"/>
    <x v="32"/>
    <x v="76"/>
    <m/>
    <x v="566"/>
    <d v="2003-07-01T00:00:00"/>
    <n v="2.29"/>
    <n v="1.3740000000000001"/>
    <n v="1"/>
    <n v="1.3740000000000001"/>
  </r>
  <r>
    <x v="0"/>
    <x v="0"/>
    <x v="0"/>
    <s v="Valuable Bike Parts Company"/>
    <x v="1"/>
    <x v="14"/>
    <x v="56"/>
    <s v="Black"/>
    <x v="558"/>
    <d v="2003-07-01T00:00:00"/>
    <n v="69.989999999999995"/>
    <n v="34.994999999999997"/>
    <n v="31"/>
    <n v="1084.845"/>
  </r>
  <r>
    <x v="0"/>
    <x v="0"/>
    <x v="0"/>
    <s v="Valuable Bike Parts Company"/>
    <x v="1"/>
    <x v="10"/>
    <x v="29"/>
    <s v="Black"/>
    <x v="573"/>
    <d v="2003-07-01T00:00:00"/>
    <n v="24.49"/>
    <n v="14.694000000000001"/>
    <n v="7"/>
    <n v="102.858"/>
  </r>
  <r>
    <x v="0"/>
    <x v="0"/>
    <x v="0"/>
    <s v="Valuable Bike Parts Company"/>
    <x v="3"/>
    <x v="21"/>
    <x v="55"/>
    <s v="Silver"/>
    <x v="561"/>
    <d v="2003-07-01T00:00:00"/>
    <n v="54.99"/>
    <n v="32.994"/>
    <n v="4"/>
    <n v="131.976"/>
  </r>
  <r>
    <x v="0"/>
    <x v="0"/>
    <x v="0"/>
    <s v="Valuable Bike Parts Company"/>
    <x v="1"/>
    <x v="23"/>
    <x v="59"/>
    <s v="Blue"/>
    <x v="565"/>
    <d v="2003-07-01T00:00:00"/>
    <n v="63.5"/>
    <n v="38.1"/>
    <n v="1"/>
    <n v="38.1"/>
  </r>
  <r>
    <x v="0"/>
    <x v="0"/>
    <x v="0"/>
    <s v="Valuable Bike Parts Company"/>
    <x v="1"/>
    <x v="14"/>
    <x v="56"/>
    <s v="Black"/>
    <x v="568"/>
    <d v="2003-07-01T00:00:00"/>
    <n v="69.989999999999995"/>
    <n v="41.994"/>
    <n v="9"/>
    <n v="377.94600000000003"/>
  </r>
  <r>
    <x v="0"/>
    <x v="0"/>
    <x v="0"/>
    <s v="Valuable Bike Parts Company"/>
    <x v="1"/>
    <x v="10"/>
    <x v="29"/>
    <s v="Black"/>
    <x v="574"/>
    <d v="2003-07-01T00:00:00"/>
    <n v="24.49"/>
    <n v="14.694000000000001"/>
    <n v="4"/>
    <n v="58.776000000000003"/>
  </r>
  <r>
    <x v="0"/>
    <x v="0"/>
    <x v="0"/>
    <s v="Valuable Bike Parts Company"/>
    <x v="1"/>
    <x v="4"/>
    <x v="58"/>
    <s v="Yellow"/>
    <x v="570"/>
    <d v="2003-07-01T00:00:00"/>
    <n v="53.99"/>
    <n v="31.3142"/>
    <n v="13"/>
    <n v="407.08460000000002"/>
  </r>
  <r>
    <x v="0"/>
    <x v="0"/>
    <x v="0"/>
    <s v="Valuable Bike Parts Company"/>
    <x v="2"/>
    <x v="18"/>
    <x v="86"/>
    <s v="Silver/Black"/>
    <x v="564"/>
    <d v="2003-07-01T00:00:00"/>
    <n v="80.989999999999995"/>
    <n v="48.594000000000001"/>
    <n v="1"/>
    <n v="48.594000000000001"/>
  </r>
  <r>
    <x v="0"/>
    <x v="0"/>
    <x v="0"/>
    <s v="Valuable Bike Parts Company"/>
    <x v="1"/>
    <x v="4"/>
    <x v="5"/>
    <s v="Multi"/>
    <x v="553"/>
    <d v="2003-07-01T00:00:00"/>
    <n v="49.99"/>
    <n v="29.994"/>
    <n v="8"/>
    <n v="239.952"/>
  </r>
  <r>
    <x v="0"/>
    <x v="0"/>
    <x v="0"/>
    <s v="Valuable Bike Parts Company"/>
    <x v="0"/>
    <x v="0"/>
    <x v="77"/>
    <s v="Silver"/>
    <x v="548"/>
    <d v="2003-07-01T00:00:00"/>
    <n v="769.49"/>
    <n v="461.69400000000002"/>
    <n v="2"/>
    <n v="923.38800000000003"/>
  </r>
  <r>
    <x v="0"/>
    <x v="0"/>
    <x v="0"/>
    <s v="Valuable Bike Parts Company"/>
    <x v="1"/>
    <x v="23"/>
    <x v="59"/>
    <s v="Blue"/>
    <x v="547"/>
    <d v="2003-07-01T00:00:00"/>
    <n v="63.5"/>
    <n v="38.1"/>
    <n v="10"/>
    <n v="381"/>
  </r>
  <r>
    <x v="0"/>
    <x v="0"/>
    <x v="0"/>
    <s v="Valuable Bike Parts Company"/>
    <x v="2"/>
    <x v="2"/>
    <x v="84"/>
    <s v="Silver"/>
    <x v="547"/>
    <d v="2003-07-01T00:00:00"/>
    <n v="264.05"/>
    <n v="158.43"/>
    <n v="4"/>
    <n v="633.72"/>
  </r>
  <r>
    <x v="0"/>
    <x v="0"/>
    <x v="0"/>
    <s v="Valuable Bike Parts Company"/>
    <x v="0"/>
    <x v="0"/>
    <x v="82"/>
    <s v="Silver"/>
    <x v="558"/>
    <d v="2003-07-01T00:00:00"/>
    <n v="564.99"/>
    <n v="338.99400000000003"/>
    <n v="3"/>
    <n v="1016.9820000000001"/>
  </r>
  <r>
    <x v="0"/>
    <x v="0"/>
    <x v="0"/>
    <s v="Valuable Bike Parts Company"/>
    <x v="2"/>
    <x v="20"/>
    <x v="83"/>
    <m/>
    <x v="555"/>
    <d v="2003-07-01T00:00:00"/>
    <n v="52.64"/>
    <n v="31.584"/>
    <n v="2"/>
    <n v="63.167999999999999"/>
  </r>
  <r>
    <x v="0"/>
    <x v="0"/>
    <x v="0"/>
    <s v="Valuable Bike Parts Company"/>
    <x v="0"/>
    <x v="0"/>
    <x v="82"/>
    <s v="Silver"/>
    <x v="560"/>
    <d v="2003-07-01T00:00:00"/>
    <n v="564.99"/>
    <n v="338.99400000000003"/>
    <n v="1"/>
    <n v="338.99400000000003"/>
  </r>
  <r>
    <x v="0"/>
    <x v="0"/>
    <x v="0"/>
    <s v="Valuable Bike Parts Company"/>
    <x v="2"/>
    <x v="2"/>
    <x v="84"/>
    <s v="Black"/>
    <x v="549"/>
    <d v="2003-07-01T00:00:00"/>
    <n v="249.79"/>
    <n v="149.874"/>
    <n v="1"/>
    <n v="149.874"/>
  </r>
  <r>
    <x v="0"/>
    <x v="0"/>
    <x v="0"/>
    <s v="Valuable Bike Parts Company"/>
    <x v="2"/>
    <x v="20"/>
    <x v="88"/>
    <m/>
    <x v="569"/>
    <d v="2003-07-01T00:00:00"/>
    <n v="39.14"/>
    <n v="23.484000000000002"/>
    <n v="1"/>
    <n v="23.484000000000002"/>
  </r>
  <r>
    <x v="0"/>
    <x v="0"/>
    <x v="0"/>
    <s v="Valuable Bike Parts Company"/>
    <x v="0"/>
    <x v="0"/>
    <x v="82"/>
    <s v="Silver"/>
    <x v="548"/>
    <d v="2003-07-01T00:00:00"/>
    <n v="564.99"/>
    <n v="338.99400000000003"/>
    <n v="2"/>
    <n v="677.98800000000006"/>
  </r>
  <r>
    <x v="0"/>
    <x v="0"/>
    <x v="0"/>
    <s v="Valuable Bike Parts Company"/>
    <x v="2"/>
    <x v="2"/>
    <x v="84"/>
    <s v="Black"/>
    <x v="567"/>
    <d v="2003-07-01T00:00:00"/>
    <n v="249.79"/>
    <n v="149.874"/>
    <n v="3"/>
    <n v="449.62199999999996"/>
  </r>
  <r>
    <x v="0"/>
    <x v="0"/>
    <x v="0"/>
    <s v="Valuable Bike Parts Company"/>
    <x v="1"/>
    <x v="4"/>
    <x v="5"/>
    <s v="Multi"/>
    <x v="561"/>
    <d v="2003-07-01T00:00:00"/>
    <n v="49.99"/>
    <n v="29.994"/>
    <n v="5"/>
    <n v="149.97"/>
  </r>
  <r>
    <x v="0"/>
    <x v="0"/>
    <x v="0"/>
    <s v="Valuable Bike Parts Company"/>
    <x v="2"/>
    <x v="9"/>
    <x v="39"/>
    <m/>
    <x v="568"/>
    <d v="2003-07-01T00:00:00"/>
    <n v="120.27"/>
    <n v="72.162000000000006"/>
    <n v="4"/>
    <n v="288.64800000000002"/>
  </r>
  <r>
    <x v="0"/>
    <x v="0"/>
    <x v="0"/>
    <s v="Valuable Bike Parts Company"/>
    <x v="0"/>
    <x v="0"/>
    <x v="82"/>
    <s v="Black"/>
    <x v="562"/>
    <d v="2003-07-01T00:00:00"/>
    <n v="539.99"/>
    <n v="323.99400000000003"/>
    <n v="2"/>
    <n v="647.98800000000006"/>
  </r>
  <r>
    <x v="0"/>
    <x v="0"/>
    <x v="0"/>
    <s v="Valuable Bike Parts Company"/>
    <x v="1"/>
    <x v="4"/>
    <x v="58"/>
    <s v="Yellow"/>
    <x v="560"/>
    <d v="2003-07-01T00:00:00"/>
    <n v="53.99"/>
    <n v="32.393999999999998"/>
    <n v="6"/>
    <n v="194.36399999999998"/>
  </r>
  <r>
    <x v="0"/>
    <x v="0"/>
    <x v="0"/>
    <s v="Valuable Bike Parts Company"/>
    <x v="0"/>
    <x v="0"/>
    <x v="77"/>
    <s v="Silver"/>
    <x v="568"/>
    <d v="2003-07-01T00:00:00"/>
    <n v="769.49"/>
    <n v="461.69400000000002"/>
    <n v="2"/>
    <n v="923.38800000000003"/>
  </r>
  <r>
    <x v="0"/>
    <x v="0"/>
    <x v="0"/>
    <s v="Valuable Bike Parts Company"/>
    <x v="2"/>
    <x v="2"/>
    <x v="38"/>
    <s v="Silver"/>
    <x v="548"/>
    <d v="2003-07-01T00:00:00"/>
    <n v="364.09"/>
    <n v="218.45400000000001"/>
    <n v="3"/>
    <n v="655.36200000000008"/>
  </r>
  <r>
    <x v="0"/>
    <x v="0"/>
    <x v="0"/>
    <s v="Valuable Bike Parts Company"/>
    <x v="2"/>
    <x v="2"/>
    <x v="84"/>
    <s v="Black"/>
    <x v="568"/>
    <d v="2003-07-01T00:00:00"/>
    <n v="249.79"/>
    <n v="149.874"/>
    <n v="1"/>
    <n v="149.874"/>
  </r>
  <r>
    <x v="0"/>
    <x v="0"/>
    <x v="0"/>
    <s v="Valuable Bike Parts Company"/>
    <x v="3"/>
    <x v="7"/>
    <x v="10"/>
    <s v="Black"/>
    <x v="554"/>
    <d v="2003-07-01T00:00:00"/>
    <n v="34.99"/>
    <n v="15.7455"/>
    <n v="7"/>
    <n v="110.21850000000001"/>
  </r>
  <r>
    <x v="0"/>
    <x v="0"/>
    <x v="0"/>
    <s v="Valuable Bike Parts Company"/>
    <x v="1"/>
    <x v="14"/>
    <x v="56"/>
    <s v="Black"/>
    <x v="552"/>
    <d v="2003-07-01T00:00:00"/>
    <n v="69.989999999999995"/>
    <n v="41.994"/>
    <n v="1"/>
    <n v="41.994"/>
  </r>
  <r>
    <x v="0"/>
    <x v="0"/>
    <x v="0"/>
    <s v="Valuable Bike Parts Company"/>
    <x v="3"/>
    <x v="7"/>
    <x v="10"/>
    <s v="Red"/>
    <x v="563"/>
    <d v="2003-07-01T00:00:00"/>
    <n v="34.99"/>
    <n v="15.7455"/>
    <n v="7"/>
    <n v="110.21850000000001"/>
  </r>
  <r>
    <x v="0"/>
    <x v="0"/>
    <x v="0"/>
    <s v="Valuable Bike Parts Company"/>
    <x v="1"/>
    <x v="4"/>
    <x v="58"/>
    <s v="Yellow"/>
    <x v="569"/>
    <d v="2003-07-01T00:00:00"/>
    <n v="53.99"/>
    <n v="32.393999999999998"/>
    <n v="4"/>
    <n v="129.57599999999999"/>
  </r>
  <r>
    <x v="0"/>
    <x v="0"/>
    <x v="0"/>
    <s v="Valuable Bike Parts Company"/>
    <x v="3"/>
    <x v="22"/>
    <x v="57"/>
    <m/>
    <x v="563"/>
    <d v="2003-07-01T00:00:00"/>
    <n v="4.99"/>
    <n v="2.9940000000000002"/>
    <n v="4"/>
    <n v="11.976000000000001"/>
  </r>
  <r>
    <x v="0"/>
    <x v="0"/>
    <x v="0"/>
    <s v="Valuable Bike Parts Company"/>
    <x v="2"/>
    <x v="20"/>
    <x v="81"/>
    <m/>
    <x v="571"/>
    <d v="2003-07-01T00:00:00"/>
    <n v="27.12"/>
    <n v="16.271999999999998"/>
    <n v="2"/>
    <n v="32.543999999999997"/>
  </r>
  <r>
    <x v="0"/>
    <x v="0"/>
    <x v="0"/>
    <s v="Valuable Bike Parts Company"/>
    <x v="2"/>
    <x v="18"/>
    <x v="85"/>
    <s v="Silver/Black"/>
    <x v="554"/>
    <d v="2003-07-01T00:00:00"/>
    <n v="62.09"/>
    <n v="37.253999999999998"/>
    <n v="4"/>
    <n v="149.01599999999999"/>
  </r>
  <r>
    <x v="0"/>
    <x v="0"/>
    <x v="0"/>
    <s v="Valuable Bike Parts Company"/>
    <x v="1"/>
    <x v="5"/>
    <x v="6"/>
    <s v="Multi"/>
    <x v="554"/>
    <d v="2003-07-01T00:00:00"/>
    <n v="8.99"/>
    <n v="5.3940000000000001"/>
    <n v="4"/>
    <n v="21.576000000000001"/>
  </r>
  <r>
    <x v="0"/>
    <x v="0"/>
    <x v="0"/>
    <s v="Valuable Bike Parts Company"/>
    <x v="2"/>
    <x v="2"/>
    <x v="2"/>
    <s v="Silver"/>
    <x v="549"/>
    <d v="2003-07-01T00:00:00"/>
    <n v="1364.5"/>
    <n v="818.7"/>
    <n v="3"/>
    <n v="2456.1000000000004"/>
  </r>
  <r>
    <x v="0"/>
    <x v="0"/>
    <x v="0"/>
    <s v="Valuable Bike Parts Company"/>
    <x v="0"/>
    <x v="0"/>
    <x v="77"/>
    <s v="Silver"/>
    <x v="550"/>
    <d v="2003-07-01T00:00:00"/>
    <n v="769.49"/>
    <n v="461.69400000000002"/>
    <n v="4"/>
    <n v="1846.7760000000001"/>
  </r>
  <r>
    <x v="0"/>
    <x v="0"/>
    <x v="0"/>
    <s v="Valuable Bike Parts Company"/>
    <x v="1"/>
    <x v="10"/>
    <x v="29"/>
    <s v="Black"/>
    <x v="564"/>
    <d v="2003-07-01T00:00:00"/>
    <n v="24.49"/>
    <n v="14.694000000000001"/>
    <n v="2"/>
    <n v="29.388000000000002"/>
  </r>
  <r>
    <x v="0"/>
    <x v="0"/>
    <x v="0"/>
    <s v="Valuable Bike Parts Company"/>
    <x v="3"/>
    <x v="7"/>
    <x v="10"/>
    <s v="Blue"/>
    <x v="570"/>
    <d v="2003-07-01T00:00:00"/>
    <n v="34.99"/>
    <n v="15.7455"/>
    <n v="4"/>
    <n v="62.981999999999999"/>
  </r>
  <r>
    <x v="0"/>
    <x v="0"/>
    <x v="0"/>
    <s v="Valuable Bike Parts Company"/>
    <x v="2"/>
    <x v="9"/>
    <x v="22"/>
    <m/>
    <x v="565"/>
    <d v="2003-07-01T00:00:00"/>
    <n v="61.92"/>
    <n v="37.152000000000001"/>
    <n v="1"/>
    <n v="37.152000000000001"/>
  </r>
  <r>
    <x v="0"/>
    <x v="0"/>
    <x v="0"/>
    <s v="Valuable Bike Parts Company"/>
    <x v="2"/>
    <x v="2"/>
    <x v="38"/>
    <s v="Silver"/>
    <x v="552"/>
    <d v="2003-07-01T00:00:00"/>
    <n v="364.09"/>
    <n v="218.45400000000001"/>
    <n v="2"/>
    <n v="436.90800000000002"/>
  </r>
  <r>
    <x v="0"/>
    <x v="0"/>
    <x v="0"/>
    <s v="Valuable Bike Parts Company"/>
    <x v="0"/>
    <x v="0"/>
    <x v="82"/>
    <s v="Silver"/>
    <x v="562"/>
    <d v="2003-07-01T00:00:00"/>
    <n v="564.99"/>
    <n v="338.99400000000003"/>
    <n v="2"/>
    <n v="677.98800000000006"/>
  </r>
  <r>
    <x v="0"/>
    <x v="0"/>
    <x v="0"/>
    <s v="Valuable Bike Parts Company"/>
    <x v="0"/>
    <x v="0"/>
    <x v="77"/>
    <s v="Silver"/>
    <x v="557"/>
    <d v="2003-07-01T00:00:00"/>
    <n v="769.49"/>
    <n v="461.69400000000002"/>
    <n v="2"/>
    <n v="923.38800000000003"/>
  </r>
  <r>
    <x v="0"/>
    <x v="0"/>
    <x v="0"/>
    <s v="Valuable Bike Parts Company"/>
    <x v="1"/>
    <x v="4"/>
    <x v="5"/>
    <s v="Multi"/>
    <x v="568"/>
    <d v="2003-07-01T00:00:00"/>
    <n v="49.99"/>
    <n v="29.994"/>
    <n v="1"/>
    <n v="29.994"/>
  </r>
  <r>
    <x v="0"/>
    <x v="0"/>
    <x v="0"/>
    <s v="Valuable Bike Parts Company"/>
    <x v="2"/>
    <x v="2"/>
    <x v="84"/>
    <s v="Silver"/>
    <x v="519"/>
    <d v="2003-07-01T00:00:00"/>
    <n v="264.05"/>
    <n v="158.43"/>
    <n v="1"/>
    <n v="158.43"/>
  </r>
  <r>
    <x v="0"/>
    <x v="0"/>
    <x v="0"/>
    <s v="Valuable Bike Parts Company"/>
    <x v="0"/>
    <x v="0"/>
    <x v="19"/>
    <s v="Silver"/>
    <x v="555"/>
    <d v="2003-07-01T00:00:00"/>
    <n v="2319.9899999999998"/>
    <n v="1391.9939999999999"/>
    <n v="1"/>
    <n v="1391.9939999999999"/>
  </r>
  <r>
    <x v="0"/>
    <x v="0"/>
    <x v="0"/>
    <s v="Valuable Bike Parts Company"/>
    <x v="2"/>
    <x v="2"/>
    <x v="84"/>
    <s v="Silver"/>
    <x v="552"/>
    <d v="2003-07-01T00:00:00"/>
    <n v="264.05"/>
    <n v="158.43"/>
    <n v="2"/>
    <n v="316.86"/>
  </r>
  <r>
    <x v="0"/>
    <x v="0"/>
    <x v="0"/>
    <s v="Valuable Bike Parts Company"/>
    <x v="0"/>
    <x v="0"/>
    <x v="82"/>
    <s v="Black"/>
    <x v="553"/>
    <d v="2003-07-01T00:00:00"/>
    <n v="539.99"/>
    <n v="323.99400000000003"/>
    <n v="2"/>
    <n v="647.98800000000006"/>
  </r>
  <r>
    <x v="0"/>
    <x v="0"/>
    <x v="0"/>
    <s v="Valuable Bike Parts Company"/>
    <x v="3"/>
    <x v="19"/>
    <x v="52"/>
    <m/>
    <x v="556"/>
    <d v="2003-07-01T00:00:00"/>
    <n v="120"/>
    <n v="72"/>
    <n v="8"/>
    <n v="576"/>
  </r>
  <r>
    <x v="0"/>
    <x v="0"/>
    <x v="0"/>
    <s v="Valuable Bike Parts Company"/>
    <x v="3"/>
    <x v="24"/>
    <x v="60"/>
    <m/>
    <x v="557"/>
    <d v="2003-07-01T00:00:00"/>
    <n v="7.95"/>
    <n v="4.7699999999999996"/>
    <n v="4"/>
    <n v="19.079999999999998"/>
  </r>
  <r>
    <x v="0"/>
    <x v="0"/>
    <x v="0"/>
    <s v="Valuable Bike Parts Company"/>
    <x v="0"/>
    <x v="0"/>
    <x v="19"/>
    <s v="Silver"/>
    <x v="566"/>
    <d v="2003-07-01T00:00:00"/>
    <n v="2319.9899999999998"/>
    <n v="1391.9939999999999"/>
    <n v="3"/>
    <n v="4175.982"/>
  </r>
  <r>
    <x v="0"/>
    <x v="0"/>
    <x v="0"/>
    <s v="Valuable Bike Parts Company"/>
    <x v="2"/>
    <x v="9"/>
    <x v="37"/>
    <m/>
    <x v="568"/>
    <d v="2003-07-01T00:00:00"/>
    <n v="44.54"/>
    <n v="26.724"/>
    <n v="3"/>
    <n v="80.171999999999997"/>
  </r>
  <r>
    <x v="1"/>
    <x v="3"/>
    <x v="7"/>
    <s v="Prosperous Tours"/>
    <x v="2"/>
    <x v="6"/>
    <x v="15"/>
    <s v="Yellow"/>
    <x v="550"/>
    <d v="2003-07-01T00:00:00"/>
    <n v="594.83000000000004"/>
    <n v="356.89800000000002"/>
    <n v="2"/>
    <n v="713.79600000000005"/>
  </r>
  <r>
    <x v="1"/>
    <x v="3"/>
    <x v="7"/>
    <s v="Prosperous Tours"/>
    <x v="1"/>
    <x v="4"/>
    <x v="5"/>
    <s v="Multi"/>
    <x v="568"/>
    <d v="2003-07-01T00:00:00"/>
    <n v="49.99"/>
    <n v="29.994"/>
    <n v="4"/>
    <n v="119.976"/>
  </r>
  <r>
    <x v="1"/>
    <x v="3"/>
    <x v="7"/>
    <s v="Prosperous Tours"/>
    <x v="1"/>
    <x v="4"/>
    <x v="58"/>
    <s v="Yellow"/>
    <x v="568"/>
    <d v="2003-07-01T00:00:00"/>
    <n v="53.99"/>
    <n v="31.3142"/>
    <n v="13"/>
    <n v="407.08460000000002"/>
  </r>
  <r>
    <x v="1"/>
    <x v="3"/>
    <x v="7"/>
    <s v="Prosperous Tours"/>
    <x v="3"/>
    <x v="19"/>
    <x v="52"/>
    <m/>
    <x v="565"/>
    <d v="2003-07-01T00:00:00"/>
    <n v="120"/>
    <n v="69.599999999999994"/>
    <n v="11"/>
    <n v="765.59999999999991"/>
  </r>
  <r>
    <x v="1"/>
    <x v="3"/>
    <x v="7"/>
    <s v="Prosperous Tours"/>
    <x v="3"/>
    <x v="24"/>
    <x v="60"/>
    <m/>
    <x v="559"/>
    <d v="2003-07-01T00:00:00"/>
    <n v="7.95"/>
    <n v="4.6109999999999998"/>
    <n v="12"/>
    <n v="55.331999999999994"/>
  </r>
  <r>
    <x v="1"/>
    <x v="3"/>
    <x v="7"/>
    <s v="Prosperous Tours"/>
    <x v="2"/>
    <x v="6"/>
    <x v="15"/>
    <s v="Yellow"/>
    <x v="564"/>
    <d v="2003-07-01T00:00:00"/>
    <n v="594.83000000000004"/>
    <n v="356.89800000000002"/>
    <n v="1"/>
    <n v="356.89800000000002"/>
  </r>
  <r>
    <x v="1"/>
    <x v="3"/>
    <x v="7"/>
    <s v="Prosperous Tours"/>
    <x v="1"/>
    <x v="10"/>
    <x v="29"/>
    <s v="Black"/>
    <x v="558"/>
    <d v="2003-07-01T00:00:00"/>
    <n v="24.49"/>
    <n v="14.694000000000001"/>
    <n v="3"/>
    <n v="44.082000000000001"/>
  </r>
  <r>
    <x v="1"/>
    <x v="3"/>
    <x v="7"/>
    <s v="Prosperous Tours"/>
    <x v="0"/>
    <x v="3"/>
    <x v="50"/>
    <s v="Yellow"/>
    <x v="568"/>
    <d v="2003-07-01T00:00:00"/>
    <n v="1700.99"/>
    <n v="986.57420000000002"/>
    <n v="12"/>
    <n v="11838.8904"/>
  </r>
  <r>
    <x v="1"/>
    <x v="3"/>
    <x v="7"/>
    <s v="Prosperous Tours"/>
    <x v="2"/>
    <x v="6"/>
    <x v="8"/>
    <s v="Black"/>
    <x v="519"/>
    <d v="2003-07-01T00:00:00"/>
    <n v="337.22"/>
    <n v="202.33199999999999"/>
    <n v="4"/>
    <n v="809.32799999999997"/>
  </r>
  <r>
    <x v="1"/>
    <x v="3"/>
    <x v="7"/>
    <s v="Prosperous Tours"/>
    <x v="0"/>
    <x v="3"/>
    <x v="49"/>
    <s v="Black"/>
    <x v="558"/>
    <d v="2003-07-01T00:00:00"/>
    <n v="539.99"/>
    <n v="323.99400000000003"/>
    <n v="3"/>
    <n v="971.98200000000008"/>
  </r>
  <r>
    <x v="1"/>
    <x v="3"/>
    <x v="7"/>
    <s v="Prosperous Tours"/>
    <x v="1"/>
    <x v="4"/>
    <x v="58"/>
    <s v="Yellow"/>
    <x v="556"/>
    <d v="2003-07-01T00:00:00"/>
    <n v="53.99"/>
    <n v="29.694500000000001"/>
    <n v="15"/>
    <n v="445.41750000000002"/>
  </r>
  <r>
    <x v="1"/>
    <x v="3"/>
    <x v="7"/>
    <s v="Prosperous Tours"/>
    <x v="3"/>
    <x v="32"/>
    <x v="76"/>
    <m/>
    <x v="557"/>
    <d v="2003-07-01T00:00:00"/>
    <n v="2.29"/>
    <n v="1.3740000000000001"/>
    <n v="6"/>
    <n v="8.2439999999999998"/>
  </r>
  <r>
    <x v="1"/>
    <x v="3"/>
    <x v="7"/>
    <s v="Prosperous Tours"/>
    <x v="1"/>
    <x v="23"/>
    <x v="59"/>
    <s v="Blue"/>
    <x v="551"/>
    <d v="2003-07-01T00:00:00"/>
    <n v="63.5"/>
    <n v="38.1"/>
    <n v="3"/>
    <n v="114.30000000000001"/>
  </r>
  <r>
    <x v="1"/>
    <x v="3"/>
    <x v="7"/>
    <s v="Prosperous Tours"/>
    <x v="1"/>
    <x v="10"/>
    <x v="29"/>
    <s v="Black"/>
    <x v="565"/>
    <d v="2003-07-01T00:00:00"/>
    <n v="24.49"/>
    <n v="14.2042"/>
    <n v="14"/>
    <n v="198.8588"/>
  </r>
  <r>
    <x v="1"/>
    <x v="3"/>
    <x v="7"/>
    <s v="Prosperous Tours"/>
    <x v="1"/>
    <x v="4"/>
    <x v="5"/>
    <s v="Multi"/>
    <x v="553"/>
    <d v="2003-07-01T00:00:00"/>
    <n v="49.99"/>
    <n v="29.994"/>
    <n v="5"/>
    <n v="149.97"/>
  </r>
  <r>
    <x v="1"/>
    <x v="3"/>
    <x v="7"/>
    <s v="Prosperous Tours"/>
    <x v="0"/>
    <x v="3"/>
    <x v="12"/>
    <s v="Black"/>
    <x v="562"/>
    <d v="2003-07-01T00:00:00"/>
    <n v="2443.35"/>
    <n v="1466.01"/>
    <n v="4"/>
    <n v="5864.04"/>
  </r>
  <r>
    <x v="1"/>
    <x v="3"/>
    <x v="7"/>
    <s v="Prosperous Tours"/>
    <x v="2"/>
    <x v="20"/>
    <x v="54"/>
    <m/>
    <x v="574"/>
    <d v="2003-07-01T00:00:00"/>
    <n v="52.64"/>
    <n v="31.584"/>
    <n v="2"/>
    <n v="63.167999999999999"/>
  </r>
  <r>
    <x v="1"/>
    <x v="3"/>
    <x v="7"/>
    <s v="Prosperous Tours"/>
    <x v="2"/>
    <x v="6"/>
    <x v="11"/>
    <s v="Red"/>
    <x v="552"/>
    <d v="2003-07-01T00:00:00"/>
    <n v="1431.5"/>
    <n v="858.9"/>
    <n v="2"/>
    <n v="1717.8"/>
  </r>
  <r>
    <x v="1"/>
    <x v="3"/>
    <x v="7"/>
    <s v="Prosperous Tours"/>
    <x v="1"/>
    <x v="23"/>
    <x v="59"/>
    <s v="Blue"/>
    <x v="562"/>
    <d v="2003-07-01T00:00:00"/>
    <n v="63.5"/>
    <n v="34.924999999999997"/>
    <n v="17"/>
    <n v="593.72499999999991"/>
  </r>
  <r>
    <x v="1"/>
    <x v="3"/>
    <x v="7"/>
    <s v="Prosperous Tours"/>
    <x v="3"/>
    <x v="22"/>
    <x v="57"/>
    <m/>
    <x v="561"/>
    <d v="2003-07-01T00:00:00"/>
    <n v="4.99"/>
    <n v="2.9940000000000002"/>
    <n v="10"/>
    <n v="29.94"/>
  </r>
  <r>
    <x v="1"/>
    <x v="3"/>
    <x v="7"/>
    <s v="Prosperous Tours"/>
    <x v="2"/>
    <x v="6"/>
    <x v="15"/>
    <s v="Yellow"/>
    <x v="576"/>
    <d v="2003-07-01T00:00:00"/>
    <n v="594.83000000000004"/>
    <n v="356.89800000000002"/>
    <n v="3"/>
    <n v="1070.694"/>
  </r>
  <r>
    <x v="1"/>
    <x v="3"/>
    <x v="7"/>
    <s v="Prosperous Tours"/>
    <x v="0"/>
    <x v="3"/>
    <x v="17"/>
    <s v="Yellow"/>
    <x v="566"/>
    <d v="2003-07-01T00:00:00"/>
    <n v="1120.49"/>
    <n v="672.29399999999998"/>
    <n v="6"/>
    <n v="4033.7640000000001"/>
  </r>
  <r>
    <x v="1"/>
    <x v="3"/>
    <x v="7"/>
    <s v="Prosperous Tours"/>
    <x v="0"/>
    <x v="3"/>
    <x v="50"/>
    <s v="Yellow"/>
    <x v="550"/>
    <d v="2003-07-01T00:00:00"/>
    <n v="1700.99"/>
    <n v="1020.5940000000001"/>
    <n v="2"/>
    <n v="2041.1880000000001"/>
  </r>
  <r>
    <x v="1"/>
    <x v="3"/>
    <x v="7"/>
    <s v="Prosperous Tours"/>
    <x v="1"/>
    <x v="1"/>
    <x v="48"/>
    <s v="White"/>
    <x v="564"/>
    <d v="2003-07-01T00:00:00"/>
    <n v="8.99"/>
    <n v="5.3940000000000001"/>
    <n v="1"/>
    <n v="5.3940000000000001"/>
  </r>
  <r>
    <x v="1"/>
    <x v="3"/>
    <x v="7"/>
    <s v="Prosperous Tours"/>
    <x v="0"/>
    <x v="3"/>
    <x v="17"/>
    <s v="Yellow"/>
    <x v="561"/>
    <d v="2003-07-01T00:00:00"/>
    <n v="1120.49"/>
    <n v="672.29399999999998"/>
    <n v="4"/>
    <n v="2689.1759999999999"/>
  </r>
  <r>
    <x v="1"/>
    <x v="3"/>
    <x v="7"/>
    <s v="Prosperous Tours"/>
    <x v="1"/>
    <x v="1"/>
    <x v="48"/>
    <s v="White"/>
    <x v="573"/>
    <d v="2003-07-01T00:00:00"/>
    <n v="8.99"/>
    <n v="5.3940000000000001"/>
    <n v="5"/>
    <n v="26.97"/>
  </r>
  <r>
    <x v="1"/>
    <x v="3"/>
    <x v="7"/>
    <s v="Prosperous Tours"/>
    <x v="2"/>
    <x v="6"/>
    <x v="11"/>
    <s v="Red"/>
    <x v="558"/>
    <d v="2003-07-01T00:00:00"/>
    <n v="1431.5"/>
    <n v="858.9"/>
    <n v="2"/>
    <n v="1717.8"/>
  </r>
  <r>
    <x v="1"/>
    <x v="3"/>
    <x v="7"/>
    <s v="Prosperous Tours"/>
    <x v="0"/>
    <x v="3"/>
    <x v="12"/>
    <s v="Black"/>
    <x v="557"/>
    <d v="2003-07-01T00:00:00"/>
    <n v="2443.35"/>
    <n v="1466.01"/>
    <n v="1"/>
    <n v="1466.01"/>
  </r>
  <r>
    <x v="1"/>
    <x v="3"/>
    <x v="7"/>
    <s v="Prosperous Tours"/>
    <x v="1"/>
    <x v="4"/>
    <x v="58"/>
    <s v="Yellow"/>
    <x v="563"/>
    <d v="2003-07-01T00:00:00"/>
    <n v="53.99"/>
    <n v="31.3142"/>
    <n v="12"/>
    <n v="375.7704"/>
  </r>
  <r>
    <x v="1"/>
    <x v="3"/>
    <x v="7"/>
    <s v="Prosperous Tours"/>
    <x v="0"/>
    <x v="3"/>
    <x v="50"/>
    <s v="Yellow"/>
    <x v="554"/>
    <d v="2003-07-01T00:00:00"/>
    <n v="1700.99"/>
    <n v="1020.5940000000001"/>
    <n v="2"/>
    <n v="2041.1880000000001"/>
  </r>
  <r>
    <x v="1"/>
    <x v="3"/>
    <x v="7"/>
    <s v="Prosperous Tours"/>
    <x v="3"/>
    <x v="7"/>
    <x v="10"/>
    <s v="Black"/>
    <x v="563"/>
    <d v="2003-07-01T00:00:00"/>
    <n v="34.99"/>
    <n v="15.7455"/>
    <n v="24"/>
    <n v="377.892"/>
  </r>
  <r>
    <x v="1"/>
    <x v="3"/>
    <x v="7"/>
    <s v="Prosperous Tours"/>
    <x v="2"/>
    <x v="6"/>
    <x v="8"/>
    <s v="Black"/>
    <x v="548"/>
    <d v="2003-07-01T00:00:00"/>
    <n v="337.22"/>
    <n v="202.33199999999999"/>
    <n v="1"/>
    <n v="202.33199999999999"/>
  </r>
  <r>
    <x v="1"/>
    <x v="3"/>
    <x v="7"/>
    <s v="Prosperous Tours"/>
    <x v="2"/>
    <x v="9"/>
    <x v="31"/>
    <m/>
    <x v="570"/>
    <d v="2003-07-01T00:00:00"/>
    <n v="44.54"/>
    <n v="26.724"/>
    <n v="1"/>
    <n v="26.724"/>
  </r>
  <r>
    <x v="1"/>
    <x v="3"/>
    <x v="7"/>
    <s v="Prosperous Tours"/>
    <x v="2"/>
    <x v="18"/>
    <x v="47"/>
    <s v="Silver/Black"/>
    <x v="560"/>
    <d v="2003-07-01T00:00:00"/>
    <n v="62.09"/>
    <n v="37.253999999999998"/>
    <n v="1"/>
    <n v="37.253999999999998"/>
  </r>
  <r>
    <x v="1"/>
    <x v="3"/>
    <x v="7"/>
    <s v="Prosperous Tours"/>
    <x v="3"/>
    <x v="7"/>
    <x v="10"/>
    <s v="Red"/>
    <x v="570"/>
    <d v="2003-07-01T00:00:00"/>
    <n v="34.99"/>
    <n v="15.7455"/>
    <n v="14"/>
    <n v="220.43700000000001"/>
  </r>
  <r>
    <x v="1"/>
    <x v="3"/>
    <x v="7"/>
    <s v="Prosperous Tours"/>
    <x v="1"/>
    <x v="10"/>
    <x v="29"/>
    <s v="Black"/>
    <x v="574"/>
    <d v="2003-07-01T00:00:00"/>
    <n v="24.49"/>
    <n v="14.694000000000001"/>
    <n v="4"/>
    <n v="58.776000000000003"/>
  </r>
  <r>
    <x v="1"/>
    <x v="3"/>
    <x v="7"/>
    <s v="Prosperous Tours"/>
    <x v="0"/>
    <x v="3"/>
    <x v="49"/>
    <s v="Black"/>
    <x v="573"/>
    <d v="2003-07-01T00:00:00"/>
    <n v="539.99"/>
    <n v="323.99400000000003"/>
    <n v="5"/>
    <n v="1619.9700000000003"/>
  </r>
  <r>
    <x v="1"/>
    <x v="3"/>
    <x v="7"/>
    <s v="Prosperous Tours"/>
    <x v="2"/>
    <x v="9"/>
    <x v="16"/>
    <m/>
    <x v="519"/>
    <d v="2003-07-01T00:00:00"/>
    <n v="120.27"/>
    <n v="72.162000000000006"/>
    <n v="2"/>
    <n v="144.32400000000001"/>
  </r>
  <r>
    <x v="1"/>
    <x v="3"/>
    <x v="7"/>
    <s v="Prosperous Tours"/>
    <x v="3"/>
    <x v="21"/>
    <x v="55"/>
    <s v="Silver"/>
    <x v="563"/>
    <d v="2003-07-01T00:00:00"/>
    <n v="54.99"/>
    <n v="32.994"/>
    <n v="2"/>
    <n v="65.988"/>
  </r>
  <r>
    <x v="1"/>
    <x v="3"/>
    <x v="7"/>
    <s v="Prosperous Tours"/>
    <x v="0"/>
    <x v="3"/>
    <x v="17"/>
    <s v="Yellow"/>
    <x v="554"/>
    <d v="2003-07-01T00:00:00"/>
    <n v="1120.49"/>
    <n v="672.29399999999998"/>
    <n v="1"/>
    <n v="672.29399999999998"/>
  </r>
  <r>
    <x v="1"/>
    <x v="3"/>
    <x v="7"/>
    <s v="Prosperous Tours"/>
    <x v="2"/>
    <x v="6"/>
    <x v="11"/>
    <s v="Red"/>
    <x v="565"/>
    <d v="2003-07-01T00:00:00"/>
    <n v="1431.5"/>
    <n v="858.9"/>
    <n v="1"/>
    <n v="858.9"/>
  </r>
  <r>
    <x v="1"/>
    <x v="3"/>
    <x v="7"/>
    <s v="Prosperous Tours"/>
    <x v="2"/>
    <x v="6"/>
    <x v="15"/>
    <s v="Yellow"/>
    <x v="575"/>
    <d v="2003-07-01T00:00:00"/>
    <n v="594.83000000000004"/>
    <n v="356.89800000000002"/>
    <n v="3"/>
    <n v="1070.694"/>
  </r>
  <r>
    <x v="1"/>
    <x v="3"/>
    <x v="7"/>
    <s v="Prosperous Tours"/>
    <x v="2"/>
    <x v="6"/>
    <x v="8"/>
    <s v="Black"/>
    <x v="560"/>
    <d v="2003-07-01T00:00:00"/>
    <n v="337.22"/>
    <n v="202.33199999999999"/>
    <n v="2"/>
    <n v="404.66399999999999"/>
  </r>
  <r>
    <x v="1"/>
    <x v="3"/>
    <x v="7"/>
    <s v="Prosperous Tours"/>
    <x v="2"/>
    <x v="6"/>
    <x v="11"/>
    <s v="Black"/>
    <x v="548"/>
    <d v="2003-07-01T00:00:00"/>
    <n v="1431.5"/>
    <n v="858.9"/>
    <n v="3"/>
    <n v="2576.6999999999998"/>
  </r>
  <r>
    <x v="1"/>
    <x v="3"/>
    <x v="7"/>
    <s v="Prosperous Tours"/>
    <x v="1"/>
    <x v="4"/>
    <x v="5"/>
    <s v="Multi"/>
    <x v="560"/>
    <d v="2003-07-01T00:00:00"/>
    <n v="49.99"/>
    <n v="27.494499999999999"/>
    <n v="20"/>
    <n v="549.89"/>
  </r>
  <r>
    <x v="1"/>
    <x v="3"/>
    <x v="7"/>
    <s v="Prosperous Tours"/>
    <x v="0"/>
    <x v="3"/>
    <x v="12"/>
    <s v="Black"/>
    <x v="573"/>
    <d v="2003-07-01T00:00:00"/>
    <n v="2443.35"/>
    <n v="1466.01"/>
    <n v="1"/>
    <n v="1466.01"/>
  </r>
  <r>
    <x v="1"/>
    <x v="3"/>
    <x v="7"/>
    <s v="Prosperous Tours"/>
    <x v="1"/>
    <x v="5"/>
    <x v="6"/>
    <s v="Multi"/>
    <x v="572"/>
    <d v="2003-07-01T00:00:00"/>
    <n v="8.99"/>
    <n v="5.2141999999999999"/>
    <n v="12"/>
    <n v="62.570399999999999"/>
  </r>
  <r>
    <x v="1"/>
    <x v="3"/>
    <x v="7"/>
    <s v="Prosperous Tours"/>
    <x v="3"/>
    <x v="7"/>
    <x v="10"/>
    <s v="Blue"/>
    <x v="551"/>
    <d v="2003-07-01T00:00:00"/>
    <n v="34.99"/>
    <n v="15.7455"/>
    <n v="12"/>
    <n v="188.946"/>
  </r>
  <r>
    <x v="1"/>
    <x v="3"/>
    <x v="7"/>
    <s v="Prosperous Tours"/>
    <x v="0"/>
    <x v="3"/>
    <x v="17"/>
    <s v="Yellow"/>
    <x v="570"/>
    <d v="2003-07-01T00:00:00"/>
    <n v="1120.49"/>
    <n v="672.29399999999998"/>
    <n v="5"/>
    <n v="3361.47"/>
  </r>
  <r>
    <x v="1"/>
    <x v="3"/>
    <x v="7"/>
    <s v="Prosperous Tours"/>
    <x v="0"/>
    <x v="3"/>
    <x v="50"/>
    <s v="Yellow"/>
    <x v="555"/>
    <d v="2003-07-01T00:00:00"/>
    <n v="1700.99"/>
    <n v="1020.5940000000001"/>
    <n v="5"/>
    <n v="5102.97"/>
  </r>
  <r>
    <x v="0"/>
    <x v="0"/>
    <x v="2"/>
    <s v="Major Sport Suppliers"/>
    <x v="2"/>
    <x v="2"/>
    <x v="84"/>
    <s v="Black"/>
    <x v="553"/>
    <d v="2003-07-01T00:00:00"/>
    <n v="249.79"/>
    <n v="149.874"/>
    <n v="1"/>
    <n v="149.874"/>
  </r>
  <r>
    <x v="1"/>
    <x v="4"/>
    <x v="8"/>
    <s v="Versatile Sporting Goods Company"/>
    <x v="2"/>
    <x v="9"/>
    <x v="16"/>
    <m/>
    <x v="576"/>
    <d v="2003-07-01T00:00:00"/>
    <n v="120.27"/>
    <n v="72.162000000000006"/>
    <n v="1"/>
    <n v="72.162000000000006"/>
  </r>
  <r>
    <x v="1"/>
    <x v="4"/>
    <x v="8"/>
    <s v="Versatile Sporting Goods Company"/>
    <x v="1"/>
    <x v="12"/>
    <x v="25"/>
    <s v="Multi"/>
    <x v="562"/>
    <d v="2003-07-01T00:00:00"/>
    <n v="89.99"/>
    <n v="58.493499999999997"/>
    <n v="2"/>
    <n v="116.98699999999999"/>
  </r>
  <r>
    <x v="1"/>
    <x v="4"/>
    <x v="8"/>
    <s v="Versatile Sporting Goods Company"/>
    <x v="0"/>
    <x v="3"/>
    <x v="3"/>
    <s v="Red"/>
    <x v="560"/>
    <d v="2003-07-01T00:00:00"/>
    <n v="782.99"/>
    <n v="563.75279999999998"/>
    <n v="2"/>
    <n v="1127.5056"/>
  </r>
  <r>
    <x v="0"/>
    <x v="0"/>
    <x v="2"/>
    <s v="The Bike Shop"/>
    <x v="0"/>
    <x v="0"/>
    <x v="19"/>
    <s v="Black"/>
    <x v="572"/>
    <d v="2003-07-01T00:00:00"/>
    <n v="2294.9899999999998"/>
    <n v="1376.9939999999999"/>
    <n v="2"/>
    <n v="2753.9879999999998"/>
  </r>
  <r>
    <x v="1"/>
    <x v="4"/>
    <x v="8"/>
    <s v="Lustrous Paints and Components"/>
    <x v="0"/>
    <x v="3"/>
    <x v="17"/>
    <s v="Yellow"/>
    <x v="567"/>
    <d v="2003-07-01T00:00:00"/>
    <n v="1120.49"/>
    <n v="672.29399999999998"/>
    <n v="2"/>
    <n v="1344.588"/>
  </r>
  <r>
    <x v="2"/>
    <x v="5"/>
    <x v="9"/>
    <s v="Fitness Discount Store"/>
    <x v="1"/>
    <x v="4"/>
    <x v="58"/>
    <s v="Yellow"/>
    <x v="554"/>
    <d v="2003-07-01T00:00:00"/>
    <n v="53.99"/>
    <n v="32.393999999999998"/>
    <n v="1"/>
    <n v="32.393999999999998"/>
  </r>
  <r>
    <x v="2"/>
    <x v="5"/>
    <x v="9"/>
    <s v="Fitness Discount Store"/>
    <x v="0"/>
    <x v="25"/>
    <x v="62"/>
    <s v="Yellow"/>
    <x v="572"/>
    <d v="2003-07-01T00:00:00"/>
    <n v="2384.0700000000002"/>
    <n v="953.62800000000004"/>
    <n v="1"/>
    <n v="953.62800000000004"/>
  </r>
  <r>
    <x v="2"/>
    <x v="5"/>
    <x v="9"/>
    <s v="Fitness Discount Store"/>
    <x v="0"/>
    <x v="25"/>
    <x v="61"/>
    <s v="Blue"/>
    <x v="558"/>
    <d v="2003-07-01T00:00:00"/>
    <n v="742.35"/>
    <n v="334.0575"/>
    <n v="1"/>
    <n v="334.0575"/>
  </r>
  <r>
    <x v="2"/>
    <x v="5"/>
    <x v="9"/>
    <s v="Fitness Discount Store"/>
    <x v="1"/>
    <x v="4"/>
    <x v="5"/>
    <s v="Multi"/>
    <x v="549"/>
    <d v="2003-07-01T00:00:00"/>
    <n v="49.99"/>
    <n v="29.994"/>
    <n v="3"/>
    <n v="89.981999999999999"/>
  </r>
  <r>
    <x v="2"/>
    <x v="5"/>
    <x v="9"/>
    <s v="Fitness Discount Store"/>
    <x v="1"/>
    <x v="4"/>
    <x v="5"/>
    <s v="Multi"/>
    <x v="565"/>
    <d v="2003-07-01T00:00:00"/>
    <n v="49.99"/>
    <n v="29.994"/>
    <n v="1"/>
    <n v="29.994"/>
  </r>
  <r>
    <x v="2"/>
    <x v="5"/>
    <x v="9"/>
    <s v="Fitness Discount Store"/>
    <x v="1"/>
    <x v="10"/>
    <x v="29"/>
    <s v="Black"/>
    <x v="558"/>
    <d v="2003-07-01T00:00:00"/>
    <n v="24.49"/>
    <n v="14.694000000000001"/>
    <n v="3"/>
    <n v="44.082000000000001"/>
  </r>
  <r>
    <x v="0"/>
    <x v="0"/>
    <x v="3"/>
    <s v="Casual Bicycle Store"/>
    <x v="2"/>
    <x v="2"/>
    <x v="84"/>
    <s v="Silver"/>
    <x v="566"/>
    <d v="2003-07-01T00:00:00"/>
    <n v="264.05"/>
    <n v="158.43"/>
    <n v="1"/>
    <n v="158.43"/>
  </r>
  <r>
    <x v="0"/>
    <x v="0"/>
    <x v="3"/>
    <s v="Casual Bicycle Store"/>
    <x v="2"/>
    <x v="2"/>
    <x v="84"/>
    <s v="Black"/>
    <x v="553"/>
    <d v="2003-07-01T00:00:00"/>
    <n v="249.79"/>
    <n v="149.874"/>
    <n v="2"/>
    <n v="299.74799999999999"/>
  </r>
  <r>
    <x v="0"/>
    <x v="0"/>
    <x v="3"/>
    <s v="Casual Bicycle Store"/>
    <x v="2"/>
    <x v="18"/>
    <x v="87"/>
    <s v="Silver/Black"/>
    <x v="552"/>
    <d v="2003-07-01T00:00:00"/>
    <n v="40.49"/>
    <n v="24.294"/>
    <n v="1"/>
    <n v="24.294"/>
  </r>
  <r>
    <x v="0"/>
    <x v="0"/>
    <x v="3"/>
    <s v="Casual Bicycle Store"/>
    <x v="2"/>
    <x v="2"/>
    <x v="84"/>
    <s v="Silver"/>
    <x v="573"/>
    <d v="2003-07-01T00:00:00"/>
    <n v="264.05"/>
    <n v="158.43"/>
    <n v="6"/>
    <n v="950.58"/>
  </r>
  <r>
    <x v="0"/>
    <x v="0"/>
    <x v="3"/>
    <s v="Casual Bicycle Store"/>
    <x v="1"/>
    <x v="14"/>
    <x v="56"/>
    <s v="Black"/>
    <x v="550"/>
    <d v="2003-07-01T00:00:00"/>
    <n v="69.989999999999995"/>
    <n v="41.994"/>
    <n v="1"/>
    <n v="41.994"/>
  </r>
  <r>
    <x v="0"/>
    <x v="0"/>
    <x v="3"/>
    <s v="Casual Bicycle Store"/>
    <x v="1"/>
    <x v="14"/>
    <x v="56"/>
    <s v="Black"/>
    <x v="566"/>
    <d v="2003-07-01T00:00:00"/>
    <n v="69.989999999999995"/>
    <n v="38.494500000000002"/>
    <n v="17"/>
    <n v="654.40650000000005"/>
  </r>
  <r>
    <x v="0"/>
    <x v="0"/>
    <x v="3"/>
    <s v="Casual Bicycle Store"/>
    <x v="3"/>
    <x v="7"/>
    <x v="10"/>
    <s v="Red"/>
    <x v="562"/>
    <d v="2003-07-01T00:00:00"/>
    <n v="34.99"/>
    <n v="15.7455"/>
    <n v="1"/>
    <n v="15.7455"/>
  </r>
  <r>
    <x v="0"/>
    <x v="0"/>
    <x v="3"/>
    <s v="Casual Bicycle Store"/>
    <x v="2"/>
    <x v="2"/>
    <x v="84"/>
    <s v="Silver"/>
    <x v="555"/>
    <d v="2003-07-01T00:00:00"/>
    <n v="264.05"/>
    <n v="158.43"/>
    <n v="3"/>
    <n v="475.29"/>
  </r>
  <r>
    <x v="0"/>
    <x v="0"/>
    <x v="3"/>
    <s v="Casual Bicycle Store"/>
    <x v="0"/>
    <x v="0"/>
    <x v="82"/>
    <s v="Black"/>
    <x v="568"/>
    <d v="2003-07-01T00:00:00"/>
    <n v="539.99"/>
    <n v="323.99400000000003"/>
    <n v="2"/>
    <n v="647.98800000000006"/>
  </r>
  <r>
    <x v="0"/>
    <x v="0"/>
    <x v="3"/>
    <s v="Casual Bicycle Store"/>
    <x v="2"/>
    <x v="20"/>
    <x v="81"/>
    <m/>
    <x v="568"/>
    <d v="2003-07-01T00:00:00"/>
    <n v="27.12"/>
    <n v="16.271999999999998"/>
    <n v="2"/>
    <n v="32.543999999999997"/>
  </r>
  <r>
    <x v="0"/>
    <x v="0"/>
    <x v="3"/>
    <s v="Casual Bicycle Store"/>
    <x v="2"/>
    <x v="9"/>
    <x v="39"/>
    <m/>
    <x v="565"/>
    <d v="2003-07-01T00:00:00"/>
    <n v="120.27"/>
    <n v="72.162000000000006"/>
    <n v="4"/>
    <n v="288.64800000000002"/>
  </r>
  <r>
    <x v="0"/>
    <x v="0"/>
    <x v="3"/>
    <s v="Casual Bicycle Store"/>
    <x v="2"/>
    <x v="2"/>
    <x v="84"/>
    <s v="Black"/>
    <x v="564"/>
    <d v="2003-07-01T00:00:00"/>
    <n v="249.79"/>
    <n v="149.874"/>
    <n v="2"/>
    <n v="299.74799999999999"/>
  </r>
  <r>
    <x v="0"/>
    <x v="0"/>
    <x v="3"/>
    <s v="Casual Bicycle Store"/>
    <x v="3"/>
    <x v="32"/>
    <x v="76"/>
    <m/>
    <x v="572"/>
    <d v="2003-07-01T00:00:00"/>
    <n v="2.29"/>
    <n v="1.3740000000000001"/>
    <n v="7"/>
    <n v="9.6180000000000003"/>
  </r>
  <r>
    <x v="0"/>
    <x v="0"/>
    <x v="3"/>
    <s v="Casual Bicycle Store"/>
    <x v="0"/>
    <x v="0"/>
    <x v="82"/>
    <s v="Silver"/>
    <x v="562"/>
    <d v="2003-07-01T00:00:00"/>
    <n v="564.99"/>
    <n v="338.99400000000003"/>
    <n v="3"/>
    <n v="1016.9820000000001"/>
  </r>
  <r>
    <x v="0"/>
    <x v="0"/>
    <x v="3"/>
    <s v="Casual Bicycle Store"/>
    <x v="0"/>
    <x v="0"/>
    <x v="19"/>
    <s v="Black"/>
    <x v="559"/>
    <d v="2003-07-01T00:00:00"/>
    <n v="2294.9899999999998"/>
    <n v="1376.9939999999999"/>
    <n v="4"/>
    <n v="5507.9759999999997"/>
  </r>
  <r>
    <x v="0"/>
    <x v="0"/>
    <x v="3"/>
    <s v="Casual Bicycle Store"/>
    <x v="2"/>
    <x v="2"/>
    <x v="2"/>
    <s v="Silver"/>
    <x v="558"/>
    <d v="2003-07-01T00:00:00"/>
    <n v="1364.5"/>
    <n v="818.7"/>
    <n v="2"/>
    <n v="1637.4"/>
  </r>
  <r>
    <x v="0"/>
    <x v="0"/>
    <x v="3"/>
    <s v="Casual Bicycle Store"/>
    <x v="0"/>
    <x v="0"/>
    <x v="19"/>
    <s v="Black"/>
    <x v="552"/>
    <d v="2003-07-01T00:00:00"/>
    <n v="2294.9899999999998"/>
    <n v="1376.9939999999999"/>
    <n v="1"/>
    <n v="1376.9939999999999"/>
  </r>
  <r>
    <x v="0"/>
    <x v="0"/>
    <x v="3"/>
    <s v="Casual Bicycle Store"/>
    <x v="2"/>
    <x v="18"/>
    <x v="85"/>
    <s v="Silver/Black"/>
    <x v="575"/>
    <d v="2003-07-01T00:00:00"/>
    <n v="62.09"/>
    <n v="37.253999999999998"/>
    <n v="2"/>
    <n v="74.507999999999996"/>
  </r>
  <r>
    <x v="0"/>
    <x v="0"/>
    <x v="3"/>
    <s v="Casual Bicycle Store"/>
    <x v="0"/>
    <x v="0"/>
    <x v="82"/>
    <s v="Black"/>
    <x v="567"/>
    <d v="2003-07-01T00:00:00"/>
    <n v="539.99"/>
    <n v="323.99400000000003"/>
    <n v="2"/>
    <n v="647.98800000000006"/>
  </r>
  <r>
    <x v="0"/>
    <x v="0"/>
    <x v="3"/>
    <s v="Casual Bicycle Store"/>
    <x v="0"/>
    <x v="0"/>
    <x v="82"/>
    <s v="Silver"/>
    <x v="565"/>
    <d v="2003-07-01T00:00:00"/>
    <n v="564.99"/>
    <n v="338.99400000000003"/>
    <n v="1"/>
    <n v="338.99400000000003"/>
  </r>
  <r>
    <x v="0"/>
    <x v="0"/>
    <x v="3"/>
    <s v="Casual Bicycle Store"/>
    <x v="2"/>
    <x v="9"/>
    <x v="37"/>
    <m/>
    <x v="575"/>
    <d v="2003-07-01T00:00:00"/>
    <n v="44.54"/>
    <n v="26.724"/>
    <n v="4"/>
    <n v="106.896"/>
  </r>
  <r>
    <x v="0"/>
    <x v="0"/>
    <x v="3"/>
    <s v="Casual Bicycle Store"/>
    <x v="0"/>
    <x v="0"/>
    <x v="77"/>
    <s v="Silver"/>
    <x v="562"/>
    <d v="2003-07-01T00:00:00"/>
    <n v="769.49"/>
    <n v="461.69400000000002"/>
    <n v="2"/>
    <n v="923.38800000000003"/>
  </r>
  <r>
    <x v="0"/>
    <x v="0"/>
    <x v="3"/>
    <s v="Casual Bicycle Store"/>
    <x v="1"/>
    <x v="14"/>
    <x v="56"/>
    <s v="Black"/>
    <x v="576"/>
    <d v="2003-07-01T00:00:00"/>
    <n v="69.989999999999995"/>
    <n v="34.994999999999997"/>
    <n v="31"/>
    <n v="1084.845"/>
  </r>
  <r>
    <x v="0"/>
    <x v="0"/>
    <x v="3"/>
    <s v="Casual Bicycle Store"/>
    <x v="0"/>
    <x v="0"/>
    <x v="82"/>
    <s v="Black"/>
    <x v="559"/>
    <d v="2003-07-01T00:00:00"/>
    <n v="539.99"/>
    <n v="323.99400000000003"/>
    <n v="1"/>
    <n v="323.99400000000003"/>
  </r>
  <r>
    <x v="0"/>
    <x v="0"/>
    <x v="3"/>
    <s v="Casual Bicycle Store"/>
    <x v="2"/>
    <x v="20"/>
    <x v="83"/>
    <m/>
    <x v="576"/>
    <d v="2003-07-01T00:00:00"/>
    <n v="52.64"/>
    <n v="31.584"/>
    <n v="2"/>
    <n v="63.167999999999999"/>
  </r>
  <r>
    <x v="0"/>
    <x v="0"/>
    <x v="3"/>
    <s v="Casual Bicycle Store"/>
    <x v="0"/>
    <x v="0"/>
    <x v="77"/>
    <s v="Silver"/>
    <x v="574"/>
    <d v="2003-07-01T00:00:00"/>
    <n v="769.49"/>
    <n v="461.69400000000002"/>
    <n v="4"/>
    <n v="1846.7760000000001"/>
  </r>
  <r>
    <x v="0"/>
    <x v="0"/>
    <x v="3"/>
    <s v="Casual Bicycle Store"/>
    <x v="2"/>
    <x v="20"/>
    <x v="88"/>
    <m/>
    <x v="570"/>
    <d v="2003-07-01T00:00:00"/>
    <n v="39.14"/>
    <n v="23.484000000000002"/>
    <n v="1"/>
    <n v="23.484000000000002"/>
  </r>
  <r>
    <x v="0"/>
    <x v="0"/>
    <x v="3"/>
    <s v="Casual Bicycle Store"/>
    <x v="0"/>
    <x v="0"/>
    <x v="82"/>
    <s v="Silver"/>
    <x v="558"/>
    <d v="2003-07-01T00:00:00"/>
    <n v="564.99"/>
    <n v="338.99400000000003"/>
    <n v="2"/>
    <n v="677.98800000000006"/>
  </r>
  <r>
    <x v="0"/>
    <x v="0"/>
    <x v="3"/>
    <s v="Casual Bicycle Store"/>
    <x v="0"/>
    <x v="0"/>
    <x v="19"/>
    <s v="Silver"/>
    <x v="554"/>
    <d v="2003-07-01T00:00:00"/>
    <n v="2319.9899999999998"/>
    <n v="1391.9939999999999"/>
    <n v="2"/>
    <n v="2783.9879999999998"/>
  </r>
  <r>
    <x v="0"/>
    <x v="0"/>
    <x v="3"/>
    <s v="Casual Bicycle Store"/>
    <x v="0"/>
    <x v="0"/>
    <x v="82"/>
    <s v="Silver"/>
    <x v="575"/>
    <d v="2003-07-01T00:00:00"/>
    <n v="564.99"/>
    <n v="338.99400000000003"/>
    <n v="2"/>
    <n v="677.98800000000006"/>
  </r>
  <r>
    <x v="0"/>
    <x v="0"/>
    <x v="3"/>
    <s v="Casual Bicycle Store"/>
    <x v="2"/>
    <x v="2"/>
    <x v="2"/>
    <s v="Silver"/>
    <x v="563"/>
    <d v="2003-07-01T00:00:00"/>
    <n v="1364.5"/>
    <n v="818.7"/>
    <n v="1"/>
    <n v="818.7"/>
  </r>
  <r>
    <x v="0"/>
    <x v="0"/>
    <x v="3"/>
    <s v="Casual Bicycle Store"/>
    <x v="0"/>
    <x v="0"/>
    <x v="82"/>
    <s v="Black"/>
    <x v="562"/>
    <d v="2003-07-01T00:00:00"/>
    <n v="539.99"/>
    <n v="323.99400000000003"/>
    <n v="2"/>
    <n v="647.98800000000006"/>
  </r>
  <r>
    <x v="0"/>
    <x v="0"/>
    <x v="3"/>
    <s v="Casual Bicycle Store"/>
    <x v="2"/>
    <x v="2"/>
    <x v="38"/>
    <s v="Silver"/>
    <x v="547"/>
    <d v="2003-07-01T00:00:00"/>
    <n v="364.09"/>
    <n v="218.45400000000001"/>
    <n v="6"/>
    <n v="1310.7240000000002"/>
  </r>
  <r>
    <x v="0"/>
    <x v="0"/>
    <x v="3"/>
    <s v="Casual Bicycle Store"/>
    <x v="2"/>
    <x v="2"/>
    <x v="2"/>
    <s v="Black"/>
    <x v="566"/>
    <d v="2003-07-01T00:00:00"/>
    <n v="1349.6"/>
    <n v="809.76"/>
    <n v="3"/>
    <n v="2429.2799999999997"/>
  </r>
  <r>
    <x v="0"/>
    <x v="0"/>
    <x v="3"/>
    <s v="Casual Bicycle Store"/>
    <x v="0"/>
    <x v="0"/>
    <x v="19"/>
    <s v="Silver"/>
    <x v="557"/>
    <d v="2003-07-01T00:00:00"/>
    <n v="2319.9899999999998"/>
    <n v="1391.9939999999999"/>
    <n v="5"/>
    <n v="6959.9699999999993"/>
  </r>
  <r>
    <x v="0"/>
    <x v="0"/>
    <x v="4"/>
    <s v="All Seasons Sports Supply"/>
    <x v="2"/>
    <x v="27"/>
    <x v="80"/>
    <s v="Yellow"/>
    <x v="576"/>
    <d v="2003-07-01T00:00:00"/>
    <n v="333.42"/>
    <n v="200.05199999999999"/>
    <n v="1"/>
    <n v="200.05199999999999"/>
  </r>
  <r>
    <x v="0"/>
    <x v="0"/>
    <x v="4"/>
    <s v="All Seasons Sports Supply"/>
    <x v="0"/>
    <x v="25"/>
    <x v="62"/>
    <s v="Blue"/>
    <x v="571"/>
    <d v="2003-07-01T00:00:00"/>
    <n v="2384.0700000000002"/>
    <n v="1430.442"/>
    <n v="1"/>
    <n v="1430.442"/>
  </r>
  <r>
    <x v="0"/>
    <x v="0"/>
    <x v="4"/>
    <s v="All Seasons Sports Supply"/>
    <x v="2"/>
    <x v="27"/>
    <x v="66"/>
    <s v="Blue"/>
    <x v="571"/>
    <d v="2003-07-01T00:00:00"/>
    <n v="1003.91"/>
    <n v="602.346"/>
    <n v="1"/>
    <n v="602.346"/>
  </r>
  <r>
    <x v="0"/>
    <x v="0"/>
    <x v="4"/>
    <s v="Westside Plaza"/>
    <x v="1"/>
    <x v="23"/>
    <x v="59"/>
    <s v="Blue"/>
    <x v="563"/>
    <d v="2003-07-01T00:00:00"/>
    <n v="63.5"/>
    <n v="34.924999999999997"/>
    <n v="24"/>
    <n v="838.19999999999993"/>
  </r>
  <r>
    <x v="0"/>
    <x v="0"/>
    <x v="4"/>
    <s v="Westside Plaza"/>
    <x v="0"/>
    <x v="25"/>
    <x v="61"/>
    <s v="Yellow"/>
    <x v="565"/>
    <d v="2003-07-01T00:00:00"/>
    <n v="742.35"/>
    <n v="334.0575"/>
    <n v="12"/>
    <n v="4008.69"/>
  </r>
  <r>
    <x v="0"/>
    <x v="0"/>
    <x v="4"/>
    <s v="Westside Plaza"/>
    <x v="0"/>
    <x v="25"/>
    <x v="64"/>
    <s v="Blue"/>
    <x v="573"/>
    <d v="2003-07-01T00:00:00"/>
    <n v="1214.8499999999999"/>
    <n v="728.91"/>
    <n v="2"/>
    <n v="1457.82"/>
  </r>
  <r>
    <x v="0"/>
    <x v="0"/>
    <x v="4"/>
    <s v="Westside Plaza"/>
    <x v="2"/>
    <x v="27"/>
    <x v="66"/>
    <s v="Blue"/>
    <x v="555"/>
    <d v="2003-07-01T00:00:00"/>
    <n v="1003.91"/>
    <n v="602.346"/>
    <n v="9"/>
    <n v="5421.1139999999996"/>
  </r>
  <r>
    <x v="0"/>
    <x v="0"/>
    <x v="4"/>
    <s v="Westside Plaza"/>
    <x v="2"/>
    <x v="20"/>
    <x v="91"/>
    <m/>
    <x v="519"/>
    <d v="2003-07-01T00:00:00"/>
    <n v="39.14"/>
    <n v="23.484000000000002"/>
    <n v="2"/>
    <n v="46.968000000000004"/>
  </r>
  <r>
    <x v="0"/>
    <x v="0"/>
    <x v="4"/>
    <s v="Westside Plaza"/>
    <x v="2"/>
    <x v="9"/>
    <x v="75"/>
    <m/>
    <x v="576"/>
    <d v="2003-07-01T00:00:00"/>
    <n v="91.57"/>
    <n v="54.942"/>
    <n v="3"/>
    <n v="164.82599999999999"/>
  </r>
  <r>
    <x v="0"/>
    <x v="0"/>
    <x v="4"/>
    <s v="Westside Plaza"/>
    <x v="0"/>
    <x v="25"/>
    <x v="62"/>
    <s v="Yellow"/>
    <x v="552"/>
    <d v="2003-07-01T00:00:00"/>
    <n v="2384.0700000000002"/>
    <n v="953.62800000000004"/>
    <n v="6"/>
    <n v="5721.768"/>
  </r>
  <r>
    <x v="0"/>
    <x v="0"/>
    <x v="4"/>
    <s v="Westside Plaza"/>
    <x v="3"/>
    <x v="19"/>
    <x v="52"/>
    <m/>
    <x v="556"/>
    <d v="2003-07-01T00:00:00"/>
    <n v="120"/>
    <n v="66"/>
    <n v="18"/>
    <n v="1188"/>
  </r>
  <r>
    <x v="0"/>
    <x v="0"/>
    <x v="4"/>
    <s v="Westside Plaza"/>
    <x v="0"/>
    <x v="25"/>
    <x v="61"/>
    <s v="Yellow"/>
    <x v="576"/>
    <d v="2003-07-01T00:00:00"/>
    <n v="742.35"/>
    <n v="334.0575"/>
    <n v="7"/>
    <n v="2338.4025000000001"/>
  </r>
  <r>
    <x v="0"/>
    <x v="0"/>
    <x v="4"/>
    <s v="Westside Plaza"/>
    <x v="3"/>
    <x v="24"/>
    <x v="60"/>
    <m/>
    <x v="566"/>
    <d v="2003-07-01T00:00:00"/>
    <n v="7.95"/>
    <n v="4.3724999999999996"/>
    <n v="20"/>
    <n v="87.449999999999989"/>
  </r>
  <r>
    <x v="0"/>
    <x v="0"/>
    <x v="4"/>
    <s v="Westside Plaza"/>
    <x v="1"/>
    <x v="4"/>
    <x v="5"/>
    <s v="Multi"/>
    <x v="575"/>
    <d v="2003-07-01T00:00:00"/>
    <n v="49.99"/>
    <n v="29.994"/>
    <n v="9"/>
    <n v="269.94600000000003"/>
  </r>
  <r>
    <x v="0"/>
    <x v="0"/>
    <x v="4"/>
    <s v="Westside Plaza"/>
    <x v="3"/>
    <x v="21"/>
    <x v="55"/>
    <s v="Silver"/>
    <x v="576"/>
    <d v="2003-07-01T00:00:00"/>
    <n v="54.99"/>
    <n v="32.994"/>
    <n v="6"/>
    <n v="197.964"/>
  </r>
  <r>
    <x v="0"/>
    <x v="0"/>
    <x v="4"/>
    <s v="Westside Plaza"/>
    <x v="1"/>
    <x v="4"/>
    <x v="58"/>
    <s v="Yellow"/>
    <x v="567"/>
    <d v="2003-07-01T00:00:00"/>
    <n v="53.99"/>
    <n v="26.995000000000001"/>
    <n v="25"/>
    <n v="674.875"/>
  </r>
  <r>
    <x v="0"/>
    <x v="0"/>
    <x v="4"/>
    <s v="Westside Plaza"/>
    <x v="1"/>
    <x v="10"/>
    <x v="29"/>
    <s v="Black"/>
    <x v="552"/>
    <d v="2003-07-01T00:00:00"/>
    <n v="24.49"/>
    <n v="14.694000000000001"/>
    <n v="4"/>
    <n v="58.776000000000003"/>
  </r>
  <r>
    <x v="0"/>
    <x v="0"/>
    <x v="4"/>
    <s v="Westside Plaza"/>
    <x v="0"/>
    <x v="25"/>
    <x v="64"/>
    <s v="Blue"/>
    <x v="561"/>
    <d v="2003-07-01T00:00:00"/>
    <n v="1214.8499999999999"/>
    <n v="728.91"/>
    <n v="7"/>
    <n v="5102.37"/>
  </r>
  <r>
    <x v="0"/>
    <x v="0"/>
    <x v="4"/>
    <s v="Westside Plaza"/>
    <x v="3"/>
    <x v="22"/>
    <x v="57"/>
    <m/>
    <x v="554"/>
    <d v="2003-07-01T00:00:00"/>
    <n v="4.99"/>
    <n v="2.9940000000000002"/>
    <n v="4"/>
    <n v="11.976000000000001"/>
  </r>
  <r>
    <x v="0"/>
    <x v="0"/>
    <x v="4"/>
    <s v="Westside Plaza"/>
    <x v="1"/>
    <x v="4"/>
    <x v="5"/>
    <s v="Multi"/>
    <x v="565"/>
    <d v="2003-07-01T00:00:00"/>
    <n v="49.99"/>
    <n v="29.994"/>
    <n v="3"/>
    <n v="89.981999999999999"/>
  </r>
  <r>
    <x v="0"/>
    <x v="0"/>
    <x v="4"/>
    <s v="Westside Plaza"/>
    <x v="0"/>
    <x v="25"/>
    <x v="62"/>
    <s v="Blue"/>
    <x v="550"/>
    <d v="2003-07-01T00:00:00"/>
    <n v="2384.0700000000002"/>
    <n v="1311.2384999999999"/>
    <n v="21"/>
    <n v="27536.0085"/>
  </r>
  <r>
    <x v="0"/>
    <x v="0"/>
    <x v="4"/>
    <s v="Westside Plaza"/>
    <x v="2"/>
    <x v="9"/>
    <x v="90"/>
    <m/>
    <x v="519"/>
    <d v="2003-07-01T00:00:00"/>
    <n v="46.09"/>
    <n v="27.654"/>
    <n v="2"/>
    <n v="55.308"/>
  </r>
  <r>
    <x v="0"/>
    <x v="0"/>
    <x v="4"/>
    <s v="Westside Plaza"/>
    <x v="3"/>
    <x v="7"/>
    <x v="10"/>
    <s v="Blue"/>
    <x v="551"/>
    <d v="2003-07-01T00:00:00"/>
    <n v="34.99"/>
    <n v="15.7455"/>
    <n v="14"/>
    <n v="220.43700000000001"/>
  </r>
  <r>
    <x v="0"/>
    <x v="0"/>
    <x v="4"/>
    <s v="Westside Plaza"/>
    <x v="2"/>
    <x v="20"/>
    <x v="69"/>
    <m/>
    <x v="573"/>
    <d v="2003-07-01T00:00:00"/>
    <n v="52.64"/>
    <n v="31.584"/>
    <n v="2"/>
    <n v="63.167999999999999"/>
  </r>
  <r>
    <x v="0"/>
    <x v="0"/>
    <x v="4"/>
    <s v="Westside Plaza"/>
    <x v="0"/>
    <x v="25"/>
    <x v="61"/>
    <s v="Yellow"/>
    <x v="571"/>
    <d v="2003-07-01T00:00:00"/>
    <n v="742.35"/>
    <n v="334.0575"/>
    <n v="2"/>
    <n v="668.11500000000001"/>
  </r>
  <r>
    <x v="0"/>
    <x v="0"/>
    <x v="4"/>
    <s v="Westside Plaza"/>
    <x v="2"/>
    <x v="20"/>
    <x v="68"/>
    <m/>
    <x v="560"/>
    <d v="2003-07-01T00:00:00"/>
    <n v="27.12"/>
    <n v="16.271999999999998"/>
    <n v="2"/>
    <n v="32.543999999999997"/>
  </r>
  <r>
    <x v="0"/>
    <x v="0"/>
    <x v="4"/>
    <s v="Westside Plaza"/>
    <x v="2"/>
    <x v="27"/>
    <x v="66"/>
    <s v="Blue"/>
    <x v="560"/>
    <d v="2003-07-01T00:00:00"/>
    <n v="1003.91"/>
    <n v="602.346"/>
    <n v="5"/>
    <n v="3011.73"/>
  </r>
  <r>
    <x v="0"/>
    <x v="0"/>
    <x v="4"/>
    <s v="Westside Plaza"/>
    <x v="2"/>
    <x v="27"/>
    <x v="66"/>
    <s v="Yellow"/>
    <x v="549"/>
    <d v="2003-07-01T00:00:00"/>
    <n v="1003.91"/>
    <n v="602.346"/>
    <n v="8"/>
    <n v="4818.768"/>
  </r>
  <r>
    <x v="0"/>
    <x v="0"/>
    <x v="4"/>
    <s v="Westside Plaza"/>
    <x v="1"/>
    <x v="5"/>
    <x v="6"/>
    <s v="Multi"/>
    <x v="571"/>
    <d v="2003-07-01T00:00:00"/>
    <n v="8.99"/>
    <n v="5.2141999999999999"/>
    <n v="14"/>
    <n v="72.998800000000003"/>
  </r>
  <r>
    <x v="0"/>
    <x v="0"/>
    <x v="4"/>
    <s v="Westside Plaza"/>
    <x v="0"/>
    <x v="25"/>
    <x v="62"/>
    <s v="Yellow"/>
    <x v="549"/>
    <d v="2003-07-01T00:00:00"/>
    <n v="2384.0700000000002"/>
    <n v="953.62800000000004"/>
    <n v="16"/>
    <n v="15258.048000000001"/>
  </r>
  <r>
    <x v="0"/>
    <x v="0"/>
    <x v="4"/>
    <s v="Westside Plaza"/>
    <x v="2"/>
    <x v="27"/>
    <x v="66"/>
    <s v="Blue"/>
    <x v="566"/>
    <d v="2003-07-01T00:00:00"/>
    <n v="1003.91"/>
    <n v="552.15049999999997"/>
    <n v="23"/>
    <n v="12699.461499999999"/>
  </r>
  <r>
    <x v="0"/>
    <x v="0"/>
    <x v="4"/>
    <s v="Westside Plaza"/>
    <x v="0"/>
    <x v="25"/>
    <x v="61"/>
    <s v="Yellow"/>
    <x v="570"/>
    <d v="2003-07-01T00:00:00"/>
    <n v="742.35"/>
    <n v="334.0575"/>
    <n v="12"/>
    <n v="4008.69"/>
  </r>
  <r>
    <x v="0"/>
    <x v="0"/>
    <x v="4"/>
    <s v="Westside Plaza"/>
    <x v="1"/>
    <x v="23"/>
    <x v="59"/>
    <s v="Blue"/>
    <x v="571"/>
    <d v="2003-07-01T00:00:00"/>
    <n v="63.5"/>
    <n v="38.1"/>
    <n v="6"/>
    <n v="228.60000000000002"/>
  </r>
  <r>
    <x v="0"/>
    <x v="0"/>
    <x v="4"/>
    <s v="Westside Plaza"/>
    <x v="0"/>
    <x v="25"/>
    <x v="62"/>
    <s v="Blue"/>
    <x v="559"/>
    <d v="2003-07-01T00:00:00"/>
    <n v="2384.0700000000002"/>
    <n v="1430.442"/>
    <n v="4"/>
    <n v="5721.768"/>
  </r>
  <r>
    <x v="0"/>
    <x v="0"/>
    <x v="4"/>
    <s v="Westside Plaza"/>
    <x v="2"/>
    <x v="27"/>
    <x v="80"/>
    <s v="Yellow"/>
    <x v="572"/>
    <d v="2003-07-01T00:00:00"/>
    <n v="333.42"/>
    <n v="200.05199999999999"/>
    <n v="2"/>
    <n v="400.10399999999998"/>
  </r>
  <r>
    <x v="0"/>
    <x v="0"/>
    <x v="4"/>
    <s v="Westside Plaza"/>
    <x v="2"/>
    <x v="27"/>
    <x v="80"/>
    <s v="Yellow"/>
    <x v="565"/>
    <d v="2003-07-01T00:00:00"/>
    <n v="333.42"/>
    <n v="200.05199999999999"/>
    <n v="4"/>
    <n v="800.20799999999997"/>
  </r>
  <r>
    <x v="0"/>
    <x v="0"/>
    <x v="4"/>
    <s v="Westside Plaza"/>
    <x v="0"/>
    <x v="25"/>
    <x v="61"/>
    <s v="Blue"/>
    <x v="553"/>
    <d v="2003-07-01T00:00:00"/>
    <n v="742.35"/>
    <n v="334.0575"/>
    <n v="3"/>
    <n v="1002.1725"/>
  </r>
  <r>
    <x v="0"/>
    <x v="0"/>
    <x v="4"/>
    <s v="Westside Plaza"/>
    <x v="2"/>
    <x v="27"/>
    <x v="66"/>
    <s v="Yellow"/>
    <x v="574"/>
    <d v="2003-07-01T00:00:00"/>
    <n v="1003.91"/>
    <n v="602.346"/>
    <n v="6"/>
    <n v="3614.076"/>
  </r>
  <r>
    <x v="0"/>
    <x v="0"/>
    <x v="4"/>
    <s v="Westside Plaza"/>
    <x v="1"/>
    <x v="4"/>
    <x v="5"/>
    <s v="Multi"/>
    <x v="564"/>
    <d v="2003-07-01T00:00:00"/>
    <n v="49.99"/>
    <n v="29.994"/>
    <n v="2"/>
    <n v="59.988"/>
  </r>
  <r>
    <x v="0"/>
    <x v="0"/>
    <x v="4"/>
    <s v="Westside Plaza"/>
    <x v="2"/>
    <x v="27"/>
    <x v="80"/>
    <s v="Yellow"/>
    <x v="548"/>
    <d v="2003-07-01T00:00:00"/>
    <n v="333.42"/>
    <n v="183.381"/>
    <n v="19"/>
    <n v="3484.239"/>
  </r>
  <r>
    <x v="0"/>
    <x v="0"/>
    <x v="4"/>
    <s v="Westside Plaza"/>
    <x v="2"/>
    <x v="27"/>
    <x v="80"/>
    <s v="Blue"/>
    <x v="559"/>
    <d v="2003-07-01T00:00:00"/>
    <n v="333.42"/>
    <n v="200.05199999999999"/>
    <n v="4"/>
    <n v="800.20799999999997"/>
  </r>
  <r>
    <x v="0"/>
    <x v="0"/>
    <x v="4"/>
    <s v="Westside Plaza"/>
    <x v="2"/>
    <x v="27"/>
    <x v="66"/>
    <s v="Yellow"/>
    <x v="573"/>
    <d v="2003-07-01T00:00:00"/>
    <n v="1003.91"/>
    <n v="602.346"/>
    <n v="3"/>
    <n v="1807.038"/>
  </r>
  <r>
    <x v="0"/>
    <x v="0"/>
    <x v="4"/>
    <s v="Westside Plaza"/>
    <x v="2"/>
    <x v="27"/>
    <x v="80"/>
    <s v="Yellow"/>
    <x v="568"/>
    <d v="2003-07-01T00:00:00"/>
    <n v="333.42"/>
    <n v="200.05199999999999"/>
    <n v="6"/>
    <n v="1200.3119999999999"/>
  </r>
  <r>
    <x v="0"/>
    <x v="0"/>
    <x v="4"/>
    <s v="Westside Plaza"/>
    <x v="2"/>
    <x v="27"/>
    <x v="66"/>
    <s v="Yellow"/>
    <x v="568"/>
    <d v="2003-07-01T00:00:00"/>
    <n v="1003.91"/>
    <n v="602.346"/>
    <n v="7"/>
    <n v="4216.4220000000005"/>
  </r>
  <r>
    <x v="0"/>
    <x v="0"/>
    <x v="4"/>
    <s v="Westside Plaza"/>
    <x v="3"/>
    <x v="32"/>
    <x v="76"/>
    <m/>
    <x v="552"/>
    <d v="2003-07-01T00:00:00"/>
    <n v="2.29"/>
    <n v="1.3740000000000001"/>
    <n v="4"/>
    <n v="5.4960000000000004"/>
  </r>
  <r>
    <x v="0"/>
    <x v="0"/>
    <x v="4"/>
    <s v="Westside Plaza"/>
    <x v="2"/>
    <x v="18"/>
    <x v="79"/>
    <s v="Silver/Black"/>
    <x v="566"/>
    <d v="2003-07-01T00:00:00"/>
    <n v="80.989999999999995"/>
    <n v="48.594000000000001"/>
    <n v="1"/>
    <n v="48.594000000000001"/>
  </r>
  <r>
    <x v="0"/>
    <x v="0"/>
    <x v="4"/>
    <s v="Westside Plaza"/>
    <x v="0"/>
    <x v="25"/>
    <x v="64"/>
    <s v="Blue"/>
    <x v="570"/>
    <d v="2003-07-01T00:00:00"/>
    <n v="1214.8499999999999"/>
    <n v="728.91"/>
    <n v="7"/>
    <n v="5102.37"/>
  </r>
  <r>
    <x v="0"/>
    <x v="0"/>
    <x v="4"/>
    <s v="Westside Plaza"/>
    <x v="0"/>
    <x v="25"/>
    <x v="62"/>
    <s v="Blue"/>
    <x v="553"/>
    <d v="2003-07-01T00:00:00"/>
    <n v="2384.0700000000002"/>
    <n v="1311.2384999999999"/>
    <n v="16"/>
    <n v="20979.815999999999"/>
  </r>
  <r>
    <x v="0"/>
    <x v="0"/>
    <x v="4"/>
    <s v="Westside Plaza"/>
    <x v="3"/>
    <x v="7"/>
    <x v="10"/>
    <s v="Red"/>
    <x v="555"/>
    <d v="2003-07-01T00:00:00"/>
    <n v="34.99"/>
    <n v="15.7455"/>
    <n v="6"/>
    <n v="94.472999999999999"/>
  </r>
  <r>
    <x v="0"/>
    <x v="0"/>
    <x v="4"/>
    <s v="Westside Plaza"/>
    <x v="1"/>
    <x v="10"/>
    <x v="29"/>
    <s v="Black"/>
    <x v="564"/>
    <d v="2003-07-01T00:00:00"/>
    <n v="24.49"/>
    <n v="14.694000000000001"/>
    <n v="3"/>
    <n v="44.082000000000001"/>
  </r>
  <r>
    <x v="0"/>
    <x v="0"/>
    <x v="4"/>
    <s v="Westside Plaza"/>
    <x v="1"/>
    <x v="10"/>
    <x v="29"/>
    <s v="Black"/>
    <x v="574"/>
    <d v="2003-07-01T00:00:00"/>
    <n v="24.49"/>
    <n v="14.694000000000001"/>
    <n v="6"/>
    <n v="88.164000000000001"/>
  </r>
  <r>
    <x v="0"/>
    <x v="0"/>
    <x v="4"/>
    <s v="Westside Plaza"/>
    <x v="0"/>
    <x v="25"/>
    <x v="62"/>
    <s v="Yellow"/>
    <x v="562"/>
    <d v="2003-07-01T00:00:00"/>
    <n v="2384.0700000000002"/>
    <n v="953.62800000000004"/>
    <n v="4"/>
    <n v="3814.5120000000002"/>
  </r>
  <r>
    <x v="0"/>
    <x v="0"/>
    <x v="4"/>
    <s v="Westside Plaza"/>
    <x v="0"/>
    <x v="25"/>
    <x v="61"/>
    <s v="Yellow"/>
    <x v="558"/>
    <d v="2003-07-01T00:00:00"/>
    <n v="742.35"/>
    <n v="334.0575"/>
    <n v="4"/>
    <n v="1336.23"/>
  </r>
  <r>
    <x v="0"/>
    <x v="0"/>
    <x v="4"/>
    <s v="Westside Plaza"/>
    <x v="2"/>
    <x v="27"/>
    <x v="80"/>
    <s v="Blue"/>
    <x v="568"/>
    <d v="2003-07-01T00:00:00"/>
    <n v="333.42"/>
    <n v="200.05199999999999"/>
    <n v="2"/>
    <n v="400.10399999999998"/>
  </r>
  <r>
    <x v="0"/>
    <x v="0"/>
    <x v="4"/>
    <s v="Westside Plaza"/>
    <x v="1"/>
    <x v="4"/>
    <x v="58"/>
    <s v="Yellow"/>
    <x v="561"/>
    <d v="2003-07-01T00:00:00"/>
    <n v="53.99"/>
    <n v="31.3142"/>
    <n v="12"/>
    <n v="375.7704"/>
  </r>
  <r>
    <x v="0"/>
    <x v="0"/>
    <x v="4"/>
    <s v="Westside Plaza"/>
    <x v="1"/>
    <x v="4"/>
    <x v="58"/>
    <s v="Yellow"/>
    <x v="570"/>
    <d v="2003-07-01T00:00:00"/>
    <n v="53.99"/>
    <n v="31.3142"/>
    <n v="11"/>
    <n v="344.45619999999997"/>
  </r>
  <r>
    <x v="0"/>
    <x v="0"/>
    <x v="4"/>
    <s v="Westside Plaza"/>
    <x v="2"/>
    <x v="27"/>
    <x v="66"/>
    <s v="Blue"/>
    <x v="559"/>
    <d v="2003-07-01T00:00:00"/>
    <n v="1003.91"/>
    <n v="602.346"/>
    <n v="9"/>
    <n v="5421.1139999999996"/>
  </r>
  <r>
    <x v="0"/>
    <x v="0"/>
    <x v="4"/>
    <s v="Westside Plaza"/>
    <x v="2"/>
    <x v="27"/>
    <x v="80"/>
    <s v="Blue"/>
    <x v="548"/>
    <d v="2003-07-01T00:00:00"/>
    <n v="333.42"/>
    <n v="200.05199999999999"/>
    <n v="2"/>
    <n v="400.10399999999998"/>
  </r>
  <r>
    <x v="0"/>
    <x v="0"/>
    <x v="4"/>
    <s v="Westside Plaza"/>
    <x v="3"/>
    <x v="7"/>
    <x v="10"/>
    <s v="Black"/>
    <x v="550"/>
    <d v="2003-07-01T00:00:00"/>
    <n v="34.99"/>
    <n v="15.7455"/>
    <n v="15"/>
    <n v="236.1825"/>
  </r>
  <r>
    <x v="0"/>
    <x v="0"/>
    <x v="4"/>
    <s v="Westside Plaza"/>
    <x v="0"/>
    <x v="25"/>
    <x v="61"/>
    <s v="Blue"/>
    <x v="562"/>
    <d v="2003-07-01T00:00:00"/>
    <n v="742.35"/>
    <n v="334.0575"/>
    <n v="5"/>
    <n v="1670.2874999999999"/>
  </r>
  <r>
    <x v="0"/>
    <x v="0"/>
    <x v="4"/>
    <s v="Westside Plaza"/>
    <x v="0"/>
    <x v="25"/>
    <x v="62"/>
    <s v="Blue"/>
    <x v="563"/>
    <d v="2003-07-01T00:00:00"/>
    <n v="2384.0700000000002"/>
    <n v="1430.442"/>
    <n v="6"/>
    <n v="8582.652"/>
  </r>
  <r>
    <x v="0"/>
    <x v="0"/>
    <x v="4"/>
    <s v="Westside Plaza"/>
    <x v="0"/>
    <x v="25"/>
    <x v="61"/>
    <s v="Blue"/>
    <x v="555"/>
    <d v="2003-07-01T00:00:00"/>
    <n v="742.35"/>
    <n v="334.0575"/>
    <n v="11"/>
    <n v="3674.6325000000002"/>
  </r>
  <r>
    <x v="0"/>
    <x v="0"/>
    <x v="4"/>
    <s v="Westside Plaza"/>
    <x v="0"/>
    <x v="25"/>
    <x v="61"/>
    <s v="Blue"/>
    <x v="550"/>
    <d v="2003-07-01T00:00:00"/>
    <n v="742.35"/>
    <n v="334.0575"/>
    <n v="11"/>
    <n v="3674.6325000000002"/>
  </r>
  <r>
    <x v="0"/>
    <x v="0"/>
    <x v="0"/>
    <s v="Retail Toy Store"/>
    <x v="1"/>
    <x v="1"/>
    <x v="48"/>
    <s v="White"/>
    <x v="576"/>
    <d v="2003-07-01T00:00:00"/>
    <n v="8.99"/>
    <n v="5.3940000000000001"/>
    <n v="4"/>
    <n v="21.576000000000001"/>
  </r>
  <r>
    <x v="0"/>
    <x v="0"/>
    <x v="3"/>
    <s v="Seventh Bike Store"/>
    <x v="0"/>
    <x v="3"/>
    <x v="17"/>
    <s v="Yellow"/>
    <x v="568"/>
    <d v="2003-07-01T00:00:00"/>
    <n v="1120.49"/>
    <n v="672.29399999999998"/>
    <n v="1"/>
    <n v="672.29399999999998"/>
  </r>
  <r>
    <x v="0"/>
    <x v="0"/>
    <x v="3"/>
    <s v="Seventh Bike Store"/>
    <x v="2"/>
    <x v="18"/>
    <x v="53"/>
    <s v="Silver/Black"/>
    <x v="559"/>
    <d v="2003-07-01T00:00:00"/>
    <n v="40.49"/>
    <n v="24.294"/>
    <n v="1"/>
    <n v="24.294"/>
  </r>
  <r>
    <x v="0"/>
    <x v="0"/>
    <x v="3"/>
    <s v="Seventh Bike Store"/>
    <x v="0"/>
    <x v="3"/>
    <x v="50"/>
    <s v="Yellow"/>
    <x v="547"/>
    <d v="2003-07-01T00:00:00"/>
    <n v="1700.99"/>
    <n v="1020.5940000000001"/>
    <n v="2"/>
    <n v="2041.1880000000001"/>
  </r>
  <r>
    <x v="0"/>
    <x v="0"/>
    <x v="3"/>
    <s v="Seventh Bike Store"/>
    <x v="1"/>
    <x v="4"/>
    <x v="58"/>
    <s v="Yellow"/>
    <x v="573"/>
    <d v="2003-07-01T00:00:00"/>
    <n v="53.99"/>
    <n v="32.393999999999998"/>
    <n v="2"/>
    <n v="64.787999999999997"/>
  </r>
  <r>
    <x v="0"/>
    <x v="0"/>
    <x v="3"/>
    <s v="Seventh Bike Store"/>
    <x v="1"/>
    <x v="4"/>
    <x v="58"/>
    <s v="Yellow"/>
    <x v="549"/>
    <d v="2003-07-01T00:00:00"/>
    <n v="53.99"/>
    <n v="32.393999999999998"/>
    <n v="5"/>
    <n v="161.97"/>
  </r>
  <r>
    <x v="0"/>
    <x v="0"/>
    <x v="3"/>
    <s v="Seventh Bike Store"/>
    <x v="0"/>
    <x v="3"/>
    <x v="49"/>
    <s v="Black"/>
    <x v="565"/>
    <d v="2003-07-01T00:00:00"/>
    <n v="539.99"/>
    <n v="323.99400000000003"/>
    <n v="1"/>
    <n v="323.99400000000003"/>
  </r>
  <r>
    <x v="0"/>
    <x v="0"/>
    <x v="3"/>
    <s v="Seventh Bike Store"/>
    <x v="1"/>
    <x v="23"/>
    <x v="59"/>
    <s v="Blue"/>
    <x v="567"/>
    <d v="2003-07-01T00:00:00"/>
    <n v="63.5"/>
    <n v="36.83"/>
    <n v="12"/>
    <n v="441.96"/>
  </r>
  <r>
    <x v="0"/>
    <x v="0"/>
    <x v="3"/>
    <s v="Seventh Bike Store"/>
    <x v="2"/>
    <x v="18"/>
    <x v="47"/>
    <s v="Silver/Black"/>
    <x v="549"/>
    <d v="2003-07-01T00:00:00"/>
    <n v="62.09"/>
    <n v="37.253999999999998"/>
    <n v="3"/>
    <n v="111.762"/>
  </r>
  <r>
    <x v="0"/>
    <x v="0"/>
    <x v="3"/>
    <s v="Seventh Bike Store"/>
    <x v="1"/>
    <x v="23"/>
    <x v="59"/>
    <s v="Blue"/>
    <x v="553"/>
    <d v="2003-07-01T00:00:00"/>
    <n v="63.5"/>
    <n v="38.1"/>
    <n v="4"/>
    <n v="152.4"/>
  </r>
  <r>
    <x v="0"/>
    <x v="0"/>
    <x v="3"/>
    <s v="Seventh Bike Store"/>
    <x v="1"/>
    <x v="10"/>
    <x v="29"/>
    <s v="Black"/>
    <x v="571"/>
    <d v="2003-07-01T00:00:00"/>
    <n v="24.49"/>
    <n v="14.694000000000001"/>
    <n v="5"/>
    <n v="73.47"/>
  </r>
  <r>
    <x v="0"/>
    <x v="0"/>
    <x v="3"/>
    <s v="Seventh Bike Store"/>
    <x v="1"/>
    <x v="10"/>
    <x v="29"/>
    <s v="Black"/>
    <x v="576"/>
    <d v="2003-07-01T00:00:00"/>
    <n v="24.49"/>
    <n v="14.694000000000001"/>
    <n v="5"/>
    <n v="73.47"/>
  </r>
  <r>
    <x v="0"/>
    <x v="0"/>
    <x v="3"/>
    <s v="Seventh Bike Store"/>
    <x v="0"/>
    <x v="3"/>
    <x v="17"/>
    <s v="Yellow"/>
    <x v="553"/>
    <d v="2003-07-01T00:00:00"/>
    <n v="1120.49"/>
    <n v="672.29399999999998"/>
    <n v="1"/>
    <n v="672.29399999999998"/>
  </r>
  <r>
    <x v="0"/>
    <x v="0"/>
    <x v="3"/>
    <s v="Seventh Bike Store"/>
    <x v="0"/>
    <x v="3"/>
    <x v="50"/>
    <s v="Yellow"/>
    <x v="549"/>
    <d v="2003-07-01T00:00:00"/>
    <n v="1700.99"/>
    <n v="1020.5940000000001"/>
    <n v="4"/>
    <n v="4082.3760000000002"/>
  </r>
  <r>
    <x v="0"/>
    <x v="0"/>
    <x v="3"/>
    <s v="Seventh Bike Store"/>
    <x v="0"/>
    <x v="3"/>
    <x v="49"/>
    <s v="Black"/>
    <x v="570"/>
    <d v="2003-07-01T00:00:00"/>
    <n v="539.99"/>
    <n v="323.99400000000003"/>
    <n v="1"/>
    <n v="323.99400000000003"/>
  </r>
  <r>
    <x v="0"/>
    <x v="0"/>
    <x v="3"/>
    <s v="Seventh Bike Store"/>
    <x v="1"/>
    <x v="1"/>
    <x v="48"/>
    <s v="White"/>
    <x v="549"/>
    <d v="2003-07-01T00:00:00"/>
    <n v="8.99"/>
    <n v="5.2141999999999999"/>
    <n v="11"/>
    <n v="57.356200000000001"/>
  </r>
  <r>
    <x v="0"/>
    <x v="0"/>
    <x v="3"/>
    <s v="Seventh Bike Store"/>
    <x v="2"/>
    <x v="18"/>
    <x v="51"/>
    <s v="Silver/Black"/>
    <x v="571"/>
    <d v="2003-07-01T00:00:00"/>
    <n v="80.989999999999995"/>
    <n v="48.594000000000001"/>
    <n v="3"/>
    <n v="145.78200000000001"/>
  </r>
  <r>
    <x v="0"/>
    <x v="0"/>
    <x v="3"/>
    <s v="Seventh Bike Store"/>
    <x v="2"/>
    <x v="6"/>
    <x v="15"/>
    <s v="Yellow"/>
    <x v="565"/>
    <d v="2003-07-01T00:00:00"/>
    <n v="594.83000000000004"/>
    <n v="356.89800000000002"/>
    <n v="2"/>
    <n v="713.79600000000005"/>
  </r>
  <r>
    <x v="0"/>
    <x v="0"/>
    <x v="3"/>
    <s v="Seventh Bike Store"/>
    <x v="1"/>
    <x v="4"/>
    <x v="58"/>
    <s v="Yellow"/>
    <x v="553"/>
    <d v="2003-07-01T00:00:00"/>
    <n v="53.99"/>
    <n v="31.3142"/>
    <n v="11"/>
    <n v="344.45619999999997"/>
  </r>
  <r>
    <x v="0"/>
    <x v="0"/>
    <x v="3"/>
    <s v="Seventh Bike Store"/>
    <x v="0"/>
    <x v="3"/>
    <x v="50"/>
    <s v="Yellow"/>
    <x v="575"/>
    <d v="2003-07-01T00:00:00"/>
    <n v="1700.99"/>
    <n v="1020.5940000000001"/>
    <n v="1"/>
    <n v="1020.5940000000001"/>
  </r>
  <r>
    <x v="0"/>
    <x v="0"/>
    <x v="3"/>
    <s v="Seventh Bike Store"/>
    <x v="1"/>
    <x v="4"/>
    <x v="5"/>
    <s v="Multi"/>
    <x v="569"/>
    <d v="2003-07-01T00:00:00"/>
    <n v="49.99"/>
    <n v="29.994"/>
    <n v="5"/>
    <n v="149.97"/>
  </r>
  <r>
    <x v="0"/>
    <x v="0"/>
    <x v="3"/>
    <s v="Seventh Bike Store"/>
    <x v="3"/>
    <x v="7"/>
    <x v="10"/>
    <s v="Red"/>
    <x v="567"/>
    <d v="2003-07-01T00:00:00"/>
    <n v="34.99"/>
    <n v="15.7455"/>
    <n v="6"/>
    <n v="94.472999999999999"/>
  </r>
  <r>
    <x v="0"/>
    <x v="0"/>
    <x v="3"/>
    <s v="Seventh Bike Store"/>
    <x v="3"/>
    <x v="7"/>
    <x v="10"/>
    <s v="Blue"/>
    <x v="557"/>
    <d v="2003-07-01T00:00:00"/>
    <n v="34.99"/>
    <n v="15.7455"/>
    <n v="8"/>
    <n v="125.964"/>
  </r>
  <r>
    <x v="0"/>
    <x v="0"/>
    <x v="3"/>
    <s v="Seventh Bike Store"/>
    <x v="0"/>
    <x v="3"/>
    <x v="12"/>
    <s v="Black"/>
    <x v="519"/>
    <d v="2003-07-01T00:00:00"/>
    <n v="2443.35"/>
    <n v="1466.01"/>
    <n v="1"/>
    <n v="1466.01"/>
  </r>
  <r>
    <x v="0"/>
    <x v="0"/>
    <x v="3"/>
    <s v="Seventh Bike Store"/>
    <x v="0"/>
    <x v="3"/>
    <x v="17"/>
    <s v="Yellow"/>
    <x v="569"/>
    <d v="2003-07-01T00:00:00"/>
    <n v="1120.49"/>
    <n v="672.29399999999998"/>
    <n v="5"/>
    <n v="3361.47"/>
  </r>
  <r>
    <x v="0"/>
    <x v="0"/>
    <x v="3"/>
    <s v="Seventh Bike Store"/>
    <x v="3"/>
    <x v="24"/>
    <x v="60"/>
    <m/>
    <x v="553"/>
    <d v="2003-07-01T00:00:00"/>
    <n v="7.95"/>
    <n v="4.7699999999999996"/>
    <n v="4"/>
    <n v="19.079999999999998"/>
  </r>
  <r>
    <x v="0"/>
    <x v="0"/>
    <x v="3"/>
    <s v="Seventh Bike Store"/>
    <x v="3"/>
    <x v="7"/>
    <x v="10"/>
    <s v="Black"/>
    <x v="567"/>
    <d v="2003-07-01T00:00:00"/>
    <n v="34.99"/>
    <n v="15.7455"/>
    <n v="4"/>
    <n v="62.981999999999999"/>
  </r>
  <r>
    <x v="0"/>
    <x v="0"/>
    <x v="3"/>
    <s v="Seventh Bike Store"/>
    <x v="1"/>
    <x v="5"/>
    <x v="6"/>
    <s v="Multi"/>
    <x v="574"/>
    <d v="2003-07-01T00:00:00"/>
    <n v="8.99"/>
    <n v="5.3940000000000001"/>
    <n v="9"/>
    <n v="48.545999999999999"/>
  </r>
  <r>
    <x v="0"/>
    <x v="0"/>
    <x v="3"/>
    <s v="Seventh Bike Store"/>
    <x v="0"/>
    <x v="3"/>
    <x v="12"/>
    <s v="Red"/>
    <x v="553"/>
    <d v="2003-07-01T00:00:00"/>
    <n v="2443.35"/>
    <n v="1466.01"/>
    <n v="2"/>
    <n v="2932.02"/>
  </r>
  <r>
    <x v="0"/>
    <x v="0"/>
    <x v="3"/>
    <s v="Seventh Bike Store"/>
    <x v="2"/>
    <x v="6"/>
    <x v="8"/>
    <s v="Black"/>
    <x v="557"/>
    <d v="2003-07-01T00:00:00"/>
    <n v="337.22"/>
    <n v="202.33199999999999"/>
    <n v="2"/>
    <n v="404.66399999999999"/>
  </r>
  <r>
    <x v="0"/>
    <x v="0"/>
    <x v="3"/>
    <s v="Seventh Bike Store"/>
    <x v="1"/>
    <x v="1"/>
    <x v="48"/>
    <s v="White"/>
    <x v="552"/>
    <d v="2003-07-01T00:00:00"/>
    <n v="8.99"/>
    <n v="5.3940000000000001"/>
    <n v="3"/>
    <n v="16.182000000000002"/>
  </r>
  <r>
    <x v="0"/>
    <x v="0"/>
    <x v="3"/>
    <s v="Seventh Bike Store"/>
    <x v="1"/>
    <x v="4"/>
    <x v="5"/>
    <s v="Multi"/>
    <x v="560"/>
    <d v="2003-07-01T00:00:00"/>
    <n v="49.99"/>
    <n v="29.994"/>
    <n v="2"/>
    <n v="59.988"/>
  </r>
  <r>
    <x v="0"/>
    <x v="0"/>
    <x v="3"/>
    <s v="Seventh Bike Store"/>
    <x v="0"/>
    <x v="3"/>
    <x v="17"/>
    <s v="Yellow"/>
    <x v="566"/>
    <d v="2003-07-01T00:00:00"/>
    <n v="1120.49"/>
    <n v="672.29399999999998"/>
    <n v="2"/>
    <n v="1344.588"/>
  </r>
  <r>
    <x v="0"/>
    <x v="0"/>
    <x v="3"/>
    <s v="Seventh Bike Store"/>
    <x v="0"/>
    <x v="3"/>
    <x v="12"/>
    <s v="Black"/>
    <x v="550"/>
    <d v="2003-07-01T00:00:00"/>
    <n v="2443.35"/>
    <n v="1466.01"/>
    <n v="3"/>
    <n v="4398.03"/>
  </r>
  <r>
    <x v="0"/>
    <x v="0"/>
    <x v="3"/>
    <s v="Seventh Bike Store"/>
    <x v="3"/>
    <x v="22"/>
    <x v="57"/>
    <m/>
    <x v="572"/>
    <d v="2003-07-01T00:00:00"/>
    <n v="4.99"/>
    <n v="2.9940000000000002"/>
    <n v="3"/>
    <n v="8.9820000000000011"/>
  </r>
  <r>
    <x v="0"/>
    <x v="0"/>
    <x v="3"/>
    <s v="Seventh Bike Store"/>
    <x v="0"/>
    <x v="3"/>
    <x v="12"/>
    <s v="Black"/>
    <x v="569"/>
    <d v="2003-07-01T00:00:00"/>
    <n v="2443.35"/>
    <n v="1466.01"/>
    <n v="2"/>
    <n v="2932.02"/>
  </r>
  <r>
    <x v="0"/>
    <x v="0"/>
    <x v="3"/>
    <s v="Seventh Bike Store"/>
    <x v="0"/>
    <x v="3"/>
    <x v="12"/>
    <s v="Black"/>
    <x v="550"/>
    <d v="2003-07-01T00:00:00"/>
    <n v="2443.35"/>
    <n v="1466.01"/>
    <n v="1"/>
    <n v="1466.01"/>
  </r>
  <r>
    <x v="0"/>
    <x v="0"/>
    <x v="3"/>
    <s v="Seventh Bike Store"/>
    <x v="2"/>
    <x v="6"/>
    <x v="15"/>
    <s v="Yellow"/>
    <x v="567"/>
    <d v="2003-07-01T00:00:00"/>
    <n v="594.83000000000004"/>
    <n v="356.89800000000002"/>
    <n v="5"/>
    <n v="1784.4900000000002"/>
  </r>
  <r>
    <x v="0"/>
    <x v="0"/>
    <x v="3"/>
    <s v="Seventh Bike Store"/>
    <x v="0"/>
    <x v="3"/>
    <x v="49"/>
    <s v="Black"/>
    <x v="566"/>
    <d v="2003-07-01T00:00:00"/>
    <n v="539.99"/>
    <n v="323.99400000000003"/>
    <n v="3"/>
    <n v="971.98200000000008"/>
  </r>
  <r>
    <x v="0"/>
    <x v="0"/>
    <x v="3"/>
    <s v="Seventh Bike Store"/>
    <x v="3"/>
    <x v="21"/>
    <x v="55"/>
    <s v="Silver"/>
    <x v="552"/>
    <d v="2003-07-01T00:00:00"/>
    <n v="54.99"/>
    <n v="32.994"/>
    <n v="1"/>
    <n v="32.994"/>
  </r>
  <r>
    <x v="0"/>
    <x v="0"/>
    <x v="3"/>
    <s v="Seventh Bike Store"/>
    <x v="2"/>
    <x v="6"/>
    <x v="8"/>
    <s v="Black"/>
    <x v="550"/>
    <d v="2003-07-01T00:00:00"/>
    <n v="337.22"/>
    <n v="202.33199999999999"/>
    <n v="2"/>
    <n v="404.66399999999999"/>
  </r>
  <r>
    <x v="0"/>
    <x v="0"/>
    <x v="3"/>
    <s v="Seventh Bike Store"/>
    <x v="1"/>
    <x v="4"/>
    <x v="5"/>
    <s v="Multi"/>
    <x v="565"/>
    <d v="2003-07-01T00:00:00"/>
    <n v="49.99"/>
    <n v="29.994"/>
    <n v="2"/>
    <n v="59.988"/>
  </r>
  <r>
    <x v="0"/>
    <x v="0"/>
    <x v="3"/>
    <s v="Seventh Bike Store"/>
    <x v="0"/>
    <x v="3"/>
    <x v="50"/>
    <s v="Yellow"/>
    <x v="519"/>
    <d v="2003-07-01T00:00:00"/>
    <n v="1700.99"/>
    <n v="1020.5940000000001"/>
    <n v="1"/>
    <n v="1020.5940000000001"/>
  </r>
  <r>
    <x v="0"/>
    <x v="0"/>
    <x v="3"/>
    <s v="Seventh Bike Store"/>
    <x v="2"/>
    <x v="9"/>
    <x v="16"/>
    <m/>
    <x v="572"/>
    <d v="2003-07-01T00:00:00"/>
    <n v="120.27"/>
    <n v="72.162000000000006"/>
    <n v="5"/>
    <n v="360.81000000000006"/>
  </r>
  <r>
    <x v="0"/>
    <x v="0"/>
    <x v="5"/>
    <s v="Gift and Toy Store"/>
    <x v="0"/>
    <x v="3"/>
    <x v="50"/>
    <s v="Yellow"/>
    <x v="560"/>
    <d v="2003-07-01T00:00:00"/>
    <n v="1700.99"/>
    <n v="1020.5940000000001"/>
    <n v="2"/>
    <n v="2041.1880000000001"/>
  </r>
  <r>
    <x v="0"/>
    <x v="0"/>
    <x v="5"/>
    <s v="Gift and Toy Store"/>
    <x v="1"/>
    <x v="4"/>
    <x v="5"/>
    <s v="Multi"/>
    <x v="564"/>
    <d v="2003-07-01T00:00:00"/>
    <n v="49.99"/>
    <n v="29.994"/>
    <n v="1"/>
    <n v="29.994"/>
  </r>
  <r>
    <x v="0"/>
    <x v="0"/>
    <x v="5"/>
    <s v="Gift and Toy Store"/>
    <x v="1"/>
    <x v="4"/>
    <x v="58"/>
    <s v="Yellow"/>
    <x v="519"/>
    <d v="2003-07-01T00:00:00"/>
    <n v="53.99"/>
    <n v="32.393999999999998"/>
    <n v="5"/>
    <n v="161.97"/>
  </r>
  <r>
    <x v="0"/>
    <x v="0"/>
    <x v="5"/>
    <s v="Gift and Toy Store"/>
    <x v="0"/>
    <x v="3"/>
    <x v="49"/>
    <s v="Black"/>
    <x v="548"/>
    <d v="2003-07-01T00:00:00"/>
    <n v="539.99"/>
    <n v="323.99400000000003"/>
    <n v="1"/>
    <n v="323.99400000000003"/>
  </r>
  <r>
    <x v="0"/>
    <x v="0"/>
    <x v="5"/>
    <s v="Gift and Toy Store"/>
    <x v="0"/>
    <x v="3"/>
    <x v="49"/>
    <s v="Black"/>
    <x v="561"/>
    <d v="2003-07-01T00:00:00"/>
    <n v="539.99"/>
    <n v="323.99400000000003"/>
    <n v="2"/>
    <n v="647.98800000000006"/>
  </r>
  <r>
    <x v="0"/>
    <x v="0"/>
    <x v="5"/>
    <s v="Gift and Toy Store"/>
    <x v="3"/>
    <x v="7"/>
    <x v="10"/>
    <s v="Black"/>
    <x v="564"/>
    <d v="2003-07-01T00:00:00"/>
    <n v="34.99"/>
    <n v="15.7455"/>
    <n v="1"/>
    <n v="15.7455"/>
  </r>
  <r>
    <x v="0"/>
    <x v="0"/>
    <x v="5"/>
    <s v="Gift and Toy Store"/>
    <x v="2"/>
    <x v="6"/>
    <x v="8"/>
    <s v="Black"/>
    <x v="547"/>
    <d v="2003-07-01T00:00:00"/>
    <n v="337.22"/>
    <n v="202.33199999999999"/>
    <n v="1"/>
    <n v="202.33199999999999"/>
  </r>
  <r>
    <x v="0"/>
    <x v="0"/>
    <x v="5"/>
    <s v="Gift and Toy Store"/>
    <x v="2"/>
    <x v="18"/>
    <x v="53"/>
    <s v="Silver/Black"/>
    <x v="555"/>
    <d v="2003-07-01T00:00:00"/>
    <n v="40.49"/>
    <n v="24.294"/>
    <n v="2"/>
    <n v="48.588000000000001"/>
  </r>
  <r>
    <x v="0"/>
    <x v="0"/>
    <x v="5"/>
    <s v="Gift and Toy Store"/>
    <x v="1"/>
    <x v="23"/>
    <x v="59"/>
    <s v="Blue"/>
    <x v="575"/>
    <d v="2003-07-01T00:00:00"/>
    <n v="63.5"/>
    <n v="38.1"/>
    <n v="5"/>
    <n v="190.5"/>
  </r>
  <r>
    <x v="0"/>
    <x v="0"/>
    <x v="5"/>
    <s v="Gift and Toy Store"/>
    <x v="2"/>
    <x v="18"/>
    <x v="47"/>
    <s v="Silver/Black"/>
    <x v="575"/>
    <d v="2003-07-01T00:00:00"/>
    <n v="62.09"/>
    <n v="37.253999999999998"/>
    <n v="1"/>
    <n v="37.253999999999998"/>
  </r>
  <r>
    <x v="0"/>
    <x v="0"/>
    <x v="5"/>
    <s v="Gift and Toy Store"/>
    <x v="1"/>
    <x v="4"/>
    <x v="58"/>
    <s v="Yellow"/>
    <x v="557"/>
    <d v="2003-07-01T00:00:00"/>
    <n v="53.99"/>
    <n v="32.393999999999998"/>
    <n v="6"/>
    <n v="194.36399999999998"/>
  </r>
  <r>
    <x v="0"/>
    <x v="0"/>
    <x v="5"/>
    <s v="Gift and Toy Store"/>
    <x v="3"/>
    <x v="7"/>
    <x v="10"/>
    <s v="Red"/>
    <x v="555"/>
    <d v="2003-07-01T00:00:00"/>
    <n v="34.99"/>
    <n v="15.7455"/>
    <n v="3"/>
    <n v="47.236499999999999"/>
  </r>
  <r>
    <x v="0"/>
    <x v="0"/>
    <x v="5"/>
    <s v="Gift and Toy Store"/>
    <x v="1"/>
    <x v="1"/>
    <x v="48"/>
    <s v="White"/>
    <x v="550"/>
    <d v="2003-07-01T00:00:00"/>
    <n v="8.99"/>
    <n v="5.3940000000000001"/>
    <n v="6"/>
    <n v="32.364000000000004"/>
  </r>
  <r>
    <x v="0"/>
    <x v="0"/>
    <x v="5"/>
    <s v="Gift and Toy Store"/>
    <x v="3"/>
    <x v="19"/>
    <x v="52"/>
    <m/>
    <x v="554"/>
    <d v="2003-07-01T00:00:00"/>
    <n v="120"/>
    <n v="72"/>
    <n v="5"/>
    <n v="360"/>
  </r>
  <r>
    <x v="0"/>
    <x v="0"/>
    <x v="5"/>
    <s v="Gift and Toy Store"/>
    <x v="1"/>
    <x v="1"/>
    <x v="48"/>
    <s v="White"/>
    <x v="548"/>
    <d v="2003-07-01T00:00:00"/>
    <n v="8.99"/>
    <n v="5.3940000000000001"/>
    <n v="9"/>
    <n v="48.545999999999999"/>
  </r>
  <r>
    <x v="0"/>
    <x v="0"/>
    <x v="5"/>
    <s v="Gift and Toy Store"/>
    <x v="3"/>
    <x v="24"/>
    <x v="60"/>
    <m/>
    <x v="575"/>
    <d v="2003-07-01T00:00:00"/>
    <n v="7.95"/>
    <n v="4.7699999999999996"/>
    <n v="4"/>
    <n v="19.079999999999998"/>
  </r>
  <r>
    <x v="0"/>
    <x v="0"/>
    <x v="5"/>
    <s v="Gift and Toy Store"/>
    <x v="3"/>
    <x v="21"/>
    <x v="55"/>
    <s v="Silver"/>
    <x v="556"/>
    <d v="2003-07-01T00:00:00"/>
    <n v="54.99"/>
    <n v="32.994"/>
    <n v="4"/>
    <n v="131.976"/>
  </r>
  <r>
    <x v="0"/>
    <x v="0"/>
    <x v="5"/>
    <s v="Gift and Toy Store"/>
    <x v="1"/>
    <x v="5"/>
    <x v="6"/>
    <s v="Multi"/>
    <x v="570"/>
    <d v="2003-07-01T00:00:00"/>
    <n v="8.99"/>
    <n v="5.3940000000000001"/>
    <n v="3"/>
    <n v="16.182000000000002"/>
  </r>
  <r>
    <x v="0"/>
    <x v="0"/>
    <x v="5"/>
    <s v="Gift and Toy Store"/>
    <x v="1"/>
    <x v="23"/>
    <x v="59"/>
    <s v="Blue"/>
    <x v="573"/>
    <d v="2003-07-01T00:00:00"/>
    <n v="63.5"/>
    <n v="38.1"/>
    <n v="5"/>
    <n v="190.5"/>
  </r>
  <r>
    <x v="0"/>
    <x v="0"/>
    <x v="5"/>
    <s v="Gift and Toy Store"/>
    <x v="1"/>
    <x v="4"/>
    <x v="5"/>
    <s v="Multi"/>
    <x v="547"/>
    <d v="2003-07-01T00:00:00"/>
    <n v="49.99"/>
    <n v="29.994"/>
    <n v="8"/>
    <n v="239.952"/>
  </r>
  <r>
    <x v="0"/>
    <x v="0"/>
    <x v="5"/>
    <s v="Gift and Toy Store"/>
    <x v="1"/>
    <x v="10"/>
    <x v="29"/>
    <s v="Black"/>
    <x v="576"/>
    <d v="2003-07-01T00:00:00"/>
    <n v="24.49"/>
    <n v="14.694000000000001"/>
    <n v="2"/>
    <n v="29.388000000000002"/>
  </r>
  <r>
    <x v="0"/>
    <x v="0"/>
    <x v="5"/>
    <s v="Gift and Toy Store"/>
    <x v="2"/>
    <x v="6"/>
    <x v="15"/>
    <s v="Yellow"/>
    <x v="551"/>
    <d v="2003-07-01T00:00:00"/>
    <n v="594.83000000000004"/>
    <n v="356.89800000000002"/>
    <n v="2"/>
    <n v="713.79600000000005"/>
  </r>
  <r>
    <x v="0"/>
    <x v="0"/>
    <x v="5"/>
    <s v="Gift and Toy Store"/>
    <x v="3"/>
    <x v="22"/>
    <x v="57"/>
    <m/>
    <x v="560"/>
    <d v="2003-07-01T00:00:00"/>
    <n v="4.99"/>
    <n v="2.9940000000000002"/>
    <n v="2"/>
    <n v="5.9880000000000004"/>
  </r>
  <r>
    <x v="0"/>
    <x v="0"/>
    <x v="5"/>
    <s v="Gift and Toy Store"/>
    <x v="1"/>
    <x v="4"/>
    <x v="58"/>
    <s v="Yellow"/>
    <x v="562"/>
    <d v="2003-07-01T00:00:00"/>
    <n v="53.99"/>
    <n v="32.393999999999998"/>
    <n v="2"/>
    <n v="64.787999999999997"/>
  </r>
  <r>
    <x v="0"/>
    <x v="0"/>
    <x v="5"/>
    <s v="Gift and Toy Store"/>
    <x v="3"/>
    <x v="7"/>
    <x v="10"/>
    <s v="Blue"/>
    <x v="567"/>
    <d v="2003-07-01T00:00:00"/>
    <n v="34.99"/>
    <n v="15.7455"/>
    <n v="3"/>
    <n v="47.236499999999999"/>
  </r>
  <r>
    <x v="2"/>
    <x v="5"/>
    <x v="9"/>
    <s v="Sensible Sports"/>
    <x v="2"/>
    <x v="26"/>
    <x v="65"/>
    <s v="Silver"/>
    <x v="559"/>
    <d v="2003-07-01T00:00:00"/>
    <n v="91.49"/>
    <n v="54.893999999999998"/>
    <n v="1"/>
    <n v="54.893999999999998"/>
  </r>
  <r>
    <x v="2"/>
    <x v="5"/>
    <x v="9"/>
    <s v="Sensible Sports"/>
    <x v="2"/>
    <x v="30"/>
    <x v="71"/>
    <s v="Silver"/>
    <x v="562"/>
    <d v="2003-07-01T00:00:00"/>
    <n v="20.239999999999998"/>
    <n v="12.144"/>
    <n v="1"/>
    <n v="12.144"/>
  </r>
  <r>
    <x v="2"/>
    <x v="5"/>
    <x v="9"/>
    <s v="Sensible Sports"/>
    <x v="0"/>
    <x v="25"/>
    <x v="64"/>
    <s v="Blue"/>
    <x v="570"/>
    <d v="2003-07-01T00:00:00"/>
    <n v="1214.8499999999999"/>
    <n v="728.91"/>
    <n v="2"/>
    <n v="1457.82"/>
  </r>
  <r>
    <x v="2"/>
    <x v="5"/>
    <x v="9"/>
    <s v="Sensible Sports"/>
    <x v="0"/>
    <x v="25"/>
    <x v="61"/>
    <s v="Yellow"/>
    <x v="562"/>
    <d v="2003-07-01T00:00:00"/>
    <n v="742.35"/>
    <n v="334.0575"/>
    <n v="1"/>
    <n v="334.0575"/>
  </r>
  <r>
    <x v="2"/>
    <x v="5"/>
    <x v="9"/>
    <s v="Sensible Sports"/>
    <x v="0"/>
    <x v="25"/>
    <x v="62"/>
    <s v="Yellow"/>
    <x v="547"/>
    <d v="2003-07-01T00:00:00"/>
    <n v="2384.0700000000002"/>
    <n v="953.62800000000004"/>
    <n v="2"/>
    <n v="1907.2560000000001"/>
  </r>
  <r>
    <x v="2"/>
    <x v="5"/>
    <x v="9"/>
    <s v="Sensible Sports"/>
    <x v="0"/>
    <x v="25"/>
    <x v="62"/>
    <s v="Blue"/>
    <x v="573"/>
    <d v="2003-07-01T00:00:00"/>
    <n v="2384.0700000000002"/>
    <n v="1430.442"/>
    <n v="1"/>
    <n v="1430.442"/>
  </r>
  <r>
    <x v="2"/>
    <x v="5"/>
    <x v="9"/>
    <s v="Sensible Sports"/>
    <x v="0"/>
    <x v="25"/>
    <x v="62"/>
    <s v="Yellow"/>
    <x v="562"/>
    <d v="2003-07-01T00:00:00"/>
    <n v="2384.0700000000002"/>
    <n v="953.62800000000004"/>
    <n v="1"/>
    <n v="953.62800000000004"/>
  </r>
  <r>
    <x v="1"/>
    <x v="4"/>
    <x v="8"/>
    <s v="Producer Goods Clearinghouse"/>
    <x v="2"/>
    <x v="9"/>
    <x v="31"/>
    <m/>
    <x v="559"/>
    <d v="2003-07-01T00:00:00"/>
    <n v="44.54"/>
    <n v="26.724"/>
    <n v="3"/>
    <n v="80.171999999999997"/>
  </r>
  <r>
    <x v="1"/>
    <x v="4"/>
    <x v="8"/>
    <s v="Producer Goods Clearinghouse"/>
    <x v="2"/>
    <x v="6"/>
    <x v="11"/>
    <s v="Black"/>
    <x v="561"/>
    <d v="2003-07-01T00:00:00"/>
    <n v="1431.5"/>
    <n v="858.9"/>
    <n v="1"/>
    <n v="858.9"/>
  </r>
  <r>
    <x v="1"/>
    <x v="4"/>
    <x v="8"/>
    <s v="Producer Goods Clearinghouse"/>
    <x v="2"/>
    <x v="6"/>
    <x v="11"/>
    <s v="Red"/>
    <x v="569"/>
    <d v="2003-07-01T00:00:00"/>
    <n v="1431.5"/>
    <n v="858.9"/>
    <n v="1"/>
    <n v="858.9"/>
  </r>
  <r>
    <x v="1"/>
    <x v="4"/>
    <x v="8"/>
    <s v="Producer Goods Clearinghouse"/>
    <x v="0"/>
    <x v="3"/>
    <x v="17"/>
    <s v="Yellow"/>
    <x v="568"/>
    <d v="2003-07-01T00:00:00"/>
    <n v="1120.49"/>
    <n v="672.29399999999998"/>
    <n v="1"/>
    <n v="672.29399999999998"/>
  </r>
  <r>
    <x v="1"/>
    <x v="4"/>
    <x v="8"/>
    <s v="Producer Goods Clearinghouse"/>
    <x v="2"/>
    <x v="6"/>
    <x v="8"/>
    <s v="Black"/>
    <x v="565"/>
    <d v="2003-07-01T00:00:00"/>
    <n v="337.22"/>
    <n v="202.33199999999999"/>
    <n v="2"/>
    <n v="404.66399999999999"/>
  </r>
  <r>
    <x v="1"/>
    <x v="4"/>
    <x v="8"/>
    <s v="Producer Goods Clearinghouse"/>
    <x v="2"/>
    <x v="20"/>
    <x v="54"/>
    <m/>
    <x v="553"/>
    <d v="2003-07-01T00:00:00"/>
    <n v="52.64"/>
    <n v="31.584"/>
    <n v="1"/>
    <n v="31.584"/>
  </r>
  <r>
    <x v="1"/>
    <x v="4"/>
    <x v="8"/>
    <s v="Producer Goods Clearinghouse"/>
    <x v="2"/>
    <x v="9"/>
    <x v="31"/>
    <m/>
    <x v="561"/>
    <d v="2003-07-01T00:00:00"/>
    <n v="44.54"/>
    <n v="26.724"/>
    <n v="1"/>
    <n v="26.724"/>
  </r>
  <r>
    <x v="1"/>
    <x v="4"/>
    <x v="8"/>
    <s v="Producer Goods Clearinghouse"/>
    <x v="2"/>
    <x v="6"/>
    <x v="11"/>
    <s v="Red"/>
    <x v="562"/>
    <d v="2003-07-01T00:00:00"/>
    <n v="1431.5"/>
    <n v="858.9"/>
    <n v="1"/>
    <n v="858.9"/>
  </r>
  <r>
    <x v="1"/>
    <x v="4"/>
    <x v="8"/>
    <s v="Producer Goods Clearinghouse"/>
    <x v="0"/>
    <x v="3"/>
    <x v="12"/>
    <s v="Black"/>
    <x v="572"/>
    <d v="2003-07-01T00:00:00"/>
    <n v="2443.35"/>
    <n v="1466.01"/>
    <n v="1"/>
    <n v="1466.01"/>
  </r>
  <r>
    <x v="1"/>
    <x v="4"/>
    <x v="8"/>
    <s v="Producer Goods Clearinghouse"/>
    <x v="2"/>
    <x v="6"/>
    <x v="11"/>
    <s v="Black"/>
    <x v="562"/>
    <d v="2003-07-01T00:00:00"/>
    <n v="1431.5"/>
    <n v="858.9"/>
    <n v="1"/>
    <n v="858.9"/>
  </r>
  <r>
    <x v="1"/>
    <x v="4"/>
    <x v="8"/>
    <s v="Producer Goods Clearinghouse"/>
    <x v="2"/>
    <x v="6"/>
    <x v="11"/>
    <s v="Red"/>
    <x v="551"/>
    <d v="2003-07-01T00:00:00"/>
    <n v="1431.5"/>
    <n v="858.9"/>
    <n v="1"/>
    <n v="858.9"/>
  </r>
  <r>
    <x v="1"/>
    <x v="4"/>
    <x v="8"/>
    <s v="Producer Goods Clearinghouse"/>
    <x v="2"/>
    <x v="8"/>
    <x v="40"/>
    <s v="Black"/>
    <x v="558"/>
    <d v="2003-07-01T00:00:00"/>
    <n v="357.06"/>
    <n v="264.2244"/>
    <n v="2"/>
    <n v="528.44880000000001"/>
  </r>
  <r>
    <x v="0"/>
    <x v="0"/>
    <x v="5"/>
    <s v="Exhilarating Cycles"/>
    <x v="2"/>
    <x v="20"/>
    <x v="54"/>
    <m/>
    <x v="553"/>
    <d v="2003-07-01T00:00:00"/>
    <n v="52.64"/>
    <n v="31.584"/>
    <n v="2"/>
    <n v="63.167999999999999"/>
  </r>
  <r>
    <x v="0"/>
    <x v="0"/>
    <x v="5"/>
    <s v="Exhilarating Cycles"/>
    <x v="0"/>
    <x v="3"/>
    <x v="50"/>
    <s v="Yellow"/>
    <x v="555"/>
    <d v="2003-07-01T00:00:00"/>
    <n v="1700.99"/>
    <n v="1020.5940000000001"/>
    <n v="1"/>
    <n v="1020.5940000000001"/>
  </r>
  <r>
    <x v="0"/>
    <x v="0"/>
    <x v="5"/>
    <s v="Exhilarating Cycles"/>
    <x v="0"/>
    <x v="3"/>
    <x v="12"/>
    <s v="Black"/>
    <x v="555"/>
    <d v="2003-07-01T00:00:00"/>
    <n v="2443.35"/>
    <n v="1466.01"/>
    <n v="3"/>
    <n v="4398.03"/>
  </r>
  <r>
    <x v="0"/>
    <x v="0"/>
    <x v="5"/>
    <s v="Exhilarating Cycles"/>
    <x v="0"/>
    <x v="3"/>
    <x v="50"/>
    <s v="Yellow"/>
    <x v="568"/>
    <d v="2003-07-01T00:00:00"/>
    <n v="1700.99"/>
    <n v="1020.5940000000001"/>
    <n v="6"/>
    <n v="6123.5640000000003"/>
  </r>
  <r>
    <x v="0"/>
    <x v="0"/>
    <x v="5"/>
    <s v="Exhilarating Cycles"/>
    <x v="0"/>
    <x v="3"/>
    <x v="17"/>
    <s v="Yellow"/>
    <x v="566"/>
    <d v="2003-07-01T00:00:00"/>
    <n v="1120.49"/>
    <n v="672.29399999999998"/>
    <n v="5"/>
    <n v="3361.47"/>
  </r>
  <r>
    <x v="0"/>
    <x v="0"/>
    <x v="5"/>
    <s v="Exhilarating Cycles"/>
    <x v="1"/>
    <x v="23"/>
    <x v="59"/>
    <s v="Blue"/>
    <x v="559"/>
    <d v="2003-07-01T00:00:00"/>
    <n v="63.5"/>
    <n v="34.924999999999997"/>
    <n v="15"/>
    <n v="523.875"/>
  </r>
  <r>
    <x v="0"/>
    <x v="0"/>
    <x v="5"/>
    <s v="Exhilarating Cycles"/>
    <x v="2"/>
    <x v="6"/>
    <x v="8"/>
    <s v="Black"/>
    <x v="562"/>
    <d v="2003-07-01T00:00:00"/>
    <n v="337.22"/>
    <n v="202.33199999999999"/>
    <n v="3"/>
    <n v="606.99599999999998"/>
  </r>
  <r>
    <x v="0"/>
    <x v="0"/>
    <x v="5"/>
    <s v="Exhilarating Cycles"/>
    <x v="2"/>
    <x v="18"/>
    <x v="47"/>
    <s v="Silver/Black"/>
    <x v="548"/>
    <d v="2003-07-01T00:00:00"/>
    <n v="62.09"/>
    <n v="37.253999999999998"/>
    <n v="2"/>
    <n v="74.507999999999996"/>
  </r>
  <r>
    <x v="0"/>
    <x v="0"/>
    <x v="5"/>
    <s v="Exhilarating Cycles"/>
    <x v="2"/>
    <x v="18"/>
    <x v="53"/>
    <s v="Silver/Black"/>
    <x v="561"/>
    <d v="2003-07-01T00:00:00"/>
    <n v="40.49"/>
    <n v="24.294"/>
    <n v="4"/>
    <n v="97.176000000000002"/>
  </r>
  <r>
    <x v="0"/>
    <x v="0"/>
    <x v="5"/>
    <s v="Exhilarating Cycles"/>
    <x v="0"/>
    <x v="3"/>
    <x v="49"/>
    <s v="Black"/>
    <x v="568"/>
    <d v="2003-07-01T00:00:00"/>
    <n v="539.99"/>
    <n v="323.99400000000003"/>
    <n v="3"/>
    <n v="971.98200000000008"/>
  </r>
  <r>
    <x v="0"/>
    <x v="0"/>
    <x v="5"/>
    <s v="Exhilarating Cycles"/>
    <x v="1"/>
    <x v="1"/>
    <x v="48"/>
    <s v="White"/>
    <x v="570"/>
    <d v="2003-07-01T00:00:00"/>
    <n v="8.99"/>
    <n v="5.3940000000000001"/>
    <n v="1"/>
    <n v="5.3940000000000001"/>
  </r>
  <r>
    <x v="0"/>
    <x v="0"/>
    <x v="5"/>
    <s v="Exhilarating Cycles"/>
    <x v="1"/>
    <x v="4"/>
    <x v="58"/>
    <s v="Yellow"/>
    <x v="555"/>
    <d v="2003-07-01T00:00:00"/>
    <n v="53.99"/>
    <n v="31.3142"/>
    <n v="11"/>
    <n v="344.45619999999997"/>
  </r>
  <r>
    <x v="0"/>
    <x v="0"/>
    <x v="5"/>
    <s v="Exhilarating Cycles"/>
    <x v="0"/>
    <x v="3"/>
    <x v="17"/>
    <s v="Yellow"/>
    <x v="551"/>
    <d v="2003-07-01T00:00:00"/>
    <n v="1120.49"/>
    <n v="672.29399999999998"/>
    <n v="2"/>
    <n v="1344.588"/>
  </r>
  <r>
    <x v="0"/>
    <x v="0"/>
    <x v="5"/>
    <s v="Exhilarating Cycles"/>
    <x v="2"/>
    <x v="20"/>
    <x v="92"/>
    <m/>
    <x v="554"/>
    <d v="2003-07-01T00:00:00"/>
    <n v="27.12"/>
    <n v="16.271999999999998"/>
    <n v="1"/>
    <n v="16.271999999999998"/>
  </r>
  <r>
    <x v="0"/>
    <x v="0"/>
    <x v="5"/>
    <s v="Exhilarating Cycles"/>
    <x v="0"/>
    <x v="3"/>
    <x v="12"/>
    <s v="Black"/>
    <x v="556"/>
    <d v="2003-07-01T00:00:00"/>
    <n v="2443.35"/>
    <n v="1466.01"/>
    <n v="2"/>
    <n v="2932.02"/>
  </r>
  <r>
    <x v="0"/>
    <x v="0"/>
    <x v="5"/>
    <s v="Exhilarating Cycles"/>
    <x v="2"/>
    <x v="6"/>
    <x v="15"/>
    <s v="Yellow"/>
    <x v="558"/>
    <d v="2003-07-01T00:00:00"/>
    <n v="594.83000000000004"/>
    <n v="356.89800000000002"/>
    <n v="1"/>
    <n v="356.89800000000002"/>
  </r>
  <r>
    <x v="0"/>
    <x v="0"/>
    <x v="5"/>
    <s v="Exhilarating Cycles"/>
    <x v="0"/>
    <x v="3"/>
    <x v="49"/>
    <s v="Black"/>
    <x v="565"/>
    <d v="2003-07-01T00:00:00"/>
    <n v="539.99"/>
    <n v="323.99400000000003"/>
    <n v="5"/>
    <n v="1619.9700000000003"/>
  </r>
  <r>
    <x v="0"/>
    <x v="0"/>
    <x v="5"/>
    <s v="Exhilarating Cycles"/>
    <x v="1"/>
    <x v="4"/>
    <x v="58"/>
    <s v="Yellow"/>
    <x v="560"/>
    <d v="2003-07-01T00:00:00"/>
    <n v="53.99"/>
    <n v="32.393999999999998"/>
    <n v="9"/>
    <n v="291.54599999999999"/>
  </r>
  <r>
    <x v="0"/>
    <x v="0"/>
    <x v="5"/>
    <s v="Exhilarating Cycles"/>
    <x v="3"/>
    <x v="32"/>
    <x v="76"/>
    <m/>
    <x v="558"/>
    <d v="2003-07-01T00:00:00"/>
    <n v="2.29"/>
    <n v="1.3740000000000001"/>
    <n v="7"/>
    <n v="9.6180000000000003"/>
  </r>
  <r>
    <x v="0"/>
    <x v="0"/>
    <x v="5"/>
    <s v="Exhilarating Cycles"/>
    <x v="3"/>
    <x v="7"/>
    <x v="10"/>
    <s v="Red"/>
    <x v="553"/>
    <d v="2003-07-01T00:00:00"/>
    <n v="34.99"/>
    <n v="15.7455"/>
    <n v="2"/>
    <n v="31.491"/>
  </r>
  <r>
    <x v="0"/>
    <x v="0"/>
    <x v="5"/>
    <s v="Exhilarating Cycles"/>
    <x v="1"/>
    <x v="4"/>
    <x v="58"/>
    <s v="Yellow"/>
    <x v="568"/>
    <d v="2003-07-01T00:00:00"/>
    <n v="53.99"/>
    <n v="29.694500000000001"/>
    <n v="17"/>
    <n v="504.80650000000003"/>
  </r>
  <r>
    <x v="0"/>
    <x v="0"/>
    <x v="5"/>
    <s v="Exhilarating Cycles"/>
    <x v="2"/>
    <x v="18"/>
    <x v="51"/>
    <s v="Silver/Black"/>
    <x v="547"/>
    <d v="2003-07-01T00:00:00"/>
    <n v="80.989999999999995"/>
    <n v="48.594000000000001"/>
    <n v="1"/>
    <n v="48.594000000000001"/>
  </r>
  <r>
    <x v="0"/>
    <x v="0"/>
    <x v="5"/>
    <s v="Exhilarating Cycles"/>
    <x v="3"/>
    <x v="24"/>
    <x v="60"/>
    <m/>
    <x v="564"/>
    <d v="2003-07-01T00:00:00"/>
    <n v="7.95"/>
    <n v="4.6109999999999998"/>
    <n v="14"/>
    <n v="64.554000000000002"/>
  </r>
  <r>
    <x v="0"/>
    <x v="0"/>
    <x v="5"/>
    <s v="Exhilarating Cycles"/>
    <x v="1"/>
    <x v="10"/>
    <x v="29"/>
    <s v="Black"/>
    <x v="519"/>
    <d v="2003-07-01T00:00:00"/>
    <n v="24.49"/>
    <n v="14.2042"/>
    <n v="13"/>
    <n v="184.65460000000002"/>
  </r>
  <r>
    <x v="0"/>
    <x v="0"/>
    <x v="5"/>
    <s v="Exhilarating Cycles"/>
    <x v="2"/>
    <x v="6"/>
    <x v="11"/>
    <s v="Red"/>
    <x v="554"/>
    <d v="2003-07-01T00:00:00"/>
    <n v="1431.5"/>
    <n v="858.9"/>
    <n v="2"/>
    <n v="1717.8"/>
  </r>
  <r>
    <x v="0"/>
    <x v="0"/>
    <x v="5"/>
    <s v="Exhilarating Cycles"/>
    <x v="1"/>
    <x v="4"/>
    <x v="5"/>
    <s v="Multi"/>
    <x v="575"/>
    <d v="2003-07-01T00:00:00"/>
    <n v="49.99"/>
    <n v="29.994"/>
    <n v="7"/>
    <n v="209.958"/>
  </r>
  <r>
    <x v="0"/>
    <x v="0"/>
    <x v="5"/>
    <s v="Exhilarating Cycles"/>
    <x v="0"/>
    <x v="3"/>
    <x v="17"/>
    <s v="Yellow"/>
    <x v="568"/>
    <d v="2003-07-01T00:00:00"/>
    <n v="1120.49"/>
    <n v="672.29399999999998"/>
    <n v="5"/>
    <n v="3361.47"/>
  </r>
  <r>
    <x v="0"/>
    <x v="0"/>
    <x v="5"/>
    <s v="Exhilarating Cycles"/>
    <x v="1"/>
    <x v="4"/>
    <x v="5"/>
    <s v="Multi"/>
    <x v="519"/>
    <d v="2003-07-01T00:00:00"/>
    <n v="49.99"/>
    <n v="28.994199999999999"/>
    <n v="11"/>
    <n v="318.93619999999999"/>
  </r>
  <r>
    <x v="0"/>
    <x v="0"/>
    <x v="5"/>
    <s v="Exhilarating Cycles"/>
    <x v="2"/>
    <x v="6"/>
    <x v="8"/>
    <s v="Black"/>
    <x v="554"/>
    <d v="2003-07-01T00:00:00"/>
    <n v="337.22"/>
    <n v="202.33199999999999"/>
    <n v="3"/>
    <n v="606.99599999999998"/>
  </r>
  <r>
    <x v="0"/>
    <x v="0"/>
    <x v="5"/>
    <s v="Exhilarating Cycles"/>
    <x v="2"/>
    <x v="6"/>
    <x v="8"/>
    <s v="Black"/>
    <x v="552"/>
    <d v="2003-07-01T00:00:00"/>
    <n v="337.22"/>
    <n v="202.33199999999999"/>
    <n v="1"/>
    <n v="202.33199999999999"/>
  </r>
  <r>
    <x v="0"/>
    <x v="0"/>
    <x v="5"/>
    <s v="Exhilarating Cycles"/>
    <x v="1"/>
    <x v="5"/>
    <x v="6"/>
    <s v="Multi"/>
    <x v="571"/>
    <d v="2003-07-01T00:00:00"/>
    <n v="8.99"/>
    <n v="4.9444999999999997"/>
    <n v="18"/>
    <n v="89.000999999999991"/>
  </r>
  <r>
    <x v="0"/>
    <x v="0"/>
    <x v="5"/>
    <s v="Exhilarating Cycles"/>
    <x v="0"/>
    <x v="3"/>
    <x v="50"/>
    <s v="Yellow"/>
    <x v="556"/>
    <d v="2003-07-01T00:00:00"/>
    <n v="1700.99"/>
    <n v="986.57420000000002"/>
    <n v="12"/>
    <n v="11838.8904"/>
  </r>
  <r>
    <x v="0"/>
    <x v="0"/>
    <x v="5"/>
    <s v="Exhilarating Cycles"/>
    <x v="0"/>
    <x v="3"/>
    <x v="17"/>
    <s v="Yellow"/>
    <x v="554"/>
    <d v="2003-07-01T00:00:00"/>
    <n v="1120.49"/>
    <n v="672.29399999999998"/>
    <n v="1"/>
    <n v="672.29399999999998"/>
  </r>
  <r>
    <x v="0"/>
    <x v="0"/>
    <x v="5"/>
    <s v="Exhilarating Cycles"/>
    <x v="3"/>
    <x v="22"/>
    <x v="57"/>
    <m/>
    <x v="556"/>
    <d v="2003-07-01T00:00:00"/>
    <n v="4.99"/>
    <n v="2.8942000000000001"/>
    <n v="13"/>
    <n v="37.624600000000001"/>
  </r>
  <r>
    <x v="0"/>
    <x v="0"/>
    <x v="5"/>
    <s v="Exhilarating Cycles"/>
    <x v="1"/>
    <x v="23"/>
    <x v="59"/>
    <s v="Blue"/>
    <x v="570"/>
    <d v="2003-07-01T00:00:00"/>
    <n v="63.5"/>
    <n v="36.83"/>
    <n v="11"/>
    <n v="405.13"/>
  </r>
  <r>
    <x v="0"/>
    <x v="0"/>
    <x v="5"/>
    <s v="Exhilarating Cycles"/>
    <x v="0"/>
    <x v="3"/>
    <x v="50"/>
    <s v="Yellow"/>
    <x v="547"/>
    <d v="2003-07-01T00:00:00"/>
    <n v="1700.99"/>
    <n v="1020.5940000000001"/>
    <n v="3"/>
    <n v="3061.7820000000002"/>
  </r>
  <r>
    <x v="0"/>
    <x v="0"/>
    <x v="5"/>
    <s v="Exhilarating Cycles"/>
    <x v="2"/>
    <x v="6"/>
    <x v="8"/>
    <s v="Black"/>
    <x v="571"/>
    <d v="2003-07-01T00:00:00"/>
    <n v="337.22"/>
    <n v="202.33199999999999"/>
    <n v="3"/>
    <n v="606.99599999999998"/>
  </r>
  <r>
    <x v="0"/>
    <x v="0"/>
    <x v="5"/>
    <s v="Exhilarating Cycles"/>
    <x v="1"/>
    <x v="10"/>
    <x v="29"/>
    <s v="Black"/>
    <x v="548"/>
    <d v="2003-07-01T00:00:00"/>
    <n v="24.49"/>
    <n v="14.2042"/>
    <n v="11"/>
    <n v="156.24619999999999"/>
  </r>
  <r>
    <x v="0"/>
    <x v="0"/>
    <x v="5"/>
    <s v="Exhilarating Cycles"/>
    <x v="1"/>
    <x v="4"/>
    <x v="5"/>
    <s v="Multi"/>
    <x v="547"/>
    <d v="2003-07-01T00:00:00"/>
    <n v="49.99"/>
    <n v="28.994199999999999"/>
    <n v="14"/>
    <n v="405.91879999999998"/>
  </r>
  <r>
    <x v="0"/>
    <x v="0"/>
    <x v="5"/>
    <s v="Exhilarating Cycles"/>
    <x v="2"/>
    <x v="6"/>
    <x v="11"/>
    <s v="Red"/>
    <x v="557"/>
    <d v="2003-07-01T00:00:00"/>
    <n v="1431.5"/>
    <n v="858.9"/>
    <n v="2"/>
    <n v="1717.8"/>
  </r>
  <r>
    <x v="0"/>
    <x v="0"/>
    <x v="5"/>
    <s v="Exhilarating Cycles"/>
    <x v="1"/>
    <x v="10"/>
    <x v="29"/>
    <s v="Black"/>
    <x v="573"/>
    <d v="2003-07-01T00:00:00"/>
    <n v="24.49"/>
    <n v="14.694000000000001"/>
    <n v="1"/>
    <n v="14.694000000000001"/>
  </r>
  <r>
    <x v="0"/>
    <x v="0"/>
    <x v="5"/>
    <s v="Exhilarating Cycles"/>
    <x v="3"/>
    <x v="21"/>
    <x v="55"/>
    <s v="Silver"/>
    <x v="552"/>
    <d v="2003-07-01T00:00:00"/>
    <n v="54.99"/>
    <n v="32.994"/>
    <n v="8"/>
    <n v="263.952"/>
  </r>
  <r>
    <x v="0"/>
    <x v="0"/>
    <x v="5"/>
    <s v="Exhilarating Cycles"/>
    <x v="2"/>
    <x v="6"/>
    <x v="15"/>
    <s v="Yellow"/>
    <x v="566"/>
    <d v="2003-07-01T00:00:00"/>
    <n v="594.83000000000004"/>
    <n v="356.89800000000002"/>
    <n v="2"/>
    <n v="713.79600000000005"/>
  </r>
  <r>
    <x v="0"/>
    <x v="0"/>
    <x v="5"/>
    <s v="Exhilarating Cycles"/>
    <x v="2"/>
    <x v="6"/>
    <x v="11"/>
    <s v="Black"/>
    <x v="562"/>
    <d v="2003-07-01T00:00:00"/>
    <n v="1431.5"/>
    <n v="858.9"/>
    <n v="1"/>
    <n v="858.9"/>
  </r>
  <r>
    <x v="0"/>
    <x v="0"/>
    <x v="5"/>
    <s v="Exhilarating Cycles"/>
    <x v="3"/>
    <x v="7"/>
    <x v="10"/>
    <s v="Blue"/>
    <x v="560"/>
    <d v="2003-07-01T00:00:00"/>
    <n v="34.99"/>
    <n v="15.7455"/>
    <n v="23"/>
    <n v="362.1465"/>
  </r>
  <r>
    <x v="0"/>
    <x v="0"/>
    <x v="5"/>
    <s v="Exhilarating Cycles"/>
    <x v="3"/>
    <x v="7"/>
    <x v="10"/>
    <s v="Black"/>
    <x v="552"/>
    <d v="2003-07-01T00:00:00"/>
    <n v="34.99"/>
    <n v="15.7455"/>
    <n v="2"/>
    <n v="31.491"/>
  </r>
  <r>
    <x v="0"/>
    <x v="0"/>
    <x v="5"/>
    <s v="Exhilarating Cycles"/>
    <x v="3"/>
    <x v="19"/>
    <x v="52"/>
    <m/>
    <x v="570"/>
    <d v="2003-07-01T00:00:00"/>
    <n v="120"/>
    <n v="69.599999999999994"/>
    <n v="14"/>
    <n v="974.39999999999986"/>
  </r>
  <r>
    <x v="0"/>
    <x v="0"/>
    <x v="5"/>
    <s v="Exhilarating Cycles"/>
    <x v="0"/>
    <x v="3"/>
    <x v="49"/>
    <s v="Black"/>
    <x v="553"/>
    <d v="2003-07-01T00:00:00"/>
    <n v="539.99"/>
    <n v="323.99400000000003"/>
    <n v="10"/>
    <n v="3239.9400000000005"/>
  </r>
  <r>
    <x v="0"/>
    <x v="0"/>
    <x v="5"/>
    <s v="Exhilarating Cycles"/>
    <x v="2"/>
    <x v="6"/>
    <x v="15"/>
    <s v="Yellow"/>
    <x v="570"/>
    <d v="2003-07-01T00:00:00"/>
    <n v="594.83000000000004"/>
    <n v="356.89800000000002"/>
    <n v="4"/>
    <n v="1427.5920000000001"/>
  </r>
  <r>
    <x v="0"/>
    <x v="0"/>
    <x v="5"/>
    <s v="Exhilarating Cycles"/>
    <x v="2"/>
    <x v="9"/>
    <x v="16"/>
    <m/>
    <x v="572"/>
    <d v="2003-07-01T00:00:00"/>
    <n v="120.27"/>
    <n v="72.162000000000006"/>
    <n v="1"/>
    <n v="72.162000000000006"/>
  </r>
  <r>
    <x v="2"/>
    <x v="5"/>
    <x v="9"/>
    <s v="Eastside Cycle Shop"/>
    <x v="0"/>
    <x v="25"/>
    <x v="61"/>
    <s v="Blue"/>
    <x v="565"/>
    <d v="2003-07-01T00:00:00"/>
    <n v="742.35"/>
    <n v="334.0575"/>
    <n v="1"/>
    <n v="334.0575"/>
  </r>
  <r>
    <x v="0"/>
    <x v="0"/>
    <x v="2"/>
    <s v="Official Parts Shop"/>
    <x v="0"/>
    <x v="3"/>
    <x v="49"/>
    <s v="Black"/>
    <x v="560"/>
    <d v="2003-07-01T00:00:00"/>
    <n v="539.99"/>
    <n v="323.99400000000003"/>
    <n v="3"/>
    <n v="971.98200000000008"/>
  </r>
  <r>
    <x v="0"/>
    <x v="0"/>
    <x v="2"/>
    <s v="Official Parts Shop"/>
    <x v="2"/>
    <x v="6"/>
    <x v="15"/>
    <s v="Yellow"/>
    <x v="571"/>
    <d v="2003-07-01T00:00:00"/>
    <n v="594.83000000000004"/>
    <n v="356.89800000000002"/>
    <n v="3"/>
    <n v="1070.694"/>
  </r>
  <r>
    <x v="0"/>
    <x v="0"/>
    <x v="2"/>
    <s v="Official Parts Shop"/>
    <x v="2"/>
    <x v="18"/>
    <x v="51"/>
    <s v="Silver/Black"/>
    <x v="519"/>
    <d v="2003-07-01T00:00:00"/>
    <n v="80.989999999999995"/>
    <n v="48.594000000000001"/>
    <n v="7"/>
    <n v="340.15800000000002"/>
  </r>
  <r>
    <x v="0"/>
    <x v="0"/>
    <x v="2"/>
    <s v="Official Parts Shop"/>
    <x v="0"/>
    <x v="3"/>
    <x v="50"/>
    <s v="Yellow"/>
    <x v="567"/>
    <d v="2003-07-01T00:00:00"/>
    <n v="1700.99"/>
    <n v="1020.5940000000001"/>
    <n v="7"/>
    <n v="7144.1580000000004"/>
  </r>
  <r>
    <x v="0"/>
    <x v="0"/>
    <x v="2"/>
    <s v="Official Parts Shop"/>
    <x v="0"/>
    <x v="3"/>
    <x v="50"/>
    <s v="Yellow"/>
    <x v="550"/>
    <d v="2003-07-01T00:00:00"/>
    <n v="1700.99"/>
    <n v="1020.5940000000001"/>
    <n v="2"/>
    <n v="2041.1880000000001"/>
  </r>
  <r>
    <x v="0"/>
    <x v="0"/>
    <x v="2"/>
    <s v="Official Parts Shop"/>
    <x v="2"/>
    <x v="18"/>
    <x v="47"/>
    <s v="Silver/Black"/>
    <x v="574"/>
    <d v="2003-07-01T00:00:00"/>
    <n v="62.09"/>
    <n v="37.253999999999998"/>
    <n v="4"/>
    <n v="149.01599999999999"/>
  </r>
  <r>
    <x v="0"/>
    <x v="0"/>
    <x v="2"/>
    <s v="Official Parts Shop"/>
    <x v="1"/>
    <x v="4"/>
    <x v="5"/>
    <s v="Multi"/>
    <x v="565"/>
    <d v="2003-07-01T00:00:00"/>
    <n v="49.99"/>
    <n v="29.994"/>
    <n v="5"/>
    <n v="149.97"/>
  </r>
  <r>
    <x v="0"/>
    <x v="0"/>
    <x v="2"/>
    <s v="Official Parts Shop"/>
    <x v="1"/>
    <x v="1"/>
    <x v="48"/>
    <s v="White"/>
    <x v="576"/>
    <d v="2003-07-01T00:00:00"/>
    <n v="8.99"/>
    <n v="5.3940000000000001"/>
    <n v="8"/>
    <n v="43.152000000000001"/>
  </r>
  <r>
    <x v="0"/>
    <x v="0"/>
    <x v="2"/>
    <s v="Official Parts Shop"/>
    <x v="3"/>
    <x v="7"/>
    <x v="10"/>
    <s v="Black"/>
    <x v="564"/>
    <d v="2003-07-01T00:00:00"/>
    <n v="34.99"/>
    <n v="15.7455"/>
    <n v="1"/>
    <n v="15.7455"/>
  </r>
  <r>
    <x v="0"/>
    <x v="0"/>
    <x v="2"/>
    <s v="Official Parts Shop"/>
    <x v="0"/>
    <x v="3"/>
    <x v="49"/>
    <s v="Black"/>
    <x v="557"/>
    <d v="2003-07-01T00:00:00"/>
    <n v="539.99"/>
    <n v="323.99400000000003"/>
    <n v="3"/>
    <n v="971.98200000000008"/>
  </r>
  <r>
    <x v="0"/>
    <x v="0"/>
    <x v="2"/>
    <s v="Official Parts Shop"/>
    <x v="1"/>
    <x v="1"/>
    <x v="48"/>
    <s v="White"/>
    <x v="558"/>
    <d v="2003-07-01T00:00:00"/>
    <n v="8.99"/>
    <n v="5.3940000000000001"/>
    <n v="5"/>
    <n v="26.97"/>
  </r>
  <r>
    <x v="0"/>
    <x v="0"/>
    <x v="2"/>
    <s v="Official Parts Shop"/>
    <x v="2"/>
    <x v="6"/>
    <x v="8"/>
    <s v="Black"/>
    <x v="576"/>
    <d v="2003-07-01T00:00:00"/>
    <n v="337.22"/>
    <n v="202.33199999999999"/>
    <n v="7"/>
    <n v="1416.3240000000001"/>
  </r>
  <r>
    <x v="0"/>
    <x v="0"/>
    <x v="2"/>
    <s v="Official Parts Shop"/>
    <x v="2"/>
    <x v="18"/>
    <x v="53"/>
    <s v="Silver/Black"/>
    <x v="572"/>
    <d v="2003-07-01T00:00:00"/>
    <n v="40.49"/>
    <n v="24.294"/>
    <n v="6"/>
    <n v="145.76400000000001"/>
  </r>
  <r>
    <x v="0"/>
    <x v="0"/>
    <x v="2"/>
    <s v="Official Parts Shop"/>
    <x v="1"/>
    <x v="4"/>
    <x v="58"/>
    <s v="Yellow"/>
    <x v="565"/>
    <d v="2003-07-01T00:00:00"/>
    <n v="53.99"/>
    <n v="32.393999999999998"/>
    <n v="4"/>
    <n v="129.57599999999999"/>
  </r>
  <r>
    <x v="0"/>
    <x v="0"/>
    <x v="5"/>
    <s v="First Bike Store"/>
    <x v="0"/>
    <x v="3"/>
    <x v="17"/>
    <s v="Yellow"/>
    <x v="575"/>
    <d v="2003-07-01T00:00:00"/>
    <n v="1120.49"/>
    <n v="672.29399999999998"/>
    <n v="2"/>
    <n v="1344.588"/>
  </r>
  <r>
    <x v="0"/>
    <x v="0"/>
    <x v="5"/>
    <s v="First Bike Store"/>
    <x v="0"/>
    <x v="3"/>
    <x v="49"/>
    <s v="Black"/>
    <x v="561"/>
    <d v="2003-07-01T00:00:00"/>
    <n v="539.99"/>
    <n v="323.99400000000003"/>
    <n v="2"/>
    <n v="647.98800000000006"/>
  </r>
  <r>
    <x v="0"/>
    <x v="0"/>
    <x v="5"/>
    <s v="First Bike Store"/>
    <x v="0"/>
    <x v="3"/>
    <x v="50"/>
    <s v="Yellow"/>
    <x v="568"/>
    <d v="2003-07-01T00:00:00"/>
    <n v="1700.99"/>
    <n v="1020.5940000000001"/>
    <n v="5"/>
    <n v="5102.97"/>
  </r>
  <r>
    <x v="0"/>
    <x v="0"/>
    <x v="5"/>
    <s v="First Bike Store"/>
    <x v="2"/>
    <x v="6"/>
    <x v="8"/>
    <s v="Black"/>
    <x v="564"/>
    <d v="2003-07-01T00:00:00"/>
    <n v="337.22"/>
    <n v="202.33199999999999"/>
    <n v="6"/>
    <n v="1213.992"/>
  </r>
  <r>
    <x v="0"/>
    <x v="0"/>
    <x v="5"/>
    <s v="First Bike Store"/>
    <x v="0"/>
    <x v="3"/>
    <x v="50"/>
    <s v="Yellow"/>
    <x v="561"/>
    <d v="2003-07-01T00:00:00"/>
    <n v="1700.99"/>
    <n v="1020.5940000000001"/>
    <n v="7"/>
    <n v="7144.1580000000004"/>
  </r>
  <r>
    <x v="0"/>
    <x v="0"/>
    <x v="5"/>
    <s v="First Bike Store"/>
    <x v="0"/>
    <x v="3"/>
    <x v="12"/>
    <s v="Black"/>
    <x v="567"/>
    <d v="2003-07-01T00:00:00"/>
    <n v="2443.35"/>
    <n v="1466.01"/>
    <n v="4"/>
    <n v="5864.04"/>
  </r>
  <r>
    <x v="0"/>
    <x v="0"/>
    <x v="5"/>
    <s v="First Bike Store"/>
    <x v="0"/>
    <x v="3"/>
    <x v="12"/>
    <s v="Red"/>
    <x v="567"/>
    <d v="2003-07-01T00:00:00"/>
    <n v="2443.35"/>
    <n v="1466.01"/>
    <n v="6"/>
    <n v="8796.06"/>
  </r>
  <r>
    <x v="0"/>
    <x v="0"/>
    <x v="5"/>
    <s v="First Bike Store"/>
    <x v="0"/>
    <x v="3"/>
    <x v="12"/>
    <s v="Black"/>
    <x v="548"/>
    <d v="2003-07-01T00:00:00"/>
    <n v="2443.35"/>
    <n v="1466.01"/>
    <n v="3"/>
    <n v="4398.03"/>
  </r>
  <r>
    <x v="0"/>
    <x v="0"/>
    <x v="5"/>
    <s v="First Bike Store"/>
    <x v="0"/>
    <x v="3"/>
    <x v="17"/>
    <s v="Yellow"/>
    <x v="565"/>
    <d v="2003-07-01T00:00:00"/>
    <n v="1120.49"/>
    <n v="672.29399999999998"/>
    <n v="2"/>
    <n v="1344.588"/>
  </r>
  <r>
    <x v="0"/>
    <x v="0"/>
    <x v="5"/>
    <s v="First Bike Store"/>
    <x v="2"/>
    <x v="6"/>
    <x v="15"/>
    <s v="Yellow"/>
    <x v="552"/>
    <d v="2003-07-01T00:00:00"/>
    <n v="594.83000000000004"/>
    <n v="356.89800000000002"/>
    <n v="3"/>
    <n v="1070.694"/>
  </r>
  <r>
    <x v="0"/>
    <x v="0"/>
    <x v="5"/>
    <s v="First Bike Store"/>
    <x v="0"/>
    <x v="3"/>
    <x v="50"/>
    <s v="Yellow"/>
    <x v="565"/>
    <d v="2003-07-01T00:00:00"/>
    <n v="1700.99"/>
    <n v="1020.5940000000001"/>
    <n v="6"/>
    <n v="6123.5640000000003"/>
  </r>
  <r>
    <x v="0"/>
    <x v="0"/>
    <x v="5"/>
    <s v="First Bike Store"/>
    <x v="0"/>
    <x v="3"/>
    <x v="12"/>
    <s v="Black"/>
    <x v="570"/>
    <d v="2003-07-01T00:00:00"/>
    <n v="2443.35"/>
    <n v="1466.01"/>
    <n v="3"/>
    <n v="4398.03"/>
  </r>
  <r>
    <x v="0"/>
    <x v="0"/>
    <x v="5"/>
    <s v="First Bike Store"/>
    <x v="0"/>
    <x v="3"/>
    <x v="50"/>
    <s v="Yellow"/>
    <x v="564"/>
    <d v="2003-07-01T00:00:00"/>
    <n v="1700.99"/>
    <n v="1020.5940000000001"/>
    <n v="3"/>
    <n v="3061.7820000000002"/>
  </r>
  <r>
    <x v="0"/>
    <x v="0"/>
    <x v="5"/>
    <s v="First Bike Store"/>
    <x v="2"/>
    <x v="18"/>
    <x v="51"/>
    <s v="Silver/Black"/>
    <x v="549"/>
    <d v="2003-07-01T00:00:00"/>
    <n v="80.989999999999995"/>
    <n v="48.594000000000001"/>
    <n v="4"/>
    <n v="194.376"/>
  </r>
  <r>
    <x v="0"/>
    <x v="0"/>
    <x v="5"/>
    <s v="First Bike Store"/>
    <x v="0"/>
    <x v="3"/>
    <x v="49"/>
    <s v="Black"/>
    <x v="570"/>
    <d v="2003-07-01T00:00:00"/>
    <n v="539.99"/>
    <n v="323.99400000000003"/>
    <n v="2"/>
    <n v="647.98800000000006"/>
  </r>
  <r>
    <x v="0"/>
    <x v="0"/>
    <x v="5"/>
    <s v="First Bike Store"/>
    <x v="0"/>
    <x v="3"/>
    <x v="49"/>
    <s v="Black"/>
    <x v="554"/>
    <d v="2003-07-01T00:00:00"/>
    <n v="539.99"/>
    <n v="323.99400000000003"/>
    <n v="3"/>
    <n v="971.98200000000008"/>
  </r>
  <r>
    <x v="0"/>
    <x v="0"/>
    <x v="5"/>
    <s v="First Bike Store"/>
    <x v="0"/>
    <x v="3"/>
    <x v="17"/>
    <s v="Yellow"/>
    <x v="559"/>
    <d v="2003-07-01T00:00:00"/>
    <n v="1120.49"/>
    <n v="672.29399999999998"/>
    <n v="6"/>
    <n v="4033.7640000000001"/>
  </r>
  <r>
    <x v="0"/>
    <x v="0"/>
    <x v="5"/>
    <s v="First Bike Store"/>
    <x v="0"/>
    <x v="3"/>
    <x v="49"/>
    <s v="Black"/>
    <x v="554"/>
    <d v="2003-07-01T00:00:00"/>
    <n v="539.99"/>
    <n v="323.99400000000003"/>
    <n v="4"/>
    <n v="1295.9760000000001"/>
  </r>
  <r>
    <x v="0"/>
    <x v="0"/>
    <x v="5"/>
    <s v="First Bike Store"/>
    <x v="2"/>
    <x v="9"/>
    <x v="16"/>
    <m/>
    <x v="549"/>
    <d v="2003-07-01T00:00:00"/>
    <n v="120.27"/>
    <n v="72.162000000000006"/>
    <n v="6"/>
    <n v="432.97200000000004"/>
  </r>
  <r>
    <x v="0"/>
    <x v="0"/>
    <x v="5"/>
    <s v="First Bike Store"/>
    <x v="2"/>
    <x v="6"/>
    <x v="8"/>
    <s v="Black"/>
    <x v="557"/>
    <d v="2003-07-01T00:00:00"/>
    <n v="337.22"/>
    <n v="202.33199999999999"/>
    <n v="4"/>
    <n v="809.32799999999997"/>
  </r>
  <r>
    <x v="0"/>
    <x v="0"/>
    <x v="5"/>
    <s v="First Bike Store"/>
    <x v="2"/>
    <x v="18"/>
    <x v="53"/>
    <s v="Silver/Black"/>
    <x v="571"/>
    <d v="2003-07-01T00:00:00"/>
    <n v="40.49"/>
    <n v="24.294"/>
    <n v="7"/>
    <n v="170.05799999999999"/>
  </r>
  <r>
    <x v="0"/>
    <x v="0"/>
    <x v="5"/>
    <s v="First Bike Store"/>
    <x v="0"/>
    <x v="3"/>
    <x v="12"/>
    <s v="Black"/>
    <x v="553"/>
    <d v="2003-07-01T00:00:00"/>
    <n v="2443.35"/>
    <n v="1466.01"/>
    <n v="2"/>
    <n v="2932.02"/>
  </r>
  <r>
    <x v="0"/>
    <x v="0"/>
    <x v="5"/>
    <s v="First Bike Store"/>
    <x v="1"/>
    <x v="1"/>
    <x v="48"/>
    <s v="White"/>
    <x v="568"/>
    <d v="2003-07-01T00:00:00"/>
    <n v="8.99"/>
    <n v="5.2141999999999999"/>
    <n v="14"/>
    <n v="72.998800000000003"/>
  </r>
  <r>
    <x v="0"/>
    <x v="0"/>
    <x v="5"/>
    <s v="First Bike Store"/>
    <x v="2"/>
    <x v="18"/>
    <x v="47"/>
    <s v="Silver/Black"/>
    <x v="560"/>
    <d v="2003-07-01T00:00:00"/>
    <n v="62.09"/>
    <n v="37.253999999999998"/>
    <n v="3"/>
    <n v="111.762"/>
  </r>
  <r>
    <x v="0"/>
    <x v="0"/>
    <x v="5"/>
    <s v="First Bike Store"/>
    <x v="0"/>
    <x v="3"/>
    <x v="17"/>
    <s v="Yellow"/>
    <x v="553"/>
    <d v="2003-07-01T00:00:00"/>
    <n v="1120.49"/>
    <n v="672.29399999999998"/>
    <n v="3"/>
    <n v="2016.8820000000001"/>
  </r>
  <r>
    <x v="0"/>
    <x v="0"/>
    <x v="5"/>
    <s v="First Bike Store"/>
    <x v="1"/>
    <x v="1"/>
    <x v="48"/>
    <s v="White"/>
    <x v="564"/>
    <d v="2003-07-01T00:00:00"/>
    <n v="8.99"/>
    <n v="5.3940000000000001"/>
    <n v="5"/>
    <n v="26.97"/>
  </r>
  <r>
    <x v="0"/>
    <x v="0"/>
    <x v="5"/>
    <s v="First Bike Store"/>
    <x v="2"/>
    <x v="6"/>
    <x v="15"/>
    <s v="Yellow"/>
    <x v="552"/>
    <d v="2003-07-01T00:00:00"/>
    <n v="594.83000000000004"/>
    <n v="356.89800000000002"/>
    <n v="8"/>
    <n v="2855.1840000000002"/>
  </r>
  <r>
    <x v="0"/>
    <x v="0"/>
    <x v="5"/>
    <s v="First Bike Store"/>
    <x v="2"/>
    <x v="6"/>
    <x v="15"/>
    <s v="Yellow"/>
    <x v="567"/>
    <d v="2003-07-01T00:00:00"/>
    <n v="594.83000000000004"/>
    <n v="356.89800000000002"/>
    <n v="3"/>
    <n v="1070.694"/>
  </r>
  <r>
    <x v="0"/>
    <x v="0"/>
    <x v="5"/>
    <s v="First Bike Store"/>
    <x v="0"/>
    <x v="3"/>
    <x v="17"/>
    <s v="Yellow"/>
    <x v="563"/>
    <d v="2003-07-01T00:00:00"/>
    <n v="1120.49"/>
    <n v="672.29399999999998"/>
    <n v="5"/>
    <n v="3361.47"/>
  </r>
  <r>
    <x v="0"/>
    <x v="0"/>
    <x v="2"/>
    <s v="Countryside Company"/>
    <x v="2"/>
    <x v="2"/>
    <x v="38"/>
    <s v="Silver"/>
    <x v="557"/>
    <d v="2003-07-01T00:00:00"/>
    <n v="364.09"/>
    <n v="218.45400000000001"/>
    <n v="1"/>
    <n v="218.45400000000001"/>
  </r>
  <r>
    <x v="0"/>
    <x v="0"/>
    <x v="2"/>
    <s v="Countryside Company"/>
    <x v="2"/>
    <x v="2"/>
    <x v="2"/>
    <s v="Silver"/>
    <x v="547"/>
    <d v="2003-07-01T00:00:00"/>
    <n v="1364.5"/>
    <n v="818.7"/>
    <n v="1"/>
    <n v="818.7"/>
  </r>
  <r>
    <x v="0"/>
    <x v="0"/>
    <x v="0"/>
    <s v="Better Bike Shop"/>
    <x v="3"/>
    <x v="22"/>
    <x v="57"/>
    <m/>
    <x v="559"/>
    <d v="2003-07-01T00:00:00"/>
    <n v="4.99"/>
    <n v="2.9940000000000002"/>
    <n v="4"/>
    <n v="11.976000000000001"/>
  </r>
  <r>
    <x v="0"/>
    <x v="0"/>
    <x v="0"/>
    <s v="Better Bike Shop"/>
    <x v="2"/>
    <x v="18"/>
    <x v="86"/>
    <s v="Silver/Black"/>
    <x v="551"/>
    <d v="2003-07-01T00:00:00"/>
    <n v="80.989999999999995"/>
    <n v="48.594000000000001"/>
    <n v="3"/>
    <n v="145.78200000000001"/>
  </r>
  <r>
    <x v="0"/>
    <x v="0"/>
    <x v="0"/>
    <s v="Better Bike Shop"/>
    <x v="2"/>
    <x v="2"/>
    <x v="38"/>
    <s v="Silver"/>
    <x v="569"/>
    <d v="2003-07-01T00:00:00"/>
    <n v="364.09"/>
    <n v="218.45400000000001"/>
    <n v="4"/>
    <n v="873.81600000000003"/>
  </r>
  <r>
    <x v="0"/>
    <x v="0"/>
    <x v="0"/>
    <s v="Better Bike Shop"/>
    <x v="2"/>
    <x v="2"/>
    <x v="84"/>
    <s v="Black"/>
    <x v="569"/>
    <d v="2003-07-01T00:00:00"/>
    <n v="249.79"/>
    <n v="149.874"/>
    <n v="1"/>
    <n v="149.874"/>
  </r>
  <r>
    <x v="0"/>
    <x v="0"/>
    <x v="0"/>
    <s v="Better Bike Shop"/>
    <x v="3"/>
    <x v="7"/>
    <x v="10"/>
    <s v="Blue"/>
    <x v="557"/>
    <d v="2003-07-01T00:00:00"/>
    <n v="34.99"/>
    <n v="15.7455"/>
    <n v="6"/>
    <n v="94.472999999999999"/>
  </r>
  <r>
    <x v="0"/>
    <x v="0"/>
    <x v="0"/>
    <s v="Better Bike Shop"/>
    <x v="0"/>
    <x v="0"/>
    <x v="82"/>
    <s v="Silver"/>
    <x v="548"/>
    <d v="2003-07-01T00:00:00"/>
    <n v="564.99"/>
    <n v="338.99400000000003"/>
    <n v="1"/>
    <n v="338.99400000000003"/>
  </r>
  <r>
    <x v="0"/>
    <x v="0"/>
    <x v="0"/>
    <s v="Better Bike Shop"/>
    <x v="2"/>
    <x v="20"/>
    <x v="81"/>
    <m/>
    <x v="565"/>
    <d v="2003-07-01T00:00:00"/>
    <n v="27.12"/>
    <n v="16.271999999999998"/>
    <n v="2"/>
    <n v="32.543999999999997"/>
  </r>
  <r>
    <x v="0"/>
    <x v="0"/>
    <x v="0"/>
    <s v="Better Bike Shop"/>
    <x v="2"/>
    <x v="2"/>
    <x v="84"/>
    <s v="Silver"/>
    <x v="550"/>
    <d v="2003-07-01T00:00:00"/>
    <n v="264.05"/>
    <n v="158.43"/>
    <n v="3"/>
    <n v="475.29"/>
  </r>
  <r>
    <x v="0"/>
    <x v="0"/>
    <x v="0"/>
    <s v="Better Bike Shop"/>
    <x v="0"/>
    <x v="0"/>
    <x v="77"/>
    <s v="Silver"/>
    <x v="558"/>
    <d v="2003-07-01T00:00:00"/>
    <n v="769.49"/>
    <n v="461.69400000000002"/>
    <n v="2"/>
    <n v="923.38800000000003"/>
  </r>
  <r>
    <x v="0"/>
    <x v="0"/>
    <x v="0"/>
    <s v="Better Bike Shop"/>
    <x v="0"/>
    <x v="0"/>
    <x v="82"/>
    <s v="Black"/>
    <x v="551"/>
    <d v="2003-07-01T00:00:00"/>
    <n v="539.99"/>
    <n v="323.99400000000003"/>
    <n v="1"/>
    <n v="323.99400000000003"/>
  </r>
  <r>
    <x v="0"/>
    <x v="0"/>
    <x v="0"/>
    <s v="Better Bike Shop"/>
    <x v="2"/>
    <x v="2"/>
    <x v="84"/>
    <s v="Black"/>
    <x v="572"/>
    <d v="2003-07-01T00:00:00"/>
    <n v="249.79"/>
    <n v="149.874"/>
    <n v="3"/>
    <n v="449.62199999999996"/>
  </r>
  <r>
    <x v="0"/>
    <x v="0"/>
    <x v="0"/>
    <s v="Better Bike Shop"/>
    <x v="2"/>
    <x v="18"/>
    <x v="85"/>
    <s v="Silver/Black"/>
    <x v="519"/>
    <d v="2003-07-01T00:00:00"/>
    <n v="62.09"/>
    <n v="37.253999999999998"/>
    <n v="1"/>
    <n v="37.253999999999998"/>
  </r>
  <r>
    <x v="0"/>
    <x v="0"/>
    <x v="0"/>
    <s v="Better Bike Shop"/>
    <x v="2"/>
    <x v="2"/>
    <x v="84"/>
    <s v="Silver"/>
    <x v="562"/>
    <d v="2003-07-01T00:00:00"/>
    <n v="264.05"/>
    <n v="158.43"/>
    <n v="2"/>
    <n v="316.86"/>
  </r>
  <r>
    <x v="0"/>
    <x v="0"/>
    <x v="0"/>
    <s v="Better Bike Shop"/>
    <x v="2"/>
    <x v="9"/>
    <x v="39"/>
    <m/>
    <x v="559"/>
    <d v="2003-07-01T00:00:00"/>
    <n v="120.27"/>
    <n v="72.162000000000006"/>
    <n v="2"/>
    <n v="144.32400000000001"/>
  </r>
  <r>
    <x v="0"/>
    <x v="0"/>
    <x v="0"/>
    <s v="Better Bike Shop"/>
    <x v="1"/>
    <x v="23"/>
    <x v="59"/>
    <s v="Blue"/>
    <x v="564"/>
    <d v="2003-07-01T00:00:00"/>
    <n v="63.5"/>
    <n v="38.1"/>
    <n v="7"/>
    <n v="266.7"/>
  </r>
  <r>
    <x v="0"/>
    <x v="0"/>
    <x v="0"/>
    <s v="Better Bike Shop"/>
    <x v="2"/>
    <x v="2"/>
    <x v="38"/>
    <s v="Silver"/>
    <x v="576"/>
    <d v="2003-07-01T00:00:00"/>
    <n v="364.09"/>
    <n v="218.45400000000001"/>
    <n v="2"/>
    <n v="436.90800000000002"/>
  </r>
  <r>
    <x v="0"/>
    <x v="0"/>
    <x v="0"/>
    <s v="Better Bike Shop"/>
    <x v="0"/>
    <x v="0"/>
    <x v="82"/>
    <s v="Black"/>
    <x v="576"/>
    <d v="2003-07-01T00:00:00"/>
    <n v="539.99"/>
    <n v="323.99400000000003"/>
    <n v="1"/>
    <n v="323.99400000000003"/>
  </r>
  <r>
    <x v="0"/>
    <x v="0"/>
    <x v="0"/>
    <s v="Better Bike Shop"/>
    <x v="0"/>
    <x v="0"/>
    <x v="19"/>
    <s v="Silver"/>
    <x v="566"/>
    <d v="2003-07-01T00:00:00"/>
    <n v="2319.9899999999998"/>
    <n v="1391.9939999999999"/>
    <n v="5"/>
    <n v="6959.9699999999993"/>
  </r>
  <r>
    <x v="0"/>
    <x v="0"/>
    <x v="0"/>
    <s v="Better Bike Shop"/>
    <x v="1"/>
    <x v="4"/>
    <x v="5"/>
    <s v="Multi"/>
    <x v="557"/>
    <d v="2003-07-01T00:00:00"/>
    <n v="49.99"/>
    <n v="29.994"/>
    <n v="6"/>
    <n v="179.964"/>
  </r>
  <r>
    <x v="0"/>
    <x v="0"/>
    <x v="0"/>
    <s v="Better Bike Shop"/>
    <x v="3"/>
    <x v="7"/>
    <x v="10"/>
    <s v="Red"/>
    <x v="553"/>
    <d v="2003-07-01T00:00:00"/>
    <n v="34.99"/>
    <n v="15.7455"/>
    <n v="2"/>
    <n v="31.491"/>
  </r>
  <r>
    <x v="0"/>
    <x v="0"/>
    <x v="0"/>
    <s v="Better Bike Shop"/>
    <x v="3"/>
    <x v="19"/>
    <x v="52"/>
    <m/>
    <x v="568"/>
    <d v="2003-07-01T00:00:00"/>
    <n v="120"/>
    <n v="72"/>
    <n v="1"/>
    <n v="72"/>
  </r>
  <r>
    <x v="0"/>
    <x v="0"/>
    <x v="0"/>
    <s v="Better Bike Shop"/>
    <x v="3"/>
    <x v="24"/>
    <x v="60"/>
    <m/>
    <x v="547"/>
    <d v="2003-07-01T00:00:00"/>
    <n v="7.95"/>
    <n v="4.7699999999999996"/>
    <n v="7"/>
    <n v="33.39"/>
  </r>
  <r>
    <x v="0"/>
    <x v="0"/>
    <x v="0"/>
    <s v="Better Bike Shop"/>
    <x v="1"/>
    <x v="14"/>
    <x v="56"/>
    <s v="Black"/>
    <x v="575"/>
    <d v="2003-07-01T00:00:00"/>
    <n v="69.989999999999995"/>
    <n v="34.994999999999997"/>
    <n v="25"/>
    <n v="874.87499999999989"/>
  </r>
  <r>
    <x v="0"/>
    <x v="0"/>
    <x v="0"/>
    <s v="Better Bike Shop"/>
    <x v="1"/>
    <x v="14"/>
    <x v="56"/>
    <s v="Black"/>
    <x v="554"/>
    <d v="2003-07-01T00:00:00"/>
    <n v="69.989999999999995"/>
    <n v="41.994"/>
    <n v="8"/>
    <n v="335.952"/>
  </r>
  <r>
    <x v="0"/>
    <x v="0"/>
    <x v="0"/>
    <s v="Better Bike Shop"/>
    <x v="3"/>
    <x v="7"/>
    <x v="10"/>
    <s v="Black"/>
    <x v="562"/>
    <d v="2003-07-01T00:00:00"/>
    <n v="34.99"/>
    <n v="15.7455"/>
    <n v="6"/>
    <n v="94.472999999999999"/>
  </r>
  <r>
    <x v="0"/>
    <x v="0"/>
    <x v="0"/>
    <s v="Better Bike Shop"/>
    <x v="0"/>
    <x v="0"/>
    <x v="77"/>
    <s v="Silver"/>
    <x v="573"/>
    <d v="2003-07-01T00:00:00"/>
    <n v="769.49"/>
    <n v="461.69400000000002"/>
    <n v="1"/>
    <n v="461.69400000000002"/>
  </r>
  <r>
    <x v="0"/>
    <x v="0"/>
    <x v="0"/>
    <s v="Better Bike Shop"/>
    <x v="2"/>
    <x v="2"/>
    <x v="84"/>
    <s v="Silver"/>
    <x v="569"/>
    <d v="2003-07-01T00:00:00"/>
    <n v="264.05"/>
    <n v="158.43"/>
    <n v="1"/>
    <n v="158.43"/>
  </r>
  <r>
    <x v="0"/>
    <x v="0"/>
    <x v="0"/>
    <s v="Better Bike Shop"/>
    <x v="1"/>
    <x v="5"/>
    <x v="6"/>
    <s v="Multi"/>
    <x v="576"/>
    <d v="2003-07-01T00:00:00"/>
    <n v="8.99"/>
    <n v="5.3940000000000001"/>
    <n v="5"/>
    <n v="26.97"/>
  </r>
  <r>
    <x v="0"/>
    <x v="0"/>
    <x v="0"/>
    <s v="Better Bike Shop"/>
    <x v="3"/>
    <x v="21"/>
    <x v="55"/>
    <s v="Silver"/>
    <x v="573"/>
    <d v="2003-07-01T00:00:00"/>
    <n v="54.99"/>
    <n v="32.994"/>
    <n v="2"/>
    <n v="65.988"/>
  </r>
  <r>
    <x v="0"/>
    <x v="0"/>
    <x v="0"/>
    <s v="Better Bike Shop"/>
    <x v="1"/>
    <x v="10"/>
    <x v="29"/>
    <s v="Black"/>
    <x v="556"/>
    <d v="2003-07-01T00:00:00"/>
    <n v="24.49"/>
    <n v="14.694000000000001"/>
    <n v="6"/>
    <n v="88.164000000000001"/>
  </r>
  <r>
    <x v="0"/>
    <x v="0"/>
    <x v="0"/>
    <s v="Better Bike Shop"/>
    <x v="0"/>
    <x v="0"/>
    <x v="82"/>
    <s v="Silver"/>
    <x v="519"/>
    <d v="2003-07-01T00:00:00"/>
    <n v="564.99"/>
    <n v="338.99400000000003"/>
    <n v="2"/>
    <n v="677.98800000000006"/>
  </r>
  <r>
    <x v="0"/>
    <x v="0"/>
    <x v="0"/>
    <s v="Better Bike Shop"/>
    <x v="1"/>
    <x v="4"/>
    <x v="5"/>
    <s v="Multi"/>
    <x v="572"/>
    <d v="2003-07-01T00:00:00"/>
    <n v="49.99"/>
    <n v="29.994"/>
    <n v="4"/>
    <n v="119.976"/>
  </r>
  <r>
    <x v="0"/>
    <x v="0"/>
    <x v="0"/>
    <s v="Better Bike Shop"/>
    <x v="0"/>
    <x v="0"/>
    <x v="82"/>
    <s v="Black"/>
    <x v="569"/>
    <d v="2003-07-01T00:00:00"/>
    <n v="539.99"/>
    <n v="323.99400000000003"/>
    <n v="1"/>
    <n v="323.99400000000003"/>
  </r>
  <r>
    <x v="0"/>
    <x v="0"/>
    <x v="0"/>
    <s v="Better Bike Shop"/>
    <x v="0"/>
    <x v="0"/>
    <x v="82"/>
    <s v="Black"/>
    <x v="565"/>
    <d v="2003-07-01T00:00:00"/>
    <n v="539.99"/>
    <n v="323.99400000000003"/>
    <n v="3"/>
    <n v="971.98200000000008"/>
  </r>
  <r>
    <x v="0"/>
    <x v="0"/>
    <x v="0"/>
    <s v="Better Bike Shop"/>
    <x v="0"/>
    <x v="0"/>
    <x v="82"/>
    <s v="Black"/>
    <x v="551"/>
    <d v="2003-07-01T00:00:00"/>
    <n v="539.99"/>
    <n v="323.99400000000003"/>
    <n v="1"/>
    <n v="323.99400000000003"/>
  </r>
  <r>
    <x v="0"/>
    <x v="0"/>
    <x v="0"/>
    <s v="Better Bike Shop"/>
    <x v="0"/>
    <x v="0"/>
    <x v="82"/>
    <s v="Silver"/>
    <x v="565"/>
    <d v="2003-07-01T00:00:00"/>
    <n v="564.99"/>
    <n v="338.99400000000003"/>
    <n v="1"/>
    <n v="338.99400000000003"/>
  </r>
  <r>
    <x v="0"/>
    <x v="0"/>
    <x v="0"/>
    <s v="Better Bike Shop"/>
    <x v="0"/>
    <x v="0"/>
    <x v="77"/>
    <s v="Silver"/>
    <x v="554"/>
    <d v="2003-07-01T00:00:00"/>
    <n v="769.49"/>
    <n v="461.69400000000002"/>
    <n v="4"/>
    <n v="1846.7760000000001"/>
  </r>
  <r>
    <x v="0"/>
    <x v="0"/>
    <x v="0"/>
    <s v="Better Bike Shop"/>
    <x v="0"/>
    <x v="0"/>
    <x v="19"/>
    <s v="Black"/>
    <x v="553"/>
    <d v="2003-07-01T00:00:00"/>
    <n v="2294.9899999999998"/>
    <n v="1376.9939999999999"/>
    <n v="6"/>
    <n v="8261.9639999999999"/>
  </r>
  <r>
    <x v="0"/>
    <x v="0"/>
    <x v="0"/>
    <s v="Better Bike Shop"/>
    <x v="1"/>
    <x v="4"/>
    <x v="5"/>
    <s v="Multi"/>
    <x v="553"/>
    <d v="2003-07-01T00:00:00"/>
    <n v="49.99"/>
    <n v="28.994199999999999"/>
    <n v="11"/>
    <n v="318.93619999999999"/>
  </r>
  <r>
    <x v="0"/>
    <x v="0"/>
    <x v="0"/>
    <s v="Better Bike Shop"/>
    <x v="2"/>
    <x v="9"/>
    <x v="37"/>
    <m/>
    <x v="566"/>
    <d v="2003-07-01T00:00:00"/>
    <n v="44.54"/>
    <n v="26.724"/>
    <n v="3"/>
    <n v="80.171999999999997"/>
  </r>
  <r>
    <x v="0"/>
    <x v="0"/>
    <x v="0"/>
    <s v="Better Bike Shop"/>
    <x v="2"/>
    <x v="9"/>
    <x v="22"/>
    <m/>
    <x v="557"/>
    <d v="2003-07-01T00:00:00"/>
    <n v="61.92"/>
    <n v="37.152000000000001"/>
    <n v="1"/>
    <n v="37.152000000000001"/>
  </r>
  <r>
    <x v="0"/>
    <x v="0"/>
    <x v="0"/>
    <s v="Better Bike Shop"/>
    <x v="1"/>
    <x v="4"/>
    <x v="58"/>
    <s v="Yellow"/>
    <x v="552"/>
    <d v="2003-07-01T00:00:00"/>
    <n v="53.99"/>
    <n v="32.393999999999998"/>
    <n v="10"/>
    <n v="323.94"/>
  </r>
  <r>
    <x v="0"/>
    <x v="0"/>
    <x v="0"/>
    <s v="Better Bike Shop"/>
    <x v="1"/>
    <x v="23"/>
    <x v="59"/>
    <s v="Blue"/>
    <x v="561"/>
    <d v="2003-07-01T00:00:00"/>
    <n v="63.5"/>
    <n v="38.1"/>
    <n v="8"/>
    <n v="304.8"/>
  </r>
  <r>
    <x v="0"/>
    <x v="0"/>
    <x v="0"/>
    <s v="Better Bike Shop"/>
    <x v="0"/>
    <x v="0"/>
    <x v="82"/>
    <s v="Silver"/>
    <x v="555"/>
    <d v="2003-07-01T00:00:00"/>
    <n v="564.99"/>
    <n v="338.99400000000003"/>
    <n v="2"/>
    <n v="677.98800000000006"/>
  </r>
  <r>
    <x v="0"/>
    <x v="0"/>
    <x v="0"/>
    <s v="Better Bike Shop"/>
    <x v="1"/>
    <x v="10"/>
    <x v="29"/>
    <s v="Black"/>
    <x v="566"/>
    <d v="2003-07-01T00:00:00"/>
    <n v="24.49"/>
    <n v="14.694000000000001"/>
    <n v="4"/>
    <n v="58.776000000000003"/>
  </r>
  <r>
    <x v="0"/>
    <x v="0"/>
    <x v="0"/>
    <s v="Better Bike Shop"/>
    <x v="2"/>
    <x v="18"/>
    <x v="87"/>
    <s v="Silver/Black"/>
    <x v="551"/>
    <d v="2003-07-01T00:00:00"/>
    <n v="40.49"/>
    <n v="24.294"/>
    <n v="2"/>
    <n v="48.588000000000001"/>
  </r>
  <r>
    <x v="0"/>
    <x v="0"/>
    <x v="0"/>
    <s v="Better Bike Shop"/>
    <x v="2"/>
    <x v="2"/>
    <x v="38"/>
    <s v="Silver"/>
    <x v="553"/>
    <d v="2003-07-01T00:00:00"/>
    <n v="364.09"/>
    <n v="218.45400000000001"/>
    <n v="6"/>
    <n v="1310.7240000000002"/>
  </r>
  <r>
    <x v="0"/>
    <x v="0"/>
    <x v="0"/>
    <s v="Better Bike Shop"/>
    <x v="1"/>
    <x v="4"/>
    <x v="58"/>
    <s v="Yellow"/>
    <x v="551"/>
    <d v="2003-07-01T00:00:00"/>
    <n v="53.99"/>
    <n v="32.393999999999998"/>
    <n v="2"/>
    <n v="64.787999999999997"/>
  </r>
  <r>
    <x v="0"/>
    <x v="0"/>
    <x v="0"/>
    <s v="Better Bike Shop"/>
    <x v="2"/>
    <x v="2"/>
    <x v="2"/>
    <s v="Silver"/>
    <x v="548"/>
    <d v="2003-07-01T00:00:00"/>
    <n v="1364.5"/>
    <n v="818.7"/>
    <n v="2"/>
    <n v="1637.4"/>
  </r>
  <r>
    <x v="0"/>
    <x v="0"/>
    <x v="0"/>
    <s v="Better Bike Shop"/>
    <x v="1"/>
    <x v="4"/>
    <x v="58"/>
    <s v="Yellow"/>
    <x v="569"/>
    <d v="2003-07-01T00:00:00"/>
    <n v="53.99"/>
    <n v="32.393999999999998"/>
    <n v="6"/>
    <n v="194.36399999999998"/>
  </r>
  <r>
    <x v="0"/>
    <x v="0"/>
    <x v="0"/>
    <s v="Better Bike Shop"/>
    <x v="0"/>
    <x v="0"/>
    <x v="19"/>
    <s v="Silver"/>
    <x v="570"/>
    <d v="2003-07-01T00:00:00"/>
    <n v="2319.9899999999998"/>
    <n v="1391.9939999999999"/>
    <n v="3"/>
    <n v="4175.982"/>
  </r>
  <r>
    <x v="0"/>
    <x v="1"/>
    <x v="1"/>
    <s v="Superb Sales and Repair"/>
    <x v="0"/>
    <x v="3"/>
    <x v="17"/>
    <s v="Yellow"/>
    <x v="564"/>
    <d v="2003-07-01T00:00:00"/>
    <n v="1120.49"/>
    <n v="672.29399999999998"/>
    <n v="1"/>
    <n v="672.29399999999998"/>
  </r>
  <r>
    <x v="0"/>
    <x v="0"/>
    <x v="3"/>
    <s v="Mountain Bike Store"/>
    <x v="0"/>
    <x v="25"/>
    <x v="61"/>
    <s v="Yellow"/>
    <x v="562"/>
    <d v="2003-07-01T00:00:00"/>
    <n v="742.35"/>
    <n v="334.0575"/>
    <n v="1"/>
    <n v="334.0575"/>
  </r>
  <r>
    <x v="0"/>
    <x v="0"/>
    <x v="3"/>
    <s v="Mountain Bike Store"/>
    <x v="0"/>
    <x v="25"/>
    <x v="61"/>
    <s v="Yellow"/>
    <x v="550"/>
    <d v="2003-07-01T00:00:00"/>
    <n v="742.35"/>
    <n v="334.0575"/>
    <n v="2"/>
    <n v="668.11500000000001"/>
  </r>
  <r>
    <x v="0"/>
    <x v="0"/>
    <x v="3"/>
    <s v="Mountain Bike Store"/>
    <x v="2"/>
    <x v="31"/>
    <x v="78"/>
    <m/>
    <x v="565"/>
    <d v="2003-07-01T00:00:00"/>
    <n v="53.99"/>
    <n v="32.393999999999998"/>
    <n v="2"/>
    <n v="64.787999999999997"/>
  </r>
  <r>
    <x v="0"/>
    <x v="0"/>
    <x v="3"/>
    <s v="Mountain Bike Store"/>
    <x v="2"/>
    <x v="29"/>
    <x v="70"/>
    <s v="Silver"/>
    <x v="571"/>
    <d v="2003-07-01T00:00:00"/>
    <n v="106.5"/>
    <n v="63.9"/>
    <n v="4"/>
    <n v="255.6"/>
  </r>
  <r>
    <x v="0"/>
    <x v="0"/>
    <x v="3"/>
    <s v="Mountain Bike Store"/>
    <x v="2"/>
    <x v="27"/>
    <x v="80"/>
    <s v="Yellow"/>
    <x v="550"/>
    <d v="2003-07-01T00:00:00"/>
    <n v="333.42"/>
    <n v="200.05199999999999"/>
    <n v="1"/>
    <n v="200.05199999999999"/>
  </r>
  <r>
    <x v="0"/>
    <x v="0"/>
    <x v="3"/>
    <s v="Mountain Bike Store"/>
    <x v="0"/>
    <x v="25"/>
    <x v="61"/>
    <s v="Blue"/>
    <x v="562"/>
    <d v="2003-07-01T00:00:00"/>
    <n v="742.35"/>
    <n v="334.0575"/>
    <n v="1"/>
    <n v="334.0575"/>
  </r>
  <r>
    <x v="0"/>
    <x v="0"/>
    <x v="3"/>
    <s v="Mountain Bike Store"/>
    <x v="2"/>
    <x v="27"/>
    <x v="66"/>
    <s v="Yellow"/>
    <x v="553"/>
    <d v="2003-07-01T00:00:00"/>
    <n v="1003.91"/>
    <n v="602.346"/>
    <n v="2"/>
    <n v="1204.692"/>
  </r>
  <r>
    <x v="0"/>
    <x v="0"/>
    <x v="3"/>
    <s v="Mountain Bike Store"/>
    <x v="2"/>
    <x v="27"/>
    <x v="80"/>
    <s v="Yellow"/>
    <x v="562"/>
    <d v="2003-07-01T00:00:00"/>
    <n v="333.42"/>
    <n v="200.05199999999999"/>
    <n v="2"/>
    <n v="400.10399999999998"/>
  </r>
  <r>
    <x v="0"/>
    <x v="0"/>
    <x v="3"/>
    <s v="Mountain Bike Store"/>
    <x v="2"/>
    <x v="20"/>
    <x v="69"/>
    <m/>
    <x v="553"/>
    <d v="2003-07-01T00:00:00"/>
    <n v="52.64"/>
    <n v="31.584"/>
    <n v="1"/>
    <n v="31.584"/>
  </r>
  <r>
    <x v="0"/>
    <x v="0"/>
    <x v="3"/>
    <s v="Mountain Bike Store"/>
    <x v="0"/>
    <x v="25"/>
    <x v="61"/>
    <s v="Blue"/>
    <x v="548"/>
    <d v="2003-07-01T00:00:00"/>
    <n v="742.35"/>
    <n v="334.0575"/>
    <n v="1"/>
    <n v="334.0575"/>
  </r>
  <r>
    <x v="0"/>
    <x v="0"/>
    <x v="3"/>
    <s v="Mountain Bike Store"/>
    <x v="0"/>
    <x v="25"/>
    <x v="61"/>
    <s v="Blue"/>
    <x v="548"/>
    <d v="2003-07-01T00:00:00"/>
    <n v="742.35"/>
    <n v="334.0575"/>
    <n v="1"/>
    <n v="334.0575"/>
  </r>
  <r>
    <x v="0"/>
    <x v="0"/>
    <x v="3"/>
    <s v="Mountain Bike Store"/>
    <x v="0"/>
    <x v="25"/>
    <x v="64"/>
    <s v="Blue"/>
    <x v="553"/>
    <d v="2003-07-01T00:00:00"/>
    <n v="1214.8499999999999"/>
    <n v="728.91"/>
    <n v="2"/>
    <n v="1457.82"/>
  </r>
  <r>
    <x v="0"/>
    <x v="0"/>
    <x v="3"/>
    <s v="Mountain Bike Store"/>
    <x v="0"/>
    <x v="25"/>
    <x v="64"/>
    <s v="Blue"/>
    <x v="568"/>
    <d v="2003-07-01T00:00:00"/>
    <n v="1214.8499999999999"/>
    <n v="728.91"/>
    <n v="1"/>
    <n v="728.91"/>
  </r>
  <r>
    <x v="0"/>
    <x v="0"/>
    <x v="3"/>
    <s v="Mountain Bike Store"/>
    <x v="0"/>
    <x v="25"/>
    <x v="62"/>
    <s v="Blue"/>
    <x v="548"/>
    <d v="2003-07-01T00:00:00"/>
    <n v="2384.0700000000002"/>
    <n v="1430.442"/>
    <n v="2"/>
    <n v="2860.884"/>
  </r>
  <r>
    <x v="0"/>
    <x v="0"/>
    <x v="3"/>
    <s v="Mountain Bike Store"/>
    <x v="0"/>
    <x v="25"/>
    <x v="62"/>
    <s v="Yellow"/>
    <x v="548"/>
    <d v="2003-07-01T00:00:00"/>
    <n v="2384.0700000000002"/>
    <n v="953.62800000000004"/>
    <n v="1"/>
    <n v="953.62800000000004"/>
  </r>
  <r>
    <x v="0"/>
    <x v="0"/>
    <x v="3"/>
    <s v="Mountain Bike Store"/>
    <x v="0"/>
    <x v="25"/>
    <x v="64"/>
    <s v="Blue"/>
    <x v="562"/>
    <d v="2003-07-01T00:00:00"/>
    <n v="1214.8499999999999"/>
    <n v="728.91"/>
    <n v="1"/>
    <n v="728.91"/>
  </r>
  <r>
    <x v="0"/>
    <x v="0"/>
    <x v="3"/>
    <s v="Mountain Bike Store"/>
    <x v="0"/>
    <x v="25"/>
    <x v="61"/>
    <s v="Blue"/>
    <x v="564"/>
    <d v="2003-07-01T00:00:00"/>
    <n v="742.35"/>
    <n v="334.0575"/>
    <n v="2"/>
    <n v="668.11500000000001"/>
  </r>
  <r>
    <x v="0"/>
    <x v="0"/>
    <x v="3"/>
    <s v="Mountain Bike Store"/>
    <x v="0"/>
    <x v="25"/>
    <x v="62"/>
    <s v="Blue"/>
    <x v="574"/>
    <d v="2003-07-01T00:00:00"/>
    <n v="2384.0700000000002"/>
    <n v="1430.442"/>
    <n v="1"/>
    <n v="1430.442"/>
  </r>
  <r>
    <x v="0"/>
    <x v="0"/>
    <x v="3"/>
    <s v="Mountain Bike Store"/>
    <x v="2"/>
    <x v="18"/>
    <x v="79"/>
    <s v="Silver/Black"/>
    <x v="570"/>
    <d v="2003-07-01T00:00:00"/>
    <n v="80.989999999999995"/>
    <n v="48.594000000000001"/>
    <n v="2"/>
    <n v="97.188000000000002"/>
  </r>
  <r>
    <x v="0"/>
    <x v="0"/>
    <x v="3"/>
    <s v="Mountain Bike Store"/>
    <x v="0"/>
    <x v="25"/>
    <x v="62"/>
    <s v="Blue"/>
    <x v="565"/>
    <d v="2003-07-01T00:00:00"/>
    <n v="2384.0700000000002"/>
    <n v="1430.442"/>
    <n v="2"/>
    <n v="2860.884"/>
  </r>
  <r>
    <x v="0"/>
    <x v="0"/>
    <x v="3"/>
    <s v="Mountain Bike Store"/>
    <x v="2"/>
    <x v="27"/>
    <x v="66"/>
    <s v="Blue"/>
    <x v="574"/>
    <d v="2003-07-01T00:00:00"/>
    <n v="1003.91"/>
    <n v="602.346"/>
    <n v="3"/>
    <n v="1807.038"/>
  </r>
  <r>
    <x v="0"/>
    <x v="0"/>
    <x v="3"/>
    <s v="Mountain Bike Store"/>
    <x v="0"/>
    <x v="25"/>
    <x v="62"/>
    <s v="Blue"/>
    <x v="560"/>
    <d v="2003-07-01T00:00:00"/>
    <n v="2384.0700000000002"/>
    <n v="1430.442"/>
    <n v="3"/>
    <n v="4291.326"/>
  </r>
  <r>
    <x v="0"/>
    <x v="0"/>
    <x v="3"/>
    <s v="Mountain Bike Store"/>
    <x v="2"/>
    <x v="28"/>
    <x v="72"/>
    <s v="Black"/>
    <x v="566"/>
    <d v="2003-07-01T00:00:00"/>
    <n v="175.49"/>
    <n v="105.294"/>
    <n v="4"/>
    <n v="421.17599999999999"/>
  </r>
  <r>
    <x v="0"/>
    <x v="0"/>
    <x v="3"/>
    <s v="Mountain Bike Store"/>
    <x v="2"/>
    <x v="20"/>
    <x v="68"/>
    <m/>
    <x v="570"/>
    <d v="2003-07-01T00:00:00"/>
    <n v="27.12"/>
    <n v="16.271999999999998"/>
    <n v="2"/>
    <n v="32.543999999999997"/>
  </r>
  <r>
    <x v="0"/>
    <x v="0"/>
    <x v="3"/>
    <s v="Mountain Bike Store"/>
    <x v="2"/>
    <x v="30"/>
    <x v="71"/>
    <s v="Silver"/>
    <x v="559"/>
    <d v="2003-07-01T00:00:00"/>
    <n v="20.239999999999998"/>
    <n v="12.144"/>
    <n v="4"/>
    <n v="48.576000000000001"/>
  </r>
  <r>
    <x v="0"/>
    <x v="0"/>
    <x v="3"/>
    <s v="Mountain Bike Store"/>
    <x v="0"/>
    <x v="25"/>
    <x v="61"/>
    <s v="Yellow"/>
    <x v="566"/>
    <d v="2003-07-01T00:00:00"/>
    <n v="742.35"/>
    <n v="334.0575"/>
    <n v="3"/>
    <n v="1002.1725"/>
  </r>
  <r>
    <x v="0"/>
    <x v="0"/>
    <x v="3"/>
    <s v="Mountain Bike Store"/>
    <x v="2"/>
    <x v="27"/>
    <x v="80"/>
    <s v="Blue"/>
    <x v="556"/>
    <d v="2003-07-01T00:00:00"/>
    <n v="333.42"/>
    <n v="200.05199999999999"/>
    <n v="3"/>
    <n v="600.15599999999995"/>
  </r>
  <r>
    <x v="0"/>
    <x v="0"/>
    <x v="3"/>
    <s v="Mountain Bike Store"/>
    <x v="2"/>
    <x v="27"/>
    <x v="66"/>
    <s v="Yellow"/>
    <x v="567"/>
    <d v="2003-07-01T00:00:00"/>
    <n v="1003.91"/>
    <n v="602.346"/>
    <n v="2"/>
    <n v="1204.692"/>
  </r>
  <r>
    <x v="0"/>
    <x v="0"/>
    <x v="3"/>
    <s v="Mountain Bike Store"/>
    <x v="0"/>
    <x v="25"/>
    <x v="61"/>
    <s v="Yellow"/>
    <x v="557"/>
    <d v="2003-07-01T00:00:00"/>
    <n v="742.35"/>
    <n v="334.0575"/>
    <n v="1"/>
    <n v="334.0575"/>
  </r>
  <r>
    <x v="0"/>
    <x v="0"/>
    <x v="3"/>
    <s v="Mountain Bike Store"/>
    <x v="0"/>
    <x v="25"/>
    <x v="62"/>
    <s v="Yellow"/>
    <x v="559"/>
    <d v="2003-07-01T00:00:00"/>
    <n v="2384.0700000000002"/>
    <n v="953.62800000000004"/>
    <n v="2"/>
    <n v="1907.2560000000001"/>
  </r>
  <r>
    <x v="0"/>
    <x v="0"/>
    <x v="3"/>
    <s v="Mountain Bike Store"/>
    <x v="0"/>
    <x v="25"/>
    <x v="61"/>
    <s v="Yellow"/>
    <x v="575"/>
    <d v="2003-07-01T00:00:00"/>
    <n v="742.35"/>
    <n v="334.0575"/>
    <n v="3"/>
    <n v="1002.1725"/>
  </r>
  <r>
    <x v="0"/>
    <x v="0"/>
    <x v="2"/>
    <s v="Progressive Sports"/>
    <x v="1"/>
    <x v="4"/>
    <x v="5"/>
    <s v="Multi"/>
    <x v="577"/>
    <d v="2003-08-01T00:00:00"/>
    <n v="49.99"/>
    <n v="29.994"/>
    <n v="2"/>
    <n v="59.988"/>
  </r>
  <r>
    <x v="0"/>
    <x v="0"/>
    <x v="2"/>
    <s v="Progressive Sports"/>
    <x v="3"/>
    <x v="21"/>
    <x v="55"/>
    <s v="Silver"/>
    <x v="578"/>
    <d v="2003-08-01T00:00:00"/>
    <n v="54.99"/>
    <n v="32.994"/>
    <n v="3"/>
    <n v="98.981999999999999"/>
  </r>
  <r>
    <x v="0"/>
    <x v="0"/>
    <x v="2"/>
    <s v="Progressive Sports"/>
    <x v="1"/>
    <x v="23"/>
    <x v="59"/>
    <s v="Blue"/>
    <x v="579"/>
    <d v="2003-08-01T00:00:00"/>
    <n v="63.5"/>
    <n v="38.1"/>
    <n v="3"/>
    <n v="114.30000000000001"/>
  </r>
  <r>
    <x v="0"/>
    <x v="0"/>
    <x v="2"/>
    <s v="Progressive Sports"/>
    <x v="3"/>
    <x v="22"/>
    <x v="57"/>
    <m/>
    <x v="580"/>
    <d v="2003-08-01T00:00:00"/>
    <n v="4.99"/>
    <n v="2.9940000000000002"/>
    <n v="4"/>
    <n v="11.976000000000001"/>
  </r>
  <r>
    <x v="0"/>
    <x v="0"/>
    <x v="2"/>
    <s v="Progressive Sports"/>
    <x v="2"/>
    <x v="18"/>
    <x v="86"/>
    <s v="Silver/Black"/>
    <x v="581"/>
    <d v="2003-08-01T00:00:00"/>
    <n v="80.989999999999995"/>
    <n v="48.594000000000001"/>
    <n v="1"/>
    <n v="48.594000000000001"/>
  </r>
  <r>
    <x v="0"/>
    <x v="0"/>
    <x v="2"/>
    <s v="Progressive Sports"/>
    <x v="3"/>
    <x v="7"/>
    <x v="10"/>
    <s v="Red"/>
    <x v="582"/>
    <d v="2003-08-01T00:00:00"/>
    <n v="34.99"/>
    <n v="20.994"/>
    <n v="6"/>
    <n v="125.964"/>
  </r>
  <r>
    <x v="0"/>
    <x v="0"/>
    <x v="2"/>
    <s v="Progressive Sports"/>
    <x v="2"/>
    <x v="20"/>
    <x v="83"/>
    <m/>
    <x v="583"/>
    <d v="2003-08-01T00:00:00"/>
    <n v="52.64"/>
    <n v="31.584"/>
    <n v="1"/>
    <n v="31.584"/>
  </r>
  <r>
    <x v="0"/>
    <x v="0"/>
    <x v="2"/>
    <s v="Progressive Sports"/>
    <x v="1"/>
    <x v="4"/>
    <x v="58"/>
    <s v="Yellow"/>
    <x v="584"/>
    <d v="2003-08-01T00:00:00"/>
    <n v="53.99"/>
    <n v="32.393999999999998"/>
    <n v="4"/>
    <n v="129.57599999999999"/>
  </r>
  <r>
    <x v="0"/>
    <x v="0"/>
    <x v="2"/>
    <s v="Progressive Sports"/>
    <x v="2"/>
    <x v="2"/>
    <x v="38"/>
    <s v="Silver"/>
    <x v="583"/>
    <d v="2003-08-01T00:00:00"/>
    <n v="364.09"/>
    <n v="218.45400000000001"/>
    <n v="1"/>
    <n v="218.45400000000001"/>
  </r>
  <r>
    <x v="0"/>
    <x v="0"/>
    <x v="2"/>
    <s v="Progressive Sports"/>
    <x v="3"/>
    <x v="24"/>
    <x v="60"/>
    <m/>
    <x v="578"/>
    <d v="2003-08-01T00:00:00"/>
    <n v="7.95"/>
    <n v="4.7699999999999996"/>
    <n v="4"/>
    <n v="19.079999999999998"/>
  </r>
  <r>
    <x v="0"/>
    <x v="0"/>
    <x v="2"/>
    <s v="Progressive Sports"/>
    <x v="1"/>
    <x v="4"/>
    <x v="58"/>
    <s v="Yellow"/>
    <x v="585"/>
    <d v="2003-08-01T00:00:00"/>
    <n v="53.99"/>
    <n v="32.393999999999998"/>
    <n v="4"/>
    <n v="129.57599999999999"/>
  </r>
  <r>
    <x v="0"/>
    <x v="0"/>
    <x v="2"/>
    <s v="Progressive Sports"/>
    <x v="0"/>
    <x v="0"/>
    <x v="19"/>
    <s v="Black"/>
    <x v="586"/>
    <d v="2003-08-01T00:00:00"/>
    <n v="2294.9899999999998"/>
    <n v="1376.9939999999999"/>
    <n v="1"/>
    <n v="1376.9939999999999"/>
  </r>
  <r>
    <x v="0"/>
    <x v="0"/>
    <x v="2"/>
    <s v="Progressive Sports"/>
    <x v="1"/>
    <x v="5"/>
    <x v="6"/>
    <s v="Multi"/>
    <x v="587"/>
    <d v="2003-08-01T00:00:00"/>
    <n v="8.99"/>
    <n v="5.3940000000000001"/>
    <n v="4"/>
    <n v="21.576000000000001"/>
  </r>
  <r>
    <x v="0"/>
    <x v="0"/>
    <x v="2"/>
    <s v="Progressive Sports"/>
    <x v="1"/>
    <x v="10"/>
    <x v="29"/>
    <s v="Black"/>
    <x v="579"/>
    <d v="2003-08-01T00:00:00"/>
    <n v="24.49"/>
    <n v="14.694000000000001"/>
    <n v="5"/>
    <n v="73.47"/>
  </r>
  <r>
    <x v="0"/>
    <x v="0"/>
    <x v="2"/>
    <s v="Progressive Sports"/>
    <x v="3"/>
    <x v="19"/>
    <x v="52"/>
    <m/>
    <x v="588"/>
    <d v="2003-08-01T00:00:00"/>
    <n v="120"/>
    <n v="72"/>
    <n v="4"/>
    <n v="288"/>
  </r>
  <r>
    <x v="0"/>
    <x v="0"/>
    <x v="2"/>
    <s v="Progressive Sports"/>
    <x v="3"/>
    <x v="7"/>
    <x v="10"/>
    <s v="Black"/>
    <x v="587"/>
    <d v="2003-08-01T00:00:00"/>
    <n v="34.99"/>
    <n v="20.994"/>
    <n v="1"/>
    <n v="20.994"/>
  </r>
  <r>
    <x v="0"/>
    <x v="0"/>
    <x v="2"/>
    <s v="Progressive Sports"/>
    <x v="3"/>
    <x v="7"/>
    <x v="10"/>
    <s v="Blue"/>
    <x v="578"/>
    <d v="2003-08-01T00:00:00"/>
    <n v="34.99"/>
    <n v="20.994"/>
    <n v="6"/>
    <n v="125.964"/>
  </r>
  <r>
    <x v="0"/>
    <x v="0"/>
    <x v="2"/>
    <s v="Progressive Sports"/>
    <x v="2"/>
    <x v="9"/>
    <x v="22"/>
    <m/>
    <x v="587"/>
    <d v="2003-08-01T00:00:00"/>
    <n v="61.92"/>
    <n v="37.152000000000001"/>
    <n v="3"/>
    <n v="111.456"/>
  </r>
  <r>
    <x v="0"/>
    <x v="0"/>
    <x v="2"/>
    <s v="Progressive Sports"/>
    <x v="2"/>
    <x v="18"/>
    <x v="87"/>
    <s v="Silver/Black"/>
    <x v="589"/>
    <d v="2003-08-01T00:00:00"/>
    <n v="40.49"/>
    <n v="24.294"/>
    <n v="1"/>
    <n v="24.294"/>
  </r>
  <r>
    <x v="0"/>
    <x v="0"/>
    <x v="2"/>
    <s v="Progressive Sports"/>
    <x v="1"/>
    <x v="23"/>
    <x v="59"/>
    <s v="Blue"/>
    <x v="590"/>
    <d v="2003-08-01T00:00:00"/>
    <n v="63.5"/>
    <n v="38.1"/>
    <n v="2"/>
    <n v="76.2"/>
  </r>
  <r>
    <x v="0"/>
    <x v="0"/>
    <x v="0"/>
    <s v="Exemplary Cycles"/>
    <x v="2"/>
    <x v="29"/>
    <x v="70"/>
    <s v="Silver"/>
    <x v="591"/>
    <d v="2003-08-01T00:00:00"/>
    <n v="106.5"/>
    <n v="63.9"/>
    <n v="1"/>
    <n v="63.9"/>
  </r>
  <r>
    <x v="0"/>
    <x v="0"/>
    <x v="0"/>
    <s v="Exemplary Cycles"/>
    <x v="1"/>
    <x v="4"/>
    <x v="5"/>
    <s v="Multi"/>
    <x v="592"/>
    <d v="2003-08-01T00:00:00"/>
    <n v="49.99"/>
    <n v="29.994"/>
    <n v="2"/>
    <n v="59.988"/>
  </r>
  <r>
    <x v="0"/>
    <x v="0"/>
    <x v="0"/>
    <s v="Exemplary Cycles"/>
    <x v="0"/>
    <x v="25"/>
    <x v="61"/>
    <s v="Blue"/>
    <x v="577"/>
    <d v="2003-08-01T00:00:00"/>
    <n v="742.35"/>
    <n v="334.0575"/>
    <n v="1"/>
    <n v="334.0575"/>
  </r>
  <r>
    <x v="0"/>
    <x v="0"/>
    <x v="0"/>
    <s v="Exemplary Cycles"/>
    <x v="0"/>
    <x v="25"/>
    <x v="61"/>
    <s v="Yellow"/>
    <x v="593"/>
    <d v="2003-08-01T00:00:00"/>
    <n v="742.35"/>
    <n v="334.0575"/>
    <n v="1"/>
    <n v="334.0575"/>
  </r>
  <r>
    <x v="0"/>
    <x v="0"/>
    <x v="0"/>
    <s v="Exemplary Cycles"/>
    <x v="0"/>
    <x v="25"/>
    <x v="64"/>
    <s v="Blue"/>
    <x v="594"/>
    <d v="2003-08-01T00:00:00"/>
    <n v="1214.8499999999999"/>
    <n v="728.91"/>
    <n v="1"/>
    <n v="728.91"/>
  </r>
  <r>
    <x v="0"/>
    <x v="0"/>
    <x v="0"/>
    <s v="Exemplary Cycles"/>
    <x v="0"/>
    <x v="25"/>
    <x v="61"/>
    <s v="Blue"/>
    <x v="593"/>
    <d v="2003-08-01T00:00:00"/>
    <n v="742.35"/>
    <n v="334.0575"/>
    <n v="1"/>
    <n v="334.0575"/>
  </r>
  <r>
    <x v="0"/>
    <x v="0"/>
    <x v="0"/>
    <s v="Exemplary Cycles"/>
    <x v="0"/>
    <x v="25"/>
    <x v="62"/>
    <s v="Blue"/>
    <x v="595"/>
    <d v="2003-08-01T00:00:00"/>
    <n v="2384.0700000000002"/>
    <n v="1430.442"/>
    <n v="1"/>
    <n v="1430.442"/>
  </r>
  <r>
    <x v="0"/>
    <x v="0"/>
    <x v="0"/>
    <s v="Exemplary Cycles"/>
    <x v="0"/>
    <x v="25"/>
    <x v="62"/>
    <s v="Yellow"/>
    <x v="596"/>
    <d v="2003-08-01T00:00:00"/>
    <n v="2384.0700000000002"/>
    <n v="953.62800000000004"/>
    <n v="1"/>
    <n v="953.62800000000004"/>
  </r>
  <r>
    <x v="0"/>
    <x v="0"/>
    <x v="0"/>
    <s v="Exemplary Cycles"/>
    <x v="2"/>
    <x v="27"/>
    <x v="66"/>
    <s v="Yellow"/>
    <x v="597"/>
    <d v="2003-08-01T00:00:00"/>
    <n v="1003.91"/>
    <n v="602.346"/>
    <n v="1"/>
    <n v="602.346"/>
  </r>
  <r>
    <x v="0"/>
    <x v="0"/>
    <x v="0"/>
    <s v="Exemplary Cycles"/>
    <x v="0"/>
    <x v="25"/>
    <x v="62"/>
    <s v="Blue"/>
    <x v="598"/>
    <d v="2003-08-01T00:00:00"/>
    <n v="2384.0700000000002"/>
    <n v="1430.442"/>
    <n v="1"/>
    <n v="1430.442"/>
  </r>
  <r>
    <x v="0"/>
    <x v="0"/>
    <x v="0"/>
    <s v="Exemplary Cycles"/>
    <x v="2"/>
    <x v="27"/>
    <x v="66"/>
    <s v="Blue"/>
    <x v="599"/>
    <d v="2003-08-01T00:00:00"/>
    <n v="1003.91"/>
    <n v="602.346"/>
    <n v="1"/>
    <n v="602.346"/>
  </r>
  <r>
    <x v="0"/>
    <x v="0"/>
    <x v="0"/>
    <s v="Exemplary Cycles"/>
    <x v="2"/>
    <x v="30"/>
    <x v="71"/>
    <s v="Silver"/>
    <x v="585"/>
    <d v="2003-08-01T00:00:00"/>
    <n v="20.239999999999998"/>
    <n v="12.144"/>
    <n v="2"/>
    <n v="24.288"/>
  </r>
  <r>
    <x v="0"/>
    <x v="0"/>
    <x v="0"/>
    <s v="Tandem Bicycle Store"/>
    <x v="2"/>
    <x v="20"/>
    <x v="88"/>
    <m/>
    <x v="583"/>
    <d v="2003-08-01T00:00:00"/>
    <n v="39.14"/>
    <n v="23.484000000000002"/>
    <n v="2"/>
    <n v="46.968000000000004"/>
  </r>
  <r>
    <x v="0"/>
    <x v="0"/>
    <x v="0"/>
    <s v="Tandem Bicycle Store"/>
    <x v="2"/>
    <x v="2"/>
    <x v="38"/>
    <s v="Silver"/>
    <x v="600"/>
    <d v="2003-08-01T00:00:00"/>
    <n v="364.09"/>
    <n v="218.45400000000001"/>
    <n v="3"/>
    <n v="655.36200000000008"/>
  </r>
  <r>
    <x v="0"/>
    <x v="0"/>
    <x v="0"/>
    <s v="Tandem Bicycle Store"/>
    <x v="2"/>
    <x v="2"/>
    <x v="84"/>
    <s v="Black"/>
    <x v="597"/>
    <d v="2003-08-01T00:00:00"/>
    <n v="249.79"/>
    <n v="149.874"/>
    <n v="3"/>
    <n v="449.62199999999996"/>
  </r>
  <r>
    <x v="0"/>
    <x v="0"/>
    <x v="0"/>
    <s v="Tandem Bicycle Store"/>
    <x v="2"/>
    <x v="2"/>
    <x v="84"/>
    <s v="Black"/>
    <x v="595"/>
    <d v="2003-08-01T00:00:00"/>
    <n v="249.79"/>
    <n v="149.874"/>
    <n v="1"/>
    <n v="149.874"/>
  </r>
  <r>
    <x v="0"/>
    <x v="1"/>
    <x v="1"/>
    <s v="Bikes and Motorbikes"/>
    <x v="1"/>
    <x v="23"/>
    <x v="59"/>
    <s v="Blue"/>
    <x v="590"/>
    <d v="2003-08-01T00:00:00"/>
    <n v="63.5"/>
    <n v="38.1"/>
    <n v="7"/>
    <n v="266.7"/>
  </r>
  <r>
    <x v="0"/>
    <x v="1"/>
    <x v="1"/>
    <s v="Bikes and Motorbikes"/>
    <x v="2"/>
    <x v="6"/>
    <x v="15"/>
    <s v="Yellow"/>
    <x v="601"/>
    <d v="2003-08-01T00:00:00"/>
    <n v="594.83000000000004"/>
    <n v="356.89800000000002"/>
    <n v="9"/>
    <n v="3212.0820000000003"/>
  </r>
  <r>
    <x v="0"/>
    <x v="1"/>
    <x v="1"/>
    <s v="Bikes and Motorbikes"/>
    <x v="2"/>
    <x v="18"/>
    <x v="47"/>
    <s v="Silver/Black"/>
    <x v="602"/>
    <d v="2003-08-01T00:00:00"/>
    <n v="62.09"/>
    <n v="37.253999999999998"/>
    <n v="3"/>
    <n v="111.762"/>
  </r>
  <r>
    <x v="0"/>
    <x v="1"/>
    <x v="1"/>
    <s v="Bikes and Motorbikes"/>
    <x v="1"/>
    <x v="4"/>
    <x v="5"/>
    <s v="Multi"/>
    <x v="590"/>
    <d v="2003-08-01T00:00:00"/>
    <n v="49.99"/>
    <n v="27.494499999999999"/>
    <n v="17"/>
    <n v="467.40649999999999"/>
  </r>
  <r>
    <x v="0"/>
    <x v="1"/>
    <x v="1"/>
    <s v="Bikes and Motorbikes"/>
    <x v="3"/>
    <x v="32"/>
    <x v="76"/>
    <m/>
    <x v="580"/>
    <d v="2003-08-01T00:00:00"/>
    <n v="2.29"/>
    <n v="1.3740000000000001"/>
    <n v="5"/>
    <n v="6.870000000000001"/>
  </r>
  <r>
    <x v="0"/>
    <x v="1"/>
    <x v="1"/>
    <s v="Bikes and Motorbikes"/>
    <x v="0"/>
    <x v="3"/>
    <x v="50"/>
    <s v="Yellow"/>
    <x v="590"/>
    <d v="2003-08-01T00:00:00"/>
    <n v="1700.99"/>
    <n v="1020.5940000000001"/>
    <n v="10"/>
    <n v="10205.94"/>
  </r>
  <r>
    <x v="0"/>
    <x v="1"/>
    <x v="1"/>
    <s v="Bikes and Motorbikes"/>
    <x v="1"/>
    <x v="4"/>
    <x v="58"/>
    <s v="Yellow"/>
    <x v="586"/>
    <d v="2003-08-01T00:00:00"/>
    <n v="53.99"/>
    <n v="32.393999999999998"/>
    <n v="3"/>
    <n v="97.181999999999988"/>
  </r>
  <r>
    <x v="0"/>
    <x v="1"/>
    <x v="1"/>
    <s v="Bikes and Motorbikes"/>
    <x v="3"/>
    <x v="22"/>
    <x v="57"/>
    <m/>
    <x v="597"/>
    <d v="2003-08-01T00:00:00"/>
    <n v="4.99"/>
    <n v="2.9940000000000002"/>
    <n v="7"/>
    <n v="20.958000000000002"/>
  </r>
  <r>
    <x v="0"/>
    <x v="1"/>
    <x v="1"/>
    <s v="Bikes and Motorbikes"/>
    <x v="1"/>
    <x v="1"/>
    <x v="48"/>
    <s v="White"/>
    <x v="580"/>
    <d v="2003-08-01T00:00:00"/>
    <n v="8.99"/>
    <n v="5.3940000000000001"/>
    <n v="4"/>
    <n v="21.576000000000001"/>
  </r>
  <r>
    <x v="0"/>
    <x v="1"/>
    <x v="1"/>
    <s v="Bikes and Motorbikes"/>
    <x v="3"/>
    <x v="7"/>
    <x v="10"/>
    <s v="Blue"/>
    <x v="590"/>
    <d v="2003-08-01T00:00:00"/>
    <n v="34.99"/>
    <n v="20.994"/>
    <n v="6"/>
    <n v="125.964"/>
  </r>
  <r>
    <x v="0"/>
    <x v="1"/>
    <x v="1"/>
    <s v="Bikes and Motorbikes"/>
    <x v="2"/>
    <x v="6"/>
    <x v="11"/>
    <s v="Black"/>
    <x v="580"/>
    <d v="2003-08-01T00:00:00"/>
    <n v="1431.5"/>
    <n v="858.9"/>
    <n v="3"/>
    <n v="2576.6999999999998"/>
  </r>
  <r>
    <x v="0"/>
    <x v="1"/>
    <x v="1"/>
    <s v="Bikes and Motorbikes"/>
    <x v="0"/>
    <x v="3"/>
    <x v="49"/>
    <s v="Black"/>
    <x v="596"/>
    <d v="2003-08-01T00:00:00"/>
    <n v="539.99"/>
    <n v="296.99450000000002"/>
    <n v="15"/>
    <n v="4454.9175000000005"/>
  </r>
  <r>
    <x v="0"/>
    <x v="1"/>
    <x v="1"/>
    <s v="Bikes and Motorbikes"/>
    <x v="1"/>
    <x v="10"/>
    <x v="29"/>
    <s v="Black"/>
    <x v="603"/>
    <d v="2003-08-01T00:00:00"/>
    <n v="24.49"/>
    <n v="14.694000000000001"/>
    <n v="7"/>
    <n v="102.858"/>
  </r>
  <r>
    <x v="0"/>
    <x v="1"/>
    <x v="1"/>
    <s v="Bikes and Motorbikes"/>
    <x v="3"/>
    <x v="7"/>
    <x v="10"/>
    <s v="Black"/>
    <x v="578"/>
    <d v="2003-08-01T00:00:00"/>
    <n v="34.99"/>
    <n v="20.2942"/>
    <n v="12"/>
    <n v="243.53039999999999"/>
  </r>
  <r>
    <x v="0"/>
    <x v="1"/>
    <x v="1"/>
    <s v="Bikes and Motorbikes"/>
    <x v="0"/>
    <x v="3"/>
    <x v="50"/>
    <s v="Yellow"/>
    <x v="578"/>
    <d v="2003-08-01T00:00:00"/>
    <n v="1700.99"/>
    <n v="986.57420000000002"/>
    <n v="12"/>
    <n v="11838.8904"/>
  </r>
  <r>
    <x v="0"/>
    <x v="1"/>
    <x v="1"/>
    <s v="Bikes and Motorbikes"/>
    <x v="1"/>
    <x v="1"/>
    <x v="48"/>
    <s v="White"/>
    <x v="587"/>
    <d v="2003-08-01T00:00:00"/>
    <n v="8.99"/>
    <n v="5.3940000000000001"/>
    <n v="5"/>
    <n v="26.97"/>
  </r>
  <r>
    <x v="0"/>
    <x v="1"/>
    <x v="1"/>
    <s v="Bikes and Motorbikes"/>
    <x v="1"/>
    <x v="4"/>
    <x v="5"/>
    <s v="Multi"/>
    <x v="598"/>
    <d v="2003-08-01T00:00:00"/>
    <n v="49.99"/>
    <n v="27.494499999999999"/>
    <n v="20"/>
    <n v="549.89"/>
  </r>
  <r>
    <x v="0"/>
    <x v="1"/>
    <x v="1"/>
    <s v="Bikes and Motorbikes"/>
    <x v="1"/>
    <x v="5"/>
    <x v="6"/>
    <s v="Multi"/>
    <x v="590"/>
    <d v="2003-08-01T00:00:00"/>
    <n v="8.99"/>
    <n v="5.3940000000000001"/>
    <n v="9"/>
    <n v="48.545999999999999"/>
  </r>
  <r>
    <x v="0"/>
    <x v="1"/>
    <x v="1"/>
    <s v="Bikes and Motorbikes"/>
    <x v="1"/>
    <x v="4"/>
    <x v="5"/>
    <s v="Multi"/>
    <x v="582"/>
    <d v="2003-08-01T00:00:00"/>
    <n v="49.99"/>
    <n v="29.994"/>
    <n v="5"/>
    <n v="149.97"/>
  </r>
  <r>
    <x v="0"/>
    <x v="1"/>
    <x v="1"/>
    <s v="Bikes and Motorbikes"/>
    <x v="3"/>
    <x v="7"/>
    <x v="10"/>
    <s v="Red"/>
    <x v="598"/>
    <d v="2003-08-01T00:00:00"/>
    <n v="34.99"/>
    <n v="20.2942"/>
    <n v="13"/>
    <n v="263.82459999999998"/>
  </r>
  <r>
    <x v="0"/>
    <x v="1"/>
    <x v="1"/>
    <s v="Bikes and Motorbikes"/>
    <x v="1"/>
    <x v="10"/>
    <x v="29"/>
    <s v="Black"/>
    <x v="579"/>
    <d v="2003-08-01T00:00:00"/>
    <n v="24.49"/>
    <n v="14.694000000000001"/>
    <n v="9"/>
    <n v="132.24600000000001"/>
  </r>
  <r>
    <x v="0"/>
    <x v="1"/>
    <x v="1"/>
    <s v="Bikes and Motorbikes"/>
    <x v="2"/>
    <x v="6"/>
    <x v="15"/>
    <s v="Yellow"/>
    <x v="594"/>
    <d v="2003-08-01T00:00:00"/>
    <n v="594.83000000000004"/>
    <n v="356.89800000000002"/>
    <n v="2"/>
    <n v="713.79600000000005"/>
  </r>
  <r>
    <x v="0"/>
    <x v="1"/>
    <x v="1"/>
    <s v="Bikes and Motorbikes"/>
    <x v="1"/>
    <x v="10"/>
    <x v="29"/>
    <s v="Black"/>
    <x v="600"/>
    <d v="2003-08-01T00:00:00"/>
    <n v="24.49"/>
    <n v="13.4695"/>
    <n v="18"/>
    <n v="242.45099999999999"/>
  </r>
  <r>
    <x v="0"/>
    <x v="1"/>
    <x v="1"/>
    <s v="Bikes and Motorbikes"/>
    <x v="2"/>
    <x v="6"/>
    <x v="8"/>
    <s v="Black"/>
    <x v="594"/>
    <d v="2003-08-01T00:00:00"/>
    <n v="337.22"/>
    <n v="202.33199999999999"/>
    <n v="2"/>
    <n v="404.66399999999999"/>
  </r>
  <r>
    <x v="0"/>
    <x v="1"/>
    <x v="1"/>
    <s v="Bikes and Motorbikes"/>
    <x v="2"/>
    <x v="18"/>
    <x v="53"/>
    <s v="Silver/Black"/>
    <x v="604"/>
    <d v="2003-08-01T00:00:00"/>
    <n v="40.49"/>
    <n v="24.294"/>
    <n v="5"/>
    <n v="121.47"/>
  </r>
  <r>
    <x v="0"/>
    <x v="1"/>
    <x v="1"/>
    <s v="Bikes and Motorbikes"/>
    <x v="3"/>
    <x v="21"/>
    <x v="55"/>
    <s v="Silver"/>
    <x v="605"/>
    <d v="2003-08-01T00:00:00"/>
    <n v="54.99"/>
    <n v="31.894200000000001"/>
    <n v="12"/>
    <n v="382.73040000000003"/>
  </r>
  <r>
    <x v="0"/>
    <x v="1"/>
    <x v="1"/>
    <s v="Bikes and Motorbikes"/>
    <x v="1"/>
    <x v="4"/>
    <x v="58"/>
    <s v="Yellow"/>
    <x v="583"/>
    <d v="2003-08-01T00:00:00"/>
    <n v="53.99"/>
    <n v="32.393999999999998"/>
    <n v="4"/>
    <n v="129.57599999999999"/>
  </r>
  <r>
    <x v="0"/>
    <x v="1"/>
    <x v="1"/>
    <s v="Bikes and Motorbikes"/>
    <x v="2"/>
    <x v="6"/>
    <x v="11"/>
    <s v="Red"/>
    <x v="581"/>
    <d v="2003-08-01T00:00:00"/>
    <n v="1431.5"/>
    <n v="858.9"/>
    <n v="7"/>
    <n v="6012.3"/>
  </r>
  <r>
    <x v="0"/>
    <x v="1"/>
    <x v="1"/>
    <s v="Bikes and Motorbikes"/>
    <x v="1"/>
    <x v="4"/>
    <x v="58"/>
    <s v="Yellow"/>
    <x v="602"/>
    <d v="2003-08-01T00:00:00"/>
    <n v="53.99"/>
    <n v="32.393999999999998"/>
    <n v="7"/>
    <n v="226.75799999999998"/>
  </r>
  <r>
    <x v="0"/>
    <x v="1"/>
    <x v="1"/>
    <s v="Bikes and Motorbikes"/>
    <x v="2"/>
    <x v="9"/>
    <x v="16"/>
    <m/>
    <x v="578"/>
    <d v="2003-08-01T00:00:00"/>
    <n v="120.27"/>
    <n v="72.162000000000006"/>
    <n v="4"/>
    <n v="288.64800000000002"/>
  </r>
  <r>
    <x v="0"/>
    <x v="1"/>
    <x v="1"/>
    <s v="Bikes and Motorbikes"/>
    <x v="2"/>
    <x v="6"/>
    <x v="15"/>
    <s v="Yellow"/>
    <x v="579"/>
    <d v="2003-08-01T00:00:00"/>
    <n v="594.83000000000004"/>
    <n v="356.89800000000002"/>
    <n v="7"/>
    <n v="2498.2860000000001"/>
  </r>
  <r>
    <x v="0"/>
    <x v="1"/>
    <x v="1"/>
    <s v="Bikes and Motorbikes"/>
    <x v="1"/>
    <x v="23"/>
    <x v="59"/>
    <s v="Blue"/>
    <x v="581"/>
    <d v="2003-08-01T00:00:00"/>
    <n v="63.5"/>
    <n v="38.1"/>
    <n v="8"/>
    <n v="304.8"/>
  </r>
  <r>
    <x v="0"/>
    <x v="1"/>
    <x v="1"/>
    <s v="Bikes and Motorbikes"/>
    <x v="2"/>
    <x v="18"/>
    <x v="51"/>
    <s v="Silver/Black"/>
    <x v="604"/>
    <d v="2003-08-01T00:00:00"/>
    <n v="80.989999999999995"/>
    <n v="48.594000000000001"/>
    <n v="5"/>
    <n v="242.97"/>
  </r>
  <r>
    <x v="0"/>
    <x v="1"/>
    <x v="1"/>
    <s v="Bikes and Motorbikes"/>
    <x v="2"/>
    <x v="6"/>
    <x v="11"/>
    <s v="Red"/>
    <x v="585"/>
    <d v="2003-08-01T00:00:00"/>
    <n v="1431.5"/>
    <n v="858.9"/>
    <n v="2"/>
    <n v="1717.8"/>
  </r>
  <r>
    <x v="0"/>
    <x v="1"/>
    <x v="1"/>
    <s v="Bikes and Motorbikes"/>
    <x v="3"/>
    <x v="24"/>
    <x v="60"/>
    <m/>
    <x v="581"/>
    <d v="2003-08-01T00:00:00"/>
    <n v="7.95"/>
    <n v="4.7699999999999996"/>
    <n v="9"/>
    <n v="42.929999999999993"/>
  </r>
  <r>
    <x v="0"/>
    <x v="1"/>
    <x v="1"/>
    <s v="Bikes and Motorbikes"/>
    <x v="3"/>
    <x v="19"/>
    <x v="52"/>
    <m/>
    <x v="597"/>
    <d v="2003-08-01T00:00:00"/>
    <n v="120"/>
    <n v="72"/>
    <n v="5"/>
    <n v="360"/>
  </r>
  <r>
    <x v="0"/>
    <x v="1"/>
    <x v="1"/>
    <s v="Bikes and Motorbikes"/>
    <x v="2"/>
    <x v="6"/>
    <x v="8"/>
    <s v="Black"/>
    <x v="599"/>
    <d v="2003-08-01T00:00:00"/>
    <n v="337.22"/>
    <n v="202.33199999999999"/>
    <n v="3"/>
    <n v="606.99599999999998"/>
  </r>
  <r>
    <x v="0"/>
    <x v="1"/>
    <x v="1"/>
    <s v="Bikes and Motorbikes"/>
    <x v="0"/>
    <x v="3"/>
    <x v="49"/>
    <s v="Black"/>
    <x v="584"/>
    <d v="2003-08-01T00:00:00"/>
    <n v="539.99"/>
    <n v="323.99400000000003"/>
    <n v="5"/>
    <n v="1619.9700000000003"/>
  </r>
  <r>
    <x v="0"/>
    <x v="0"/>
    <x v="5"/>
    <s v="Catalog Store"/>
    <x v="2"/>
    <x v="18"/>
    <x v="86"/>
    <s v="Silver/Black"/>
    <x v="587"/>
    <d v="2003-08-01T00:00:00"/>
    <n v="80.989999999999995"/>
    <n v="48.594000000000001"/>
    <n v="2"/>
    <n v="97.188000000000002"/>
  </r>
  <r>
    <x v="0"/>
    <x v="0"/>
    <x v="5"/>
    <s v="Catalog Store"/>
    <x v="2"/>
    <x v="2"/>
    <x v="2"/>
    <s v="Silver"/>
    <x v="585"/>
    <d v="2003-08-01T00:00:00"/>
    <n v="1364.5"/>
    <n v="818.7"/>
    <n v="2"/>
    <n v="1637.4"/>
  </r>
  <r>
    <x v="0"/>
    <x v="0"/>
    <x v="5"/>
    <s v="Catalog Store"/>
    <x v="0"/>
    <x v="0"/>
    <x v="19"/>
    <s v="Silver"/>
    <x v="594"/>
    <d v="2003-08-01T00:00:00"/>
    <n v="2319.9899999999998"/>
    <n v="1391.9939999999999"/>
    <n v="4"/>
    <n v="5567.9759999999997"/>
  </r>
  <r>
    <x v="0"/>
    <x v="0"/>
    <x v="5"/>
    <s v="Catalog Store"/>
    <x v="0"/>
    <x v="0"/>
    <x v="19"/>
    <s v="Silver"/>
    <x v="583"/>
    <d v="2003-08-01T00:00:00"/>
    <n v="2319.9899999999998"/>
    <n v="1391.9939999999999"/>
    <n v="1"/>
    <n v="1391.9939999999999"/>
  </r>
  <r>
    <x v="0"/>
    <x v="0"/>
    <x v="5"/>
    <s v="Catalog Store"/>
    <x v="2"/>
    <x v="20"/>
    <x v="88"/>
    <m/>
    <x v="581"/>
    <d v="2003-08-01T00:00:00"/>
    <n v="39.14"/>
    <n v="23.484000000000002"/>
    <n v="4"/>
    <n v="93.936000000000007"/>
  </r>
  <r>
    <x v="0"/>
    <x v="0"/>
    <x v="5"/>
    <s v="Catalog Store"/>
    <x v="2"/>
    <x v="2"/>
    <x v="84"/>
    <s v="Silver"/>
    <x v="603"/>
    <d v="2003-08-01T00:00:00"/>
    <n v="264.05"/>
    <n v="158.43"/>
    <n v="1"/>
    <n v="158.43"/>
  </r>
  <r>
    <x v="0"/>
    <x v="0"/>
    <x v="5"/>
    <s v="Catalog Store"/>
    <x v="2"/>
    <x v="18"/>
    <x v="87"/>
    <s v="Silver/Black"/>
    <x v="602"/>
    <d v="2003-08-01T00:00:00"/>
    <n v="40.49"/>
    <n v="24.294"/>
    <n v="4"/>
    <n v="97.176000000000002"/>
  </r>
  <r>
    <x v="0"/>
    <x v="0"/>
    <x v="5"/>
    <s v="Catalog Store"/>
    <x v="2"/>
    <x v="2"/>
    <x v="84"/>
    <s v="Black"/>
    <x v="590"/>
    <d v="2003-08-01T00:00:00"/>
    <n v="249.79"/>
    <n v="149.874"/>
    <n v="6"/>
    <n v="899.24399999999991"/>
  </r>
  <r>
    <x v="0"/>
    <x v="0"/>
    <x v="5"/>
    <s v="Catalog Store"/>
    <x v="2"/>
    <x v="28"/>
    <x v="67"/>
    <s v="Black"/>
    <x v="605"/>
    <d v="2003-08-01T00:00:00"/>
    <n v="404.99"/>
    <n v="242.994"/>
    <n v="3"/>
    <n v="728.98199999999997"/>
  </r>
  <r>
    <x v="0"/>
    <x v="0"/>
    <x v="5"/>
    <s v="Catalog Store"/>
    <x v="1"/>
    <x v="14"/>
    <x v="56"/>
    <s v="Black"/>
    <x v="604"/>
    <d v="2003-08-01T00:00:00"/>
    <n v="69.989999999999995"/>
    <n v="41.994"/>
    <n v="6"/>
    <n v="251.964"/>
  </r>
  <r>
    <x v="0"/>
    <x v="0"/>
    <x v="5"/>
    <s v="Catalog Store"/>
    <x v="2"/>
    <x v="28"/>
    <x v="72"/>
    <s v="Black"/>
    <x v="578"/>
    <d v="2003-08-01T00:00:00"/>
    <n v="175.49"/>
    <n v="105.294"/>
    <n v="1"/>
    <n v="105.294"/>
  </r>
  <r>
    <x v="0"/>
    <x v="0"/>
    <x v="5"/>
    <s v="Catalog Store"/>
    <x v="2"/>
    <x v="31"/>
    <x v="78"/>
    <m/>
    <x v="606"/>
    <d v="2003-08-01T00:00:00"/>
    <n v="53.99"/>
    <n v="32.393999999999998"/>
    <n v="2"/>
    <n v="64.787999999999997"/>
  </r>
  <r>
    <x v="0"/>
    <x v="0"/>
    <x v="5"/>
    <s v="Catalog Store"/>
    <x v="2"/>
    <x v="20"/>
    <x v="83"/>
    <m/>
    <x v="600"/>
    <d v="2003-08-01T00:00:00"/>
    <n v="52.64"/>
    <n v="31.584"/>
    <n v="5"/>
    <n v="157.91999999999999"/>
  </r>
  <r>
    <x v="0"/>
    <x v="0"/>
    <x v="5"/>
    <s v="Catalog Store"/>
    <x v="2"/>
    <x v="26"/>
    <x v="65"/>
    <s v="Silver"/>
    <x v="597"/>
    <d v="2003-08-01T00:00:00"/>
    <n v="91.49"/>
    <n v="54.893999999999998"/>
    <n v="2"/>
    <n v="109.788"/>
  </r>
  <r>
    <x v="0"/>
    <x v="0"/>
    <x v="5"/>
    <s v="Catalog Store"/>
    <x v="0"/>
    <x v="0"/>
    <x v="82"/>
    <s v="Silver"/>
    <x v="590"/>
    <d v="2003-08-01T00:00:00"/>
    <n v="564.99"/>
    <n v="338.99400000000003"/>
    <n v="3"/>
    <n v="1016.9820000000001"/>
  </r>
  <r>
    <x v="0"/>
    <x v="0"/>
    <x v="5"/>
    <s v="Catalog Store"/>
    <x v="0"/>
    <x v="0"/>
    <x v="82"/>
    <s v="Silver"/>
    <x v="590"/>
    <d v="2003-08-01T00:00:00"/>
    <n v="564.99"/>
    <n v="338.99400000000003"/>
    <n v="3"/>
    <n v="1016.9820000000001"/>
  </r>
  <r>
    <x v="0"/>
    <x v="0"/>
    <x v="5"/>
    <s v="Catalog Store"/>
    <x v="2"/>
    <x v="29"/>
    <x v="70"/>
    <s v="Silver"/>
    <x v="581"/>
    <d v="2003-08-01T00:00:00"/>
    <n v="106.5"/>
    <n v="63.9"/>
    <n v="8"/>
    <n v="511.2"/>
  </r>
  <r>
    <x v="0"/>
    <x v="0"/>
    <x v="5"/>
    <s v="Catalog Store"/>
    <x v="2"/>
    <x v="2"/>
    <x v="38"/>
    <s v="Silver"/>
    <x v="596"/>
    <d v="2003-08-01T00:00:00"/>
    <n v="364.09"/>
    <n v="218.45400000000001"/>
    <n v="7"/>
    <n v="1529.1780000000001"/>
  </r>
  <r>
    <x v="0"/>
    <x v="0"/>
    <x v="5"/>
    <s v="Catalog Store"/>
    <x v="2"/>
    <x v="2"/>
    <x v="84"/>
    <s v="Silver"/>
    <x v="596"/>
    <d v="2003-08-01T00:00:00"/>
    <n v="264.05"/>
    <n v="158.43"/>
    <n v="2"/>
    <n v="316.86"/>
  </r>
  <r>
    <x v="0"/>
    <x v="0"/>
    <x v="5"/>
    <s v="Catalog Store"/>
    <x v="0"/>
    <x v="0"/>
    <x v="77"/>
    <s v="Silver"/>
    <x v="582"/>
    <d v="2003-08-01T00:00:00"/>
    <n v="769.49"/>
    <n v="461.69400000000002"/>
    <n v="5"/>
    <n v="2308.4700000000003"/>
  </r>
  <r>
    <x v="0"/>
    <x v="0"/>
    <x v="5"/>
    <s v="Catalog Store"/>
    <x v="0"/>
    <x v="0"/>
    <x v="19"/>
    <s v="Black"/>
    <x v="602"/>
    <d v="2003-08-01T00:00:00"/>
    <n v="2294.9899999999998"/>
    <n v="1376.9939999999999"/>
    <n v="2"/>
    <n v="2753.9879999999998"/>
  </r>
  <r>
    <x v="0"/>
    <x v="0"/>
    <x v="5"/>
    <s v="Catalog Store"/>
    <x v="2"/>
    <x v="2"/>
    <x v="38"/>
    <s v="Silver"/>
    <x v="588"/>
    <d v="2003-08-01T00:00:00"/>
    <n v="364.09"/>
    <n v="218.45400000000001"/>
    <n v="1"/>
    <n v="218.45400000000001"/>
  </r>
  <r>
    <x v="0"/>
    <x v="0"/>
    <x v="5"/>
    <s v="Catalog Store"/>
    <x v="2"/>
    <x v="9"/>
    <x v="37"/>
    <m/>
    <x v="578"/>
    <d v="2003-08-01T00:00:00"/>
    <n v="44.54"/>
    <n v="26.724"/>
    <n v="2"/>
    <n v="53.448"/>
  </r>
  <r>
    <x v="0"/>
    <x v="0"/>
    <x v="5"/>
    <s v="Catalog Store"/>
    <x v="2"/>
    <x v="18"/>
    <x v="85"/>
    <s v="Silver/Black"/>
    <x v="583"/>
    <d v="2003-08-01T00:00:00"/>
    <n v="62.09"/>
    <n v="37.253999999999998"/>
    <n v="2"/>
    <n v="74.507999999999996"/>
  </r>
  <r>
    <x v="0"/>
    <x v="0"/>
    <x v="5"/>
    <s v="Catalog Store"/>
    <x v="2"/>
    <x v="2"/>
    <x v="2"/>
    <s v="Silver"/>
    <x v="590"/>
    <d v="2003-08-01T00:00:00"/>
    <n v="1364.5"/>
    <n v="818.7"/>
    <n v="1"/>
    <n v="818.7"/>
  </r>
  <r>
    <x v="0"/>
    <x v="0"/>
    <x v="5"/>
    <s v="Catalog Store"/>
    <x v="2"/>
    <x v="2"/>
    <x v="84"/>
    <s v="Silver"/>
    <x v="604"/>
    <d v="2003-08-01T00:00:00"/>
    <n v="264.05"/>
    <n v="158.43"/>
    <n v="1"/>
    <n v="158.43"/>
  </r>
  <r>
    <x v="0"/>
    <x v="0"/>
    <x v="5"/>
    <s v="Catalog Store"/>
    <x v="2"/>
    <x v="2"/>
    <x v="84"/>
    <s v="Black"/>
    <x v="600"/>
    <d v="2003-08-01T00:00:00"/>
    <n v="249.79"/>
    <n v="149.874"/>
    <n v="3"/>
    <n v="449.62199999999996"/>
  </r>
  <r>
    <x v="0"/>
    <x v="0"/>
    <x v="5"/>
    <s v="Catalog Store"/>
    <x v="0"/>
    <x v="0"/>
    <x v="82"/>
    <s v="Black"/>
    <x v="579"/>
    <d v="2003-08-01T00:00:00"/>
    <n v="539.99"/>
    <n v="323.99400000000003"/>
    <n v="1"/>
    <n v="323.99400000000003"/>
  </r>
  <r>
    <x v="0"/>
    <x v="0"/>
    <x v="5"/>
    <s v="Catalog Store"/>
    <x v="2"/>
    <x v="2"/>
    <x v="84"/>
    <s v="Black"/>
    <x v="607"/>
    <d v="2003-08-01T00:00:00"/>
    <n v="249.79"/>
    <n v="149.874"/>
    <n v="2"/>
    <n v="299.74799999999999"/>
  </r>
  <r>
    <x v="0"/>
    <x v="0"/>
    <x v="5"/>
    <s v="Catalog Store"/>
    <x v="0"/>
    <x v="0"/>
    <x v="82"/>
    <s v="Black"/>
    <x v="592"/>
    <d v="2003-08-01T00:00:00"/>
    <n v="539.99"/>
    <n v="323.99400000000003"/>
    <n v="2"/>
    <n v="647.98800000000006"/>
  </r>
  <r>
    <x v="0"/>
    <x v="0"/>
    <x v="5"/>
    <s v="Catalog Store"/>
    <x v="0"/>
    <x v="0"/>
    <x v="82"/>
    <s v="Silver"/>
    <x v="586"/>
    <d v="2003-08-01T00:00:00"/>
    <n v="564.99"/>
    <n v="338.99400000000003"/>
    <n v="1"/>
    <n v="338.99400000000003"/>
  </r>
  <r>
    <x v="0"/>
    <x v="0"/>
    <x v="5"/>
    <s v="Catalog Store"/>
    <x v="2"/>
    <x v="30"/>
    <x v="71"/>
    <s v="Silver"/>
    <x v="588"/>
    <d v="2003-08-01T00:00:00"/>
    <n v="20.239999999999998"/>
    <n v="12.144"/>
    <n v="6"/>
    <n v="72.864000000000004"/>
  </r>
  <r>
    <x v="0"/>
    <x v="0"/>
    <x v="5"/>
    <s v="Catalog Store"/>
    <x v="2"/>
    <x v="2"/>
    <x v="84"/>
    <s v="Silver"/>
    <x v="603"/>
    <d v="2003-08-01T00:00:00"/>
    <n v="264.05"/>
    <n v="158.43"/>
    <n v="5"/>
    <n v="792.15000000000009"/>
  </r>
  <r>
    <x v="0"/>
    <x v="0"/>
    <x v="5"/>
    <s v="Catalog Store"/>
    <x v="2"/>
    <x v="29"/>
    <x v="74"/>
    <s v="Silver"/>
    <x v="602"/>
    <d v="2003-08-01T00:00:00"/>
    <n v="106.5"/>
    <n v="63.9"/>
    <n v="3"/>
    <n v="191.7"/>
  </r>
  <r>
    <x v="0"/>
    <x v="0"/>
    <x v="5"/>
    <s v="Catalog Store"/>
    <x v="2"/>
    <x v="2"/>
    <x v="2"/>
    <s v="Black"/>
    <x v="602"/>
    <d v="2003-08-01T00:00:00"/>
    <n v="1349.6"/>
    <n v="809.76"/>
    <n v="5"/>
    <n v="4048.8"/>
  </r>
  <r>
    <x v="0"/>
    <x v="0"/>
    <x v="5"/>
    <s v="Catalog Store"/>
    <x v="2"/>
    <x v="20"/>
    <x v="81"/>
    <m/>
    <x v="600"/>
    <d v="2003-08-01T00:00:00"/>
    <n v="27.12"/>
    <n v="16.271999999999998"/>
    <n v="2"/>
    <n v="32.543999999999997"/>
  </r>
  <r>
    <x v="0"/>
    <x v="0"/>
    <x v="5"/>
    <s v="Catalog Store"/>
    <x v="0"/>
    <x v="0"/>
    <x v="19"/>
    <s v="Black"/>
    <x v="579"/>
    <d v="2003-08-01T00:00:00"/>
    <n v="2294.9899999999998"/>
    <n v="1376.9939999999999"/>
    <n v="2"/>
    <n v="2753.9879999999998"/>
  </r>
  <r>
    <x v="0"/>
    <x v="0"/>
    <x v="5"/>
    <s v="Catalog Store"/>
    <x v="2"/>
    <x v="26"/>
    <x v="63"/>
    <s v="Silver"/>
    <x v="585"/>
    <d v="2003-08-01T00:00:00"/>
    <n v="121.46"/>
    <n v="72.876000000000005"/>
    <n v="1"/>
    <n v="72.876000000000005"/>
  </r>
  <r>
    <x v="0"/>
    <x v="0"/>
    <x v="5"/>
    <s v="Travel Systems"/>
    <x v="2"/>
    <x v="6"/>
    <x v="11"/>
    <s v="Red"/>
    <x v="604"/>
    <d v="2003-08-01T00:00:00"/>
    <n v="1431.5"/>
    <n v="858.9"/>
    <n v="1"/>
    <n v="858.9"/>
  </r>
  <r>
    <x v="0"/>
    <x v="0"/>
    <x v="5"/>
    <s v="Travel Systems"/>
    <x v="2"/>
    <x v="20"/>
    <x v="54"/>
    <m/>
    <x v="587"/>
    <d v="2003-08-01T00:00:00"/>
    <n v="52.64"/>
    <n v="31.584"/>
    <n v="1"/>
    <n v="31.584"/>
  </r>
  <r>
    <x v="0"/>
    <x v="0"/>
    <x v="5"/>
    <s v="Travel Systems"/>
    <x v="2"/>
    <x v="6"/>
    <x v="8"/>
    <s v="Black"/>
    <x v="582"/>
    <d v="2003-08-01T00:00:00"/>
    <n v="337.22"/>
    <n v="202.33199999999999"/>
    <n v="1"/>
    <n v="202.33199999999999"/>
  </r>
  <r>
    <x v="0"/>
    <x v="0"/>
    <x v="5"/>
    <s v="Travel Systems"/>
    <x v="2"/>
    <x v="6"/>
    <x v="11"/>
    <s v="Red"/>
    <x v="594"/>
    <d v="2003-08-01T00:00:00"/>
    <n v="1431.5"/>
    <n v="858.9"/>
    <n v="1"/>
    <n v="858.9"/>
  </r>
  <r>
    <x v="0"/>
    <x v="0"/>
    <x v="5"/>
    <s v="Travel Systems"/>
    <x v="2"/>
    <x v="6"/>
    <x v="11"/>
    <s v="Black"/>
    <x v="581"/>
    <d v="2003-08-01T00:00:00"/>
    <n v="1431.5"/>
    <n v="858.9"/>
    <n v="2"/>
    <n v="1717.8"/>
  </r>
  <r>
    <x v="0"/>
    <x v="1"/>
    <x v="1"/>
    <s v="Commuter Bicycle Store"/>
    <x v="0"/>
    <x v="25"/>
    <x v="62"/>
    <s v="Blue"/>
    <x v="599"/>
    <d v="2003-08-01T00:00:00"/>
    <n v="2384.0700000000002"/>
    <n v="1430.442"/>
    <n v="1"/>
    <n v="1430.442"/>
  </r>
  <r>
    <x v="0"/>
    <x v="1"/>
    <x v="1"/>
    <s v="Commuter Bicycle Store"/>
    <x v="3"/>
    <x v="19"/>
    <x v="52"/>
    <m/>
    <x v="606"/>
    <d v="2003-08-01T00:00:00"/>
    <n v="120"/>
    <n v="72"/>
    <n v="1"/>
    <n v="72"/>
  </r>
  <r>
    <x v="0"/>
    <x v="1"/>
    <x v="1"/>
    <s v="Commuter Bicycle Store"/>
    <x v="3"/>
    <x v="32"/>
    <x v="76"/>
    <m/>
    <x v="591"/>
    <d v="2003-08-01T00:00:00"/>
    <n v="2.29"/>
    <n v="1.3740000000000001"/>
    <n v="3"/>
    <n v="4.1219999999999999"/>
  </r>
  <r>
    <x v="1"/>
    <x v="2"/>
    <x v="6"/>
    <s v="Wheels Inc."/>
    <x v="2"/>
    <x v="6"/>
    <x v="11"/>
    <s v="Red"/>
    <x v="603"/>
    <d v="2003-08-01T00:00:00"/>
    <n v="1431.5"/>
    <n v="858.9"/>
    <n v="1"/>
    <n v="858.9"/>
  </r>
  <r>
    <x v="1"/>
    <x v="2"/>
    <x v="6"/>
    <s v="Wheels Inc."/>
    <x v="2"/>
    <x v="6"/>
    <x v="11"/>
    <s v="Black"/>
    <x v="605"/>
    <d v="2003-08-01T00:00:00"/>
    <n v="1431.5"/>
    <n v="858.9"/>
    <n v="1"/>
    <n v="858.9"/>
  </r>
  <r>
    <x v="0"/>
    <x v="0"/>
    <x v="2"/>
    <s v="Frugal Bike Shop"/>
    <x v="0"/>
    <x v="0"/>
    <x v="82"/>
    <s v="Black"/>
    <x v="604"/>
    <d v="2003-08-01T00:00:00"/>
    <n v="539.99"/>
    <n v="323.99400000000003"/>
    <n v="1"/>
    <n v="323.99400000000003"/>
  </r>
  <r>
    <x v="0"/>
    <x v="0"/>
    <x v="2"/>
    <s v="Frugal Bike Shop"/>
    <x v="1"/>
    <x v="4"/>
    <x v="5"/>
    <s v="Multi"/>
    <x v="582"/>
    <d v="2003-08-01T00:00:00"/>
    <n v="49.99"/>
    <n v="29.994"/>
    <n v="1"/>
    <n v="29.994"/>
  </r>
  <r>
    <x v="0"/>
    <x v="0"/>
    <x v="2"/>
    <s v="Frugal Bike Shop"/>
    <x v="0"/>
    <x v="0"/>
    <x v="82"/>
    <s v="Silver"/>
    <x v="585"/>
    <d v="2003-08-01T00:00:00"/>
    <n v="564.99"/>
    <n v="338.99400000000003"/>
    <n v="2"/>
    <n v="677.98800000000006"/>
  </r>
  <r>
    <x v="0"/>
    <x v="0"/>
    <x v="2"/>
    <s v="Frugal Bike Shop"/>
    <x v="2"/>
    <x v="2"/>
    <x v="38"/>
    <s v="Silver"/>
    <x v="601"/>
    <d v="2003-08-01T00:00:00"/>
    <n v="364.09"/>
    <n v="218.45400000000001"/>
    <n v="3"/>
    <n v="655.36200000000008"/>
  </r>
  <r>
    <x v="0"/>
    <x v="0"/>
    <x v="2"/>
    <s v="Frugal Bike Shop"/>
    <x v="2"/>
    <x v="20"/>
    <x v="83"/>
    <m/>
    <x v="586"/>
    <d v="2003-08-01T00:00:00"/>
    <n v="52.64"/>
    <n v="31.584"/>
    <n v="4"/>
    <n v="126.336"/>
  </r>
  <r>
    <x v="0"/>
    <x v="0"/>
    <x v="2"/>
    <s v="Frugal Bike Shop"/>
    <x v="2"/>
    <x v="2"/>
    <x v="38"/>
    <s v="Silver"/>
    <x v="600"/>
    <d v="2003-08-01T00:00:00"/>
    <n v="364.09"/>
    <n v="218.45400000000001"/>
    <n v="2"/>
    <n v="436.90800000000002"/>
  </r>
  <r>
    <x v="0"/>
    <x v="0"/>
    <x v="2"/>
    <s v="Frugal Bike Shop"/>
    <x v="0"/>
    <x v="0"/>
    <x v="19"/>
    <s v="Silver"/>
    <x v="580"/>
    <d v="2003-08-01T00:00:00"/>
    <n v="2319.9899999999998"/>
    <n v="1391.9939999999999"/>
    <n v="5"/>
    <n v="6959.9699999999993"/>
  </r>
  <r>
    <x v="0"/>
    <x v="0"/>
    <x v="2"/>
    <s v="Frugal Bike Shop"/>
    <x v="2"/>
    <x v="18"/>
    <x v="86"/>
    <s v="Silver/Black"/>
    <x v="596"/>
    <d v="2003-08-01T00:00:00"/>
    <n v="80.989999999999995"/>
    <n v="48.594000000000001"/>
    <n v="3"/>
    <n v="145.78200000000001"/>
  </r>
  <r>
    <x v="0"/>
    <x v="0"/>
    <x v="2"/>
    <s v="Frugal Bike Shop"/>
    <x v="0"/>
    <x v="0"/>
    <x v="19"/>
    <s v="Black"/>
    <x v="581"/>
    <d v="2003-08-01T00:00:00"/>
    <n v="2294.9899999999998"/>
    <n v="1376.9939999999999"/>
    <n v="4"/>
    <n v="5507.9759999999997"/>
  </r>
  <r>
    <x v="0"/>
    <x v="0"/>
    <x v="2"/>
    <s v="Frugal Bike Shop"/>
    <x v="2"/>
    <x v="2"/>
    <x v="84"/>
    <s v="Silver"/>
    <x v="584"/>
    <d v="2003-08-01T00:00:00"/>
    <n v="264.05"/>
    <n v="158.43"/>
    <n v="1"/>
    <n v="158.43"/>
  </r>
  <r>
    <x v="0"/>
    <x v="0"/>
    <x v="2"/>
    <s v="Frugal Bike Shop"/>
    <x v="2"/>
    <x v="2"/>
    <x v="84"/>
    <s v="Black"/>
    <x v="601"/>
    <d v="2003-08-01T00:00:00"/>
    <n v="249.79"/>
    <n v="149.874"/>
    <n v="5"/>
    <n v="749.37"/>
  </r>
  <r>
    <x v="0"/>
    <x v="0"/>
    <x v="2"/>
    <s v="Frugal Bike Shop"/>
    <x v="2"/>
    <x v="20"/>
    <x v="81"/>
    <m/>
    <x v="587"/>
    <d v="2003-08-01T00:00:00"/>
    <n v="27.12"/>
    <n v="16.271999999999998"/>
    <n v="3"/>
    <n v="48.815999999999995"/>
  </r>
  <r>
    <x v="0"/>
    <x v="0"/>
    <x v="2"/>
    <s v="Frugal Bike Shop"/>
    <x v="0"/>
    <x v="0"/>
    <x v="77"/>
    <s v="Silver"/>
    <x v="593"/>
    <d v="2003-08-01T00:00:00"/>
    <n v="769.49"/>
    <n v="461.69400000000002"/>
    <n v="4"/>
    <n v="1846.7760000000001"/>
  </r>
  <r>
    <x v="0"/>
    <x v="0"/>
    <x v="2"/>
    <s v="Frugal Bike Shop"/>
    <x v="0"/>
    <x v="0"/>
    <x v="19"/>
    <s v="Black"/>
    <x v="604"/>
    <d v="2003-08-01T00:00:00"/>
    <n v="2294.9899999999998"/>
    <n v="1376.9939999999999"/>
    <n v="2"/>
    <n v="2753.9879999999998"/>
  </r>
  <r>
    <x v="0"/>
    <x v="0"/>
    <x v="2"/>
    <s v="Frugal Bike Shop"/>
    <x v="1"/>
    <x v="14"/>
    <x v="56"/>
    <s v="Black"/>
    <x v="579"/>
    <d v="2003-08-01T00:00:00"/>
    <n v="69.989999999999995"/>
    <n v="41.994"/>
    <n v="2"/>
    <n v="83.988"/>
  </r>
  <r>
    <x v="0"/>
    <x v="0"/>
    <x v="2"/>
    <s v="Frugal Bike Shop"/>
    <x v="0"/>
    <x v="0"/>
    <x v="77"/>
    <s v="Silver"/>
    <x v="600"/>
    <d v="2003-08-01T00:00:00"/>
    <n v="769.49"/>
    <n v="461.69400000000002"/>
    <n v="3"/>
    <n v="1385.0820000000001"/>
  </r>
  <r>
    <x v="0"/>
    <x v="0"/>
    <x v="2"/>
    <s v="Frugal Bike Shop"/>
    <x v="2"/>
    <x v="2"/>
    <x v="84"/>
    <s v="Silver"/>
    <x v="595"/>
    <d v="2003-08-01T00:00:00"/>
    <n v="264.05"/>
    <n v="158.43"/>
    <n v="3"/>
    <n v="475.29"/>
  </r>
  <r>
    <x v="0"/>
    <x v="0"/>
    <x v="2"/>
    <s v="Frugal Bike Shop"/>
    <x v="2"/>
    <x v="2"/>
    <x v="84"/>
    <s v="Black"/>
    <x v="607"/>
    <d v="2003-08-01T00:00:00"/>
    <n v="249.79"/>
    <n v="149.874"/>
    <n v="1"/>
    <n v="149.874"/>
  </r>
  <r>
    <x v="0"/>
    <x v="0"/>
    <x v="2"/>
    <s v="Frugal Bike Shop"/>
    <x v="0"/>
    <x v="0"/>
    <x v="19"/>
    <s v="Black"/>
    <x v="591"/>
    <d v="2003-08-01T00:00:00"/>
    <n v="2294.9899999999998"/>
    <n v="1376.9939999999999"/>
    <n v="2"/>
    <n v="2753.9879999999998"/>
  </r>
  <r>
    <x v="0"/>
    <x v="0"/>
    <x v="2"/>
    <s v="Frugal Bike Shop"/>
    <x v="0"/>
    <x v="0"/>
    <x v="19"/>
    <s v="Silver"/>
    <x v="587"/>
    <d v="2003-08-01T00:00:00"/>
    <n v="2319.9899999999998"/>
    <n v="1391.9939999999999"/>
    <n v="3"/>
    <n v="4175.982"/>
  </r>
  <r>
    <x v="0"/>
    <x v="0"/>
    <x v="2"/>
    <s v="Frugal Bike Shop"/>
    <x v="2"/>
    <x v="18"/>
    <x v="85"/>
    <s v="Silver/Black"/>
    <x v="577"/>
    <d v="2003-08-01T00:00:00"/>
    <n v="62.09"/>
    <n v="37.253999999999998"/>
    <n v="1"/>
    <n v="37.253999999999998"/>
  </r>
  <r>
    <x v="0"/>
    <x v="0"/>
    <x v="2"/>
    <s v="Frugal Bike Shop"/>
    <x v="2"/>
    <x v="2"/>
    <x v="38"/>
    <s v="Silver"/>
    <x v="596"/>
    <d v="2003-08-01T00:00:00"/>
    <n v="364.09"/>
    <n v="218.45400000000001"/>
    <n v="2"/>
    <n v="436.90800000000002"/>
  </r>
  <r>
    <x v="0"/>
    <x v="0"/>
    <x v="2"/>
    <s v="Frugal Bike Shop"/>
    <x v="0"/>
    <x v="0"/>
    <x v="82"/>
    <s v="Silver"/>
    <x v="602"/>
    <d v="2003-08-01T00:00:00"/>
    <n v="564.99"/>
    <n v="338.99400000000003"/>
    <n v="3"/>
    <n v="1016.9820000000001"/>
  </r>
  <r>
    <x v="0"/>
    <x v="0"/>
    <x v="2"/>
    <s v="Frugal Bike Shop"/>
    <x v="0"/>
    <x v="0"/>
    <x v="82"/>
    <s v="Black"/>
    <x v="579"/>
    <d v="2003-08-01T00:00:00"/>
    <n v="539.99"/>
    <n v="323.99400000000003"/>
    <n v="3"/>
    <n v="971.98200000000008"/>
  </r>
  <r>
    <x v="0"/>
    <x v="0"/>
    <x v="2"/>
    <s v="Frugal Bike Shop"/>
    <x v="1"/>
    <x v="14"/>
    <x v="56"/>
    <s v="Black"/>
    <x v="577"/>
    <d v="2003-08-01T00:00:00"/>
    <n v="69.989999999999995"/>
    <n v="38.494500000000002"/>
    <n v="17"/>
    <n v="654.40650000000005"/>
  </r>
  <r>
    <x v="0"/>
    <x v="0"/>
    <x v="2"/>
    <s v="Frugal Bike Shop"/>
    <x v="2"/>
    <x v="9"/>
    <x v="39"/>
    <m/>
    <x v="595"/>
    <d v="2003-08-01T00:00:00"/>
    <n v="120.27"/>
    <n v="72.162000000000006"/>
    <n v="1"/>
    <n v="72.162000000000006"/>
  </r>
  <r>
    <x v="0"/>
    <x v="0"/>
    <x v="2"/>
    <s v="Frugal Bike Shop"/>
    <x v="2"/>
    <x v="9"/>
    <x v="22"/>
    <m/>
    <x v="602"/>
    <d v="2003-08-01T00:00:00"/>
    <n v="61.92"/>
    <n v="37.152000000000001"/>
    <n v="2"/>
    <n v="74.304000000000002"/>
  </r>
  <r>
    <x v="0"/>
    <x v="0"/>
    <x v="2"/>
    <s v="Frugal Bike Shop"/>
    <x v="2"/>
    <x v="20"/>
    <x v="88"/>
    <m/>
    <x v="582"/>
    <d v="2003-08-01T00:00:00"/>
    <n v="39.14"/>
    <n v="23.484000000000002"/>
    <n v="2"/>
    <n v="46.968000000000004"/>
  </r>
  <r>
    <x v="0"/>
    <x v="0"/>
    <x v="2"/>
    <s v="Frugal Bike Shop"/>
    <x v="2"/>
    <x v="2"/>
    <x v="84"/>
    <s v="Silver"/>
    <x v="602"/>
    <d v="2003-08-01T00:00:00"/>
    <n v="264.05"/>
    <n v="158.43"/>
    <n v="2"/>
    <n v="316.86"/>
  </r>
  <r>
    <x v="0"/>
    <x v="0"/>
    <x v="2"/>
    <s v="Frugal Bike Shop"/>
    <x v="0"/>
    <x v="0"/>
    <x v="82"/>
    <s v="Black"/>
    <x v="577"/>
    <d v="2003-08-01T00:00:00"/>
    <n v="539.99"/>
    <n v="323.99400000000003"/>
    <n v="1"/>
    <n v="323.99400000000003"/>
  </r>
  <r>
    <x v="0"/>
    <x v="0"/>
    <x v="2"/>
    <s v="Frugal Bike Shop"/>
    <x v="0"/>
    <x v="0"/>
    <x v="19"/>
    <s v="Silver"/>
    <x v="586"/>
    <d v="2003-08-01T00:00:00"/>
    <n v="2319.9899999999998"/>
    <n v="1391.9939999999999"/>
    <n v="3"/>
    <n v="4175.982"/>
  </r>
  <r>
    <x v="0"/>
    <x v="0"/>
    <x v="0"/>
    <s v="Every Bike Shop"/>
    <x v="0"/>
    <x v="3"/>
    <x v="49"/>
    <s v="Black"/>
    <x v="600"/>
    <d v="2003-08-01T00:00:00"/>
    <n v="539.99"/>
    <n v="323.99400000000003"/>
    <n v="4"/>
    <n v="1295.9760000000001"/>
  </r>
  <r>
    <x v="0"/>
    <x v="0"/>
    <x v="0"/>
    <s v="Every Bike Shop"/>
    <x v="2"/>
    <x v="6"/>
    <x v="11"/>
    <s v="Red"/>
    <x v="591"/>
    <d v="2003-08-01T00:00:00"/>
    <n v="1431.5"/>
    <n v="858.9"/>
    <n v="1"/>
    <n v="858.9"/>
  </r>
  <r>
    <x v="0"/>
    <x v="0"/>
    <x v="0"/>
    <s v="Every Bike Shop"/>
    <x v="0"/>
    <x v="3"/>
    <x v="12"/>
    <s v="Black"/>
    <x v="584"/>
    <d v="2003-08-01T00:00:00"/>
    <n v="2443.35"/>
    <n v="1466.01"/>
    <n v="1"/>
    <n v="1466.01"/>
  </r>
  <r>
    <x v="0"/>
    <x v="0"/>
    <x v="0"/>
    <s v="Every Bike Shop"/>
    <x v="2"/>
    <x v="6"/>
    <x v="11"/>
    <s v="Black"/>
    <x v="601"/>
    <d v="2003-08-01T00:00:00"/>
    <n v="1431.5"/>
    <n v="858.9"/>
    <n v="2"/>
    <n v="1717.8"/>
  </r>
  <r>
    <x v="0"/>
    <x v="0"/>
    <x v="0"/>
    <s v="Every Bike Shop"/>
    <x v="0"/>
    <x v="3"/>
    <x v="17"/>
    <s v="Yellow"/>
    <x v="587"/>
    <d v="2003-08-01T00:00:00"/>
    <n v="1120.49"/>
    <n v="672.29399999999998"/>
    <n v="2"/>
    <n v="1344.588"/>
  </r>
  <r>
    <x v="0"/>
    <x v="0"/>
    <x v="0"/>
    <s v="Every Bike Shop"/>
    <x v="0"/>
    <x v="3"/>
    <x v="50"/>
    <s v="Yellow"/>
    <x v="586"/>
    <d v="2003-08-01T00:00:00"/>
    <n v="1700.99"/>
    <n v="1020.5940000000001"/>
    <n v="2"/>
    <n v="2041.1880000000001"/>
  </r>
  <r>
    <x v="0"/>
    <x v="0"/>
    <x v="0"/>
    <s v="Every Bike Shop"/>
    <x v="0"/>
    <x v="3"/>
    <x v="50"/>
    <s v="Yellow"/>
    <x v="582"/>
    <d v="2003-08-01T00:00:00"/>
    <n v="1700.99"/>
    <n v="1020.5940000000001"/>
    <n v="1"/>
    <n v="1020.5940000000001"/>
  </r>
  <r>
    <x v="0"/>
    <x v="0"/>
    <x v="0"/>
    <s v="Every Bike Shop"/>
    <x v="2"/>
    <x v="9"/>
    <x v="16"/>
    <m/>
    <x v="586"/>
    <d v="2003-08-01T00:00:00"/>
    <n v="120.27"/>
    <n v="72.162000000000006"/>
    <n v="1"/>
    <n v="72.162000000000006"/>
  </r>
  <r>
    <x v="0"/>
    <x v="0"/>
    <x v="0"/>
    <s v="Every Bike Shop"/>
    <x v="2"/>
    <x v="20"/>
    <x v="54"/>
    <m/>
    <x v="591"/>
    <d v="2003-08-01T00:00:00"/>
    <n v="52.64"/>
    <n v="31.584"/>
    <n v="2"/>
    <n v="63.167999999999999"/>
  </r>
  <r>
    <x v="0"/>
    <x v="0"/>
    <x v="0"/>
    <s v="Every Bike Shop"/>
    <x v="2"/>
    <x v="6"/>
    <x v="8"/>
    <s v="Black"/>
    <x v="586"/>
    <d v="2003-08-01T00:00:00"/>
    <n v="337.22"/>
    <n v="202.33199999999999"/>
    <n v="1"/>
    <n v="202.33199999999999"/>
  </r>
  <r>
    <x v="0"/>
    <x v="0"/>
    <x v="0"/>
    <s v="Every Bike Shop"/>
    <x v="0"/>
    <x v="3"/>
    <x v="12"/>
    <s v="Black"/>
    <x v="600"/>
    <d v="2003-08-01T00:00:00"/>
    <n v="2443.35"/>
    <n v="1466.01"/>
    <n v="5"/>
    <n v="7330.05"/>
  </r>
  <r>
    <x v="0"/>
    <x v="0"/>
    <x v="0"/>
    <s v="Every Bike Shop"/>
    <x v="2"/>
    <x v="6"/>
    <x v="15"/>
    <s v="Yellow"/>
    <x v="586"/>
    <d v="2003-08-01T00:00:00"/>
    <n v="594.83000000000004"/>
    <n v="356.89800000000002"/>
    <n v="3"/>
    <n v="1070.694"/>
  </r>
  <r>
    <x v="0"/>
    <x v="0"/>
    <x v="0"/>
    <s v="Every Bike Shop"/>
    <x v="2"/>
    <x v="6"/>
    <x v="11"/>
    <s v="Black"/>
    <x v="583"/>
    <d v="2003-08-01T00:00:00"/>
    <n v="1431.5"/>
    <n v="858.9"/>
    <n v="2"/>
    <n v="1717.8"/>
  </r>
  <r>
    <x v="0"/>
    <x v="0"/>
    <x v="0"/>
    <s v="Every Bike Shop"/>
    <x v="2"/>
    <x v="6"/>
    <x v="8"/>
    <s v="Black"/>
    <x v="598"/>
    <d v="2003-08-01T00:00:00"/>
    <n v="337.22"/>
    <n v="202.33199999999999"/>
    <n v="1"/>
    <n v="202.33199999999999"/>
  </r>
  <r>
    <x v="0"/>
    <x v="0"/>
    <x v="2"/>
    <s v="Latest Accessories Sales"/>
    <x v="0"/>
    <x v="3"/>
    <x v="49"/>
    <s v="Black"/>
    <x v="607"/>
    <d v="2003-08-01T00:00:00"/>
    <n v="539.99"/>
    <n v="323.99400000000003"/>
    <n v="1"/>
    <n v="323.99400000000003"/>
  </r>
  <r>
    <x v="0"/>
    <x v="0"/>
    <x v="2"/>
    <s v="Latest Accessories Sales"/>
    <x v="0"/>
    <x v="3"/>
    <x v="50"/>
    <s v="Yellow"/>
    <x v="597"/>
    <d v="2003-08-01T00:00:00"/>
    <n v="1700.99"/>
    <n v="1020.5940000000001"/>
    <n v="2"/>
    <n v="2041.1880000000001"/>
  </r>
  <r>
    <x v="0"/>
    <x v="0"/>
    <x v="2"/>
    <s v="Latest Accessories Sales"/>
    <x v="0"/>
    <x v="3"/>
    <x v="50"/>
    <s v="Yellow"/>
    <x v="578"/>
    <d v="2003-08-01T00:00:00"/>
    <n v="1700.99"/>
    <n v="1020.5940000000001"/>
    <n v="1"/>
    <n v="1020.5940000000001"/>
  </r>
  <r>
    <x v="0"/>
    <x v="0"/>
    <x v="0"/>
    <s v="Manufacturers Inc"/>
    <x v="2"/>
    <x v="18"/>
    <x v="47"/>
    <s v="Silver/Black"/>
    <x v="607"/>
    <d v="2003-08-01T00:00:00"/>
    <n v="62.09"/>
    <n v="37.253999999999998"/>
    <n v="1"/>
    <n v="37.253999999999998"/>
  </r>
  <r>
    <x v="0"/>
    <x v="0"/>
    <x v="0"/>
    <s v="Manufacturers Inc"/>
    <x v="0"/>
    <x v="3"/>
    <x v="49"/>
    <s v="Black"/>
    <x v="582"/>
    <d v="2003-08-01T00:00:00"/>
    <n v="539.99"/>
    <n v="323.99400000000003"/>
    <n v="3"/>
    <n v="971.98200000000008"/>
  </r>
  <r>
    <x v="0"/>
    <x v="0"/>
    <x v="0"/>
    <s v="Manufacturers Inc"/>
    <x v="1"/>
    <x v="1"/>
    <x v="48"/>
    <s v="White"/>
    <x v="589"/>
    <d v="2003-08-01T00:00:00"/>
    <n v="8.99"/>
    <n v="5.3940000000000001"/>
    <n v="5"/>
    <n v="26.97"/>
  </r>
  <r>
    <x v="0"/>
    <x v="0"/>
    <x v="0"/>
    <s v="Manufacturers Inc"/>
    <x v="2"/>
    <x v="6"/>
    <x v="8"/>
    <s v="Black"/>
    <x v="589"/>
    <d v="2003-08-01T00:00:00"/>
    <n v="337.22"/>
    <n v="202.33199999999999"/>
    <n v="3"/>
    <n v="606.99599999999998"/>
  </r>
  <r>
    <x v="0"/>
    <x v="0"/>
    <x v="0"/>
    <s v="Manufacturers Inc"/>
    <x v="0"/>
    <x v="3"/>
    <x v="50"/>
    <s v="Yellow"/>
    <x v="583"/>
    <d v="2003-08-01T00:00:00"/>
    <n v="1700.99"/>
    <n v="1020.5940000000001"/>
    <n v="3"/>
    <n v="3061.7820000000002"/>
  </r>
  <r>
    <x v="0"/>
    <x v="0"/>
    <x v="0"/>
    <s v="Manufacturers Inc"/>
    <x v="1"/>
    <x v="4"/>
    <x v="5"/>
    <s v="Multi"/>
    <x v="580"/>
    <d v="2003-08-01T00:00:00"/>
    <n v="49.99"/>
    <n v="29.994"/>
    <n v="3"/>
    <n v="89.981999999999999"/>
  </r>
  <r>
    <x v="0"/>
    <x v="0"/>
    <x v="0"/>
    <s v="Manufacturers Inc"/>
    <x v="0"/>
    <x v="3"/>
    <x v="49"/>
    <s v="Black"/>
    <x v="602"/>
    <d v="2003-08-01T00:00:00"/>
    <n v="539.99"/>
    <n v="323.99400000000003"/>
    <n v="2"/>
    <n v="647.98800000000006"/>
  </r>
  <r>
    <x v="0"/>
    <x v="0"/>
    <x v="0"/>
    <s v="Manufacturers Inc"/>
    <x v="2"/>
    <x v="18"/>
    <x v="53"/>
    <s v="Silver/Black"/>
    <x v="584"/>
    <d v="2003-08-01T00:00:00"/>
    <n v="40.49"/>
    <n v="24.294"/>
    <n v="1"/>
    <n v="24.294"/>
  </r>
  <r>
    <x v="0"/>
    <x v="0"/>
    <x v="0"/>
    <s v="Metro Bike Mart"/>
    <x v="2"/>
    <x v="26"/>
    <x v="63"/>
    <s v="Silver"/>
    <x v="590"/>
    <d v="2003-08-01T00:00:00"/>
    <n v="121.46"/>
    <n v="72.876000000000005"/>
    <n v="1"/>
    <n v="72.876000000000005"/>
  </r>
  <r>
    <x v="0"/>
    <x v="0"/>
    <x v="0"/>
    <s v="Metro Bike Mart"/>
    <x v="2"/>
    <x v="2"/>
    <x v="2"/>
    <s v="Silver"/>
    <x v="584"/>
    <d v="2003-08-01T00:00:00"/>
    <n v="1364.5"/>
    <n v="818.7"/>
    <n v="5"/>
    <n v="4093.5"/>
  </r>
  <r>
    <x v="0"/>
    <x v="0"/>
    <x v="0"/>
    <s v="Metro Bike Mart"/>
    <x v="0"/>
    <x v="0"/>
    <x v="82"/>
    <s v="Silver"/>
    <x v="582"/>
    <d v="2003-08-01T00:00:00"/>
    <n v="564.99"/>
    <n v="338.99400000000003"/>
    <n v="5"/>
    <n v="1694.9700000000003"/>
  </r>
  <r>
    <x v="0"/>
    <x v="0"/>
    <x v="0"/>
    <s v="Metro Bike Mart"/>
    <x v="0"/>
    <x v="0"/>
    <x v="82"/>
    <s v="Silver"/>
    <x v="600"/>
    <d v="2003-08-01T00:00:00"/>
    <n v="564.99"/>
    <n v="338.99400000000003"/>
    <n v="2"/>
    <n v="677.98800000000006"/>
  </r>
  <r>
    <x v="0"/>
    <x v="0"/>
    <x v="0"/>
    <s v="Metro Bike Mart"/>
    <x v="3"/>
    <x v="21"/>
    <x v="55"/>
    <s v="Silver"/>
    <x v="605"/>
    <d v="2003-08-01T00:00:00"/>
    <n v="54.99"/>
    <n v="32.994"/>
    <n v="2"/>
    <n v="65.988"/>
  </r>
  <r>
    <x v="0"/>
    <x v="0"/>
    <x v="0"/>
    <s v="Metro Bike Mart"/>
    <x v="2"/>
    <x v="2"/>
    <x v="2"/>
    <s v="Silver"/>
    <x v="606"/>
    <d v="2003-08-01T00:00:00"/>
    <n v="1364.5"/>
    <n v="818.7"/>
    <n v="1"/>
    <n v="818.7"/>
  </r>
  <r>
    <x v="0"/>
    <x v="0"/>
    <x v="0"/>
    <s v="Metro Bike Mart"/>
    <x v="1"/>
    <x v="14"/>
    <x v="56"/>
    <s v="Black"/>
    <x v="600"/>
    <d v="2003-08-01T00:00:00"/>
    <n v="69.989999999999995"/>
    <n v="41.994"/>
    <n v="1"/>
    <n v="41.994"/>
  </r>
  <r>
    <x v="0"/>
    <x v="0"/>
    <x v="0"/>
    <s v="Metro Bike Mart"/>
    <x v="0"/>
    <x v="0"/>
    <x v="82"/>
    <s v="Black"/>
    <x v="582"/>
    <d v="2003-08-01T00:00:00"/>
    <n v="539.99"/>
    <n v="323.99400000000003"/>
    <n v="5"/>
    <n v="1619.9700000000003"/>
  </r>
  <r>
    <x v="0"/>
    <x v="0"/>
    <x v="0"/>
    <s v="Metro Bike Mart"/>
    <x v="2"/>
    <x v="9"/>
    <x v="37"/>
    <m/>
    <x v="599"/>
    <d v="2003-08-01T00:00:00"/>
    <n v="44.54"/>
    <n v="26.724"/>
    <n v="2"/>
    <n v="53.448"/>
  </r>
  <r>
    <x v="0"/>
    <x v="0"/>
    <x v="0"/>
    <s v="Metro Bike Mart"/>
    <x v="2"/>
    <x v="2"/>
    <x v="2"/>
    <s v="Silver"/>
    <x v="583"/>
    <d v="2003-08-01T00:00:00"/>
    <n v="1364.5"/>
    <n v="818.7"/>
    <n v="3"/>
    <n v="2456.1000000000004"/>
  </r>
  <r>
    <x v="0"/>
    <x v="0"/>
    <x v="0"/>
    <s v="Metro Bike Mart"/>
    <x v="1"/>
    <x v="14"/>
    <x v="56"/>
    <s v="Black"/>
    <x v="585"/>
    <d v="2003-08-01T00:00:00"/>
    <n v="69.989999999999995"/>
    <n v="40.594200000000001"/>
    <n v="13"/>
    <n v="527.72460000000001"/>
  </r>
  <r>
    <x v="0"/>
    <x v="0"/>
    <x v="0"/>
    <s v="Metro Bike Mart"/>
    <x v="2"/>
    <x v="18"/>
    <x v="85"/>
    <s v="Silver/Black"/>
    <x v="589"/>
    <d v="2003-08-01T00:00:00"/>
    <n v="62.09"/>
    <n v="37.253999999999998"/>
    <n v="1"/>
    <n v="37.253999999999998"/>
  </r>
  <r>
    <x v="0"/>
    <x v="0"/>
    <x v="0"/>
    <s v="Metro Bike Mart"/>
    <x v="2"/>
    <x v="31"/>
    <x v="73"/>
    <m/>
    <x v="603"/>
    <d v="2003-08-01T00:00:00"/>
    <n v="121.49"/>
    <n v="72.894000000000005"/>
    <n v="1"/>
    <n v="72.894000000000005"/>
  </r>
  <r>
    <x v="0"/>
    <x v="0"/>
    <x v="0"/>
    <s v="Metro Bike Mart"/>
    <x v="2"/>
    <x v="18"/>
    <x v="86"/>
    <s v="Silver/Black"/>
    <x v="589"/>
    <d v="2003-08-01T00:00:00"/>
    <n v="80.989999999999995"/>
    <n v="48.594000000000001"/>
    <n v="2"/>
    <n v="97.188000000000002"/>
  </r>
  <r>
    <x v="0"/>
    <x v="0"/>
    <x v="0"/>
    <s v="Metro Bike Mart"/>
    <x v="0"/>
    <x v="0"/>
    <x v="77"/>
    <s v="Silver"/>
    <x v="585"/>
    <d v="2003-08-01T00:00:00"/>
    <n v="769.49"/>
    <n v="461.69400000000002"/>
    <n v="1"/>
    <n v="461.69400000000002"/>
  </r>
  <r>
    <x v="0"/>
    <x v="0"/>
    <x v="0"/>
    <s v="Metro Bike Mart"/>
    <x v="2"/>
    <x v="2"/>
    <x v="38"/>
    <s v="Silver"/>
    <x v="592"/>
    <d v="2003-08-01T00:00:00"/>
    <n v="364.09"/>
    <n v="218.45400000000001"/>
    <n v="3"/>
    <n v="655.36200000000008"/>
  </r>
  <r>
    <x v="0"/>
    <x v="0"/>
    <x v="0"/>
    <s v="Metro Bike Mart"/>
    <x v="2"/>
    <x v="2"/>
    <x v="84"/>
    <s v="Black"/>
    <x v="578"/>
    <d v="2003-08-01T00:00:00"/>
    <n v="249.79"/>
    <n v="149.874"/>
    <n v="3"/>
    <n v="449.62199999999996"/>
  </r>
  <r>
    <x v="0"/>
    <x v="0"/>
    <x v="0"/>
    <s v="Metro Bike Mart"/>
    <x v="2"/>
    <x v="20"/>
    <x v="81"/>
    <m/>
    <x v="591"/>
    <d v="2003-08-01T00:00:00"/>
    <n v="27.12"/>
    <n v="16.271999999999998"/>
    <n v="5"/>
    <n v="81.359999999999985"/>
  </r>
  <r>
    <x v="0"/>
    <x v="0"/>
    <x v="0"/>
    <s v="Metro Bike Mart"/>
    <x v="2"/>
    <x v="26"/>
    <x v="65"/>
    <s v="Silver"/>
    <x v="595"/>
    <d v="2003-08-01T00:00:00"/>
    <n v="91.49"/>
    <n v="54.893999999999998"/>
    <n v="4"/>
    <n v="219.57599999999999"/>
  </r>
  <r>
    <x v="0"/>
    <x v="0"/>
    <x v="0"/>
    <s v="Metro Bike Mart"/>
    <x v="2"/>
    <x v="9"/>
    <x v="39"/>
    <m/>
    <x v="588"/>
    <d v="2003-08-01T00:00:00"/>
    <n v="120.27"/>
    <n v="72.162000000000006"/>
    <n v="3"/>
    <n v="216.48600000000002"/>
  </r>
  <r>
    <x v="0"/>
    <x v="0"/>
    <x v="0"/>
    <s v="Metro Bike Mart"/>
    <x v="2"/>
    <x v="30"/>
    <x v="71"/>
    <s v="Silver"/>
    <x v="605"/>
    <d v="2003-08-01T00:00:00"/>
    <n v="20.239999999999998"/>
    <n v="12.144"/>
    <n v="2"/>
    <n v="24.288"/>
  </r>
  <r>
    <x v="0"/>
    <x v="0"/>
    <x v="0"/>
    <s v="Metro Bike Mart"/>
    <x v="0"/>
    <x v="0"/>
    <x v="82"/>
    <s v="Silver"/>
    <x v="605"/>
    <d v="2003-08-01T00:00:00"/>
    <n v="564.99"/>
    <n v="338.99400000000003"/>
    <n v="2"/>
    <n v="677.98800000000006"/>
  </r>
  <r>
    <x v="0"/>
    <x v="0"/>
    <x v="0"/>
    <s v="Metro Bike Mart"/>
    <x v="0"/>
    <x v="0"/>
    <x v="19"/>
    <s v="Black"/>
    <x v="586"/>
    <d v="2003-08-01T00:00:00"/>
    <n v="2294.9899999999998"/>
    <n v="1331.0942"/>
    <n v="11"/>
    <n v="14642.0362"/>
  </r>
  <r>
    <x v="0"/>
    <x v="0"/>
    <x v="0"/>
    <s v="Metro Bike Mart"/>
    <x v="2"/>
    <x v="20"/>
    <x v="88"/>
    <m/>
    <x v="600"/>
    <d v="2003-08-01T00:00:00"/>
    <n v="39.14"/>
    <n v="23.484000000000002"/>
    <n v="2"/>
    <n v="46.968000000000004"/>
  </r>
  <r>
    <x v="0"/>
    <x v="0"/>
    <x v="0"/>
    <s v="Metro Bike Mart"/>
    <x v="0"/>
    <x v="0"/>
    <x v="19"/>
    <s v="Silver"/>
    <x v="607"/>
    <d v="2003-08-01T00:00:00"/>
    <n v="2319.9899999999998"/>
    <n v="1391.9939999999999"/>
    <n v="4"/>
    <n v="5567.9759999999997"/>
  </r>
  <r>
    <x v="0"/>
    <x v="0"/>
    <x v="0"/>
    <s v="Metro Bike Mart"/>
    <x v="2"/>
    <x v="20"/>
    <x v="83"/>
    <m/>
    <x v="594"/>
    <d v="2003-08-01T00:00:00"/>
    <n v="52.64"/>
    <n v="31.584"/>
    <n v="1"/>
    <n v="31.584"/>
  </r>
  <r>
    <x v="0"/>
    <x v="0"/>
    <x v="0"/>
    <s v="Metro Bike Mart"/>
    <x v="0"/>
    <x v="0"/>
    <x v="19"/>
    <s v="Black"/>
    <x v="597"/>
    <d v="2003-08-01T00:00:00"/>
    <n v="2294.9899999999998"/>
    <n v="1376.9939999999999"/>
    <n v="4"/>
    <n v="5507.9759999999997"/>
  </r>
  <r>
    <x v="0"/>
    <x v="0"/>
    <x v="0"/>
    <s v="Metro Bike Mart"/>
    <x v="2"/>
    <x v="2"/>
    <x v="84"/>
    <s v="Silver"/>
    <x v="582"/>
    <d v="2003-08-01T00:00:00"/>
    <n v="264.05"/>
    <n v="158.43"/>
    <n v="2"/>
    <n v="316.86"/>
  </r>
  <r>
    <x v="0"/>
    <x v="0"/>
    <x v="0"/>
    <s v="Metro Bike Mart"/>
    <x v="1"/>
    <x v="14"/>
    <x v="56"/>
    <s v="Black"/>
    <x v="588"/>
    <d v="2003-08-01T00:00:00"/>
    <n v="69.989999999999995"/>
    <n v="41.994"/>
    <n v="6"/>
    <n v="251.964"/>
  </r>
  <r>
    <x v="0"/>
    <x v="0"/>
    <x v="0"/>
    <s v="Metro Bike Mart"/>
    <x v="0"/>
    <x v="0"/>
    <x v="82"/>
    <s v="Silver"/>
    <x v="597"/>
    <d v="2003-08-01T00:00:00"/>
    <n v="564.99"/>
    <n v="338.99400000000003"/>
    <n v="5"/>
    <n v="1694.9700000000003"/>
  </r>
  <r>
    <x v="0"/>
    <x v="0"/>
    <x v="0"/>
    <s v="Metro Bike Mart"/>
    <x v="2"/>
    <x v="2"/>
    <x v="2"/>
    <s v="Black"/>
    <x v="592"/>
    <d v="2003-08-01T00:00:00"/>
    <n v="1349.6"/>
    <n v="809.76"/>
    <n v="1"/>
    <n v="809.76"/>
  </r>
  <r>
    <x v="0"/>
    <x v="0"/>
    <x v="0"/>
    <s v="Metro Bike Mart"/>
    <x v="2"/>
    <x v="28"/>
    <x v="72"/>
    <s v="Black"/>
    <x v="597"/>
    <d v="2003-08-01T00:00:00"/>
    <n v="175.49"/>
    <n v="105.294"/>
    <n v="2"/>
    <n v="210.58799999999999"/>
  </r>
  <r>
    <x v="0"/>
    <x v="0"/>
    <x v="0"/>
    <s v="Metro Bike Mart"/>
    <x v="0"/>
    <x v="0"/>
    <x v="19"/>
    <s v="Black"/>
    <x v="596"/>
    <d v="2003-08-01T00:00:00"/>
    <n v="2294.9899999999998"/>
    <n v="1376.9939999999999"/>
    <n v="3"/>
    <n v="4130.982"/>
  </r>
  <r>
    <x v="0"/>
    <x v="0"/>
    <x v="0"/>
    <s v="Metro Bike Mart"/>
    <x v="2"/>
    <x v="2"/>
    <x v="84"/>
    <s v="Black"/>
    <x v="600"/>
    <d v="2003-08-01T00:00:00"/>
    <n v="249.79"/>
    <n v="149.874"/>
    <n v="7"/>
    <n v="1049.1179999999999"/>
  </r>
  <r>
    <x v="0"/>
    <x v="0"/>
    <x v="0"/>
    <s v="Metro Bike Mart"/>
    <x v="2"/>
    <x v="2"/>
    <x v="84"/>
    <s v="Silver"/>
    <x v="601"/>
    <d v="2003-08-01T00:00:00"/>
    <n v="264.05"/>
    <n v="158.43"/>
    <n v="3"/>
    <n v="475.29"/>
  </r>
  <r>
    <x v="0"/>
    <x v="0"/>
    <x v="0"/>
    <s v="Metro Bike Mart"/>
    <x v="2"/>
    <x v="2"/>
    <x v="84"/>
    <s v="Silver"/>
    <x v="580"/>
    <d v="2003-08-01T00:00:00"/>
    <n v="264.05"/>
    <n v="158.43"/>
    <n v="7"/>
    <n v="1109.01"/>
  </r>
  <r>
    <x v="0"/>
    <x v="0"/>
    <x v="0"/>
    <s v="Metro Bike Mart"/>
    <x v="0"/>
    <x v="0"/>
    <x v="82"/>
    <s v="Black"/>
    <x v="586"/>
    <d v="2003-08-01T00:00:00"/>
    <n v="539.99"/>
    <n v="323.99400000000003"/>
    <n v="1"/>
    <n v="323.99400000000003"/>
  </r>
  <r>
    <x v="0"/>
    <x v="0"/>
    <x v="0"/>
    <s v="Metro Bike Mart"/>
    <x v="2"/>
    <x v="2"/>
    <x v="84"/>
    <s v="Black"/>
    <x v="580"/>
    <d v="2003-08-01T00:00:00"/>
    <n v="249.79"/>
    <n v="149.874"/>
    <n v="1"/>
    <n v="149.874"/>
  </r>
  <r>
    <x v="0"/>
    <x v="0"/>
    <x v="0"/>
    <s v="Metro Bike Mart"/>
    <x v="0"/>
    <x v="0"/>
    <x v="82"/>
    <s v="Black"/>
    <x v="589"/>
    <d v="2003-08-01T00:00:00"/>
    <n v="539.99"/>
    <n v="323.99400000000003"/>
    <n v="1"/>
    <n v="323.99400000000003"/>
  </r>
  <r>
    <x v="0"/>
    <x v="0"/>
    <x v="0"/>
    <s v="Metro Bike Mart"/>
    <x v="2"/>
    <x v="9"/>
    <x v="22"/>
    <m/>
    <x v="600"/>
    <d v="2003-08-01T00:00:00"/>
    <n v="61.92"/>
    <n v="37.152000000000001"/>
    <n v="6"/>
    <n v="222.91200000000001"/>
  </r>
  <r>
    <x v="0"/>
    <x v="0"/>
    <x v="0"/>
    <s v="Metro Bike Mart"/>
    <x v="2"/>
    <x v="2"/>
    <x v="84"/>
    <s v="Silver"/>
    <x v="599"/>
    <d v="2003-08-01T00:00:00"/>
    <n v="264.05"/>
    <n v="158.43"/>
    <n v="2"/>
    <n v="316.86"/>
  </r>
  <r>
    <x v="0"/>
    <x v="0"/>
    <x v="0"/>
    <s v="Metro Bike Mart"/>
    <x v="2"/>
    <x v="2"/>
    <x v="38"/>
    <s v="Silver"/>
    <x v="590"/>
    <d v="2003-08-01T00:00:00"/>
    <n v="364.09"/>
    <n v="218.45400000000001"/>
    <n v="2"/>
    <n v="436.90800000000002"/>
  </r>
  <r>
    <x v="0"/>
    <x v="0"/>
    <x v="0"/>
    <s v="Metro Bike Mart"/>
    <x v="2"/>
    <x v="2"/>
    <x v="38"/>
    <s v="Silver"/>
    <x v="595"/>
    <d v="2003-08-01T00:00:00"/>
    <n v="364.09"/>
    <n v="218.45400000000001"/>
    <n v="2"/>
    <n v="436.90800000000002"/>
  </r>
  <r>
    <x v="0"/>
    <x v="0"/>
    <x v="0"/>
    <s v="Metro Bike Mart"/>
    <x v="2"/>
    <x v="28"/>
    <x v="89"/>
    <s v="Black"/>
    <x v="591"/>
    <d v="2003-08-01T00:00:00"/>
    <n v="256.49"/>
    <n v="153.89400000000001"/>
    <n v="1"/>
    <n v="153.89400000000001"/>
  </r>
  <r>
    <x v="0"/>
    <x v="1"/>
    <x v="1"/>
    <s v="Metal Clearing House"/>
    <x v="0"/>
    <x v="25"/>
    <x v="61"/>
    <s v="Yellow"/>
    <x v="580"/>
    <d v="2003-08-01T00:00:00"/>
    <n v="742.35"/>
    <n v="334.0575"/>
    <n v="4"/>
    <n v="1336.23"/>
  </r>
  <r>
    <x v="0"/>
    <x v="1"/>
    <x v="1"/>
    <s v="Metal Clearing House"/>
    <x v="2"/>
    <x v="27"/>
    <x v="80"/>
    <s v="Yellow"/>
    <x v="600"/>
    <d v="2003-08-01T00:00:00"/>
    <n v="333.42"/>
    <n v="200.05199999999999"/>
    <n v="1"/>
    <n v="200.05199999999999"/>
  </r>
  <r>
    <x v="0"/>
    <x v="1"/>
    <x v="1"/>
    <s v="Metal Clearing House"/>
    <x v="2"/>
    <x v="28"/>
    <x v="72"/>
    <s v="Black"/>
    <x v="596"/>
    <d v="2003-08-01T00:00:00"/>
    <n v="175.49"/>
    <n v="105.294"/>
    <n v="2"/>
    <n v="210.58799999999999"/>
  </r>
  <r>
    <x v="0"/>
    <x v="1"/>
    <x v="1"/>
    <s v="Metal Clearing House"/>
    <x v="0"/>
    <x v="25"/>
    <x v="64"/>
    <s v="Blue"/>
    <x v="603"/>
    <d v="2003-08-01T00:00:00"/>
    <n v="1214.8499999999999"/>
    <n v="728.91"/>
    <n v="2"/>
    <n v="1457.82"/>
  </r>
  <r>
    <x v="0"/>
    <x v="1"/>
    <x v="1"/>
    <s v="Metal Clearing House"/>
    <x v="2"/>
    <x v="29"/>
    <x v="74"/>
    <s v="Silver"/>
    <x v="590"/>
    <d v="2003-08-01T00:00:00"/>
    <n v="106.5"/>
    <n v="63.9"/>
    <n v="3"/>
    <n v="191.7"/>
  </r>
  <r>
    <x v="0"/>
    <x v="1"/>
    <x v="1"/>
    <s v="Metal Clearing House"/>
    <x v="0"/>
    <x v="25"/>
    <x v="62"/>
    <s v="Yellow"/>
    <x v="603"/>
    <d v="2003-08-01T00:00:00"/>
    <n v="2384.0700000000002"/>
    <n v="953.62800000000004"/>
    <n v="1"/>
    <n v="953.62800000000004"/>
  </r>
  <r>
    <x v="0"/>
    <x v="1"/>
    <x v="1"/>
    <s v="Metal Clearing House"/>
    <x v="2"/>
    <x v="27"/>
    <x v="66"/>
    <s v="Blue"/>
    <x v="602"/>
    <d v="2003-08-01T00:00:00"/>
    <n v="1003.91"/>
    <n v="602.346"/>
    <n v="1"/>
    <n v="602.346"/>
  </r>
  <r>
    <x v="0"/>
    <x v="1"/>
    <x v="1"/>
    <s v="Metal Clearing House"/>
    <x v="0"/>
    <x v="25"/>
    <x v="61"/>
    <s v="Yellow"/>
    <x v="593"/>
    <d v="2003-08-01T00:00:00"/>
    <n v="742.35"/>
    <n v="334.0575"/>
    <n v="2"/>
    <n v="668.11500000000001"/>
  </r>
  <r>
    <x v="0"/>
    <x v="1"/>
    <x v="1"/>
    <s v="Metal Clearing House"/>
    <x v="2"/>
    <x v="27"/>
    <x v="80"/>
    <s v="Yellow"/>
    <x v="586"/>
    <d v="2003-08-01T00:00:00"/>
    <n v="333.42"/>
    <n v="200.05199999999999"/>
    <n v="1"/>
    <n v="200.05199999999999"/>
  </r>
  <r>
    <x v="0"/>
    <x v="1"/>
    <x v="1"/>
    <s v="Metal Clearing House"/>
    <x v="0"/>
    <x v="25"/>
    <x v="62"/>
    <s v="Yellow"/>
    <x v="595"/>
    <d v="2003-08-01T00:00:00"/>
    <n v="2384.0700000000002"/>
    <n v="953.62800000000004"/>
    <n v="3"/>
    <n v="2860.884"/>
  </r>
  <r>
    <x v="0"/>
    <x v="1"/>
    <x v="1"/>
    <s v="Metal Clearing House"/>
    <x v="2"/>
    <x v="9"/>
    <x v="75"/>
    <m/>
    <x v="605"/>
    <d v="2003-08-01T00:00:00"/>
    <n v="91.57"/>
    <n v="54.942"/>
    <n v="1"/>
    <n v="54.942"/>
  </r>
  <r>
    <x v="0"/>
    <x v="1"/>
    <x v="1"/>
    <s v="Metal Clearing House"/>
    <x v="0"/>
    <x v="25"/>
    <x v="62"/>
    <s v="Blue"/>
    <x v="595"/>
    <d v="2003-08-01T00:00:00"/>
    <n v="2384.0700000000002"/>
    <n v="1430.442"/>
    <n v="2"/>
    <n v="2860.884"/>
  </r>
  <r>
    <x v="0"/>
    <x v="1"/>
    <x v="1"/>
    <s v="Metal Clearing House"/>
    <x v="2"/>
    <x v="26"/>
    <x v="63"/>
    <s v="Silver"/>
    <x v="591"/>
    <d v="2003-08-01T00:00:00"/>
    <n v="121.46"/>
    <n v="72.876000000000005"/>
    <n v="2"/>
    <n v="145.75200000000001"/>
  </r>
  <r>
    <x v="0"/>
    <x v="1"/>
    <x v="1"/>
    <s v="Metal Clearing House"/>
    <x v="0"/>
    <x v="25"/>
    <x v="62"/>
    <s v="Yellow"/>
    <x v="585"/>
    <d v="2003-08-01T00:00:00"/>
    <n v="2384.0700000000002"/>
    <n v="953.62800000000004"/>
    <n v="1"/>
    <n v="953.62800000000004"/>
  </r>
  <r>
    <x v="0"/>
    <x v="1"/>
    <x v="1"/>
    <s v="Metal Clearing House"/>
    <x v="0"/>
    <x v="25"/>
    <x v="61"/>
    <s v="Yellow"/>
    <x v="606"/>
    <d v="2003-08-01T00:00:00"/>
    <n v="742.35"/>
    <n v="334.0575"/>
    <n v="1"/>
    <n v="334.0575"/>
  </r>
  <r>
    <x v="0"/>
    <x v="1"/>
    <x v="1"/>
    <s v="Metal Clearing House"/>
    <x v="2"/>
    <x v="30"/>
    <x v="71"/>
    <s v="Silver"/>
    <x v="598"/>
    <d v="2003-08-01T00:00:00"/>
    <n v="20.239999999999998"/>
    <n v="12.144"/>
    <n v="2"/>
    <n v="24.288"/>
  </r>
  <r>
    <x v="0"/>
    <x v="1"/>
    <x v="1"/>
    <s v="Metal Clearing House"/>
    <x v="2"/>
    <x v="27"/>
    <x v="80"/>
    <s v="Yellow"/>
    <x v="596"/>
    <d v="2003-08-01T00:00:00"/>
    <n v="333.42"/>
    <n v="200.05199999999999"/>
    <n v="2"/>
    <n v="400.10399999999998"/>
  </r>
  <r>
    <x v="0"/>
    <x v="1"/>
    <x v="1"/>
    <s v="Metal Clearing House"/>
    <x v="0"/>
    <x v="25"/>
    <x v="62"/>
    <s v="Blue"/>
    <x v="583"/>
    <d v="2003-08-01T00:00:00"/>
    <n v="2384.0700000000002"/>
    <n v="1430.442"/>
    <n v="1"/>
    <n v="1430.442"/>
  </r>
  <r>
    <x v="0"/>
    <x v="1"/>
    <x v="1"/>
    <s v="Metal Clearing House"/>
    <x v="2"/>
    <x v="20"/>
    <x v="68"/>
    <m/>
    <x v="588"/>
    <d v="2003-08-01T00:00:00"/>
    <n v="27.12"/>
    <n v="16.271999999999998"/>
    <n v="1"/>
    <n v="16.271999999999998"/>
  </r>
  <r>
    <x v="0"/>
    <x v="1"/>
    <x v="1"/>
    <s v="Metal Clearing House"/>
    <x v="0"/>
    <x v="25"/>
    <x v="64"/>
    <s v="Blue"/>
    <x v="579"/>
    <d v="2003-08-01T00:00:00"/>
    <n v="1214.8499999999999"/>
    <n v="728.91"/>
    <n v="3"/>
    <n v="2186.73"/>
  </r>
  <r>
    <x v="0"/>
    <x v="1"/>
    <x v="1"/>
    <s v="Metal Clearing House"/>
    <x v="0"/>
    <x v="25"/>
    <x v="61"/>
    <s v="Blue"/>
    <x v="593"/>
    <d v="2003-08-01T00:00:00"/>
    <n v="742.35"/>
    <n v="334.0575"/>
    <n v="2"/>
    <n v="668.11500000000001"/>
  </r>
  <r>
    <x v="0"/>
    <x v="1"/>
    <x v="1"/>
    <s v="Metal Clearing House"/>
    <x v="2"/>
    <x v="31"/>
    <x v="73"/>
    <m/>
    <x v="593"/>
    <d v="2003-08-01T00:00:00"/>
    <n v="121.49"/>
    <n v="72.894000000000005"/>
    <n v="2"/>
    <n v="145.78800000000001"/>
  </r>
  <r>
    <x v="0"/>
    <x v="1"/>
    <x v="1"/>
    <s v="Metal Clearing House"/>
    <x v="0"/>
    <x v="25"/>
    <x v="62"/>
    <s v="Yellow"/>
    <x v="581"/>
    <d v="2003-08-01T00:00:00"/>
    <n v="2384.0700000000002"/>
    <n v="953.62800000000004"/>
    <n v="3"/>
    <n v="2860.884"/>
  </r>
  <r>
    <x v="0"/>
    <x v="1"/>
    <x v="1"/>
    <s v="Metal Clearing House"/>
    <x v="2"/>
    <x v="27"/>
    <x v="66"/>
    <s v="Yellow"/>
    <x v="593"/>
    <d v="2003-08-01T00:00:00"/>
    <n v="1003.91"/>
    <n v="602.346"/>
    <n v="1"/>
    <n v="602.346"/>
  </r>
  <r>
    <x v="0"/>
    <x v="1"/>
    <x v="1"/>
    <s v="Metal Clearing House"/>
    <x v="0"/>
    <x v="25"/>
    <x v="61"/>
    <s v="Yellow"/>
    <x v="583"/>
    <d v="2003-08-01T00:00:00"/>
    <n v="742.35"/>
    <n v="334.0575"/>
    <n v="1"/>
    <n v="334.0575"/>
  </r>
  <r>
    <x v="0"/>
    <x v="1"/>
    <x v="1"/>
    <s v="Metal Clearing House"/>
    <x v="2"/>
    <x v="27"/>
    <x v="80"/>
    <s v="Blue"/>
    <x v="587"/>
    <d v="2003-08-01T00:00:00"/>
    <n v="333.42"/>
    <n v="200.05199999999999"/>
    <n v="2"/>
    <n v="400.10399999999998"/>
  </r>
  <r>
    <x v="0"/>
    <x v="1"/>
    <x v="1"/>
    <s v="Metal Clearing House"/>
    <x v="2"/>
    <x v="18"/>
    <x v="79"/>
    <s v="Silver/Black"/>
    <x v="584"/>
    <d v="2003-08-01T00:00:00"/>
    <n v="80.989999999999995"/>
    <n v="48.594000000000001"/>
    <n v="3"/>
    <n v="145.78200000000001"/>
  </r>
  <r>
    <x v="0"/>
    <x v="1"/>
    <x v="1"/>
    <s v="Metal Clearing House"/>
    <x v="2"/>
    <x v="28"/>
    <x v="67"/>
    <s v="Black"/>
    <x v="607"/>
    <d v="2003-08-01T00:00:00"/>
    <n v="404.99"/>
    <n v="242.994"/>
    <n v="1"/>
    <n v="242.994"/>
  </r>
  <r>
    <x v="0"/>
    <x v="1"/>
    <x v="1"/>
    <s v="Metal Clearing House"/>
    <x v="0"/>
    <x v="25"/>
    <x v="62"/>
    <s v="Blue"/>
    <x v="594"/>
    <d v="2003-08-01T00:00:00"/>
    <n v="2384.0700000000002"/>
    <n v="1430.442"/>
    <n v="1"/>
    <n v="1430.442"/>
  </r>
  <r>
    <x v="0"/>
    <x v="1"/>
    <x v="1"/>
    <s v="Metro Manufacturing"/>
    <x v="1"/>
    <x v="5"/>
    <x v="6"/>
    <s v="Multi"/>
    <x v="590"/>
    <d v="2003-08-01T00:00:00"/>
    <n v="8.99"/>
    <n v="5.3940000000000001"/>
    <n v="7"/>
    <n v="37.758000000000003"/>
  </r>
  <r>
    <x v="0"/>
    <x v="1"/>
    <x v="1"/>
    <s v="Metro Manufacturing"/>
    <x v="2"/>
    <x v="18"/>
    <x v="86"/>
    <s v="Silver/Black"/>
    <x v="598"/>
    <d v="2003-08-01T00:00:00"/>
    <n v="80.989999999999995"/>
    <n v="48.594000000000001"/>
    <n v="2"/>
    <n v="97.188000000000002"/>
  </r>
  <r>
    <x v="0"/>
    <x v="1"/>
    <x v="1"/>
    <s v="Metro Manufacturing"/>
    <x v="1"/>
    <x v="4"/>
    <x v="58"/>
    <s v="Yellow"/>
    <x v="581"/>
    <d v="2003-08-01T00:00:00"/>
    <n v="53.99"/>
    <n v="32.393999999999998"/>
    <n v="6"/>
    <n v="194.36399999999998"/>
  </r>
  <r>
    <x v="0"/>
    <x v="1"/>
    <x v="1"/>
    <s v="Metro Manufacturing"/>
    <x v="3"/>
    <x v="22"/>
    <x v="57"/>
    <m/>
    <x v="604"/>
    <d v="2003-08-01T00:00:00"/>
    <n v="4.99"/>
    <n v="2.9940000000000002"/>
    <n v="4"/>
    <n v="11.976000000000001"/>
  </r>
  <r>
    <x v="0"/>
    <x v="1"/>
    <x v="1"/>
    <s v="Metro Manufacturing"/>
    <x v="1"/>
    <x v="14"/>
    <x v="56"/>
    <s v="Black"/>
    <x v="589"/>
    <d v="2003-08-01T00:00:00"/>
    <n v="69.989999999999995"/>
    <n v="41.994"/>
    <n v="6"/>
    <n v="251.964"/>
  </r>
  <r>
    <x v="0"/>
    <x v="1"/>
    <x v="1"/>
    <s v="Metro Manufacturing"/>
    <x v="2"/>
    <x v="2"/>
    <x v="38"/>
    <s v="Silver"/>
    <x v="589"/>
    <d v="2003-08-01T00:00:00"/>
    <n v="364.09"/>
    <n v="218.45400000000001"/>
    <n v="1"/>
    <n v="218.45400000000001"/>
  </r>
  <r>
    <x v="0"/>
    <x v="1"/>
    <x v="1"/>
    <s v="Metro Manufacturing"/>
    <x v="1"/>
    <x v="14"/>
    <x v="56"/>
    <s v="Black"/>
    <x v="600"/>
    <d v="2003-08-01T00:00:00"/>
    <n v="69.989999999999995"/>
    <n v="41.994"/>
    <n v="3"/>
    <n v="125.982"/>
  </r>
  <r>
    <x v="0"/>
    <x v="1"/>
    <x v="1"/>
    <s v="Metro Manufacturing"/>
    <x v="2"/>
    <x v="20"/>
    <x v="83"/>
    <m/>
    <x v="600"/>
    <d v="2003-08-01T00:00:00"/>
    <n v="52.64"/>
    <n v="31.584"/>
    <n v="3"/>
    <n v="94.751999999999995"/>
  </r>
  <r>
    <x v="0"/>
    <x v="1"/>
    <x v="1"/>
    <s v="Metro Manufacturing"/>
    <x v="3"/>
    <x v="24"/>
    <x v="60"/>
    <m/>
    <x v="606"/>
    <d v="2003-08-01T00:00:00"/>
    <n v="7.95"/>
    <n v="4.7699999999999996"/>
    <n v="5"/>
    <n v="23.849999999999998"/>
  </r>
  <r>
    <x v="0"/>
    <x v="1"/>
    <x v="1"/>
    <s v="Metro Manufacturing"/>
    <x v="3"/>
    <x v="7"/>
    <x v="10"/>
    <s v="Red"/>
    <x v="598"/>
    <d v="2003-08-01T00:00:00"/>
    <n v="34.99"/>
    <n v="20.994"/>
    <n v="4"/>
    <n v="83.975999999999999"/>
  </r>
  <r>
    <x v="0"/>
    <x v="1"/>
    <x v="1"/>
    <s v="Metro Manufacturing"/>
    <x v="3"/>
    <x v="7"/>
    <x v="10"/>
    <s v="Blue"/>
    <x v="582"/>
    <d v="2003-08-01T00:00:00"/>
    <n v="34.99"/>
    <n v="20.994"/>
    <n v="2"/>
    <n v="41.988"/>
  </r>
  <r>
    <x v="0"/>
    <x v="1"/>
    <x v="1"/>
    <s v="Metro Manufacturing"/>
    <x v="1"/>
    <x v="23"/>
    <x v="59"/>
    <s v="Blue"/>
    <x v="582"/>
    <d v="2003-08-01T00:00:00"/>
    <n v="63.5"/>
    <n v="38.1"/>
    <n v="2"/>
    <n v="76.2"/>
  </r>
  <r>
    <x v="0"/>
    <x v="1"/>
    <x v="1"/>
    <s v="Metro Manufacturing"/>
    <x v="3"/>
    <x v="21"/>
    <x v="55"/>
    <s v="Silver"/>
    <x v="580"/>
    <d v="2003-08-01T00:00:00"/>
    <n v="54.99"/>
    <n v="32.994"/>
    <n v="3"/>
    <n v="98.981999999999999"/>
  </r>
  <r>
    <x v="0"/>
    <x v="1"/>
    <x v="1"/>
    <s v="Metro Manufacturing"/>
    <x v="2"/>
    <x v="18"/>
    <x v="87"/>
    <s v="Silver/Black"/>
    <x v="605"/>
    <d v="2003-08-01T00:00:00"/>
    <n v="40.49"/>
    <n v="24.294"/>
    <n v="2"/>
    <n v="48.588000000000001"/>
  </r>
  <r>
    <x v="0"/>
    <x v="1"/>
    <x v="1"/>
    <s v="Metro Manufacturing"/>
    <x v="3"/>
    <x v="7"/>
    <x v="10"/>
    <s v="Black"/>
    <x v="586"/>
    <d v="2003-08-01T00:00:00"/>
    <n v="34.99"/>
    <n v="20.994"/>
    <n v="3"/>
    <n v="62.981999999999999"/>
  </r>
  <r>
    <x v="0"/>
    <x v="1"/>
    <x v="1"/>
    <s v="Metro Manufacturing"/>
    <x v="1"/>
    <x v="14"/>
    <x v="56"/>
    <s v="Black"/>
    <x v="599"/>
    <d v="2003-08-01T00:00:00"/>
    <n v="69.989999999999995"/>
    <n v="41.994"/>
    <n v="8"/>
    <n v="335.952"/>
  </r>
  <r>
    <x v="0"/>
    <x v="1"/>
    <x v="1"/>
    <s v="Metro Manufacturing"/>
    <x v="3"/>
    <x v="19"/>
    <x v="52"/>
    <m/>
    <x v="586"/>
    <d v="2003-08-01T00:00:00"/>
    <n v="120"/>
    <n v="72"/>
    <n v="3"/>
    <n v="216"/>
  </r>
  <r>
    <x v="0"/>
    <x v="1"/>
    <x v="1"/>
    <s v="Metro Manufacturing"/>
    <x v="1"/>
    <x v="23"/>
    <x v="59"/>
    <s v="Blue"/>
    <x v="594"/>
    <d v="2003-08-01T00:00:00"/>
    <n v="63.5"/>
    <n v="38.1"/>
    <n v="3"/>
    <n v="114.30000000000001"/>
  </r>
  <r>
    <x v="0"/>
    <x v="1"/>
    <x v="1"/>
    <s v="Metro Manufacturing"/>
    <x v="1"/>
    <x v="4"/>
    <x v="58"/>
    <s v="Yellow"/>
    <x v="595"/>
    <d v="2003-08-01T00:00:00"/>
    <n v="53.99"/>
    <n v="32.393999999999998"/>
    <n v="7"/>
    <n v="226.75799999999998"/>
  </r>
  <r>
    <x v="0"/>
    <x v="1"/>
    <x v="1"/>
    <s v="Metro Manufacturing"/>
    <x v="1"/>
    <x v="10"/>
    <x v="29"/>
    <s v="Black"/>
    <x v="590"/>
    <d v="2003-08-01T00:00:00"/>
    <n v="24.49"/>
    <n v="14.694000000000001"/>
    <n v="5"/>
    <n v="73.47"/>
  </r>
  <r>
    <x v="0"/>
    <x v="1"/>
    <x v="1"/>
    <s v="Metro Manufacturing"/>
    <x v="0"/>
    <x v="0"/>
    <x v="19"/>
    <s v="Black"/>
    <x v="592"/>
    <d v="2003-08-01T00:00:00"/>
    <n v="2294.9899999999998"/>
    <n v="1376.9939999999999"/>
    <n v="3"/>
    <n v="4130.982"/>
  </r>
  <r>
    <x v="0"/>
    <x v="1"/>
    <x v="1"/>
    <s v="Metro Manufacturing"/>
    <x v="2"/>
    <x v="9"/>
    <x v="22"/>
    <m/>
    <x v="592"/>
    <d v="2003-08-01T00:00:00"/>
    <n v="61.92"/>
    <n v="37.152000000000001"/>
    <n v="3"/>
    <n v="111.456"/>
  </r>
  <r>
    <x v="0"/>
    <x v="1"/>
    <x v="1"/>
    <s v="Metro Manufacturing"/>
    <x v="1"/>
    <x v="4"/>
    <x v="5"/>
    <s v="Multi"/>
    <x v="604"/>
    <d v="2003-08-01T00:00:00"/>
    <n v="49.99"/>
    <n v="29.994"/>
    <n v="6"/>
    <n v="179.964"/>
  </r>
  <r>
    <x v="1"/>
    <x v="4"/>
    <x v="8"/>
    <s v="North Bike Company"/>
    <x v="2"/>
    <x v="6"/>
    <x v="8"/>
    <s v="Black"/>
    <x v="595"/>
    <d v="2003-08-01T00:00:00"/>
    <n v="337.22"/>
    <n v="202.33199999999999"/>
    <n v="1"/>
    <n v="202.33199999999999"/>
  </r>
  <r>
    <x v="1"/>
    <x v="4"/>
    <x v="8"/>
    <s v="North Bike Company"/>
    <x v="1"/>
    <x v="1"/>
    <x v="48"/>
    <s v="White"/>
    <x v="604"/>
    <d v="2003-08-01T00:00:00"/>
    <n v="8.99"/>
    <n v="4.9444999999999997"/>
    <n v="20"/>
    <n v="98.889999999999986"/>
  </r>
  <r>
    <x v="1"/>
    <x v="4"/>
    <x v="8"/>
    <s v="North Bike Company"/>
    <x v="1"/>
    <x v="23"/>
    <x v="59"/>
    <s v="Blue"/>
    <x v="587"/>
    <d v="2003-08-01T00:00:00"/>
    <n v="63.5"/>
    <n v="38.1"/>
    <n v="6"/>
    <n v="228.60000000000002"/>
  </r>
  <r>
    <x v="1"/>
    <x v="4"/>
    <x v="8"/>
    <s v="North Bike Company"/>
    <x v="1"/>
    <x v="4"/>
    <x v="58"/>
    <s v="Yellow"/>
    <x v="599"/>
    <d v="2003-08-01T00:00:00"/>
    <n v="53.99"/>
    <n v="32.393999999999998"/>
    <n v="2"/>
    <n v="64.787999999999997"/>
  </r>
  <r>
    <x v="1"/>
    <x v="4"/>
    <x v="8"/>
    <s v="North Bike Company"/>
    <x v="1"/>
    <x v="10"/>
    <x v="29"/>
    <s v="Black"/>
    <x v="595"/>
    <d v="2003-08-01T00:00:00"/>
    <n v="24.49"/>
    <n v="14.694000000000001"/>
    <n v="4"/>
    <n v="58.776000000000003"/>
  </r>
  <r>
    <x v="1"/>
    <x v="4"/>
    <x v="8"/>
    <s v="North Bike Company"/>
    <x v="3"/>
    <x v="7"/>
    <x v="10"/>
    <s v="Blue"/>
    <x v="580"/>
    <d v="2003-08-01T00:00:00"/>
    <n v="34.99"/>
    <n v="20.994"/>
    <n v="5"/>
    <n v="104.97"/>
  </r>
  <r>
    <x v="1"/>
    <x v="4"/>
    <x v="8"/>
    <s v="North Bike Company"/>
    <x v="1"/>
    <x v="23"/>
    <x v="59"/>
    <s v="Blue"/>
    <x v="589"/>
    <d v="2003-08-01T00:00:00"/>
    <n v="63.5"/>
    <n v="38.1"/>
    <n v="1"/>
    <n v="38.1"/>
  </r>
  <r>
    <x v="1"/>
    <x v="4"/>
    <x v="8"/>
    <s v="North Bike Company"/>
    <x v="2"/>
    <x v="18"/>
    <x v="47"/>
    <s v="Silver/Black"/>
    <x v="600"/>
    <d v="2003-08-01T00:00:00"/>
    <n v="62.09"/>
    <n v="37.253999999999998"/>
    <n v="3"/>
    <n v="111.762"/>
  </r>
  <r>
    <x v="1"/>
    <x v="4"/>
    <x v="8"/>
    <s v="North Bike Company"/>
    <x v="1"/>
    <x v="4"/>
    <x v="5"/>
    <s v="Multi"/>
    <x v="597"/>
    <d v="2003-08-01T00:00:00"/>
    <n v="49.99"/>
    <n v="29.994"/>
    <n v="3"/>
    <n v="89.981999999999999"/>
  </r>
  <r>
    <x v="1"/>
    <x v="4"/>
    <x v="8"/>
    <s v="North Bike Company"/>
    <x v="1"/>
    <x v="4"/>
    <x v="58"/>
    <s v="Yellow"/>
    <x v="582"/>
    <d v="2003-08-01T00:00:00"/>
    <n v="53.99"/>
    <n v="32.393999999999998"/>
    <n v="3"/>
    <n v="97.181999999999988"/>
  </r>
  <r>
    <x v="1"/>
    <x v="4"/>
    <x v="8"/>
    <s v="North Bike Company"/>
    <x v="0"/>
    <x v="3"/>
    <x v="3"/>
    <s v="Red"/>
    <x v="585"/>
    <d v="2003-08-01T00:00:00"/>
    <n v="782.99"/>
    <n v="563.75279999999998"/>
    <n v="3"/>
    <n v="1691.2583999999999"/>
  </r>
  <r>
    <x v="1"/>
    <x v="4"/>
    <x v="8"/>
    <s v="North Bike Company"/>
    <x v="1"/>
    <x v="5"/>
    <x v="6"/>
    <s v="Multi"/>
    <x v="579"/>
    <d v="2003-08-01T00:00:00"/>
    <n v="8.99"/>
    <n v="5.3940000000000001"/>
    <n v="3"/>
    <n v="16.182000000000002"/>
  </r>
  <r>
    <x v="1"/>
    <x v="4"/>
    <x v="8"/>
    <s v="North Bike Company"/>
    <x v="3"/>
    <x v="7"/>
    <x v="10"/>
    <s v="Red"/>
    <x v="579"/>
    <d v="2003-08-01T00:00:00"/>
    <n v="34.99"/>
    <n v="20.994"/>
    <n v="2"/>
    <n v="41.988"/>
  </r>
  <r>
    <x v="1"/>
    <x v="4"/>
    <x v="8"/>
    <s v="North Bike Company"/>
    <x v="0"/>
    <x v="3"/>
    <x v="50"/>
    <s v="Yellow"/>
    <x v="584"/>
    <d v="2003-08-01T00:00:00"/>
    <n v="1700.99"/>
    <n v="1020.5940000000001"/>
    <n v="1"/>
    <n v="1020.5940000000001"/>
  </r>
  <r>
    <x v="1"/>
    <x v="4"/>
    <x v="8"/>
    <s v="North Bike Company"/>
    <x v="1"/>
    <x v="1"/>
    <x v="48"/>
    <s v="White"/>
    <x v="585"/>
    <d v="2003-08-01T00:00:00"/>
    <n v="8.99"/>
    <n v="5.3940000000000001"/>
    <n v="4"/>
    <n v="21.576000000000001"/>
  </r>
  <r>
    <x v="1"/>
    <x v="4"/>
    <x v="8"/>
    <s v="North Bike Company"/>
    <x v="3"/>
    <x v="21"/>
    <x v="55"/>
    <s v="Silver"/>
    <x v="588"/>
    <d v="2003-08-01T00:00:00"/>
    <n v="54.99"/>
    <n v="32.994"/>
    <n v="4"/>
    <n v="131.976"/>
  </r>
  <r>
    <x v="1"/>
    <x v="4"/>
    <x v="8"/>
    <s v="North Bike Company"/>
    <x v="3"/>
    <x v="19"/>
    <x v="52"/>
    <m/>
    <x v="584"/>
    <d v="2003-08-01T00:00:00"/>
    <n v="120"/>
    <n v="72"/>
    <n v="3"/>
    <n v="216"/>
  </r>
  <r>
    <x v="1"/>
    <x v="4"/>
    <x v="8"/>
    <s v="North Bike Company"/>
    <x v="0"/>
    <x v="3"/>
    <x v="50"/>
    <s v="Yellow"/>
    <x v="603"/>
    <d v="2003-08-01T00:00:00"/>
    <n v="1700.99"/>
    <n v="1020.5940000000001"/>
    <n v="1"/>
    <n v="1020.5940000000001"/>
  </r>
  <r>
    <x v="1"/>
    <x v="4"/>
    <x v="8"/>
    <s v="North Bike Company"/>
    <x v="1"/>
    <x v="5"/>
    <x v="6"/>
    <s v="Multi"/>
    <x v="591"/>
    <d v="2003-08-01T00:00:00"/>
    <n v="8.99"/>
    <n v="5.3940000000000001"/>
    <n v="7"/>
    <n v="37.758000000000003"/>
  </r>
  <r>
    <x v="1"/>
    <x v="4"/>
    <x v="8"/>
    <s v="North Bike Company"/>
    <x v="0"/>
    <x v="3"/>
    <x v="3"/>
    <s v="Black"/>
    <x v="592"/>
    <d v="2003-08-01T00:00:00"/>
    <n v="782.99"/>
    <n v="563.75279999999998"/>
    <n v="1"/>
    <n v="563.75279999999998"/>
  </r>
  <r>
    <x v="1"/>
    <x v="4"/>
    <x v="8"/>
    <s v="North Bike Company"/>
    <x v="0"/>
    <x v="3"/>
    <x v="3"/>
    <s v="Black"/>
    <x v="596"/>
    <d v="2003-08-01T00:00:00"/>
    <n v="782.99"/>
    <n v="563.75279999999998"/>
    <n v="2"/>
    <n v="1127.5056"/>
  </r>
  <r>
    <x v="1"/>
    <x v="4"/>
    <x v="8"/>
    <s v="North Bike Company"/>
    <x v="2"/>
    <x v="6"/>
    <x v="8"/>
    <s v="Red"/>
    <x v="604"/>
    <d v="2003-08-01T00:00:00"/>
    <n v="337.22"/>
    <n v="249.5428"/>
    <n v="2"/>
    <n v="499.0856"/>
  </r>
  <r>
    <x v="1"/>
    <x v="4"/>
    <x v="8"/>
    <s v="North Bike Company"/>
    <x v="2"/>
    <x v="6"/>
    <x v="15"/>
    <s v="Yellow"/>
    <x v="599"/>
    <d v="2003-08-01T00:00:00"/>
    <n v="594.83000000000004"/>
    <n v="356.89800000000002"/>
    <n v="1"/>
    <n v="356.89800000000002"/>
  </r>
  <r>
    <x v="1"/>
    <x v="4"/>
    <x v="8"/>
    <s v="North Bike Company"/>
    <x v="0"/>
    <x v="3"/>
    <x v="3"/>
    <s v="Red"/>
    <x v="599"/>
    <d v="2003-08-01T00:00:00"/>
    <n v="782.99"/>
    <n v="563.75279999999998"/>
    <n v="3"/>
    <n v="1691.2583999999999"/>
  </r>
  <r>
    <x v="1"/>
    <x v="4"/>
    <x v="8"/>
    <s v="North Bike Company"/>
    <x v="2"/>
    <x v="8"/>
    <x v="18"/>
    <s v="Black"/>
    <x v="596"/>
    <d v="2003-08-01T00:00:00"/>
    <n v="112.565"/>
    <n v="83.298100000000005"/>
    <n v="1"/>
    <n v="83.298100000000005"/>
  </r>
  <r>
    <x v="1"/>
    <x v="4"/>
    <x v="8"/>
    <s v="North Bike Company"/>
    <x v="2"/>
    <x v="6"/>
    <x v="15"/>
    <s v="Yellow"/>
    <x v="602"/>
    <d v="2003-08-01T00:00:00"/>
    <n v="594.83000000000004"/>
    <n v="356.89800000000002"/>
    <n v="3"/>
    <n v="1070.694"/>
  </r>
  <r>
    <x v="1"/>
    <x v="4"/>
    <x v="8"/>
    <s v="North Bike Company"/>
    <x v="1"/>
    <x v="12"/>
    <x v="25"/>
    <s v="Multi"/>
    <x v="591"/>
    <d v="2003-08-01T00:00:00"/>
    <n v="89.99"/>
    <n v="58.493499999999997"/>
    <n v="2"/>
    <n v="116.98699999999999"/>
  </r>
  <r>
    <x v="1"/>
    <x v="4"/>
    <x v="8"/>
    <s v="North Bike Company"/>
    <x v="3"/>
    <x v="22"/>
    <x v="57"/>
    <m/>
    <x v="586"/>
    <d v="2003-08-01T00:00:00"/>
    <n v="4.99"/>
    <n v="2.9940000000000002"/>
    <n v="3"/>
    <n v="8.9820000000000011"/>
  </r>
  <r>
    <x v="1"/>
    <x v="4"/>
    <x v="8"/>
    <s v="North Bike Company"/>
    <x v="0"/>
    <x v="3"/>
    <x v="3"/>
    <s v="Red"/>
    <x v="602"/>
    <d v="2003-08-01T00:00:00"/>
    <n v="782.99"/>
    <n v="563.75279999999998"/>
    <n v="2"/>
    <n v="1127.5056"/>
  </r>
  <r>
    <x v="1"/>
    <x v="4"/>
    <x v="8"/>
    <s v="North Bike Company"/>
    <x v="2"/>
    <x v="8"/>
    <x v="14"/>
    <s v="Black"/>
    <x v="577"/>
    <d v="2003-08-01T00:00:00"/>
    <n v="248.38499999999999"/>
    <n v="183.8049"/>
    <n v="2"/>
    <n v="367.60980000000001"/>
  </r>
  <r>
    <x v="1"/>
    <x v="4"/>
    <x v="8"/>
    <s v="North Bike Company"/>
    <x v="1"/>
    <x v="11"/>
    <x v="24"/>
    <s v="Black"/>
    <x v="594"/>
    <d v="2003-08-01T00:00:00"/>
    <n v="74.989999999999995"/>
    <n v="48.743499999999997"/>
    <n v="5"/>
    <n v="243.71749999999997"/>
  </r>
  <r>
    <x v="1"/>
    <x v="4"/>
    <x v="8"/>
    <s v="North Bike Company"/>
    <x v="1"/>
    <x v="11"/>
    <x v="24"/>
    <s v="Black"/>
    <x v="577"/>
    <d v="2003-08-01T00:00:00"/>
    <n v="74.989999999999995"/>
    <n v="48.743499999999997"/>
    <n v="4"/>
    <n v="194.97399999999999"/>
  </r>
  <r>
    <x v="1"/>
    <x v="4"/>
    <x v="8"/>
    <s v="North Bike Company"/>
    <x v="3"/>
    <x v="7"/>
    <x v="10"/>
    <s v="Black"/>
    <x v="584"/>
    <d v="2003-08-01T00:00:00"/>
    <n v="34.99"/>
    <n v="20.994"/>
    <n v="3"/>
    <n v="62.981999999999999"/>
  </r>
  <r>
    <x v="1"/>
    <x v="4"/>
    <x v="8"/>
    <s v="North Bike Company"/>
    <x v="1"/>
    <x v="4"/>
    <x v="5"/>
    <s v="Multi"/>
    <x v="579"/>
    <d v="2003-08-01T00:00:00"/>
    <n v="49.99"/>
    <n v="29.994"/>
    <n v="5"/>
    <n v="149.97"/>
  </r>
  <r>
    <x v="1"/>
    <x v="4"/>
    <x v="8"/>
    <s v="North Bike Company"/>
    <x v="3"/>
    <x v="24"/>
    <x v="60"/>
    <m/>
    <x v="589"/>
    <d v="2003-08-01T00:00:00"/>
    <n v="7.95"/>
    <n v="4.7699999999999996"/>
    <n v="6"/>
    <n v="28.619999999999997"/>
  </r>
  <r>
    <x v="1"/>
    <x v="4"/>
    <x v="8"/>
    <s v="North Bike Company"/>
    <x v="3"/>
    <x v="7"/>
    <x v="10"/>
    <s v="Blue"/>
    <x v="586"/>
    <d v="2003-08-01T00:00:00"/>
    <n v="34.99"/>
    <n v="20.994"/>
    <n v="4"/>
    <n v="83.975999999999999"/>
  </r>
  <r>
    <x v="1"/>
    <x v="3"/>
    <x v="7"/>
    <s v="Outdoor Aerobic Systems Company"/>
    <x v="2"/>
    <x v="6"/>
    <x v="15"/>
    <s v="Yellow"/>
    <x v="598"/>
    <d v="2003-08-01T00:00:00"/>
    <n v="594.83000000000004"/>
    <n v="356.89800000000002"/>
    <n v="1"/>
    <n v="356.89800000000002"/>
  </r>
  <r>
    <x v="0"/>
    <x v="0"/>
    <x v="4"/>
    <s v="Mechanical Products Ltd."/>
    <x v="1"/>
    <x v="23"/>
    <x v="59"/>
    <s v="Blue"/>
    <x v="583"/>
    <d v="2003-08-01T00:00:00"/>
    <n v="63.5"/>
    <n v="38.1"/>
    <n v="2"/>
    <n v="76.2"/>
  </r>
  <r>
    <x v="0"/>
    <x v="0"/>
    <x v="4"/>
    <s v="Mechanical Products Ltd."/>
    <x v="0"/>
    <x v="3"/>
    <x v="50"/>
    <s v="Yellow"/>
    <x v="595"/>
    <d v="2003-08-01T00:00:00"/>
    <n v="1700.99"/>
    <n v="1020.5940000000001"/>
    <n v="2"/>
    <n v="2041.1880000000001"/>
  </r>
  <r>
    <x v="0"/>
    <x v="0"/>
    <x v="4"/>
    <s v="Mechanical Products Ltd."/>
    <x v="3"/>
    <x v="7"/>
    <x v="10"/>
    <s v="Blue"/>
    <x v="598"/>
    <d v="2003-08-01T00:00:00"/>
    <n v="34.99"/>
    <n v="20.994"/>
    <n v="4"/>
    <n v="83.975999999999999"/>
  </r>
  <r>
    <x v="0"/>
    <x v="0"/>
    <x v="4"/>
    <s v="Mechanical Products Ltd."/>
    <x v="3"/>
    <x v="21"/>
    <x v="55"/>
    <s v="Silver"/>
    <x v="580"/>
    <d v="2003-08-01T00:00:00"/>
    <n v="54.99"/>
    <n v="32.994"/>
    <n v="3"/>
    <n v="98.981999999999999"/>
  </r>
  <r>
    <x v="0"/>
    <x v="0"/>
    <x v="4"/>
    <s v="Mechanical Products Ltd."/>
    <x v="1"/>
    <x v="1"/>
    <x v="48"/>
    <s v="White"/>
    <x v="585"/>
    <d v="2003-08-01T00:00:00"/>
    <n v="8.99"/>
    <n v="5.3940000000000001"/>
    <n v="2"/>
    <n v="10.788"/>
  </r>
  <r>
    <x v="0"/>
    <x v="0"/>
    <x v="4"/>
    <s v="Mechanical Products Ltd."/>
    <x v="1"/>
    <x v="4"/>
    <x v="5"/>
    <s v="Multi"/>
    <x v="594"/>
    <d v="2003-08-01T00:00:00"/>
    <n v="49.99"/>
    <n v="29.994"/>
    <n v="4"/>
    <n v="119.976"/>
  </r>
  <r>
    <x v="0"/>
    <x v="0"/>
    <x v="4"/>
    <s v="Mechanical Products Ltd."/>
    <x v="1"/>
    <x v="4"/>
    <x v="58"/>
    <s v="Yellow"/>
    <x v="580"/>
    <d v="2003-08-01T00:00:00"/>
    <n v="53.99"/>
    <n v="32.393999999999998"/>
    <n v="1"/>
    <n v="32.393999999999998"/>
  </r>
  <r>
    <x v="0"/>
    <x v="0"/>
    <x v="4"/>
    <s v="Mechanical Products Ltd."/>
    <x v="1"/>
    <x v="4"/>
    <x v="58"/>
    <s v="Yellow"/>
    <x v="603"/>
    <d v="2003-08-01T00:00:00"/>
    <n v="53.99"/>
    <n v="32.393999999999998"/>
    <n v="4"/>
    <n v="129.57599999999999"/>
  </r>
  <r>
    <x v="0"/>
    <x v="0"/>
    <x v="4"/>
    <s v="Mechanical Products Ltd."/>
    <x v="3"/>
    <x v="7"/>
    <x v="10"/>
    <s v="Black"/>
    <x v="598"/>
    <d v="2003-08-01T00:00:00"/>
    <n v="34.99"/>
    <n v="20.994"/>
    <n v="4"/>
    <n v="83.975999999999999"/>
  </r>
  <r>
    <x v="0"/>
    <x v="0"/>
    <x v="4"/>
    <s v="Mechanical Products Ltd."/>
    <x v="1"/>
    <x v="5"/>
    <x v="6"/>
    <s v="Multi"/>
    <x v="600"/>
    <d v="2003-08-01T00:00:00"/>
    <n v="8.99"/>
    <n v="5.3940000000000001"/>
    <n v="5"/>
    <n v="26.97"/>
  </r>
  <r>
    <x v="0"/>
    <x v="0"/>
    <x v="4"/>
    <s v="Mechanical Products Ltd."/>
    <x v="2"/>
    <x v="6"/>
    <x v="8"/>
    <s v="Black"/>
    <x v="588"/>
    <d v="2003-08-01T00:00:00"/>
    <n v="337.22"/>
    <n v="202.33199999999999"/>
    <n v="1"/>
    <n v="202.33199999999999"/>
  </r>
  <r>
    <x v="0"/>
    <x v="0"/>
    <x v="4"/>
    <s v="Mechanical Products Ltd."/>
    <x v="2"/>
    <x v="18"/>
    <x v="51"/>
    <s v="Silver/Black"/>
    <x v="588"/>
    <d v="2003-08-01T00:00:00"/>
    <n v="80.989999999999995"/>
    <n v="48.594000000000001"/>
    <n v="1"/>
    <n v="48.594000000000001"/>
  </r>
  <r>
    <x v="0"/>
    <x v="0"/>
    <x v="4"/>
    <s v="Mechanical Products Ltd."/>
    <x v="3"/>
    <x v="7"/>
    <x v="10"/>
    <s v="Red"/>
    <x v="587"/>
    <d v="2003-08-01T00:00:00"/>
    <n v="34.99"/>
    <n v="20.994"/>
    <n v="5"/>
    <n v="104.97"/>
  </r>
  <r>
    <x v="0"/>
    <x v="0"/>
    <x v="4"/>
    <s v="Mechanical Products Ltd."/>
    <x v="1"/>
    <x v="1"/>
    <x v="48"/>
    <s v="White"/>
    <x v="581"/>
    <d v="2003-08-01T00:00:00"/>
    <n v="8.99"/>
    <n v="5.3940000000000001"/>
    <n v="4"/>
    <n v="21.576000000000001"/>
  </r>
  <r>
    <x v="0"/>
    <x v="0"/>
    <x v="4"/>
    <s v="Mechanical Products Ltd."/>
    <x v="3"/>
    <x v="24"/>
    <x v="60"/>
    <m/>
    <x v="601"/>
    <d v="2003-08-01T00:00:00"/>
    <n v="7.95"/>
    <n v="4.7699999999999996"/>
    <n v="3"/>
    <n v="14.309999999999999"/>
  </r>
  <r>
    <x v="0"/>
    <x v="0"/>
    <x v="4"/>
    <s v="Mechanical Products Ltd."/>
    <x v="1"/>
    <x v="10"/>
    <x v="29"/>
    <s v="Black"/>
    <x v="591"/>
    <d v="2003-08-01T00:00:00"/>
    <n v="24.49"/>
    <n v="14.694000000000001"/>
    <n v="2"/>
    <n v="29.388000000000002"/>
  </r>
  <r>
    <x v="0"/>
    <x v="0"/>
    <x v="4"/>
    <s v="Mechanical Products Ltd."/>
    <x v="2"/>
    <x v="6"/>
    <x v="15"/>
    <s v="Yellow"/>
    <x v="593"/>
    <d v="2003-08-01T00:00:00"/>
    <n v="594.83000000000004"/>
    <n v="356.89800000000002"/>
    <n v="2"/>
    <n v="713.79600000000005"/>
  </r>
  <r>
    <x v="0"/>
    <x v="0"/>
    <x v="4"/>
    <s v="Mechanical Products Ltd."/>
    <x v="2"/>
    <x v="18"/>
    <x v="47"/>
    <s v="Silver/Black"/>
    <x v="581"/>
    <d v="2003-08-01T00:00:00"/>
    <n v="62.09"/>
    <n v="37.253999999999998"/>
    <n v="1"/>
    <n v="37.253999999999998"/>
  </r>
  <r>
    <x v="0"/>
    <x v="0"/>
    <x v="4"/>
    <s v="Mechanical Products Ltd."/>
    <x v="1"/>
    <x v="4"/>
    <x v="58"/>
    <s v="Yellow"/>
    <x v="600"/>
    <d v="2003-08-01T00:00:00"/>
    <n v="53.99"/>
    <n v="32.393999999999998"/>
    <n v="2"/>
    <n v="64.787999999999997"/>
  </r>
  <r>
    <x v="0"/>
    <x v="0"/>
    <x v="4"/>
    <s v="Mechanical Products Ltd."/>
    <x v="0"/>
    <x v="3"/>
    <x v="49"/>
    <s v="Black"/>
    <x v="584"/>
    <d v="2003-08-01T00:00:00"/>
    <n v="539.99"/>
    <n v="323.99400000000003"/>
    <n v="3"/>
    <n v="971.98200000000008"/>
  </r>
  <r>
    <x v="0"/>
    <x v="0"/>
    <x v="4"/>
    <s v="Mechanical Products Ltd."/>
    <x v="1"/>
    <x v="4"/>
    <x v="5"/>
    <s v="Multi"/>
    <x v="587"/>
    <d v="2003-08-01T00:00:00"/>
    <n v="49.99"/>
    <n v="29.994"/>
    <n v="2"/>
    <n v="59.988"/>
  </r>
  <r>
    <x v="0"/>
    <x v="0"/>
    <x v="4"/>
    <s v="Mechanical Products Ltd."/>
    <x v="0"/>
    <x v="3"/>
    <x v="50"/>
    <s v="Yellow"/>
    <x v="604"/>
    <d v="2003-08-01T00:00:00"/>
    <n v="1700.99"/>
    <n v="1020.5940000000001"/>
    <n v="2"/>
    <n v="2041.1880000000001"/>
  </r>
  <r>
    <x v="0"/>
    <x v="0"/>
    <x v="4"/>
    <s v="Mechanical Products Ltd."/>
    <x v="3"/>
    <x v="22"/>
    <x v="57"/>
    <m/>
    <x v="583"/>
    <d v="2003-08-01T00:00:00"/>
    <n v="4.99"/>
    <n v="2.9940000000000002"/>
    <n v="2"/>
    <n v="5.9880000000000004"/>
  </r>
  <r>
    <x v="0"/>
    <x v="0"/>
    <x v="4"/>
    <s v="Mechanical Products Ltd."/>
    <x v="3"/>
    <x v="19"/>
    <x v="52"/>
    <m/>
    <x v="598"/>
    <d v="2003-08-01T00:00:00"/>
    <n v="120"/>
    <n v="72"/>
    <n v="3"/>
    <n v="216"/>
  </r>
  <r>
    <x v="0"/>
    <x v="0"/>
    <x v="4"/>
    <s v="Mechanical Products Ltd."/>
    <x v="2"/>
    <x v="18"/>
    <x v="53"/>
    <s v="Silver/Black"/>
    <x v="604"/>
    <d v="2003-08-01T00:00:00"/>
    <n v="40.49"/>
    <n v="24.294"/>
    <n v="3"/>
    <n v="72.882000000000005"/>
  </r>
  <r>
    <x v="0"/>
    <x v="0"/>
    <x v="4"/>
    <s v="Mechanical Products Ltd."/>
    <x v="0"/>
    <x v="3"/>
    <x v="49"/>
    <s v="Black"/>
    <x v="603"/>
    <d v="2003-08-01T00:00:00"/>
    <n v="539.99"/>
    <n v="323.99400000000003"/>
    <n v="1"/>
    <n v="323.99400000000003"/>
  </r>
  <r>
    <x v="0"/>
    <x v="0"/>
    <x v="5"/>
    <s v="Reasonable Bicycle Sales"/>
    <x v="0"/>
    <x v="3"/>
    <x v="50"/>
    <s v="Yellow"/>
    <x v="584"/>
    <d v="2003-08-01T00:00:00"/>
    <n v="1700.99"/>
    <n v="1020.5940000000001"/>
    <n v="5"/>
    <n v="5102.97"/>
  </r>
  <r>
    <x v="0"/>
    <x v="0"/>
    <x v="5"/>
    <s v="Reasonable Bicycle Sales"/>
    <x v="1"/>
    <x v="10"/>
    <x v="29"/>
    <s v="Black"/>
    <x v="599"/>
    <d v="2003-08-01T00:00:00"/>
    <n v="24.49"/>
    <n v="14.694000000000001"/>
    <n v="5"/>
    <n v="73.47"/>
  </r>
  <r>
    <x v="0"/>
    <x v="0"/>
    <x v="5"/>
    <s v="Reasonable Bicycle Sales"/>
    <x v="1"/>
    <x v="4"/>
    <x v="58"/>
    <s v="Yellow"/>
    <x v="599"/>
    <d v="2003-08-01T00:00:00"/>
    <n v="53.99"/>
    <n v="32.393999999999998"/>
    <n v="6"/>
    <n v="194.36399999999998"/>
  </r>
  <r>
    <x v="0"/>
    <x v="0"/>
    <x v="5"/>
    <s v="Reasonable Bicycle Sales"/>
    <x v="0"/>
    <x v="3"/>
    <x v="12"/>
    <s v="Black"/>
    <x v="599"/>
    <d v="2003-08-01T00:00:00"/>
    <n v="2443.35"/>
    <n v="1466.01"/>
    <n v="1"/>
    <n v="1466.01"/>
  </r>
  <r>
    <x v="0"/>
    <x v="0"/>
    <x v="5"/>
    <s v="Reasonable Bicycle Sales"/>
    <x v="0"/>
    <x v="3"/>
    <x v="50"/>
    <s v="Yellow"/>
    <x v="583"/>
    <d v="2003-08-01T00:00:00"/>
    <n v="1700.99"/>
    <n v="1020.5940000000001"/>
    <n v="6"/>
    <n v="6123.5640000000003"/>
  </r>
  <r>
    <x v="0"/>
    <x v="0"/>
    <x v="5"/>
    <s v="Reasonable Bicycle Sales"/>
    <x v="3"/>
    <x v="24"/>
    <x v="60"/>
    <m/>
    <x v="586"/>
    <d v="2003-08-01T00:00:00"/>
    <n v="7.95"/>
    <n v="4.7699999999999996"/>
    <n v="5"/>
    <n v="23.849999999999998"/>
  </r>
  <r>
    <x v="0"/>
    <x v="0"/>
    <x v="5"/>
    <s v="Reasonable Bicycle Sales"/>
    <x v="2"/>
    <x v="6"/>
    <x v="8"/>
    <s v="Black"/>
    <x v="592"/>
    <d v="2003-08-01T00:00:00"/>
    <n v="337.22"/>
    <n v="202.33199999999999"/>
    <n v="2"/>
    <n v="404.66399999999999"/>
  </r>
  <r>
    <x v="0"/>
    <x v="0"/>
    <x v="5"/>
    <s v="Reasonable Bicycle Sales"/>
    <x v="0"/>
    <x v="3"/>
    <x v="49"/>
    <s v="Black"/>
    <x v="591"/>
    <d v="2003-08-01T00:00:00"/>
    <n v="539.99"/>
    <n v="323.99400000000003"/>
    <n v="4"/>
    <n v="1295.9760000000001"/>
  </r>
  <r>
    <x v="0"/>
    <x v="0"/>
    <x v="5"/>
    <s v="Reasonable Bicycle Sales"/>
    <x v="3"/>
    <x v="7"/>
    <x v="10"/>
    <s v="Black"/>
    <x v="589"/>
    <d v="2003-08-01T00:00:00"/>
    <n v="34.99"/>
    <n v="20.994"/>
    <n v="5"/>
    <n v="104.97"/>
  </r>
  <r>
    <x v="0"/>
    <x v="0"/>
    <x v="5"/>
    <s v="Reasonable Bicycle Sales"/>
    <x v="1"/>
    <x v="4"/>
    <x v="5"/>
    <s v="Multi"/>
    <x v="594"/>
    <d v="2003-08-01T00:00:00"/>
    <n v="49.99"/>
    <n v="29.994"/>
    <n v="6"/>
    <n v="179.964"/>
  </r>
  <r>
    <x v="0"/>
    <x v="0"/>
    <x v="5"/>
    <s v="Reasonable Bicycle Sales"/>
    <x v="0"/>
    <x v="3"/>
    <x v="17"/>
    <s v="Yellow"/>
    <x v="607"/>
    <d v="2003-08-01T00:00:00"/>
    <n v="1120.49"/>
    <n v="672.29399999999998"/>
    <n v="2"/>
    <n v="1344.588"/>
  </r>
  <r>
    <x v="0"/>
    <x v="0"/>
    <x v="5"/>
    <s v="Reasonable Bicycle Sales"/>
    <x v="0"/>
    <x v="3"/>
    <x v="17"/>
    <s v="Yellow"/>
    <x v="585"/>
    <d v="2003-08-01T00:00:00"/>
    <n v="1120.49"/>
    <n v="672.29399999999998"/>
    <n v="3"/>
    <n v="2016.8820000000001"/>
  </r>
  <r>
    <x v="0"/>
    <x v="0"/>
    <x v="5"/>
    <s v="Reasonable Bicycle Sales"/>
    <x v="0"/>
    <x v="3"/>
    <x v="12"/>
    <s v="Black"/>
    <x v="606"/>
    <d v="2003-08-01T00:00:00"/>
    <n v="2443.35"/>
    <n v="1466.01"/>
    <n v="4"/>
    <n v="5864.04"/>
  </r>
  <r>
    <x v="0"/>
    <x v="0"/>
    <x v="5"/>
    <s v="Reasonable Bicycle Sales"/>
    <x v="1"/>
    <x v="10"/>
    <x v="29"/>
    <s v="Black"/>
    <x v="584"/>
    <d v="2003-08-01T00:00:00"/>
    <n v="24.49"/>
    <n v="14.694000000000001"/>
    <n v="4"/>
    <n v="58.776000000000003"/>
  </r>
  <r>
    <x v="0"/>
    <x v="0"/>
    <x v="5"/>
    <s v="Reasonable Bicycle Sales"/>
    <x v="1"/>
    <x v="5"/>
    <x v="6"/>
    <s v="Multi"/>
    <x v="605"/>
    <d v="2003-08-01T00:00:00"/>
    <n v="8.99"/>
    <n v="5.2141999999999999"/>
    <n v="14"/>
    <n v="72.998800000000003"/>
  </r>
  <r>
    <x v="0"/>
    <x v="0"/>
    <x v="5"/>
    <s v="Reasonable Bicycle Sales"/>
    <x v="0"/>
    <x v="3"/>
    <x v="12"/>
    <s v="Black"/>
    <x v="579"/>
    <d v="2003-08-01T00:00:00"/>
    <n v="2443.35"/>
    <n v="1466.01"/>
    <n v="3"/>
    <n v="4398.03"/>
  </r>
  <r>
    <x v="0"/>
    <x v="0"/>
    <x v="5"/>
    <s v="Reasonable Bicycle Sales"/>
    <x v="0"/>
    <x v="3"/>
    <x v="12"/>
    <s v="Red"/>
    <x v="591"/>
    <d v="2003-08-01T00:00:00"/>
    <n v="2443.35"/>
    <n v="1466.01"/>
    <n v="4"/>
    <n v="5864.04"/>
  </r>
  <r>
    <x v="0"/>
    <x v="0"/>
    <x v="5"/>
    <s v="Reasonable Bicycle Sales"/>
    <x v="2"/>
    <x v="6"/>
    <x v="15"/>
    <s v="Yellow"/>
    <x v="593"/>
    <d v="2003-08-01T00:00:00"/>
    <n v="594.83000000000004"/>
    <n v="356.89800000000002"/>
    <n v="3"/>
    <n v="1070.694"/>
  </r>
  <r>
    <x v="0"/>
    <x v="0"/>
    <x v="5"/>
    <s v="Reasonable Bicycle Sales"/>
    <x v="1"/>
    <x v="4"/>
    <x v="5"/>
    <s v="Multi"/>
    <x v="596"/>
    <d v="2003-08-01T00:00:00"/>
    <n v="49.99"/>
    <n v="29.994"/>
    <n v="5"/>
    <n v="149.97"/>
  </r>
  <r>
    <x v="0"/>
    <x v="0"/>
    <x v="5"/>
    <s v="Reasonable Bicycle Sales"/>
    <x v="0"/>
    <x v="3"/>
    <x v="49"/>
    <s v="Black"/>
    <x v="586"/>
    <d v="2003-08-01T00:00:00"/>
    <n v="539.99"/>
    <n v="323.99400000000003"/>
    <n v="3"/>
    <n v="971.98200000000008"/>
  </r>
  <r>
    <x v="0"/>
    <x v="0"/>
    <x v="5"/>
    <s v="Reasonable Bicycle Sales"/>
    <x v="0"/>
    <x v="3"/>
    <x v="50"/>
    <s v="Yellow"/>
    <x v="593"/>
    <d v="2003-08-01T00:00:00"/>
    <n v="1700.99"/>
    <n v="1020.5940000000001"/>
    <n v="3"/>
    <n v="3061.7820000000002"/>
  </r>
  <r>
    <x v="0"/>
    <x v="0"/>
    <x v="5"/>
    <s v="Reasonable Bicycle Sales"/>
    <x v="1"/>
    <x v="23"/>
    <x v="59"/>
    <s v="Blue"/>
    <x v="607"/>
    <d v="2003-08-01T00:00:00"/>
    <n v="63.5"/>
    <n v="38.1"/>
    <n v="4"/>
    <n v="152.4"/>
  </r>
  <r>
    <x v="0"/>
    <x v="0"/>
    <x v="5"/>
    <s v="Reasonable Bicycle Sales"/>
    <x v="0"/>
    <x v="3"/>
    <x v="17"/>
    <s v="Yellow"/>
    <x v="589"/>
    <d v="2003-08-01T00:00:00"/>
    <n v="1120.49"/>
    <n v="672.29399999999998"/>
    <n v="3"/>
    <n v="2016.8820000000001"/>
  </r>
  <r>
    <x v="0"/>
    <x v="0"/>
    <x v="5"/>
    <s v="Reasonable Bicycle Sales"/>
    <x v="1"/>
    <x v="23"/>
    <x v="59"/>
    <s v="Blue"/>
    <x v="582"/>
    <d v="2003-08-01T00:00:00"/>
    <n v="63.5"/>
    <n v="36.83"/>
    <n v="14"/>
    <n v="515.62"/>
  </r>
  <r>
    <x v="0"/>
    <x v="0"/>
    <x v="5"/>
    <s v="Reasonable Bicycle Sales"/>
    <x v="2"/>
    <x v="6"/>
    <x v="15"/>
    <s v="Yellow"/>
    <x v="590"/>
    <d v="2003-08-01T00:00:00"/>
    <n v="594.83000000000004"/>
    <n v="356.89800000000002"/>
    <n v="3"/>
    <n v="1070.694"/>
  </r>
  <r>
    <x v="0"/>
    <x v="0"/>
    <x v="5"/>
    <s v="Reasonable Bicycle Sales"/>
    <x v="2"/>
    <x v="18"/>
    <x v="51"/>
    <s v="Silver/Black"/>
    <x v="585"/>
    <d v="2003-08-01T00:00:00"/>
    <n v="80.989999999999995"/>
    <n v="48.594000000000001"/>
    <n v="3"/>
    <n v="145.78200000000001"/>
  </r>
  <r>
    <x v="0"/>
    <x v="0"/>
    <x v="5"/>
    <s v="Reasonable Bicycle Sales"/>
    <x v="0"/>
    <x v="3"/>
    <x v="12"/>
    <s v="Black"/>
    <x v="580"/>
    <d v="2003-08-01T00:00:00"/>
    <n v="2443.35"/>
    <n v="1466.01"/>
    <n v="3"/>
    <n v="4398.03"/>
  </r>
  <r>
    <x v="0"/>
    <x v="0"/>
    <x v="5"/>
    <s v="Reasonable Bicycle Sales"/>
    <x v="3"/>
    <x v="7"/>
    <x v="10"/>
    <s v="Blue"/>
    <x v="605"/>
    <d v="2003-08-01T00:00:00"/>
    <n v="34.99"/>
    <n v="20.994"/>
    <n v="1"/>
    <n v="20.994"/>
  </r>
  <r>
    <x v="0"/>
    <x v="0"/>
    <x v="5"/>
    <s v="Reasonable Bicycle Sales"/>
    <x v="3"/>
    <x v="19"/>
    <x v="52"/>
    <m/>
    <x v="596"/>
    <d v="2003-08-01T00:00:00"/>
    <n v="120"/>
    <n v="72"/>
    <n v="4"/>
    <n v="288"/>
  </r>
  <r>
    <x v="0"/>
    <x v="0"/>
    <x v="5"/>
    <s v="Reasonable Bicycle Sales"/>
    <x v="0"/>
    <x v="3"/>
    <x v="50"/>
    <s v="Yellow"/>
    <x v="578"/>
    <d v="2003-08-01T00:00:00"/>
    <n v="1700.99"/>
    <n v="1020.5940000000001"/>
    <n v="4"/>
    <n v="4082.3760000000002"/>
  </r>
  <r>
    <x v="0"/>
    <x v="0"/>
    <x v="5"/>
    <s v="Reasonable Bicycle Sales"/>
    <x v="1"/>
    <x v="4"/>
    <x v="58"/>
    <s v="Yellow"/>
    <x v="589"/>
    <d v="2003-08-01T00:00:00"/>
    <n v="53.99"/>
    <n v="32.393999999999998"/>
    <n v="3"/>
    <n v="97.181999999999988"/>
  </r>
  <r>
    <x v="0"/>
    <x v="0"/>
    <x v="5"/>
    <s v="Reasonable Bicycle Sales"/>
    <x v="3"/>
    <x v="22"/>
    <x v="57"/>
    <m/>
    <x v="577"/>
    <d v="2003-08-01T00:00:00"/>
    <n v="4.99"/>
    <n v="2.9940000000000002"/>
    <n v="4"/>
    <n v="11.976000000000001"/>
  </r>
  <r>
    <x v="0"/>
    <x v="0"/>
    <x v="5"/>
    <s v="Reasonable Bicycle Sales"/>
    <x v="1"/>
    <x v="4"/>
    <x v="58"/>
    <s v="Yellow"/>
    <x v="579"/>
    <d v="2003-08-01T00:00:00"/>
    <n v="53.99"/>
    <n v="31.3142"/>
    <n v="11"/>
    <n v="344.45619999999997"/>
  </r>
  <r>
    <x v="0"/>
    <x v="0"/>
    <x v="5"/>
    <s v="Reasonable Bicycle Sales"/>
    <x v="1"/>
    <x v="4"/>
    <x v="5"/>
    <s v="Multi"/>
    <x v="594"/>
    <d v="2003-08-01T00:00:00"/>
    <n v="49.99"/>
    <n v="29.994"/>
    <n v="2"/>
    <n v="59.988"/>
  </r>
  <r>
    <x v="0"/>
    <x v="0"/>
    <x v="5"/>
    <s v="Reasonable Bicycle Sales"/>
    <x v="2"/>
    <x v="18"/>
    <x v="47"/>
    <s v="Silver/Black"/>
    <x v="582"/>
    <d v="2003-08-01T00:00:00"/>
    <n v="62.09"/>
    <n v="37.253999999999998"/>
    <n v="4"/>
    <n v="149.01599999999999"/>
  </r>
  <r>
    <x v="0"/>
    <x v="0"/>
    <x v="5"/>
    <s v="Reasonable Bicycle Sales"/>
    <x v="2"/>
    <x v="6"/>
    <x v="15"/>
    <s v="Yellow"/>
    <x v="605"/>
    <d v="2003-08-01T00:00:00"/>
    <n v="594.83000000000004"/>
    <n v="356.89800000000002"/>
    <n v="5"/>
    <n v="1784.4900000000002"/>
  </r>
  <r>
    <x v="0"/>
    <x v="0"/>
    <x v="5"/>
    <s v="Reasonable Bicycle Sales"/>
    <x v="0"/>
    <x v="3"/>
    <x v="17"/>
    <s v="Yellow"/>
    <x v="587"/>
    <d v="2003-08-01T00:00:00"/>
    <n v="1120.49"/>
    <n v="672.29399999999998"/>
    <n v="4"/>
    <n v="2689.1759999999999"/>
  </r>
  <r>
    <x v="0"/>
    <x v="0"/>
    <x v="5"/>
    <s v="Reasonable Bicycle Sales"/>
    <x v="2"/>
    <x v="18"/>
    <x v="53"/>
    <s v="Silver/Black"/>
    <x v="597"/>
    <d v="2003-08-01T00:00:00"/>
    <n v="40.49"/>
    <n v="24.294"/>
    <n v="4"/>
    <n v="97.176000000000002"/>
  </r>
  <r>
    <x v="0"/>
    <x v="0"/>
    <x v="5"/>
    <s v="Reasonable Bicycle Sales"/>
    <x v="0"/>
    <x v="3"/>
    <x v="17"/>
    <s v="Yellow"/>
    <x v="585"/>
    <d v="2003-08-01T00:00:00"/>
    <n v="1120.49"/>
    <n v="672.29399999999998"/>
    <n v="7"/>
    <n v="4706.058"/>
  </r>
  <r>
    <x v="0"/>
    <x v="0"/>
    <x v="5"/>
    <s v="Reasonable Bicycle Sales"/>
    <x v="2"/>
    <x v="9"/>
    <x v="16"/>
    <m/>
    <x v="586"/>
    <d v="2003-08-01T00:00:00"/>
    <n v="120.27"/>
    <n v="72.162000000000006"/>
    <n v="5"/>
    <n v="360.81000000000006"/>
  </r>
  <r>
    <x v="0"/>
    <x v="0"/>
    <x v="5"/>
    <s v="Reasonable Bicycle Sales"/>
    <x v="3"/>
    <x v="7"/>
    <x v="10"/>
    <s v="Red"/>
    <x v="592"/>
    <d v="2003-08-01T00:00:00"/>
    <n v="34.99"/>
    <n v="20.994"/>
    <n v="4"/>
    <n v="83.975999999999999"/>
  </r>
  <r>
    <x v="0"/>
    <x v="0"/>
    <x v="5"/>
    <s v="Reasonable Bicycle Sales"/>
    <x v="0"/>
    <x v="3"/>
    <x v="49"/>
    <s v="Black"/>
    <x v="584"/>
    <d v="2003-08-01T00:00:00"/>
    <n v="539.99"/>
    <n v="323.99400000000003"/>
    <n v="3"/>
    <n v="971.98200000000008"/>
  </r>
  <r>
    <x v="0"/>
    <x v="0"/>
    <x v="5"/>
    <s v="Reasonable Bicycle Sales"/>
    <x v="3"/>
    <x v="21"/>
    <x v="55"/>
    <s v="Silver"/>
    <x v="591"/>
    <d v="2003-08-01T00:00:00"/>
    <n v="54.99"/>
    <n v="32.994"/>
    <n v="3"/>
    <n v="98.981999999999999"/>
  </r>
  <r>
    <x v="0"/>
    <x v="0"/>
    <x v="5"/>
    <s v="Reasonable Bicycle Sales"/>
    <x v="1"/>
    <x v="1"/>
    <x v="48"/>
    <s v="White"/>
    <x v="593"/>
    <d v="2003-08-01T00:00:00"/>
    <n v="8.99"/>
    <n v="4.9444999999999997"/>
    <n v="19"/>
    <n v="93.945499999999996"/>
  </r>
  <r>
    <x v="0"/>
    <x v="0"/>
    <x v="5"/>
    <s v="Reasonable Bicycle Sales"/>
    <x v="0"/>
    <x v="3"/>
    <x v="49"/>
    <s v="Black"/>
    <x v="601"/>
    <d v="2003-08-01T00:00:00"/>
    <n v="539.99"/>
    <n v="323.99400000000003"/>
    <n v="6"/>
    <n v="1943.9640000000002"/>
  </r>
  <r>
    <x v="0"/>
    <x v="0"/>
    <x v="5"/>
    <s v="Reasonable Bicycle Sales"/>
    <x v="1"/>
    <x v="1"/>
    <x v="48"/>
    <s v="White"/>
    <x v="589"/>
    <d v="2003-08-01T00:00:00"/>
    <n v="8.99"/>
    <n v="5.3940000000000001"/>
    <n v="8"/>
    <n v="43.152000000000001"/>
  </r>
  <r>
    <x v="0"/>
    <x v="0"/>
    <x v="0"/>
    <s v="Racks and Security Systems"/>
    <x v="0"/>
    <x v="25"/>
    <x v="64"/>
    <s v="Blue"/>
    <x v="597"/>
    <d v="2003-08-01T00:00:00"/>
    <n v="1214.8499999999999"/>
    <n v="728.91"/>
    <n v="1"/>
    <n v="728.91"/>
  </r>
  <r>
    <x v="0"/>
    <x v="0"/>
    <x v="0"/>
    <s v="Racks and Security Systems"/>
    <x v="0"/>
    <x v="25"/>
    <x v="62"/>
    <s v="Yellow"/>
    <x v="592"/>
    <d v="2003-08-01T00:00:00"/>
    <n v="2384.0700000000002"/>
    <n v="953.62800000000004"/>
    <n v="2"/>
    <n v="1907.2560000000001"/>
  </r>
  <r>
    <x v="0"/>
    <x v="1"/>
    <x v="1"/>
    <s v="Rewarding Activities Company"/>
    <x v="0"/>
    <x v="3"/>
    <x v="49"/>
    <s v="Black"/>
    <x v="593"/>
    <d v="2003-08-01T00:00:00"/>
    <n v="539.99"/>
    <n v="323.99400000000003"/>
    <n v="10"/>
    <n v="3239.9400000000005"/>
  </r>
  <r>
    <x v="0"/>
    <x v="1"/>
    <x v="1"/>
    <s v="Rewarding Activities Company"/>
    <x v="2"/>
    <x v="18"/>
    <x v="47"/>
    <s v="Silver/Black"/>
    <x v="601"/>
    <d v="2003-08-01T00:00:00"/>
    <n v="62.09"/>
    <n v="37.253999999999998"/>
    <n v="1"/>
    <n v="37.253999999999998"/>
  </r>
  <r>
    <x v="0"/>
    <x v="1"/>
    <x v="1"/>
    <s v="Rewarding Activities Company"/>
    <x v="2"/>
    <x v="18"/>
    <x v="53"/>
    <s v="Silver/Black"/>
    <x v="605"/>
    <d v="2003-08-01T00:00:00"/>
    <n v="40.49"/>
    <n v="24.294"/>
    <n v="4"/>
    <n v="97.176000000000002"/>
  </r>
  <r>
    <x v="0"/>
    <x v="1"/>
    <x v="1"/>
    <s v="Rewarding Activities Company"/>
    <x v="2"/>
    <x v="6"/>
    <x v="11"/>
    <s v="Red"/>
    <x v="594"/>
    <d v="2003-08-01T00:00:00"/>
    <n v="1431.5"/>
    <n v="858.9"/>
    <n v="2"/>
    <n v="1717.8"/>
  </r>
  <r>
    <x v="0"/>
    <x v="1"/>
    <x v="1"/>
    <s v="Rewarding Activities Company"/>
    <x v="3"/>
    <x v="7"/>
    <x v="10"/>
    <s v="Black"/>
    <x v="590"/>
    <d v="2003-08-01T00:00:00"/>
    <n v="34.99"/>
    <n v="20.2942"/>
    <n v="12"/>
    <n v="243.53039999999999"/>
  </r>
  <r>
    <x v="0"/>
    <x v="1"/>
    <x v="1"/>
    <s v="Rewarding Activities Company"/>
    <x v="1"/>
    <x v="4"/>
    <x v="5"/>
    <s v="Multi"/>
    <x v="584"/>
    <d v="2003-08-01T00:00:00"/>
    <n v="49.99"/>
    <n v="28.994199999999999"/>
    <n v="12"/>
    <n v="347.93039999999996"/>
  </r>
  <r>
    <x v="0"/>
    <x v="1"/>
    <x v="1"/>
    <s v="Rewarding Activities Company"/>
    <x v="1"/>
    <x v="10"/>
    <x v="29"/>
    <s v="Black"/>
    <x v="601"/>
    <d v="2003-08-01T00:00:00"/>
    <n v="24.49"/>
    <n v="14.694000000000001"/>
    <n v="8"/>
    <n v="117.55200000000001"/>
  </r>
  <r>
    <x v="0"/>
    <x v="1"/>
    <x v="1"/>
    <s v="Rewarding Activities Company"/>
    <x v="3"/>
    <x v="19"/>
    <x v="52"/>
    <m/>
    <x v="601"/>
    <d v="2003-08-01T00:00:00"/>
    <n v="120"/>
    <n v="72"/>
    <n v="3"/>
    <n v="216"/>
  </r>
  <r>
    <x v="0"/>
    <x v="1"/>
    <x v="1"/>
    <s v="Rewarding Activities Company"/>
    <x v="2"/>
    <x v="6"/>
    <x v="11"/>
    <s v="Black"/>
    <x v="602"/>
    <d v="2003-08-01T00:00:00"/>
    <n v="1431.5"/>
    <n v="858.9"/>
    <n v="1"/>
    <n v="858.9"/>
  </r>
  <r>
    <x v="0"/>
    <x v="1"/>
    <x v="1"/>
    <s v="Rewarding Activities Company"/>
    <x v="2"/>
    <x v="9"/>
    <x v="31"/>
    <m/>
    <x v="601"/>
    <d v="2003-08-01T00:00:00"/>
    <n v="44.54"/>
    <n v="26.724"/>
    <n v="2"/>
    <n v="53.448"/>
  </r>
  <r>
    <x v="0"/>
    <x v="1"/>
    <x v="1"/>
    <s v="Rewarding Activities Company"/>
    <x v="1"/>
    <x v="1"/>
    <x v="48"/>
    <s v="White"/>
    <x v="589"/>
    <d v="2003-08-01T00:00:00"/>
    <n v="8.99"/>
    <n v="5.3940000000000001"/>
    <n v="1"/>
    <n v="5.3940000000000001"/>
  </r>
  <r>
    <x v="0"/>
    <x v="1"/>
    <x v="1"/>
    <s v="Rewarding Activities Company"/>
    <x v="2"/>
    <x v="6"/>
    <x v="11"/>
    <s v="Black"/>
    <x v="598"/>
    <d v="2003-08-01T00:00:00"/>
    <n v="1431.5"/>
    <n v="858.9"/>
    <n v="2"/>
    <n v="1717.8"/>
  </r>
  <r>
    <x v="0"/>
    <x v="1"/>
    <x v="1"/>
    <s v="Rewarding Activities Company"/>
    <x v="0"/>
    <x v="3"/>
    <x v="49"/>
    <s v="Black"/>
    <x v="590"/>
    <d v="2003-08-01T00:00:00"/>
    <n v="539.99"/>
    <n v="323.99400000000003"/>
    <n v="4"/>
    <n v="1295.9760000000001"/>
  </r>
  <r>
    <x v="0"/>
    <x v="1"/>
    <x v="1"/>
    <s v="Rewarding Activities Company"/>
    <x v="2"/>
    <x v="6"/>
    <x v="8"/>
    <s v="Black"/>
    <x v="607"/>
    <d v="2003-08-01T00:00:00"/>
    <n v="337.22"/>
    <n v="202.33199999999999"/>
    <n v="3"/>
    <n v="606.99599999999998"/>
  </r>
  <r>
    <x v="0"/>
    <x v="1"/>
    <x v="1"/>
    <s v="Rewarding Activities Company"/>
    <x v="3"/>
    <x v="24"/>
    <x v="60"/>
    <m/>
    <x v="607"/>
    <d v="2003-08-01T00:00:00"/>
    <n v="7.95"/>
    <n v="4.7699999999999996"/>
    <n v="5"/>
    <n v="23.849999999999998"/>
  </r>
  <r>
    <x v="0"/>
    <x v="1"/>
    <x v="1"/>
    <s v="Rewarding Activities Company"/>
    <x v="2"/>
    <x v="6"/>
    <x v="11"/>
    <s v="Red"/>
    <x v="582"/>
    <d v="2003-08-01T00:00:00"/>
    <n v="1431.5"/>
    <n v="858.9"/>
    <n v="1"/>
    <n v="858.9"/>
  </r>
  <r>
    <x v="0"/>
    <x v="1"/>
    <x v="1"/>
    <s v="Rewarding Activities Company"/>
    <x v="2"/>
    <x v="6"/>
    <x v="15"/>
    <s v="Yellow"/>
    <x v="587"/>
    <d v="2003-08-01T00:00:00"/>
    <n v="594.83000000000004"/>
    <n v="356.89800000000002"/>
    <n v="1"/>
    <n v="356.89800000000002"/>
  </r>
  <r>
    <x v="0"/>
    <x v="1"/>
    <x v="1"/>
    <s v="Rewarding Activities Company"/>
    <x v="1"/>
    <x v="10"/>
    <x v="29"/>
    <s v="Black"/>
    <x v="583"/>
    <d v="2003-08-01T00:00:00"/>
    <n v="24.49"/>
    <n v="14.694000000000001"/>
    <n v="8"/>
    <n v="117.55200000000001"/>
  </r>
  <r>
    <x v="0"/>
    <x v="1"/>
    <x v="1"/>
    <s v="Rewarding Activities Company"/>
    <x v="3"/>
    <x v="32"/>
    <x v="76"/>
    <m/>
    <x v="596"/>
    <d v="2003-08-01T00:00:00"/>
    <n v="2.29"/>
    <n v="1.3740000000000001"/>
    <n v="6"/>
    <n v="8.2439999999999998"/>
  </r>
  <r>
    <x v="0"/>
    <x v="1"/>
    <x v="1"/>
    <s v="Rewarding Activities Company"/>
    <x v="0"/>
    <x v="3"/>
    <x v="12"/>
    <s v="Black"/>
    <x v="591"/>
    <d v="2003-08-01T00:00:00"/>
    <n v="2443.35"/>
    <n v="1466.01"/>
    <n v="1"/>
    <n v="1466.01"/>
  </r>
  <r>
    <x v="0"/>
    <x v="1"/>
    <x v="1"/>
    <s v="Rewarding Activities Company"/>
    <x v="3"/>
    <x v="22"/>
    <x v="57"/>
    <m/>
    <x v="607"/>
    <d v="2003-08-01T00:00:00"/>
    <n v="4.99"/>
    <n v="2.8942000000000001"/>
    <n v="13"/>
    <n v="37.624600000000001"/>
  </r>
  <r>
    <x v="0"/>
    <x v="1"/>
    <x v="1"/>
    <s v="Rewarding Activities Company"/>
    <x v="2"/>
    <x v="6"/>
    <x v="11"/>
    <s v="Red"/>
    <x v="597"/>
    <d v="2003-08-01T00:00:00"/>
    <n v="1431.5"/>
    <n v="858.9"/>
    <n v="1"/>
    <n v="858.9"/>
  </r>
  <r>
    <x v="0"/>
    <x v="1"/>
    <x v="1"/>
    <s v="Rewarding Activities Company"/>
    <x v="1"/>
    <x v="4"/>
    <x v="5"/>
    <s v="Multi"/>
    <x v="597"/>
    <d v="2003-08-01T00:00:00"/>
    <n v="49.99"/>
    <n v="29.994"/>
    <n v="7"/>
    <n v="209.958"/>
  </r>
  <r>
    <x v="0"/>
    <x v="1"/>
    <x v="1"/>
    <s v="Rewarding Activities Company"/>
    <x v="0"/>
    <x v="3"/>
    <x v="17"/>
    <s v="Yellow"/>
    <x v="607"/>
    <d v="2003-08-01T00:00:00"/>
    <n v="1120.49"/>
    <n v="672.29399999999998"/>
    <n v="2"/>
    <n v="1344.588"/>
  </r>
  <r>
    <x v="0"/>
    <x v="1"/>
    <x v="1"/>
    <s v="Rewarding Activities Company"/>
    <x v="3"/>
    <x v="21"/>
    <x v="55"/>
    <s v="Silver"/>
    <x v="592"/>
    <d v="2003-08-01T00:00:00"/>
    <n v="54.99"/>
    <n v="30.244499999999999"/>
    <n v="20"/>
    <n v="604.89"/>
  </r>
  <r>
    <x v="0"/>
    <x v="1"/>
    <x v="1"/>
    <s v="Rewarding Activities Company"/>
    <x v="0"/>
    <x v="3"/>
    <x v="17"/>
    <s v="Yellow"/>
    <x v="607"/>
    <d v="2003-08-01T00:00:00"/>
    <n v="1120.49"/>
    <n v="672.29399999999998"/>
    <n v="1"/>
    <n v="672.29399999999998"/>
  </r>
  <r>
    <x v="0"/>
    <x v="1"/>
    <x v="1"/>
    <s v="Rewarding Activities Company"/>
    <x v="3"/>
    <x v="7"/>
    <x v="10"/>
    <s v="Blue"/>
    <x v="598"/>
    <d v="2003-08-01T00:00:00"/>
    <n v="34.99"/>
    <n v="20.994"/>
    <n v="2"/>
    <n v="41.988"/>
  </r>
  <r>
    <x v="0"/>
    <x v="1"/>
    <x v="1"/>
    <s v="Rewarding Activities Company"/>
    <x v="0"/>
    <x v="3"/>
    <x v="17"/>
    <s v="Yellow"/>
    <x v="598"/>
    <d v="2003-08-01T00:00:00"/>
    <n v="1120.49"/>
    <n v="672.29399999999998"/>
    <n v="5"/>
    <n v="3361.47"/>
  </r>
  <r>
    <x v="0"/>
    <x v="1"/>
    <x v="1"/>
    <s v="Rewarding Activities Company"/>
    <x v="1"/>
    <x v="4"/>
    <x v="58"/>
    <s v="Yellow"/>
    <x v="586"/>
    <d v="2003-08-01T00:00:00"/>
    <n v="53.99"/>
    <n v="32.393999999999998"/>
    <n v="6"/>
    <n v="194.36399999999998"/>
  </r>
  <r>
    <x v="0"/>
    <x v="1"/>
    <x v="1"/>
    <s v="Rewarding Activities Company"/>
    <x v="1"/>
    <x v="1"/>
    <x v="48"/>
    <s v="White"/>
    <x v="581"/>
    <d v="2003-08-01T00:00:00"/>
    <n v="8.99"/>
    <n v="5.3940000000000001"/>
    <n v="2"/>
    <n v="10.788"/>
  </r>
  <r>
    <x v="0"/>
    <x v="1"/>
    <x v="1"/>
    <s v="Rewarding Activities Company"/>
    <x v="2"/>
    <x v="6"/>
    <x v="8"/>
    <s v="Black"/>
    <x v="582"/>
    <d v="2003-08-01T00:00:00"/>
    <n v="337.22"/>
    <n v="202.33199999999999"/>
    <n v="3"/>
    <n v="606.99599999999998"/>
  </r>
  <r>
    <x v="0"/>
    <x v="1"/>
    <x v="1"/>
    <s v="Rewarding Activities Company"/>
    <x v="1"/>
    <x v="4"/>
    <x v="58"/>
    <s v="Yellow"/>
    <x v="588"/>
    <d v="2003-08-01T00:00:00"/>
    <n v="53.99"/>
    <n v="29.694500000000001"/>
    <n v="16"/>
    <n v="475.11200000000002"/>
  </r>
  <r>
    <x v="0"/>
    <x v="1"/>
    <x v="1"/>
    <s v="Rewarding Activities Company"/>
    <x v="1"/>
    <x v="4"/>
    <x v="5"/>
    <s v="Multi"/>
    <x v="604"/>
    <d v="2003-08-01T00:00:00"/>
    <n v="49.99"/>
    <n v="29.994"/>
    <n v="10"/>
    <n v="299.94"/>
  </r>
  <r>
    <x v="0"/>
    <x v="1"/>
    <x v="1"/>
    <s v="Rewarding Activities Company"/>
    <x v="2"/>
    <x v="6"/>
    <x v="8"/>
    <s v="Black"/>
    <x v="592"/>
    <d v="2003-08-01T00:00:00"/>
    <n v="337.22"/>
    <n v="202.33199999999999"/>
    <n v="2"/>
    <n v="404.66399999999999"/>
  </r>
  <r>
    <x v="0"/>
    <x v="1"/>
    <x v="1"/>
    <s v="Rewarding Activities Company"/>
    <x v="2"/>
    <x v="9"/>
    <x v="16"/>
    <m/>
    <x v="587"/>
    <d v="2003-08-01T00:00:00"/>
    <n v="120.27"/>
    <n v="72.162000000000006"/>
    <n v="1"/>
    <n v="72.162000000000006"/>
  </r>
  <r>
    <x v="0"/>
    <x v="1"/>
    <x v="1"/>
    <s v="Rewarding Activities Company"/>
    <x v="0"/>
    <x v="3"/>
    <x v="12"/>
    <s v="Black"/>
    <x v="583"/>
    <d v="2003-08-01T00:00:00"/>
    <n v="2443.35"/>
    <n v="1466.01"/>
    <n v="1"/>
    <n v="1466.01"/>
  </r>
  <r>
    <x v="0"/>
    <x v="1"/>
    <x v="1"/>
    <s v="Rewarding Activities Company"/>
    <x v="0"/>
    <x v="3"/>
    <x v="50"/>
    <s v="Yellow"/>
    <x v="606"/>
    <d v="2003-08-01T00:00:00"/>
    <n v="1700.99"/>
    <n v="1020.5940000000001"/>
    <n v="7"/>
    <n v="7144.1580000000004"/>
  </r>
  <r>
    <x v="0"/>
    <x v="1"/>
    <x v="1"/>
    <s v="Rewarding Activities Company"/>
    <x v="1"/>
    <x v="4"/>
    <x v="58"/>
    <s v="Yellow"/>
    <x v="583"/>
    <d v="2003-08-01T00:00:00"/>
    <n v="53.99"/>
    <n v="31.3142"/>
    <n v="12"/>
    <n v="375.7704"/>
  </r>
  <r>
    <x v="0"/>
    <x v="1"/>
    <x v="1"/>
    <s v="Rewarding Activities Company"/>
    <x v="1"/>
    <x v="10"/>
    <x v="29"/>
    <s v="Black"/>
    <x v="584"/>
    <d v="2003-08-01T00:00:00"/>
    <n v="24.49"/>
    <n v="14.694000000000001"/>
    <n v="6"/>
    <n v="88.164000000000001"/>
  </r>
  <r>
    <x v="0"/>
    <x v="1"/>
    <x v="1"/>
    <s v="Rewarding Activities Company"/>
    <x v="0"/>
    <x v="3"/>
    <x v="50"/>
    <s v="Yellow"/>
    <x v="587"/>
    <d v="2003-08-01T00:00:00"/>
    <n v="1700.99"/>
    <n v="1020.5940000000001"/>
    <n v="4"/>
    <n v="4082.3760000000002"/>
  </r>
  <r>
    <x v="0"/>
    <x v="1"/>
    <x v="1"/>
    <s v="Rewarding Activities Company"/>
    <x v="2"/>
    <x v="20"/>
    <x v="54"/>
    <m/>
    <x v="583"/>
    <d v="2003-08-01T00:00:00"/>
    <n v="52.64"/>
    <n v="31.584"/>
    <n v="3"/>
    <n v="94.751999999999995"/>
  </r>
  <r>
    <x v="0"/>
    <x v="1"/>
    <x v="1"/>
    <s v="Rewarding Activities Company"/>
    <x v="1"/>
    <x v="23"/>
    <x v="59"/>
    <s v="Blue"/>
    <x v="591"/>
    <d v="2003-08-01T00:00:00"/>
    <n v="63.5"/>
    <n v="34.924999999999997"/>
    <n v="16"/>
    <n v="558.79999999999995"/>
  </r>
  <r>
    <x v="0"/>
    <x v="1"/>
    <x v="1"/>
    <s v="Rewarding Activities Company"/>
    <x v="2"/>
    <x v="6"/>
    <x v="15"/>
    <s v="Yellow"/>
    <x v="594"/>
    <d v="2003-08-01T00:00:00"/>
    <n v="594.83000000000004"/>
    <n v="356.89800000000002"/>
    <n v="1"/>
    <n v="356.89800000000002"/>
  </r>
  <r>
    <x v="0"/>
    <x v="1"/>
    <x v="1"/>
    <s v="Rewarding Activities Company"/>
    <x v="1"/>
    <x v="5"/>
    <x v="6"/>
    <s v="Multi"/>
    <x v="583"/>
    <d v="2003-08-01T00:00:00"/>
    <n v="8.99"/>
    <n v="4.9444999999999997"/>
    <n v="18"/>
    <n v="89.000999999999991"/>
  </r>
  <r>
    <x v="0"/>
    <x v="1"/>
    <x v="1"/>
    <s v="Rewarding Activities Company"/>
    <x v="0"/>
    <x v="3"/>
    <x v="12"/>
    <s v="Black"/>
    <x v="592"/>
    <d v="2003-08-01T00:00:00"/>
    <n v="2443.35"/>
    <n v="1466.01"/>
    <n v="2"/>
    <n v="2932.02"/>
  </r>
  <r>
    <x v="0"/>
    <x v="1"/>
    <x v="1"/>
    <s v="Rewarding Activities Company"/>
    <x v="0"/>
    <x v="3"/>
    <x v="17"/>
    <s v="Yellow"/>
    <x v="604"/>
    <d v="2003-08-01T00:00:00"/>
    <n v="1120.49"/>
    <n v="672.29399999999998"/>
    <n v="3"/>
    <n v="2016.8820000000001"/>
  </r>
  <r>
    <x v="0"/>
    <x v="1"/>
    <x v="1"/>
    <s v="Rewarding Activities Company"/>
    <x v="1"/>
    <x v="23"/>
    <x v="59"/>
    <s v="Blue"/>
    <x v="589"/>
    <d v="2003-08-01T00:00:00"/>
    <n v="63.5"/>
    <n v="38.1"/>
    <n v="7"/>
    <n v="266.7"/>
  </r>
  <r>
    <x v="0"/>
    <x v="1"/>
    <x v="1"/>
    <s v="Rewarding Activities Company"/>
    <x v="2"/>
    <x v="6"/>
    <x v="15"/>
    <s v="Yellow"/>
    <x v="588"/>
    <d v="2003-08-01T00:00:00"/>
    <n v="594.83000000000004"/>
    <n v="356.89800000000002"/>
    <n v="2"/>
    <n v="713.79600000000005"/>
  </r>
  <r>
    <x v="0"/>
    <x v="1"/>
    <x v="1"/>
    <s v="Rewarding Activities Company"/>
    <x v="3"/>
    <x v="7"/>
    <x v="10"/>
    <s v="Red"/>
    <x v="586"/>
    <d v="2003-08-01T00:00:00"/>
    <n v="34.99"/>
    <n v="20.994"/>
    <n v="8"/>
    <n v="167.952"/>
  </r>
  <r>
    <x v="1"/>
    <x v="2"/>
    <x v="6"/>
    <s v="Roadway Bicycle Supply"/>
    <x v="2"/>
    <x v="27"/>
    <x v="80"/>
    <s v="Blue"/>
    <x v="588"/>
    <d v="2003-08-01T00:00:00"/>
    <n v="333.42"/>
    <n v="200.05199999999999"/>
    <n v="5"/>
    <n v="1000.26"/>
  </r>
  <r>
    <x v="1"/>
    <x v="2"/>
    <x v="6"/>
    <s v="Roadway Bicycle Supply"/>
    <x v="0"/>
    <x v="25"/>
    <x v="64"/>
    <s v="Blue"/>
    <x v="592"/>
    <d v="2003-08-01T00:00:00"/>
    <n v="1214.8499999999999"/>
    <n v="728.91"/>
    <n v="3"/>
    <n v="2186.73"/>
  </r>
  <r>
    <x v="1"/>
    <x v="2"/>
    <x v="6"/>
    <s v="Roadway Bicycle Supply"/>
    <x v="2"/>
    <x v="18"/>
    <x v="79"/>
    <s v="Silver/Black"/>
    <x v="589"/>
    <d v="2003-08-01T00:00:00"/>
    <n v="80.989999999999995"/>
    <n v="48.594000000000001"/>
    <n v="6"/>
    <n v="291.56400000000002"/>
  </r>
  <r>
    <x v="1"/>
    <x v="2"/>
    <x v="6"/>
    <s v="Roadway Bicycle Supply"/>
    <x v="2"/>
    <x v="31"/>
    <x v="73"/>
    <m/>
    <x v="590"/>
    <d v="2003-08-01T00:00:00"/>
    <n v="121.49"/>
    <n v="72.894000000000005"/>
    <n v="7"/>
    <n v="510.25800000000004"/>
  </r>
  <r>
    <x v="1"/>
    <x v="2"/>
    <x v="6"/>
    <s v="Roadway Bicycle Supply"/>
    <x v="2"/>
    <x v="29"/>
    <x v="70"/>
    <s v="Silver"/>
    <x v="595"/>
    <d v="2003-08-01T00:00:00"/>
    <n v="106.5"/>
    <n v="61.77"/>
    <n v="13"/>
    <n v="803.01"/>
  </r>
  <r>
    <x v="1"/>
    <x v="2"/>
    <x v="6"/>
    <s v="Roadway Bicycle Supply"/>
    <x v="0"/>
    <x v="25"/>
    <x v="61"/>
    <s v="Blue"/>
    <x v="591"/>
    <d v="2003-08-01T00:00:00"/>
    <n v="742.35"/>
    <n v="334.0575"/>
    <n v="5"/>
    <n v="1670.2874999999999"/>
  </r>
  <r>
    <x v="1"/>
    <x v="2"/>
    <x v="6"/>
    <s v="Roadway Bicycle Supply"/>
    <x v="0"/>
    <x v="25"/>
    <x v="61"/>
    <s v="Blue"/>
    <x v="599"/>
    <d v="2003-08-01T00:00:00"/>
    <n v="742.35"/>
    <n v="334.0575"/>
    <n v="6"/>
    <n v="2004.345"/>
  </r>
  <r>
    <x v="1"/>
    <x v="2"/>
    <x v="6"/>
    <s v="Roadway Bicycle Supply"/>
    <x v="0"/>
    <x v="25"/>
    <x v="61"/>
    <s v="Yellow"/>
    <x v="578"/>
    <d v="2003-08-01T00:00:00"/>
    <n v="742.35"/>
    <n v="334.0575"/>
    <n v="2"/>
    <n v="668.11500000000001"/>
  </r>
  <r>
    <x v="1"/>
    <x v="2"/>
    <x v="6"/>
    <s v="Roadway Bicycle Supply"/>
    <x v="0"/>
    <x v="25"/>
    <x v="61"/>
    <s v="Yellow"/>
    <x v="592"/>
    <d v="2003-08-01T00:00:00"/>
    <n v="742.35"/>
    <n v="334.0575"/>
    <n v="2"/>
    <n v="668.11500000000001"/>
  </r>
  <r>
    <x v="1"/>
    <x v="2"/>
    <x v="6"/>
    <s v="Roadway Bicycle Supply"/>
    <x v="2"/>
    <x v="27"/>
    <x v="66"/>
    <s v="Blue"/>
    <x v="595"/>
    <d v="2003-08-01T00:00:00"/>
    <n v="1003.91"/>
    <n v="602.346"/>
    <n v="4"/>
    <n v="2409.384"/>
  </r>
  <r>
    <x v="1"/>
    <x v="2"/>
    <x v="6"/>
    <s v="Roadway Bicycle Supply"/>
    <x v="2"/>
    <x v="27"/>
    <x v="66"/>
    <s v="Blue"/>
    <x v="594"/>
    <d v="2003-08-01T00:00:00"/>
    <n v="1003.91"/>
    <n v="602.346"/>
    <n v="5"/>
    <n v="3011.73"/>
  </r>
  <r>
    <x v="1"/>
    <x v="2"/>
    <x v="6"/>
    <s v="Roadway Bicycle Supply"/>
    <x v="2"/>
    <x v="31"/>
    <x v="78"/>
    <m/>
    <x v="607"/>
    <d v="2003-08-01T00:00:00"/>
    <n v="53.99"/>
    <n v="32.393999999999998"/>
    <n v="7"/>
    <n v="226.75799999999998"/>
  </r>
  <r>
    <x v="1"/>
    <x v="2"/>
    <x v="6"/>
    <s v="Roadway Bicycle Supply"/>
    <x v="0"/>
    <x v="25"/>
    <x v="61"/>
    <s v="Blue"/>
    <x v="600"/>
    <d v="2003-08-01T00:00:00"/>
    <n v="742.35"/>
    <n v="334.0575"/>
    <n v="5"/>
    <n v="1670.2874999999999"/>
  </r>
  <r>
    <x v="1"/>
    <x v="2"/>
    <x v="6"/>
    <s v="Roadway Bicycle Supply"/>
    <x v="2"/>
    <x v="27"/>
    <x v="80"/>
    <s v="Yellow"/>
    <x v="597"/>
    <d v="2003-08-01T00:00:00"/>
    <n v="333.42"/>
    <n v="200.05199999999999"/>
    <n v="6"/>
    <n v="1200.3119999999999"/>
  </r>
  <r>
    <x v="1"/>
    <x v="2"/>
    <x v="6"/>
    <s v="Roadway Bicycle Supply"/>
    <x v="2"/>
    <x v="9"/>
    <x v="75"/>
    <m/>
    <x v="592"/>
    <d v="2003-08-01T00:00:00"/>
    <n v="91.57"/>
    <n v="54.942"/>
    <n v="6"/>
    <n v="329.65199999999999"/>
  </r>
  <r>
    <x v="1"/>
    <x v="2"/>
    <x v="6"/>
    <s v="Roadway Bicycle Supply"/>
    <x v="0"/>
    <x v="25"/>
    <x v="64"/>
    <s v="Blue"/>
    <x v="588"/>
    <d v="2003-08-01T00:00:00"/>
    <n v="1214.8499999999999"/>
    <n v="728.91"/>
    <n v="5"/>
    <n v="3644.5499999999997"/>
  </r>
  <r>
    <x v="1"/>
    <x v="2"/>
    <x v="6"/>
    <s v="Roadway Bicycle Supply"/>
    <x v="2"/>
    <x v="28"/>
    <x v="67"/>
    <s v="Black"/>
    <x v="607"/>
    <d v="2003-08-01T00:00:00"/>
    <n v="404.99"/>
    <n v="242.994"/>
    <n v="4"/>
    <n v="971.976"/>
  </r>
  <r>
    <x v="1"/>
    <x v="2"/>
    <x v="6"/>
    <s v="Roadway Bicycle Supply"/>
    <x v="0"/>
    <x v="25"/>
    <x v="61"/>
    <s v="Yellow"/>
    <x v="584"/>
    <d v="2003-08-01T00:00:00"/>
    <n v="742.35"/>
    <n v="334.0575"/>
    <n v="6"/>
    <n v="2004.345"/>
  </r>
  <r>
    <x v="1"/>
    <x v="2"/>
    <x v="6"/>
    <s v="Roadway Bicycle Supply"/>
    <x v="2"/>
    <x v="20"/>
    <x v="69"/>
    <m/>
    <x v="594"/>
    <d v="2003-08-01T00:00:00"/>
    <n v="52.64"/>
    <n v="31.584"/>
    <n v="5"/>
    <n v="157.91999999999999"/>
  </r>
  <r>
    <x v="1"/>
    <x v="2"/>
    <x v="6"/>
    <s v="Roadway Bicycle Supply"/>
    <x v="2"/>
    <x v="30"/>
    <x v="71"/>
    <s v="Silver"/>
    <x v="585"/>
    <d v="2003-08-01T00:00:00"/>
    <n v="20.239999999999998"/>
    <n v="11.7392"/>
    <n v="11"/>
    <n v="129.13120000000001"/>
  </r>
  <r>
    <x v="1"/>
    <x v="2"/>
    <x v="6"/>
    <s v="Roadway Bicycle Supply"/>
    <x v="0"/>
    <x v="25"/>
    <x v="61"/>
    <s v="Blue"/>
    <x v="604"/>
    <d v="2003-08-01T00:00:00"/>
    <n v="742.35"/>
    <n v="334.0575"/>
    <n v="6"/>
    <n v="2004.345"/>
  </r>
  <r>
    <x v="1"/>
    <x v="2"/>
    <x v="6"/>
    <s v="Roadway Bicycle Supply"/>
    <x v="2"/>
    <x v="27"/>
    <x v="80"/>
    <s v="Yellow"/>
    <x v="581"/>
    <d v="2003-08-01T00:00:00"/>
    <n v="333.42"/>
    <n v="200.05199999999999"/>
    <n v="1"/>
    <n v="200.05199999999999"/>
  </r>
  <r>
    <x v="1"/>
    <x v="2"/>
    <x v="6"/>
    <s v="Roadway Bicycle Supply"/>
    <x v="2"/>
    <x v="27"/>
    <x v="80"/>
    <s v="Yellow"/>
    <x v="606"/>
    <d v="2003-08-01T00:00:00"/>
    <n v="333.42"/>
    <n v="200.05199999999999"/>
    <n v="8"/>
    <n v="1600.4159999999999"/>
  </r>
  <r>
    <x v="1"/>
    <x v="2"/>
    <x v="6"/>
    <s v="Roadway Bicycle Supply"/>
    <x v="2"/>
    <x v="27"/>
    <x v="66"/>
    <s v="Yellow"/>
    <x v="582"/>
    <d v="2003-08-01T00:00:00"/>
    <n v="1003.91"/>
    <n v="602.346"/>
    <n v="5"/>
    <n v="3011.73"/>
  </r>
  <r>
    <x v="1"/>
    <x v="2"/>
    <x v="6"/>
    <s v="Roadway Bicycle Supply"/>
    <x v="0"/>
    <x v="25"/>
    <x v="62"/>
    <s v="Yellow"/>
    <x v="602"/>
    <d v="2003-08-01T00:00:00"/>
    <n v="2384.0700000000002"/>
    <n v="953.62800000000004"/>
    <n v="7"/>
    <n v="6675.3960000000006"/>
  </r>
  <r>
    <x v="1"/>
    <x v="2"/>
    <x v="6"/>
    <s v="Roadway Bicycle Supply"/>
    <x v="0"/>
    <x v="25"/>
    <x v="62"/>
    <s v="Blue"/>
    <x v="607"/>
    <d v="2003-08-01T00:00:00"/>
    <n v="2384.0700000000002"/>
    <n v="1430.442"/>
    <n v="3"/>
    <n v="4291.326"/>
  </r>
  <r>
    <x v="1"/>
    <x v="2"/>
    <x v="6"/>
    <s v="Roadway Bicycle Supply"/>
    <x v="2"/>
    <x v="27"/>
    <x v="80"/>
    <s v="Blue"/>
    <x v="588"/>
    <d v="2003-08-01T00:00:00"/>
    <n v="333.42"/>
    <n v="200.05199999999999"/>
    <n v="2"/>
    <n v="400.10399999999998"/>
  </r>
  <r>
    <x v="1"/>
    <x v="2"/>
    <x v="6"/>
    <s v="Roadway Bicycle Supply"/>
    <x v="3"/>
    <x v="24"/>
    <x v="60"/>
    <m/>
    <x v="593"/>
    <d v="2003-08-01T00:00:00"/>
    <n v="7.95"/>
    <n v="4.7699999999999996"/>
    <n v="1"/>
    <n v="4.7699999999999996"/>
  </r>
  <r>
    <x v="1"/>
    <x v="2"/>
    <x v="6"/>
    <s v="Roadway Bicycle Supply"/>
    <x v="0"/>
    <x v="25"/>
    <x v="61"/>
    <s v="Yellow"/>
    <x v="605"/>
    <d v="2003-08-01T00:00:00"/>
    <n v="742.35"/>
    <n v="334.0575"/>
    <n v="7"/>
    <n v="2338.4025000000001"/>
  </r>
  <r>
    <x v="1"/>
    <x v="2"/>
    <x v="6"/>
    <s v="Roadway Bicycle Supply"/>
    <x v="2"/>
    <x v="29"/>
    <x v="74"/>
    <s v="Silver"/>
    <x v="599"/>
    <d v="2003-08-01T00:00:00"/>
    <n v="106.5"/>
    <n v="63.9"/>
    <n v="8"/>
    <n v="511.2"/>
  </r>
  <r>
    <x v="1"/>
    <x v="2"/>
    <x v="6"/>
    <s v="Roadway Bicycle Supply"/>
    <x v="0"/>
    <x v="25"/>
    <x v="62"/>
    <s v="Blue"/>
    <x v="578"/>
    <d v="2003-08-01T00:00:00"/>
    <n v="2384.0700000000002"/>
    <n v="1430.442"/>
    <n v="1"/>
    <n v="1430.442"/>
  </r>
  <r>
    <x v="1"/>
    <x v="2"/>
    <x v="6"/>
    <s v="Roadway Bicycle Supply"/>
    <x v="0"/>
    <x v="25"/>
    <x v="64"/>
    <s v="Blue"/>
    <x v="584"/>
    <d v="2003-08-01T00:00:00"/>
    <n v="1214.8499999999999"/>
    <n v="728.91"/>
    <n v="2"/>
    <n v="1457.82"/>
  </r>
  <r>
    <x v="1"/>
    <x v="2"/>
    <x v="6"/>
    <s v="Roadway Bicycle Supply"/>
    <x v="2"/>
    <x v="27"/>
    <x v="66"/>
    <s v="Yellow"/>
    <x v="577"/>
    <d v="2003-08-01T00:00:00"/>
    <n v="1003.91"/>
    <n v="602.346"/>
    <n v="9"/>
    <n v="5421.1139999999996"/>
  </r>
  <r>
    <x v="1"/>
    <x v="2"/>
    <x v="6"/>
    <s v="Roadway Bicycle Supply"/>
    <x v="0"/>
    <x v="25"/>
    <x v="64"/>
    <s v="Blue"/>
    <x v="598"/>
    <d v="2003-08-01T00:00:00"/>
    <n v="1214.8499999999999"/>
    <n v="728.91"/>
    <n v="4"/>
    <n v="2915.64"/>
  </r>
  <r>
    <x v="1"/>
    <x v="2"/>
    <x v="6"/>
    <s v="Roadway Bicycle Supply"/>
    <x v="0"/>
    <x v="25"/>
    <x v="62"/>
    <s v="Yellow"/>
    <x v="603"/>
    <d v="2003-08-01T00:00:00"/>
    <n v="2384.0700000000002"/>
    <n v="953.62800000000004"/>
    <n v="7"/>
    <n v="6675.3960000000006"/>
  </r>
  <r>
    <x v="1"/>
    <x v="2"/>
    <x v="6"/>
    <s v="Roadway Bicycle Supply"/>
    <x v="2"/>
    <x v="20"/>
    <x v="68"/>
    <m/>
    <x v="602"/>
    <d v="2003-08-01T00:00:00"/>
    <n v="27.12"/>
    <n v="16.271999999999998"/>
    <n v="5"/>
    <n v="81.359999999999985"/>
  </r>
  <r>
    <x v="1"/>
    <x v="2"/>
    <x v="6"/>
    <s v="Roadway Bicycle Supply"/>
    <x v="0"/>
    <x v="25"/>
    <x v="62"/>
    <s v="Yellow"/>
    <x v="578"/>
    <d v="2003-08-01T00:00:00"/>
    <n v="2384.0700000000002"/>
    <n v="953.62800000000004"/>
    <n v="5"/>
    <n v="4768.1400000000003"/>
  </r>
  <r>
    <x v="1"/>
    <x v="2"/>
    <x v="6"/>
    <s v="Roadway Bicycle Supply"/>
    <x v="2"/>
    <x v="26"/>
    <x v="65"/>
    <s v="Silver"/>
    <x v="598"/>
    <d v="2003-08-01T00:00:00"/>
    <n v="91.49"/>
    <n v="53.0642"/>
    <n v="12"/>
    <n v="636.7704"/>
  </r>
  <r>
    <x v="1"/>
    <x v="2"/>
    <x v="6"/>
    <s v="Roadway Bicycle Supply"/>
    <x v="0"/>
    <x v="25"/>
    <x v="61"/>
    <s v="Blue"/>
    <x v="581"/>
    <d v="2003-08-01T00:00:00"/>
    <n v="742.35"/>
    <n v="334.0575"/>
    <n v="4"/>
    <n v="1336.23"/>
  </r>
  <r>
    <x v="1"/>
    <x v="2"/>
    <x v="6"/>
    <s v="Roadway Bicycle Supply"/>
    <x v="2"/>
    <x v="28"/>
    <x v="72"/>
    <s v="Black"/>
    <x v="593"/>
    <d v="2003-08-01T00:00:00"/>
    <n v="175.49"/>
    <n v="105.294"/>
    <n v="5"/>
    <n v="526.47"/>
  </r>
  <r>
    <x v="1"/>
    <x v="2"/>
    <x v="6"/>
    <s v="Roadway Bicycle Supply"/>
    <x v="0"/>
    <x v="25"/>
    <x v="62"/>
    <s v="Blue"/>
    <x v="585"/>
    <d v="2003-08-01T00:00:00"/>
    <n v="2384.0700000000002"/>
    <n v="1430.442"/>
    <n v="9"/>
    <n v="12873.977999999999"/>
  </r>
  <r>
    <x v="1"/>
    <x v="2"/>
    <x v="6"/>
    <s v="Roadway Bicycle Supply"/>
    <x v="2"/>
    <x v="26"/>
    <x v="63"/>
    <s v="Silver"/>
    <x v="578"/>
    <d v="2003-08-01T00:00:00"/>
    <n v="121.46"/>
    <n v="72.876000000000005"/>
    <n v="9"/>
    <n v="655.88400000000001"/>
  </r>
  <r>
    <x v="1"/>
    <x v="2"/>
    <x v="6"/>
    <s v="Roadway Bicycle Supply"/>
    <x v="0"/>
    <x v="25"/>
    <x v="62"/>
    <s v="Yellow"/>
    <x v="600"/>
    <d v="2003-08-01T00:00:00"/>
    <n v="2384.0700000000002"/>
    <n v="953.62800000000004"/>
    <n v="3"/>
    <n v="2860.884"/>
  </r>
  <r>
    <x v="1"/>
    <x v="2"/>
    <x v="6"/>
    <s v="Roadway Bicycle Supply"/>
    <x v="0"/>
    <x v="25"/>
    <x v="62"/>
    <s v="Blue"/>
    <x v="600"/>
    <d v="2003-08-01T00:00:00"/>
    <n v="2384.0700000000002"/>
    <n v="1430.442"/>
    <n v="7"/>
    <n v="10013.094000000001"/>
  </r>
  <r>
    <x v="1"/>
    <x v="2"/>
    <x v="6"/>
    <s v="Roadway Bicycle Supply"/>
    <x v="0"/>
    <x v="25"/>
    <x v="61"/>
    <s v="Yellow"/>
    <x v="600"/>
    <d v="2003-08-01T00:00:00"/>
    <n v="742.35"/>
    <n v="334.0575"/>
    <n v="8"/>
    <n v="2672.46"/>
  </r>
  <r>
    <x v="2"/>
    <x v="5"/>
    <x v="9"/>
    <s v="Rich Department Store"/>
    <x v="2"/>
    <x v="27"/>
    <x v="80"/>
    <s v="Blue"/>
    <x v="599"/>
    <d v="2003-08-01T00:00:00"/>
    <n v="333.42"/>
    <n v="200.05199999999999"/>
    <n v="3"/>
    <n v="600.15599999999995"/>
  </r>
  <r>
    <x v="2"/>
    <x v="5"/>
    <x v="9"/>
    <s v="Rich Department Store"/>
    <x v="0"/>
    <x v="25"/>
    <x v="61"/>
    <s v="Yellow"/>
    <x v="583"/>
    <d v="2003-08-01T00:00:00"/>
    <n v="742.35"/>
    <n v="334.0575"/>
    <n v="3"/>
    <n v="1002.1725"/>
  </r>
  <r>
    <x v="2"/>
    <x v="5"/>
    <x v="9"/>
    <s v="Rich Department Store"/>
    <x v="0"/>
    <x v="25"/>
    <x v="62"/>
    <s v="Yellow"/>
    <x v="577"/>
    <d v="2003-08-01T00:00:00"/>
    <n v="2384.0700000000002"/>
    <n v="953.62800000000004"/>
    <n v="6"/>
    <n v="5721.768"/>
  </r>
  <r>
    <x v="2"/>
    <x v="5"/>
    <x v="9"/>
    <s v="Rich Department Store"/>
    <x v="2"/>
    <x v="27"/>
    <x v="66"/>
    <s v="Blue"/>
    <x v="593"/>
    <d v="2003-08-01T00:00:00"/>
    <n v="1003.91"/>
    <n v="602.346"/>
    <n v="2"/>
    <n v="1204.692"/>
  </r>
  <r>
    <x v="2"/>
    <x v="5"/>
    <x v="9"/>
    <s v="Rich Department Store"/>
    <x v="0"/>
    <x v="25"/>
    <x v="62"/>
    <s v="Blue"/>
    <x v="597"/>
    <d v="2003-08-01T00:00:00"/>
    <n v="2384.0700000000002"/>
    <n v="1430.442"/>
    <n v="2"/>
    <n v="2860.884"/>
  </r>
  <r>
    <x v="2"/>
    <x v="5"/>
    <x v="9"/>
    <s v="Rich Department Store"/>
    <x v="0"/>
    <x v="25"/>
    <x v="62"/>
    <s v="Blue"/>
    <x v="597"/>
    <d v="2003-08-01T00:00:00"/>
    <n v="2384.0700000000002"/>
    <n v="1382.7606000000001"/>
    <n v="13"/>
    <n v="17975.8878"/>
  </r>
  <r>
    <x v="2"/>
    <x v="5"/>
    <x v="9"/>
    <s v="Rich Department Store"/>
    <x v="0"/>
    <x v="25"/>
    <x v="64"/>
    <s v="Blue"/>
    <x v="577"/>
    <d v="2003-08-01T00:00:00"/>
    <n v="1214.8499999999999"/>
    <n v="728.91"/>
    <n v="3"/>
    <n v="2186.73"/>
  </r>
  <r>
    <x v="2"/>
    <x v="5"/>
    <x v="9"/>
    <s v="Rich Department Store"/>
    <x v="0"/>
    <x v="25"/>
    <x v="62"/>
    <s v="Yellow"/>
    <x v="607"/>
    <d v="2003-08-01T00:00:00"/>
    <n v="2384.0700000000002"/>
    <n v="953.62800000000004"/>
    <n v="6"/>
    <n v="5721.768"/>
  </r>
  <r>
    <x v="2"/>
    <x v="5"/>
    <x v="9"/>
    <s v="Rich Department Store"/>
    <x v="2"/>
    <x v="27"/>
    <x v="66"/>
    <s v="Yellow"/>
    <x v="583"/>
    <d v="2003-08-01T00:00:00"/>
    <n v="1003.91"/>
    <n v="602.346"/>
    <n v="2"/>
    <n v="1204.692"/>
  </r>
  <r>
    <x v="2"/>
    <x v="5"/>
    <x v="9"/>
    <s v="Rich Department Store"/>
    <x v="2"/>
    <x v="27"/>
    <x v="66"/>
    <s v="Yellow"/>
    <x v="590"/>
    <d v="2003-08-01T00:00:00"/>
    <n v="1003.91"/>
    <n v="582.26779999999997"/>
    <n v="12"/>
    <n v="6987.2135999999991"/>
  </r>
  <r>
    <x v="2"/>
    <x v="5"/>
    <x v="9"/>
    <s v="Rich Department Store"/>
    <x v="1"/>
    <x v="4"/>
    <x v="58"/>
    <s v="Yellow"/>
    <x v="601"/>
    <d v="2003-08-01T00:00:00"/>
    <n v="53.99"/>
    <n v="32.393999999999998"/>
    <n v="3"/>
    <n v="97.181999999999988"/>
  </r>
  <r>
    <x v="2"/>
    <x v="5"/>
    <x v="9"/>
    <s v="Rich Department Store"/>
    <x v="0"/>
    <x v="25"/>
    <x v="61"/>
    <s v="Yellow"/>
    <x v="590"/>
    <d v="2003-08-01T00:00:00"/>
    <n v="742.35"/>
    <n v="334.0575"/>
    <n v="2"/>
    <n v="668.11500000000001"/>
  </r>
  <r>
    <x v="2"/>
    <x v="5"/>
    <x v="9"/>
    <s v="Rich Department Store"/>
    <x v="0"/>
    <x v="25"/>
    <x v="61"/>
    <s v="Blue"/>
    <x v="577"/>
    <d v="2003-08-01T00:00:00"/>
    <n v="742.35"/>
    <n v="334.0575"/>
    <n v="3"/>
    <n v="1002.1725"/>
  </r>
  <r>
    <x v="2"/>
    <x v="5"/>
    <x v="9"/>
    <s v="Rich Department Store"/>
    <x v="2"/>
    <x v="9"/>
    <x v="75"/>
    <m/>
    <x v="601"/>
    <d v="2003-08-01T00:00:00"/>
    <n v="91.57"/>
    <n v="54.942"/>
    <n v="2"/>
    <n v="109.884"/>
  </r>
  <r>
    <x v="2"/>
    <x v="5"/>
    <x v="9"/>
    <s v="Rich Department Store"/>
    <x v="2"/>
    <x v="27"/>
    <x v="80"/>
    <s v="Yellow"/>
    <x v="605"/>
    <d v="2003-08-01T00:00:00"/>
    <n v="333.42"/>
    <n v="200.05199999999999"/>
    <n v="2"/>
    <n v="400.10399999999998"/>
  </r>
  <r>
    <x v="2"/>
    <x v="5"/>
    <x v="9"/>
    <s v="Rich Department Store"/>
    <x v="0"/>
    <x v="25"/>
    <x v="62"/>
    <s v="Blue"/>
    <x v="580"/>
    <d v="2003-08-01T00:00:00"/>
    <n v="2384.0700000000002"/>
    <n v="1430.442"/>
    <n v="1"/>
    <n v="1430.442"/>
  </r>
  <r>
    <x v="2"/>
    <x v="5"/>
    <x v="9"/>
    <s v="Rich Department Store"/>
    <x v="2"/>
    <x v="27"/>
    <x v="80"/>
    <s v="Blue"/>
    <x v="606"/>
    <d v="2003-08-01T00:00:00"/>
    <n v="333.42"/>
    <n v="200.05199999999999"/>
    <n v="6"/>
    <n v="1200.3119999999999"/>
  </r>
  <r>
    <x v="2"/>
    <x v="5"/>
    <x v="9"/>
    <s v="Rich Department Store"/>
    <x v="0"/>
    <x v="25"/>
    <x v="62"/>
    <s v="Yellow"/>
    <x v="596"/>
    <d v="2003-08-01T00:00:00"/>
    <n v="2384.0700000000002"/>
    <n v="953.62800000000004"/>
    <n v="13"/>
    <n v="12397.164000000001"/>
  </r>
  <r>
    <x v="0"/>
    <x v="0"/>
    <x v="3"/>
    <s v="Riverside Company"/>
    <x v="2"/>
    <x v="6"/>
    <x v="15"/>
    <s v="Yellow"/>
    <x v="591"/>
    <d v="2003-08-01T00:00:00"/>
    <n v="594.83000000000004"/>
    <n v="356.89800000000002"/>
    <n v="1"/>
    <n v="356.89800000000002"/>
  </r>
  <r>
    <x v="0"/>
    <x v="0"/>
    <x v="3"/>
    <s v="Riverside Company"/>
    <x v="1"/>
    <x v="1"/>
    <x v="48"/>
    <s v="White"/>
    <x v="606"/>
    <d v="2003-08-01T00:00:00"/>
    <n v="8.99"/>
    <n v="5.3940000000000001"/>
    <n v="6"/>
    <n v="32.364000000000004"/>
  </r>
  <r>
    <x v="0"/>
    <x v="0"/>
    <x v="3"/>
    <s v="Riverside Company"/>
    <x v="1"/>
    <x v="1"/>
    <x v="48"/>
    <s v="White"/>
    <x v="593"/>
    <d v="2003-08-01T00:00:00"/>
    <n v="8.99"/>
    <n v="4.9444999999999997"/>
    <n v="19"/>
    <n v="93.945499999999996"/>
  </r>
  <r>
    <x v="0"/>
    <x v="0"/>
    <x v="3"/>
    <s v="Riverside Company"/>
    <x v="2"/>
    <x v="18"/>
    <x v="53"/>
    <s v="Silver/Black"/>
    <x v="597"/>
    <d v="2003-08-01T00:00:00"/>
    <n v="40.49"/>
    <n v="24.294"/>
    <n v="2"/>
    <n v="48.588000000000001"/>
  </r>
  <r>
    <x v="0"/>
    <x v="0"/>
    <x v="3"/>
    <s v="Riverside Company"/>
    <x v="0"/>
    <x v="3"/>
    <x v="50"/>
    <s v="Yellow"/>
    <x v="601"/>
    <d v="2003-08-01T00:00:00"/>
    <n v="1700.99"/>
    <n v="1020.5940000000001"/>
    <n v="2"/>
    <n v="2041.1880000000001"/>
  </r>
  <r>
    <x v="0"/>
    <x v="0"/>
    <x v="3"/>
    <s v="Riverside Company"/>
    <x v="2"/>
    <x v="6"/>
    <x v="8"/>
    <s v="Black"/>
    <x v="601"/>
    <d v="2003-08-01T00:00:00"/>
    <n v="337.22"/>
    <n v="202.33199999999999"/>
    <n v="1"/>
    <n v="202.33199999999999"/>
  </r>
  <r>
    <x v="0"/>
    <x v="0"/>
    <x v="3"/>
    <s v="Riverside Company"/>
    <x v="2"/>
    <x v="18"/>
    <x v="51"/>
    <s v="Silver/Black"/>
    <x v="588"/>
    <d v="2003-08-01T00:00:00"/>
    <n v="80.989999999999995"/>
    <n v="48.594000000000001"/>
    <n v="4"/>
    <n v="194.376"/>
  </r>
  <r>
    <x v="0"/>
    <x v="0"/>
    <x v="4"/>
    <s v="Mountain Bike Center"/>
    <x v="2"/>
    <x v="9"/>
    <x v="16"/>
    <m/>
    <x v="584"/>
    <d v="2003-08-01T00:00:00"/>
    <n v="120.27"/>
    <n v="72.162000000000006"/>
    <n v="3"/>
    <n v="216.48600000000002"/>
  </r>
  <r>
    <x v="0"/>
    <x v="0"/>
    <x v="4"/>
    <s v="Mountain Bike Center"/>
    <x v="0"/>
    <x v="3"/>
    <x v="50"/>
    <s v="Yellow"/>
    <x v="582"/>
    <d v="2003-08-01T00:00:00"/>
    <n v="1700.99"/>
    <n v="1020.5940000000001"/>
    <n v="3"/>
    <n v="3061.7820000000002"/>
  </r>
  <r>
    <x v="0"/>
    <x v="0"/>
    <x v="4"/>
    <s v="Mountain Bike Center"/>
    <x v="0"/>
    <x v="3"/>
    <x v="12"/>
    <s v="Black"/>
    <x v="592"/>
    <d v="2003-08-01T00:00:00"/>
    <n v="2443.35"/>
    <n v="1466.01"/>
    <n v="3"/>
    <n v="4398.03"/>
  </r>
  <r>
    <x v="0"/>
    <x v="0"/>
    <x v="4"/>
    <s v="Mountain Bike Center"/>
    <x v="2"/>
    <x v="18"/>
    <x v="53"/>
    <s v="Silver/Black"/>
    <x v="580"/>
    <d v="2003-08-01T00:00:00"/>
    <n v="40.49"/>
    <n v="24.294"/>
    <n v="6"/>
    <n v="145.76400000000001"/>
  </r>
  <r>
    <x v="0"/>
    <x v="0"/>
    <x v="4"/>
    <s v="Mountain Bike Center"/>
    <x v="0"/>
    <x v="3"/>
    <x v="17"/>
    <s v="Yellow"/>
    <x v="591"/>
    <d v="2003-08-01T00:00:00"/>
    <n v="1120.49"/>
    <n v="672.29399999999998"/>
    <n v="6"/>
    <n v="4033.7640000000001"/>
  </r>
  <r>
    <x v="0"/>
    <x v="0"/>
    <x v="4"/>
    <s v="Mountain Bike Center"/>
    <x v="0"/>
    <x v="3"/>
    <x v="49"/>
    <s v="Black"/>
    <x v="578"/>
    <d v="2003-08-01T00:00:00"/>
    <n v="539.99"/>
    <n v="323.99400000000003"/>
    <n v="2"/>
    <n v="647.98800000000006"/>
  </r>
  <r>
    <x v="0"/>
    <x v="0"/>
    <x v="4"/>
    <s v="Mountain Bike Center"/>
    <x v="2"/>
    <x v="6"/>
    <x v="15"/>
    <s v="Yellow"/>
    <x v="605"/>
    <d v="2003-08-01T00:00:00"/>
    <n v="594.83000000000004"/>
    <n v="356.89800000000002"/>
    <n v="3"/>
    <n v="1070.694"/>
  </r>
  <r>
    <x v="0"/>
    <x v="0"/>
    <x v="4"/>
    <s v="Mountain Bike Center"/>
    <x v="0"/>
    <x v="3"/>
    <x v="12"/>
    <s v="Black"/>
    <x v="604"/>
    <d v="2003-08-01T00:00:00"/>
    <n v="2443.35"/>
    <n v="1466.01"/>
    <n v="8"/>
    <n v="11728.08"/>
  </r>
  <r>
    <x v="0"/>
    <x v="0"/>
    <x v="4"/>
    <s v="Mountain Bike Center"/>
    <x v="2"/>
    <x v="6"/>
    <x v="8"/>
    <s v="Black"/>
    <x v="593"/>
    <d v="2003-08-01T00:00:00"/>
    <n v="337.22"/>
    <n v="202.33199999999999"/>
    <n v="3"/>
    <n v="606.99599999999998"/>
  </r>
  <r>
    <x v="0"/>
    <x v="0"/>
    <x v="4"/>
    <s v="Mountain Bike Center"/>
    <x v="2"/>
    <x v="18"/>
    <x v="51"/>
    <s v="Silver/Black"/>
    <x v="605"/>
    <d v="2003-08-01T00:00:00"/>
    <n v="80.989999999999995"/>
    <n v="48.594000000000001"/>
    <n v="5"/>
    <n v="242.97"/>
  </r>
  <r>
    <x v="0"/>
    <x v="0"/>
    <x v="4"/>
    <s v="Mountain Bike Center"/>
    <x v="0"/>
    <x v="3"/>
    <x v="49"/>
    <s v="Black"/>
    <x v="577"/>
    <d v="2003-08-01T00:00:00"/>
    <n v="539.99"/>
    <n v="323.99400000000003"/>
    <n v="3"/>
    <n v="971.98200000000008"/>
  </r>
  <r>
    <x v="0"/>
    <x v="0"/>
    <x v="4"/>
    <s v="Mountain Bike Center"/>
    <x v="2"/>
    <x v="18"/>
    <x v="47"/>
    <s v="Silver/Black"/>
    <x v="598"/>
    <d v="2003-08-01T00:00:00"/>
    <n v="62.09"/>
    <n v="37.253999999999998"/>
    <n v="4"/>
    <n v="149.01599999999999"/>
  </r>
  <r>
    <x v="0"/>
    <x v="0"/>
    <x v="4"/>
    <s v="Mountain Bike Center"/>
    <x v="0"/>
    <x v="3"/>
    <x v="49"/>
    <s v="Black"/>
    <x v="595"/>
    <d v="2003-08-01T00:00:00"/>
    <n v="539.99"/>
    <n v="323.99400000000003"/>
    <n v="2"/>
    <n v="647.98800000000006"/>
  </r>
  <r>
    <x v="0"/>
    <x v="0"/>
    <x v="4"/>
    <s v="Mountain Bike Center"/>
    <x v="0"/>
    <x v="3"/>
    <x v="50"/>
    <s v="Yellow"/>
    <x v="579"/>
    <d v="2003-08-01T00:00:00"/>
    <n v="1700.99"/>
    <n v="1020.5940000000001"/>
    <n v="5"/>
    <n v="5102.97"/>
  </r>
  <r>
    <x v="0"/>
    <x v="0"/>
    <x v="4"/>
    <s v="Mountain Bike Center"/>
    <x v="1"/>
    <x v="4"/>
    <x v="5"/>
    <s v="Multi"/>
    <x v="577"/>
    <d v="2003-08-01T00:00:00"/>
    <n v="49.99"/>
    <n v="29.994"/>
    <n v="1"/>
    <n v="29.994"/>
  </r>
  <r>
    <x v="0"/>
    <x v="0"/>
    <x v="4"/>
    <s v="Mountain Bike Center"/>
    <x v="0"/>
    <x v="3"/>
    <x v="12"/>
    <s v="Black"/>
    <x v="577"/>
    <d v="2003-08-01T00:00:00"/>
    <n v="2443.35"/>
    <n v="1466.01"/>
    <n v="4"/>
    <n v="5864.04"/>
  </r>
  <r>
    <x v="0"/>
    <x v="0"/>
    <x v="4"/>
    <s v="Mountain Bike Center"/>
    <x v="0"/>
    <x v="3"/>
    <x v="17"/>
    <s v="Yellow"/>
    <x v="598"/>
    <d v="2003-08-01T00:00:00"/>
    <n v="1120.49"/>
    <n v="672.29399999999998"/>
    <n v="6"/>
    <n v="4033.7640000000001"/>
  </r>
  <r>
    <x v="0"/>
    <x v="0"/>
    <x v="4"/>
    <s v="Mountain Bike Center"/>
    <x v="2"/>
    <x v="6"/>
    <x v="15"/>
    <s v="Yellow"/>
    <x v="589"/>
    <d v="2003-08-01T00:00:00"/>
    <n v="594.83000000000004"/>
    <n v="356.89800000000002"/>
    <n v="2"/>
    <n v="713.79600000000005"/>
  </r>
  <r>
    <x v="0"/>
    <x v="0"/>
    <x v="4"/>
    <s v="Mountain Bike Center"/>
    <x v="1"/>
    <x v="1"/>
    <x v="48"/>
    <s v="White"/>
    <x v="577"/>
    <d v="2003-08-01T00:00:00"/>
    <n v="8.99"/>
    <n v="5.3940000000000001"/>
    <n v="8"/>
    <n v="43.152000000000001"/>
  </r>
  <r>
    <x v="0"/>
    <x v="0"/>
    <x v="4"/>
    <s v="Mountain Bike Center"/>
    <x v="0"/>
    <x v="3"/>
    <x v="12"/>
    <s v="Black"/>
    <x v="597"/>
    <d v="2003-08-01T00:00:00"/>
    <n v="2443.35"/>
    <n v="1466.01"/>
    <n v="6"/>
    <n v="8796.06"/>
  </r>
  <r>
    <x v="0"/>
    <x v="0"/>
    <x v="4"/>
    <s v="Mountain Bike Center"/>
    <x v="0"/>
    <x v="3"/>
    <x v="17"/>
    <s v="Yellow"/>
    <x v="585"/>
    <d v="2003-08-01T00:00:00"/>
    <n v="1120.49"/>
    <n v="672.29399999999998"/>
    <n v="3"/>
    <n v="2016.8820000000001"/>
  </r>
  <r>
    <x v="0"/>
    <x v="0"/>
    <x v="4"/>
    <s v="Mountain Bike Center"/>
    <x v="0"/>
    <x v="3"/>
    <x v="50"/>
    <s v="Yellow"/>
    <x v="598"/>
    <d v="2003-08-01T00:00:00"/>
    <n v="1700.99"/>
    <n v="1020.5940000000001"/>
    <n v="2"/>
    <n v="2041.1880000000001"/>
  </r>
  <r>
    <x v="0"/>
    <x v="0"/>
    <x v="4"/>
    <s v="Mountain Bike Center"/>
    <x v="1"/>
    <x v="1"/>
    <x v="48"/>
    <s v="White"/>
    <x v="586"/>
    <d v="2003-08-01T00:00:00"/>
    <n v="8.99"/>
    <n v="5.2141999999999999"/>
    <n v="13"/>
    <n v="67.784599999999998"/>
  </r>
  <r>
    <x v="0"/>
    <x v="0"/>
    <x v="4"/>
    <s v="Mountain Bike Center"/>
    <x v="2"/>
    <x v="6"/>
    <x v="15"/>
    <s v="Yellow"/>
    <x v="598"/>
    <d v="2003-08-01T00:00:00"/>
    <n v="594.83000000000004"/>
    <n v="356.89800000000002"/>
    <n v="3"/>
    <n v="1070.694"/>
  </r>
  <r>
    <x v="0"/>
    <x v="0"/>
    <x v="4"/>
    <s v="Mountain Bike Center"/>
    <x v="0"/>
    <x v="3"/>
    <x v="49"/>
    <s v="Black"/>
    <x v="584"/>
    <d v="2003-08-01T00:00:00"/>
    <n v="539.99"/>
    <n v="323.99400000000003"/>
    <n v="5"/>
    <n v="1619.9700000000003"/>
  </r>
  <r>
    <x v="0"/>
    <x v="0"/>
    <x v="4"/>
    <s v="Mountain Bike Center"/>
    <x v="0"/>
    <x v="3"/>
    <x v="50"/>
    <s v="Yellow"/>
    <x v="577"/>
    <d v="2003-08-01T00:00:00"/>
    <n v="1700.99"/>
    <n v="1020.5940000000001"/>
    <n v="3"/>
    <n v="3061.7820000000002"/>
  </r>
  <r>
    <x v="0"/>
    <x v="0"/>
    <x v="4"/>
    <s v="Mountain Bike Center"/>
    <x v="0"/>
    <x v="3"/>
    <x v="12"/>
    <s v="Red"/>
    <x v="606"/>
    <d v="2003-08-01T00:00:00"/>
    <n v="2443.35"/>
    <n v="1466.01"/>
    <n v="3"/>
    <n v="4398.03"/>
  </r>
  <r>
    <x v="0"/>
    <x v="0"/>
    <x v="4"/>
    <s v="Mountain Bike Center"/>
    <x v="0"/>
    <x v="3"/>
    <x v="17"/>
    <s v="Yellow"/>
    <x v="577"/>
    <d v="2003-08-01T00:00:00"/>
    <n v="1120.49"/>
    <n v="672.29399999999998"/>
    <n v="2"/>
    <n v="1344.588"/>
  </r>
  <r>
    <x v="0"/>
    <x v="0"/>
    <x v="4"/>
    <s v="Mountain Bike Center"/>
    <x v="2"/>
    <x v="6"/>
    <x v="8"/>
    <s v="Black"/>
    <x v="578"/>
    <d v="2003-08-01T00:00:00"/>
    <n v="337.22"/>
    <n v="202.33199999999999"/>
    <n v="3"/>
    <n v="606.99599999999998"/>
  </r>
  <r>
    <x v="0"/>
    <x v="0"/>
    <x v="4"/>
    <s v="Mountain Bike Center"/>
    <x v="0"/>
    <x v="3"/>
    <x v="17"/>
    <s v="Yellow"/>
    <x v="580"/>
    <d v="2003-08-01T00:00:00"/>
    <n v="1120.49"/>
    <n v="672.29399999999998"/>
    <n v="7"/>
    <n v="4706.058"/>
  </r>
  <r>
    <x v="0"/>
    <x v="0"/>
    <x v="0"/>
    <s v="Unified Sports Company"/>
    <x v="2"/>
    <x v="2"/>
    <x v="84"/>
    <s v="Silver"/>
    <x v="607"/>
    <d v="2003-08-01T00:00:00"/>
    <n v="264.05"/>
    <n v="158.43"/>
    <n v="1"/>
    <n v="158.43"/>
  </r>
  <r>
    <x v="0"/>
    <x v="0"/>
    <x v="0"/>
    <s v="Unified Sports Company"/>
    <x v="0"/>
    <x v="0"/>
    <x v="82"/>
    <s v="Black"/>
    <x v="580"/>
    <d v="2003-08-01T00:00:00"/>
    <n v="539.99"/>
    <n v="323.99400000000003"/>
    <n v="1"/>
    <n v="323.99400000000003"/>
  </r>
  <r>
    <x v="0"/>
    <x v="0"/>
    <x v="0"/>
    <s v="Unified Sports Company"/>
    <x v="2"/>
    <x v="2"/>
    <x v="38"/>
    <s v="Silver"/>
    <x v="591"/>
    <d v="2003-08-01T00:00:00"/>
    <n v="364.09"/>
    <n v="218.45400000000001"/>
    <n v="1"/>
    <n v="218.45400000000001"/>
  </r>
  <r>
    <x v="0"/>
    <x v="1"/>
    <x v="1"/>
    <s v="Up-To-Date Sports"/>
    <x v="2"/>
    <x v="18"/>
    <x v="87"/>
    <s v="Silver/Black"/>
    <x v="589"/>
    <d v="2003-08-01T00:00:00"/>
    <n v="40.49"/>
    <n v="24.294"/>
    <n v="1"/>
    <n v="24.294"/>
  </r>
  <r>
    <x v="0"/>
    <x v="1"/>
    <x v="1"/>
    <s v="Up-To-Date Sports"/>
    <x v="0"/>
    <x v="0"/>
    <x v="82"/>
    <s v="Silver"/>
    <x v="579"/>
    <d v="2003-08-01T00:00:00"/>
    <n v="564.99"/>
    <n v="338.99400000000003"/>
    <n v="1"/>
    <n v="338.99400000000003"/>
  </r>
  <r>
    <x v="0"/>
    <x v="1"/>
    <x v="1"/>
    <s v="Up-To-Date Sports"/>
    <x v="0"/>
    <x v="0"/>
    <x v="77"/>
    <s v="Silver"/>
    <x v="595"/>
    <d v="2003-08-01T00:00:00"/>
    <n v="769.49"/>
    <n v="461.69400000000002"/>
    <n v="1"/>
    <n v="461.69400000000002"/>
  </r>
  <r>
    <x v="0"/>
    <x v="1"/>
    <x v="1"/>
    <s v="Up-To-Date Sports"/>
    <x v="1"/>
    <x v="14"/>
    <x v="56"/>
    <s v="Black"/>
    <x v="596"/>
    <d v="2003-08-01T00:00:00"/>
    <n v="69.989999999999995"/>
    <n v="41.994"/>
    <n v="7"/>
    <n v="293.95799999999997"/>
  </r>
  <r>
    <x v="0"/>
    <x v="1"/>
    <x v="1"/>
    <s v="Up-To-Date Sports"/>
    <x v="0"/>
    <x v="0"/>
    <x v="82"/>
    <s v="Silver"/>
    <x v="588"/>
    <d v="2003-08-01T00:00:00"/>
    <n v="564.99"/>
    <n v="338.99400000000003"/>
    <n v="3"/>
    <n v="1016.9820000000001"/>
  </r>
  <r>
    <x v="0"/>
    <x v="1"/>
    <x v="1"/>
    <s v="Up-To-Date Sports"/>
    <x v="2"/>
    <x v="18"/>
    <x v="85"/>
    <s v="Silver/Black"/>
    <x v="602"/>
    <d v="2003-08-01T00:00:00"/>
    <n v="62.09"/>
    <n v="37.253999999999998"/>
    <n v="2"/>
    <n v="74.507999999999996"/>
  </r>
  <r>
    <x v="0"/>
    <x v="1"/>
    <x v="1"/>
    <s v="Up-To-Date Sports"/>
    <x v="0"/>
    <x v="0"/>
    <x v="82"/>
    <s v="Black"/>
    <x v="598"/>
    <d v="2003-08-01T00:00:00"/>
    <n v="539.99"/>
    <n v="323.99400000000003"/>
    <n v="1"/>
    <n v="323.99400000000003"/>
  </r>
  <r>
    <x v="0"/>
    <x v="1"/>
    <x v="1"/>
    <s v="Up-To-Date Sports"/>
    <x v="2"/>
    <x v="9"/>
    <x v="22"/>
    <m/>
    <x v="585"/>
    <d v="2003-08-01T00:00:00"/>
    <n v="61.92"/>
    <n v="37.152000000000001"/>
    <n v="1"/>
    <n v="37.152000000000001"/>
  </r>
  <r>
    <x v="0"/>
    <x v="1"/>
    <x v="1"/>
    <s v="Up-To-Date Sports"/>
    <x v="2"/>
    <x v="2"/>
    <x v="84"/>
    <s v="Silver"/>
    <x v="578"/>
    <d v="2003-08-01T00:00:00"/>
    <n v="264.05"/>
    <n v="158.43"/>
    <n v="3"/>
    <n v="475.29"/>
  </r>
  <r>
    <x v="0"/>
    <x v="1"/>
    <x v="1"/>
    <s v="Up-To-Date Sports"/>
    <x v="2"/>
    <x v="2"/>
    <x v="84"/>
    <s v="Silver"/>
    <x v="600"/>
    <d v="2003-08-01T00:00:00"/>
    <n v="264.05"/>
    <n v="158.43"/>
    <n v="4"/>
    <n v="633.72"/>
  </r>
  <r>
    <x v="0"/>
    <x v="1"/>
    <x v="1"/>
    <s v="Up-To-Date Sports"/>
    <x v="0"/>
    <x v="0"/>
    <x v="82"/>
    <s v="Silver"/>
    <x v="603"/>
    <d v="2003-08-01T00:00:00"/>
    <n v="564.99"/>
    <n v="338.99400000000003"/>
    <n v="2"/>
    <n v="677.98800000000006"/>
  </r>
  <r>
    <x v="0"/>
    <x v="1"/>
    <x v="1"/>
    <s v="Up-To-Date Sports"/>
    <x v="2"/>
    <x v="9"/>
    <x v="37"/>
    <m/>
    <x v="584"/>
    <d v="2003-08-01T00:00:00"/>
    <n v="44.54"/>
    <n v="26.724"/>
    <n v="2"/>
    <n v="53.448"/>
  </r>
  <r>
    <x v="0"/>
    <x v="1"/>
    <x v="1"/>
    <s v="Up-To-Date Sports"/>
    <x v="2"/>
    <x v="20"/>
    <x v="88"/>
    <m/>
    <x v="592"/>
    <d v="2003-08-01T00:00:00"/>
    <n v="39.14"/>
    <n v="23.484000000000002"/>
    <n v="2"/>
    <n v="46.968000000000004"/>
  </r>
  <r>
    <x v="0"/>
    <x v="1"/>
    <x v="1"/>
    <s v="Up-To-Date Sports"/>
    <x v="2"/>
    <x v="2"/>
    <x v="38"/>
    <s v="Silver"/>
    <x v="577"/>
    <d v="2003-08-01T00:00:00"/>
    <n v="364.09"/>
    <n v="218.45400000000001"/>
    <n v="4"/>
    <n v="873.81600000000003"/>
  </r>
  <r>
    <x v="0"/>
    <x v="1"/>
    <x v="1"/>
    <s v="Up-To-Date Sports"/>
    <x v="0"/>
    <x v="0"/>
    <x v="19"/>
    <s v="Black"/>
    <x v="587"/>
    <d v="2003-08-01T00:00:00"/>
    <n v="2294.9899999999998"/>
    <n v="1376.9939999999999"/>
    <n v="5"/>
    <n v="6884.9699999999993"/>
  </r>
  <r>
    <x v="0"/>
    <x v="1"/>
    <x v="1"/>
    <s v="Up-To-Date Sports"/>
    <x v="2"/>
    <x v="9"/>
    <x v="39"/>
    <m/>
    <x v="593"/>
    <d v="2003-08-01T00:00:00"/>
    <n v="120.27"/>
    <n v="72.162000000000006"/>
    <n v="2"/>
    <n v="144.32400000000001"/>
  </r>
  <r>
    <x v="0"/>
    <x v="1"/>
    <x v="1"/>
    <s v="Up-To-Date Sports"/>
    <x v="2"/>
    <x v="2"/>
    <x v="2"/>
    <s v="Silver"/>
    <x v="601"/>
    <d v="2003-08-01T00:00:00"/>
    <n v="1364.5"/>
    <n v="818.7"/>
    <n v="1"/>
    <n v="818.7"/>
  </r>
  <r>
    <x v="0"/>
    <x v="1"/>
    <x v="1"/>
    <s v="Up-To-Date Sports"/>
    <x v="0"/>
    <x v="0"/>
    <x v="19"/>
    <s v="Silver"/>
    <x v="588"/>
    <d v="2003-08-01T00:00:00"/>
    <n v="2319.9899999999998"/>
    <n v="1391.9939999999999"/>
    <n v="2"/>
    <n v="2783.9879999999998"/>
  </r>
  <r>
    <x v="0"/>
    <x v="1"/>
    <x v="1"/>
    <s v="Up-To-Date Sports"/>
    <x v="0"/>
    <x v="0"/>
    <x v="82"/>
    <s v="Black"/>
    <x v="603"/>
    <d v="2003-08-01T00:00:00"/>
    <n v="539.99"/>
    <n v="323.99400000000003"/>
    <n v="2"/>
    <n v="647.98800000000006"/>
  </r>
  <r>
    <x v="0"/>
    <x v="1"/>
    <x v="1"/>
    <s v="Up-To-Date Sports"/>
    <x v="0"/>
    <x v="0"/>
    <x v="19"/>
    <s v="Black"/>
    <x v="603"/>
    <d v="2003-08-01T00:00:00"/>
    <n v="2294.9899999999998"/>
    <n v="1376.9939999999999"/>
    <n v="2"/>
    <n v="2753.9879999999998"/>
  </r>
  <r>
    <x v="0"/>
    <x v="1"/>
    <x v="1"/>
    <s v="Up-To-Date Sports"/>
    <x v="2"/>
    <x v="2"/>
    <x v="2"/>
    <s v="Silver"/>
    <x v="581"/>
    <d v="2003-08-01T00:00:00"/>
    <n v="1364.5"/>
    <n v="818.7"/>
    <n v="1"/>
    <n v="818.7"/>
  </r>
  <r>
    <x v="0"/>
    <x v="1"/>
    <x v="1"/>
    <s v="Up-To-Date Sports"/>
    <x v="2"/>
    <x v="2"/>
    <x v="38"/>
    <s v="Silver"/>
    <x v="583"/>
    <d v="2003-08-01T00:00:00"/>
    <n v="364.09"/>
    <n v="218.45400000000001"/>
    <n v="3"/>
    <n v="655.36200000000008"/>
  </r>
  <r>
    <x v="0"/>
    <x v="1"/>
    <x v="1"/>
    <s v="Up-To-Date Sports"/>
    <x v="2"/>
    <x v="20"/>
    <x v="83"/>
    <m/>
    <x v="591"/>
    <d v="2003-08-01T00:00:00"/>
    <n v="52.64"/>
    <n v="31.584"/>
    <n v="4"/>
    <n v="126.336"/>
  </r>
  <r>
    <x v="0"/>
    <x v="1"/>
    <x v="1"/>
    <s v="Up-To-Date Sports"/>
    <x v="0"/>
    <x v="0"/>
    <x v="82"/>
    <s v="Black"/>
    <x v="592"/>
    <d v="2003-08-01T00:00:00"/>
    <n v="539.99"/>
    <n v="323.99400000000003"/>
    <n v="3"/>
    <n v="971.98200000000008"/>
  </r>
  <r>
    <x v="0"/>
    <x v="1"/>
    <x v="1"/>
    <s v="Up-To-Date Sports"/>
    <x v="2"/>
    <x v="2"/>
    <x v="84"/>
    <s v="Black"/>
    <x v="597"/>
    <d v="2003-08-01T00:00:00"/>
    <n v="249.79"/>
    <n v="149.874"/>
    <n v="2"/>
    <n v="299.74799999999999"/>
  </r>
  <r>
    <x v="0"/>
    <x v="1"/>
    <x v="1"/>
    <s v="Up-To-Date Sports"/>
    <x v="0"/>
    <x v="0"/>
    <x v="82"/>
    <s v="Black"/>
    <x v="600"/>
    <d v="2003-08-01T00:00:00"/>
    <n v="539.99"/>
    <n v="323.99400000000003"/>
    <n v="1"/>
    <n v="323.99400000000003"/>
  </r>
  <r>
    <x v="0"/>
    <x v="1"/>
    <x v="1"/>
    <s v="Up-To-Date Sports"/>
    <x v="0"/>
    <x v="0"/>
    <x v="19"/>
    <s v="Silver"/>
    <x v="580"/>
    <d v="2003-08-01T00:00:00"/>
    <n v="2319.9899999999998"/>
    <n v="1391.9939999999999"/>
    <n v="6"/>
    <n v="8351.9639999999999"/>
  </r>
  <r>
    <x v="0"/>
    <x v="1"/>
    <x v="1"/>
    <s v="Up-To-Date Sports"/>
    <x v="0"/>
    <x v="0"/>
    <x v="19"/>
    <s v="Black"/>
    <x v="583"/>
    <d v="2003-08-01T00:00:00"/>
    <n v="2294.9899999999998"/>
    <n v="1376.9939999999999"/>
    <n v="5"/>
    <n v="6884.9699999999993"/>
  </r>
  <r>
    <x v="0"/>
    <x v="1"/>
    <x v="1"/>
    <s v="Up-To-Date Sports"/>
    <x v="0"/>
    <x v="0"/>
    <x v="77"/>
    <s v="Silver"/>
    <x v="596"/>
    <d v="2003-08-01T00:00:00"/>
    <n v="769.49"/>
    <n v="461.69400000000002"/>
    <n v="3"/>
    <n v="1385.0820000000001"/>
  </r>
  <r>
    <x v="0"/>
    <x v="1"/>
    <x v="1"/>
    <s v="Up-To-Date Sports"/>
    <x v="2"/>
    <x v="2"/>
    <x v="84"/>
    <s v="Black"/>
    <x v="584"/>
    <d v="2003-08-01T00:00:00"/>
    <n v="249.79"/>
    <n v="149.874"/>
    <n v="3"/>
    <n v="449.62199999999996"/>
  </r>
  <r>
    <x v="0"/>
    <x v="1"/>
    <x v="1"/>
    <s v="Up-To-Date Sports"/>
    <x v="2"/>
    <x v="18"/>
    <x v="86"/>
    <s v="Silver/Black"/>
    <x v="603"/>
    <d v="2003-08-01T00:00:00"/>
    <n v="80.989999999999995"/>
    <n v="48.594000000000001"/>
    <n v="2"/>
    <n v="97.188000000000002"/>
  </r>
  <r>
    <x v="0"/>
    <x v="1"/>
    <x v="1"/>
    <s v="Urban Sports Emporium"/>
    <x v="3"/>
    <x v="7"/>
    <x v="10"/>
    <s v="Black"/>
    <x v="579"/>
    <d v="2003-08-01T00:00:00"/>
    <n v="34.99"/>
    <n v="20.994"/>
    <n v="2"/>
    <n v="41.988"/>
  </r>
  <r>
    <x v="0"/>
    <x v="1"/>
    <x v="1"/>
    <s v="Urban Sports Emporium"/>
    <x v="0"/>
    <x v="3"/>
    <x v="50"/>
    <s v="Yellow"/>
    <x v="601"/>
    <d v="2003-08-01T00:00:00"/>
    <n v="1700.99"/>
    <n v="1020.5940000000001"/>
    <n v="1"/>
    <n v="1020.5940000000001"/>
  </r>
  <r>
    <x v="0"/>
    <x v="1"/>
    <x v="1"/>
    <s v="Urban Sports Emporium"/>
    <x v="2"/>
    <x v="6"/>
    <x v="8"/>
    <s v="Black"/>
    <x v="602"/>
    <d v="2003-08-01T00:00:00"/>
    <n v="337.22"/>
    <n v="202.33199999999999"/>
    <n v="3"/>
    <n v="606.99599999999998"/>
  </r>
  <r>
    <x v="0"/>
    <x v="1"/>
    <x v="1"/>
    <s v="Urban Sports Emporium"/>
    <x v="1"/>
    <x v="4"/>
    <x v="5"/>
    <s v="Multi"/>
    <x v="601"/>
    <d v="2003-08-01T00:00:00"/>
    <n v="49.99"/>
    <n v="29.994"/>
    <n v="2"/>
    <n v="59.988"/>
  </r>
  <r>
    <x v="0"/>
    <x v="1"/>
    <x v="1"/>
    <s v="Urban Sports Emporium"/>
    <x v="1"/>
    <x v="4"/>
    <x v="58"/>
    <s v="Yellow"/>
    <x v="593"/>
    <d v="2003-08-01T00:00:00"/>
    <n v="53.99"/>
    <n v="32.393999999999998"/>
    <n v="1"/>
    <n v="32.393999999999998"/>
  </r>
  <r>
    <x v="0"/>
    <x v="1"/>
    <x v="1"/>
    <s v="Urban Sports Emporium"/>
    <x v="2"/>
    <x v="18"/>
    <x v="47"/>
    <s v="Silver/Black"/>
    <x v="580"/>
    <d v="2003-08-01T00:00:00"/>
    <n v="62.09"/>
    <n v="37.253999999999998"/>
    <n v="1"/>
    <n v="37.253999999999998"/>
  </r>
  <r>
    <x v="0"/>
    <x v="1"/>
    <x v="1"/>
    <s v="Urban Sports Emporium"/>
    <x v="1"/>
    <x v="4"/>
    <x v="5"/>
    <s v="Multi"/>
    <x v="584"/>
    <d v="2003-08-01T00:00:00"/>
    <n v="49.99"/>
    <n v="29.994"/>
    <n v="2"/>
    <n v="59.988"/>
  </r>
  <r>
    <x v="0"/>
    <x v="1"/>
    <x v="1"/>
    <s v="Urban Sports Emporium"/>
    <x v="1"/>
    <x v="4"/>
    <x v="58"/>
    <s v="Yellow"/>
    <x v="605"/>
    <d v="2003-08-01T00:00:00"/>
    <n v="53.99"/>
    <n v="32.393999999999998"/>
    <n v="3"/>
    <n v="97.181999999999988"/>
  </r>
  <r>
    <x v="0"/>
    <x v="1"/>
    <x v="1"/>
    <s v="Urban Sports Emporium"/>
    <x v="1"/>
    <x v="5"/>
    <x v="6"/>
    <s v="Multi"/>
    <x v="578"/>
    <d v="2003-08-01T00:00:00"/>
    <n v="8.99"/>
    <n v="5.3940000000000001"/>
    <n v="4"/>
    <n v="21.576000000000001"/>
  </r>
  <r>
    <x v="0"/>
    <x v="1"/>
    <x v="1"/>
    <s v="Urban Sports Emporium"/>
    <x v="2"/>
    <x v="18"/>
    <x v="53"/>
    <s v="Silver/Black"/>
    <x v="603"/>
    <d v="2003-08-01T00:00:00"/>
    <n v="40.49"/>
    <n v="24.294"/>
    <n v="2"/>
    <n v="48.588000000000001"/>
  </r>
  <r>
    <x v="0"/>
    <x v="1"/>
    <x v="1"/>
    <s v="Urban Sports Emporium"/>
    <x v="3"/>
    <x v="21"/>
    <x v="55"/>
    <s v="Silver"/>
    <x v="597"/>
    <d v="2003-08-01T00:00:00"/>
    <n v="54.99"/>
    <n v="32.994"/>
    <n v="4"/>
    <n v="131.976"/>
  </r>
  <r>
    <x v="0"/>
    <x v="1"/>
    <x v="1"/>
    <s v="Urban Sports Emporium"/>
    <x v="3"/>
    <x v="24"/>
    <x v="60"/>
    <m/>
    <x v="597"/>
    <d v="2003-08-01T00:00:00"/>
    <n v="7.95"/>
    <n v="4.7699999999999996"/>
    <n v="5"/>
    <n v="23.849999999999998"/>
  </r>
  <r>
    <x v="0"/>
    <x v="1"/>
    <x v="1"/>
    <s v="Urban Sports Emporium"/>
    <x v="2"/>
    <x v="6"/>
    <x v="15"/>
    <s v="Yellow"/>
    <x v="607"/>
    <d v="2003-08-01T00:00:00"/>
    <n v="594.83000000000004"/>
    <n v="356.89800000000002"/>
    <n v="4"/>
    <n v="1427.5920000000001"/>
  </r>
  <r>
    <x v="0"/>
    <x v="1"/>
    <x v="1"/>
    <s v="Urban Sports Emporium"/>
    <x v="1"/>
    <x v="1"/>
    <x v="48"/>
    <s v="White"/>
    <x v="595"/>
    <d v="2003-08-01T00:00:00"/>
    <n v="8.99"/>
    <n v="5.3940000000000001"/>
    <n v="8"/>
    <n v="43.152000000000001"/>
  </r>
  <r>
    <x v="0"/>
    <x v="1"/>
    <x v="1"/>
    <s v="Urban Sports Emporium"/>
    <x v="1"/>
    <x v="23"/>
    <x v="59"/>
    <s v="Blue"/>
    <x v="584"/>
    <d v="2003-08-01T00:00:00"/>
    <n v="63.5"/>
    <n v="38.1"/>
    <n v="3"/>
    <n v="114.30000000000001"/>
  </r>
  <r>
    <x v="0"/>
    <x v="1"/>
    <x v="1"/>
    <s v="Urban Sports Emporium"/>
    <x v="0"/>
    <x v="3"/>
    <x v="49"/>
    <s v="Black"/>
    <x v="584"/>
    <d v="2003-08-01T00:00:00"/>
    <n v="539.99"/>
    <n v="323.99400000000003"/>
    <n v="1"/>
    <n v="323.99400000000003"/>
  </r>
  <r>
    <x v="0"/>
    <x v="1"/>
    <x v="1"/>
    <s v="Urban Sports Emporium"/>
    <x v="2"/>
    <x v="18"/>
    <x v="51"/>
    <s v="Silver/Black"/>
    <x v="605"/>
    <d v="2003-08-01T00:00:00"/>
    <n v="80.989999999999995"/>
    <n v="48.594000000000001"/>
    <n v="5"/>
    <n v="242.97"/>
  </r>
  <r>
    <x v="0"/>
    <x v="1"/>
    <x v="1"/>
    <s v="Urban Sports Emporium"/>
    <x v="1"/>
    <x v="10"/>
    <x v="29"/>
    <s v="Black"/>
    <x v="606"/>
    <d v="2003-08-01T00:00:00"/>
    <n v="24.49"/>
    <n v="14.694000000000001"/>
    <n v="4"/>
    <n v="58.776000000000003"/>
  </r>
  <r>
    <x v="0"/>
    <x v="1"/>
    <x v="1"/>
    <s v="Urban Sports Emporium"/>
    <x v="3"/>
    <x v="19"/>
    <x v="52"/>
    <m/>
    <x v="598"/>
    <d v="2003-08-01T00:00:00"/>
    <n v="120"/>
    <n v="72"/>
    <n v="2"/>
    <n v="144"/>
  </r>
  <r>
    <x v="0"/>
    <x v="1"/>
    <x v="1"/>
    <s v="Urban Sports Emporium"/>
    <x v="3"/>
    <x v="7"/>
    <x v="10"/>
    <s v="Red"/>
    <x v="589"/>
    <d v="2003-08-01T00:00:00"/>
    <n v="34.99"/>
    <n v="20.994"/>
    <n v="3"/>
    <n v="62.981999999999999"/>
  </r>
  <r>
    <x v="0"/>
    <x v="1"/>
    <x v="1"/>
    <s v="Urban Sports Emporium"/>
    <x v="3"/>
    <x v="22"/>
    <x v="57"/>
    <m/>
    <x v="602"/>
    <d v="2003-08-01T00:00:00"/>
    <n v="4.99"/>
    <n v="2.9940000000000002"/>
    <n v="4"/>
    <n v="11.976000000000001"/>
  </r>
  <r>
    <x v="0"/>
    <x v="1"/>
    <x v="1"/>
    <s v="Urban Sports Emporium"/>
    <x v="1"/>
    <x v="23"/>
    <x v="59"/>
    <s v="Blue"/>
    <x v="578"/>
    <d v="2003-08-01T00:00:00"/>
    <n v="63.5"/>
    <n v="38.1"/>
    <n v="3"/>
    <n v="114.30000000000001"/>
  </r>
  <r>
    <x v="0"/>
    <x v="1"/>
    <x v="1"/>
    <s v="Urban Sports Emporium"/>
    <x v="1"/>
    <x v="4"/>
    <x v="58"/>
    <s v="Yellow"/>
    <x v="596"/>
    <d v="2003-08-01T00:00:00"/>
    <n v="53.99"/>
    <n v="32.393999999999998"/>
    <n v="2"/>
    <n v="64.787999999999997"/>
  </r>
  <r>
    <x v="0"/>
    <x v="1"/>
    <x v="1"/>
    <s v="Urban Sports Emporium"/>
    <x v="1"/>
    <x v="1"/>
    <x v="48"/>
    <s v="White"/>
    <x v="592"/>
    <d v="2003-08-01T00:00:00"/>
    <n v="8.99"/>
    <n v="5.3940000000000001"/>
    <n v="6"/>
    <n v="32.364000000000004"/>
  </r>
  <r>
    <x v="1"/>
    <x v="2"/>
    <x v="6"/>
    <s v="The Bike Outlet"/>
    <x v="2"/>
    <x v="26"/>
    <x v="65"/>
    <s v="Silver"/>
    <x v="597"/>
    <d v="2003-08-01T00:00:00"/>
    <n v="91.49"/>
    <n v="54.893999999999998"/>
    <n v="2"/>
    <n v="109.788"/>
  </r>
  <r>
    <x v="1"/>
    <x v="2"/>
    <x v="6"/>
    <s v="The Bike Outlet"/>
    <x v="2"/>
    <x v="27"/>
    <x v="80"/>
    <s v="Blue"/>
    <x v="590"/>
    <d v="2003-08-01T00:00:00"/>
    <n v="333.42"/>
    <n v="200.05199999999999"/>
    <n v="2"/>
    <n v="400.10399999999998"/>
  </r>
  <r>
    <x v="1"/>
    <x v="2"/>
    <x v="6"/>
    <s v="The Bike Outlet"/>
    <x v="2"/>
    <x v="26"/>
    <x v="63"/>
    <s v="Silver"/>
    <x v="604"/>
    <d v="2003-08-01T00:00:00"/>
    <n v="121.46"/>
    <n v="72.876000000000005"/>
    <n v="2"/>
    <n v="145.75200000000001"/>
  </r>
  <r>
    <x v="1"/>
    <x v="2"/>
    <x v="6"/>
    <s v="The Bike Outlet"/>
    <x v="2"/>
    <x v="29"/>
    <x v="70"/>
    <s v="Silver"/>
    <x v="584"/>
    <d v="2003-08-01T00:00:00"/>
    <n v="106.5"/>
    <n v="63.9"/>
    <n v="2"/>
    <n v="127.8"/>
  </r>
  <r>
    <x v="1"/>
    <x v="2"/>
    <x v="6"/>
    <s v="The Bike Outlet"/>
    <x v="2"/>
    <x v="30"/>
    <x v="71"/>
    <s v="Silver"/>
    <x v="605"/>
    <d v="2003-08-01T00:00:00"/>
    <n v="20.239999999999998"/>
    <n v="12.144"/>
    <n v="2"/>
    <n v="24.288"/>
  </r>
  <r>
    <x v="1"/>
    <x v="2"/>
    <x v="6"/>
    <s v="The Bike Outlet"/>
    <x v="0"/>
    <x v="25"/>
    <x v="61"/>
    <s v="Yellow"/>
    <x v="603"/>
    <d v="2003-08-01T00:00:00"/>
    <n v="742.35"/>
    <n v="334.0575"/>
    <n v="1"/>
    <n v="334.0575"/>
  </r>
  <r>
    <x v="1"/>
    <x v="2"/>
    <x v="6"/>
    <s v="The Bike Outlet"/>
    <x v="2"/>
    <x v="18"/>
    <x v="79"/>
    <s v="Silver/Black"/>
    <x v="605"/>
    <d v="2003-08-01T00:00:00"/>
    <n v="80.989999999999995"/>
    <n v="48.594000000000001"/>
    <n v="2"/>
    <n v="97.188000000000002"/>
  </r>
  <r>
    <x v="1"/>
    <x v="2"/>
    <x v="6"/>
    <s v="The Bike Outlet"/>
    <x v="0"/>
    <x v="25"/>
    <x v="64"/>
    <s v="Blue"/>
    <x v="589"/>
    <d v="2003-08-01T00:00:00"/>
    <n v="1214.8499999999999"/>
    <n v="728.91"/>
    <n v="1"/>
    <n v="728.91"/>
  </r>
  <r>
    <x v="1"/>
    <x v="2"/>
    <x v="6"/>
    <s v="The Bike Outlet"/>
    <x v="2"/>
    <x v="28"/>
    <x v="67"/>
    <s v="Black"/>
    <x v="599"/>
    <d v="2003-08-01T00:00:00"/>
    <n v="404.99"/>
    <n v="242.994"/>
    <n v="1"/>
    <n v="242.994"/>
  </r>
  <r>
    <x v="1"/>
    <x v="2"/>
    <x v="6"/>
    <s v="The Bike Outlet"/>
    <x v="2"/>
    <x v="27"/>
    <x v="66"/>
    <s v="Blue"/>
    <x v="595"/>
    <d v="2003-08-01T00:00:00"/>
    <n v="1003.91"/>
    <n v="602.346"/>
    <n v="2"/>
    <n v="1204.692"/>
  </r>
  <r>
    <x v="1"/>
    <x v="2"/>
    <x v="6"/>
    <s v="The Bike Outlet"/>
    <x v="0"/>
    <x v="25"/>
    <x v="64"/>
    <s v="Blue"/>
    <x v="602"/>
    <d v="2003-08-01T00:00:00"/>
    <n v="1214.8499999999999"/>
    <n v="728.91"/>
    <n v="3"/>
    <n v="2186.73"/>
  </r>
  <r>
    <x v="1"/>
    <x v="2"/>
    <x v="6"/>
    <s v="The Bike Outlet"/>
    <x v="0"/>
    <x v="25"/>
    <x v="64"/>
    <s v="Blue"/>
    <x v="584"/>
    <d v="2003-08-01T00:00:00"/>
    <n v="1214.8499999999999"/>
    <n v="728.91"/>
    <n v="3"/>
    <n v="2186.73"/>
  </r>
  <r>
    <x v="1"/>
    <x v="2"/>
    <x v="6"/>
    <s v="The Bike Outlet"/>
    <x v="0"/>
    <x v="25"/>
    <x v="62"/>
    <s v="Blue"/>
    <x v="577"/>
    <d v="2003-08-01T00:00:00"/>
    <n v="2384.0700000000002"/>
    <n v="1430.442"/>
    <n v="2"/>
    <n v="2860.884"/>
  </r>
  <r>
    <x v="1"/>
    <x v="2"/>
    <x v="6"/>
    <s v="The Bike Outlet"/>
    <x v="0"/>
    <x v="25"/>
    <x v="62"/>
    <s v="Yellow"/>
    <x v="577"/>
    <d v="2003-08-01T00:00:00"/>
    <n v="2384.0700000000002"/>
    <n v="953.62800000000004"/>
    <n v="2"/>
    <n v="1907.2560000000001"/>
  </r>
  <r>
    <x v="1"/>
    <x v="2"/>
    <x v="6"/>
    <s v="The Bike Outlet"/>
    <x v="0"/>
    <x v="25"/>
    <x v="62"/>
    <s v="Yellow"/>
    <x v="597"/>
    <d v="2003-08-01T00:00:00"/>
    <n v="2384.0700000000002"/>
    <n v="953.62800000000004"/>
    <n v="3"/>
    <n v="2860.884"/>
  </r>
  <r>
    <x v="1"/>
    <x v="2"/>
    <x v="6"/>
    <s v="The Bike Outlet"/>
    <x v="0"/>
    <x v="25"/>
    <x v="62"/>
    <s v="Blue"/>
    <x v="600"/>
    <d v="2003-08-01T00:00:00"/>
    <n v="2384.0700000000002"/>
    <n v="1430.442"/>
    <n v="1"/>
    <n v="1430.442"/>
  </r>
  <r>
    <x v="1"/>
    <x v="2"/>
    <x v="6"/>
    <s v="The Bike Outlet"/>
    <x v="2"/>
    <x v="27"/>
    <x v="66"/>
    <s v="Blue"/>
    <x v="599"/>
    <d v="2003-08-01T00:00:00"/>
    <n v="1003.91"/>
    <n v="602.346"/>
    <n v="4"/>
    <n v="2409.384"/>
  </r>
  <r>
    <x v="1"/>
    <x v="2"/>
    <x v="6"/>
    <s v="The Bike Outlet"/>
    <x v="0"/>
    <x v="25"/>
    <x v="61"/>
    <s v="Yellow"/>
    <x v="583"/>
    <d v="2003-08-01T00:00:00"/>
    <n v="742.35"/>
    <n v="334.0575"/>
    <n v="2"/>
    <n v="668.11500000000001"/>
  </r>
  <r>
    <x v="1"/>
    <x v="2"/>
    <x v="6"/>
    <s v="The Bike Outlet"/>
    <x v="0"/>
    <x v="25"/>
    <x v="61"/>
    <s v="Blue"/>
    <x v="606"/>
    <d v="2003-08-01T00:00:00"/>
    <n v="742.35"/>
    <n v="334.0575"/>
    <n v="3"/>
    <n v="1002.1725"/>
  </r>
  <r>
    <x v="1"/>
    <x v="2"/>
    <x v="6"/>
    <s v="The Bike Outlet"/>
    <x v="0"/>
    <x v="25"/>
    <x v="61"/>
    <s v="Yellow"/>
    <x v="598"/>
    <d v="2003-08-01T00:00:00"/>
    <n v="742.35"/>
    <n v="334.0575"/>
    <n v="1"/>
    <n v="334.0575"/>
  </r>
  <r>
    <x v="1"/>
    <x v="2"/>
    <x v="6"/>
    <s v="The Bike Outlet"/>
    <x v="0"/>
    <x v="25"/>
    <x v="61"/>
    <s v="Blue"/>
    <x v="592"/>
    <d v="2003-08-01T00:00:00"/>
    <n v="742.35"/>
    <n v="334.0575"/>
    <n v="4"/>
    <n v="1336.23"/>
  </r>
  <r>
    <x v="1"/>
    <x v="2"/>
    <x v="6"/>
    <s v="The Bike Outlet"/>
    <x v="0"/>
    <x v="25"/>
    <x v="62"/>
    <s v="Yellow"/>
    <x v="582"/>
    <d v="2003-08-01T00:00:00"/>
    <n v="2384.0700000000002"/>
    <n v="953.62800000000004"/>
    <n v="1"/>
    <n v="953.62800000000004"/>
  </r>
  <r>
    <x v="1"/>
    <x v="2"/>
    <x v="6"/>
    <s v="The Bike Outlet"/>
    <x v="0"/>
    <x v="25"/>
    <x v="61"/>
    <s v="Yellow"/>
    <x v="596"/>
    <d v="2003-08-01T00:00:00"/>
    <n v="742.35"/>
    <n v="334.0575"/>
    <n v="1"/>
    <n v="334.0575"/>
  </r>
  <r>
    <x v="1"/>
    <x v="2"/>
    <x v="6"/>
    <s v="The Bike Outlet"/>
    <x v="2"/>
    <x v="27"/>
    <x v="66"/>
    <s v="Yellow"/>
    <x v="602"/>
    <d v="2003-08-01T00:00:00"/>
    <n v="1003.91"/>
    <n v="602.346"/>
    <n v="1"/>
    <n v="602.346"/>
  </r>
  <r>
    <x v="1"/>
    <x v="2"/>
    <x v="6"/>
    <s v="The Bike Outlet"/>
    <x v="2"/>
    <x v="9"/>
    <x v="75"/>
    <m/>
    <x v="586"/>
    <d v="2003-08-01T00:00:00"/>
    <n v="91.57"/>
    <n v="54.942"/>
    <n v="2"/>
    <n v="109.884"/>
  </r>
  <r>
    <x v="1"/>
    <x v="2"/>
    <x v="6"/>
    <s v="The Bike Outlet"/>
    <x v="0"/>
    <x v="25"/>
    <x v="61"/>
    <s v="Blue"/>
    <x v="587"/>
    <d v="2003-08-01T00:00:00"/>
    <n v="742.35"/>
    <n v="334.0575"/>
    <n v="2"/>
    <n v="668.11500000000001"/>
  </r>
  <r>
    <x v="1"/>
    <x v="2"/>
    <x v="6"/>
    <s v="The Bike Outlet"/>
    <x v="2"/>
    <x v="31"/>
    <x v="78"/>
    <m/>
    <x v="598"/>
    <d v="2003-08-01T00:00:00"/>
    <n v="53.99"/>
    <n v="32.393999999999998"/>
    <n v="1"/>
    <n v="32.393999999999998"/>
  </r>
  <r>
    <x v="1"/>
    <x v="2"/>
    <x v="6"/>
    <s v="The Bike Outlet"/>
    <x v="0"/>
    <x v="25"/>
    <x v="62"/>
    <s v="Blue"/>
    <x v="580"/>
    <d v="2003-08-01T00:00:00"/>
    <n v="2384.0700000000002"/>
    <n v="1430.442"/>
    <n v="2"/>
    <n v="2860.884"/>
  </r>
  <r>
    <x v="1"/>
    <x v="2"/>
    <x v="6"/>
    <s v="The Bike Outlet"/>
    <x v="0"/>
    <x v="25"/>
    <x v="62"/>
    <s v="Yellow"/>
    <x v="606"/>
    <d v="2003-08-01T00:00:00"/>
    <n v="2384.0700000000002"/>
    <n v="953.62800000000004"/>
    <n v="3"/>
    <n v="2860.884"/>
  </r>
  <r>
    <x v="1"/>
    <x v="2"/>
    <x v="6"/>
    <s v="The Bike Outlet"/>
    <x v="0"/>
    <x v="25"/>
    <x v="64"/>
    <s v="Blue"/>
    <x v="602"/>
    <d v="2003-08-01T00:00:00"/>
    <n v="1214.8499999999999"/>
    <n v="728.91"/>
    <n v="1"/>
    <n v="728.91"/>
  </r>
  <r>
    <x v="0"/>
    <x v="0"/>
    <x v="3"/>
    <s v="Wholesale Bikes"/>
    <x v="0"/>
    <x v="3"/>
    <x v="49"/>
    <s v="Black"/>
    <x v="606"/>
    <d v="2003-08-01T00:00:00"/>
    <n v="539.99"/>
    <n v="323.99400000000003"/>
    <n v="4"/>
    <n v="1295.9760000000001"/>
  </r>
  <r>
    <x v="0"/>
    <x v="0"/>
    <x v="3"/>
    <s v="Wheelsets Storehouse"/>
    <x v="3"/>
    <x v="21"/>
    <x v="55"/>
    <s v="Silver"/>
    <x v="582"/>
    <d v="2003-08-01T00:00:00"/>
    <n v="54.99"/>
    <n v="31.894200000000001"/>
    <n v="12"/>
    <n v="382.73040000000003"/>
  </r>
  <r>
    <x v="0"/>
    <x v="0"/>
    <x v="3"/>
    <s v="Wheelsets Storehouse"/>
    <x v="1"/>
    <x v="1"/>
    <x v="48"/>
    <s v="White"/>
    <x v="588"/>
    <d v="2003-08-01T00:00:00"/>
    <n v="8.99"/>
    <n v="5.3940000000000001"/>
    <n v="1"/>
    <n v="5.3940000000000001"/>
  </r>
  <r>
    <x v="0"/>
    <x v="0"/>
    <x v="3"/>
    <s v="Wheelsets Storehouse"/>
    <x v="1"/>
    <x v="23"/>
    <x v="59"/>
    <s v="Blue"/>
    <x v="584"/>
    <d v="2003-08-01T00:00:00"/>
    <n v="63.5"/>
    <n v="34.924999999999997"/>
    <n v="24"/>
    <n v="838.19999999999993"/>
  </r>
  <r>
    <x v="0"/>
    <x v="0"/>
    <x v="3"/>
    <s v="Wheelsets Storehouse"/>
    <x v="1"/>
    <x v="10"/>
    <x v="29"/>
    <s v="Black"/>
    <x v="579"/>
    <d v="2003-08-01T00:00:00"/>
    <n v="24.49"/>
    <n v="14.694000000000001"/>
    <n v="6"/>
    <n v="88.164000000000001"/>
  </r>
  <r>
    <x v="0"/>
    <x v="0"/>
    <x v="3"/>
    <s v="Wheelsets Storehouse"/>
    <x v="1"/>
    <x v="5"/>
    <x v="6"/>
    <s v="Multi"/>
    <x v="605"/>
    <d v="2003-08-01T00:00:00"/>
    <n v="8.99"/>
    <n v="5.2141999999999999"/>
    <n v="11"/>
    <n v="57.356200000000001"/>
  </r>
  <r>
    <x v="0"/>
    <x v="0"/>
    <x v="3"/>
    <s v="Wheelsets Storehouse"/>
    <x v="2"/>
    <x v="6"/>
    <x v="15"/>
    <s v="Yellow"/>
    <x v="605"/>
    <d v="2003-08-01T00:00:00"/>
    <n v="594.83000000000004"/>
    <n v="356.89800000000002"/>
    <n v="1"/>
    <n v="356.89800000000002"/>
  </r>
  <r>
    <x v="0"/>
    <x v="0"/>
    <x v="3"/>
    <s v="Wheelsets Storehouse"/>
    <x v="1"/>
    <x v="4"/>
    <x v="5"/>
    <s v="Multi"/>
    <x v="580"/>
    <d v="2003-08-01T00:00:00"/>
    <n v="49.99"/>
    <n v="29.994"/>
    <n v="7"/>
    <n v="209.958"/>
  </r>
  <r>
    <x v="0"/>
    <x v="0"/>
    <x v="3"/>
    <s v="Wheelsets Storehouse"/>
    <x v="3"/>
    <x v="7"/>
    <x v="10"/>
    <s v="Black"/>
    <x v="606"/>
    <d v="2003-08-01T00:00:00"/>
    <n v="34.99"/>
    <n v="20.2942"/>
    <n v="13"/>
    <n v="263.82459999999998"/>
  </r>
  <r>
    <x v="0"/>
    <x v="0"/>
    <x v="3"/>
    <s v="Wheelsets Storehouse"/>
    <x v="3"/>
    <x v="7"/>
    <x v="10"/>
    <s v="Blue"/>
    <x v="579"/>
    <d v="2003-08-01T00:00:00"/>
    <n v="34.99"/>
    <n v="20.994"/>
    <n v="10"/>
    <n v="209.94"/>
  </r>
  <r>
    <x v="0"/>
    <x v="0"/>
    <x v="3"/>
    <s v="Wheelsets Storehouse"/>
    <x v="0"/>
    <x v="3"/>
    <x v="12"/>
    <s v="Black"/>
    <x v="605"/>
    <d v="2003-08-01T00:00:00"/>
    <n v="2443.35"/>
    <n v="1466.01"/>
    <n v="6"/>
    <n v="8796.06"/>
  </r>
  <r>
    <x v="0"/>
    <x v="0"/>
    <x v="3"/>
    <s v="Wheelsets Storehouse"/>
    <x v="2"/>
    <x v="18"/>
    <x v="51"/>
    <s v="Silver/Black"/>
    <x v="583"/>
    <d v="2003-08-01T00:00:00"/>
    <n v="80.989999999999995"/>
    <n v="48.594000000000001"/>
    <n v="2"/>
    <n v="97.188000000000002"/>
  </r>
  <r>
    <x v="0"/>
    <x v="0"/>
    <x v="3"/>
    <s v="Wheelsets Storehouse"/>
    <x v="3"/>
    <x v="24"/>
    <x v="60"/>
    <m/>
    <x v="590"/>
    <d v="2003-08-01T00:00:00"/>
    <n v="7.95"/>
    <n v="3.9750000000000001"/>
    <n v="25"/>
    <n v="99.375"/>
  </r>
  <r>
    <x v="0"/>
    <x v="0"/>
    <x v="3"/>
    <s v="Wheelsets Storehouse"/>
    <x v="1"/>
    <x v="4"/>
    <x v="58"/>
    <s v="Yellow"/>
    <x v="595"/>
    <d v="2003-08-01T00:00:00"/>
    <n v="53.99"/>
    <n v="31.3142"/>
    <n v="13"/>
    <n v="407.08460000000002"/>
  </r>
  <r>
    <x v="0"/>
    <x v="0"/>
    <x v="3"/>
    <s v="Wheelsets Storehouse"/>
    <x v="1"/>
    <x v="4"/>
    <x v="58"/>
    <s v="Yellow"/>
    <x v="596"/>
    <d v="2003-08-01T00:00:00"/>
    <n v="53.99"/>
    <n v="32.393999999999998"/>
    <n v="9"/>
    <n v="291.54599999999999"/>
  </r>
  <r>
    <x v="0"/>
    <x v="0"/>
    <x v="3"/>
    <s v="Wheelsets Storehouse"/>
    <x v="3"/>
    <x v="7"/>
    <x v="10"/>
    <s v="Red"/>
    <x v="589"/>
    <d v="2003-08-01T00:00:00"/>
    <n v="34.99"/>
    <n v="20.994"/>
    <n v="10"/>
    <n v="209.94"/>
  </r>
  <r>
    <x v="0"/>
    <x v="0"/>
    <x v="3"/>
    <s v="Wheelsets Storehouse"/>
    <x v="3"/>
    <x v="32"/>
    <x v="76"/>
    <m/>
    <x v="581"/>
    <d v="2003-08-01T00:00:00"/>
    <n v="2.29"/>
    <n v="1.3740000000000001"/>
    <n v="4"/>
    <n v="5.4960000000000004"/>
  </r>
  <r>
    <x v="0"/>
    <x v="0"/>
    <x v="3"/>
    <s v="Wheelsets Storehouse"/>
    <x v="3"/>
    <x v="22"/>
    <x v="57"/>
    <m/>
    <x v="580"/>
    <d v="2003-08-01T00:00:00"/>
    <n v="4.99"/>
    <n v="2.7444999999999999"/>
    <n v="16"/>
    <n v="43.911999999999999"/>
  </r>
  <r>
    <x v="0"/>
    <x v="0"/>
    <x v="3"/>
    <s v="Wheelsets Storehouse"/>
    <x v="2"/>
    <x v="6"/>
    <x v="15"/>
    <s v="Yellow"/>
    <x v="590"/>
    <d v="2003-08-01T00:00:00"/>
    <n v="594.83000000000004"/>
    <n v="356.89800000000002"/>
    <n v="2"/>
    <n v="713.79600000000005"/>
  </r>
  <r>
    <x v="0"/>
    <x v="0"/>
    <x v="3"/>
    <s v="Wheelsets Storehouse"/>
    <x v="3"/>
    <x v="19"/>
    <x v="52"/>
    <m/>
    <x v="594"/>
    <d v="2003-08-01T00:00:00"/>
    <n v="120"/>
    <n v="66"/>
    <n v="17"/>
    <n v="1122"/>
  </r>
  <r>
    <x v="0"/>
    <x v="0"/>
    <x v="3"/>
    <s v="Wheelsets Storehouse"/>
    <x v="1"/>
    <x v="10"/>
    <x v="29"/>
    <s v="Black"/>
    <x v="579"/>
    <d v="2003-08-01T00:00:00"/>
    <n v="24.49"/>
    <n v="14.694000000000001"/>
    <n v="8"/>
    <n v="117.55200000000001"/>
  </r>
  <r>
    <x v="0"/>
    <x v="0"/>
    <x v="3"/>
    <s v="Wheelsets Storehouse"/>
    <x v="0"/>
    <x v="3"/>
    <x v="17"/>
    <s v="Yellow"/>
    <x v="603"/>
    <d v="2003-08-01T00:00:00"/>
    <n v="1120.49"/>
    <n v="672.29399999999998"/>
    <n v="2"/>
    <n v="1344.588"/>
  </r>
  <r>
    <x v="0"/>
    <x v="0"/>
    <x v="3"/>
    <s v="Wheelsets Storehouse"/>
    <x v="1"/>
    <x v="4"/>
    <x v="5"/>
    <s v="Multi"/>
    <x v="601"/>
    <d v="2003-08-01T00:00:00"/>
    <n v="49.99"/>
    <n v="29.994"/>
    <n v="7"/>
    <n v="209.958"/>
  </r>
  <r>
    <x v="0"/>
    <x v="0"/>
    <x v="3"/>
    <s v="Wheelsets Storehouse"/>
    <x v="0"/>
    <x v="3"/>
    <x v="17"/>
    <s v="Yellow"/>
    <x v="594"/>
    <d v="2003-08-01T00:00:00"/>
    <n v="1120.49"/>
    <n v="672.29399999999998"/>
    <n v="6"/>
    <n v="4033.7640000000001"/>
  </r>
  <r>
    <x v="0"/>
    <x v="0"/>
    <x v="3"/>
    <s v="Wheelsets Storehouse"/>
    <x v="1"/>
    <x v="23"/>
    <x v="59"/>
    <s v="Blue"/>
    <x v="601"/>
    <d v="2003-08-01T00:00:00"/>
    <n v="63.5"/>
    <n v="38.1"/>
    <n v="2"/>
    <n v="76.2"/>
  </r>
  <r>
    <x v="0"/>
    <x v="0"/>
    <x v="3"/>
    <s v="Wheelsets Storehouse"/>
    <x v="2"/>
    <x v="6"/>
    <x v="8"/>
    <s v="Black"/>
    <x v="606"/>
    <d v="2003-08-01T00:00:00"/>
    <n v="337.22"/>
    <n v="202.33199999999999"/>
    <n v="4"/>
    <n v="809.32799999999997"/>
  </r>
  <r>
    <x v="0"/>
    <x v="0"/>
    <x v="3"/>
    <s v="Wheelsets Storehouse"/>
    <x v="0"/>
    <x v="3"/>
    <x v="49"/>
    <s v="Black"/>
    <x v="597"/>
    <d v="2003-08-01T00:00:00"/>
    <n v="539.99"/>
    <n v="323.99400000000003"/>
    <n v="6"/>
    <n v="1943.9640000000002"/>
  </r>
  <r>
    <x v="0"/>
    <x v="0"/>
    <x v="3"/>
    <s v="Wheelsets Storehouse"/>
    <x v="1"/>
    <x v="10"/>
    <x v="29"/>
    <s v="Black"/>
    <x v="585"/>
    <d v="2003-08-01T00:00:00"/>
    <n v="24.49"/>
    <n v="14.694000000000001"/>
    <n v="2"/>
    <n v="29.388000000000002"/>
  </r>
  <r>
    <x v="0"/>
    <x v="0"/>
    <x v="3"/>
    <s v="Wheelsets Storehouse"/>
    <x v="0"/>
    <x v="3"/>
    <x v="50"/>
    <s v="Yellow"/>
    <x v="601"/>
    <d v="2003-08-01T00:00:00"/>
    <n v="1700.99"/>
    <n v="1020.5940000000001"/>
    <n v="8"/>
    <n v="8164.7520000000004"/>
  </r>
  <r>
    <x v="0"/>
    <x v="0"/>
    <x v="3"/>
    <s v="Wheelsets Storehouse"/>
    <x v="2"/>
    <x v="6"/>
    <x v="15"/>
    <s v="Yellow"/>
    <x v="588"/>
    <d v="2003-08-01T00:00:00"/>
    <n v="594.83000000000004"/>
    <n v="356.89800000000002"/>
    <n v="6"/>
    <n v="2141.3879999999999"/>
  </r>
  <r>
    <x v="0"/>
    <x v="0"/>
    <x v="3"/>
    <s v="Wheelsets Storehouse"/>
    <x v="1"/>
    <x v="4"/>
    <x v="5"/>
    <s v="Multi"/>
    <x v="595"/>
    <d v="2003-08-01T00:00:00"/>
    <n v="49.99"/>
    <n v="27.494499999999999"/>
    <n v="18"/>
    <n v="494.90099999999995"/>
  </r>
  <r>
    <x v="0"/>
    <x v="0"/>
    <x v="3"/>
    <s v="Wheelsets Storehouse"/>
    <x v="0"/>
    <x v="3"/>
    <x v="17"/>
    <s v="Yellow"/>
    <x v="583"/>
    <d v="2003-08-01T00:00:00"/>
    <n v="1120.49"/>
    <n v="672.29399999999998"/>
    <n v="2"/>
    <n v="1344.588"/>
  </r>
  <r>
    <x v="0"/>
    <x v="0"/>
    <x v="3"/>
    <s v="Wheelsets Storehouse"/>
    <x v="1"/>
    <x v="4"/>
    <x v="58"/>
    <s v="Yellow"/>
    <x v="605"/>
    <d v="2003-08-01T00:00:00"/>
    <n v="53.99"/>
    <n v="29.694500000000001"/>
    <n v="21"/>
    <n v="623.58450000000005"/>
  </r>
  <r>
    <x v="0"/>
    <x v="0"/>
    <x v="3"/>
    <s v="Wheelsets Storehouse"/>
    <x v="0"/>
    <x v="3"/>
    <x v="50"/>
    <s v="Yellow"/>
    <x v="594"/>
    <d v="2003-08-01T00:00:00"/>
    <n v="1700.99"/>
    <n v="1020.5940000000001"/>
    <n v="4"/>
    <n v="4082.3760000000002"/>
  </r>
  <r>
    <x v="0"/>
    <x v="0"/>
    <x v="3"/>
    <s v="Wheelsets Storehouse"/>
    <x v="1"/>
    <x v="1"/>
    <x v="48"/>
    <s v="White"/>
    <x v="585"/>
    <d v="2003-08-01T00:00:00"/>
    <n v="8.99"/>
    <n v="5.3940000000000001"/>
    <n v="6"/>
    <n v="32.364000000000004"/>
  </r>
  <r>
    <x v="0"/>
    <x v="0"/>
    <x v="3"/>
    <s v="Wheelsets Storehouse"/>
    <x v="2"/>
    <x v="18"/>
    <x v="47"/>
    <s v="Silver/Black"/>
    <x v="601"/>
    <d v="2003-08-01T00:00:00"/>
    <n v="62.09"/>
    <n v="37.253999999999998"/>
    <n v="1"/>
    <n v="37.253999999999998"/>
  </r>
  <r>
    <x v="0"/>
    <x v="0"/>
    <x v="3"/>
    <s v="Wheelsets Storehouse"/>
    <x v="0"/>
    <x v="3"/>
    <x v="50"/>
    <s v="Yellow"/>
    <x v="590"/>
    <d v="2003-08-01T00:00:00"/>
    <n v="1700.99"/>
    <n v="1020.5940000000001"/>
    <n v="6"/>
    <n v="6123.5640000000003"/>
  </r>
  <r>
    <x v="0"/>
    <x v="0"/>
    <x v="3"/>
    <s v="Wheelsets Storehouse"/>
    <x v="2"/>
    <x v="6"/>
    <x v="8"/>
    <s v="Black"/>
    <x v="598"/>
    <d v="2003-08-01T00:00:00"/>
    <n v="337.22"/>
    <n v="202.33199999999999"/>
    <n v="1"/>
    <n v="202.33199999999999"/>
  </r>
  <r>
    <x v="0"/>
    <x v="0"/>
    <x v="2"/>
    <s v="Security Racks and Locks Wholesalers"/>
    <x v="0"/>
    <x v="0"/>
    <x v="82"/>
    <s v="Black"/>
    <x v="584"/>
    <d v="2003-08-01T00:00:00"/>
    <n v="539.99"/>
    <n v="323.99400000000003"/>
    <n v="1"/>
    <n v="323.99400000000003"/>
  </r>
  <r>
    <x v="0"/>
    <x v="0"/>
    <x v="2"/>
    <s v="Security Racks and Locks Wholesalers"/>
    <x v="2"/>
    <x v="2"/>
    <x v="84"/>
    <s v="Silver"/>
    <x v="601"/>
    <d v="2003-08-01T00:00:00"/>
    <n v="264.05"/>
    <n v="158.43"/>
    <n v="2"/>
    <n v="316.86"/>
  </r>
  <r>
    <x v="0"/>
    <x v="0"/>
    <x v="2"/>
    <s v="Security Racks and Locks Wholesalers"/>
    <x v="2"/>
    <x v="2"/>
    <x v="84"/>
    <s v="Black"/>
    <x v="582"/>
    <d v="2003-08-01T00:00:00"/>
    <n v="249.79"/>
    <n v="149.874"/>
    <n v="1"/>
    <n v="149.874"/>
  </r>
  <r>
    <x v="1"/>
    <x v="3"/>
    <x v="7"/>
    <s v="Nearby Sporting Goods"/>
    <x v="2"/>
    <x v="6"/>
    <x v="11"/>
    <s v="Black"/>
    <x v="581"/>
    <d v="2003-08-01T00:00:00"/>
    <n v="1431.5"/>
    <n v="858.9"/>
    <n v="1"/>
    <n v="858.9"/>
  </r>
  <r>
    <x v="0"/>
    <x v="0"/>
    <x v="4"/>
    <s v="Eighth Bike Store"/>
    <x v="2"/>
    <x v="27"/>
    <x v="80"/>
    <s v="Yellow"/>
    <x v="599"/>
    <d v="2003-08-01T00:00:00"/>
    <n v="333.42"/>
    <n v="200.05199999999999"/>
    <n v="1"/>
    <n v="200.05199999999999"/>
  </r>
  <r>
    <x v="0"/>
    <x v="0"/>
    <x v="4"/>
    <s v="Eighth Bike Store"/>
    <x v="0"/>
    <x v="25"/>
    <x v="62"/>
    <s v="Yellow"/>
    <x v="596"/>
    <d v="2003-08-01T00:00:00"/>
    <n v="2384.0700000000002"/>
    <n v="953.62800000000004"/>
    <n v="1"/>
    <n v="953.62800000000004"/>
  </r>
  <r>
    <x v="0"/>
    <x v="0"/>
    <x v="4"/>
    <s v="Eighth Bike Store"/>
    <x v="2"/>
    <x v="27"/>
    <x v="66"/>
    <s v="Yellow"/>
    <x v="588"/>
    <d v="2003-08-01T00:00:00"/>
    <n v="1003.91"/>
    <n v="602.346"/>
    <n v="4"/>
    <n v="2409.384"/>
  </r>
  <r>
    <x v="0"/>
    <x v="0"/>
    <x v="4"/>
    <s v="Eighth Bike Store"/>
    <x v="2"/>
    <x v="28"/>
    <x v="72"/>
    <s v="Black"/>
    <x v="602"/>
    <d v="2003-08-01T00:00:00"/>
    <n v="175.49"/>
    <n v="105.294"/>
    <n v="3"/>
    <n v="315.88200000000001"/>
  </r>
  <r>
    <x v="0"/>
    <x v="0"/>
    <x v="4"/>
    <s v="Eighth Bike Store"/>
    <x v="2"/>
    <x v="26"/>
    <x v="63"/>
    <s v="Silver"/>
    <x v="577"/>
    <d v="2003-08-01T00:00:00"/>
    <n v="121.46"/>
    <n v="72.876000000000005"/>
    <n v="1"/>
    <n v="72.876000000000005"/>
  </r>
  <r>
    <x v="0"/>
    <x v="0"/>
    <x v="4"/>
    <s v="Eighth Bike Store"/>
    <x v="2"/>
    <x v="9"/>
    <x v="75"/>
    <m/>
    <x v="580"/>
    <d v="2003-08-01T00:00:00"/>
    <n v="91.57"/>
    <n v="54.942"/>
    <n v="2"/>
    <n v="109.884"/>
  </r>
  <r>
    <x v="0"/>
    <x v="0"/>
    <x v="4"/>
    <s v="Eighth Bike Store"/>
    <x v="0"/>
    <x v="25"/>
    <x v="61"/>
    <s v="Yellow"/>
    <x v="605"/>
    <d v="2003-08-01T00:00:00"/>
    <n v="742.35"/>
    <n v="334.0575"/>
    <n v="4"/>
    <n v="1336.23"/>
  </r>
  <r>
    <x v="0"/>
    <x v="0"/>
    <x v="4"/>
    <s v="Eighth Bike Store"/>
    <x v="2"/>
    <x v="27"/>
    <x v="66"/>
    <s v="Blue"/>
    <x v="604"/>
    <d v="2003-08-01T00:00:00"/>
    <n v="1003.91"/>
    <n v="602.346"/>
    <n v="1"/>
    <n v="602.346"/>
  </r>
  <r>
    <x v="0"/>
    <x v="0"/>
    <x v="4"/>
    <s v="Eighth Bike Store"/>
    <x v="2"/>
    <x v="27"/>
    <x v="80"/>
    <s v="Yellow"/>
    <x v="584"/>
    <d v="2003-08-01T00:00:00"/>
    <n v="333.42"/>
    <n v="200.05199999999999"/>
    <n v="2"/>
    <n v="400.10399999999998"/>
  </r>
  <r>
    <x v="0"/>
    <x v="0"/>
    <x v="4"/>
    <s v="Eighth Bike Store"/>
    <x v="2"/>
    <x v="20"/>
    <x v="68"/>
    <m/>
    <x v="585"/>
    <d v="2003-08-01T00:00:00"/>
    <n v="27.12"/>
    <n v="16.271999999999998"/>
    <n v="4"/>
    <n v="65.087999999999994"/>
  </r>
  <r>
    <x v="0"/>
    <x v="0"/>
    <x v="4"/>
    <s v="Eighth Bike Store"/>
    <x v="0"/>
    <x v="25"/>
    <x v="61"/>
    <s v="Blue"/>
    <x v="607"/>
    <d v="2003-08-01T00:00:00"/>
    <n v="742.35"/>
    <n v="334.0575"/>
    <n v="3"/>
    <n v="1002.1725"/>
  </r>
  <r>
    <x v="0"/>
    <x v="0"/>
    <x v="4"/>
    <s v="Eighth Bike Store"/>
    <x v="0"/>
    <x v="25"/>
    <x v="62"/>
    <s v="Yellow"/>
    <x v="584"/>
    <d v="2003-08-01T00:00:00"/>
    <n v="2384.0700000000002"/>
    <n v="953.62800000000004"/>
    <n v="4"/>
    <n v="3814.5120000000002"/>
  </r>
  <r>
    <x v="0"/>
    <x v="0"/>
    <x v="4"/>
    <s v="Eighth Bike Store"/>
    <x v="0"/>
    <x v="25"/>
    <x v="61"/>
    <s v="Blue"/>
    <x v="599"/>
    <d v="2003-08-01T00:00:00"/>
    <n v="742.35"/>
    <n v="334.0575"/>
    <n v="2"/>
    <n v="668.11500000000001"/>
  </r>
  <r>
    <x v="0"/>
    <x v="0"/>
    <x v="4"/>
    <s v="Eighth Bike Store"/>
    <x v="2"/>
    <x v="31"/>
    <x v="78"/>
    <m/>
    <x v="605"/>
    <d v="2003-08-01T00:00:00"/>
    <n v="53.99"/>
    <n v="32.393999999999998"/>
    <n v="1"/>
    <n v="32.393999999999998"/>
  </r>
  <r>
    <x v="0"/>
    <x v="0"/>
    <x v="4"/>
    <s v="Eighth Bike Store"/>
    <x v="2"/>
    <x v="29"/>
    <x v="74"/>
    <s v="Silver"/>
    <x v="598"/>
    <d v="2003-08-01T00:00:00"/>
    <n v="106.5"/>
    <n v="63.9"/>
    <n v="1"/>
    <n v="63.9"/>
  </r>
  <r>
    <x v="0"/>
    <x v="0"/>
    <x v="4"/>
    <s v="Eighth Bike Store"/>
    <x v="0"/>
    <x v="25"/>
    <x v="64"/>
    <s v="Blue"/>
    <x v="577"/>
    <d v="2003-08-01T00:00:00"/>
    <n v="1214.8499999999999"/>
    <n v="728.91"/>
    <n v="2"/>
    <n v="1457.82"/>
  </r>
  <r>
    <x v="0"/>
    <x v="0"/>
    <x v="4"/>
    <s v="Eighth Bike Store"/>
    <x v="0"/>
    <x v="25"/>
    <x v="62"/>
    <s v="Blue"/>
    <x v="581"/>
    <d v="2003-08-01T00:00:00"/>
    <n v="2384.0700000000002"/>
    <n v="1430.442"/>
    <n v="2"/>
    <n v="2860.884"/>
  </r>
  <r>
    <x v="0"/>
    <x v="0"/>
    <x v="4"/>
    <s v="Eighth Bike Store"/>
    <x v="2"/>
    <x v="27"/>
    <x v="80"/>
    <s v="Blue"/>
    <x v="599"/>
    <d v="2003-08-01T00:00:00"/>
    <n v="333.42"/>
    <n v="200.05199999999999"/>
    <n v="1"/>
    <n v="200.05199999999999"/>
  </r>
  <r>
    <x v="0"/>
    <x v="0"/>
    <x v="4"/>
    <s v="Eighth Bike Store"/>
    <x v="2"/>
    <x v="26"/>
    <x v="65"/>
    <s v="Silver"/>
    <x v="595"/>
    <d v="2003-08-01T00:00:00"/>
    <n v="91.49"/>
    <n v="54.893999999999998"/>
    <n v="2"/>
    <n v="109.788"/>
  </r>
  <r>
    <x v="0"/>
    <x v="0"/>
    <x v="4"/>
    <s v="Eighth Bike Store"/>
    <x v="0"/>
    <x v="25"/>
    <x v="62"/>
    <s v="Yellow"/>
    <x v="596"/>
    <d v="2003-08-01T00:00:00"/>
    <n v="2384.0700000000002"/>
    <n v="953.62800000000004"/>
    <n v="1"/>
    <n v="953.62800000000004"/>
  </r>
  <r>
    <x v="0"/>
    <x v="0"/>
    <x v="4"/>
    <s v="Eighth Bike Store"/>
    <x v="2"/>
    <x v="20"/>
    <x v="69"/>
    <m/>
    <x v="583"/>
    <d v="2003-08-01T00:00:00"/>
    <n v="52.64"/>
    <n v="31.584"/>
    <n v="2"/>
    <n v="63.167999999999999"/>
  </r>
  <r>
    <x v="0"/>
    <x v="0"/>
    <x v="4"/>
    <s v="Eighth Bike Store"/>
    <x v="0"/>
    <x v="25"/>
    <x v="61"/>
    <s v="Blue"/>
    <x v="577"/>
    <d v="2003-08-01T00:00:00"/>
    <n v="742.35"/>
    <n v="334.0575"/>
    <n v="2"/>
    <n v="668.11500000000001"/>
  </r>
  <r>
    <x v="0"/>
    <x v="0"/>
    <x v="4"/>
    <s v="Eighth Bike Store"/>
    <x v="0"/>
    <x v="25"/>
    <x v="61"/>
    <s v="Yellow"/>
    <x v="593"/>
    <d v="2003-08-01T00:00:00"/>
    <n v="742.35"/>
    <n v="334.0575"/>
    <n v="2"/>
    <n v="668.11500000000001"/>
  </r>
  <r>
    <x v="0"/>
    <x v="0"/>
    <x v="4"/>
    <s v="Eighth Bike Store"/>
    <x v="0"/>
    <x v="25"/>
    <x v="61"/>
    <s v="Yellow"/>
    <x v="589"/>
    <d v="2003-08-01T00:00:00"/>
    <n v="742.35"/>
    <n v="334.0575"/>
    <n v="1"/>
    <n v="334.0575"/>
  </r>
  <r>
    <x v="0"/>
    <x v="0"/>
    <x v="4"/>
    <s v="Eighth Bike Store"/>
    <x v="2"/>
    <x v="27"/>
    <x v="66"/>
    <s v="Blue"/>
    <x v="606"/>
    <d v="2003-08-01T00:00:00"/>
    <n v="1003.91"/>
    <n v="602.346"/>
    <n v="1"/>
    <n v="602.346"/>
  </r>
  <r>
    <x v="0"/>
    <x v="0"/>
    <x v="4"/>
    <s v="Eighth Bike Store"/>
    <x v="2"/>
    <x v="28"/>
    <x v="67"/>
    <s v="Black"/>
    <x v="601"/>
    <d v="2003-08-01T00:00:00"/>
    <n v="404.99"/>
    <n v="242.994"/>
    <n v="1"/>
    <n v="242.994"/>
  </r>
  <r>
    <x v="0"/>
    <x v="0"/>
    <x v="4"/>
    <s v="Eighth Bike Store"/>
    <x v="0"/>
    <x v="25"/>
    <x v="61"/>
    <s v="Yellow"/>
    <x v="577"/>
    <d v="2003-08-01T00:00:00"/>
    <n v="742.35"/>
    <n v="334.0575"/>
    <n v="2"/>
    <n v="668.11500000000001"/>
  </r>
  <r>
    <x v="0"/>
    <x v="0"/>
    <x v="4"/>
    <s v="Eighth Bike Store"/>
    <x v="0"/>
    <x v="25"/>
    <x v="61"/>
    <s v="Blue"/>
    <x v="603"/>
    <d v="2003-08-01T00:00:00"/>
    <n v="742.35"/>
    <n v="334.0575"/>
    <n v="1"/>
    <n v="334.0575"/>
  </r>
  <r>
    <x v="0"/>
    <x v="0"/>
    <x v="4"/>
    <s v="Eighth Bike Store"/>
    <x v="2"/>
    <x v="31"/>
    <x v="73"/>
    <m/>
    <x v="581"/>
    <d v="2003-08-01T00:00:00"/>
    <n v="121.49"/>
    <n v="72.894000000000005"/>
    <n v="1"/>
    <n v="72.894000000000005"/>
  </r>
  <r>
    <x v="0"/>
    <x v="0"/>
    <x v="4"/>
    <s v="Eighth Bike Store"/>
    <x v="0"/>
    <x v="25"/>
    <x v="62"/>
    <s v="Blue"/>
    <x v="599"/>
    <d v="2003-08-01T00:00:00"/>
    <n v="2384.0700000000002"/>
    <n v="1430.442"/>
    <n v="2"/>
    <n v="2860.884"/>
  </r>
  <r>
    <x v="0"/>
    <x v="0"/>
    <x v="0"/>
    <s v="Budget Bike Company"/>
    <x v="0"/>
    <x v="3"/>
    <x v="17"/>
    <s v="Yellow"/>
    <x v="607"/>
    <d v="2003-08-01T00:00:00"/>
    <n v="1120.49"/>
    <n v="672.29399999999998"/>
    <n v="1"/>
    <n v="672.29399999999998"/>
  </r>
  <r>
    <x v="0"/>
    <x v="1"/>
    <x v="1"/>
    <s v="South Bike Company"/>
    <x v="3"/>
    <x v="7"/>
    <x v="10"/>
    <s v="Blue"/>
    <x v="607"/>
    <d v="2003-08-01T00:00:00"/>
    <n v="34.99"/>
    <n v="20.994"/>
    <n v="4"/>
    <n v="83.975999999999999"/>
  </r>
  <r>
    <x v="0"/>
    <x v="1"/>
    <x v="1"/>
    <s v="South Bike Company"/>
    <x v="2"/>
    <x v="26"/>
    <x v="65"/>
    <s v="Silver"/>
    <x v="579"/>
    <d v="2003-08-01T00:00:00"/>
    <n v="91.49"/>
    <n v="54.893999999999998"/>
    <n v="2"/>
    <n v="109.788"/>
  </r>
  <r>
    <x v="0"/>
    <x v="1"/>
    <x v="1"/>
    <s v="South Bike Company"/>
    <x v="1"/>
    <x v="23"/>
    <x v="59"/>
    <s v="Blue"/>
    <x v="602"/>
    <d v="2003-08-01T00:00:00"/>
    <n v="63.5"/>
    <n v="38.1"/>
    <n v="4"/>
    <n v="152.4"/>
  </r>
  <r>
    <x v="0"/>
    <x v="1"/>
    <x v="1"/>
    <s v="South Bike Company"/>
    <x v="2"/>
    <x v="30"/>
    <x v="71"/>
    <s v="Silver"/>
    <x v="593"/>
    <d v="2003-08-01T00:00:00"/>
    <n v="20.239999999999998"/>
    <n v="12.144"/>
    <n v="4"/>
    <n v="48.576000000000001"/>
  </r>
  <r>
    <x v="0"/>
    <x v="1"/>
    <x v="1"/>
    <s v="South Bike Company"/>
    <x v="3"/>
    <x v="7"/>
    <x v="10"/>
    <s v="Red"/>
    <x v="589"/>
    <d v="2003-08-01T00:00:00"/>
    <n v="34.99"/>
    <n v="20.994"/>
    <n v="5"/>
    <n v="104.97"/>
  </r>
  <r>
    <x v="0"/>
    <x v="1"/>
    <x v="1"/>
    <s v="South Bike Company"/>
    <x v="2"/>
    <x v="31"/>
    <x v="73"/>
    <m/>
    <x v="577"/>
    <d v="2003-08-01T00:00:00"/>
    <n v="121.49"/>
    <n v="72.894000000000005"/>
    <n v="2"/>
    <n v="145.78800000000001"/>
  </r>
  <r>
    <x v="0"/>
    <x v="1"/>
    <x v="1"/>
    <s v="South Bike Company"/>
    <x v="1"/>
    <x v="4"/>
    <x v="58"/>
    <s v="Yellow"/>
    <x v="577"/>
    <d v="2003-08-01T00:00:00"/>
    <n v="53.99"/>
    <n v="32.393999999999998"/>
    <n v="2"/>
    <n v="64.787999999999997"/>
  </r>
  <r>
    <x v="0"/>
    <x v="1"/>
    <x v="1"/>
    <s v="South Bike Company"/>
    <x v="1"/>
    <x v="5"/>
    <x v="6"/>
    <s v="Multi"/>
    <x v="578"/>
    <d v="2003-08-01T00:00:00"/>
    <n v="8.99"/>
    <n v="5.3940000000000001"/>
    <n v="4"/>
    <n v="21.576000000000001"/>
  </r>
  <r>
    <x v="0"/>
    <x v="1"/>
    <x v="1"/>
    <s v="South Bike Company"/>
    <x v="2"/>
    <x v="29"/>
    <x v="70"/>
    <s v="Silver"/>
    <x v="586"/>
    <d v="2003-08-01T00:00:00"/>
    <n v="106.5"/>
    <n v="63.9"/>
    <n v="2"/>
    <n v="127.8"/>
  </r>
  <r>
    <x v="0"/>
    <x v="1"/>
    <x v="1"/>
    <s v="South Bike Company"/>
    <x v="0"/>
    <x v="25"/>
    <x v="64"/>
    <s v="Blue"/>
    <x v="600"/>
    <d v="2003-08-01T00:00:00"/>
    <n v="1214.8499999999999"/>
    <n v="728.91"/>
    <n v="2"/>
    <n v="1457.82"/>
  </r>
  <r>
    <x v="0"/>
    <x v="1"/>
    <x v="1"/>
    <s v="South Bike Company"/>
    <x v="3"/>
    <x v="24"/>
    <x v="60"/>
    <m/>
    <x v="597"/>
    <d v="2003-08-01T00:00:00"/>
    <n v="7.95"/>
    <n v="4.7699999999999996"/>
    <n v="2"/>
    <n v="9.5399999999999991"/>
  </r>
  <r>
    <x v="0"/>
    <x v="1"/>
    <x v="1"/>
    <s v="South Bike Company"/>
    <x v="0"/>
    <x v="25"/>
    <x v="61"/>
    <s v="Yellow"/>
    <x v="593"/>
    <d v="2003-08-01T00:00:00"/>
    <n v="742.35"/>
    <n v="334.0575"/>
    <n v="2"/>
    <n v="668.11500000000001"/>
  </r>
  <r>
    <x v="0"/>
    <x v="1"/>
    <x v="1"/>
    <s v="South Bike Company"/>
    <x v="0"/>
    <x v="25"/>
    <x v="61"/>
    <s v="Yellow"/>
    <x v="598"/>
    <d v="2003-08-01T00:00:00"/>
    <n v="742.35"/>
    <n v="334.0575"/>
    <n v="3"/>
    <n v="1002.1725"/>
  </r>
  <r>
    <x v="0"/>
    <x v="1"/>
    <x v="1"/>
    <s v="South Bike Company"/>
    <x v="3"/>
    <x v="22"/>
    <x v="57"/>
    <m/>
    <x v="577"/>
    <d v="2003-08-01T00:00:00"/>
    <n v="4.99"/>
    <n v="2.9940000000000002"/>
    <n v="4"/>
    <n v="11.976000000000001"/>
  </r>
  <r>
    <x v="0"/>
    <x v="1"/>
    <x v="1"/>
    <s v="South Bike Company"/>
    <x v="1"/>
    <x v="4"/>
    <x v="58"/>
    <s v="Yellow"/>
    <x v="578"/>
    <d v="2003-08-01T00:00:00"/>
    <n v="53.99"/>
    <n v="32.393999999999998"/>
    <n v="4"/>
    <n v="129.57599999999999"/>
  </r>
  <r>
    <x v="0"/>
    <x v="1"/>
    <x v="1"/>
    <s v="South Bike Company"/>
    <x v="0"/>
    <x v="25"/>
    <x v="64"/>
    <s v="Blue"/>
    <x v="581"/>
    <d v="2003-08-01T00:00:00"/>
    <n v="1214.8499999999999"/>
    <n v="728.91"/>
    <n v="1"/>
    <n v="728.91"/>
  </r>
  <r>
    <x v="0"/>
    <x v="1"/>
    <x v="1"/>
    <s v="South Bike Company"/>
    <x v="0"/>
    <x v="25"/>
    <x v="61"/>
    <s v="Blue"/>
    <x v="604"/>
    <d v="2003-08-01T00:00:00"/>
    <n v="742.35"/>
    <n v="334.0575"/>
    <n v="1"/>
    <n v="334.0575"/>
  </r>
  <r>
    <x v="0"/>
    <x v="1"/>
    <x v="1"/>
    <s v="South Bike Company"/>
    <x v="3"/>
    <x v="7"/>
    <x v="10"/>
    <s v="Black"/>
    <x v="606"/>
    <d v="2003-08-01T00:00:00"/>
    <n v="34.99"/>
    <n v="20.994"/>
    <n v="3"/>
    <n v="62.981999999999999"/>
  </r>
  <r>
    <x v="0"/>
    <x v="1"/>
    <x v="1"/>
    <s v="South Bike Company"/>
    <x v="1"/>
    <x v="4"/>
    <x v="58"/>
    <s v="Yellow"/>
    <x v="593"/>
    <d v="2003-08-01T00:00:00"/>
    <n v="53.99"/>
    <n v="32.393999999999998"/>
    <n v="2"/>
    <n v="64.787999999999997"/>
  </r>
  <r>
    <x v="0"/>
    <x v="1"/>
    <x v="1"/>
    <s v="South Bike Company"/>
    <x v="3"/>
    <x v="21"/>
    <x v="55"/>
    <s v="Silver"/>
    <x v="589"/>
    <d v="2003-08-01T00:00:00"/>
    <n v="54.99"/>
    <n v="32.994"/>
    <n v="4"/>
    <n v="131.976"/>
  </r>
  <r>
    <x v="0"/>
    <x v="1"/>
    <x v="1"/>
    <s v="South Bike Company"/>
    <x v="0"/>
    <x v="25"/>
    <x v="62"/>
    <s v="Yellow"/>
    <x v="581"/>
    <d v="2003-08-01T00:00:00"/>
    <n v="2384.0700000000002"/>
    <n v="953.62800000000004"/>
    <n v="1"/>
    <n v="953.62800000000004"/>
  </r>
  <r>
    <x v="0"/>
    <x v="1"/>
    <x v="1"/>
    <s v="South Bike Company"/>
    <x v="0"/>
    <x v="25"/>
    <x v="62"/>
    <s v="Blue"/>
    <x v="592"/>
    <d v="2003-08-01T00:00:00"/>
    <n v="2384.0700000000002"/>
    <n v="1430.442"/>
    <n v="3"/>
    <n v="4291.326"/>
  </r>
  <r>
    <x v="0"/>
    <x v="1"/>
    <x v="1"/>
    <s v="South Bike Company"/>
    <x v="0"/>
    <x v="25"/>
    <x v="62"/>
    <s v="Blue"/>
    <x v="596"/>
    <d v="2003-08-01T00:00:00"/>
    <n v="2384.0700000000002"/>
    <n v="1430.442"/>
    <n v="3"/>
    <n v="4291.326"/>
  </r>
  <r>
    <x v="0"/>
    <x v="1"/>
    <x v="1"/>
    <s v="South Bike Company"/>
    <x v="2"/>
    <x v="28"/>
    <x v="67"/>
    <s v="Black"/>
    <x v="600"/>
    <d v="2003-08-01T00:00:00"/>
    <n v="404.99"/>
    <n v="242.994"/>
    <n v="1"/>
    <n v="242.994"/>
  </r>
  <r>
    <x v="0"/>
    <x v="1"/>
    <x v="1"/>
    <s v="South Bike Company"/>
    <x v="1"/>
    <x v="10"/>
    <x v="29"/>
    <s v="Black"/>
    <x v="584"/>
    <d v="2003-08-01T00:00:00"/>
    <n v="24.49"/>
    <n v="14.694000000000001"/>
    <n v="3"/>
    <n v="44.082000000000001"/>
  </r>
  <r>
    <x v="0"/>
    <x v="1"/>
    <x v="1"/>
    <s v="South Bike Company"/>
    <x v="1"/>
    <x v="23"/>
    <x v="59"/>
    <s v="Blue"/>
    <x v="577"/>
    <d v="2003-08-01T00:00:00"/>
    <n v="63.5"/>
    <n v="38.1"/>
    <n v="2"/>
    <n v="76.2"/>
  </r>
  <r>
    <x v="0"/>
    <x v="1"/>
    <x v="1"/>
    <s v="South Bike Company"/>
    <x v="0"/>
    <x v="25"/>
    <x v="62"/>
    <s v="Yellow"/>
    <x v="607"/>
    <d v="2003-08-01T00:00:00"/>
    <n v="2384.0700000000002"/>
    <n v="953.62800000000004"/>
    <n v="1"/>
    <n v="953.62800000000004"/>
  </r>
  <r>
    <x v="0"/>
    <x v="1"/>
    <x v="1"/>
    <s v="South Bike Company"/>
    <x v="1"/>
    <x v="4"/>
    <x v="5"/>
    <s v="Multi"/>
    <x v="591"/>
    <d v="2003-08-01T00:00:00"/>
    <n v="49.99"/>
    <n v="29.994"/>
    <n v="7"/>
    <n v="209.958"/>
  </r>
  <r>
    <x v="2"/>
    <x v="5"/>
    <x v="9"/>
    <s v="Rental Gallery"/>
    <x v="1"/>
    <x v="4"/>
    <x v="58"/>
    <s v="Yellow"/>
    <x v="588"/>
    <d v="2003-08-01T00:00:00"/>
    <n v="53.99"/>
    <n v="32.393999999999998"/>
    <n v="4"/>
    <n v="129.57599999999999"/>
  </r>
  <r>
    <x v="2"/>
    <x v="5"/>
    <x v="9"/>
    <s v="Rental Gallery"/>
    <x v="2"/>
    <x v="9"/>
    <x v="22"/>
    <m/>
    <x v="593"/>
    <d v="2003-08-01T00:00:00"/>
    <n v="61.92"/>
    <n v="37.152000000000001"/>
    <n v="2"/>
    <n v="74.304000000000002"/>
  </r>
  <r>
    <x v="2"/>
    <x v="5"/>
    <x v="9"/>
    <s v="Rental Gallery"/>
    <x v="3"/>
    <x v="19"/>
    <x v="52"/>
    <m/>
    <x v="583"/>
    <d v="2003-08-01T00:00:00"/>
    <n v="120"/>
    <n v="72"/>
    <n v="3"/>
    <n v="216"/>
  </r>
  <r>
    <x v="2"/>
    <x v="5"/>
    <x v="9"/>
    <s v="Rental Gallery"/>
    <x v="1"/>
    <x v="14"/>
    <x v="56"/>
    <s v="Black"/>
    <x v="583"/>
    <d v="2003-08-01T00:00:00"/>
    <n v="69.989999999999995"/>
    <n v="41.994"/>
    <n v="10"/>
    <n v="419.94"/>
  </r>
  <r>
    <x v="2"/>
    <x v="5"/>
    <x v="9"/>
    <s v="Rental Gallery"/>
    <x v="2"/>
    <x v="18"/>
    <x v="87"/>
    <s v="Silver/Black"/>
    <x v="606"/>
    <d v="2003-08-01T00:00:00"/>
    <n v="40.49"/>
    <n v="24.294"/>
    <n v="2"/>
    <n v="48.588000000000001"/>
  </r>
  <r>
    <x v="2"/>
    <x v="5"/>
    <x v="9"/>
    <s v="Rental Gallery"/>
    <x v="3"/>
    <x v="7"/>
    <x v="10"/>
    <s v="Blue"/>
    <x v="597"/>
    <d v="2003-08-01T00:00:00"/>
    <n v="34.99"/>
    <n v="20.994"/>
    <n v="6"/>
    <n v="125.964"/>
  </r>
  <r>
    <x v="2"/>
    <x v="5"/>
    <x v="9"/>
    <s v="Rental Gallery"/>
    <x v="3"/>
    <x v="21"/>
    <x v="55"/>
    <s v="Silver"/>
    <x v="580"/>
    <d v="2003-08-01T00:00:00"/>
    <n v="54.99"/>
    <n v="32.994"/>
    <n v="3"/>
    <n v="98.981999999999999"/>
  </r>
  <r>
    <x v="2"/>
    <x v="5"/>
    <x v="9"/>
    <s v="Rental Gallery"/>
    <x v="3"/>
    <x v="7"/>
    <x v="10"/>
    <s v="Black"/>
    <x v="597"/>
    <d v="2003-08-01T00:00:00"/>
    <n v="34.99"/>
    <n v="20.994"/>
    <n v="3"/>
    <n v="62.981999999999999"/>
  </r>
  <r>
    <x v="2"/>
    <x v="5"/>
    <x v="9"/>
    <s v="Rental Gallery"/>
    <x v="3"/>
    <x v="7"/>
    <x v="10"/>
    <s v="Red"/>
    <x v="580"/>
    <d v="2003-08-01T00:00:00"/>
    <n v="34.99"/>
    <n v="20.994"/>
    <n v="4"/>
    <n v="83.975999999999999"/>
  </r>
  <r>
    <x v="2"/>
    <x v="5"/>
    <x v="9"/>
    <s v="Rental Gallery"/>
    <x v="0"/>
    <x v="0"/>
    <x v="19"/>
    <s v="Black"/>
    <x v="589"/>
    <d v="2003-08-01T00:00:00"/>
    <n v="2294.9899999999998"/>
    <n v="1376.9939999999999"/>
    <n v="1"/>
    <n v="1376.9939999999999"/>
  </r>
  <r>
    <x v="2"/>
    <x v="5"/>
    <x v="9"/>
    <s v="Rental Gallery"/>
    <x v="1"/>
    <x v="4"/>
    <x v="5"/>
    <s v="Multi"/>
    <x v="599"/>
    <d v="2003-08-01T00:00:00"/>
    <n v="49.99"/>
    <n v="29.994"/>
    <n v="2"/>
    <n v="59.988"/>
  </r>
  <r>
    <x v="2"/>
    <x v="5"/>
    <x v="9"/>
    <s v="Rental Gallery"/>
    <x v="1"/>
    <x v="10"/>
    <x v="29"/>
    <s v="Black"/>
    <x v="604"/>
    <d v="2003-08-01T00:00:00"/>
    <n v="24.49"/>
    <n v="14.694000000000001"/>
    <n v="5"/>
    <n v="73.47"/>
  </r>
  <r>
    <x v="2"/>
    <x v="5"/>
    <x v="9"/>
    <s v="Rental Gallery"/>
    <x v="1"/>
    <x v="5"/>
    <x v="6"/>
    <s v="Multi"/>
    <x v="596"/>
    <d v="2003-08-01T00:00:00"/>
    <n v="8.99"/>
    <n v="5.3940000000000001"/>
    <n v="6"/>
    <n v="32.364000000000004"/>
  </r>
  <r>
    <x v="2"/>
    <x v="5"/>
    <x v="9"/>
    <s v="Rental Gallery"/>
    <x v="1"/>
    <x v="14"/>
    <x v="56"/>
    <s v="Black"/>
    <x v="596"/>
    <d v="2003-08-01T00:00:00"/>
    <n v="69.989999999999995"/>
    <n v="41.994"/>
    <n v="6"/>
    <n v="251.964"/>
  </r>
  <r>
    <x v="2"/>
    <x v="5"/>
    <x v="9"/>
    <s v="Rental Gallery"/>
    <x v="2"/>
    <x v="2"/>
    <x v="38"/>
    <s v="Silver"/>
    <x v="605"/>
    <d v="2003-08-01T00:00:00"/>
    <n v="364.09"/>
    <n v="218.45400000000001"/>
    <n v="1"/>
    <n v="218.45400000000001"/>
  </r>
  <r>
    <x v="2"/>
    <x v="5"/>
    <x v="9"/>
    <s v="Rental Gallery"/>
    <x v="1"/>
    <x v="4"/>
    <x v="58"/>
    <s v="Yellow"/>
    <x v="578"/>
    <d v="2003-08-01T00:00:00"/>
    <n v="53.99"/>
    <n v="32.393999999999998"/>
    <n v="3"/>
    <n v="97.181999999999988"/>
  </r>
  <r>
    <x v="2"/>
    <x v="5"/>
    <x v="9"/>
    <s v="Rental Gallery"/>
    <x v="3"/>
    <x v="24"/>
    <x v="60"/>
    <m/>
    <x v="579"/>
    <d v="2003-08-01T00:00:00"/>
    <n v="7.95"/>
    <n v="4.7699999999999996"/>
    <n v="5"/>
    <n v="23.849999999999998"/>
  </r>
  <r>
    <x v="2"/>
    <x v="5"/>
    <x v="9"/>
    <s v="Rental Gallery"/>
    <x v="1"/>
    <x v="23"/>
    <x v="59"/>
    <s v="Blue"/>
    <x v="606"/>
    <d v="2003-08-01T00:00:00"/>
    <n v="63.5"/>
    <n v="38.1"/>
    <n v="2"/>
    <n v="76.2"/>
  </r>
  <r>
    <x v="2"/>
    <x v="5"/>
    <x v="9"/>
    <s v="Rental Gallery"/>
    <x v="1"/>
    <x v="14"/>
    <x v="56"/>
    <s v="Black"/>
    <x v="592"/>
    <d v="2003-08-01T00:00:00"/>
    <n v="69.989999999999995"/>
    <n v="41.994"/>
    <n v="2"/>
    <n v="83.988"/>
  </r>
  <r>
    <x v="2"/>
    <x v="5"/>
    <x v="9"/>
    <s v="Rental Gallery"/>
    <x v="3"/>
    <x v="22"/>
    <x v="57"/>
    <m/>
    <x v="606"/>
    <d v="2003-08-01T00:00:00"/>
    <n v="4.99"/>
    <n v="2.9940000000000002"/>
    <n v="2"/>
    <n v="5.9880000000000004"/>
  </r>
  <r>
    <x v="0"/>
    <x v="0"/>
    <x v="0"/>
    <s v="Distance Bikes"/>
    <x v="2"/>
    <x v="9"/>
    <x v="31"/>
    <m/>
    <x v="606"/>
    <d v="2003-08-01T00:00:00"/>
    <n v="44.54"/>
    <n v="26.724"/>
    <n v="1"/>
    <n v="26.724"/>
  </r>
  <r>
    <x v="1"/>
    <x v="2"/>
    <x v="6"/>
    <s v="Ace Bicycle Supply"/>
    <x v="2"/>
    <x v="9"/>
    <x v="39"/>
    <m/>
    <x v="596"/>
    <d v="2003-08-01T00:00:00"/>
    <n v="120.27"/>
    <n v="72.162000000000006"/>
    <n v="1"/>
    <n v="72.162000000000006"/>
  </r>
  <r>
    <x v="2"/>
    <x v="5"/>
    <x v="9"/>
    <s v="Uncompromising Quality Co"/>
    <x v="2"/>
    <x v="30"/>
    <x v="71"/>
    <s v="Silver"/>
    <x v="605"/>
    <d v="2003-08-01T00:00:00"/>
    <n v="20.239999999999998"/>
    <n v="12.144"/>
    <n v="1"/>
    <n v="12.144"/>
  </r>
  <r>
    <x v="2"/>
    <x v="5"/>
    <x v="9"/>
    <s v="Uncompromising Quality Co"/>
    <x v="2"/>
    <x v="29"/>
    <x v="70"/>
    <s v="Silver"/>
    <x v="579"/>
    <d v="2003-08-01T00:00:00"/>
    <n v="106.5"/>
    <n v="63.9"/>
    <n v="2"/>
    <n v="127.8"/>
  </r>
  <r>
    <x v="2"/>
    <x v="5"/>
    <x v="9"/>
    <s v="Uncompromising Quality Co"/>
    <x v="0"/>
    <x v="25"/>
    <x v="64"/>
    <s v="Blue"/>
    <x v="584"/>
    <d v="2003-08-01T00:00:00"/>
    <n v="1214.8499999999999"/>
    <n v="728.91"/>
    <n v="1"/>
    <n v="728.91"/>
  </r>
  <r>
    <x v="0"/>
    <x v="0"/>
    <x v="2"/>
    <s v="Suburban Cycle Shop"/>
    <x v="2"/>
    <x v="2"/>
    <x v="2"/>
    <s v="Silver"/>
    <x v="597"/>
    <d v="2003-08-01T00:00:00"/>
    <n v="1364.5"/>
    <n v="818.7"/>
    <n v="1"/>
    <n v="818.7"/>
  </r>
  <r>
    <x v="0"/>
    <x v="0"/>
    <x v="4"/>
    <s v="Farthermost Bike Shop"/>
    <x v="3"/>
    <x v="7"/>
    <x v="10"/>
    <s v="Black"/>
    <x v="589"/>
    <d v="2003-08-01T00:00:00"/>
    <n v="34.99"/>
    <n v="20.994"/>
    <n v="6"/>
    <n v="125.964"/>
  </r>
  <r>
    <x v="0"/>
    <x v="0"/>
    <x v="4"/>
    <s v="Farthermost Bike Shop"/>
    <x v="2"/>
    <x v="18"/>
    <x v="53"/>
    <s v="Silver/Black"/>
    <x v="588"/>
    <d v="2003-08-01T00:00:00"/>
    <n v="40.49"/>
    <n v="24.294"/>
    <n v="2"/>
    <n v="48.588000000000001"/>
  </r>
  <r>
    <x v="0"/>
    <x v="0"/>
    <x v="4"/>
    <s v="Farthermost Bike Shop"/>
    <x v="3"/>
    <x v="24"/>
    <x v="60"/>
    <m/>
    <x v="585"/>
    <d v="2003-08-01T00:00:00"/>
    <n v="7.95"/>
    <n v="4.7699999999999996"/>
    <n v="2"/>
    <n v="9.5399999999999991"/>
  </r>
  <r>
    <x v="0"/>
    <x v="0"/>
    <x v="4"/>
    <s v="Farthermost Bike Shop"/>
    <x v="0"/>
    <x v="3"/>
    <x v="12"/>
    <s v="Black"/>
    <x v="592"/>
    <d v="2003-08-01T00:00:00"/>
    <n v="2443.35"/>
    <n v="1466.01"/>
    <n v="1"/>
    <n v="1466.01"/>
  </r>
  <r>
    <x v="0"/>
    <x v="0"/>
    <x v="4"/>
    <s v="Farthermost Bike Shop"/>
    <x v="2"/>
    <x v="9"/>
    <x v="31"/>
    <m/>
    <x v="603"/>
    <d v="2003-08-01T00:00:00"/>
    <n v="44.54"/>
    <n v="26.724"/>
    <n v="2"/>
    <n v="53.448"/>
  </r>
  <r>
    <x v="0"/>
    <x v="0"/>
    <x v="4"/>
    <s v="Farthermost Bike Shop"/>
    <x v="0"/>
    <x v="3"/>
    <x v="12"/>
    <s v="Black"/>
    <x v="599"/>
    <d v="2003-08-01T00:00:00"/>
    <n v="2443.35"/>
    <n v="1466.01"/>
    <n v="2"/>
    <n v="2932.02"/>
  </r>
  <r>
    <x v="0"/>
    <x v="0"/>
    <x v="4"/>
    <s v="Farthermost Bike Shop"/>
    <x v="0"/>
    <x v="3"/>
    <x v="17"/>
    <s v="Yellow"/>
    <x v="588"/>
    <d v="2003-08-01T00:00:00"/>
    <n v="1120.49"/>
    <n v="672.29399999999998"/>
    <n v="3"/>
    <n v="2016.8820000000001"/>
  </r>
  <r>
    <x v="0"/>
    <x v="0"/>
    <x v="4"/>
    <s v="Farthermost Bike Shop"/>
    <x v="0"/>
    <x v="3"/>
    <x v="17"/>
    <s v="Yellow"/>
    <x v="603"/>
    <d v="2003-08-01T00:00:00"/>
    <n v="1120.49"/>
    <n v="672.29399999999998"/>
    <n v="2"/>
    <n v="1344.588"/>
  </r>
  <r>
    <x v="0"/>
    <x v="0"/>
    <x v="4"/>
    <s v="Farthermost Bike Shop"/>
    <x v="3"/>
    <x v="22"/>
    <x v="57"/>
    <m/>
    <x v="580"/>
    <d v="2003-08-01T00:00:00"/>
    <n v="4.99"/>
    <n v="2.9940000000000002"/>
    <n v="4"/>
    <n v="11.976000000000001"/>
  </r>
  <r>
    <x v="0"/>
    <x v="0"/>
    <x v="4"/>
    <s v="Farthermost Bike Shop"/>
    <x v="1"/>
    <x v="1"/>
    <x v="48"/>
    <s v="White"/>
    <x v="604"/>
    <d v="2003-08-01T00:00:00"/>
    <n v="8.99"/>
    <n v="5.3940000000000001"/>
    <n v="2"/>
    <n v="10.788"/>
  </r>
  <r>
    <x v="0"/>
    <x v="0"/>
    <x v="4"/>
    <s v="Farthermost Bike Shop"/>
    <x v="1"/>
    <x v="4"/>
    <x v="58"/>
    <s v="Yellow"/>
    <x v="596"/>
    <d v="2003-08-01T00:00:00"/>
    <n v="53.99"/>
    <n v="32.393999999999998"/>
    <n v="6"/>
    <n v="194.36399999999998"/>
  </r>
  <r>
    <x v="0"/>
    <x v="0"/>
    <x v="4"/>
    <s v="Farthermost Bike Shop"/>
    <x v="2"/>
    <x v="6"/>
    <x v="11"/>
    <s v="Black"/>
    <x v="579"/>
    <d v="2003-08-01T00:00:00"/>
    <n v="1431.5"/>
    <n v="858.9"/>
    <n v="2"/>
    <n v="1717.8"/>
  </r>
  <r>
    <x v="0"/>
    <x v="0"/>
    <x v="4"/>
    <s v="Farthermost Bike Shop"/>
    <x v="3"/>
    <x v="7"/>
    <x v="10"/>
    <s v="Red"/>
    <x v="597"/>
    <d v="2003-08-01T00:00:00"/>
    <n v="34.99"/>
    <n v="20.994"/>
    <n v="3"/>
    <n v="62.981999999999999"/>
  </r>
  <r>
    <x v="0"/>
    <x v="0"/>
    <x v="4"/>
    <s v="Farthermost Bike Shop"/>
    <x v="0"/>
    <x v="3"/>
    <x v="12"/>
    <s v="Red"/>
    <x v="579"/>
    <d v="2003-08-01T00:00:00"/>
    <n v="2443.35"/>
    <n v="1466.01"/>
    <n v="1"/>
    <n v="1466.01"/>
  </r>
  <r>
    <x v="0"/>
    <x v="0"/>
    <x v="4"/>
    <s v="Farthermost Bike Shop"/>
    <x v="1"/>
    <x v="4"/>
    <x v="58"/>
    <s v="Yellow"/>
    <x v="605"/>
    <d v="2003-08-01T00:00:00"/>
    <n v="53.99"/>
    <n v="32.393999999999998"/>
    <n v="5"/>
    <n v="161.97"/>
  </r>
  <r>
    <x v="0"/>
    <x v="0"/>
    <x v="4"/>
    <s v="Farthermost Bike Shop"/>
    <x v="1"/>
    <x v="23"/>
    <x v="59"/>
    <s v="Blue"/>
    <x v="588"/>
    <d v="2003-08-01T00:00:00"/>
    <n v="63.5"/>
    <n v="38.1"/>
    <n v="7"/>
    <n v="266.7"/>
  </r>
  <r>
    <x v="0"/>
    <x v="0"/>
    <x v="4"/>
    <s v="Farthermost Bike Shop"/>
    <x v="2"/>
    <x v="6"/>
    <x v="8"/>
    <s v="Black"/>
    <x v="600"/>
    <d v="2003-08-01T00:00:00"/>
    <n v="337.22"/>
    <n v="202.33199999999999"/>
    <n v="1"/>
    <n v="202.33199999999999"/>
  </r>
  <r>
    <x v="0"/>
    <x v="0"/>
    <x v="4"/>
    <s v="Farthermost Bike Shop"/>
    <x v="0"/>
    <x v="3"/>
    <x v="50"/>
    <s v="Yellow"/>
    <x v="589"/>
    <d v="2003-08-01T00:00:00"/>
    <n v="1700.99"/>
    <n v="1020.5940000000001"/>
    <n v="3"/>
    <n v="3061.7820000000002"/>
  </r>
  <r>
    <x v="0"/>
    <x v="0"/>
    <x v="4"/>
    <s v="Farthermost Bike Shop"/>
    <x v="2"/>
    <x v="9"/>
    <x v="16"/>
    <m/>
    <x v="604"/>
    <d v="2003-08-01T00:00:00"/>
    <n v="120.27"/>
    <n v="72.162000000000006"/>
    <n v="2"/>
    <n v="144.32400000000001"/>
  </r>
  <r>
    <x v="0"/>
    <x v="0"/>
    <x v="4"/>
    <s v="Farthermost Bike Shop"/>
    <x v="1"/>
    <x v="1"/>
    <x v="48"/>
    <s v="White"/>
    <x v="603"/>
    <d v="2003-08-01T00:00:00"/>
    <n v="8.99"/>
    <n v="5.3940000000000001"/>
    <n v="3"/>
    <n v="16.182000000000002"/>
  </r>
  <r>
    <x v="0"/>
    <x v="0"/>
    <x v="4"/>
    <s v="Farthermost Bike Shop"/>
    <x v="1"/>
    <x v="4"/>
    <x v="5"/>
    <s v="Multi"/>
    <x v="588"/>
    <d v="2003-08-01T00:00:00"/>
    <n v="49.99"/>
    <n v="29.994"/>
    <n v="7"/>
    <n v="209.958"/>
  </r>
  <r>
    <x v="0"/>
    <x v="0"/>
    <x v="4"/>
    <s v="Farthermost Bike Shop"/>
    <x v="0"/>
    <x v="3"/>
    <x v="49"/>
    <s v="Black"/>
    <x v="585"/>
    <d v="2003-08-01T00:00:00"/>
    <n v="539.99"/>
    <n v="323.99400000000003"/>
    <n v="2"/>
    <n v="647.98800000000006"/>
  </r>
  <r>
    <x v="0"/>
    <x v="0"/>
    <x v="4"/>
    <s v="Farthermost Bike Shop"/>
    <x v="1"/>
    <x v="4"/>
    <x v="5"/>
    <s v="Multi"/>
    <x v="590"/>
    <d v="2003-08-01T00:00:00"/>
    <n v="49.99"/>
    <n v="29.994"/>
    <n v="6"/>
    <n v="179.964"/>
  </r>
  <r>
    <x v="0"/>
    <x v="0"/>
    <x v="4"/>
    <s v="Farthermost Bike Shop"/>
    <x v="0"/>
    <x v="3"/>
    <x v="17"/>
    <s v="Yellow"/>
    <x v="598"/>
    <d v="2003-08-01T00:00:00"/>
    <n v="1120.49"/>
    <n v="672.29399999999998"/>
    <n v="3"/>
    <n v="2016.8820000000001"/>
  </r>
  <r>
    <x v="0"/>
    <x v="0"/>
    <x v="4"/>
    <s v="Farthermost Bike Shop"/>
    <x v="1"/>
    <x v="4"/>
    <x v="58"/>
    <s v="Yellow"/>
    <x v="593"/>
    <d v="2003-08-01T00:00:00"/>
    <n v="53.99"/>
    <n v="31.3142"/>
    <n v="14"/>
    <n v="438.39879999999999"/>
  </r>
  <r>
    <x v="0"/>
    <x v="0"/>
    <x v="4"/>
    <s v="Farthermost Bike Shop"/>
    <x v="0"/>
    <x v="3"/>
    <x v="49"/>
    <s v="Black"/>
    <x v="584"/>
    <d v="2003-08-01T00:00:00"/>
    <n v="539.99"/>
    <n v="323.99400000000003"/>
    <n v="3"/>
    <n v="971.98200000000008"/>
  </r>
  <r>
    <x v="0"/>
    <x v="0"/>
    <x v="4"/>
    <s v="Farthermost Bike Shop"/>
    <x v="1"/>
    <x v="4"/>
    <x v="5"/>
    <s v="Multi"/>
    <x v="587"/>
    <d v="2003-08-01T00:00:00"/>
    <n v="49.99"/>
    <n v="29.994"/>
    <n v="7"/>
    <n v="209.958"/>
  </r>
  <r>
    <x v="0"/>
    <x v="0"/>
    <x v="4"/>
    <s v="Farthermost Bike Shop"/>
    <x v="2"/>
    <x v="6"/>
    <x v="11"/>
    <s v="Red"/>
    <x v="589"/>
    <d v="2003-08-01T00:00:00"/>
    <n v="1431.5"/>
    <n v="858.9"/>
    <n v="1"/>
    <n v="858.9"/>
  </r>
  <r>
    <x v="0"/>
    <x v="0"/>
    <x v="4"/>
    <s v="Farthermost Bike Shop"/>
    <x v="1"/>
    <x v="5"/>
    <x v="6"/>
    <s v="Multi"/>
    <x v="603"/>
    <d v="2003-08-01T00:00:00"/>
    <n v="8.99"/>
    <n v="5.3940000000000001"/>
    <n v="5"/>
    <n v="26.97"/>
  </r>
  <r>
    <x v="0"/>
    <x v="0"/>
    <x v="4"/>
    <s v="Farthermost Bike Shop"/>
    <x v="0"/>
    <x v="3"/>
    <x v="49"/>
    <s v="Black"/>
    <x v="589"/>
    <d v="2003-08-01T00:00:00"/>
    <n v="539.99"/>
    <n v="323.99400000000003"/>
    <n v="1"/>
    <n v="323.99400000000003"/>
  </r>
  <r>
    <x v="0"/>
    <x v="0"/>
    <x v="4"/>
    <s v="Farthermost Bike Shop"/>
    <x v="1"/>
    <x v="23"/>
    <x v="59"/>
    <s v="Blue"/>
    <x v="595"/>
    <d v="2003-08-01T00:00:00"/>
    <n v="63.5"/>
    <n v="38.1"/>
    <n v="6"/>
    <n v="228.60000000000002"/>
  </r>
  <r>
    <x v="0"/>
    <x v="0"/>
    <x v="4"/>
    <s v="Farthermost Bike Shop"/>
    <x v="2"/>
    <x v="20"/>
    <x v="54"/>
    <m/>
    <x v="579"/>
    <d v="2003-08-01T00:00:00"/>
    <n v="52.64"/>
    <n v="31.584"/>
    <n v="1"/>
    <n v="31.584"/>
  </r>
  <r>
    <x v="0"/>
    <x v="0"/>
    <x v="4"/>
    <s v="Farthermost Bike Shop"/>
    <x v="2"/>
    <x v="18"/>
    <x v="47"/>
    <s v="Silver/Black"/>
    <x v="594"/>
    <d v="2003-08-01T00:00:00"/>
    <n v="62.09"/>
    <n v="37.253999999999998"/>
    <n v="1"/>
    <n v="37.253999999999998"/>
  </r>
  <r>
    <x v="0"/>
    <x v="0"/>
    <x v="4"/>
    <s v="Farthermost Bike Shop"/>
    <x v="3"/>
    <x v="21"/>
    <x v="55"/>
    <s v="Silver"/>
    <x v="607"/>
    <d v="2003-08-01T00:00:00"/>
    <n v="54.99"/>
    <n v="32.994"/>
    <n v="6"/>
    <n v="197.964"/>
  </r>
  <r>
    <x v="0"/>
    <x v="0"/>
    <x v="4"/>
    <s v="Farthermost Bike Shop"/>
    <x v="2"/>
    <x v="6"/>
    <x v="8"/>
    <s v="Black"/>
    <x v="597"/>
    <d v="2003-08-01T00:00:00"/>
    <n v="337.22"/>
    <n v="202.33199999999999"/>
    <n v="3"/>
    <n v="606.99599999999998"/>
  </r>
  <r>
    <x v="0"/>
    <x v="0"/>
    <x v="4"/>
    <s v="Farthermost Bike Shop"/>
    <x v="2"/>
    <x v="6"/>
    <x v="15"/>
    <s v="Yellow"/>
    <x v="589"/>
    <d v="2003-08-01T00:00:00"/>
    <n v="594.83000000000004"/>
    <n v="356.89800000000002"/>
    <n v="2"/>
    <n v="713.79600000000005"/>
  </r>
  <r>
    <x v="0"/>
    <x v="0"/>
    <x v="4"/>
    <s v="Farthermost Bike Shop"/>
    <x v="0"/>
    <x v="3"/>
    <x v="50"/>
    <s v="Yellow"/>
    <x v="584"/>
    <d v="2003-08-01T00:00:00"/>
    <n v="1700.99"/>
    <n v="1020.5940000000001"/>
    <n v="3"/>
    <n v="3061.7820000000002"/>
  </r>
  <r>
    <x v="0"/>
    <x v="0"/>
    <x v="4"/>
    <s v="Farthermost Bike Shop"/>
    <x v="3"/>
    <x v="7"/>
    <x v="10"/>
    <s v="Blue"/>
    <x v="594"/>
    <d v="2003-08-01T00:00:00"/>
    <n v="34.99"/>
    <n v="20.994"/>
    <n v="1"/>
    <n v="20.994"/>
  </r>
  <r>
    <x v="0"/>
    <x v="0"/>
    <x v="4"/>
    <s v="Farthermost Bike Shop"/>
    <x v="0"/>
    <x v="3"/>
    <x v="17"/>
    <s v="Yellow"/>
    <x v="604"/>
    <d v="2003-08-01T00:00:00"/>
    <n v="1120.49"/>
    <n v="672.29399999999998"/>
    <n v="1"/>
    <n v="672.29399999999998"/>
  </r>
  <r>
    <x v="0"/>
    <x v="0"/>
    <x v="4"/>
    <s v="Farthermost Bike Shop"/>
    <x v="1"/>
    <x v="10"/>
    <x v="29"/>
    <s v="Black"/>
    <x v="606"/>
    <d v="2003-08-01T00:00:00"/>
    <n v="24.49"/>
    <n v="14.694000000000001"/>
    <n v="5"/>
    <n v="73.47"/>
  </r>
  <r>
    <x v="0"/>
    <x v="0"/>
    <x v="4"/>
    <s v="Farthermost Bike Shop"/>
    <x v="1"/>
    <x v="10"/>
    <x v="29"/>
    <s v="Black"/>
    <x v="583"/>
    <d v="2003-08-01T00:00:00"/>
    <n v="24.49"/>
    <n v="14.694000000000001"/>
    <n v="5"/>
    <n v="73.47"/>
  </r>
  <r>
    <x v="0"/>
    <x v="0"/>
    <x v="4"/>
    <s v="Farthermost Bike Shop"/>
    <x v="2"/>
    <x v="6"/>
    <x v="11"/>
    <s v="Red"/>
    <x v="596"/>
    <d v="2003-08-01T00:00:00"/>
    <n v="1431.5"/>
    <n v="858.9"/>
    <n v="2"/>
    <n v="1717.8"/>
  </r>
  <r>
    <x v="0"/>
    <x v="0"/>
    <x v="4"/>
    <s v="Farthermost Bike Shop"/>
    <x v="0"/>
    <x v="3"/>
    <x v="49"/>
    <s v="Black"/>
    <x v="595"/>
    <d v="2003-08-01T00:00:00"/>
    <n v="539.99"/>
    <n v="323.99400000000003"/>
    <n v="4"/>
    <n v="1295.9760000000001"/>
  </r>
  <r>
    <x v="0"/>
    <x v="0"/>
    <x v="4"/>
    <s v="Farthermost Bike Shop"/>
    <x v="2"/>
    <x v="18"/>
    <x v="51"/>
    <s v="Silver/Black"/>
    <x v="597"/>
    <d v="2003-08-01T00:00:00"/>
    <n v="80.989999999999995"/>
    <n v="48.594000000000001"/>
    <n v="1"/>
    <n v="48.594000000000001"/>
  </r>
  <r>
    <x v="0"/>
    <x v="0"/>
    <x v="4"/>
    <s v="Farthermost Bike Shop"/>
    <x v="0"/>
    <x v="3"/>
    <x v="50"/>
    <s v="Yellow"/>
    <x v="592"/>
    <d v="2003-08-01T00:00:00"/>
    <n v="1700.99"/>
    <n v="1020.5940000000001"/>
    <n v="1"/>
    <n v="1020.5940000000001"/>
  </r>
  <r>
    <x v="0"/>
    <x v="0"/>
    <x v="4"/>
    <s v="Farthermost Bike Shop"/>
    <x v="0"/>
    <x v="3"/>
    <x v="12"/>
    <s v="Black"/>
    <x v="583"/>
    <d v="2003-08-01T00:00:00"/>
    <n v="2443.35"/>
    <n v="1466.01"/>
    <n v="2"/>
    <n v="2932.02"/>
  </r>
  <r>
    <x v="0"/>
    <x v="0"/>
    <x v="4"/>
    <s v="Farthermost Bike Shop"/>
    <x v="3"/>
    <x v="19"/>
    <x v="52"/>
    <m/>
    <x v="579"/>
    <d v="2003-08-01T00:00:00"/>
    <n v="120"/>
    <n v="72"/>
    <n v="6"/>
    <n v="432"/>
  </r>
  <r>
    <x v="0"/>
    <x v="0"/>
    <x v="4"/>
    <s v="Farthermost Bike Shop"/>
    <x v="0"/>
    <x v="3"/>
    <x v="12"/>
    <s v="Black"/>
    <x v="589"/>
    <d v="2003-08-01T00:00:00"/>
    <n v="2443.35"/>
    <n v="1466.01"/>
    <n v="1"/>
    <n v="1466.01"/>
  </r>
  <r>
    <x v="1"/>
    <x v="2"/>
    <x v="6"/>
    <s v="Registered Cycle Store"/>
    <x v="2"/>
    <x v="18"/>
    <x v="87"/>
    <s v="Silver/Black"/>
    <x v="577"/>
    <d v="2003-08-01T00:00:00"/>
    <n v="40.49"/>
    <n v="24.294"/>
    <n v="3"/>
    <n v="72.882000000000005"/>
  </r>
  <r>
    <x v="1"/>
    <x v="2"/>
    <x v="6"/>
    <s v="Registered Cycle Store"/>
    <x v="0"/>
    <x v="0"/>
    <x v="77"/>
    <s v="Silver"/>
    <x v="595"/>
    <d v="2003-08-01T00:00:00"/>
    <n v="769.49"/>
    <n v="461.69400000000002"/>
    <n v="4"/>
    <n v="1846.7760000000001"/>
  </r>
  <r>
    <x v="1"/>
    <x v="2"/>
    <x v="6"/>
    <s v="Registered Cycle Store"/>
    <x v="1"/>
    <x v="4"/>
    <x v="58"/>
    <s v="Yellow"/>
    <x v="583"/>
    <d v="2003-08-01T00:00:00"/>
    <n v="53.99"/>
    <n v="32.393999999999998"/>
    <n v="9"/>
    <n v="291.54599999999999"/>
  </r>
  <r>
    <x v="1"/>
    <x v="2"/>
    <x v="6"/>
    <s v="Registered Cycle Store"/>
    <x v="2"/>
    <x v="20"/>
    <x v="81"/>
    <m/>
    <x v="577"/>
    <d v="2003-08-01T00:00:00"/>
    <n v="27.12"/>
    <n v="16.271999999999998"/>
    <n v="1"/>
    <n v="16.271999999999998"/>
  </r>
  <r>
    <x v="1"/>
    <x v="2"/>
    <x v="6"/>
    <s v="Registered Cycle Store"/>
    <x v="1"/>
    <x v="23"/>
    <x v="59"/>
    <s v="Blue"/>
    <x v="602"/>
    <d v="2003-08-01T00:00:00"/>
    <n v="63.5"/>
    <n v="34.924999999999997"/>
    <n v="23"/>
    <n v="803.27499999999998"/>
  </r>
  <r>
    <x v="1"/>
    <x v="2"/>
    <x v="6"/>
    <s v="Registered Cycle Store"/>
    <x v="2"/>
    <x v="29"/>
    <x v="74"/>
    <s v="Silver"/>
    <x v="589"/>
    <d v="2003-08-01T00:00:00"/>
    <n v="106.5"/>
    <n v="63.9"/>
    <n v="2"/>
    <n v="127.8"/>
  </r>
  <r>
    <x v="1"/>
    <x v="2"/>
    <x v="6"/>
    <s v="Registered Cycle Store"/>
    <x v="2"/>
    <x v="2"/>
    <x v="84"/>
    <s v="Silver"/>
    <x v="588"/>
    <d v="2003-08-01T00:00:00"/>
    <n v="264.05"/>
    <n v="158.43"/>
    <n v="3"/>
    <n v="475.29"/>
  </r>
  <r>
    <x v="1"/>
    <x v="2"/>
    <x v="6"/>
    <s v="Registered Cycle Store"/>
    <x v="2"/>
    <x v="2"/>
    <x v="2"/>
    <s v="Silver"/>
    <x v="596"/>
    <d v="2003-08-01T00:00:00"/>
    <n v="1364.5"/>
    <n v="818.7"/>
    <n v="6"/>
    <n v="4912.2000000000007"/>
  </r>
  <r>
    <x v="1"/>
    <x v="2"/>
    <x v="6"/>
    <s v="Registered Cycle Store"/>
    <x v="2"/>
    <x v="26"/>
    <x v="63"/>
    <s v="Silver"/>
    <x v="598"/>
    <d v="2003-08-01T00:00:00"/>
    <n v="121.46"/>
    <n v="72.876000000000005"/>
    <n v="2"/>
    <n v="145.75200000000001"/>
  </r>
  <r>
    <x v="1"/>
    <x v="2"/>
    <x v="6"/>
    <s v="Registered Cycle Store"/>
    <x v="0"/>
    <x v="0"/>
    <x v="82"/>
    <s v="Silver"/>
    <x v="584"/>
    <d v="2003-08-01T00:00:00"/>
    <n v="564.99"/>
    <n v="338.99400000000003"/>
    <n v="5"/>
    <n v="1694.9700000000003"/>
  </r>
  <r>
    <x v="1"/>
    <x v="2"/>
    <x v="6"/>
    <s v="Registered Cycle Store"/>
    <x v="1"/>
    <x v="4"/>
    <x v="5"/>
    <s v="Multi"/>
    <x v="589"/>
    <d v="2003-08-01T00:00:00"/>
    <n v="49.99"/>
    <n v="28.994199999999999"/>
    <n v="13"/>
    <n v="376.9246"/>
  </r>
  <r>
    <x v="1"/>
    <x v="2"/>
    <x v="6"/>
    <s v="Registered Cycle Store"/>
    <x v="2"/>
    <x v="29"/>
    <x v="70"/>
    <s v="Silver"/>
    <x v="579"/>
    <d v="2003-08-01T00:00:00"/>
    <n v="106.5"/>
    <n v="63.9"/>
    <n v="5"/>
    <n v="319.5"/>
  </r>
  <r>
    <x v="1"/>
    <x v="2"/>
    <x v="6"/>
    <s v="Registered Cycle Store"/>
    <x v="2"/>
    <x v="18"/>
    <x v="86"/>
    <s v="Silver/Black"/>
    <x v="607"/>
    <d v="2003-08-01T00:00:00"/>
    <n v="80.989999999999995"/>
    <n v="48.594000000000001"/>
    <n v="6"/>
    <n v="291.56400000000002"/>
  </r>
  <r>
    <x v="1"/>
    <x v="2"/>
    <x v="6"/>
    <s v="Registered Cycle Store"/>
    <x v="0"/>
    <x v="0"/>
    <x v="82"/>
    <s v="Black"/>
    <x v="606"/>
    <d v="2003-08-01T00:00:00"/>
    <n v="539.99"/>
    <n v="323.99400000000003"/>
    <n v="6"/>
    <n v="1943.9640000000002"/>
  </r>
  <r>
    <x v="1"/>
    <x v="2"/>
    <x v="6"/>
    <s v="Registered Cycle Store"/>
    <x v="0"/>
    <x v="0"/>
    <x v="82"/>
    <s v="Black"/>
    <x v="580"/>
    <d v="2003-08-01T00:00:00"/>
    <n v="539.99"/>
    <n v="323.99400000000003"/>
    <n v="3"/>
    <n v="971.98200000000008"/>
  </r>
  <r>
    <x v="1"/>
    <x v="2"/>
    <x v="6"/>
    <s v="Registered Cycle Store"/>
    <x v="2"/>
    <x v="28"/>
    <x v="72"/>
    <s v="Black"/>
    <x v="597"/>
    <d v="2003-08-01T00:00:00"/>
    <n v="175.49"/>
    <n v="105.294"/>
    <n v="4"/>
    <n v="421.17599999999999"/>
  </r>
  <r>
    <x v="1"/>
    <x v="2"/>
    <x v="6"/>
    <s v="Registered Cycle Store"/>
    <x v="2"/>
    <x v="2"/>
    <x v="84"/>
    <s v="Silver"/>
    <x v="593"/>
    <d v="2003-08-01T00:00:00"/>
    <n v="264.05"/>
    <n v="158.43"/>
    <n v="10"/>
    <n v="1584.3000000000002"/>
  </r>
  <r>
    <x v="1"/>
    <x v="2"/>
    <x v="6"/>
    <s v="Registered Cycle Store"/>
    <x v="1"/>
    <x v="4"/>
    <x v="58"/>
    <s v="Yellow"/>
    <x v="594"/>
    <d v="2003-08-01T00:00:00"/>
    <n v="53.99"/>
    <n v="32.393999999999998"/>
    <n v="10"/>
    <n v="323.94"/>
  </r>
  <r>
    <x v="1"/>
    <x v="2"/>
    <x v="6"/>
    <s v="Registered Cycle Store"/>
    <x v="3"/>
    <x v="21"/>
    <x v="55"/>
    <s v="Silver"/>
    <x v="595"/>
    <d v="2003-08-01T00:00:00"/>
    <n v="54.99"/>
    <n v="31.894200000000001"/>
    <n v="14"/>
    <n v="446.5188"/>
  </r>
  <r>
    <x v="1"/>
    <x v="2"/>
    <x v="6"/>
    <s v="Registered Cycle Store"/>
    <x v="1"/>
    <x v="14"/>
    <x v="56"/>
    <s v="Black"/>
    <x v="601"/>
    <d v="2003-08-01T00:00:00"/>
    <n v="69.989999999999995"/>
    <n v="41.994"/>
    <n v="6"/>
    <n v="251.964"/>
  </r>
  <r>
    <x v="1"/>
    <x v="2"/>
    <x v="6"/>
    <s v="Registered Cycle Store"/>
    <x v="2"/>
    <x v="2"/>
    <x v="38"/>
    <s v="Silver"/>
    <x v="591"/>
    <d v="2003-08-01T00:00:00"/>
    <n v="364.09"/>
    <n v="218.45400000000001"/>
    <n v="2"/>
    <n v="436.90800000000002"/>
  </r>
  <r>
    <x v="1"/>
    <x v="2"/>
    <x v="6"/>
    <s v="Registered Cycle Store"/>
    <x v="2"/>
    <x v="2"/>
    <x v="38"/>
    <s v="Silver"/>
    <x v="604"/>
    <d v="2003-08-01T00:00:00"/>
    <n v="364.09"/>
    <n v="218.45400000000001"/>
    <n v="4"/>
    <n v="873.81600000000003"/>
  </r>
  <r>
    <x v="1"/>
    <x v="2"/>
    <x v="6"/>
    <s v="Registered Cycle Store"/>
    <x v="2"/>
    <x v="2"/>
    <x v="84"/>
    <s v="Black"/>
    <x v="588"/>
    <d v="2003-08-01T00:00:00"/>
    <n v="249.79"/>
    <n v="149.874"/>
    <n v="4"/>
    <n v="599.49599999999998"/>
  </r>
  <r>
    <x v="1"/>
    <x v="2"/>
    <x v="6"/>
    <s v="Registered Cycle Store"/>
    <x v="3"/>
    <x v="7"/>
    <x v="10"/>
    <s v="Black"/>
    <x v="600"/>
    <d v="2003-08-01T00:00:00"/>
    <n v="34.99"/>
    <n v="19.244499999999999"/>
    <n v="21"/>
    <n v="404.13449999999995"/>
  </r>
  <r>
    <x v="1"/>
    <x v="2"/>
    <x v="6"/>
    <s v="Registered Cycle Store"/>
    <x v="3"/>
    <x v="19"/>
    <x v="52"/>
    <m/>
    <x v="603"/>
    <d v="2003-08-01T00:00:00"/>
    <n v="120"/>
    <n v="66"/>
    <n v="21"/>
    <n v="1386"/>
  </r>
  <r>
    <x v="1"/>
    <x v="2"/>
    <x v="6"/>
    <s v="Registered Cycle Store"/>
    <x v="2"/>
    <x v="20"/>
    <x v="88"/>
    <m/>
    <x v="586"/>
    <d v="2003-08-01T00:00:00"/>
    <n v="39.14"/>
    <n v="23.484000000000002"/>
    <n v="2"/>
    <n v="46.968000000000004"/>
  </r>
  <r>
    <x v="1"/>
    <x v="2"/>
    <x v="6"/>
    <s v="Registered Cycle Store"/>
    <x v="2"/>
    <x v="28"/>
    <x v="89"/>
    <s v="Black"/>
    <x v="598"/>
    <d v="2003-08-01T00:00:00"/>
    <n v="256.49"/>
    <n v="153.89400000000001"/>
    <n v="6"/>
    <n v="923.36400000000003"/>
  </r>
  <r>
    <x v="1"/>
    <x v="2"/>
    <x v="6"/>
    <s v="Registered Cycle Store"/>
    <x v="2"/>
    <x v="2"/>
    <x v="84"/>
    <s v="Silver"/>
    <x v="577"/>
    <d v="2003-08-01T00:00:00"/>
    <n v="264.05"/>
    <n v="158.43"/>
    <n v="8"/>
    <n v="1267.44"/>
  </r>
  <r>
    <x v="1"/>
    <x v="2"/>
    <x v="6"/>
    <s v="Registered Cycle Store"/>
    <x v="1"/>
    <x v="14"/>
    <x v="56"/>
    <s v="Black"/>
    <x v="582"/>
    <d v="2003-08-01T00:00:00"/>
    <n v="69.989999999999995"/>
    <n v="38.494500000000002"/>
    <n v="16"/>
    <n v="615.91200000000003"/>
  </r>
  <r>
    <x v="1"/>
    <x v="2"/>
    <x v="6"/>
    <s v="Registered Cycle Store"/>
    <x v="2"/>
    <x v="2"/>
    <x v="2"/>
    <s v="Black"/>
    <x v="578"/>
    <d v="2003-08-01T00:00:00"/>
    <n v="1349.6"/>
    <n v="809.76"/>
    <n v="4"/>
    <n v="3239.04"/>
  </r>
  <r>
    <x v="1"/>
    <x v="2"/>
    <x v="6"/>
    <s v="Registered Cycle Store"/>
    <x v="2"/>
    <x v="2"/>
    <x v="84"/>
    <s v="Black"/>
    <x v="606"/>
    <d v="2003-08-01T00:00:00"/>
    <n v="249.79"/>
    <n v="149.874"/>
    <n v="7"/>
    <n v="1049.1179999999999"/>
  </r>
  <r>
    <x v="1"/>
    <x v="2"/>
    <x v="6"/>
    <s v="Registered Cycle Store"/>
    <x v="1"/>
    <x v="10"/>
    <x v="29"/>
    <s v="Black"/>
    <x v="602"/>
    <d v="2003-08-01T00:00:00"/>
    <n v="24.49"/>
    <n v="14.694000000000001"/>
    <n v="2"/>
    <n v="29.388000000000002"/>
  </r>
  <r>
    <x v="1"/>
    <x v="2"/>
    <x v="6"/>
    <s v="Registered Cycle Store"/>
    <x v="0"/>
    <x v="0"/>
    <x v="82"/>
    <s v="Silver"/>
    <x v="603"/>
    <d v="2003-08-01T00:00:00"/>
    <n v="564.99"/>
    <n v="338.99400000000003"/>
    <n v="4"/>
    <n v="1355.9760000000001"/>
  </r>
  <r>
    <x v="1"/>
    <x v="2"/>
    <x v="6"/>
    <s v="Registered Cycle Store"/>
    <x v="0"/>
    <x v="0"/>
    <x v="82"/>
    <s v="Silver"/>
    <x v="587"/>
    <d v="2003-08-01T00:00:00"/>
    <n v="564.99"/>
    <n v="338.99400000000003"/>
    <n v="4"/>
    <n v="1355.9760000000001"/>
  </r>
  <r>
    <x v="1"/>
    <x v="2"/>
    <x v="6"/>
    <s v="Registered Cycle Store"/>
    <x v="2"/>
    <x v="9"/>
    <x v="37"/>
    <m/>
    <x v="606"/>
    <d v="2003-08-01T00:00:00"/>
    <n v="44.54"/>
    <n v="26.724"/>
    <n v="9"/>
    <n v="240.51599999999999"/>
  </r>
  <r>
    <x v="1"/>
    <x v="2"/>
    <x v="6"/>
    <s v="Registered Cycle Store"/>
    <x v="1"/>
    <x v="10"/>
    <x v="29"/>
    <s v="Black"/>
    <x v="596"/>
    <d v="2003-08-01T00:00:00"/>
    <n v="24.49"/>
    <n v="14.694000000000001"/>
    <n v="7"/>
    <n v="102.858"/>
  </r>
  <r>
    <x v="1"/>
    <x v="2"/>
    <x v="6"/>
    <s v="Registered Cycle Store"/>
    <x v="3"/>
    <x v="22"/>
    <x v="57"/>
    <m/>
    <x v="584"/>
    <d v="2003-08-01T00:00:00"/>
    <n v="4.99"/>
    <n v="2.9940000000000002"/>
    <n v="7"/>
    <n v="20.958000000000002"/>
  </r>
  <r>
    <x v="1"/>
    <x v="2"/>
    <x v="6"/>
    <s v="Registered Cycle Store"/>
    <x v="1"/>
    <x v="4"/>
    <x v="58"/>
    <s v="Yellow"/>
    <x v="605"/>
    <d v="2003-08-01T00:00:00"/>
    <n v="53.99"/>
    <n v="32.393999999999998"/>
    <n v="9"/>
    <n v="291.54599999999999"/>
  </r>
  <r>
    <x v="1"/>
    <x v="2"/>
    <x v="6"/>
    <s v="Registered Cycle Store"/>
    <x v="2"/>
    <x v="28"/>
    <x v="67"/>
    <s v="Black"/>
    <x v="601"/>
    <d v="2003-08-01T00:00:00"/>
    <n v="404.99"/>
    <n v="242.994"/>
    <n v="9"/>
    <n v="2186.9459999999999"/>
  </r>
  <r>
    <x v="1"/>
    <x v="2"/>
    <x v="6"/>
    <s v="Registered Cycle Store"/>
    <x v="3"/>
    <x v="7"/>
    <x v="10"/>
    <s v="Red"/>
    <x v="579"/>
    <d v="2003-08-01T00:00:00"/>
    <n v="34.99"/>
    <n v="20.994"/>
    <n v="2"/>
    <n v="41.988"/>
  </r>
  <r>
    <x v="1"/>
    <x v="2"/>
    <x v="6"/>
    <s v="Registered Cycle Store"/>
    <x v="2"/>
    <x v="26"/>
    <x v="65"/>
    <s v="Silver"/>
    <x v="605"/>
    <d v="2003-08-01T00:00:00"/>
    <n v="91.49"/>
    <n v="53.0642"/>
    <n v="13"/>
    <n v="689.83460000000002"/>
  </r>
  <r>
    <x v="1"/>
    <x v="2"/>
    <x v="6"/>
    <s v="Registered Cycle Store"/>
    <x v="2"/>
    <x v="30"/>
    <x v="71"/>
    <s v="Silver"/>
    <x v="592"/>
    <d v="2003-08-01T00:00:00"/>
    <n v="20.239999999999998"/>
    <n v="12.144"/>
    <n v="8"/>
    <n v="97.152000000000001"/>
  </r>
  <r>
    <x v="1"/>
    <x v="2"/>
    <x v="6"/>
    <s v="Registered Cycle Store"/>
    <x v="2"/>
    <x v="2"/>
    <x v="2"/>
    <s v="Black"/>
    <x v="586"/>
    <d v="2003-08-01T00:00:00"/>
    <n v="1349.6"/>
    <n v="809.76"/>
    <n v="4"/>
    <n v="3239.04"/>
  </r>
  <r>
    <x v="1"/>
    <x v="2"/>
    <x v="6"/>
    <s v="Registered Cycle Store"/>
    <x v="2"/>
    <x v="2"/>
    <x v="84"/>
    <s v="Silver"/>
    <x v="587"/>
    <d v="2003-08-01T00:00:00"/>
    <n v="264.05"/>
    <n v="158.43"/>
    <n v="6"/>
    <n v="950.58"/>
  </r>
  <r>
    <x v="1"/>
    <x v="2"/>
    <x v="6"/>
    <s v="Registered Cycle Store"/>
    <x v="0"/>
    <x v="0"/>
    <x v="19"/>
    <s v="Black"/>
    <x v="606"/>
    <d v="2003-08-01T00:00:00"/>
    <n v="2294.9899999999998"/>
    <n v="1376.9939999999999"/>
    <n v="3"/>
    <n v="4130.982"/>
  </r>
  <r>
    <x v="1"/>
    <x v="2"/>
    <x v="6"/>
    <s v="Registered Cycle Store"/>
    <x v="1"/>
    <x v="23"/>
    <x v="59"/>
    <s v="Blue"/>
    <x v="600"/>
    <d v="2003-08-01T00:00:00"/>
    <n v="63.5"/>
    <n v="34.924999999999997"/>
    <n v="19"/>
    <n v="663.57499999999993"/>
  </r>
  <r>
    <x v="1"/>
    <x v="2"/>
    <x v="6"/>
    <s v="Registered Cycle Store"/>
    <x v="0"/>
    <x v="0"/>
    <x v="19"/>
    <s v="Silver"/>
    <x v="583"/>
    <d v="2003-08-01T00:00:00"/>
    <n v="2319.9899999999998"/>
    <n v="1391.9939999999999"/>
    <n v="10"/>
    <n v="13919.939999999999"/>
  </r>
  <r>
    <x v="1"/>
    <x v="2"/>
    <x v="6"/>
    <s v="Registered Cycle Store"/>
    <x v="2"/>
    <x v="2"/>
    <x v="2"/>
    <s v="Silver"/>
    <x v="581"/>
    <d v="2003-08-01T00:00:00"/>
    <n v="1364.5"/>
    <n v="818.7"/>
    <n v="4"/>
    <n v="3274.8"/>
  </r>
  <r>
    <x v="1"/>
    <x v="2"/>
    <x v="6"/>
    <s v="Registered Cycle Store"/>
    <x v="0"/>
    <x v="0"/>
    <x v="82"/>
    <s v="Black"/>
    <x v="602"/>
    <d v="2003-08-01T00:00:00"/>
    <n v="539.99"/>
    <n v="323.99400000000003"/>
    <n v="1"/>
    <n v="323.99400000000003"/>
  </r>
  <r>
    <x v="1"/>
    <x v="2"/>
    <x v="6"/>
    <s v="Registered Cycle Store"/>
    <x v="0"/>
    <x v="0"/>
    <x v="19"/>
    <s v="Black"/>
    <x v="594"/>
    <d v="2003-08-01T00:00:00"/>
    <n v="2294.9899999999998"/>
    <n v="1331.0942"/>
    <n v="11"/>
    <n v="14642.0362"/>
  </r>
  <r>
    <x v="1"/>
    <x v="2"/>
    <x v="6"/>
    <s v="Registered Cycle Store"/>
    <x v="2"/>
    <x v="2"/>
    <x v="2"/>
    <s v="Silver"/>
    <x v="591"/>
    <d v="2003-08-01T00:00:00"/>
    <n v="1364.5"/>
    <n v="818.7"/>
    <n v="9"/>
    <n v="7368.3"/>
  </r>
  <r>
    <x v="1"/>
    <x v="2"/>
    <x v="6"/>
    <s v="Registered Cycle Store"/>
    <x v="2"/>
    <x v="31"/>
    <x v="73"/>
    <m/>
    <x v="577"/>
    <d v="2003-08-01T00:00:00"/>
    <n v="121.49"/>
    <n v="72.894000000000005"/>
    <n v="4"/>
    <n v="291.57600000000002"/>
  </r>
  <r>
    <x v="1"/>
    <x v="2"/>
    <x v="6"/>
    <s v="Registered Cycle Store"/>
    <x v="0"/>
    <x v="0"/>
    <x v="19"/>
    <s v="Silver"/>
    <x v="598"/>
    <d v="2003-08-01T00:00:00"/>
    <n v="2319.9899999999998"/>
    <n v="1391.9939999999999"/>
    <n v="10"/>
    <n v="13919.939999999999"/>
  </r>
  <r>
    <x v="1"/>
    <x v="2"/>
    <x v="6"/>
    <s v="Registered Cycle Store"/>
    <x v="0"/>
    <x v="0"/>
    <x v="19"/>
    <s v="Silver"/>
    <x v="579"/>
    <d v="2003-08-01T00:00:00"/>
    <n v="2319.9899999999998"/>
    <n v="1391.9939999999999"/>
    <n v="2"/>
    <n v="2783.9879999999998"/>
  </r>
  <r>
    <x v="1"/>
    <x v="2"/>
    <x v="6"/>
    <s v="Registered Cycle Store"/>
    <x v="2"/>
    <x v="2"/>
    <x v="84"/>
    <s v="Black"/>
    <x v="606"/>
    <d v="2003-08-01T00:00:00"/>
    <n v="249.79"/>
    <n v="149.874"/>
    <n v="2"/>
    <n v="299.74799999999999"/>
  </r>
  <r>
    <x v="1"/>
    <x v="2"/>
    <x v="6"/>
    <s v="Registered Cycle Store"/>
    <x v="2"/>
    <x v="20"/>
    <x v="83"/>
    <m/>
    <x v="604"/>
    <d v="2003-08-01T00:00:00"/>
    <n v="52.64"/>
    <n v="31.584"/>
    <n v="4"/>
    <n v="126.336"/>
  </r>
  <r>
    <x v="1"/>
    <x v="2"/>
    <x v="6"/>
    <s v="Registered Cycle Store"/>
    <x v="1"/>
    <x v="4"/>
    <x v="5"/>
    <s v="Multi"/>
    <x v="586"/>
    <d v="2003-08-01T00:00:00"/>
    <n v="49.99"/>
    <n v="29.994"/>
    <n v="5"/>
    <n v="149.97"/>
  </r>
  <r>
    <x v="1"/>
    <x v="2"/>
    <x v="6"/>
    <s v="Registered Cycle Store"/>
    <x v="2"/>
    <x v="9"/>
    <x v="22"/>
    <m/>
    <x v="606"/>
    <d v="2003-08-01T00:00:00"/>
    <n v="61.92"/>
    <n v="37.152000000000001"/>
    <n v="6"/>
    <n v="222.91200000000001"/>
  </r>
  <r>
    <x v="1"/>
    <x v="2"/>
    <x v="6"/>
    <s v="Registered Cycle Store"/>
    <x v="0"/>
    <x v="0"/>
    <x v="82"/>
    <s v="Silver"/>
    <x v="590"/>
    <d v="2003-08-01T00:00:00"/>
    <n v="564.99"/>
    <n v="338.99400000000003"/>
    <n v="1"/>
    <n v="338.99400000000003"/>
  </r>
  <r>
    <x v="1"/>
    <x v="2"/>
    <x v="6"/>
    <s v="Registered Cycle Store"/>
    <x v="1"/>
    <x v="4"/>
    <x v="5"/>
    <s v="Multi"/>
    <x v="593"/>
    <d v="2003-08-01T00:00:00"/>
    <n v="49.99"/>
    <n v="29.994"/>
    <n v="8"/>
    <n v="239.952"/>
  </r>
  <r>
    <x v="1"/>
    <x v="2"/>
    <x v="6"/>
    <s v="Registered Cycle Store"/>
    <x v="1"/>
    <x v="5"/>
    <x v="6"/>
    <s v="Multi"/>
    <x v="580"/>
    <d v="2003-08-01T00:00:00"/>
    <n v="8.99"/>
    <n v="5.2141999999999999"/>
    <n v="11"/>
    <n v="57.356200000000001"/>
  </r>
  <r>
    <x v="1"/>
    <x v="2"/>
    <x v="6"/>
    <s v="Registered Cycle Store"/>
    <x v="3"/>
    <x v="32"/>
    <x v="76"/>
    <m/>
    <x v="596"/>
    <d v="2003-08-01T00:00:00"/>
    <n v="2.29"/>
    <n v="1.3740000000000001"/>
    <n v="7"/>
    <n v="9.6180000000000003"/>
  </r>
  <r>
    <x v="1"/>
    <x v="2"/>
    <x v="6"/>
    <s v="Registered Cycle Store"/>
    <x v="3"/>
    <x v="7"/>
    <x v="10"/>
    <s v="Blue"/>
    <x v="577"/>
    <d v="2003-08-01T00:00:00"/>
    <n v="34.99"/>
    <n v="20.994"/>
    <n v="6"/>
    <n v="125.964"/>
  </r>
  <r>
    <x v="1"/>
    <x v="2"/>
    <x v="6"/>
    <s v="Registered Cycle Store"/>
    <x v="2"/>
    <x v="31"/>
    <x v="78"/>
    <m/>
    <x v="595"/>
    <d v="2003-08-01T00:00:00"/>
    <n v="53.99"/>
    <n v="32.393999999999998"/>
    <n v="3"/>
    <n v="97.181999999999988"/>
  </r>
  <r>
    <x v="1"/>
    <x v="2"/>
    <x v="6"/>
    <s v="Registered Cycle Store"/>
    <x v="0"/>
    <x v="0"/>
    <x v="82"/>
    <s v="Silver"/>
    <x v="587"/>
    <d v="2003-08-01T00:00:00"/>
    <n v="564.99"/>
    <n v="338.99400000000003"/>
    <n v="2"/>
    <n v="677.98800000000006"/>
  </r>
  <r>
    <x v="1"/>
    <x v="2"/>
    <x v="6"/>
    <s v="Registered Cycle Store"/>
    <x v="2"/>
    <x v="2"/>
    <x v="84"/>
    <s v="Silver"/>
    <x v="595"/>
    <d v="2003-08-01T00:00:00"/>
    <n v="264.05"/>
    <n v="158.43"/>
    <n v="2"/>
    <n v="316.86"/>
  </r>
  <r>
    <x v="1"/>
    <x v="2"/>
    <x v="6"/>
    <s v="Registered Cycle Store"/>
    <x v="0"/>
    <x v="0"/>
    <x v="19"/>
    <s v="Black"/>
    <x v="600"/>
    <d v="2003-08-01T00:00:00"/>
    <n v="2294.9899999999998"/>
    <n v="1376.9939999999999"/>
    <n v="6"/>
    <n v="8261.9639999999999"/>
  </r>
  <r>
    <x v="1"/>
    <x v="2"/>
    <x v="6"/>
    <s v="Registered Cycle Store"/>
    <x v="1"/>
    <x v="10"/>
    <x v="29"/>
    <s v="Black"/>
    <x v="589"/>
    <d v="2003-08-01T00:00:00"/>
    <n v="24.49"/>
    <n v="14.694000000000001"/>
    <n v="8"/>
    <n v="117.55200000000001"/>
  </r>
  <r>
    <x v="1"/>
    <x v="2"/>
    <x v="6"/>
    <s v="Registered Cycle Store"/>
    <x v="1"/>
    <x v="14"/>
    <x v="56"/>
    <s v="Black"/>
    <x v="595"/>
    <d v="2003-08-01T00:00:00"/>
    <n v="69.989999999999995"/>
    <n v="41.994"/>
    <n v="3"/>
    <n v="125.982"/>
  </r>
  <r>
    <x v="1"/>
    <x v="2"/>
    <x v="6"/>
    <s v="Registered Cycle Store"/>
    <x v="3"/>
    <x v="24"/>
    <x v="60"/>
    <m/>
    <x v="583"/>
    <d v="2003-08-01T00:00:00"/>
    <n v="7.95"/>
    <n v="4.7699999999999996"/>
    <n v="10"/>
    <n v="47.699999999999996"/>
  </r>
  <r>
    <x v="1"/>
    <x v="2"/>
    <x v="6"/>
    <s v="Registered Cycle Store"/>
    <x v="2"/>
    <x v="18"/>
    <x v="85"/>
    <s v="Silver/Black"/>
    <x v="590"/>
    <d v="2003-08-01T00:00:00"/>
    <n v="62.09"/>
    <n v="37.253999999999998"/>
    <n v="3"/>
    <n v="111.762"/>
  </r>
  <r>
    <x v="1"/>
    <x v="2"/>
    <x v="6"/>
    <s v="Registered Cycle Store"/>
    <x v="2"/>
    <x v="9"/>
    <x v="39"/>
    <m/>
    <x v="601"/>
    <d v="2003-08-01T00:00:00"/>
    <n v="120.27"/>
    <n v="72.162000000000006"/>
    <n v="2"/>
    <n v="144.32400000000001"/>
  </r>
  <r>
    <x v="1"/>
    <x v="3"/>
    <x v="7"/>
    <s v="Rampart Amusement Company"/>
    <x v="0"/>
    <x v="25"/>
    <x v="62"/>
    <s v="Blue"/>
    <x v="603"/>
    <d v="2003-08-01T00:00:00"/>
    <n v="2384.0700000000002"/>
    <n v="1430.442"/>
    <n v="1"/>
    <n v="1430.442"/>
  </r>
  <r>
    <x v="1"/>
    <x v="3"/>
    <x v="7"/>
    <s v="Rampart Amusement Company"/>
    <x v="2"/>
    <x v="27"/>
    <x v="80"/>
    <s v="Yellow"/>
    <x v="592"/>
    <d v="2003-08-01T00:00:00"/>
    <n v="333.42"/>
    <n v="200.05199999999999"/>
    <n v="2"/>
    <n v="400.10399999999998"/>
  </r>
  <r>
    <x v="1"/>
    <x v="3"/>
    <x v="7"/>
    <s v="Rampart Amusement Company"/>
    <x v="2"/>
    <x v="20"/>
    <x v="68"/>
    <m/>
    <x v="587"/>
    <d v="2003-08-01T00:00:00"/>
    <n v="27.12"/>
    <n v="16.271999999999998"/>
    <n v="1"/>
    <n v="16.271999999999998"/>
  </r>
  <r>
    <x v="1"/>
    <x v="3"/>
    <x v="7"/>
    <s v="Rampart Amusement Company"/>
    <x v="0"/>
    <x v="25"/>
    <x v="61"/>
    <s v="Yellow"/>
    <x v="590"/>
    <d v="2003-08-01T00:00:00"/>
    <n v="742.35"/>
    <n v="334.0575"/>
    <n v="1"/>
    <n v="334.0575"/>
  </r>
  <r>
    <x v="0"/>
    <x v="0"/>
    <x v="2"/>
    <s v="Family Entertainment Center"/>
    <x v="0"/>
    <x v="25"/>
    <x v="61"/>
    <s v="Yellow"/>
    <x v="589"/>
    <d v="2003-08-01T00:00:00"/>
    <n v="742.35"/>
    <n v="334.0575"/>
    <n v="1"/>
    <n v="334.0575"/>
  </r>
  <r>
    <x v="0"/>
    <x v="0"/>
    <x v="2"/>
    <s v="Family Entertainment Center"/>
    <x v="2"/>
    <x v="27"/>
    <x v="80"/>
    <s v="Yellow"/>
    <x v="589"/>
    <d v="2003-08-01T00:00:00"/>
    <n v="333.42"/>
    <n v="200.05199999999999"/>
    <n v="1"/>
    <n v="200.05199999999999"/>
  </r>
  <r>
    <x v="0"/>
    <x v="0"/>
    <x v="2"/>
    <s v="Family Entertainment Center"/>
    <x v="0"/>
    <x v="25"/>
    <x v="62"/>
    <s v="Blue"/>
    <x v="599"/>
    <d v="2003-08-01T00:00:00"/>
    <n v="2384.0700000000002"/>
    <n v="1430.442"/>
    <n v="1"/>
    <n v="1430.442"/>
  </r>
  <r>
    <x v="1"/>
    <x v="2"/>
    <x v="6"/>
    <s v="Perfect Toys"/>
    <x v="2"/>
    <x v="20"/>
    <x v="91"/>
    <m/>
    <x v="578"/>
    <d v="2003-08-01T00:00:00"/>
    <n v="39.14"/>
    <n v="23.484000000000002"/>
    <n v="1"/>
    <n v="23.484000000000002"/>
  </r>
  <r>
    <x v="1"/>
    <x v="2"/>
    <x v="6"/>
    <s v="Perfect Toys"/>
    <x v="0"/>
    <x v="25"/>
    <x v="62"/>
    <s v="Blue"/>
    <x v="600"/>
    <d v="2003-08-01T00:00:00"/>
    <n v="2384.0700000000002"/>
    <n v="1382.7606000000001"/>
    <n v="12"/>
    <n v="16593.127200000003"/>
  </r>
  <r>
    <x v="1"/>
    <x v="2"/>
    <x v="6"/>
    <s v="Perfect Toys"/>
    <x v="2"/>
    <x v="27"/>
    <x v="80"/>
    <s v="Yellow"/>
    <x v="583"/>
    <d v="2003-08-01T00:00:00"/>
    <n v="333.42"/>
    <n v="200.05199999999999"/>
    <n v="8"/>
    <n v="1600.4159999999999"/>
  </r>
  <r>
    <x v="1"/>
    <x v="2"/>
    <x v="6"/>
    <s v="Perfect Toys"/>
    <x v="0"/>
    <x v="25"/>
    <x v="61"/>
    <s v="Blue"/>
    <x v="594"/>
    <d v="2003-08-01T00:00:00"/>
    <n v="742.35"/>
    <n v="334.0575"/>
    <n v="1"/>
    <n v="334.0575"/>
  </r>
  <r>
    <x v="1"/>
    <x v="2"/>
    <x v="6"/>
    <s v="Perfect Toys"/>
    <x v="2"/>
    <x v="9"/>
    <x v="90"/>
    <m/>
    <x v="594"/>
    <d v="2003-08-01T00:00:00"/>
    <n v="46.09"/>
    <n v="27.654"/>
    <n v="2"/>
    <n v="55.308"/>
  </r>
  <r>
    <x v="1"/>
    <x v="2"/>
    <x v="6"/>
    <s v="Perfect Toys"/>
    <x v="0"/>
    <x v="25"/>
    <x v="64"/>
    <s v="Blue"/>
    <x v="600"/>
    <d v="2003-08-01T00:00:00"/>
    <n v="1214.8499999999999"/>
    <n v="728.91"/>
    <n v="6"/>
    <n v="4373.46"/>
  </r>
  <r>
    <x v="1"/>
    <x v="2"/>
    <x v="6"/>
    <s v="Perfect Toys"/>
    <x v="0"/>
    <x v="25"/>
    <x v="62"/>
    <s v="Blue"/>
    <x v="597"/>
    <d v="2003-08-01T00:00:00"/>
    <n v="2384.0700000000002"/>
    <n v="1430.442"/>
    <n v="4"/>
    <n v="5721.768"/>
  </r>
  <r>
    <x v="1"/>
    <x v="2"/>
    <x v="6"/>
    <s v="Perfect Toys"/>
    <x v="0"/>
    <x v="25"/>
    <x v="61"/>
    <s v="Blue"/>
    <x v="581"/>
    <d v="2003-08-01T00:00:00"/>
    <n v="742.35"/>
    <n v="334.0575"/>
    <n v="5"/>
    <n v="1670.2874999999999"/>
  </r>
  <r>
    <x v="1"/>
    <x v="2"/>
    <x v="6"/>
    <s v="Perfect Toys"/>
    <x v="0"/>
    <x v="25"/>
    <x v="62"/>
    <s v="Yellow"/>
    <x v="589"/>
    <d v="2003-08-01T00:00:00"/>
    <n v="2384.0700000000002"/>
    <n v="953.62800000000004"/>
    <n v="16"/>
    <n v="15258.048000000001"/>
  </r>
  <r>
    <x v="1"/>
    <x v="2"/>
    <x v="6"/>
    <s v="Perfect Toys"/>
    <x v="0"/>
    <x v="25"/>
    <x v="62"/>
    <s v="Yellow"/>
    <x v="583"/>
    <d v="2003-08-01T00:00:00"/>
    <n v="2384.0700000000002"/>
    <n v="953.62800000000004"/>
    <n v="4"/>
    <n v="3814.5120000000002"/>
  </r>
  <r>
    <x v="1"/>
    <x v="2"/>
    <x v="6"/>
    <s v="Perfect Toys"/>
    <x v="0"/>
    <x v="25"/>
    <x v="61"/>
    <s v="Yellow"/>
    <x v="595"/>
    <d v="2003-08-01T00:00:00"/>
    <n v="742.35"/>
    <n v="334.0575"/>
    <n v="8"/>
    <n v="2672.46"/>
  </r>
  <r>
    <x v="1"/>
    <x v="2"/>
    <x v="6"/>
    <s v="Perfect Toys"/>
    <x v="0"/>
    <x v="25"/>
    <x v="64"/>
    <s v="Blue"/>
    <x v="594"/>
    <d v="2003-08-01T00:00:00"/>
    <n v="1214.8499999999999"/>
    <n v="704.61300000000006"/>
    <n v="12"/>
    <n v="8455.3559999999998"/>
  </r>
  <r>
    <x v="1"/>
    <x v="2"/>
    <x v="6"/>
    <s v="Perfect Toys"/>
    <x v="2"/>
    <x v="27"/>
    <x v="80"/>
    <s v="Yellow"/>
    <x v="602"/>
    <d v="2003-08-01T00:00:00"/>
    <n v="333.42"/>
    <n v="200.05199999999999"/>
    <n v="3"/>
    <n v="600.15599999999995"/>
  </r>
  <r>
    <x v="1"/>
    <x v="2"/>
    <x v="6"/>
    <s v="Perfect Toys"/>
    <x v="0"/>
    <x v="25"/>
    <x v="62"/>
    <s v="Yellow"/>
    <x v="580"/>
    <d v="2003-08-01T00:00:00"/>
    <n v="2384.0700000000002"/>
    <n v="953.62800000000004"/>
    <n v="3"/>
    <n v="2860.884"/>
  </r>
  <r>
    <x v="1"/>
    <x v="2"/>
    <x v="6"/>
    <s v="Perfect Toys"/>
    <x v="0"/>
    <x v="25"/>
    <x v="62"/>
    <s v="Blue"/>
    <x v="596"/>
    <d v="2003-08-01T00:00:00"/>
    <n v="2384.0700000000002"/>
    <n v="1430.442"/>
    <n v="8"/>
    <n v="11443.536"/>
  </r>
  <r>
    <x v="1"/>
    <x v="2"/>
    <x v="6"/>
    <s v="Perfect Toys"/>
    <x v="2"/>
    <x v="27"/>
    <x v="80"/>
    <s v="Blue"/>
    <x v="594"/>
    <d v="2003-08-01T00:00:00"/>
    <n v="333.42"/>
    <n v="200.05199999999999"/>
    <n v="1"/>
    <n v="200.05199999999999"/>
  </r>
  <r>
    <x v="1"/>
    <x v="2"/>
    <x v="6"/>
    <s v="Perfect Toys"/>
    <x v="0"/>
    <x v="25"/>
    <x v="61"/>
    <s v="Blue"/>
    <x v="606"/>
    <d v="2003-08-01T00:00:00"/>
    <n v="742.35"/>
    <n v="334.0575"/>
    <n v="8"/>
    <n v="2672.46"/>
  </r>
  <r>
    <x v="1"/>
    <x v="2"/>
    <x v="6"/>
    <s v="Perfect Toys"/>
    <x v="2"/>
    <x v="27"/>
    <x v="66"/>
    <s v="Yellow"/>
    <x v="603"/>
    <d v="2003-08-01T00:00:00"/>
    <n v="1003.91"/>
    <n v="602.346"/>
    <n v="2"/>
    <n v="1204.692"/>
  </r>
  <r>
    <x v="1"/>
    <x v="2"/>
    <x v="6"/>
    <s v="Perfect Toys"/>
    <x v="0"/>
    <x v="25"/>
    <x v="64"/>
    <s v="Blue"/>
    <x v="591"/>
    <d v="2003-08-01T00:00:00"/>
    <n v="1214.8499999999999"/>
    <n v="728.91"/>
    <n v="8"/>
    <n v="5831.28"/>
  </r>
  <r>
    <x v="1"/>
    <x v="2"/>
    <x v="6"/>
    <s v="Perfect Toys"/>
    <x v="1"/>
    <x v="4"/>
    <x v="58"/>
    <s v="Yellow"/>
    <x v="594"/>
    <d v="2003-08-01T00:00:00"/>
    <n v="53.99"/>
    <n v="32.393999999999998"/>
    <n v="5"/>
    <n v="161.97"/>
  </r>
  <r>
    <x v="1"/>
    <x v="2"/>
    <x v="6"/>
    <s v="Perfect Toys"/>
    <x v="0"/>
    <x v="25"/>
    <x v="61"/>
    <s v="Yellow"/>
    <x v="605"/>
    <d v="2003-08-01T00:00:00"/>
    <n v="742.35"/>
    <n v="334.0575"/>
    <n v="3"/>
    <n v="1002.1725"/>
  </r>
  <r>
    <x v="1"/>
    <x v="2"/>
    <x v="6"/>
    <s v="Perfect Toys"/>
    <x v="2"/>
    <x v="27"/>
    <x v="66"/>
    <s v="Blue"/>
    <x v="601"/>
    <d v="2003-08-01T00:00:00"/>
    <n v="1003.91"/>
    <n v="602.346"/>
    <n v="2"/>
    <n v="1204.692"/>
  </r>
  <r>
    <x v="1"/>
    <x v="2"/>
    <x v="6"/>
    <s v="Perfect Toys"/>
    <x v="2"/>
    <x v="27"/>
    <x v="80"/>
    <s v="Yellow"/>
    <x v="589"/>
    <d v="2003-08-01T00:00:00"/>
    <n v="333.42"/>
    <n v="200.05199999999999"/>
    <n v="6"/>
    <n v="1200.3119999999999"/>
  </r>
  <r>
    <x v="1"/>
    <x v="2"/>
    <x v="6"/>
    <s v="Perfect Toys"/>
    <x v="0"/>
    <x v="25"/>
    <x v="61"/>
    <s v="Blue"/>
    <x v="584"/>
    <d v="2003-08-01T00:00:00"/>
    <n v="742.35"/>
    <n v="334.0575"/>
    <n v="6"/>
    <n v="2004.345"/>
  </r>
  <r>
    <x v="1"/>
    <x v="2"/>
    <x v="6"/>
    <s v="Perfect Toys"/>
    <x v="2"/>
    <x v="18"/>
    <x v="79"/>
    <s v="Silver/Black"/>
    <x v="591"/>
    <d v="2003-08-01T00:00:00"/>
    <n v="80.989999999999995"/>
    <n v="48.594000000000001"/>
    <n v="1"/>
    <n v="48.594000000000001"/>
  </r>
  <r>
    <x v="1"/>
    <x v="2"/>
    <x v="6"/>
    <s v="Perfect Toys"/>
    <x v="0"/>
    <x v="25"/>
    <x v="61"/>
    <s v="Yellow"/>
    <x v="599"/>
    <d v="2003-08-01T00:00:00"/>
    <n v="742.35"/>
    <n v="334.0575"/>
    <n v="1"/>
    <n v="334.0575"/>
  </r>
  <r>
    <x v="1"/>
    <x v="2"/>
    <x v="6"/>
    <s v="Perfect Toys"/>
    <x v="2"/>
    <x v="27"/>
    <x v="80"/>
    <s v="Blue"/>
    <x v="582"/>
    <d v="2003-08-01T00:00:00"/>
    <n v="333.42"/>
    <n v="200.05199999999999"/>
    <n v="1"/>
    <n v="200.05199999999999"/>
  </r>
  <r>
    <x v="1"/>
    <x v="2"/>
    <x v="6"/>
    <s v="Perfect Toys"/>
    <x v="2"/>
    <x v="27"/>
    <x v="80"/>
    <s v="Yellow"/>
    <x v="596"/>
    <d v="2003-08-01T00:00:00"/>
    <n v="333.42"/>
    <n v="200.05199999999999"/>
    <n v="5"/>
    <n v="1000.26"/>
  </r>
  <r>
    <x v="1"/>
    <x v="2"/>
    <x v="6"/>
    <s v="Perfect Toys"/>
    <x v="2"/>
    <x v="27"/>
    <x v="66"/>
    <s v="Blue"/>
    <x v="596"/>
    <d v="2003-08-01T00:00:00"/>
    <n v="1003.91"/>
    <n v="602.346"/>
    <n v="3"/>
    <n v="1807.038"/>
  </r>
  <r>
    <x v="1"/>
    <x v="2"/>
    <x v="6"/>
    <s v="Perfect Toys"/>
    <x v="0"/>
    <x v="25"/>
    <x v="61"/>
    <s v="Yellow"/>
    <x v="587"/>
    <d v="2003-08-01T00:00:00"/>
    <n v="742.35"/>
    <n v="334.0575"/>
    <n v="8"/>
    <n v="2672.46"/>
  </r>
  <r>
    <x v="1"/>
    <x v="2"/>
    <x v="6"/>
    <s v="Perfect Toys"/>
    <x v="0"/>
    <x v="25"/>
    <x v="62"/>
    <s v="Yellow"/>
    <x v="582"/>
    <d v="2003-08-01T00:00:00"/>
    <n v="2384.0700000000002"/>
    <n v="953.62800000000004"/>
    <n v="9"/>
    <n v="8582.652"/>
  </r>
  <r>
    <x v="1"/>
    <x v="2"/>
    <x v="6"/>
    <s v="Perfect Toys"/>
    <x v="2"/>
    <x v="20"/>
    <x v="69"/>
    <m/>
    <x v="600"/>
    <d v="2003-08-01T00:00:00"/>
    <n v="52.64"/>
    <n v="31.584"/>
    <n v="3"/>
    <n v="94.751999999999995"/>
  </r>
  <r>
    <x v="1"/>
    <x v="2"/>
    <x v="6"/>
    <s v="Perfect Toys"/>
    <x v="0"/>
    <x v="25"/>
    <x v="62"/>
    <s v="Blue"/>
    <x v="596"/>
    <d v="2003-08-01T00:00:00"/>
    <n v="2384.0700000000002"/>
    <n v="1430.442"/>
    <n v="8"/>
    <n v="11443.536"/>
  </r>
  <r>
    <x v="1"/>
    <x v="2"/>
    <x v="6"/>
    <s v="Perfect Toys"/>
    <x v="2"/>
    <x v="27"/>
    <x v="66"/>
    <s v="Yellow"/>
    <x v="593"/>
    <d v="2003-08-01T00:00:00"/>
    <n v="1003.91"/>
    <n v="602.346"/>
    <n v="2"/>
    <n v="1204.692"/>
  </r>
  <r>
    <x v="1"/>
    <x v="2"/>
    <x v="6"/>
    <s v="Perfect Toys"/>
    <x v="2"/>
    <x v="27"/>
    <x v="66"/>
    <s v="Yellow"/>
    <x v="596"/>
    <d v="2003-08-01T00:00:00"/>
    <n v="1003.91"/>
    <n v="602.346"/>
    <n v="5"/>
    <n v="3011.73"/>
  </r>
  <r>
    <x v="1"/>
    <x v="2"/>
    <x v="6"/>
    <s v="Perfect Toys"/>
    <x v="2"/>
    <x v="27"/>
    <x v="66"/>
    <s v="Yellow"/>
    <x v="587"/>
    <d v="2003-08-01T00:00:00"/>
    <n v="1003.91"/>
    <n v="602.346"/>
    <n v="2"/>
    <n v="1204.692"/>
  </r>
  <r>
    <x v="1"/>
    <x v="2"/>
    <x v="6"/>
    <s v="Perfect Toys"/>
    <x v="2"/>
    <x v="9"/>
    <x v="75"/>
    <m/>
    <x v="600"/>
    <d v="2003-08-01T00:00:00"/>
    <n v="91.57"/>
    <n v="54.942"/>
    <n v="2"/>
    <n v="109.884"/>
  </r>
  <r>
    <x v="1"/>
    <x v="2"/>
    <x v="6"/>
    <s v="Perfect Toys"/>
    <x v="1"/>
    <x v="23"/>
    <x v="59"/>
    <s v="Blue"/>
    <x v="602"/>
    <d v="2003-08-01T00:00:00"/>
    <n v="63.5"/>
    <n v="34.924999999999997"/>
    <n v="19"/>
    <n v="663.57499999999993"/>
  </r>
  <r>
    <x v="1"/>
    <x v="2"/>
    <x v="6"/>
    <s v="Perfect Toys"/>
    <x v="2"/>
    <x v="27"/>
    <x v="66"/>
    <s v="Blue"/>
    <x v="589"/>
    <d v="2003-08-01T00:00:00"/>
    <n v="1003.91"/>
    <n v="602.346"/>
    <n v="4"/>
    <n v="2409.384"/>
  </r>
  <r>
    <x v="1"/>
    <x v="2"/>
    <x v="6"/>
    <s v="Perfect Toys"/>
    <x v="2"/>
    <x v="27"/>
    <x v="66"/>
    <s v="Blue"/>
    <x v="607"/>
    <d v="2003-08-01T00:00:00"/>
    <n v="1003.91"/>
    <n v="602.346"/>
    <n v="2"/>
    <n v="1204.692"/>
  </r>
  <r>
    <x v="1"/>
    <x v="2"/>
    <x v="6"/>
    <s v="Perfect Toys"/>
    <x v="0"/>
    <x v="25"/>
    <x v="61"/>
    <s v="Yellow"/>
    <x v="605"/>
    <d v="2003-08-01T00:00:00"/>
    <n v="742.35"/>
    <n v="334.0575"/>
    <n v="14"/>
    <n v="4676.8050000000003"/>
  </r>
  <r>
    <x v="0"/>
    <x v="0"/>
    <x v="5"/>
    <s v="Field Trip Inc"/>
    <x v="3"/>
    <x v="7"/>
    <x v="10"/>
    <s v="Black"/>
    <x v="580"/>
    <d v="2003-08-01T00:00:00"/>
    <n v="34.99"/>
    <n v="20.994"/>
    <n v="1"/>
    <n v="20.994"/>
  </r>
  <r>
    <x v="0"/>
    <x v="0"/>
    <x v="5"/>
    <s v="Field Trip Inc"/>
    <x v="1"/>
    <x v="23"/>
    <x v="59"/>
    <s v="Blue"/>
    <x v="596"/>
    <d v="2003-08-01T00:00:00"/>
    <n v="63.5"/>
    <n v="38.1"/>
    <n v="4"/>
    <n v="152.4"/>
  </r>
  <r>
    <x v="0"/>
    <x v="0"/>
    <x v="2"/>
    <s v="Authorized Bike Sales and Rental"/>
    <x v="2"/>
    <x v="27"/>
    <x v="80"/>
    <s v="Yellow"/>
    <x v="578"/>
    <d v="2003-08-01T00:00:00"/>
    <n v="333.42"/>
    <n v="200.05199999999999"/>
    <n v="5"/>
    <n v="1000.26"/>
  </r>
  <r>
    <x v="0"/>
    <x v="0"/>
    <x v="2"/>
    <s v="Authorized Bike Sales and Rental"/>
    <x v="2"/>
    <x v="27"/>
    <x v="80"/>
    <s v="Yellow"/>
    <x v="579"/>
    <d v="2003-08-01T00:00:00"/>
    <n v="333.42"/>
    <n v="200.05199999999999"/>
    <n v="3"/>
    <n v="600.15599999999995"/>
  </r>
  <r>
    <x v="0"/>
    <x v="0"/>
    <x v="2"/>
    <s v="Authorized Bike Sales and Rental"/>
    <x v="2"/>
    <x v="27"/>
    <x v="80"/>
    <s v="Blue"/>
    <x v="606"/>
    <d v="2003-08-01T00:00:00"/>
    <n v="333.42"/>
    <n v="200.05199999999999"/>
    <n v="1"/>
    <n v="200.05199999999999"/>
  </r>
  <r>
    <x v="0"/>
    <x v="0"/>
    <x v="2"/>
    <s v="Authorized Bike Sales and Rental"/>
    <x v="0"/>
    <x v="25"/>
    <x v="62"/>
    <s v="Blue"/>
    <x v="582"/>
    <d v="2003-08-01T00:00:00"/>
    <n v="2384.0700000000002"/>
    <n v="1430.442"/>
    <n v="3"/>
    <n v="4291.326"/>
  </r>
  <r>
    <x v="0"/>
    <x v="0"/>
    <x v="2"/>
    <s v="Authorized Bike Sales and Rental"/>
    <x v="0"/>
    <x v="25"/>
    <x v="62"/>
    <s v="Blue"/>
    <x v="581"/>
    <d v="2003-08-01T00:00:00"/>
    <n v="2384.0700000000002"/>
    <n v="1430.442"/>
    <n v="3"/>
    <n v="4291.326"/>
  </r>
  <r>
    <x v="0"/>
    <x v="0"/>
    <x v="2"/>
    <s v="Authorized Bike Sales and Rental"/>
    <x v="2"/>
    <x v="27"/>
    <x v="66"/>
    <s v="Yellow"/>
    <x v="579"/>
    <d v="2003-08-01T00:00:00"/>
    <n v="1003.91"/>
    <n v="602.346"/>
    <n v="4"/>
    <n v="2409.384"/>
  </r>
  <r>
    <x v="0"/>
    <x v="0"/>
    <x v="2"/>
    <s v="Authorized Bike Sales and Rental"/>
    <x v="2"/>
    <x v="27"/>
    <x v="66"/>
    <s v="Blue"/>
    <x v="595"/>
    <d v="2003-08-01T00:00:00"/>
    <n v="1003.91"/>
    <n v="602.346"/>
    <n v="1"/>
    <n v="602.346"/>
  </r>
  <r>
    <x v="0"/>
    <x v="0"/>
    <x v="2"/>
    <s v="Authorized Bike Sales and Rental"/>
    <x v="2"/>
    <x v="9"/>
    <x v="75"/>
    <m/>
    <x v="583"/>
    <d v="2003-08-01T00:00:00"/>
    <n v="91.57"/>
    <n v="54.942"/>
    <n v="2"/>
    <n v="109.884"/>
  </r>
  <r>
    <x v="0"/>
    <x v="0"/>
    <x v="2"/>
    <s v="Authorized Bike Sales and Rental"/>
    <x v="2"/>
    <x v="27"/>
    <x v="66"/>
    <s v="Yellow"/>
    <x v="585"/>
    <d v="2003-08-01T00:00:00"/>
    <n v="1003.91"/>
    <n v="602.346"/>
    <n v="3"/>
    <n v="1807.038"/>
  </r>
  <r>
    <x v="0"/>
    <x v="0"/>
    <x v="2"/>
    <s v="Authorized Bike Sales and Rental"/>
    <x v="0"/>
    <x v="25"/>
    <x v="61"/>
    <s v="Yellow"/>
    <x v="594"/>
    <d v="2003-08-01T00:00:00"/>
    <n v="742.35"/>
    <n v="334.0575"/>
    <n v="1"/>
    <n v="334.0575"/>
  </r>
  <r>
    <x v="0"/>
    <x v="0"/>
    <x v="2"/>
    <s v="Authorized Bike Sales and Rental"/>
    <x v="0"/>
    <x v="25"/>
    <x v="62"/>
    <s v="Blue"/>
    <x v="590"/>
    <d v="2003-08-01T00:00:00"/>
    <n v="2384.0700000000002"/>
    <n v="1430.442"/>
    <n v="1"/>
    <n v="1430.442"/>
  </r>
  <r>
    <x v="0"/>
    <x v="0"/>
    <x v="2"/>
    <s v="Authorized Bike Sales and Rental"/>
    <x v="0"/>
    <x v="25"/>
    <x v="64"/>
    <s v="Blue"/>
    <x v="582"/>
    <d v="2003-08-01T00:00:00"/>
    <n v="1214.8499999999999"/>
    <n v="704.61300000000006"/>
    <n v="12"/>
    <n v="8455.3559999999998"/>
  </r>
  <r>
    <x v="0"/>
    <x v="0"/>
    <x v="2"/>
    <s v="Authorized Bike Sales and Rental"/>
    <x v="0"/>
    <x v="25"/>
    <x v="61"/>
    <s v="Blue"/>
    <x v="582"/>
    <d v="2003-08-01T00:00:00"/>
    <n v="742.35"/>
    <n v="334.0575"/>
    <n v="3"/>
    <n v="1002.1725"/>
  </r>
  <r>
    <x v="0"/>
    <x v="0"/>
    <x v="2"/>
    <s v="Authorized Bike Sales and Rental"/>
    <x v="0"/>
    <x v="25"/>
    <x v="62"/>
    <s v="Blue"/>
    <x v="600"/>
    <d v="2003-08-01T00:00:00"/>
    <n v="2384.0700000000002"/>
    <n v="1430.442"/>
    <n v="3"/>
    <n v="4291.326"/>
  </r>
  <r>
    <x v="0"/>
    <x v="0"/>
    <x v="2"/>
    <s v="Authorized Bike Sales and Rental"/>
    <x v="2"/>
    <x v="27"/>
    <x v="80"/>
    <s v="Yellow"/>
    <x v="583"/>
    <d v="2003-08-01T00:00:00"/>
    <n v="333.42"/>
    <n v="200.05199999999999"/>
    <n v="3"/>
    <n v="600.15599999999995"/>
  </r>
  <r>
    <x v="0"/>
    <x v="0"/>
    <x v="2"/>
    <s v="Authorized Bike Sales and Rental"/>
    <x v="2"/>
    <x v="20"/>
    <x v="69"/>
    <m/>
    <x v="604"/>
    <d v="2003-08-01T00:00:00"/>
    <n v="52.64"/>
    <n v="31.584"/>
    <n v="2"/>
    <n v="63.167999999999999"/>
  </r>
  <r>
    <x v="0"/>
    <x v="0"/>
    <x v="2"/>
    <s v="Authorized Bike Sales and Rental"/>
    <x v="2"/>
    <x v="27"/>
    <x v="80"/>
    <s v="Blue"/>
    <x v="584"/>
    <d v="2003-08-01T00:00:00"/>
    <n v="333.42"/>
    <n v="200.05199999999999"/>
    <n v="4"/>
    <n v="800.20799999999997"/>
  </r>
  <r>
    <x v="0"/>
    <x v="0"/>
    <x v="2"/>
    <s v="Authorized Bike Sales and Rental"/>
    <x v="0"/>
    <x v="25"/>
    <x v="61"/>
    <s v="Yellow"/>
    <x v="607"/>
    <d v="2003-08-01T00:00:00"/>
    <n v="742.35"/>
    <n v="334.0575"/>
    <n v="3"/>
    <n v="1002.1725"/>
  </r>
  <r>
    <x v="0"/>
    <x v="0"/>
    <x v="2"/>
    <s v="Authorized Bike Sales and Rental"/>
    <x v="2"/>
    <x v="27"/>
    <x v="66"/>
    <s v="Blue"/>
    <x v="594"/>
    <d v="2003-08-01T00:00:00"/>
    <n v="1003.91"/>
    <n v="602.346"/>
    <n v="2"/>
    <n v="1204.692"/>
  </r>
  <r>
    <x v="0"/>
    <x v="0"/>
    <x v="2"/>
    <s v="Authorized Bike Sales and Rental"/>
    <x v="2"/>
    <x v="27"/>
    <x v="66"/>
    <s v="Yellow"/>
    <x v="601"/>
    <d v="2003-08-01T00:00:00"/>
    <n v="1003.91"/>
    <n v="602.346"/>
    <n v="2"/>
    <n v="1204.692"/>
  </r>
  <r>
    <x v="0"/>
    <x v="0"/>
    <x v="2"/>
    <s v="Authorized Bike Sales and Rental"/>
    <x v="0"/>
    <x v="25"/>
    <x v="61"/>
    <s v="Yellow"/>
    <x v="580"/>
    <d v="2003-08-01T00:00:00"/>
    <n v="742.35"/>
    <n v="334.0575"/>
    <n v="4"/>
    <n v="1336.23"/>
  </r>
  <r>
    <x v="0"/>
    <x v="0"/>
    <x v="2"/>
    <s v="Authorized Bike Sales and Rental"/>
    <x v="0"/>
    <x v="25"/>
    <x v="61"/>
    <s v="Blue"/>
    <x v="596"/>
    <d v="2003-08-01T00:00:00"/>
    <n v="742.35"/>
    <n v="334.0575"/>
    <n v="3"/>
    <n v="1002.1725"/>
  </r>
  <r>
    <x v="0"/>
    <x v="0"/>
    <x v="2"/>
    <s v="Authorized Bike Sales and Rental"/>
    <x v="2"/>
    <x v="27"/>
    <x v="66"/>
    <s v="Blue"/>
    <x v="588"/>
    <d v="2003-08-01T00:00:00"/>
    <n v="1003.91"/>
    <n v="602.346"/>
    <n v="3"/>
    <n v="1807.038"/>
  </r>
  <r>
    <x v="0"/>
    <x v="0"/>
    <x v="2"/>
    <s v="Authorized Bike Sales and Rental"/>
    <x v="0"/>
    <x v="25"/>
    <x v="62"/>
    <s v="Yellow"/>
    <x v="582"/>
    <d v="2003-08-01T00:00:00"/>
    <n v="2384.0700000000002"/>
    <n v="953.62800000000004"/>
    <n v="4"/>
    <n v="3814.5120000000002"/>
  </r>
  <r>
    <x v="0"/>
    <x v="0"/>
    <x v="2"/>
    <s v="Authorized Bike Sales and Rental"/>
    <x v="2"/>
    <x v="27"/>
    <x v="80"/>
    <s v="Yellow"/>
    <x v="584"/>
    <d v="2003-08-01T00:00:00"/>
    <n v="333.42"/>
    <n v="200.05199999999999"/>
    <n v="7"/>
    <n v="1400.364"/>
  </r>
  <r>
    <x v="0"/>
    <x v="0"/>
    <x v="2"/>
    <s v="Authorized Bike Sales and Rental"/>
    <x v="0"/>
    <x v="25"/>
    <x v="64"/>
    <s v="Blue"/>
    <x v="595"/>
    <d v="2003-08-01T00:00:00"/>
    <n v="1214.8499999999999"/>
    <n v="728.91"/>
    <n v="8"/>
    <n v="5831.28"/>
  </r>
  <r>
    <x v="0"/>
    <x v="0"/>
    <x v="0"/>
    <s v="New and Used Bicycles"/>
    <x v="2"/>
    <x v="20"/>
    <x v="54"/>
    <m/>
    <x v="600"/>
    <d v="2003-08-01T00:00:00"/>
    <n v="52.64"/>
    <n v="31.584"/>
    <n v="6"/>
    <n v="189.50399999999999"/>
  </r>
  <r>
    <x v="0"/>
    <x v="0"/>
    <x v="0"/>
    <s v="New and Used Bicycles"/>
    <x v="1"/>
    <x v="1"/>
    <x v="48"/>
    <s v="White"/>
    <x v="599"/>
    <d v="2003-08-01T00:00:00"/>
    <n v="8.99"/>
    <n v="5.3940000000000001"/>
    <n v="3"/>
    <n v="16.182000000000002"/>
  </r>
  <r>
    <x v="0"/>
    <x v="0"/>
    <x v="0"/>
    <s v="New and Used Bicycles"/>
    <x v="0"/>
    <x v="3"/>
    <x v="17"/>
    <s v="Yellow"/>
    <x v="578"/>
    <d v="2003-08-01T00:00:00"/>
    <n v="1120.49"/>
    <n v="672.29399999999998"/>
    <n v="1"/>
    <n v="672.29399999999998"/>
  </r>
  <r>
    <x v="0"/>
    <x v="0"/>
    <x v="0"/>
    <s v="New and Used Bicycles"/>
    <x v="2"/>
    <x v="6"/>
    <x v="8"/>
    <s v="Black"/>
    <x v="601"/>
    <d v="2003-08-01T00:00:00"/>
    <n v="337.22"/>
    <n v="202.33199999999999"/>
    <n v="3"/>
    <n v="606.99599999999998"/>
  </r>
  <r>
    <x v="0"/>
    <x v="0"/>
    <x v="0"/>
    <s v="New and Used Bicycles"/>
    <x v="2"/>
    <x v="18"/>
    <x v="51"/>
    <s v="Silver/Black"/>
    <x v="596"/>
    <d v="2003-08-01T00:00:00"/>
    <n v="80.989999999999995"/>
    <n v="48.594000000000001"/>
    <n v="1"/>
    <n v="48.594000000000001"/>
  </r>
  <r>
    <x v="0"/>
    <x v="0"/>
    <x v="0"/>
    <s v="New and Used Bicycles"/>
    <x v="2"/>
    <x v="9"/>
    <x v="16"/>
    <m/>
    <x v="595"/>
    <d v="2003-08-01T00:00:00"/>
    <n v="120.27"/>
    <n v="72.162000000000006"/>
    <n v="3"/>
    <n v="216.48600000000002"/>
  </r>
  <r>
    <x v="0"/>
    <x v="0"/>
    <x v="0"/>
    <s v="New and Used Bicycles"/>
    <x v="2"/>
    <x v="9"/>
    <x v="31"/>
    <m/>
    <x v="600"/>
    <d v="2003-08-01T00:00:00"/>
    <n v="44.54"/>
    <n v="26.724"/>
    <n v="3"/>
    <n v="80.171999999999997"/>
  </r>
  <r>
    <x v="0"/>
    <x v="0"/>
    <x v="0"/>
    <s v="New and Used Bicycles"/>
    <x v="2"/>
    <x v="6"/>
    <x v="15"/>
    <s v="Yellow"/>
    <x v="600"/>
    <d v="2003-08-01T00:00:00"/>
    <n v="594.83000000000004"/>
    <n v="356.89800000000002"/>
    <n v="2"/>
    <n v="713.79600000000005"/>
  </r>
  <r>
    <x v="0"/>
    <x v="0"/>
    <x v="0"/>
    <s v="New and Used Bicycles"/>
    <x v="0"/>
    <x v="3"/>
    <x v="50"/>
    <s v="Yellow"/>
    <x v="607"/>
    <d v="2003-08-01T00:00:00"/>
    <n v="1700.99"/>
    <n v="1020.5940000000001"/>
    <n v="1"/>
    <n v="1020.5940000000001"/>
  </r>
  <r>
    <x v="0"/>
    <x v="0"/>
    <x v="0"/>
    <s v="New and Used Bicycles"/>
    <x v="0"/>
    <x v="3"/>
    <x v="50"/>
    <s v="Yellow"/>
    <x v="604"/>
    <d v="2003-08-01T00:00:00"/>
    <n v="1700.99"/>
    <n v="1020.5940000000001"/>
    <n v="2"/>
    <n v="2041.1880000000001"/>
  </r>
  <r>
    <x v="0"/>
    <x v="0"/>
    <x v="0"/>
    <s v="New and Used Bicycles"/>
    <x v="0"/>
    <x v="3"/>
    <x v="12"/>
    <s v="Black"/>
    <x v="587"/>
    <d v="2003-08-01T00:00:00"/>
    <n v="2443.35"/>
    <n v="1466.01"/>
    <n v="1"/>
    <n v="1466.01"/>
  </r>
  <r>
    <x v="0"/>
    <x v="0"/>
    <x v="0"/>
    <s v="New and Used Bicycles"/>
    <x v="2"/>
    <x v="6"/>
    <x v="11"/>
    <s v="Red"/>
    <x v="598"/>
    <d v="2003-08-01T00:00:00"/>
    <n v="1431.5"/>
    <n v="858.9"/>
    <n v="2"/>
    <n v="1717.8"/>
  </r>
  <r>
    <x v="0"/>
    <x v="0"/>
    <x v="0"/>
    <s v="New and Used Bicycles"/>
    <x v="2"/>
    <x v="6"/>
    <x v="11"/>
    <s v="Black"/>
    <x v="607"/>
    <d v="2003-08-01T00:00:00"/>
    <n v="1431.5"/>
    <n v="858.9"/>
    <n v="2"/>
    <n v="1717.8"/>
  </r>
  <r>
    <x v="0"/>
    <x v="0"/>
    <x v="0"/>
    <s v="New and Used Bicycles"/>
    <x v="0"/>
    <x v="3"/>
    <x v="12"/>
    <s v="Black"/>
    <x v="590"/>
    <d v="2003-08-01T00:00:00"/>
    <n v="2443.35"/>
    <n v="1466.01"/>
    <n v="1"/>
    <n v="1466.01"/>
  </r>
  <r>
    <x v="0"/>
    <x v="0"/>
    <x v="0"/>
    <s v="New and Used Bicycles"/>
    <x v="0"/>
    <x v="3"/>
    <x v="49"/>
    <s v="Black"/>
    <x v="595"/>
    <d v="2003-08-01T00:00:00"/>
    <n v="539.99"/>
    <n v="323.99400000000003"/>
    <n v="1"/>
    <n v="323.99400000000003"/>
  </r>
  <r>
    <x v="0"/>
    <x v="0"/>
    <x v="0"/>
    <s v="New and Used Bicycles"/>
    <x v="0"/>
    <x v="3"/>
    <x v="50"/>
    <s v="Yellow"/>
    <x v="581"/>
    <d v="2003-08-01T00:00:00"/>
    <n v="1700.99"/>
    <n v="1020.5940000000001"/>
    <n v="1"/>
    <n v="1020.5940000000001"/>
  </r>
  <r>
    <x v="0"/>
    <x v="0"/>
    <x v="0"/>
    <s v="New and Used Bicycles"/>
    <x v="0"/>
    <x v="3"/>
    <x v="49"/>
    <s v="Black"/>
    <x v="581"/>
    <d v="2003-08-01T00:00:00"/>
    <n v="539.99"/>
    <n v="323.99400000000003"/>
    <n v="3"/>
    <n v="971.98200000000008"/>
  </r>
  <r>
    <x v="0"/>
    <x v="0"/>
    <x v="0"/>
    <s v="New and Used Bicycles"/>
    <x v="2"/>
    <x v="6"/>
    <x v="8"/>
    <s v="Black"/>
    <x v="578"/>
    <d v="2003-08-01T00:00:00"/>
    <n v="337.22"/>
    <n v="202.33199999999999"/>
    <n v="3"/>
    <n v="606.99599999999998"/>
  </r>
  <r>
    <x v="0"/>
    <x v="0"/>
    <x v="0"/>
    <s v="New and Used Bicycles"/>
    <x v="2"/>
    <x v="18"/>
    <x v="53"/>
    <s v="Silver/Black"/>
    <x v="577"/>
    <d v="2003-08-01T00:00:00"/>
    <n v="40.49"/>
    <n v="24.294"/>
    <n v="1"/>
    <n v="24.294"/>
  </r>
  <r>
    <x v="0"/>
    <x v="0"/>
    <x v="0"/>
    <s v="New and Used Bicycles"/>
    <x v="2"/>
    <x v="6"/>
    <x v="15"/>
    <s v="Yellow"/>
    <x v="586"/>
    <d v="2003-08-01T00:00:00"/>
    <n v="594.83000000000004"/>
    <n v="356.89800000000002"/>
    <n v="2"/>
    <n v="713.79600000000005"/>
  </r>
  <r>
    <x v="0"/>
    <x v="0"/>
    <x v="0"/>
    <s v="New and Used Bicycles"/>
    <x v="0"/>
    <x v="3"/>
    <x v="49"/>
    <s v="Black"/>
    <x v="600"/>
    <d v="2003-08-01T00:00:00"/>
    <n v="539.99"/>
    <n v="323.99400000000003"/>
    <n v="2"/>
    <n v="647.98800000000006"/>
  </r>
  <r>
    <x v="0"/>
    <x v="0"/>
    <x v="0"/>
    <s v="New and Used Bicycles"/>
    <x v="1"/>
    <x v="1"/>
    <x v="48"/>
    <s v="White"/>
    <x v="583"/>
    <d v="2003-08-01T00:00:00"/>
    <n v="8.99"/>
    <n v="5.3940000000000001"/>
    <n v="10"/>
    <n v="53.94"/>
  </r>
  <r>
    <x v="0"/>
    <x v="0"/>
    <x v="0"/>
    <s v="New and Used Bicycles"/>
    <x v="2"/>
    <x v="6"/>
    <x v="11"/>
    <s v="Red"/>
    <x v="598"/>
    <d v="2003-08-01T00:00:00"/>
    <n v="1431.5"/>
    <n v="858.9"/>
    <n v="5"/>
    <n v="4294.5"/>
  </r>
  <r>
    <x v="0"/>
    <x v="0"/>
    <x v="0"/>
    <s v="New and Used Bicycles"/>
    <x v="2"/>
    <x v="6"/>
    <x v="15"/>
    <s v="Yellow"/>
    <x v="592"/>
    <d v="2003-08-01T00:00:00"/>
    <n v="594.83000000000004"/>
    <n v="356.89800000000002"/>
    <n v="1"/>
    <n v="356.89800000000002"/>
  </r>
  <r>
    <x v="0"/>
    <x v="0"/>
    <x v="0"/>
    <s v="New and Used Bicycles"/>
    <x v="0"/>
    <x v="3"/>
    <x v="17"/>
    <s v="Yellow"/>
    <x v="591"/>
    <d v="2003-08-01T00:00:00"/>
    <n v="1120.49"/>
    <n v="672.29399999999998"/>
    <n v="3"/>
    <n v="2016.8820000000001"/>
  </r>
  <r>
    <x v="0"/>
    <x v="0"/>
    <x v="0"/>
    <s v="New and Used Bicycles"/>
    <x v="0"/>
    <x v="3"/>
    <x v="12"/>
    <s v="Black"/>
    <x v="603"/>
    <d v="2003-08-01T00:00:00"/>
    <n v="2443.35"/>
    <n v="1466.01"/>
    <n v="3"/>
    <n v="4398.03"/>
  </r>
  <r>
    <x v="0"/>
    <x v="0"/>
    <x v="0"/>
    <s v="New and Used Bicycles"/>
    <x v="0"/>
    <x v="3"/>
    <x v="12"/>
    <s v="Red"/>
    <x v="596"/>
    <d v="2003-08-01T00:00:00"/>
    <n v="2443.35"/>
    <n v="1466.01"/>
    <n v="1"/>
    <n v="1466.01"/>
  </r>
  <r>
    <x v="0"/>
    <x v="0"/>
    <x v="0"/>
    <s v="New and Used Bicycles"/>
    <x v="0"/>
    <x v="3"/>
    <x v="49"/>
    <s v="Black"/>
    <x v="604"/>
    <d v="2003-08-01T00:00:00"/>
    <n v="539.99"/>
    <n v="323.99400000000003"/>
    <n v="3"/>
    <n v="971.98200000000008"/>
  </r>
  <r>
    <x v="0"/>
    <x v="0"/>
    <x v="0"/>
    <s v="New and Used Bicycles"/>
    <x v="0"/>
    <x v="3"/>
    <x v="17"/>
    <s v="Yellow"/>
    <x v="603"/>
    <d v="2003-08-01T00:00:00"/>
    <n v="1120.49"/>
    <n v="672.29399999999998"/>
    <n v="3"/>
    <n v="2016.8820000000001"/>
  </r>
  <r>
    <x v="0"/>
    <x v="0"/>
    <x v="0"/>
    <s v="New and Used Bicycles"/>
    <x v="2"/>
    <x v="18"/>
    <x v="47"/>
    <s v="Silver/Black"/>
    <x v="598"/>
    <d v="2003-08-01T00:00:00"/>
    <n v="62.09"/>
    <n v="37.253999999999998"/>
    <n v="2"/>
    <n v="74.507999999999996"/>
  </r>
  <r>
    <x v="0"/>
    <x v="0"/>
    <x v="0"/>
    <s v="New and Used Bicycles"/>
    <x v="0"/>
    <x v="3"/>
    <x v="50"/>
    <s v="Yellow"/>
    <x v="581"/>
    <d v="2003-08-01T00:00:00"/>
    <n v="1700.99"/>
    <n v="1020.5940000000001"/>
    <n v="2"/>
    <n v="2041.1880000000001"/>
  </r>
  <r>
    <x v="0"/>
    <x v="0"/>
    <x v="0"/>
    <s v="Lubricant and Grease Suppliers"/>
    <x v="0"/>
    <x v="0"/>
    <x v="19"/>
    <s v="Black"/>
    <x v="577"/>
    <d v="2003-08-01T00:00:00"/>
    <n v="2294.9899999999998"/>
    <n v="1376.9939999999999"/>
    <n v="1"/>
    <n v="1376.9939999999999"/>
  </r>
  <r>
    <x v="0"/>
    <x v="0"/>
    <x v="0"/>
    <s v="Lubricant and Grease Suppliers"/>
    <x v="2"/>
    <x v="9"/>
    <x v="22"/>
    <m/>
    <x v="602"/>
    <d v="2003-08-01T00:00:00"/>
    <n v="61.92"/>
    <n v="37.152000000000001"/>
    <n v="2"/>
    <n v="74.304000000000002"/>
  </r>
  <r>
    <x v="0"/>
    <x v="0"/>
    <x v="0"/>
    <s v="Lubricant and Grease Suppliers"/>
    <x v="2"/>
    <x v="20"/>
    <x v="83"/>
    <m/>
    <x v="588"/>
    <d v="2003-08-01T00:00:00"/>
    <n v="52.64"/>
    <n v="31.584"/>
    <n v="3"/>
    <n v="94.751999999999995"/>
  </r>
  <r>
    <x v="0"/>
    <x v="0"/>
    <x v="0"/>
    <s v="Lubricant and Grease Suppliers"/>
    <x v="3"/>
    <x v="21"/>
    <x v="55"/>
    <s v="Silver"/>
    <x v="607"/>
    <d v="2003-08-01T00:00:00"/>
    <n v="54.99"/>
    <n v="32.994"/>
    <n v="4"/>
    <n v="131.976"/>
  </r>
  <r>
    <x v="0"/>
    <x v="0"/>
    <x v="0"/>
    <s v="Lubricant and Grease Suppliers"/>
    <x v="1"/>
    <x v="14"/>
    <x v="56"/>
    <s v="Black"/>
    <x v="579"/>
    <d v="2003-08-01T00:00:00"/>
    <n v="69.989999999999995"/>
    <n v="41.994"/>
    <n v="4"/>
    <n v="167.976"/>
  </r>
  <r>
    <x v="0"/>
    <x v="0"/>
    <x v="0"/>
    <s v="Lubricant and Grease Suppliers"/>
    <x v="1"/>
    <x v="5"/>
    <x v="6"/>
    <s v="Multi"/>
    <x v="603"/>
    <d v="2003-08-01T00:00:00"/>
    <n v="8.99"/>
    <n v="5.3940000000000001"/>
    <n v="2"/>
    <n v="10.788"/>
  </r>
  <r>
    <x v="0"/>
    <x v="0"/>
    <x v="0"/>
    <s v="Lubricant and Grease Suppliers"/>
    <x v="1"/>
    <x v="23"/>
    <x v="59"/>
    <s v="Blue"/>
    <x v="584"/>
    <d v="2003-08-01T00:00:00"/>
    <n v="63.5"/>
    <n v="38.1"/>
    <n v="5"/>
    <n v="190.5"/>
  </r>
  <r>
    <x v="0"/>
    <x v="0"/>
    <x v="0"/>
    <s v="Lubricant and Grease Suppliers"/>
    <x v="1"/>
    <x v="4"/>
    <x v="58"/>
    <s v="Yellow"/>
    <x v="593"/>
    <d v="2003-08-01T00:00:00"/>
    <n v="53.99"/>
    <n v="32.393999999999998"/>
    <n v="4"/>
    <n v="129.57599999999999"/>
  </r>
  <r>
    <x v="0"/>
    <x v="0"/>
    <x v="0"/>
    <s v="Lubricant and Grease Suppliers"/>
    <x v="3"/>
    <x v="24"/>
    <x v="60"/>
    <m/>
    <x v="588"/>
    <d v="2003-08-01T00:00:00"/>
    <n v="7.95"/>
    <n v="4.7699999999999996"/>
    <n v="4"/>
    <n v="19.079999999999998"/>
  </r>
  <r>
    <x v="0"/>
    <x v="0"/>
    <x v="0"/>
    <s v="Lubricant and Grease Suppliers"/>
    <x v="2"/>
    <x v="2"/>
    <x v="38"/>
    <s v="Silver"/>
    <x v="605"/>
    <d v="2003-08-01T00:00:00"/>
    <n v="364.09"/>
    <n v="218.45400000000001"/>
    <n v="2"/>
    <n v="436.90800000000002"/>
  </r>
  <r>
    <x v="0"/>
    <x v="0"/>
    <x v="0"/>
    <s v="Lubricant and Grease Suppliers"/>
    <x v="2"/>
    <x v="18"/>
    <x v="86"/>
    <s v="Silver/Black"/>
    <x v="604"/>
    <d v="2003-08-01T00:00:00"/>
    <n v="80.989999999999995"/>
    <n v="48.594000000000001"/>
    <n v="4"/>
    <n v="194.376"/>
  </r>
  <r>
    <x v="0"/>
    <x v="0"/>
    <x v="0"/>
    <s v="Lubricant and Grease Suppliers"/>
    <x v="3"/>
    <x v="7"/>
    <x v="10"/>
    <s v="Red"/>
    <x v="598"/>
    <d v="2003-08-01T00:00:00"/>
    <n v="34.99"/>
    <n v="20.994"/>
    <n v="4"/>
    <n v="83.975999999999999"/>
  </r>
  <r>
    <x v="0"/>
    <x v="0"/>
    <x v="0"/>
    <s v="Lubricant and Grease Suppliers"/>
    <x v="3"/>
    <x v="22"/>
    <x v="57"/>
    <m/>
    <x v="586"/>
    <d v="2003-08-01T00:00:00"/>
    <n v="4.99"/>
    <n v="2.9940000000000002"/>
    <n v="3"/>
    <n v="8.9820000000000011"/>
  </r>
  <r>
    <x v="0"/>
    <x v="0"/>
    <x v="0"/>
    <s v="Lubricant and Grease Suppliers"/>
    <x v="1"/>
    <x v="23"/>
    <x v="59"/>
    <s v="Blue"/>
    <x v="601"/>
    <d v="2003-08-01T00:00:00"/>
    <n v="63.5"/>
    <n v="38.1"/>
    <n v="3"/>
    <n v="114.30000000000001"/>
  </r>
  <r>
    <x v="0"/>
    <x v="0"/>
    <x v="0"/>
    <s v="Lubricant and Grease Suppliers"/>
    <x v="1"/>
    <x v="4"/>
    <x v="58"/>
    <s v="Yellow"/>
    <x v="601"/>
    <d v="2003-08-01T00:00:00"/>
    <n v="53.99"/>
    <n v="32.393999999999998"/>
    <n v="2"/>
    <n v="64.787999999999997"/>
  </r>
  <r>
    <x v="0"/>
    <x v="0"/>
    <x v="0"/>
    <s v="Lubricant and Grease Suppliers"/>
    <x v="3"/>
    <x v="19"/>
    <x v="52"/>
    <m/>
    <x v="590"/>
    <d v="2003-08-01T00:00:00"/>
    <n v="120"/>
    <n v="72"/>
    <n v="7"/>
    <n v="504"/>
  </r>
  <r>
    <x v="0"/>
    <x v="0"/>
    <x v="0"/>
    <s v="Lubricant and Grease Suppliers"/>
    <x v="3"/>
    <x v="7"/>
    <x v="10"/>
    <s v="Black"/>
    <x v="594"/>
    <d v="2003-08-01T00:00:00"/>
    <n v="34.99"/>
    <n v="20.994"/>
    <n v="6"/>
    <n v="125.964"/>
  </r>
  <r>
    <x v="0"/>
    <x v="0"/>
    <x v="0"/>
    <s v="Lubricant and Grease Suppliers"/>
    <x v="1"/>
    <x v="10"/>
    <x v="29"/>
    <s v="Black"/>
    <x v="584"/>
    <d v="2003-08-01T00:00:00"/>
    <n v="24.49"/>
    <n v="14.694000000000001"/>
    <n v="2"/>
    <n v="29.388000000000002"/>
  </r>
  <r>
    <x v="0"/>
    <x v="0"/>
    <x v="0"/>
    <s v="Lubricant and Grease Suppliers"/>
    <x v="1"/>
    <x v="14"/>
    <x v="56"/>
    <s v="Black"/>
    <x v="606"/>
    <d v="2003-08-01T00:00:00"/>
    <n v="69.989999999999995"/>
    <n v="38.494500000000002"/>
    <n v="20"/>
    <n v="769.8900000000001"/>
  </r>
  <r>
    <x v="0"/>
    <x v="0"/>
    <x v="0"/>
    <s v="Lubricant and Grease Suppliers"/>
    <x v="1"/>
    <x v="4"/>
    <x v="5"/>
    <s v="Multi"/>
    <x v="581"/>
    <d v="2003-08-01T00:00:00"/>
    <n v="49.99"/>
    <n v="29.994"/>
    <n v="3"/>
    <n v="89.981999999999999"/>
  </r>
  <r>
    <x v="0"/>
    <x v="0"/>
    <x v="0"/>
    <s v="Lubricant and Grease Suppliers"/>
    <x v="2"/>
    <x v="18"/>
    <x v="87"/>
    <s v="Silver/Black"/>
    <x v="603"/>
    <d v="2003-08-01T00:00:00"/>
    <n v="40.49"/>
    <n v="24.294"/>
    <n v="3"/>
    <n v="72.882000000000005"/>
  </r>
  <r>
    <x v="0"/>
    <x v="0"/>
    <x v="0"/>
    <s v="Lubricant and Grease Suppliers"/>
    <x v="3"/>
    <x v="7"/>
    <x v="10"/>
    <s v="Blue"/>
    <x v="599"/>
    <d v="2003-08-01T00:00:00"/>
    <n v="34.99"/>
    <n v="20.994"/>
    <n v="3"/>
    <n v="62.981999999999999"/>
  </r>
  <r>
    <x v="0"/>
    <x v="1"/>
    <x v="1"/>
    <s v="Gasless Cycle Shop"/>
    <x v="3"/>
    <x v="19"/>
    <x v="52"/>
    <m/>
    <x v="594"/>
    <d v="2003-08-01T00:00:00"/>
    <n v="120"/>
    <n v="72"/>
    <n v="4"/>
    <n v="288"/>
  </r>
  <r>
    <x v="0"/>
    <x v="1"/>
    <x v="1"/>
    <s v="Gasless Cycle Shop"/>
    <x v="1"/>
    <x v="10"/>
    <x v="29"/>
    <s v="Black"/>
    <x v="578"/>
    <d v="2003-08-01T00:00:00"/>
    <n v="24.49"/>
    <n v="14.694000000000001"/>
    <n v="2"/>
    <n v="29.388000000000002"/>
  </r>
  <r>
    <x v="0"/>
    <x v="1"/>
    <x v="1"/>
    <s v="Gasless Cycle Shop"/>
    <x v="3"/>
    <x v="22"/>
    <x v="57"/>
    <m/>
    <x v="597"/>
    <d v="2003-08-01T00:00:00"/>
    <n v="4.99"/>
    <n v="2.9940000000000002"/>
    <n v="3"/>
    <n v="8.9820000000000011"/>
  </r>
  <r>
    <x v="0"/>
    <x v="1"/>
    <x v="1"/>
    <s v="Gasless Cycle Shop"/>
    <x v="1"/>
    <x v="1"/>
    <x v="48"/>
    <s v="White"/>
    <x v="594"/>
    <d v="2003-08-01T00:00:00"/>
    <n v="8.99"/>
    <n v="5.3940000000000001"/>
    <n v="5"/>
    <n v="26.97"/>
  </r>
  <r>
    <x v="0"/>
    <x v="1"/>
    <x v="1"/>
    <s v="Gasless Cycle Shop"/>
    <x v="1"/>
    <x v="4"/>
    <x v="5"/>
    <s v="Multi"/>
    <x v="581"/>
    <d v="2003-08-01T00:00:00"/>
    <n v="49.99"/>
    <n v="29.994"/>
    <n v="3"/>
    <n v="89.981999999999999"/>
  </r>
  <r>
    <x v="0"/>
    <x v="1"/>
    <x v="1"/>
    <s v="Gasless Cycle Shop"/>
    <x v="1"/>
    <x v="4"/>
    <x v="58"/>
    <s v="Yellow"/>
    <x v="593"/>
    <d v="2003-08-01T00:00:00"/>
    <n v="53.99"/>
    <n v="32.393999999999998"/>
    <n v="6"/>
    <n v="194.36399999999998"/>
  </r>
  <r>
    <x v="0"/>
    <x v="1"/>
    <x v="1"/>
    <s v="Gasless Cycle Shop"/>
    <x v="1"/>
    <x v="23"/>
    <x v="59"/>
    <s v="Blue"/>
    <x v="583"/>
    <d v="2003-08-01T00:00:00"/>
    <n v="63.5"/>
    <n v="38.1"/>
    <n v="5"/>
    <n v="190.5"/>
  </r>
  <r>
    <x v="0"/>
    <x v="1"/>
    <x v="1"/>
    <s v="Gasless Cycle Shop"/>
    <x v="2"/>
    <x v="18"/>
    <x v="51"/>
    <s v="Silver/Black"/>
    <x v="589"/>
    <d v="2003-08-01T00:00:00"/>
    <n v="80.989999999999995"/>
    <n v="48.594000000000001"/>
    <n v="1"/>
    <n v="48.594000000000001"/>
  </r>
  <r>
    <x v="0"/>
    <x v="1"/>
    <x v="1"/>
    <s v="Gasless Cycle Shop"/>
    <x v="2"/>
    <x v="18"/>
    <x v="53"/>
    <s v="Silver/Black"/>
    <x v="593"/>
    <d v="2003-08-01T00:00:00"/>
    <n v="40.49"/>
    <n v="24.294"/>
    <n v="1"/>
    <n v="24.294"/>
  </r>
  <r>
    <x v="0"/>
    <x v="1"/>
    <x v="1"/>
    <s v="Gasless Cycle Shop"/>
    <x v="1"/>
    <x v="4"/>
    <x v="5"/>
    <s v="Multi"/>
    <x v="605"/>
    <d v="2003-08-01T00:00:00"/>
    <n v="49.99"/>
    <n v="29.994"/>
    <n v="3"/>
    <n v="89.981999999999999"/>
  </r>
  <r>
    <x v="0"/>
    <x v="1"/>
    <x v="1"/>
    <s v="Gasless Cycle Shop"/>
    <x v="0"/>
    <x v="3"/>
    <x v="49"/>
    <s v="Black"/>
    <x v="606"/>
    <d v="2003-08-01T00:00:00"/>
    <n v="539.99"/>
    <n v="323.99400000000003"/>
    <n v="2"/>
    <n v="647.98800000000006"/>
  </r>
  <r>
    <x v="0"/>
    <x v="1"/>
    <x v="1"/>
    <s v="Gasless Cycle Shop"/>
    <x v="3"/>
    <x v="24"/>
    <x v="60"/>
    <m/>
    <x v="584"/>
    <d v="2003-08-01T00:00:00"/>
    <n v="7.95"/>
    <n v="4.7699999999999996"/>
    <n v="4"/>
    <n v="19.079999999999998"/>
  </r>
  <r>
    <x v="0"/>
    <x v="1"/>
    <x v="1"/>
    <s v="Gasless Cycle Shop"/>
    <x v="1"/>
    <x v="23"/>
    <x v="59"/>
    <s v="Blue"/>
    <x v="578"/>
    <d v="2003-08-01T00:00:00"/>
    <n v="63.5"/>
    <n v="38.1"/>
    <n v="3"/>
    <n v="114.30000000000001"/>
  </r>
  <r>
    <x v="0"/>
    <x v="1"/>
    <x v="1"/>
    <s v="Gasless Cycle Shop"/>
    <x v="2"/>
    <x v="6"/>
    <x v="8"/>
    <s v="Black"/>
    <x v="595"/>
    <d v="2003-08-01T00:00:00"/>
    <n v="337.22"/>
    <n v="202.33199999999999"/>
    <n v="2"/>
    <n v="404.66399999999999"/>
  </r>
  <r>
    <x v="0"/>
    <x v="1"/>
    <x v="1"/>
    <s v="Gasless Cycle Shop"/>
    <x v="2"/>
    <x v="6"/>
    <x v="15"/>
    <s v="Yellow"/>
    <x v="583"/>
    <d v="2003-08-01T00:00:00"/>
    <n v="594.83000000000004"/>
    <n v="356.89800000000002"/>
    <n v="2"/>
    <n v="713.79600000000005"/>
  </r>
  <r>
    <x v="0"/>
    <x v="1"/>
    <x v="1"/>
    <s v="Gasless Cycle Shop"/>
    <x v="1"/>
    <x v="4"/>
    <x v="58"/>
    <s v="Yellow"/>
    <x v="585"/>
    <d v="2003-08-01T00:00:00"/>
    <n v="53.99"/>
    <n v="32.393999999999998"/>
    <n v="4"/>
    <n v="129.57599999999999"/>
  </r>
  <r>
    <x v="0"/>
    <x v="1"/>
    <x v="1"/>
    <s v="Gasless Cycle Shop"/>
    <x v="0"/>
    <x v="3"/>
    <x v="49"/>
    <s v="Black"/>
    <x v="603"/>
    <d v="2003-08-01T00:00:00"/>
    <n v="539.99"/>
    <n v="323.99400000000003"/>
    <n v="1"/>
    <n v="323.99400000000003"/>
  </r>
  <r>
    <x v="0"/>
    <x v="1"/>
    <x v="1"/>
    <s v="Gasless Cycle Shop"/>
    <x v="3"/>
    <x v="7"/>
    <x v="10"/>
    <s v="Blue"/>
    <x v="592"/>
    <d v="2003-08-01T00:00:00"/>
    <n v="34.99"/>
    <n v="20.994"/>
    <n v="5"/>
    <n v="104.97"/>
  </r>
  <r>
    <x v="0"/>
    <x v="1"/>
    <x v="1"/>
    <s v="Gasless Cycle Shop"/>
    <x v="1"/>
    <x v="4"/>
    <x v="58"/>
    <s v="Yellow"/>
    <x v="584"/>
    <d v="2003-08-01T00:00:00"/>
    <n v="53.99"/>
    <n v="32.393999999999998"/>
    <n v="6"/>
    <n v="194.36399999999998"/>
  </r>
  <r>
    <x v="0"/>
    <x v="1"/>
    <x v="1"/>
    <s v="Gasless Cycle Shop"/>
    <x v="3"/>
    <x v="7"/>
    <x v="10"/>
    <s v="Black"/>
    <x v="584"/>
    <d v="2003-08-01T00:00:00"/>
    <n v="34.99"/>
    <n v="20.994"/>
    <n v="2"/>
    <n v="41.988"/>
  </r>
  <r>
    <x v="0"/>
    <x v="1"/>
    <x v="1"/>
    <s v="Gasless Cycle Shop"/>
    <x v="3"/>
    <x v="21"/>
    <x v="55"/>
    <s v="Silver"/>
    <x v="580"/>
    <d v="2003-08-01T00:00:00"/>
    <n v="54.99"/>
    <n v="32.994"/>
    <n v="2"/>
    <n v="65.988"/>
  </r>
  <r>
    <x v="0"/>
    <x v="1"/>
    <x v="1"/>
    <s v="Gasless Cycle Shop"/>
    <x v="1"/>
    <x v="1"/>
    <x v="48"/>
    <s v="White"/>
    <x v="577"/>
    <d v="2003-08-01T00:00:00"/>
    <n v="8.99"/>
    <n v="5.3940000000000001"/>
    <n v="4"/>
    <n v="21.576000000000001"/>
  </r>
  <r>
    <x v="0"/>
    <x v="1"/>
    <x v="1"/>
    <s v="Gasless Cycle Shop"/>
    <x v="0"/>
    <x v="3"/>
    <x v="50"/>
    <s v="Yellow"/>
    <x v="603"/>
    <d v="2003-08-01T00:00:00"/>
    <n v="1700.99"/>
    <n v="1020.5940000000001"/>
    <n v="2"/>
    <n v="2041.1880000000001"/>
  </r>
  <r>
    <x v="0"/>
    <x v="1"/>
    <x v="1"/>
    <s v="Gasless Cycle Shop"/>
    <x v="1"/>
    <x v="5"/>
    <x v="6"/>
    <s v="Multi"/>
    <x v="592"/>
    <d v="2003-08-01T00:00:00"/>
    <n v="8.99"/>
    <n v="5.3940000000000001"/>
    <n v="4"/>
    <n v="21.576000000000001"/>
  </r>
  <r>
    <x v="2"/>
    <x v="5"/>
    <x v="9"/>
    <s v="Fast Bike Works"/>
    <x v="0"/>
    <x v="25"/>
    <x v="61"/>
    <s v="Yellow"/>
    <x v="588"/>
    <d v="2003-08-01T00:00:00"/>
    <n v="742.35"/>
    <n v="334.0575"/>
    <n v="5"/>
    <n v="1670.2874999999999"/>
  </r>
  <r>
    <x v="2"/>
    <x v="5"/>
    <x v="9"/>
    <s v="Fast Bike Works"/>
    <x v="2"/>
    <x v="26"/>
    <x v="65"/>
    <s v="Silver"/>
    <x v="586"/>
    <d v="2003-08-01T00:00:00"/>
    <n v="91.49"/>
    <n v="54.893999999999998"/>
    <n v="1"/>
    <n v="54.893999999999998"/>
  </r>
  <r>
    <x v="2"/>
    <x v="5"/>
    <x v="9"/>
    <s v="Fast Bike Works"/>
    <x v="0"/>
    <x v="25"/>
    <x v="61"/>
    <s v="Blue"/>
    <x v="603"/>
    <d v="2003-08-01T00:00:00"/>
    <n v="742.35"/>
    <n v="334.0575"/>
    <n v="3"/>
    <n v="1002.1725"/>
  </r>
  <r>
    <x v="2"/>
    <x v="5"/>
    <x v="9"/>
    <s v="Fast Bike Works"/>
    <x v="2"/>
    <x v="31"/>
    <x v="73"/>
    <m/>
    <x v="598"/>
    <d v="2003-08-01T00:00:00"/>
    <n v="121.49"/>
    <n v="72.894000000000005"/>
    <n v="3"/>
    <n v="218.68200000000002"/>
  </r>
  <r>
    <x v="2"/>
    <x v="5"/>
    <x v="9"/>
    <s v="Fast Bike Works"/>
    <x v="2"/>
    <x v="30"/>
    <x v="71"/>
    <s v="Silver"/>
    <x v="586"/>
    <d v="2003-08-01T00:00:00"/>
    <n v="20.239999999999998"/>
    <n v="12.144"/>
    <n v="3"/>
    <n v="36.432000000000002"/>
  </r>
  <r>
    <x v="2"/>
    <x v="5"/>
    <x v="9"/>
    <s v="Fast Bike Works"/>
    <x v="1"/>
    <x v="10"/>
    <x v="29"/>
    <s v="Black"/>
    <x v="598"/>
    <d v="2003-08-01T00:00:00"/>
    <n v="24.49"/>
    <n v="14.694000000000001"/>
    <n v="3"/>
    <n v="44.082000000000001"/>
  </r>
  <r>
    <x v="2"/>
    <x v="5"/>
    <x v="9"/>
    <s v="Fast Bike Works"/>
    <x v="0"/>
    <x v="25"/>
    <x v="64"/>
    <s v="Blue"/>
    <x v="606"/>
    <d v="2003-08-01T00:00:00"/>
    <n v="1214.8499999999999"/>
    <n v="728.91"/>
    <n v="2"/>
    <n v="1457.82"/>
  </r>
  <r>
    <x v="2"/>
    <x v="5"/>
    <x v="9"/>
    <s v="Fast Bike Works"/>
    <x v="0"/>
    <x v="25"/>
    <x v="62"/>
    <s v="Blue"/>
    <x v="592"/>
    <d v="2003-08-01T00:00:00"/>
    <n v="2384.0700000000002"/>
    <n v="1430.442"/>
    <n v="3"/>
    <n v="4291.326"/>
  </r>
  <r>
    <x v="2"/>
    <x v="5"/>
    <x v="9"/>
    <s v="Fast Bike Works"/>
    <x v="0"/>
    <x v="25"/>
    <x v="61"/>
    <s v="Yellow"/>
    <x v="604"/>
    <d v="2003-08-01T00:00:00"/>
    <n v="742.35"/>
    <n v="334.0575"/>
    <n v="3"/>
    <n v="1002.1725"/>
  </r>
  <r>
    <x v="2"/>
    <x v="5"/>
    <x v="9"/>
    <s v="Fast Bike Works"/>
    <x v="0"/>
    <x v="25"/>
    <x v="64"/>
    <s v="Blue"/>
    <x v="604"/>
    <d v="2003-08-01T00:00:00"/>
    <n v="1214.8499999999999"/>
    <n v="728.91"/>
    <n v="1"/>
    <n v="728.91"/>
  </r>
  <r>
    <x v="2"/>
    <x v="5"/>
    <x v="9"/>
    <s v="Fast Bike Works"/>
    <x v="0"/>
    <x v="25"/>
    <x v="62"/>
    <s v="Yellow"/>
    <x v="588"/>
    <d v="2003-08-01T00:00:00"/>
    <n v="2384.0700000000002"/>
    <n v="953.62800000000004"/>
    <n v="3"/>
    <n v="2860.884"/>
  </r>
  <r>
    <x v="2"/>
    <x v="5"/>
    <x v="9"/>
    <s v="Fast Bike Works"/>
    <x v="0"/>
    <x v="25"/>
    <x v="62"/>
    <s v="Blue"/>
    <x v="583"/>
    <d v="2003-08-01T00:00:00"/>
    <n v="2384.0700000000002"/>
    <n v="1430.442"/>
    <n v="3"/>
    <n v="4291.326"/>
  </r>
  <r>
    <x v="2"/>
    <x v="5"/>
    <x v="9"/>
    <s v="Fast Bike Works"/>
    <x v="0"/>
    <x v="25"/>
    <x v="62"/>
    <s v="Yellow"/>
    <x v="587"/>
    <d v="2003-08-01T00:00:00"/>
    <n v="2384.0700000000002"/>
    <n v="953.62800000000004"/>
    <n v="2"/>
    <n v="1907.2560000000001"/>
  </r>
  <r>
    <x v="0"/>
    <x v="0"/>
    <x v="2"/>
    <s v="City Manufacturing"/>
    <x v="2"/>
    <x v="20"/>
    <x v="83"/>
    <m/>
    <x v="607"/>
    <d v="2003-08-01T00:00:00"/>
    <n v="52.64"/>
    <n v="31.584"/>
    <n v="1"/>
    <n v="31.584"/>
  </r>
  <r>
    <x v="1"/>
    <x v="4"/>
    <x v="8"/>
    <s v="Global Bike Retailers"/>
    <x v="1"/>
    <x v="4"/>
    <x v="5"/>
    <s v="Multi"/>
    <x v="583"/>
    <d v="2003-08-01T00:00:00"/>
    <n v="49.99"/>
    <n v="28.994199999999999"/>
    <n v="11"/>
    <n v="318.93619999999999"/>
  </r>
  <r>
    <x v="1"/>
    <x v="4"/>
    <x v="8"/>
    <s v="Global Bike Retailers"/>
    <x v="1"/>
    <x v="10"/>
    <x v="29"/>
    <s v="Black"/>
    <x v="583"/>
    <d v="2003-08-01T00:00:00"/>
    <n v="24.49"/>
    <n v="14.694000000000001"/>
    <n v="2"/>
    <n v="29.388000000000002"/>
  </r>
  <r>
    <x v="1"/>
    <x v="4"/>
    <x v="8"/>
    <s v="Global Bike Retailers"/>
    <x v="2"/>
    <x v="27"/>
    <x v="80"/>
    <s v="Blue"/>
    <x v="591"/>
    <d v="2003-08-01T00:00:00"/>
    <n v="333.42"/>
    <n v="200.05199999999999"/>
    <n v="8"/>
    <n v="1600.4159999999999"/>
  </r>
  <r>
    <x v="1"/>
    <x v="4"/>
    <x v="8"/>
    <s v="Global Bike Retailers"/>
    <x v="2"/>
    <x v="27"/>
    <x v="80"/>
    <s v="Yellow"/>
    <x v="580"/>
    <d v="2003-08-01T00:00:00"/>
    <n v="333.42"/>
    <n v="200.05199999999999"/>
    <n v="3"/>
    <n v="600.15599999999995"/>
  </r>
  <r>
    <x v="1"/>
    <x v="4"/>
    <x v="8"/>
    <s v="Global Bike Retailers"/>
    <x v="0"/>
    <x v="25"/>
    <x v="62"/>
    <s v="Yellow"/>
    <x v="585"/>
    <d v="2003-08-01T00:00:00"/>
    <n v="2384.0700000000002"/>
    <n v="953.62800000000004"/>
    <n v="1"/>
    <n v="953.62800000000004"/>
  </r>
  <r>
    <x v="1"/>
    <x v="4"/>
    <x v="8"/>
    <s v="Global Bike Retailers"/>
    <x v="1"/>
    <x v="4"/>
    <x v="5"/>
    <s v="Multi"/>
    <x v="578"/>
    <d v="2003-08-01T00:00:00"/>
    <n v="49.99"/>
    <n v="29.994"/>
    <n v="8"/>
    <n v="239.952"/>
  </r>
  <r>
    <x v="1"/>
    <x v="4"/>
    <x v="8"/>
    <s v="Global Bike Retailers"/>
    <x v="0"/>
    <x v="25"/>
    <x v="61"/>
    <s v="Blue"/>
    <x v="581"/>
    <d v="2003-08-01T00:00:00"/>
    <n v="742.35"/>
    <n v="334.0575"/>
    <n v="2"/>
    <n v="668.11500000000001"/>
  </r>
  <r>
    <x v="1"/>
    <x v="4"/>
    <x v="8"/>
    <s v="Global Bike Retailers"/>
    <x v="3"/>
    <x v="7"/>
    <x v="10"/>
    <s v="Black"/>
    <x v="594"/>
    <d v="2003-08-01T00:00:00"/>
    <n v="34.99"/>
    <n v="20.994"/>
    <n v="10"/>
    <n v="209.94"/>
  </r>
  <r>
    <x v="1"/>
    <x v="4"/>
    <x v="8"/>
    <s v="Global Bike Retailers"/>
    <x v="2"/>
    <x v="27"/>
    <x v="80"/>
    <s v="Blue"/>
    <x v="604"/>
    <d v="2003-08-01T00:00:00"/>
    <n v="333.42"/>
    <n v="200.05199999999999"/>
    <n v="1"/>
    <n v="200.05199999999999"/>
  </r>
  <r>
    <x v="1"/>
    <x v="4"/>
    <x v="8"/>
    <s v="Global Bike Retailers"/>
    <x v="0"/>
    <x v="25"/>
    <x v="62"/>
    <s v="Blue"/>
    <x v="595"/>
    <d v="2003-08-01T00:00:00"/>
    <n v="2384.0700000000002"/>
    <n v="1430.442"/>
    <n v="2"/>
    <n v="2860.884"/>
  </r>
  <r>
    <x v="1"/>
    <x v="4"/>
    <x v="8"/>
    <s v="Global Bike Retailers"/>
    <x v="3"/>
    <x v="32"/>
    <x v="76"/>
    <m/>
    <x v="600"/>
    <d v="2003-08-01T00:00:00"/>
    <n v="2.29"/>
    <n v="1.3740000000000001"/>
    <n v="3"/>
    <n v="4.1219999999999999"/>
  </r>
  <r>
    <x v="1"/>
    <x v="4"/>
    <x v="8"/>
    <s v="Global Bike Retailers"/>
    <x v="2"/>
    <x v="27"/>
    <x v="80"/>
    <s v="Yellow"/>
    <x v="577"/>
    <d v="2003-08-01T00:00:00"/>
    <n v="333.42"/>
    <n v="200.05199999999999"/>
    <n v="2"/>
    <n v="400.10399999999998"/>
  </r>
  <r>
    <x v="1"/>
    <x v="4"/>
    <x v="8"/>
    <s v="Global Bike Retailers"/>
    <x v="0"/>
    <x v="25"/>
    <x v="62"/>
    <s v="Blue"/>
    <x v="593"/>
    <d v="2003-08-01T00:00:00"/>
    <n v="2384.0700000000002"/>
    <n v="1430.442"/>
    <n v="10"/>
    <n v="14304.42"/>
  </r>
  <r>
    <x v="1"/>
    <x v="4"/>
    <x v="8"/>
    <s v="Global Bike Retailers"/>
    <x v="0"/>
    <x v="25"/>
    <x v="61"/>
    <s v="Blue"/>
    <x v="585"/>
    <d v="2003-08-01T00:00:00"/>
    <n v="742.35"/>
    <n v="334.0575"/>
    <n v="4"/>
    <n v="1336.23"/>
  </r>
  <r>
    <x v="1"/>
    <x v="4"/>
    <x v="8"/>
    <s v="Global Bike Retailers"/>
    <x v="2"/>
    <x v="27"/>
    <x v="66"/>
    <s v="Yellow"/>
    <x v="582"/>
    <d v="2003-08-01T00:00:00"/>
    <n v="1003.91"/>
    <n v="602.346"/>
    <n v="3"/>
    <n v="1807.038"/>
  </r>
  <r>
    <x v="1"/>
    <x v="4"/>
    <x v="8"/>
    <s v="Global Bike Retailers"/>
    <x v="1"/>
    <x v="5"/>
    <x v="6"/>
    <s v="Multi"/>
    <x v="589"/>
    <d v="2003-08-01T00:00:00"/>
    <n v="8.99"/>
    <n v="5.2141999999999999"/>
    <n v="12"/>
    <n v="62.570399999999999"/>
  </r>
  <r>
    <x v="1"/>
    <x v="4"/>
    <x v="8"/>
    <s v="Global Bike Retailers"/>
    <x v="0"/>
    <x v="25"/>
    <x v="61"/>
    <s v="Yellow"/>
    <x v="588"/>
    <d v="2003-08-01T00:00:00"/>
    <n v="742.35"/>
    <n v="334.0575"/>
    <n v="9"/>
    <n v="3006.5174999999999"/>
  </r>
  <r>
    <x v="1"/>
    <x v="4"/>
    <x v="8"/>
    <s v="Global Bike Retailers"/>
    <x v="0"/>
    <x v="25"/>
    <x v="61"/>
    <s v="Blue"/>
    <x v="587"/>
    <d v="2003-08-01T00:00:00"/>
    <n v="742.35"/>
    <n v="334.0575"/>
    <n v="5"/>
    <n v="1670.2874999999999"/>
  </r>
  <r>
    <x v="1"/>
    <x v="4"/>
    <x v="8"/>
    <s v="Global Bike Retailers"/>
    <x v="2"/>
    <x v="20"/>
    <x v="68"/>
    <m/>
    <x v="600"/>
    <d v="2003-08-01T00:00:00"/>
    <n v="27.12"/>
    <n v="16.271999999999998"/>
    <n v="4"/>
    <n v="65.087999999999994"/>
  </r>
  <r>
    <x v="1"/>
    <x v="4"/>
    <x v="8"/>
    <s v="Global Bike Retailers"/>
    <x v="3"/>
    <x v="21"/>
    <x v="55"/>
    <s v="Silver"/>
    <x v="602"/>
    <d v="2003-08-01T00:00:00"/>
    <n v="54.99"/>
    <n v="31.894200000000001"/>
    <n v="12"/>
    <n v="382.73040000000003"/>
  </r>
  <r>
    <x v="1"/>
    <x v="4"/>
    <x v="8"/>
    <s v="Global Bike Retailers"/>
    <x v="0"/>
    <x v="25"/>
    <x v="64"/>
    <s v="Blue"/>
    <x v="595"/>
    <d v="2003-08-01T00:00:00"/>
    <n v="1214.8499999999999"/>
    <n v="728.91"/>
    <n v="9"/>
    <n v="6560.19"/>
  </r>
  <r>
    <x v="1"/>
    <x v="4"/>
    <x v="8"/>
    <s v="Global Bike Retailers"/>
    <x v="0"/>
    <x v="25"/>
    <x v="62"/>
    <s v="Blue"/>
    <x v="590"/>
    <d v="2003-08-01T00:00:00"/>
    <n v="2384.0700000000002"/>
    <n v="1430.442"/>
    <n v="8"/>
    <n v="11443.536"/>
  </r>
  <r>
    <x v="1"/>
    <x v="4"/>
    <x v="8"/>
    <s v="Global Bike Retailers"/>
    <x v="1"/>
    <x v="10"/>
    <x v="29"/>
    <s v="Black"/>
    <x v="599"/>
    <d v="2003-08-01T00:00:00"/>
    <n v="24.49"/>
    <n v="14.694000000000001"/>
    <n v="3"/>
    <n v="44.082000000000001"/>
  </r>
  <r>
    <x v="1"/>
    <x v="4"/>
    <x v="8"/>
    <s v="Global Bike Retailers"/>
    <x v="0"/>
    <x v="25"/>
    <x v="62"/>
    <s v="Yellow"/>
    <x v="601"/>
    <d v="2003-08-01T00:00:00"/>
    <n v="2384.0700000000002"/>
    <n v="953.62800000000004"/>
    <n v="4"/>
    <n v="3814.5120000000002"/>
  </r>
  <r>
    <x v="1"/>
    <x v="4"/>
    <x v="8"/>
    <s v="Global Bike Retailers"/>
    <x v="0"/>
    <x v="25"/>
    <x v="61"/>
    <s v="Yellow"/>
    <x v="590"/>
    <d v="2003-08-01T00:00:00"/>
    <n v="742.35"/>
    <n v="334.0575"/>
    <n v="13"/>
    <n v="4342.7475000000004"/>
  </r>
  <r>
    <x v="1"/>
    <x v="4"/>
    <x v="8"/>
    <s v="Global Bike Retailers"/>
    <x v="1"/>
    <x v="23"/>
    <x v="59"/>
    <s v="Blue"/>
    <x v="586"/>
    <d v="2003-08-01T00:00:00"/>
    <n v="63.5"/>
    <n v="36.83"/>
    <n v="11"/>
    <n v="405.13"/>
  </r>
  <r>
    <x v="1"/>
    <x v="4"/>
    <x v="8"/>
    <s v="Global Bike Retailers"/>
    <x v="2"/>
    <x v="27"/>
    <x v="66"/>
    <s v="Blue"/>
    <x v="599"/>
    <d v="2003-08-01T00:00:00"/>
    <n v="1003.91"/>
    <n v="602.346"/>
    <n v="1"/>
    <n v="602.346"/>
  </r>
  <r>
    <x v="1"/>
    <x v="4"/>
    <x v="8"/>
    <s v="Global Bike Retailers"/>
    <x v="3"/>
    <x v="7"/>
    <x v="10"/>
    <s v="Red"/>
    <x v="605"/>
    <d v="2003-08-01T00:00:00"/>
    <n v="34.99"/>
    <n v="20.994"/>
    <n v="6"/>
    <n v="125.964"/>
  </r>
  <r>
    <x v="1"/>
    <x v="4"/>
    <x v="8"/>
    <s v="Global Bike Retailers"/>
    <x v="2"/>
    <x v="18"/>
    <x v="79"/>
    <s v="Silver/Black"/>
    <x v="600"/>
    <d v="2003-08-01T00:00:00"/>
    <n v="80.989999999999995"/>
    <n v="48.594000000000001"/>
    <n v="4"/>
    <n v="194.376"/>
  </r>
  <r>
    <x v="1"/>
    <x v="4"/>
    <x v="8"/>
    <s v="Global Bike Retailers"/>
    <x v="0"/>
    <x v="25"/>
    <x v="62"/>
    <s v="Yellow"/>
    <x v="592"/>
    <d v="2003-08-01T00:00:00"/>
    <n v="2384.0700000000002"/>
    <n v="953.62800000000004"/>
    <n v="4"/>
    <n v="3814.5120000000002"/>
  </r>
  <r>
    <x v="1"/>
    <x v="4"/>
    <x v="8"/>
    <s v="Global Bike Retailers"/>
    <x v="0"/>
    <x v="25"/>
    <x v="64"/>
    <s v="Blue"/>
    <x v="590"/>
    <d v="2003-08-01T00:00:00"/>
    <n v="1214.8499999999999"/>
    <n v="728.91"/>
    <n v="6"/>
    <n v="4373.46"/>
  </r>
  <r>
    <x v="1"/>
    <x v="4"/>
    <x v="8"/>
    <s v="Global Bike Retailers"/>
    <x v="2"/>
    <x v="20"/>
    <x v="91"/>
    <m/>
    <x v="580"/>
    <d v="2003-08-01T00:00:00"/>
    <n v="39.14"/>
    <n v="23.484000000000002"/>
    <n v="3"/>
    <n v="70.451999999999998"/>
  </r>
  <r>
    <x v="1"/>
    <x v="4"/>
    <x v="8"/>
    <s v="Global Bike Retailers"/>
    <x v="0"/>
    <x v="25"/>
    <x v="61"/>
    <s v="Yellow"/>
    <x v="599"/>
    <d v="2003-08-01T00:00:00"/>
    <n v="742.35"/>
    <n v="334.0575"/>
    <n v="4"/>
    <n v="1336.23"/>
  </r>
  <r>
    <x v="1"/>
    <x v="4"/>
    <x v="8"/>
    <s v="Global Bike Retailers"/>
    <x v="1"/>
    <x v="4"/>
    <x v="5"/>
    <s v="Multi"/>
    <x v="594"/>
    <d v="2003-08-01T00:00:00"/>
    <n v="49.99"/>
    <n v="29.994"/>
    <n v="2"/>
    <n v="59.988"/>
  </r>
  <r>
    <x v="1"/>
    <x v="4"/>
    <x v="8"/>
    <s v="Global Bike Retailers"/>
    <x v="3"/>
    <x v="7"/>
    <x v="10"/>
    <s v="Blue"/>
    <x v="585"/>
    <d v="2003-08-01T00:00:00"/>
    <n v="34.99"/>
    <n v="20.994"/>
    <n v="4"/>
    <n v="83.975999999999999"/>
  </r>
  <r>
    <x v="1"/>
    <x v="4"/>
    <x v="8"/>
    <s v="Global Bike Retailers"/>
    <x v="2"/>
    <x v="27"/>
    <x v="66"/>
    <s v="Blue"/>
    <x v="587"/>
    <d v="2003-08-01T00:00:00"/>
    <n v="1003.91"/>
    <n v="602.346"/>
    <n v="6"/>
    <n v="3614.076"/>
  </r>
  <r>
    <x v="1"/>
    <x v="4"/>
    <x v="8"/>
    <s v="Global Bike Retailers"/>
    <x v="0"/>
    <x v="25"/>
    <x v="61"/>
    <s v="Blue"/>
    <x v="596"/>
    <d v="2003-08-01T00:00:00"/>
    <n v="742.35"/>
    <n v="334.0575"/>
    <n v="8"/>
    <n v="2672.46"/>
  </r>
  <r>
    <x v="1"/>
    <x v="4"/>
    <x v="8"/>
    <s v="Global Bike Retailers"/>
    <x v="3"/>
    <x v="19"/>
    <x v="52"/>
    <m/>
    <x v="598"/>
    <d v="2003-08-01T00:00:00"/>
    <n v="120"/>
    <n v="72"/>
    <n v="9"/>
    <n v="648"/>
  </r>
  <r>
    <x v="1"/>
    <x v="4"/>
    <x v="8"/>
    <s v="Global Bike Retailers"/>
    <x v="2"/>
    <x v="27"/>
    <x v="66"/>
    <s v="Yellow"/>
    <x v="600"/>
    <d v="2003-08-01T00:00:00"/>
    <n v="1003.91"/>
    <n v="602.346"/>
    <n v="3"/>
    <n v="1807.038"/>
  </r>
  <r>
    <x v="1"/>
    <x v="4"/>
    <x v="8"/>
    <s v="Global Bike Retailers"/>
    <x v="2"/>
    <x v="27"/>
    <x v="80"/>
    <s v="Blue"/>
    <x v="579"/>
    <d v="2003-08-01T00:00:00"/>
    <n v="333.42"/>
    <n v="200.05199999999999"/>
    <n v="1"/>
    <n v="200.05199999999999"/>
  </r>
  <r>
    <x v="1"/>
    <x v="4"/>
    <x v="8"/>
    <s v="Global Bike Retailers"/>
    <x v="0"/>
    <x v="25"/>
    <x v="61"/>
    <s v="Yellow"/>
    <x v="595"/>
    <d v="2003-08-01T00:00:00"/>
    <n v="742.35"/>
    <n v="334.0575"/>
    <n v="10"/>
    <n v="3340.5749999999998"/>
  </r>
  <r>
    <x v="1"/>
    <x v="4"/>
    <x v="8"/>
    <s v="Global Bike Retailers"/>
    <x v="0"/>
    <x v="25"/>
    <x v="64"/>
    <s v="Blue"/>
    <x v="605"/>
    <d v="2003-08-01T00:00:00"/>
    <n v="1214.8499999999999"/>
    <n v="728.91"/>
    <n v="3"/>
    <n v="2186.73"/>
  </r>
  <r>
    <x v="1"/>
    <x v="4"/>
    <x v="8"/>
    <s v="Global Bike Retailers"/>
    <x v="3"/>
    <x v="24"/>
    <x v="60"/>
    <m/>
    <x v="604"/>
    <d v="2003-08-01T00:00:00"/>
    <n v="7.95"/>
    <n v="4.6109999999999998"/>
    <n v="13"/>
    <n v="59.942999999999998"/>
  </r>
  <r>
    <x v="1"/>
    <x v="4"/>
    <x v="8"/>
    <s v="Global Bike Retailers"/>
    <x v="2"/>
    <x v="9"/>
    <x v="75"/>
    <m/>
    <x v="580"/>
    <d v="2003-08-01T00:00:00"/>
    <n v="91.57"/>
    <n v="54.942"/>
    <n v="2"/>
    <n v="109.884"/>
  </r>
  <r>
    <x v="1"/>
    <x v="4"/>
    <x v="8"/>
    <s v="Global Bike Retailers"/>
    <x v="2"/>
    <x v="27"/>
    <x v="66"/>
    <s v="Yellow"/>
    <x v="581"/>
    <d v="2003-08-01T00:00:00"/>
    <n v="1003.91"/>
    <n v="602.346"/>
    <n v="8"/>
    <n v="4818.768"/>
  </r>
  <r>
    <x v="1"/>
    <x v="4"/>
    <x v="8"/>
    <s v="Global Bike Retailers"/>
    <x v="0"/>
    <x v="25"/>
    <x v="61"/>
    <s v="Yellow"/>
    <x v="599"/>
    <d v="2003-08-01T00:00:00"/>
    <n v="742.35"/>
    <n v="334.0575"/>
    <n v="4"/>
    <n v="1336.23"/>
  </r>
  <r>
    <x v="1"/>
    <x v="4"/>
    <x v="8"/>
    <s v="Global Bike Retailers"/>
    <x v="1"/>
    <x v="23"/>
    <x v="59"/>
    <s v="Blue"/>
    <x v="604"/>
    <d v="2003-08-01T00:00:00"/>
    <n v="63.5"/>
    <n v="36.83"/>
    <n v="12"/>
    <n v="441.96"/>
  </r>
  <r>
    <x v="1"/>
    <x v="4"/>
    <x v="8"/>
    <s v="Global Bike Retailers"/>
    <x v="1"/>
    <x v="4"/>
    <x v="58"/>
    <s v="Yellow"/>
    <x v="604"/>
    <d v="2003-08-01T00:00:00"/>
    <n v="53.99"/>
    <n v="31.3142"/>
    <n v="11"/>
    <n v="344.45619999999997"/>
  </r>
  <r>
    <x v="1"/>
    <x v="4"/>
    <x v="8"/>
    <s v="Global Bike Retailers"/>
    <x v="3"/>
    <x v="22"/>
    <x v="57"/>
    <m/>
    <x v="595"/>
    <d v="2003-08-01T00:00:00"/>
    <n v="4.99"/>
    <n v="2.8942000000000001"/>
    <n v="12"/>
    <n v="34.730400000000003"/>
  </r>
  <r>
    <x v="1"/>
    <x v="4"/>
    <x v="8"/>
    <s v="Global Bike Retailers"/>
    <x v="0"/>
    <x v="25"/>
    <x v="62"/>
    <s v="Blue"/>
    <x v="586"/>
    <d v="2003-08-01T00:00:00"/>
    <n v="2384.0700000000002"/>
    <n v="1430.442"/>
    <n v="9"/>
    <n v="12873.977999999999"/>
  </r>
  <r>
    <x v="1"/>
    <x v="4"/>
    <x v="8"/>
    <s v="Global Bike Retailers"/>
    <x v="2"/>
    <x v="27"/>
    <x v="66"/>
    <s v="Blue"/>
    <x v="600"/>
    <d v="2003-08-01T00:00:00"/>
    <n v="1003.91"/>
    <n v="602.346"/>
    <n v="2"/>
    <n v="1204.692"/>
  </r>
  <r>
    <x v="1"/>
    <x v="4"/>
    <x v="8"/>
    <s v="Global Bike Retailers"/>
    <x v="1"/>
    <x v="10"/>
    <x v="29"/>
    <s v="Black"/>
    <x v="580"/>
    <d v="2003-08-01T00:00:00"/>
    <n v="24.49"/>
    <n v="14.694000000000001"/>
    <n v="2"/>
    <n v="29.388000000000002"/>
  </r>
  <r>
    <x v="1"/>
    <x v="4"/>
    <x v="8"/>
    <s v="Global Bike Retailers"/>
    <x v="1"/>
    <x v="4"/>
    <x v="58"/>
    <s v="Yellow"/>
    <x v="589"/>
    <d v="2003-08-01T00:00:00"/>
    <n v="53.99"/>
    <n v="31.3142"/>
    <n v="13"/>
    <n v="407.08460000000002"/>
  </r>
  <r>
    <x v="1"/>
    <x v="4"/>
    <x v="8"/>
    <s v="Global Bike Retailers"/>
    <x v="2"/>
    <x v="27"/>
    <x v="66"/>
    <s v="Yellow"/>
    <x v="593"/>
    <d v="2003-08-01T00:00:00"/>
    <n v="1003.91"/>
    <n v="602.346"/>
    <n v="1"/>
    <n v="602.346"/>
  </r>
  <r>
    <x v="1"/>
    <x v="4"/>
    <x v="8"/>
    <s v="Global Bike Retailers"/>
    <x v="2"/>
    <x v="27"/>
    <x v="80"/>
    <s v="Yellow"/>
    <x v="598"/>
    <d v="2003-08-01T00:00:00"/>
    <n v="333.42"/>
    <n v="200.05199999999999"/>
    <n v="1"/>
    <n v="200.05199999999999"/>
  </r>
  <r>
    <x v="1"/>
    <x v="4"/>
    <x v="8"/>
    <s v="Global Bike Retailers"/>
    <x v="2"/>
    <x v="27"/>
    <x v="80"/>
    <s v="Yellow"/>
    <x v="598"/>
    <d v="2003-08-01T00:00:00"/>
    <n v="333.42"/>
    <n v="200.05199999999999"/>
    <n v="2"/>
    <n v="400.10399999999998"/>
  </r>
  <r>
    <x v="1"/>
    <x v="4"/>
    <x v="8"/>
    <s v="Global Bike Retailers"/>
    <x v="2"/>
    <x v="20"/>
    <x v="69"/>
    <m/>
    <x v="577"/>
    <d v="2003-08-01T00:00:00"/>
    <n v="52.64"/>
    <n v="31.584"/>
    <n v="8"/>
    <n v="252.672"/>
  </r>
  <r>
    <x v="1"/>
    <x v="4"/>
    <x v="8"/>
    <s v="Global Bike Retailers"/>
    <x v="1"/>
    <x v="4"/>
    <x v="58"/>
    <s v="Yellow"/>
    <x v="596"/>
    <d v="2003-08-01T00:00:00"/>
    <n v="53.99"/>
    <n v="31.3142"/>
    <n v="12"/>
    <n v="375.7704"/>
  </r>
  <r>
    <x v="0"/>
    <x v="0"/>
    <x v="3"/>
    <s v="Fashionable Department Stores"/>
    <x v="3"/>
    <x v="24"/>
    <x v="60"/>
    <m/>
    <x v="583"/>
    <d v="2003-08-01T00:00:00"/>
    <n v="7.95"/>
    <n v="4.3724999999999996"/>
    <n v="23"/>
    <n v="100.5675"/>
  </r>
  <r>
    <x v="0"/>
    <x v="0"/>
    <x v="3"/>
    <s v="Fashionable Department Stores"/>
    <x v="2"/>
    <x v="2"/>
    <x v="2"/>
    <s v="Silver"/>
    <x v="585"/>
    <d v="2003-08-01T00:00:00"/>
    <n v="1364.5"/>
    <n v="818.7"/>
    <n v="1"/>
    <n v="818.7"/>
  </r>
  <r>
    <x v="0"/>
    <x v="0"/>
    <x v="3"/>
    <s v="Fashionable Department Stores"/>
    <x v="3"/>
    <x v="7"/>
    <x v="10"/>
    <s v="Black"/>
    <x v="593"/>
    <d v="2003-08-01T00:00:00"/>
    <n v="34.99"/>
    <n v="20.994"/>
    <n v="2"/>
    <n v="41.988"/>
  </r>
  <r>
    <x v="0"/>
    <x v="0"/>
    <x v="3"/>
    <s v="Fashionable Department Stores"/>
    <x v="2"/>
    <x v="30"/>
    <x v="71"/>
    <s v="Silver"/>
    <x v="602"/>
    <d v="2003-08-01T00:00:00"/>
    <n v="20.239999999999998"/>
    <n v="12.144"/>
    <n v="4"/>
    <n v="48.576000000000001"/>
  </r>
  <r>
    <x v="0"/>
    <x v="0"/>
    <x v="3"/>
    <s v="Fashionable Department Stores"/>
    <x v="0"/>
    <x v="0"/>
    <x v="19"/>
    <s v="Silver"/>
    <x v="577"/>
    <d v="2003-08-01T00:00:00"/>
    <n v="2319.9899999999998"/>
    <n v="1391.9939999999999"/>
    <n v="2"/>
    <n v="2783.9879999999998"/>
  </r>
  <r>
    <x v="0"/>
    <x v="0"/>
    <x v="3"/>
    <s v="Fashionable Department Stores"/>
    <x v="1"/>
    <x v="5"/>
    <x v="6"/>
    <s v="Multi"/>
    <x v="586"/>
    <d v="2003-08-01T00:00:00"/>
    <n v="8.99"/>
    <n v="5.3940000000000001"/>
    <n v="8"/>
    <n v="43.152000000000001"/>
  </r>
  <r>
    <x v="0"/>
    <x v="0"/>
    <x v="3"/>
    <s v="Fashionable Department Stores"/>
    <x v="1"/>
    <x v="4"/>
    <x v="58"/>
    <s v="Yellow"/>
    <x v="599"/>
    <d v="2003-08-01T00:00:00"/>
    <n v="53.99"/>
    <n v="32.393999999999998"/>
    <n v="6"/>
    <n v="194.36399999999998"/>
  </r>
  <r>
    <x v="0"/>
    <x v="0"/>
    <x v="3"/>
    <s v="Fashionable Department Stores"/>
    <x v="1"/>
    <x v="14"/>
    <x v="56"/>
    <s v="Black"/>
    <x v="591"/>
    <d v="2003-08-01T00:00:00"/>
    <n v="69.989999999999995"/>
    <n v="41.994"/>
    <n v="1"/>
    <n v="41.994"/>
  </r>
  <r>
    <x v="0"/>
    <x v="0"/>
    <x v="3"/>
    <s v="Fashionable Department Stores"/>
    <x v="0"/>
    <x v="0"/>
    <x v="19"/>
    <s v="Silver"/>
    <x v="591"/>
    <d v="2003-08-01T00:00:00"/>
    <n v="2319.9899999999998"/>
    <n v="1391.9939999999999"/>
    <n v="2"/>
    <n v="2783.9879999999998"/>
  </r>
  <r>
    <x v="0"/>
    <x v="0"/>
    <x v="3"/>
    <s v="Fashionable Department Stores"/>
    <x v="3"/>
    <x v="7"/>
    <x v="10"/>
    <s v="Red"/>
    <x v="596"/>
    <d v="2003-08-01T00:00:00"/>
    <n v="34.99"/>
    <n v="20.994"/>
    <n v="8"/>
    <n v="167.952"/>
  </r>
  <r>
    <x v="0"/>
    <x v="0"/>
    <x v="3"/>
    <s v="Fashionable Department Stores"/>
    <x v="2"/>
    <x v="2"/>
    <x v="38"/>
    <s v="Silver"/>
    <x v="596"/>
    <d v="2003-08-01T00:00:00"/>
    <n v="364.09"/>
    <n v="218.45400000000001"/>
    <n v="4"/>
    <n v="873.81600000000003"/>
  </r>
  <r>
    <x v="0"/>
    <x v="0"/>
    <x v="3"/>
    <s v="Fashionable Department Stores"/>
    <x v="2"/>
    <x v="2"/>
    <x v="84"/>
    <s v="Black"/>
    <x v="586"/>
    <d v="2003-08-01T00:00:00"/>
    <n v="249.79"/>
    <n v="149.874"/>
    <n v="2"/>
    <n v="299.74799999999999"/>
  </r>
  <r>
    <x v="0"/>
    <x v="0"/>
    <x v="3"/>
    <s v="Fashionable Department Stores"/>
    <x v="1"/>
    <x v="10"/>
    <x v="29"/>
    <s v="Black"/>
    <x v="587"/>
    <d v="2003-08-01T00:00:00"/>
    <n v="24.49"/>
    <n v="14.694000000000001"/>
    <n v="10"/>
    <n v="146.94"/>
  </r>
  <r>
    <x v="0"/>
    <x v="0"/>
    <x v="3"/>
    <s v="Fashionable Department Stores"/>
    <x v="1"/>
    <x v="14"/>
    <x v="56"/>
    <s v="Black"/>
    <x v="583"/>
    <d v="2003-08-01T00:00:00"/>
    <n v="69.989999999999995"/>
    <n v="41.994"/>
    <n v="10"/>
    <n v="419.94"/>
  </r>
  <r>
    <x v="0"/>
    <x v="0"/>
    <x v="3"/>
    <s v="Fashionable Department Stores"/>
    <x v="0"/>
    <x v="0"/>
    <x v="82"/>
    <s v="Silver"/>
    <x v="581"/>
    <d v="2003-08-01T00:00:00"/>
    <n v="564.99"/>
    <n v="338.99400000000003"/>
    <n v="3"/>
    <n v="1016.9820000000001"/>
  </r>
  <r>
    <x v="0"/>
    <x v="0"/>
    <x v="3"/>
    <s v="Fashionable Department Stores"/>
    <x v="1"/>
    <x v="23"/>
    <x v="59"/>
    <s v="Blue"/>
    <x v="597"/>
    <d v="2003-08-01T00:00:00"/>
    <n v="63.5"/>
    <n v="36.83"/>
    <n v="14"/>
    <n v="515.62"/>
  </r>
  <r>
    <x v="0"/>
    <x v="0"/>
    <x v="3"/>
    <s v="Fashionable Department Stores"/>
    <x v="2"/>
    <x v="9"/>
    <x v="22"/>
    <m/>
    <x v="588"/>
    <d v="2003-08-01T00:00:00"/>
    <n v="61.92"/>
    <n v="37.152000000000001"/>
    <n v="4"/>
    <n v="148.608"/>
  </r>
  <r>
    <x v="0"/>
    <x v="0"/>
    <x v="3"/>
    <s v="Fashionable Department Stores"/>
    <x v="2"/>
    <x v="2"/>
    <x v="84"/>
    <s v="Black"/>
    <x v="600"/>
    <d v="2003-08-01T00:00:00"/>
    <n v="249.79"/>
    <n v="149.874"/>
    <n v="1"/>
    <n v="149.874"/>
  </r>
  <r>
    <x v="0"/>
    <x v="0"/>
    <x v="3"/>
    <s v="Fashionable Department Stores"/>
    <x v="2"/>
    <x v="18"/>
    <x v="87"/>
    <s v="Silver/Black"/>
    <x v="600"/>
    <d v="2003-08-01T00:00:00"/>
    <n v="40.49"/>
    <n v="24.294"/>
    <n v="2"/>
    <n v="48.588000000000001"/>
  </r>
  <r>
    <x v="0"/>
    <x v="0"/>
    <x v="3"/>
    <s v="Fashionable Department Stores"/>
    <x v="1"/>
    <x v="23"/>
    <x v="59"/>
    <s v="Blue"/>
    <x v="581"/>
    <d v="2003-08-01T00:00:00"/>
    <n v="63.5"/>
    <n v="34.924999999999997"/>
    <n v="15"/>
    <n v="523.875"/>
  </r>
  <r>
    <x v="0"/>
    <x v="0"/>
    <x v="3"/>
    <s v="Fashionable Department Stores"/>
    <x v="2"/>
    <x v="18"/>
    <x v="85"/>
    <s v="Silver/Black"/>
    <x v="604"/>
    <d v="2003-08-01T00:00:00"/>
    <n v="62.09"/>
    <n v="37.253999999999998"/>
    <n v="1"/>
    <n v="37.253999999999998"/>
  </r>
  <r>
    <x v="0"/>
    <x v="0"/>
    <x v="3"/>
    <s v="Fashionable Department Stores"/>
    <x v="0"/>
    <x v="0"/>
    <x v="82"/>
    <s v="Silver"/>
    <x v="594"/>
    <d v="2003-08-01T00:00:00"/>
    <n v="564.99"/>
    <n v="338.99400000000003"/>
    <n v="1"/>
    <n v="338.99400000000003"/>
  </r>
  <r>
    <x v="0"/>
    <x v="0"/>
    <x v="3"/>
    <s v="Fashionable Department Stores"/>
    <x v="3"/>
    <x v="21"/>
    <x v="55"/>
    <s v="Silver"/>
    <x v="602"/>
    <d v="2003-08-01T00:00:00"/>
    <n v="54.99"/>
    <n v="31.894200000000001"/>
    <n v="14"/>
    <n v="446.5188"/>
  </r>
  <r>
    <x v="0"/>
    <x v="0"/>
    <x v="3"/>
    <s v="Fashionable Department Stores"/>
    <x v="1"/>
    <x v="4"/>
    <x v="58"/>
    <s v="Yellow"/>
    <x v="588"/>
    <d v="2003-08-01T00:00:00"/>
    <n v="53.99"/>
    <n v="29.694500000000001"/>
    <n v="15"/>
    <n v="445.41750000000002"/>
  </r>
  <r>
    <x v="0"/>
    <x v="0"/>
    <x v="3"/>
    <s v="Fashionable Department Stores"/>
    <x v="3"/>
    <x v="32"/>
    <x v="76"/>
    <m/>
    <x v="577"/>
    <d v="2003-08-01T00:00:00"/>
    <n v="2.29"/>
    <n v="1.3740000000000001"/>
    <n v="7"/>
    <n v="9.6180000000000003"/>
  </r>
  <r>
    <x v="0"/>
    <x v="0"/>
    <x v="3"/>
    <s v="Fashionable Department Stores"/>
    <x v="2"/>
    <x v="2"/>
    <x v="84"/>
    <s v="Silver"/>
    <x v="598"/>
    <d v="2003-08-01T00:00:00"/>
    <n v="264.05"/>
    <n v="158.43"/>
    <n v="5"/>
    <n v="792.15000000000009"/>
  </r>
  <r>
    <x v="0"/>
    <x v="0"/>
    <x v="3"/>
    <s v="Fashionable Department Stores"/>
    <x v="2"/>
    <x v="2"/>
    <x v="38"/>
    <s v="Silver"/>
    <x v="595"/>
    <d v="2003-08-01T00:00:00"/>
    <n v="364.09"/>
    <n v="218.45400000000001"/>
    <n v="3"/>
    <n v="655.36200000000008"/>
  </r>
  <r>
    <x v="0"/>
    <x v="0"/>
    <x v="3"/>
    <s v="Fashionable Department Stores"/>
    <x v="2"/>
    <x v="20"/>
    <x v="81"/>
    <m/>
    <x v="588"/>
    <d v="2003-08-01T00:00:00"/>
    <n v="27.12"/>
    <n v="16.271999999999998"/>
    <n v="1"/>
    <n v="16.271999999999998"/>
  </r>
  <r>
    <x v="0"/>
    <x v="0"/>
    <x v="3"/>
    <s v="Fashionable Department Stores"/>
    <x v="1"/>
    <x v="4"/>
    <x v="58"/>
    <s v="Yellow"/>
    <x v="590"/>
    <d v="2003-08-01T00:00:00"/>
    <n v="53.99"/>
    <n v="31.3142"/>
    <n v="11"/>
    <n v="344.45619999999997"/>
  </r>
  <r>
    <x v="0"/>
    <x v="0"/>
    <x v="3"/>
    <s v="Fashionable Department Stores"/>
    <x v="2"/>
    <x v="29"/>
    <x v="74"/>
    <s v="Silver"/>
    <x v="588"/>
    <d v="2003-08-01T00:00:00"/>
    <n v="106.5"/>
    <n v="63.9"/>
    <n v="1"/>
    <n v="63.9"/>
  </r>
  <r>
    <x v="0"/>
    <x v="0"/>
    <x v="3"/>
    <s v="Fashionable Department Stores"/>
    <x v="2"/>
    <x v="2"/>
    <x v="84"/>
    <s v="Silver"/>
    <x v="596"/>
    <d v="2003-08-01T00:00:00"/>
    <n v="264.05"/>
    <n v="158.43"/>
    <n v="1"/>
    <n v="158.43"/>
  </r>
  <r>
    <x v="0"/>
    <x v="0"/>
    <x v="3"/>
    <s v="Fashionable Department Stores"/>
    <x v="2"/>
    <x v="2"/>
    <x v="2"/>
    <s v="Silver"/>
    <x v="592"/>
    <d v="2003-08-01T00:00:00"/>
    <n v="1364.5"/>
    <n v="818.7"/>
    <n v="5"/>
    <n v="4093.5"/>
  </r>
  <r>
    <x v="0"/>
    <x v="0"/>
    <x v="3"/>
    <s v="Fashionable Department Stores"/>
    <x v="2"/>
    <x v="9"/>
    <x v="39"/>
    <m/>
    <x v="593"/>
    <d v="2003-08-01T00:00:00"/>
    <n v="120.27"/>
    <n v="72.162000000000006"/>
    <n v="1"/>
    <n v="72.162000000000006"/>
  </r>
  <r>
    <x v="0"/>
    <x v="0"/>
    <x v="3"/>
    <s v="Fashionable Department Stores"/>
    <x v="0"/>
    <x v="0"/>
    <x v="82"/>
    <s v="Black"/>
    <x v="588"/>
    <d v="2003-08-01T00:00:00"/>
    <n v="539.99"/>
    <n v="323.99400000000003"/>
    <n v="1"/>
    <n v="323.99400000000003"/>
  </r>
  <r>
    <x v="0"/>
    <x v="0"/>
    <x v="3"/>
    <s v="Fashionable Department Stores"/>
    <x v="2"/>
    <x v="28"/>
    <x v="72"/>
    <s v="Black"/>
    <x v="592"/>
    <d v="2003-08-01T00:00:00"/>
    <n v="175.49"/>
    <n v="105.294"/>
    <n v="5"/>
    <n v="526.47"/>
  </r>
  <r>
    <x v="0"/>
    <x v="0"/>
    <x v="3"/>
    <s v="Fashionable Department Stores"/>
    <x v="2"/>
    <x v="2"/>
    <x v="2"/>
    <s v="Silver"/>
    <x v="595"/>
    <d v="2003-08-01T00:00:00"/>
    <n v="1364.5"/>
    <n v="818.7"/>
    <n v="4"/>
    <n v="3274.8"/>
  </r>
  <r>
    <x v="0"/>
    <x v="0"/>
    <x v="3"/>
    <s v="Fashionable Department Stores"/>
    <x v="0"/>
    <x v="0"/>
    <x v="19"/>
    <s v="Black"/>
    <x v="583"/>
    <d v="2003-08-01T00:00:00"/>
    <n v="2294.9899999999998"/>
    <n v="1376.9939999999999"/>
    <n v="6"/>
    <n v="8261.9639999999999"/>
  </r>
  <r>
    <x v="0"/>
    <x v="0"/>
    <x v="3"/>
    <s v="Fashionable Department Stores"/>
    <x v="1"/>
    <x v="4"/>
    <x v="5"/>
    <s v="Multi"/>
    <x v="579"/>
    <d v="2003-08-01T00:00:00"/>
    <n v="49.99"/>
    <n v="28.994199999999999"/>
    <n v="14"/>
    <n v="405.91879999999998"/>
  </r>
  <r>
    <x v="0"/>
    <x v="0"/>
    <x v="3"/>
    <s v="Fashionable Department Stores"/>
    <x v="2"/>
    <x v="31"/>
    <x v="78"/>
    <m/>
    <x v="595"/>
    <d v="2003-08-01T00:00:00"/>
    <n v="53.99"/>
    <n v="32.393999999999998"/>
    <n v="2"/>
    <n v="64.787999999999997"/>
  </r>
  <r>
    <x v="0"/>
    <x v="0"/>
    <x v="3"/>
    <s v="Fashionable Department Stores"/>
    <x v="0"/>
    <x v="0"/>
    <x v="82"/>
    <s v="Silver"/>
    <x v="597"/>
    <d v="2003-08-01T00:00:00"/>
    <n v="564.99"/>
    <n v="338.99400000000003"/>
    <n v="1"/>
    <n v="338.99400000000003"/>
  </r>
  <r>
    <x v="0"/>
    <x v="0"/>
    <x v="3"/>
    <s v="Fashionable Department Stores"/>
    <x v="0"/>
    <x v="0"/>
    <x v="19"/>
    <s v="Black"/>
    <x v="597"/>
    <d v="2003-08-01T00:00:00"/>
    <n v="2294.9899999999998"/>
    <n v="1376.9939999999999"/>
    <n v="1"/>
    <n v="1376.9939999999999"/>
  </r>
  <r>
    <x v="0"/>
    <x v="0"/>
    <x v="3"/>
    <s v="Fashionable Department Stores"/>
    <x v="2"/>
    <x v="20"/>
    <x v="88"/>
    <m/>
    <x v="596"/>
    <d v="2003-08-01T00:00:00"/>
    <n v="39.14"/>
    <n v="23.484000000000002"/>
    <n v="6"/>
    <n v="140.904"/>
  </r>
  <r>
    <x v="0"/>
    <x v="0"/>
    <x v="3"/>
    <s v="Fashionable Department Stores"/>
    <x v="3"/>
    <x v="19"/>
    <x v="52"/>
    <m/>
    <x v="588"/>
    <d v="2003-08-01T00:00:00"/>
    <n v="120"/>
    <n v="72"/>
    <n v="2"/>
    <n v="144"/>
  </r>
  <r>
    <x v="0"/>
    <x v="0"/>
    <x v="3"/>
    <s v="Fashionable Department Stores"/>
    <x v="1"/>
    <x v="10"/>
    <x v="29"/>
    <s v="Black"/>
    <x v="582"/>
    <d v="2003-08-01T00:00:00"/>
    <n v="24.49"/>
    <n v="14.2042"/>
    <n v="12"/>
    <n v="170.4504"/>
  </r>
  <r>
    <x v="0"/>
    <x v="0"/>
    <x v="3"/>
    <s v="Fashionable Department Stores"/>
    <x v="2"/>
    <x v="29"/>
    <x v="70"/>
    <s v="Silver"/>
    <x v="586"/>
    <d v="2003-08-01T00:00:00"/>
    <n v="106.5"/>
    <n v="61.77"/>
    <n v="11"/>
    <n v="679.47"/>
  </r>
  <r>
    <x v="0"/>
    <x v="0"/>
    <x v="3"/>
    <s v="Fashionable Department Stores"/>
    <x v="2"/>
    <x v="2"/>
    <x v="2"/>
    <s v="Black"/>
    <x v="605"/>
    <d v="2003-08-01T00:00:00"/>
    <n v="1349.6"/>
    <n v="809.76"/>
    <n v="1"/>
    <n v="809.76"/>
  </r>
  <r>
    <x v="0"/>
    <x v="0"/>
    <x v="3"/>
    <s v="Fashionable Department Stores"/>
    <x v="1"/>
    <x v="10"/>
    <x v="29"/>
    <s v="Black"/>
    <x v="601"/>
    <d v="2003-08-01T00:00:00"/>
    <n v="24.49"/>
    <n v="14.694000000000001"/>
    <n v="9"/>
    <n v="132.24600000000001"/>
  </r>
  <r>
    <x v="0"/>
    <x v="0"/>
    <x v="3"/>
    <s v="Fashionable Department Stores"/>
    <x v="2"/>
    <x v="18"/>
    <x v="86"/>
    <s v="Silver/Black"/>
    <x v="602"/>
    <d v="2003-08-01T00:00:00"/>
    <n v="80.989999999999995"/>
    <n v="48.594000000000001"/>
    <n v="2"/>
    <n v="97.188000000000002"/>
  </r>
  <r>
    <x v="0"/>
    <x v="0"/>
    <x v="3"/>
    <s v="Fashionable Department Stores"/>
    <x v="1"/>
    <x v="14"/>
    <x v="56"/>
    <s v="Black"/>
    <x v="580"/>
    <d v="2003-08-01T00:00:00"/>
    <n v="69.989999999999995"/>
    <n v="41.994"/>
    <n v="3"/>
    <n v="125.982"/>
  </r>
  <r>
    <x v="0"/>
    <x v="0"/>
    <x v="3"/>
    <s v="Fashionable Department Stores"/>
    <x v="3"/>
    <x v="22"/>
    <x v="57"/>
    <m/>
    <x v="605"/>
    <d v="2003-08-01T00:00:00"/>
    <n v="4.99"/>
    <n v="2.9940000000000002"/>
    <n v="6"/>
    <n v="17.964000000000002"/>
  </r>
  <r>
    <x v="0"/>
    <x v="0"/>
    <x v="3"/>
    <s v="Fashionable Department Stores"/>
    <x v="2"/>
    <x v="2"/>
    <x v="2"/>
    <s v="Black"/>
    <x v="593"/>
    <d v="2003-08-01T00:00:00"/>
    <n v="1349.6"/>
    <n v="809.76"/>
    <n v="2"/>
    <n v="1619.52"/>
  </r>
  <r>
    <x v="0"/>
    <x v="0"/>
    <x v="3"/>
    <s v="Fashionable Department Stores"/>
    <x v="1"/>
    <x v="4"/>
    <x v="5"/>
    <s v="Multi"/>
    <x v="600"/>
    <d v="2003-08-01T00:00:00"/>
    <n v="49.99"/>
    <n v="29.994"/>
    <n v="6"/>
    <n v="179.964"/>
  </r>
  <r>
    <x v="0"/>
    <x v="0"/>
    <x v="3"/>
    <s v="Fashionable Department Stores"/>
    <x v="0"/>
    <x v="0"/>
    <x v="19"/>
    <s v="Silver"/>
    <x v="580"/>
    <d v="2003-08-01T00:00:00"/>
    <n v="2319.9899999999998"/>
    <n v="1391.9939999999999"/>
    <n v="8"/>
    <n v="11135.951999999999"/>
  </r>
  <r>
    <x v="0"/>
    <x v="0"/>
    <x v="3"/>
    <s v="Fashionable Department Stores"/>
    <x v="2"/>
    <x v="2"/>
    <x v="84"/>
    <s v="Silver"/>
    <x v="579"/>
    <d v="2003-08-01T00:00:00"/>
    <n v="264.05"/>
    <n v="158.43"/>
    <n v="4"/>
    <n v="633.72"/>
  </r>
  <r>
    <x v="0"/>
    <x v="0"/>
    <x v="3"/>
    <s v="Fashionable Department Stores"/>
    <x v="2"/>
    <x v="20"/>
    <x v="83"/>
    <m/>
    <x v="595"/>
    <d v="2003-08-01T00:00:00"/>
    <n v="52.64"/>
    <n v="31.584"/>
    <n v="2"/>
    <n v="63.167999999999999"/>
  </r>
  <r>
    <x v="0"/>
    <x v="0"/>
    <x v="3"/>
    <s v="Fashionable Department Stores"/>
    <x v="3"/>
    <x v="7"/>
    <x v="10"/>
    <s v="Blue"/>
    <x v="606"/>
    <d v="2003-08-01T00:00:00"/>
    <n v="34.99"/>
    <n v="20.994"/>
    <n v="8"/>
    <n v="167.952"/>
  </r>
  <r>
    <x v="0"/>
    <x v="0"/>
    <x v="3"/>
    <s v="Fashionable Department Stores"/>
    <x v="1"/>
    <x v="4"/>
    <x v="5"/>
    <s v="Multi"/>
    <x v="580"/>
    <d v="2003-08-01T00:00:00"/>
    <n v="49.99"/>
    <n v="29.994"/>
    <n v="5"/>
    <n v="149.97"/>
  </r>
  <r>
    <x v="0"/>
    <x v="0"/>
    <x v="3"/>
    <s v="Fashionable Department Stores"/>
    <x v="0"/>
    <x v="0"/>
    <x v="82"/>
    <s v="Silver"/>
    <x v="604"/>
    <d v="2003-08-01T00:00:00"/>
    <n v="564.99"/>
    <n v="338.99400000000003"/>
    <n v="2"/>
    <n v="677.98800000000006"/>
  </r>
  <r>
    <x v="0"/>
    <x v="0"/>
    <x v="3"/>
    <s v="Fashionable Department Stores"/>
    <x v="0"/>
    <x v="0"/>
    <x v="77"/>
    <s v="Silver"/>
    <x v="598"/>
    <d v="2003-08-01T00:00:00"/>
    <n v="769.49"/>
    <n v="461.69400000000002"/>
    <n v="1"/>
    <n v="461.69400000000002"/>
  </r>
  <r>
    <x v="0"/>
    <x v="0"/>
    <x v="3"/>
    <s v="Fashionable Department Stores"/>
    <x v="2"/>
    <x v="2"/>
    <x v="84"/>
    <s v="Black"/>
    <x v="593"/>
    <d v="2003-08-01T00:00:00"/>
    <n v="249.79"/>
    <n v="149.874"/>
    <n v="2"/>
    <n v="299.74799999999999"/>
  </r>
  <r>
    <x v="0"/>
    <x v="0"/>
    <x v="3"/>
    <s v="Fashionable Department Stores"/>
    <x v="0"/>
    <x v="0"/>
    <x v="82"/>
    <s v="Silver"/>
    <x v="602"/>
    <d v="2003-08-01T00:00:00"/>
    <n v="564.99"/>
    <n v="338.99400000000003"/>
    <n v="3"/>
    <n v="1016.9820000000001"/>
  </r>
  <r>
    <x v="0"/>
    <x v="0"/>
    <x v="3"/>
    <s v="Fashionable Department Stores"/>
    <x v="2"/>
    <x v="28"/>
    <x v="67"/>
    <s v="Black"/>
    <x v="589"/>
    <d v="2003-08-01T00:00:00"/>
    <n v="404.99"/>
    <n v="242.994"/>
    <n v="4"/>
    <n v="971.976"/>
  </r>
  <r>
    <x v="0"/>
    <x v="0"/>
    <x v="3"/>
    <s v="Fashionable Department Stores"/>
    <x v="2"/>
    <x v="31"/>
    <x v="73"/>
    <m/>
    <x v="587"/>
    <d v="2003-08-01T00:00:00"/>
    <n v="121.49"/>
    <n v="72.894000000000005"/>
    <n v="1"/>
    <n v="72.894000000000005"/>
  </r>
  <r>
    <x v="0"/>
    <x v="0"/>
    <x v="3"/>
    <s v="Fashionable Department Stores"/>
    <x v="0"/>
    <x v="0"/>
    <x v="82"/>
    <s v="Black"/>
    <x v="593"/>
    <d v="2003-08-01T00:00:00"/>
    <n v="539.99"/>
    <n v="323.99400000000003"/>
    <n v="3"/>
    <n v="971.98200000000008"/>
  </r>
  <r>
    <x v="0"/>
    <x v="0"/>
    <x v="2"/>
    <s v="Closeout Boutique"/>
    <x v="2"/>
    <x v="2"/>
    <x v="38"/>
    <s v="Silver"/>
    <x v="577"/>
    <d v="2003-08-01T00:00:00"/>
    <n v="364.09"/>
    <n v="218.45400000000001"/>
    <n v="1"/>
    <n v="218.45400000000001"/>
  </r>
  <r>
    <x v="0"/>
    <x v="0"/>
    <x v="2"/>
    <s v="Closeout Boutique"/>
    <x v="2"/>
    <x v="28"/>
    <x v="89"/>
    <s v="Black"/>
    <x v="590"/>
    <d v="2003-08-01T00:00:00"/>
    <n v="256.49"/>
    <n v="153.89400000000001"/>
    <n v="4"/>
    <n v="615.57600000000002"/>
  </r>
  <r>
    <x v="0"/>
    <x v="0"/>
    <x v="2"/>
    <s v="Closeout Boutique"/>
    <x v="2"/>
    <x v="2"/>
    <x v="2"/>
    <s v="Black"/>
    <x v="590"/>
    <d v="2003-08-01T00:00:00"/>
    <n v="1349.6"/>
    <n v="809.76"/>
    <n v="4"/>
    <n v="3239.04"/>
  </r>
  <r>
    <x v="0"/>
    <x v="0"/>
    <x v="2"/>
    <s v="Closeout Boutique"/>
    <x v="0"/>
    <x v="0"/>
    <x v="82"/>
    <s v="Black"/>
    <x v="590"/>
    <d v="2003-08-01T00:00:00"/>
    <n v="539.99"/>
    <n v="323.99400000000003"/>
    <n v="1"/>
    <n v="323.99400000000003"/>
  </r>
  <r>
    <x v="0"/>
    <x v="0"/>
    <x v="2"/>
    <s v="Closeout Boutique"/>
    <x v="0"/>
    <x v="0"/>
    <x v="82"/>
    <s v="Silver"/>
    <x v="597"/>
    <d v="2003-08-01T00:00:00"/>
    <n v="564.99"/>
    <n v="338.99400000000003"/>
    <n v="2"/>
    <n v="677.98800000000006"/>
  </r>
  <r>
    <x v="0"/>
    <x v="0"/>
    <x v="2"/>
    <s v="Closeout Boutique"/>
    <x v="1"/>
    <x v="14"/>
    <x v="56"/>
    <s v="Black"/>
    <x v="592"/>
    <d v="2003-08-01T00:00:00"/>
    <n v="69.989999999999995"/>
    <n v="38.494500000000002"/>
    <n v="24"/>
    <n v="923.86800000000005"/>
  </r>
  <r>
    <x v="0"/>
    <x v="0"/>
    <x v="2"/>
    <s v="Closeout Boutique"/>
    <x v="0"/>
    <x v="0"/>
    <x v="82"/>
    <s v="Silver"/>
    <x v="577"/>
    <d v="2003-08-01T00:00:00"/>
    <n v="564.99"/>
    <n v="338.99400000000003"/>
    <n v="3"/>
    <n v="1016.9820000000001"/>
  </r>
  <r>
    <x v="0"/>
    <x v="0"/>
    <x v="2"/>
    <s v="Closeout Boutique"/>
    <x v="2"/>
    <x v="18"/>
    <x v="86"/>
    <s v="Silver/Black"/>
    <x v="586"/>
    <d v="2003-08-01T00:00:00"/>
    <n v="80.989999999999995"/>
    <n v="46.974200000000003"/>
    <n v="14"/>
    <n v="657.63880000000006"/>
  </r>
  <r>
    <x v="0"/>
    <x v="0"/>
    <x v="2"/>
    <s v="Closeout Boutique"/>
    <x v="2"/>
    <x v="9"/>
    <x v="39"/>
    <m/>
    <x v="604"/>
    <d v="2003-08-01T00:00:00"/>
    <n v="120.27"/>
    <n v="72.162000000000006"/>
    <n v="1"/>
    <n v="72.162000000000006"/>
  </r>
  <r>
    <x v="0"/>
    <x v="0"/>
    <x v="2"/>
    <s v="Closeout Boutique"/>
    <x v="0"/>
    <x v="0"/>
    <x v="19"/>
    <s v="Black"/>
    <x v="593"/>
    <d v="2003-08-01T00:00:00"/>
    <n v="2294.9899999999998"/>
    <n v="1376.9939999999999"/>
    <n v="8"/>
    <n v="11015.951999999999"/>
  </r>
  <r>
    <x v="0"/>
    <x v="0"/>
    <x v="2"/>
    <s v="Closeout Boutique"/>
    <x v="2"/>
    <x v="29"/>
    <x v="70"/>
    <s v="Silver"/>
    <x v="580"/>
    <d v="2003-08-01T00:00:00"/>
    <n v="106.5"/>
    <n v="63.9"/>
    <n v="4"/>
    <n v="255.6"/>
  </r>
  <r>
    <x v="0"/>
    <x v="0"/>
    <x v="2"/>
    <s v="Closeout Boutique"/>
    <x v="0"/>
    <x v="0"/>
    <x v="19"/>
    <s v="Silver"/>
    <x v="600"/>
    <d v="2003-08-01T00:00:00"/>
    <n v="2319.9899999999998"/>
    <n v="1391.9939999999999"/>
    <n v="8"/>
    <n v="11135.951999999999"/>
  </r>
  <r>
    <x v="0"/>
    <x v="0"/>
    <x v="2"/>
    <s v="Closeout Boutique"/>
    <x v="3"/>
    <x v="24"/>
    <x v="60"/>
    <m/>
    <x v="582"/>
    <d v="2003-08-01T00:00:00"/>
    <n v="7.95"/>
    <n v="4.7699999999999996"/>
    <n v="3"/>
    <n v="14.309999999999999"/>
  </r>
  <r>
    <x v="0"/>
    <x v="0"/>
    <x v="2"/>
    <s v="Closeout Boutique"/>
    <x v="2"/>
    <x v="2"/>
    <x v="84"/>
    <s v="Black"/>
    <x v="597"/>
    <d v="2003-08-01T00:00:00"/>
    <n v="249.79"/>
    <n v="149.874"/>
    <n v="5"/>
    <n v="749.37"/>
  </r>
  <r>
    <x v="0"/>
    <x v="0"/>
    <x v="2"/>
    <s v="Closeout Boutique"/>
    <x v="2"/>
    <x v="2"/>
    <x v="2"/>
    <s v="Silver"/>
    <x v="597"/>
    <d v="2003-08-01T00:00:00"/>
    <n v="1364.5"/>
    <n v="818.7"/>
    <n v="5"/>
    <n v="4093.5"/>
  </r>
  <r>
    <x v="0"/>
    <x v="0"/>
    <x v="2"/>
    <s v="Closeout Boutique"/>
    <x v="1"/>
    <x v="4"/>
    <x v="58"/>
    <s v="Yellow"/>
    <x v="579"/>
    <d v="2003-08-01T00:00:00"/>
    <n v="53.99"/>
    <n v="32.393999999999998"/>
    <n v="3"/>
    <n v="97.181999999999988"/>
  </r>
  <r>
    <x v="0"/>
    <x v="0"/>
    <x v="2"/>
    <s v="Closeout Boutique"/>
    <x v="0"/>
    <x v="0"/>
    <x v="82"/>
    <s v="Silver"/>
    <x v="577"/>
    <d v="2003-08-01T00:00:00"/>
    <n v="564.99"/>
    <n v="338.99400000000003"/>
    <n v="4"/>
    <n v="1355.9760000000001"/>
  </r>
  <r>
    <x v="0"/>
    <x v="0"/>
    <x v="2"/>
    <s v="Closeout Boutique"/>
    <x v="2"/>
    <x v="20"/>
    <x v="83"/>
    <m/>
    <x v="598"/>
    <d v="2003-08-01T00:00:00"/>
    <n v="52.64"/>
    <n v="31.584"/>
    <n v="3"/>
    <n v="94.751999999999995"/>
  </r>
  <r>
    <x v="0"/>
    <x v="0"/>
    <x v="2"/>
    <s v="Closeout Boutique"/>
    <x v="2"/>
    <x v="2"/>
    <x v="84"/>
    <s v="Black"/>
    <x v="602"/>
    <d v="2003-08-01T00:00:00"/>
    <n v="249.79"/>
    <n v="149.874"/>
    <n v="3"/>
    <n v="449.62199999999996"/>
  </r>
  <r>
    <x v="0"/>
    <x v="0"/>
    <x v="2"/>
    <s v="Closeout Boutique"/>
    <x v="2"/>
    <x v="2"/>
    <x v="2"/>
    <s v="Silver"/>
    <x v="587"/>
    <d v="2003-08-01T00:00:00"/>
    <n v="1364.5"/>
    <n v="818.7"/>
    <n v="8"/>
    <n v="6549.6"/>
  </r>
  <r>
    <x v="0"/>
    <x v="0"/>
    <x v="2"/>
    <s v="Closeout Boutique"/>
    <x v="2"/>
    <x v="28"/>
    <x v="67"/>
    <s v="Black"/>
    <x v="607"/>
    <d v="2003-08-01T00:00:00"/>
    <n v="404.99"/>
    <n v="242.994"/>
    <n v="6"/>
    <n v="1457.9639999999999"/>
  </r>
  <r>
    <x v="0"/>
    <x v="0"/>
    <x v="2"/>
    <s v="Closeout Boutique"/>
    <x v="2"/>
    <x v="20"/>
    <x v="81"/>
    <m/>
    <x v="588"/>
    <d v="2003-08-01T00:00:00"/>
    <n v="27.12"/>
    <n v="16.271999999999998"/>
    <n v="6"/>
    <n v="97.631999999999991"/>
  </r>
  <r>
    <x v="0"/>
    <x v="0"/>
    <x v="2"/>
    <s v="Closeout Boutique"/>
    <x v="2"/>
    <x v="26"/>
    <x v="65"/>
    <s v="Silver"/>
    <x v="597"/>
    <d v="2003-08-01T00:00:00"/>
    <n v="91.49"/>
    <n v="54.893999999999998"/>
    <n v="2"/>
    <n v="109.788"/>
  </r>
  <r>
    <x v="0"/>
    <x v="0"/>
    <x v="2"/>
    <s v="Closeout Boutique"/>
    <x v="2"/>
    <x v="2"/>
    <x v="84"/>
    <s v="Silver"/>
    <x v="580"/>
    <d v="2003-08-01T00:00:00"/>
    <n v="264.05"/>
    <n v="158.43"/>
    <n v="10"/>
    <n v="1584.3000000000002"/>
  </r>
  <r>
    <x v="0"/>
    <x v="0"/>
    <x v="2"/>
    <s v="Closeout Boutique"/>
    <x v="2"/>
    <x v="2"/>
    <x v="38"/>
    <s v="Silver"/>
    <x v="577"/>
    <d v="2003-08-01T00:00:00"/>
    <n v="364.09"/>
    <n v="218.45400000000001"/>
    <n v="1"/>
    <n v="218.45400000000001"/>
  </r>
  <r>
    <x v="0"/>
    <x v="0"/>
    <x v="2"/>
    <s v="Closeout Boutique"/>
    <x v="2"/>
    <x v="28"/>
    <x v="72"/>
    <s v="Black"/>
    <x v="598"/>
    <d v="2003-08-01T00:00:00"/>
    <n v="175.49"/>
    <n v="105.294"/>
    <n v="5"/>
    <n v="526.47"/>
  </r>
  <r>
    <x v="0"/>
    <x v="0"/>
    <x v="2"/>
    <s v="Closeout Boutique"/>
    <x v="0"/>
    <x v="0"/>
    <x v="82"/>
    <s v="Black"/>
    <x v="594"/>
    <d v="2003-08-01T00:00:00"/>
    <n v="539.99"/>
    <n v="323.99400000000003"/>
    <n v="6"/>
    <n v="1943.9640000000002"/>
  </r>
  <r>
    <x v="0"/>
    <x v="0"/>
    <x v="2"/>
    <s v="Closeout Boutique"/>
    <x v="2"/>
    <x v="2"/>
    <x v="84"/>
    <s v="Black"/>
    <x v="595"/>
    <d v="2003-08-01T00:00:00"/>
    <n v="249.79"/>
    <n v="149.874"/>
    <n v="6"/>
    <n v="899.24399999999991"/>
  </r>
  <r>
    <x v="0"/>
    <x v="0"/>
    <x v="2"/>
    <s v="Closeout Boutique"/>
    <x v="0"/>
    <x v="0"/>
    <x v="19"/>
    <s v="Silver"/>
    <x v="603"/>
    <d v="2003-08-01T00:00:00"/>
    <n v="2319.9899999999998"/>
    <n v="1391.9939999999999"/>
    <n v="4"/>
    <n v="5567.9759999999997"/>
  </r>
  <r>
    <x v="0"/>
    <x v="0"/>
    <x v="2"/>
    <s v="Closeout Boutique"/>
    <x v="1"/>
    <x v="14"/>
    <x v="56"/>
    <s v="Black"/>
    <x v="582"/>
    <d v="2003-08-01T00:00:00"/>
    <n v="69.989999999999995"/>
    <n v="40.594200000000001"/>
    <n v="12"/>
    <n v="487.13040000000001"/>
  </r>
  <r>
    <x v="0"/>
    <x v="0"/>
    <x v="2"/>
    <s v="Closeout Boutique"/>
    <x v="2"/>
    <x v="2"/>
    <x v="84"/>
    <s v="Black"/>
    <x v="600"/>
    <d v="2003-08-01T00:00:00"/>
    <n v="249.79"/>
    <n v="149.874"/>
    <n v="1"/>
    <n v="149.874"/>
  </r>
  <r>
    <x v="0"/>
    <x v="0"/>
    <x v="2"/>
    <s v="Closeout Boutique"/>
    <x v="2"/>
    <x v="2"/>
    <x v="2"/>
    <s v="Silver"/>
    <x v="579"/>
    <d v="2003-08-01T00:00:00"/>
    <n v="1364.5"/>
    <n v="818.7"/>
    <n v="6"/>
    <n v="4912.2000000000007"/>
  </r>
  <r>
    <x v="0"/>
    <x v="0"/>
    <x v="2"/>
    <s v="Closeout Boutique"/>
    <x v="0"/>
    <x v="0"/>
    <x v="19"/>
    <s v="Black"/>
    <x v="583"/>
    <d v="2003-08-01T00:00:00"/>
    <n v="2294.9899999999998"/>
    <n v="1376.9939999999999"/>
    <n v="2"/>
    <n v="2753.9879999999998"/>
  </r>
  <r>
    <x v="0"/>
    <x v="0"/>
    <x v="2"/>
    <s v="Closeout Boutique"/>
    <x v="2"/>
    <x v="18"/>
    <x v="87"/>
    <s v="Silver/Black"/>
    <x v="604"/>
    <d v="2003-08-01T00:00:00"/>
    <n v="40.49"/>
    <n v="24.294"/>
    <n v="5"/>
    <n v="121.47"/>
  </r>
  <r>
    <x v="0"/>
    <x v="0"/>
    <x v="2"/>
    <s v="Closeout Boutique"/>
    <x v="2"/>
    <x v="9"/>
    <x v="22"/>
    <m/>
    <x v="603"/>
    <d v="2003-08-01T00:00:00"/>
    <n v="61.92"/>
    <n v="37.152000000000001"/>
    <n v="10"/>
    <n v="371.52"/>
  </r>
  <r>
    <x v="0"/>
    <x v="0"/>
    <x v="2"/>
    <s v="Closeout Boutique"/>
    <x v="2"/>
    <x v="31"/>
    <x v="78"/>
    <m/>
    <x v="589"/>
    <d v="2003-08-01T00:00:00"/>
    <n v="53.99"/>
    <n v="32.393999999999998"/>
    <n v="3"/>
    <n v="97.181999999999988"/>
  </r>
  <r>
    <x v="0"/>
    <x v="0"/>
    <x v="2"/>
    <s v="Closeout Boutique"/>
    <x v="0"/>
    <x v="0"/>
    <x v="82"/>
    <s v="Silver"/>
    <x v="579"/>
    <d v="2003-08-01T00:00:00"/>
    <n v="564.99"/>
    <n v="338.99400000000003"/>
    <n v="6"/>
    <n v="2033.9640000000002"/>
  </r>
  <r>
    <x v="0"/>
    <x v="0"/>
    <x v="2"/>
    <s v="Closeout Boutique"/>
    <x v="2"/>
    <x v="20"/>
    <x v="88"/>
    <m/>
    <x v="595"/>
    <d v="2003-08-01T00:00:00"/>
    <n v="39.14"/>
    <n v="23.484000000000002"/>
    <n v="8"/>
    <n v="187.87200000000001"/>
  </r>
  <r>
    <x v="0"/>
    <x v="0"/>
    <x v="2"/>
    <s v="Closeout Boutique"/>
    <x v="2"/>
    <x v="2"/>
    <x v="38"/>
    <s v="Silver"/>
    <x v="590"/>
    <d v="2003-08-01T00:00:00"/>
    <n v="364.09"/>
    <n v="218.45400000000001"/>
    <n v="6"/>
    <n v="1310.7240000000002"/>
  </r>
  <r>
    <x v="0"/>
    <x v="0"/>
    <x v="2"/>
    <s v="Closeout Boutique"/>
    <x v="2"/>
    <x v="9"/>
    <x v="37"/>
    <m/>
    <x v="580"/>
    <d v="2003-08-01T00:00:00"/>
    <n v="44.54"/>
    <n v="26.724"/>
    <n v="8"/>
    <n v="213.792"/>
  </r>
  <r>
    <x v="0"/>
    <x v="0"/>
    <x v="2"/>
    <s v="Closeout Boutique"/>
    <x v="2"/>
    <x v="18"/>
    <x v="85"/>
    <s v="Silver/Black"/>
    <x v="593"/>
    <d v="2003-08-01T00:00:00"/>
    <n v="62.09"/>
    <n v="37.253999999999998"/>
    <n v="7"/>
    <n v="260.77799999999996"/>
  </r>
  <r>
    <x v="0"/>
    <x v="0"/>
    <x v="2"/>
    <s v="Closeout Boutique"/>
    <x v="2"/>
    <x v="2"/>
    <x v="38"/>
    <s v="Silver"/>
    <x v="607"/>
    <d v="2003-08-01T00:00:00"/>
    <n v="364.09"/>
    <n v="218.45400000000001"/>
    <n v="6"/>
    <n v="1310.7240000000002"/>
  </r>
  <r>
    <x v="0"/>
    <x v="0"/>
    <x v="2"/>
    <s v="Closeout Boutique"/>
    <x v="2"/>
    <x v="2"/>
    <x v="2"/>
    <s v="Black"/>
    <x v="592"/>
    <d v="2003-08-01T00:00:00"/>
    <n v="1349.6"/>
    <n v="809.76"/>
    <n v="6"/>
    <n v="4858.5599999999995"/>
  </r>
  <r>
    <x v="0"/>
    <x v="0"/>
    <x v="2"/>
    <s v="Closeout Boutique"/>
    <x v="1"/>
    <x v="14"/>
    <x v="56"/>
    <s v="Black"/>
    <x v="596"/>
    <d v="2003-08-01T00:00:00"/>
    <n v="69.989999999999995"/>
    <n v="41.994"/>
    <n v="6"/>
    <n v="251.964"/>
  </r>
  <r>
    <x v="0"/>
    <x v="0"/>
    <x v="2"/>
    <s v="Closeout Boutique"/>
    <x v="2"/>
    <x v="26"/>
    <x v="63"/>
    <s v="Silver"/>
    <x v="583"/>
    <d v="2003-08-01T00:00:00"/>
    <n v="121.46"/>
    <n v="72.876000000000005"/>
    <n v="5"/>
    <n v="364.38"/>
  </r>
  <r>
    <x v="0"/>
    <x v="0"/>
    <x v="2"/>
    <s v="Closeout Boutique"/>
    <x v="0"/>
    <x v="0"/>
    <x v="19"/>
    <s v="Black"/>
    <x v="591"/>
    <d v="2003-08-01T00:00:00"/>
    <n v="2294.9899999999998"/>
    <n v="1376.9939999999999"/>
    <n v="9"/>
    <n v="12392.946"/>
  </r>
  <r>
    <x v="0"/>
    <x v="0"/>
    <x v="2"/>
    <s v="Closeout Boutique"/>
    <x v="0"/>
    <x v="0"/>
    <x v="19"/>
    <s v="Silver"/>
    <x v="605"/>
    <d v="2003-08-01T00:00:00"/>
    <n v="2319.9899999999998"/>
    <n v="1391.9939999999999"/>
    <n v="8"/>
    <n v="11135.951999999999"/>
  </r>
  <r>
    <x v="0"/>
    <x v="0"/>
    <x v="2"/>
    <s v="Closeout Boutique"/>
    <x v="0"/>
    <x v="0"/>
    <x v="82"/>
    <s v="Silver"/>
    <x v="579"/>
    <d v="2003-08-01T00:00:00"/>
    <n v="564.99"/>
    <n v="338.99400000000003"/>
    <n v="1"/>
    <n v="338.99400000000003"/>
  </r>
  <r>
    <x v="0"/>
    <x v="0"/>
    <x v="2"/>
    <s v="Closeout Boutique"/>
    <x v="2"/>
    <x v="2"/>
    <x v="84"/>
    <s v="Silver"/>
    <x v="597"/>
    <d v="2003-08-01T00:00:00"/>
    <n v="264.05"/>
    <n v="158.43"/>
    <n v="4"/>
    <n v="633.72"/>
  </r>
  <r>
    <x v="0"/>
    <x v="0"/>
    <x v="2"/>
    <s v="Closeout Boutique"/>
    <x v="2"/>
    <x v="2"/>
    <x v="84"/>
    <s v="Silver"/>
    <x v="606"/>
    <d v="2003-08-01T00:00:00"/>
    <n v="264.05"/>
    <n v="158.43"/>
    <n v="2"/>
    <n v="316.86"/>
  </r>
  <r>
    <x v="0"/>
    <x v="0"/>
    <x v="2"/>
    <s v="Closeout Boutique"/>
    <x v="2"/>
    <x v="31"/>
    <x v="73"/>
    <m/>
    <x v="586"/>
    <d v="2003-08-01T00:00:00"/>
    <n v="121.49"/>
    <n v="72.894000000000005"/>
    <n v="3"/>
    <n v="218.68200000000002"/>
  </r>
  <r>
    <x v="0"/>
    <x v="0"/>
    <x v="2"/>
    <s v="Closeout Boutique"/>
    <x v="2"/>
    <x v="30"/>
    <x v="71"/>
    <s v="Silver"/>
    <x v="602"/>
    <d v="2003-08-01T00:00:00"/>
    <n v="20.239999999999998"/>
    <n v="12.144"/>
    <n v="5"/>
    <n v="60.72"/>
  </r>
  <r>
    <x v="0"/>
    <x v="0"/>
    <x v="2"/>
    <s v="Closeout Boutique"/>
    <x v="2"/>
    <x v="29"/>
    <x v="74"/>
    <s v="Silver"/>
    <x v="589"/>
    <d v="2003-08-01T00:00:00"/>
    <n v="106.5"/>
    <n v="63.9"/>
    <n v="5"/>
    <n v="319.5"/>
  </r>
  <r>
    <x v="0"/>
    <x v="0"/>
    <x v="2"/>
    <s v="Closeout Boutique"/>
    <x v="2"/>
    <x v="2"/>
    <x v="84"/>
    <s v="Black"/>
    <x v="598"/>
    <d v="2003-08-01T00:00:00"/>
    <n v="249.79"/>
    <n v="149.874"/>
    <n v="1"/>
    <n v="149.874"/>
  </r>
  <r>
    <x v="0"/>
    <x v="0"/>
    <x v="2"/>
    <s v="Closeout Boutique"/>
    <x v="0"/>
    <x v="0"/>
    <x v="77"/>
    <s v="Silver"/>
    <x v="584"/>
    <d v="2003-08-01T00:00:00"/>
    <n v="769.49"/>
    <n v="461.69400000000002"/>
    <n v="1"/>
    <n v="461.69400000000002"/>
  </r>
  <r>
    <x v="0"/>
    <x v="0"/>
    <x v="5"/>
    <s v="Client Discount Store"/>
    <x v="0"/>
    <x v="0"/>
    <x v="82"/>
    <s v="Silver"/>
    <x v="601"/>
    <d v="2003-08-01T00:00:00"/>
    <n v="564.99"/>
    <n v="338.99400000000003"/>
    <n v="1"/>
    <n v="338.99400000000003"/>
  </r>
  <r>
    <x v="0"/>
    <x v="0"/>
    <x v="5"/>
    <s v="Client Discount Store"/>
    <x v="0"/>
    <x v="0"/>
    <x v="82"/>
    <s v="Black"/>
    <x v="579"/>
    <d v="2003-08-01T00:00:00"/>
    <n v="539.99"/>
    <n v="323.99400000000003"/>
    <n v="2"/>
    <n v="647.98800000000006"/>
  </r>
  <r>
    <x v="0"/>
    <x v="0"/>
    <x v="5"/>
    <s v="Client Discount Store"/>
    <x v="0"/>
    <x v="0"/>
    <x v="82"/>
    <s v="Silver"/>
    <x v="590"/>
    <d v="2003-08-01T00:00:00"/>
    <n v="564.99"/>
    <n v="338.99400000000003"/>
    <n v="1"/>
    <n v="338.99400000000003"/>
  </r>
  <r>
    <x v="0"/>
    <x v="0"/>
    <x v="5"/>
    <s v="Client Discount Store"/>
    <x v="0"/>
    <x v="0"/>
    <x v="82"/>
    <s v="Silver"/>
    <x v="591"/>
    <d v="2003-08-01T00:00:00"/>
    <n v="564.99"/>
    <n v="338.99400000000003"/>
    <n v="1"/>
    <n v="338.99400000000003"/>
  </r>
  <r>
    <x v="0"/>
    <x v="0"/>
    <x v="5"/>
    <s v="Client Discount Store"/>
    <x v="0"/>
    <x v="0"/>
    <x v="82"/>
    <s v="Black"/>
    <x v="600"/>
    <d v="2003-08-01T00:00:00"/>
    <n v="539.99"/>
    <n v="323.99400000000003"/>
    <n v="3"/>
    <n v="971.98200000000008"/>
  </r>
  <r>
    <x v="0"/>
    <x v="0"/>
    <x v="5"/>
    <s v="Client Discount Store"/>
    <x v="0"/>
    <x v="0"/>
    <x v="82"/>
    <s v="Black"/>
    <x v="593"/>
    <d v="2003-08-01T00:00:00"/>
    <n v="539.99"/>
    <n v="323.99400000000003"/>
    <n v="1"/>
    <n v="323.99400000000003"/>
  </r>
  <r>
    <x v="0"/>
    <x v="0"/>
    <x v="5"/>
    <s v="Client Discount Store"/>
    <x v="1"/>
    <x v="14"/>
    <x v="56"/>
    <s v="Black"/>
    <x v="584"/>
    <d v="2003-08-01T00:00:00"/>
    <n v="69.989999999999995"/>
    <n v="41.994"/>
    <n v="8"/>
    <n v="335.952"/>
  </r>
  <r>
    <x v="0"/>
    <x v="0"/>
    <x v="5"/>
    <s v="Client Discount Store"/>
    <x v="0"/>
    <x v="0"/>
    <x v="82"/>
    <s v="Black"/>
    <x v="605"/>
    <d v="2003-08-01T00:00:00"/>
    <n v="539.99"/>
    <n v="323.99400000000003"/>
    <n v="3"/>
    <n v="971.98200000000008"/>
  </r>
  <r>
    <x v="0"/>
    <x v="0"/>
    <x v="5"/>
    <s v="Client Discount Store"/>
    <x v="2"/>
    <x v="2"/>
    <x v="2"/>
    <s v="Silver"/>
    <x v="595"/>
    <d v="2003-08-01T00:00:00"/>
    <n v="1364.5"/>
    <n v="818.7"/>
    <n v="2"/>
    <n v="1637.4"/>
  </r>
  <r>
    <x v="0"/>
    <x v="0"/>
    <x v="5"/>
    <s v="Client Discount Store"/>
    <x v="0"/>
    <x v="0"/>
    <x v="82"/>
    <s v="Silver"/>
    <x v="596"/>
    <d v="2003-08-01T00:00:00"/>
    <n v="564.99"/>
    <n v="338.99400000000003"/>
    <n v="3"/>
    <n v="1016.9820000000001"/>
  </r>
  <r>
    <x v="0"/>
    <x v="0"/>
    <x v="5"/>
    <s v="Client Discount Store"/>
    <x v="0"/>
    <x v="0"/>
    <x v="82"/>
    <s v="Silver"/>
    <x v="584"/>
    <d v="2003-08-01T00:00:00"/>
    <n v="564.99"/>
    <n v="338.99400000000003"/>
    <n v="1"/>
    <n v="338.99400000000003"/>
  </r>
  <r>
    <x v="1"/>
    <x v="2"/>
    <x v="6"/>
    <s v="Major Amusement Company"/>
    <x v="3"/>
    <x v="7"/>
    <x v="10"/>
    <s v="Black"/>
    <x v="596"/>
    <d v="2003-08-01T00:00:00"/>
    <n v="34.99"/>
    <n v="20.994"/>
    <n v="3"/>
    <n v="62.981999999999999"/>
  </r>
  <r>
    <x v="1"/>
    <x v="2"/>
    <x v="6"/>
    <s v="Major Amusement Company"/>
    <x v="2"/>
    <x v="9"/>
    <x v="22"/>
    <m/>
    <x v="582"/>
    <d v="2003-08-01T00:00:00"/>
    <n v="61.92"/>
    <n v="37.152000000000001"/>
    <n v="1"/>
    <n v="37.152000000000001"/>
  </r>
  <r>
    <x v="1"/>
    <x v="2"/>
    <x v="6"/>
    <s v="Major Amusement Company"/>
    <x v="3"/>
    <x v="7"/>
    <x v="10"/>
    <s v="Blue"/>
    <x v="593"/>
    <d v="2003-08-01T00:00:00"/>
    <n v="34.99"/>
    <n v="20.994"/>
    <n v="2"/>
    <n v="41.988"/>
  </r>
  <r>
    <x v="1"/>
    <x v="2"/>
    <x v="6"/>
    <s v="Major Amusement Company"/>
    <x v="3"/>
    <x v="7"/>
    <x v="10"/>
    <s v="Red"/>
    <x v="599"/>
    <d v="2003-08-01T00:00:00"/>
    <n v="34.99"/>
    <n v="20.994"/>
    <n v="5"/>
    <n v="104.97"/>
  </r>
  <r>
    <x v="1"/>
    <x v="2"/>
    <x v="6"/>
    <s v="Major Amusement Company"/>
    <x v="1"/>
    <x v="4"/>
    <x v="58"/>
    <s v="Yellow"/>
    <x v="585"/>
    <d v="2003-08-01T00:00:00"/>
    <n v="53.99"/>
    <n v="32.393999999999998"/>
    <n v="5"/>
    <n v="161.97"/>
  </r>
  <r>
    <x v="1"/>
    <x v="2"/>
    <x v="6"/>
    <s v="Major Amusement Company"/>
    <x v="2"/>
    <x v="18"/>
    <x v="86"/>
    <s v="Silver/Black"/>
    <x v="596"/>
    <d v="2003-08-01T00:00:00"/>
    <n v="80.989999999999995"/>
    <n v="48.594000000000001"/>
    <n v="2"/>
    <n v="97.188000000000002"/>
  </r>
  <r>
    <x v="1"/>
    <x v="2"/>
    <x v="6"/>
    <s v="Major Amusement Company"/>
    <x v="1"/>
    <x v="14"/>
    <x v="56"/>
    <s v="Black"/>
    <x v="605"/>
    <d v="2003-08-01T00:00:00"/>
    <n v="69.989999999999995"/>
    <n v="41.994"/>
    <n v="4"/>
    <n v="167.976"/>
  </r>
  <r>
    <x v="1"/>
    <x v="2"/>
    <x v="6"/>
    <s v="Major Amusement Company"/>
    <x v="1"/>
    <x v="5"/>
    <x v="6"/>
    <s v="Multi"/>
    <x v="589"/>
    <d v="2003-08-01T00:00:00"/>
    <n v="8.99"/>
    <n v="5.3940000000000001"/>
    <n v="4"/>
    <n v="21.576000000000001"/>
  </r>
  <r>
    <x v="1"/>
    <x v="2"/>
    <x v="6"/>
    <s v="Major Amusement Company"/>
    <x v="3"/>
    <x v="21"/>
    <x v="55"/>
    <s v="Silver"/>
    <x v="588"/>
    <d v="2003-08-01T00:00:00"/>
    <n v="54.99"/>
    <n v="32.994"/>
    <n v="6"/>
    <n v="197.964"/>
  </r>
  <r>
    <x v="1"/>
    <x v="2"/>
    <x v="6"/>
    <s v="Major Amusement Company"/>
    <x v="0"/>
    <x v="0"/>
    <x v="19"/>
    <s v="Black"/>
    <x v="577"/>
    <d v="2003-08-01T00:00:00"/>
    <n v="2294.9899999999998"/>
    <n v="1376.9939999999999"/>
    <n v="1"/>
    <n v="1376.9939999999999"/>
  </r>
  <r>
    <x v="1"/>
    <x v="2"/>
    <x v="6"/>
    <s v="Major Amusement Company"/>
    <x v="3"/>
    <x v="19"/>
    <x v="52"/>
    <m/>
    <x v="598"/>
    <d v="2003-08-01T00:00:00"/>
    <n v="120"/>
    <n v="72"/>
    <n v="4"/>
    <n v="288"/>
  </r>
  <r>
    <x v="1"/>
    <x v="2"/>
    <x v="6"/>
    <s v="Major Amusement Company"/>
    <x v="1"/>
    <x v="23"/>
    <x v="59"/>
    <s v="Blue"/>
    <x v="599"/>
    <d v="2003-08-01T00:00:00"/>
    <n v="63.5"/>
    <n v="38.1"/>
    <n v="5"/>
    <n v="190.5"/>
  </r>
  <r>
    <x v="1"/>
    <x v="2"/>
    <x v="6"/>
    <s v="Major Amusement Company"/>
    <x v="1"/>
    <x v="14"/>
    <x v="56"/>
    <s v="Black"/>
    <x v="592"/>
    <d v="2003-08-01T00:00:00"/>
    <n v="69.989999999999995"/>
    <n v="41.994"/>
    <n v="3"/>
    <n v="125.982"/>
  </r>
  <r>
    <x v="1"/>
    <x v="2"/>
    <x v="6"/>
    <s v="Major Amusement Company"/>
    <x v="3"/>
    <x v="22"/>
    <x v="57"/>
    <m/>
    <x v="584"/>
    <d v="2003-08-01T00:00:00"/>
    <n v="4.99"/>
    <n v="2.9940000000000002"/>
    <n v="1"/>
    <n v="2.9940000000000002"/>
  </r>
  <r>
    <x v="1"/>
    <x v="2"/>
    <x v="6"/>
    <s v="Major Amusement Company"/>
    <x v="1"/>
    <x v="10"/>
    <x v="29"/>
    <s v="Black"/>
    <x v="592"/>
    <d v="2003-08-01T00:00:00"/>
    <n v="24.49"/>
    <n v="14.694000000000001"/>
    <n v="4"/>
    <n v="58.776000000000003"/>
  </r>
  <r>
    <x v="1"/>
    <x v="2"/>
    <x v="6"/>
    <s v="Major Amusement Company"/>
    <x v="1"/>
    <x v="4"/>
    <x v="58"/>
    <s v="Yellow"/>
    <x v="583"/>
    <d v="2003-08-01T00:00:00"/>
    <n v="53.99"/>
    <n v="32.393999999999998"/>
    <n v="4"/>
    <n v="129.57599999999999"/>
  </r>
  <r>
    <x v="1"/>
    <x v="2"/>
    <x v="6"/>
    <s v="Major Amusement Company"/>
    <x v="1"/>
    <x v="14"/>
    <x v="56"/>
    <s v="Black"/>
    <x v="599"/>
    <d v="2003-08-01T00:00:00"/>
    <n v="69.989999999999995"/>
    <n v="41.994"/>
    <n v="4"/>
    <n v="167.976"/>
  </r>
  <r>
    <x v="1"/>
    <x v="2"/>
    <x v="6"/>
    <s v="Major Amusement Company"/>
    <x v="1"/>
    <x v="4"/>
    <x v="5"/>
    <s v="Multi"/>
    <x v="604"/>
    <d v="2003-08-01T00:00:00"/>
    <n v="49.99"/>
    <n v="29.994"/>
    <n v="1"/>
    <n v="29.994"/>
  </r>
  <r>
    <x v="1"/>
    <x v="2"/>
    <x v="6"/>
    <s v="Major Amusement Company"/>
    <x v="2"/>
    <x v="18"/>
    <x v="87"/>
    <s v="Silver/Black"/>
    <x v="582"/>
    <d v="2003-08-01T00:00:00"/>
    <n v="40.49"/>
    <n v="24.294"/>
    <n v="3"/>
    <n v="72.882000000000005"/>
  </r>
  <r>
    <x v="1"/>
    <x v="2"/>
    <x v="6"/>
    <s v="Major Amusement Company"/>
    <x v="1"/>
    <x v="23"/>
    <x v="59"/>
    <s v="Blue"/>
    <x v="593"/>
    <d v="2003-08-01T00:00:00"/>
    <n v="63.5"/>
    <n v="38.1"/>
    <n v="5"/>
    <n v="190.5"/>
  </r>
  <r>
    <x v="1"/>
    <x v="2"/>
    <x v="6"/>
    <s v="Major Amusement Company"/>
    <x v="3"/>
    <x v="24"/>
    <x v="60"/>
    <m/>
    <x v="577"/>
    <d v="2003-08-01T00:00:00"/>
    <n v="7.95"/>
    <n v="4.7699999999999996"/>
    <n v="4"/>
    <n v="19.079999999999998"/>
  </r>
  <r>
    <x v="1"/>
    <x v="3"/>
    <x v="7"/>
    <s v="Express Bike Services"/>
    <x v="3"/>
    <x v="22"/>
    <x v="57"/>
    <m/>
    <x v="595"/>
    <d v="2003-08-01T00:00:00"/>
    <n v="4.99"/>
    <n v="2.9940000000000002"/>
    <n v="3"/>
    <n v="8.9820000000000011"/>
  </r>
  <r>
    <x v="1"/>
    <x v="3"/>
    <x v="7"/>
    <s v="Express Bike Services"/>
    <x v="0"/>
    <x v="0"/>
    <x v="19"/>
    <s v="Black"/>
    <x v="587"/>
    <d v="2003-08-01T00:00:00"/>
    <n v="2294.9899999999998"/>
    <n v="1376.9939999999999"/>
    <n v="2"/>
    <n v="2753.9879999999998"/>
  </r>
  <r>
    <x v="1"/>
    <x v="3"/>
    <x v="7"/>
    <s v="Express Bike Services"/>
    <x v="3"/>
    <x v="19"/>
    <x v="52"/>
    <m/>
    <x v="596"/>
    <d v="2003-08-01T00:00:00"/>
    <n v="120"/>
    <n v="72"/>
    <n v="6"/>
    <n v="432"/>
  </r>
  <r>
    <x v="1"/>
    <x v="3"/>
    <x v="7"/>
    <s v="Express Bike Services"/>
    <x v="3"/>
    <x v="21"/>
    <x v="55"/>
    <s v="Silver"/>
    <x v="591"/>
    <d v="2003-08-01T00:00:00"/>
    <n v="54.99"/>
    <n v="32.994"/>
    <n v="5"/>
    <n v="164.97"/>
  </r>
  <r>
    <x v="1"/>
    <x v="3"/>
    <x v="7"/>
    <s v="Express Bike Services"/>
    <x v="2"/>
    <x v="18"/>
    <x v="87"/>
    <s v="Silver/Black"/>
    <x v="581"/>
    <d v="2003-08-01T00:00:00"/>
    <n v="40.49"/>
    <n v="24.294"/>
    <n v="2"/>
    <n v="48.588000000000001"/>
  </r>
  <r>
    <x v="1"/>
    <x v="3"/>
    <x v="7"/>
    <s v="Express Bike Services"/>
    <x v="2"/>
    <x v="18"/>
    <x v="86"/>
    <s v="Silver/Black"/>
    <x v="584"/>
    <d v="2003-08-01T00:00:00"/>
    <n v="80.989999999999995"/>
    <n v="48.594000000000001"/>
    <n v="2"/>
    <n v="97.188000000000002"/>
  </r>
  <r>
    <x v="1"/>
    <x v="3"/>
    <x v="7"/>
    <s v="Express Bike Services"/>
    <x v="3"/>
    <x v="7"/>
    <x v="10"/>
    <s v="Blue"/>
    <x v="578"/>
    <d v="2003-08-01T00:00:00"/>
    <n v="34.99"/>
    <n v="20.994"/>
    <n v="2"/>
    <n v="41.988"/>
  </r>
  <r>
    <x v="1"/>
    <x v="3"/>
    <x v="7"/>
    <s v="Express Bike Services"/>
    <x v="1"/>
    <x v="23"/>
    <x v="59"/>
    <s v="Blue"/>
    <x v="582"/>
    <d v="2003-08-01T00:00:00"/>
    <n v="63.5"/>
    <n v="38.1"/>
    <n v="2"/>
    <n v="76.2"/>
  </r>
  <r>
    <x v="1"/>
    <x v="3"/>
    <x v="7"/>
    <s v="Express Bike Services"/>
    <x v="1"/>
    <x v="4"/>
    <x v="58"/>
    <s v="Yellow"/>
    <x v="587"/>
    <d v="2003-08-01T00:00:00"/>
    <n v="53.99"/>
    <n v="32.393999999999998"/>
    <n v="4"/>
    <n v="129.57599999999999"/>
  </r>
  <r>
    <x v="1"/>
    <x v="3"/>
    <x v="7"/>
    <s v="Express Bike Services"/>
    <x v="1"/>
    <x v="23"/>
    <x v="59"/>
    <s v="Blue"/>
    <x v="601"/>
    <d v="2003-08-01T00:00:00"/>
    <n v="63.5"/>
    <n v="38.1"/>
    <n v="5"/>
    <n v="190.5"/>
  </r>
  <r>
    <x v="1"/>
    <x v="3"/>
    <x v="7"/>
    <s v="Express Bike Services"/>
    <x v="3"/>
    <x v="7"/>
    <x v="10"/>
    <s v="Red"/>
    <x v="582"/>
    <d v="2003-08-01T00:00:00"/>
    <n v="34.99"/>
    <n v="20.994"/>
    <n v="4"/>
    <n v="83.975999999999999"/>
  </r>
  <r>
    <x v="1"/>
    <x v="3"/>
    <x v="7"/>
    <s v="Express Bike Services"/>
    <x v="1"/>
    <x v="4"/>
    <x v="58"/>
    <s v="Yellow"/>
    <x v="581"/>
    <d v="2003-08-01T00:00:00"/>
    <n v="53.99"/>
    <n v="32.393999999999998"/>
    <n v="4"/>
    <n v="129.57599999999999"/>
  </r>
  <r>
    <x v="1"/>
    <x v="3"/>
    <x v="7"/>
    <s v="Express Bike Services"/>
    <x v="1"/>
    <x v="14"/>
    <x v="56"/>
    <s v="Black"/>
    <x v="605"/>
    <d v="2003-08-01T00:00:00"/>
    <n v="69.989999999999995"/>
    <n v="41.994"/>
    <n v="8"/>
    <n v="335.952"/>
  </r>
  <r>
    <x v="1"/>
    <x v="3"/>
    <x v="7"/>
    <s v="Express Bike Services"/>
    <x v="1"/>
    <x v="14"/>
    <x v="56"/>
    <s v="Black"/>
    <x v="577"/>
    <d v="2003-08-01T00:00:00"/>
    <n v="69.989999999999995"/>
    <n v="41.994"/>
    <n v="5"/>
    <n v="209.97"/>
  </r>
  <r>
    <x v="1"/>
    <x v="3"/>
    <x v="7"/>
    <s v="Express Bike Services"/>
    <x v="1"/>
    <x v="4"/>
    <x v="5"/>
    <s v="Multi"/>
    <x v="600"/>
    <d v="2003-08-01T00:00:00"/>
    <n v="49.99"/>
    <n v="29.994"/>
    <n v="5"/>
    <n v="149.97"/>
  </r>
  <r>
    <x v="1"/>
    <x v="3"/>
    <x v="7"/>
    <s v="Express Bike Services"/>
    <x v="1"/>
    <x v="10"/>
    <x v="29"/>
    <s v="Black"/>
    <x v="581"/>
    <d v="2003-08-01T00:00:00"/>
    <n v="24.49"/>
    <n v="14.694000000000001"/>
    <n v="4"/>
    <n v="58.776000000000003"/>
  </r>
  <r>
    <x v="1"/>
    <x v="3"/>
    <x v="7"/>
    <s v="Express Bike Services"/>
    <x v="1"/>
    <x v="14"/>
    <x v="56"/>
    <s v="Black"/>
    <x v="581"/>
    <d v="2003-08-01T00:00:00"/>
    <n v="69.989999999999995"/>
    <n v="41.994"/>
    <n v="3"/>
    <n v="125.982"/>
  </r>
  <r>
    <x v="1"/>
    <x v="3"/>
    <x v="7"/>
    <s v="Express Bike Services"/>
    <x v="3"/>
    <x v="24"/>
    <x v="60"/>
    <m/>
    <x v="603"/>
    <d v="2003-08-01T00:00:00"/>
    <n v="7.95"/>
    <n v="4.7699999999999996"/>
    <n v="3"/>
    <n v="14.309999999999999"/>
  </r>
  <r>
    <x v="1"/>
    <x v="3"/>
    <x v="7"/>
    <s v="Express Bike Services"/>
    <x v="2"/>
    <x v="9"/>
    <x v="22"/>
    <m/>
    <x v="598"/>
    <d v="2003-08-01T00:00:00"/>
    <n v="61.92"/>
    <n v="37.152000000000001"/>
    <n v="1"/>
    <n v="37.152000000000001"/>
  </r>
  <r>
    <x v="1"/>
    <x v="3"/>
    <x v="7"/>
    <s v="Express Bike Services"/>
    <x v="3"/>
    <x v="7"/>
    <x v="10"/>
    <s v="Black"/>
    <x v="585"/>
    <d v="2003-08-01T00:00:00"/>
    <n v="34.99"/>
    <n v="20.994"/>
    <n v="5"/>
    <n v="104.97"/>
  </r>
  <r>
    <x v="0"/>
    <x v="0"/>
    <x v="3"/>
    <s v="Endurance Bikes"/>
    <x v="0"/>
    <x v="3"/>
    <x v="49"/>
    <s v="Black"/>
    <x v="585"/>
    <d v="2003-08-01T00:00:00"/>
    <n v="539.99"/>
    <n v="323.99400000000003"/>
    <n v="3"/>
    <n v="971.98200000000008"/>
  </r>
  <r>
    <x v="0"/>
    <x v="0"/>
    <x v="3"/>
    <s v="Endurance Bikes"/>
    <x v="1"/>
    <x v="1"/>
    <x v="48"/>
    <s v="White"/>
    <x v="586"/>
    <d v="2003-08-01T00:00:00"/>
    <n v="8.99"/>
    <n v="5.3940000000000001"/>
    <n v="1"/>
    <n v="5.3940000000000001"/>
  </r>
  <r>
    <x v="0"/>
    <x v="0"/>
    <x v="4"/>
    <s v="Swift Cycles"/>
    <x v="0"/>
    <x v="3"/>
    <x v="17"/>
    <s v="Yellow"/>
    <x v="600"/>
    <d v="2003-08-01T00:00:00"/>
    <n v="1120.49"/>
    <n v="672.29399999999998"/>
    <n v="2"/>
    <n v="1344.588"/>
  </r>
  <r>
    <x v="0"/>
    <x v="0"/>
    <x v="4"/>
    <s v="Swift Cycles"/>
    <x v="2"/>
    <x v="6"/>
    <x v="8"/>
    <s v="Black"/>
    <x v="604"/>
    <d v="2003-08-01T00:00:00"/>
    <n v="337.22"/>
    <n v="202.33199999999999"/>
    <n v="1"/>
    <n v="202.33199999999999"/>
  </r>
  <r>
    <x v="0"/>
    <x v="0"/>
    <x v="4"/>
    <s v="Swift Cycles"/>
    <x v="0"/>
    <x v="3"/>
    <x v="17"/>
    <s v="Yellow"/>
    <x v="586"/>
    <d v="2003-08-01T00:00:00"/>
    <n v="1120.49"/>
    <n v="672.29399999999998"/>
    <n v="1"/>
    <n v="672.29399999999998"/>
  </r>
  <r>
    <x v="0"/>
    <x v="0"/>
    <x v="4"/>
    <s v="Swift Cycles"/>
    <x v="0"/>
    <x v="3"/>
    <x v="49"/>
    <s v="Black"/>
    <x v="602"/>
    <d v="2003-08-01T00:00:00"/>
    <n v="539.99"/>
    <n v="323.99400000000003"/>
    <n v="2"/>
    <n v="647.98800000000006"/>
  </r>
  <r>
    <x v="0"/>
    <x v="0"/>
    <x v="4"/>
    <s v="Swift Cycles"/>
    <x v="2"/>
    <x v="6"/>
    <x v="11"/>
    <s v="Red"/>
    <x v="603"/>
    <d v="2003-08-01T00:00:00"/>
    <n v="1431.5"/>
    <n v="858.9"/>
    <n v="1"/>
    <n v="858.9"/>
  </r>
  <r>
    <x v="0"/>
    <x v="0"/>
    <x v="4"/>
    <s v="Swift Cycles"/>
    <x v="2"/>
    <x v="18"/>
    <x v="51"/>
    <s v="Silver/Black"/>
    <x v="600"/>
    <d v="2003-08-01T00:00:00"/>
    <n v="80.989999999999995"/>
    <n v="48.594000000000001"/>
    <n v="1"/>
    <n v="48.594000000000001"/>
  </r>
  <r>
    <x v="0"/>
    <x v="0"/>
    <x v="4"/>
    <s v="Swift Cycles"/>
    <x v="0"/>
    <x v="3"/>
    <x v="50"/>
    <s v="Yellow"/>
    <x v="578"/>
    <d v="2003-08-01T00:00:00"/>
    <n v="1700.99"/>
    <n v="1020.5940000000001"/>
    <n v="4"/>
    <n v="4082.3760000000002"/>
  </r>
  <r>
    <x v="0"/>
    <x v="0"/>
    <x v="4"/>
    <s v="Swift Cycles"/>
    <x v="2"/>
    <x v="6"/>
    <x v="11"/>
    <s v="Red"/>
    <x v="579"/>
    <d v="2003-08-01T00:00:00"/>
    <n v="1431.5"/>
    <n v="858.9"/>
    <n v="1"/>
    <n v="858.9"/>
  </r>
  <r>
    <x v="0"/>
    <x v="0"/>
    <x v="4"/>
    <s v="Swift Cycles"/>
    <x v="0"/>
    <x v="3"/>
    <x v="49"/>
    <s v="Black"/>
    <x v="581"/>
    <d v="2003-08-01T00:00:00"/>
    <n v="539.99"/>
    <n v="323.99400000000003"/>
    <n v="1"/>
    <n v="323.99400000000003"/>
  </r>
  <r>
    <x v="0"/>
    <x v="0"/>
    <x v="4"/>
    <s v="Swift Cycles"/>
    <x v="2"/>
    <x v="6"/>
    <x v="8"/>
    <s v="Black"/>
    <x v="606"/>
    <d v="2003-08-01T00:00:00"/>
    <n v="337.22"/>
    <n v="202.33199999999999"/>
    <n v="3"/>
    <n v="606.99599999999998"/>
  </r>
  <r>
    <x v="0"/>
    <x v="0"/>
    <x v="4"/>
    <s v="Swift Cycles"/>
    <x v="0"/>
    <x v="3"/>
    <x v="50"/>
    <s v="Yellow"/>
    <x v="600"/>
    <d v="2003-08-01T00:00:00"/>
    <n v="1700.99"/>
    <n v="1020.5940000000001"/>
    <n v="1"/>
    <n v="1020.5940000000001"/>
  </r>
  <r>
    <x v="0"/>
    <x v="0"/>
    <x v="4"/>
    <s v="Swift Cycles"/>
    <x v="2"/>
    <x v="6"/>
    <x v="15"/>
    <s v="Yellow"/>
    <x v="596"/>
    <d v="2003-08-01T00:00:00"/>
    <n v="594.83000000000004"/>
    <n v="356.89800000000002"/>
    <n v="2"/>
    <n v="713.79600000000005"/>
  </r>
  <r>
    <x v="0"/>
    <x v="0"/>
    <x v="4"/>
    <s v="Swift Cycles"/>
    <x v="0"/>
    <x v="3"/>
    <x v="49"/>
    <s v="Black"/>
    <x v="588"/>
    <d v="2003-08-01T00:00:00"/>
    <n v="539.99"/>
    <n v="323.99400000000003"/>
    <n v="1"/>
    <n v="323.99400000000003"/>
  </r>
  <r>
    <x v="0"/>
    <x v="0"/>
    <x v="4"/>
    <s v="Swift Cycles"/>
    <x v="2"/>
    <x v="20"/>
    <x v="54"/>
    <m/>
    <x v="588"/>
    <d v="2003-08-01T00:00:00"/>
    <n v="52.64"/>
    <n v="31.584"/>
    <n v="1"/>
    <n v="31.584"/>
  </r>
  <r>
    <x v="0"/>
    <x v="0"/>
    <x v="4"/>
    <s v="Swift Cycles"/>
    <x v="2"/>
    <x v="18"/>
    <x v="47"/>
    <s v="Silver/Black"/>
    <x v="586"/>
    <d v="2003-08-01T00:00:00"/>
    <n v="62.09"/>
    <n v="37.253999999999998"/>
    <n v="4"/>
    <n v="149.01599999999999"/>
  </r>
  <r>
    <x v="0"/>
    <x v="0"/>
    <x v="4"/>
    <s v="Swift Cycles"/>
    <x v="0"/>
    <x v="3"/>
    <x v="12"/>
    <s v="Red"/>
    <x v="581"/>
    <d v="2003-08-01T00:00:00"/>
    <n v="2443.35"/>
    <n v="1466.01"/>
    <n v="3"/>
    <n v="4398.03"/>
  </r>
  <r>
    <x v="0"/>
    <x v="0"/>
    <x v="4"/>
    <s v="Swift Cycles"/>
    <x v="2"/>
    <x v="9"/>
    <x v="31"/>
    <m/>
    <x v="588"/>
    <d v="2003-08-01T00:00:00"/>
    <n v="44.54"/>
    <n v="26.724"/>
    <n v="3"/>
    <n v="80.171999999999997"/>
  </r>
  <r>
    <x v="0"/>
    <x v="0"/>
    <x v="4"/>
    <s v="Swift Cycles"/>
    <x v="0"/>
    <x v="3"/>
    <x v="49"/>
    <s v="Black"/>
    <x v="578"/>
    <d v="2003-08-01T00:00:00"/>
    <n v="539.99"/>
    <n v="323.99400000000003"/>
    <n v="2"/>
    <n v="647.98800000000006"/>
  </r>
  <r>
    <x v="0"/>
    <x v="0"/>
    <x v="4"/>
    <s v="Swift Cycles"/>
    <x v="0"/>
    <x v="3"/>
    <x v="17"/>
    <s v="Yellow"/>
    <x v="604"/>
    <d v="2003-08-01T00:00:00"/>
    <n v="1120.49"/>
    <n v="672.29399999999998"/>
    <n v="3"/>
    <n v="2016.8820000000001"/>
  </r>
  <r>
    <x v="0"/>
    <x v="0"/>
    <x v="4"/>
    <s v="Swift Cycles"/>
    <x v="0"/>
    <x v="3"/>
    <x v="17"/>
    <s v="Yellow"/>
    <x v="595"/>
    <d v="2003-08-01T00:00:00"/>
    <n v="1120.49"/>
    <n v="672.29399999999998"/>
    <n v="5"/>
    <n v="3361.47"/>
  </r>
  <r>
    <x v="0"/>
    <x v="0"/>
    <x v="4"/>
    <s v="Swift Cycles"/>
    <x v="1"/>
    <x v="1"/>
    <x v="48"/>
    <s v="White"/>
    <x v="602"/>
    <d v="2003-08-01T00:00:00"/>
    <n v="8.99"/>
    <n v="5.3940000000000001"/>
    <n v="8"/>
    <n v="43.152000000000001"/>
  </r>
  <r>
    <x v="0"/>
    <x v="0"/>
    <x v="4"/>
    <s v="Swift Cycles"/>
    <x v="2"/>
    <x v="6"/>
    <x v="11"/>
    <s v="Black"/>
    <x v="581"/>
    <d v="2003-08-01T00:00:00"/>
    <n v="1431.5"/>
    <n v="858.9"/>
    <n v="1"/>
    <n v="858.9"/>
  </r>
  <r>
    <x v="0"/>
    <x v="0"/>
    <x v="4"/>
    <s v="Swift Cycles"/>
    <x v="0"/>
    <x v="3"/>
    <x v="50"/>
    <s v="Yellow"/>
    <x v="593"/>
    <d v="2003-08-01T00:00:00"/>
    <n v="1700.99"/>
    <n v="1020.5940000000001"/>
    <n v="2"/>
    <n v="2041.1880000000001"/>
  </r>
  <r>
    <x v="0"/>
    <x v="0"/>
    <x v="4"/>
    <s v="Swift Cycles"/>
    <x v="0"/>
    <x v="3"/>
    <x v="12"/>
    <s v="Black"/>
    <x v="602"/>
    <d v="2003-08-01T00:00:00"/>
    <n v="2443.35"/>
    <n v="1466.01"/>
    <n v="1"/>
    <n v="1466.01"/>
  </r>
  <r>
    <x v="0"/>
    <x v="0"/>
    <x v="4"/>
    <s v="Swift Cycles"/>
    <x v="2"/>
    <x v="9"/>
    <x v="16"/>
    <m/>
    <x v="604"/>
    <d v="2003-08-01T00:00:00"/>
    <n v="120.27"/>
    <n v="72.162000000000006"/>
    <n v="1"/>
    <n v="72.162000000000006"/>
  </r>
  <r>
    <x v="0"/>
    <x v="0"/>
    <x v="4"/>
    <s v="Swift Cycles"/>
    <x v="0"/>
    <x v="3"/>
    <x v="12"/>
    <s v="Black"/>
    <x v="583"/>
    <d v="2003-08-01T00:00:00"/>
    <n v="2443.35"/>
    <n v="1466.01"/>
    <n v="3"/>
    <n v="4398.03"/>
  </r>
  <r>
    <x v="0"/>
    <x v="0"/>
    <x v="4"/>
    <s v="Swift Cycles"/>
    <x v="0"/>
    <x v="3"/>
    <x v="12"/>
    <s v="Black"/>
    <x v="595"/>
    <d v="2003-08-01T00:00:00"/>
    <n v="2443.35"/>
    <n v="1466.01"/>
    <n v="2"/>
    <n v="2932.02"/>
  </r>
  <r>
    <x v="0"/>
    <x v="0"/>
    <x v="4"/>
    <s v="Swift Cycles"/>
    <x v="1"/>
    <x v="1"/>
    <x v="48"/>
    <s v="White"/>
    <x v="583"/>
    <d v="2003-08-01T00:00:00"/>
    <n v="8.99"/>
    <n v="5.3940000000000001"/>
    <n v="10"/>
    <n v="53.94"/>
  </r>
  <r>
    <x v="0"/>
    <x v="0"/>
    <x v="4"/>
    <s v="Swift Cycles"/>
    <x v="0"/>
    <x v="3"/>
    <x v="50"/>
    <s v="Yellow"/>
    <x v="587"/>
    <d v="2003-08-01T00:00:00"/>
    <n v="1700.99"/>
    <n v="1020.5940000000001"/>
    <n v="3"/>
    <n v="3061.7820000000002"/>
  </r>
  <r>
    <x v="0"/>
    <x v="0"/>
    <x v="4"/>
    <s v="Swift Cycles"/>
    <x v="2"/>
    <x v="18"/>
    <x v="53"/>
    <s v="Silver/Black"/>
    <x v="593"/>
    <d v="2003-08-01T00:00:00"/>
    <n v="40.49"/>
    <n v="24.294"/>
    <n v="4"/>
    <n v="97.176000000000002"/>
  </r>
  <r>
    <x v="0"/>
    <x v="0"/>
    <x v="4"/>
    <s v="Number 1 Supply"/>
    <x v="2"/>
    <x v="6"/>
    <x v="11"/>
    <s v="Black"/>
    <x v="579"/>
    <d v="2003-08-01T00:00:00"/>
    <n v="1431.5"/>
    <n v="858.9"/>
    <n v="1"/>
    <n v="858.9"/>
  </r>
  <r>
    <x v="0"/>
    <x v="0"/>
    <x v="4"/>
    <s v="Number 1 Supply"/>
    <x v="0"/>
    <x v="3"/>
    <x v="17"/>
    <s v="Yellow"/>
    <x v="591"/>
    <d v="2003-08-01T00:00:00"/>
    <n v="1120.49"/>
    <n v="672.29399999999998"/>
    <n v="3"/>
    <n v="2016.8820000000001"/>
  </r>
  <r>
    <x v="0"/>
    <x v="0"/>
    <x v="4"/>
    <s v="Number 1 Supply"/>
    <x v="1"/>
    <x v="1"/>
    <x v="48"/>
    <s v="White"/>
    <x v="591"/>
    <d v="2003-08-01T00:00:00"/>
    <n v="8.99"/>
    <n v="5.3940000000000001"/>
    <n v="4"/>
    <n v="21.576000000000001"/>
  </r>
  <r>
    <x v="0"/>
    <x v="0"/>
    <x v="4"/>
    <s v="Number 1 Supply"/>
    <x v="2"/>
    <x v="18"/>
    <x v="53"/>
    <s v="Silver/Black"/>
    <x v="591"/>
    <d v="2003-08-01T00:00:00"/>
    <n v="40.49"/>
    <n v="24.294"/>
    <n v="2"/>
    <n v="48.588000000000001"/>
  </r>
  <r>
    <x v="0"/>
    <x v="0"/>
    <x v="4"/>
    <s v="Number 1 Supply"/>
    <x v="0"/>
    <x v="3"/>
    <x v="49"/>
    <s v="Black"/>
    <x v="600"/>
    <d v="2003-08-01T00:00:00"/>
    <n v="539.99"/>
    <n v="323.99400000000003"/>
    <n v="5"/>
    <n v="1619.9700000000003"/>
  </r>
  <r>
    <x v="0"/>
    <x v="0"/>
    <x v="4"/>
    <s v="Number 1 Supply"/>
    <x v="0"/>
    <x v="3"/>
    <x v="12"/>
    <s v="Black"/>
    <x v="605"/>
    <d v="2003-08-01T00:00:00"/>
    <n v="2443.35"/>
    <n v="1466.01"/>
    <n v="2"/>
    <n v="2932.02"/>
  </r>
  <r>
    <x v="0"/>
    <x v="0"/>
    <x v="4"/>
    <s v="Number 1 Supply"/>
    <x v="2"/>
    <x v="6"/>
    <x v="11"/>
    <s v="Red"/>
    <x v="595"/>
    <d v="2003-08-01T00:00:00"/>
    <n v="1431.5"/>
    <n v="858.9"/>
    <n v="1"/>
    <n v="858.9"/>
  </r>
  <r>
    <x v="0"/>
    <x v="0"/>
    <x v="4"/>
    <s v="Number 1 Supply"/>
    <x v="0"/>
    <x v="3"/>
    <x v="17"/>
    <s v="Yellow"/>
    <x v="582"/>
    <d v="2003-08-01T00:00:00"/>
    <n v="1120.49"/>
    <n v="672.29399999999998"/>
    <n v="2"/>
    <n v="1344.588"/>
  </r>
  <r>
    <x v="0"/>
    <x v="0"/>
    <x v="4"/>
    <s v="Number 1 Supply"/>
    <x v="1"/>
    <x v="4"/>
    <x v="5"/>
    <s v="Multi"/>
    <x v="587"/>
    <d v="2003-08-01T00:00:00"/>
    <n v="49.99"/>
    <n v="29.994"/>
    <n v="2"/>
    <n v="59.988"/>
  </r>
  <r>
    <x v="0"/>
    <x v="0"/>
    <x v="4"/>
    <s v="Number 1 Supply"/>
    <x v="0"/>
    <x v="3"/>
    <x v="49"/>
    <s v="Black"/>
    <x v="603"/>
    <d v="2003-08-01T00:00:00"/>
    <n v="539.99"/>
    <n v="323.99400000000003"/>
    <n v="6"/>
    <n v="1943.9640000000002"/>
  </r>
  <r>
    <x v="0"/>
    <x v="0"/>
    <x v="4"/>
    <s v="Number 1 Supply"/>
    <x v="0"/>
    <x v="3"/>
    <x v="50"/>
    <s v="Yellow"/>
    <x v="589"/>
    <d v="2003-08-01T00:00:00"/>
    <n v="1700.99"/>
    <n v="1020.5940000000001"/>
    <n v="2"/>
    <n v="2041.1880000000001"/>
  </r>
  <r>
    <x v="0"/>
    <x v="0"/>
    <x v="4"/>
    <s v="Number 1 Supply"/>
    <x v="1"/>
    <x v="4"/>
    <x v="58"/>
    <s v="Yellow"/>
    <x v="601"/>
    <d v="2003-08-01T00:00:00"/>
    <n v="53.99"/>
    <n v="32.393999999999998"/>
    <n v="3"/>
    <n v="97.181999999999988"/>
  </r>
  <r>
    <x v="0"/>
    <x v="0"/>
    <x v="4"/>
    <s v="Number 1 Supply"/>
    <x v="1"/>
    <x v="23"/>
    <x v="59"/>
    <s v="Blue"/>
    <x v="588"/>
    <d v="2003-08-01T00:00:00"/>
    <n v="63.5"/>
    <n v="38.1"/>
    <n v="8"/>
    <n v="304.8"/>
  </r>
  <r>
    <x v="0"/>
    <x v="0"/>
    <x v="4"/>
    <s v="Number 1 Supply"/>
    <x v="2"/>
    <x v="6"/>
    <x v="11"/>
    <s v="Black"/>
    <x v="602"/>
    <d v="2003-08-01T00:00:00"/>
    <n v="1431.5"/>
    <n v="858.9"/>
    <n v="1"/>
    <n v="858.9"/>
  </r>
  <r>
    <x v="0"/>
    <x v="0"/>
    <x v="4"/>
    <s v="Number 1 Supply"/>
    <x v="0"/>
    <x v="3"/>
    <x v="12"/>
    <s v="Black"/>
    <x v="598"/>
    <d v="2003-08-01T00:00:00"/>
    <n v="2443.35"/>
    <n v="1466.01"/>
    <n v="1"/>
    <n v="1466.01"/>
  </r>
  <r>
    <x v="0"/>
    <x v="0"/>
    <x v="4"/>
    <s v="Number 1 Supply"/>
    <x v="0"/>
    <x v="3"/>
    <x v="50"/>
    <s v="Yellow"/>
    <x v="590"/>
    <d v="2003-08-01T00:00:00"/>
    <n v="1700.99"/>
    <n v="1020.5940000000001"/>
    <n v="7"/>
    <n v="7144.1580000000004"/>
  </r>
  <r>
    <x v="0"/>
    <x v="0"/>
    <x v="4"/>
    <s v="Number 1 Supply"/>
    <x v="3"/>
    <x v="21"/>
    <x v="55"/>
    <s v="Silver"/>
    <x v="586"/>
    <d v="2003-08-01T00:00:00"/>
    <n v="54.99"/>
    <n v="32.994"/>
    <n v="4"/>
    <n v="131.976"/>
  </r>
  <r>
    <x v="0"/>
    <x v="0"/>
    <x v="4"/>
    <s v="Number 1 Supply"/>
    <x v="1"/>
    <x v="1"/>
    <x v="48"/>
    <s v="White"/>
    <x v="600"/>
    <d v="2003-08-01T00:00:00"/>
    <n v="8.99"/>
    <n v="5.3940000000000001"/>
    <n v="1"/>
    <n v="5.3940000000000001"/>
  </r>
  <r>
    <x v="0"/>
    <x v="0"/>
    <x v="4"/>
    <s v="Number 1 Supply"/>
    <x v="2"/>
    <x v="6"/>
    <x v="15"/>
    <s v="Yellow"/>
    <x v="602"/>
    <d v="2003-08-01T00:00:00"/>
    <n v="594.83000000000004"/>
    <n v="356.89800000000002"/>
    <n v="2"/>
    <n v="713.79600000000005"/>
  </r>
  <r>
    <x v="0"/>
    <x v="0"/>
    <x v="4"/>
    <s v="Number 1 Supply"/>
    <x v="1"/>
    <x v="5"/>
    <x v="6"/>
    <s v="Multi"/>
    <x v="603"/>
    <d v="2003-08-01T00:00:00"/>
    <n v="8.99"/>
    <n v="5.2141999999999999"/>
    <n v="14"/>
    <n v="72.998800000000003"/>
  </r>
  <r>
    <x v="0"/>
    <x v="0"/>
    <x v="4"/>
    <s v="Number 1 Supply"/>
    <x v="2"/>
    <x v="9"/>
    <x v="31"/>
    <m/>
    <x v="591"/>
    <d v="2003-08-01T00:00:00"/>
    <n v="44.54"/>
    <n v="26.724"/>
    <n v="1"/>
    <n v="26.724"/>
  </r>
  <r>
    <x v="0"/>
    <x v="0"/>
    <x v="4"/>
    <s v="Number 1 Supply"/>
    <x v="2"/>
    <x v="9"/>
    <x v="16"/>
    <m/>
    <x v="582"/>
    <d v="2003-08-01T00:00:00"/>
    <n v="120.27"/>
    <n v="72.162000000000006"/>
    <n v="2"/>
    <n v="144.32400000000001"/>
  </r>
  <r>
    <x v="0"/>
    <x v="0"/>
    <x v="4"/>
    <s v="Number 1 Supply"/>
    <x v="0"/>
    <x v="3"/>
    <x v="17"/>
    <s v="Yellow"/>
    <x v="592"/>
    <d v="2003-08-01T00:00:00"/>
    <n v="1120.49"/>
    <n v="672.29399999999998"/>
    <n v="2"/>
    <n v="1344.588"/>
  </r>
  <r>
    <x v="0"/>
    <x v="0"/>
    <x v="4"/>
    <s v="Number 1 Supply"/>
    <x v="2"/>
    <x v="6"/>
    <x v="15"/>
    <s v="Yellow"/>
    <x v="607"/>
    <d v="2003-08-01T00:00:00"/>
    <n v="594.83000000000004"/>
    <n v="356.89800000000002"/>
    <n v="2"/>
    <n v="713.79600000000005"/>
  </r>
  <r>
    <x v="0"/>
    <x v="0"/>
    <x v="4"/>
    <s v="Number 1 Supply"/>
    <x v="0"/>
    <x v="3"/>
    <x v="17"/>
    <s v="Yellow"/>
    <x v="596"/>
    <d v="2003-08-01T00:00:00"/>
    <n v="1120.49"/>
    <n v="672.29399999999998"/>
    <n v="6"/>
    <n v="4033.7640000000001"/>
  </r>
  <r>
    <x v="0"/>
    <x v="0"/>
    <x v="4"/>
    <s v="Number 1 Supply"/>
    <x v="2"/>
    <x v="6"/>
    <x v="8"/>
    <s v="Black"/>
    <x v="588"/>
    <d v="2003-08-01T00:00:00"/>
    <n v="337.22"/>
    <n v="202.33199999999999"/>
    <n v="1"/>
    <n v="202.33199999999999"/>
  </r>
  <r>
    <x v="0"/>
    <x v="0"/>
    <x v="4"/>
    <s v="Number 1 Supply"/>
    <x v="2"/>
    <x v="6"/>
    <x v="11"/>
    <s v="Red"/>
    <x v="596"/>
    <d v="2003-08-01T00:00:00"/>
    <n v="1431.5"/>
    <n v="858.9"/>
    <n v="4"/>
    <n v="3435.6"/>
  </r>
  <r>
    <x v="0"/>
    <x v="0"/>
    <x v="4"/>
    <s v="Number 1 Supply"/>
    <x v="2"/>
    <x v="6"/>
    <x v="8"/>
    <s v="Black"/>
    <x v="601"/>
    <d v="2003-08-01T00:00:00"/>
    <n v="337.22"/>
    <n v="202.33199999999999"/>
    <n v="1"/>
    <n v="202.33199999999999"/>
  </r>
  <r>
    <x v="0"/>
    <x v="0"/>
    <x v="4"/>
    <s v="Number 1 Supply"/>
    <x v="2"/>
    <x v="6"/>
    <x v="15"/>
    <s v="Yellow"/>
    <x v="591"/>
    <d v="2003-08-01T00:00:00"/>
    <n v="594.83000000000004"/>
    <n v="356.89800000000002"/>
    <n v="1"/>
    <n v="356.89800000000002"/>
  </r>
  <r>
    <x v="0"/>
    <x v="0"/>
    <x v="4"/>
    <s v="Number 1 Supply"/>
    <x v="0"/>
    <x v="3"/>
    <x v="12"/>
    <s v="Black"/>
    <x v="586"/>
    <d v="2003-08-01T00:00:00"/>
    <n v="2443.35"/>
    <n v="1466.01"/>
    <n v="2"/>
    <n v="2932.02"/>
  </r>
  <r>
    <x v="0"/>
    <x v="0"/>
    <x v="4"/>
    <s v="Number 1 Supply"/>
    <x v="2"/>
    <x v="6"/>
    <x v="8"/>
    <s v="Black"/>
    <x v="606"/>
    <d v="2003-08-01T00:00:00"/>
    <n v="337.22"/>
    <n v="202.33199999999999"/>
    <n v="3"/>
    <n v="606.99599999999998"/>
  </r>
  <r>
    <x v="0"/>
    <x v="0"/>
    <x v="4"/>
    <s v="Number 1 Supply"/>
    <x v="0"/>
    <x v="3"/>
    <x v="50"/>
    <s v="Yellow"/>
    <x v="592"/>
    <d v="2003-08-01T00:00:00"/>
    <n v="1700.99"/>
    <n v="1020.5940000000001"/>
    <n v="4"/>
    <n v="4082.3760000000002"/>
  </r>
  <r>
    <x v="0"/>
    <x v="0"/>
    <x v="4"/>
    <s v="Number 1 Supply"/>
    <x v="2"/>
    <x v="18"/>
    <x v="51"/>
    <s v="Silver/Black"/>
    <x v="598"/>
    <d v="2003-08-01T00:00:00"/>
    <n v="80.989999999999995"/>
    <n v="48.594000000000001"/>
    <n v="4"/>
    <n v="194.376"/>
  </r>
  <r>
    <x v="0"/>
    <x v="0"/>
    <x v="4"/>
    <s v="Number 1 Supply"/>
    <x v="2"/>
    <x v="6"/>
    <x v="11"/>
    <s v="Red"/>
    <x v="592"/>
    <d v="2003-08-01T00:00:00"/>
    <n v="1431.5"/>
    <n v="858.9"/>
    <n v="2"/>
    <n v="1717.8"/>
  </r>
  <r>
    <x v="0"/>
    <x v="0"/>
    <x v="4"/>
    <s v="Number 1 Supply"/>
    <x v="2"/>
    <x v="20"/>
    <x v="54"/>
    <m/>
    <x v="585"/>
    <d v="2003-08-01T00:00:00"/>
    <n v="52.64"/>
    <n v="31.584"/>
    <n v="3"/>
    <n v="94.751999999999995"/>
  </r>
  <r>
    <x v="0"/>
    <x v="0"/>
    <x v="4"/>
    <s v="Quantity Discounts"/>
    <x v="2"/>
    <x v="6"/>
    <x v="8"/>
    <s v="Black"/>
    <x v="584"/>
    <d v="2003-08-01T00:00:00"/>
    <n v="337.22"/>
    <n v="202.33199999999999"/>
    <n v="1"/>
    <n v="202.33199999999999"/>
  </r>
  <r>
    <x v="0"/>
    <x v="0"/>
    <x v="4"/>
    <s v="Quantity Discounts"/>
    <x v="0"/>
    <x v="3"/>
    <x v="50"/>
    <s v="Yellow"/>
    <x v="606"/>
    <d v="2003-08-01T00:00:00"/>
    <n v="1700.99"/>
    <n v="1020.5940000000001"/>
    <n v="1"/>
    <n v="1020.5940000000001"/>
  </r>
  <r>
    <x v="0"/>
    <x v="0"/>
    <x v="4"/>
    <s v="Quantity Discounts"/>
    <x v="0"/>
    <x v="3"/>
    <x v="49"/>
    <s v="Black"/>
    <x v="588"/>
    <d v="2003-08-01T00:00:00"/>
    <n v="539.99"/>
    <n v="323.99400000000003"/>
    <n v="3"/>
    <n v="971.98200000000008"/>
  </r>
  <r>
    <x v="0"/>
    <x v="0"/>
    <x v="4"/>
    <s v="Quantity Discounts"/>
    <x v="0"/>
    <x v="3"/>
    <x v="50"/>
    <s v="Yellow"/>
    <x v="592"/>
    <d v="2003-08-01T00:00:00"/>
    <n v="1700.99"/>
    <n v="1020.5940000000001"/>
    <n v="2"/>
    <n v="2041.1880000000001"/>
  </r>
  <r>
    <x v="0"/>
    <x v="0"/>
    <x v="4"/>
    <s v="Quantity Discounts"/>
    <x v="2"/>
    <x v="6"/>
    <x v="11"/>
    <s v="Red"/>
    <x v="595"/>
    <d v="2003-08-01T00:00:00"/>
    <n v="1431.5"/>
    <n v="858.9"/>
    <n v="1"/>
    <n v="858.9"/>
  </r>
  <r>
    <x v="0"/>
    <x v="0"/>
    <x v="4"/>
    <s v="Quantity Discounts"/>
    <x v="0"/>
    <x v="3"/>
    <x v="12"/>
    <s v="Black"/>
    <x v="587"/>
    <d v="2003-08-01T00:00:00"/>
    <n v="2443.35"/>
    <n v="1466.01"/>
    <n v="1"/>
    <n v="1466.01"/>
  </r>
  <r>
    <x v="0"/>
    <x v="0"/>
    <x v="4"/>
    <s v="Quantity Discounts"/>
    <x v="0"/>
    <x v="3"/>
    <x v="12"/>
    <s v="Red"/>
    <x v="582"/>
    <d v="2003-08-01T00:00:00"/>
    <n v="2443.35"/>
    <n v="1466.01"/>
    <n v="1"/>
    <n v="1466.01"/>
  </r>
  <r>
    <x v="0"/>
    <x v="0"/>
    <x v="4"/>
    <s v="Quantity Discounts"/>
    <x v="2"/>
    <x v="18"/>
    <x v="51"/>
    <s v="Silver/Black"/>
    <x v="577"/>
    <d v="2003-08-01T00:00:00"/>
    <n v="80.989999999999995"/>
    <n v="48.594000000000001"/>
    <n v="3"/>
    <n v="145.78200000000001"/>
  </r>
  <r>
    <x v="0"/>
    <x v="0"/>
    <x v="4"/>
    <s v="Quantity Discounts"/>
    <x v="0"/>
    <x v="3"/>
    <x v="49"/>
    <s v="Black"/>
    <x v="584"/>
    <d v="2003-08-01T00:00:00"/>
    <n v="539.99"/>
    <n v="323.99400000000003"/>
    <n v="1"/>
    <n v="323.99400000000003"/>
  </r>
  <r>
    <x v="0"/>
    <x v="0"/>
    <x v="4"/>
    <s v="Quantity Discounts"/>
    <x v="1"/>
    <x v="1"/>
    <x v="48"/>
    <s v="White"/>
    <x v="592"/>
    <d v="2003-08-01T00:00:00"/>
    <n v="8.99"/>
    <n v="5.3940000000000001"/>
    <n v="3"/>
    <n v="16.182000000000002"/>
  </r>
  <r>
    <x v="0"/>
    <x v="0"/>
    <x v="4"/>
    <s v="Quantity Discounts"/>
    <x v="0"/>
    <x v="3"/>
    <x v="12"/>
    <s v="Black"/>
    <x v="597"/>
    <d v="2003-08-01T00:00:00"/>
    <n v="2443.35"/>
    <n v="1466.01"/>
    <n v="2"/>
    <n v="2932.02"/>
  </r>
  <r>
    <x v="0"/>
    <x v="0"/>
    <x v="4"/>
    <s v="Quantity Discounts"/>
    <x v="2"/>
    <x v="6"/>
    <x v="11"/>
    <s v="Red"/>
    <x v="587"/>
    <d v="2003-08-01T00:00:00"/>
    <n v="1431.5"/>
    <n v="858.9"/>
    <n v="2"/>
    <n v="1717.8"/>
  </r>
  <r>
    <x v="0"/>
    <x v="0"/>
    <x v="4"/>
    <s v="Quantity Discounts"/>
    <x v="2"/>
    <x v="6"/>
    <x v="11"/>
    <s v="Black"/>
    <x v="600"/>
    <d v="2003-08-01T00:00:00"/>
    <n v="1431.5"/>
    <n v="858.9"/>
    <n v="3"/>
    <n v="2576.6999999999998"/>
  </r>
  <r>
    <x v="0"/>
    <x v="0"/>
    <x v="4"/>
    <s v="Quantity Discounts"/>
    <x v="2"/>
    <x v="18"/>
    <x v="53"/>
    <s v="Silver/Black"/>
    <x v="580"/>
    <d v="2003-08-01T00:00:00"/>
    <n v="40.49"/>
    <n v="24.294"/>
    <n v="5"/>
    <n v="121.47"/>
  </r>
  <r>
    <x v="0"/>
    <x v="0"/>
    <x v="4"/>
    <s v="Quantity Discounts"/>
    <x v="0"/>
    <x v="3"/>
    <x v="12"/>
    <s v="Black"/>
    <x v="589"/>
    <d v="2003-08-01T00:00:00"/>
    <n v="2443.35"/>
    <n v="1466.01"/>
    <n v="3"/>
    <n v="4398.03"/>
  </r>
  <r>
    <x v="0"/>
    <x v="0"/>
    <x v="4"/>
    <s v="Quantity Discounts"/>
    <x v="0"/>
    <x v="3"/>
    <x v="50"/>
    <s v="Yellow"/>
    <x v="606"/>
    <d v="2003-08-01T00:00:00"/>
    <n v="1700.99"/>
    <n v="1020.5940000000001"/>
    <n v="1"/>
    <n v="1020.5940000000001"/>
  </r>
  <r>
    <x v="0"/>
    <x v="0"/>
    <x v="4"/>
    <s v="Quantity Discounts"/>
    <x v="2"/>
    <x v="9"/>
    <x v="31"/>
    <m/>
    <x v="578"/>
    <d v="2003-08-01T00:00:00"/>
    <n v="44.54"/>
    <n v="26.724"/>
    <n v="1"/>
    <n v="26.724"/>
  </r>
  <r>
    <x v="0"/>
    <x v="0"/>
    <x v="4"/>
    <s v="Quantity Discounts"/>
    <x v="0"/>
    <x v="3"/>
    <x v="49"/>
    <s v="Black"/>
    <x v="593"/>
    <d v="2003-08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594"/>
    <d v="2003-08-01T00:00:00"/>
    <n v="1120.49"/>
    <n v="672.29399999999998"/>
    <n v="1"/>
    <n v="672.29399999999998"/>
  </r>
  <r>
    <x v="0"/>
    <x v="0"/>
    <x v="4"/>
    <s v="Quantity Discounts"/>
    <x v="2"/>
    <x v="20"/>
    <x v="54"/>
    <m/>
    <x v="596"/>
    <d v="2003-08-01T00:00:00"/>
    <n v="52.64"/>
    <n v="31.584"/>
    <n v="3"/>
    <n v="94.751999999999995"/>
  </r>
  <r>
    <x v="0"/>
    <x v="0"/>
    <x v="4"/>
    <s v="Quantity Discounts"/>
    <x v="2"/>
    <x v="6"/>
    <x v="8"/>
    <s v="Black"/>
    <x v="588"/>
    <d v="2003-08-01T00:00:00"/>
    <n v="337.22"/>
    <n v="202.33199999999999"/>
    <n v="2"/>
    <n v="404.66399999999999"/>
  </r>
  <r>
    <x v="0"/>
    <x v="0"/>
    <x v="4"/>
    <s v="Quantity Discounts"/>
    <x v="2"/>
    <x v="6"/>
    <x v="15"/>
    <s v="Yellow"/>
    <x v="602"/>
    <d v="2003-08-01T00:00:00"/>
    <n v="594.83000000000004"/>
    <n v="356.89800000000002"/>
    <n v="2"/>
    <n v="713.79600000000005"/>
  </r>
  <r>
    <x v="0"/>
    <x v="0"/>
    <x v="4"/>
    <s v="Quantity Discounts"/>
    <x v="0"/>
    <x v="3"/>
    <x v="17"/>
    <s v="Yellow"/>
    <x v="593"/>
    <d v="2003-08-01T00:00:00"/>
    <n v="1120.49"/>
    <n v="672.29399999999998"/>
    <n v="2"/>
    <n v="1344.588"/>
  </r>
  <r>
    <x v="0"/>
    <x v="0"/>
    <x v="4"/>
    <s v="Quantity Discounts"/>
    <x v="0"/>
    <x v="3"/>
    <x v="12"/>
    <s v="Black"/>
    <x v="582"/>
    <d v="2003-08-01T00:00:00"/>
    <n v="2443.35"/>
    <n v="1466.01"/>
    <n v="4"/>
    <n v="5864.04"/>
  </r>
  <r>
    <x v="0"/>
    <x v="0"/>
    <x v="4"/>
    <s v="Quantity Discounts"/>
    <x v="1"/>
    <x v="1"/>
    <x v="48"/>
    <s v="White"/>
    <x v="577"/>
    <d v="2003-08-01T00:00:00"/>
    <n v="8.99"/>
    <n v="5.3940000000000001"/>
    <n v="3"/>
    <n v="16.182000000000002"/>
  </r>
  <r>
    <x v="0"/>
    <x v="0"/>
    <x v="4"/>
    <s v="Quantity Discounts"/>
    <x v="2"/>
    <x v="6"/>
    <x v="15"/>
    <s v="Yellow"/>
    <x v="601"/>
    <d v="2003-08-01T00:00:00"/>
    <n v="594.83000000000004"/>
    <n v="356.89800000000002"/>
    <n v="2"/>
    <n v="713.79600000000005"/>
  </r>
  <r>
    <x v="0"/>
    <x v="0"/>
    <x v="4"/>
    <s v="Quantity Discounts"/>
    <x v="2"/>
    <x v="18"/>
    <x v="47"/>
    <s v="Silver/Black"/>
    <x v="592"/>
    <d v="2003-08-01T00:00:00"/>
    <n v="62.09"/>
    <n v="37.253999999999998"/>
    <n v="1"/>
    <n v="37.253999999999998"/>
  </r>
  <r>
    <x v="0"/>
    <x v="0"/>
    <x v="4"/>
    <s v="Quantity Discounts"/>
    <x v="0"/>
    <x v="3"/>
    <x v="50"/>
    <s v="Yellow"/>
    <x v="596"/>
    <d v="2003-08-01T00:00:00"/>
    <n v="1700.99"/>
    <n v="1020.5940000000001"/>
    <n v="5"/>
    <n v="5102.97"/>
  </r>
  <r>
    <x v="0"/>
    <x v="0"/>
    <x v="4"/>
    <s v="Quantity Discounts"/>
    <x v="0"/>
    <x v="3"/>
    <x v="17"/>
    <s v="Yellow"/>
    <x v="589"/>
    <d v="2003-08-01T00:00:00"/>
    <n v="1120.49"/>
    <n v="672.29399999999998"/>
    <n v="1"/>
    <n v="672.29399999999998"/>
  </r>
  <r>
    <x v="0"/>
    <x v="0"/>
    <x v="4"/>
    <s v="Quantity Discounts"/>
    <x v="2"/>
    <x v="9"/>
    <x v="16"/>
    <m/>
    <x v="596"/>
    <d v="2003-08-01T00:00:00"/>
    <n v="120.27"/>
    <n v="72.162000000000006"/>
    <n v="1"/>
    <n v="72.162000000000006"/>
  </r>
  <r>
    <x v="0"/>
    <x v="0"/>
    <x v="4"/>
    <s v="Quantity Discounts"/>
    <x v="0"/>
    <x v="3"/>
    <x v="17"/>
    <s v="Yellow"/>
    <x v="606"/>
    <d v="2003-08-01T00:00:00"/>
    <n v="1120.49"/>
    <n v="672.29399999999998"/>
    <n v="1"/>
    <n v="672.29399999999998"/>
  </r>
  <r>
    <x v="0"/>
    <x v="0"/>
    <x v="4"/>
    <s v="Highway Bike Shop"/>
    <x v="0"/>
    <x v="3"/>
    <x v="50"/>
    <s v="Yellow"/>
    <x v="590"/>
    <d v="2003-08-01T00:00:00"/>
    <n v="1700.99"/>
    <n v="1020.5940000000001"/>
    <n v="5"/>
    <n v="5102.97"/>
  </r>
  <r>
    <x v="0"/>
    <x v="0"/>
    <x v="4"/>
    <s v="Highway Bike Shop"/>
    <x v="2"/>
    <x v="18"/>
    <x v="51"/>
    <s v="Silver/Black"/>
    <x v="601"/>
    <d v="2003-08-01T00:00:00"/>
    <n v="80.989999999999995"/>
    <n v="48.594000000000001"/>
    <n v="3"/>
    <n v="145.78200000000001"/>
  </r>
  <r>
    <x v="0"/>
    <x v="0"/>
    <x v="4"/>
    <s v="Highway Bike Shop"/>
    <x v="0"/>
    <x v="3"/>
    <x v="49"/>
    <s v="Black"/>
    <x v="601"/>
    <d v="2003-08-01T00:00:00"/>
    <n v="539.99"/>
    <n v="323.99400000000003"/>
    <n v="1"/>
    <n v="323.99400000000003"/>
  </r>
  <r>
    <x v="0"/>
    <x v="0"/>
    <x v="4"/>
    <s v="Highway Bike Shop"/>
    <x v="3"/>
    <x v="7"/>
    <x v="10"/>
    <s v="Black"/>
    <x v="606"/>
    <d v="2003-08-01T00:00:00"/>
    <n v="34.99"/>
    <n v="20.994"/>
    <n v="1"/>
    <n v="20.994"/>
  </r>
  <r>
    <x v="0"/>
    <x v="0"/>
    <x v="4"/>
    <s v="Highway Bike Shop"/>
    <x v="1"/>
    <x v="1"/>
    <x v="48"/>
    <s v="White"/>
    <x v="584"/>
    <d v="2003-08-01T00:00:00"/>
    <n v="8.99"/>
    <n v="5.3940000000000001"/>
    <n v="4"/>
    <n v="21.576000000000001"/>
  </r>
  <r>
    <x v="0"/>
    <x v="0"/>
    <x v="4"/>
    <s v="Highway Bike Shop"/>
    <x v="2"/>
    <x v="6"/>
    <x v="15"/>
    <s v="Yellow"/>
    <x v="596"/>
    <d v="2003-08-01T00:00:00"/>
    <n v="594.83000000000004"/>
    <n v="356.89800000000002"/>
    <n v="1"/>
    <n v="356.89800000000002"/>
  </r>
  <r>
    <x v="0"/>
    <x v="0"/>
    <x v="4"/>
    <s v="Highway Bike Shop"/>
    <x v="2"/>
    <x v="18"/>
    <x v="53"/>
    <s v="Silver/Black"/>
    <x v="578"/>
    <d v="2003-08-01T00:00:00"/>
    <n v="40.49"/>
    <n v="24.294"/>
    <n v="3"/>
    <n v="72.882000000000005"/>
  </r>
  <r>
    <x v="0"/>
    <x v="0"/>
    <x v="4"/>
    <s v="Highway Bike Shop"/>
    <x v="0"/>
    <x v="3"/>
    <x v="50"/>
    <s v="Yellow"/>
    <x v="577"/>
    <d v="2003-08-01T00:00:00"/>
    <n v="1700.99"/>
    <n v="1020.5940000000001"/>
    <n v="1"/>
    <n v="1020.5940000000001"/>
  </r>
  <r>
    <x v="0"/>
    <x v="0"/>
    <x v="4"/>
    <s v="Highway Bike Shop"/>
    <x v="1"/>
    <x v="4"/>
    <x v="58"/>
    <s v="Yellow"/>
    <x v="581"/>
    <d v="2003-08-01T00:00:00"/>
    <n v="53.99"/>
    <n v="32.393999999999998"/>
    <n v="4"/>
    <n v="129.57599999999999"/>
  </r>
  <r>
    <x v="0"/>
    <x v="0"/>
    <x v="4"/>
    <s v="Highway Bike Shop"/>
    <x v="2"/>
    <x v="18"/>
    <x v="47"/>
    <s v="Silver/Black"/>
    <x v="581"/>
    <d v="2003-08-01T00:00:00"/>
    <n v="62.09"/>
    <n v="37.253999999999998"/>
    <n v="4"/>
    <n v="149.01599999999999"/>
  </r>
  <r>
    <x v="0"/>
    <x v="0"/>
    <x v="4"/>
    <s v="Highway Bike Shop"/>
    <x v="0"/>
    <x v="3"/>
    <x v="49"/>
    <s v="Black"/>
    <x v="579"/>
    <d v="2003-08-01T00:00:00"/>
    <n v="539.99"/>
    <n v="323.99400000000003"/>
    <n v="1"/>
    <n v="323.99400000000003"/>
  </r>
  <r>
    <x v="0"/>
    <x v="0"/>
    <x v="4"/>
    <s v="Highway Bike Shop"/>
    <x v="1"/>
    <x v="4"/>
    <x v="5"/>
    <s v="Multi"/>
    <x v="606"/>
    <d v="2003-08-01T00:00:00"/>
    <n v="49.99"/>
    <n v="29.994"/>
    <n v="2"/>
    <n v="59.988"/>
  </r>
  <r>
    <x v="0"/>
    <x v="0"/>
    <x v="0"/>
    <s v="Industrial Supplies"/>
    <x v="2"/>
    <x v="27"/>
    <x v="80"/>
    <s v="Blue"/>
    <x v="588"/>
    <d v="2003-08-01T00:00:00"/>
    <n v="333.42"/>
    <n v="200.05199999999999"/>
    <n v="1"/>
    <n v="200.05199999999999"/>
  </r>
  <r>
    <x v="0"/>
    <x v="0"/>
    <x v="0"/>
    <s v="Industrial Supplies"/>
    <x v="0"/>
    <x v="25"/>
    <x v="61"/>
    <s v="Blue"/>
    <x v="597"/>
    <d v="2003-08-01T00:00:00"/>
    <n v="742.35"/>
    <n v="334.0575"/>
    <n v="3"/>
    <n v="1002.1725"/>
  </r>
  <r>
    <x v="0"/>
    <x v="0"/>
    <x v="0"/>
    <s v="Industrial Supplies"/>
    <x v="2"/>
    <x v="27"/>
    <x v="66"/>
    <s v="Yellow"/>
    <x v="590"/>
    <d v="2003-08-01T00:00:00"/>
    <n v="1003.91"/>
    <n v="602.346"/>
    <n v="3"/>
    <n v="1807.038"/>
  </r>
  <r>
    <x v="0"/>
    <x v="0"/>
    <x v="0"/>
    <s v="Industrial Supplies"/>
    <x v="0"/>
    <x v="25"/>
    <x v="62"/>
    <s v="Blue"/>
    <x v="585"/>
    <d v="2003-08-01T00:00:00"/>
    <n v="2384.0700000000002"/>
    <n v="1430.442"/>
    <n v="8"/>
    <n v="11443.536"/>
  </r>
  <r>
    <x v="0"/>
    <x v="0"/>
    <x v="0"/>
    <s v="Industrial Supplies"/>
    <x v="2"/>
    <x v="27"/>
    <x v="80"/>
    <s v="Yellow"/>
    <x v="579"/>
    <d v="2003-08-01T00:00:00"/>
    <n v="333.42"/>
    <n v="200.05199999999999"/>
    <n v="2"/>
    <n v="400.10399999999998"/>
  </r>
  <r>
    <x v="0"/>
    <x v="0"/>
    <x v="0"/>
    <s v="Industrial Supplies"/>
    <x v="2"/>
    <x v="20"/>
    <x v="69"/>
    <m/>
    <x v="605"/>
    <d v="2003-08-01T00:00:00"/>
    <n v="52.64"/>
    <n v="31.584"/>
    <n v="2"/>
    <n v="63.167999999999999"/>
  </r>
  <r>
    <x v="0"/>
    <x v="0"/>
    <x v="0"/>
    <s v="Industrial Supplies"/>
    <x v="0"/>
    <x v="25"/>
    <x v="61"/>
    <s v="Yellow"/>
    <x v="593"/>
    <d v="2003-08-01T00:00:00"/>
    <n v="742.35"/>
    <n v="334.0575"/>
    <n v="3"/>
    <n v="1002.1725"/>
  </r>
  <r>
    <x v="0"/>
    <x v="0"/>
    <x v="0"/>
    <s v="Industrial Supplies"/>
    <x v="2"/>
    <x v="27"/>
    <x v="80"/>
    <s v="Yellow"/>
    <x v="588"/>
    <d v="2003-08-01T00:00:00"/>
    <n v="333.42"/>
    <n v="200.05199999999999"/>
    <n v="5"/>
    <n v="1000.26"/>
  </r>
  <r>
    <x v="0"/>
    <x v="0"/>
    <x v="0"/>
    <s v="Industrial Supplies"/>
    <x v="0"/>
    <x v="25"/>
    <x v="61"/>
    <s v="Blue"/>
    <x v="591"/>
    <d v="2003-08-01T00:00:00"/>
    <n v="742.35"/>
    <n v="334.0575"/>
    <n v="1"/>
    <n v="334.0575"/>
  </r>
  <r>
    <x v="0"/>
    <x v="0"/>
    <x v="0"/>
    <s v="Industrial Supplies"/>
    <x v="2"/>
    <x v="9"/>
    <x v="75"/>
    <m/>
    <x v="578"/>
    <d v="2003-08-01T00:00:00"/>
    <n v="91.57"/>
    <n v="54.942"/>
    <n v="2"/>
    <n v="109.884"/>
  </r>
  <r>
    <x v="0"/>
    <x v="0"/>
    <x v="0"/>
    <s v="Industrial Supplies"/>
    <x v="2"/>
    <x v="27"/>
    <x v="80"/>
    <s v="Blue"/>
    <x v="604"/>
    <d v="2003-08-01T00:00:00"/>
    <n v="333.42"/>
    <n v="200.05199999999999"/>
    <n v="4"/>
    <n v="800.20799999999997"/>
  </r>
  <r>
    <x v="0"/>
    <x v="0"/>
    <x v="0"/>
    <s v="Industrial Supplies"/>
    <x v="0"/>
    <x v="25"/>
    <x v="62"/>
    <s v="Yellow"/>
    <x v="591"/>
    <d v="2003-08-01T00:00:00"/>
    <n v="2384.0700000000002"/>
    <n v="953.62800000000004"/>
    <n v="5"/>
    <n v="4768.1400000000003"/>
  </r>
  <r>
    <x v="0"/>
    <x v="0"/>
    <x v="0"/>
    <s v="Industrial Supplies"/>
    <x v="2"/>
    <x v="27"/>
    <x v="80"/>
    <s v="Yellow"/>
    <x v="599"/>
    <d v="2003-08-01T00:00:00"/>
    <n v="333.42"/>
    <n v="200.05199999999999"/>
    <n v="2"/>
    <n v="400.10399999999998"/>
  </r>
  <r>
    <x v="0"/>
    <x v="0"/>
    <x v="0"/>
    <s v="Industrial Supplies"/>
    <x v="2"/>
    <x v="9"/>
    <x v="90"/>
    <m/>
    <x v="603"/>
    <d v="2003-08-01T00:00:00"/>
    <n v="46.09"/>
    <n v="27.654"/>
    <n v="3"/>
    <n v="82.962000000000003"/>
  </r>
  <r>
    <x v="0"/>
    <x v="0"/>
    <x v="0"/>
    <s v="Industrial Supplies"/>
    <x v="0"/>
    <x v="25"/>
    <x v="61"/>
    <s v="Blue"/>
    <x v="585"/>
    <d v="2003-08-01T00:00:00"/>
    <n v="742.35"/>
    <n v="334.0575"/>
    <n v="1"/>
    <n v="334.0575"/>
  </r>
  <r>
    <x v="0"/>
    <x v="0"/>
    <x v="0"/>
    <s v="Industrial Supplies"/>
    <x v="0"/>
    <x v="25"/>
    <x v="64"/>
    <s v="Blue"/>
    <x v="585"/>
    <d v="2003-08-01T00:00:00"/>
    <n v="1214.8499999999999"/>
    <n v="728.91"/>
    <n v="3"/>
    <n v="2186.73"/>
  </r>
  <r>
    <x v="0"/>
    <x v="0"/>
    <x v="0"/>
    <s v="Industrial Supplies"/>
    <x v="0"/>
    <x v="25"/>
    <x v="62"/>
    <s v="Blue"/>
    <x v="598"/>
    <d v="2003-08-01T00:00:00"/>
    <n v="2384.0700000000002"/>
    <n v="1430.442"/>
    <n v="3"/>
    <n v="4291.326"/>
  </r>
  <r>
    <x v="0"/>
    <x v="0"/>
    <x v="0"/>
    <s v="Industrial Supplies"/>
    <x v="0"/>
    <x v="25"/>
    <x v="61"/>
    <s v="Blue"/>
    <x v="583"/>
    <d v="2003-08-01T00:00:00"/>
    <n v="742.35"/>
    <n v="334.0575"/>
    <n v="6"/>
    <n v="2004.345"/>
  </r>
  <r>
    <x v="0"/>
    <x v="0"/>
    <x v="0"/>
    <s v="Industrial Supplies"/>
    <x v="2"/>
    <x v="27"/>
    <x v="80"/>
    <s v="Yellow"/>
    <x v="578"/>
    <d v="2003-08-01T00:00:00"/>
    <n v="333.42"/>
    <n v="200.05199999999999"/>
    <n v="2"/>
    <n v="400.10399999999998"/>
  </r>
  <r>
    <x v="0"/>
    <x v="0"/>
    <x v="0"/>
    <s v="Industrial Supplies"/>
    <x v="2"/>
    <x v="18"/>
    <x v="79"/>
    <s v="Silver/Black"/>
    <x v="600"/>
    <d v="2003-08-01T00:00:00"/>
    <n v="80.989999999999995"/>
    <n v="48.594000000000001"/>
    <n v="3"/>
    <n v="145.78200000000001"/>
  </r>
  <r>
    <x v="0"/>
    <x v="0"/>
    <x v="0"/>
    <s v="Industrial Supplies"/>
    <x v="2"/>
    <x v="20"/>
    <x v="91"/>
    <m/>
    <x v="602"/>
    <d v="2003-08-01T00:00:00"/>
    <n v="39.14"/>
    <n v="23.484000000000002"/>
    <n v="2"/>
    <n v="46.968000000000004"/>
  </r>
  <r>
    <x v="0"/>
    <x v="0"/>
    <x v="0"/>
    <s v="Industrial Supplies"/>
    <x v="0"/>
    <x v="25"/>
    <x v="64"/>
    <s v="Blue"/>
    <x v="595"/>
    <d v="2003-08-01T00:00:00"/>
    <n v="1214.8499999999999"/>
    <n v="728.91"/>
    <n v="3"/>
    <n v="2186.73"/>
  </r>
  <r>
    <x v="0"/>
    <x v="0"/>
    <x v="0"/>
    <s v="Industrial Supplies"/>
    <x v="2"/>
    <x v="27"/>
    <x v="66"/>
    <s v="Blue"/>
    <x v="603"/>
    <d v="2003-08-01T00:00:00"/>
    <n v="1003.91"/>
    <n v="602.346"/>
    <n v="2"/>
    <n v="1204.692"/>
  </r>
  <r>
    <x v="0"/>
    <x v="0"/>
    <x v="0"/>
    <s v="Industrial Supplies"/>
    <x v="0"/>
    <x v="25"/>
    <x v="62"/>
    <s v="Yellow"/>
    <x v="585"/>
    <d v="2003-08-01T00:00:00"/>
    <n v="2384.0700000000002"/>
    <n v="953.62800000000004"/>
    <n v="10"/>
    <n v="9536.2800000000007"/>
  </r>
  <r>
    <x v="0"/>
    <x v="1"/>
    <x v="1"/>
    <s v="Farthest Bike Store"/>
    <x v="2"/>
    <x v="27"/>
    <x v="80"/>
    <s v="Blue"/>
    <x v="607"/>
    <d v="2003-08-01T00:00:00"/>
    <n v="333.42"/>
    <n v="200.05199999999999"/>
    <n v="4"/>
    <n v="800.20799999999997"/>
  </r>
  <r>
    <x v="0"/>
    <x v="1"/>
    <x v="1"/>
    <s v="Farthest Bike Store"/>
    <x v="3"/>
    <x v="19"/>
    <x v="52"/>
    <m/>
    <x v="601"/>
    <d v="2003-08-01T00:00:00"/>
    <n v="120"/>
    <n v="66"/>
    <n v="15"/>
    <n v="990"/>
  </r>
  <r>
    <x v="0"/>
    <x v="1"/>
    <x v="1"/>
    <s v="Farthest Bike Store"/>
    <x v="1"/>
    <x v="10"/>
    <x v="29"/>
    <s v="Black"/>
    <x v="592"/>
    <d v="2003-08-01T00:00:00"/>
    <n v="24.49"/>
    <n v="14.694000000000001"/>
    <n v="10"/>
    <n v="146.94"/>
  </r>
  <r>
    <x v="0"/>
    <x v="1"/>
    <x v="1"/>
    <s v="Farthest Bike Store"/>
    <x v="2"/>
    <x v="20"/>
    <x v="69"/>
    <m/>
    <x v="607"/>
    <d v="2003-08-01T00:00:00"/>
    <n v="52.64"/>
    <n v="31.584"/>
    <n v="8"/>
    <n v="252.672"/>
  </r>
  <r>
    <x v="0"/>
    <x v="1"/>
    <x v="1"/>
    <s v="Farthest Bike Store"/>
    <x v="0"/>
    <x v="25"/>
    <x v="62"/>
    <s v="Yellow"/>
    <x v="600"/>
    <d v="2003-08-01T00:00:00"/>
    <n v="2384.0700000000002"/>
    <n v="953.62800000000004"/>
    <n v="2"/>
    <n v="1907.2560000000001"/>
  </r>
  <r>
    <x v="0"/>
    <x v="1"/>
    <x v="1"/>
    <s v="Farthest Bike Store"/>
    <x v="3"/>
    <x v="22"/>
    <x v="57"/>
    <m/>
    <x v="597"/>
    <d v="2003-08-01T00:00:00"/>
    <n v="4.99"/>
    <n v="2.7444999999999999"/>
    <n v="16"/>
    <n v="43.911999999999999"/>
  </r>
  <r>
    <x v="0"/>
    <x v="1"/>
    <x v="1"/>
    <s v="Farthest Bike Store"/>
    <x v="2"/>
    <x v="27"/>
    <x v="66"/>
    <s v="Blue"/>
    <x v="587"/>
    <d v="2003-08-01T00:00:00"/>
    <n v="1003.91"/>
    <n v="602.346"/>
    <n v="2"/>
    <n v="1204.692"/>
  </r>
  <r>
    <x v="0"/>
    <x v="1"/>
    <x v="1"/>
    <s v="Farthest Bike Store"/>
    <x v="1"/>
    <x v="4"/>
    <x v="58"/>
    <s v="Yellow"/>
    <x v="591"/>
    <d v="2003-08-01T00:00:00"/>
    <n v="53.99"/>
    <n v="29.694500000000001"/>
    <n v="15"/>
    <n v="445.41750000000002"/>
  </r>
  <r>
    <x v="0"/>
    <x v="1"/>
    <x v="1"/>
    <s v="Farthest Bike Store"/>
    <x v="0"/>
    <x v="25"/>
    <x v="62"/>
    <s v="Blue"/>
    <x v="601"/>
    <d v="2003-08-01T00:00:00"/>
    <n v="2384.0700000000002"/>
    <n v="1430.442"/>
    <n v="2"/>
    <n v="2860.884"/>
  </r>
  <r>
    <x v="0"/>
    <x v="1"/>
    <x v="1"/>
    <s v="Farthest Bike Store"/>
    <x v="0"/>
    <x v="25"/>
    <x v="61"/>
    <s v="Yellow"/>
    <x v="607"/>
    <d v="2003-08-01T00:00:00"/>
    <n v="742.35"/>
    <n v="334.0575"/>
    <n v="2"/>
    <n v="668.11500000000001"/>
  </r>
  <r>
    <x v="0"/>
    <x v="1"/>
    <x v="1"/>
    <s v="Farthest Bike Store"/>
    <x v="0"/>
    <x v="25"/>
    <x v="62"/>
    <s v="Blue"/>
    <x v="589"/>
    <d v="2003-08-01T00:00:00"/>
    <n v="2384.0700000000002"/>
    <n v="1430.442"/>
    <n v="6"/>
    <n v="8582.652"/>
  </r>
  <r>
    <x v="0"/>
    <x v="1"/>
    <x v="1"/>
    <s v="Farthest Bike Store"/>
    <x v="2"/>
    <x v="27"/>
    <x v="66"/>
    <s v="Yellow"/>
    <x v="586"/>
    <d v="2003-08-01T00:00:00"/>
    <n v="1003.91"/>
    <n v="602.346"/>
    <n v="8"/>
    <n v="4818.768"/>
  </r>
  <r>
    <x v="0"/>
    <x v="1"/>
    <x v="1"/>
    <s v="Farthest Bike Store"/>
    <x v="1"/>
    <x v="23"/>
    <x v="59"/>
    <s v="Blue"/>
    <x v="601"/>
    <d v="2003-08-01T00:00:00"/>
    <n v="63.5"/>
    <n v="38.1"/>
    <n v="7"/>
    <n v="266.7"/>
  </r>
  <r>
    <x v="0"/>
    <x v="1"/>
    <x v="1"/>
    <s v="Farthest Bike Store"/>
    <x v="1"/>
    <x v="4"/>
    <x v="5"/>
    <s v="Multi"/>
    <x v="590"/>
    <d v="2003-08-01T00:00:00"/>
    <n v="49.99"/>
    <n v="28.994199999999999"/>
    <n v="13"/>
    <n v="376.9246"/>
  </r>
  <r>
    <x v="0"/>
    <x v="1"/>
    <x v="1"/>
    <s v="Farthest Bike Store"/>
    <x v="1"/>
    <x v="4"/>
    <x v="58"/>
    <s v="Yellow"/>
    <x v="603"/>
    <d v="2003-08-01T00:00:00"/>
    <n v="53.99"/>
    <n v="32.393999999999998"/>
    <n v="8"/>
    <n v="259.15199999999999"/>
  </r>
  <r>
    <x v="0"/>
    <x v="1"/>
    <x v="1"/>
    <s v="Farthest Bike Store"/>
    <x v="0"/>
    <x v="25"/>
    <x v="64"/>
    <s v="Blue"/>
    <x v="593"/>
    <d v="2003-08-01T00:00:00"/>
    <n v="1214.8499999999999"/>
    <n v="728.91"/>
    <n v="5"/>
    <n v="3644.5499999999997"/>
  </r>
  <r>
    <x v="0"/>
    <x v="1"/>
    <x v="1"/>
    <s v="Farthest Bike Store"/>
    <x v="3"/>
    <x v="7"/>
    <x v="10"/>
    <s v="Red"/>
    <x v="606"/>
    <d v="2003-08-01T00:00:00"/>
    <n v="34.99"/>
    <n v="20.994"/>
    <n v="4"/>
    <n v="83.975999999999999"/>
  </r>
  <r>
    <x v="0"/>
    <x v="1"/>
    <x v="1"/>
    <s v="Farthest Bike Store"/>
    <x v="0"/>
    <x v="25"/>
    <x v="61"/>
    <s v="Yellow"/>
    <x v="583"/>
    <d v="2003-08-01T00:00:00"/>
    <n v="742.35"/>
    <n v="334.0575"/>
    <n v="4"/>
    <n v="1336.23"/>
  </r>
  <r>
    <x v="0"/>
    <x v="1"/>
    <x v="1"/>
    <s v="Farthest Bike Store"/>
    <x v="3"/>
    <x v="24"/>
    <x v="60"/>
    <m/>
    <x v="603"/>
    <d v="2003-08-01T00:00:00"/>
    <n v="7.95"/>
    <n v="4.7699999999999996"/>
    <n v="8"/>
    <n v="38.159999999999997"/>
  </r>
  <r>
    <x v="0"/>
    <x v="1"/>
    <x v="1"/>
    <s v="Farthest Bike Store"/>
    <x v="0"/>
    <x v="25"/>
    <x v="64"/>
    <s v="Blue"/>
    <x v="581"/>
    <d v="2003-08-01T00:00:00"/>
    <n v="1214.8499999999999"/>
    <n v="728.91"/>
    <n v="4"/>
    <n v="2915.64"/>
  </r>
  <r>
    <x v="0"/>
    <x v="1"/>
    <x v="1"/>
    <s v="Farthest Bike Store"/>
    <x v="1"/>
    <x v="10"/>
    <x v="29"/>
    <s v="Black"/>
    <x v="593"/>
    <d v="2003-08-01T00:00:00"/>
    <n v="24.49"/>
    <n v="14.694000000000001"/>
    <n v="6"/>
    <n v="88.164000000000001"/>
  </r>
  <r>
    <x v="0"/>
    <x v="1"/>
    <x v="1"/>
    <s v="Farthest Bike Store"/>
    <x v="0"/>
    <x v="25"/>
    <x v="62"/>
    <s v="Yellow"/>
    <x v="597"/>
    <d v="2003-08-01T00:00:00"/>
    <n v="2384.0700000000002"/>
    <n v="953.62800000000004"/>
    <n v="3"/>
    <n v="2860.884"/>
  </r>
  <r>
    <x v="0"/>
    <x v="1"/>
    <x v="1"/>
    <s v="Farthest Bike Store"/>
    <x v="2"/>
    <x v="27"/>
    <x v="80"/>
    <s v="Blue"/>
    <x v="584"/>
    <d v="2003-08-01T00:00:00"/>
    <n v="333.42"/>
    <n v="200.05199999999999"/>
    <n v="1"/>
    <n v="200.05199999999999"/>
  </r>
  <r>
    <x v="0"/>
    <x v="1"/>
    <x v="1"/>
    <s v="Farthest Bike Store"/>
    <x v="1"/>
    <x v="10"/>
    <x v="29"/>
    <s v="Black"/>
    <x v="605"/>
    <d v="2003-08-01T00:00:00"/>
    <n v="24.49"/>
    <n v="14.2042"/>
    <n v="14"/>
    <n v="198.8588"/>
  </r>
  <r>
    <x v="0"/>
    <x v="1"/>
    <x v="1"/>
    <s v="Farthest Bike Store"/>
    <x v="0"/>
    <x v="25"/>
    <x v="61"/>
    <s v="Yellow"/>
    <x v="591"/>
    <d v="2003-08-01T00:00:00"/>
    <n v="742.35"/>
    <n v="334.0575"/>
    <n v="8"/>
    <n v="2672.46"/>
  </r>
  <r>
    <x v="0"/>
    <x v="1"/>
    <x v="1"/>
    <s v="Farthest Bike Store"/>
    <x v="1"/>
    <x v="4"/>
    <x v="5"/>
    <s v="Multi"/>
    <x v="581"/>
    <d v="2003-08-01T00:00:00"/>
    <n v="49.99"/>
    <n v="28.994199999999999"/>
    <n v="11"/>
    <n v="318.93619999999999"/>
  </r>
  <r>
    <x v="0"/>
    <x v="1"/>
    <x v="1"/>
    <s v="Farthest Bike Store"/>
    <x v="1"/>
    <x v="4"/>
    <x v="5"/>
    <s v="Multi"/>
    <x v="589"/>
    <d v="2003-08-01T00:00:00"/>
    <n v="49.99"/>
    <n v="29.994"/>
    <n v="6"/>
    <n v="179.964"/>
  </r>
  <r>
    <x v="0"/>
    <x v="1"/>
    <x v="1"/>
    <s v="Farthest Bike Store"/>
    <x v="3"/>
    <x v="7"/>
    <x v="10"/>
    <s v="Black"/>
    <x v="606"/>
    <d v="2003-08-01T00:00:00"/>
    <n v="34.99"/>
    <n v="20.994"/>
    <n v="6"/>
    <n v="125.964"/>
  </r>
  <r>
    <x v="0"/>
    <x v="1"/>
    <x v="1"/>
    <s v="Farthest Bike Store"/>
    <x v="2"/>
    <x v="27"/>
    <x v="66"/>
    <s v="Blue"/>
    <x v="583"/>
    <d v="2003-08-01T00:00:00"/>
    <n v="1003.91"/>
    <n v="602.346"/>
    <n v="1"/>
    <n v="602.346"/>
  </r>
  <r>
    <x v="0"/>
    <x v="1"/>
    <x v="1"/>
    <s v="Farthest Bike Store"/>
    <x v="2"/>
    <x v="27"/>
    <x v="80"/>
    <s v="Yellow"/>
    <x v="600"/>
    <d v="2003-08-01T00:00:00"/>
    <n v="333.42"/>
    <n v="200.05199999999999"/>
    <n v="6"/>
    <n v="1200.3119999999999"/>
  </r>
  <r>
    <x v="0"/>
    <x v="1"/>
    <x v="1"/>
    <s v="Farthest Bike Store"/>
    <x v="1"/>
    <x v="5"/>
    <x v="6"/>
    <s v="Multi"/>
    <x v="596"/>
    <d v="2003-08-01T00:00:00"/>
    <n v="8.99"/>
    <n v="5.3940000000000001"/>
    <n v="6"/>
    <n v="32.364000000000004"/>
  </r>
  <r>
    <x v="0"/>
    <x v="1"/>
    <x v="1"/>
    <s v="Farthest Bike Store"/>
    <x v="0"/>
    <x v="25"/>
    <x v="61"/>
    <s v="Blue"/>
    <x v="602"/>
    <d v="2003-08-01T00:00:00"/>
    <n v="742.35"/>
    <n v="334.0575"/>
    <n v="8"/>
    <n v="2672.46"/>
  </r>
  <r>
    <x v="0"/>
    <x v="1"/>
    <x v="1"/>
    <s v="Farthest Bike Store"/>
    <x v="0"/>
    <x v="25"/>
    <x v="62"/>
    <s v="Blue"/>
    <x v="603"/>
    <d v="2003-08-01T00:00:00"/>
    <n v="2384.0700000000002"/>
    <n v="1382.7606000000001"/>
    <n v="12"/>
    <n v="16593.127200000003"/>
  </r>
  <r>
    <x v="0"/>
    <x v="1"/>
    <x v="1"/>
    <s v="Farthest Bike Store"/>
    <x v="3"/>
    <x v="7"/>
    <x v="10"/>
    <s v="Blue"/>
    <x v="582"/>
    <d v="2003-08-01T00:00:00"/>
    <n v="34.99"/>
    <n v="20.2942"/>
    <n v="14"/>
    <n v="284.11880000000002"/>
  </r>
  <r>
    <x v="0"/>
    <x v="1"/>
    <x v="1"/>
    <s v="Farthest Bike Store"/>
    <x v="2"/>
    <x v="9"/>
    <x v="75"/>
    <m/>
    <x v="582"/>
    <d v="2003-08-01T00:00:00"/>
    <n v="91.57"/>
    <n v="54.942"/>
    <n v="1"/>
    <n v="54.942"/>
  </r>
  <r>
    <x v="0"/>
    <x v="1"/>
    <x v="1"/>
    <s v="Farthest Bike Store"/>
    <x v="0"/>
    <x v="25"/>
    <x v="62"/>
    <s v="Blue"/>
    <x v="580"/>
    <d v="2003-08-01T00:00:00"/>
    <n v="2384.0700000000002"/>
    <n v="1430.442"/>
    <n v="1"/>
    <n v="1430.442"/>
  </r>
  <r>
    <x v="0"/>
    <x v="1"/>
    <x v="1"/>
    <s v="Farthest Bike Store"/>
    <x v="3"/>
    <x v="21"/>
    <x v="55"/>
    <s v="Silver"/>
    <x v="595"/>
    <d v="2003-08-01T00:00:00"/>
    <n v="54.99"/>
    <n v="32.994"/>
    <n v="8"/>
    <n v="263.952"/>
  </r>
  <r>
    <x v="0"/>
    <x v="1"/>
    <x v="1"/>
    <s v="Farthest Bike Store"/>
    <x v="0"/>
    <x v="25"/>
    <x v="64"/>
    <s v="Blue"/>
    <x v="596"/>
    <d v="2003-08-01T00:00:00"/>
    <n v="1214.8499999999999"/>
    <n v="728.91"/>
    <n v="8"/>
    <n v="5831.28"/>
  </r>
  <r>
    <x v="0"/>
    <x v="1"/>
    <x v="1"/>
    <s v="Farthest Bike Store"/>
    <x v="1"/>
    <x v="4"/>
    <x v="58"/>
    <s v="Yellow"/>
    <x v="586"/>
    <d v="2003-08-01T00:00:00"/>
    <n v="53.99"/>
    <n v="32.393999999999998"/>
    <n v="6"/>
    <n v="194.36399999999998"/>
  </r>
  <r>
    <x v="0"/>
    <x v="1"/>
    <x v="1"/>
    <s v="Farthest Bike Store"/>
    <x v="2"/>
    <x v="27"/>
    <x v="66"/>
    <s v="Blue"/>
    <x v="587"/>
    <d v="2003-08-01T00:00:00"/>
    <n v="1003.91"/>
    <n v="602.346"/>
    <n v="2"/>
    <n v="1204.692"/>
  </r>
  <r>
    <x v="0"/>
    <x v="1"/>
    <x v="1"/>
    <s v="Farthest Bike Store"/>
    <x v="1"/>
    <x v="23"/>
    <x v="59"/>
    <s v="Blue"/>
    <x v="597"/>
    <d v="2003-08-01T00:00:00"/>
    <n v="63.5"/>
    <n v="38.1"/>
    <n v="2"/>
    <n v="76.2"/>
  </r>
  <r>
    <x v="0"/>
    <x v="1"/>
    <x v="1"/>
    <s v="Farthest Bike Store"/>
    <x v="2"/>
    <x v="27"/>
    <x v="66"/>
    <s v="Blue"/>
    <x v="606"/>
    <d v="2003-08-01T00:00:00"/>
    <n v="1003.91"/>
    <n v="602.346"/>
    <n v="1"/>
    <n v="602.346"/>
  </r>
  <r>
    <x v="0"/>
    <x v="1"/>
    <x v="1"/>
    <s v="Fasteners &amp; Bolts Outlet"/>
    <x v="3"/>
    <x v="21"/>
    <x v="55"/>
    <s v="Silver"/>
    <x v="589"/>
    <d v="2003-08-01T00:00:00"/>
    <n v="54.99"/>
    <n v="32.994"/>
    <n v="4"/>
    <n v="131.976"/>
  </r>
  <r>
    <x v="0"/>
    <x v="1"/>
    <x v="1"/>
    <s v="Fasteners &amp; Bolts Outlet"/>
    <x v="2"/>
    <x v="27"/>
    <x v="80"/>
    <s v="Yellow"/>
    <x v="581"/>
    <d v="2003-08-01T00:00:00"/>
    <n v="333.42"/>
    <n v="200.05199999999999"/>
    <n v="2"/>
    <n v="400.10399999999998"/>
  </r>
  <r>
    <x v="0"/>
    <x v="1"/>
    <x v="1"/>
    <s v="Fasteners &amp; Bolts Outlet"/>
    <x v="2"/>
    <x v="29"/>
    <x v="74"/>
    <s v="Silver"/>
    <x v="604"/>
    <d v="2003-08-01T00:00:00"/>
    <n v="106.5"/>
    <n v="63.9"/>
    <n v="2"/>
    <n v="127.8"/>
  </r>
  <r>
    <x v="0"/>
    <x v="1"/>
    <x v="1"/>
    <s v="Fasteners &amp; Bolts Outlet"/>
    <x v="1"/>
    <x v="4"/>
    <x v="58"/>
    <s v="Yellow"/>
    <x v="591"/>
    <d v="2003-08-01T00:00:00"/>
    <n v="53.99"/>
    <n v="32.393999999999998"/>
    <n v="9"/>
    <n v="291.54599999999999"/>
  </r>
  <r>
    <x v="0"/>
    <x v="1"/>
    <x v="1"/>
    <s v="Fasteners &amp; Bolts Outlet"/>
    <x v="0"/>
    <x v="25"/>
    <x v="62"/>
    <s v="Yellow"/>
    <x v="604"/>
    <d v="2003-08-01T00:00:00"/>
    <n v="2384.0700000000002"/>
    <n v="953.62800000000004"/>
    <n v="3"/>
    <n v="2860.884"/>
  </r>
  <r>
    <x v="0"/>
    <x v="1"/>
    <x v="1"/>
    <s v="Fasteners &amp; Bolts Outlet"/>
    <x v="1"/>
    <x v="4"/>
    <x v="58"/>
    <s v="Yellow"/>
    <x v="578"/>
    <d v="2003-08-01T00:00:00"/>
    <n v="53.99"/>
    <n v="32.393999999999998"/>
    <n v="2"/>
    <n v="64.787999999999997"/>
  </r>
  <r>
    <x v="0"/>
    <x v="1"/>
    <x v="1"/>
    <s v="Fasteners &amp; Bolts Outlet"/>
    <x v="0"/>
    <x v="25"/>
    <x v="62"/>
    <s v="Yellow"/>
    <x v="596"/>
    <d v="2003-08-01T00:00:00"/>
    <n v="2384.0700000000002"/>
    <n v="953.62800000000004"/>
    <n v="1"/>
    <n v="953.62800000000004"/>
  </r>
  <r>
    <x v="0"/>
    <x v="1"/>
    <x v="1"/>
    <s v="Fasteners &amp; Bolts Outlet"/>
    <x v="2"/>
    <x v="27"/>
    <x v="80"/>
    <s v="Blue"/>
    <x v="591"/>
    <d v="2003-08-01T00:00:00"/>
    <n v="333.42"/>
    <n v="200.05199999999999"/>
    <n v="1"/>
    <n v="200.05199999999999"/>
  </r>
  <r>
    <x v="0"/>
    <x v="1"/>
    <x v="1"/>
    <s v="Fasteners &amp; Bolts Outlet"/>
    <x v="2"/>
    <x v="27"/>
    <x v="66"/>
    <s v="Blue"/>
    <x v="606"/>
    <d v="2003-08-01T00:00:00"/>
    <n v="1003.91"/>
    <n v="602.346"/>
    <n v="1"/>
    <n v="602.346"/>
  </r>
  <r>
    <x v="0"/>
    <x v="1"/>
    <x v="1"/>
    <s v="Fasteners &amp; Bolts Outlet"/>
    <x v="1"/>
    <x v="10"/>
    <x v="29"/>
    <s v="Black"/>
    <x v="579"/>
    <d v="2003-08-01T00:00:00"/>
    <n v="24.49"/>
    <n v="14.694000000000001"/>
    <n v="1"/>
    <n v="14.694000000000001"/>
  </r>
  <r>
    <x v="0"/>
    <x v="1"/>
    <x v="1"/>
    <s v="Fasteners &amp; Bolts Outlet"/>
    <x v="3"/>
    <x v="22"/>
    <x v="57"/>
    <m/>
    <x v="583"/>
    <d v="2003-08-01T00:00:00"/>
    <n v="4.99"/>
    <n v="2.9940000000000002"/>
    <n v="3"/>
    <n v="8.9820000000000011"/>
  </r>
  <r>
    <x v="0"/>
    <x v="1"/>
    <x v="1"/>
    <s v="Fasteners &amp; Bolts Outlet"/>
    <x v="3"/>
    <x v="19"/>
    <x v="52"/>
    <m/>
    <x v="607"/>
    <d v="2003-08-01T00:00:00"/>
    <n v="120"/>
    <n v="72"/>
    <n v="6"/>
    <n v="432"/>
  </r>
  <r>
    <x v="0"/>
    <x v="1"/>
    <x v="1"/>
    <s v="Fasteners &amp; Bolts Outlet"/>
    <x v="0"/>
    <x v="25"/>
    <x v="62"/>
    <s v="Blue"/>
    <x v="597"/>
    <d v="2003-08-01T00:00:00"/>
    <n v="2384.0700000000002"/>
    <n v="1430.442"/>
    <n v="1"/>
    <n v="1430.442"/>
  </r>
  <r>
    <x v="0"/>
    <x v="1"/>
    <x v="1"/>
    <s v="Fasteners &amp; Bolts Outlet"/>
    <x v="0"/>
    <x v="25"/>
    <x v="64"/>
    <s v="Blue"/>
    <x v="593"/>
    <d v="2003-08-01T00:00:00"/>
    <n v="1214.8499999999999"/>
    <n v="728.91"/>
    <n v="1"/>
    <n v="728.91"/>
  </r>
  <r>
    <x v="0"/>
    <x v="1"/>
    <x v="1"/>
    <s v="Fasteners &amp; Bolts Outlet"/>
    <x v="3"/>
    <x v="7"/>
    <x v="10"/>
    <s v="Blue"/>
    <x v="584"/>
    <d v="2003-08-01T00:00:00"/>
    <n v="34.99"/>
    <n v="20.994"/>
    <n v="6"/>
    <n v="125.964"/>
  </r>
  <r>
    <x v="0"/>
    <x v="1"/>
    <x v="1"/>
    <s v="Fasteners &amp; Bolts Outlet"/>
    <x v="0"/>
    <x v="25"/>
    <x v="62"/>
    <s v="Yellow"/>
    <x v="582"/>
    <d v="2003-08-01T00:00:00"/>
    <n v="2384.0700000000002"/>
    <n v="953.62800000000004"/>
    <n v="3"/>
    <n v="2860.884"/>
  </r>
  <r>
    <x v="0"/>
    <x v="1"/>
    <x v="1"/>
    <s v="Fasteners &amp; Bolts Outlet"/>
    <x v="2"/>
    <x v="26"/>
    <x v="65"/>
    <s v="Silver"/>
    <x v="603"/>
    <d v="2003-08-01T00:00:00"/>
    <n v="91.49"/>
    <n v="54.893999999999998"/>
    <n v="2"/>
    <n v="109.788"/>
  </r>
  <r>
    <x v="0"/>
    <x v="1"/>
    <x v="1"/>
    <s v="Fasteners &amp; Bolts Outlet"/>
    <x v="2"/>
    <x v="18"/>
    <x v="79"/>
    <s v="Silver/Black"/>
    <x v="588"/>
    <d v="2003-08-01T00:00:00"/>
    <n v="80.989999999999995"/>
    <n v="48.594000000000001"/>
    <n v="3"/>
    <n v="145.78200000000001"/>
  </r>
  <r>
    <x v="0"/>
    <x v="1"/>
    <x v="1"/>
    <s v="Fasteners &amp; Bolts Outlet"/>
    <x v="1"/>
    <x v="10"/>
    <x v="29"/>
    <s v="Black"/>
    <x v="595"/>
    <d v="2003-08-01T00:00:00"/>
    <n v="24.49"/>
    <n v="14.694000000000001"/>
    <n v="5"/>
    <n v="73.47"/>
  </r>
  <r>
    <x v="0"/>
    <x v="1"/>
    <x v="1"/>
    <s v="Fasteners &amp; Bolts Outlet"/>
    <x v="1"/>
    <x v="23"/>
    <x v="59"/>
    <s v="Blue"/>
    <x v="588"/>
    <d v="2003-08-01T00:00:00"/>
    <n v="63.5"/>
    <n v="38.1"/>
    <n v="4"/>
    <n v="152.4"/>
  </r>
  <r>
    <x v="0"/>
    <x v="1"/>
    <x v="1"/>
    <s v="Fasteners &amp; Bolts Outlet"/>
    <x v="3"/>
    <x v="24"/>
    <x v="60"/>
    <m/>
    <x v="582"/>
    <d v="2003-08-01T00:00:00"/>
    <n v="7.95"/>
    <n v="4.7699999999999996"/>
    <n v="4"/>
    <n v="19.079999999999998"/>
  </r>
  <r>
    <x v="0"/>
    <x v="1"/>
    <x v="1"/>
    <s v="Fasteners &amp; Bolts Outlet"/>
    <x v="0"/>
    <x v="25"/>
    <x v="61"/>
    <s v="Yellow"/>
    <x v="584"/>
    <d v="2003-08-01T00:00:00"/>
    <n v="742.35"/>
    <n v="334.0575"/>
    <n v="1"/>
    <n v="334.0575"/>
  </r>
  <r>
    <x v="0"/>
    <x v="1"/>
    <x v="1"/>
    <s v="Fasteners &amp; Bolts Outlet"/>
    <x v="0"/>
    <x v="25"/>
    <x v="61"/>
    <s v="Yellow"/>
    <x v="604"/>
    <d v="2003-08-01T00:00:00"/>
    <n v="742.35"/>
    <n v="334.0575"/>
    <n v="1"/>
    <n v="334.0575"/>
  </r>
  <r>
    <x v="0"/>
    <x v="1"/>
    <x v="1"/>
    <s v="Fasteners &amp; Bolts Outlet"/>
    <x v="1"/>
    <x v="5"/>
    <x v="6"/>
    <s v="Multi"/>
    <x v="585"/>
    <d v="2003-08-01T00:00:00"/>
    <n v="8.99"/>
    <n v="5.3940000000000001"/>
    <n v="7"/>
    <n v="37.758000000000003"/>
  </r>
  <r>
    <x v="0"/>
    <x v="1"/>
    <x v="1"/>
    <s v="Fasteners &amp; Bolts Outlet"/>
    <x v="2"/>
    <x v="31"/>
    <x v="78"/>
    <m/>
    <x v="589"/>
    <d v="2003-08-01T00:00:00"/>
    <n v="53.99"/>
    <n v="32.393999999999998"/>
    <n v="2"/>
    <n v="64.787999999999997"/>
  </r>
  <r>
    <x v="0"/>
    <x v="1"/>
    <x v="1"/>
    <s v="Fasteners &amp; Bolts Outlet"/>
    <x v="0"/>
    <x v="25"/>
    <x v="62"/>
    <s v="Blue"/>
    <x v="591"/>
    <d v="2003-08-01T00:00:00"/>
    <n v="2384.0700000000002"/>
    <n v="1430.442"/>
    <n v="1"/>
    <n v="1430.442"/>
  </r>
  <r>
    <x v="0"/>
    <x v="1"/>
    <x v="1"/>
    <s v="Fasteners &amp; Bolts Outlet"/>
    <x v="0"/>
    <x v="25"/>
    <x v="62"/>
    <s v="Blue"/>
    <x v="607"/>
    <d v="2003-08-01T00:00:00"/>
    <n v="2384.0700000000002"/>
    <n v="1430.442"/>
    <n v="1"/>
    <n v="1430.442"/>
  </r>
  <r>
    <x v="0"/>
    <x v="1"/>
    <x v="1"/>
    <s v="Fasteners &amp; Bolts Outlet"/>
    <x v="3"/>
    <x v="7"/>
    <x v="10"/>
    <s v="Black"/>
    <x v="604"/>
    <d v="2003-08-01T00:00:00"/>
    <n v="34.99"/>
    <n v="20.994"/>
    <n v="6"/>
    <n v="125.964"/>
  </r>
  <r>
    <x v="0"/>
    <x v="1"/>
    <x v="1"/>
    <s v="Fasteners &amp; Bolts Outlet"/>
    <x v="2"/>
    <x v="30"/>
    <x v="71"/>
    <s v="Silver"/>
    <x v="581"/>
    <d v="2003-08-01T00:00:00"/>
    <n v="20.239999999999998"/>
    <n v="12.144"/>
    <n v="3"/>
    <n v="36.432000000000002"/>
  </r>
  <r>
    <x v="0"/>
    <x v="1"/>
    <x v="1"/>
    <s v="Fasteners &amp; Bolts Outlet"/>
    <x v="0"/>
    <x v="25"/>
    <x v="61"/>
    <s v="Blue"/>
    <x v="586"/>
    <d v="2003-08-01T00:00:00"/>
    <n v="742.35"/>
    <n v="334.0575"/>
    <n v="2"/>
    <n v="668.11500000000001"/>
  </r>
  <r>
    <x v="0"/>
    <x v="1"/>
    <x v="1"/>
    <s v="Fasteners &amp; Bolts Outlet"/>
    <x v="0"/>
    <x v="25"/>
    <x v="64"/>
    <s v="Blue"/>
    <x v="583"/>
    <d v="2003-08-01T00:00:00"/>
    <n v="1214.8499999999999"/>
    <n v="728.91"/>
    <n v="3"/>
    <n v="2186.73"/>
  </r>
  <r>
    <x v="0"/>
    <x v="1"/>
    <x v="1"/>
    <s v="Fasteners &amp; Bolts Outlet"/>
    <x v="0"/>
    <x v="25"/>
    <x v="61"/>
    <s v="Yellow"/>
    <x v="598"/>
    <d v="2003-08-01T00:00:00"/>
    <n v="742.35"/>
    <n v="334.0575"/>
    <n v="4"/>
    <n v="1336.23"/>
  </r>
  <r>
    <x v="0"/>
    <x v="1"/>
    <x v="1"/>
    <s v="Fasteners &amp; Bolts Outlet"/>
    <x v="2"/>
    <x v="27"/>
    <x v="66"/>
    <s v="Yellow"/>
    <x v="602"/>
    <d v="2003-08-01T00:00:00"/>
    <n v="1003.91"/>
    <n v="602.346"/>
    <n v="1"/>
    <n v="602.346"/>
  </r>
  <r>
    <x v="0"/>
    <x v="1"/>
    <x v="1"/>
    <s v="Fasteners &amp; Bolts Outlet"/>
    <x v="2"/>
    <x v="28"/>
    <x v="72"/>
    <s v="Black"/>
    <x v="581"/>
    <d v="2003-08-01T00:00:00"/>
    <n v="175.49"/>
    <n v="105.294"/>
    <n v="2"/>
    <n v="210.58799999999999"/>
  </r>
  <r>
    <x v="0"/>
    <x v="1"/>
    <x v="1"/>
    <s v="Fasteners &amp; Bolts Outlet"/>
    <x v="2"/>
    <x v="26"/>
    <x v="63"/>
    <s v="Silver"/>
    <x v="583"/>
    <d v="2003-08-01T00:00:00"/>
    <n v="121.46"/>
    <n v="72.876000000000005"/>
    <n v="1"/>
    <n v="72.876000000000005"/>
  </r>
  <r>
    <x v="0"/>
    <x v="1"/>
    <x v="1"/>
    <s v="Fasteners &amp; Bolts Outlet"/>
    <x v="2"/>
    <x v="27"/>
    <x v="66"/>
    <s v="Blue"/>
    <x v="607"/>
    <d v="2003-08-01T00:00:00"/>
    <n v="1003.91"/>
    <n v="602.346"/>
    <n v="1"/>
    <n v="602.346"/>
  </r>
  <r>
    <x v="0"/>
    <x v="1"/>
    <x v="1"/>
    <s v="Fasteners &amp; Bolts Outlet"/>
    <x v="1"/>
    <x v="4"/>
    <x v="58"/>
    <s v="Yellow"/>
    <x v="588"/>
    <d v="2003-08-01T00:00:00"/>
    <n v="53.99"/>
    <n v="32.393999999999998"/>
    <n v="10"/>
    <n v="323.94"/>
  </r>
  <r>
    <x v="0"/>
    <x v="1"/>
    <x v="1"/>
    <s v="Fasteners &amp; Bolts Outlet"/>
    <x v="2"/>
    <x v="27"/>
    <x v="80"/>
    <s v="Yellow"/>
    <x v="590"/>
    <d v="2003-08-01T00:00:00"/>
    <n v="333.42"/>
    <n v="200.05199999999999"/>
    <n v="1"/>
    <n v="200.05199999999999"/>
  </r>
  <r>
    <x v="0"/>
    <x v="1"/>
    <x v="1"/>
    <s v="Fasteners &amp; Bolts Outlet"/>
    <x v="2"/>
    <x v="20"/>
    <x v="69"/>
    <m/>
    <x v="604"/>
    <d v="2003-08-01T00:00:00"/>
    <n v="52.64"/>
    <n v="31.584"/>
    <n v="2"/>
    <n v="63.167999999999999"/>
  </r>
  <r>
    <x v="0"/>
    <x v="1"/>
    <x v="1"/>
    <s v="Fasteners &amp; Bolts Outlet"/>
    <x v="2"/>
    <x v="9"/>
    <x v="75"/>
    <m/>
    <x v="594"/>
    <d v="2003-08-01T00:00:00"/>
    <n v="91.57"/>
    <n v="54.942"/>
    <n v="3"/>
    <n v="164.82599999999999"/>
  </r>
  <r>
    <x v="0"/>
    <x v="1"/>
    <x v="1"/>
    <s v="Fasteners &amp; Bolts Outlet"/>
    <x v="1"/>
    <x v="4"/>
    <x v="5"/>
    <s v="Multi"/>
    <x v="595"/>
    <d v="2003-08-01T00:00:00"/>
    <n v="49.99"/>
    <n v="29.994"/>
    <n v="7"/>
    <n v="209.958"/>
  </r>
  <r>
    <x v="0"/>
    <x v="1"/>
    <x v="1"/>
    <s v="Fasteners &amp; Bolts Outlet"/>
    <x v="2"/>
    <x v="29"/>
    <x v="70"/>
    <s v="Silver"/>
    <x v="599"/>
    <d v="2003-08-01T00:00:00"/>
    <n v="106.5"/>
    <n v="63.9"/>
    <n v="2"/>
    <n v="127.8"/>
  </r>
  <r>
    <x v="0"/>
    <x v="1"/>
    <x v="1"/>
    <s v="Fasteners &amp; Bolts Outlet"/>
    <x v="1"/>
    <x v="4"/>
    <x v="5"/>
    <s v="Multi"/>
    <x v="594"/>
    <d v="2003-08-01T00:00:00"/>
    <n v="49.99"/>
    <n v="29.994"/>
    <n v="5"/>
    <n v="149.97"/>
  </r>
  <r>
    <x v="0"/>
    <x v="1"/>
    <x v="1"/>
    <s v="Fasteners &amp; Bolts Outlet"/>
    <x v="1"/>
    <x v="23"/>
    <x v="59"/>
    <s v="Blue"/>
    <x v="603"/>
    <d v="2003-08-01T00:00:00"/>
    <n v="63.5"/>
    <n v="38.1"/>
    <n v="6"/>
    <n v="228.60000000000002"/>
  </r>
  <r>
    <x v="0"/>
    <x v="1"/>
    <x v="1"/>
    <s v="Fasteners &amp; Bolts Outlet"/>
    <x v="0"/>
    <x v="25"/>
    <x v="62"/>
    <s v="Yellow"/>
    <x v="577"/>
    <d v="2003-08-01T00:00:00"/>
    <n v="2384.0700000000002"/>
    <n v="953.62800000000004"/>
    <n v="1"/>
    <n v="953.62800000000004"/>
  </r>
  <r>
    <x v="0"/>
    <x v="1"/>
    <x v="1"/>
    <s v="Fasteners &amp; Bolts Outlet"/>
    <x v="1"/>
    <x v="4"/>
    <x v="5"/>
    <s v="Multi"/>
    <x v="579"/>
    <d v="2003-08-01T00:00:00"/>
    <n v="49.99"/>
    <n v="29.994"/>
    <n v="5"/>
    <n v="149.97"/>
  </r>
  <r>
    <x v="0"/>
    <x v="1"/>
    <x v="1"/>
    <s v="Fasteners &amp; Bolts Outlet"/>
    <x v="0"/>
    <x v="25"/>
    <x v="64"/>
    <s v="Blue"/>
    <x v="591"/>
    <d v="2003-08-01T00:00:00"/>
    <n v="1214.8499999999999"/>
    <n v="728.91"/>
    <n v="2"/>
    <n v="1457.82"/>
  </r>
  <r>
    <x v="0"/>
    <x v="1"/>
    <x v="1"/>
    <s v="Fasteners &amp; Bolts Outlet"/>
    <x v="3"/>
    <x v="7"/>
    <x v="10"/>
    <s v="Red"/>
    <x v="580"/>
    <d v="2003-08-01T00:00:00"/>
    <n v="34.99"/>
    <n v="20.994"/>
    <n v="7"/>
    <n v="146.958"/>
  </r>
  <r>
    <x v="0"/>
    <x v="1"/>
    <x v="1"/>
    <s v="Fasteners &amp; Bolts Outlet"/>
    <x v="0"/>
    <x v="25"/>
    <x v="61"/>
    <s v="Blue"/>
    <x v="603"/>
    <d v="2003-08-01T00:00:00"/>
    <n v="742.35"/>
    <n v="334.0575"/>
    <n v="2"/>
    <n v="668.11500000000001"/>
  </r>
  <r>
    <x v="1"/>
    <x v="4"/>
    <x v="8"/>
    <s v="Excellent Bikes"/>
    <x v="1"/>
    <x v="5"/>
    <x v="6"/>
    <s v="Multi"/>
    <x v="586"/>
    <d v="2003-08-01T00:00:00"/>
    <n v="8.99"/>
    <n v="5.2141999999999999"/>
    <n v="12"/>
    <n v="62.570399999999999"/>
  </r>
  <r>
    <x v="1"/>
    <x v="4"/>
    <x v="8"/>
    <s v="Excellent Bikes"/>
    <x v="3"/>
    <x v="19"/>
    <x v="52"/>
    <m/>
    <x v="595"/>
    <d v="2003-08-01T00:00:00"/>
    <n v="120"/>
    <n v="66"/>
    <n v="16"/>
    <n v="1056"/>
  </r>
  <r>
    <x v="1"/>
    <x v="4"/>
    <x v="8"/>
    <s v="Excellent Bikes"/>
    <x v="2"/>
    <x v="27"/>
    <x v="66"/>
    <s v="Blue"/>
    <x v="593"/>
    <d v="2003-08-01T00:00:00"/>
    <n v="1003.91"/>
    <n v="602.346"/>
    <n v="1"/>
    <n v="602.346"/>
  </r>
  <r>
    <x v="1"/>
    <x v="4"/>
    <x v="8"/>
    <s v="Excellent Bikes"/>
    <x v="3"/>
    <x v="21"/>
    <x v="55"/>
    <s v="Silver"/>
    <x v="585"/>
    <d v="2003-08-01T00:00:00"/>
    <n v="54.99"/>
    <n v="32.994"/>
    <n v="8"/>
    <n v="263.952"/>
  </r>
  <r>
    <x v="1"/>
    <x v="4"/>
    <x v="8"/>
    <s v="Excellent Bikes"/>
    <x v="0"/>
    <x v="25"/>
    <x v="61"/>
    <s v="Yellow"/>
    <x v="587"/>
    <d v="2003-08-01T00:00:00"/>
    <n v="742.35"/>
    <n v="334.0575"/>
    <n v="11"/>
    <n v="3674.6325000000002"/>
  </r>
  <r>
    <x v="1"/>
    <x v="4"/>
    <x v="8"/>
    <s v="Excellent Bikes"/>
    <x v="0"/>
    <x v="25"/>
    <x v="61"/>
    <s v="Yellow"/>
    <x v="596"/>
    <d v="2003-08-01T00:00:00"/>
    <n v="742.35"/>
    <n v="334.0575"/>
    <n v="4"/>
    <n v="1336.23"/>
  </r>
  <r>
    <x v="1"/>
    <x v="4"/>
    <x v="8"/>
    <s v="Excellent Bikes"/>
    <x v="2"/>
    <x v="27"/>
    <x v="66"/>
    <s v="Yellow"/>
    <x v="591"/>
    <d v="2003-08-01T00:00:00"/>
    <n v="1003.91"/>
    <n v="602.346"/>
    <n v="3"/>
    <n v="1807.038"/>
  </r>
  <r>
    <x v="1"/>
    <x v="4"/>
    <x v="8"/>
    <s v="Excellent Bikes"/>
    <x v="2"/>
    <x v="20"/>
    <x v="69"/>
    <m/>
    <x v="581"/>
    <d v="2003-08-01T00:00:00"/>
    <n v="52.64"/>
    <n v="31.584"/>
    <n v="4"/>
    <n v="126.336"/>
  </r>
  <r>
    <x v="1"/>
    <x v="4"/>
    <x v="8"/>
    <s v="Excellent Bikes"/>
    <x v="2"/>
    <x v="27"/>
    <x v="66"/>
    <s v="Yellow"/>
    <x v="599"/>
    <d v="2003-08-01T00:00:00"/>
    <n v="1003.91"/>
    <n v="602.346"/>
    <n v="1"/>
    <n v="602.346"/>
  </r>
  <r>
    <x v="1"/>
    <x v="4"/>
    <x v="8"/>
    <s v="Excellent Bikes"/>
    <x v="3"/>
    <x v="7"/>
    <x v="10"/>
    <s v="Red"/>
    <x v="603"/>
    <d v="2003-08-01T00:00:00"/>
    <n v="34.99"/>
    <n v="20.994"/>
    <n v="2"/>
    <n v="41.988"/>
  </r>
  <r>
    <x v="1"/>
    <x v="4"/>
    <x v="8"/>
    <s v="Excellent Bikes"/>
    <x v="3"/>
    <x v="22"/>
    <x v="57"/>
    <m/>
    <x v="598"/>
    <d v="2003-08-01T00:00:00"/>
    <n v="4.99"/>
    <n v="2.7444999999999999"/>
    <n v="16"/>
    <n v="43.911999999999999"/>
  </r>
  <r>
    <x v="1"/>
    <x v="4"/>
    <x v="8"/>
    <s v="Excellent Bikes"/>
    <x v="1"/>
    <x v="10"/>
    <x v="29"/>
    <s v="Black"/>
    <x v="606"/>
    <d v="2003-08-01T00:00:00"/>
    <n v="24.49"/>
    <n v="14.694000000000001"/>
    <n v="2"/>
    <n v="29.388000000000002"/>
  </r>
  <r>
    <x v="1"/>
    <x v="4"/>
    <x v="8"/>
    <s v="Excellent Bikes"/>
    <x v="3"/>
    <x v="24"/>
    <x v="60"/>
    <m/>
    <x v="580"/>
    <d v="2003-08-01T00:00:00"/>
    <n v="7.95"/>
    <n v="4.7699999999999996"/>
    <n v="2"/>
    <n v="9.5399999999999991"/>
  </r>
  <r>
    <x v="1"/>
    <x v="4"/>
    <x v="8"/>
    <s v="Excellent Bikes"/>
    <x v="3"/>
    <x v="7"/>
    <x v="10"/>
    <s v="Blue"/>
    <x v="597"/>
    <d v="2003-08-01T00:00:00"/>
    <n v="34.99"/>
    <n v="20.2942"/>
    <n v="13"/>
    <n v="263.82459999999998"/>
  </r>
  <r>
    <x v="1"/>
    <x v="4"/>
    <x v="8"/>
    <s v="Excellent Bikes"/>
    <x v="2"/>
    <x v="27"/>
    <x v="80"/>
    <s v="Yellow"/>
    <x v="592"/>
    <d v="2003-08-01T00:00:00"/>
    <n v="333.42"/>
    <n v="200.05199999999999"/>
    <n v="2"/>
    <n v="400.10399999999998"/>
  </r>
  <r>
    <x v="1"/>
    <x v="4"/>
    <x v="8"/>
    <s v="Excellent Bikes"/>
    <x v="1"/>
    <x v="23"/>
    <x v="59"/>
    <s v="Blue"/>
    <x v="602"/>
    <d v="2003-08-01T00:00:00"/>
    <n v="63.5"/>
    <n v="34.924999999999997"/>
    <n v="18"/>
    <n v="628.65"/>
  </r>
  <r>
    <x v="1"/>
    <x v="4"/>
    <x v="8"/>
    <s v="Excellent Bikes"/>
    <x v="0"/>
    <x v="25"/>
    <x v="62"/>
    <s v="Yellow"/>
    <x v="602"/>
    <d v="2003-08-01T00:00:00"/>
    <n v="2384.0700000000002"/>
    <n v="953.62800000000004"/>
    <n v="4"/>
    <n v="3814.5120000000002"/>
  </r>
  <r>
    <x v="1"/>
    <x v="4"/>
    <x v="8"/>
    <s v="Excellent Bikes"/>
    <x v="1"/>
    <x v="4"/>
    <x v="5"/>
    <s v="Multi"/>
    <x v="597"/>
    <d v="2003-08-01T00:00:00"/>
    <n v="49.99"/>
    <n v="27.494499999999999"/>
    <n v="15"/>
    <n v="412.41749999999996"/>
  </r>
  <r>
    <x v="1"/>
    <x v="4"/>
    <x v="8"/>
    <s v="Excellent Bikes"/>
    <x v="0"/>
    <x v="25"/>
    <x v="62"/>
    <s v="Blue"/>
    <x v="587"/>
    <d v="2003-08-01T00:00:00"/>
    <n v="2384.0700000000002"/>
    <n v="1430.442"/>
    <n v="4"/>
    <n v="5721.768"/>
  </r>
  <r>
    <x v="1"/>
    <x v="4"/>
    <x v="8"/>
    <s v="Excellent Bikes"/>
    <x v="3"/>
    <x v="7"/>
    <x v="10"/>
    <s v="Black"/>
    <x v="599"/>
    <d v="2003-08-01T00:00:00"/>
    <n v="34.99"/>
    <n v="20.994"/>
    <n v="4"/>
    <n v="83.975999999999999"/>
  </r>
  <r>
    <x v="1"/>
    <x v="4"/>
    <x v="8"/>
    <s v="Excellent Bikes"/>
    <x v="2"/>
    <x v="27"/>
    <x v="80"/>
    <s v="Yellow"/>
    <x v="598"/>
    <d v="2003-08-01T00:00:00"/>
    <n v="333.42"/>
    <n v="200.05199999999999"/>
    <n v="1"/>
    <n v="200.05199999999999"/>
  </r>
  <r>
    <x v="1"/>
    <x v="4"/>
    <x v="8"/>
    <s v="Excellent Bikes"/>
    <x v="1"/>
    <x v="4"/>
    <x v="58"/>
    <s v="Yellow"/>
    <x v="590"/>
    <d v="2003-08-01T00:00:00"/>
    <n v="53.99"/>
    <n v="32.393999999999998"/>
    <n v="10"/>
    <n v="323.94"/>
  </r>
  <r>
    <x v="1"/>
    <x v="4"/>
    <x v="8"/>
    <s v="Excellent Bikes"/>
    <x v="1"/>
    <x v="4"/>
    <x v="58"/>
    <s v="Yellow"/>
    <x v="597"/>
    <d v="2003-08-01T00:00:00"/>
    <n v="53.99"/>
    <n v="31.3142"/>
    <n v="12"/>
    <n v="375.7704"/>
  </r>
  <r>
    <x v="1"/>
    <x v="4"/>
    <x v="8"/>
    <s v="Excellent Bikes"/>
    <x v="0"/>
    <x v="25"/>
    <x v="64"/>
    <s v="Blue"/>
    <x v="607"/>
    <d v="2003-08-01T00:00:00"/>
    <n v="1214.8499999999999"/>
    <n v="728.91"/>
    <n v="2"/>
    <n v="1457.82"/>
  </r>
  <r>
    <x v="1"/>
    <x v="4"/>
    <x v="8"/>
    <s v="Excellent Bikes"/>
    <x v="1"/>
    <x v="4"/>
    <x v="58"/>
    <s v="Yellow"/>
    <x v="593"/>
    <d v="2003-08-01T00:00:00"/>
    <n v="53.99"/>
    <n v="32.393999999999998"/>
    <n v="7"/>
    <n v="226.75799999999998"/>
  </r>
  <r>
    <x v="1"/>
    <x v="4"/>
    <x v="8"/>
    <s v="Excellent Bikes"/>
    <x v="0"/>
    <x v="25"/>
    <x v="64"/>
    <s v="Blue"/>
    <x v="587"/>
    <d v="2003-08-01T00:00:00"/>
    <n v="1214.8499999999999"/>
    <n v="728.91"/>
    <n v="2"/>
    <n v="1457.82"/>
  </r>
  <r>
    <x v="1"/>
    <x v="4"/>
    <x v="8"/>
    <s v="Excellent Bikes"/>
    <x v="0"/>
    <x v="25"/>
    <x v="62"/>
    <s v="Blue"/>
    <x v="592"/>
    <d v="2003-08-01T00:00:00"/>
    <n v="2384.0700000000002"/>
    <n v="1430.442"/>
    <n v="6"/>
    <n v="8582.652"/>
  </r>
  <r>
    <x v="1"/>
    <x v="4"/>
    <x v="8"/>
    <s v="Excellent Bikes"/>
    <x v="2"/>
    <x v="27"/>
    <x v="80"/>
    <s v="Yellow"/>
    <x v="603"/>
    <d v="2003-08-01T00:00:00"/>
    <n v="333.42"/>
    <n v="200.05199999999999"/>
    <n v="2"/>
    <n v="400.10399999999998"/>
  </r>
  <r>
    <x v="1"/>
    <x v="4"/>
    <x v="8"/>
    <s v="Excellent Bikes"/>
    <x v="2"/>
    <x v="9"/>
    <x v="75"/>
    <m/>
    <x v="604"/>
    <d v="2003-08-01T00:00:00"/>
    <n v="91.57"/>
    <n v="54.942"/>
    <n v="1"/>
    <n v="54.942"/>
  </r>
  <r>
    <x v="1"/>
    <x v="4"/>
    <x v="8"/>
    <s v="Excellent Bikes"/>
    <x v="0"/>
    <x v="25"/>
    <x v="62"/>
    <s v="Blue"/>
    <x v="577"/>
    <d v="2003-08-01T00:00:00"/>
    <n v="2384.0700000000002"/>
    <n v="1382.7606000000001"/>
    <n v="13"/>
    <n v="17975.8878"/>
  </r>
  <r>
    <x v="1"/>
    <x v="4"/>
    <x v="8"/>
    <s v="Excellent Bikes"/>
    <x v="1"/>
    <x v="23"/>
    <x v="59"/>
    <s v="Blue"/>
    <x v="592"/>
    <d v="2003-08-01T00:00:00"/>
    <n v="63.5"/>
    <n v="34.924999999999997"/>
    <n v="15"/>
    <n v="523.875"/>
  </r>
  <r>
    <x v="1"/>
    <x v="4"/>
    <x v="8"/>
    <s v="Excellent Bikes"/>
    <x v="2"/>
    <x v="20"/>
    <x v="91"/>
    <m/>
    <x v="577"/>
    <d v="2003-08-01T00:00:00"/>
    <n v="39.14"/>
    <n v="23.484000000000002"/>
    <n v="1"/>
    <n v="23.484000000000002"/>
  </r>
  <r>
    <x v="1"/>
    <x v="4"/>
    <x v="8"/>
    <s v="Excellent Bikes"/>
    <x v="1"/>
    <x v="4"/>
    <x v="5"/>
    <s v="Multi"/>
    <x v="596"/>
    <d v="2003-08-01T00:00:00"/>
    <n v="49.99"/>
    <n v="29.994"/>
    <n v="9"/>
    <n v="269.94600000000003"/>
  </r>
  <r>
    <x v="1"/>
    <x v="4"/>
    <x v="8"/>
    <s v="Excellent Bikes"/>
    <x v="2"/>
    <x v="27"/>
    <x v="66"/>
    <s v="Blue"/>
    <x v="584"/>
    <d v="2003-08-01T00:00:00"/>
    <n v="1003.91"/>
    <n v="602.346"/>
    <n v="10"/>
    <n v="6023.46"/>
  </r>
  <r>
    <x v="1"/>
    <x v="4"/>
    <x v="8"/>
    <s v="Excellent Bikes"/>
    <x v="0"/>
    <x v="25"/>
    <x v="64"/>
    <s v="Blue"/>
    <x v="592"/>
    <d v="2003-08-01T00:00:00"/>
    <n v="1214.8499999999999"/>
    <n v="728.91"/>
    <n v="4"/>
    <n v="2915.64"/>
  </r>
  <r>
    <x v="1"/>
    <x v="4"/>
    <x v="8"/>
    <s v="Excellent Bikes"/>
    <x v="1"/>
    <x v="10"/>
    <x v="29"/>
    <s v="Black"/>
    <x v="590"/>
    <d v="2003-08-01T00:00:00"/>
    <n v="24.49"/>
    <n v="14.2042"/>
    <n v="11"/>
    <n v="156.24619999999999"/>
  </r>
  <r>
    <x v="1"/>
    <x v="4"/>
    <x v="8"/>
    <s v="Excellent Bikes"/>
    <x v="2"/>
    <x v="9"/>
    <x v="90"/>
    <m/>
    <x v="594"/>
    <d v="2003-08-01T00:00:00"/>
    <n v="46.09"/>
    <n v="27.654"/>
    <n v="2"/>
    <n v="55.308"/>
  </r>
  <r>
    <x v="1"/>
    <x v="4"/>
    <x v="8"/>
    <s v="Excellent Bikes"/>
    <x v="1"/>
    <x v="10"/>
    <x v="29"/>
    <s v="Black"/>
    <x v="586"/>
    <d v="2003-08-01T00:00:00"/>
    <n v="24.49"/>
    <n v="14.694000000000001"/>
    <n v="4"/>
    <n v="58.776000000000003"/>
  </r>
  <r>
    <x v="1"/>
    <x v="4"/>
    <x v="8"/>
    <s v="Excellent Bikes"/>
    <x v="2"/>
    <x v="27"/>
    <x v="66"/>
    <s v="Yellow"/>
    <x v="607"/>
    <d v="2003-08-01T00:00:00"/>
    <n v="1003.91"/>
    <n v="602.346"/>
    <n v="3"/>
    <n v="1807.038"/>
  </r>
  <r>
    <x v="1"/>
    <x v="4"/>
    <x v="8"/>
    <s v="Excellent Bikes"/>
    <x v="0"/>
    <x v="25"/>
    <x v="62"/>
    <s v="Yellow"/>
    <x v="591"/>
    <d v="2003-08-01T00:00:00"/>
    <n v="2384.0700000000002"/>
    <n v="953.62800000000004"/>
    <n v="4"/>
    <n v="3814.5120000000002"/>
  </r>
  <r>
    <x v="1"/>
    <x v="4"/>
    <x v="8"/>
    <s v="Excellent Bikes"/>
    <x v="2"/>
    <x v="27"/>
    <x v="66"/>
    <s v="Blue"/>
    <x v="584"/>
    <d v="2003-08-01T00:00:00"/>
    <n v="1003.91"/>
    <n v="602.346"/>
    <n v="2"/>
    <n v="1204.692"/>
  </r>
  <r>
    <x v="1"/>
    <x v="4"/>
    <x v="8"/>
    <s v="Excellent Bikes"/>
    <x v="0"/>
    <x v="25"/>
    <x v="61"/>
    <s v="Blue"/>
    <x v="599"/>
    <d v="2003-08-01T00:00:00"/>
    <n v="742.35"/>
    <n v="334.0575"/>
    <n v="2"/>
    <n v="668.11500000000001"/>
  </r>
  <r>
    <x v="1"/>
    <x v="4"/>
    <x v="8"/>
    <s v="Excellent Bikes"/>
    <x v="1"/>
    <x v="4"/>
    <x v="5"/>
    <s v="Multi"/>
    <x v="594"/>
    <d v="2003-08-01T00:00:00"/>
    <n v="49.99"/>
    <n v="29.994"/>
    <n v="9"/>
    <n v="269.94600000000003"/>
  </r>
  <r>
    <x v="1"/>
    <x v="4"/>
    <x v="8"/>
    <s v="Excellent Bikes"/>
    <x v="3"/>
    <x v="32"/>
    <x v="76"/>
    <m/>
    <x v="606"/>
    <d v="2003-08-01T00:00:00"/>
    <n v="2.29"/>
    <n v="1.3282"/>
    <n v="12"/>
    <n v="15.938400000000001"/>
  </r>
  <r>
    <x v="1"/>
    <x v="4"/>
    <x v="8"/>
    <s v="Excellent Bikes"/>
    <x v="0"/>
    <x v="25"/>
    <x v="61"/>
    <s v="Blue"/>
    <x v="587"/>
    <d v="2003-08-01T00:00:00"/>
    <n v="742.35"/>
    <n v="334.0575"/>
    <n v="5"/>
    <n v="1670.2874999999999"/>
  </r>
  <r>
    <x v="1"/>
    <x v="4"/>
    <x v="8"/>
    <s v="Excellent Bikes"/>
    <x v="2"/>
    <x v="18"/>
    <x v="79"/>
    <s v="Silver/Black"/>
    <x v="597"/>
    <d v="2003-08-01T00:00:00"/>
    <n v="80.989999999999995"/>
    <n v="48.594000000000001"/>
    <n v="2"/>
    <n v="97.188000000000002"/>
  </r>
  <r>
    <x v="0"/>
    <x v="0"/>
    <x v="3"/>
    <s v="Active Transport Inc."/>
    <x v="2"/>
    <x v="20"/>
    <x v="54"/>
    <m/>
    <x v="603"/>
    <d v="2003-08-01T00:00:00"/>
    <n v="52.64"/>
    <n v="31.584"/>
    <n v="3"/>
    <n v="94.751999999999995"/>
  </r>
  <r>
    <x v="0"/>
    <x v="0"/>
    <x v="3"/>
    <s v="Active Transport Inc."/>
    <x v="2"/>
    <x v="6"/>
    <x v="11"/>
    <s v="Red"/>
    <x v="598"/>
    <d v="2003-08-01T00:00:00"/>
    <n v="1431.5"/>
    <n v="858.9"/>
    <n v="2"/>
    <n v="1717.8"/>
  </r>
  <r>
    <x v="0"/>
    <x v="0"/>
    <x v="3"/>
    <s v="Active Transport Inc."/>
    <x v="2"/>
    <x v="9"/>
    <x v="31"/>
    <m/>
    <x v="586"/>
    <d v="2003-08-01T00:00:00"/>
    <n v="44.54"/>
    <n v="26.724"/>
    <n v="1"/>
    <n v="26.724"/>
  </r>
  <r>
    <x v="0"/>
    <x v="0"/>
    <x v="3"/>
    <s v="Active Transport Inc."/>
    <x v="2"/>
    <x v="6"/>
    <x v="11"/>
    <s v="Red"/>
    <x v="589"/>
    <d v="2003-08-01T00:00:00"/>
    <n v="1431.5"/>
    <n v="858.9"/>
    <n v="1"/>
    <n v="858.9"/>
  </r>
  <r>
    <x v="0"/>
    <x v="1"/>
    <x v="1"/>
    <s v="Standard Bikes"/>
    <x v="3"/>
    <x v="22"/>
    <x v="57"/>
    <m/>
    <x v="606"/>
    <d v="2003-08-01T00:00:00"/>
    <n v="4.99"/>
    <n v="2.9940000000000002"/>
    <n v="1"/>
    <n v="2.9940000000000002"/>
  </r>
  <r>
    <x v="0"/>
    <x v="1"/>
    <x v="1"/>
    <s v="Standard Bikes"/>
    <x v="1"/>
    <x v="14"/>
    <x v="56"/>
    <s v="Black"/>
    <x v="587"/>
    <d v="2003-08-01T00:00:00"/>
    <n v="69.989999999999995"/>
    <n v="41.994"/>
    <n v="2"/>
    <n v="83.988"/>
  </r>
  <r>
    <x v="0"/>
    <x v="1"/>
    <x v="1"/>
    <s v="Standard Bikes"/>
    <x v="1"/>
    <x v="14"/>
    <x v="56"/>
    <s v="Black"/>
    <x v="580"/>
    <d v="2003-08-01T00:00:00"/>
    <n v="69.989999999999995"/>
    <n v="41.994"/>
    <n v="4"/>
    <n v="167.976"/>
  </r>
  <r>
    <x v="0"/>
    <x v="1"/>
    <x v="1"/>
    <s v="Standard Bikes"/>
    <x v="3"/>
    <x v="7"/>
    <x v="10"/>
    <s v="Red"/>
    <x v="585"/>
    <d v="2003-08-01T00:00:00"/>
    <n v="34.99"/>
    <n v="20.994"/>
    <n v="4"/>
    <n v="83.975999999999999"/>
  </r>
  <r>
    <x v="0"/>
    <x v="1"/>
    <x v="1"/>
    <s v="Standard Bikes"/>
    <x v="2"/>
    <x v="18"/>
    <x v="86"/>
    <s v="Silver/Black"/>
    <x v="604"/>
    <d v="2003-08-01T00:00:00"/>
    <n v="80.989999999999995"/>
    <n v="48.594000000000001"/>
    <n v="2"/>
    <n v="97.188000000000002"/>
  </r>
  <r>
    <x v="0"/>
    <x v="1"/>
    <x v="1"/>
    <s v="Standard Bikes"/>
    <x v="2"/>
    <x v="18"/>
    <x v="87"/>
    <s v="Silver/Black"/>
    <x v="585"/>
    <d v="2003-08-01T00:00:00"/>
    <n v="40.49"/>
    <n v="24.294"/>
    <n v="3"/>
    <n v="72.882000000000005"/>
  </r>
  <r>
    <x v="0"/>
    <x v="1"/>
    <x v="1"/>
    <s v="Standard Bikes"/>
    <x v="1"/>
    <x v="10"/>
    <x v="29"/>
    <s v="Black"/>
    <x v="603"/>
    <d v="2003-08-01T00:00:00"/>
    <n v="24.49"/>
    <n v="14.694000000000001"/>
    <n v="5"/>
    <n v="73.47"/>
  </r>
  <r>
    <x v="0"/>
    <x v="1"/>
    <x v="1"/>
    <s v="Standard Bikes"/>
    <x v="2"/>
    <x v="20"/>
    <x v="83"/>
    <m/>
    <x v="586"/>
    <d v="2003-08-01T00:00:00"/>
    <n v="52.64"/>
    <n v="31.584"/>
    <n v="1"/>
    <n v="31.584"/>
  </r>
  <r>
    <x v="0"/>
    <x v="1"/>
    <x v="1"/>
    <s v="Standard Bikes"/>
    <x v="1"/>
    <x v="23"/>
    <x v="59"/>
    <s v="Blue"/>
    <x v="593"/>
    <d v="2003-08-01T00:00:00"/>
    <n v="63.5"/>
    <n v="38.1"/>
    <n v="5"/>
    <n v="190.5"/>
  </r>
  <r>
    <x v="0"/>
    <x v="1"/>
    <x v="1"/>
    <s v="Standard Bikes"/>
    <x v="0"/>
    <x v="0"/>
    <x v="19"/>
    <s v="Black"/>
    <x v="593"/>
    <d v="2003-08-01T00:00:00"/>
    <n v="2294.9899999999998"/>
    <n v="1376.9939999999999"/>
    <n v="5"/>
    <n v="6884.9699999999993"/>
  </r>
  <r>
    <x v="0"/>
    <x v="1"/>
    <x v="1"/>
    <s v="Standard Bikes"/>
    <x v="2"/>
    <x v="2"/>
    <x v="38"/>
    <s v="Silver"/>
    <x v="599"/>
    <d v="2003-08-01T00:00:00"/>
    <n v="364.09"/>
    <n v="218.45400000000001"/>
    <n v="2"/>
    <n v="436.90800000000002"/>
  </r>
  <r>
    <x v="1"/>
    <x v="2"/>
    <x v="6"/>
    <s v="Racing Supply Distributors"/>
    <x v="0"/>
    <x v="25"/>
    <x v="62"/>
    <s v="Blue"/>
    <x v="581"/>
    <d v="2003-08-01T00:00:00"/>
    <n v="2384.0700000000002"/>
    <n v="1430.442"/>
    <n v="2"/>
    <n v="2860.884"/>
  </r>
  <r>
    <x v="1"/>
    <x v="2"/>
    <x v="6"/>
    <s v="Racing Supply Distributors"/>
    <x v="0"/>
    <x v="25"/>
    <x v="61"/>
    <s v="Blue"/>
    <x v="587"/>
    <d v="2003-08-01T00:00:00"/>
    <n v="742.35"/>
    <n v="334.0575"/>
    <n v="1"/>
    <n v="334.0575"/>
  </r>
  <r>
    <x v="1"/>
    <x v="2"/>
    <x v="6"/>
    <s v="Racing Supply Distributors"/>
    <x v="2"/>
    <x v="27"/>
    <x v="66"/>
    <s v="Blue"/>
    <x v="578"/>
    <d v="2003-08-01T00:00:00"/>
    <n v="1003.91"/>
    <n v="602.346"/>
    <n v="1"/>
    <n v="602.346"/>
  </r>
  <r>
    <x v="1"/>
    <x v="2"/>
    <x v="6"/>
    <s v="Racing Supply Distributors"/>
    <x v="0"/>
    <x v="25"/>
    <x v="61"/>
    <s v="Yellow"/>
    <x v="601"/>
    <d v="2003-08-01T00:00:00"/>
    <n v="742.35"/>
    <n v="334.0575"/>
    <n v="1"/>
    <n v="334.0575"/>
  </r>
  <r>
    <x v="1"/>
    <x v="2"/>
    <x v="6"/>
    <s v="Racing Supply Distributors"/>
    <x v="2"/>
    <x v="28"/>
    <x v="67"/>
    <s v="Black"/>
    <x v="587"/>
    <d v="2003-08-01T00:00:00"/>
    <n v="404.99"/>
    <n v="242.994"/>
    <n v="2"/>
    <n v="485.988"/>
  </r>
  <r>
    <x v="1"/>
    <x v="2"/>
    <x v="6"/>
    <s v="Racing Supply Distributors"/>
    <x v="0"/>
    <x v="25"/>
    <x v="61"/>
    <s v="Yellow"/>
    <x v="602"/>
    <d v="2003-08-01T00:00:00"/>
    <n v="742.35"/>
    <n v="334.0575"/>
    <n v="1"/>
    <n v="334.0575"/>
  </r>
  <r>
    <x v="1"/>
    <x v="2"/>
    <x v="6"/>
    <s v="Racing Supply Distributors"/>
    <x v="2"/>
    <x v="30"/>
    <x v="71"/>
    <s v="Silver"/>
    <x v="590"/>
    <d v="2003-08-01T00:00:00"/>
    <n v="20.239999999999998"/>
    <n v="12.144"/>
    <n v="2"/>
    <n v="24.288"/>
  </r>
  <r>
    <x v="1"/>
    <x v="2"/>
    <x v="6"/>
    <s v="Racing Supply Distributors"/>
    <x v="0"/>
    <x v="25"/>
    <x v="64"/>
    <s v="Blue"/>
    <x v="587"/>
    <d v="2003-08-01T00:00:00"/>
    <n v="1214.8499999999999"/>
    <n v="728.91"/>
    <n v="1"/>
    <n v="728.91"/>
  </r>
  <r>
    <x v="1"/>
    <x v="2"/>
    <x v="6"/>
    <s v="Racing Supply Distributors"/>
    <x v="1"/>
    <x v="4"/>
    <x v="58"/>
    <s v="Yellow"/>
    <x v="580"/>
    <d v="2003-08-01T00:00:00"/>
    <n v="53.99"/>
    <n v="32.393999999999998"/>
    <n v="1"/>
    <n v="32.393999999999998"/>
  </r>
  <r>
    <x v="1"/>
    <x v="2"/>
    <x v="6"/>
    <s v="Racing Supply Distributors"/>
    <x v="2"/>
    <x v="27"/>
    <x v="66"/>
    <s v="Yellow"/>
    <x v="595"/>
    <d v="2003-08-01T00:00:00"/>
    <n v="1003.91"/>
    <n v="602.346"/>
    <n v="1"/>
    <n v="602.346"/>
  </r>
  <r>
    <x v="1"/>
    <x v="2"/>
    <x v="6"/>
    <s v="Racing Supply Distributors"/>
    <x v="2"/>
    <x v="26"/>
    <x v="65"/>
    <s v="Silver"/>
    <x v="601"/>
    <d v="2003-08-01T00:00:00"/>
    <n v="91.49"/>
    <n v="54.893999999999998"/>
    <n v="1"/>
    <n v="54.893999999999998"/>
  </r>
  <r>
    <x v="1"/>
    <x v="2"/>
    <x v="6"/>
    <s v="Racing Supply Distributors"/>
    <x v="0"/>
    <x v="25"/>
    <x v="64"/>
    <s v="Blue"/>
    <x v="579"/>
    <d v="2003-08-01T00:00:00"/>
    <n v="1214.8499999999999"/>
    <n v="728.91"/>
    <n v="1"/>
    <n v="728.91"/>
  </r>
  <r>
    <x v="1"/>
    <x v="2"/>
    <x v="6"/>
    <s v="Racing Supply Distributors"/>
    <x v="1"/>
    <x v="4"/>
    <x v="5"/>
    <s v="Multi"/>
    <x v="604"/>
    <d v="2003-08-01T00:00:00"/>
    <n v="49.99"/>
    <n v="29.994"/>
    <n v="1"/>
    <n v="29.994"/>
  </r>
  <r>
    <x v="1"/>
    <x v="2"/>
    <x v="6"/>
    <s v="Racing Supply Distributors"/>
    <x v="0"/>
    <x v="25"/>
    <x v="61"/>
    <s v="Blue"/>
    <x v="596"/>
    <d v="2003-08-01T00:00:00"/>
    <n v="742.35"/>
    <n v="334.0575"/>
    <n v="2"/>
    <n v="668.11500000000001"/>
  </r>
  <r>
    <x v="1"/>
    <x v="2"/>
    <x v="6"/>
    <s v="Racing Supply Distributors"/>
    <x v="0"/>
    <x v="25"/>
    <x v="61"/>
    <s v="Yellow"/>
    <x v="603"/>
    <d v="2003-08-01T00:00:00"/>
    <n v="742.35"/>
    <n v="334.0575"/>
    <n v="1"/>
    <n v="334.0575"/>
  </r>
  <r>
    <x v="1"/>
    <x v="2"/>
    <x v="6"/>
    <s v="Racing Supply Distributors"/>
    <x v="0"/>
    <x v="25"/>
    <x v="62"/>
    <s v="Yellow"/>
    <x v="579"/>
    <d v="2003-08-01T00:00:00"/>
    <n v="2384.0700000000002"/>
    <n v="953.62800000000004"/>
    <n v="1"/>
    <n v="953.62800000000004"/>
  </r>
  <r>
    <x v="0"/>
    <x v="0"/>
    <x v="2"/>
    <s v="Moderately-Priced Bikes Store"/>
    <x v="1"/>
    <x v="14"/>
    <x v="56"/>
    <s v="Black"/>
    <x v="590"/>
    <d v="2003-08-01T00:00:00"/>
    <n v="69.989999999999995"/>
    <n v="41.994"/>
    <n v="9"/>
    <n v="377.94600000000003"/>
  </r>
  <r>
    <x v="0"/>
    <x v="0"/>
    <x v="2"/>
    <s v="Moderately-Priced Bikes Store"/>
    <x v="2"/>
    <x v="9"/>
    <x v="22"/>
    <m/>
    <x v="602"/>
    <d v="2003-08-01T00:00:00"/>
    <n v="61.92"/>
    <n v="37.152000000000001"/>
    <n v="1"/>
    <n v="37.152000000000001"/>
  </r>
  <r>
    <x v="0"/>
    <x v="0"/>
    <x v="2"/>
    <s v="Moderately-Priced Bikes Store"/>
    <x v="2"/>
    <x v="18"/>
    <x v="87"/>
    <s v="Silver/Black"/>
    <x v="578"/>
    <d v="2003-08-01T00:00:00"/>
    <n v="40.49"/>
    <n v="24.294"/>
    <n v="1"/>
    <n v="24.294"/>
  </r>
  <r>
    <x v="0"/>
    <x v="0"/>
    <x v="2"/>
    <s v="Moderately-Priced Bikes Store"/>
    <x v="2"/>
    <x v="18"/>
    <x v="86"/>
    <s v="Silver/Black"/>
    <x v="578"/>
    <d v="2003-08-01T00:00:00"/>
    <n v="80.989999999999995"/>
    <n v="48.594000000000001"/>
    <n v="1"/>
    <n v="48.594000000000001"/>
  </r>
  <r>
    <x v="0"/>
    <x v="0"/>
    <x v="2"/>
    <s v="Moderately-Priced Bikes Store"/>
    <x v="2"/>
    <x v="20"/>
    <x v="83"/>
    <m/>
    <x v="589"/>
    <d v="2003-08-01T00:00:00"/>
    <n v="52.64"/>
    <n v="31.584"/>
    <n v="1"/>
    <n v="31.584"/>
  </r>
  <r>
    <x v="0"/>
    <x v="0"/>
    <x v="2"/>
    <s v="Moderately-Priced Bikes Store"/>
    <x v="2"/>
    <x v="2"/>
    <x v="38"/>
    <s v="Silver"/>
    <x v="579"/>
    <d v="2003-08-01T00:00:00"/>
    <n v="364.09"/>
    <n v="218.45400000000001"/>
    <n v="1"/>
    <n v="218.45400000000001"/>
  </r>
  <r>
    <x v="0"/>
    <x v="0"/>
    <x v="2"/>
    <s v="Moderately-Priced Bikes Store"/>
    <x v="0"/>
    <x v="0"/>
    <x v="19"/>
    <s v="Black"/>
    <x v="590"/>
    <d v="2003-08-01T00:00:00"/>
    <n v="2294.9899999999998"/>
    <n v="1376.9939999999999"/>
    <n v="2"/>
    <n v="2753.9879999999998"/>
  </r>
  <r>
    <x v="0"/>
    <x v="0"/>
    <x v="0"/>
    <s v="Extreme Toy Store"/>
    <x v="2"/>
    <x v="28"/>
    <x v="89"/>
    <s v="Black"/>
    <x v="599"/>
    <d v="2003-08-01T00:00:00"/>
    <n v="256.49"/>
    <n v="153.89400000000001"/>
    <n v="2"/>
    <n v="307.78800000000001"/>
  </r>
  <r>
    <x v="0"/>
    <x v="0"/>
    <x v="0"/>
    <s v="Extreme Toy Store"/>
    <x v="0"/>
    <x v="0"/>
    <x v="77"/>
    <s v="Silver"/>
    <x v="603"/>
    <d v="2003-08-01T00:00:00"/>
    <n v="769.49"/>
    <n v="461.69400000000002"/>
    <n v="2"/>
    <n v="923.38800000000003"/>
  </r>
  <r>
    <x v="0"/>
    <x v="0"/>
    <x v="0"/>
    <s v="Extreme Toy Store"/>
    <x v="0"/>
    <x v="0"/>
    <x v="82"/>
    <s v="Silver"/>
    <x v="577"/>
    <d v="2003-08-01T00:00:00"/>
    <n v="564.99"/>
    <n v="338.99400000000003"/>
    <n v="2"/>
    <n v="677.98800000000006"/>
  </r>
  <r>
    <x v="0"/>
    <x v="0"/>
    <x v="0"/>
    <s v="Extreme Toy Store"/>
    <x v="2"/>
    <x v="2"/>
    <x v="84"/>
    <s v="Silver"/>
    <x v="592"/>
    <d v="2003-08-01T00:00:00"/>
    <n v="264.05"/>
    <n v="158.43"/>
    <n v="1"/>
    <n v="158.43"/>
  </r>
  <r>
    <x v="0"/>
    <x v="0"/>
    <x v="0"/>
    <s v="Extreme Toy Store"/>
    <x v="2"/>
    <x v="2"/>
    <x v="84"/>
    <s v="Black"/>
    <x v="580"/>
    <d v="2003-08-01T00:00:00"/>
    <n v="249.79"/>
    <n v="149.874"/>
    <n v="2"/>
    <n v="299.74799999999999"/>
  </r>
  <r>
    <x v="0"/>
    <x v="0"/>
    <x v="0"/>
    <s v="Extreme Toy Store"/>
    <x v="1"/>
    <x v="14"/>
    <x v="56"/>
    <s v="Black"/>
    <x v="586"/>
    <d v="2003-08-01T00:00:00"/>
    <n v="69.989999999999995"/>
    <n v="41.994"/>
    <n v="10"/>
    <n v="419.94"/>
  </r>
  <r>
    <x v="0"/>
    <x v="0"/>
    <x v="0"/>
    <s v="Extreme Toy Store"/>
    <x v="0"/>
    <x v="0"/>
    <x v="82"/>
    <s v="Black"/>
    <x v="578"/>
    <d v="2003-08-01T00:00:00"/>
    <n v="539.99"/>
    <n v="323.99400000000003"/>
    <n v="4"/>
    <n v="1295.9760000000001"/>
  </r>
  <r>
    <x v="0"/>
    <x v="0"/>
    <x v="0"/>
    <s v="Extreme Toy Store"/>
    <x v="2"/>
    <x v="18"/>
    <x v="86"/>
    <s v="Silver/Black"/>
    <x v="584"/>
    <d v="2003-08-01T00:00:00"/>
    <n v="80.989999999999995"/>
    <n v="48.594000000000001"/>
    <n v="2"/>
    <n v="97.188000000000002"/>
  </r>
  <r>
    <x v="1"/>
    <x v="2"/>
    <x v="6"/>
    <s v="Rural Mountain Bike Mart"/>
    <x v="0"/>
    <x v="3"/>
    <x v="50"/>
    <s v="Yellow"/>
    <x v="588"/>
    <d v="2003-08-01T00:00:00"/>
    <n v="1700.99"/>
    <n v="1020.5940000000001"/>
    <n v="2"/>
    <n v="2041.1880000000001"/>
  </r>
  <r>
    <x v="1"/>
    <x v="2"/>
    <x v="6"/>
    <s v="Rural Mountain Bike Mart"/>
    <x v="2"/>
    <x v="18"/>
    <x v="47"/>
    <s v="Silver/Black"/>
    <x v="577"/>
    <d v="2003-08-01T00:00:00"/>
    <n v="62.09"/>
    <n v="37.253999999999998"/>
    <n v="1"/>
    <n v="37.253999999999998"/>
  </r>
  <r>
    <x v="1"/>
    <x v="2"/>
    <x v="6"/>
    <s v="Rural Mountain Bike Mart"/>
    <x v="0"/>
    <x v="3"/>
    <x v="50"/>
    <s v="Yellow"/>
    <x v="607"/>
    <d v="2003-08-01T00:00:00"/>
    <n v="1700.99"/>
    <n v="1020.5940000000001"/>
    <n v="2"/>
    <n v="2041.1880000000001"/>
  </r>
  <r>
    <x v="1"/>
    <x v="2"/>
    <x v="6"/>
    <s v="Rural Mountain Bike Mart"/>
    <x v="2"/>
    <x v="6"/>
    <x v="15"/>
    <s v="Yellow"/>
    <x v="584"/>
    <d v="2003-08-01T00:00:00"/>
    <n v="594.83000000000004"/>
    <n v="356.89800000000002"/>
    <n v="3"/>
    <n v="1070.694"/>
  </r>
  <r>
    <x v="1"/>
    <x v="2"/>
    <x v="6"/>
    <s v="Rural Mountain Bike Mart"/>
    <x v="1"/>
    <x v="1"/>
    <x v="48"/>
    <s v="White"/>
    <x v="586"/>
    <d v="2003-08-01T00:00:00"/>
    <n v="8.99"/>
    <n v="5.3940000000000001"/>
    <n v="4"/>
    <n v="21.576000000000001"/>
  </r>
  <r>
    <x v="1"/>
    <x v="2"/>
    <x v="6"/>
    <s v="Rural Mountain Bike Mart"/>
    <x v="2"/>
    <x v="18"/>
    <x v="51"/>
    <s v="Silver/Black"/>
    <x v="580"/>
    <d v="2003-08-01T00:00:00"/>
    <n v="80.989999999999995"/>
    <n v="48.594000000000001"/>
    <n v="1"/>
    <n v="48.594000000000001"/>
  </r>
  <r>
    <x v="1"/>
    <x v="2"/>
    <x v="6"/>
    <s v="Rural Mountain Bike Mart"/>
    <x v="0"/>
    <x v="3"/>
    <x v="49"/>
    <s v="Black"/>
    <x v="589"/>
    <d v="2003-08-01T00:00:00"/>
    <n v="539.99"/>
    <n v="323.99400000000003"/>
    <n v="4"/>
    <n v="1295.9760000000001"/>
  </r>
  <r>
    <x v="0"/>
    <x v="0"/>
    <x v="2"/>
    <s v="Riding Associates"/>
    <x v="1"/>
    <x v="14"/>
    <x v="56"/>
    <s v="Black"/>
    <x v="604"/>
    <d v="2003-08-01T00:00:00"/>
    <n v="69.989999999999995"/>
    <n v="41.994"/>
    <n v="3"/>
    <n v="125.982"/>
  </r>
  <r>
    <x v="0"/>
    <x v="0"/>
    <x v="2"/>
    <s v="Riding Associates"/>
    <x v="2"/>
    <x v="18"/>
    <x v="86"/>
    <s v="Silver/Black"/>
    <x v="593"/>
    <d v="2003-08-01T00:00:00"/>
    <n v="80.989999999999995"/>
    <n v="48.594000000000001"/>
    <n v="1"/>
    <n v="48.594000000000001"/>
  </r>
  <r>
    <x v="0"/>
    <x v="0"/>
    <x v="2"/>
    <s v="Riding Associates"/>
    <x v="2"/>
    <x v="20"/>
    <x v="83"/>
    <m/>
    <x v="587"/>
    <d v="2003-08-01T00:00:00"/>
    <n v="52.64"/>
    <n v="31.584"/>
    <n v="3"/>
    <n v="94.751999999999995"/>
  </r>
  <r>
    <x v="0"/>
    <x v="0"/>
    <x v="2"/>
    <s v="Riding Associates"/>
    <x v="1"/>
    <x v="14"/>
    <x v="56"/>
    <s v="Black"/>
    <x v="603"/>
    <d v="2003-08-01T00:00:00"/>
    <n v="69.989999999999995"/>
    <n v="40.594200000000001"/>
    <n v="11"/>
    <n v="446.53620000000001"/>
  </r>
  <r>
    <x v="0"/>
    <x v="0"/>
    <x v="2"/>
    <s v="Riding Associates"/>
    <x v="2"/>
    <x v="9"/>
    <x v="22"/>
    <m/>
    <x v="597"/>
    <d v="2003-08-01T00:00:00"/>
    <n v="61.92"/>
    <n v="37.152000000000001"/>
    <n v="1"/>
    <n v="37.152000000000001"/>
  </r>
  <r>
    <x v="0"/>
    <x v="0"/>
    <x v="2"/>
    <s v="Riding Associates"/>
    <x v="0"/>
    <x v="0"/>
    <x v="19"/>
    <s v="Black"/>
    <x v="578"/>
    <d v="2003-08-01T00:00:00"/>
    <n v="2294.9899999999998"/>
    <n v="1376.9939999999999"/>
    <n v="1"/>
    <n v="1376.9939999999999"/>
  </r>
  <r>
    <x v="0"/>
    <x v="0"/>
    <x v="2"/>
    <s v="Riding Associates"/>
    <x v="1"/>
    <x v="14"/>
    <x v="56"/>
    <s v="Black"/>
    <x v="588"/>
    <d v="2003-08-01T00:00:00"/>
    <n v="69.989999999999995"/>
    <n v="41.994"/>
    <n v="2"/>
    <n v="83.988"/>
  </r>
  <r>
    <x v="0"/>
    <x v="0"/>
    <x v="2"/>
    <s v="Riding Associates"/>
    <x v="2"/>
    <x v="2"/>
    <x v="38"/>
    <s v="Silver"/>
    <x v="578"/>
    <d v="2003-08-01T00:00:00"/>
    <n v="364.09"/>
    <n v="218.45400000000001"/>
    <n v="2"/>
    <n v="436.90800000000002"/>
  </r>
  <r>
    <x v="0"/>
    <x v="0"/>
    <x v="2"/>
    <s v="Riding Associates"/>
    <x v="2"/>
    <x v="18"/>
    <x v="87"/>
    <s v="Silver/Black"/>
    <x v="590"/>
    <d v="2003-08-01T00:00:00"/>
    <n v="40.49"/>
    <n v="24.294"/>
    <n v="1"/>
    <n v="24.294"/>
  </r>
  <r>
    <x v="0"/>
    <x v="0"/>
    <x v="4"/>
    <s v="The Gear Store"/>
    <x v="2"/>
    <x v="20"/>
    <x v="88"/>
    <m/>
    <x v="604"/>
    <d v="2003-08-01T00:00:00"/>
    <n v="39.14"/>
    <n v="23.484000000000002"/>
    <n v="3"/>
    <n v="70.451999999999998"/>
  </r>
  <r>
    <x v="0"/>
    <x v="0"/>
    <x v="4"/>
    <s v="The Gear Store"/>
    <x v="2"/>
    <x v="20"/>
    <x v="83"/>
    <m/>
    <x v="583"/>
    <d v="2003-08-01T00:00:00"/>
    <n v="52.64"/>
    <n v="31.584"/>
    <n v="2"/>
    <n v="63.167999999999999"/>
  </r>
  <r>
    <x v="0"/>
    <x v="0"/>
    <x v="4"/>
    <s v="The Gear Store"/>
    <x v="0"/>
    <x v="0"/>
    <x v="82"/>
    <s v="Silver"/>
    <x v="596"/>
    <d v="2003-08-01T00:00:00"/>
    <n v="564.99"/>
    <n v="338.99400000000003"/>
    <n v="3"/>
    <n v="1016.9820000000001"/>
  </r>
  <r>
    <x v="0"/>
    <x v="0"/>
    <x v="4"/>
    <s v="The Gear Store"/>
    <x v="1"/>
    <x v="4"/>
    <x v="5"/>
    <s v="Multi"/>
    <x v="577"/>
    <d v="2003-08-01T00:00:00"/>
    <n v="49.99"/>
    <n v="29.994"/>
    <n v="4"/>
    <n v="119.976"/>
  </r>
  <r>
    <x v="0"/>
    <x v="0"/>
    <x v="4"/>
    <s v="The Gear Store"/>
    <x v="0"/>
    <x v="0"/>
    <x v="19"/>
    <s v="Black"/>
    <x v="588"/>
    <d v="2003-08-01T00:00:00"/>
    <n v="2294.9899999999998"/>
    <n v="1376.9939999999999"/>
    <n v="4"/>
    <n v="5507.9759999999997"/>
  </r>
  <r>
    <x v="0"/>
    <x v="0"/>
    <x v="4"/>
    <s v="The Gear Store"/>
    <x v="3"/>
    <x v="19"/>
    <x v="52"/>
    <m/>
    <x v="584"/>
    <d v="2003-08-01T00:00:00"/>
    <n v="120"/>
    <n v="72"/>
    <n v="1"/>
    <n v="72"/>
  </r>
  <r>
    <x v="0"/>
    <x v="0"/>
    <x v="4"/>
    <s v="The Gear Store"/>
    <x v="1"/>
    <x v="5"/>
    <x v="6"/>
    <s v="Multi"/>
    <x v="589"/>
    <d v="2003-08-01T00:00:00"/>
    <n v="8.99"/>
    <n v="5.3940000000000001"/>
    <n v="5"/>
    <n v="26.97"/>
  </r>
  <r>
    <x v="0"/>
    <x v="0"/>
    <x v="4"/>
    <s v="The Gear Store"/>
    <x v="2"/>
    <x v="2"/>
    <x v="84"/>
    <s v="Silver"/>
    <x v="586"/>
    <d v="2003-08-01T00:00:00"/>
    <n v="264.05"/>
    <n v="158.43"/>
    <n v="1"/>
    <n v="158.43"/>
  </r>
  <r>
    <x v="0"/>
    <x v="0"/>
    <x v="4"/>
    <s v="The Gear Store"/>
    <x v="3"/>
    <x v="32"/>
    <x v="76"/>
    <m/>
    <x v="588"/>
    <d v="2003-08-01T00:00:00"/>
    <n v="2.29"/>
    <n v="1.3740000000000001"/>
    <n v="1"/>
    <n v="1.3740000000000001"/>
  </r>
  <r>
    <x v="0"/>
    <x v="0"/>
    <x v="4"/>
    <s v="The Gear Store"/>
    <x v="1"/>
    <x v="4"/>
    <x v="5"/>
    <s v="Multi"/>
    <x v="588"/>
    <d v="2003-08-01T00:00:00"/>
    <n v="49.99"/>
    <n v="29.994"/>
    <n v="1"/>
    <n v="29.994"/>
  </r>
  <r>
    <x v="0"/>
    <x v="0"/>
    <x v="4"/>
    <s v="The Gear Store"/>
    <x v="3"/>
    <x v="7"/>
    <x v="10"/>
    <s v="Black"/>
    <x v="591"/>
    <d v="2003-08-01T00:00:00"/>
    <n v="34.99"/>
    <n v="20.994"/>
    <n v="4"/>
    <n v="83.975999999999999"/>
  </r>
  <r>
    <x v="0"/>
    <x v="0"/>
    <x v="4"/>
    <s v="The Gear Store"/>
    <x v="1"/>
    <x v="4"/>
    <x v="58"/>
    <s v="Yellow"/>
    <x v="595"/>
    <d v="2003-08-01T00:00:00"/>
    <n v="53.99"/>
    <n v="32.393999999999998"/>
    <n v="6"/>
    <n v="194.36399999999998"/>
  </r>
  <r>
    <x v="0"/>
    <x v="0"/>
    <x v="4"/>
    <s v="The Gear Store"/>
    <x v="3"/>
    <x v="24"/>
    <x v="60"/>
    <m/>
    <x v="582"/>
    <d v="2003-08-01T00:00:00"/>
    <n v="7.95"/>
    <n v="4.7699999999999996"/>
    <n v="4"/>
    <n v="19.079999999999998"/>
  </r>
  <r>
    <x v="0"/>
    <x v="0"/>
    <x v="4"/>
    <s v="The Gear Store"/>
    <x v="0"/>
    <x v="0"/>
    <x v="77"/>
    <s v="Silver"/>
    <x v="601"/>
    <d v="2003-08-01T00:00:00"/>
    <n v="769.49"/>
    <n v="461.69400000000002"/>
    <n v="4"/>
    <n v="1846.7760000000001"/>
  </r>
  <r>
    <x v="0"/>
    <x v="0"/>
    <x v="4"/>
    <s v="The Gear Store"/>
    <x v="2"/>
    <x v="2"/>
    <x v="84"/>
    <s v="Black"/>
    <x v="594"/>
    <d v="2003-08-01T00:00:00"/>
    <n v="249.79"/>
    <n v="149.874"/>
    <n v="5"/>
    <n v="749.37"/>
  </r>
  <r>
    <x v="0"/>
    <x v="0"/>
    <x v="4"/>
    <s v="The Gear Store"/>
    <x v="0"/>
    <x v="0"/>
    <x v="19"/>
    <s v="Black"/>
    <x v="585"/>
    <d v="2003-08-01T00:00:00"/>
    <n v="2294.9899999999998"/>
    <n v="1376.9939999999999"/>
    <n v="2"/>
    <n v="2753.9879999999998"/>
  </r>
  <r>
    <x v="0"/>
    <x v="0"/>
    <x v="4"/>
    <s v="The Gear Store"/>
    <x v="1"/>
    <x v="14"/>
    <x v="56"/>
    <s v="Black"/>
    <x v="599"/>
    <d v="2003-08-01T00:00:00"/>
    <n v="69.989999999999995"/>
    <n v="38.494500000000002"/>
    <n v="18"/>
    <n v="692.90100000000007"/>
  </r>
  <r>
    <x v="0"/>
    <x v="0"/>
    <x v="4"/>
    <s v="The Gear Store"/>
    <x v="3"/>
    <x v="7"/>
    <x v="10"/>
    <s v="Blue"/>
    <x v="599"/>
    <d v="2003-08-01T00:00:00"/>
    <n v="34.99"/>
    <n v="20.994"/>
    <n v="9"/>
    <n v="188.946"/>
  </r>
  <r>
    <x v="0"/>
    <x v="0"/>
    <x v="4"/>
    <s v="The Gear Store"/>
    <x v="1"/>
    <x v="14"/>
    <x v="56"/>
    <s v="Black"/>
    <x v="600"/>
    <d v="2003-08-01T00:00:00"/>
    <n v="69.989999999999995"/>
    <n v="38.494500000000002"/>
    <n v="16"/>
    <n v="615.91200000000003"/>
  </r>
  <r>
    <x v="0"/>
    <x v="0"/>
    <x v="4"/>
    <s v="The Gear Store"/>
    <x v="2"/>
    <x v="2"/>
    <x v="38"/>
    <s v="Silver"/>
    <x v="590"/>
    <d v="2003-08-01T00:00:00"/>
    <n v="364.09"/>
    <n v="218.45400000000001"/>
    <n v="4"/>
    <n v="873.81600000000003"/>
  </r>
  <r>
    <x v="0"/>
    <x v="0"/>
    <x v="4"/>
    <s v="The Gear Store"/>
    <x v="0"/>
    <x v="0"/>
    <x v="82"/>
    <s v="Silver"/>
    <x v="581"/>
    <d v="2003-08-01T00:00:00"/>
    <n v="564.99"/>
    <n v="338.99400000000003"/>
    <n v="1"/>
    <n v="338.99400000000003"/>
  </r>
  <r>
    <x v="0"/>
    <x v="0"/>
    <x v="4"/>
    <s v="The Gear Store"/>
    <x v="2"/>
    <x v="18"/>
    <x v="87"/>
    <s v="Silver/Black"/>
    <x v="596"/>
    <d v="2003-08-01T00:00:00"/>
    <n v="40.49"/>
    <n v="24.294"/>
    <n v="1"/>
    <n v="24.294"/>
  </r>
  <r>
    <x v="0"/>
    <x v="0"/>
    <x v="4"/>
    <s v="The Gear Store"/>
    <x v="0"/>
    <x v="0"/>
    <x v="77"/>
    <s v="Silver"/>
    <x v="597"/>
    <d v="2003-08-01T00:00:00"/>
    <n v="769.49"/>
    <n v="461.69400000000002"/>
    <n v="5"/>
    <n v="2308.4700000000003"/>
  </r>
  <r>
    <x v="0"/>
    <x v="0"/>
    <x v="4"/>
    <s v="The Gear Store"/>
    <x v="2"/>
    <x v="2"/>
    <x v="2"/>
    <s v="Silver"/>
    <x v="585"/>
    <d v="2003-08-01T00:00:00"/>
    <n v="1364.5"/>
    <n v="818.7"/>
    <n v="2"/>
    <n v="1637.4"/>
  </r>
  <r>
    <x v="0"/>
    <x v="0"/>
    <x v="4"/>
    <s v="The Gear Store"/>
    <x v="0"/>
    <x v="0"/>
    <x v="82"/>
    <s v="Black"/>
    <x v="579"/>
    <d v="2003-08-01T00:00:00"/>
    <n v="539.99"/>
    <n v="323.99400000000003"/>
    <n v="2"/>
    <n v="647.98800000000006"/>
  </r>
  <r>
    <x v="0"/>
    <x v="0"/>
    <x v="4"/>
    <s v="The Gear Store"/>
    <x v="2"/>
    <x v="2"/>
    <x v="38"/>
    <s v="Silver"/>
    <x v="601"/>
    <d v="2003-08-01T00:00:00"/>
    <n v="364.09"/>
    <n v="218.45400000000001"/>
    <n v="2"/>
    <n v="436.90800000000002"/>
  </r>
  <r>
    <x v="0"/>
    <x v="0"/>
    <x v="4"/>
    <s v="The Gear Store"/>
    <x v="1"/>
    <x v="10"/>
    <x v="29"/>
    <s v="Black"/>
    <x v="605"/>
    <d v="2003-08-01T00:00:00"/>
    <n v="24.49"/>
    <n v="14.694000000000001"/>
    <n v="5"/>
    <n v="73.47"/>
  </r>
  <r>
    <x v="0"/>
    <x v="0"/>
    <x v="4"/>
    <s v="The Gear Store"/>
    <x v="2"/>
    <x v="9"/>
    <x v="22"/>
    <m/>
    <x v="583"/>
    <d v="2003-08-01T00:00:00"/>
    <n v="61.92"/>
    <n v="37.152000000000001"/>
    <n v="4"/>
    <n v="148.608"/>
  </r>
  <r>
    <x v="0"/>
    <x v="0"/>
    <x v="4"/>
    <s v="The Gear Store"/>
    <x v="0"/>
    <x v="0"/>
    <x v="19"/>
    <s v="Silver"/>
    <x v="602"/>
    <d v="2003-08-01T00:00:00"/>
    <n v="2319.9899999999998"/>
    <n v="1391.9939999999999"/>
    <n v="4"/>
    <n v="5567.9759999999997"/>
  </r>
  <r>
    <x v="0"/>
    <x v="0"/>
    <x v="4"/>
    <s v="The Gear Store"/>
    <x v="0"/>
    <x v="0"/>
    <x v="82"/>
    <s v="Silver"/>
    <x v="590"/>
    <d v="2003-08-01T00:00:00"/>
    <n v="564.99"/>
    <n v="338.99400000000003"/>
    <n v="3"/>
    <n v="1016.9820000000001"/>
  </r>
  <r>
    <x v="0"/>
    <x v="0"/>
    <x v="4"/>
    <s v="The Gear Store"/>
    <x v="0"/>
    <x v="0"/>
    <x v="19"/>
    <s v="Silver"/>
    <x v="598"/>
    <d v="2003-08-01T00:00:00"/>
    <n v="2319.9899999999998"/>
    <n v="1391.9939999999999"/>
    <n v="2"/>
    <n v="2783.9879999999998"/>
  </r>
  <r>
    <x v="0"/>
    <x v="0"/>
    <x v="4"/>
    <s v="The Gear Store"/>
    <x v="2"/>
    <x v="2"/>
    <x v="2"/>
    <s v="Black"/>
    <x v="586"/>
    <d v="2003-08-01T00:00:00"/>
    <n v="1349.6"/>
    <n v="809.76"/>
    <n v="2"/>
    <n v="1619.52"/>
  </r>
  <r>
    <x v="0"/>
    <x v="0"/>
    <x v="4"/>
    <s v="The Gear Store"/>
    <x v="2"/>
    <x v="2"/>
    <x v="38"/>
    <s v="Silver"/>
    <x v="594"/>
    <d v="2003-08-01T00:00:00"/>
    <n v="364.09"/>
    <n v="218.45400000000001"/>
    <n v="2"/>
    <n v="436.90800000000002"/>
  </r>
  <r>
    <x v="0"/>
    <x v="0"/>
    <x v="4"/>
    <s v="The Gear Store"/>
    <x v="3"/>
    <x v="7"/>
    <x v="10"/>
    <s v="Red"/>
    <x v="604"/>
    <d v="2003-08-01T00:00:00"/>
    <n v="34.99"/>
    <n v="20.994"/>
    <n v="5"/>
    <n v="104.97"/>
  </r>
  <r>
    <x v="0"/>
    <x v="0"/>
    <x v="4"/>
    <s v="The Gear Store"/>
    <x v="3"/>
    <x v="21"/>
    <x v="55"/>
    <s v="Silver"/>
    <x v="600"/>
    <d v="2003-08-01T00:00:00"/>
    <n v="54.99"/>
    <n v="32.994"/>
    <n v="9"/>
    <n v="296.94600000000003"/>
  </r>
  <r>
    <x v="0"/>
    <x v="0"/>
    <x v="4"/>
    <s v="The Gear Store"/>
    <x v="0"/>
    <x v="0"/>
    <x v="82"/>
    <s v="Black"/>
    <x v="599"/>
    <d v="2003-08-01T00:00:00"/>
    <n v="539.99"/>
    <n v="323.99400000000003"/>
    <n v="2"/>
    <n v="647.98800000000006"/>
  </r>
  <r>
    <x v="0"/>
    <x v="0"/>
    <x v="4"/>
    <s v="The Gear Store"/>
    <x v="2"/>
    <x v="9"/>
    <x v="37"/>
    <m/>
    <x v="579"/>
    <d v="2003-08-01T00:00:00"/>
    <n v="44.54"/>
    <n v="26.724"/>
    <n v="2"/>
    <n v="53.448"/>
  </r>
  <r>
    <x v="0"/>
    <x v="0"/>
    <x v="4"/>
    <s v="The Gear Store"/>
    <x v="0"/>
    <x v="0"/>
    <x v="77"/>
    <s v="Silver"/>
    <x v="581"/>
    <d v="2003-08-01T00:00:00"/>
    <n v="769.49"/>
    <n v="461.69400000000002"/>
    <n v="2"/>
    <n v="923.38800000000003"/>
  </r>
  <r>
    <x v="0"/>
    <x v="0"/>
    <x v="4"/>
    <s v="The Gear Store"/>
    <x v="2"/>
    <x v="2"/>
    <x v="84"/>
    <s v="Silver"/>
    <x v="582"/>
    <d v="2003-08-01T00:00:00"/>
    <n v="264.05"/>
    <n v="158.43"/>
    <n v="2"/>
    <n v="316.86"/>
  </r>
  <r>
    <x v="0"/>
    <x v="0"/>
    <x v="4"/>
    <s v="The Gear Store"/>
    <x v="3"/>
    <x v="22"/>
    <x v="57"/>
    <m/>
    <x v="595"/>
    <d v="2003-08-01T00:00:00"/>
    <n v="4.99"/>
    <n v="2.9940000000000002"/>
    <n v="3"/>
    <n v="8.9820000000000011"/>
  </r>
  <r>
    <x v="0"/>
    <x v="0"/>
    <x v="4"/>
    <s v="The Gear Store"/>
    <x v="0"/>
    <x v="0"/>
    <x v="19"/>
    <s v="Black"/>
    <x v="595"/>
    <d v="2003-08-01T00:00:00"/>
    <n v="2294.9899999999998"/>
    <n v="1376.9939999999999"/>
    <n v="3"/>
    <n v="4130.982"/>
  </r>
  <r>
    <x v="0"/>
    <x v="0"/>
    <x v="4"/>
    <s v="The Gear Store"/>
    <x v="1"/>
    <x v="4"/>
    <x v="5"/>
    <s v="Multi"/>
    <x v="584"/>
    <d v="2003-08-01T00:00:00"/>
    <n v="49.99"/>
    <n v="29.994"/>
    <n v="8"/>
    <n v="239.952"/>
  </r>
  <r>
    <x v="0"/>
    <x v="0"/>
    <x v="4"/>
    <s v="The Gear Store"/>
    <x v="1"/>
    <x v="14"/>
    <x v="56"/>
    <s v="Black"/>
    <x v="602"/>
    <d v="2003-08-01T00:00:00"/>
    <n v="69.989999999999995"/>
    <n v="41.994"/>
    <n v="3"/>
    <n v="125.982"/>
  </r>
  <r>
    <x v="0"/>
    <x v="0"/>
    <x v="4"/>
    <s v="The Gear Store"/>
    <x v="2"/>
    <x v="18"/>
    <x v="85"/>
    <s v="Silver/Black"/>
    <x v="604"/>
    <d v="2003-08-01T00:00:00"/>
    <n v="62.09"/>
    <n v="37.253999999999998"/>
    <n v="3"/>
    <n v="111.762"/>
  </r>
  <r>
    <x v="0"/>
    <x v="0"/>
    <x v="4"/>
    <s v="The Gear Store"/>
    <x v="1"/>
    <x v="4"/>
    <x v="58"/>
    <s v="Yellow"/>
    <x v="597"/>
    <d v="2003-08-01T00:00:00"/>
    <n v="53.99"/>
    <n v="32.393999999999998"/>
    <n v="3"/>
    <n v="97.181999999999988"/>
  </r>
  <r>
    <x v="0"/>
    <x v="0"/>
    <x v="4"/>
    <s v="The Gear Store"/>
    <x v="1"/>
    <x v="23"/>
    <x v="59"/>
    <s v="Blue"/>
    <x v="584"/>
    <d v="2003-08-01T00:00:00"/>
    <n v="63.5"/>
    <n v="38.1"/>
    <n v="8"/>
    <n v="304.8"/>
  </r>
  <r>
    <x v="0"/>
    <x v="0"/>
    <x v="4"/>
    <s v="The Gear Store"/>
    <x v="0"/>
    <x v="0"/>
    <x v="19"/>
    <s v="Silver"/>
    <x v="606"/>
    <d v="2003-08-01T00:00:00"/>
    <n v="2319.9899999999998"/>
    <n v="1391.9939999999999"/>
    <n v="2"/>
    <n v="2783.9879999999998"/>
  </r>
  <r>
    <x v="0"/>
    <x v="0"/>
    <x v="4"/>
    <s v="The Gear Store"/>
    <x v="2"/>
    <x v="2"/>
    <x v="84"/>
    <s v="Silver"/>
    <x v="598"/>
    <d v="2003-08-01T00:00:00"/>
    <n v="264.05"/>
    <n v="158.43"/>
    <n v="5"/>
    <n v="792.15000000000009"/>
  </r>
  <r>
    <x v="0"/>
    <x v="0"/>
    <x v="4"/>
    <s v="The Gear Store"/>
    <x v="2"/>
    <x v="2"/>
    <x v="84"/>
    <s v="Silver"/>
    <x v="601"/>
    <d v="2003-08-01T00:00:00"/>
    <n v="264.05"/>
    <n v="158.43"/>
    <n v="2"/>
    <n v="316.86"/>
  </r>
  <r>
    <x v="0"/>
    <x v="0"/>
    <x v="4"/>
    <s v="The Gear Store"/>
    <x v="1"/>
    <x v="23"/>
    <x v="59"/>
    <s v="Blue"/>
    <x v="598"/>
    <d v="2003-08-01T00:00:00"/>
    <n v="63.5"/>
    <n v="38.1"/>
    <n v="7"/>
    <n v="266.7"/>
  </r>
  <r>
    <x v="0"/>
    <x v="0"/>
    <x v="4"/>
    <s v="The Gear Store"/>
    <x v="1"/>
    <x v="4"/>
    <x v="58"/>
    <s v="Yellow"/>
    <x v="603"/>
    <d v="2003-08-01T00:00:00"/>
    <n v="53.99"/>
    <n v="32.393999999999998"/>
    <n v="10"/>
    <n v="323.94"/>
  </r>
  <r>
    <x v="0"/>
    <x v="0"/>
    <x v="4"/>
    <s v="The Gear Store"/>
    <x v="1"/>
    <x v="10"/>
    <x v="29"/>
    <s v="Black"/>
    <x v="597"/>
    <d v="2003-08-01T00:00:00"/>
    <n v="24.49"/>
    <n v="14.694000000000001"/>
    <n v="6"/>
    <n v="88.164000000000001"/>
  </r>
  <r>
    <x v="0"/>
    <x v="0"/>
    <x v="5"/>
    <s v="Orange Bicycle Company"/>
    <x v="1"/>
    <x v="4"/>
    <x v="58"/>
    <s v="Yellow"/>
    <x v="582"/>
    <d v="2003-08-01T00:00:00"/>
    <n v="53.99"/>
    <n v="32.393999999999998"/>
    <n v="3"/>
    <n v="97.181999999999988"/>
  </r>
  <r>
    <x v="0"/>
    <x v="0"/>
    <x v="5"/>
    <s v="Orange Bicycle Company"/>
    <x v="3"/>
    <x v="24"/>
    <x v="60"/>
    <m/>
    <x v="583"/>
    <d v="2003-08-01T00:00:00"/>
    <n v="7.95"/>
    <n v="4.7699999999999996"/>
    <n v="2"/>
    <n v="9.5399999999999991"/>
  </r>
  <r>
    <x v="0"/>
    <x v="0"/>
    <x v="5"/>
    <s v="Orange Bicycle Company"/>
    <x v="1"/>
    <x v="23"/>
    <x v="59"/>
    <s v="Blue"/>
    <x v="581"/>
    <d v="2003-08-01T00:00:00"/>
    <n v="63.5"/>
    <n v="38.1"/>
    <n v="4"/>
    <n v="152.4"/>
  </r>
  <r>
    <x v="0"/>
    <x v="0"/>
    <x v="5"/>
    <s v="Orange Bicycle Company"/>
    <x v="1"/>
    <x v="4"/>
    <x v="58"/>
    <s v="Yellow"/>
    <x v="605"/>
    <d v="2003-08-01T00:00:00"/>
    <n v="53.99"/>
    <n v="32.393999999999998"/>
    <n v="1"/>
    <n v="32.393999999999998"/>
  </r>
  <r>
    <x v="0"/>
    <x v="0"/>
    <x v="5"/>
    <s v="Orange Bicycle Company"/>
    <x v="2"/>
    <x v="18"/>
    <x v="47"/>
    <s v="Silver/Black"/>
    <x v="600"/>
    <d v="2003-08-01T00:00:00"/>
    <n v="62.09"/>
    <n v="37.253999999999998"/>
    <n v="2"/>
    <n v="74.507999999999996"/>
  </r>
  <r>
    <x v="0"/>
    <x v="0"/>
    <x v="5"/>
    <s v="Orange Bicycle Company"/>
    <x v="1"/>
    <x v="4"/>
    <x v="5"/>
    <s v="Multi"/>
    <x v="590"/>
    <d v="2003-08-01T00:00:00"/>
    <n v="49.99"/>
    <n v="29.994"/>
    <n v="2"/>
    <n v="59.988"/>
  </r>
  <r>
    <x v="0"/>
    <x v="0"/>
    <x v="5"/>
    <s v="Orange Bicycle Company"/>
    <x v="1"/>
    <x v="10"/>
    <x v="29"/>
    <s v="Black"/>
    <x v="583"/>
    <d v="2003-08-01T00:00:00"/>
    <n v="24.49"/>
    <n v="14.694000000000001"/>
    <n v="4"/>
    <n v="58.776000000000003"/>
  </r>
  <r>
    <x v="0"/>
    <x v="0"/>
    <x v="5"/>
    <s v="Orange Bicycle Company"/>
    <x v="3"/>
    <x v="7"/>
    <x v="10"/>
    <s v="Black"/>
    <x v="601"/>
    <d v="2003-08-01T00:00:00"/>
    <n v="34.99"/>
    <n v="20.994"/>
    <n v="3"/>
    <n v="62.981999999999999"/>
  </r>
  <r>
    <x v="0"/>
    <x v="0"/>
    <x v="5"/>
    <s v="Orange Bicycle Company"/>
    <x v="3"/>
    <x v="22"/>
    <x v="57"/>
    <m/>
    <x v="583"/>
    <d v="2003-08-01T00:00:00"/>
    <n v="4.99"/>
    <n v="2.9940000000000002"/>
    <n v="3"/>
    <n v="8.9820000000000011"/>
  </r>
  <r>
    <x v="0"/>
    <x v="0"/>
    <x v="5"/>
    <s v="Orange Bicycle Company"/>
    <x v="3"/>
    <x v="19"/>
    <x v="52"/>
    <m/>
    <x v="584"/>
    <d v="2003-08-01T00:00:00"/>
    <n v="120"/>
    <n v="72"/>
    <n v="2"/>
    <n v="144"/>
  </r>
  <r>
    <x v="0"/>
    <x v="0"/>
    <x v="5"/>
    <s v="Orange Bicycle Company"/>
    <x v="2"/>
    <x v="6"/>
    <x v="8"/>
    <s v="Black"/>
    <x v="601"/>
    <d v="2003-08-01T00:00:00"/>
    <n v="337.22"/>
    <n v="202.33199999999999"/>
    <n v="1"/>
    <n v="202.33199999999999"/>
  </r>
  <r>
    <x v="0"/>
    <x v="0"/>
    <x v="5"/>
    <s v="Orange Bicycle Company"/>
    <x v="1"/>
    <x v="5"/>
    <x v="6"/>
    <s v="Multi"/>
    <x v="584"/>
    <d v="2003-08-01T00:00:00"/>
    <n v="8.99"/>
    <n v="5.3940000000000001"/>
    <n v="5"/>
    <n v="26.97"/>
  </r>
  <r>
    <x v="0"/>
    <x v="0"/>
    <x v="5"/>
    <s v="Orange Bicycle Company"/>
    <x v="1"/>
    <x v="1"/>
    <x v="48"/>
    <s v="White"/>
    <x v="590"/>
    <d v="2003-08-01T00:00:00"/>
    <n v="8.99"/>
    <n v="5.3940000000000001"/>
    <n v="4"/>
    <n v="21.576000000000001"/>
  </r>
  <r>
    <x v="0"/>
    <x v="0"/>
    <x v="5"/>
    <s v="Orange Bicycle Company"/>
    <x v="2"/>
    <x v="18"/>
    <x v="51"/>
    <s v="Silver/Black"/>
    <x v="600"/>
    <d v="2003-08-01T00:00:00"/>
    <n v="80.989999999999995"/>
    <n v="48.594000000000001"/>
    <n v="1"/>
    <n v="48.594000000000001"/>
  </r>
  <r>
    <x v="0"/>
    <x v="0"/>
    <x v="5"/>
    <s v="Orange Bicycle Company"/>
    <x v="3"/>
    <x v="7"/>
    <x v="10"/>
    <s v="Red"/>
    <x v="600"/>
    <d v="2003-08-01T00:00:00"/>
    <n v="34.99"/>
    <n v="20.994"/>
    <n v="4"/>
    <n v="83.975999999999999"/>
  </r>
  <r>
    <x v="0"/>
    <x v="0"/>
    <x v="5"/>
    <s v="Orange Bicycle Company"/>
    <x v="3"/>
    <x v="21"/>
    <x v="55"/>
    <s v="Silver"/>
    <x v="603"/>
    <d v="2003-08-01T00:00:00"/>
    <n v="54.99"/>
    <n v="32.994"/>
    <n v="5"/>
    <n v="164.97"/>
  </r>
  <r>
    <x v="0"/>
    <x v="0"/>
    <x v="5"/>
    <s v="Orange Bicycle Company"/>
    <x v="3"/>
    <x v="7"/>
    <x v="10"/>
    <s v="Blue"/>
    <x v="583"/>
    <d v="2003-08-01T00:00:00"/>
    <n v="34.99"/>
    <n v="20.994"/>
    <n v="6"/>
    <n v="125.964"/>
  </r>
  <r>
    <x v="0"/>
    <x v="0"/>
    <x v="5"/>
    <s v="Orange Bicycle Company"/>
    <x v="1"/>
    <x v="23"/>
    <x v="59"/>
    <s v="Blue"/>
    <x v="584"/>
    <d v="2003-08-01T00:00:00"/>
    <n v="63.5"/>
    <n v="38.1"/>
    <n v="3"/>
    <n v="114.30000000000001"/>
  </r>
  <r>
    <x v="0"/>
    <x v="0"/>
    <x v="5"/>
    <s v="Orange Bicycle Company"/>
    <x v="2"/>
    <x v="6"/>
    <x v="15"/>
    <s v="Yellow"/>
    <x v="599"/>
    <d v="2003-08-01T00:00:00"/>
    <n v="594.83000000000004"/>
    <n v="356.89800000000002"/>
    <n v="2"/>
    <n v="713.79600000000005"/>
  </r>
  <r>
    <x v="0"/>
    <x v="0"/>
    <x v="5"/>
    <s v="Orange Bicycle Company"/>
    <x v="2"/>
    <x v="18"/>
    <x v="53"/>
    <s v="Silver/Black"/>
    <x v="590"/>
    <d v="2003-08-01T00:00:00"/>
    <n v="40.49"/>
    <n v="24.294"/>
    <n v="3"/>
    <n v="72.882000000000005"/>
  </r>
  <r>
    <x v="0"/>
    <x v="0"/>
    <x v="5"/>
    <s v="Orange Bicycle Company"/>
    <x v="1"/>
    <x v="1"/>
    <x v="48"/>
    <s v="White"/>
    <x v="578"/>
    <d v="2003-08-01T00:00:00"/>
    <n v="8.99"/>
    <n v="5.2141999999999999"/>
    <n v="13"/>
    <n v="67.784599999999998"/>
  </r>
  <r>
    <x v="0"/>
    <x v="0"/>
    <x v="4"/>
    <s v="Resale Services"/>
    <x v="3"/>
    <x v="24"/>
    <x v="60"/>
    <m/>
    <x v="603"/>
    <d v="2003-08-01T00:00:00"/>
    <n v="7.95"/>
    <n v="4.7699999999999996"/>
    <n v="5"/>
    <n v="23.849999999999998"/>
  </r>
  <r>
    <x v="0"/>
    <x v="0"/>
    <x v="4"/>
    <s v="Resale Services"/>
    <x v="1"/>
    <x v="4"/>
    <x v="5"/>
    <s v="Multi"/>
    <x v="582"/>
    <d v="2003-08-01T00:00:00"/>
    <n v="49.99"/>
    <n v="29.994"/>
    <n v="4"/>
    <n v="119.976"/>
  </r>
  <r>
    <x v="0"/>
    <x v="0"/>
    <x v="4"/>
    <s v="Resale Services"/>
    <x v="0"/>
    <x v="0"/>
    <x v="82"/>
    <s v="Silver"/>
    <x v="589"/>
    <d v="2003-08-01T00:00:00"/>
    <n v="564.99"/>
    <n v="338.99400000000003"/>
    <n v="3"/>
    <n v="1016.9820000000001"/>
  </r>
  <r>
    <x v="0"/>
    <x v="0"/>
    <x v="4"/>
    <s v="Resale Services"/>
    <x v="3"/>
    <x v="7"/>
    <x v="10"/>
    <s v="Blue"/>
    <x v="581"/>
    <d v="2003-08-01T00:00:00"/>
    <n v="34.99"/>
    <n v="20.994"/>
    <n v="6"/>
    <n v="125.964"/>
  </r>
  <r>
    <x v="0"/>
    <x v="0"/>
    <x v="4"/>
    <s v="Resale Services"/>
    <x v="2"/>
    <x v="18"/>
    <x v="86"/>
    <s v="Silver/Black"/>
    <x v="590"/>
    <d v="2003-08-01T00:00:00"/>
    <n v="80.989999999999995"/>
    <n v="48.594000000000001"/>
    <n v="3"/>
    <n v="145.78200000000001"/>
  </r>
  <r>
    <x v="0"/>
    <x v="0"/>
    <x v="4"/>
    <s v="Resale Services"/>
    <x v="2"/>
    <x v="2"/>
    <x v="84"/>
    <s v="Black"/>
    <x v="593"/>
    <d v="2003-08-01T00:00:00"/>
    <n v="249.79"/>
    <n v="149.874"/>
    <n v="1"/>
    <n v="149.874"/>
  </r>
  <r>
    <x v="0"/>
    <x v="0"/>
    <x v="4"/>
    <s v="Resale Services"/>
    <x v="2"/>
    <x v="20"/>
    <x v="83"/>
    <m/>
    <x v="602"/>
    <d v="2003-08-01T00:00:00"/>
    <n v="52.64"/>
    <n v="31.584"/>
    <n v="1"/>
    <n v="31.584"/>
  </r>
  <r>
    <x v="0"/>
    <x v="0"/>
    <x v="4"/>
    <s v="Resale Services"/>
    <x v="2"/>
    <x v="2"/>
    <x v="38"/>
    <s v="Silver"/>
    <x v="586"/>
    <d v="2003-08-01T00:00:00"/>
    <n v="364.09"/>
    <n v="218.45400000000001"/>
    <n v="2"/>
    <n v="436.90800000000002"/>
  </r>
  <r>
    <x v="0"/>
    <x v="0"/>
    <x v="4"/>
    <s v="Resale Services"/>
    <x v="0"/>
    <x v="0"/>
    <x v="82"/>
    <s v="Black"/>
    <x v="578"/>
    <d v="2003-08-01T00:00:00"/>
    <n v="539.99"/>
    <n v="323.99400000000003"/>
    <n v="3"/>
    <n v="971.98200000000008"/>
  </r>
  <r>
    <x v="0"/>
    <x v="0"/>
    <x v="4"/>
    <s v="Resale Services"/>
    <x v="3"/>
    <x v="22"/>
    <x v="57"/>
    <m/>
    <x v="599"/>
    <d v="2003-08-01T00:00:00"/>
    <n v="4.99"/>
    <n v="2.9940000000000002"/>
    <n v="7"/>
    <n v="20.958000000000002"/>
  </r>
  <r>
    <x v="0"/>
    <x v="0"/>
    <x v="4"/>
    <s v="Resale Services"/>
    <x v="0"/>
    <x v="0"/>
    <x v="82"/>
    <s v="Silver"/>
    <x v="578"/>
    <d v="2003-08-01T00:00:00"/>
    <n v="564.99"/>
    <n v="338.99400000000003"/>
    <n v="2"/>
    <n v="677.98800000000006"/>
  </r>
  <r>
    <x v="0"/>
    <x v="0"/>
    <x v="4"/>
    <s v="Resale Services"/>
    <x v="2"/>
    <x v="2"/>
    <x v="2"/>
    <s v="Black"/>
    <x v="587"/>
    <d v="2003-08-01T00:00:00"/>
    <n v="1349.6"/>
    <n v="809.76"/>
    <n v="1"/>
    <n v="809.76"/>
  </r>
  <r>
    <x v="0"/>
    <x v="0"/>
    <x v="4"/>
    <s v="Resale Services"/>
    <x v="1"/>
    <x v="4"/>
    <x v="58"/>
    <s v="Yellow"/>
    <x v="604"/>
    <d v="2003-08-01T00:00:00"/>
    <n v="53.99"/>
    <n v="31.3142"/>
    <n v="13"/>
    <n v="407.08460000000002"/>
  </r>
  <r>
    <x v="0"/>
    <x v="0"/>
    <x v="4"/>
    <s v="Resale Services"/>
    <x v="1"/>
    <x v="10"/>
    <x v="29"/>
    <s v="Black"/>
    <x v="599"/>
    <d v="2003-08-01T00:00:00"/>
    <n v="24.49"/>
    <n v="14.694000000000001"/>
    <n v="8"/>
    <n v="117.55200000000001"/>
  </r>
  <r>
    <x v="0"/>
    <x v="0"/>
    <x v="4"/>
    <s v="Resale Services"/>
    <x v="0"/>
    <x v="0"/>
    <x v="82"/>
    <s v="Silver"/>
    <x v="598"/>
    <d v="2003-08-01T00:00:00"/>
    <n v="564.99"/>
    <n v="338.99400000000003"/>
    <n v="3"/>
    <n v="1016.9820000000001"/>
  </r>
  <r>
    <x v="0"/>
    <x v="0"/>
    <x v="4"/>
    <s v="Resale Services"/>
    <x v="3"/>
    <x v="19"/>
    <x v="52"/>
    <m/>
    <x v="583"/>
    <d v="2003-08-01T00:00:00"/>
    <n v="120"/>
    <n v="72"/>
    <n v="10"/>
    <n v="720"/>
  </r>
  <r>
    <x v="0"/>
    <x v="0"/>
    <x v="4"/>
    <s v="Resale Services"/>
    <x v="0"/>
    <x v="0"/>
    <x v="82"/>
    <s v="Silver"/>
    <x v="584"/>
    <d v="2003-08-01T00:00:00"/>
    <n v="564.99"/>
    <n v="338.99400000000003"/>
    <n v="1"/>
    <n v="338.99400000000003"/>
  </r>
  <r>
    <x v="0"/>
    <x v="0"/>
    <x v="4"/>
    <s v="Resale Services"/>
    <x v="0"/>
    <x v="0"/>
    <x v="19"/>
    <s v="Silver"/>
    <x v="606"/>
    <d v="2003-08-01T00:00:00"/>
    <n v="2319.9899999999998"/>
    <n v="1391.9939999999999"/>
    <n v="3"/>
    <n v="4175.982"/>
  </r>
  <r>
    <x v="0"/>
    <x v="0"/>
    <x v="4"/>
    <s v="Resale Services"/>
    <x v="2"/>
    <x v="2"/>
    <x v="84"/>
    <s v="Silver"/>
    <x v="607"/>
    <d v="2003-08-01T00:00:00"/>
    <n v="264.05"/>
    <n v="158.43"/>
    <n v="1"/>
    <n v="158.43"/>
  </r>
  <r>
    <x v="0"/>
    <x v="0"/>
    <x v="4"/>
    <s v="Resale Services"/>
    <x v="1"/>
    <x v="14"/>
    <x v="56"/>
    <s v="Black"/>
    <x v="577"/>
    <d v="2003-08-01T00:00:00"/>
    <n v="69.989999999999995"/>
    <n v="41.994"/>
    <n v="3"/>
    <n v="125.982"/>
  </r>
  <r>
    <x v="0"/>
    <x v="0"/>
    <x v="4"/>
    <s v="Resale Services"/>
    <x v="2"/>
    <x v="2"/>
    <x v="84"/>
    <s v="Black"/>
    <x v="605"/>
    <d v="2003-08-01T00:00:00"/>
    <n v="249.79"/>
    <n v="149.874"/>
    <n v="4"/>
    <n v="599.49599999999998"/>
  </r>
  <r>
    <x v="0"/>
    <x v="0"/>
    <x v="4"/>
    <s v="Resale Services"/>
    <x v="0"/>
    <x v="0"/>
    <x v="82"/>
    <s v="Silver"/>
    <x v="603"/>
    <d v="2003-08-01T00:00:00"/>
    <n v="564.99"/>
    <n v="338.99400000000003"/>
    <n v="1"/>
    <n v="338.99400000000003"/>
  </r>
  <r>
    <x v="0"/>
    <x v="0"/>
    <x v="4"/>
    <s v="Resale Services"/>
    <x v="1"/>
    <x v="14"/>
    <x v="56"/>
    <s v="Black"/>
    <x v="600"/>
    <d v="2003-08-01T00:00:00"/>
    <n v="69.989999999999995"/>
    <n v="38.494500000000002"/>
    <n v="17"/>
    <n v="654.40650000000005"/>
  </r>
  <r>
    <x v="0"/>
    <x v="0"/>
    <x v="4"/>
    <s v="Resale Services"/>
    <x v="0"/>
    <x v="0"/>
    <x v="77"/>
    <s v="Silver"/>
    <x v="590"/>
    <d v="2003-08-01T00:00:00"/>
    <n v="769.49"/>
    <n v="461.69400000000002"/>
    <n v="1"/>
    <n v="461.69400000000002"/>
  </r>
  <r>
    <x v="0"/>
    <x v="0"/>
    <x v="4"/>
    <s v="Resale Services"/>
    <x v="2"/>
    <x v="18"/>
    <x v="87"/>
    <s v="Silver/Black"/>
    <x v="577"/>
    <d v="2003-08-01T00:00:00"/>
    <n v="40.49"/>
    <n v="24.294"/>
    <n v="2"/>
    <n v="48.588000000000001"/>
  </r>
  <r>
    <x v="0"/>
    <x v="0"/>
    <x v="4"/>
    <s v="Resale Services"/>
    <x v="0"/>
    <x v="0"/>
    <x v="82"/>
    <s v="Black"/>
    <x v="588"/>
    <d v="2003-08-01T00:00:00"/>
    <n v="539.99"/>
    <n v="323.99400000000003"/>
    <n v="3"/>
    <n v="971.98200000000008"/>
  </r>
  <r>
    <x v="0"/>
    <x v="0"/>
    <x v="4"/>
    <s v="Resale Services"/>
    <x v="1"/>
    <x v="23"/>
    <x v="59"/>
    <s v="Blue"/>
    <x v="579"/>
    <d v="2003-08-01T00:00:00"/>
    <n v="63.5"/>
    <n v="38.1"/>
    <n v="8"/>
    <n v="304.8"/>
  </r>
  <r>
    <x v="0"/>
    <x v="0"/>
    <x v="4"/>
    <s v="Resale Services"/>
    <x v="0"/>
    <x v="0"/>
    <x v="77"/>
    <s v="Silver"/>
    <x v="596"/>
    <d v="2003-08-01T00:00:00"/>
    <n v="769.49"/>
    <n v="461.69400000000002"/>
    <n v="1"/>
    <n v="461.69400000000002"/>
  </r>
  <r>
    <x v="0"/>
    <x v="0"/>
    <x v="4"/>
    <s v="Resale Services"/>
    <x v="0"/>
    <x v="0"/>
    <x v="19"/>
    <s v="Silver"/>
    <x v="597"/>
    <d v="2003-08-01T00:00:00"/>
    <n v="2319.9899999999998"/>
    <n v="1391.9939999999999"/>
    <n v="7"/>
    <n v="9743.9579999999987"/>
  </r>
  <r>
    <x v="0"/>
    <x v="0"/>
    <x v="4"/>
    <s v="Resale Services"/>
    <x v="2"/>
    <x v="2"/>
    <x v="2"/>
    <s v="Silver"/>
    <x v="577"/>
    <d v="2003-08-01T00:00:00"/>
    <n v="1364.5"/>
    <n v="818.7"/>
    <n v="2"/>
    <n v="1637.4"/>
  </r>
  <r>
    <x v="0"/>
    <x v="0"/>
    <x v="4"/>
    <s v="Resale Services"/>
    <x v="1"/>
    <x v="4"/>
    <x v="58"/>
    <s v="Yellow"/>
    <x v="602"/>
    <d v="2003-08-01T00:00:00"/>
    <n v="53.99"/>
    <n v="32.393999999999998"/>
    <n v="6"/>
    <n v="194.36399999999998"/>
  </r>
  <r>
    <x v="0"/>
    <x v="0"/>
    <x v="4"/>
    <s v="Resale Services"/>
    <x v="0"/>
    <x v="0"/>
    <x v="19"/>
    <s v="Black"/>
    <x v="586"/>
    <d v="2003-08-01T00:00:00"/>
    <n v="2294.9899999999998"/>
    <n v="1376.9939999999999"/>
    <n v="2"/>
    <n v="2753.9879999999998"/>
  </r>
  <r>
    <x v="0"/>
    <x v="0"/>
    <x v="4"/>
    <s v="Resale Services"/>
    <x v="2"/>
    <x v="9"/>
    <x v="39"/>
    <m/>
    <x v="590"/>
    <d v="2003-08-01T00:00:00"/>
    <n v="120.27"/>
    <n v="72.162000000000006"/>
    <n v="3"/>
    <n v="216.48600000000002"/>
  </r>
  <r>
    <x v="0"/>
    <x v="0"/>
    <x v="4"/>
    <s v="Resale Services"/>
    <x v="0"/>
    <x v="0"/>
    <x v="77"/>
    <s v="Silver"/>
    <x v="577"/>
    <d v="2003-08-01T00:00:00"/>
    <n v="769.49"/>
    <n v="461.69400000000002"/>
    <n v="2"/>
    <n v="923.38800000000003"/>
  </r>
  <r>
    <x v="0"/>
    <x v="0"/>
    <x v="4"/>
    <s v="Resale Services"/>
    <x v="3"/>
    <x v="21"/>
    <x v="55"/>
    <s v="Silver"/>
    <x v="593"/>
    <d v="2003-08-01T00:00:00"/>
    <n v="54.99"/>
    <n v="32.994"/>
    <n v="3"/>
    <n v="98.981999999999999"/>
  </r>
  <r>
    <x v="0"/>
    <x v="0"/>
    <x v="4"/>
    <s v="Resale Services"/>
    <x v="1"/>
    <x v="4"/>
    <x v="5"/>
    <s v="Multi"/>
    <x v="598"/>
    <d v="2003-08-01T00:00:00"/>
    <n v="49.99"/>
    <n v="29.994"/>
    <n v="4"/>
    <n v="119.976"/>
  </r>
  <r>
    <x v="0"/>
    <x v="0"/>
    <x v="4"/>
    <s v="Resale Services"/>
    <x v="2"/>
    <x v="2"/>
    <x v="84"/>
    <s v="Black"/>
    <x v="606"/>
    <d v="2003-08-01T00:00:00"/>
    <n v="249.79"/>
    <n v="149.874"/>
    <n v="2"/>
    <n v="299.74799999999999"/>
  </r>
  <r>
    <x v="0"/>
    <x v="0"/>
    <x v="4"/>
    <s v="Resale Services"/>
    <x v="1"/>
    <x v="10"/>
    <x v="29"/>
    <s v="Black"/>
    <x v="590"/>
    <d v="2003-08-01T00:00:00"/>
    <n v="24.49"/>
    <n v="14.694000000000001"/>
    <n v="3"/>
    <n v="44.082000000000001"/>
  </r>
  <r>
    <x v="0"/>
    <x v="0"/>
    <x v="4"/>
    <s v="Resale Services"/>
    <x v="1"/>
    <x v="23"/>
    <x v="59"/>
    <s v="Blue"/>
    <x v="597"/>
    <d v="2003-08-01T00:00:00"/>
    <n v="63.5"/>
    <n v="38.1"/>
    <n v="7"/>
    <n v="266.7"/>
  </r>
  <r>
    <x v="0"/>
    <x v="0"/>
    <x v="4"/>
    <s v="Resale Services"/>
    <x v="2"/>
    <x v="20"/>
    <x v="88"/>
    <m/>
    <x v="605"/>
    <d v="2003-08-01T00:00:00"/>
    <n v="39.14"/>
    <n v="23.484000000000002"/>
    <n v="3"/>
    <n v="70.451999999999998"/>
  </r>
  <r>
    <x v="0"/>
    <x v="0"/>
    <x v="4"/>
    <s v="Resale Services"/>
    <x v="3"/>
    <x v="7"/>
    <x v="10"/>
    <s v="Black"/>
    <x v="578"/>
    <d v="2003-08-01T00:00:00"/>
    <n v="34.99"/>
    <n v="20.994"/>
    <n v="5"/>
    <n v="104.97"/>
  </r>
  <r>
    <x v="0"/>
    <x v="0"/>
    <x v="4"/>
    <s v="Resale Services"/>
    <x v="1"/>
    <x v="4"/>
    <x v="58"/>
    <s v="Yellow"/>
    <x v="605"/>
    <d v="2003-08-01T00:00:00"/>
    <n v="53.99"/>
    <n v="32.393999999999998"/>
    <n v="6"/>
    <n v="194.36399999999998"/>
  </r>
  <r>
    <x v="0"/>
    <x v="0"/>
    <x v="4"/>
    <s v="Resale Services"/>
    <x v="3"/>
    <x v="7"/>
    <x v="10"/>
    <s v="Red"/>
    <x v="584"/>
    <d v="2003-08-01T00:00:00"/>
    <n v="34.99"/>
    <n v="20.994"/>
    <n v="1"/>
    <n v="20.994"/>
  </r>
  <r>
    <x v="0"/>
    <x v="0"/>
    <x v="4"/>
    <s v="Resale Services"/>
    <x v="0"/>
    <x v="0"/>
    <x v="82"/>
    <s v="Black"/>
    <x v="601"/>
    <d v="2003-08-01T00:00:00"/>
    <n v="539.99"/>
    <n v="323.99400000000003"/>
    <n v="1"/>
    <n v="323.99400000000003"/>
  </r>
  <r>
    <x v="0"/>
    <x v="0"/>
    <x v="4"/>
    <s v="Resale Services"/>
    <x v="1"/>
    <x v="14"/>
    <x v="56"/>
    <s v="Black"/>
    <x v="585"/>
    <d v="2003-08-01T00:00:00"/>
    <n v="69.989999999999995"/>
    <n v="41.994"/>
    <n v="9"/>
    <n v="377.94600000000003"/>
  </r>
  <r>
    <x v="0"/>
    <x v="0"/>
    <x v="4"/>
    <s v="Resale Services"/>
    <x v="0"/>
    <x v="0"/>
    <x v="19"/>
    <s v="Black"/>
    <x v="596"/>
    <d v="2003-08-01T00:00:00"/>
    <n v="2294.9899999999998"/>
    <n v="1376.9939999999999"/>
    <n v="4"/>
    <n v="5507.9759999999997"/>
  </r>
  <r>
    <x v="0"/>
    <x v="0"/>
    <x v="4"/>
    <s v="Resale Services"/>
    <x v="0"/>
    <x v="0"/>
    <x v="77"/>
    <s v="Silver"/>
    <x v="589"/>
    <d v="2003-08-01T00:00:00"/>
    <n v="769.49"/>
    <n v="461.69400000000002"/>
    <n v="3"/>
    <n v="1385.0820000000001"/>
  </r>
  <r>
    <x v="0"/>
    <x v="0"/>
    <x v="4"/>
    <s v="Resale Services"/>
    <x v="1"/>
    <x v="5"/>
    <x v="6"/>
    <s v="Multi"/>
    <x v="603"/>
    <d v="2003-08-01T00:00:00"/>
    <n v="8.99"/>
    <n v="5.3940000000000001"/>
    <n v="4"/>
    <n v="21.576000000000001"/>
  </r>
  <r>
    <x v="0"/>
    <x v="0"/>
    <x v="4"/>
    <s v="Resale Services"/>
    <x v="1"/>
    <x v="4"/>
    <x v="5"/>
    <s v="Multi"/>
    <x v="583"/>
    <d v="2003-08-01T00:00:00"/>
    <n v="49.99"/>
    <n v="29.994"/>
    <n v="9"/>
    <n v="269.94600000000003"/>
  </r>
  <r>
    <x v="0"/>
    <x v="0"/>
    <x v="4"/>
    <s v="Resale Services"/>
    <x v="2"/>
    <x v="2"/>
    <x v="84"/>
    <s v="Silver"/>
    <x v="593"/>
    <d v="2003-08-01T00:00:00"/>
    <n v="264.05"/>
    <n v="158.43"/>
    <n v="4"/>
    <n v="633.72"/>
  </r>
  <r>
    <x v="0"/>
    <x v="0"/>
    <x v="4"/>
    <s v="Resale Services"/>
    <x v="2"/>
    <x v="2"/>
    <x v="84"/>
    <s v="Silver"/>
    <x v="583"/>
    <d v="2003-08-01T00:00:00"/>
    <n v="264.05"/>
    <n v="158.43"/>
    <n v="2"/>
    <n v="316.86"/>
  </r>
  <r>
    <x v="0"/>
    <x v="0"/>
    <x v="4"/>
    <s v="Resale Services"/>
    <x v="0"/>
    <x v="0"/>
    <x v="19"/>
    <s v="Black"/>
    <x v="588"/>
    <d v="2003-08-01T00:00:00"/>
    <n v="2294.9899999999998"/>
    <n v="1376.9939999999999"/>
    <n v="4"/>
    <n v="5507.9759999999997"/>
  </r>
  <r>
    <x v="0"/>
    <x v="0"/>
    <x v="4"/>
    <s v="Metropolitan Manufacturing"/>
    <x v="1"/>
    <x v="4"/>
    <x v="5"/>
    <s v="Multi"/>
    <x v="592"/>
    <d v="2003-08-01T00:00:00"/>
    <n v="49.99"/>
    <n v="29.994"/>
    <n v="9"/>
    <n v="269.94600000000003"/>
  </r>
  <r>
    <x v="0"/>
    <x v="0"/>
    <x v="4"/>
    <s v="Metropolitan Manufacturing"/>
    <x v="2"/>
    <x v="18"/>
    <x v="47"/>
    <s v="Silver/Black"/>
    <x v="591"/>
    <d v="2003-08-01T00:00:00"/>
    <n v="62.09"/>
    <n v="37.253999999999998"/>
    <n v="2"/>
    <n v="74.507999999999996"/>
  </r>
  <r>
    <x v="0"/>
    <x v="0"/>
    <x v="4"/>
    <s v="Metropolitan Manufacturing"/>
    <x v="2"/>
    <x v="18"/>
    <x v="51"/>
    <s v="Silver/Black"/>
    <x v="605"/>
    <d v="2003-08-01T00:00:00"/>
    <n v="80.989999999999995"/>
    <n v="48.594000000000001"/>
    <n v="1"/>
    <n v="48.594000000000001"/>
  </r>
  <r>
    <x v="0"/>
    <x v="0"/>
    <x v="4"/>
    <s v="Metropolitan Manufacturing"/>
    <x v="3"/>
    <x v="7"/>
    <x v="10"/>
    <s v="Blue"/>
    <x v="587"/>
    <d v="2003-08-01T00:00:00"/>
    <n v="34.99"/>
    <n v="20.994"/>
    <n v="5"/>
    <n v="104.97"/>
  </r>
  <r>
    <x v="0"/>
    <x v="0"/>
    <x v="4"/>
    <s v="Metropolitan Manufacturing"/>
    <x v="2"/>
    <x v="6"/>
    <x v="15"/>
    <s v="Yellow"/>
    <x v="592"/>
    <d v="2003-08-01T00:00:00"/>
    <n v="594.83000000000004"/>
    <n v="356.89800000000002"/>
    <n v="3"/>
    <n v="1070.694"/>
  </r>
  <r>
    <x v="0"/>
    <x v="0"/>
    <x v="4"/>
    <s v="Metropolitan Manufacturing"/>
    <x v="1"/>
    <x v="23"/>
    <x v="59"/>
    <s v="Blue"/>
    <x v="585"/>
    <d v="2003-08-01T00:00:00"/>
    <n v="63.5"/>
    <n v="38.1"/>
    <n v="1"/>
    <n v="38.1"/>
  </r>
  <r>
    <x v="0"/>
    <x v="0"/>
    <x v="4"/>
    <s v="Metropolitan Manufacturing"/>
    <x v="3"/>
    <x v="22"/>
    <x v="57"/>
    <m/>
    <x v="605"/>
    <d v="2003-08-01T00:00:00"/>
    <n v="4.99"/>
    <n v="2.9940000000000002"/>
    <n v="3"/>
    <n v="8.9820000000000011"/>
  </r>
  <r>
    <x v="0"/>
    <x v="0"/>
    <x v="4"/>
    <s v="Metropolitan Manufacturing"/>
    <x v="3"/>
    <x v="19"/>
    <x v="52"/>
    <m/>
    <x v="596"/>
    <d v="2003-08-01T00:00:00"/>
    <n v="120"/>
    <n v="72"/>
    <n v="4"/>
    <n v="288"/>
  </r>
  <r>
    <x v="0"/>
    <x v="0"/>
    <x v="4"/>
    <s v="Metropolitan Manufacturing"/>
    <x v="1"/>
    <x v="4"/>
    <x v="58"/>
    <s v="Yellow"/>
    <x v="586"/>
    <d v="2003-08-01T00:00:00"/>
    <n v="53.99"/>
    <n v="32.393999999999998"/>
    <n v="3"/>
    <n v="97.181999999999988"/>
  </r>
  <r>
    <x v="0"/>
    <x v="0"/>
    <x v="4"/>
    <s v="Metropolitan Manufacturing"/>
    <x v="2"/>
    <x v="6"/>
    <x v="8"/>
    <s v="Black"/>
    <x v="579"/>
    <d v="2003-08-01T00:00:00"/>
    <n v="337.22"/>
    <n v="202.33199999999999"/>
    <n v="2"/>
    <n v="404.66399999999999"/>
  </r>
  <r>
    <x v="0"/>
    <x v="0"/>
    <x v="4"/>
    <s v="Metropolitan Manufacturing"/>
    <x v="3"/>
    <x v="7"/>
    <x v="10"/>
    <s v="Black"/>
    <x v="588"/>
    <d v="2003-08-01T00:00:00"/>
    <n v="34.99"/>
    <n v="20.994"/>
    <n v="5"/>
    <n v="104.97"/>
  </r>
  <r>
    <x v="0"/>
    <x v="0"/>
    <x v="4"/>
    <s v="Metropolitan Manufacturing"/>
    <x v="1"/>
    <x v="5"/>
    <x v="6"/>
    <s v="Multi"/>
    <x v="593"/>
    <d v="2003-08-01T00:00:00"/>
    <n v="8.99"/>
    <n v="5.3940000000000001"/>
    <n v="5"/>
    <n v="26.97"/>
  </r>
  <r>
    <x v="0"/>
    <x v="0"/>
    <x v="4"/>
    <s v="Metropolitan Manufacturing"/>
    <x v="1"/>
    <x v="4"/>
    <x v="58"/>
    <s v="Yellow"/>
    <x v="606"/>
    <d v="2003-08-01T00:00:00"/>
    <n v="53.99"/>
    <n v="32.393999999999998"/>
    <n v="1"/>
    <n v="32.393999999999998"/>
  </r>
  <r>
    <x v="0"/>
    <x v="0"/>
    <x v="4"/>
    <s v="Metropolitan Manufacturing"/>
    <x v="3"/>
    <x v="21"/>
    <x v="55"/>
    <s v="Silver"/>
    <x v="586"/>
    <d v="2003-08-01T00:00:00"/>
    <n v="54.99"/>
    <n v="32.994"/>
    <n v="2"/>
    <n v="65.988"/>
  </r>
  <r>
    <x v="0"/>
    <x v="0"/>
    <x v="4"/>
    <s v="Metropolitan Manufacturing"/>
    <x v="3"/>
    <x v="7"/>
    <x v="10"/>
    <s v="Red"/>
    <x v="585"/>
    <d v="2003-08-01T00:00:00"/>
    <n v="34.99"/>
    <n v="20.994"/>
    <n v="9"/>
    <n v="188.946"/>
  </r>
  <r>
    <x v="0"/>
    <x v="0"/>
    <x v="4"/>
    <s v="Metropolitan Manufacturing"/>
    <x v="3"/>
    <x v="24"/>
    <x v="60"/>
    <m/>
    <x v="595"/>
    <d v="2003-08-01T00:00:00"/>
    <n v="7.95"/>
    <n v="4.7699999999999996"/>
    <n v="6"/>
    <n v="28.619999999999997"/>
  </r>
  <r>
    <x v="0"/>
    <x v="0"/>
    <x v="4"/>
    <s v="Metropolitan Manufacturing"/>
    <x v="1"/>
    <x v="1"/>
    <x v="48"/>
    <s v="White"/>
    <x v="581"/>
    <d v="2003-08-01T00:00:00"/>
    <n v="8.99"/>
    <n v="4.9444999999999997"/>
    <n v="21"/>
    <n v="103.83449999999999"/>
  </r>
  <r>
    <x v="0"/>
    <x v="0"/>
    <x v="4"/>
    <s v="Metropolitan Manufacturing"/>
    <x v="0"/>
    <x v="3"/>
    <x v="50"/>
    <s v="Yellow"/>
    <x v="578"/>
    <d v="2003-08-01T00:00:00"/>
    <n v="1700.99"/>
    <n v="1020.5940000000001"/>
    <n v="1"/>
    <n v="1020.5940000000001"/>
  </r>
  <r>
    <x v="0"/>
    <x v="0"/>
    <x v="4"/>
    <s v="Metropolitan Manufacturing"/>
    <x v="1"/>
    <x v="23"/>
    <x v="59"/>
    <s v="Blue"/>
    <x v="592"/>
    <d v="2003-08-01T00:00:00"/>
    <n v="63.5"/>
    <n v="38.1"/>
    <n v="3"/>
    <n v="114.30000000000001"/>
  </r>
  <r>
    <x v="0"/>
    <x v="0"/>
    <x v="4"/>
    <s v="Metropolitan Manufacturing"/>
    <x v="1"/>
    <x v="1"/>
    <x v="48"/>
    <s v="White"/>
    <x v="597"/>
    <d v="2003-08-01T00:00:00"/>
    <n v="8.99"/>
    <n v="5.3940000000000001"/>
    <n v="2"/>
    <n v="10.788"/>
  </r>
  <r>
    <x v="0"/>
    <x v="0"/>
    <x v="4"/>
    <s v="Metropolitan Manufacturing"/>
    <x v="0"/>
    <x v="3"/>
    <x v="49"/>
    <s v="Black"/>
    <x v="602"/>
    <d v="2003-08-01T00:00:00"/>
    <n v="539.99"/>
    <n v="323.99400000000003"/>
    <n v="3"/>
    <n v="971.98200000000008"/>
  </r>
  <r>
    <x v="0"/>
    <x v="1"/>
    <x v="1"/>
    <s v="Low Price Cycles"/>
    <x v="1"/>
    <x v="14"/>
    <x v="56"/>
    <s v="Black"/>
    <x v="583"/>
    <d v="2003-08-01T00:00:00"/>
    <n v="69.989999999999995"/>
    <n v="41.994"/>
    <n v="3"/>
    <n v="125.982"/>
  </r>
  <r>
    <x v="0"/>
    <x v="1"/>
    <x v="1"/>
    <s v="Low Price Cycles"/>
    <x v="2"/>
    <x v="2"/>
    <x v="38"/>
    <s v="Silver"/>
    <x v="587"/>
    <d v="2003-08-01T00:00:00"/>
    <n v="364.09"/>
    <n v="218.45400000000001"/>
    <n v="2"/>
    <n v="436.90800000000002"/>
  </r>
  <r>
    <x v="0"/>
    <x v="1"/>
    <x v="1"/>
    <s v="Low Price Cycles"/>
    <x v="2"/>
    <x v="18"/>
    <x v="86"/>
    <s v="Silver/Black"/>
    <x v="579"/>
    <d v="2003-08-01T00:00:00"/>
    <n v="80.989999999999995"/>
    <n v="48.594000000000001"/>
    <n v="1"/>
    <n v="48.594000000000001"/>
  </r>
  <r>
    <x v="0"/>
    <x v="1"/>
    <x v="1"/>
    <s v="Low Price Cycles"/>
    <x v="2"/>
    <x v="18"/>
    <x v="87"/>
    <s v="Silver/Black"/>
    <x v="607"/>
    <d v="2003-08-01T00:00:00"/>
    <n v="40.49"/>
    <n v="24.294"/>
    <n v="3"/>
    <n v="72.882000000000005"/>
  </r>
  <r>
    <x v="0"/>
    <x v="1"/>
    <x v="1"/>
    <s v="Low Price Cycles"/>
    <x v="3"/>
    <x v="19"/>
    <x v="52"/>
    <m/>
    <x v="579"/>
    <d v="2003-08-01T00:00:00"/>
    <n v="120"/>
    <n v="72"/>
    <n v="1"/>
    <n v="72"/>
  </r>
  <r>
    <x v="0"/>
    <x v="1"/>
    <x v="1"/>
    <s v="Finer Riding Supplies"/>
    <x v="2"/>
    <x v="6"/>
    <x v="15"/>
    <s v="Yellow"/>
    <x v="583"/>
    <d v="2003-08-01T00:00:00"/>
    <n v="594.83000000000004"/>
    <n v="356.89800000000002"/>
    <n v="2"/>
    <n v="713.79600000000005"/>
  </r>
  <r>
    <x v="0"/>
    <x v="1"/>
    <x v="1"/>
    <s v="Finer Riding Supplies"/>
    <x v="1"/>
    <x v="4"/>
    <x v="58"/>
    <s v="Yellow"/>
    <x v="601"/>
    <d v="2003-08-01T00:00:00"/>
    <n v="53.99"/>
    <n v="32.393999999999998"/>
    <n v="4"/>
    <n v="129.57599999999999"/>
  </r>
  <r>
    <x v="0"/>
    <x v="1"/>
    <x v="1"/>
    <s v="Finer Riding Supplies"/>
    <x v="1"/>
    <x v="1"/>
    <x v="48"/>
    <s v="White"/>
    <x v="604"/>
    <d v="2003-08-01T00:00:00"/>
    <n v="8.99"/>
    <n v="5.3940000000000001"/>
    <n v="2"/>
    <n v="10.788"/>
  </r>
  <r>
    <x v="0"/>
    <x v="1"/>
    <x v="1"/>
    <s v="Finer Riding Supplies"/>
    <x v="2"/>
    <x v="18"/>
    <x v="47"/>
    <s v="Silver/Black"/>
    <x v="605"/>
    <d v="2003-08-01T00:00:00"/>
    <n v="62.09"/>
    <n v="37.253999999999998"/>
    <n v="2"/>
    <n v="74.507999999999996"/>
  </r>
  <r>
    <x v="0"/>
    <x v="1"/>
    <x v="1"/>
    <s v="Finer Riding Supplies"/>
    <x v="0"/>
    <x v="3"/>
    <x v="50"/>
    <s v="Yellow"/>
    <x v="600"/>
    <d v="2003-08-01T00:00:00"/>
    <n v="1700.99"/>
    <n v="1020.5940000000001"/>
    <n v="6"/>
    <n v="6123.5640000000003"/>
  </r>
  <r>
    <x v="0"/>
    <x v="1"/>
    <x v="1"/>
    <s v="Finer Riding Supplies"/>
    <x v="0"/>
    <x v="3"/>
    <x v="49"/>
    <s v="Black"/>
    <x v="598"/>
    <d v="2003-08-01T00:00:00"/>
    <n v="539.99"/>
    <n v="323.99400000000003"/>
    <n v="3"/>
    <n v="971.98200000000008"/>
  </r>
  <r>
    <x v="0"/>
    <x v="1"/>
    <x v="1"/>
    <s v="Finer Riding Supplies"/>
    <x v="0"/>
    <x v="3"/>
    <x v="17"/>
    <s v="Yellow"/>
    <x v="603"/>
    <d v="2003-08-01T00:00:00"/>
    <n v="1120.49"/>
    <n v="672.29399999999998"/>
    <n v="1"/>
    <n v="672.29399999999998"/>
  </r>
  <r>
    <x v="0"/>
    <x v="1"/>
    <x v="1"/>
    <s v="Finer Riding Supplies"/>
    <x v="2"/>
    <x v="6"/>
    <x v="8"/>
    <s v="Black"/>
    <x v="588"/>
    <d v="2003-08-01T00:00:00"/>
    <n v="337.22"/>
    <n v="202.33199999999999"/>
    <n v="3"/>
    <n v="606.99599999999998"/>
  </r>
  <r>
    <x v="0"/>
    <x v="1"/>
    <x v="1"/>
    <s v="Finer Riding Supplies"/>
    <x v="2"/>
    <x v="9"/>
    <x v="31"/>
    <m/>
    <x v="605"/>
    <d v="2003-08-01T00:00:00"/>
    <n v="44.54"/>
    <n v="26.724"/>
    <n v="3"/>
    <n v="80.171999999999997"/>
  </r>
  <r>
    <x v="0"/>
    <x v="1"/>
    <x v="1"/>
    <s v="Finer Riding Supplies"/>
    <x v="2"/>
    <x v="18"/>
    <x v="53"/>
    <s v="Silver/Black"/>
    <x v="607"/>
    <d v="2003-08-01T00:00:00"/>
    <n v="40.49"/>
    <n v="24.294"/>
    <n v="4"/>
    <n v="97.176000000000002"/>
  </r>
  <r>
    <x v="0"/>
    <x v="1"/>
    <x v="1"/>
    <s v="Finer Riding Supplies"/>
    <x v="2"/>
    <x v="6"/>
    <x v="8"/>
    <s v="Black"/>
    <x v="606"/>
    <d v="2003-08-01T00:00:00"/>
    <n v="337.22"/>
    <n v="202.33199999999999"/>
    <n v="2"/>
    <n v="404.66399999999999"/>
  </r>
  <r>
    <x v="0"/>
    <x v="1"/>
    <x v="1"/>
    <s v="Finer Riding Supplies"/>
    <x v="0"/>
    <x v="3"/>
    <x v="49"/>
    <s v="Black"/>
    <x v="582"/>
    <d v="2003-08-01T00:00:00"/>
    <n v="539.99"/>
    <n v="323.99400000000003"/>
    <n v="6"/>
    <n v="1943.9640000000002"/>
  </r>
  <r>
    <x v="0"/>
    <x v="1"/>
    <x v="1"/>
    <s v="Finer Riding Supplies"/>
    <x v="3"/>
    <x v="19"/>
    <x v="52"/>
    <m/>
    <x v="590"/>
    <d v="2003-08-01T00:00:00"/>
    <n v="120"/>
    <n v="72"/>
    <n v="5"/>
    <n v="360"/>
  </r>
  <r>
    <x v="0"/>
    <x v="1"/>
    <x v="1"/>
    <s v="Finer Riding Supplies"/>
    <x v="0"/>
    <x v="3"/>
    <x v="12"/>
    <s v="Black"/>
    <x v="604"/>
    <d v="2003-08-01T00:00:00"/>
    <n v="2443.35"/>
    <n v="1466.01"/>
    <n v="2"/>
    <n v="2932.02"/>
  </r>
  <r>
    <x v="0"/>
    <x v="1"/>
    <x v="1"/>
    <s v="Finer Riding Supplies"/>
    <x v="0"/>
    <x v="3"/>
    <x v="49"/>
    <s v="Black"/>
    <x v="586"/>
    <d v="2003-08-01T00:00:00"/>
    <n v="539.99"/>
    <n v="323.99400000000003"/>
    <n v="6"/>
    <n v="1943.9640000000002"/>
  </r>
  <r>
    <x v="0"/>
    <x v="1"/>
    <x v="1"/>
    <s v="Finer Riding Supplies"/>
    <x v="0"/>
    <x v="3"/>
    <x v="50"/>
    <s v="Yellow"/>
    <x v="602"/>
    <d v="2003-08-01T00:00:00"/>
    <n v="1700.99"/>
    <n v="1020.5940000000001"/>
    <n v="4"/>
    <n v="4082.3760000000002"/>
  </r>
  <r>
    <x v="0"/>
    <x v="1"/>
    <x v="1"/>
    <s v="Finer Riding Supplies"/>
    <x v="2"/>
    <x v="6"/>
    <x v="11"/>
    <s v="Black"/>
    <x v="578"/>
    <d v="2003-08-01T00:00:00"/>
    <n v="1431.5"/>
    <n v="858.9"/>
    <n v="1"/>
    <n v="858.9"/>
  </r>
  <r>
    <x v="0"/>
    <x v="1"/>
    <x v="1"/>
    <s v="Finer Riding Supplies"/>
    <x v="3"/>
    <x v="32"/>
    <x v="76"/>
    <m/>
    <x v="586"/>
    <d v="2003-08-01T00:00:00"/>
    <n v="2.29"/>
    <n v="1.3740000000000001"/>
    <n v="5"/>
    <n v="6.870000000000001"/>
  </r>
  <r>
    <x v="0"/>
    <x v="1"/>
    <x v="1"/>
    <s v="Finer Riding Supplies"/>
    <x v="2"/>
    <x v="6"/>
    <x v="15"/>
    <s v="Yellow"/>
    <x v="590"/>
    <d v="2003-08-01T00:00:00"/>
    <n v="594.83000000000004"/>
    <n v="356.89800000000002"/>
    <n v="2"/>
    <n v="713.79600000000005"/>
  </r>
  <r>
    <x v="0"/>
    <x v="1"/>
    <x v="1"/>
    <s v="Finer Riding Supplies"/>
    <x v="1"/>
    <x v="1"/>
    <x v="48"/>
    <s v="White"/>
    <x v="588"/>
    <d v="2003-08-01T00:00:00"/>
    <n v="8.99"/>
    <n v="5.3940000000000001"/>
    <n v="5"/>
    <n v="26.97"/>
  </r>
  <r>
    <x v="0"/>
    <x v="1"/>
    <x v="1"/>
    <s v="Finer Riding Supplies"/>
    <x v="1"/>
    <x v="10"/>
    <x v="29"/>
    <s v="Black"/>
    <x v="601"/>
    <d v="2003-08-01T00:00:00"/>
    <n v="24.49"/>
    <n v="14.694000000000001"/>
    <n v="5"/>
    <n v="73.47"/>
  </r>
  <r>
    <x v="0"/>
    <x v="1"/>
    <x v="1"/>
    <s v="Finer Riding Supplies"/>
    <x v="0"/>
    <x v="3"/>
    <x v="12"/>
    <s v="Black"/>
    <x v="600"/>
    <d v="2003-08-01T00:00:00"/>
    <n v="2443.35"/>
    <n v="1466.01"/>
    <n v="4"/>
    <n v="5864.04"/>
  </r>
  <r>
    <x v="0"/>
    <x v="1"/>
    <x v="1"/>
    <s v="Finer Riding Supplies"/>
    <x v="2"/>
    <x v="6"/>
    <x v="8"/>
    <s v="Black"/>
    <x v="587"/>
    <d v="2003-08-01T00:00:00"/>
    <n v="337.22"/>
    <n v="202.33199999999999"/>
    <n v="1"/>
    <n v="202.33199999999999"/>
  </r>
  <r>
    <x v="0"/>
    <x v="1"/>
    <x v="1"/>
    <s v="Finer Riding Supplies"/>
    <x v="2"/>
    <x v="6"/>
    <x v="15"/>
    <s v="Yellow"/>
    <x v="597"/>
    <d v="2003-08-01T00:00:00"/>
    <n v="594.83000000000004"/>
    <n v="356.89800000000002"/>
    <n v="4"/>
    <n v="1427.5920000000001"/>
  </r>
  <r>
    <x v="0"/>
    <x v="1"/>
    <x v="1"/>
    <s v="Finer Riding Supplies"/>
    <x v="0"/>
    <x v="3"/>
    <x v="50"/>
    <s v="Yellow"/>
    <x v="599"/>
    <d v="2003-08-01T00:00:00"/>
    <n v="1700.99"/>
    <n v="1020.5940000000001"/>
    <n v="3"/>
    <n v="3061.7820000000002"/>
  </r>
  <r>
    <x v="0"/>
    <x v="1"/>
    <x v="1"/>
    <s v="Finer Riding Supplies"/>
    <x v="2"/>
    <x v="18"/>
    <x v="51"/>
    <s v="Silver/Black"/>
    <x v="602"/>
    <d v="2003-08-01T00:00:00"/>
    <n v="80.989999999999995"/>
    <n v="48.594000000000001"/>
    <n v="1"/>
    <n v="48.594000000000001"/>
  </r>
  <r>
    <x v="0"/>
    <x v="1"/>
    <x v="1"/>
    <s v="Finer Riding Supplies"/>
    <x v="2"/>
    <x v="6"/>
    <x v="15"/>
    <s v="Yellow"/>
    <x v="593"/>
    <d v="2003-08-01T00:00:00"/>
    <n v="594.83000000000004"/>
    <n v="356.89800000000002"/>
    <n v="4"/>
    <n v="1427.5920000000001"/>
  </r>
  <r>
    <x v="0"/>
    <x v="1"/>
    <x v="1"/>
    <s v="Finer Riding Supplies"/>
    <x v="0"/>
    <x v="3"/>
    <x v="17"/>
    <s v="Yellow"/>
    <x v="607"/>
    <d v="2003-08-01T00:00:00"/>
    <n v="1120.49"/>
    <n v="672.29399999999998"/>
    <n v="2"/>
    <n v="1344.588"/>
  </r>
  <r>
    <x v="0"/>
    <x v="1"/>
    <x v="1"/>
    <s v="Finer Riding Supplies"/>
    <x v="2"/>
    <x v="6"/>
    <x v="11"/>
    <s v="Black"/>
    <x v="580"/>
    <d v="2003-08-01T00:00:00"/>
    <n v="1431.5"/>
    <n v="858.9"/>
    <n v="3"/>
    <n v="2576.6999999999998"/>
  </r>
  <r>
    <x v="0"/>
    <x v="1"/>
    <x v="1"/>
    <s v="Finer Riding Supplies"/>
    <x v="2"/>
    <x v="6"/>
    <x v="11"/>
    <s v="Red"/>
    <x v="596"/>
    <d v="2003-08-01T00:00:00"/>
    <n v="1431.5"/>
    <n v="858.9"/>
    <n v="4"/>
    <n v="3435.6"/>
  </r>
  <r>
    <x v="0"/>
    <x v="1"/>
    <x v="1"/>
    <s v="Finer Riding Supplies"/>
    <x v="0"/>
    <x v="3"/>
    <x v="17"/>
    <s v="Yellow"/>
    <x v="582"/>
    <d v="2003-08-01T00:00:00"/>
    <n v="1120.49"/>
    <n v="672.29399999999998"/>
    <n v="1"/>
    <n v="672.29399999999998"/>
  </r>
  <r>
    <x v="0"/>
    <x v="1"/>
    <x v="1"/>
    <s v="Finer Riding Supplies"/>
    <x v="2"/>
    <x v="6"/>
    <x v="11"/>
    <s v="Red"/>
    <x v="577"/>
    <d v="2003-08-01T00:00:00"/>
    <n v="1431.5"/>
    <n v="858.9"/>
    <n v="1"/>
    <n v="858.9"/>
  </r>
  <r>
    <x v="0"/>
    <x v="1"/>
    <x v="1"/>
    <s v="Finer Riding Supplies"/>
    <x v="3"/>
    <x v="7"/>
    <x v="10"/>
    <s v="Blue"/>
    <x v="599"/>
    <d v="2003-08-01T00:00:00"/>
    <n v="34.99"/>
    <n v="20.994"/>
    <n v="2"/>
    <n v="41.988"/>
  </r>
  <r>
    <x v="2"/>
    <x v="5"/>
    <x v="9"/>
    <s v="Second Bike Shop"/>
    <x v="2"/>
    <x v="6"/>
    <x v="15"/>
    <s v="Yellow"/>
    <x v="596"/>
    <d v="2003-08-01T00:00:00"/>
    <n v="594.83000000000004"/>
    <n v="356.89800000000002"/>
    <n v="1"/>
    <n v="356.89800000000002"/>
  </r>
  <r>
    <x v="0"/>
    <x v="0"/>
    <x v="5"/>
    <s v="Metro Bike Works"/>
    <x v="0"/>
    <x v="0"/>
    <x v="19"/>
    <s v="Black"/>
    <x v="606"/>
    <d v="2003-08-01T00:00:00"/>
    <n v="2294.9899999999998"/>
    <n v="1376.9939999999999"/>
    <n v="3"/>
    <n v="4130.982"/>
  </r>
  <r>
    <x v="0"/>
    <x v="0"/>
    <x v="4"/>
    <s v="Totes &amp; Baskets Company"/>
    <x v="1"/>
    <x v="4"/>
    <x v="58"/>
    <s v="Yellow"/>
    <x v="592"/>
    <d v="2003-08-01T00:00:00"/>
    <n v="53.99"/>
    <n v="32.393999999999998"/>
    <n v="1"/>
    <n v="32.393999999999998"/>
  </r>
  <r>
    <x v="0"/>
    <x v="0"/>
    <x v="4"/>
    <s v="Totes &amp; Baskets Company"/>
    <x v="2"/>
    <x v="6"/>
    <x v="11"/>
    <s v="Black"/>
    <x v="588"/>
    <d v="2003-08-01T00:00:00"/>
    <n v="1431.5"/>
    <n v="858.9"/>
    <n v="4"/>
    <n v="3435.6"/>
  </r>
  <r>
    <x v="0"/>
    <x v="0"/>
    <x v="4"/>
    <s v="Totes &amp; Baskets Company"/>
    <x v="3"/>
    <x v="7"/>
    <x v="10"/>
    <s v="Black"/>
    <x v="590"/>
    <d v="2003-08-01T00:00:00"/>
    <n v="34.99"/>
    <n v="20.994"/>
    <n v="8"/>
    <n v="167.952"/>
  </r>
  <r>
    <x v="0"/>
    <x v="0"/>
    <x v="4"/>
    <s v="Totes &amp; Baskets Company"/>
    <x v="2"/>
    <x v="6"/>
    <x v="15"/>
    <s v="Yellow"/>
    <x v="600"/>
    <d v="2003-08-01T00:00:00"/>
    <n v="594.83000000000004"/>
    <n v="356.89800000000002"/>
    <n v="7"/>
    <n v="2498.2860000000001"/>
  </r>
  <r>
    <x v="0"/>
    <x v="0"/>
    <x v="4"/>
    <s v="Totes &amp; Baskets Company"/>
    <x v="0"/>
    <x v="3"/>
    <x v="17"/>
    <s v="Yellow"/>
    <x v="602"/>
    <d v="2003-08-01T00:00:00"/>
    <n v="1120.49"/>
    <n v="672.29399999999998"/>
    <n v="2"/>
    <n v="1344.588"/>
  </r>
  <r>
    <x v="0"/>
    <x v="0"/>
    <x v="4"/>
    <s v="Totes &amp; Baskets Company"/>
    <x v="0"/>
    <x v="3"/>
    <x v="17"/>
    <s v="Yellow"/>
    <x v="582"/>
    <d v="2003-08-01T00:00:00"/>
    <n v="1120.49"/>
    <n v="672.29399999999998"/>
    <n v="4"/>
    <n v="2689.1759999999999"/>
  </r>
  <r>
    <x v="0"/>
    <x v="0"/>
    <x v="4"/>
    <s v="Totes &amp; Baskets Company"/>
    <x v="3"/>
    <x v="7"/>
    <x v="10"/>
    <s v="Red"/>
    <x v="591"/>
    <d v="2003-08-01T00:00:00"/>
    <n v="34.99"/>
    <n v="20.994"/>
    <n v="2"/>
    <n v="41.988"/>
  </r>
  <r>
    <x v="0"/>
    <x v="0"/>
    <x v="4"/>
    <s v="Totes &amp; Baskets Company"/>
    <x v="0"/>
    <x v="3"/>
    <x v="17"/>
    <s v="Yellow"/>
    <x v="603"/>
    <d v="2003-08-01T00:00:00"/>
    <n v="1120.49"/>
    <n v="672.29399999999998"/>
    <n v="1"/>
    <n v="672.29399999999998"/>
  </r>
  <r>
    <x v="0"/>
    <x v="0"/>
    <x v="4"/>
    <s v="Totes &amp; Baskets Company"/>
    <x v="1"/>
    <x v="4"/>
    <x v="5"/>
    <s v="Multi"/>
    <x v="606"/>
    <d v="2003-08-01T00:00:00"/>
    <n v="49.99"/>
    <n v="29.994"/>
    <n v="8"/>
    <n v="239.952"/>
  </r>
  <r>
    <x v="0"/>
    <x v="0"/>
    <x v="4"/>
    <s v="Totes &amp; Baskets Company"/>
    <x v="1"/>
    <x v="10"/>
    <x v="29"/>
    <s v="Black"/>
    <x v="591"/>
    <d v="2003-08-01T00:00:00"/>
    <n v="24.49"/>
    <n v="14.694000000000001"/>
    <n v="8"/>
    <n v="117.55200000000001"/>
  </r>
  <r>
    <x v="0"/>
    <x v="0"/>
    <x v="4"/>
    <s v="Totes &amp; Baskets Company"/>
    <x v="0"/>
    <x v="3"/>
    <x v="12"/>
    <s v="Black"/>
    <x v="593"/>
    <d v="2003-08-01T00:00:00"/>
    <n v="2443.35"/>
    <n v="1466.01"/>
    <n v="3"/>
    <n v="4398.03"/>
  </r>
  <r>
    <x v="0"/>
    <x v="0"/>
    <x v="4"/>
    <s v="Totes &amp; Baskets Company"/>
    <x v="2"/>
    <x v="6"/>
    <x v="8"/>
    <s v="Black"/>
    <x v="606"/>
    <d v="2003-08-01T00:00:00"/>
    <n v="337.22"/>
    <n v="202.33199999999999"/>
    <n v="5"/>
    <n v="1011.66"/>
  </r>
  <r>
    <x v="0"/>
    <x v="0"/>
    <x v="4"/>
    <s v="Totes &amp; Baskets Company"/>
    <x v="2"/>
    <x v="18"/>
    <x v="51"/>
    <s v="Silver/Black"/>
    <x v="601"/>
    <d v="2003-08-01T00:00:00"/>
    <n v="80.989999999999995"/>
    <n v="48.594000000000001"/>
    <n v="6"/>
    <n v="291.56400000000002"/>
  </r>
  <r>
    <x v="0"/>
    <x v="0"/>
    <x v="4"/>
    <s v="Totes &amp; Baskets Company"/>
    <x v="2"/>
    <x v="6"/>
    <x v="8"/>
    <s v="Black"/>
    <x v="590"/>
    <d v="2003-08-01T00:00:00"/>
    <n v="337.22"/>
    <n v="202.33199999999999"/>
    <n v="2"/>
    <n v="404.66399999999999"/>
  </r>
  <r>
    <x v="0"/>
    <x v="0"/>
    <x v="4"/>
    <s v="Totes &amp; Baskets Company"/>
    <x v="2"/>
    <x v="18"/>
    <x v="53"/>
    <s v="Silver/Black"/>
    <x v="583"/>
    <d v="2003-08-01T00:00:00"/>
    <n v="40.49"/>
    <n v="24.294"/>
    <n v="6"/>
    <n v="145.76400000000001"/>
  </r>
  <r>
    <x v="0"/>
    <x v="0"/>
    <x v="4"/>
    <s v="Totes &amp; Baskets Company"/>
    <x v="1"/>
    <x v="4"/>
    <x v="5"/>
    <s v="Multi"/>
    <x v="593"/>
    <d v="2003-08-01T00:00:00"/>
    <n v="49.99"/>
    <n v="29.994"/>
    <n v="8"/>
    <n v="239.952"/>
  </r>
  <r>
    <x v="0"/>
    <x v="0"/>
    <x v="4"/>
    <s v="Totes &amp; Baskets Company"/>
    <x v="0"/>
    <x v="3"/>
    <x v="50"/>
    <s v="Yellow"/>
    <x v="581"/>
    <d v="2003-08-01T00:00:00"/>
    <n v="1700.99"/>
    <n v="1020.5940000000001"/>
    <n v="6"/>
    <n v="6123.5640000000003"/>
  </r>
  <r>
    <x v="0"/>
    <x v="0"/>
    <x v="4"/>
    <s v="Totes &amp; Baskets Company"/>
    <x v="2"/>
    <x v="20"/>
    <x v="54"/>
    <m/>
    <x v="587"/>
    <d v="2003-08-01T00:00:00"/>
    <n v="52.64"/>
    <n v="31.584"/>
    <n v="5"/>
    <n v="157.91999999999999"/>
  </r>
  <r>
    <x v="0"/>
    <x v="0"/>
    <x v="4"/>
    <s v="Totes &amp; Baskets Company"/>
    <x v="2"/>
    <x v="6"/>
    <x v="11"/>
    <s v="Red"/>
    <x v="592"/>
    <d v="2003-08-01T00:00:00"/>
    <n v="1431.5"/>
    <n v="858.9"/>
    <n v="2"/>
    <n v="1717.8"/>
  </r>
  <r>
    <x v="0"/>
    <x v="0"/>
    <x v="4"/>
    <s v="Totes &amp; Baskets Company"/>
    <x v="0"/>
    <x v="3"/>
    <x v="12"/>
    <s v="Red"/>
    <x v="581"/>
    <d v="2003-08-01T00:00:00"/>
    <n v="2443.35"/>
    <n v="1466.01"/>
    <n v="5"/>
    <n v="7330.05"/>
  </r>
  <r>
    <x v="0"/>
    <x v="0"/>
    <x v="4"/>
    <s v="Totes &amp; Baskets Company"/>
    <x v="0"/>
    <x v="3"/>
    <x v="49"/>
    <s v="Black"/>
    <x v="578"/>
    <d v="2003-08-01T00:00:00"/>
    <n v="539.99"/>
    <n v="323.99400000000003"/>
    <n v="3"/>
    <n v="971.98200000000008"/>
  </r>
  <r>
    <x v="0"/>
    <x v="0"/>
    <x v="4"/>
    <s v="Totes &amp; Baskets Company"/>
    <x v="1"/>
    <x v="23"/>
    <x v="59"/>
    <s v="Blue"/>
    <x v="587"/>
    <d v="2003-08-01T00:00:00"/>
    <n v="63.5"/>
    <n v="38.1"/>
    <n v="6"/>
    <n v="228.60000000000002"/>
  </r>
  <r>
    <x v="0"/>
    <x v="0"/>
    <x v="4"/>
    <s v="Totes &amp; Baskets Company"/>
    <x v="1"/>
    <x v="4"/>
    <x v="58"/>
    <s v="Yellow"/>
    <x v="602"/>
    <d v="2003-08-01T00:00:00"/>
    <n v="53.99"/>
    <n v="32.393999999999998"/>
    <n v="8"/>
    <n v="259.15199999999999"/>
  </r>
  <r>
    <x v="0"/>
    <x v="0"/>
    <x v="4"/>
    <s v="Totes &amp; Baskets Company"/>
    <x v="1"/>
    <x v="1"/>
    <x v="48"/>
    <s v="White"/>
    <x v="579"/>
    <d v="2003-08-01T00:00:00"/>
    <n v="8.99"/>
    <n v="5.3940000000000001"/>
    <n v="10"/>
    <n v="53.94"/>
  </r>
  <r>
    <x v="0"/>
    <x v="0"/>
    <x v="4"/>
    <s v="Totes &amp; Baskets Company"/>
    <x v="3"/>
    <x v="21"/>
    <x v="55"/>
    <s v="Silver"/>
    <x v="584"/>
    <d v="2003-08-01T00:00:00"/>
    <n v="54.99"/>
    <n v="32.994"/>
    <n v="5"/>
    <n v="164.97"/>
  </r>
  <r>
    <x v="0"/>
    <x v="0"/>
    <x v="4"/>
    <s v="Totes &amp; Baskets Company"/>
    <x v="0"/>
    <x v="3"/>
    <x v="17"/>
    <s v="Yellow"/>
    <x v="599"/>
    <d v="2003-08-01T00:00:00"/>
    <n v="1120.49"/>
    <n v="672.29399999999998"/>
    <n v="3"/>
    <n v="2016.8820000000001"/>
  </r>
  <r>
    <x v="0"/>
    <x v="0"/>
    <x v="4"/>
    <s v="Totes &amp; Baskets Company"/>
    <x v="3"/>
    <x v="7"/>
    <x v="10"/>
    <s v="Blue"/>
    <x v="603"/>
    <d v="2003-08-01T00:00:00"/>
    <n v="34.99"/>
    <n v="20.994"/>
    <n v="6"/>
    <n v="125.964"/>
  </r>
  <r>
    <x v="0"/>
    <x v="0"/>
    <x v="4"/>
    <s v="Totes &amp; Baskets Company"/>
    <x v="0"/>
    <x v="3"/>
    <x v="12"/>
    <s v="Black"/>
    <x v="595"/>
    <d v="2003-08-01T00:00:00"/>
    <n v="2443.35"/>
    <n v="1466.01"/>
    <n v="2"/>
    <n v="2932.02"/>
  </r>
  <r>
    <x v="0"/>
    <x v="0"/>
    <x v="4"/>
    <s v="Totes &amp; Baskets Company"/>
    <x v="3"/>
    <x v="24"/>
    <x v="60"/>
    <m/>
    <x v="603"/>
    <d v="2003-08-01T00:00:00"/>
    <n v="7.95"/>
    <n v="4.7699999999999996"/>
    <n v="1"/>
    <n v="4.7699999999999996"/>
  </r>
  <r>
    <x v="0"/>
    <x v="0"/>
    <x v="4"/>
    <s v="Totes &amp; Baskets Company"/>
    <x v="0"/>
    <x v="3"/>
    <x v="49"/>
    <s v="Black"/>
    <x v="598"/>
    <d v="2003-08-01T00:00:00"/>
    <n v="539.99"/>
    <n v="323.99400000000003"/>
    <n v="3"/>
    <n v="971.98200000000008"/>
  </r>
  <r>
    <x v="0"/>
    <x v="0"/>
    <x v="4"/>
    <s v="Totes &amp; Baskets Company"/>
    <x v="1"/>
    <x v="23"/>
    <x v="59"/>
    <s v="Blue"/>
    <x v="586"/>
    <d v="2003-08-01T00:00:00"/>
    <n v="63.5"/>
    <n v="38.1"/>
    <n v="7"/>
    <n v="266.7"/>
  </r>
  <r>
    <x v="0"/>
    <x v="0"/>
    <x v="4"/>
    <s v="Totes &amp; Baskets Company"/>
    <x v="2"/>
    <x v="18"/>
    <x v="47"/>
    <s v="Silver/Black"/>
    <x v="577"/>
    <d v="2003-08-01T00:00:00"/>
    <n v="62.09"/>
    <n v="37.253999999999998"/>
    <n v="3"/>
    <n v="111.762"/>
  </r>
  <r>
    <x v="0"/>
    <x v="0"/>
    <x v="4"/>
    <s v="Totes &amp; Baskets Company"/>
    <x v="0"/>
    <x v="3"/>
    <x v="50"/>
    <s v="Yellow"/>
    <x v="602"/>
    <d v="2003-08-01T00:00:00"/>
    <n v="1700.99"/>
    <n v="1020.5940000000001"/>
    <n v="2"/>
    <n v="2041.1880000000001"/>
  </r>
  <r>
    <x v="0"/>
    <x v="0"/>
    <x v="4"/>
    <s v="Totes &amp; Baskets Company"/>
    <x v="1"/>
    <x v="1"/>
    <x v="48"/>
    <s v="White"/>
    <x v="604"/>
    <d v="2003-08-01T00:00:00"/>
    <n v="8.99"/>
    <n v="5.3940000000000001"/>
    <n v="3"/>
    <n v="16.182000000000002"/>
  </r>
  <r>
    <x v="0"/>
    <x v="0"/>
    <x v="4"/>
    <s v="Totes &amp; Baskets Company"/>
    <x v="0"/>
    <x v="3"/>
    <x v="50"/>
    <s v="Yellow"/>
    <x v="588"/>
    <d v="2003-08-01T00:00:00"/>
    <n v="1700.99"/>
    <n v="1020.5940000000001"/>
    <n v="3"/>
    <n v="3061.7820000000002"/>
  </r>
  <r>
    <x v="0"/>
    <x v="0"/>
    <x v="4"/>
    <s v="Totes &amp; Baskets Company"/>
    <x v="2"/>
    <x v="6"/>
    <x v="15"/>
    <s v="Yellow"/>
    <x v="604"/>
    <d v="2003-08-01T00:00:00"/>
    <n v="594.83000000000004"/>
    <n v="356.89800000000002"/>
    <n v="3"/>
    <n v="1070.694"/>
  </r>
  <r>
    <x v="0"/>
    <x v="0"/>
    <x v="4"/>
    <s v="Totes &amp; Baskets Company"/>
    <x v="3"/>
    <x v="22"/>
    <x v="57"/>
    <m/>
    <x v="605"/>
    <d v="2003-08-01T00:00:00"/>
    <n v="4.99"/>
    <n v="2.9940000000000002"/>
    <n v="6"/>
    <n v="17.964000000000002"/>
  </r>
  <r>
    <x v="0"/>
    <x v="0"/>
    <x v="4"/>
    <s v="Totes &amp; Baskets Company"/>
    <x v="0"/>
    <x v="3"/>
    <x v="49"/>
    <s v="Black"/>
    <x v="582"/>
    <d v="2003-08-01T00:00:00"/>
    <n v="539.99"/>
    <n v="323.99400000000003"/>
    <n v="3"/>
    <n v="971.98200000000008"/>
  </r>
  <r>
    <x v="0"/>
    <x v="0"/>
    <x v="4"/>
    <s v="Totes &amp; Baskets Company"/>
    <x v="0"/>
    <x v="3"/>
    <x v="17"/>
    <s v="Yellow"/>
    <x v="594"/>
    <d v="2003-08-01T00:00:00"/>
    <n v="1120.49"/>
    <n v="672.29399999999998"/>
    <n v="2"/>
    <n v="1344.588"/>
  </r>
  <r>
    <x v="0"/>
    <x v="0"/>
    <x v="4"/>
    <s v="Totes &amp; Baskets Company"/>
    <x v="2"/>
    <x v="9"/>
    <x v="31"/>
    <m/>
    <x v="585"/>
    <d v="2003-08-01T00:00:00"/>
    <n v="44.54"/>
    <n v="26.724"/>
    <n v="1"/>
    <n v="26.724"/>
  </r>
  <r>
    <x v="0"/>
    <x v="0"/>
    <x v="4"/>
    <s v="Totes &amp; Baskets Company"/>
    <x v="3"/>
    <x v="19"/>
    <x v="52"/>
    <m/>
    <x v="605"/>
    <d v="2003-08-01T00:00:00"/>
    <n v="120"/>
    <n v="72"/>
    <n v="3"/>
    <n v="216"/>
  </r>
  <r>
    <x v="0"/>
    <x v="0"/>
    <x v="4"/>
    <s v="Totes &amp; Baskets Company"/>
    <x v="0"/>
    <x v="3"/>
    <x v="49"/>
    <s v="Black"/>
    <x v="596"/>
    <d v="2003-08-01T00:00:00"/>
    <n v="539.99"/>
    <n v="323.99400000000003"/>
    <n v="3"/>
    <n v="971.98200000000008"/>
  </r>
  <r>
    <x v="0"/>
    <x v="0"/>
    <x v="4"/>
    <s v="Totes &amp; Baskets Company"/>
    <x v="0"/>
    <x v="3"/>
    <x v="50"/>
    <s v="Yellow"/>
    <x v="607"/>
    <d v="2003-08-01T00:00:00"/>
    <n v="1700.99"/>
    <n v="1020.5940000000001"/>
    <n v="5"/>
    <n v="5102.97"/>
  </r>
  <r>
    <x v="0"/>
    <x v="0"/>
    <x v="4"/>
    <s v="Totes &amp; Baskets Company"/>
    <x v="2"/>
    <x v="6"/>
    <x v="15"/>
    <s v="Yellow"/>
    <x v="602"/>
    <d v="2003-08-01T00:00:00"/>
    <n v="594.83000000000004"/>
    <n v="356.89800000000002"/>
    <n v="4"/>
    <n v="1427.5920000000001"/>
  </r>
  <r>
    <x v="0"/>
    <x v="0"/>
    <x v="4"/>
    <s v="Totes &amp; Baskets Company"/>
    <x v="2"/>
    <x v="9"/>
    <x v="16"/>
    <m/>
    <x v="599"/>
    <d v="2003-08-01T00:00:00"/>
    <n v="120.27"/>
    <n v="72.162000000000006"/>
    <n v="3"/>
    <n v="216.48600000000002"/>
  </r>
  <r>
    <x v="0"/>
    <x v="0"/>
    <x v="4"/>
    <s v="Totes &amp; Baskets Company"/>
    <x v="1"/>
    <x v="10"/>
    <x v="29"/>
    <s v="Black"/>
    <x v="598"/>
    <d v="2003-08-01T00:00:00"/>
    <n v="24.49"/>
    <n v="14.694000000000001"/>
    <n v="4"/>
    <n v="58.776000000000003"/>
  </r>
  <r>
    <x v="0"/>
    <x v="0"/>
    <x v="4"/>
    <s v="Totes &amp; Baskets Company"/>
    <x v="0"/>
    <x v="3"/>
    <x v="12"/>
    <s v="Black"/>
    <x v="578"/>
    <d v="2003-08-01T00:00:00"/>
    <n v="2443.35"/>
    <n v="1466.01"/>
    <n v="7"/>
    <n v="10262.07"/>
  </r>
  <r>
    <x v="0"/>
    <x v="0"/>
    <x v="4"/>
    <s v="Totes &amp; Baskets Company"/>
    <x v="0"/>
    <x v="3"/>
    <x v="12"/>
    <s v="Black"/>
    <x v="577"/>
    <d v="2003-08-01T00:00:00"/>
    <n v="2443.35"/>
    <n v="1466.01"/>
    <n v="6"/>
    <n v="8796.06"/>
  </r>
  <r>
    <x v="0"/>
    <x v="0"/>
    <x v="4"/>
    <s v="Totes &amp; Baskets Company"/>
    <x v="1"/>
    <x v="4"/>
    <x v="5"/>
    <s v="Multi"/>
    <x v="598"/>
    <d v="2003-08-01T00:00:00"/>
    <n v="49.99"/>
    <n v="29.994"/>
    <n v="3"/>
    <n v="89.981999999999999"/>
  </r>
  <r>
    <x v="0"/>
    <x v="0"/>
    <x v="4"/>
    <s v="Totes &amp; Baskets Company"/>
    <x v="1"/>
    <x v="4"/>
    <x v="58"/>
    <s v="Yellow"/>
    <x v="577"/>
    <d v="2003-08-01T00:00:00"/>
    <n v="53.99"/>
    <n v="32.393999999999998"/>
    <n v="5"/>
    <n v="161.97"/>
  </r>
  <r>
    <x v="0"/>
    <x v="0"/>
    <x v="4"/>
    <s v="Totes &amp; Baskets Company"/>
    <x v="2"/>
    <x v="6"/>
    <x v="11"/>
    <s v="Red"/>
    <x v="578"/>
    <d v="2003-08-01T00:00:00"/>
    <n v="1431.5"/>
    <n v="858.9"/>
    <n v="2"/>
    <n v="1717.8"/>
  </r>
  <r>
    <x v="0"/>
    <x v="0"/>
    <x v="4"/>
    <s v="Totes &amp; Baskets Company"/>
    <x v="1"/>
    <x v="5"/>
    <x v="6"/>
    <s v="Multi"/>
    <x v="603"/>
    <d v="2003-08-01T00:00:00"/>
    <n v="8.99"/>
    <n v="5.3940000000000001"/>
    <n v="9"/>
    <n v="48.545999999999999"/>
  </r>
  <r>
    <x v="0"/>
    <x v="1"/>
    <x v="1"/>
    <s v="Retreat Inn"/>
    <x v="0"/>
    <x v="3"/>
    <x v="17"/>
    <s v="Yellow"/>
    <x v="578"/>
    <d v="2003-08-01T00:00:00"/>
    <n v="1120.49"/>
    <n v="672.29399999999998"/>
    <n v="1"/>
    <n v="672.29399999999998"/>
  </r>
  <r>
    <x v="0"/>
    <x v="1"/>
    <x v="1"/>
    <s v="Scratch-Resistant Finishes Company"/>
    <x v="2"/>
    <x v="20"/>
    <x v="83"/>
    <m/>
    <x v="580"/>
    <d v="2003-08-01T00:00:00"/>
    <n v="52.64"/>
    <n v="31.584"/>
    <n v="1"/>
    <n v="31.584"/>
  </r>
  <r>
    <x v="0"/>
    <x v="1"/>
    <x v="1"/>
    <s v="Primary Bike Distributors"/>
    <x v="1"/>
    <x v="1"/>
    <x v="48"/>
    <s v="White"/>
    <x v="602"/>
    <d v="2003-08-01T00:00:00"/>
    <n v="8.99"/>
    <n v="5.3940000000000001"/>
    <n v="2"/>
    <n v="10.788"/>
  </r>
  <r>
    <x v="0"/>
    <x v="1"/>
    <x v="1"/>
    <s v="Primary Bike Distributors"/>
    <x v="0"/>
    <x v="3"/>
    <x v="17"/>
    <s v="Yellow"/>
    <x v="577"/>
    <d v="2003-08-01T00:00:00"/>
    <n v="1120.49"/>
    <n v="672.29399999999998"/>
    <n v="8"/>
    <n v="5378.3519999999999"/>
  </r>
  <r>
    <x v="0"/>
    <x v="1"/>
    <x v="1"/>
    <s v="Primary Bike Distributors"/>
    <x v="1"/>
    <x v="1"/>
    <x v="48"/>
    <s v="White"/>
    <x v="606"/>
    <d v="2003-08-01T00:00:00"/>
    <n v="8.99"/>
    <n v="5.3940000000000001"/>
    <n v="3"/>
    <n v="16.182000000000002"/>
  </r>
  <r>
    <x v="0"/>
    <x v="1"/>
    <x v="1"/>
    <s v="Primary Bike Distributors"/>
    <x v="0"/>
    <x v="3"/>
    <x v="50"/>
    <s v="Yellow"/>
    <x v="586"/>
    <d v="2003-08-01T00:00:00"/>
    <n v="1700.99"/>
    <n v="1020.5940000000001"/>
    <n v="8"/>
    <n v="8164.7520000000004"/>
  </r>
  <r>
    <x v="0"/>
    <x v="1"/>
    <x v="1"/>
    <s v="Primary Bike Distributors"/>
    <x v="0"/>
    <x v="3"/>
    <x v="50"/>
    <s v="Yellow"/>
    <x v="606"/>
    <d v="2003-08-01T00:00:00"/>
    <n v="1700.99"/>
    <n v="1020.5940000000001"/>
    <n v="6"/>
    <n v="6123.5640000000003"/>
  </r>
  <r>
    <x v="0"/>
    <x v="1"/>
    <x v="1"/>
    <s v="Primary Bike Distributors"/>
    <x v="2"/>
    <x v="6"/>
    <x v="15"/>
    <s v="Yellow"/>
    <x v="587"/>
    <d v="2003-08-01T00:00:00"/>
    <n v="594.83000000000004"/>
    <n v="356.89800000000002"/>
    <n v="4"/>
    <n v="1427.5920000000001"/>
  </r>
  <r>
    <x v="0"/>
    <x v="1"/>
    <x v="1"/>
    <s v="Primary Bike Distributors"/>
    <x v="0"/>
    <x v="3"/>
    <x v="50"/>
    <s v="Yellow"/>
    <x v="577"/>
    <d v="2003-08-01T00:00:00"/>
    <n v="1700.99"/>
    <n v="1020.5940000000001"/>
    <n v="8"/>
    <n v="8164.7520000000004"/>
  </r>
  <r>
    <x v="0"/>
    <x v="1"/>
    <x v="1"/>
    <s v="Primary Bike Distributors"/>
    <x v="0"/>
    <x v="3"/>
    <x v="49"/>
    <s v="Black"/>
    <x v="578"/>
    <d v="2003-08-01T00:00:00"/>
    <n v="539.99"/>
    <n v="323.99400000000003"/>
    <n v="8"/>
    <n v="2591.9520000000002"/>
  </r>
  <r>
    <x v="0"/>
    <x v="1"/>
    <x v="1"/>
    <s v="Primary Bike Distributors"/>
    <x v="2"/>
    <x v="18"/>
    <x v="47"/>
    <s v="Silver/Black"/>
    <x v="596"/>
    <d v="2003-08-01T00:00:00"/>
    <n v="62.09"/>
    <n v="37.253999999999998"/>
    <n v="6"/>
    <n v="223.524"/>
  </r>
  <r>
    <x v="0"/>
    <x v="1"/>
    <x v="1"/>
    <s v="Primary Bike Distributors"/>
    <x v="2"/>
    <x v="6"/>
    <x v="8"/>
    <s v="Black"/>
    <x v="607"/>
    <d v="2003-08-01T00:00:00"/>
    <n v="337.22"/>
    <n v="202.33199999999999"/>
    <n v="2"/>
    <n v="404.66399999999999"/>
  </r>
  <r>
    <x v="0"/>
    <x v="1"/>
    <x v="1"/>
    <s v="Primary Bike Distributors"/>
    <x v="2"/>
    <x v="18"/>
    <x v="53"/>
    <s v="Silver/Black"/>
    <x v="582"/>
    <d v="2003-08-01T00:00:00"/>
    <n v="40.49"/>
    <n v="24.294"/>
    <n v="3"/>
    <n v="72.882000000000005"/>
  </r>
  <r>
    <x v="0"/>
    <x v="1"/>
    <x v="1"/>
    <s v="Primary Bike Distributors"/>
    <x v="2"/>
    <x v="6"/>
    <x v="15"/>
    <s v="Yellow"/>
    <x v="588"/>
    <d v="2003-08-01T00:00:00"/>
    <n v="594.83000000000004"/>
    <n v="356.89800000000002"/>
    <n v="3"/>
    <n v="1070.694"/>
  </r>
  <r>
    <x v="0"/>
    <x v="1"/>
    <x v="1"/>
    <s v="Primary Bike Distributors"/>
    <x v="0"/>
    <x v="3"/>
    <x v="12"/>
    <s v="Black"/>
    <x v="583"/>
    <d v="2003-08-01T00:00:00"/>
    <n v="2443.35"/>
    <n v="1466.01"/>
    <n v="2"/>
    <n v="2932.02"/>
  </r>
  <r>
    <x v="0"/>
    <x v="1"/>
    <x v="1"/>
    <s v="Primary Bike Distributors"/>
    <x v="2"/>
    <x v="18"/>
    <x v="51"/>
    <s v="Silver/Black"/>
    <x v="591"/>
    <d v="2003-08-01T00:00:00"/>
    <n v="80.989999999999995"/>
    <n v="48.594000000000001"/>
    <n v="1"/>
    <n v="48.594000000000001"/>
  </r>
  <r>
    <x v="0"/>
    <x v="1"/>
    <x v="1"/>
    <s v="Primary Bike Distributors"/>
    <x v="0"/>
    <x v="3"/>
    <x v="49"/>
    <s v="Black"/>
    <x v="579"/>
    <d v="2003-08-01T00:00:00"/>
    <n v="539.99"/>
    <n v="323.99400000000003"/>
    <n v="3"/>
    <n v="971.98200000000008"/>
  </r>
  <r>
    <x v="0"/>
    <x v="1"/>
    <x v="1"/>
    <s v="Primary Bike Distributors"/>
    <x v="0"/>
    <x v="3"/>
    <x v="12"/>
    <s v="Black"/>
    <x v="604"/>
    <d v="2003-08-01T00:00:00"/>
    <n v="2443.35"/>
    <n v="1466.01"/>
    <n v="2"/>
    <n v="2932.02"/>
  </r>
  <r>
    <x v="0"/>
    <x v="1"/>
    <x v="1"/>
    <s v="Primary Bike Distributors"/>
    <x v="2"/>
    <x v="6"/>
    <x v="15"/>
    <s v="Yellow"/>
    <x v="577"/>
    <d v="2003-08-01T00:00:00"/>
    <n v="594.83000000000004"/>
    <n v="356.89800000000002"/>
    <n v="1"/>
    <n v="356.89800000000002"/>
  </r>
  <r>
    <x v="0"/>
    <x v="1"/>
    <x v="1"/>
    <s v="Primary Bike Distributors"/>
    <x v="0"/>
    <x v="3"/>
    <x v="17"/>
    <s v="Yellow"/>
    <x v="604"/>
    <d v="2003-08-01T00:00:00"/>
    <n v="1120.49"/>
    <n v="672.29399999999998"/>
    <n v="1"/>
    <n v="672.29399999999998"/>
  </r>
  <r>
    <x v="2"/>
    <x v="5"/>
    <x v="9"/>
    <s v="Major Bicycle Store"/>
    <x v="2"/>
    <x v="27"/>
    <x v="80"/>
    <s v="Blue"/>
    <x v="595"/>
    <d v="2003-08-01T00:00:00"/>
    <n v="333.42"/>
    <n v="200.05199999999999"/>
    <n v="1"/>
    <n v="200.05199999999999"/>
  </r>
  <r>
    <x v="0"/>
    <x v="0"/>
    <x v="2"/>
    <s v="Mail-Order Outlet"/>
    <x v="2"/>
    <x v="6"/>
    <x v="8"/>
    <s v="Black"/>
    <x v="599"/>
    <d v="2003-08-01T00:00:00"/>
    <n v="337.22"/>
    <n v="202.33199999999999"/>
    <n v="1"/>
    <n v="202.33199999999999"/>
  </r>
  <r>
    <x v="0"/>
    <x v="0"/>
    <x v="2"/>
    <s v="Mail-Order Outlet"/>
    <x v="1"/>
    <x v="1"/>
    <x v="48"/>
    <s v="White"/>
    <x v="606"/>
    <d v="2003-08-01T00:00:00"/>
    <n v="8.99"/>
    <n v="5.3940000000000001"/>
    <n v="3"/>
    <n v="16.182000000000002"/>
  </r>
  <r>
    <x v="0"/>
    <x v="0"/>
    <x v="2"/>
    <s v="Mail-Order Outlet"/>
    <x v="0"/>
    <x v="3"/>
    <x v="17"/>
    <s v="Yellow"/>
    <x v="579"/>
    <d v="2003-08-01T00:00:00"/>
    <n v="1120.49"/>
    <n v="672.29399999999998"/>
    <n v="2"/>
    <n v="1344.588"/>
  </r>
  <r>
    <x v="0"/>
    <x v="0"/>
    <x v="2"/>
    <s v="Mail-Order Outlet"/>
    <x v="0"/>
    <x v="3"/>
    <x v="12"/>
    <s v="Black"/>
    <x v="588"/>
    <d v="2003-08-01T00:00:00"/>
    <n v="2443.35"/>
    <n v="1466.01"/>
    <n v="3"/>
    <n v="4398.03"/>
  </r>
  <r>
    <x v="0"/>
    <x v="0"/>
    <x v="2"/>
    <s v="Mail-Order Outlet"/>
    <x v="2"/>
    <x v="6"/>
    <x v="8"/>
    <s v="Black"/>
    <x v="583"/>
    <d v="2003-08-01T00:00:00"/>
    <n v="337.22"/>
    <n v="202.33199999999999"/>
    <n v="2"/>
    <n v="404.66399999999999"/>
  </r>
  <r>
    <x v="0"/>
    <x v="0"/>
    <x v="2"/>
    <s v="Mail-Order Outlet"/>
    <x v="0"/>
    <x v="3"/>
    <x v="17"/>
    <s v="Yellow"/>
    <x v="605"/>
    <d v="2003-08-01T00:00:00"/>
    <n v="1120.49"/>
    <n v="672.29399999999998"/>
    <n v="3"/>
    <n v="2016.8820000000001"/>
  </r>
  <r>
    <x v="0"/>
    <x v="0"/>
    <x v="2"/>
    <s v="Mail-Order Outlet"/>
    <x v="0"/>
    <x v="3"/>
    <x v="50"/>
    <s v="Yellow"/>
    <x v="589"/>
    <d v="2003-08-01T00:00:00"/>
    <n v="1700.99"/>
    <n v="1020.5940000000001"/>
    <n v="2"/>
    <n v="2041.1880000000001"/>
  </r>
  <r>
    <x v="0"/>
    <x v="0"/>
    <x v="2"/>
    <s v="Mail-Order Outlet"/>
    <x v="2"/>
    <x v="18"/>
    <x v="47"/>
    <s v="Silver/Black"/>
    <x v="605"/>
    <d v="2003-08-01T00:00:00"/>
    <n v="62.09"/>
    <n v="37.253999999999998"/>
    <n v="1"/>
    <n v="37.253999999999998"/>
  </r>
  <r>
    <x v="0"/>
    <x v="0"/>
    <x v="2"/>
    <s v="Mail-Order Outlet"/>
    <x v="2"/>
    <x v="6"/>
    <x v="11"/>
    <s v="Black"/>
    <x v="584"/>
    <d v="2003-08-01T00:00:00"/>
    <n v="1431.5"/>
    <n v="858.9"/>
    <n v="4"/>
    <n v="3435.6"/>
  </r>
  <r>
    <x v="0"/>
    <x v="0"/>
    <x v="2"/>
    <s v="Mail-Order Outlet"/>
    <x v="1"/>
    <x v="1"/>
    <x v="48"/>
    <s v="White"/>
    <x v="587"/>
    <d v="2003-08-01T00:00:00"/>
    <n v="8.99"/>
    <n v="5.3940000000000001"/>
    <n v="7"/>
    <n v="37.758000000000003"/>
  </r>
  <r>
    <x v="0"/>
    <x v="0"/>
    <x v="2"/>
    <s v="Mail-Order Outlet"/>
    <x v="2"/>
    <x v="18"/>
    <x v="53"/>
    <s v="Silver/Black"/>
    <x v="594"/>
    <d v="2003-08-01T00:00:00"/>
    <n v="40.49"/>
    <n v="24.294"/>
    <n v="4"/>
    <n v="97.176000000000002"/>
  </r>
  <r>
    <x v="0"/>
    <x v="0"/>
    <x v="2"/>
    <s v="Mail-Order Outlet"/>
    <x v="2"/>
    <x v="20"/>
    <x v="54"/>
    <m/>
    <x v="600"/>
    <d v="2003-08-01T00:00:00"/>
    <n v="52.64"/>
    <n v="31.584"/>
    <n v="3"/>
    <n v="94.751999999999995"/>
  </r>
  <r>
    <x v="0"/>
    <x v="0"/>
    <x v="2"/>
    <s v="Mail-Order Outlet"/>
    <x v="2"/>
    <x v="9"/>
    <x v="16"/>
    <m/>
    <x v="600"/>
    <d v="2003-08-01T00:00:00"/>
    <n v="120.27"/>
    <n v="72.162000000000006"/>
    <n v="2"/>
    <n v="144.32400000000001"/>
  </r>
  <r>
    <x v="0"/>
    <x v="0"/>
    <x v="2"/>
    <s v="Mail-Order Outlet"/>
    <x v="2"/>
    <x v="6"/>
    <x v="15"/>
    <s v="Yellow"/>
    <x v="586"/>
    <d v="2003-08-01T00:00:00"/>
    <n v="594.83000000000004"/>
    <n v="356.89800000000002"/>
    <n v="1"/>
    <n v="356.89800000000002"/>
  </r>
  <r>
    <x v="0"/>
    <x v="0"/>
    <x v="2"/>
    <s v="Mail-Order Outlet"/>
    <x v="0"/>
    <x v="3"/>
    <x v="49"/>
    <s v="Black"/>
    <x v="594"/>
    <d v="2003-08-01T00:00:00"/>
    <n v="539.99"/>
    <n v="323.99400000000003"/>
    <n v="2"/>
    <n v="647.98800000000006"/>
  </r>
  <r>
    <x v="0"/>
    <x v="0"/>
    <x v="2"/>
    <s v="Mail-Order Outlet"/>
    <x v="0"/>
    <x v="3"/>
    <x v="49"/>
    <s v="Black"/>
    <x v="584"/>
    <d v="2003-08-01T00:00:00"/>
    <n v="539.99"/>
    <n v="323.99400000000003"/>
    <n v="6"/>
    <n v="1943.9640000000002"/>
  </r>
  <r>
    <x v="0"/>
    <x v="0"/>
    <x v="2"/>
    <s v="Mail-Order Outlet"/>
    <x v="0"/>
    <x v="3"/>
    <x v="12"/>
    <s v="Black"/>
    <x v="588"/>
    <d v="2003-08-01T00:00:00"/>
    <n v="2443.35"/>
    <n v="1466.01"/>
    <n v="1"/>
    <n v="1466.01"/>
  </r>
  <r>
    <x v="0"/>
    <x v="0"/>
    <x v="2"/>
    <s v="Mail-Order Outlet"/>
    <x v="2"/>
    <x v="6"/>
    <x v="15"/>
    <s v="Yellow"/>
    <x v="590"/>
    <d v="2003-08-01T00:00:00"/>
    <n v="594.83000000000004"/>
    <n v="356.89800000000002"/>
    <n v="1"/>
    <n v="356.89800000000002"/>
  </r>
  <r>
    <x v="0"/>
    <x v="0"/>
    <x v="2"/>
    <s v="Mail-Order Outlet"/>
    <x v="0"/>
    <x v="3"/>
    <x v="49"/>
    <s v="Black"/>
    <x v="590"/>
    <d v="2003-08-01T00:00:00"/>
    <n v="539.99"/>
    <n v="323.99400000000003"/>
    <n v="3"/>
    <n v="971.98200000000008"/>
  </r>
  <r>
    <x v="0"/>
    <x v="0"/>
    <x v="2"/>
    <s v="Mail-Order Outlet"/>
    <x v="0"/>
    <x v="3"/>
    <x v="50"/>
    <s v="Yellow"/>
    <x v="593"/>
    <d v="2003-08-01T00:00:00"/>
    <n v="1700.99"/>
    <n v="1020.5940000000001"/>
    <n v="3"/>
    <n v="3061.7820000000002"/>
  </r>
  <r>
    <x v="0"/>
    <x v="0"/>
    <x v="2"/>
    <s v="Mail-Order Outlet"/>
    <x v="0"/>
    <x v="3"/>
    <x v="12"/>
    <s v="Black"/>
    <x v="594"/>
    <d v="2003-08-01T00:00:00"/>
    <n v="2443.35"/>
    <n v="1466.01"/>
    <n v="3"/>
    <n v="4398.03"/>
  </r>
  <r>
    <x v="0"/>
    <x v="0"/>
    <x v="2"/>
    <s v="Mail-Order Outlet"/>
    <x v="0"/>
    <x v="3"/>
    <x v="49"/>
    <s v="Black"/>
    <x v="578"/>
    <d v="2003-08-01T00:00:00"/>
    <n v="539.99"/>
    <n v="323.99400000000003"/>
    <n v="1"/>
    <n v="323.99400000000003"/>
  </r>
  <r>
    <x v="0"/>
    <x v="0"/>
    <x v="2"/>
    <s v="Mail-Order Outlet"/>
    <x v="2"/>
    <x v="9"/>
    <x v="31"/>
    <m/>
    <x v="595"/>
    <d v="2003-08-01T00:00:00"/>
    <n v="44.54"/>
    <n v="26.724"/>
    <n v="2"/>
    <n v="53.448"/>
  </r>
  <r>
    <x v="0"/>
    <x v="0"/>
    <x v="2"/>
    <s v="Mail-Order Outlet"/>
    <x v="0"/>
    <x v="3"/>
    <x v="17"/>
    <s v="Yellow"/>
    <x v="598"/>
    <d v="2003-08-01T00:00:00"/>
    <n v="1120.49"/>
    <n v="672.29399999999998"/>
    <n v="4"/>
    <n v="2689.1759999999999"/>
  </r>
  <r>
    <x v="0"/>
    <x v="0"/>
    <x v="2"/>
    <s v="Mail-Order Outlet"/>
    <x v="0"/>
    <x v="3"/>
    <x v="17"/>
    <s v="Yellow"/>
    <x v="603"/>
    <d v="2003-08-01T00:00:00"/>
    <n v="1120.49"/>
    <n v="672.29399999999998"/>
    <n v="1"/>
    <n v="672.29399999999998"/>
  </r>
  <r>
    <x v="0"/>
    <x v="0"/>
    <x v="2"/>
    <s v="Mail-Order Outlet"/>
    <x v="2"/>
    <x v="6"/>
    <x v="11"/>
    <s v="Red"/>
    <x v="606"/>
    <d v="2003-08-01T00:00:00"/>
    <n v="1431.5"/>
    <n v="858.9"/>
    <n v="3"/>
    <n v="2576.6999999999998"/>
  </r>
  <r>
    <x v="0"/>
    <x v="0"/>
    <x v="2"/>
    <s v="Mail-Order Outlet"/>
    <x v="2"/>
    <x v="6"/>
    <x v="11"/>
    <s v="Red"/>
    <x v="599"/>
    <d v="2003-08-01T00:00:00"/>
    <n v="1431.5"/>
    <n v="858.9"/>
    <n v="1"/>
    <n v="858.9"/>
  </r>
  <r>
    <x v="0"/>
    <x v="0"/>
    <x v="2"/>
    <s v="Mail-Order Outlet"/>
    <x v="0"/>
    <x v="3"/>
    <x v="12"/>
    <s v="Red"/>
    <x v="592"/>
    <d v="2003-08-01T00:00:00"/>
    <n v="2443.35"/>
    <n v="1466.01"/>
    <n v="3"/>
    <n v="4398.03"/>
  </r>
  <r>
    <x v="0"/>
    <x v="0"/>
    <x v="2"/>
    <s v="Mail-Order Outlet"/>
    <x v="2"/>
    <x v="6"/>
    <x v="15"/>
    <s v="Yellow"/>
    <x v="603"/>
    <d v="2003-08-01T00:00:00"/>
    <n v="594.83000000000004"/>
    <n v="356.89800000000002"/>
    <n v="1"/>
    <n v="356.89800000000002"/>
  </r>
  <r>
    <x v="0"/>
    <x v="0"/>
    <x v="4"/>
    <s v="Genial Bike Associates"/>
    <x v="2"/>
    <x v="2"/>
    <x v="84"/>
    <s v="Black"/>
    <x v="580"/>
    <d v="2003-08-01T00:00:00"/>
    <n v="249.79"/>
    <n v="149.874"/>
    <n v="8"/>
    <n v="1198.992"/>
  </r>
  <r>
    <x v="0"/>
    <x v="0"/>
    <x v="4"/>
    <s v="Genial Bike Associates"/>
    <x v="2"/>
    <x v="28"/>
    <x v="72"/>
    <s v="Black"/>
    <x v="599"/>
    <d v="2003-08-01T00:00:00"/>
    <n v="175.49"/>
    <n v="105.294"/>
    <n v="1"/>
    <n v="105.294"/>
  </r>
  <r>
    <x v="0"/>
    <x v="0"/>
    <x v="4"/>
    <s v="Genial Bike Associates"/>
    <x v="2"/>
    <x v="31"/>
    <x v="78"/>
    <m/>
    <x v="599"/>
    <d v="2003-08-01T00:00:00"/>
    <n v="53.99"/>
    <n v="32.393999999999998"/>
    <n v="3"/>
    <n v="97.181999999999988"/>
  </r>
  <r>
    <x v="0"/>
    <x v="0"/>
    <x v="4"/>
    <s v="Genial Bike Associates"/>
    <x v="0"/>
    <x v="0"/>
    <x v="19"/>
    <s v="Silver"/>
    <x v="598"/>
    <d v="2003-08-01T00:00:00"/>
    <n v="2319.9899999999998"/>
    <n v="1391.9939999999999"/>
    <n v="6"/>
    <n v="8351.9639999999999"/>
  </r>
  <r>
    <x v="0"/>
    <x v="0"/>
    <x v="4"/>
    <s v="Genial Bike Associates"/>
    <x v="2"/>
    <x v="2"/>
    <x v="84"/>
    <s v="Silver"/>
    <x v="595"/>
    <d v="2003-08-01T00:00:00"/>
    <n v="264.05"/>
    <n v="158.43"/>
    <n v="2"/>
    <n v="316.86"/>
  </r>
  <r>
    <x v="0"/>
    <x v="0"/>
    <x v="4"/>
    <s v="Genial Bike Associates"/>
    <x v="2"/>
    <x v="2"/>
    <x v="84"/>
    <s v="Silver"/>
    <x v="603"/>
    <d v="2003-08-01T00:00:00"/>
    <n v="264.05"/>
    <n v="158.43"/>
    <n v="2"/>
    <n v="316.86"/>
  </r>
  <r>
    <x v="0"/>
    <x v="0"/>
    <x v="4"/>
    <s v="Genial Bike Associates"/>
    <x v="2"/>
    <x v="28"/>
    <x v="89"/>
    <s v="Black"/>
    <x v="578"/>
    <d v="2003-08-01T00:00:00"/>
    <n v="256.49"/>
    <n v="153.89400000000001"/>
    <n v="2"/>
    <n v="307.78800000000001"/>
  </r>
  <r>
    <x v="0"/>
    <x v="0"/>
    <x v="4"/>
    <s v="Genial Bike Associates"/>
    <x v="0"/>
    <x v="0"/>
    <x v="19"/>
    <s v="Black"/>
    <x v="595"/>
    <d v="2003-08-01T00:00:00"/>
    <n v="2294.9899999999998"/>
    <n v="1376.9939999999999"/>
    <n v="3"/>
    <n v="4130.982"/>
  </r>
  <r>
    <x v="0"/>
    <x v="0"/>
    <x v="4"/>
    <s v="Genial Bike Associates"/>
    <x v="1"/>
    <x v="14"/>
    <x v="56"/>
    <s v="Black"/>
    <x v="581"/>
    <d v="2003-08-01T00:00:00"/>
    <n v="69.989999999999995"/>
    <n v="41.994"/>
    <n v="2"/>
    <n v="83.988"/>
  </r>
  <r>
    <x v="0"/>
    <x v="0"/>
    <x v="4"/>
    <s v="Genial Bike Associates"/>
    <x v="0"/>
    <x v="0"/>
    <x v="82"/>
    <s v="Black"/>
    <x v="589"/>
    <d v="2003-08-01T00:00:00"/>
    <n v="539.99"/>
    <n v="323.99400000000003"/>
    <n v="1"/>
    <n v="323.99400000000003"/>
  </r>
  <r>
    <x v="0"/>
    <x v="0"/>
    <x v="4"/>
    <s v="Genial Bike Associates"/>
    <x v="1"/>
    <x v="14"/>
    <x v="56"/>
    <s v="Black"/>
    <x v="589"/>
    <d v="2003-08-01T00:00:00"/>
    <n v="69.989999999999995"/>
    <n v="41.994"/>
    <n v="7"/>
    <n v="293.95799999999997"/>
  </r>
  <r>
    <x v="0"/>
    <x v="0"/>
    <x v="4"/>
    <s v="Genial Bike Associates"/>
    <x v="2"/>
    <x v="18"/>
    <x v="86"/>
    <s v="Silver/Black"/>
    <x v="589"/>
    <d v="2003-08-01T00:00:00"/>
    <n v="80.989999999999995"/>
    <n v="48.594000000000001"/>
    <n v="2"/>
    <n v="97.188000000000002"/>
  </r>
  <r>
    <x v="0"/>
    <x v="0"/>
    <x v="4"/>
    <s v="Genial Bike Associates"/>
    <x v="0"/>
    <x v="0"/>
    <x v="82"/>
    <s v="Black"/>
    <x v="596"/>
    <d v="2003-08-01T00:00:00"/>
    <n v="539.99"/>
    <n v="323.99400000000003"/>
    <n v="4"/>
    <n v="1295.9760000000001"/>
  </r>
  <r>
    <x v="0"/>
    <x v="0"/>
    <x v="4"/>
    <s v="Genial Bike Associates"/>
    <x v="2"/>
    <x v="9"/>
    <x v="39"/>
    <m/>
    <x v="604"/>
    <d v="2003-08-01T00:00:00"/>
    <n v="120.27"/>
    <n v="72.162000000000006"/>
    <n v="2"/>
    <n v="144.32400000000001"/>
  </r>
  <r>
    <x v="0"/>
    <x v="0"/>
    <x v="4"/>
    <s v="Genial Bike Associates"/>
    <x v="0"/>
    <x v="0"/>
    <x v="82"/>
    <s v="Silver"/>
    <x v="585"/>
    <d v="2003-08-01T00:00:00"/>
    <n v="564.99"/>
    <n v="338.99400000000003"/>
    <n v="2"/>
    <n v="677.98800000000006"/>
  </r>
  <r>
    <x v="0"/>
    <x v="0"/>
    <x v="4"/>
    <s v="Genial Bike Associates"/>
    <x v="2"/>
    <x v="2"/>
    <x v="38"/>
    <s v="Silver"/>
    <x v="593"/>
    <d v="2003-08-01T00:00:00"/>
    <n v="364.09"/>
    <n v="218.45400000000001"/>
    <n v="1"/>
    <n v="218.45400000000001"/>
  </r>
  <r>
    <x v="0"/>
    <x v="0"/>
    <x v="4"/>
    <s v="Genial Bike Associates"/>
    <x v="1"/>
    <x v="4"/>
    <x v="58"/>
    <s v="Yellow"/>
    <x v="602"/>
    <d v="2003-08-01T00:00:00"/>
    <n v="53.99"/>
    <n v="32.393999999999998"/>
    <n v="2"/>
    <n v="64.787999999999997"/>
  </r>
  <r>
    <x v="0"/>
    <x v="0"/>
    <x v="4"/>
    <s v="Genial Bike Associates"/>
    <x v="2"/>
    <x v="2"/>
    <x v="38"/>
    <s v="Silver"/>
    <x v="605"/>
    <d v="2003-08-01T00:00:00"/>
    <n v="364.09"/>
    <n v="218.45400000000001"/>
    <n v="4"/>
    <n v="873.81600000000003"/>
  </r>
  <r>
    <x v="0"/>
    <x v="0"/>
    <x v="4"/>
    <s v="Genial Bike Associates"/>
    <x v="2"/>
    <x v="2"/>
    <x v="84"/>
    <s v="Silver"/>
    <x v="605"/>
    <d v="2003-08-01T00:00:00"/>
    <n v="264.05"/>
    <n v="158.43"/>
    <n v="6"/>
    <n v="950.58"/>
  </r>
  <r>
    <x v="0"/>
    <x v="0"/>
    <x v="4"/>
    <s v="Genial Bike Associates"/>
    <x v="0"/>
    <x v="0"/>
    <x v="19"/>
    <s v="Black"/>
    <x v="590"/>
    <d v="2003-08-01T00:00:00"/>
    <n v="2294.9899999999998"/>
    <n v="1376.9939999999999"/>
    <n v="8"/>
    <n v="11015.951999999999"/>
  </r>
  <r>
    <x v="0"/>
    <x v="0"/>
    <x v="4"/>
    <s v="Genial Bike Associates"/>
    <x v="0"/>
    <x v="0"/>
    <x v="82"/>
    <s v="Silver"/>
    <x v="601"/>
    <d v="2003-08-01T00:00:00"/>
    <n v="564.99"/>
    <n v="338.99400000000003"/>
    <n v="3"/>
    <n v="1016.9820000000001"/>
  </r>
  <r>
    <x v="0"/>
    <x v="0"/>
    <x v="4"/>
    <s v="Genial Bike Associates"/>
    <x v="2"/>
    <x v="29"/>
    <x v="74"/>
    <s v="Silver"/>
    <x v="604"/>
    <d v="2003-08-01T00:00:00"/>
    <n v="106.5"/>
    <n v="63.9"/>
    <n v="1"/>
    <n v="63.9"/>
  </r>
  <r>
    <x v="0"/>
    <x v="0"/>
    <x v="4"/>
    <s v="Genial Bike Associates"/>
    <x v="2"/>
    <x v="20"/>
    <x v="88"/>
    <m/>
    <x v="590"/>
    <d v="2003-08-01T00:00:00"/>
    <n v="39.14"/>
    <n v="23.484000000000002"/>
    <n v="10"/>
    <n v="234.84000000000003"/>
  </r>
  <r>
    <x v="0"/>
    <x v="0"/>
    <x v="4"/>
    <s v="Genial Bike Associates"/>
    <x v="2"/>
    <x v="2"/>
    <x v="38"/>
    <s v="Silver"/>
    <x v="577"/>
    <d v="2003-08-01T00:00:00"/>
    <n v="364.09"/>
    <n v="218.45400000000001"/>
    <n v="2"/>
    <n v="436.90800000000002"/>
  </r>
  <r>
    <x v="0"/>
    <x v="0"/>
    <x v="4"/>
    <s v="Genial Bike Associates"/>
    <x v="2"/>
    <x v="20"/>
    <x v="81"/>
    <m/>
    <x v="590"/>
    <d v="2003-08-01T00:00:00"/>
    <n v="27.12"/>
    <n v="16.271999999999998"/>
    <n v="1"/>
    <n v="16.271999999999998"/>
  </r>
  <r>
    <x v="0"/>
    <x v="0"/>
    <x v="4"/>
    <s v="Genial Bike Associates"/>
    <x v="2"/>
    <x v="28"/>
    <x v="67"/>
    <s v="Black"/>
    <x v="602"/>
    <d v="2003-08-01T00:00:00"/>
    <n v="404.99"/>
    <n v="242.994"/>
    <n v="2"/>
    <n v="485.988"/>
  </r>
  <r>
    <x v="0"/>
    <x v="0"/>
    <x v="4"/>
    <s v="Genial Bike Associates"/>
    <x v="2"/>
    <x v="2"/>
    <x v="84"/>
    <s v="Black"/>
    <x v="595"/>
    <d v="2003-08-01T00:00:00"/>
    <n v="249.79"/>
    <n v="149.874"/>
    <n v="2"/>
    <n v="299.74799999999999"/>
  </r>
  <r>
    <x v="0"/>
    <x v="0"/>
    <x v="4"/>
    <s v="Genial Bike Associates"/>
    <x v="1"/>
    <x v="14"/>
    <x v="56"/>
    <s v="Black"/>
    <x v="579"/>
    <d v="2003-08-01T00:00:00"/>
    <n v="69.989999999999995"/>
    <n v="41.994"/>
    <n v="3"/>
    <n v="125.982"/>
  </r>
  <r>
    <x v="0"/>
    <x v="0"/>
    <x v="4"/>
    <s v="Genial Bike Associates"/>
    <x v="0"/>
    <x v="0"/>
    <x v="19"/>
    <s v="Silver"/>
    <x v="589"/>
    <d v="2003-08-01T00:00:00"/>
    <n v="2319.9899999999998"/>
    <n v="1391.9939999999999"/>
    <n v="4"/>
    <n v="5567.9759999999997"/>
  </r>
  <r>
    <x v="0"/>
    <x v="0"/>
    <x v="4"/>
    <s v="Genial Bike Associates"/>
    <x v="2"/>
    <x v="20"/>
    <x v="83"/>
    <m/>
    <x v="605"/>
    <d v="2003-08-01T00:00:00"/>
    <n v="52.64"/>
    <n v="31.584"/>
    <n v="2"/>
    <n v="63.167999999999999"/>
  </r>
  <r>
    <x v="0"/>
    <x v="0"/>
    <x v="4"/>
    <s v="Genial Bike Associates"/>
    <x v="0"/>
    <x v="0"/>
    <x v="82"/>
    <s v="Silver"/>
    <x v="591"/>
    <d v="2003-08-01T00:00:00"/>
    <n v="564.99"/>
    <n v="338.99400000000003"/>
    <n v="1"/>
    <n v="338.99400000000003"/>
  </r>
  <r>
    <x v="0"/>
    <x v="0"/>
    <x v="4"/>
    <s v="Genial Bike Associates"/>
    <x v="2"/>
    <x v="2"/>
    <x v="84"/>
    <s v="Silver"/>
    <x v="601"/>
    <d v="2003-08-01T00:00:00"/>
    <n v="264.05"/>
    <n v="158.43"/>
    <n v="2"/>
    <n v="316.86"/>
  </r>
  <r>
    <x v="0"/>
    <x v="0"/>
    <x v="4"/>
    <s v="Genial Bike Associates"/>
    <x v="3"/>
    <x v="7"/>
    <x v="10"/>
    <s v="Blue"/>
    <x v="589"/>
    <d v="2003-08-01T00:00:00"/>
    <n v="34.99"/>
    <n v="20.994"/>
    <n v="2"/>
    <n v="41.988"/>
  </r>
  <r>
    <x v="0"/>
    <x v="0"/>
    <x v="4"/>
    <s v="Genial Bike Associates"/>
    <x v="2"/>
    <x v="9"/>
    <x v="22"/>
    <m/>
    <x v="590"/>
    <d v="2003-08-01T00:00:00"/>
    <n v="61.92"/>
    <n v="37.152000000000001"/>
    <n v="2"/>
    <n v="74.304000000000002"/>
  </r>
  <r>
    <x v="0"/>
    <x v="0"/>
    <x v="4"/>
    <s v="Genial Bike Associates"/>
    <x v="0"/>
    <x v="0"/>
    <x v="82"/>
    <s v="Silver"/>
    <x v="585"/>
    <d v="2003-08-01T00:00:00"/>
    <n v="564.99"/>
    <n v="338.99400000000003"/>
    <n v="2"/>
    <n v="677.98800000000006"/>
  </r>
  <r>
    <x v="0"/>
    <x v="0"/>
    <x v="4"/>
    <s v="Genial Bike Associates"/>
    <x v="2"/>
    <x v="9"/>
    <x v="37"/>
    <m/>
    <x v="597"/>
    <d v="2003-08-01T00:00:00"/>
    <n v="44.54"/>
    <n v="26.724"/>
    <n v="2"/>
    <n v="53.448"/>
  </r>
  <r>
    <x v="0"/>
    <x v="0"/>
    <x v="4"/>
    <s v="Genial Bike Associates"/>
    <x v="0"/>
    <x v="0"/>
    <x v="82"/>
    <s v="Silver"/>
    <x v="584"/>
    <d v="2003-08-01T00:00:00"/>
    <n v="564.99"/>
    <n v="338.99400000000003"/>
    <n v="1"/>
    <n v="338.99400000000003"/>
  </r>
  <r>
    <x v="0"/>
    <x v="0"/>
    <x v="4"/>
    <s v="Genial Bike Associates"/>
    <x v="2"/>
    <x v="2"/>
    <x v="2"/>
    <s v="Silver"/>
    <x v="596"/>
    <d v="2003-08-01T00:00:00"/>
    <n v="1364.5"/>
    <n v="818.7"/>
    <n v="1"/>
    <n v="818.7"/>
  </r>
  <r>
    <x v="0"/>
    <x v="0"/>
    <x v="4"/>
    <s v="Genial Bike Associates"/>
    <x v="2"/>
    <x v="2"/>
    <x v="2"/>
    <s v="Black"/>
    <x v="587"/>
    <d v="2003-08-01T00:00:00"/>
    <n v="1349.6"/>
    <n v="809.76"/>
    <n v="2"/>
    <n v="1619.52"/>
  </r>
  <r>
    <x v="0"/>
    <x v="0"/>
    <x v="4"/>
    <s v="Genial Bike Associates"/>
    <x v="2"/>
    <x v="2"/>
    <x v="2"/>
    <s v="Silver"/>
    <x v="600"/>
    <d v="2003-08-01T00:00:00"/>
    <n v="1364.5"/>
    <n v="818.7"/>
    <n v="3"/>
    <n v="2456.1000000000004"/>
  </r>
  <r>
    <x v="0"/>
    <x v="0"/>
    <x v="4"/>
    <s v="Genial Bike Associates"/>
    <x v="0"/>
    <x v="0"/>
    <x v="82"/>
    <s v="Black"/>
    <x v="594"/>
    <d v="2003-08-01T00:00:00"/>
    <n v="539.99"/>
    <n v="323.99400000000003"/>
    <n v="3"/>
    <n v="971.98200000000008"/>
  </r>
  <r>
    <x v="0"/>
    <x v="0"/>
    <x v="4"/>
    <s v="Genial Bike Associates"/>
    <x v="2"/>
    <x v="2"/>
    <x v="2"/>
    <s v="Black"/>
    <x v="585"/>
    <d v="2003-08-01T00:00:00"/>
    <n v="1349.6"/>
    <n v="809.76"/>
    <n v="5"/>
    <n v="4048.8"/>
  </r>
  <r>
    <x v="0"/>
    <x v="0"/>
    <x v="4"/>
    <s v="Genial Bike Associates"/>
    <x v="2"/>
    <x v="18"/>
    <x v="87"/>
    <s v="Silver/Black"/>
    <x v="582"/>
    <d v="2003-08-01T00:00:00"/>
    <n v="40.49"/>
    <n v="24.294"/>
    <n v="4"/>
    <n v="97.176000000000002"/>
  </r>
  <r>
    <x v="0"/>
    <x v="0"/>
    <x v="4"/>
    <s v="Genial Bike Associates"/>
    <x v="0"/>
    <x v="0"/>
    <x v="19"/>
    <s v="Black"/>
    <x v="581"/>
    <d v="2003-08-01T00:00:00"/>
    <n v="2294.9899999999998"/>
    <n v="1376.9939999999999"/>
    <n v="2"/>
    <n v="2753.9879999999998"/>
  </r>
  <r>
    <x v="0"/>
    <x v="0"/>
    <x v="4"/>
    <s v="Genial Bike Associates"/>
    <x v="2"/>
    <x v="2"/>
    <x v="84"/>
    <s v="Black"/>
    <x v="577"/>
    <d v="2003-08-01T00:00:00"/>
    <n v="249.79"/>
    <n v="149.874"/>
    <n v="2"/>
    <n v="299.74799999999999"/>
  </r>
  <r>
    <x v="0"/>
    <x v="0"/>
    <x v="4"/>
    <s v="Genial Bike Associates"/>
    <x v="0"/>
    <x v="0"/>
    <x v="77"/>
    <s v="Silver"/>
    <x v="586"/>
    <d v="2003-08-01T00:00:00"/>
    <n v="769.49"/>
    <n v="461.69400000000002"/>
    <n v="4"/>
    <n v="1846.7760000000001"/>
  </r>
  <r>
    <x v="0"/>
    <x v="0"/>
    <x v="5"/>
    <s v="Bold Bike Accessories"/>
    <x v="2"/>
    <x v="2"/>
    <x v="38"/>
    <s v="Silver"/>
    <x v="584"/>
    <d v="2003-08-01T00:00:00"/>
    <n v="364.09"/>
    <n v="218.45400000000001"/>
    <n v="1"/>
    <n v="218.45400000000001"/>
  </r>
  <r>
    <x v="0"/>
    <x v="0"/>
    <x v="5"/>
    <s v="Bold Bike Accessories"/>
    <x v="0"/>
    <x v="0"/>
    <x v="82"/>
    <s v="Silver"/>
    <x v="585"/>
    <d v="2003-08-01T00:00:00"/>
    <n v="564.99"/>
    <n v="338.99400000000003"/>
    <n v="1"/>
    <n v="338.99400000000003"/>
  </r>
  <r>
    <x v="0"/>
    <x v="0"/>
    <x v="5"/>
    <s v="Bold Bike Accessories"/>
    <x v="2"/>
    <x v="2"/>
    <x v="84"/>
    <s v="Black"/>
    <x v="591"/>
    <d v="2003-08-01T00:00:00"/>
    <n v="249.79"/>
    <n v="149.874"/>
    <n v="2"/>
    <n v="299.74799999999999"/>
  </r>
  <r>
    <x v="0"/>
    <x v="1"/>
    <x v="1"/>
    <s v="Twelfth Bike Store"/>
    <x v="2"/>
    <x v="2"/>
    <x v="84"/>
    <s v="Black"/>
    <x v="579"/>
    <d v="2003-08-01T00:00:00"/>
    <n v="249.79"/>
    <n v="149.874"/>
    <n v="1"/>
    <n v="149.874"/>
  </r>
  <r>
    <x v="0"/>
    <x v="1"/>
    <x v="1"/>
    <s v="Twelfth Bike Store"/>
    <x v="1"/>
    <x v="10"/>
    <x v="29"/>
    <s v="Black"/>
    <x v="598"/>
    <d v="2003-08-01T00:00:00"/>
    <n v="24.49"/>
    <n v="14.694000000000001"/>
    <n v="9"/>
    <n v="132.24600000000001"/>
  </r>
  <r>
    <x v="0"/>
    <x v="1"/>
    <x v="1"/>
    <s v="Twelfth Bike Store"/>
    <x v="2"/>
    <x v="20"/>
    <x v="81"/>
    <m/>
    <x v="596"/>
    <d v="2003-08-01T00:00:00"/>
    <n v="27.12"/>
    <n v="16.271999999999998"/>
    <n v="3"/>
    <n v="48.815999999999995"/>
  </r>
  <r>
    <x v="0"/>
    <x v="1"/>
    <x v="1"/>
    <s v="Twelfth Bike Store"/>
    <x v="1"/>
    <x v="14"/>
    <x v="56"/>
    <s v="Black"/>
    <x v="599"/>
    <d v="2003-08-01T00:00:00"/>
    <n v="69.989999999999995"/>
    <n v="40.594200000000001"/>
    <n v="14"/>
    <n v="568.31880000000001"/>
  </r>
  <r>
    <x v="0"/>
    <x v="1"/>
    <x v="1"/>
    <s v="Twelfth Bike Store"/>
    <x v="0"/>
    <x v="0"/>
    <x v="19"/>
    <s v="Silver"/>
    <x v="580"/>
    <d v="2003-08-01T00:00:00"/>
    <n v="2319.9899999999998"/>
    <n v="1391.9939999999999"/>
    <n v="7"/>
    <n v="9743.9579999999987"/>
  </r>
  <r>
    <x v="0"/>
    <x v="1"/>
    <x v="1"/>
    <s v="Twelfth Bike Store"/>
    <x v="1"/>
    <x v="5"/>
    <x v="6"/>
    <s v="Multi"/>
    <x v="580"/>
    <d v="2003-08-01T00:00:00"/>
    <n v="8.99"/>
    <n v="5.2141999999999999"/>
    <n v="14"/>
    <n v="72.998800000000003"/>
  </r>
  <r>
    <x v="0"/>
    <x v="1"/>
    <x v="1"/>
    <s v="Twelfth Bike Store"/>
    <x v="0"/>
    <x v="0"/>
    <x v="77"/>
    <s v="Silver"/>
    <x v="583"/>
    <d v="2003-08-01T00:00:00"/>
    <n v="769.49"/>
    <n v="461.69400000000002"/>
    <n v="1"/>
    <n v="461.69400000000002"/>
  </r>
  <r>
    <x v="0"/>
    <x v="1"/>
    <x v="1"/>
    <s v="Twelfth Bike Store"/>
    <x v="2"/>
    <x v="2"/>
    <x v="84"/>
    <s v="Black"/>
    <x v="592"/>
    <d v="2003-08-01T00:00:00"/>
    <n v="249.79"/>
    <n v="149.874"/>
    <n v="2"/>
    <n v="299.74799999999999"/>
  </r>
  <r>
    <x v="0"/>
    <x v="1"/>
    <x v="1"/>
    <s v="Twelfth Bike Store"/>
    <x v="0"/>
    <x v="0"/>
    <x v="77"/>
    <s v="Silver"/>
    <x v="604"/>
    <d v="2003-08-01T00:00:00"/>
    <n v="769.49"/>
    <n v="461.69400000000002"/>
    <n v="1"/>
    <n v="461.69400000000002"/>
  </r>
  <r>
    <x v="0"/>
    <x v="1"/>
    <x v="1"/>
    <s v="Twelfth Bike Store"/>
    <x v="0"/>
    <x v="0"/>
    <x v="82"/>
    <s v="Black"/>
    <x v="577"/>
    <d v="2003-08-01T00:00:00"/>
    <n v="539.99"/>
    <n v="323.99400000000003"/>
    <n v="1"/>
    <n v="323.99400000000003"/>
  </r>
  <r>
    <x v="0"/>
    <x v="1"/>
    <x v="1"/>
    <s v="Twelfth Bike Store"/>
    <x v="0"/>
    <x v="0"/>
    <x v="82"/>
    <s v="Silver"/>
    <x v="593"/>
    <d v="2003-08-01T00:00:00"/>
    <n v="564.99"/>
    <n v="338.99400000000003"/>
    <n v="1"/>
    <n v="338.99400000000003"/>
  </r>
  <r>
    <x v="0"/>
    <x v="1"/>
    <x v="1"/>
    <s v="Twelfth Bike Store"/>
    <x v="2"/>
    <x v="2"/>
    <x v="2"/>
    <s v="Silver"/>
    <x v="595"/>
    <d v="2003-08-01T00:00:00"/>
    <n v="1364.5"/>
    <n v="818.7"/>
    <n v="1"/>
    <n v="818.7"/>
  </r>
  <r>
    <x v="0"/>
    <x v="1"/>
    <x v="1"/>
    <s v="Twelfth Bike Store"/>
    <x v="0"/>
    <x v="0"/>
    <x v="82"/>
    <s v="Silver"/>
    <x v="606"/>
    <d v="2003-08-01T00:00:00"/>
    <n v="564.99"/>
    <n v="338.99400000000003"/>
    <n v="3"/>
    <n v="1016.9820000000001"/>
  </r>
  <r>
    <x v="0"/>
    <x v="1"/>
    <x v="1"/>
    <s v="Twelfth Bike Store"/>
    <x v="2"/>
    <x v="9"/>
    <x v="37"/>
    <m/>
    <x v="588"/>
    <d v="2003-08-01T00:00:00"/>
    <n v="44.54"/>
    <n v="26.724"/>
    <n v="3"/>
    <n v="80.171999999999997"/>
  </r>
  <r>
    <x v="0"/>
    <x v="1"/>
    <x v="1"/>
    <s v="Twelfth Bike Store"/>
    <x v="0"/>
    <x v="0"/>
    <x v="19"/>
    <s v="Black"/>
    <x v="600"/>
    <d v="2003-08-01T00:00:00"/>
    <n v="2294.9899999999998"/>
    <n v="1376.9939999999999"/>
    <n v="4"/>
    <n v="5507.9759999999997"/>
  </r>
  <r>
    <x v="0"/>
    <x v="1"/>
    <x v="1"/>
    <s v="Twelfth Bike Store"/>
    <x v="1"/>
    <x v="4"/>
    <x v="58"/>
    <s v="Yellow"/>
    <x v="577"/>
    <d v="2003-08-01T00:00:00"/>
    <n v="53.99"/>
    <n v="32.393999999999998"/>
    <n v="4"/>
    <n v="129.57599999999999"/>
  </r>
  <r>
    <x v="0"/>
    <x v="1"/>
    <x v="1"/>
    <s v="Twelfth Bike Store"/>
    <x v="1"/>
    <x v="14"/>
    <x v="56"/>
    <s v="Black"/>
    <x v="586"/>
    <d v="2003-08-01T00:00:00"/>
    <n v="69.989999999999995"/>
    <n v="38.494500000000002"/>
    <n v="23"/>
    <n v="885.37350000000004"/>
  </r>
  <r>
    <x v="0"/>
    <x v="1"/>
    <x v="1"/>
    <s v="Twelfth Bike Store"/>
    <x v="1"/>
    <x v="23"/>
    <x v="59"/>
    <s v="Blue"/>
    <x v="578"/>
    <d v="2003-08-01T00:00:00"/>
    <n v="63.5"/>
    <n v="38.1"/>
    <n v="4"/>
    <n v="152.4"/>
  </r>
  <r>
    <x v="0"/>
    <x v="1"/>
    <x v="1"/>
    <s v="Twelfth Bike Store"/>
    <x v="1"/>
    <x v="4"/>
    <x v="5"/>
    <s v="Multi"/>
    <x v="599"/>
    <d v="2003-08-01T00:00:00"/>
    <n v="49.99"/>
    <n v="29.994"/>
    <n v="6"/>
    <n v="179.964"/>
  </r>
  <r>
    <x v="0"/>
    <x v="1"/>
    <x v="1"/>
    <s v="Twelfth Bike Store"/>
    <x v="2"/>
    <x v="2"/>
    <x v="84"/>
    <s v="Silver"/>
    <x v="605"/>
    <d v="2003-08-01T00:00:00"/>
    <n v="264.05"/>
    <n v="158.43"/>
    <n v="3"/>
    <n v="475.29"/>
  </r>
  <r>
    <x v="0"/>
    <x v="1"/>
    <x v="1"/>
    <s v="Twelfth Bike Store"/>
    <x v="3"/>
    <x v="7"/>
    <x v="10"/>
    <s v="Black"/>
    <x v="606"/>
    <d v="2003-08-01T00:00:00"/>
    <n v="34.99"/>
    <n v="20.994"/>
    <n v="1"/>
    <n v="20.994"/>
  </r>
  <r>
    <x v="0"/>
    <x v="1"/>
    <x v="1"/>
    <s v="Twelfth Bike Store"/>
    <x v="0"/>
    <x v="0"/>
    <x v="19"/>
    <s v="Black"/>
    <x v="589"/>
    <d v="2003-08-01T00:00:00"/>
    <n v="2294.9899999999998"/>
    <n v="1376.9939999999999"/>
    <n v="2"/>
    <n v="2753.9879999999998"/>
  </r>
  <r>
    <x v="0"/>
    <x v="1"/>
    <x v="1"/>
    <s v="Twelfth Bike Store"/>
    <x v="2"/>
    <x v="2"/>
    <x v="84"/>
    <s v="Silver"/>
    <x v="585"/>
    <d v="2003-08-01T00:00:00"/>
    <n v="264.05"/>
    <n v="158.43"/>
    <n v="2"/>
    <n v="316.86"/>
  </r>
  <r>
    <x v="0"/>
    <x v="1"/>
    <x v="1"/>
    <s v="Twelfth Bike Store"/>
    <x v="0"/>
    <x v="0"/>
    <x v="82"/>
    <s v="Silver"/>
    <x v="605"/>
    <d v="2003-08-01T00:00:00"/>
    <n v="564.99"/>
    <n v="338.99400000000003"/>
    <n v="3"/>
    <n v="1016.9820000000001"/>
  </r>
  <r>
    <x v="0"/>
    <x v="1"/>
    <x v="1"/>
    <s v="Twelfth Bike Store"/>
    <x v="3"/>
    <x v="7"/>
    <x v="10"/>
    <s v="Blue"/>
    <x v="603"/>
    <d v="2003-08-01T00:00:00"/>
    <n v="34.99"/>
    <n v="20.994"/>
    <n v="4"/>
    <n v="83.975999999999999"/>
  </r>
  <r>
    <x v="0"/>
    <x v="1"/>
    <x v="1"/>
    <s v="Twelfth Bike Store"/>
    <x v="0"/>
    <x v="0"/>
    <x v="77"/>
    <s v="Silver"/>
    <x v="603"/>
    <d v="2003-08-01T00:00:00"/>
    <n v="769.49"/>
    <n v="461.69400000000002"/>
    <n v="1"/>
    <n v="461.69400000000002"/>
  </r>
  <r>
    <x v="0"/>
    <x v="1"/>
    <x v="1"/>
    <s v="Twelfth Bike Store"/>
    <x v="0"/>
    <x v="0"/>
    <x v="82"/>
    <s v="Silver"/>
    <x v="601"/>
    <d v="2003-08-01T00:00:00"/>
    <n v="564.99"/>
    <n v="338.99400000000003"/>
    <n v="2"/>
    <n v="677.98800000000006"/>
  </r>
  <r>
    <x v="0"/>
    <x v="1"/>
    <x v="1"/>
    <s v="Twelfth Bike Store"/>
    <x v="2"/>
    <x v="2"/>
    <x v="84"/>
    <s v="Black"/>
    <x v="604"/>
    <d v="2003-08-01T00:00:00"/>
    <n v="249.79"/>
    <n v="149.874"/>
    <n v="2"/>
    <n v="299.74799999999999"/>
  </r>
  <r>
    <x v="0"/>
    <x v="1"/>
    <x v="1"/>
    <s v="Twelfth Bike Store"/>
    <x v="3"/>
    <x v="21"/>
    <x v="55"/>
    <s v="Silver"/>
    <x v="581"/>
    <d v="2003-08-01T00:00:00"/>
    <n v="54.99"/>
    <n v="32.994"/>
    <n v="3"/>
    <n v="98.981999999999999"/>
  </r>
  <r>
    <x v="0"/>
    <x v="1"/>
    <x v="1"/>
    <s v="Twelfth Bike Store"/>
    <x v="0"/>
    <x v="0"/>
    <x v="82"/>
    <s v="Black"/>
    <x v="590"/>
    <d v="2003-08-01T00:00:00"/>
    <n v="539.99"/>
    <n v="323.99400000000003"/>
    <n v="3"/>
    <n v="971.98200000000008"/>
  </r>
  <r>
    <x v="0"/>
    <x v="1"/>
    <x v="1"/>
    <s v="Twelfth Bike Store"/>
    <x v="1"/>
    <x v="14"/>
    <x v="56"/>
    <s v="Black"/>
    <x v="577"/>
    <d v="2003-08-01T00:00:00"/>
    <n v="69.989999999999995"/>
    <n v="41.994"/>
    <n v="2"/>
    <n v="83.988"/>
  </r>
  <r>
    <x v="0"/>
    <x v="1"/>
    <x v="1"/>
    <s v="Twelfth Bike Store"/>
    <x v="3"/>
    <x v="19"/>
    <x v="52"/>
    <m/>
    <x v="581"/>
    <d v="2003-08-01T00:00:00"/>
    <n v="120"/>
    <n v="72"/>
    <n v="8"/>
    <n v="576"/>
  </r>
  <r>
    <x v="0"/>
    <x v="1"/>
    <x v="1"/>
    <s v="Twelfth Bike Store"/>
    <x v="3"/>
    <x v="24"/>
    <x v="60"/>
    <m/>
    <x v="599"/>
    <d v="2003-08-01T00:00:00"/>
    <n v="7.95"/>
    <n v="4.7699999999999996"/>
    <n v="8"/>
    <n v="38.159999999999997"/>
  </r>
  <r>
    <x v="0"/>
    <x v="1"/>
    <x v="1"/>
    <s v="Twelfth Bike Store"/>
    <x v="0"/>
    <x v="0"/>
    <x v="19"/>
    <s v="Silver"/>
    <x v="590"/>
    <d v="2003-08-01T00:00:00"/>
    <n v="2319.9899999999998"/>
    <n v="1391.9939999999999"/>
    <n v="3"/>
    <n v="4175.982"/>
  </r>
  <r>
    <x v="0"/>
    <x v="1"/>
    <x v="1"/>
    <s v="Twelfth Bike Store"/>
    <x v="0"/>
    <x v="0"/>
    <x v="19"/>
    <s v="Black"/>
    <x v="597"/>
    <d v="2003-08-01T00:00:00"/>
    <n v="2294.9899999999998"/>
    <n v="1376.9939999999999"/>
    <n v="4"/>
    <n v="5507.9759999999997"/>
  </r>
  <r>
    <x v="0"/>
    <x v="1"/>
    <x v="1"/>
    <s v="Twelfth Bike Store"/>
    <x v="2"/>
    <x v="20"/>
    <x v="83"/>
    <m/>
    <x v="588"/>
    <d v="2003-08-01T00:00:00"/>
    <n v="52.64"/>
    <n v="31.584"/>
    <n v="2"/>
    <n v="63.167999999999999"/>
  </r>
  <r>
    <x v="0"/>
    <x v="1"/>
    <x v="1"/>
    <s v="Twelfth Bike Store"/>
    <x v="1"/>
    <x v="23"/>
    <x v="59"/>
    <s v="Blue"/>
    <x v="598"/>
    <d v="2003-08-01T00:00:00"/>
    <n v="63.5"/>
    <n v="38.1"/>
    <n v="6"/>
    <n v="228.60000000000002"/>
  </r>
  <r>
    <x v="0"/>
    <x v="1"/>
    <x v="1"/>
    <s v="Twelfth Bike Store"/>
    <x v="1"/>
    <x v="10"/>
    <x v="29"/>
    <s v="Black"/>
    <x v="579"/>
    <d v="2003-08-01T00:00:00"/>
    <n v="24.49"/>
    <n v="14.694000000000001"/>
    <n v="6"/>
    <n v="88.164000000000001"/>
  </r>
  <r>
    <x v="0"/>
    <x v="1"/>
    <x v="1"/>
    <s v="Twelfth Bike Store"/>
    <x v="2"/>
    <x v="2"/>
    <x v="2"/>
    <s v="Black"/>
    <x v="592"/>
    <d v="2003-08-01T00:00:00"/>
    <n v="1349.6"/>
    <n v="809.76"/>
    <n v="2"/>
    <n v="1619.52"/>
  </r>
  <r>
    <x v="0"/>
    <x v="1"/>
    <x v="1"/>
    <s v="Twelfth Bike Store"/>
    <x v="3"/>
    <x v="22"/>
    <x v="57"/>
    <m/>
    <x v="580"/>
    <d v="2003-08-01T00:00:00"/>
    <n v="4.99"/>
    <n v="2.9940000000000002"/>
    <n v="3"/>
    <n v="8.9820000000000011"/>
  </r>
  <r>
    <x v="0"/>
    <x v="1"/>
    <x v="1"/>
    <s v="Twelfth Bike Store"/>
    <x v="2"/>
    <x v="18"/>
    <x v="85"/>
    <s v="Silver/Black"/>
    <x v="593"/>
    <d v="2003-08-01T00:00:00"/>
    <n v="62.09"/>
    <n v="37.253999999999998"/>
    <n v="2"/>
    <n v="74.507999999999996"/>
  </r>
  <r>
    <x v="0"/>
    <x v="1"/>
    <x v="1"/>
    <s v="Twelfth Bike Store"/>
    <x v="3"/>
    <x v="7"/>
    <x v="10"/>
    <s v="Red"/>
    <x v="579"/>
    <d v="2003-08-01T00:00:00"/>
    <n v="34.99"/>
    <n v="20.994"/>
    <n v="6"/>
    <n v="125.964"/>
  </r>
  <r>
    <x v="0"/>
    <x v="1"/>
    <x v="1"/>
    <s v="Twelfth Bike Store"/>
    <x v="0"/>
    <x v="0"/>
    <x v="82"/>
    <s v="Black"/>
    <x v="594"/>
    <d v="2003-08-01T00:00:00"/>
    <n v="539.99"/>
    <n v="323.99400000000003"/>
    <n v="2"/>
    <n v="647.98800000000006"/>
  </r>
  <r>
    <x v="0"/>
    <x v="1"/>
    <x v="1"/>
    <s v="Twelfth Bike Store"/>
    <x v="1"/>
    <x v="4"/>
    <x v="5"/>
    <s v="Multi"/>
    <x v="581"/>
    <d v="2003-08-01T00:00:00"/>
    <n v="49.99"/>
    <n v="29.994"/>
    <n v="4"/>
    <n v="119.976"/>
  </r>
  <r>
    <x v="0"/>
    <x v="1"/>
    <x v="1"/>
    <s v="Twelfth Bike Store"/>
    <x v="1"/>
    <x v="4"/>
    <x v="58"/>
    <s v="Yellow"/>
    <x v="581"/>
    <d v="2003-08-01T00:00:00"/>
    <n v="53.99"/>
    <n v="31.3142"/>
    <n v="11"/>
    <n v="344.45619999999997"/>
  </r>
  <r>
    <x v="0"/>
    <x v="1"/>
    <x v="1"/>
    <s v="Twelfth Bike Store"/>
    <x v="2"/>
    <x v="2"/>
    <x v="84"/>
    <s v="Silver"/>
    <x v="597"/>
    <d v="2003-08-01T00:00:00"/>
    <n v="264.05"/>
    <n v="158.43"/>
    <n v="2"/>
    <n v="316.86"/>
  </r>
  <r>
    <x v="0"/>
    <x v="1"/>
    <x v="1"/>
    <s v="Twelfth Bike Store"/>
    <x v="1"/>
    <x v="4"/>
    <x v="58"/>
    <s v="Yellow"/>
    <x v="601"/>
    <d v="2003-08-01T00:00:00"/>
    <n v="53.99"/>
    <n v="32.393999999999998"/>
    <n v="6"/>
    <n v="194.36399999999998"/>
  </r>
  <r>
    <x v="0"/>
    <x v="1"/>
    <x v="1"/>
    <s v="Twelfth Bike Store"/>
    <x v="2"/>
    <x v="18"/>
    <x v="87"/>
    <s v="Silver/Black"/>
    <x v="589"/>
    <d v="2003-08-01T00:00:00"/>
    <n v="40.49"/>
    <n v="24.294"/>
    <n v="3"/>
    <n v="72.882000000000005"/>
  </r>
  <r>
    <x v="0"/>
    <x v="1"/>
    <x v="1"/>
    <s v="Twelfth Bike Store"/>
    <x v="0"/>
    <x v="0"/>
    <x v="77"/>
    <s v="Silver"/>
    <x v="588"/>
    <d v="2003-08-01T00:00:00"/>
    <n v="769.49"/>
    <n v="461.69400000000002"/>
    <n v="3"/>
    <n v="1385.0820000000001"/>
  </r>
  <r>
    <x v="0"/>
    <x v="1"/>
    <x v="1"/>
    <s v="Two-Wheeled Transit Company"/>
    <x v="2"/>
    <x v="2"/>
    <x v="38"/>
    <s v="Silver"/>
    <x v="605"/>
    <d v="2003-08-01T00:00:00"/>
    <n v="364.09"/>
    <n v="218.45400000000001"/>
    <n v="1"/>
    <n v="218.45400000000001"/>
  </r>
  <r>
    <x v="0"/>
    <x v="1"/>
    <x v="1"/>
    <s v="Two-Wheeled Transit Company"/>
    <x v="2"/>
    <x v="18"/>
    <x v="87"/>
    <s v="Silver/Black"/>
    <x v="599"/>
    <d v="2003-08-01T00:00:00"/>
    <n v="40.49"/>
    <n v="24.294"/>
    <n v="1"/>
    <n v="24.294"/>
  </r>
  <r>
    <x v="0"/>
    <x v="1"/>
    <x v="1"/>
    <s v="Two-Wheeled Transit Company"/>
    <x v="1"/>
    <x v="14"/>
    <x v="56"/>
    <s v="Black"/>
    <x v="583"/>
    <d v="2003-08-01T00:00:00"/>
    <n v="69.989999999999995"/>
    <n v="41.994"/>
    <n v="6"/>
    <n v="251.964"/>
  </r>
  <r>
    <x v="0"/>
    <x v="1"/>
    <x v="1"/>
    <s v="Two-Wheeled Transit Company"/>
    <x v="2"/>
    <x v="9"/>
    <x v="22"/>
    <m/>
    <x v="602"/>
    <d v="2003-08-01T00:00:00"/>
    <n v="61.92"/>
    <n v="37.152000000000001"/>
    <n v="2"/>
    <n v="74.304000000000002"/>
  </r>
  <r>
    <x v="0"/>
    <x v="1"/>
    <x v="1"/>
    <s v="Two-Wheeled Transit Company"/>
    <x v="2"/>
    <x v="20"/>
    <x v="83"/>
    <m/>
    <x v="590"/>
    <d v="2003-08-01T00:00:00"/>
    <n v="52.64"/>
    <n v="31.584"/>
    <n v="1"/>
    <n v="31.584"/>
  </r>
  <r>
    <x v="0"/>
    <x v="1"/>
    <x v="1"/>
    <s v="Two-Wheeled Transit Company"/>
    <x v="0"/>
    <x v="0"/>
    <x v="19"/>
    <s v="Black"/>
    <x v="591"/>
    <d v="2003-08-01T00:00:00"/>
    <n v="2294.9899999999998"/>
    <n v="1376.9939999999999"/>
    <n v="1"/>
    <n v="1376.9939999999999"/>
  </r>
  <r>
    <x v="0"/>
    <x v="1"/>
    <x v="1"/>
    <s v="Two-Wheeled Transit Company"/>
    <x v="1"/>
    <x v="14"/>
    <x v="56"/>
    <s v="Black"/>
    <x v="595"/>
    <d v="2003-08-01T00:00:00"/>
    <n v="69.989999999999995"/>
    <n v="41.994"/>
    <n v="2"/>
    <n v="83.988"/>
  </r>
  <r>
    <x v="2"/>
    <x v="5"/>
    <x v="9"/>
    <s v="Quality Bike Sales"/>
    <x v="0"/>
    <x v="25"/>
    <x v="61"/>
    <s v="Yellow"/>
    <x v="606"/>
    <d v="2003-08-01T00:00:00"/>
    <n v="742.35"/>
    <n v="334.0575"/>
    <n v="2"/>
    <n v="668.11500000000001"/>
  </r>
  <r>
    <x v="1"/>
    <x v="3"/>
    <x v="7"/>
    <s v="Mail Market"/>
    <x v="1"/>
    <x v="10"/>
    <x v="29"/>
    <s v="Black"/>
    <x v="595"/>
    <d v="2003-08-01T00:00:00"/>
    <n v="24.49"/>
    <n v="14.694000000000001"/>
    <n v="2"/>
    <n v="29.388000000000002"/>
  </r>
  <r>
    <x v="0"/>
    <x v="0"/>
    <x v="3"/>
    <s v="Mechanical Sports Center"/>
    <x v="3"/>
    <x v="7"/>
    <x v="10"/>
    <s v="Blue"/>
    <x v="588"/>
    <d v="2003-08-01T00:00:00"/>
    <n v="34.99"/>
    <n v="20.994"/>
    <n v="9"/>
    <n v="188.946"/>
  </r>
  <r>
    <x v="0"/>
    <x v="0"/>
    <x v="3"/>
    <s v="Mechanical Sports Center"/>
    <x v="3"/>
    <x v="21"/>
    <x v="55"/>
    <s v="Silver"/>
    <x v="591"/>
    <d v="2003-08-01T00:00:00"/>
    <n v="54.99"/>
    <n v="32.994"/>
    <n v="4"/>
    <n v="131.976"/>
  </r>
  <r>
    <x v="0"/>
    <x v="0"/>
    <x v="3"/>
    <s v="Mechanical Sports Center"/>
    <x v="1"/>
    <x v="23"/>
    <x v="59"/>
    <s v="Blue"/>
    <x v="597"/>
    <d v="2003-08-01T00:00:00"/>
    <n v="63.5"/>
    <n v="38.1"/>
    <n v="2"/>
    <n v="76.2"/>
  </r>
  <r>
    <x v="0"/>
    <x v="0"/>
    <x v="3"/>
    <s v="Mechanical Sports Center"/>
    <x v="2"/>
    <x v="6"/>
    <x v="8"/>
    <s v="Black"/>
    <x v="604"/>
    <d v="2003-08-01T00:00:00"/>
    <n v="337.22"/>
    <n v="202.33199999999999"/>
    <n v="1"/>
    <n v="202.33199999999999"/>
  </r>
  <r>
    <x v="0"/>
    <x v="0"/>
    <x v="3"/>
    <s v="Mechanical Sports Center"/>
    <x v="1"/>
    <x v="23"/>
    <x v="59"/>
    <s v="Blue"/>
    <x v="597"/>
    <d v="2003-08-01T00:00:00"/>
    <n v="63.5"/>
    <n v="38.1"/>
    <n v="3"/>
    <n v="114.30000000000001"/>
  </r>
  <r>
    <x v="0"/>
    <x v="0"/>
    <x v="3"/>
    <s v="Mechanical Sports Center"/>
    <x v="3"/>
    <x v="7"/>
    <x v="10"/>
    <s v="Red"/>
    <x v="602"/>
    <d v="2003-08-01T00:00:00"/>
    <n v="34.99"/>
    <n v="20.994"/>
    <n v="5"/>
    <n v="104.97"/>
  </r>
  <r>
    <x v="0"/>
    <x v="0"/>
    <x v="3"/>
    <s v="Mechanical Sports Center"/>
    <x v="1"/>
    <x v="4"/>
    <x v="5"/>
    <s v="Multi"/>
    <x v="579"/>
    <d v="2003-08-01T00:00:00"/>
    <n v="49.99"/>
    <n v="29.994"/>
    <n v="6"/>
    <n v="179.964"/>
  </r>
  <r>
    <x v="0"/>
    <x v="0"/>
    <x v="3"/>
    <s v="Mechanical Sports Center"/>
    <x v="3"/>
    <x v="7"/>
    <x v="10"/>
    <s v="Black"/>
    <x v="578"/>
    <d v="2003-08-01T00:00:00"/>
    <n v="34.99"/>
    <n v="20.994"/>
    <n v="2"/>
    <n v="41.988"/>
  </r>
  <r>
    <x v="0"/>
    <x v="0"/>
    <x v="3"/>
    <s v="Mechanical Sports Center"/>
    <x v="1"/>
    <x v="1"/>
    <x v="48"/>
    <s v="White"/>
    <x v="583"/>
    <d v="2003-08-01T00:00:00"/>
    <n v="8.99"/>
    <n v="4.9444999999999997"/>
    <n v="17"/>
    <n v="84.0565"/>
  </r>
  <r>
    <x v="0"/>
    <x v="0"/>
    <x v="3"/>
    <s v="Mechanical Sports Center"/>
    <x v="1"/>
    <x v="4"/>
    <x v="58"/>
    <s v="Yellow"/>
    <x v="588"/>
    <d v="2003-08-01T00:00:00"/>
    <n v="53.99"/>
    <n v="32.393999999999998"/>
    <n v="5"/>
    <n v="161.97"/>
  </r>
  <r>
    <x v="0"/>
    <x v="0"/>
    <x v="3"/>
    <s v="Mechanical Sports Center"/>
    <x v="1"/>
    <x v="4"/>
    <x v="58"/>
    <s v="Yellow"/>
    <x v="582"/>
    <d v="2003-08-01T00:00:00"/>
    <n v="53.99"/>
    <n v="32.393999999999998"/>
    <n v="3"/>
    <n v="97.181999999999988"/>
  </r>
  <r>
    <x v="0"/>
    <x v="0"/>
    <x v="3"/>
    <s v="Mechanical Sports Center"/>
    <x v="3"/>
    <x v="22"/>
    <x v="57"/>
    <m/>
    <x v="595"/>
    <d v="2003-08-01T00:00:00"/>
    <n v="4.99"/>
    <n v="2.9940000000000002"/>
    <n v="4"/>
    <n v="11.976000000000001"/>
  </r>
  <r>
    <x v="0"/>
    <x v="0"/>
    <x v="3"/>
    <s v="Mechanical Sports Center"/>
    <x v="2"/>
    <x v="6"/>
    <x v="15"/>
    <s v="Yellow"/>
    <x v="577"/>
    <d v="2003-08-01T00:00:00"/>
    <n v="594.83000000000004"/>
    <n v="356.89800000000002"/>
    <n v="3"/>
    <n v="1070.694"/>
  </r>
  <r>
    <x v="0"/>
    <x v="0"/>
    <x v="3"/>
    <s v="Mechanical Sports Center"/>
    <x v="1"/>
    <x v="1"/>
    <x v="48"/>
    <s v="White"/>
    <x v="596"/>
    <d v="2003-08-01T00:00:00"/>
    <n v="8.99"/>
    <n v="5.3940000000000001"/>
    <n v="4"/>
    <n v="21.576000000000001"/>
  </r>
  <r>
    <x v="0"/>
    <x v="0"/>
    <x v="3"/>
    <s v="Mechanical Sports Center"/>
    <x v="3"/>
    <x v="19"/>
    <x v="52"/>
    <m/>
    <x v="603"/>
    <d v="2003-08-01T00:00:00"/>
    <n v="120"/>
    <n v="72"/>
    <n v="5"/>
    <n v="360"/>
  </r>
  <r>
    <x v="0"/>
    <x v="0"/>
    <x v="3"/>
    <s v="Mechanical Sports Center"/>
    <x v="3"/>
    <x v="24"/>
    <x v="60"/>
    <m/>
    <x v="578"/>
    <d v="2003-08-01T00:00:00"/>
    <n v="7.95"/>
    <n v="4.7699999999999996"/>
    <n v="3"/>
    <n v="14.309999999999999"/>
  </r>
  <r>
    <x v="0"/>
    <x v="0"/>
    <x v="3"/>
    <s v="Mechanical Sports Center"/>
    <x v="2"/>
    <x v="18"/>
    <x v="53"/>
    <s v="Silver/Black"/>
    <x v="604"/>
    <d v="2003-08-01T00:00:00"/>
    <n v="40.49"/>
    <n v="24.294"/>
    <n v="4"/>
    <n v="97.176000000000002"/>
  </r>
  <r>
    <x v="0"/>
    <x v="0"/>
    <x v="3"/>
    <s v="Mechanical Sports Center"/>
    <x v="1"/>
    <x v="10"/>
    <x v="29"/>
    <s v="Black"/>
    <x v="583"/>
    <d v="2003-08-01T00:00:00"/>
    <n v="24.49"/>
    <n v="14.694000000000001"/>
    <n v="4"/>
    <n v="58.776000000000003"/>
  </r>
  <r>
    <x v="0"/>
    <x v="0"/>
    <x v="3"/>
    <s v="Mechanical Sports Center"/>
    <x v="1"/>
    <x v="5"/>
    <x v="6"/>
    <s v="Multi"/>
    <x v="591"/>
    <d v="2003-08-01T00:00:00"/>
    <n v="8.99"/>
    <n v="5.3940000000000001"/>
    <n v="7"/>
    <n v="37.758000000000003"/>
  </r>
  <r>
    <x v="0"/>
    <x v="0"/>
    <x v="5"/>
    <s v="Novelty Bikes"/>
    <x v="2"/>
    <x v="20"/>
    <x v="91"/>
    <m/>
    <x v="577"/>
    <d v="2003-08-01T00:00:00"/>
    <n v="39.14"/>
    <n v="23.484000000000002"/>
    <n v="1"/>
    <n v="23.484000000000002"/>
  </r>
  <r>
    <x v="0"/>
    <x v="0"/>
    <x v="5"/>
    <s v="Novelty Bikes"/>
    <x v="2"/>
    <x v="27"/>
    <x v="66"/>
    <s v="Yellow"/>
    <x v="593"/>
    <d v="2003-08-01T00:00:00"/>
    <n v="1003.91"/>
    <n v="602.346"/>
    <n v="1"/>
    <n v="602.346"/>
  </r>
  <r>
    <x v="0"/>
    <x v="0"/>
    <x v="5"/>
    <s v="Novelty Bikes"/>
    <x v="2"/>
    <x v="27"/>
    <x v="66"/>
    <s v="Blue"/>
    <x v="580"/>
    <d v="2003-08-01T00:00:00"/>
    <n v="1003.91"/>
    <n v="602.346"/>
    <n v="1"/>
    <n v="602.346"/>
  </r>
  <r>
    <x v="0"/>
    <x v="0"/>
    <x v="5"/>
    <s v="Novelty Bikes"/>
    <x v="2"/>
    <x v="27"/>
    <x v="66"/>
    <s v="Blue"/>
    <x v="579"/>
    <d v="2003-08-01T00:00:00"/>
    <n v="1003.91"/>
    <n v="602.346"/>
    <n v="5"/>
    <n v="3011.73"/>
  </r>
  <r>
    <x v="0"/>
    <x v="0"/>
    <x v="5"/>
    <s v="Novelty Bikes"/>
    <x v="2"/>
    <x v="27"/>
    <x v="80"/>
    <s v="Blue"/>
    <x v="603"/>
    <d v="2003-08-01T00:00:00"/>
    <n v="333.42"/>
    <n v="200.05199999999999"/>
    <n v="1"/>
    <n v="200.05199999999999"/>
  </r>
  <r>
    <x v="0"/>
    <x v="0"/>
    <x v="5"/>
    <s v="Novelty Bikes"/>
    <x v="1"/>
    <x v="23"/>
    <x v="59"/>
    <s v="Blue"/>
    <x v="589"/>
    <d v="2003-08-01T00:00:00"/>
    <n v="63.5"/>
    <n v="38.1"/>
    <n v="1"/>
    <n v="38.1"/>
  </r>
  <r>
    <x v="0"/>
    <x v="0"/>
    <x v="5"/>
    <s v="Novelty Bikes"/>
    <x v="2"/>
    <x v="27"/>
    <x v="80"/>
    <s v="Blue"/>
    <x v="592"/>
    <d v="2003-08-01T00:00:00"/>
    <n v="333.42"/>
    <n v="200.05199999999999"/>
    <n v="2"/>
    <n v="400.10399999999998"/>
  </r>
  <r>
    <x v="0"/>
    <x v="0"/>
    <x v="5"/>
    <s v="Novelty Bikes"/>
    <x v="2"/>
    <x v="27"/>
    <x v="66"/>
    <s v="Yellow"/>
    <x v="591"/>
    <d v="2003-08-01T00:00:00"/>
    <n v="1003.91"/>
    <n v="602.346"/>
    <n v="1"/>
    <n v="602.346"/>
  </r>
  <r>
    <x v="0"/>
    <x v="0"/>
    <x v="5"/>
    <s v="Novelty Bikes"/>
    <x v="0"/>
    <x v="25"/>
    <x v="61"/>
    <s v="Blue"/>
    <x v="592"/>
    <d v="2003-08-01T00:00:00"/>
    <n v="742.35"/>
    <n v="334.0575"/>
    <n v="2"/>
    <n v="668.11500000000001"/>
  </r>
  <r>
    <x v="0"/>
    <x v="0"/>
    <x v="5"/>
    <s v="Novelty Bikes"/>
    <x v="2"/>
    <x v="27"/>
    <x v="80"/>
    <s v="Yellow"/>
    <x v="602"/>
    <d v="2003-08-01T00:00:00"/>
    <n v="333.42"/>
    <n v="200.05199999999999"/>
    <n v="3"/>
    <n v="600.15599999999995"/>
  </r>
  <r>
    <x v="0"/>
    <x v="0"/>
    <x v="5"/>
    <s v="Novelty Bikes"/>
    <x v="0"/>
    <x v="25"/>
    <x v="61"/>
    <s v="Blue"/>
    <x v="595"/>
    <d v="2003-08-01T00:00:00"/>
    <n v="742.35"/>
    <n v="334.0575"/>
    <n v="2"/>
    <n v="668.11500000000001"/>
  </r>
  <r>
    <x v="0"/>
    <x v="0"/>
    <x v="5"/>
    <s v="Novelty Bikes"/>
    <x v="2"/>
    <x v="18"/>
    <x v="79"/>
    <s v="Silver/Black"/>
    <x v="577"/>
    <d v="2003-08-01T00:00:00"/>
    <n v="80.989999999999995"/>
    <n v="48.594000000000001"/>
    <n v="1"/>
    <n v="48.594000000000001"/>
  </r>
  <r>
    <x v="0"/>
    <x v="0"/>
    <x v="2"/>
    <s v="Fitness Supplies"/>
    <x v="2"/>
    <x v="26"/>
    <x v="65"/>
    <s v="Silver"/>
    <x v="592"/>
    <d v="2003-08-01T00:00:00"/>
    <n v="91.49"/>
    <n v="54.893999999999998"/>
    <n v="4"/>
    <n v="219.57599999999999"/>
  </r>
  <r>
    <x v="0"/>
    <x v="0"/>
    <x v="2"/>
    <s v="Fitness Supplies"/>
    <x v="0"/>
    <x v="25"/>
    <x v="62"/>
    <s v="Yellow"/>
    <x v="586"/>
    <d v="2003-08-01T00:00:00"/>
    <n v="2384.0700000000002"/>
    <n v="953.62800000000004"/>
    <n v="1"/>
    <n v="953.62800000000004"/>
  </r>
  <r>
    <x v="0"/>
    <x v="0"/>
    <x v="2"/>
    <s v="Fitness Supplies"/>
    <x v="3"/>
    <x v="24"/>
    <x v="60"/>
    <m/>
    <x v="604"/>
    <d v="2003-08-01T00:00:00"/>
    <n v="7.95"/>
    <n v="4.7699999999999996"/>
    <n v="6"/>
    <n v="28.619999999999997"/>
  </r>
  <r>
    <x v="0"/>
    <x v="0"/>
    <x v="2"/>
    <s v="Fitness Supplies"/>
    <x v="1"/>
    <x v="4"/>
    <x v="5"/>
    <s v="Multi"/>
    <x v="602"/>
    <d v="2003-08-01T00:00:00"/>
    <n v="49.99"/>
    <n v="29.994"/>
    <n v="2"/>
    <n v="59.988"/>
  </r>
  <r>
    <x v="0"/>
    <x v="0"/>
    <x v="2"/>
    <s v="Fitness Supplies"/>
    <x v="1"/>
    <x v="5"/>
    <x v="6"/>
    <s v="Multi"/>
    <x v="604"/>
    <d v="2003-08-01T00:00:00"/>
    <n v="8.99"/>
    <n v="5.3940000000000001"/>
    <n v="4"/>
    <n v="21.576000000000001"/>
  </r>
  <r>
    <x v="0"/>
    <x v="0"/>
    <x v="2"/>
    <s v="Fitness Supplies"/>
    <x v="1"/>
    <x v="23"/>
    <x v="59"/>
    <s v="Blue"/>
    <x v="606"/>
    <d v="2003-08-01T00:00:00"/>
    <n v="63.5"/>
    <n v="38.1"/>
    <n v="4"/>
    <n v="152.4"/>
  </r>
  <r>
    <x v="0"/>
    <x v="0"/>
    <x v="2"/>
    <s v="Fitness Supplies"/>
    <x v="0"/>
    <x v="25"/>
    <x v="64"/>
    <s v="Blue"/>
    <x v="606"/>
    <d v="2003-08-01T00:00:00"/>
    <n v="1214.8499999999999"/>
    <n v="728.91"/>
    <n v="2"/>
    <n v="1457.82"/>
  </r>
  <r>
    <x v="0"/>
    <x v="0"/>
    <x v="2"/>
    <s v="Fitness Supplies"/>
    <x v="3"/>
    <x v="7"/>
    <x v="10"/>
    <s v="Black"/>
    <x v="581"/>
    <d v="2003-08-01T00:00:00"/>
    <n v="34.99"/>
    <n v="20.994"/>
    <n v="1"/>
    <n v="20.994"/>
  </r>
  <r>
    <x v="0"/>
    <x v="0"/>
    <x v="2"/>
    <s v="Fitness Supplies"/>
    <x v="0"/>
    <x v="25"/>
    <x v="61"/>
    <s v="Yellow"/>
    <x v="586"/>
    <d v="2003-08-01T00:00:00"/>
    <n v="742.35"/>
    <n v="334.0575"/>
    <n v="2"/>
    <n v="668.11500000000001"/>
  </r>
  <r>
    <x v="0"/>
    <x v="0"/>
    <x v="2"/>
    <s v="Fitness Supplies"/>
    <x v="0"/>
    <x v="25"/>
    <x v="61"/>
    <s v="Blue"/>
    <x v="590"/>
    <d v="2003-08-01T00:00:00"/>
    <n v="742.35"/>
    <n v="334.0575"/>
    <n v="1"/>
    <n v="334.0575"/>
  </r>
  <r>
    <x v="0"/>
    <x v="0"/>
    <x v="2"/>
    <s v="Fitness Supplies"/>
    <x v="1"/>
    <x v="4"/>
    <x v="58"/>
    <s v="Yellow"/>
    <x v="598"/>
    <d v="2003-08-01T00:00:00"/>
    <n v="53.99"/>
    <n v="32.393999999999998"/>
    <n v="3"/>
    <n v="97.181999999999988"/>
  </r>
  <r>
    <x v="0"/>
    <x v="0"/>
    <x v="2"/>
    <s v="Fitness Supplies"/>
    <x v="3"/>
    <x v="22"/>
    <x v="57"/>
    <m/>
    <x v="582"/>
    <d v="2003-08-01T00:00:00"/>
    <n v="4.99"/>
    <n v="2.9940000000000002"/>
    <n v="6"/>
    <n v="17.964000000000002"/>
  </r>
  <r>
    <x v="0"/>
    <x v="0"/>
    <x v="2"/>
    <s v="Fitness Supplies"/>
    <x v="0"/>
    <x v="25"/>
    <x v="62"/>
    <s v="Yellow"/>
    <x v="604"/>
    <d v="2003-08-01T00:00:00"/>
    <n v="2384.0700000000002"/>
    <n v="953.62800000000004"/>
    <n v="1"/>
    <n v="953.62800000000004"/>
  </r>
  <r>
    <x v="0"/>
    <x v="0"/>
    <x v="2"/>
    <s v="Fitness Supplies"/>
    <x v="1"/>
    <x v="23"/>
    <x v="59"/>
    <s v="Blue"/>
    <x v="591"/>
    <d v="2003-08-01T00:00:00"/>
    <n v="63.5"/>
    <n v="36.83"/>
    <n v="12"/>
    <n v="441.96"/>
  </r>
  <r>
    <x v="0"/>
    <x v="0"/>
    <x v="2"/>
    <s v="Fitness Supplies"/>
    <x v="2"/>
    <x v="29"/>
    <x v="70"/>
    <s v="Silver"/>
    <x v="587"/>
    <d v="2003-08-01T00:00:00"/>
    <n v="106.5"/>
    <n v="63.9"/>
    <n v="4"/>
    <n v="255.6"/>
  </r>
  <r>
    <x v="0"/>
    <x v="0"/>
    <x v="2"/>
    <s v="Fitness Supplies"/>
    <x v="0"/>
    <x v="25"/>
    <x v="62"/>
    <s v="Yellow"/>
    <x v="584"/>
    <d v="2003-08-01T00:00:00"/>
    <n v="2384.0700000000002"/>
    <n v="953.62800000000004"/>
    <n v="1"/>
    <n v="953.62800000000004"/>
  </r>
  <r>
    <x v="0"/>
    <x v="0"/>
    <x v="2"/>
    <s v="Fitness Supplies"/>
    <x v="2"/>
    <x v="9"/>
    <x v="75"/>
    <m/>
    <x v="578"/>
    <d v="2003-08-01T00:00:00"/>
    <n v="91.57"/>
    <n v="54.942"/>
    <n v="2"/>
    <n v="109.884"/>
  </r>
  <r>
    <x v="0"/>
    <x v="0"/>
    <x v="2"/>
    <s v="Fitness Supplies"/>
    <x v="0"/>
    <x v="25"/>
    <x v="62"/>
    <s v="Blue"/>
    <x v="602"/>
    <d v="2003-08-01T00:00:00"/>
    <n v="2384.0700000000002"/>
    <n v="1430.442"/>
    <n v="1"/>
    <n v="1430.442"/>
  </r>
  <r>
    <x v="0"/>
    <x v="0"/>
    <x v="2"/>
    <s v="Fitness Supplies"/>
    <x v="2"/>
    <x v="29"/>
    <x v="74"/>
    <s v="Silver"/>
    <x v="590"/>
    <d v="2003-08-01T00:00:00"/>
    <n v="106.5"/>
    <n v="63.9"/>
    <n v="1"/>
    <n v="63.9"/>
  </r>
  <r>
    <x v="0"/>
    <x v="0"/>
    <x v="2"/>
    <s v="Fitness Supplies"/>
    <x v="2"/>
    <x v="20"/>
    <x v="69"/>
    <m/>
    <x v="592"/>
    <d v="2003-08-01T00:00:00"/>
    <n v="52.64"/>
    <n v="31.584"/>
    <n v="1"/>
    <n v="31.584"/>
  </r>
  <r>
    <x v="0"/>
    <x v="0"/>
    <x v="2"/>
    <s v="Fitness Supplies"/>
    <x v="1"/>
    <x v="4"/>
    <x v="58"/>
    <s v="Yellow"/>
    <x v="578"/>
    <d v="2003-08-01T00:00:00"/>
    <n v="53.99"/>
    <n v="29.694500000000001"/>
    <n v="15"/>
    <n v="445.41750000000002"/>
  </r>
  <r>
    <x v="0"/>
    <x v="0"/>
    <x v="2"/>
    <s v="Fitness Supplies"/>
    <x v="3"/>
    <x v="7"/>
    <x v="10"/>
    <s v="Blue"/>
    <x v="591"/>
    <d v="2003-08-01T00:00:00"/>
    <n v="34.99"/>
    <n v="20.994"/>
    <n v="4"/>
    <n v="83.975999999999999"/>
  </r>
  <r>
    <x v="0"/>
    <x v="0"/>
    <x v="2"/>
    <s v="Fitness Supplies"/>
    <x v="0"/>
    <x v="25"/>
    <x v="61"/>
    <s v="Blue"/>
    <x v="583"/>
    <d v="2003-08-01T00:00:00"/>
    <n v="742.35"/>
    <n v="334.0575"/>
    <n v="2"/>
    <n v="668.11500000000001"/>
  </r>
  <r>
    <x v="0"/>
    <x v="0"/>
    <x v="2"/>
    <s v="Fitness Supplies"/>
    <x v="0"/>
    <x v="25"/>
    <x v="64"/>
    <s v="Blue"/>
    <x v="593"/>
    <d v="2003-08-01T00:00:00"/>
    <n v="1214.8499999999999"/>
    <n v="728.91"/>
    <n v="1"/>
    <n v="728.91"/>
  </r>
  <r>
    <x v="0"/>
    <x v="0"/>
    <x v="2"/>
    <s v="Fitness Supplies"/>
    <x v="2"/>
    <x v="26"/>
    <x v="63"/>
    <s v="Silver"/>
    <x v="605"/>
    <d v="2003-08-01T00:00:00"/>
    <n v="121.46"/>
    <n v="72.876000000000005"/>
    <n v="2"/>
    <n v="145.75200000000001"/>
  </r>
  <r>
    <x v="0"/>
    <x v="0"/>
    <x v="2"/>
    <s v="Fitness Supplies"/>
    <x v="0"/>
    <x v="25"/>
    <x v="61"/>
    <s v="Blue"/>
    <x v="579"/>
    <d v="2003-08-01T00:00:00"/>
    <n v="742.35"/>
    <n v="334.0575"/>
    <n v="1"/>
    <n v="334.0575"/>
  </r>
  <r>
    <x v="0"/>
    <x v="0"/>
    <x v="2"/>
    <s v="Fitness Supplies"/>
    <x v="0"/>
    <x v="25"/>
    <x v="62"/>
    <s v="Yellow"/>
    <x v="582"/>
    <d v="2003-08-01T00:00:00"/>
    <n v="2384.0700000000002"/>
    <n v="953.62800000000004"/>
    <n v="2"/>
    <n v="1907.2560000000001"/>
  </r>
  <r>
    <x v="0"/>
    <x v="0"/>
    <x v="2"/>
    <s v="Fitness Supplies"/>
    <x v="2"/>
    <x v="27"/>
    <x v="80"/>
    <s v="Yellow"/>
    <x v="580"/>
    <d v="2003-08-01T00:00:00"/>
    <n v="333.42"/>
    <n v="200.05199999999999"/>
    <n v="1"/>
    <n v="200.05199999999999"/>
  </r>
  <r>
    <x v="0"/>
    <x v="0"/>
    <x v="2"/>
    <s v="Fitness Supplies"/>
    <x v="2"/>
    <x v="28"/>
    <x v="72"/>
    <s v="Black"/>
    <x v="582"/>
    <d v="2003-08-01T00:00:00"/>
    <n v="175.49"/>
    <n v="105.294"/>
    <n v="1"/>
    <n v="105.294"/>
  </r>
  <r>
    <x v="0"/>
    <x v="0"/>
    <x v="2"/>
    <s v="Fitness Supplies"/>
    <x v="0"/>
    <x v="25"/>
    <x v="61"/>
    <s v="Yellow"/>
    <x v="586"/>
    <d v="2003-08-01T00:00:00"/>
    <n v="742.35"/>
    <n v="334.0575"/>
    <n v="3"/>
    <n v="1002.1725"/>
  </r>
  <r>
    <x v="0"/>
    <x v="0"/>
    <x v="2"/>
    <s v="Fitness Supplies"/>
    <x v="0"/>
    <x v="25"/>
    <x v="62"/>
    <s v="Blue"/>
    <x v="606"/>
    <d v="2003-08-01T00:00:00"/>
    <n v="2384.0700000000002"/>
    <n v="1430.442"/>
    <n v="1"/>
    <n v="1430.442"/>
  </r>
  <r>
    <x v="0"/>
    <x v="0"/>
    <x v="2"/>
    <s v="Fitness Supplies"/>
    <x v="0"/>
    <x v="25"/>
    <x v="62"/>
    <s v="Blue"/>
    <x v="602"/>
    <d v="2003-08-01T00:00:00"/>
    <n v="2384.0700000000002"/>
    <n v="1430.442"/>
    <n v="3"/>
    <n v="4291.326"/>
  </r>
  <r>
    <x v="0"/>
    <x v="0"/>
    <x v="2"/>
    <s v="Fitness Supplies"/>
    <x v="2"/>
    <x v="18"/>
    <x v="79"/>
    <s v="Silver/Black"/>
    <x v="598"/>
    <d v="2003-08-01T00:00:00"/>
    <n v="80.989999999999995"/>
    <n v="48.594000000000001"/>
    <n v="1"/>
    <n v="48.594000000000001"/>
  </r>
  <r>
    <x v="0"/>
    <x v="0"/>
    <x v="2"/>
    <s v="Fitness Supplies"/>
    <x v="0"/>
    <x v="25"/>
    <x v="62"/>
    <s v="Blue"/>
    <x v="585"/>
    <d v="2003-08-01T00:00:00"/>
    <n v="2384.0700000000002"/>
    <n v="1430.442"/>
    <n v="3"/>
    <n v="4291.326"/>
  </r>
  <r>
    <x v="0"/>
    <x v="0"/>
    <x v="2"/>
    <s v="Fitness Supplies"/>
    <x v="2"/>
    <x v="27"/>
    <x v="66"/>
    <s v="Yellow"/>
    <x v="603"/>
    <d v="2003-08-01T00:00:00"/>
    <n v="1003.91"/>
    <n v="602.346"/>
    <n v="1"/>
    <n v="602.346"/>
  </r>
  <r>
    <x v="0"/>
    <x v="0"/>
    <x v="2"/>
    <s v="Fitness Supplies"/>
    <x v="2"/>
    <x v="27"/>
    <x v="80"/>
    <s v="Blue"/>
    <x v="596"/>
    <d v="2003-08-01T00:00:00"/>
    <n v="333.42"/>
    <n v="200.05199999999999"/>
    <n v="2"/>
    <n v="400.10399999999998"/>
  </r>
  <r>
    <x v="0"/>
    <x v="0"/>
    <x v="2"/>
    <s v="Fitness Supplies"/>
    <x v="2"/>
    <x v="28"/>
    <x v="67"/>
    <s v="Black"/>
    <x v="583"/>
    <d v="2003-08-01T00:00:00"/>
    <n v="404.99"/>
    <n v="242.994"/>
    <n v="1"/>
    <n v="242.994"/>
  </r>
  <r>
    <x v="0"/>
    <x v="0"/>
    <x v="2"/>
    <s v="Fitness Supplies"/>
    <x v="1"/>
    <x v="10"/>
    <x v="29"/>
    <s v="Black"/>
    <x v="579"/>
    <d v="2003-08-01T00:00:00"/>
    <n v="24.49"/>
    <n v="14.694000000000001"/>
    <n v="2"/>
    <n v="29.388000000000002"/>
  </r>
  <r>
    <x v="0"/>
    <x v="0"/>
    <x v="2"/>
    <s v="Fitness Supplies"/>
    <x v="2"/>
    <x v="20"/>
    <x v="68"/>
    <m/>
    <x v="579"/>
    <d v="2003-08-01T00:00:00"/>
    <n v="27.12"/>
    <n v="16.271999999999998"/>
    <n v="2"/>
    <n v="32.543999999999997"/>
  </r>
  <r>
    <x v="0"/>
    <x v="0"/>
    <x v="2"/>
    <s v="Fitness Supplies"/>
    <x v="2"/>
    <x v="27"/>
    <x v="66"/>
    <s v="Blue"/>
    <x v="599"/>
    <d v="2003-08-01T00:00:00"/>
    <n v="1003.91"/>
    <n v="602.346"/>
    <n v="1"/>
    <n v="602.346"/>
  </r>
  <r>
    <x v="0"/>
    <x v="0"/>
    <x v="2"/>
    <s v="Fitness Supplies"/>
    <x v="0"/>
    <x v="25"/>
    <x v="61"/>
    <s v="Yellow"/>
    <x v="583"/>
    <d v="2003-08-01T00:00:00"/>
    <n v="742.35"/>
    <n v="334.0575"/>
    <n v="4"/>
    <n v="1336.23"/>
  </r>
  <r>
    <x v="0"/>
    <x v="0"/>
    <x v="2"/>
    <s v="Fitness Supplies"/>
    <x v="1"/>
    <x v="4"/>
    <x v="58"/>
    <s v="Yellow"/>
    <x v="595"/>
    <d v="2003-08-01T00:00:00"/>
    <n v="53.99"/>
    <n v="32.393999999999998"/>
    <n v="5"/>
    <n v="161.97"/>
  </r>
  <r>
    <x v="0"/>
    <x v="0"/>
    <x v="2"/>
    <s v="Fitness Supplies"/>
    <x v="1"/>
    <x v="4"/>
    <x v="5"/>
    <s v="Multi"/>
    <x v="603"/>
    <d v="2003-08-01T00:00:00"/>
    <n v="49.99"/>
    <n v="29.994"/>
    <n v="9"/>
    <n v="269.94600000000003"/>
  </r>
  <r>
    <x v="0"/>
    <x v="0"/>
    <x v="2"/>
    <s v="Fitness Supplies"/>
    <x v="2"/>
    <x v="31"/>
    <x v="73"/>
    <m/>
    <x v="601"/>
    <d v="2003-08-01T00:00:00"/>
    <n v="121.49"/>
    <n v="72.894000000000005"/>
    <n v="2"/>
    <n v="145.78800000000001"/>
  </r>
  <r>
    <x v="0"/>
    <x v="0"/>
    <x v="2"/>
    <s v="Fitness Supplies"/>
    <x v="3"/>
    <x v="21"/>
    <x v="55"/>
    <s v="Silver"/>
    <x v="593"/>
    <d v="2003-08-01T00:00:00"/>
    <n v="54.99"/>
    <n v="32.994"/>
    <n v="7"/>
    <n v="230.958"/>
  </r>
  <r>
    <x v="0"/>
    <x v="0"/>
    <x v="2"/>
    <s v="Fitness Supplies"/>
    <x v="1"/>
    <x v="4"/>
    <x v="5"/>
    <s v="Multi"/>
    <x v="589"/>
    <d v="2003-08-01T00:00:00"/>
    <n v="49.99"/>
    <n v="29.994"/>
    <n v="5"/>
    <n v="149.97"/>
  </r>
  <r>
    <x v="0"/>
    <x v="0"/>
    <x v="2"/>
    <s v="Fitness Supplies"/>
    <x v="3"/>
    <x v="7"/>
    <x v="10"/>
    <s v="Red"/>
    <x v="600"/>
    <d v="2003-08-01T00:00:00"/>
    <n v="34.99"/>
    <n v="20.994"/>
    <n v="2"/>
    <n v="41.988"/>
  </r>
  <r>
    <x v="0"/>
    <x v="0"/>
    <x v="2"/>
    <s v="Fitness Supplies"/>
    <x v="1"/>
    <x v="10"/>
    <x v="29"/>
    <s v="Black"/>
    <x v="591"/>
    <d v="2003-08-01T00:00:00"/>
    <n v="24.49"/>
    <n v="14.694000000000001"/>
    <n v="3"/>
    <n v="44.082000000000001"/>
  </r>
  <r>
    <x v="0"/>
    <x v="0"/>
    <x v="2"/>
    <s v="Fitness Supplies"/>
    <x v="3"/>
    <x v="19"/>
    <x v="52"/>
    <m/>
    <x v="603"/>
    <d v="2003-08-01T00:00:00"/>
    <n v="120"/>
    <n v="72"/>
    <n v="8"/>
    <n v="576"/>
  </r>
  <r>
    <x v="0"/>
    <x v="0"/>
    <x v="5"/>
    <s v="Immense Manufacturing Company"/>
    <x v="0"/>
    <x v="25"/>
    <x v="62"/>
    <s v="Yellow"/>
    <x v="592"/>
    <d v="2003-08-01T00:00:00"/>
    <n v="2384.0700000000002"/>
    <n v="953.62800000000004"/>
    <n v="7"/>
    <n v="6675.3960000000006"/>
  </r>
  <r>
    <x v="0"/>
    <x v="0"/>
    <x v="5"/>
    <s v="Immense Manufacturing Company"/>
    <x v="2"/>
    <x v="27"/>
    <x v="80"/>
    <s v="Blue"/>
    <x v="607"/>
    <d v="2003-08-01T00:00:00"/>
    <n v="333.42"/>
    <n v="200.05199999999999"/>
    <n v="1"/>
    <n v="200.05199999999999"/>
  </r>
  <r>
    <x v="0"/>
    <x v="0"/>
    <x v="5"/>
    <s v="Immense Manufacturing Company"/>
    <x v="0"/>
    <x v="25"/>
    <x v="64"/>
    <s v="Blue"/>
    <x v="603"/>
    <d v="2003-08-01T00:00:00"/>
    <n v="1214.8499999999999"/>
    <n v="728.91"/>
    <n v="2"/>
    <n v="1457.82"/>
  </r>
  <r>
    <x v="0"/>
    <x v="0"/>
    <x v="5"/>
    <s v="Immense Manufacturing Company"/>
    <x v="0"/>
    <x v="25"/>
    <x v="61"/>
    <s v="Yellow"/>
    <x v="580"/>
    <d v="2003-08-01T00:00:00"/>
    <n v="742.35"/>
    <n v="334.0575"/>
    <n v="2"/>
    <n v="668.11500000000001"/>
  </r>
  <r>
    <x v="0"/>
    <x v="0"/>
    <x v="5"/>
    <s v="Immense Manufacturing Company"/>
    <x v="2"/>
    <x v="27"/>
    <x v="80"/>
    <s v="Yellow"/>
    <x v="586"/>
    <d v="2003-08-01T00:00:00"/>
    <n v="333.42"/>
    <n v="200.05199999999999"/>
    <n v="2"/>
    <n v="400.10399999999998"/>
  </r>
  <r>
    <x v="0"/>
    <x v="0"/>
    <x v="5"/>
    <s v="Immense Manufacturing Company"/>
    <x v="0"/>
    <x v="25"/>
    <x v="61"/>
    <s v="Yellow"/>
    <x v="577"/>
    <d v="2003-08-01T00:00:00"/>
    <n v="742.35"/>
    <n v="334.0575"/>
    <n v="3"/>
    <n v="1002.1725"/>
  </r>
  <r>
    <x v="0"/>
    <x v="0"/>
    <x v="5"/>
    <s v="Immense Manufacturing Company"/>
    <x v="0"/>
    <x v="25"/>
    <x v="64"/>
    <s v="Blue"/>
    <x v="583"/>
    <d v="2003-08-01T00:00:00"/>
    <n v="1214.8499999999999"/>
    <n v="728.91"/>
    <n v="2"/>
    <n v="1457.82"/>
  </r>
  <r>
    <x v="0"/>
    <x v="0"/>
    <x v="5"/>
    <s v="Immense Manufacturing Company"/>
    <x v="0"/>
    <x v="25"/>
    <x v="61"/>
    <s v="Blue"/>
    <x v="591"/>
    <d v="2003-08-01T00:00:00"/>
    <n v="742.35"/>
    <n v="334.0575"/>
    <n v="4"/>
    <n v="1336.23"/>
  </r>
  <r>
    <x v="0"/>
    <x v="0"/>
    <x v="5"/>
    <s v="Immense Manufacturing Company"/>
    <x v="0"/>
    <x v="25"/>
    <x v="62"/>
    <s v="Blue"/>
    <x v="596"/>
    <d v="2003-08-01T00:00:00"/>
    <n v="2384.0700000000002"/>
    <n v="1430.442"/>
    <n v="2"/>
    <n v="2860.884"/>
  </r>
  <r>
    <x v="0"/>
    <x v="0"/>
    <x v="5"/>
    <s v="Immense Manufacturing Company"/>
    <x v="2"/>
    <x v="27"/>
    <x v="80"/>
    <s v="Yellow"/>
    <x v="599"/>
    <d v="2003-08-01T00:00:00"/>
    <n v="333.42"/>
    <n v="200.05199999999999"/>
    <n v="1"/>
    <n v="200.05199999999999"/>
  </r>
  <r>
    <x v="0"/>
    <x v="0"/>
    <x v="5"/>
    <s v="Immense Manufacturing Company"/>
    <x v="0"/>
    <x v="25"/>
    <x v="61"/>
    <s v="Blue"/>
    <x v="597"/>
    <d v="2003-08-01T00:00:00"/>
    <n v="742.35"/>
    <n v="334.0575"/>
    <n v="4"/>
    <n v="1336.23"/>
  </r>
  <r>
    <x v="0"/>
    <x v="0"/>
    <x v="5"/>
    <s v="Immense Manufacturing Company"/>
    <x v="0"/>
    <x v="25"/>
    <x v="62"/>
    <s v="Yellow"/>
    <x v="605"/>
    <d v="2003-08-01T00:00:00"/>
    <n v="2384.0700000000002"/>
    <n v="953.62800000000004"/>
    <n v="5"/>
    <n v="4768.1400000000003"/>
  </r>
  <r>
    <x v="0"/>
    <x v="0"/>
    <x v="5"/>
    <s v="Immense Manufacturing Company"/>
    <x v="2"/>
    <x v="27"/>
    <x v="66"/>
    <s v="Blue"/>
    <x v="594"/>
    <d v="2003-08-01T00:00:00"/>
    <n v="1003.91"/>
    <n v="602.346"/>
    <n v="9"/>
    <n v="5421.1139999999996"/>
  </r>
  <r>
    <x v="0"/>
    <x v="0"/>
    <x v="5"/>
    <s v="Immense Manufacturing Company"/>
    <x v="0"/>
    <x v="25"/>
    <x v="62"/>
    <s v="Blue"/>
    <x v="606"/>
    <d v="2003-08-01T00:00:00"/>
    <n v="2384.0700000000002"/>
    <n v="1430.442"/>
    <n v="6"/>
    <n v="8582.652"/>
  </r>
  <r>
    <x v="0"/>
    <x v="0"/>
    <x v="5"/>
    <s v="Immense Manufacturing Company"/>
    <x v="0"/>
    <x v="25"/>
    <x v="62"/>
    <s v="Blue"/>
    <x v="583"/>
    <d v="2003-08-01T00:00:00"/>
    <n v="2384.0700000000002"/>
    <n v="1430.442"/>
    <n v="7"/>
    <n v="10013.094000000001"/>
  </r>
  <r>
    <x v="0"/>
    <x v="0"/>
    <x v="5"/>
    <s v="Immense Manufacturing Company"/>
    <x v="0"/>
    <x v="25"/>
    <x v="64"/>
    <s v="Blue"/>
    <x v="579"/>
    <d v="2003-08-01T00:00:00"/>
    <n v="1214.8499999999999"/>
    <n v="728.91"/>
    <n v="6"/>
    <n v="4373.46"/>
  </r>
  <r>
    <x v="0"/>
    <x v="0"/>
    <x v="5"/>
    <s v="Immense Manufacturing Company"/>
    <x v="2"/>
    <x v="20"/>
    <x v="69"/>
    <m/>
    <x v="593"/>
    <d v="2003-08-01T00:00:00"/>
    <n v="52.64"/>
    <n v="31.584"/>
    <n v="2"/>
    <n v="63.167999999999999"/>
  </r>
  <r>
    <x v="0"/>
    <x v="0"/>
    <x v="5"/>
    <s v="Immense Manufacturing Company"/>
    <x v="2"/>
    <x v="27"/>
    <x v="66"/>
    <s v="Blue"/>
    <x v="580"/>
    <d v="2003-08-01T00:00:00"/>
    <n v="1003.91"/>
    <n v="602.346"/>
    <n v="5"/>
    <n v="3011.73"/>
  </r>
  <r>
    <x v="0"/>
    <x v="0"/>
    <x v="5"/>
    <s v="Immense Manufacturing Company"/>
    <x v="0"/>
    <x v="25"/>
    <x v="61"/>
    <s v="Yellow"/>
    <x v="597"/>
    <d v="2003-08-01T00:00:00"/>
    <n v="742.35"/>
    <n v="334.0575"/>
    <n v="3"/>
    <n v="1002.1725"/>
  </r>
  <r>
    <x v="0"/>
    <x v="0"/>
    <x v="5"/>
    <s v="Immense Manufacturing Company"/>
    <x v="2"/>
    <x v="27"/>
    <x v="80"/>
    <s v="Yellow"/>
    <x v="593"/>
    <d v="2003-08-01T00:00:00"/>
    <n v="333.42"/>
    <n v="200.05199999999999"/>
    <n v="2"/>
    <n v="400.10399999999998"/>
  </r>
  <r>
    <x v="1"/>
    <x v="3"/>
    <x v="7"/>
    <s v="Commerce Bicycle Specialists"/>
    <x v="0"/>
    <x v="0"/>
    <x v="82"/>
    <s v="Black"/>
    <x v="592"/>
    <d v="2003-08-01T00:00:00"/>
    <n v="539.99"/>
    <n v="323.99400000000003"/>
    <n v="3"/>
    <n v="971.98200000000008"/>
  </r>
  <r>
    <x v="1"/>
    <x v="3"/>
    <x v="7"/>
    <s v="Commerce Bicycle Specialists"/>
    <x v="1"/>
    <x v="4"/>
    <x v="58"/>
    <s v="Yellow"/>
    <x v="585"/>
    <d v="2003-08-01T00:00:00"/>
    <n v="53.99"/>
    <n v="32.393999999999998"/>
    <n v="4"/>
    <n v="129.57599999999999"/>
  </r>
  <r>
    <x v="1"/>
    <x v="3"/>
    <x v="7"/>
    <s v="Commerce Bicycle Specialists"/>
    <x v="0"/>
    <x v="0"/>
    <x v="82"/>
    <s v="Silver"/>
    <x v="600"/>
    <d v="2003-08-01T00:00:00"/>
    <n v="564.99"/>
    <n v="338.99400000000003"/>
    <n v="1"/>
    <n v="338.99400000000003"/>
  </r>
  <r>
    <x v="1"/>
    <x v="3"/>
    <x v="7"/>
    <s v="Commerce Bicycle Specialists"/>
    <x v="2"/>
    <x v="20"/>
    <x v="81"/>
    <m/>
    <x v="606"/>
    <d v="2003-08-01T00:00:00"/>
    <n v="27.12"/>
    <n v="16.271999999999998"/>
    <n v="3"/>
    <n v="48.815999999999995"/>
  </r>
  <r>
    <x v="1"/>
    <x v="3"/>
    <x v="7"/>
    <s v="Commerce Bicycle Specialists"/>
    <x v="1"/>
    <x v="14"/>
    <x v="56"/>
    <s v="Black"/>
    <x v="579"/>
    <d v="2003-08-01T00:00:00"/>
    <n v="69.989999999999995"/>
    <n v="41.994"/>
    <n v="5"/>
    <n v="209.97"/>
  </r>
  <r>
    <x v="1"/>
    <x v="3"/>
    <x v="7"/>
    <s v="Commerce Bicycle Specialists"/>
    <x v="2"/>
    <x v="18"/>
    <x v="87"/>
    <s v="Silver/Black"/>
    <x v="587"/>
    <d v="2003-08-01T00:00:00"/>
    <n v="40.49"/>
    <n v="24.294"/>
    <n v="2"/>
    <n v="48.588000000000001"/>
  </r>
  <r>
    <x v="1"/>
    <x v="3"/>
    <x v="7"/>
    <s v="Commerce Bicycle Specialists"/>
    <x v="1"/>
    <x v="14"/>
    <x v="56"/>
    <s v="Black"/>
    <x v="596"/>
    <d v="2003-08-01T00:00:00"/>
    <n v="69.989999999999995"/>
    <n v="41.994"/>
    <n v="9"/>
    <n v="377.94600000000003"/>
  </r>
  <r>
    <x v="1"/>
    <x v="3"/>
    <x v="7"/>
    <s v="Commerce Bicycle Specialists"/>
    <x v="0"/>
    <x v="0"/>
    <x v="19"/>
    <s v="Black"/>
    <x v="598"/>
    <d v="2003-08-01T00:00:00"/>
    <n v="2294.9899999999998"/>
    <n v="1376.9939999999999"/>
    <n v="4"/>
    <n v="5507.9759999999997"/>
  </r>
  <r>
    <x v="1"/>
    <x v="3"/>
    <x v="7"/>
    <s v="Commerce Bicycle Specialists"/>
    <x v="3"/>
    <x v="22"/>
    <x v="57"/>
    <m/>
    <x v="605"/>
    <d v="2003-08-01T00:00:00"/>
    <n v="4.99"/>
    <n v="2.9940000000000002"/>
    <n v="2"/>
    <n v="5.9880000000000004"/>
  </r>
  <r>
    <x v="1"/>
    <x v="3"/>
    <x v="7"/>
    <s v="Commerce Bicycle Specialists"/>
    <x v="1"/>
    <x v="4"/>
    <x v="5"/>
    <s v="Multi"/>
    <x v="597"/>
    <d v="2003-08-01T00:00:00"/>
    <n v="49.99"/>
    <n v="29.994"/>
    <n v="5"/>
    <n v="149.97"/>
  </r>
  <r>
    <x v="1"/>
    <x v="3"/>
    <x v="7"/>
    <s v="Commerce Bicycle Specialists"/>
    <x v="1"/>
    <x v="4"/>
    <x v="58"/>
    <s v="Yellow"/>
    <x v="607"/>
    <d v="2003-08-01T00:00:00"/>
    <n v="53.99"/>
    <n v="31.3142"/>
    <n v="12"/>
    <n v="375.7704"/>
  </r>
  <r>
    <x v="1"/>
    <x v="3"/>
    <x v="7"/>
    <s v="Commerce Bicycle Specialists"/>
    <x v="3"/>
    <x v="7"/>
    <x v="10"/>
    <s v="Blue"/>
    <x v="598"/>
    <d v="2003-08-01T00:00:00"/>
    <n v="34.99"/>
    <n v="20.994"/>
    <n v="3"/>
    <n v="62.981999999999999"/>
  </r>
  <r>
    <x v="1"/>
    <x v="3"/>
    <x v="7"/>
    <s v="Commerce Bicycle Specialists"/>
    <x v="0"/>
    <x v="0"/>
    <x v="82"/>
    <s v="Black"/>
    <x v="580"/>
    <d v="2003-08-01T00:00:00"/>
    <n v="539.99"/>
    <n v="323.99400000000003"/>
    <n v="1"/>
    <n v="323.99400000000003"/>
  </r>
  <r>
    <x v="1"/>
    <x v="3"/>
    <x v="7"/>
    <s v="Commerce Bicycle Specialists"/>
    <x v="0"/>
    <x v="0"/>
    <x v="19"/>
    <s v="Silver"/>
    <x v="599"/>
    <d v="2003-08-01T00:00:00"/>
    <n v="2319.9899999999998"/>
    <n v="1391.9939999999999"/>
    <n v="5"/>
    <n v="6959.9699999999993"/>
  </r>
  <r>
    <x v="1"/>
    <x v="3"/>
    <x v="7"/>
    <s v="Commerce Bicycle Specialists"/>
    <x v="0"/>
    <x v="0"/>
    <x v="82"/>
    <s v="Silver"/>
    <x v="601"/>
    <d v="2003-08-01T00:00:00"/>
    <n v="564.99"/>
    <n v="338.99400000000003"/>
    <n v="1"/>
    <n v="338.99400000000003"/>
  </r>
  <r>
    <x v="1"/>
    <x v="3"/>
    <x v="7"/>
    <s v="Commerce Bicycle Specialists"/>
    <x v="1"/>
    <x v="5"/>
    <x v="6"/>
    <s v="Multi"/>
    <x v="587"/>
    <d v="2003-08-01T00:00:00"/>
    <n v="8.99"/>
    <n v="5.2141999999999999"/>
    <n v="11"/>
    <n v="57.356200000000001"/>
  </r>
  <r>
    <x v="1"/>
    <x v="3"/>
    <x v="7"/>
    <s v="Commerce Bicycle Specialists"/>
    <x v="0"/>
    <x v="0"/>
    <x v="82"/>
    <s v="Black"/>
    <x v="598"/>
    <d v="2003-08-01T00:00:00"/>
    <n v="539.99"/>
    <n v="323.99400000000003"/>
    <n v="3"/>
    <n v="971.98200000000008"/>
  </r>
  <r>
    <x v="1"/>
    <x v="3"/>
    <x v="7"/>
    <s v="Commerce Bicycle Specialists"/>
    <x v="0"/>
    <x v="0"/>
    <x v="82"/>
    <s v="Black"/>
    <x v="582"/>
    <d v="2003-08-01T00:00:00"/>
    <n v="539.99"/>
    <n v="323.99400000000003"/>
    <n v="1"/>
    <n v="323.99400000000003"/>
  </r>
  <r>
    <x v="1"/>
    <x v="3"/>
    <x v="7"/>
    <s v="Commerce Bicycle Specialists"/>
    <x v="1"/>
    <x v="23"/>
    <x v="59"/>
    <s v="Blue"/>
    <x v="597"/>
    <d v="2003-08-01T00:00:00"/>
    <n v="63.5"/>
    <n v="38.1"/>
    <n v="4"/>
    <n v="152.4"/>
  </r>
  <r>
    <x v="1"/>
    <x v="3"/>
    <x v="7"/>
    <s v="Commerce Bicycle Specialists"/>
    <x v="1"/>
    <x v="4"/>
    <x v="5"/>
    <s v="Multi"/>
    <x v="591"/>
    <d v="2003-08-01T00:00:00"/>
    <n v="49.99"/>
    <n v="29.994"/>
    <n v="7"/>
    <n v="209.958"/>
  </r>
  <r>
    <x v="1"/>
    <x v="3"/>
    <x v="7"/>
    <s v="Commerce Bicycle Specialists"/>
    <x v="2"/>
    <x v="2"/>
    <x v="84"/>
    <s v="Silver"/>
    <x v="602"/>
    <d v="2003-08-01T00:00:00"/>
    <n v="264.05"/>
    <n v="158.43"/>
    <n v="1"/>
    <n v="158.43"/>
  </r>
  <r>
    <x v="1"/>
    <x v="3"/>
    <x v="7"/>
    <s v="Commerce Bicycle Specialists"/>
    <x v="3"/>
    <x v="7"/>
    <x v="10"/>
    <s v="Black"/>
    <x v="591"/>
    <d v="2003-08-01T00:00:00"/>
    <n v="34.99"/>
    <n v="20.994"/>
    <n v="2"/>
    <n v="41.988"/>
  </r>
  <r>
    <x v="1"/>
    <x v="3"/>
    <x v="7"/>
    <s v="Commerce Bicycle Specialists"/>
    <x v="0"/>
    <x v="0"/>
    <x v="82"/>
    <s v="Silver"/>
    <x v="600"/>
    <d v="2003-08-01T00:00:00"/>
    <n v="564.99"/>
    <n v="338.99400000000003"/>
    <n v="2"/>
    <n v="677.98800000000006"/>
  </r>
  <r>
    <x v="1"/>
    <x v="3"/>
    <x v="7"/>
    <s v="Commerce Bicycle Specialists"/>
    <x v="2"/>
    <x v="2"/>
    <x v="38"/>
    <s v="Silver"/>
    <x v="589"/>
    <d v="2003-08-01T00:00:00"/>
    <n v="364.09"/>
    <n v="218.45400000000001"/>
    <n v="1"/>
    <n v="218.45400000000001"/>
  </r>
  <r>
    <x v="1"/>
    <x v="3"/>
    <x v="7"/>
    <s v="Commerce Bicycle Specialists"/>
    <x v="1"/>
    <x v="10"/>
    <x v="29"/>
    <s v="Black"/>
    <x v="606"/>
    <d v="2003-08-01T00:00:00"/>
    <n v="24.49"/>
    <n v="14.694000000000001"/>
    <n v="4"/>
    <n v="58.776000000000003"/>
  </r>
  <r>
    <x v="1"/>
    <x v="3"/>
    <x v="7"/>
    <s v="Commerce Bicycle Specialists"/>
    <x v="2"/>
    <x v="18"/>
    <x v="85"/>
    <s v="Silver/Black"/>
    <x v="605"/>
    <d v="2003-08-01T00:00:00"/>
    <n v="62.09"/>
    <n v="37.253999999999998"/>
    <n v="2"/>
    <n v="74.507999999999996"/>
  </r>
  <r>
    <x v="1"/>
    <x v="3"/>
    <x v="7"/>
    <s v="Commerce Bicycle Specialists"/>
    <x v="3"/>
    <x v="7"/>
    <x v="10"/>
    <s v="Red"/>
    <x v="595"/>
    <d v="2003-08-01T00:00:00"/>
    <n v="34.99"/>
    <n v="20.994"/>
    <n v="7"/>
    <n v="146.958"/>
  </r>
  <r>
    <x v="1"/>
    <x v="3"/>
    <x v="7"/>
    <s v="Commerce Bicycle Specialists"/>
    <x v="2"/>
    <x v="18"/>
    <x v="86"/>
    <s v="Silver/Black"/>
    <x v="595"/>
    <d v="2003-08-01T00:00:00"/>
    <n v="80.989999999999995"/>
    <n v="48.594000000000001"/>
    <n v="1"/>
    <n v="48.594000000000001"/>
  </r>
  <r>
    <x v="1"/>
    <x v="3"/>
    <x v="7"/>
    <s v="Commerce Bicycle Specialists"/>
    <x v="2"/>
    <x v="2"/>
    <x v="2"/>
    <s v="Black"/>
    <x v="589"/>
    <d v="2003-08-01T00:00:00"/>
    <n v="1349.6"/>
    <n v="809.76"/>
    <n v="4"/>
    <n v="3239.04"/>
  </r>
  <r>
    <x v="1"/>
    <x v="3"/>
    <x v="7"/>
    <s v="Commerce Bicycle Specialists"/>
    <x v="3"/>
    <x v="32"/>
    <x v="76"/>
    <m/>
    <x v="600"/>
    <d v="2003-08-01T00:00:00"/>
    <n v="2.29"/>
    <n v="1.3740000000000001"/>
    <n v="1"/>
    <n v="1.3740000000000001"/>
  </r>
  <r>
    <x v="1"/>
    <x v="3"/>
    <x v="7"/>
    <s v="Commerce Bicycle Specialists"/>
    <x v="2"/>
    <x v="9"/>
    <x v="22"/>
    <m/>
    <x v="591"/>
    <d v="2003-08-01T00:00:00"/>
    <n v="61.92"/>
    <n v="37.152000000000001"/>
    <n v="3"/>
    <n v="111.456"/>
  </r>
  <r>
    <x v="1"/>
    <x v="3"/>
    <x v="7"/>
    <s v="Commerce Bicycle Specialists"/>
    <x v="0"/>
    <x v="0"/>
    <x v="19"/>
    <s v="Silver"/>
    <x v="599"/>
    <d v="2003-08-01T00:00:00"/>
    <n v="2319.9899999999998"/>
    <n v="1391.9939999999999"/>
    <n v="3"/>
    <n v="4175.982"/>
  </r>
  <r>
    <x v="1"/>
    <x v="3"/>
    <x v="7"/>
    <s v="Commerce Bicycle Specialists"/>
    <x v="3"/>
    <x v="19"/>
    <x v="52"/>
    <m/>
    <x v="592"/>
    <d v="2003-08-01T00:00:00"/>
    <n v="120"/>
    <n v="72"/>
    <n v="8"/>
    <n v="576"/>
  </r>
  <r>
    <x v="1"/>
    <x v="3"/>
    <x v="7"/>
    <s v="Commerce Bicycle Specialists"/>
    <x v="1"/>
    <x v="10"/>
    <x v="29"/>
    <s v="Black"/>
    <x v="596"/>
    <d v="2003-08-01T00:00:00"/>
    <n v="24.49"/>
    <n v="14.694000000000001"/>
    <n v="7"/>
    <n v="102.858"/>
  </r>
  <r>
    <x v="1"/>
    <x v="3"/>
    <x v="7"/>
    <s v="Commerce Bicycle Specialists"/>
    <x v="3"/>
    <x v="24"/>
    <x v="60"/>
    <m/>
    <x v="588"/>
    <d v="2003-08-01T00:00:00"/>
    <n v="7.95"/>
    <n v="4.7699999999999996"/>
    <n v="2"/>
    <n v="9.5399999999999991"/>
  </r>
  <r>
    <x v="1"/>
    <x v="3"/>
    <x v="7"/>
    <s v="Commerce Bicycle Specialists"/>
    <x v="1"/>
    <x v="4"/>
    <x v="58"/>
    <s v="Yellow"/>
    <x v="592"/>
    <d v="2003-08-01T00:00:00"/>
    <n v="53.99"/>
    <n v="32.393999999999998"/>
    <n v="2"/>
    <n v="64.787999999999997"/>
  </r>
  <r>
    <x v="1"/>
    <x v="3"/>
    <x v="7"/>
    <s v="Commerce Bicycle Specialists"/>
    <x v="0"/>
    <x v="0"/>
    <x v="19"/>
    <s v="Black"/>
    <x v="580"/>
    <d v="2003-08-01T00:00:00"/>
    <n v="2294.9899999999998"/>
    <n v="1376.9939999999999"/>
    <n v="2"/>
    <n v="2753.9879999999998"/>
  </r>
  <r>
    <x v="1"/>
    <x v="3"/>
    <x v="7"/>
    <s v="Commerce Bicycle Specialists"/>
    <x v="2"/>
    <x v="2"/>
    <x v="84"/>
    <s v="Silver"/>
    <x v="586"/>
    <d v="2003-08-01T00:00:00"/>
    <n v="264.05"/>
    <n v="158.43"/>
    <n v="1"/>
    <n v="158.43"/>
  </r>
  <r>
    <x v="1"/>
    <x v="3"/>
    <x v="7"/>
    <s v="Commerce Bicycle Specialists"/>
    <x v="0"/>
    <x v="0"/>
    <x v="77"/>
    <s v="Silver"/>
    <x v="597"/>
    <d v="2003-08-01T00:00:00"/>
    <n v="769.49"/>
    <n v="461.69400000000002"/>
    <n v="2"/>
    <n v="923.38800000000003"/>
  </r>
  <r>
    <x v="1"/>
    <x v="3"/>
    <x v="7"/>
    <s v="Commerce Bicycle Specialists"/>
    <x v="0"/>
    <x v="0"/>
    <x v="82"/>
    <s v="Silver"/>
    <x v="598"/>
    <d v="2003-08-01T00:00:00"/>
    <n v="564.99"/>
    <n v="338.99400000000003"/>
    <n v="2"/>
    <n v="677.98800000000006"/>
  </r>
  <r>
    <x v="1"/>
    <x v="3"/>
    <x v="7"/>
    <s v="Commerce Bicycle Specialists"/>
    <x v="3"/>
    <x v="21"/>
    <x v="55"/>
    <s v="Silver"/>
    <x v="599"/>
    <d v="2003-08-01T00:00:00"/>
    <n v="54.99"/>
    <n v="32.994"/>
    <n v="4"/>
    <n v="131.976"/>
  </r>
  <r>
    <x v="1"/>
    <x v="3"/>
    <x v="7"/>
    <s v="Commerce Bicycle Specialists"/>
    <x v="2"/>
    <x v="2"/>
    <x v="38"/>
    <s v="Silver"/>
    <x v="590"/>
    <d v="2003-08-01T00:00:00"/>
    <n v="364.09"/>
    <n v="218.45400000000001"/>
    <n v="4"/>
    <n v="873.81600000000003"/>
  </r>
  <r>
    <x v="1"/>
    <x v="3"/>
    <x v="7"/>
    <s v="Commerce Bicycle Specialists"/>
    <x v="2"/>
    <x v="2"/>
    <x v="38"/>
    <s v="Silver"/>
    <x v="580"/>
    <d v="2003-08-01T00:00:00"/>
    <n v="364.09"/>
    <n v="218.45400000000001"/>
    <n v="6"/>
    <n v="1310.7240000000002"/>
  </r>
  <r>
    <x v="1"/>
    <x v="3"/>
    <x v="7"/>
    <s v="Commerce Bicycle Specialists"/>
    <x v="1"/>
    <x v="23"/>
    <x v="59"/>
    <s v="Blue"/>
    <x v="591"/>
    <d v="2003-08-01T00:00:00"/>
    <n v="63.5"/>
    <n v="36.83"/>
    <n v="12"/>
    <n v="441.96"/>
  </r>
  <r>
    <x v="1"/>
    <x v="3"/>
    <x v="7"/>
    <s v="Commerce Bicycle Specialists"/>
    <x v="0"/>
    <x v="0"/>
    <x v="82"/>
    <s v="Black"/>
    <x v="596"/>
    <d v="2003-08-01T00:00:00"/>
    <n v="539.99"/>
    <n v="323.99400000000003"/>
    <n v="1"/>
    <n v="323.99400000000003"/>
  </r>
  <r>
    <x v="1"/>
    <x v="3"/>
    <x v="7"/>
    <s v="Commerce Bicycle Specialists"/>
    <x v="1"/>
    <x v="4"/>
    <x v="5"/>
    <s v="Multi"/>
    <x v="577"/>
    <d v="2003-08-01T00:00:00"/>
    <n v="49.99"/>
    <n v="29.994"/>
    <n v="6"/>
    <n v="179.964"/>
  </r>
  <r>
    <x v="1"/>
    <x v="3"/>
    <x v="7"/>
    <s v="Commerce Bicycle Specialists"/>
    <x v="0"/>
    <x v="0"/>
    <x v="77"/>
    <s v="Silver"/>
    <x v="604"/>
    <d v="2003-08-01T00:00:00"/>
    <n v="769.49"/>
    <n v="461.69400000000002"/>
    <n v="4"/>
    <n v="1846.7760000000001"/>
  </r>
  <r>
    <x v="1"/>
    <x v="3"/>
    <x v="7"/>
    <s v="Commerce Bicycle Specialists"/>
    <x v="0"/>
    <x v="0"/>
    <x v="82"/>
    <s v="Silver"/>
    <x v="600"/>
    <d v="2003-08-01T00:00:00"/>
    <n v="564.99"/>
    <n v="338.99400000000003"/>
    <n v="1"/>
    <n v="338.99400000000003"/>
  </r>
  <r>
    <x v="1"/>
    <x v="3"/>
    <x v="7"/>
    <s v="Commerce Bicycle Specialists"/>
    <x v="2"/>
    <x v="9"/>
    <x v="39"/>
    <m/>
    <x v="583"/>
    <d v="2003-08-01T00:00:00"/>
    <n v="120.27"/>
    <n v="72.162000000000006"/>
    <n v="1"/>
    <n v="72.162000000000006"/>
  </r>
  <r>
    <x v="1"/>
    <x v="3"/>
    <x v="7"/>
    <s v="Commerce Bicycle Specialists"/>
    <x v="2"/>
    <x v="2"/>
    <x v="84"/>
    <s v="Black"/>
    <x v="605"/>
    <d v="2003-08-01T00:00:00"/>
    <n v="249.79"/>
    <n v="149.874"/>
    <n v="2"/>
    <n v="299.74799999999999"/>
  </r>
  <r>
    <x v="1"/>
    <x v="3"/>
    <x v="7"/>
    <s v="Commerce Bicycle Specialists"/>
    <x v="2"/>
    <x v="20"/>
    <x v="88"/>
    <m/>
    <x v="582"/>
    <d v="2003-08-01T00:00:00"/>
    <n v="39.14"/>
    <n v="23.484000000000002"/>
    <n v="2"/>
    <n v="46.968000000000004"/>
  </r>
  <r>
    <x v="1"/>
    <x v="3"/>
    <x v="7"/>
    <s v="Commerce Bicycle Specialists"/>
    <x v="2"/>
    <x v="2"/>
    <x v="2"/>
    <s v="Silver"/>
    <x v="577"/>
    <d v="2003-08-01T00:00:00"/>
    <n v="1364.5"/>
    <n v="818.7"/>
    <n v="3"/>
    <n v="2456.1000000000004"/>
  </r>
  <r>
    <x v="0"/>
    <x v="0"/>
    <x v="5"/>
    <s v="Grand Sport Boutique"/>
    <x v="1"/>
    <x v="4"/>
    <x v="5"/>
    <s v="Multi"/>
    <x v="583"/>
    <d v="2003-08-01T00:00:00"/>
    <n v="49.99"/>
    <n v="29.994"/>
    <n v="1"/>
    <n v="29.994"/>
  </r>
  <r>
    <x v="0"/>
    <x v="0"/>
    <x v="5"/>
    <s v="Grand Sport Boutique"/>
    <x v="2"/>
    <x v="18"/>
    <x v="51"/>
    <s v="Silver/Black"/>
    <x v="581"/>
    <d v="2003-08-01T00:00:00"/>
    <n v="80.989999999999995"/>
    <n v="48.594000000000001"/>
    <n v="3"/>
    <n v="145.78200000000001"/>
  </r>
  <r>
    <x v="0"/>
    <x v="0"/>
    <x v="5"/>
    <s v="Grand Sport Boutique"/>
    <x v="0"/>
    <x v="3"/>
    <x v="49"/>
    <s v="Black"/>
    <x v="601"/>
    <d v="2003-08-01T00:00:00"/>
    <n v="539.99"/>
    <n v="323.99400000000003"/>
    <n v="5"/>
    <n v="1619.9700000000003"/>
  </r>
  <r>
    <x v="0"/>
    <x v="0"/>
    <x v="5"/>
    <s v="Grand Sport Boutique"/>
    <x v="2"/>
    <x v="6"/>
    <x v="15"/>
    <s v="Yellow"/>
    <x v="587"/>
    <d v="2003-08-01T00:00:00"/>
    <n v="594.83000000000004"/>
    <n v="356.89800000000002"/>
    <n v="3"/>
    <n v="1070.694"/>
  </r>
  <r>
    <x v="0"/>
    <x v="0"/>
    <x v="5"/>
    <s v="Grand Sport Boutique"/>
    <x v="2"/>
    <x v="6"/>
    <x v="8"/>
    <s v="Black"/>
    <x v="586"/>
    <d v="2003-08-01T00:00:00"/>
    <n v="337.22"/>
    <n v="202.33199999999999"/>
    <n v="4"/>
    <n v="809.32799999999997"/>
  </r>
  <r>
    <x v="0"/>
    <x v="0"/>
    <x v="5"/>
    <s v="Grand Sport Boutique"/>
    <x v="0"/>
    <x v="3"/>
    <x v="50"/>
    <s v="Yellow"/>
    <x v="605"/>
    <d v="2003-08-01T00:00:00"/>
    <n v="1700.99"/>
    <n v="1020.5940000000001"/>
    <n v="4"/>
    <n v="4082.3760000000002"/>
  </r>
  <r>
    <x v="0"/>
    <x v="0"/>
    <x v="5"/>
    <s v="Grand Sport Boutique"/>
    <x v="1"/>
    <x v="1"/>
    <x v="48"/>
    <s v="White"/>
    <x v="580"/>
    <d v="2003-08-01T00:00:00"/>
    <n v="8.99"/>
    <n v="5.3940000000000001"/>
    <n v="10"/>
    <n v="53.94"/>
  </r>
  <r>
    <x v="0"/>
    <x v="0"/>
    <x v="5"/>
    <s v="Grand Sport Boutique"/>
    <x v="1"/>
    <x v="1"/>
    <x v="48"/>
    <s v="White"/>
    <x v="602"/>
    <d v="2003-08-01T00:00:00"/>
    <n v="8.99"/>
    <n v="5.3940000000000001"/>
    <n v="6"/>
    <n v="32.364000000000004"/>
  </r>
  <r>
    <x v="0"/>
    <x v="0"/>
    <x v="5"/>
    <s v="Grand Sport Boutique"/>
    <x v="0"/>
    <x v="3"/>
    <x v="49"/>
    <s v="Black"/>
    <x v="581"/>
    <d v="2003-08-01T00:00:00"/>
    <n v="539.99"/>
    <n v="323.99400000000003"/>
    <n v="4"/>
    <n v="1295.9760000000001"/>
  </r>
  <r>
    <x v="0"/>
    <x v="0"/>
    <x v="5"/>
    <s v="Grand Sport Boutique"/>
    <x v="2"/>
    <x v="18"/>
    <x v="53"/>
    <s v="Silver/Black"/>
    <x v="604"/>
    <d v="2003-08-01T00:00:00"/>
    <n v="40.49"/>
    <n v="24.294"/>
    <n v="2"/>
    <n v="48.588000000000001"/>
  </r>
  <r>
    <x v="0"/>
    <x v="0"/>
    <x v="5"/>
    <s v="Grand Sport Boutique"/>
    <x v="0"/>
    <x v="3"/>
    <x v="50"/>
    <s v="Yellow"/>
    <x v="585"/>
    <d v="2003-08-01T00:00:00"/>
    <n v="1700.99"/>
    <n v="1020.5940000000001"/>
    <n v="5"/>
    <n v="5102.97"/>
  </r>
  <r>
    <x v="0"/>
    <x v="0"/>
    <x v="5"/>
    <s v="Grand Sport Boutique"/>
    <x v="2"/>
    <x v="18"/>
    <x v="47"/>
    <s v="Silver/Black"/>
    <x v="592"/>
    <d v="2003-08-01T00:00:00"/>
    <n v="62.09"/>
    <n v="37.253999999999998"/>
    <n v="2"/>
    <n v="74.507999999999996"/>
  </r>
  <r>
    <x v="0"/>
    <x v="0"/>
    <x v="3"/>
    <s v="Grown-up Bike Store"/>
    <x v="2"/>
    <x v="2"/>
    <x v="84"/>
    <s v="Black"/>
    <x v="580"/>
    <d v="2003-08-01T00:00:00"/>
    <n v="249.79"/>
    <n v="149.874"/>
    <n v="1"/>
    <n v="149.874"/>
  </r>
  <r>
    <x v="0"/>
    <x v="0"/>
    <x v="3"/>
    <s v="Grown-up Bike Store"/>
    <x v="2"/>
    <x v="2"/>
    <x v="38"/>
    <s v="Silver"/>
    <x v="582"/>
    <d v="2003-08-01T00:00:00"/>
    <n v="364.09"/>
    <n v="218.45400000000001"/>
    <n v="4"/>
    <n v="873.81600000000003"/>
  </r>
  <r>
    <x v="0"/>
    <x v="0"/>
    <x v="3"/>
    <s v="Grown-up Bike Store"/>
    <x v="2"/>
    <x v="2"/>
    <x v="84"/>
    <s v="Black"/>
    <x v="577"/>
    <d v="2003-08-01T00:00:00"/>
    <n v="249.79"/>
    <n v="149.874"/>
    <n v="1"/>
    <n v="149.874"/>
  </r>
  <r>
    <x v="0"/>
    <x v="0"/>
    <x v="3"/>
    <s v="Grown-up Bike Store"/>
    <x v="2"/>
    <x v="2"/>
    <x v="84"/>
    <s v="Black"/>
    <x v="602"/>
    <d v="2003-08-01T00:00:00"/>
    <n v="249.79"/>
    <n v="149.874"/>
    <n v="1"/>
    <n v="149.874"/>
  </r>
  <r>
    <x v="0"/>
    <x v="0"/>
    <x v="5"/>
    <s v="Bicycle Lines Distributors"/>
    <x v="0"/>
    <x v="0"/>
    <x v="19"/>
    <s v="Silver"/>
    <x v="586"/>
    <d v="2003-08-01T00:00:00"/>
    <n v="2319.9899999999998"/>
    <n v="1391.9939999999999"/>
    <n v="2"/>
    <n v="2783.9879999999998"/>
  </r>
  <r>
    <x v="0"/>
    <x v="0"/>
    <x v="5"/>
    <s v="Bicycle Lines Distributors"/>
    <x v="2"/>
    <x v="2"/>
    <x v="84"/>
    <s v="Black"/>
    <x v="600"/>
    <d v="2003-08-01T00:00:00"/>
    <n v="249.79"/>
    <n v="149.874"/>
    <n v="1"/>
    <n v="149.874"/>
  </r>
  <r>
    <x v="0"/>
    <x v="0"/>
    <x v="5"/>
    <s v="Bicycle Lines Distributors"/>
    <x v="0"/>
    <x v="0"/>
    <x v="82"/>
    <s v="Silver"/>
    <x v="589"/>
    <d v="2003-08-01T00:00:00"/>
    <n v="564.99"/>
    <n v="338.99400000000003"/>
    <n v="1"/>
    <n v="338.99400000000003"/>
  </r>
  <r>
    <x v="0"/>
    <x v="0"/>
    <x v="5"/>
    <s v="Bicycle Lines Distributors"/>
    <x v="2"/>
    <x v="18"/>
    <x v="86"/>
    <s v="Silver/Black"/>
    <x v="578"/>
    <d v="2003-08-01T00:00:00"/>
    <n v="80.989999999999995"/>
    <n v="48.594000000000001"/>
    <n v="4"/>
    <n v="194.376"/>
  </r>
  <r>
    <x v="0"/>
    <x v="0"/>
    <x v="5"/>
    <s v="Bicycle Lines Distributors"/>
    <x v="1"/>
    <x v="5"/>
    <x v="6"/>
    <s v="Multi"/>
    <x v="600"/>
    <d v="2003-08-01T00:00:00"/>
    <n v="8.99"/>
    <n v="5.3940000000000001"/>
    <n v="3"/>
    <n v="16.182000000000002"/>
  </r>
  <r>
    <x v="0"/>
    <x v="0"/>
    <x v="5"/>
    <s v="Bicycle Lines Distributors"/>
    <x v="2"/>
    <x v="9"/>
    <x v="37"/>
    <m/>
    <x v="604"/>
    <d v="2003-08-01T00:00:00"/>
    <n v="44.54"/>
    <n v="26.724"/>
    <n v="1"/>
    <n v="26.724"/>
  </r>
  <r>
    <x v="0"/>
    <x v="0"/>
    <x v="5"/>
    <s v="Bicycle Lines Distributors"/>
    <x v="2"/>
    <x v="26"/>
    <x v="63"/>
    <s v="Silver"/>
    <x v="602"/>
    <d v="2003-08-01T00:00:00"/>
    <n v="121.46"/>
    <n v="72.876000000000005"/>
    <n v="1"/>
    <n v="72.876000000000005"/>
  </r>
  <r>
    <x v="0"/>
    <x v="0"/>
    <x v="5"/>
    <s v="Bicycle Lines Distributors"/>
    <x v="1"/>
    <x v="14"/>
    <x v="56"/>
    <s v="Black"/>
    <x v="582"/>
    <d v="2003-08-01T00:00:00"/>
    <n v="69.989999999999995"/>
    <n v="41.994"/>
    <n v="6"/>
    <n v="251.964"/>
  </r>
  <r>
    <x v="0"/>
    <x v="0"/>
    <x v="5"/>
    <s v="Bicycle Lines Distributors"/>
    <x v="2"/>
    <x v="20"/>
    <x v="83"/>
    <m/>
    <x v="577"/>
    <d v="2003-08-01T00:00:00"/>
    <n v="52.64"/>
    <n v="31.584"/>
    <n v="2"/>
    <n v="63.167999999999999"/>
  </r>
  <r>
    <x v="0"/>
    <x v="0"/>
    <x v="5"/>
    <s v="Bicycle Lines Distributors"/>
    <x v="2"/>
    <x v="28"/>
    <x v="72"/>
    <s v="Black"/>
    <x v="578"/>
    <d v="2003-08-01T00:00:00"/>
    <n v="175.49"/>
    <n v="105.294"/>
    <n v="2"/>
    <n v="210.58799999999999"/>
  </r>
  <r>
    <x v="0"/>
    <x v="0"/>
    <x v="5"/>
    <s v="Bicycle Lines Distributors"/>
    <x v="2"/>
    <x v="2"/>
    <x v="2"/>
    <s v="Silver"/>
    <x v="583"/>
    <d v="2003-08-01T00:00:00"/>
    <n v="1364.5"/>
    <n v="818.7"/>
    <n v="4"/>
    <n v="3274.8"/>
  </r>
  <r>
    <x v="0"/>
    <x v="0"/>
    <x v="5"/>
    <s v="Bicycle Lines Distributors"/>
    <x v="2"/>
    <x v="20"/>
    <x v="88"/>
    <m/>
    <x v="595"/>
    <d v="2003-08-01T00:00:00"/>
    <n v="39.14"/>
    <n v="23.484000000000002"/>
    <n v="2"/>
    <n v="46.968000000000004"/>
  </r>
  <r>
    <x v="0"/>
    <x v="0"/>
    <x v="5"/>
    <s v="Bicycle Lines Distributors"/>
    <x v="2"/>
    <x v="18"/>
    <x v="85"/>
    <s v="Silver/Black"/>
    <x v="590"/>
    <d v="2003-08-01T00:00:00"/>
    <n v="62.09"/>
    <n v="37.253999999999998"/>
    <n v="2"/>
    <n v="74.507999999999996"/>
  </r>
  <r>
    <x v="0"/>
    <x v="0"/>
    <x v="5"/>
    <s v="Bicycle Lines Distributors"/>
    <x v="2"/>
    <x v="2"/>
    <x v="38"/>
    <s v="Silver"/>
    <x v="592"/>
    <d v="2003-08-01T00:00:00"/>
    <n v="364.09"/>
    <n v="218.45400000000001"/>
    <n v="4"/>
    <n v="873.81600000000003"/>
  </r>
  <r>
    <x v="0"/>
    <x v="0"/>
    <x v="5"/>
    <s v="Bicycle Lines Distributors"/>
    <x v="0"/>
    <x v="0"/>
    <x v="19"/>
    <s v="Silver"/>
    <x v="590"/>
    <d v="2003-08-01T00:00:00"/>
    <n v="2319.9899999999998"/>
    <n v="1391.9939999999999"/>
    <n v="5"/>
    <n v="6959.9699999999993"/>
  </r>
  <r>
    <x v="0"/>
    <x v="0"/>
    <x v="5"/>
    <s v="Bicycle Lines Distributors"/>
    <x v="0"/>
    <x v="0"/>
    <x v="19"/>
    <s v="Black"/>
    <x v="589"/>
    <d v="2003-08-01T00:00:00"/>
    <n v="2294.9899999999998"/>
    <n v="1376.9939999999999"/>
    <n v="2"/>
    <n v="2753.9879999999998"/>
  </r>
  <r>
    <x v="0"/>
    <x v="0"/>
    <x v="5"/>
    <s v="Bicycle Lines Distributors"/>
    <x v="0"/>
    <x v="0"/>
    <x v="82"/>
    <s v="Silver"/>
    <x v="596"/>
    <d v="2003-08-01T00:00:00"/>
    <n v="564.99"/>
    <n v="338.99400000000003"/>
    <n v="3"/>
    <n v="1016.9820000000001"/>
  </r>
  <r>
    <x v="0"/>
    <x v="0"/>
    <x v="5"/>
    <s v="Bicycle Lines Distributors"/>
    <x v="2"/>
    <x v="2"/>
    <x v="84"/>
    <s v="Silver"/>
    <x v="606"/>
    <d v="2003-08-01T00:00:00"/>
    <n v="264.05"/>
    <n v="158.43"/>
    <n v="1"/>
    <n v="158.43"/>
  </r>
  <r>
    <x v="0"/>
    <x v="0"/>
    <x v="5"/>
    <s v="Bicycle Lines Distributors"/>
    <x v="0"/>
    <x v="0"/>
    <x v="19"/>
    <s v="Black"/>
    <x v="595"/>
    <d v="2003-08-01T00:00:00"/>
    <n v="2294.9899999999998"/>
    <n v="1376.9939999999999"/>
    <n v="4"/>
    <n v="5507.9759999999997"/>
  </r>
  <r>
    <x v="0"/>
    <x v="0"/>
    <x v="5"/>
    <s v="Bicycle Lines Distributors"/>
    <x v="2"/>
    <x v="28"/>
    <x v="89"/>
    <s v="Black"/>
    <x v="578"/>
    <d v="2003-08-01T00:00:00"/>
    <n v="256.49"/>
    <n v="153.89400000000001"/>
    <n v="2"/>
    <n v="307.78800000000001"/>
  </r>
  <r>
    <x v="0"/>
    <x v="0"/>
    <x v="5"/>
    <s v="Bicycle Lines Distributors"/>
    <x v="2"/>
    <x v="26"/>
    <x v="65"/>
    <s v="Silver"/>
    <x v="600"/>
    <d v="2003-08-01T00:00:00"/>
    <n v="91.49"/>
    <n v="54.893999999999998"/>
    <n v="4"/>
    <n v="219.57599999999999"/>
  </r>
  <r>
    <x v="0"/>
    <x v="0"/>
    <x v="5"/>
    <s v="Bicycle Lines Distributors"/>
    <x v="0"/>
    <x v="0"/>
    <x v="19"/>
    <s v="Silver"/>
    <x v="579"/>
    <d v="2003-08-01T00:00:00"/>
    <n v="2319.9899999999998"/>
    <n v="1391.9939999999999"/>
    <n v="2"/>
    <n v="2783.9879999999998"/>
  </r>
  <r>
    <x v="0"/>
    <x v="0"/>
    <x v="5"/>
    <s v="Bicycle Lines Distributors"/>
    <x v="2"/>
    <x v="2"/>
    <x v="2"/>
    <s v="Silver"/>
    <x v="579"/>
    <d v="2003-08-01T00:00:00"/>
    <n v="1364.5"/>
    <n v="818.7"/>
    <n v="2"/>
    <n v="1637.4"/>
  </r>
  <r>
    <x v="0"/>
    <x v="0"/>
    <x v="5"/>
    <s v="Bicycle Lines Distributors"/>
    <x v="2"/>
    <x v="9"/>
    <x v="39"/>
    <m/>
    <x v="582"/>
    <d v="2003-08-01T00:00:00"/>
    <n v="120.27"/>
    <n v="72.162000000000006"/>
    <n v="6"/>
    <n v="432.97200000000004"/>
  </r>
  <r>
    <x v="0"/>
    <x v="0"/>
    <x v="5"/>
    <s v="Bicycle Lines Distributors"/>
    <x v="0"/>
    <x v="0"/>
    <x v="82"/>
    <s v="Black"/>
    <x v="589"/>
    <d v="2003-08-01T00:00:00"/>
    <n v="539.99"/>
    <n v="323.99400000000003"/>
    <n v="4"/>
    <n v="1295.9760000000001"/>
  </r>
  <r>
    <x v="0"/>
    <x v="0"/>
    <x v="5"/>
    <s v="Bicycle Lines Distributors"/>
    <x v="2"/>
    <x v="2"/>
    <x v="38"/>
    <s v="Silver"/>
    <x v="607"/>
    <d v="2003-08-01T00:00:00"/>
    <n v="364.09"/>
    <n v="218.45400000000001"/>
    <n v="4"/>
    <n v="873.81600000000003"/>
  </r>
  <r>
    <x v="0"/>
    <x v="0"/>
    <x v="5"/>
    <s v="Bicycle Lines Distributors"/>
    <x v="0"/>
    <x v="0"/>
    <x v="77"/>
    <s v="Silver"/>
    <x v="595"/>
    <d v="2003-08-01T00:00:00"/>
    <n v="769.49"/>
    <n v="461.69400000000002"/>
    <n v="4"/>
    <n v="1846.7760000000001"/>
  </r>
  <r>
    <x v="0"/>
    <x v="0"/>
    <x v="5"/>
    <s v="Bicycle Lines Distributors"/>
    <x v="0"/>
    <x v="0"/>
    <x v="82"/>
    <s v="Black"/>
    <x v="602"/>
    <d v="2003-08-01T00:00:00"/>
    <n v="539.99"/>
    <n v="323.99400000000003"/>
    <n v="1"/>
    <n v="323.99400000000003"/>
  </r>
  <r>
    <x v="0"/>
    <x v="0"/>
    <x v="5"/>
    <s v="Bicycle Lines Distributors"/>
    <x v="2"/>
    <x v="2"/>
    <x v="2"/>
    <s v="Black"/>
    <x v="583"/>
    <d v="2003-08-01T00:00:00"/>
    <n v="1349.6"/>
    <n v="809.76"/>
    <n v="2"/>
    <n v="1619.52"/>
  </r>
  <r>
    <x v="0"/>
    <x v="0"/>
    <x v="5"/>
    <s v="Bicycle Lines Distributors"/>
    <x v="0"/>
    <x v="0"/>
    <x v="82"/>
    <s v="Silver"/>
    <x v="587"/>
    <d v="2003-08-01T00:00:00"/>
    <n v="564.99"/>
    <n v="338.99400000000003"/>
    <n v="6"/>
    <n v="2033.9640000000002"/>
  </r>
  <r>
    <x v="0"/>
    <x v="0"/>
    <x v="5"/>
    <s v="Bicycle Lines Distributors"/>
    <x v="2"/>
    <x v="2"/>
    <x v="38"/>
    <s v="Silver"/>
    <x v="597"/>
    <d v="2003-08-01T00:00:00"/>
    <n v="364.09"/>
    <n v="218.45400000000001"/>
    <n v="4"/>
    <n v="873.81600000000003"/>
  </r>
  <r>
    <x v="0"/>
    <x v="0"/>
    <x v="5"/>
    <s v="Bicycle Lines Distributors"/>
    <x v="2"/>
    <x v="29"/>
    <x v="74"/>
    <s v="Silver"/>
    <x v="591"/>
    <d v="2003-08-01T00:00:00"/>
    <n v="106.5"/>
    <n v="63.9"/>
    <n v="3"/>
    <n v="191.7"/>
  </r>
  <r>
    <x v="0"/>
    <x v="0"/>
    <x v="5"/>
    <s v="Bicycle Lines Distributors"/>
    <x v="2"/>
    <x v="30"/>
    <x v="71"/>
    <s v="Silver"/>
    <x v="602"/>
    <d v="2003-08-01T00:00:00"/>
    <n v="20.239999999999998"/>
    <n v="12.144"/>
    <n v="2"/>
    <n v="24.288"/>
  </r>
  <r>
    <x v="0"/>
    <x v="0"/>
    <x v="5"/>
    <s v="Bicycle Lines Distributors"/>
    <x v="0"/>
    <x v="0"/>
    <x v="82"/>
    <s v="Silver"/>
    <x v="594"/>
    <d v="2003-08-01T00:00:00"/>
    <n v="564.99"/>
    <n v="338.99400000000003"/>
    <n v="2"/>
    <n v="677.98800000000006"/>
  </r>
  <r>
    <x v="0"/>
    <x v="0"/>
    <x v="5"/>
    <s v="Bicycle Lines Distributors"/>
    <x v="2"/>
    <x v="2"/>
    <x v="2"/>
    <s v="Black"/>
    <x v="594"/>
    <d v="2003-08-01T00:00:00"/>
    <n v="1349.6"/>
    <n v="809.76"/>
    <n v="1"/>
    <n v="809.76"/>
  </r>
  <r>
    <x v="0"/>
    <x v="0"/>
    <x v="5"/>
    <s v="Bicycle Lines Distributors"/>
    <x v="2"/>
    <x v="2"/>
    <x v="84"/>
    <s v="Black"/>
    <x v="578"/>
    <d v="2003-08-01T00:00:00"/>
    <n v="249.79"/>
    <n v="149.874"/>
    <n v="1"/>
    <n v="149.874"/>
  </r>
  <r>
    <x v="0"/>
    <x v="0"/>
    <x v="5"/>
    <s v="Bicycle Lines Distributors"/>
    <x v="2"/>
    <x v="29"/>
    <x v="70"/>
    <s v="Silver"/>
    <x v="602"/>
    <d v="2003-08-01T00:00:00"/>
    <n v="106.5"/>
    <n v="63.9"/>
    <n v="8"/>
    <n v="511.2"/>
  </r>
  <r>
    <x v="0"/>
    <x v="0"/>
    <x v="5"/>
    <s v="Bicycle Lines Distributors"/>
    <x v="2"/>
    <x v="28"/>
    <x v="67"/>
    <s v="Black"/>
    <x v="580"/>
    <d v="2003-08-01T00:00:00"/>
    <n v="404.99"/>
    <n v="242.994"/>
    <n v="2"/>
    <n v="485.988"/>
  </r>
  <r>
    <x v="0"/>
    <x v="0"/>
    <x v="5"/>
    <s v="Bicycle Lines Distributors"/>
    <x v="2"/>
    <x v="31"/>
    <x v="73"/>
    <m/>
    <x v="590"/>
    <d v="2003-08-01T00:00:00"/>
    <n v="121.49"/>
    <n v="72.894000000000005"/>
    <n v="4"/>
    <n v="291.57600000000002"/>
  </r>
  <r>
    <x v="0"/>
    <x v="0"/>
    <x v="5"/>
    <s v="Bicycle Lines Distributors"/>
    <x v="1"/>
    <x v="14"/>
    <x v="56"/>
    <s v="Black"/>
    <x v="605"/>
    <d v="2003-08-01T00:00:00"/>
    <n v="69.989999999999995"/>
    <n v="41.994"/>
    <n v="1"/>
    <n v="41.994"/>
  </r>
  <r>
    <x v="0"/>
    <x v="0"/>
    <x v="5"/>
    <s v="Bicycle Lines Distributors"/>
    <x v="0"/>
    <x v="0"/>
    <x v="19"/>
    <s v="Black"/>
    <x v="589"/>
    <d v="2003-08-01T00:00:00"/>
    <n v="2294.9899999999998"/>
    <n v="1376.9939999999999"/>
    <n v="4"/>
    <n v="5507.9759999999997"/>
  </r>
  <r>
    <x v="0"/>
    <x v="0"/>
    <x v="5"/>
    <s v="Bicycle Lines Distributors"/>
    <x v="1"/>
    <x v="14"/>
    <x v="56"/>
    <s v="Black"/>
    <x v="606"/>
    <d v="2003-08-01T00:00:00"/>
    <n v="69.989999999999995"/>
    <n v="41.994"/>
    <n v="6"/>
    <n v="251.964"/>
  </r>
  <r>
    <x v="0"/>
    <x v="0"/>
    <x v="5"/>
    <s v="Bicycle Lines Distributors"/>
    <x v="2"/>
    <x v="2"/>
    <x v="84"/>
    <s v="Silver"/>
    <x v="587"/>
    <d v="2003-08-01T00:00:00"/>
    <n v="264.05"/>
    <n v="158.43"/>
    <n v="2"/>
    <n v="316.86"/>
  </r>
  <r>
    <x v="0"/>
    <x v="0"/>
    <x v="5"/>
    <s v="Bicycle Lines Distributors"/>
    <x v="2"/>
    <x v="2"/>
    <x v="84"/>
    <s v="Silver"/>
    <x v="599"/>
    <d v="2003-08-01T00:00:00"/>
    <n v="264.05"/>
    <n v="158.43"/>
    <n v="3"/>
    <n v="475.29"/>
  </r>
  <r>
    <x v="0"/>
    <x v="0"/>
    <x v="5"/>
    <s v="Bicycle Lines Distributors"/>
    <x v="2"/>
    <x v="2"/>
    <x v="84"/>
    <s v="Black"/>
    <x v="580"/>
    <d v="2003-08-01T00:00:00"/>
    <n v="249.79"/>
    <n v="149.874"/>
    <n v="2"/>
    <n v="299.74799999999999"/>
  </r>
  <r>
    <x v="0"/>
    <x v="0"/>
    <x v="5"/>
    <s v="Bicycle Lines Distributors"/>
    <x v="0"/>
    <x v="0"/>
    <x v="82"/>
    <s v="Black"/>
    <x v="604"/>
    <d v="2003-08-01T00:00:00"/>
    <n v="539.99"/>
    <n v="323.99400000000003"/>
    <n v="7"/>
    <n v="2267.9580000000001"/>
  </r>
  <r>
    <x v="0"/>
    <x v="0"/>
    <x v="5"/>
    <s v="Bicycle Lines Distributors"/>
    <x v="2"/>
    <x v="20"/>
    <x v="81"/>
    <m/>
    <x v="587"/>
    <d v="2003-08-01T00:00:00"/>
    <n v="27.12"/>
    <n v="16.271999999999998"/>
    <n v="2"/>
    <n v="32.543999999999997"/>
  </r>
  <r>
    <x v="0"/>
    <x v="0"/>
    <x v="5"/>
    <s v="Bicycle Lines Distributors"/>
    <x v="2"/>
    <x v="9"/>
    <x v="22"/>
    <m/>
    <x v="583"/>
    <d v="2003-08-01T00:00:00"/>
    <n v="61.92"/>
    <n v="37.152000000000001"/>
    <n v="4"/>
    <n v="148.608"/>
  </r>
  <r>
    <x v="0"/>
    <x v="0"/>
    <x v="5"/>
    <s v="Bicycle Lines Distributors"/>
    <x v="2"/>
    <x v="18"/>
    <x v="87"/>
    <s v="Silver/Black"/>
    <x v="586"/>
    <d v="2003-08-01T00:00:00"/>
    <n v="40.49"/>
    <n v="24.294"/>
    <n v="3"/>
    <n v="72.882000000000005"/>
  </r>
  <r>
    <x v="0"/>
    <x v="0"/>
    <x v="5"/>
    <s v="Bicycle Lines Distributors"/>
    <x v="2"/>
    <x v="2"/>
    <x v="84"/>
    <s v="Silver"/>
    <x v="583"/>
    <d v="2003-08-01T00:00:00"/>
    <n v="264.05"/>
    <n v="158.43"/>
    <n v="1"/>
    <n v="158.43"/>
  </r>
  <r>
    <x v="0"/>
    <x v="0"/>
    <x v="4"/>
    <s v="Sturdy Toys"/>
    <x v="1"/>
    <x v="10"/>
    <x v="29"/>
    <s v="Black"/>
    <x v="586"/>
    <d v="2003-08-01T00:00:00"/>
    <n v="24.49"/>
    <n v="14.694000000000001"/>
    <n v="1"/>
    <n v="14.694000000000001"/>
  </r>
  <r>
    <x v="0"/>
    <x v="0"/>
    <x v="4"/>
    <s v="Sturdy Toys"/>
    <x v="2"/>
    <x v="9"/>
    <x v="39"/>
    <m/>
    <x v="586"/>
    <d v="2003-08-01T00:00:00"/>
    <n v="120.27"/>
    <n v="72.162000000000006"/>
    <n v="1"/>
    <n v="72.162000000000006"/>
  </r>
  <r>
    <x v="0"/>
    <x v="0"/>
    <x v="4"/>
    <s v="Sturdy Toys"/>
    <x v="2"/>
    <x v="20"/>
    <x v="88"/>
    <m/>
    <x v="593"/>
    <d v="2003-08-01T00:00:00"/>
    <n v="39.14"/>
    <n v="23.484000000000002"/>
    <n v="2"/>
    <n v="46.968000000000004"/>
  </r>
  <r>
    <x v="0"/>
    <x v="0"/>
    <x v="4"/>
    <s v="Sturdy Toys"/>
    <x v="2"/>
    <x v="2"/>
    <x v="38"/>
    <s v="Silver"/>
    <x v="590"/>
    <d v="2003-08-01T00:00:00"/>
    <n v="364.09"/>
    <n v="218.45400000000001"/>
    <n v="2"/>
    <n v="436.90800000000002"/>
  </r>
  <r>
    <x v="0"/>
    <x v="0"/>
    <x v="4"/>
    <s v="Sturdy Toys"/>
    <x v="0"/>
    <x v="0"/>
    <x v="19"/>
    <s v="Silver"/>
    <x v="584"/>
    <d v="2003-08-01T00:00:00"/>
    <n v="2319.9899999999998"/>
    <n v="1391.9939999999999"/>
    <n v="4"/>
    <n v="5567.9759999999997"/>
  </r>
  <r>
    <x v="0"/>
    <x v="0"/>
    <x v="4"/>
    <s v="Sturdy Toys"/>
    <x v="2"/>
    <x v="2"/>
    <x v="84"/>
    <s v="Black"/>
    <x v="596"/>
    <d v="2003-08-01T00:00:00"/>
    <n v="249.79"/>
    <n v="149.874"/>
    <n v="2"/>
    <n v="299.74799999999999"/>
  </r>
  <r>
    <x v="0"/>
    <x v="0"/>
    <x v="4"/>
    <s v="Sturdy Toys"/>
    <x v="0"/>
    <x v="0"/>
    <x v="19"/>
    <s v="Black"/>
    <x v="588"/>
    <d v="2003-08-01T00:00:00"/>
    <n v="2294.9899999999998"/>
    <n v="1376.9939999999999"/>
    <n v="3"/>
    <n v="4130.982"/>
  </r>
  <r>
    <x v="0"/>
    <x v="0"/>
    <x v="4"/>
    <s v="Sturdy Toys"/>
    <x v="2"/>
    <x v="2"/>
    <x v="38"/>
    <s v="Silver"/>
    <x v="603"/>
    <d v="2003-08-01T00:00:00"/>
    <n v="364.09"/>
    <n v="218.45400000000001"/>
    <n v="4"/>
    <n v="873.81600000000003"/>
  </r>
  <r>
    <x v="0"/>
    <x v="0"/>
    <x v="4"/>
    <s v="Sturdy Toys"/>
    <x v="0"/>
    <x v="0"/>
    <x v="19"/>
    <s v="Black"/>
    <x v="599"/>
    <d v="2003-08-01T00:00:00"/>
    <n v="2294.9899999999998"/>
    <n v="1376.9939999999999"/>
    <n v="2"/>
    <n v="2753.9879999999998"/>
  </r>
  <r>
    <x v="0"/>
    <x v="0"/>
    <x v="4"/>
    <s v="Sturdy Toys"/>
    <x v="0"/>
    <x v="0"/>
    <x v="19"/>
    <s v="Black"/>
    <x v="585"/>
    <d v="2003-08-01T00:00:00"/>
    <n v="2294.9899999999998"/>
    <n v="1376.9939999999999"/>
    <n v="2"/>
    <n v="2753.9879999999998"/>
  </r>
  <r>
    <x v="0"/>
    <x v="0"/>
    <x v="4"/>
    <s v="Sturdy Toys"/>
    <x v="1"/>
    <x v="14"/>
    <x v="56"/>
    <s v="Black"/>
    <x v="578"/>
    <d v="2003-08-01T00:00:00"/>
    <n v="69.989999999999995"/>
    <n v="38.494500000000002"/>
    <n v="23"/>
    <n v="885.37350000000004"/>
  </r>
  <r>
    <x v="0"/>
    <x v="0"/>
    <x v="4"/>
    <s v="Sturdy Toys"/>
    <x v="2"/>
    <x v="2"/>
    <x v="84"/>
    <s v="Silver"/>
    <x v="598"/>
    <d v="2003-08-01T00:00:00"/>
    <n v="264.05"/>
    <n v="158.43"/>
    <n v="2"/>
    <n v="316.86"/>
  </r>
  <r>
    <x v="0"/>
    <x v="0"/>
    <x v="4"/>
    <s v="Sturdy Toys"/>
    <x v="2"/>
    <x v="2"/>
    <x v="84"/>
    <s v="Silver"/>
    <x v="603"/>
    <d v="2003-08-01T00:00:00"/>
    <n v="264.05"/>
    <n v="158.43"/>
    <n v="2"/>
    <n v="316.86"/>
  </r>
  <r>
    <x v="0"/>
    <x v="0"/>
    <x v="4"/>
    <s v="Sturdy Toys"/>
    <x v="0"/>
    <x v="0"/>
    <x v="19"/>
    <s v="Silver"/>
    <x v="601"/>
    <d v="2003-08-01T00:00:00"/>
    <n v="2319.9899999999998"/>
    <n v="1391.9939999999999"/>
    <n v="2"/>
    <n v="2783.9879999999998"/>
  </r>
  <r>
    <x v="0"/>
    <x v="0"/>
    <x v="4"/>
    <s v="Sturdy Toys"/>
    <x v="2"/>
    <x v="2"/>
    <x v="84"/>
    <s v="Silver"/>
    <x v="578"/>
    <d v="2003-08-01T00:00:00"/>
    <n v="264.05"/>
    <n v="158.43"/>
    <n v="2"/>
    <n v="316.86"/>
  </r>
  <r>
    <x v="0"/>
    <x v="0"/>
    <x v="4"/>
    <s v="Sturdy Toys"/>
    <x v="2"/>
    <x v="2"/>
    <x v="2"/>
    <s v="Silver"/>
    <x v="600"/>
    <d v="2003-08-01T00:00:00"/>
    <n v="1364.5"/>
    <n v="818.7"/>
    <n v="2"/>
    <n v="1637.4"/>
  </r>
  <r>
    <x v="0"/>
    <x v="0"/>
    <x v="4"/>
    <s v="Sturdy Toys"/>
    <x v="0"/>
    <x v="0"/>
    <x v="19"/>
    <s v="Silver"/>
    <x v="598"/>
    <d v="2003-08-01T00:00:00"/>
    <n v="2319.9899999999998"/>
    <n v="1391.9939999999999"/>
    <n v="4"/>
    <n v="5567.9759999999997"/>
  </r>
  <r>
    <x v="0"/>
    <x v="0"/>
    <x v="4"/>
    <s v="Sturdy Toys"/>
    <x v="2"/>
    <x v="2"/>
    <x v="38"/>
    <s v="Silver"/>
    <x v="585"/>
    <d v="2003-08-01T00:00:00"/>
    <n v="364.09"/>
    <n v="218.45400000000001"/>
    <n v="2"/>
    <n v="436.90800000000002"/>
  </r>
  <r>
    <x v="0"/>
    <x v="0"/>
    <x v="4"/>
    <s v="Sturdy Toys"/>
    <x v="1"/>
    <x v="14"/>
    <x v="56"/>
    <s v="Black"/>
    <x v="603"/>
    <d v="2003-08-01T00:00:00"/>
    <n v="69.989999999999995"/>
    <n v="38.494500000000002"/>
    <n v="16"/>
    <n v="615.91200000000003"/>
  </r>
  <r>
    <x v="0"/>
    <x v="0"/>
    <x v="4"/>
    <s v="Sturdy Toys"/>
    <x v="2"/>
    <x v="20"/>
    <x v="81"/>
    <m/>
    <x v="588"/>
    <d v="2003-08-01T00:00:00"/>
    <n v="27.12"/>
    <n v="16.271999999999998"/>
    <n v="3"/>
    <n v="48.815999999999995"/>
  </r>
  <r>
    <x v="0"/>
    <x v="0"/>
    <x v="4"/>
    <s v="Sturdy Toys"/>
    <x v="2"/>
    <x v="9"/>
    <x v="37"/>
    <m/>
    <x v="578"/>
    <d v="2003-08-01T00:00:00"/>
    <n v="44.54"/>
    <n v="26.724"/>
    <n v="4"/>
    <n v="106.896"/>
  </r>
  <r>
    <x v="0"/>
    <x v="0"/>
    <x v="4"/>
    <s v="Sturdy Toys"/>
    <x v="2"/>
    <x v="18"/>
    <x v="87"/>
    <s v="Silver/Black"/>
    <x v="595"/>
    <d v="2003-08-01T00:00:00"/>
    <n v="40.49"/>
    <n v="24.294"/>
    <n v="3"/>
    <n v="72.882000000000005"/>
  </r>
  <r>
    <x v="0"/>
    <x v="0"/>
    <x v="4"/>
    <s v="Sturdy Toys"/>
    <x v="2"/>
    <x v="2"/>
    <x v="84"/>
    <s v="Black"/>
    <x v="585"/>
    <d v="2003-08-01T00:00:00"/>
    <n v="249.79"/>
    <n v="149.874"/>
    <n v="3"/>
    <n v="449.62199999999996"/>
  </r>
  <r>
    <x v="0"/>
    <x v="0"/>
    <x v="4"/>
    <s v="Sturdy Toys"/>
    <x v="1"/>
    <x v="14"/>
    <x v="56"/>
    <s v="Black"/>
    <x v="596"/>
    <d v="2003-08-01T00:00:00"/>
    <n v="69.989999999999995"/>
    <n v="41.994"/>
    <n v="2"/>
    <n v="83.988"/>
  </r>
  <r>
    <x v="0"/>
    <x v="1"/>
    <x v="1"/>
    <s v="Plastic Parts Company"/>
    <x v="2"/>
    <x v="29"/>
    <x v="74"/>
    <s v="Silver"/>
    <x v="583"/>
    <d v="2003-08-01T00:00:00"/>
    <n v="106.5"/>
    <n v="63.9"/>
    <n v="1"/>
    <n v="63.9"/>
  </r>
  <r>
    <x v="1"/>
    <x v="2"/>
    <x v="6"/>
    <s v="Pretty Bikes and Toys"/>
    <x v="0"/>
    <x v="3"/>
    <x v="12"/>
    <s v="Black"/>
    <x v="593"/>
    <d v="2003-08-01T00:00:00"/>
    <n v="2443.35"/>
    <n v="1466.01"/>
    <n v="1"/>
    <n v="1466.01"/>
  </r>
  <r>
    <x v="1"/>
    <x v="2"/>
    <x v="6"/>
    <s v="Pretty Bikes and Toys"/>
    <x v="0"/>
    <x v="3"/>
    <x v="17"/>
    <s v="Yellow"/>
    <x v="594"/>
    <d v="2003-08-01T00:00:00"/>
    <n v="1120.49"/>
    <n v="672.29399999999998"/>
    <n v="2"/>
    <n v="1344.588"/>
  </r>
  <r>
    <x v="1"/>
    <x v="2"/>
    <x v="6"/>
    <s v="Pretty Bikes and Toys"/>
    <x v="0"/>
    <x v="3"/>
    <x v="12"/>
    <s v="Black"/>
    <x v="598"/>
    <d v="2003-08-01T00:00:00"/>
    <n v="2443.35"/>
    <n v="1466.01"/>
    <n v="1"/>
    <n v="1466.01"/>
  </r>
  <r>
    <x v="1"/>
    <x v="2"/>
    <x v="6"/>
    <s v="Pretty Bikes and Toys"/>
    <x v="2"/>
    <x v="18"/>
    <x v="53"/>
    <s v="Silver/Black"/>
    <x v="594"/>
    <d v="2003-08-01T00:00:00"/>
    <n v="40.49"/>
    <n v="24.294"/>
    <n v="3"/>
    <n v="72.882000000000005"/>
  </r>
  <r>
    <x v="1"/>
    <x v="2"/>
    <x v="6"/>
    <s v="Pretty Bikes and Toys"/>
    <x v="2"/>
    <x v="18"/>
    <x v="51"/>
    <s v="Silver/Black"/>
    <x v="591"/>
    <d v="2003-08-01T00:00:00"/>
    <n v="80.989999999999995"/>
    <n v="48.594000000000001"/>
    <n v="1"/>
    <n v="48.594000000000001"/>
  </r>
  <r>
    <x v="1"/>
    <x v="2"/>
    <x v="6"/>
    <s v="Pretty Bikes and Toys"/>
    <x v="0"/>
    <x v="3"/>
    <x v="17"/>
    <s v="Yellow"/>
    <x v="584"/>
    <d v="2003-08-01T00:00:00"/>
    <n v="1120.49"/>
    <n v="672.29399999999998"/>
    <n v="5"/>
    <n v="3361.47"/>
  </r>
  <r>
    <x v="1"/>
    <x v="2"/>
    <x v="6"/>
    <s v="Pretty Bikes and Toys"/>
    <x v="0"/>
    <x v="3"/>
    <x v="17"/>
    <s v="Yellow"/>
    <x v="593"/>
    <d v="2003-08-01T00:00:00"/>
    <n v="1120.49"/>
    <n v="672.29399999999998"/>
    <n v="1"/>
    <n v="672.29399999999998"/>
  </r>
  <r>
    <x v="1"/>
    <x v="2"/>
    <x v="6"/>
    <s v="Pretty Bikes and Toys"/>
    <x v="0"/>
    <x v="3"/>
    <x v="12"/>
    <s v="Black"/>
    <x v="606"/>
    <d v="2003-08-01T00:00:00"/>
    <n v="2443.35"/>
    <n v="1466.01"/>
    <n v="2"/>
    <n v="2932.02"/>
  </r>
  <r>
    <x v="1"/>
    <x v="2"/>
    <x v="6"/>
    <s v="Pretty Bikes and Toys"/>
    <x v="0"/>
    <x v="3"/>
    <x v="50"/>
    <s v="Yellow"/>
    <x v="605"/>
    <d v="2003-08-01T00:00:00"/>
    <n v="1700.99"/>
    <n v="1020.5940000000001"/>
    <n v="3"/>
    <n v="3061.7820000000002"/>
  </r>
  <r>
    <x v="1"/>
    <x v="2"/>
    <x v="6"/>
    <s v="Pretty Bikes and Toys"/>
    <x v="0"/>
    <x v="3"/>
    <x v="49"/>
    <s v="Black"/>
    <x v="591"/>
    <d v="2003-08-01T00:00:00"/>
    <n v="539.99"/>
    <n v="323.99400000000003"/>
    <n v="1"/>
    <n v="323.99400000000003"/>
  </r>
  <r>
    <x v="1"/>
    <x v="2"/>
    <x v="6"/>
    <s v="Pretty Bikes and Toys"/>
    <x v="0"/>
    <x v="3"/>
    <x v="12"/>
    <s v="Red"/>
    <x v="596"/>
    <d v="2003-08-01T00:00:00"/>
    <n v="2443.35"/>
    <n v="1466.01"/>
    <n v="2"/>
    <n v="2932.02"/>
  </r>
  <r>
    <x v="1"/>
    <x v="2"/>
    <x v="6"/>
    <s v="Pretty Bikes and Toys"/>
    <x v="1"/>
    <x v="1"/>
    <x v="48"/>
    <s v="White"/>
    <x v="578"/>
    <d v="2003-08-01T00:00:00"/>
    <n v="8.99"/>
    <n v="5.3940000000000001"/>
    <n v="10"/>
    <n v="53.94"/>
  </r>
  <r>
    <x v="1"/>
    <x v="2"/>
    <x v="6"/>
    <s v="Pretty Bikes and Toys"/>
    <x v="2"/>
    <x v="6"/>
    <x v="15"/>
    <s v="Yellow"/>
    <x v="602"/>
    <d v="2003-08-01T00:00:00"/>
    <n v="594.83000000000004"/>
    <n v="356.89800000000002"/>
    <n v="2"/>
    <n v="713.79600000000005"/>
  </r>
  <r>
    <x v="1"/>
    <x v="2"/>
    <x v="6"/>
    <s v="Pretty Bikes and Toys"/>
    <x v="0"/>
    <x v="3"/>
    <x v="50"/>
    <s v="Yellow"/>
    <x v="593"/>
    <d v="2003-08-01T00:00:00"/>
    <n v="1700.99"/>
    <n v="1020.5940000000001"/>
    <n v="1"/>
    <n v="1020.5940000000001"/>
  </r>
  <r>
    <x v="1"/>
    <x v="2"/>
    <x v="6"/>
    <s v="Pretty Bikes and Toys"/>
    <x v="0"/>
    <x v="3"/>
    <x v="50"/>
    <s v="Yellow"/>
    <x v="591"/>
    <d v="2003-08-01T00:00:00"/>
    <n v="1700.99"/>
    <n v="1020.5940000000001"/>
    <n v="2"/>
    <n v="2041.1880000000001"/>
  </r>
  <r>
    <x v="1"/>
    <x v="2"/>
    <x v="6"/>
    <s v="Pretty Bikes and Toys"/>
    <x v="0"/>
    <x v="3"/>
    <x v="49"/>
    <s v="Black"/>
    <x v="606"/>
    <d v="2003-08-01T00:00:00"/>
    <n v="539.99"/>
    <n v="323.99400000000003"/>
    <n v="3"/>
    <n v="971.98200000000008"/>
  </r>
  <r>
    <x v="1"/>
    <x v="2"/>
    <x v="6"/>
    <s v="Pretty Bikes and Toys"/>
    <x v="0"/>
    <x v="3"/>
    <x v="12"/>
    <s v="Black"/>
    <x v="595"/>
    <d v="2003-08-01T00:00:00"/>
    <n v="2443.35"/>
    <n v="1466.01"/>
    <n v="2"/>
    <n v="2932.02"/>
  </r>
  <r>
    <x v="1"/>
    <x v="2"/>
    <x v="6"/>
    <s v="Pretty Bikes and Toys"/>
    <x v="0"/>
    <x v="3"/>
    <x v="17"/>
    <s v="Yellow"/>
    <x v="596"/>
    <d v="2003-08-01T00:00:00"/>
    <n v="1120.49"/>
    <n v="672.29399999999998"/>
    <n v="1"/>
    <n v="672.29399999999998"/>
  </r>
  <r>
    <x v="1"/>
    <x v="2"/>
    <x v="6"/>
    <s v="Pretty Bikes and Toys"/>
    <x v="2"/>
    <x v="6"/>
    <x v="15"/>
    <s v="Yellow"/>
    <x v="580"/>
    <d v="2003-08-01T00:00:00"/>
    <n v="594.83000000000004"/>
    <n v="356.89800000000002"/>
    <n v="4"/>
    <n v="1427.5920000000001"/>
  </r>
  <r>
    <x v="1"/>
    <x v="2"/>
    <x v="6"/>
    <s v="Pretty Bikes and Toys"/>
    <x v="0"/>
    <x v="3"/>
    <x v="49"/>
    <s v="Black"/>
    <x v="595"/>
    <d v="2003-08-01T00:00:00"/>
    <n v="539.99"/>
    <n v="323.99400000000003"/>
    <n v="1"/>
    <n v="323.99400000000003"/>
  </r>
  <r>
    <x v="1"/>
    <x v="2"/>
    <x v="6"/>
    <s v="Pretty Bikes and Toys"/>
    <x v="2"/>
    <x v="9"/>
    <x v="16"/>
    <m/>
    <x v="590"/>
    <d v="2003-08-01T00:00:00"/>
    <n v="120.27"/>
    <n v="72.162000000000006"/>
    <n v="1"/>
    <n v="72.162000000000006"/>
  </r>
  <r>
    <x v="1"/>
    <x v="2"/>
    <x v="6"/>
    <s v="Pretty Bikes and Toys"/>
    <x v="2"/>
    <x v="18"/>
    <x v="47"/>
    <s v="Silver/Black"/>
    <x v="587"/>
    <d v="2003-08-01T00:00:00"/>
    <n v="62.09"/>
    <n v="37.253999999999998"/>
    <n v="3"/>
    <n v="111.762"/>
  </r>
  <r>
    <x v="1"/>
    <x v="2"/>
    <x v="6"/>
    <s v="Pretty Bikes and Toys"/>
    <x v="2"/>
    <x v="6"/>
    <x v="8"/>
    <s v="Black"/>
    <x v="591"/>
    <d v="2003-08-01T00:00:00"/>
    <n v="337.22"/>
    <n v="202.33199999999999"/>
    <n v="2"/>
    <n v="404.66399999999999"/>
  </r>
  <r>
    <x v="1"/>
    <x v="2"/>
    <x v="6"/>
    <s v="Pretty Bikes and Toys"/>
    <x v="0"/>
    <x v="3"/>
    <x v="50"/>
    <s v="Yellow"/>
    <x v="606"/>
    <d v="2003-08-01T00:00:00"/>
    <n v="1700.99"/>
    <n v="1020.5940000000001"/>
    <n v="4"/>
    <n v="4082.3760000000002"/>
  </r>
  <r>
    <x v="1"/>
    <x v="2"/>
    <x v="6"/>
    <s v="Pretty Bikes and Toys"/>
    <x v="2"/>
    <x v="6"/>
    <x v="15"/>
    <s v="Yellow"/>
    <x v="599"/>
    <d v="2003-08-01T00:00:00"/>
    <n v="594.83000000000004"/>
    <n v="356.89800000000002"/>
    <n v="1"/>
    <n v="356.89800000000002"/>
  </r>
  <r>
    <x v="1"/>
    <x v="2"/>
    <x v="6"/>
    <s v="Pretty Bikes and Toys"/>
    <x v="1"/>
    <x v="1"/>
    <x v="48"/>
    <s v="White"/>
    <x v="602"/>
    <d v="2003-08-01T00:00:00"/>
    <n v="8.99"/>
    <n v="5.3940000000000001"/>
    <n v="7"/>
    <n v="37.758000000000003"/>
  </r>
  <r>
    <x v="2"/>
    <x v="5"/>
    <x v="9"/>
    <s v="Gears and Parts Company"/>
    <x v="2"/>
    <x v="18"/>
    <x v="79"/>
    <s v="Silver/Black"/>
    <x v="596"/>
    <d v="2003-08-01T00:00:00"/>
    <n v="80.989999999999995"/>
    <n v="48.594000000000001"/>
    <n v="1"/>
    <n v="48.594000000000001"/>
  </r>
  <r>
    <x v="2"/>
    <x v="5"/>
    <x v="9"/>
    <s v="Gears and Parts Company"/>
    <x v="2"/>
    <x v="27"/>
    <x v="80"/>
    <s v="Yellow"/>
    <x v="600"/>
    <d v="2003-08-01T00:00:00"/>
    <n v="333.42"/>
    <n v="200.05199999999999"/>
    <n v="1"/>
    <n v="200.05199999999999"/>
  </r>
  <r>
    <x v="2"/>
    <x v="5"/>
    <x v="9"/>
    <s v="Gears and Parts Company"/>
    <x v="2"/>
    <x v="20"/>
    <x v="69"/>
    <m/>
    <x v="592"/>
    <d v="2003-08-01T00:00:00"/>
    <n v="52.64"/>
    <n v="31.584"/>
    <n v="6"/>
    <n v="189.50399999999999"/>
  </r>
  <r>
    <x v="2"/>
    <x v="5"/>
    <x v="9"/>
    <s v="Gears and Parts Company"/>
    <x v="0"/>
    <x v="25"/>
    <x v="61"/>
    <s v="Yellow"/>
    <x v="599"/>
    <d v="2003-08-01T00:00:00"/>
    <n v="742.35"/>
    <n v="334.0575"/>
    <n v="1"/>
    <n v="334.0575"/>
  </r>
  <r>
    <x v="2"/>
    <x v="5"/>
    <x v="9"/>
    <s v="Gears and Parts Company"/>
    <x v="2"/>
    <x v="27"/>
    <x v="80"/>
    <s v="Blue"/>
    <x v="582"/>
    <d v="2003-08-01T00:00:00"/>
    <n v="333.42"/>
    <n v="200.05199999999999"/>
    <n v="3"/>
    <n v="600.15599999999995"/>
  </r>
  <r>
    <x v="2"/>
    <x v="5"/>
    <x v="9"/>
    <s v="Gears and Parts Company"/>
    <x v="2"/>
    <x v="9"/>
    <x v="90"/>
    <m/>
    <x v="590"/>
    <d v="2003-08-01T00:00:00"/>
    <n v="46.09"/>
    <n v="27.654"/>
    <n v="4"/>
    <n v="110.616"/>
  </r>
  <r>
    <x v="2"/>
    <x v="5"/>
    <x v="9"/>
    <s v="Gears and Parts Company"/>
    <x v="0"/>
    <x v="25"/>
    <x v="62"/>
    <s v="Blue"/>
    <x v="585"/>
    <d v="2003-08-01T00:00:00"/>
    <n v="2384.0700000000002"/>
    <n v="1430.442"/>
    <n v="2"/>
    <n v="2860.884"/>
  </r>
  <r>
    <x v="2"/>
    <x v="5"/>
    <x v="9"/>
    <s v="Gears and Parts Company"/>
    <x v="2"/>
    <x v="27"/>
    <x v="66"/>
    <s v="Blue"/>
    <x v="599"/>
    <d v="2003-08-01T00:00:00"/>
    <n v="1003.91"/>
    <n v="602.346"/>
    <n v="2"/>
    <n v="1204.692"/>
  </r>
  <r>
    <x v="2"/>
    <x v="5"/>
    <x v="9"/>
    <s v="Gears and Parts Company"/>
    <x v="0"/>
    <x v="25"/>
    <x v="62"/>
    <s v="Yellow"/>
    <x v="590"/>
    <d v="2003-08-01T00:00:00"/>
    <n v="2384.0700000000002"/>
    <n v="953.62800000000004"/>
    <n v="9"/>
    <n v="8582.652"/>
  </r>
  <r>
    <x v="2"/>
    <x v="5"/>
    <x v="9"/>
    <s v="Gears and Parts Company"/>
    <x v="0"/>
    <x v="25"/>
    <x v="61"/>
    <s v="Blue"/>
    <x v="598"/>
    <d v="2003-08-01T00:00:00"/>
    <n v="742.35"/>
    <n v="334.0575"/>
    <n v="1"/>
    <n v="334.0575"/>
  </r>
  <r>
    <x v="2"/>
    <x v="5"/>
    <x v="9"/>
    <s v="Gears and Parts Company"/>
    <x v="2"/>
    <x v="20"/>
    <x v="68"/>
    <m/>
    <x v="593"/>
    <d v="2003-08-01T00:00:00"/>
    <n v="27.12"/>
    <n v="16.271999999999998"/>
    <n v="3"/>
    <n v="48.815999999999995"/>
  </r>
  <r>
    <x v="2"/>
    <x v="5"/>
    <x v="9"/>
    <s v="Gears and Parts Company"/>
    <x v="0"/>
    <x v="25"/>
    <x v="61"/>
    <s v="Yellow"/>
    <x v="605"/>
    <d v="2003-08-01T00:00:00"/>
    <n v="742.35"/>
    <n v="334.0575"/>
    <n v="3"/>
    <n v="1002.1725"/>
  </r>
  <r>
    <x v="2"/>
    <x v="5"/>
    <x v="9"/>
    <s v="Gears and Parts Company"/>
    <x v="0"/>
    <x v="25"/>
    <x v="62"/>
    <s v="Yellow"/>
    <x v="596"/>
    <d v="2003-08-01T00:00:00"/>
    <n v="2384.0700000000002"/>
    <n v="953.62800000000004"/>
    <n v="1"/>
    <n v="953.62800000000004"/>
  </r>
  <r>
    <x v="2"/>
    <x v="5"/>
    <x v="9"/>
    <s v="Gears and Parts Company"/>
    <x v="2"/>
    <x v="27"/>
    <x v="66"/>
    <s v="Yellow"/>
    <x v="600"/>
    <d v="2003-08-01T00:00:00"/>
    <n v="1003.91"/>
    <n v="602.346"/>
    <n v="3"/>
    <n v="1807.038"/>
  </r>
  <r>
    <x v="2"/>
    <x v="5"/>
    <x v="9"/>
    <s v="Gears and Parts Company"/>
    <x v="0"/>
    <x v="25"/>
    <x v="62"/>
    <s v="Yellow"/>
    <x v="586"/>
    <d v="2003-08-01T00:00:00"/>
    <n v="2384.0700000000002"/>
    <n v="953.62800000000004"/>
    <n v="1"/>
    <n v="953.62800000000004"/>
  </r>
  <r>
    <x v="2"/>
    <x v="5"/>
    <x v="9"/>
    <s v="Gears and Parts Company"/>
    <x v="2"/>
    <x v="20"/>
    <x v="91"/>
    <m/>
    <x v="601"/>
    <d v="2003-08-01T00:00:00"/>
    <n v="39.14"/>
    <n v="23.484000000000002"/>
    <n v="2"/>
    <n v="46.968000000000004"/>
  </r>
  <r>
    <x v="2"/>
    <x v="5"/>
    <x v="9"/>
    <s v="Gears and Parts Company"/>
    <x v="0"/>
    <x v="25"/>
    <x v="62"/>
    <s v="Yellow"/>
    <x v="592"/>
    <d v="2003-08-01T00:00:00"/>
    <n v="2384.0700000000002"/>
    <n v="953.62800000000004"/>
    <n v="3"/>
    <n v="2860.884"/>
  </r>
  <r>
    <x v="2"/>
    <x v="5"/>
    <x v="9"/>
    <s v="Gears and Parts Company"/>
    <x v="2"/>
    <x v="27"/>
    <x v="80"/>
    <s v="Blue"/>
    <x v="592"/>
    <d v="2003-08-01T00:00:00"/>
    <n v="333.42"/>
    <n v="200.05199999999999"/>
    <n v="1"/>
    <n v="200.05199999999999"/>
  </r>
  <r>
    <x v="2"/>
    <x v="5"/>
    <x v="9"/>
    <s v="Gears and Parts Company"/>
    <x v="2"/>
    <x v="27"/>
    <x v="80"/>
    <s v="Blue"/>
    <x v="604"/>
    <d v="2003-08-01T00:00:00"/>
    <n v="333.42"/>
    <n v="200.05199999999999"/>
    <n v="4"/>
    <n v="800.20799999999997"/>
  </r>
  <r>
    <x v="2"/>
    <x v="5"/>
    <x v="9"/>
    <s v="Gears and Parts Company"/>
    <x v="2"/>
    <x v="27"/>
    <x v="80"/>
    <s v="Yellow"/>
    <x v="590"/>
    <d v="2003-08-01T00:00:00"/>
    <n v="333.42"/>
    <n v="200.05199999999999"/>
    <n v="2"/>
    <n v="400.10399999999998"/>
  </r>
  <r>
    <x v="2"/>
    <x v="5"/>
    <x v="9"/>
    <s v="Gears and Parts Company"/>
    <x v="0"/>
    <x v="25"/>
    <x v="61"/>
    <s v="Blue"/>
    <x v="600"/>
    <d v="2003-08-01T00:00:00"/>
    <n v="742.35"/>
    <n v="334.0575"/>
    <n v="6"/>
    <n v="2004.345"/>
  </r>
  <r>
    <x v="2"/>
    <x v="5"/>
    <x v="9"/>
    <s v="Gears and Parts Company"/>
    <x v="1"/>
    <x v="4"/>
    <x v="58"/>
    <s v="Yellow"/>
    <x v="583"/>
    <d v="2003-08-01T00:00:00"/>
    <n v="53.99"/>
    <n v="32.393999999999998"/>
    <n v="2"/>
    <n v="64.787999999999997"/>
  </r>
  <r>
    <x v="2"/>
    <x v="5"/>
    <x v="9"/>
    <s v="Gears and Parts Company"/>
    <x v="0"/>
    <x v="25"/>
    <x v="61"/>
    <s v="Yellow"/>
    <x v="594"/>
    <d v="2003-08-01T00:00:00"/>
    <n v="742.35"/>
    <n v="334.0575"/>
    <n v="1"/>
    <n v="334.0575"/>
  </r>
  <r>
    <x v="2"/>
    <x v="5"/>
    <x v="9"/>
    <s v="Gears and Parts Company"/>
    <x v="2"/>
    <x v="27"/>
    <x v="80"/>
    <s v="Yellow"/>
    <x v="588"/>
    <d v="2003-08-01T00:00:00"/>
    <n v="333.42"/>
    <n v="200.05199999999999"/>
    <n v="1"/>
    <n v="200.05199999999999"/>
  </r>
  <r>
    <x v="2"/>
    <x v="5"/>
    <x v="9"/>
    <s v="Gears and Parts Company"/>
    <x v="0"/>
    <x v="25"/>
    <x v="61"/>
    <s v="Yellow"/>
    <x v="596"/>
    <d v="2003-08-01T00:00:00"/>
    <n v="742.35"/>
    <n v="334.0575"/>
    <n v="6"/>
    <n v="2004.345"/>
  </r>
  <r>
    <x v="2"/>
    <x v="5"/>
    <x v="9"/>
    <s v="Gears and Parts Company"/>
    <x v="0"/>
    <x v="25"/>
    <x v="62"/>
    <s v="Blue"/>
    <x v="600"/>
    <d v="2003-08-01T00:00:00"/>
    <n v="2384.0700000000002"/>
    <n v="1430.442"/>
    <n v="6"/>
    <n v="8582.652"/>
  </r>
  <r>
    <x v="2"/>
    <x v="5"/>
    <x v="9"/>
    <s v="Gears and Parts Company"/>
    <x v="2"/>
    <x v="27"/>
    <x v="66"/>
    <s v="Blue"/>
    <x v="586"/>
    <d v="2003-08-01T00:00:00"/>
    <n v="1003.91"/>
    <n v="602.346"/>
    <n v="2"/>
    <n v="1204.692"/>
  </r>
  <r>
    <x v="2"/>
    <x v="5"/>
    <x v="9"/>
    <s v="Gears and Parts Company"/>
    <x v="2"/>
    <x v="27"/>
    <x v="80"/>
    <s v="Blue"/>
    <x v="590"/>
    <d v="2003-08-01T00:00:00"/>
    <n v="333.42"/>
    <n v="200.05199999999999"/>
    <n v="2"/>
    <n v="400.10399999999998"/>
  </r>
  <r>
    <x v="2"/>
    <x v="5"/>
    <x v="9"/>
    <s v="Gears and Parts Company"/>
    <x v="2"/>
    <x v="27"/>
    <x v="66"/>
    <s v="Blue"/>
    <x v="606"/>
    <d v="2003-08-01T00:00:00"/>
    <n v="1003.91"/>
    <n v="602.346"/>
    <n v="7"/>
    <n v="4216.4220000000005"/>
  </r>
  <r>
    <x v="0"/>
    <x v="0"/>
    <x v="3"/>
    <s v="Executive Gift Store"/>
    <x v="0"/>
    <x v="0"/>
    <x v="82"/>
    <s v="Silver"/>
    <x v="603"/>
    <d v="2003-08-01T00:00:00"/>
    <n v="564.99"/>
    <n v="338.99400000000003"/>
    <n v="2"/>
    <n v="677.98800000000006"/>
  </r>
  <r>
    <x v="0"/>
    <x v="0"/>
    <x v="3"/>
    <s v="Executive Gift Store"/>
    <x v="2"/>
    <x v="2"/>
    <x v="2"/>
    <s v="Silver"/>
    <x v="585"/>
    <d v="2003-08-01T00:00:00"/>
    <n v="1364.5"/>
    <n v="818.7"/>
    <n v="1"/>
    <n v="818.7"/>
  </r>
  <r>
    <x v="0"/>
    <x v="0"/>
    <x v="3"/>
    <s v="Executive Gift Store"/>
    <x v="2"/>
    <x v="2"/>
    <x v="84"/>
    <s v="Silver"/>
    <x v="602"/>
    <d v="2003-08-01T00:00:00"/>
    <n v="264.05"/>
    <n v="158.43"/>
    <n v="2"/>
    <n v="316.86"/>
  </r>
  <r>
    <x v="0"/>
    <x v="0"/>
    <x v="3"/>
    <s v="Executive Gift Store"/>
    <x v="2"/>
    <x v="31"/>
    <x v="73"/>
    <m/>
    <x v="593"/>
    <d v="2003-08-01T00:00:00"/>
    <n v="121.49"/>
    <n v="72.894000000000005"/>
    <n v="1"/>
    <n v="72.894000000000005"/>
  </r>
  <r>
    <x v="0"/>
    <x v="0"/>
    <x v="4"/>
    <s v="Big Cycle Mall"/>
    <x v="2"/>
    <x v="20"/>
    <x v="68"/>
    <m/>
    <x v="584"/>
    <d v="2003-08-01T00:00:00"/>
    <n v="27.12"/>
    <n v="16.271999999999998"/>
    <n v="1"/>
    <n v="16.271999999999998"/>
  </r>
  <r>
    <x v="0"/>
    <x v="0"/>
    <x v="4"/>
    <s v="Big Cycle Mall"/>
    <x v="0"/>
    <x v="25"/>
    <x v="62"/>
    <s v="Yellow"/>
    <x v="603"/>
    <d v="2003-08-01T00:00:00"/>
    <n v="2384.0700000000002"/>
    <n v="953.62800000000004"/>
    <n v="1"/>
    <n v="953.62800000000004"/>
  </r>
  <r>
    <x v="0"/>
    <x v="0"/>
    <x v="4"/>
    <s v="Big Cycle Mall"/>
    <x v="2"/>
    <x v="27"/>
    <x v="80"/>
    <s v="Blue"/>
    <x v="604"/>
    <d v="2003-08-01T00:00:00"/>
    <n v="333.42"/>
    <n v="200.05199999999999"/>
    <n v="1"/>
    <n v="200.05199999999999"/>
  </r>
  <r>
    <x v="0"/>
    <x v="0"/>
    <x v="4"/>
    <s v="Big Cycle Mall"/>
    <x v="0"/>
    <x v="25"/>
    <x v="62"/>
    <s v="Blue"/>
    <x v="605"/>
    <d v="2003-08-01T00:00:00"/>
    <n v="2384.0700000000002"/>
    <n v="1430.442"/>
    <n v="3"/>
    <n v="4291.326"/>
  </r>
  <r>
    <x v="0"/>
    <x v="0"/>
    <x v="2"/>
    <s v="Brightwork Company"/>
    <x v="1"/>
    <x v="4"/>
    <x v="58"/>
    <s v="Yellow"/>
    <x v="603"/>
    <d v="2003-08-01T00:00:00"/>
    <n v="53.99"/>
    <n v="32.393999999999998"/>
    <n v="5"/>
    <n v="161.97"/>
  </r>
  <r>
    <x v="0"/>
    <x v="0"/>
    <x v="2"/>
    <s v="Brightwork Company"/>
    <x v="1"/>
    <x v="10"/>
    <x v="29"/>
    <s v="Black"/>
    <x v="605"/>
    <d v="2003-08-01T00:00:00"/>
    <n v="24.49"/>
    <n v="14.694000000000001"/>
    <n v="2"/>
    <n v="29.388000000000002"/>
  </r>
  <r>
    <x v="0"/>
    <x v="0"/>
    <x v="2"/>
    <s v="Brightwork Company"/>
    <x v="0"/>
    <x v="0"/>
    <x v="19"/>
    <s v="Black"/>
    <x v="600"/>
    <d v="2003-08-01T00:00:00"/>
    <n v="2294.9899999999998"/>
    <n v="1376.9939999999999"/>
    <n v="2"/>
    <n v="2753.9879999999998"/>
  </r>
  <r>
    <x v="0"/>
    <x v="0"/>
    <x v="2"/>
    <s v="Brightwork Company"/>
    <x v="3"/>
    <x v="7"/>
    <x v="10"/>
    <s v="Black"/>
    <x v="590"/>
    <d v="2003-08-01T00:00:00"/>
    <n v="34.99"/>
    <n v="20.994"/>
    <n v="1"/>
    <n v="20.994"/>
  </r>
  <r>
    <x v="0"/>
    <x v="0"/>
    <x v="2"/>
    <s v="Brightwork Company"/>
    <x v="1"/>
    <x v="5"/>
    <x v="6"/>
    <s v="Multi"/>
    <x v="580"/>
    <d v="2003-08-01T00:00:00"/>
    <n v="8.99"/>
    <n v="5.3940000000000001"/>
    <n v="3"/>
    <n v="16.182000000000002"/>
  </r>
  <r>
    <x v="0"/>
    <x v="0"/>
    <x v="2"/>
    <s v="Brightwork Company"/>
    <x v="1"/>
    <x v="4"/>
    <x v="5"/>
    <s v="Multi"/>
    <x v="589"/>
    <d v="2003-08-01T00:00:00"/>
    <n v="49.99"/>
    <n v="29.994"/>
    <n v="4"/>
    <n v="119.976"/>
  </r>
  <r>
    <x v="0"/>
    <x v="0"/>
    <x v="2"/>
    <s v="Brightwork Company"/>
    <x v="3"/>
    <x v="21"/>
    <x v="55"/>
    <s v="Silver"/>
    <x v="602"/>
    <d v="2003-08-01T00:00:00"/>
    <n v="54.99"/>
    <n v="32.994"/>
    <n v="2"/>
    <n v="65.988"/>
  </r>
  <r>
    <x v="0"/>
    <x v="0"/>
    <x v="2"/>
    <s v="Brightwork Company"/>
    <x v="3"/>
    <x v="22"/>
    <x v="57"/>
    <m/>
    <x v="580"/>
    <d v="2003-08-01T00:00:00"/>
    <n v="4.99"/>
    <n v="2.9940000000000002"/>
    <n v="6"/>
    <n v="17.964000000000002"/>
  </r>
  <r>
    <x v="0"/>
    <x v="0"/>
    <x v="2"/>
    <s v="Brightwork Company"/>
    <x v="2"/>
    <x v="9"/>
    <x v="22"/>
    <m/>
    <x v="593"/>
    <d v="2003-08-01T00:00:00"/>
    <n v="61.92"/>
    <n v="37.152000000000001"/>
    <n v="2"/>
    <n v="74.304000000000002"/>
  </r>
  <r>
    <x v="0"/>
    <x v="0"/>
    <x v="2"/>
    <s v="Brightwork Company"/>
    <x v="1"/>
    <x v="14"/>
    <x v="56"/>
    <s v="Black"/>
    <x v="579"/>
    <d v="2003-08-01T00:00:00"/>
    <n v="69.989999999999995"/>
    <n v="41.994"/>
    <n v="3"/>
    <n v="125.982"/>
  </r>
  <r>
    <x v="0"/>
    <x v="0"/>
    <x v="2"/>
    <s v="Brightwork Company"/>
    <x v="1"/>
    <x v="4"/>
    <x v="58"/>
    <s v="Yellow"/>
    <x v="583"/>
    <d v="2003-08-01T00:00:00"/>
    <n v="53.99"/>
    <n v="32.393999999999998"/>
    <n v="3"/>
    <n v="97.181999999999988"/>
  </r>
  <r>
    <x v="0"/>
    <x v="0"/>
    <x v="2"/>
    <s v="Brightwork Company"/>
    <x v="3"/>
    <x v="7"/>
    <x v="10"/>
    <s v="Red"/>
    <x v="582"/>
    <d v="2003-08-01T00:00:00"/>
    <n v="34.99"/>
    <n v="20.994"/>
    <n v="3"/>
    <n v="62.981999999999999"/>
  </r>
  <r>
    <x v="0"/>
    <x v="0"/>
    <x v="2"/>
    <s v="Brightwork Company"/>
    <x v="3"/>
    <x v="7"/>
    <x v="10"/>
    <s v="Blue"/>
    <x v="586"/>
    <d v="2003-08-01T00:00:00"/>
    <n v="34.99"/>
    <n v="20.994"/>
    <n v="3"/>
    <n v="62.981999999999999"/>
  </r>
  <r>
    <x v="0"/>
    <x v="0"/>
    <x v="2"/>
    <s v="Brightwork Company"/>
    <x v="3"/>
    <x v="19"/>
    <x v="52"/>
    <m/>
    <x v="602"/>
    <d v="2003-08-01T00:00:00"/>
    <n v="120"/>
    <n v="72"/>
    <n v="5"/>
    <n v="360"/>
  </r>
  <r>
    <x v="0"/>
    <x v="0"/>
    <x v="2"/>
    <s v="Brightwork Company"/>
    <x v="1"/>
    <x v="23"/>
    <x v="59"/>
    <s v="Blue"/>
    <x v="602"/>
    <d v="2003-08-01T00:00:00"/>
    <n v="63.5"/>
    <n v="38.1"/>
    <n v="6"/>
    <n v="228.60000000000002"/>
  </r>
  <r>
    <x v="0"/>
    <x v="0"/>
    <x v="2"/>
    <s v="Brightwork Company"/>
    <x v="2"/>
    <x v="20"/>
    <x v="83"/>
    <m/>
    <x v="602"/>
    <d v="2003-08-01T00:00:00"/>
    <n v="52.64"/>
    <n v="31.584"/>
    <n v="1"/>
    <n v="31.584"/>
  </r>
  <r>
    <x v="0"/>
    <x v="0"/>
    <x v="2"/>
    <s v="Brightwork Company"/>
    <x v="1"/>
    <x v="14"/>
    <x v="56"/>
    <s v="Black"/>
    <x v="600"/>
    <d v="2003-08-01T00:00:00"/>
    <n v="69.989999999999995"/>
    <n v="41.994"/>
    <n v="3"/>
    <n v="125.982"/>
  </r>
  <r>
    <x v="0"/>
    <x v="0"/>
    <x v="2"/>
    <s v="Brightwork Company"/>
    <x v="3"/>
    <x v="24"/>
    <x v="60"/>
    <m/>
    <x v="604"/>
    <d v="2003-08-01T00:00:00"/>
    <n v="7.95"/>
    <n v="4.7699999999999996"/>
    <n v="4"/>
    <n v="19.079999999999998"/>
  </r>
  <r>
    <x v="0"/>
    <x v="0"/>
    <x v="2"/>
    <s v="Brightwork Company"/>
    <x v="1"/>
    <x v="14"/>
    <x v="56"/>
    <s v="Black"/>
    <x v="586"/>
    <d v="2003-08-01T00:00:00"/>
    <n v="69.989999999999995"/>
    <n v="41.994"/>
    <n v="4"/>
    <n v="167.976"/>
  </r>
  <r>
    <x v="1"/>
    <x v="4"/>
    <x v="8"/>
    <s v="Pedaling Components"/>
    <x v="1"/>
    <x v="23"/>
    <x v="59"/>
    <s v="Blue"/>
    <x v="594"/>
    <d v="2003-08-01T00:00:00"/>
    <n v="63.5"/>
    <n v="38.1"/>
    <n v="6"/>
    <n v="228.60000000000002"/>
  </r>
  <r>
    <x v="1"/>
    <x v="4"/>
    <x v="8"/>
    <s v="Pedaling Components"/>
    <x v="0"/>
    <x v="25"/>
    <x v="61"/>
    <s v="Yellow"/>
    <x v="600"/>
    <d v="2003-08-01T00:00:00"/>
    <n v="742.35"/>
    <n v="334.0575"/>
    <n v="2"/>
    <n v="668.11500000000001"/>
  </r>
  <r>
    <x v="1"/>
    <x v="4"/>
    <x v="8"/>
    <s v="Pedaling Components"/>
    <x v="2"/>
    <x v="30"/>
    <x v="71"/>
    <s v="Silver"/>
    <x v="581"/>
    <d v="2003-08-01T00:00:00"/>
    <n v="20.239999999999998"/>
    <n v="12.144"/>
    <n v="1"/>
    <n v="12.144"/>
  </r>
  <r>
    <x v="1"/>
    <x v="4"/>
    <x v="8"/>
    <s v="Pedaling Components"/>
    <x v="0"/>
    <x v="25"/>
    <x v="62"/>
    <s v="Blue"/>
    <x v="598"/>
    <d v="2003-08-01T00:00:00"/>
    <n v="2384.0700000000002"/>
    <n v="1430.442"/>
    <n v="2"/>
    <n v="2860.884"/>
  </r>
  <r>
    <x v="1"/>
    <x v="4"/>
    <x v="8"/>
    <s v="Pedaling Components"/>
    <x v="3"/>
    <x v="24"/>
    <x v="60"/>
    <m/>
    <x v="584"/>
    <d v="2003-08-01T00:00:00"/>
    <n v="7.95"/>
    <n v="4.7699999999999996"/>
    <n v="4"/>
    <n v="19.079999999999998"/>
  </r>
  <r>
    <x v="1"/>
    <x v="4"/>
    <x v="8"/>
    <s v="Pedaling Components"/>
    <x v="2"/>
    <x v="26"/>
    <x v="65"/>
    <s v="Silver"/>
    <x v="588"/>
    <d v="2003-08-01T00:00:00"/>
    <n v="91.49"/>
    <n v="54.893999999999998"/>
    <n v="3"/>
    <n v="164.68199999999999"/>
  </r>
  <r>
    <x v="1"/>
    <x v="4"/>
    <x v="8"/>
    <s v="Pedaling Components"/>
    <x v="2"/>
    <x v="29"/>
    <x v="70"/>
    <s v="Silver"/>
    <x v="607"/>
    <d v="2003-08-01T00:00:00"/>
    <n v="106.5"/>
    <n v="63.9"/>
    <n v="2"/>
    <n v="127.8"/>
  </r>
  <r>
    <x v="1"/>
    <x v="4"/>
    <x v="8"/>
    <s v="Pedaling Components"/>
    <x v="2"/>
    <x v="31"/>
    <x v="73"/>
    <m/>
    <x v="580"/>
    <d v="2003-08-01T00:00:00"/>
    <n v="121.49"/>
    <n v="72.894000000000005"/>
    <n v="4"/>
    <n v="291.57600000000002"/>
  </r>
  <r>
    <x v="1"/>
    <x v="4"/>
    <x v="8"/>
    <s v="Pedaling Components"/>
    <x v="0"/>
    <x v="25"/>
    <x v="61"/>
    <s v="Yellow"/>
    <x v="587"/>
    <d v="2003-08-01T00:00:00"/>
    <n v="742.35"/>
    <n v="334.0575"/>
    <n v="3"/>
    <n v="1002.1725"/>
  </r>
  <r>
    <x v="1"/>
    <x v="4"/>
    <x v="8"/>
    <s v="Pedaling Components"/>
    <x v="0"/>
    <x v="25"/>
    <x v="62"/>
    <s v="Yellow"/>
    <x v="606"/>
    <d v="2003-08-01T00:00:00"/>
    <n v="2384.0700000000002"/>
    <n v="953.62800000000004"/>
    <n v="1"/>
    <n v="953.62800000000004"/>
  </r>
  <r>
    <x v="1"/>
    <x v="4"/>
    <x v="8"/>
    <s v="Pedaling Components"/>
    <x v="0"/>
    <x v="25"/>
    <x v="64"/>
    <s v="Blue"/>
    <x v="587"/>
    <d v="2003-08-01T00:00:00"/>
    <n v="1214.8499999999999"/>
    <n v="728.91"/>
    <n v="1"/>
    <n v="728.91"/>
  </r>
  <r>
    <x v="1"/>
    <x v="4"/>
    <x v="8"/>
    <s v="Pedaling Components"/>
    <x v="3"/>
    <x v="19"/>
    <x v="52"/>
    <m/>
    <x v="580"/>
    <d v="2003-08-01T00:00:00"/>
    <n v="120"/>
    <n v="72"/>
    <n v="4"/>
    <n v="288"/>
  </r>
  <r>
    <x v="1"/>
    <x v="4"/>
    <x v="8"/>
    <s v="Pedaling Components"/>
    <x v="0"/>
    <x v="25"/>
    <x v="62"/>
    <s v="Blue"/>
    <x v="593"/>
    <d v="2003-08-01T00:00:00"/>
    <n v="2384.0700000000002"/>
    <n v="1430.442"/>
    <n v="3"/>
    <n v="4291.326"/>
  </r>
  <r>
    <x v="1"/>
    <x v="4"/>
    <x v="8"/>
    <s v="Pedaling Components"/>
    <x v="1"/>
    <x v="4"/>
    <x v="58"/>
    <s v="Yellow"/>
    <x v="579"/>
    <d v="2003-08-01T00:00:00"/>
    <n v="53.99"/>
    <n v="32.393999999999998"/>
    <n v="3"/>
    <n v="97.181999999999988"/>
  </r>
  <r>
    <x v="1"/>
    <x v="4"/>
    <x v="8"/>
    <s v="Pedaling Components"/>
    <x v="0"/>
    <x v="25"/>
    <x v="62"/>
    <s v="Yellow"/>
    <x v="599"/>
    <d v="2003-08-01T00:00:00"/>
    <n v="2384.0700000000002"/>
    <n v="953.62800000000004"/>
    <n v="2"/>
    <n v="1907.2560000000001"/>
  </r>
  <r>
    <x v="1"/>
    <x v="4"/>
    <x v="8"/>
    <s v="Pedaling Components"/>
    <x v="0"/>
    <x v="25"/>
    <x v="61"/>
    <s v="Blue"/>
    <x v="596"/>
    <d v="2003-08-01T00:00:00"/>
    <n v="742.35"/>
    <n v="334.0575"/>
    <n v="4"/>
    <n v="1336.23"/>
  </r>
  <r>
    <x v="1"/>
    <x v="4"/>
    <x v="8"/>
    <s v="Pedaling Components"/>
    <x v="1"/>
    <x v="5"/>
    <x v="6"/>
    <s v="Multi"/>
    <x v="577"/>
    <d v="2003-08-01T00:00:00"/>
    <n v="8.99"/>
    <n v="5.3940000000000001"/>
    <n v="2"/>
    <n v="10.788"/>
  </r>
  <r>
    <x v="1"/>
    <x v="4"/>
    <x v="8"/>
    <s v="Pedaling Components"/>
    <x v="3"/>
    <x v="22"/>
    <x v="57"/>
    <m/>
    <x v="583"/>
    <d v="2003-08-01T00:00:00"/>
    <n v="4.99"/>
    <n v="2.9940000000000002"/>
    <n v="3"/>
    <n v="8.9820000000000011"/>
  </r>
  <r>
    <x v="1"/>
    <x v="4"/>
    <x v="8"/>
    <s v="Pedaling Components"/>
    <x v="1"/>
    <x v="4"/>
    <x v="5"/>
    <s v="Multi"/>
    <x v="584"/>
    <d v="2003-08-01T00:00:00"/>
    <n v="49.99"/>
    <n v="29.994"/>
    <n v="5"/>
    <n v="149.97"/>
  </r>
  <r>
    <x v="2"/>
    <x v="5"/>
    <x v="9"/>
    <s v="Kids and Adults Cycle Shop"/>
    <x v="2"/>
    <x v="2"/>
    <x v="84"/>
    <s v="Silver"/>
    <x v="581"/>
    <d v="2003-08-01T00:00:00"/>
    <n v="264.05"/>
    <n v="158.43"/>
    <n v="2"/>
    <n v="316.86"/>
  </r>
  <r>
    <x v="1"/>
    <x v="3"/>
    <x v="7"/>
    <s v="Leisure Clearing House"/>
    <x v="2"/>
    <x v="9"/>
    <x v="31"/>
    <m/>
    <x v="600"/>
    <d v="2003-08-01T00:00:00"/>
    <n v="44.54"/>
    <n v="26.724"/>
    <n v="1"/>
    <n v="26.724"/>
  </r>
  <r>
    <x v="0"/>
    <x v="0"/>
    <x v="0"/>
    <s v="Consolidated Sales"/>
    <x v="1"/>
    <x v="23"/>
    <x v="59"/>
    <s v="Blue"/>
    <x v="594"/>
    <d v="2003-08-01T00:00:00"/>
    <n v="63.5"/>
    <n v="38.1"/>
    <n v="4"/>
    <n v="152.4"/>
  </r>
  <r>
    <x v="0"/>
    <x v="0"/>
    <x v="0"/>
    <s v="Consolidated Sales"/>
    <x v="1"/>
    <x v="14"/>
    <x v="56"/>
    <s v="Black"/>
    <x v="596"/>
    <d v="2003-08-01T00:00:00"/>
    <n v="69.989999999999995"/>
    <n v="38.494500000000002"/>
    <n v="18"/>
    <n v="692.90100000000007"/>
  </r>
  <r>
    <x v="0"/>
    <x v="0"/>
    <x v="0"/>
    <s v="Consolidated Sales"/>
    <x v="1"/>
    <x v="14"/>
    <x v="56"/>
    <s v="Black"/>
    <x v="596"/>
    <d v="2003-08-01T00:00:00"/>
    <n v="69.989999999999995"/>
    <n v="38.494500000000002"/>
    <n v="15"/>
    <n v="577.41750000000002"/>
  </r>
  <r>
    <x v="0"/>
    <x v="0"/>
    <x v="0"/>
    <s v="Consolidated Sales"/>
    <x v="2"/>
    <x v="18"/>
    <x v="87"/>
    <s v="Silver/Black"/>
    <x v="583"/>
    <d v="2003-08-01T00:00:00"/>
    <n v="40.49"/>
    <n v="24.294"/>
    <n v="4"/>
    <n v="97.176000000000002"/>
  </r>
  <r>
    <x v="0"/>
    <x v="0"/>
    <x v="0"/>
    <s v="Consolidated Sales"/>
    <x v="1"/>
    <x v="4"/>
    <x v="5"/>
    <s v="Multi"/>
    <x v="580"/>
    <d v="2003-08-01T00:00:00"/>
    <n v="49.99"/>
    <n v="29.994"/>
    <n v="3"/>
    <n v="89.981999999999999"/>
  </r>
  <r>
    <x v="0"/>
    <x v="0"/>
    <x v="0"/>
    <s v="Consolidated Sales"/>
    <x v="3"/>
    <x v="24"/>
    <x v="60"/>
    <m/>
    <x v="586"/>
    <d v="2003-08-01T00:00:00"/>
    <n v="7.95"/>
    <n v="4.7699999999999996"/>
    <n v="3"/>
    <n v="14.309999999999999"/>
  </r>
  <r>
    <x v="0"/>
    <x v="0"/>
    <x v="0"/>
    <s v="Consolidated Sales"/>
    <x v="3"/>
    <x v="7"/>
    <x v="10"/>
    <s v="Blue"/>
    <x v="594"/>
    <d v="2003-08-01T00:00:00"/>
    <n v="34.99"/>
    <n v="20.994"/>
    <n v="4"/>
    <n v="83.975999999999999"/>
  </r>
  <r>
    <x v="0"/>
    <x v="0"/>
    <x v="0"/>
    <s v="Consolidated Sales"/>
    <x v="2"/>
    <x v="20"/>
    <x v="83"/>
    <m/>
    <x v="595"/>
    <d v="2003-08-01T00:00:00"/>
    <n v="52.64"/>
    <n v="31.584"/>
    <n v="4"/>
    <n v="126.336"/>
  </r>
  <r>
    <x v="0"/>
    <x v="0"/>
    <x v="0"/>
    <s v="Consolidated Sales"/>
    <x v="1"/>
    <x v="23"/>
    <x v="59"/>
    <s v="Blue"/>
    <x v="584"/>
    <d v="2003-08-01T00:00:00"/>
    <n v="63.5"/>
    <n v="38.1"/>
    <n v="4"/>
    <n v="152.4"/>
  </r>
  <r>
    <x v="0"/>
    <x v="0"/>
    <x v="0"/>
    <s v="Consolidated Sales"/>
    <x v="1"/>
    <x v="4"/>
    <x v="58"/>
    <s v="Yellow"/>
    <x v="581"/>
    <d v="2003-08-01T00:00:00"/>
    <n v="53.99"/>
    <n v="32.393999999999998"/>
    <n v="2"/>
    <n v="64.787999999999997"/>
  </r>
  <r>
    <x v="0"/>
    <x v="0"/>
    <x v="0"/>
    <s v="Consolidated Sales"/>
    <x v="3"/>
    <x v="7"/>
    <x v="10"/>
    <s v="Red"/>
    <x v="578"/>
    <d v="2003-08-01T00:00:00"/>
    <n v="34.99"/>
    <n v="20.994"/>
    <n v="5"/>
    <n v="104.97"/>
  </r>
  <r>
    <x v="0"/>
    <x v="0"/>
    <x v="0"/>
    <s v="Consolidated Sales"/>
    <x v="3"/>
    <x v="22"/>
    <x v="57"/>
    <m/>
    <x v="598"/>
    <d v="2003-08-01T00:00:00"/>
    <n v="4.99"/>
    <n v="2.9940000000000002"/>
    <n v="2"/>
    <n v="5.9880000000000004"/>
  </r>
  <r>
    <x v="0"/>
    <x v="0"/>
    <x v="0"/>
    <s v="Consolidated Sales"/>
    <x v="1"/>
    <x v="4"/>
    <x v="58"/>
    <s v="Yellow"/>
    <x v="581"/>
    <d v="2003-08-01T00:00:00"/>
    <n v="53.99"/>
    <n v="32.393999999999998"/>
    <n v="2"/>
    <n v="64.787999999999997"/>
  </r>
  <r>
    <x v="0"/>
    <x v="0"/>
    <x v="0"/>
    <s v="Consolidated Sales"/>
    <x v="3"/>
    <x v="19"/>
    <x v="52"/>
    <m/>
    <x v="586"/>
    <d v="2003-08-01T00:00:00"/>
    <n v="120"/>
    <n v="72"/>
    <n v="2"/>
    <n v="144"/>
  </r>
  <r>
    <x v="0"/>
    <x v="0"/>
    <x v="0"/>
    <s v="Consolidated Sales"/>
    <x v="2"/>
    <x v="9"/>
    <x v="22"/>
    <m/>
    <x v="585"/>
    <d v="2003-08-01T00:00:00"/>
    <n v="61.92"/>
    <n v="37.152000000000001"/>
    <n v="2"/>
    <n v="74.304000000000002"/>
  </r>
  <r>
    <x v="0"/>
    <x v="0"/>
    <x v="0"/>
    <s v="Consolidated Sales"/>
    <x v="3"/>
    <x v="21"/>
    <x v="55"/>
    <s v="Silver"/>
    <x v="589"/>
    <d v="2003-08-01T00:00:00"/>
    <n v="54.99"/>
    <n v="32.994"/>
    <n v="3"/>
    <n v="98.981999999999999"/>
  </r>
  <r>
    <x v="0"/>
    <x v="0"/>
    <x v="0"/>
    <s v="Consolidated Sales"/>
    <x v="2"/>
    <x v="18"/>
    <x v="86"/>
    <s v="Silver/Black"/>
    <x v="585"/>
    <d v="2003-08-01T00:00:00"/>
    <n v="80.989999999999995"/>
    <n v="48.594000000000001"/>
    <n v="2"/>
    <n v="97.188000000000002"/>
  </r>
  <r>
    <x v="0"/>
    <x v="0"/>
    <x v="0"/>
    <s v="Consolidated Sales"/>
    <x v="1"/>
    <x v="10"/>
    <x v="29"/>
    <s v="Black"/>
    <x v="593"/>
    <d v="2003-08-01T00:00:00"/>
    <n v="24.49"/>
    <n v="14.694000000000001"/>
    <n v="5"/>
    <n v="73.47"/>
  </r>
  <r>
    <x v="0"/>
    <x v="0"/>
    <x v="0"/>
    <s v="Consolidated Sales"/>
    <x v="1"/>
    <x v="5"/>
    <x v="6"/>
    <s v="Multi"/>
    <x v="582"/>
    <d v="2003-08-01T00:00:00"/>
    <n v="8.99"/>
    <n v="5.3940000000000001"/>
    <n v="5"/>
    <n v="26.97"/>
  </r>
  <r>
    <x v="0"/>
    <x v="0"/>
    <x v="0"/>
    <s v="Consolidated Sales"/>
    <x v="3"/>
    <x v="7"/>
    <x v="10"/>
    <s v="Black"/>
    <x v="590"/>
    <d v="2003-08-01T00:00:00"/>
    <n v="34.99"/>
    <n v="20.994"/>
    <n v="4"/>
    <n v="83.975999999999999"/>
  </r>
  <r>
    <x v="0"/>
    <x v="0"/>
    <x v="0"/>
    <s v="Consolidated Sales"/>
    <x v="2"/>
    <x v="2"/>
    <x v="38"/>
    <s v="Silver"/>
    <x v="591"/>
    <d v="2003-08-01T00:00:00"/>
    <n v="364.09"/>
    <n v="218.45400000000001"/>
    <n v="5"/>
    <n v="1092.27"/>
  </r>
  <r>
    <x v="0"/>
    <x v="1"/>
    <x v="1"/>
    <s v="Custom Accessories Company"/>
    <x v="2"/>
    <x v="6"/>
    <x v="11"/>
    <s v="Red"/>
    <x v="584"/>
    <d v="2003-08-01T00:00:00"/>
    <n v="1431.5"/>
    <n v="858.9"/>
    <n v="1"/>
    <n v="858.9"/>
  </r>
  <r>
    <x v="0"/>
    <x v="1"/>
    <x v="1"/>
    <s v="Custom Accessories Company"/>
    <x v="0"/>
    <x v="3"/>
    <x v="49"/>
    <s v="Black"/>
    <x v="582"/>
    <d v="2003-08-01T00:00:00"/>
    <n v="539.99"/>
    <n v="323.99400000000003"/>
    <n v="2"/>
    <n v="647.98800000000006"/>
  </r>
  <r>
    <x v="0"/>
    <x v="1"/>
    <x v="1"/>
    <s v="Custom Accessories Company"/>
    <x v="2"/>
    <x v="6"/>
    <x v="11"/>
    <s v="Red"/>
    <x v="599"/>
    <d v="2003-08-01T00:00:00"/>
    <n v="1431.5"/>
    <n v="858.9"/>
    <n v="3"/>
    <n v="2576.6999999999998"/>
  </r>
  <r>
    <x v="0"/>
    <x v="1"/>
    <x v="1"/>
    <s v="Custom Accessories Company"/>
    <x v="0"/>
    <x v="3"/>
    <x v="17"/>
    <s v="Yellow"/>
    <x v="601"/>
    <d v="2003-08-01T00:00:00"/>
    <n v="1120.49"/>
    <n v="672.29399999999998"/>
    <n v="1"/>
    <n v="672.29399999999998"/>
  </r>
  <r>
    <x v="0"/>
    <x v="1"/>
    <x v="1"/>
    <s v="Custom Accessories Company"/>
    <x v="3"/>
    <x v="22"/>
    <x v="57"/>
    <m/>
    <x v="603"/>
    <d v="2003-08-01T00:00:00"/>
    <n v="4.99"/>
    <n v="2.9940000000000002"/>
    <n v="3"/>
    <n v="8.9820000000000011"/>
  </r>
  <r>
    <x v="0"/>
    <x v="1"/>
    <x v="1"/>
    <s v="Custom Accessories Company"/>
    <x v="0"/>
    <x v="3"/>
    <x v="12"/>
    <s v="Black"/>
    <x v="595"/>
    <d v="2003-08-01T00:00:00"/>
    <n v="2443.35"/>
    <n v="1466.01"/>
    <n v="4"/>
    <n v="5864.04"/>
  </r>
  <r>
    <x v="0"/>
    <x v="1"/>
    <x v="1"/>
    <s v="Custom Accessories Company"/>
    <x v="0"/>
    <x v="3"/>
    <x v="50"/>
    <s v="Yellow"/>
    <x v="588"/>
    <d v="2003-08-01T00:00:00"/>
    <n v="1700.99"/>
    <n v="1020.5940000000001"/>
    <n v="2"/>
    <n v="2041.1880000000001"/>
  </r>
  <r>
    <x v="0"/>
    <x v="1"/>
    <x v="1"/>
    <s v="Custom Accessories Company"/>
    <x v="2"/>
    <x v="6"/>
    <x v="8"/>
    <s v="Black"/>
    <x v="607"/>
    <d v="2003-08-01T00:00:00"/>
    <n v="337.22"/>
    <n v="202.33199999999999"/>
    <n v="2"/>
    <n v="404.66399999999999"/>
  </r>
  <r>
    <x v="0"/>
    <x v="1"/>
    <x v="1"/>
    <s v="Custom Accessories Company"/>
    <x v="0"/>
    <x v="3"/>
    <x v="50"/>
    <s v="Yellow"/>
    <x v="599"/>
    <d v="2003-08-01T00:00:00"/>
    <n v="1700.99"/>
    <n v="1020.5940000000001"/>
    <n v="8"/>
    <n v="8164.7520000000004"/>
  </r>
  <r>
    <x v="0"/>
    <x v="1"/>
    <x v="1"/>
    <s v="Custom Accessories Company"/>
    <x v="0"/>
    <x v="3"/>
    <x v="49"/>
    <s v="Black"/>
    <x v="591"/>
    <d v="2003-08-01T00:00:00"/>
    <n v="539.99"/>
    <n v="323.99400000000003"/>
    <n v="7"/>
    <n v="2267.9580000000001"/>
  </r>
  <r>
    <x v="0"/>
    <x v="1"/>
    <x v="1"/>
    <s v="Custom Accessories Company"/>
    <x v="2"/>
    <x v="6"/>
    <x v="15"/>
    <s v="Yellow"/>
    <x v="605"/>
    <d v="2003-08-01T00:00:00"/>
    <n v="594.83000000000004"/>
    <n v="356.89800000000002"/>
    <n v="1"/>
    <n v="356.89800000000002"/>
  </r>
  <r>
    <x v="0"/>
    <x v="1"/>
    <x v="1"/>
    <s v="Custom Accessories Company"/>
    <x v="1"/>
    <x v="4"/>
    <x v="58"/>
    <s v="Yellow"/>
    <x v="595"/>
    <d v="2003-08-01T00:00:00"/>
    <n v="53.99"/>
    <n v="32.393999999999998"/>
    <n v="2"/>
    <n v="64.787999999999997"/>
  </r>
  <r>
    <x v="0"/>
    <x v="1"/>
    <x v="1"/>
    <s v="Custom Accessories Company"/>
    <x v="2"/>
    <x v="6"/>
    <x v="8"/>
    <s v="Black"/>
    <x v="587"/>
    <d v="2003-08-01T00:00:00"/>
    <n v="337.22"/>
    <n v="202.33199999999999"/>
    <n v="1"/>
    <n v="202.33199999999999"/>
  </r>
  <r>
    <x v="0"/>
    <x v="1"/>
    <x v="1"/>
    <s v="Custom Accessories Company"/>
    <x v="2"/>
    <x v="6"/>
    <x v="8"/>
    <s v="Black"/>
    <x v="583"/>
    <d v="2003-08-01T00:00:00"/>
    <n v="337.22"/>
    <n v="202.33199999999999"/>
    <n v="3"/>
    <n v="606.99599999999998"/>
  </r>
  <r>
    <x v="0"/>
    <x v="1"/>
    <x v="1"/>
    <s v="Custom Accessories Company"/>
    <x v="0"/>
    <x v="3"/>
    <x v="17"/>
    <s v="Yellow"/>
    <x v="590"/>
    <d v="2003-08-01T00:00:00"/>
    <n v="1120.49"/>
    <n v="672.29399999999998"/>
    <n v="2"/>
    <n v="1344.588"/>
  </r>
  <r>
    <x v="0"/>
    <x v="1"/>
    <x v="1"/>
    <s v="Custom Accessories Company"/>
    <x v="2"/>
    <x v="6"/>
    <x v="15"/>
    <s v="Yellow"/>
    <x v="592"/>
    <d v="2003-08-01T00:00:00"/>
    <n v="594.83000000000004"/>
    <n v="356.89800000000002"/>
    <n v="1"/>
    <n v="356.89800000000002"/>
  </r>
  <r>
    <x v="0"/>
    <x v="1"/>
    <x v="1"/>
    <s v="Custom Accessories Company"/>
    <x v="1"/>
    <x v="1"/>
    <x v="48"/>
    <s v="White"/>
    <x v="581"/>
    <d v="2003-08-01T00:00:00"/>
    <n v="8.99"/>
    <n v="5.3940000000000001"/>
    <n v="5"/>
    <n v="26.97"/>
  </r>
  <r>
    <x v="0"/>
    <x v="1"/>
    <x v="1"/>
    <s v="Custom Accessories Company"/>
    <x v="0"/>
    <x v="3"/>
    <x v="17"/>
    <s v="Yellow"/>
    <x v="597"/>
    <d v="2003-08-01T00:00:00"/>
    <n v="1120.49"/>
    <n v="672.29399999999998"/>
    <n v="2"/>
    <n v="1344.588"/>
  </r>
  <r>
    <x v="0"/>
    <x v="1"/>
    <x v="1"/>
    <s v="Custom Accessories Company"/>
    <x v="0"/>
    <x v="3"/>
    <x v="49"/>
    <s v="Black"/>
    <x v="600"/>
    <d v="2003-08-01T00:00:00"/>
    <n v="539.99"/>
    <n v="323.99400000000003"/>
    <n v="5"/>
    <n v="1619.9700000000003"/>
  </r>
  <r>
    <x v="0"/>
    <x v="1"/>
    <x v="1"/>
    <s v="Custom Accessories Company"/>
    <x v="0"/>
    <x v="3"/>
    <x v="12"/>
    <s v="Black"/>
    <x v="583"/>
    <d v="2003-08-01T00:00:00"/>
    <n v="2443.35"/>
    <n v="1466.01"/>
    <n v="2"/>
    <n v="2932.02"/>
  </r>
  <r>
    <x v="0"/>
    <x v="1"/>
    <x v="1"/>
    <s v="Custom Accessories Company"/>
    <x v="2"/>
    <x v="18"/>
    <x v="47"/>
    <s v="Silver/Black"/>
    <x v="587"/>
    <d v="2003-08-01T00:00:00"/>
    <n v="62.09"/>
    <n v="37.253999999999998"/>
    <n v="1"/>
    <n v="37.253999999999998"/>
  </r>
  <r>
    <x v="0"/>
    <x v="1"/>
    <x v="1"/>
    <s v="Custom Accessories Company"/>
    <x v="2"/>
    <x v="6"/>
    <x v="8"/>
    <s v="Black"/>
    <x v="601"/>
    <d v="2003-08-01T00:00:00"/>
    <n v="337.22"/>
    <n v="202.33199999999999"/>
    <n v="2"/>
    <n v="404.66399999999999"/>
  </r>
  <r>
    <x v="0"/>
    <x v="1"/>
    <x v="1"/>
    <s v="Custom Accessories Company"/>
    <x v="2"/>
    <x v="6"/>
    <x v="15"/>
    <s v="Yellow"/>
    <x v="605"/>
    <d v="2003-08-01T00:00:00"/>
    <n v="594.83000000000004"/>
    <n v="356.89800000000002"/>
    <n v="3"/>
    <n v="1070.694"/>
  </r>
  <r>
    <x v="0"/>
    <x v="1"/>
    <x v="1"/>
    <s v="Custom Accessories Company"/>
    <x v="1"/>
    <x v="4"/>
    <x v="5"/>
    <s v="Multi"/>
    <x v="607"/>
    <d v="2003-08-01T00:00:00"/>
    <n v="49.99"/>
    <n v="29.994"/>
    <n v="5"/>
    <n v="149.97"/>
  </r>
  <r>
    <x v="0"/>
    <x v="1"/>
    <x v="1"/>
    <s v="Custom Accessories Company"/>
    <x v="0"/>
    <x v="3"/>
    <x v="50"/>
    <s v="Yellow"/>
    <x v="589"/>
    <d v="2003-08-01T00:00:00"/>
    <n v="1700.99"/>
    <n v="986.57420000000002"/>
    <n v="14"/>
    <n v="13812.0388"/>
  </r>
  <r>
    <x v="0"/>
    <x v="1"/>
    <x v="1"/>
    <s v="Custom Accessories Company"/>
    <x v="2"/>
    <x v="9"/>
    <x v="16"/>
    <m/>
    <x v="602"/>
    <d v="2003-08-01T00:00:00"/>
    <n v="120.27"/>
    <n v="72.162000000000006"/>
    <n v="2"/>
    <n v="144.32400000000001"/>
  </r>
  <r>
    <x v="0"/>
    <x v="1"/>
    <x v="1"/>
    <s v="Custom Accessories Company"/>
    <x v="2"/>
    <x v="6"/>
    <x v="15"/>
    <s v="Yellow"/>
    <x v="594"/>
    <d v="2003-08-01T00:00:00"/>
    <n v="594.83000000000004"/>
    <n v="356.89800000000002"/>
    <n v="7"/>
    <n v="2498.2860000000001"/>
  </r>
  <r>
    <x v="0"/>
    <x v="1"/>
    <x v="1"/>
    <s v="Custom Accessories Company"/>
    <x v="1"/>
    <x v="4"/>
    <x v="58"/>
    <s v="Yellow"/>
    <x v="581"/>
    <d v="2003-08-01T00:00:00"/>
    <n v="53.99"/>
    <n v="32.393999999999998"/>
    <n v="6"/>
    <n v="194.36399999999998"/>
  </r>
  <r>
    <x v="0"/>
    <x v="1"/>
    <x v="1"/>
    <s v="Custom Accessories Company"/>
    <x v="2"/>
    <x v="18"/>
    <x v="53"/>
    <s v="Silver/Black"/>
    <x v="595"/>
    <d v="2003-08-01T00:00:00"/>
    <n v="40.49"/>
    <n v="24.294"/>
    <n v="3"/>
    <n v="72.882000000000005"/>
  </r>
  <r>
    <x v="0"/>
    <x v="1"/>
    <x v="1"/>
    <s v="Custom Accessories Company"/>
    <x v="2"/>
    <x v="6"/>
    <x v="11"/>
    <s v="Red"/>
    <x v="596"/>
    <d v="2003-08-01T00:00:00"/>
    <n v="1431.5"/>
    <n v="858.9"/>
    <n v="2"/>
    <n v="1717.8"/>
  </r>
  <r>
    <x v="0"/>
    <x v="1"/>
    <x v="1"/>
    <s v="Custom Accessories Company"/>
    <x v="2"/>
    <x v="6"/>
    <x v="11"/>
    <s v="Black"/>
    <x v="607"/>
    <d v="2003-08-01T00:00:00"/>
    <n v="1431.5"/>
    <n v="858.9"/>
    <n v="3"/>
    <n v="2576.6999999999998"/>
  </r>
  <r>
    <x v="0"/>
    <x v="1"/>
    <x v="1"/>
    <s v="Custom Accessories Company"/>
    <x v="1"/>
    <x v="1"/>
    <x v="48"/>
    <s v="White"/>
    <x v="596"/>
    <d v="2003-08-01T00:00:00"/>
    <n v="8.99"/>
    <n v="5.3940000000000001"/>
    <n v="3"/>
    <n v="16.182000000000002"/>
  </r>
  <r>
    <x v="0"/>
    <x v="1"/>
    <x v="1"/>
    <s v="Custom Accessories Company"/>
    <x v="2"/>
    <x v="6"/>
    <x v="11"/>
    <s v="Black"/>
    <x v="599"/>
    <d v="2003-08-01T00:00:00"/>
    <n v="1431.5"/>
    <n v="858.9"/>
    <n v="1"/>
    <n v="858.9"/>
  </r>
  <r>
    <x v="1"/>
    <x v="2"/>
    <x v="6"/>
    <s v="Atypical Bike Company"/>
    <x v="2"/>
    <x v="6"/>
    <x v="15"/>
    <s v="Yellow"/>
    <x v="606"/>
    <d v="2003-08-01T00:00:00"/>
    <n v="594.83000000000004"/>
    <n v="356.89800000000002"/>
    <n v="1"/>
    <n v="356.89800000000002"/>
  </r>
  <r>
    <x v="1"/>
    <x v="3"/>
    <x v="7"/>
    <s v="Uttermost Bike Shop"/>
    <x v="1"/>
    <x v="10"/>
    <x v="29"/>
    <s v="Black"/>
    <x v="597"/>
    <d v="2003-08-01T00:00:00"/>
    <n v="24.49"/>
    <n v="14.694000000000001"/>
    <n v="3"/>
    <n v="44.082000000000001"/>
  </r>
  <r>
    <x v="1"/>
    <x v="3"/>
    <x v="7"/>
    <s v="Uttermost Bike Shop"/>
    <x v="0"/>
    <x v="3"/>
    <x v="12"/>
    <s v="Red"/>
    <x v="585"/>
    <d v="2003-08-01T00:00:00"/>
    <n v="2443.35"/>
    <n v="1466.01"/>
    <n v="3"/>
    <n v="4398.03"/>
  </r>
  <r>
    <x v="1"/>
    <x v="3"/>
    <x v="7"/>
    <s v="Uttermost Bike Shop"/>
    <x v="1"/>
    <x v="4"/>
    <x v="58"/>
    <s v="Yellow"/>
    <x v="589"/>
    <d v="2003-08-01T00:00:00"/>
    <n v="53.99"/>
    <n v="32.393999999999998"/>
    <n v="4"/>
    <n v="129.57599999999999"/>
  </r>
  <r>
    <x v="1"/>
    <x v="3"/>
    <x v="7"/>
    <s v="Uttermost Bike Shop"/>
    <x v="0"/>
    <x v="3"/>
    <x v="17"/>
    <s v="Yellow"/>
    <x v="607"/>
    <d v="2003-08-01T00:00:00"/>
    <n v="1120.49"/>
    <n v="672.29399999999998"/>
    <n v="3"/>
    <n v="2016.8820000000001"/>
  </r>
  <r>
    <x v="1"/>
    <x v="3"/>
    <x v="7"/>
    <s v="Uttermost Bike Shop"/>
    <x v="3"/>
    <x v="7"/>
    <x v="10"/>
    <s v="Black"/>
    <x v="587"/>
    <d v="2003-08-01T00:00:00"/>
    <n v="34.99"/>
    <n v="20.994"/>
    <n v="7"/>
    <n v="146.958"/>
  </r>
  <r>
    <x v="1"/>
    <x v="3"/>
    <x v="7"/>
    <s v="Uttermost Bike Shop"/>
    <x v="1"/>
    <x v="4"/>
    <x v="58"/>
    <s v="Yellow"/>
    <x v="600"/>
    <d v="2003-08-01T00:00:00"/>
    <n v="53.99"/>
    <n v="32.393999999999998"/>
    <n v="7"/>
    <n v="226.75799999999998"/>
  </r>
  <r>
    <x v="1"/>
    <x v="3"/>
    <x v="7"/>
    <s v="Uttermost Bike Shop"/>
    <x v="3"/>
    <x v="21"/>
    <x v="55"/>
    <s v="Silver"/>
    <x v="602"/>
    <d v="2003-08-01T00:00:00"/>
    <n v="54.99"/>
    <n v="32.994"/>
    <n v="7"/>
    <n v="230.958"/>
  </r>
  <r>
    <x v="1"/>
    <x v="3"/>
    <x v="7"/>
    <s v="Uttermost Bike Shop"/>
    <x v="3"/>
    <x v="22"/>
    <x v="57"/>
    <m/>
    <x v="580"/>
    <d v="2003-08-01T00:00:00"/>
    <n v="4.99"/>
    <n v="2.9940000000000002"/>
    <n v="4"/>
    <n v="11.976000000000001"/>
  </r>
  <r>
    <x v="1"/>
    <x v="3"/>
    <x v="7"/>
    <s v="Uttermost Bike Shop"/>
    <x v="0"/>
    <x v="3"/>
    <x v="12"/>
    <s v="Black"/>
    <x v="607"/>
    <d v="2003-08-01T00:00:00"/>
    <n v="2443.35"/>
    <n v="1466.01"/>
    <n v="2"/>
    <n v="2932.02"/>
  </r>
  <r>
    <x v="1"/>
    <x v="3"/>
    <x v="7"/>
    <s v="Uttermost Bike Shop"/>
    <x v="1"/>
    <x v="1"/>
    <x v="48"/>
    <s v="White"/>
    <x v="591"/>
    <d v="2003-08-01T00:00:00"/>
    <n v="8.99"/>
    <n v="5.3940000000000001"/>
    <n v="7"/>
    <n v="37.758000000000003"/>
  </r>
  <r>
    <x v="1"/>
    <x v="3"/>
    <x v="7"/>
    <s v="Uttermost Bike Shop"/>
    <x v="0"/>
    <x v="3"/>
    <x v="12"/>
    <s v="Black"/>
    <x v="589"/>
    <d v="2003-08-01T00:00:00"/>
    <n v="2443.35"/>
    <n v="1466.01"/>
    <n v="1"/>
    <n v="1466.01"/>
  </r>
  <r>
    <x v="1"/>
    <x v="3"/>
    <x v="7"/>
    <s v="Uttermost Bike Shop"/>
    <x v="1"/>
    <x v="1"/>
    <x v="48"/>
    <s v="White"/>
    <x v="577"/>
    <d v="2003-08-01T00:00:00"/>
    <n v="8.99"/>
    <n v="5.3940000000000001"/>
    <n v="9"/>
    <n v="48.545999999999999"/>
  </r>
  <r>
    <x v="1"/>
    <x v="3"/>
    <x v="7"/>
    <s v="Uttermost Bike Shop"/>
    <x v="0"/>
    <x v="3"/>
    <x v="17"/>
    <s v="Yellow"/>
    <x v="588"/>
    <d v="2003-08-01T00:00:00"/>
    <n v="1120.49"/>
    <n v="672.29399999999998"/>
    <n v="1"/>
    <n v="672.29399999999998"/>
  </r>
  <r>
    <x v="1"/>
    <x v="3"/>
    <x v="7"/>
    <s v="Uttermost Bike Shop"/>
    <x v="1"/>
    <x v="4"/>
    <x v="5"/>
    <s v="Multi"/>
    <x v="587"/>
    <d v="2003-08-01T00:00:00"/>
    <n v="49.99"/>
    <n v="29.994"/>
    <n v="6"/>
    <n v="179.964"/>
  </r>
  <r>
    <x v="1"/>
    <x v="3"/>
    <x v="7"/>
    <s v="Uttermost Bike Shop"/>
    <x v="2"/>
    <x v="18"/>
    <x v="51"/>
    <s v="Silver/Black"/>
    <x v="587"/>
    <d v="2003-08-01T00:00:00"/>
    <n v="80.989999999999995"/>
    <n v="48.594000000000001"/>
    <n v="3"/>
    <n v="145.78200000000001"/>
  </r>
  <r>
    <x v="1"/>
    <x v="3"/>
    <x v="7"/>
    <s v="Uttermost Bike Shop"/>
    <x v="2"/>
    <x v="6"/>
    <x v="15"/>
    <s v="Yellow"/>
    <x v="585"/>
    <d v="2003-08-01T00:00:00"/>
    <n v="594.83000000000004"/>
    <n v="356.89800000000002"/>
    <n v="6"/>
    <n v="2141.3879999999999"/>
  </r>
  <r>
    <x v="1"/>
    <x v="3"/>
    <x v="7"/>
    <s v="Uttermost Bike Shop"/>
    <x v="3"/>
    <x v="19"/>
    <x v="52"/>
    <m/>
    <x v="580"/>
    <d v="2003-08-01T00:00:00"/>
    <n v="120"/>
    <n v="72"/>
    <n v="3"/>
    <n v="216"/>
  </r>
  <r>
    <x v="1"/>
    <x v="3"/>
    <x v="7"/>
    <s v="Uttermost Bike Shop"/>
    <x v="0"/>
    <x v="3"/>
    <x v="17"/>
    <s v="Yellow"/>
    <x v="591"/>
    <d v="2003-08-01T00:00:00"/>
    <n v="1120.49"/>
    <n v="672.29399999999998"/>
    <n v="2"/>
    <n v="1344.588"/>
  </r>
  <r>
    <x v="1"/>
    <x v="3"/>
    <x v="7"/>
    <s v="Uttermost Bike Shop"/>
    <x v="2"/>
    <x v="6"/>
    <x v="8"/>
    <s v="Black"/>
    <x v="603"/>
    <d v="2003-08-01T00:00:00"/>
    <n v="337.22"/>
    <n v="202.33199999999999"/>
    <n v="2"/>
    <n v="404.66399999999999"/>
  </r>
  <r>
    <x v="1"/>
    <x v="3"/>
    <x v="7"/>
    <s v="Uttermost Bike Shop"/>
    <x v="1"/>
    <x v="4"/>
    <x v="58"/>
    <s v="Yellow"/>
    <x v="593"/>
    <d v="2003-08-01T00:00:00"/>
    <n v="53.99"/>
    <n v="32.393999999999998"/>
    <n v="4"/>
    <n v="129.57599999999999"/>
  </r>
  <r>
    <x v="1"/>
    <x v="3"/>
    <x v="7"/>
    <s v="Uttermost Bike Shop"/>
    <x v="0"/>
    <x v="3"/>
    <x v="50"/>
    <s v="Yellow"/>
    <x v="587"/>
    <d v="2003-08-01T00:00:00"/>
    <n v="1700.99"/>
    <n v="1020.5940000000001"/>
    <n v="1"/>
    <n v="1020.5940000000001"/>
  </r>
  <r>
    <x v="1"/>
    <x v="3"/>
    <x v="7"/>
    <s v="Uttermost Bike Shop"/>
    <x v="2"/>
    <x v="18"/>
    <x v="53"/>
    <s v="Silver/Black"/>
    <x v="593"/>
    <d v="2003-08-01T00:00:00"/>
    <n v="40.49"/>
    <n v="24.294"/>
    <n v="1"/>
    <n v="24.294"/>
  </r>
  <r>
    <x v="1"/>
    <x v="3"/>
    <x v="7"/>
    <s v="Uttermost Bike Shop"/>
    <x v="0"/>
    <x v="3"/>
    <x v="12"/>
    <s v="Black"/>
    <x v="582"/>
    <d v="2003-08-01T00:00:00"/>
    <n v="2443.35"/>
    <n v="1466.01"/>
    <n v="1"/>
    <n v="1466.01"/>
  </r>
  <r>
    <x v="1"/>
    <x v="3"/>
    <x v="7"/>
    <s v="Uttermost Bike Shop"/>
    <x v="1"/>
    <x v="4"/>
    <x v="5"/>
    <s v="Multi"/>
    <x v="603"/>
    <d v="2003-08-01T00:00:00"/>
    <n v="49.99"/>
    <n v="29.994"/>
    <n v="6"/>
    <n v="179.964"/>
  </r>
  <r>
    <x v="1"/>
    <x v="3"/>
    <x v="7"/>
    <s v="Uttermost Bike Shop"/>
    <x v="2"/>
    <x v="9"/>
    <x v="16"/>
    <m/>
    <x v="591"/>
    <d v="2003-08-01T00:00:00"/>
    <n v="120.27"/>
    <n v="72.162000000000006"/>
    <n v="1"/>
    <n v="72.162000000000006"/>
  </r>
  <r>
    <x v="1"/>
    <x v="3"/>
    <x v="7"/>
    <s v="Uttermost Bike Shop"/>
    <x v="0"/>
    <x v="3"/>
    <x v="49"/>
    <s v="Black"/>
    <x v="595"/>
    <d v="2003-08-01T00:00:00"/>
    <n v="539.99"/>
    <n v="323.99400000000003"/>
    <n v="3"/>
    <n v="971.98200000000008"/>
  </r>
  <r>
    <x v="1"/>
    <x v="3"/>
    <x v="7"/>
    <s v="Uttermost Bike Shop"/>
    <x v="0"/>
    <x v="3"/>
    <x v="12"/>
    <s v="Black"/>
    <x v="594"/>
    <d v="2003-08-01T00:00:00"/>
    <n v="2443.35"/>
    <n v="1466.01"/>
    <n v="1"/>
    <n v="1466.01"/>
  </r>
  <r>
    <x v="1"/>
    <x v="3"/>
    <x v="7"/>
    <s v="Uttermost Bike Shop"/>
    <x v="3"/>
    <x v="7"/>
    <x v="10"/>
    <s v="Blue"/>
    <x v="580"/>
    <d v="2003-08-01T00:00:00"/>
    <n v="34.99"/>
    <n v="20.994"/>
    <n v="2"/>
    <n v="41.988"/>
  </r>
  <r>
    <x v="1"/>
    <x v="3"/>
    <x v="7"/>
    <s v="Uttermost Bike Shop"/>
    <x v="0"/>
    <x v="3"/>
    <x v="50"/>
    <s v="Yellow"/>
    <x v="594"/>
    <d v="2003-08-01T00:00:00"/>
    <n v="1700.99"/>
    <n v="1020.5940000000001"/>
    <n v="3"/>
    <n v="3061.7820000000002"/>
  </r>
  <r>
    <x v="1"/>
    <x v="3"/>
    <x v="7"/>
    <s v="Uttermost Bike Shop"/>
    <x v="1"/>
    <x v="23"/>
    <x v="59"/>
    <s v="Blue"/>
    <x v="599"/>
    <d v="2003-08-01T00:00:00"/>
    <n v="63.5"/>
    <n v="38.1"/>
    <n v="8"/>
    <n v="304.8"/>
  </r>
  <r>
    <x v="1"/>
    <x v="3"/>
    <x v="7"/>
    <s v="Uttermost Bike Shop"/>
    <x v="1"/>
    <x v="23"/>
    <x v="59"/>
    <s v="Blue"/>
    <x v="589"/>
    <d v="2003-08-01T00:00:00"/>
    <n v="63.5"/>
    <n v="38.1"/>
    <n v="6"/>
    <n v="228.60000000000002"/>
  </r>
  <r>
    <x v="1"/>
    <x v="3"/>
    <x v="7"/>
    <s v="Uttermost Bike Shop"/>
    <x v="2"/>
    <x v="6"/>
    <x v="15"/>
    <s v="Yellow"/>
    <x v="581"/>
    <d v="2003-08-01T00:00:00"/>
    <n v="594.83000000000004"/>
    <n v="356.89800000000002"/>
    <n v="3"/>
    <n v="1070.694"/>
  </r>
  <r>
    <x v="1"/>
    <x v="3"/>
    <x v="7"/>
    <s v="Uttermost Bike Shop"/>
    <x v="3"/>
    <x v="7"/>
    <x v="10"/>
    <s v="Red"/>
    <x v="590"/>
    <d v="2003-08-01T00:00:00"/>
    <n v="34.99"/>
    <n v="20.994"/>
    <n v="2"/>
    <n v="41.988"/>
  </r>
  <r>
    <x v="1"/>
    <x v="3"/>
    <x v="7"/>
    <s v="Uttermost Bike Shop"/>
    <x v="2"/>
    <x v="18"/>
    <x v="47"/>
    <s v="Silver/Black"/>
    <x v="582"/>
    <d v="2003-08-01T00:00:00"/>
    <n v="62.09"/>
    <n v="37.253999999999998"/>
    <n v="1"/>
    <n v="37.253999999999998"/>
  </r>
  <r>
    <x v="1"/>
    <x v="3"/>
    <x v="7"/>
    <s v="Uttermost Bike Shop"/>
    <x v="3"/>
    <x v="24"/>
    <x v="60"/>
    <m/>
    <x v="580"/>
    <d v="2003-08-01T00:00:00"/>
    <n v="7.95"/>
    <n v="4.7699999999999996"/>
    <n v="6"/>
    <n v="28.619999999999997"/>
  </r>
  <r>
    <x v="1"/>
    <x v="3"/>
    <x v="7"/>
    <s v="Uttermost Bike Shop"/>
    <x v="0"/>
    <x v="3"/>
    <x v="17"/>
    <s v="Yellow"/>
    <x v="598"/>
    <d v="2003-08-01T00:00:00"/>
    <n v="1120.49"/>
    <n v="672.29399999999998"/>
    <n v="1"/>
    <n v="672.29399999999998"/>
  </r>
  <r>
    <x v="1"/>
    <x v="3"/>
    <x v="7"/>
    <s v="Uttermost Bike Shop"/>
    <x v="2"/>
    <x v="6"/>
    <x v="15"/>
    <s v="Yellow"/>
    <x v="586"/>
    <d v="2003-08-01T00:00:00"/>
    <n v="594.83000000000004"/>
    <n v="356.89800000000002"/>
    <n v="1"/>
    <n v="356.89800000000002"/>
  </r>
  <r>
    <x v="1"/>
    <x v="3"/>
    <x v="7"/>
    <s v="Uttermost Bike Shop"/>
    <x v="1"/>
    <x v="10"/>
    <x v="29"/>
    <s v="Black"/>
    <x v="585"/>
    <d v="2003-08-01T00:00:00"/>
    <n v="24.49"/>
    <n v="14.694000000000001"/>
    <n v="7"/>
    <n v="102.858"/>
  </r>
  <r>
    <x v="1"/>
    <x v="3"/>
    <x v="7"/>
    <s v="Uttermost Bike Shop"/>
    <x v="0"/>
    <x v="3"/>
    <x v="49"/>
    <s v="Black"/>
    <x v="593"/>
    <d v="2003-08-01T00:00:00"/>
    <n v="539.99"/>
    <n v="323.99400000000003"/>
    <n v="4"/>
    <n v="1295.9760000000001"/>
  </r>
  <r>
    <x v="1"/>
    <x v="3"/>
    <x v="7"/>
    <s v="Uttermost Bike Shop"/>
    <x v="0"/>
    <x v="3"/>
    <x v="50"/>
    <s v="Yellow"/>
    <x v="606"/>
    <d v="2003-08-01T00:00:00"/>
    <n v="1700.99"/>
    <n v="1020.5940000000001"/>
    <n v="2"/>
    <n v="2041.1880000000001"/>
  </r>
  <r>
    <x v="1"/>
    <x v="3"/>
    <x v="7"/>
    <s v="Uttermost Bike Shop"/>
    <x v="1"/>
    <x v="5"/>
    <x v="6"/>
    <s v="Multi"/>
    <x v="601"/>
    <d v="2003-08-01T00:00:00"/>
    <n v="8.99"/>
    <n v="5.3940000000000001"/>
    <n v="8"/>
    <n v="43.152000000000001"/>
  </r>
  <r>
    <x v="1"/>
    <x v="3"/>
    <x v="7"/>
    <s v="Uttermost Bike Shop"/>
    <x v="0"/>
    <x v="3"/>
    <x v="50"/>
    <s v="Yellow"/>
    <x v="604"/>
    <d v="2003-08-01T00:00:00"/>
    <n v="1700.99"/>
    <n v="1020.5940000000001"/>
    <n v="2"/>
    <n v="2041.1880000000001"/>
  </r>
  <r>
    <x v="1"/>
    <x v="3"/>
    <x v="7"/>
    <s v="Uttermost Bike Shop"/>
    <x v="1"/>
    <x v="4"/>
    <x v="5"/>
    <s v="Multi"/>
    <x v="586"/>
    <d v="2003-08-01T00:00:00"/>
    <n v="49.99"/>
    <n v="29.994"/>
    <n v="7"/>
    <n v="209.958"/>
  </r>
  <r>
    <x v="1"/>
    <x v="3"/>
    <x v="7"/>
    <s v="Uttermost Bike Shop"/>
    <x v="0"/>
    <x v="3"/>
    <x v="49"/>
    <s v="Black"/>
    <x v="600"/>
    <d v="2003-08-01T00:00:00"/>
    <n v="539.99"/>
    <n v="323.99400000000003"/>
    <n v="2"/>
    <n v="647.98800000000006"/>
  </r>
  <r>
    <x v="0"/>
    <x v="0"/>
    <x v="3"/>
    <s v="Super Sports Store"/>
    <x v="2"/>
    <x v="9"/>
    <x v="31"/>
    <m/>
    <x v="593"/>
    <d v="2003-08-01T00:00:00"/>
    <n v="44.54"/>
    <n v="26.724"/>
    <n v="1"/>
    <n v="26.724"/>
  </r>
  <r>
    <x v="0"/>
    <x v="0"/>
    <x v="3"/>
    <s v="Super Sports Store"/>
    <x v="1"/>
    <x v="1"/>
    <x v="48"/>
    <s v="White"/>
    <x v="600"/>
    <d v="2003-08-01T00:00:00"/>
    <n v="8.99"/>
    <n v="5.3940000000000001"/>
    <n v="1"/>
    <n v="5.3940000000000001"/>
  </r>
  <r>
    <x v="0"/>
    <x v="0"/>
    <x v="2"/>
    <s v="Thorough Parts and Repair Services"/>
    <x v="3"/>
    <x v="7"/>
    <x v="10"/>
    <s v="Blue"/>
    <x v="584"/>
    <d v="2003-08-01T00:00:00"/>
    <n v="34.99"/>
    <n v="20.994"/>
    <n v="5"/>
    <n v="104.97"/>
  </r>
  <r>
    <x v="0"/>
    <x v="0"/>
    <x v="2"/>
    <s v="Thorough Parts and Repair Services"/>
    <x v="3"/>
    <x v="22"/>
    <x v="57"/>
    <m/>
    <x v="585"/>
    <d v="2003-08-01T00:00:00"/>
    <n v="4.99"/>
    <n v="2.9940000000000002"/>
    <n v="4"/>
    <n v="11.976000000000001"/>
  </r>
  <r>
    <x v="0"/>
    <x v="0"/>
    <x v="2"/>
    <s v="Thorough Parts and Repair Services"/>
    <x v="2"/>
    <x v="6"/>
    <x v="8"/>
    <s v="Black"/>
    <x v="597"/>
    <d v="2003-08-01T00:00:00"/>
    <n v="337.22"/>
    <n v="202.33199999999999"/>
    <n v="5"/>
    <n v="1011.66"/>
  </r>
  <r>
    <x v="0"/>
    <x v="0"/>
    <x v="2"/>
    <s v="Thorough Parts and Repair Services"/>
    <x v="2"/>
    <x v="6"/>
    <x v="15"/>
    <s v="Yellow"/>
    <x v="583"/>
    <d v="2003-08-01T00:00:00"/>
    <n v="594.83000000000004"/>
    <n v="356.89800000000002"/>
    <n v="2"/>
    <n v="713.79600000000005"/>
  </r>
  <r>
    <x v="0"/>
    <x v="0"/>
    <x v="2"/>
    <s v="Thorough Parts and Repair Services"/>
    <x v="2"/>
    <x v="6"/>
    <x v="11"/>
    <s v="Red"/>
    <x v="589"/>
    <d v="2003-08-01T00:00:00"/>
    <n v="1431.5"/>
    <n v="858.9"/>
    <n v="4"/>
    <n v="3435.6"/>
  </r>
  <r>
    <x v="0"/>
    <x v="0"/>
    <x v="2"/>
    <s v="Thorough Parts and Repair Services"/>
    <x v="0"/>
    <x v="3"/>
    <x v="12"/>
    <s v="Black"/>
    <x v="577"/>
    <d v="2003-08-01T00:00:00"/>
    <n v="2443.35"/>
    <n v="1466.01"/>
    <n v="6"/>
    <n v="8796.06"/>
  </r>
  <r>
    <x v="0"/>
    <x v="0"/>
    <x v="2"/>
    <s v="Thorough Parts and Repair Services"/>
    <x v="0"/>
    <x v="3"/>
    <x v="50"/>
    <s v="Yellow"/>
    <x v="596"/>
    <d v="2003-08-01T00:00:00"/>
    <n v="1700.99"/>
    <n v="1020.5940000000001"/>
    <n v="3"/>
    <n v="3061.7820000000002"/>
  </r>
  <r>
    <x v="0"/>
    <x v="0"/>
    <x v="2"/>
    <s v="Thorough Parts and Repair Services"/>
    <x v="0"/>
    <x v="3"/>
    <x v="17"/>
    <s v="Yellow"/>
    <x v="600"/>
    <d v="2003-08-01T00:00:00"/>
    <n v="1120.49"/>
    <n v="672.29399999999998"/>
    <n v="9"/>
    <n v="6050.6459999999997"/>
  </r>
  <r>
    <x v="0"/>
    <x v="0"/>
    <x v="2"/>
    <s v="Thorough Parts and Repair Services"/>
    <x v="0"/>
    <x v="3"/>
    <x v="17"/>
    <s v="Yellow"/>
    <x v="587"/>
    <d v="2003-08-01T00:00:00"/>
    <n v="1120.49"/>
    <n v="672.29399999999998"/>
    <n v="6"/>
    <n v="4033.7640000000001"/>
  </r>
  <r>
    <x v="0"/>
    <x v="0"/>
    <x v="2"/>
    <s v="Thorough Parts and Repair Services"/>
    <x v="2"/>
    <x v="18"/>
    <x v="53"/>
    <s v="Silver/Black"/>
    <x v="582"/>
    <d v="2003-08-01T00:00:00"/>
    <n v="40.49"/>
    <n v="24.294"/>
    <n v="5"/>
    <n v="121.47"/>
  </r>
  <r>
    <x v="0"/>
    <x v="0"/>
    <x v="2"/>
    <s v="Thorough Parts and Repair Services"/>
    <x v="2"/>
    <x v="18"/>
    <x v="47"/>
    <s v="Silver/Black"/>
    <x v="589"/>
    <d v="2003-08-01T00:00:00"/>
    <n v="62.09"/>
    <n v="37.253999999999998"/>
    <n v="4"/>
    <n v="149.01599999999999"/>
  </r>
  <r>
    <x v="0"/>
    <x v="0"/>
    <x v="2"/>
    <s v="Thorough Parts and Repair Services"/>
    <x v="3"/>
    <x v="21"/>
    <x v="55"/>
    <s v="Silver"/>
    <x v="594"/>
    <d v="2003-08-01T00:00:00"/>
    <n v="54.99"/>
    <n v="32.994"/>
    <n v="7"/>
    <n v="230.958"/>
  </r>
  <r>
    <x v="0"/>
    <x v="0"/>
    <x v="2"/>
    <s v="Thorough Parts and Repair Services"/>
    <x v="0"/>
    <x v="3"/>
    <x v="12"/>
    <s v="Black"/>
    <x v="580"/>
    <d v="2003-08-01T00:00:00"/>
    <n v="2443.35"/>
    <n v="1466.01"/>
    <n v="7"/>
    <n v="10262.07"/>
  </r>
  <r>
    <x v="0"/>
    <x v="0"/>
    <x v="2"/>
    <s v="Thorough Parts and Repair Services"/>
    <x v="0"/>
    <x v="3"/>
    <x v="50"/>
    <s v="Yellow"/>
    <x v="591"/>
    <d v="2003-08-01T00:00:00"/>
    <n v="1700.99"/>
    <n v="1020.5940000000001"/>
    <n v="4"/>
    <n v="4082.3760000000002"/>
  </r>
  <r>
    <x v="0"/>
    <x v="0"/>
    <x v="2"/>
    <s v="Thorough Parts and Repair Services"/>
    <x v="3"/>
    <x v="7"/>
    <x v="10"/>
    <s v="Red"/>
    <x v="594"/>
    <d v="2003-08-01T00:00:00"/>
    <n v="34.99"/>
    <n v="20.994"/>
    <n v="1"/>
    <n v="20.994"/>
  </r>
  <r>
    <x v="0"/>
    <x v="0"/>
    <x v="2"/>
    <s v="Thorough Parts and Repair Services"/>
    <x v="2"/>
    <x v="6"/>
    <x v="11"/>
    <s v="Red"/>
    <x v="580"/>
    <d v="2003-08-01T00:00:00"/>
    <n v="1431.5"/>
    <n v="858.9"/>
    <n v="3"/>
    <n v="2576.6999999999998"/>
  </r>
  <r>
    <x v="0"/>
    <x v="0"/>
    <x v="2"/>
    <s v="Thorough Parts and Repair Services"/>
    <x v="0"/>
    <x v="3"/>
    <x v="12"/>
    <s v="Black"/>
    <x v="592"/>
    <d v="2003-08-01T00:00:00"/>
    <n v="2443.35"/>
    <n v="1466.01"/>
    <n v="4"/>
    <n v="5864.04"/>
  </r>
  <r>
    <x v="0"/>
    <x v="0"/>
    <x v="2"/>
    <s v="Thorough Parts and Repair Services"/>
    <x v="2"/>
    <x v="6"/>
    <x v="15"/>
    <s v="Yellow"/>
    <x v="606"/>
    <d v="2003-08-01T00:00:00"/>
    <n v="594.83000000000004"/>
    <n v="356.89800000000002"/>
    <n v="4"/>
    <n v="1427.5920000000001"/>
  </r>
  <r>
    <x v="0"/>
    <x v="0"/>
    <x v="2"/>
    <s v="Thorough Parts and Repair Services"/>
    <x v="2"/>
    <x v="6"/>
    <x v="15"/>
    <s v="Yellow"/>
    <x v="582"/>
    <d v="2003-08-01T00:00:00"/>
    <n v="594.83000000000004"/>
    <n v="356.89800000000002"/>
    <n v="6"/>
    <n v="2141.3879999999999"/>
  </r>
  <r>
    <x v="0"/>
    <x v="0"/>
    <x v="2"/>
    <s v="Thorough Parts and Repair Services"/>
    <x v="2"/>
    <x v="18"/>
    <x v="51"/>
    <s v="Silver/Black"/>
    <x v="607"/>
    <d v="2003-08-01T00:00:00"/>
    <n v="80.989999999999995"/>
    <n v="48.594000000000001"/>
    <n v="9"/>
    <n v="437.346"/>
  </r>
  <r>
    <x v="0"/>
    <x v="0"/>
    <x v="2"/>
    <s v="Thorough Parts and Repair Services"/>
    <x v="0"/>
    <x v="3"/>
    <x v="49"/>
    <s v="Black"/>
    <x v="592"/>
    <d v="2003-08-01T00:00:00"/>
    <n v="539.99"/>
    <n v="323.99400000000003"/>
    <n v="6"/>
    <n v="1943.9640000000002"/>
  </r>
  <r>
    <x v="0"/>
    <x v="0"/>
    <x v="2"/>
    <s v="Thorough Parts and Repair Services"/>
    <x v="1"/>
    <x v="4"/>
    <x v="5"/>
    <s v="Multi"/>
    <x v="591"/>
    <d v="2003-08-01T00:00:00"/>
    <n v="49.99"/>
    <n v="29.994"/>
    <n v="5"/>
    <n v="149.97"/>
  </r>
  <r>
    <x v="0"/>
    <x v="0"/>
    <x v="2"/>
    <s v="Thorough Parts and Repair Services"/>
    <x v="1"/>
    <x v="10"/>
    <x v="29"/>
    <s v="Black"/>
    <x v="577"/>
    <d v="2003-08-01T00:00:00"/>
    <n v="24.49"/>
    <n v="14.694000000000001"/>
    <n v="8"/>
    <n v="117.55200000000001"/>
  </r>
  <r>
    <x v="0"/>
    <x v="0"/>
    <x v="2"/>
    <s v="Thorough Parts and Repair Services"/>
    <x v="1"/>
    <x v="23"/>
    <x v="59"/>
    <s v="Blue"/>
    <x v="607"/>
    <d v="2003-08-01T00:00:00"/>
    <n v="63.5"/>
    <n v="36.83"/>
    <n v="13"/>
    <n v="478.78999999999996"/>
  </r>
  <r>
    <x v="0"/>
    <x v="0"/>
    <x v="2"/>
    <s v="Thorough Parts and Repair Services"/>
    <x v="3"/>
    <x v="24"/>
    <x v="60"/>
    <m/>
    <x v="597"/>
    <d v="2003-08-01T00:00:00"/>
    <n v="7.95"/>
    <n v="4.7699999999999996"/>
    <n v="9"/>
    <n v="42.929999999999993"/>
  </r>
  <r>
    <x v="0"/>
    <x v="0"/>
    <x v="2"/>
    <s v="Thorough Parts and Repair Services"/>
    <x v="0"/>
    <x v="3"/>
    <x v="50"/>
    <s v="Yellow"/>
    <x v="593"/>
    <d v="2003-08-01T00:00:00"/>
    <n v="1700.99"/>
    <n v="1020.5940000000001"/>
    <n v="5"/>
    <n v="5102.97"/>
  </r>
  <r>
    <x v="0"/>
    <x v="0"/>
    <x v="2"/>
    <s v="Thorough Parts and Repair Services"/>
    <x v="0"/>
    <x v="3"/>
    <x v="17"/>
    <s v="Yellow"/>
    <x v="596"/>
    <d v="2003-08-01T00:00:00"/>
    <n v="1120.49"/>
    <n v="649.88419999999996"/>
    <n v="11"/>
    <n v="7148.7261999999992"/>
  </r>
  <r>
    <x v="0"/>
    <x v="0"/>
    <x v="2"/>
    <s v="Thorough Parts and Repair Services"/>
    <x v="1"/>
    <x v="4"/>
    <x v="5"/>
    <s v="Multi"/>
    <x v="581"/>
    <d v="2003-08-01T00:00:00"/>
    <n v="49.99"/>
    <n v="29.994"/>
    <n v="2"/>
    <n v="59.988"/>
  </r>
  <r>
    <x v="0"/>
    <x v="0"/>
    <x v="2"/>
    <s v="Thorough Parts and Repair Services"/>
    <x v="1"/>
    <x v="4"/>
    <x v="58"/>
    <s v="Yellow"/>
    <x v="596"/>
    <d v="2003-08-01T00:00:00"/>
    <n v="53.99"/>
    <n v="31.3142"/>
    <n v="12"/>
    <n v="375.7704"/>
  </r>
  <r>
    <x v="0"/>
    <x v="0"/>
    <x v="2"/>
    <s v="Thorough Parts and Repair Services"/>
    <x v="0"/>
    <x v="3"/>
    <x v="12"/>
    <s v="Black"/>
    <x v="607"/>
    <d v="2003-08-01T00:00:00"/>
    <n v="2443.35"/>
    <n v="1466.01"/>
    <n v="9"/>
    <n v="13194.09"/>
  </r>
  <r>
    <x v="0"/>
    <x v="0"/>
    <x v="2"/>
    <s v="Thorough Parts and Repair Services"/>
    <x v="1"/>
    <x v="4"/>
    <x v="58"/>
    <s v="Yellow"/>
    <x v="591"/>
    <d v="2003-08-01T00:00:00"/>
    <n v="53.99"/>
    <n v="32.393999999999998"/>
    <n v="1"/>
    <n v="32.393999999999998"/>
  </r>
  <r>
    <x v="0"/>
    <x v="0"/>
    <x v="2"/>
    <s v="Thorough Parts and Repair Services"/>
    <x v="3"/>
    <x v="7"/>
    <x v="10"/>
    <s v="Black"/>
    <x v="596"/>
    <d v="2003-08-01T00:00:00"/>
    <n v="34.99"/>
    <n v="20.994"/>
    <n v="4"/>
    <n v="83.975999999999999"/>
  </r>
  <r>
    <x v="0"/>
    <x v="0"/>
    <x v="2"/>
    <s v="Thorough Parts and Repair Services"/>
    <x v="1"/>
    <x v="1"/>
    <x v="48"/>
    <s v="White"/>
    <x v="595"/>
    <d v="2003-08-01T00:00:00"/>
    <n v="8.99"/>
    <n v="5.3940000000000001"/>
    <n v="10"/>
    <n v="53.94"/>
  </r>
  <r>
    <x v="0"/>
    <x v="0"/>
    <x v="2"/>
    <s v="Thorough Parts and Repair Services"/>
    <x v="2"/>
    <x v="6"/>
    <x v="8"/>
    <s v="Black"/>
    <x v="607"/>
    <d v="2003-08-01T00:00:00"/>
    <n v="337.22"/>
    <n v="202.33199999999999"/>
    <n v="4"/>
    <n v="809.32799999999997"/>
  </r>
  <r>
    <x v="0"/>
    <x v="0"/>
    <x v="2"/>
    <s v="Thorough Parts and Repair Services"/>
    <x v="1"/>
    <x v="4"/>
    <x v="58"/>
    <s v="Yellow"/>
    <x v="589"/>
    <d v="2003-08-01T00:00:00"/>
    <n v="53.99"/>
    <n v="32.393999999999998"/>
    <n v="5"/>
    <n v="161.97"/>
  </r>
  <r>
    <x v="0"/>
    <x v="0"/>
    <x v="2"/>
    <s v="Thorough Parts and Repair Services"/>
    <x v="0"/>
    <x v="3"/>
    <x v="49"/>
    <s v="Black"/>
    <x v="607"/>
    <d v="2003-08-01T00:00:00"/>
    <n v="539.99"/>
    <n v="323.99400000000003"/>
    <n v="5"/>
    <n v="1619.9700000000003"/>
  </r>
  <r>
    <x v="0"/>
    <x v="0"/>
    <x v="2"/>
    <s v="Thorough Parts and Repair Services"/>
    <x v="3"/>
    <x v="19"/>
    <x v="52"/>
    <m/>
    <x v="598"/>
    <d v="2003-08-01T00:00:00"/>
    <n v="120"/>
    <n v="72"/>
    <n v="4"/>
    <n v="288"/>
  </r>
  <r>
    <x v="0"/>
    <x v="0"/>
    <x v="2"/>
    <s v="Thorough Parts and Repair Services"/>
    <x v="1"/>
    <x v="23"/>
    <x v="59"/>
    <s v="Blue"/>
    <x v="603"/>
    <d v="2003-08-01T00:00:00"/>
    <n v="63.5"/>
    <n v="38.1"/>
    <n v="6"/>
    <n v="228.60000000000002"/>
  </r>
  <r>
    <x v="0"/>
    <x v="0"/>
    <x v="2"/>
    <s v="Thorough Parts and Repair Services"/>
    <x v="0"/>
    <x v="3"/>
    <x v="49"/>
    <s v="Black"/>
    <x v="591"/>
    <d v="2003-08-01T00:00:00"/>
    <n v="539.99"/>
    <n v="323.99400000000003"/>
    <n v="4"/>
    <n v="1295.9760000000001"/>
  </r>
  <r>
    <x v="0"/>
    <x v="0"/>
    <x v="2"/>
    <s v="Thorough Parts and Repair Services"/>
    <x v="2"/>
    <x v="20"/>
    <x v="54"/>
    <m/>
    <x v="606"/>
    <d v="2003-08-01T00:00:00"/>
    <n v="52.64"/>
    <n v="31.584"/>
    <n v="5"/>
    <n v="157.91999999999999"/>
  </r>
  <r>
    <x v="0"/>
    <x v="0"/>
    <x v="2"/>
    <s v="Thorough Parts and Repair Services"/>
    <x v="0"/>
    <x v="3"/>
    <x v="12"/>
    <s v="Red"/>
    <x v="578"/>
    <d v="2003-08-01T00:00:00"/>
    <n v="2443.35"/>
    <n v="1466.01"/>
    <n v="3"/>
    <n v="4398.03"/>
  </r>
  <r>
    <x v="0"/>
    <x v="0"/>
    <x v="2"/>
    <s v="Thorough Parts and Repair Services"/>
    <x v="1"/>
    <x v="10"/>
    <x v="29"/>
    <s v="Black"/>
    <x v="597"/>
    <d v="2003-08-01T00:00:00"/>
    <n v="24.49"/>
    <n v="14.694000000000001"/>
    <n v="3"/>
    <n v="44.082000000000001"/>
  </r>
  <r>
    <x v="0"/>
    <x v="0"/>
    <x v="2"/>
    <s v="Thorough Parts and Repair Services"/>
    <x v="2"/>
    <x v="9"/>
    <x v="16"/>
    <m/>
    <x v="602"/>
    <d v="2003-08-01T00:00:00"/>
    <n v="120.27"/>
    <n v="72.162000000000006"/>
    <n v="4"/>
    <n v="288.64800000000002"/>
  </r>
  <r>
    <x v="0"/>
    <x v="0"/>
    <x v="2"/>
    <s v="Thorough Parts and Repair Services"/>
    <x v="0"/>
    <x v="3"/>
    <x v="17"/>
    <s v="Yellow"/>
    <x v="586"/>
    <d v="2003-08-01T00:00:00"/>
    <n v="1120.49"/>
    <n v="672.29399999999998"/>
    <n v="6"/>
    <n v="4033.7640000000001"/>
  </r>
  <r>
    <x v="0"/>
    <x v="0"/>
    <x v="2"/>
    <s v="Thorough Parts and Repair Services"/>
    <x v="0"/>
    <x v="3"/>
    <x v="49"/>
    <s v="Black"/>
    <x v="588"/>
    <d v="2003-08-01T00:00:00"/>
    <n v="539.99"/>
    <n v="323.99400000000003"/>
    <n v="8"/>
    <n v="2591.9520000000002"/>
  </r>
  <r>
    <x v="0"/>
    <x v="0"/>
    <x v="2"/>
    <s v="Thorough Parts and Repair Services"/>
    <x v="1"/>
    <x v="5"/>
    <x v="6"/>
    <s v="Multi"/>
    <x v="589"/>
    <d v="2003-08-01T00:00:00"/>
    <n v="8.99"/>
    <n v="5.3940000000000001"/>
    <n v="6"/>
    <n v="32.364000000000004"/>
  </r>
  <r>
    <x v="0"/>
    <x v="0"/>
    <x v="2"/>
    <s v="Thorough Parts and Repair Services"/>
    <x v="0"/>
    <x v="3"/>
    <x v="17"/>
    <s v="Yellow"/>
    <x v="580"/>
    <d v="2003-08-01T00:00:00"/>
    <n v="1120.49"/>
    <n v="672.29399999999998"/>
    <n v="4"/>
    <n v="2689.1759999999999"/>
  </r>
  <r>
    <x v="0"/>
    <x v="0"/>
    <x v="2"/>
    <s v="Thorough Parts and Repair Services"/>
    <x v="2"/>
    <x v="6"/>
    <x v="11"/>
    <s v="Black"/>
    <x v="587"/>
    <d v="2003-08-01T00:00:00"/>
    <n v="1431.5"/>
    <n v="858.9"/>
    <n v="3"/>
    <n v="2576.6999999999998"/>
  </r>
  <r>
    <x v="0"/>
    <x v="0"/>
    <x v="2"/>
    <s v="Thorough Parts and Repair Services"/>
    <x v="1"/>
    <x v="1"/>
    <x v="48"/>
    <s v="White"/>
    <x v="603"/>
    <d v="2003-08-01T00:00:00"/>
    <n v="8.99"/>
    <n v="5.2141999999999999"/>
    <n v="14"/>
    <n v="72.998800000000003"/>
  </r>
  <r>
    <x v="0"/>
    <x v="0"/>
    <x v="2"/>
    <s v="Thorough Parts and Repair Services"/>
    <x v="0"/>
    <x v="3"/>
    <x v="50"/>
    <s v="Yellow"/>
    <x v="580"/>
    <d v="2003-08-01T00:00:00"/>
    <n v="1700.99"/>
    <n v="1020.5940000000001"/>
    <n v="8"/>
    <n v="8164.7520000000004"/>
  </r>
  <r>
    <x v="0"/>
    <x v="0"/>
    <x v="4"/>
    <s v="Satin Finish Company"/>
    <x v="2"/>
    <x v="26"/>
    <x v="63"/>
    <s v="Silver"/>
    <x v="596"/>
    <d v="2003-08-01T00:00:00"/>
    <n v="121.46"/>
    <n v="72.876000000000005"/>
    <n v="2"/>
    <n v="145.75200000000001"/>
  </r>
  <r>
    <x v="0"/>
    <x v="0"/>
    <x v="4"/>
    <s v="Satin Finish Company"/>
    <x v="0"/>
    <x v="0"/>
    <x v="82"/>
    <s v="Black"/>
    <x v="599"/>
    <d v="2003-08-01T00:00:00"/>
    <n v="539.99"/>
    <n v="323.99400000000003"/>
    <n v="5"/>
    <n v="1619.9700000000003"/>
  </r>
  <r>
    <x v="0"/>
    <x v="0"/>
    <x v="4"/>
    <s v="Satin Finish Company"/>
    <x v="2"/>
    <x v="2"/>
    <x v="38"/>
    <s v="Silver"/>
    <x v="594"/>
    <d v="2003-08-01T00:00:00"/>
    <n v="364.09"/>
    <n v="218.45400000000001"/>
    <n v="3"/>
    <n v="655.36200000000008"/>
  </r>
  <r>
    <x v="0"/>
    <x v="0"/>
    <x v="4"/>
    <s v="Satin Finish Company"/>
    <x v="2"/>
    <x v="28"/>
    <x v="72"/>
    <s v="Black"/>
    <x v="597"/>
    <d v="2003-08-01T00:00:00"/>
    <n v="175.49"/>
    <n v="105.294"/>
    <n v="5"/>
    <n v="526.47"/>
  </r>
  <r>
    <x v="0"/>
    <x v="0"/>
    <x v="4"/>
    <s v="Satin Finish Company"/>
    <x v="2"/>
    <x v="2"/>
    <x v="84"/>
    <s v="Black"/>
    <x v="590"/>
    <d v="2003-08-01T00:00:00"/>
    <n v="249.79"/>
    <n v="149.874"/>
    <n v="1"/>
    <n v="149.874"/>
  </r>
  <r>
    <x v="0"/>
    <x v="0"/>
    <x v="4"/>
    <s v="Satin Finish Company"/>
    <x v="2"/>
    <x v="20"/>
    <x v="81"/>
    <m/>
    <x v="607"/>
    <d v="2003-08-01T00:00:00"/>
    <n v="27.12"/>
    <n v="16.271999999999998"/>
    <n v="1"/>
    <n v="16.271999999999998"/>
  </r>
  <r>
    <x v="0"/>
    <x v="0"/>
    <x v="4"/>
    <s v="Satin Finish Company"/>
    <x v="2"/>
    <x v="2"/>
    <x v="2"/>
    <s v="Silver"/>
    <x v="597"/>
    <d v="2003-08-01T00:00:00"/>
    <n v="1364.5"/>
    <n v="818.7"/>
    <n v="2"/>
    <n v="1637.4"/>
  </r>
  <r>
    <x v="0"/>
    <x v="0"/>
    <x v="4"/>
    <s v="Satin Finish Company"/>
    <x v="0"/>
    <x v="0"/>
    <x v="82"/>
    <s v="Black"/>
    <x v="584"/>
    <d v="2003-08-01T00:00:00"/>
    <n v="539.99"/>
    <n v="323.99400000000003"/>
    <n v="2"/>
    <n v="647.98800000000006"/>
  </r>
  <r>
    <x v="0"/>
    <x v="0"/>
    <x v="4"/>
    <s v="Satin Finish Company"/>
    <x v="2"/>
    <x v="2"/>
    <x v="38"/>
    <s v="Silver"/>
    <x v="603"/>
    <d v="2003-08-01T00:00:00"/>
    <n v="364.09"/>
    <n v="218.45400000000001"/>
    <n v="1"/>
    <n v="218.45400000000001"/>
  </r>
  <r>
    <x v="0"/>
    <x v="0"/>
    <x v="4"/>
    <s v="Satin Finish Company"/>
    <x v="2"/>
    <x v="2"/>
    <x v="84"/>
    <s v="Black"/>
    <x v="581"/>
    <d v="2003-08-01T00:00:00"/>
    <n v="249.79"/>
    <n v="149.874"/>
    <n v="4"/>
    <n v="599.49599999999998"/>
  </r>
  <r>
    <x v="0"/>
    <x v="0"/>
    <x v="4"/>
    <s v="Satin Finish Company"/>
    <x v="0"/>
    <x v="0"/>
    <x v="82"/>
    <s v="Silver"/>
    <x v="599"/>
    <d v="2003-08-01T00:00:00"/>
    <n v="564.99"/>
    <n v="338.99400000000003"/>
    <n v="4"/>
    <n v="1355.9760000000001"/>
  </r>
  <r>
    <x v="0"/>
    <x v="0"/>
    <x v="4"/>
    <s v="Satin Finish Company"/>
    <x v="2"/>
    <x v="2"/>
    <x v="38"/>
    <s v="Silver"/>
    <x v="602"/>
    <d v="2003-08-01T00:00:00"/>
    <n v="364.09"/>
    <n v="218.45400000000001"/>
    <n v="4"/>
    <n v="873.81600000000003"/>
  </r>
  <r>
    <x v="0"/>
    <x v="0"/>
    <x v="4"/>
    <s v="Satin Finish Company"/>
    <x v="1"/>
    <x v="14"/>
    <x v="56"/>
    <s v="Black"/>
    <x v="594"/>
    <d v="2003-08-01T00:00:00"/>
    <n v="69.989999999999995"/>
    <n v="41.994"/>
    <n v="6"/>
    <n v="251.964"/>
  </r>
  <r>
    <x v="0"/>
    <x v="0"/>
    <x v="4"/>
    <s v="Satin Finish Company"/>
    <x v="1"/>
    <x v="14"/>
    <x v="56"/>
    <s v="Black"/>
    <x v="587"/>
    <d v="2003-08-01T00:00:00"/>
    <n v="69.989999999999995"/>
    <n v="41.994"/>
    <n v="1"/>
    <n v="41.994"/>
  </r>
  <r>
    <x v="0"/>
    <x v="0"/>
    <x v="4"/>
    <s v="Satin Finish Company"/>
    <x v="2"/>
    <x v="26"/>
    <x v="65"/>
    <s v="Silver"/>
    <x v="596"/>
    <d v="2003-08-01T00:00:00"/>
    <n v="91.49"/>
    <n v="54.893999999999998"/>
    <n v="6"/>
    <n v="329.36399999999998"/>
  </r>
  <r>
    <x v="0"/>
    <x v="0"/>
    <x v="4"/>
    <s v="Satin Finish Company"/>
    <x v="2"/>
    <x v="2"/>
    <x v="84"/>
    <s v="Black"/>
    <x v="606"/>
    <d v="2003-08-01T00:00:00"/>
    <n v="249.79"/>
    <n v="149.874"/>
    <n v="1"/>
    <n v="149.874"/>
  </r>
  <r>
    <x v="0"/>
    <x v="0"/>
    <x v="4"/>
    <s v="Satin Finish Company"/>
    <x v="2"/>
    <x v="9"/>
    <x v="39"/>
    <m/>
    <x v="599"/>
    <d v="2003-08-01T00:00:00"/>
    <n v="120.27"/>
    <n v="72.162000000000006"/>
    <n v="1"/>
    <n v="72.162000000000006"/>
  </r>
  <r>
    <x v="0"/>
    <x v="0"/>
    <x v="4"/>
    <s v="Satin Finish Company"/>
    <x v="2"/>
    <x v="18"/>
    <x v="87"/>
    <s v="Silver/Black"/>
    <x v="585"/>
    <d v="2003-08-01T00:00:00"/>
    <n v="40.49"/>
    <n v="24.294"/>
    <n v="5"/>
    <n v="121.47"/>
  </r>
  <r>
    <x v="0"/>
    <x v="0"/>
    <x v="4"/>
    <s v="Satin Finish Company"/>
    <x v="2"/>
    <x v="28"/>
    <x v="67"/>
    <s v="Black"/>
    <x v="599"/>
    <d v="2003-08-01T00:00:00"/>
    <n v="404.99"/>
    <n v="242.994"/>
    <n v="2"/>
    <n v="485.988"/>
  </r>
  <r>
    <x v="0"/>
    <x v="0"/>
    <x v="4"/>
    <s v="Satin Finish Company"/>
    <x v="2"/>
    <x v="2"/>
    <x v="38"/>
    <s v="Silver"/>
    <x v="593"/>
    <d v="2003-08-01T00:00:00"/>
    <n v="364.09"/>
    <n v="218.45400000000001"/>
    <n v="6"/>
    <n v="1310.7240000000002"/>
  </r>
  <r>
    <x v="0"/>
    <x v="0"/>
    <x v="4"/>
    <s v="Satin Finish Company"/>
    <x v="2"/>
    <x v="9"/>
    <x v="37"/>
    <m/>
    <x v="594"/>
    <d v="2003-08-01T00:00:00"/>
    <n v="44.54"/>
    <n v="26.724"/>
    <n v="2"/>
    <n v="53.448"/>
  </r>
  <r>
    <x v="0"/>
    <x v="0"/>
    <x v="4"/>
    <s v="Satin Finish Company"/>
    <x v="2"/>
    <x v="29"/>
    <x v="70"/>
    <s v="Silver"/>
    <x v="580"/>
    <d v="2003-08-01T00:00:00"/>
    <n v="106.5"/>
    <n v="63.9"/>
    <n v="2"/>
    <n v="127.8"/>
  </r>
  <r>
    <x v="0"/>
    <x v="0"/>
    <x v="4"/>
    <s v="Satin Finish Company"/>
    <x v="2"/>
    <x v="20"/>
    <x v="83"/>
    <m/>
    <x v="596"/>
    <d v="2003-08-01T00:00:00"/>
    <n v="52.64"/>
    <n v="31.584"/>
    <n v="1"/>
    <n v="31.584"/>
  </r>
  <r>
    <x v="0"/>
    <x v="0"/>
    <x v="4"/>
    <s v="Satin Finish Company"/>
    <x v="2"/>
    <x v="2"/>
    <x v="2"/>
    <s v="Silver"/>
    <x v="592"/>
    <d v="2003-08-01T00:00:00"/>
    <n v="1364.5"/>
    <n v="818.7"/>
    <n v="1"/>
    <n v="818.7"/>
  </r>
  <r>
    <x v="0"/>
    <x v="0"/>
    <x v="4"/>
    <s v="Satin Finish Company"/>
    <x v="2"/>
    <x v="29"/>
    <x v="74"/>
    <s v="Silver"/>
    <x v="590"/>
    <d v="2003-08-01T00:00:00"/>
    <n v="106.5"/>
    <n v="63.9"/>
    <n v="4"/>
    <n v="255.6"/>
  </r>
  <r>
    <x v="0"/>
    <x v="0"/>
    <x v="4"/>
    <s v="Satin Finish Company"/>
    <x v="2"/>
    <x v="2"/>
    <x v="84"/>
    <s v="Black"/>
    <x v="603"/>
    <d v="2003-08-01T00:00:00"/>
    <n v="249.79"/>
    <n v="149.874"/>
    <n v="5"/>
    <n v="749.37"/>
  </r>
  <r>
    <x v="0"/>
    <x v="0"/>
    <x v="4"/>
    <s v="Satin Finish Company"/>
    <x v="2"/>
    <x v="2"/>
    <x v="2"/>
    <s v="Black"/>
    <x v="606"/>
    <d v="2003-08-01T00:00:00"/>
    <n v="1349.6"/>
    <n v="809.76"/>
    <n v="2"/>
    <n v="1619.52"/>
  </r>
  <r>
    <x v="0"/>
    <x v="0"/>
    <x v="4"/>
    <s v="Satin Finish Company"/>
    <x v="0"/>
    <x v="0"/>
    <x v="19"/>
    <s v="Black"/>
    <x v="607"/>
    <d v="2003-08-01T00:00:00"/>
    <n v="2294.9899999999998"/>
    <n v="1376.9939999999999"/>
    <n v="2"/>
    <n v="2753.9879999999998"/>
  </r>
  <r>
    <x v="0"/>
    <x v="0"/>
    <x v="4"/>
    <s v="Satin Finish Company"/>
    <x v="2"/>
    <x v="30"/>
    <x v="71"/>
    <s v="Silver"/>
    <x v="585"/>
    <d v="2003-08-01T00:00:00"/>
    <n v="20.239999999999998"/>
    <n v="12.144"/>
    <n v="4"/>
    <n v="48.576000000000001"/>
  </r>
  <r>
    <x v="0"/>
    <x v="0"/>
    <x v="4"/>
    <s v="Satin Finish Company"/>
    <x v="2"/>
    <x v="18"/>
    <x v="85"/>
    <s v="Silver/Black"/>
    <x v="583"/>
    <d v="2003-08-01T00:00:00"/>
    <n v="62.09"/>
    <n v="37.253999999999998"/>
    <n v="1"/>
    <n v="37.253999999999998"/>
  </r>
  <r>
    <x v="0"/>
    <x v="0"/>
    <x v="4"/>
    <s v="Satin Finish Company"/>
    <x v="2"/>
    <x v="2"/>
    <x v="84"/>
    <s v="Silver"/>
    <x v="594"/>
    <d v="2003-08-01T00:00:00"/>
    <n v="264.05"/>
    <n v="158.43"/>
    <n v="7"/>
    <n v="1109.01"/>
  </r>
  <r>
    <x v="0"/>
    <x v="0"/>
    <x v="4"/>
    <s v="Satin Finish Company"/>
    <x v="0"/>
    <x v="0"/>
    <x v="82"/>
    <s v="Silver"/>
    <x v="605"/>
    <d v="2003-08-01T00:00:00"/>
    <n v="564.99"/>
    <n v="338.99400000000003"/>
    <n v="1"/>
    <n v="338.99400000000003"/>
  </r>
  <r>
    <x v="0"/>
    <x v="0"/>
    <x v="4"/>
    <s v="Satin Finish Company"/>
    <x v="2"/>
    <x v="18"/>
    <x v="86"/>
    <s v="Silver/Black"/>
    <x v="597"/>
    <d v="2003-08-01T00:00:00"/>
    <n v="80.989999999999995"/>
    <n v="48.594000000000001"/>
    <n v="2"/>
    <n v="97.188000000000002"/>
  </r>
  <r>
    <x v="0"/>
    <x v="0"/>
    <x v="4"/>
    <s v="Satin Finish Company"/>
    <x v="0"/>
    <x v="0"/>
    <x v="19"/>
    <s v="Black"/>
    <x v="598"/>
    <d v="2003-08-01T00:00:00"/>
    <n v="2294.9899999999998"/>
    <n v="1376.9939999999999"/>
    <n v="3"/>
    <n v="4130.982"/>
  </r>
  <r>
    <x v="0"/>
    <x v="0"/>
    <x v="4"/>
    <s v="Satin Finish Company"/>
    <x v="2"/>
    <x v="2"/>
    <x v="84"/>
    <s v="Silver"/>
    <x v="605"/>
    <d v="2003-08-01T00:00:00"/>
    <n v="264.05"/>
    <n v="158.43"/>
    <n v="2"/>
    <n v="316.86"/>
  </r>
  <r>
    <x v="0"/>
    <x v="0"/>
    <x v="4"/>
    <s v="Satin Finish Company"/>
    <x v="0"/>
    <x v="0"/>
    <x v="77"/>
    <s v="Silver"/>
    <x v="577"/>
    <d v="2003-08-01T00:00:00"/>
    <n v="769.49"/>
    <n v="461.69400000000002"/>
    <n v="2"/>
    <n v="923.38800000000003"/>
  </r>
  <r>
    <x v="0"/>
    <x v="0"/>
    <x v="4"/>
    <s v="Satin Finish Company"/>
    <x v="2"/>
    <x v="2"/>
    <x v="2"/>
    <s v="Silver"/>
    <x v="586"/>
    <d v="2003-08-01T00:00:00"/>
    <n v="1364.5"/>
    <n v="818.7"/>
    <n v="2"/>
    <n v="1637.4"/>
  </r>
  <r>
    <x v="0"/>
    <x v="0"/>
    <x v="4"/>
    <s v="Satin Finish Company"/>
    <x v="2"/>
    <x v="2"/>
    <x v="84"/>
    <s v="Silver"/>
    <x v="587"/>
    <d v="2003-08-01T00:00:00"/>
    <n v="264.05"/>
    <n v="158.43"/>
    <n v="7"/>
    <n v="1109.01"/>
  </r>
  <r>
    <x v="0"/>
    <x v="0"/>
    <x v="4"/>
    <s v="Satin Finish Company"/>
    <x v="2"/>
    <x v="2"/>
    <x v="84"/>
    <s v="Black"/>
    <x v="580"/>
    <d v="2003-08-01T00:00:00"/>
    <n v="249.79"/>
    <n v="149.874"/>
    <n v="8"/>
    <n v="1198.992"/>
  </r>
  <r>
    <x v="0"/>
    <x v="0"/>
    <x v="4"/>
    <s v="Satin Finish Company"/>
    <x v="2"/>
    <x v="2"/>
    <x v="84"/>
    <s v="Silver"/>
    <x v="598"/>
    <d v="2003-08-01T00:00:00"/>
    <n v="264.05"/>
    <n v="158.43"/>
    <n v="1"/>
    <n v="158.43"/>
  </r>
  <r>
    <x v="0"/>
    <x v="0"/>
    <x v="4"/>
    <s v="Satin Finish Company"/>
    <x v="2"/>
    <x v="31"/>
    <x v="78"/>
    <m/>
    <x v="596"/>
    <d v="2003-08-01T00:00:00"/>
    <n v="53.99"/>
    <n v="32.393999999999998"/>
    <n v="2"/>
    <n v="64.787999999999997"/>
  </r>
  <r>
    <x v="0"/>
    <x v="0"/>
    <x v="4"/>
    <s v="Satin Finish Company"/>
    <x v="2"/>
    <x v="31"/>
    <x v="73"/>
    <m/>
    <x v="589"/>
    <d v="2003-08-01T00:00:00"/>
    <n v="121.49"/>
    <n v="72.894000000000005"/>
    <n v="5"/>
    <n v="364.47"/>
  </r>
  <r>
    <x v="0"/>
    <x v="0"/>
    <x v="4"/>
    <s v="Satin Finish Company"/>
    <x v="0"/>
    <x v="0"/>
    <x v="82"/>
    <s v="Silver"/>
    <x v="577"/>
    <d v="2003-08-01T00:00:00"/>
    <n v="564.99"/>
    <n v="338.99400000000003"/>
    <n v="2"/>
    <n v="677.98800000000006"/>
  </r>
  <r>
    <x v="0"/>
    <x v="0"/>
    <x v="4"/>
    <s v="Satin Finish Company"/>
    <x v="0"/>
    <x v="0"/>
    <x v="19"/>
    <s v="Silver"/>
    <x v="601"/>
    <d v="2003-08-01T00:00:00"/>
    <n v="2319.9899999999998"/>
    <n v="1391.9939999999999"/>
    <n v="2"/>
    <n v="2783.9879999999998"/>
  </r>
  <r>
    <x v="0"/>
    <x v="0"/>
    <x v="4"/>
    <s v="Satin Finish Company"/>
    <x v="0"/>
    <x v="0"/>
    <x v="82"/>
    <s v="Silver"/>
    <x v="586"/>
    <d v="2003-08-01T00:00:00"/>
    <n v="564.99"/>
    <n v="338.99400000000003"/>
    <n v="3"/>
    <n v="1016.9820000000001"/>
  </r>
  <r>
    <x v="0"/>
    <x v="0"/>
    <x v="4"/>
    <s v="Sheet Metal Manufacturing"/>
    <x v="1"/>
    <x v="23"/>
    <x v="59"/>
    <s v="Blue"/>
    <x v="583"/>
    <d v="2003-08-01T00:00:00"/>
    <n v="63.5"/>
    <n v="38.1"/>
    <n v="3"/>
    <n v="114.30000000000001"/>
  </r>
  <r>
    <x v="0"/>
    <x v="0"/>
    <x v="4"/>
    <s v="Sheet Metal Manufacturing"/>
    <x v="2"/>
    <x v="6"/>
    <x v="11"/>
    <s v="Black"/>
    <x v="599"/>
    <d v="2003-08-01T00:00:00"/>
    <n v="1431.5"/>
    <n v="858.9"/>
    <n v="1"/>
    <n v="858.9"/>
  </r>
  <r>
    <x v="0"/>
    <x v="0"/>
    <x v="4"/>
    <s v="Sheet Metal Manufacturing"/>
    <x v="0"/>
    <x v="3"/>
    <x v="12"/>
    <s v="Red"/>
    <x v="588"/>
    <d v="2003-08-01T00:00:00"/>
    <n v="2443.35"/>
    <n v="1466.01"/>
    <n v="3"/>
    <n v="4398.03"/>
  </r>
  <r>
    <x v="0"/>
    <x v="0"/>
    <x v="4"/>
    <s v="Sheet Metal Manufacturing"/>
    <x v="1"/>
    <x v="5"/>
    <x v="6"/>
    <s v="Multi"/>
    <x v="604"/>
    <d v="2003-08-01T00:00:00"/>
    <n v="8.99"/>
    <n v="5.3940000000000001"/>
    <n v="4"/>
    <n v="21.576000000000001"/>
  </r>
  <r>
    <x v="0"/>
    <x v="0"/>
    <x v="4"/>
    <s v="Sheet Metal Manufacturing"/>
    <x v="0"/>
    <x v="3"/>
    <x v="12"/>
    <s v="Black"/>
    <x v="594"/>
    <d v="2003-08-01T00:00:00"/>
    <n v="2443.35"/>
    <n v="1466.01"/>
    <n v="3"/>
    <n v="4398.03"/>
  </r>
  <r>
    <x v="0"/>
    <x v="0"/>
    <x v="4"/>
    <s v="Sheet Metal Manufacturing"/>
    <x v="2"/>
    <x v="20"/>
    <x v="54"/>
    <m/>
    <x v="591"/>
    <d v="2003-08-01T00:00:00"/>
    <n v="52.64"/>
    <n v="31.584"/>
    <n v="2"/>
    <n v="63.167999999999999"/>
  </r>
  <r>
    <x v="0"/>
    <x v="0"/>
    <x v="4"/>
    <s v="Sheet Metal Manufacturing"/>
    <x v="2"/>
    <x v="18"/>
    <x v="53"/>
    <s v="Silver/Black"/>
    <x v="598"/>
    <d v="2003-08-01T00:00:00"/>
    <n v="40.49"/>
    <n v="24.294"/>
    <n v="2"/>
    <n v="48.588000000000001"/>
  </r>
  <r>
    <x v="0"/>
    <x v="0"/>
    <x v="4"/>
    <s v="Sheet Metal Manufacturing"/>
    <x v="0"/>
    <x v="3"/>
    <x v="12"/>
    <s v="Black"/>
    <x v="592"/>
    <d v="2003-08-01T00:00:00"/>
    <n v="2443.35"/>
    <n v="1466.01"/>
    <n v="4"/>
    <n v="5864.04"/>
  </r>
  <r>
    <x v="0"/>
    <x v="0"/>
    <x v="4"/>
    <s v="Sheet Metal Manufacturing"/>
    <x v="0"/>
    <x v="3"/>
    <x v="50"/>
    <s v="Yellow"/>
    <x v="592"/>
    <d v="2003-08-01T00:00:00"/>
    <n v="1700.99"/>
    <n v="1020.5940000000001"/>
    <n v="4"/>
    <n v="4082.3760000000002"/>
  </r>
  <r>
    <x v="0"/>
    <x v="0"/>
    <x v="4"/>
    <s v="Sheet Metal Manufacturing"/>
    <x v="0"/>
    <x v="3"/>
    <x v="49"/>
    <s v="Black"/>
    <x v="584"/>
    <d v="2003-08-01T00:00:00"/>
    <n v="539.99"/>
    <n v="323.99400000000003"/>
    <n v="3"/>
    <n v="971.98200000000008"/>
  </r>
  <r>
    <x v="0"/>
    <x v="0"/>
    <x v="4"/>
    <s v="Sheet Metal Manufacturing"/>
    <x v="3"/>
    <x v="21"/>
    <x v="55"/>
    <s v="Silver"/>
    <x v="577"/>
    <d v="2003-08-01T00:00:00"/>
    <n v="54.99"/>
    <n v="32.994"/>
    <n v="7"/>
    <n v="230.958"/>
  </r>
  <r>
    <x v="0"/>
    <x v="0"/>
    <x v="4"/>
    <s v="Sheet Metal Manufacturing"/>
    <x v="0"/>
    <x v="3"/>
    <x v="12"/>
    <s v="Black"/>
    <x v="597"/>
    <d v="2003-08-01T00:00:00"/>
    <n v="2443.35"/>
    <n v="1466.01"/>
    <n v="6"/>
    <n v="8796.06"/>
  </r>
  <r>
    <x v="0"/>
    <x v="0"/>
    <x v="4"/>
    <s v="Sheet Metal Manufacturing"/>
    <x v="1"/>
    <x v="4"/>
    <x v="58"/>
    <s v="Yellow"/>
    <x v="579"/>
    <d v="2003-08-01T00:00:00"/>
    <n v="53.99"/>
    <n v="32.393999999999998"/>
    <n v="6"/>
    <n v="194.36399999999998"/>
  </r>
  <r>
    <x v="0"/>
    <x v="0"/>
    <x v="4"/>
    <s v="Sheet Metal Manufacturing"/>
    <x v="0"/>
    <x v="3"/>
    <x v="17"/>
    <s v="Yellow"/>
    <x v="600"/>
    <d v="2003-08-01T00:00:00"/>
    <n v="1120.49"/>
    <n v="672.29399999999998"/>
    <n v="3"/>
    <n v="2016.8820000000001"/>
  </r>
  <r>
    <x v="0"/>
    <x v="0"/>
    <x v="4"/>
    <s v="Sheet Metal Manufacturing"/>
    <x v="0"/>
    <x v="3"/>
    <x v="17"/>
    <s v="Yellow"/>
    <x v="596"/>
    <d v="2003-08-01T00:00:00"/>
    <n v="1120.49"/>
    <n v="672.29399999999998"/>
    <n v="5"/>
    <n v="3361.47"/>
  </r>
  <r>
    <x v="0"/>
    <x v="0"/>
    <x v="4"/>
    <s v="Sheet Metal Manufacturing"/>
    <x v="2"/>
    <x v="9"/>
    <x v="31"/>
    <m/>
    <x v="605"/>
    <d v="2003-08-01T00:00:00"/>
    <n v="44.54"/>
    <n v="26.724"/>
    <n v="2"/>
    <n v="53.448"/>
  </r>
  <r>
    <x v="0"/>
    <x v="0"/>
    <x v="4"/>
    <s v="Sheet Metal Manufacturing"/>
    <x v="1"/>
    <x v="4"/>
    <x v="58"/>
    <s v="Yellow"/>
    <x v="594"/>
    <d v="2003-08-01T00:00:00"/>
    <n v="53.99"/>
    <n v="32.393999999999998"/>
    <n v="7"/>
    <n v="226.75799999999998"/>
  </r>
  <r>
    <x v="0"/>
    <x v="0"/>
    <x v="4"/>
    <s v="Sheet Metal Manufacturing"/>
    <x v="3"/>
    <x v="7"/>
    <x v="10"/>
    <s v="Red"/>
    <x v="583"/>
    <d v="2003-08-01T00:00:00"/>
    <n v="34.99"/>
    <n v="20.994"/>
    <n v="5"/>
    <n v="104.97"/>
  </r>
  <r>
    <x v="0"/>
    <x v="0"/>
    <x v="4"/>
    <s v="Sheet Metal Manufacturing"/>
    <x v="1"/>
    <x v="23"/>
    <x v="59"/>
    <s v="Blue"/>
    <x v="605"/>
    <d v="2003-08-01T00:00:00"/>
    <n v="63.5"/>
    <n v="36.83"/>
    <n v="14"/>
    <n v="515.62"/>
  </r>
  <r>
    <x v="0"/>
    <x v="0"/>
    <x v="4"/>
    <s v="Sheet Metal Manufacturing"/>
    <x v="1"/>
    <x v="4"/>
    <x v="58"/>
    <s v="Yellow"/>
    <x v="580"/>
    <d v="2003-08-01T00:00:00"/>
    <n v="53.99"/>
    <n v="32.393999999999998"/>
    <n v="10"/>
    <n v="323.94"/>
  </r>
  <r>
    <x v="0"/>
    <x v="0"/>
    <x v="4"/>
    <s v="Sheet Metal Manufacturing"/>
    <x v="3"/>
    <x v="32"/>
    <x v="76"/>
    <m/>
    <x v="582"/>
    <d v="2003-08-01T00:00:00"/>
    <n v="2.29"/>
    <n v="1.3740000000000001"/>
    <n v="2"/>
    <n v="2.7480000000000002"/>
  </r>
  <r>
    <x v="0"/>
    <x v="0"/>
    <x v="4"/>
    <s v="Sheet Metal Manufacturing"/>
    <x v="3"/>
    <x v="22"/>
    <x v="57"/>
    <m/>
    <x v="577"/>
    <d v="2003-08-01T00:00:00"/>
    <n v="4.99"/>
    <n v="2.9940000000000002"/>
    <n v="4"/>
    <n v="11.976000000000001"/>
  </r>
  <r>
    <x v="0"/>
    <x v="0"/>
    <x v="4"/>
    <s v="Sheet Metal Manufacturing"/>
    <x v="2"/>
    <x v="18"/>
    <x v="47"/>
    <s v="Silver/Black"/>
    <x v="591"/>
    <d v="2003-08-01T00:00:00"/>
    <n v="62.09"/>
    <n v="37.253999999999998"/>
    <n v="4"/>
    <n v="149.01599999999999"/>
  </r>
  <r>
    <x v="0"/>
    <x v="0"/>
    <x v="4"/>
    <s v="Sheet Metal Manufacturing"/>
    <x v="2"/>
    <x v="6"/>
    <x v="8"/>
    <s v="Black"/>
    <x v="593"/>
    <d v="2003-08-01T00:00:00"/>
    <n v="337.22"/>
    <n v="202.33199999999999"/>
    <n v="2"/>
    <n v="404.66399999999999"/>
  </r>
  <r>
    <x v="0"/>
    <x v="0"/>
    <x v="4"/>
    <s v="Sheet Metal Manufacturing"/>
    <x v="3"/>
    <x v="19"/>
    <x v="52"/>
    <m/>
    <x v="596"/>
    <d v="2003-08-01T00:00:00"/>
    <n v="120"/>
    <n v="72"/>
    <n v="8"/>
    <n v="576"/>
  </r>
  <r>
    <x v="0"/>
    <x v="0"/>
    <x v="4"/>
    <s v="Sheet Metal Manufacturing"/>
    <x v="0"/>
    <x v="3"/>
    <x v="50"/>
    <s v="Yellow"/>
    <x v="603"/>
    <d v="2003-08-01T00:00:00"/>
    <n v="1700.99"/>
    <n v="1020.5940000000001"/>
    <n v="3"/>
    <n v="3061.7820000000002"/>
  </r>
  <r>
    <x v="0"/>
    <x v="0"/>
    <x v="4"/>
    <s v="Sheet Metal Manufacturing"/>
    <x v="0"/>
    <x v="3"/>
    <x v="12"/>
    <s v="Black"/>
    <x v="592"/>
    <d v="2003-08-01T00:00:00"/>
    <n v="2443.35"/>
    <n v="1466.01"/>
    <n v="4"/>
    <n v="5864.04"/>
  </r>
  <r>
    <x v="0"/>
    <x v="0"/>
    <x v="4"/>
    <s v="Sheet Metal Manufacturing"/>
    <x v="3"/>
    <x v="7"/>
    <x v="10"/>
    <s v="Black"/>
    <x v="603"/>
    <d v="2003-08-01T00:00:00"/>
    <n v="34.99"/>
    <n v="20.994"/>
    <n v="2"/>
    <n v="41.988"/>
  </r>
  <r>
    <x v="0"/>
    <x v="0"/>
    <x v="4"/>
    <s v="Sheet Metal Manufacturing"/>
    <x v="2"/>
    <x v="6"/>
    <x v="15"/>
    <s v="Yellow"/>
    <x v="585"/>
    <d v="2003-08-01T00:00:00"/>
    <n v="594.83000000000004"/>
    <n v="356.89800000000002"/>
    <n v="2"/>
    <n v="713.79600000000005"/>
  </r>
  <r>
    <x v="0"/>
    <x v="0"/>
    <x v="4"/>
    <s v="Sheet Metal Manufacturing"/>
    <x v="1"/>
    <x v="4"/>
    <x v="5"/>
    <s v="Multi"/>
    <x v="589"/>
    <d v="2003-08-01T00:00:00"/>
    <n v="49.99"/>
    <n v="29.994"/>
    <n v="6"/>
    <n v="179.964"/>
  </r>
  <r>
    <x v="0"/>
    <x v="0"/>
    <x v="4"/>
    <s v="Sheet Metal Manufacturing"/>
    <x v="0"/>
    <x v="3"/>
    <x v="49"/>
    <s v="Black"/>
    <x v="581"/>
    <d v="2003-08-01T00:00:00"/>
    <n v="539.99"/>
    <n v="323.99400000000003"/>
    <n v="3"/>
    <n v="971.98200000000008"/>
  </r>
  <r>
    <x v="0"/>
    <x v="0"/>
    <x v="4"/>
    <s v="Sheet Metal Manufacturing"/>
    <x v="1"/>
    <x v="10"/>
    <x v="29"/>
    <s v="Black"/>
    <x v="585"/>
    <d v="2003-08-01T00:00:00"/>
    <n v="24.49"/>
    <n v="14.694000000000001"/>
    <n v="4"/>
    <n v="58.776000000000003"/>
  </r>
  <r>
    <x v="0"/>
    <x v="0"/>
    <x v="4"/>
    <s v="Sheet Metal Manufacturing"/>
    <x v="1"/>
    <x v="1"/>
    <x v="48"/>
    <s v="White"/>
    <x v="581"/>
    <d v="2003-08-01T00:00:00"/>
    <n v="8.99"/>
    <n v="4.9444999999999997"/>
    <n v="24"/>
    <n v="118.66799999999999"/>
  </r>
  <r>
    <x v="0"/>
    <x v="0"/>
    <x v="4"/>
    <s v="Sheet Metal Manufacturing"/>
    <x v="2"/>
    <x v="6"/>
    <x v="15"/>
    <s v="Yellow"/>
    <x v="581"/>
    <d v="2003-08-01T00:00:00"/>
    <n v="594.83000000000004"/>
    <n v="356.89800000000002"/>
    <n v="4"/>
    <n v="1427.5920000000001"/>
  </r>
  <r>
    <x v="0"/>
    <x v="0"/>
    <x v="4"/>
    <s v="Sheet Metal Manufacturing"/>
    <x v="1"/>
    <x v="4"/>
    <x v="5"/>
    <s v="Multi"/>
    <x v="593"/>
    <d v="2003-08-01T00:00:00"/>
    <n v="49.99"/>
    <n v="29.994"/>
    <n v="4"/>
    <n v="119.976"/>
  </r>
  <r>
    <x v="0"/>
    <x v="0"/>
    <x v="4"/>
    <s v="Sheet Metal Manufacturing"/>
    <x v="0"/>
    <x v="3"/>
    <x v="49"/>
    <s v="Black"/>
    <x v="578"/>
    <d v="2003-08-01T00:00:00"/>
    <n v="539.99"/>
    <n v="323.99400000000003"/>
    <n v="8"/>
    <n v="2591.9520000000002"/>
  </r>
  <r>
    <x v="0"/>
    <x v="0"/>
    <x v="4"/>
    <s v="Sheet Metal Manufacturing"/>
    <x v="2"/>
    <x v="9"/>
    <x v="16"/>
    <m/>
    <x v="588"/>
    <d v="2003-08-01T00:00:00"/>
    <n v="120.27"/>
    <n v="72.162000000000006"/>
    <n v="1"/>
    <n v="72.162000000000006"/>
  </r>
  <r>
    <x v="0"/>
    <x v="0"/>
    <x v="4"/>
    <s v="Sheet Metal Manufacturing"/>
    <x v="1"/>
    <x v="10"/>
    <x v="29"/>
    <s v="Black"/>
    <x v="587"/>
    <d v="2003-08-01T00:00:00"/>
    <n v="24.49"/>
    <n v="14.694000000000001"/>
    <n v="3"/>
    <n v="44.082000000000001"/>
  </r>
  <r>
    <x v="0"/>
    <x v="0"/>
    <x v="4"/>
    <s v="Sheet Metal Manufacturing"/>
    <x v="0"/>
    <x v="3"/>
    <x v="50"/>
    <s v="Yellow"/>
    <x v="597"/>
    <d v="2003-08-01T00:00:00"/>
    <n v="1700.99"/>
    <n v="1020.5940000000001"/>
    <n v="3"/>
    <n v="3061.7820000000002"/>
  </r>
  <r>
    <x v="0"/>
    <x v="0"/>
    <x v="4"/>
    <s v="Sheet Metal Manufacturing"/>
    <x v="2"/>
    <x v="18"/>
    <x v="51"/>
    <s v="Silver/Black"/>
    <x v="594"/>
    <d v="2003-08-01T00:00:00"/>
    <n v="80.989999999999995"/>
    <n v="48.594000000000001"/>
    <n v="3"/>
    <n v="145.78200000000001"/>
  </r>
  <r>
    <x v="0"/>
    <x v="0"/>
    <x v="4"/>
    <s v="Sheet Metal Manufacturing"/>
    <x v="0"/>
    <x v="3"/>
    <x v="17"/>
    <s v="Yellow"/>
    <x v="581"/>
    <d v="2003-08-01T00:00:00"/>
    <n v="1120.49"/>
    <n v="672.29399999999998"/>
    <n v="4"/>
    <n v="2689.1759999999999"/>
  </r>
  <r>
    <x v="0"/>
    <x v="0"/>
    <x v="4"/>
    <s v="Sheet Metal Manufacturing"/>
    <x v="2"/>
    <x v="6"/>
    <x v="15"/>
    <s v="Yellow"/>
    <x v="590"/>
    <d v="2003-08-01T00:00:00"/>
    <n v="594.83000000000004"/>
    <n v="356.89800000000002"/>
    <n v="3"/>
    <n v="1070.694"/>
  </r>
  <r>
    <x v="0"/>
    <x v="0"/>
    <x v="4"/>
    <s v="Sheet Metal Manufacturing"/>
    <x v="0"/>
    <x v="3"/>
    <x v="49"/>
    <s v="Black"/>
    <x v="603"/>
    <d v="2003-08-01T00:00:00"/>
    <n v="539.99"/>
    <n v="323.99400000000003"/>
    <n v="4"/>
    <n v="1295.9760000000001"/>
  </r>
  <r>
    <x v="0"/>
    <x v="0"/>
    <x v="4"/>
    <s v="Sheet Metal Manufacturing"/>
    <x v="2"/>
    <x v="6"/>
    <x v="11"/>
    <s v="Red"/>
    <x v="586"/>
    <d v="2003-08-01T00:00:00"/>
    <n v="1431.5"/>
    <n v="858.9"/>
    <n v="1"/>
    <n v="858.9"/>
  </r>
  <r>
    <x v="0"/>
    <x v="0"/>
    <x v="4"/>
    <s v="Sheet Metal Manufacturing"/>
    <x v="2"/>
    <x v="6"/>
    <x v="11"/>
    <s v="Red"/>
    <x v="589"/>
    <d v="2003-08-01T00:00:00"/>
    <n v="1431.5"/>
    <n v="858.9"/>
    <n v="3"/>
    <n v="2576.6999999999998"/>
  </r>
  <r>
    <x v="0"/>
    <x v="0"/>
    <x v="4"/>
    <s v="Sheet Metal Manufacturing"/>
    <x v="1"/>
    <x v="1"/>
    <x v="48"/>
    <s v="White"/>
    <x v="587"/>
    <d v="2003-08-01T00:00:00"/>
    <n v="8.99"/>
    <n v="5.3940000000000001"/>
    <n v="9"/>
    <n v="48.545999999999999"/>
  </r>
  <r>
    <x v="0"/>
    <x v="0"/>
    <x v="4"/>
    <s v="Sheet Metal Manufacturing"/>
    <x v="0"/>
    <x v="3"/>
    <x v="17"/>
    <s v="Yellow"/>
    <x v="602"/>
    <d v="2003-08-01T00:00:00"/>
    <n v="1120.49"/>
    <n v="672.29399999999998"/>
    <n v="3"/>
    <n v="2016.8820000000001"/>
  </r>
  <r>
    <x v="0"/>
    <x v="0"/>
    <x v="4"/>
    <s v="Sheet Metal Manufacturing"/>
    <x v="0"/>
    <x v="3"/>
    <x v="50"/>
    <s v="Yellow"/>
    <x v="589"/>
    <d v="2003-08-01T00:00:00"/>
    <n v="1700.99"/>
    <n v="1020.5940000000001"/>
    <n v="1"/>
    <n v="1020.5940000000001"/>
  </r>
  <r>
    <x v="0"/>
    <x v="0"/>
    <x v="4"/>
    <s v="Sheet Metal Manufacturing"/>
    <x v="3"/>
    <x v="7"/>
    <x v="10"/>
    <s v="Blue"/>
    <x v="600"/>
    <d v="2003-08-01T00:00:00"/>
    <n v="34.99"/>
    <n v="20.994"/>
    <n v="8"/>
    <n v="167.952"/>
  </r>
  <r>
    <x v="0"/>
    <x v="0"/>
    <x v="4"/>
    <s v="Sheet Metal Manufacturing"/>
    <x v="1"/>
    <x v="4"/>
    <x v="5"/>
    <s v="Multi"/>
    <x v="602"/>
    <d v="2003-08-01T00:00:00"/>
    <n v="49.99"/>
    <n v="29.994"/>
    <n v="6"/>
    <n v="179.964"/>
  </r>
  <r>
    <x v="0"/>
    <x v="0"/>
    <x v="4"/>
    <s v="Sheet Metal Manufacturing"/>
    <x v="3"/>
    <x v="24"/>
    <x v="60"/>
    <m/>
    <x v="593"/>
    <d v="2003-08-01T00:00:00"/>
    <n v="7.95"/>
    <n v="4.7699999999999996"/>
    <n v="1"/>
    <n v="4.7699999999999996"/>
  </r>
  <r>
    <x v="0"/>
    <x v="0"/>
    <x v="4"/>
    <s v="Sheet Metal Manufacturing"/>
    <x v="2"/>
    <x v="6"/>
    <x v="8"/>
    <s v="Black"/>
    <x v="589"/>
    <d v="2003-08-01T00:00:00"/>
    <n v="337.22"/>
    <n v="202.33199999999999"/>
    <n v="2"/>
    <n v="404.66399999999999"/>
  </r>
  <r>
    <x v="0"/>
    <x v="0"/>
    <x v="4"/>
    <s v="Sheet Metal Manufacturing"/>
    <x v="0"/>
    <x v="3"/>
    <x v="17"/>
    <s v="Yellow"/>
    <x v="602"/>
    <d v="2003-08-01T00:00:00"/>
    <n v="1120.49"/>
    <n v="672.29399999999998"/>
    <n v="6"/>
    <n v="4033.7640000000001"/>
  </r>
  <r>
    <x v="0"/>
    <x v="0"/>
    <x v="0"/>
    <s v="Leading Bike Distributors"/>
    <x v="0"/>
    <x v="3"/>
    <x v="50"/>
    <s v="Yellow"/>
    <x v="586"/>
    <d v="2003-08-01T00:00:00"/>
    <n v="1700.99"/>
    <n v="1020.5940000000001"/>
    <n v="1"/>
    <n v="1020.5940000000001"/>
  </r>
  <r>
    <x v="0"/>
    <x v="0"/>
    <x v="0"/>
    <s v="Leading Bike Distributors"/>
    <x v="3"/>
    <x v="24"/>
    <x v="60"/>
    <m/>
    <x v="593"/>
    <d v="2003-08-01T00:00:00"/>
    <n v="7.95"/>
    <n v="4.7699999999999996"/>
    <n v="2"/>
    <n v="9.5399999999999991"/>
  </r>
  <r>
    <x v="0"/>
    <x v="0"/>
    <x v="0"/>
    <s v="Leading Bike Distributors"/>
    <x v="3"/>
    <x v="19"/>
    <x v="52"/>
    <m/>
    <x v="600"/>
    <d v="2003-08-01T00:00:00"/>
    <n v="120"/>
    <n v="72"/>
    <n v="3"/>
    <n v="216"/>
  </r>
  <r>
    <x v="0"/>
    <x v="0"/>
    <x v="0"/>
    <s v="Leading Bike Distributors"/>
    <x v="2"/>
    <x v="18"/>
    <x v="53"/>
    <s v="Silver/Black"/>
    <x v="603"/>
    <d v="2003-08-01T00:00:00"/>
    <n v="40.49"/>
    <n v="24.294"/>
    <n v="5"/>
    <n v="121.47"/>
  </r>
  <r>
    <x v="0"/>
    <x v="0"/>
    <x v="0"/>
    <s v="Leading Bike Distributors"/>
    <x v="1"/>
    <x v="5"/>
    <x v="6"/>
    <s v="Multi"/>
    <x v="590"/>
    <d v="2003-08-01T00:00:00"/>
    <n v="8.99"/>
    <n v="5.3940000000000001"/>
    <n v="4"/>
    <n v="21.576000000000001"/>
  </r>
  <r>
    <x v="0"/>
    <x v="0"/>
    <x v="0"/>
    <s v="Leading Bike Distributors"/>
    <x v="2"/>
    <x v="6"/>
    <x v="8"/>
    <s v="Black"/>
    <x v="595"/>
    <d v="2003-08-01T00:00:00"/>
    <n v="337.22"/>
    <n v="202.33199999999999"/>
    <n v="3"/>
    <n v="606.99599999999998"/>
  </r>
  <r>
    <x v="0"/>
    <x v="0"/>
    <x v="0"/>
    <s v="Leading Bike Distributors"/>
    <x v="1"/>
    <x v="4"/>
    <x v="58"/>
    <s v="Yellow"/>
    <x v="590"/>
    <d v="2003-08-01T00:00:00"/>
    <n v="53.99"/>
    <n v="32.393999999999998"/>
    <n v="4"/>
    <n v="129.57599999999999"/>
  </r>
  <r>
    <x v="0"/>
    <x v="0"/>
    <x v="0"/>
    <s v="Leading Bike Distributors"/>
    <x v="1"/>
    <x v="23"/>
    <x v="59"/>
    <s v="Blue"/>
    <x v="592"/>
    <d v="2003-08-01T00:00:00"/>
    <n v="63.5"/>
    <n v="38.1"/>
    <n v="4"/>
    <n v="152.4"/>
  </r>
  <r>
    <x v="0"/>
    <x v="0"/>
    <x v="0"/>
    <s v="Leading Bike Distributors"/>
    <x v="2"/>
    <x v="18"/>
    <x v="47"/>
    <s v="Silver/Black"/>
    <x v="587"/>
    <d v="2003-08-01T00:00:00"/>
    <n v="62.09"/>
    <n v="37.253999999999998"/>
    <n v="3"/>
    <n v="111.762"/>
  </r>
  <r>
    <x v="0"/>
    <x v="0"/>
    <x v="0"/>
    <s v="Leading Bike Distributors"/>
    <x v="1"/>
    <x v="4"/>
    <x v="5"/>
    <s v="Multi"/>
    <x v="599"/>
    <d v="2003-08-01T00:00:00"/>
    <n v="49.99"/>
    <n v="29.994"/>
    <n v="4"/>
    <n v="119.976"/>
  </r>
  <r>
    <x v="0"/>
    <x v="0"/>
    <x v="0"/>
    <s v="Leading Bike Distributors"/>
    <x v="2"/>
    <x v="18"/>
    <x v="51"/>
    <s v="Silver/Black"/>
    <x v="583"/>
    <d v="2003-08-01T00:00:00"/>
    <n v="80.989999999999995"/>
    <n v="48.594000000000001"/>
    <n v="4"/>
    <n v="194.376"/>
  </r>
  <r>
    <x v="0"/>
    <x v="0"/>
    <x v="0"/>
    <s v="Leading Bike Distributors"/>
    <x v="3"/>
    <x v="7"/>
    <x v="10"/>
    <s v="Black"/>
    <x v="607"/>
    <d v="2003-08-01T00:00:00"/>
    <n v="34.99"/>
    <n v="20.994"/>
    <n v="2"/>
    <n v="41.988"/>
  </r>
  <r>
    <x v="0"/>
    <x v="0"/>
    <x v="0"/>
    <s v="Leading Bike Distributors"/>
    <x v="3"/>
    <x v="22"/>
    <x v="57"/>
    <m/>
    <x v="600"/>
    <d v="2003-08-01T00:00:00"/>
    <n v="4.99"/>
    <n v="2.9940000000000002"/>
    <n v="2"/>
    <n v="5.9880000000000004"/>
  </r>
  <r>
    <x v="0"/>
    <x v="0"/>
    <x v="0"/>
    <s v="Leading Bike Distributors"/>
    <x v="1"/>
    <x v="1"/>
    <x v="48"/>
    <s v="White"/>
    <x v="598"/>
    <d v="2003-08-01T00:00:00"/>
    <n v="8.99"/>
    <n v="5.3940000000000001"/>
    <n v="2"/>
    <n v="10.788"/>
  </r>
  <r>
    <x v="0"/>
    <x v="0"/>
    <x v="0"/>
    <s v="Leading Bike Distributors"/>
    <x v="3"/>
    <x v="7"/>
    <x v="10"/>
    <s v="Red"/>
    <x v="598"/>
    <d v="2003-08-01T00:00:00"/>
    <n v="34.99"/>
    <n v="20.994"/>
    <n v="4"/>
    <n v="83.975999999999999"/>
  </r>
  <r>
    <x v="0"/>
    <x v="0"/>
    <x v="0"/>
    <s v="Leading Bike Distributors"/>
    <x v="3"/>
    <x v="7"/>
    <x v="10"/>
    <s v="Blue"/>
    <x v="604"/>
    <d v="2003-08-01T00:00:00"/>
    <n v="34.99"/>
    <n v="20.994"/>
    <n v="5"/>
    <n v="104.97"/>
  </r>
  <r>
    <x v="0"/>
    <x v="0"/>
    <x v="0"/>
    <s v="Leading Bike Distributors"/>
    <x v="1"/>
    <x v="4"/>
    <x v="58"/>
    <s v="Yellow"/>
    <x v="603"/>
    <d v="2003-08-01T00:00:00"/>
    <n v="53.99"/>
    <n v="32.393999999999998"/>
    <n v="7"/>
    <n v="226.75799999999998"/>
  </r>
  <r>
    <x v="0"/>
    <x v="0"/>
    <x v="0"/>
    <s v="Leading Bike Distributors"/>
    <x v="0"/>
    <x v="3"/>
    <x v="50"/>
    <s v="Yellow"/>
    <x v="603"/>
    <d v="2003-08-01T00:00:00"/>
    <n v="1700.99"/>
    <n v="1020.5940000000001"/>
    <n v="2"/>
    <n v="2041.1880000000001"/>
  </r>
  <r>
    <x v="0"/>
    <x v="1"/>
    <x v="1"/>
    <s v="Finer Cycle Shop"/>
    <x v="3"/>
    <x v="21"/>
    <x v="55"/>
    <s v="Silver"/>
    <x v="581"/>
    <d v="2003-08-01T00:00:00"/>
    <n v="54.99"/>
    <n v="32.994"/>
    <n v="5"/>
    <n v="164.97"/>
  </r>
  <r>
    <x v="0"/>
    <x v="1"/>
    <x v="1"/>
    <s v="Finer Cycle Shop"/>
    <x v="1"/>
    <x v="23"/>
    <x v="59"/>
    <s v="Blue"/>
    <x v="580"/>
    <d v="2003-08-01T00:00:00"/>
    <n v="63.5"/>
    <n v="38.1"/>
    <n v="5"/>
    <n v="190.5"/>
  </r>
  <r>
    <x v="0"/>
    <x v="1"/>
    <x v="1"/>
    <s v="Finer Cycle Shop"/>
    <x v="3"/>
    <x v="19"/>
    <x v="52"/>
    <m/>
    <x v="580"/>
    <d v="2003-08-01T00:00:00"/>
    <n v="120"/>
    <n v="72"/>
    <n v="2"/>
    <n v="144"/>
  </r>
  <r>
    <x v="0"/>
    <x v="1"/>
    <x v="1"/>
    <s v="Finer Cycle Shop"/>
    <x v="1"/>
    <x v="5"/>
    <x v="6"/>
    <s v="Multi"/>
    <x v="598"/>
    <d v="2003-08-01T00:00:00"/>
    <n v="8.99"/>
    <n v="5.3940000000000001"/>
    <n v="9"/>
    <n v="48.545999999999999"/>
  </r>
  <r>
    <x v="0"/>
    <x v="1"/>
    <x v="1"/>
    <s v="Finer Cycle Shop"/>
    <x v="2"/>
    <x v="20"/>
    <x v="83"/>
    <m/>
    <x v="598"/>
    <d v="2003-08-01T00:00:00"/>
    <n v="52.64"/>
    <n v="31.584"/>
    <n v="5"/>
    <n v="157.91999999999999"/>
  </r>
  <r>
    <x v="0"/>
    <x v="1"/>
    <x v="1"/>
    <s v="Finer Cycle Shop"/>
    <x v="2"/>
    <x v="18"/>
    <x v="86"/>
    <s v="Silver/Black"/>
    <x v="603"/>
    <d v="2003-08-01T00:00:00"/>
    <n v="80.989999999999995"/>
    <n v="48.594000000000001"/>
    <n v="4"/>
    <n v="194.376"/>
  </r>
  <r>
    <x v="0"/>
    <x v="1"/>
    <x v="1"/>
    <s v="Finer Cycle Shop"/>
    <x v="1"/>
    <x v="4"/>
    <x v="58"/>
    <s v="Yellow"/>
    <x v="578"/>
    <d v="2003-08-01T00:00:00"/>
    <n v="53.99"/>
    <n v="32.393999999999998"/>
    <n v="3"/>
    <n v="97.181999999999988"/>
  </r>
  <r>
    <x v="0"/>
    <x v="1"/>
    <x v="1"/>
    <s v="Finer Cycle Shop"/>
    <x v="1"/>
    <x v="14"/>
    <x v="56"/>
    <s v="Black"/>
    <x v="583"/>
    <d v="2003-08-01T00:00:00"/>
    <n v="69.989999999999995"/>
    <n v="41.994"/>
    <n v="8"/>
    <n v="335.952"/>
  </r>
  <r>
    <x v="0"/>
    <x v="1"/>
    <x v="1"/>
    <s v="Finer Cycle Shop"/>
    <x v="3"/>
    <x v="7"/>
    <x v="10"/>
    <s v="Red"/>
    <x v="607"/>
    <d v="2003-08-01T00:00:00"/>
    <n v="34.99"/>
    <n v="20.994"/>
    <n v="4"/>
    <n v="83.975999999999999"/>
  </r>
  <r>
    <x v="0"/>
    <x v="1"/>
    <x v="1"/>
    <s v="Finer Cycle Shop"/>
    <x v="2"/>
    <x v="9"/>
    <x v="22"/>
    <m/>
    <x v="595"/>
    <d v="2003-08-01T00:00:00"/>
    <n v="61.92"/>
    <n v="37.152000000000001"/>
    <n v="5"/>
    <n v="185.76"/>
  </r>
  <r>
    <x v="0"/>
    <x v="1"/>
    <x v="1"/>
    <s v="Finer Cycle Shop"/>
    <x v="1"/>
    <x v="4"/>
    <x v="58"/>
    <s v="Yellow"/>
    <x v="597"/>
    <d v="2003-08-01T00:00:00"/>
    <n v="53.99"/>
    <n v="32.393999999999998"/>
    <n v="2"/>
    <n v="64.787999999999997"/>
  </r>
  <r>
    <x v="0"/>
    <x v="1"/>
    <x v="1"/>
    <s v="Finer Cycle Shop"/>
    <x v="1"/>
    <x v="14"/>
    <x v="56"/>
    <s v="Black"/>
    <x v="579"/>
    <d v="2003-08-01T00:00:00"/>
    <n v="69.989999999999995"/>
    <n v="41.994"/>
    <n v="4"/>
    <n v="167.976"/>
  </r>
  <r>
    <x v="0"/>
    <x v="1"/>
    <x v="1"/>
    <s v="Finer Cycle Shop"/>
    <x v="1"/>
    <x v="14"/>
    <x v="56"/>
    <s v="Black"/>
    <x v="585"/>
    <d v="2003-08-01T00:00:00"/>
    <n v="69.989999999999995"/>
    <n v="41.994"/>
    <n v="6"/>
    <n v="251.964"/>
  </r>
  <r>
    <x v="0"/>
    <x v="1"/>
    <x v="1"/>
    <s v="Finer Cycle Shop"/>
    <x v="0"/>
    <x v="0"/>
    <x v="19"/>
    <s v="Black"/>
    <x v="588"/>
    <d v="2003-08-01T00:00:00"/>
    <n v="2294.9899999999998"/>
    <n v="1376.9939999999999"/>
    <n v="5"/>
    <n v="6884.9699999999993"/>
  </r>
  <r>
    <x v="0"/>
    <x v="1"/>
    <x v="1"/>
    <s v="Finer Cycle Shop"/>
    <x v="3"/>
    <x v="7"/>
    <x v="10"/>
    <s v="Black"/>
    <x v="599"/>
    <d v="2003-08-01T00:00:00"/>
    <n v="34.99"/>
    <n v="20.994"/>
    <n v="4"/>
    <n v="83.975999999999999"/>
  </r>
  <r>
    <x v="0"/>
    <x v="1"/>
    <x v="1"/>
    <s v="Finer Cycle Shop"/>
    <x v="2"/>
    <x v="2"/>
    <x v="38"/>
    <s v="Silver"/>
    <x v="594"/>
    <d v="2003-08-01T00:00:00"/>
    <n v="364.09"/>
    <n v="218.45400000000001"/>
    <n v="1"/>
    <n v="218.45400000000001"/>
  </r>
  <r>
    <x v="0"/>
    <x v="1"/>
    <x v="1"/>
    <s v="Finer Cycle Shop"/>
    <x v="3"/>
    <x v="7"/>
    <x v="10"/>
    <s v="Blue"/>
    <x v="581"/>
    <d v="2003-08-01T00:00:00"/>
    <n v="34.99"/>
    <n v="20.994"/>
    <n v="5"/>
    <n v="104.97"/>
  </r>
  <r>
    <x v="0"/>
    <x v="1"/>
    <x v="1"/>
    <s v="Finer Cycle Shop"/>
    <x v="1"/>
    <x v="4"/>
    <x v="5"/>
    <s v="Multi"/>
    <x v="587"/>
    <d v="2003-08-01T00:00:00"/>
    <n v="49.99"/>
    <n v="29.994"/>
    <n v="5"/>
    <n v="149.97"/>
  </r>
  <r>
    <x v="0"/>
    <x v="1"/>
    <x v="1"/>
    <s v="Finer Cycle Shop"/>
    <x v="1"/>
    <x v="10"/>
    <x v="29"/>
    <s v="Black"/>
    <x v="588"/>
    <d v="2003-08-01T00:00:00"/>
    <n v="24.49"/>
    <n v="14.694000000000001"/>
    <n v="4"/>
    <n v="58.776000000000003"/>
  </r>
  <r>
    <x v="0"/>
    <x v="1"/>
    <x v="1"/>
    <s v="Finer Cycle Shop"/>
    <x v="3"/>
    <x v="22"/>
    <x v="57"/>
    <m/>
    <x v="605"/>
    <d v="2003-08-01T00:00:00"/>
    <n v="4.99"/>
    <n v="2.9940000000000002"/>
    <n v="3"/>
    <n v="8.9820000000000011"/>
  </r>
  <r>
    <x v="0"/>
    <x v="1"/>
    <x v="1"/>
    <s v="Finer Cycle Shop"/>
    <x v="1"/>
    <x v="23"/>
    <x v="59"/>
    <s v="Blue"/>
    <x v="589"/>
    <d v="2003-08-01T00:00:00"/>
    <n v="63.5"/>
    <n v="38.1"/>
    <n v="4"/>
    <n v="152.4"/>
  </r>
  <r>
    <x v="0"/>
    <x v="1"/>
    <x v="1"/>
    <s v="Finer Cycle Shop"/>
    <x v="3"/>
    <x v="24"/>
    <x v="60"/>
    <m/>
    <x v="586"/>
    <d v="2003-08-01T00:00:00"/>
    <n v="7.95"/>
    <n v="4.7699999999999996"/>
    <n v="2"/>
    <n v="9.5399999999999991"/>
  </r>
  <r>
    <x v="1"/>
    <x v="4"/>
    <x v="8"/>
    <s v="Fitness Toys"/>
    <x v="2"/>
    <x v="27"/>
    <x v="66"/>
    <s v="Blue"/>
    <x v="577"/>
    <d v="2003-08-01T00:00:00"/>
    <n v="1003.91"/>
    <n v="602.346"/>
    <n v="1"/>
    <n v="602.346"/>
  </r>
  <r>
    <x v="1"/>
    <x v="4"/>
    <x v="8"/>
    <s v="Fitness Toys"/>
    <x v="2"/>
    <x v="31"/>
    <x v="73"/>
    <m/>
    <x v="602"/>
    <d v="2003-08-01T00:00:00"/>
    <n v="121.49"/>
    <n v="72.894000000000005"/>
    <n v="2"/>
    <n v="145.78800000000001"/>
  </r>
  <r>
    <x v="0"/>
    <x v="0"/>
    <x v="0"/>
    <s v="Bike Products and Accessories"/>
    <x v="3"/>
    <x v="32"/>
    <x v="76"/>
    <m/>
    <x v="581"/>
    <d v="2003-08-01T00:00:00"/>
    <n v="2.29"/>
    <n v="1.3740000000000001"/>
    <n v="3"/>
    <n v="4.1219999999999999"/>
  </r>
  <r>
    <x v="0"/>
    <x v="0"/>
    <x v="0"/>
    <s v="Bike Products and Accessories"/>
    <x v="2"/>
    <x v="20"/>
    <x v="81"/>
    <m/>
    <x v="596"/>
    <d v="2003-08-01T00:00:00"/>
    <n v="27.12"/>
    <n v="16.271999999999998"/>
    <n v="1"/>
    <n v="16.271999999999998"/>
  </r>
  <r>
    <x v="0"/>
    <x v="0"/>
    <x v="4"/>
    <s v="Social Activities Club"/>
    <x v="0"/>
    <x v="3"/>
    <x v="49"/>
    <s v="Black"/>
    <x v="601"/>
    <d v="2003-08-01T00:00:00"/>
    <n v="539.99"/>
    <n v="323.99400000000003"/>
    <n v="1"/>
    <n v="323.99400000000003"/>
  </r>
  <r>
    <x v="0"/>
    <x v="0"/>
    <x v="0"/>
    <s v="Noiseless Gear Company"/>
    <x v="2"/>
    <x v="2"/>
    <x v="84"/>
    <s v="Black"/>
    <x v="598"/>
    <d v="2003-08-01T00:00:00"/>
    <n v="249.79"/>
    <n v="149.874"/>
    <n v="2"/>
    <n v="299.74799999999999"/>
  </r>
  <r>
    <x v="0"/>
    <x v="0"/>
    <x v="0"/>
    <s v="Noiseless Gear Company"/>
    <x v="2"/>
    <x v="2"/>
    <x v="38"/>
    <s v="Silver"/>
    <x v="601"/>
    <d v="2003-08-01T00:00:00"/>
    <n v="364.09"/>
    <n v="218.45400000000001"/>
    <n v="1"/>
    <n v="218.45400000000001"/>
  </r>
  <r>
    <x v="0"/>
    <x v="0"/>
    <x v="0"/>
    <s v="Noiseless Gear Company"/>
    <x v="2"/>
    <x v="9"/>
    <x v="39"/>
    <m/>
    <x v="600"/>
    <d v="2003-08-01T00:00:00"/>
    <n v="120.27"/>
    <n v="72.162000000000006"/>
    <n v="2"/>
    <n v="144.32400000000001"/>
  </r>
  <r>
    <x v="0"/>
    <x v="0"/>
    <x v="0"/>
    <s v="Noiseless Gear Company"/>
    <x v="2"/>
    <x v="2"/>
    <x v="84"/>
    <s v="Black"/>
    <x v="602"/>
    <d v="2003-08-01T00:00:00"/>
    <n v="249.79"/>
    <n v="149.874"/>
    <n v="3"/>
    <n v="449.62199999999996"/>
  </r>
  <r>
    <x v="0"/>
    <x v="0"/>
    <x v="0"/>
    <s v="Noiseless Gear Company"/>
    <x v="2"/>
    <x v="20"/>
    <x v="88"/>
    <m/>
    <x v="587"/>
    <d v="2003-08-01T00:00:00"/>
    <n v="39.14"/>
    <n v="23.484000000000002"/>
    <n v="1"/>
    <n v="23.484000000000002"/>
  </r>
  <r>
    <x v="0"/>
    <x v="0"/>
    <x v="0"/>
    <s v="Noiseless Gear Company"/>
    <x v="0"/>
    <x v="0"/>
    <x v="77"/>
    <s v="Silver"/>
    <x v="589"/>
    <d v="2003-08-01T00:00:00"/>
    <n v="769.49"/>
    <n v="461.69400000000002"/>
    <n v="1"/>
    <n v="461.69400000000002"/>
  </r>
  <r>
    <x v="0"/>
    <x v="0"/>
    <x v="0"/>
    <s v="Noiseless Gear Company"/>
    <x v="0"/>
    <x v="0"/>
    <x v="19"/>
    <s v="Black"/>
    <x v="597"/>
    <d v="2003-08-01T00:00:00"/>
    <n v="2294.9899999999998"/>
    <n v="1376.9939999999999"/>
    <n v="1"/>
    <n v="1376.9939999999999"/>
  </r>
  <r>
    <x v="0"/>
    <x v="0"/>
    <x v="0"/>
    <s v="Noiseless Gear Company"/>
    <x v="0"/>
    <x v="0"/>
    <x v="82"/>
    <s v="Black"/>
    <x v="606"/>
    <d v="2003-08-01T00:00:00"/>
    <n v="539.99"/>
    <n v="323.99400000000003"/>
    <n v="1"/>
    <n v="323.99400000000003"/>
  </r>
  <r>
    <x v="0"/>
    <x v="0"/>
    <x v="0"/>
    <s v="Noiseless Gear Company"/>
    <x v="2"/>
    <x v="2"/>
    <x v="84"/>
    <s v="Black"/>
    <x v="602"/>
    <d v="2003-08-01T00:00:00"/>
    <n v="249.79"/>
    <n v="149.874"/>
    <n v="2"/>
    <n v="299.74799999999999"/>
  </r>
  <r>
    <x v="0"/>
    <x v="0"/>
    <x v="0"/>
    <s v="Noiseless Gear Company"/>
    <x v="2"/>
    <x v="9"/>
    <x v="22"/>
    <m/>
    <x v="588"/>
    <d v="2003-08-01T00:00:00"/>
    <n v="61.92"/>
    <n v="37.152000000000001"/>
    <n v="3"/>
    <n v="111.456"/>
  </r>
  <r>
    <x v="0"/>
    <x v="0"/>
    <x v="0"/>
    <s v="Noiseless Gear Company"/>
    <x v="0"/>
    <x v="0"/>
    <x v="77"/>
    <s v="Silver"/>
    <x v="590"/>
    <d v="2003-08-01T00:00:00"/>
    <n v="769.49"/>
    <n v="461.69400000000002"/>
    <n v="2"/>
    <n v="923.38800000000003"/>
  </r>
  <r>
    <x v="0"/>
    <x v="0"/>
    <x v="0"/>
    <s v="Noiseless Gear Company"/>
    <x v="2"/>
    <x v="18"/>
    <x v="85"/>
    <s v="Silver/Black"/>
    <x v="588"/>
    <d v="2003-08-01T00:00:00"/>
    <n v="62.09"/>
    <n v="37.253999999999998"/>
    <n v="3"/>
    <n v="111.762"/>
  </r>
  <r>
    <x v="0"/>
    <x v="0"/>
    <x v="0"/>
    <s v="Noiseless Gear Company"/>
    <x v="0"/>
    <x v="0"/>
    <x v="77"/>
    <s v="Silver"/>
    <x v="601"/>
    <d v="2003-08-01T00:00:00"/>
    <n v="769.49"/>
    <n v="461.69400000000002"/>
    <n v="2"/>
    <n v="923.38800000000003"/>
  </r>
  <r>
    <x v="0"/>
    <x v="0"/>
    <x v="0"/>
    <s v="Noiseless Gear Company"/>
    <x v="0"/>
    <x v="0"/>
    <x v="82"/>
    <s v="Silver"/>
    <x v="583"/>
    <d v="2003-08-01T00:00:00"/>
    <n v="564.99"/>
    <n v="338.99400000000003"/>
    <n v="3"/>
    <n v="1016.9820000000001"/>
  </r>
  <r>
    <x v="0"/>
    <x v="0"/>
    <x v="0"/>
    <s v="Noiseless Gear Company"/>
    <x v="0"/>
    <x v="0"/>
    <x v="82"/>
    <s v="Black"/>
    <x v="596"/>
    <d v="2003-08-01T00:00:00"/>
    <n v="539.99"/>
    <n v="323.99400000000003"/>
    <n v="3"/>
    <n v="971.98200000000008"/>
  </r>
  <r>
    <x v="0"/>
    <x v="0"/>
    <x v="0"/>
    <s v="Noiseless Gear Company"/>
    <x v="0"/>
    <x v="0"/>
    <x v="19"/>
    <s v="Silver"/>
    <x v="605"/>
    <d v="2003-08-01T00:00:00"/>
    <n v="2319.9899999999998"/>
    <n v="1391.9939999999999"/>
    <n v="7"/>
    <n v="9743.9579999999987"/>
  </r>
  <r>
    <x v="0"/>
    <x v="0"/>
    <x v="0"/>
    <s v="Noiseless Gear Company"/>
    <x v="2"/>
    <x v="2"/>
    <x v="38"/>
    <s v="Silver"/>
    <x v="580"/>
    <d v="2003-08-01T00:00:00"/>
    <n v="364.09"/>
    <n v="218.45400000000001"/>
    <n v="3"/>
    <n v="655.36200000000008"/>
  </r>
  <r>
    <x v="0"/>
    <x v="0"/>
    <x v="0"/>
    <s v="Noiseless Gear Company"/>
    <x v="0"/>
    <x v="0"/>
    <x v="82"/>
    <s v="Black"/>
    <x v="601"/>
    <d v="2003-08-01T00:00:00"/>
    <n v="539.99"/>
    <n v="323.99400000000003"/>
    <n v="3"/>
    <n v="971.98200000000008"/>
  </r>
  <r>
    <x v="0"/>
    <x v="0"/>
    <x v="0"/>
    <s v="Noiseless Gear Company"/>
    <x v="0"/>
    <x v="0"/>
    <x v="82"/>
    <s v="Silver"/>
    <x v="585"/>
    <d v="2003-08-01T00:00:00"/>
    <n v="564.99"/>
    <n v="338.99400000000003"/>
    <n v="1"/>
    <n v="338.99400000000003"/>
  </r>
  <r>
    <x v="0"/>
    <x v="0"/>
    <x v="0"/>
    <s v="Noiseless Gear Company"/>
    <x v="2"/>
    <x v="2"/>
    <x v="84"/>
    <s v="Silver"/>
    <x v="579"/>
    <d v="2003-08-01T00:00:00"/>
    <n v="264.05"/>
    <n v="158.43"/>
    <n v="3"/>
    <n v="475.29"/>
  </r>
  <r>
    <x v="0"/>
    <x v="0"/>
    <x v="0"/>
    <s v="Noiseless Gear Company"/>
    <x v="0"/>
    <x v="0"/>
    <x v="82"/>
    <s v="Black"/>
    <x v="601"/>
    <d v="2003-08-01T00:00:00"/>
    <n v="539.99"/>
    <n v="323.99400000000003"/>
    <n v="2"/>
    <n v="647.98800000000006"/>
  </r>
  <r>
    <x v="0"/>
    <x v="0"/>
    <x v="0"/>
    <s v="Noiseless Gear Company"/>
    <x v="2"/>
    <x v="2"/>
    <x v="2"/>
    <s v="Silver"/>
    <x v="582"/>
    <d v="2003-08-01T00:00:00"/>
    <n v="1364.5"/>
    <n v="818.7"/>
    <n v="1"/>
    <n v="818.7"/>
  </r>
  <r>
    <x v="0"/>
    <x v="0"/>
    <x v="0"/>
    <s v="Noiseless Gear Company"/>
    <x v="2"/>
    <x v="20"/>
    <x v="83"/>
    <m/>
    <x v="607"/>
    <d v="2003-08-01T00:00:00"/>
    <n v="52.64"/>
    <n v="31.584"/>
    <n v="2"/>
    <n v="63.167999999999999"/>
  </r>
  <r>
    <x v="0"/>
    <x v="0"/>
    <x v="0"/>
    <s v="Noiseless Gear Company"/>
    <x v="1"/>
    <x v="14"/>
    <x v="56"/>
    <s v="Black"/>
    <x v="603"/>
    <d v="2003-08-01T00:00:00"/>
    <n v="69.989999999999995"/>
    <n v="38.494500000000002"/>
    <n v="23"/>
    <n v="885.37350000000004"/>
  </r>
  <r>
    <x v="0"/>
    <x v="0"/>
    <x v="0"/>
    <s v="Noiseless Gear Company"/>
    <x v="0"/>
    <x v="0"/>
    <x v="77"/>
    <s v="Silver"/>
    <x v="590"/>
    <d v="2003-08-01T00:00:00"/>
    <n v="769.49"/>
    <n v="461.69400000000002"/>
    <n v="2"/>
    <n v="923.38800000000003"/>
  </r>
  <r>
    <x v="0"/>
    <x v="0"/>
    <x v="0"/>
    <s v="Noiseless Gear Company"/>
    <x v="0"/>
    <x v="0"/>
    <x v="82"/>
    <s v="Silver"/>
    <x v="601"/>
    <d v="2003-08-01T00:00:00"/>
    <n v="564.99"/>
    <n v="338.99400000000003"/>
    <n v="1"/>
    <n v="338.99400000000003"/>
  </r>
  <r>
    <x v="0"/>
    <x v="0"/>
    <x v="0"/>
    <s v="Noiseless Gear Company"/>
    <x v="0"/>
    <x v="0"/>
    <x v="19"/>
    <s v="Silver"/>
    <x v="598"/>
    <d v="2003-08-01T00:00:00"/>
    <n v="2319.9899999999998"/>
    <n v="1391.9939999999999"/>
    <n v="2"/>
    <n v="2783.9879999999998"/>
  </r>
  <r>
    <x v="0"/>
    <x v="0"/>
    <x v="0"/>
    <s v="Noiseless Gear Company"/>
    <x v="0"/>
    <x v="0"/>
    <x v="82"/>
    <s v="Silver"/>
    <x v="583"/>
    <d v="2003-08-01T00:00:00"/>
    <n v="564.99"/>
    <n v="338.99400000000003"/>
    <n v="1"/>
    <n v="338.99400000000003"/>
  </r>
  <r>
    <x v="0"/>
    <x v="0"/>
    <x v="0"/>
    <s v="Noiseless Gear Company"/>
    <x v="1"/>
    <x v="14"/>
    <x v="56"/>
    <s v="Black"/>
    <x v="581"/>
    <d v="2003-08-01T00:00:00"/>
    <n v="69.989999999999995"/>
    <n v="41.994"/>
    <n v="2"/>
    <n v="83.988"/>
  </r>
  <r>
    <x v="0"/>
    <x v="0"/>
    <x v="0"/>
    <s v="Noiseless Gear Company"/>
    <x v="0"/>
    <x v="0"/>
    <x v="82"/>
    <s v="Silver"/>
    <x v="596"/>
    <d v="2003-08-01T00:00:00"/>
    <n v="564.99"/>
    <n v="338.99400000000003"/>
    <n v="3"/>
    <n v="1016.9820000000001"/>
  </r>
  <r>
    <x v="0"/>
    <x v="0"/>
    <x v="0"/>
    <s v="Noiseless Gear Company"/>
    <x v="2"/>
    <x v="2"/>
    <x v="2"/>
    <s v="Silver"/>
    <x v="587"/>
    <d v="2003-08-01T00:00:00"/>
    <n v="1364.5"/>
    <n v="818.7"/>
    <n v="1"/>
    <n v="818.7"/>
  </r>
  <r>
    <x v="0"/>
    <x v="0"/>
    <x v="0"/>
    <s v="Noiseless Gear Company"/>
    <x v="2"/>
    <x v="2"/>
    <x v="84"/>
    <s v="Silver"/>
    <x v="593"/>
    <d v="2003-08-01T00:00:00"/>
    <n v="264.05"/>
    <n v="158.43"/>
    <n v="3"/>
    <n v="475.29"/>
  </r>
  <r>
    <x v="0"/>
    <x v="0"/>
    <x v="0"/>
    <s v="Noiseless Gear Company"/>
    <x v="2"/>
    <x v="20"/>
    <x v="81"/>
    <m/>
    <x v="587"/>
    <d v="2003-08-01T00:00:00"/>
    <n v="27.12"/>
    <n v="16.271999999999998"/>
    <n v="3"/>
    <n v="48.815999999999995"/>
  </r>
  <r>
    <x v="0"/>
    <x v="0"/>
    <x v="0"/>
    <s v="Noiseless Gear Company"/>
    <x v="1"/>
    <x v="14"/>
    <x v="56"/>
    <s v="Black"/>
    <x v="605"/>
    <d v="2003-08-01T00:00:00"/>
    <n v="69.989999999999995"/>
    <n v="38.494500000000002"/>
    <n v="17"/>
    <n v="654.40650000000005"/>
  </r>
  <r>
    <x v="0"/>
    <x v="0"/>
    <x v="0"/>
    <s v="Noiseless Gear Company"/>
    <x v="0"/>
    <x v="0"/>
    <x v="19"/>
    <s v="Black"/>
    <x v="599"/>
    <d v="2003-08-01T00:00:00"/>
    <n v="2294.9899999999998"/>
    <n v="1376.9939999999999"/>
    <n v="4"/>
    <n v="5507.9759999999997"/>
  </r>
  <r>
    <x v="0"/>
    <x v="0"/>
    <x v="0"/>
    <s v="Noiseless Gear Company"/>
    <x v="0"/>
    <x v="0"/>
    <x v="82"/>
    <s v="Black"/>
    <x v="607"/>
    <d v="2003-08-01T00:00:00"/>
    <n v="539.99"/>
    <n v="323.99400000000003"/>
    <n v="1"/>
    <n v="323.99400000000003"/>
  </r>
  <r>
    <x v="0"/>
    <x v="1"/>
    <x v="1"/>
    <s v="Major Cycling"/>
    <x v="2"/>
    <x v="6"/>
    <x v="11"/>
    <s v="Red"/>
    <x v="601"/>
    <d v="2003-08-01T00:00:00"/>
    <n v="1431.5"/>
    <n v="858.9"/>
    <n v="1"/>
    <n v="858.9"/>
  </r>
  <r>
    <x v="0"/>
    <x v="1"/>
    <x v="1"/>
    <s v="General Supplies"/>
    <x v="3"/>
    <x v="24"/>
    <x v="60"/>
    <m/>
    <x v="601"/>
    <d v="2003-08-01T00:00:00"/>
    <n v="7.95"/>
    <n v="4.7699999999999996"/>
    <n v="6"/>
    <n v="28.619999999999997"/>
  </r>
  <r>
    <x v="0"/>
    <x v="1"/>
    <x v="1"/>
    <s v="General Supplies"/>
    <x v="1"/>
    <x v="4"/>
    <x v="58"/>
    <s v="Yellow"/>
    <x v="581"/>
    <d v="2003-08-01T00:00:00"/>
    <n v="53.99"/>
    <n v="32.393999999999998"/>
    <n v="5"/>
    <n v="161.97"/>
  </r>
  <r>
    <x v="0"/>
    <x v="1"/>
    <x v="1"/>
    <s v="General Supplies"/>
    <x v="0"/>
    <x v="3"/>
    <x v="50"/>
    <s v="Yellow"/>
    <x v="592"/>
    <d v="2003-08-01T00:00:00"/>
    <n v="1700.99"/>
    <n v="1020.5940000000001"/>
    <n v="2"/>
    <n v="2041.1880000000001"/>
  </r>
  <r>
    <x v="0"/>
    <x v="1"/>
    <x v="1"/>
    <s v="General Supplies"/>
    <x v="3"/>
    <x v="21"/>
    <x v="55"/>
    <s v="Silver"/>
    <x v="600"/>
    <d v="2003-08-01T00:00:00"/>
    <n v="54.99"/>
    <n v="32.994"/>
    <n v="4"/>
    <n v="131.976"/>
  </r>
  <r>
    <x v="0"/>
    <x v="1"/>
    <x v="1"/>
    <s v="General Supplies"/>
    <x v="2"/>
    <x v="6"/>
    <x v="11"/>
    <s v="Red"/>
    <x v="601"/>
    <d v="2003-08-01T00:00:00"/>
    <n v="1431.5"/>
    <n v="858.9"/>
    <n v="1"/>
    <n v="858.9"/>
  </r>
  <r>
    <x v="0"/>
    <x v="1"/>
    <x v="1"/>
    <s v="General Supplies"/>
    <x v="1"/>
    <x v="23"/>
    <x v="59"/>
    <s v="Blue"/>
    <x v="599"/>
    <d v="2003-08-01T00:00:00"/>
    <n v="63.5"/>
    <n v="38.1"/>
    <n v="4"/>
    <n v="152.4"/>
  </r>
  <r>
    <x v="0"/>
    <x v="1"/>
    <x v="1"/>
    <s v="General Supplies"/>
    <x v="1"/>
    <x v="1"/>
    <x v="48"/>
    <s v="White"/>
    <x v="587"/>
    <d v="2003-08-01T00:00:00"/>
    <n v="8.99"/>
    <n v="5.3940000000000001"/>
    <n v="8"/>
    <n v="43.152000000000001"/>
  </r>
  <r>
    <x v="0"/>
    <x v="1"/>
    <x v="1"/>
    <s v="General Supplies"/>
    <x v="2"/>
    <x v="9"/>
    <x v="16"/>
    <m/>
    <x v="601"/>
    <d v="2003-08-01T00:00:00"/>
    <n v="120.27"/>
    <n v="72.162000000000006"/>
    <n v="2"/>
    <n v="144.32400000000001"/>
  </r>
  <r>
    <x v="0"/>
    <x v="1"/>
    <x v="1"/>
    <s v="General Supplies"/>
    <x v="0"/>
    <x v="3"/>
    <x v="17"/>
    <s v="Yellow"/>
    <x v="605"/>
    <d v="2003-08-01T00:00:00"/>
    <n v="1120.49"/>
    <n v="672.29399999999998"/>
    <n v="1"/>
    <n v="672.29399999999998"/>
  </r>
  <r>
    <x v="0"/>
    <x v="1"/>
    <x v="1"/>
    <s v="General Supplies"/>
    <x v="2"/>
    <x v="6"/>
    <x v="15"/>
    <s v="Yellow"/>
    <x v="579"/>
    <d v="2003-08-01T00:00:00"/>
    <n v="594.83000000000004"/>
    <n v="356.89800000000002"/>
    <n v="4"/>
    <n v="1427.5920000000001"/>
  </r>
  <r>
    <x v="0"/>
    <x v="1"/>
    <x v="1"/>
    <s v="General Supplies"/>
    <x v="0"/>
    <x v="3"/>
    <x v="49"/>
    <s v="Black"/>
    <x v="592"/>
    <d v="2003-08-01T00:00:00"/>
    <n v="539.99"/>
    <n v="323.99400000000003"/>
    <n v="3"/>
    <n v="971.98200000000008"/>
  </r>
  <r>
    <x v="0"/>
    <x v="1"/>
    <x v="1"/>
    <s v="General Supplies"/>
    <x v="1"/>
    <x v="5"/>
    <x v="6"/>
    <s v="Multi"/>
    <x v="588"/>
    <d v="2003-08-01T00:00:00"/>
    <n v="8.99"/>
    <n v="5.3940000000000001"/>
    <n v="4"/>
    <n v="21.576000000000001"/>
  </r>
  <r>
    <x v="0"/>
    <x v="1"/>
    <x v="1"/>
    <s v="General Supplies"/>
    <x v="3"/>
    <x v="7"/>
    <x v="10"/>
    <s v="Black"/>
    <x v="587"/>
    <d v="2003-08-01T00:00:00"/>
    <n v="34.99"/>
    <n v="20.994"/>
    <n v="4"/>
    <n v="83.975999999999999"/>
  </r>
  <r>
    <x v="0"/>
    <x v="1"/>
    <x v="1"/>
    <s v="General Supplies"/>
    <x v="2"/>
    <x v="6"/>
    <x v="15"/>
    <s v="Yellow"/>
    <x v="597"/>
    <d v="2003-08-01T00:00:00"/>
    <n v="594.83000000000004"/>
    <n v="356.89800000000002"/>
    <n v="1"/>
    <n v="356.89800000000002"/>
  </r>
  <r>
    <x v="0"/>
    <x v="1"/>
    <x v="1"/>
    <s v="General Supplies"/>
    <x v="1"/>
    <x v="4"/>
    <x v="5"/>
    <s v="Multi"/>
    <x v="598"/>
    <d v="2003-08-01T00:00:00"/>
    <n v="49.99"/>
    <n v="29.994"/>
    <n v="5"/>
    <n v="149.97"/>
  </r>
  <r>
    <x v="0"/>
    <x v="1"/>
    <x v="1"/>
    <s v="General Supplies"/>
    <x v="0"/>
    <x v="3"/>
    <x v="50"/>
    <s v="Yellow"/>
    <x v="603"/>
    <d v="2003-08-01T00:00:00"/>
    <n v="1700.99"/>
    <n v="1020.5940000000001"/>
    <n v="3"/>
    <n v="3061.7820000000002"/>
  </r>
  <r>
    <x v="0"/>
    <x v="1"/>
    <x v="1"/>
    <s v="General Supplies"/>
    <x v="0"/>
    <x v="3"/>
    <x v="17"/>
    <s v="Yellow"/>
    <x v="600"/>
    <d v="2003-08-01T00:00:00"/>
    <n v="1120.49"/>
    <n v="672.29399999999998"/>
    <n v="3"/>
    <n v="2016.8820000000001"/>
  </r>
  <r>
    <x v="0"/>
    <x v="1"/>
    <x v="1"/>
    <s v="General Supplies"/>
    <x v="2"/>
    <x v="6"/>
    <x v="8"/>
    <s v="Black"/>
    <x v="579"/>
    <d v="2003-08-01T00:00:00"/>
    <n v="337.22"/>
    <n v="202.33199999999999"/>
    <n v="2"/>
    <n v="404.66399999999999"/>
  </r>
  <r>
    <x v="0"/>
    <x v="1"/>
    <x v="1"/>
    <s v="General Supplies"/>
    <x v="0"/>
    <x v="3"/>
    <x v="17"/>
    <s v="Yellow"/>
    <x v="580"/>
    <d v="2003-08-01T00:00:00"/>
    <n v="1120.49"/>
    <n v="672.29399999999998"/>
    <n v="3"/>
    <n v="2016.8820000000001"/>
  </r>
  <r>
    <x v="0"/>
    <x v="1"/>
    <x v="1"/>
    <s v="General Supplies"/>
    <x v="2"/>
    <x v="18"/>
    <x v="47"/>
    <s v="Silver/Black"/>
    <x v="584"/>
    <d v="2003-08-01T00:00:00"/>
    <n v="62.09"/>
    <n v="37.253999999999998"/>
    <n v="5"/>
    <n v="186.26999999999998"/>
  </r>
  <r>
    <x v="0"/>
    <x v="1"/>
    <x v="1"/>
    <s v="General Supplies"/>
    <x v="1"/>
    <x v="4"/>
    <x v="58"/>
    <s v="Yellow"/>
    <x v="591"/>
    <d v="2003-08-01T00:00:00"/>
    <n v="53.99"/>
    <n v="32.393999999999998"/>
    <n v="4"/>
    <n v="129.57599999999999"/>
  </r>
  <r>
    <x v="0"/>
    <x v="1"/>
    <x v="1"/>
    <s v="General Supplies"/>
    <x v="2"/>
    <x v="6"/>
    <x v="15"/>
    <s v="Yellow"/>
    <x v="587"/>
    <d v="2003-08-01T00:00:00"/>
    <n v="594.83000000000004"/>
    <n v="356.89800000000002"/>
    <n v="2"/>
    <n v="713.79600000000005"/>
  </r>
  <r>
    <x v="0"/>
    <x v="1"/>
    <x v="1"/>
    <s v="General Supplies"/>
    <x v="0"/>
    <x v="3"/>
    <x v="49"/>
    <s v="Black"/>
    <x v="588"/>
    <d v="2003-08-01T00:00:00"/>
    <n v="539.99"/>
    <n v="323.99400000000003"/>
    <n v="1"/>
    <n v="323.99400000000003"/>
  </r>
  <r>
    <x v="0"/>
    <x v="1"/>
    <x v="1"/>
    <s v="General Supplies"/>
    <x v="0"/>
    <x v="3"/>
    <x v="17"/>
    <s v="Yellow"/>
    <x v="607"/>
    <d v="2003-08-01T00:00:00"/>
    <n v="1120.49"/>
    <n v="672.29399999999998"/>
    <n v="1"/>
    <n v="672.29399999999998"/>
  </r>
  <r>
    <x v="0"/>
    <x v="1"/>
    <x v="1"/>
    <s v="General Supplies"/>
    <x v="2"/>
    <x v="6"/>
    <x v="11"/>
    <s v="Red"/>
    <x v="578"/>
    <d v="2003-08-01T00:00:00"/>
    <n v="1431.5"/>
    <n v="858.9"/>
    <n v="4"/>
    <n v="3435.6"/>
  </r>
  <r>
    <x v="0"/>
    <x v="1"/>
    <x v="1"/>
    <s v="General Supplies"/>
    <x v="3"/>
    <x v="7"/>
    <x v="10"/>
    <s v="Blue"/>
    <x v="597"/>
    <d v="2003-08-01T00:00:00"/>
    <n v="34.99"/>
    <n v="20.994"/>
    <n v="2"/>
    <n v="41.988"/>
  </r>
  <r>
    <x v="0"/>
    <x v="1"/>
    <x v="1"/>
    <s v="General Supplies"/>
    <x v="0"/>
    <x v="3"/>
    <x v="12"/>
    <s v="Black"/>
    <x v="596"/>
    <d v="2003-08-01T00:00:00"/>
    <n v="2443.35"/>
    <n v="1466.01"/>
    <n v="1"/>
    <n v="1466.01"/>
  </r>
  <r>
    <x v="0"/>
    <x v="1"/>
    <x v="1"/>
    <s v="General Supplies"/>
    <x v="0"/>
    <x v="3"/>
    <x v="12"/>
    <s v="Black"/>
    <x v="601"/>
    <d v="2003-08-01T00:00:00"/>
    <n v="2443.35"/>
    <n v="1466.01"/>
    <n v="1"/>
    <n v="1466.01"/>
  </r>
  <r>
    <x v="0"/>
    <x v="1"/>
    <x v="1"/>
    <s v="General Supplies"/>
    <x v="3"/>
    <x v="22"/>
    <x v="57"/>
    <m/>
    <x v="601"/>
    <d v="2003-08-01T00:00:00"/>
    <n v="4.99"/>
    <n v="2.9940000000000002"/>
    <n v="6"/>
    <n v="17.964000000000002"/>
  </r>
  <r>
    <x v="0"/>
    <x v="1"/>
    <x v="1"/>
    <s v="General Supplies"/>
    <x v="1"/>
    <x v="4"/>
    <x v="5"/>
    <s v="Multi"/>
    <x v="583"/>
    <d v="2003-08-01T00:00:00"/>
    <n v="49.99"/>
    <n v="29.994"/>
    <n v="10"/>
    <n v="299.94"/>
  </r>
  <r>
    <x v="0"/>
    <x v="1"/>
    <x v="1"/>
    <s v="General Supplies"/>
    <x v="1"/>
    <x v="23"/>
    <x v="59"/>
    <s v="Blue"/>
    <x v="577"/>
    <d v="2003-08-01T00:00:00"/>
    <n v="63.5"/>
    <n v="38.1"/>
    <n v="4"/>
    <n v="152.4"/>
  </r>
  <r>
    <x v="0"/>
    <x v="1"/>
    <x v="1"/>
    <s v="General Supplies"/>
    <x v="2"/>
    <x v="6"/>
    <x v="8"/>
    <s v="Black"/>
    <x v="577"/>
    <d v="2003-08-01T00:00:00"/>
    <n v="337.22"/>
    <n v="202.33199999999999"/>
    <n v="1"/>
    <n v="202.33199999999999"/>
  </r>
  <r>
    <x v="0"/>
    <x v="1"/>
    <x v="1"/>
    <s v="General Supplies"/>
    <x v="1"/>
    <x v="4"/>
    <x v="58"/>
    <s v="Yellow"/>
    <x v="594"/>
    <d v="2003-08-01T00:00:00"/>
    <n v="53.99"/>
    <n v="32.393999999999998"/>
    <n v="5"/>
    <n v="161.97"/>
  </r>
  <r>
    <x v="0"/>
    <x v="1"/>
    <x v="1"/>
    <s v="General Supplies"/>
    <x v="2"/>
    <x v="20"/>
    <x v="54"/>
    <m/>
    <x v="584"/>
    <d v="2003-08-01T00:00:00"/>
    <n v="52.64"/>
    <n v="31.584"/>
    <n v="2"/>
    <n v="63.167999999999999"/>
  </r>
  <r>
    <x v="0"/>
    <x v="1"/>
    <x v="1"/>
    <s v="General Supplies"/>
    <x v="2"/>
    <x v="18"/>
    <x v="53"/>
    <s v="Silver/Black"/>
    <x v="596"/>
    <d v="2003-08-01T00:00:00"/>
    <n v="40.49"/>
    <n v="24.294"/>
    <n v="1"/>
    <n v="24.294"/>
  </r>
  <r>
    <x v="0"/>
    <x v="1"/>
    <x v="1"/>
    <s v="General Supplies"/>
    <x v="3"/>
    <x v="7"/>
    <x v="10"/>
    <s v="Red"/>
    <x v="591"/>
    <d v="2003-08-01T00:00:00"/>
    <n v="34.99"/>
    <n v="20.994"/>
    <n v="6"/>
    <n v="125.964"/>
  </r>
  <r>
    <x v="0"/>
    <x v="1"/>
    <x v="1"/>
    <s v="General Supplies"/>
    <x v="2"/>
    <x v="6"/>
    <x v="11"/>
    <s v="Black"/>
    <x v="578"/>
    <d v="2003-08-01T00:00:00"/>
    <n v="1431.5"/>
    <n v="858.9"/>
    <n v="1"/>
    <n v="858.9"/>
  </r>
  <r>
    <x v="0"/>
    <x v="1"/>
    <x v="1"/>
    <s v="General Supplies"/>
    <x v="1"/>
    <x v="10"/>
    <x v="29"/>
    <s v="Black"/>
    <x v="589"/>
    <d v="2003-08-01T00:00:00"/>
    <n v="24.49"/>
    <n v="14.694000000000001"/>
    <n v="7"/>
    <n v="102.858"/>
  </r>
  <r>
    <x v="0"/>
    <x v="1"/>
    <x v="1"/>
    <s v="General Supplies"/>
    <x v="3"/>
    <x v="32"/>
    <x v="76"/>
    <m/>
    <x v="605"/>
    <d v="2003-08-01T00:00:00"/>
    <n v="2.29"/>
    <n v="1.3740000000000001"/>
    <n v="2"/>
    <n v="2.7480000000000002"/>
  </r>
  <r>
    <x v="0"/>
    <x v="1"/>
    <x v="1"/>
    <s v="General Supplies"/>
    <x v="0"/>
    <x v="3"/>
    <x v="50"/>
    <s v="Yellow"/>
    <x v="602"/>
    <d v="2003-08-01T00:00:00"/>
    <n v="1700.99"/>
    <n v="1020.5940000000001"/>
    <n v="1"/>
    <n v="1020.5940000000001"/>
  </r>
  <r>
    <x v="0"/>
    <x v="1"/>
    <x v="1"/>
    <s v="General Supplies"/>
    <x v="0"/>
    <x v="3"/>
    <x v="12"/>
    <s v="Black"/>
    <x v="599"/>
    <d v="2003-08-01T00:00:00"/>
    <n v="2443.35"/>
    <n v="1466.01"/>
    <n v="2"/>
    <n v="2932.02"/>
  </r>
  <r>
    <x v="0"/>
    <x v="1"/>
    <x v="1"/>
    <s v="General Supplies"/>
    <x v="1"/>
    <x v="4"/>
    <x v="5"/>
    <s v="Multi"/>
    <x v="586"/>
    <d v="2003-08-01T00:00:00"/>
    <n v="49.99"/>
    <n v="29.994"/>
    <n v="2"/>
    <n v="59.988"/>
  </r>
  <r>
    <x v="0"/>
    <x v="1"/>
    <x v="1"/>
    <s v="General Supplies"/>
    <x v="1"/>
    <x v="1"/>
    <x v="48"/>
    <s v="White"/>
    <x v="595"/>
    <d v="2003-08-01T00:00:00"/>
    <n v="8.99"/>
    <n v="5.3940000000000001"/>
    <n v="8"/>
    <n v="43.152000000000001"/>
  </r>
  <r>
    <x v="0"/>
    <x v="1"/>
    <x v="1"/>
    <s v="General Supplies"/>
    <x v="0"/>
    <x v="3"/>
    <x v="49"/>
    <s v="Black"/>
    <x v="581"/>
    <d v="2003-08-01T00:00:00"/>
    <n v="539.99"/>
    <n v="323.99400000000003"/>
    <n v="1"/>
    <n v="323.99400000000003"/>
  </r>
  <r>
    <x v="0"/>
    <x v="1"/>
    <x v="1"/>
    <s v="General Supplies"/>
    <x v="1"/>
    <x v="10"/>
    <x v="29"/>
    <s v="Black"/>
    <x v="582"/>
    <d v="2003-08-01T00:00:00"/>
    <n v="24.49"/>
    <n v="14.694000000000001"/>
    <n v="5"/>
    <n v="73.47"/>
  </r>
  <r>
    <x v="0"/>
    <x v="1"/>
    <x v="1"/>
    <s v="General Supplies"/>
    <x v="2"/>
    <x v="18"/>
    <x v="51"/>
    <s v="Silver/Black"/>
    <x v="603"/>
    <d v="2003-08-01T00:00:00"/>
    <n v="80.989999999999995"/>
    <n v="48.594000000000001"/>
    <n v="2"/>
    <n v="97.188000000000002"/>
  </r>
  <r>
    <x v="0"/>
    <x v="1"/>
    <x v="1"/>
    <s v="General Supplies"/>
    <x v="3"/>
    <x v="19"/>
    <x v="52"/>
    <m/>
    <x v="597"/>
    <d v="2003-08-01T00:00:00"/>
    <n v="120"/>
    <n v="72"/>
    <n v="8"/>
    <n v="576"/>
  </r>
  <r>
    <x v="0"/>
    <x v="1"/>
    <x v="1"/>
    <s v="General Supplies"/>
    <x v="0"/>
    <x v="3"/>
    <x v="17"/>
    <s v="Yellow"/>
    <x v="581"/>
    <d v="2003-08-01T00:00:00"/>
    <n v="1120.49"/>
    <n v="672.29399999999998"/>
    <n v="2"/>
    <n v="1344.588"/>
  </r>
  <r>
    <x v="0"/>
    <x v="0"/>
    <x v="4"/>
    <s v="Basic Sports Equipment"/>
    <x v="3"/>
    <x v="19"/>
    <x v="52"/>
    <m/>
    <x v="587"/>
    <d v="2003-08-01T00:00:00"/>
    <n v="120"/>
    <n v="72"/>
    <n v="4"/>
    <n v="288"/>
  </r>
  <r>
    <x v="0"/>
    <x v="0"/>
    <x v="4"/>
    <s v="Basic Sports Equipment"/>
    <x v="1"/>
    <x v="14"/>
    <x v="56"/>
    <s v="Black"/>
    <x v="581"/>
    <d v="2003-08-01T00:00:00"/>
    <n v="69.989999999999995"/>
    <n v="41.994"/>
    <n v="6"/>
    <n v="251.964"/>
  </r>
  <r>
    <x v="0"/>
    <x v="0"/>
    <x v="4"/>
    <s v="Basic Sports Equipment"/>
    <x v="3"/>
    <x v="21"/>
    <x v="55"/>
    <s v="Silver"/>
    <x v="597"/>
    <d v="2003-08-01T00:00:00"/>
    <n v="54.99"/>
    <n v="32.994"/>
    <n v="3"/>
    <n v="98.981999999999999"/>
  </r>
  <r>
    <x v="0"/>
    <x v="0"/>
    <x v="4"/>
    <s v="Basic Sports Equipment"/>
    <x v="3"/>
    <x v="24"/>
    <x v="60"/>
    <m/>
    <x v="601"/>
    <d v="2003-08-01T00:00:00"/>
    <n v="7.95"/>
    <n v="4.7699999999999996"/>
    <n v="2"/>
    <n v="9.5399999999999991"/>
  </r>
  <r>
    <x v="0"/>
    <x v="0"/>
    <x v="4"/>
    <s v="Basic Sports Equipment"/>
    <x v="2"/>
    <x v="9"/>
    <x v="22"/>
    <m/>
    <x v="585"/>
    <d v="2003-08-01T00:00:00"/>
    <n v="61.92"/>
    <n v="37.152000000000001"/>
    <n v="1"/>
    <n v="37.152000000000001"/>
  </r>
  <r>
    <x v="0"/>
    <x v="0"/>
    <x v="4"/>
    <s v="Basic Sports Equipment"/>
    <x v="3"/>
    <x v="22"/>
    <x v="57"/>
    <m/>
    <x v="578"/>
    <d v="2003-08-01T00:00:00"/>
    <n v="4.99"/>
    <n v="2.9940000000000002"/>
    <n v="4"/>
    <n v="11.976000000000001"/>
  </r>
  <r>
    <x v="0"/>
    <x v="0"/>
    <x v="4"/>
    <s v="Basic Sports Equipment"/>
    <x v="1"/>
    <x v="4"/>
    <x v="58"/>
    <s v="Yellow"/>
    <x v="579"/>
    <d v="2003-08-01T00:00:00"/>
    <n v="53.99"/>
    <n v="32.393999999999998"/>
    <n v="4"/>
    <n v="129.57599999999999"/>
  </r>
  <r>
    <x v="0"/>
    <x v="0"/>
    <x v="4"/>
    <s v="Basic Sports Equipment"/>
    <x v="3"/>
    <x v="7"/>
    <x v="10"/>
    <s v="Blue"/>
    <x v="590"/>
    <d v="2003-08-01T00:00:00"/>
    <n v="34.99"/>
    <n v="20.994"/>
    <n v="4"/>
    <n v="83.975999999999999"/>
  </r>
  <r>
    <x v="0"/>
    <x v="0"/>
    <x v="4"/>
    <s v="Basic Sports Equipment"/>
    <x v="2"/>
    <x v="18"/>
    <x v="86"/>
    <s v="Silver/Black"/>
    <x v="606"/>
    <d v="2003-08-01T00:00:00"/>
    <n v="80.989999999999995"/>
    <n v="48.594000000000001"/>
    <n v="1"/>
    <n v="48.594000000000001"/>
  </r>
  <r>
    <x v="0"/>
    <x v="0"/>
    <x v="4"/>
    <s v="Basic Sports Equipment"/>
    <x v="1"/>
    <x v="5"/>
    <x v="6"/>
    <s v="Multi"/>
    <x v="580"/>
    <d v="2003-08-01T00:00:00"/>
    <n v="8.99"/>
    <n v="5.3940000000000001"/>
    <n v="3"/>
    <n v="16.182000000000002"/>
  </r>
  <r>
    <x v="0"/>
    <x v="0"/>
    <x v="4"/>
    <s v="Basic Sports Equipment"/>
    <x v="1"/>
    <x v="4"/>
    <x v="58"/>
    <s v="Yellow"/>
    <x v="601"/>
    <d v="2003-08-01T00:00:00"/>
    <n v="53.99"/>
    <n v="32.393999999999998"/>
    <n v="7"/>
    <n v="226.75799999999998"/>
  </r>
  <r>
    <x v="0"/>
    <x v="0"/>
    <x v="4"/>
    <s v="Basic Sports Equipment"/>
    <x v="3"/>
    <x v="7"/>
    <x v="10"/>
    <s v="Black"/>
    <x v="603"/>
    <d v="2003-08-01T00:00:00"/>
    <n v="34.99"/>
    <n v="20.994"/>
    <n v="4"/>
    <n v="83.975999999999999"/>
  </r>
  <r>
    <x v="0"/>
    <x v="0"/>
    <x v="4"/>
    <s v="Basic Sports Equipment"/>
    <x v="2"/>
    <x v="20"/>
    <x v="83"/>
    <m/>
    <x v="595"/>
    <d v="2003-08-01T00:00:00"/>
    <n v="52.64"/>
    <n v="31.584"/>
    <n v="1"/>
    <n v="31.584"/>
  </r>
  <r>
    <x v="0"/>
    <x v="0"/>
    <x v="4"/>
    <s v="Basic Sports Equipment"/>
    <x v="1"/>
    <x v="23"/>
    <x v="59"/>
    <s v="Blue"/>
    <x v="579"/>
    <d v="2003-08-01T00:00:00"/>
    <n v="63.5"/>
    <n v="38.1"/>
    <n v="3"/>
    <n v="114.30000000000001"/>
  </r>
  <r>
    <x v="0"/>
    <x v="0"/>
    <x v="4"/>
    <s v="Basic Sports Equipment"/>
    <x v="1"/>
    <x v="14"/>
    <x v="56"/>
    <s v="Black"/>
    <x v="603"/>
    <d v="2003-08-01T00:00:00"/>
    <n v="69.989999999999995"/>
    <n v="41.994"/>
    <n v="4"/>
    <n v="167.976"/>
  </r>
  <r>
    <x v="0"/>
    <x v="0"/>
    <x v="4"/>
    <s v="Basic Sports Equipment"/>
    <x v="1"/>
    <x v="4"/>
    <x v="5"/>
    <s v="Multi"/>
    <x v="593"/>
    <d v="2003-08-01T00:00:00"/>
    <n v="49.99"/>
    <n v="29.994"/>
    <n v="1"/>
    <n v="29.994"/>
  </r>
  <r>
    <x v="0"/>
    <x v="0"/>
    <x v="4"/>
    <s v="Valley Bicycle Distributors"/>
    <x v="2"/>
    <x v="6"/>
    <x v="11"/>
    <s v="Black"/>
    <x v="594"/>
    <d v="2003-08-01T00:00:00"/>
    <n v="1431.5"/>
    <n v="858.9"/>
    <n v="1"/>
    <n v="858.9"/>
  </r>
  <r>
    <x v="0"/>
    <x v="0"/>
    <x v="4"/>
    <s v="Valley Bicycle Distributors"/>
    <x v="2"/>
    <x v="6"/>
    <x v="8"/>
    <s v="Black"/>
    <x v="607"/>
    <d v="2003-08-01T00:00:00"/>
    <n v="337.22"/>
    <n v="202.33199999999999"/>
    <n v="1"/>
    <n v="202.33199999999999"/>
  </r>
  <r>
    <x v="0"/>
    <x v="0"/>
    <x v="4"/>
    <s v="Valley Bicycle Distributors"/>
    <x v="2"/>
    <x v="6"/>
    <x v="15"/>
    <s v="Yellow"/>
    <x v="581"/>
    <d v="2003-08-01T00:00:00"/>
    <n v="594.83000000000004"/>
    <n v="356.89800000000002"/>
    <n v="1"/>
    <n v="356.89800000000002"/>
  </r>
  <r>
    <x v="0"/>
    <x v="0"/>
    <x v="4"/>
    <s v="Valley Bicycle Distributors"/>
    <x v="2"/>
    <x v="9"/>
    <x v="31"/>
    <m/>
    <x v="578"/>
    <d v="2003-08-01T00:00:00"/>
    <n v="44.54"/>
    <n v="26.724"/>
    <n v="5"/>
    <n v="133.62"/>
  </r>
  <r>
    <x v="0"/>
    <x v="0"/>
    <x v="4"/>
    <s v="Valley Bicycle Distributors"/>
    <x v="2"/>
    <x v="20"/>
    <x v="54"/>
    <m/>
    <x v="588"/>
    <d v="2003-08-01T00:00:00"/>
    <n v="52.64"/>
    <n v="31.584"/>
    <n v="1"/>
    <n v="31.584"/>
  </r>
  <r>
    <x v="0"/>
    <x v="0"/>
    <x v="4"/>
    <s v="Valley Bicycle Distributors"/>
    <x v="2"/>
    <x v="18"/>
    <x v="47"/>
    <s v="Silver/Black"/>
    <x v="579"/>
    <d v="2003-08-01T00:00:00"/>
    <n v="62.09"/>
    <n v="37.253999999999998"/>
    <n v="1"/>
    <n v="37.253999999999998"/>
  </r>
  <r>
    <x v="0"/>
    <x v="0"/>
    <x v="4"/>
    <s v="Valley Bicycle Distributors"/>
    <x v="2"/>
    <x v="6"/>
    <x v="11"/>
    <s v="Red"/>
    <x v="579"/>
    <d v="2003-08-01T00:00:00"/>
    <n v="1431.5"/>
    <n v="858.9"/>
    <n v="1"/>
    <n v="858.9"/>
  </r>
  <r>
    <x v="0"/>
    <x v="0"/>
    <x v="4"/>
    <s v="Valley Bicycle Distributors"/>
    <x v="0"/>
    <x v="3"/>
    <x v="12"/>
    <s v="Black"/>
    <x v="588"/>
    <d v="2003-08-01T00:00:00"/>
    <n v="2443.35"/>
    <n v="1466.01"/>
    <n v="1"/>
    <n v="1466.01"/>
  </r>
  <r>
    <x v="0"/>
    <x v="0"/>
    <x v="4"/>
    <s v="Valley Bicycle Distributors"/>
    <x v="0"/>
    <x v="3"/>
    <x v="50"/>
    <s v="Yellow"/>
    <x v="581"/>
    <d v="2003-08-01T00:00:00"/>
    <n v="1700.99"/>
    <n v="1020.5940000000001"/>
    <n v="2"/>
    <n v="2041.1880000000001"/>
  </r>
  <r>
    <x v="0"/>
    <x v="0"/>
    <x v="0"/>
    <s v="Tough and Reliable Parts"/>
    <x v="2"/>
    <x v="6"/>
    <x v="8"/>
    <s v="Black"/>
    <x v="584"/>
    <d v="2003-08-01T00:00:00"/>
    <n v="337.22"/>
    <n v="202.33199999999999"/>
    <n v="1"/>
    <n v="202.33199999999999"/>
  </r>
  <r>
    <x v="0"/>
    <x v="0"/>
    <x v="3"/>
    <s v="Small Bike Accessories Shop"/>
    <x v="2"/>
    <x v="26"/>
    <x v="65"/>
    <s v="Silver"/>
    <x v="592"/>
    <d v="2003-08-01T00:00:00"/>
    <n v="91.49"/>
    <n v="54.893999999999998"/>
    <n v="1"/>
    <n v="54.893999999999998"/>
  </r>
  <r>
    <x v="0"/>
    <x v="0"/>
    <x v="3"/>
    <s v="Small Bike Accessories Shop"/>
    <x v="0"/>
    <x v="25"/>
    <x v="61"/>
    <s v="Blue"/>
    <x v="606"/>
    <d v="2003-08-01T00:00:00"/>
    <n v="742.35"/>
    <n v="334.0575"/>
    <n v="2"/>
    <n v="668.11500000000001"/>
  </r>
  <r>
    <x v="0"/>
    <x v="0"/>
    <x v="3"/>
    <s v="Small Bike Accessories Shop"/>
    <x v="2"/>
    <x v="30"/>
    <x v="71"/>
    <s v="Silver"/>
    <x v="579"/>
    <d v="2003-08-01T00:00:00"/>
    <n v="20.239999999999998"/>
    <n v="12.144"/>
    <n v="5"/>
    <n v="60.72"/>
  </r>
  <r>
    <x v="0"/>
    <x v="0"/>
    <x v="3"/>
    <s v="Small Bike Accessories Shop"/>
    <x v="3"/>
    <x v="24"/>
    <x v="60"/>
    <m/>
    <x v="587"/>
    <d v="2003-08-01T00:00:00"/>
    <n v="7.95"/>
    <n v="4.7699999999999996"/>
    <n v="5"/>
    <n v="23.849999999999998"/>
  </r>
  <r>
    <x v="0"/>
    <x v="0"/>
    <x v="3"/>
    <s v="Small Bike Accessories Shop"/>
    <x v="3"/>
    <x v="7"/>
    <x v="10"/>
    <s v="Black"/>
    <x v="604"/>
    <d v="2003-08-01T00:00:00"/>
    <n v="34.99"/>
    <n v="20.994"/>
    <n v="2"/>
    <n v="41.988"/>
  </r>
  <r>
    <x v="0"/>
    <x v="0"/>
    <x v="3"/>
    <s v="Small Bike Accessories Shop"/>
    <x v="0"/>
    <x v="25"/>
    <x v="61"/>
    <s v="Yellow"/>
    <x v="606"/>
    <d v="2003-08-01T00:00:00"/>
    <n v="742.35"/>
    <n v="334.0575"/>
    <n v="2"/>
    <n v="668.11500000000001"/>
  </r>
  <r>
    <x v="0"/>
    <x v="0"/>
    <x v="3"/>
    <s v="Small Bike Accessories Shop"/>
    <x v="2"/>
    <x v="29"/>
    <x v="70"/>
    <s v="Silver"/>
    <x v="607"/>
    <d v="2003-08-01T00:00:00"/>
    <n v="106.5"/>
    <n v="63.9"/>
    <n v="2"/>
    <n v="127.8"/>
  </r>
  <r>
    <x v="0"/>
    <x v="0"/>
    <x v="3"/>
    <s v="Small Bike Accessories Shop"/>
    <x v="1"/>
    <x v="4"/>
    <x v="58"/>
    <s v="Yellow"/>
    <x v="606"/>
    <d v="2003-08-01T00:00:00"/>
    <n v="53.99"/>
    <n v="32.393999999999998"/>
    <n v="5"/>
    <n v="161.97"/>
  </r>
  <r>
    <x v="0"/>
    <x v="0"/>
    <x v="3"/>
    <s v="Small Bike Accessories Shop"/>
    <x v="3"/>
    <x v="7"/>
    <x v="10"/>
    <s v="Blue"/>
    <x v="586"/>
    <d v="2003-08-01T00:00:00"/>
    <n v="34.99"/>
    <n v="20.994"/>
    <n v="5"/>
    <n v="104.97"/>
  </r>
  <r>
    <x v="0"/>
    <x v="0"/>
    <x v="3"/>
    <s v="Small Bike Accessories Shop"/>
    <x v="2"/>
    <x v="27"/>
    <x v="66"/>
    <s v="Blue"/>
    <x v="598"/>
    <d v="2003-08-01T00:00:00"/>
    <n v="1003.91"/>
    <n v="602.346"/>
    <n v="1"/>
    <n v="602.346"/>
  </r>
  <r>
    <x v="0"/>
    <x v="0"/>
    <x v="3"/>
    <s v="Small Bike Accessories Shop"/>
    <x v="0"/>
    <x v="25"/>
    <x v="61"/>
    <s v="Yellow"/>
    <x v="588"/>
    <d v="2003-08-01T00:00:00"/>
    <n v="742.35"/>
    <n v="334.0575"/>
    <n v="1"/>
    <n v="334.0575"/>
  </r>
  <r>
    <x v="0"/>
    <x v="0"/>
    <x v="3"/>
    <s v="Small Bike Accessories Shop"/>
    <x v="0"/>
    <x v="25"/>
    <x v="62"/>
    <s v="Yellow"/>
    <x v="582"/>
    <d v="2003-08-01T00:00:00"/>
    <n v="2384.0700000000002"/>
    <n v="953.62800000000004"/>
    <n v="2"/>
    <n v="1907.2560000000001"/>
  </r>
  <r>
    <x v="0"/>
    <x v="0"/>
    <x v="3"/>
    <s v="Small Bike Accessories Shop"/>
    <x v="1"/>
    <x v="10"/>
    <x v="29"/>
    <s v="Black"/>
    <x v="577"/>
    <d v="2003-08-01T00:00:00"/>
    <n v="24.49"/>
    <n v="14.694000000000001"/>
    <n v="3"/>
    <n v="44.082000000000001"/>
  </r>
  <r>
    <x v="0"/>
    <x v="0"/>
    <x v="3"/>
    <s v="Small Bike Accessories Shop"/>
    <x v="1"/>
    <x v="4"/>
    <x v="58"/>
    <s v="Yellow"/>
    <x v="586"/>
    <d v="2003-08-01T00:00:00"/>
    <n v="53.99"/>
    <n v="32.393999999999998"/>
    <n v="6"/>
    <n v="194.36399999999998"/>
  </r>
  <r>
    <x v="0"/>
    <x v="0"/>
    <x v="3"/>
    <s v="Small Bike Accessories Shop"/>
    <x v="0"/>
    <x v="25"/>
    <x v="61"/>
    <s v="Blue"/>
    <x v="586"/>
    <d v="2003-08-01T00:00:00"/>
    <n v="742.35"/>
    <n v="334.0575"/>
    <n v="1"/>
    <n v="334.0575"/>
  </r>
  <r>
    <x v="0"/>
    <x v="0"/>
    <x v="3"/>
    <s v="Small Bike Accessories Shop"/>
    <x v="1"/>
    <x v="23"/>
    <x v="59"/>
    <s v="Blue"/>
    <x v="588"/>
    <d v="2003-08-01T00:00:00"/>
    <n v="63.5"/>
    <n v="38.1"/>
    <n v="5"/>
    <n v="190.5"/>
  </r>
  <r>
    <x v="0"/>
    <x v="0"/>
    <x v="3"/>
    <s v="Small Bike Accessories Shop"/>
    <x v="3"/>
    <x v="21"/>
    <x v="55"/>
    <s v="Silver"/>
    <x v="605"/>
    <d v="2003-08-01T00:00:00"/>
    <n v="54.99"/>
    <n v="32.994"/>
    <n v="5"/>
    <n v="164.97"/>
  </r>
  <r>
    <x v="0"/>
    <x v="0"/>
    <x v="3"/>
    <s v="Small Bike Accessories Shop"/>
    <x v="2"/>
    <x v="20"/>
    <x v="69"/>
    <m/>
    <x v="590"/>
    <d v="2003-08-01T00:00:00"/>
    <n v="52.64"/>
    <n v="31.584"/>
    <n v="3"/>
    <n v="94.751999999999995"/>
  </r>
  <r>
    <x v="0"/>
    <x v="0"/>
    <x v="3"/>
    <s v="Small Bike Accessories Shop"/>
    <x v="1"/>
    <x v="5"/>
    <x v="6"/>
    <s v="Multi"/>
    <x v="596"/>
    <d v="2003-08-01T00:00:00"/>
    <n v="8.99"/>
    <n v="5.3940000000000001"/>
    <n v="4"/>
    <n v="21.576000000000001"/>
  </r>
  <r>
    <x v="0"/>
    <x v="0"/>
    <x v="3"/>
    <s v="Small Bike Accessories Shop"/>
    <x v="1"/>
    <x v="4"/>
    <x v="5"/>
    <s v="Multi"/>
    <x v="585"/>
    <d v="2003-08-01T00:00:00"/>
    <n v="49.99"/>
    <n v="29.994"/>
    <n v="3"/>
    <n v="89.981999999999999"/>
  </r>
  <r>
    <x v="0"/>
    <x v="0"/>
    <x v="3"/>
    <s v="Small Bike Accessories Shop"/>
    <x v="0"/>
    <x v="25"/>
    <x v="62"/>
    <s v="Yellow"/>
    <x v="606"/>
    <d v="2003-08-01T00:00:00"/>
    <n v="2384.0700000000002"/>
    <n v="953.62800000000004"/>
    <n v="2"/>
    <n v="1907.2560000000001"/>
  </r>
  <r>
    <x v="0"/>
    <x v="0"/>
    <x v="3"/>
    <s v="Small Bike Accessories Shop"/>
    <x v="3"/>
    <x v="19"/>
    <x v="52"/>
    <m/>
    <x v="603"/>
    <d v="2003-08-01T00:00:00"/>
    <n v="120"/>
    <n v="72"/>
    <n v="3"/>
    <n v="216"/>
  </r>
  <r>
    <x v="0"/>
    <x v="0"/>
    <x v="3"/>
    <s v="Small Bike Accessories Shop"/>
    <x v="2"/>
    <x v="28"/>
    <x v="67"/>
    <s v="Black"/>
    <x v="577"/>
    <d v="2003-08-01T00:00:00"/>
    <n v="404.99"/>
    <n v="242.994"/>
    <n v="3"/>
    <n v="728.98199999999997"/>
  </r>
  <r>
    <x v="0"/>
    <x v="0"/>
    <x v="3"/>
    <s v="Small Bike Accessories Shop"/>
    <x v="2"/>
    <x v="31"/>
    <x v="73"/>
    <m/>
    <x v="584"/>
    <d v="2003-08-01T00:00:00"/>
    <n v="121.49"/>
    <n v="72.894000000000005"/>
    <n v="1"/>
    <n v="72.894000000000005"/>
  </r>
  <r>
    <x v="0"/>
    <x v="0"/>
    <x v="3"/>
    <s v="Small Bike Accessories Shop"/>
    <x v="0"/>
    <x v="25"/>
    <x v="64"/>
    <s v="Blue"/>
    <x v="601"/>
    <d v="2003-08-01T00:00:00"/>
    <n v="1214.8499999999999"/>
    <n v="728.91"/>
    <n v="1"/>
    <n v="728.91"/>
  </r>
  <r>
    <x v="0"/>
    <x v="0"/>
    <x v="3"/>
    <s v="Small Bike Accessories Shop"/>
    <x v="1"/>
    <x v="23"/>
    <x v="59"/>
    <s v="Blue"/>
    <x v="581"/>
    <d v="2003-08-01T00:00:00"/>
    <n v="63.5"/>
    <n v="38.1"/>
    <n v="4"/>
    <n v="152.4"/>
  </r>
  <r>
    <x v="0"/>
    <x v="0"/>
    <x v="3"/>
    <s v="Small Bike Accessories Shop"/>
    <x v="0"/>
    <x v="25"/>
    <x v="64"/>
    <s v="Blue"/>
    <x v="592"/>
    <d v="2003-08-01T00:00:00"/>
    <n v="1214.8499999999999"/>
    <n v="728.91"/>
    <n v="3"/>
    <n v="2186.73"/>
  </r>
  <r>
    <x v="0"/>
    <x v="0"/>
    <x v="3"/>
    <s v="Small Bike Accessories Shop"/>
    <x v="3"/>
    <x v="7"/>
    <x v="10"/>
    <s v="Red"/>
    <x v="601"/>
    <d v="2003-08-01T00:00:00"/>
    <n v="34.99"/>
    <n v="20.994"/>
    <n v="2"/>
    <n v="41.988"/>
  </r>
  <r>
    <x v="0"/>
    <x v="0"/>
    <x v="3"/>
    <s v="Small Bike Accessories Shop"/>
    <x v="0"/>
    <x v="25"/>
    <x v="61"/>
    <s v="Yellow"/>
    <x v="590"/>
    <d v="2003-08-01T00:00:00"/>
    <n v="742.35"/>
    <n v="334.0575"/>
    <n v="1"/>
    <n v="334.0575"/>
  </r>
  <r>
    <x v="0"/>
    <x v="0"/>
    <x v="3"/>
    <s v="Small Bike Accessories Shop"/>
    <x v="1"/>
    <x v="4"/>
    <x v="5"/>
    <s v="Multi"/>
    <x v="607"/>
    <d v="2003-08-01T00:00:00"/>
    <n v="49.99"/>
    <n v="29.994"/>
    <n v="4"/>
    <n v="119.976"/>
  </r>
  <r>
    <x v="2"/>
    <x v="5"/>
    <x v="9"/>
    <s v="List Price Catalog Company"/>
    <x v="1"/>
    <x v="4"/>
    <x v="58"/>
    <s v="Yellow"/>
    <x v="580"/>
    <d v="2003-08-01T00:00:00"/>
    <n v="53.99"/>
    <n v="32.393999999999998"/>
    <n v="4"/>
    <n v="129.57599999999999"/>
  </r>
  <r>
    <x v="2"/>
    <x v="5"/>
    <x v="9"/>
    <s v="List Price Catalog Company"/>
    <x v="0"/>
    <x v="25"/>
    <x v="61"/>
    <s v="Yellow"/>
    <x v="580"/>
    <d v="2003-08-01T00:00:00"/>
    <n v="742.35"/>
    <n v="334.0575"/>
    <n v="1"/>
    <n v="334.0575"/>
  </r>
  <r>
    <x v="2"/>
    <x v="5"/>
    <x v="9"/>
    <s v="List Price Catalog Company"/>
    <x v="1"/>
    <x v="4"/>
    <x v="5"/>
    <s v="Multi"/>
    <x v="591"/>
    <d v="2003-08-01T00:00:00"/>
    <n v="49.99"/>
    <n v="28.994199999999999"/>
    <n v="12"/>
    <n v="347.93039999999996"/>
  </r>
  <r>
    <x v="2"/>
    <x v="5"/>
    <x v="9"/>
    <s v="List Price Catalog Company"/>
    <x v="1"/>
    <x v="4"/>
    <x v="58"/>
    <s v="Yellow"/>
    <x v="581"/>
    <d v="2003-08-01T00:00:00"/>
    <n v="53.99"/>
    <n v="32.393999999999998"/>
    <n v="6"/>
    <n v="194.36399999999998"/>
  </r>
  <r>
    <x v="2"/>
    <x v="5"/>
    <x v="9"/>
    <s v="List Price Catalog Company"/>
    <x v="3"/>
    <x v="7"/>
    <x v="10"/>
    <s v="Black"/>
    <x v="588"/>
    <d v="2003-08-01T00:00:00"/>
    <n v="34.99"/>
    <n v="20.994"/>
    <n v="9"/>
    <n v="188.946"/>
  </r>
  <r>
    <x v="2"/>
    <x v="5"/>
    <x v="9"/>
    <s v="List Price Catalog Company"/>
    <x v="1"/>
    <x v="5"/>
    <x v="6"/>
    <s v="Multi"/>
    <x v="604"/>
    <d v="2003-08-01T00:00:00"/>
    <n v="8.99"/>
    <n v="5.3940000000000001"/>
    <n v="10"/>
    <n v="53.94"/>
  </r>
  <r>
    <x v="2"/>
    <x v="5"/>
    <x v="9"/>
    <s v="List Price Catalog Company"/>
    <x v="3"/>
    <x v="22"/>
    <x v="57"/>
    <m/>
    <x v="591"/>
    <d v="2003-08-01T00:00:00"/>
    <n v="4.99"/>
    <n v="2.9940000000000002"/>
    <n v="3"/>
    <n v="8.9820000000000011"/>
  </r>
  <r>
    <x v="2"/>
    <x v="5"/>
    <x v="9"/>
    <s v="List Price Catalog Company"/>
    <x v="3"/>
    <x v="21"/>
    <x v="55"/>
    <s v="Silver"/>
    <x v="582"/>
    <d v="2003-08-01T00:00:00"/>
    <n v="54.99"/>
    <n v="32.994"/>
    <n v="7"/>
    <n v="230.958"/>
  </r>
  <r>
    <x v="2"/>
    <x v="5"/>
    <x v="9"/>
    <s v="List Price Catalog Company"/>
    <x v="2"/>
    <x v="29"/>
    <x v="70"/>
    <s v="Silver"/>
    <x v="603"/>
    <d v="2003-08-01T00:00:00"/>
    <n v="106.5"/>
    <n v="63.9"/>
    <n v="2"/>
    <n v="127.8"/>
  </r>
  <r>
    <x v="2"/>
    <x v="5"/>
    <x v="9"/>
    <s v="List Price Catalog Company"/>
    <x v="3"/>
    <x v="7"/>
    <x v="10"/>
    <s v="Red"/>
    <x v="590"/>
    <d v="2003-08-01T00:00:00"/>
    <n v="34.99"/>
    <n v="20.994"/>
    <n v="7"/>
    <n v="146.958"/>
  </r>
  <r>
    <x v="2"/>
    <x v="5"/>
    <x v="9"/>
    <s v="List Price Catalog Company"/>
    <x v="1"/>
    <x v="10"/>
    <x v="29"/>
    <s v="Black"/>
    <x v="597"/>
    <d v="2003-08-01T00:00:00"/>
    <n v="24.49"/>
    <n v="14.694000000000001"/>
    <n v="7"/>
    <n v="102.858"/>
  </r>
  <r>
    <x v="2"/>
    <x v="5"/>
    <x v="9"/>
    <s v="List Price Catalog Company"/>
    <x v="0"/>
    <x v="25"/>
    <x v="62"/>
    <s v="Blue"/>
    <x v="580"/>
    <d v="2003-08-01T00:00:00"/>
    <n v="2384.0700000000002"/>
    <n v="1430.442"/>
    <n v="1"/>
    <n v="1430.442"/>
  </r>
  <r>
    <x v="2"/>
    <x v="5"/>
    <x v="9"/>
    <s v="List Price Catalog Company"/>
    <x v="0"/>
    <x v="25"/>
    <x v="64"/>
    <s v="Blue"/>
    <x v="583"/>
    <d v="2003-08-01T00:00:00"/>
    <n v="1214.8499999999999"/>
    <n v="728.91"/>
    <n v="2"/>
    <n v="1457.82"/>
  </r>
  <r>
    <x v="2"/>
    <x v="5"/>
    <x v="9"/>
    <s v="List Price Catalog Company"/>
    <x v="0"/>
    <x v="25"/>
    <x v="62"/>
    <s v="Yellow"/>
    <x v="607"/>
    <d v="2003-08-01T00:00:00"/>
    <n v="2384.0700000000002"/>
    <n v="953.62800000000004"/>
    <n v="3"/>
    <n v="2860.884"/>
  </r>
  <r>
    <x v="2"/>
    <x v="5"/>
    <x v="9"/>
    <s v="List Price Catalog Company"/>
    <x v="2"/>
    <x v="31"/>
    <x v="73"/>
    <m/>
    <x v="607"/>
    <d v="2003-08-01T00:00:00"/>
    <n v="121.49"/>
    <n v="72.894000000000005"/>
    <n v="1"/>
    <n v="72.894000000000005"/>
  </r>
  <r>
    <x v="2"/>
    <x v="5"/>
    <x v="9"/>
    <s v="List Price Catalog Company"/>
    <x v="3"/>
    <x v="24"/>
    <x v="60"/>
    <m/>
    <x v="589"/>
    <d v="2003-08-01T00:00:00"/>
    <n v="7.95"/>
    <n v="4.7699999999999996"/>
    <n v="5"/>
    <n v="23.849999999999998"/>
  </r>
  <r>
    <x v="2"/>
    <x v="5"/>
    <x v="9"/>
    <s v="List Price Catalog Company"/>
    <x v="0"/>
    <x v="25"/>
    <x v="62"/>
    <s v="Yellow"/>
    <x v="603"/>
    <d v="2003-08-01T00:00:00"/>
    <n v="2384.0700000000002"/>
    <n v="953.62800000000004"/>
    <n v="1"/>
    <n v="953.62800000000004"/>
  </r>
  <r>
    <x v="2"/>
    <x v="5"/>
    <x v="9"/>
    <s v="List Price Catalog Company"/>
    <x v="1"/>
    <x v="4"/>
    <x v="58"/>
    <s v="Yellow"/>
    <x v="578"/>
    <d v="2003-08-01T00:00:00"/>
    <n v="53.99"/>
    <n v="32.393999999999998"/>
    <n v="6"/>
    <n v="194.36399999999998"/>
  </r>
  <r>
    <x v="2"/>
    <x v="5"/>
    <x v="9"/>
    <s v="List Price Catalog Company"/>
    <x v="3"/>
    <x v="7"/>
    <x v="10"/>
    <s v="Blue"/>
    <x v="586"/>
    <d v="2003-08-01T00:00:00"/>
    <n v="34.99"/>
    <n v="20.994"/>
    <n v="7"/>
    <n v="146.958"/>
  </r>
  <r>
    <x v="2"/>
    <x v="5"/>
    <x v="9"/>
    <s v="List Price Catalog Company"/>
    <x v="0"/>
    <x v="25"/>
    <x v="64"/>
    <s v="Blue"/>
    <x v="600"/>
    <d v="2003-08-01T00:00:00"/>
    <n v="1214.8499999999999"/>
    <n v="728.91"/>
    <n v="2"/>
    <n v="1457.82"/>
  </r>
  <r>
    <x v="2"/>
    <x v="5"/>
    <x v="9"/>
    <s v="List Price Catalog Company"/>
    <x v="0"/>
    <x v="25"/>
    <x v="62"/>
    <s v="Blue"/>
    <x v="590"/>
    <d v="2003-08-01T00:00:00"/>
    <n v="2384.0700000000002"/>
    <n v="1430.442"/>
    <n v="2"/>
    <n v="2860.884"/>
  </r>
  <r>
    <x v="2"/>
    <x v="5"/>
    <x v="9"/>
    <s v="List Price Catalog Company"/>
    <x v="1"/>
    <x v="23"/>
    <x v="59"/>
    <s v="Blue"/>
    <x v="603"/>
    <d v="2003-08-01T00:00:00"/>
    <n v="63.5"/>
    <n v="38.1"/>
    <n v="8"/>
    <n v="304.8"/>
  </r>
  <r>
    <x v="2"/>
    <x v="5"/>
    <x v="9"/>
    <s v="List Price Catalog Company"/>
    <x v="0"/>
    <x v="25"/>
    <x v="61"/>
    <s v="Yellow"/>
    <x v="593"/>
    <d v="2003-08-01T00:00:00"/>
    <n v="742.35"/>
    <n v="334.0575"/>
    <n v="1"/>
    <n v="334.0575"/>
  </r>
  <r>
    <x v="2"/>
    <x v="5"/>
    <x v="9"/>
    <s v="List Price Catalog Company"/>
    <x v="1"/>
    <x v="23"/>
    <x v="59"/>
    <s v="Blue"/>
    <x v="597"/>
    <d v="2003-08-01T00:00:00"/>
    <n v="63.5"/>
    <n v="38.1"/>
    <n v="8"/>
    <n v="304.8"/>
  </r>
  <r>
    <x v="2"/>
    <x v="5"/>
    <x v="9"/>
    <s v="List Price Catalog Company"/>
    <x v="3"/>
    <x v="19"/>
    <x v="52"/>
    <m/>
    <x v="603"/>
    <d v="2003-08-01T00:00:00"/>
    <n v="120"/>
    <n v="72"/>
    <n v="9"/>
    <n v="648"/>
  </r>
  <r>
    <x v="2"/>
    <x v="5"/>
    <x v="9"/>
    <s v="List Price Catalog Company"/>
    <x v="2"/>
    <x v="26"/>
    <x v="65"/>
    <s v="Silver"/>
    <x v="592"/>
    <d v="2003-08-01T00:00:00"/>
    <n v="91.49"/>
    <n v="54.893999999999998"/>
    <n v="4"/>
    <n v="219.57599999999999"/>
  </r>
  <r>
    <x v="1"/>
    <x v="3"/>
    <x v="7"/>
    <s v="Metro Metals Co."/>
    <x v="2"/>
    <x v="27"/>
    <x v="80"/>
    <s v="Yellow"/>
    <x v="584"/>
    <d v="2003-08-01T00:00:00"/>
    <n v="333.42"/>
    <n v="193.3836"/>
    <n v="11"/>
    <n v="2127.2195999999999"/>
  </r>
  <r>
    <x v="1"/>
    <x v="3"/>
    <x v="7"/>
    <s v="Metro Metals Co."/>
    <x v="0"/>
    <x v="25"/>
    <x v="62"/>
    <s v="Blue"/>
    <x v="586"/>
    <d v="2003-08-01T00:00:00"/>
    <n v="2384.0700000000002"/>
    <n v="1430.442"/>
    <n v="5"/>
    <n v="7152.21"/>
  </r>
  <r>
    <x v="1"/>
    <x v="3"/>
    <x v="7"/>
    <s v="Metro Metals Co."/>
    <x v="2"/>
    <x v="20"/>
    <x v="69"/>
    <m/>
    <x v="592"/>
    <d v="2003-08-01T00:00:00"/>
    <n v="52.64"/>
    <n v="31.584"/>
    <n v="6"/>
    <n v="189.50399999999999"/>
  </r>
  <r>
    <x v="1"/>
    <x v="3"/>
    <x v="7"/>
    <s v="Metro Metals Co."/>
    <x v="2"/>
    <x v="27"/>
    <x v="66"/>
    <s v="Blue"/>
    <x v="607"/>
    <d v="2003-08-01T00:00:00"/>
    <n v="1003.91"/>
    <n v="602.346"/>
    <n v="1"/>
    <n v="602.346"/>
  </r>
  <r>
    <x v="1"/>
    <x v="3"/>
    <x v="7"/>
    <s v="Metro Metals Co."/>
    <x v="2"/>
    <x v="9"/>
    <x v="90"/>
    <m/>
    <x v="587"/>
    <d v="2003-08-01T00:00:00"/>
    <n v="46.09"/>
    <n v="27.654"/>
    <n v="4"/>
    <n v="110.616"/>
  </r>
  <r>
    <x v="1"/>
    <x v="3"/>
    <x v="7"/>
    <s v="Metro Metals Co."/>
    <x v="0"/>
    <x v="25"/>
    <x v="61"/>
    <s v="Yellow"/>
    <x v="595"/>
    <d v="2003-08-01T00:00:00"/>
    <n v="742.35"/>
    <n v="334.0575"/>
    <n v="8"/>
    <n v="2672.46"/>
  </r>
  <r>
    <x v="1"/>
    <x v="3"/>
    <x v="7"/>
    <s v="Metro Metals Co."/>
    <x v="2"/>
    <x v="27"/>
    <x v="66"/>
    <s v="Yellow"/>
    <x v="593"/>
    <d v="2003-08-01T00:00:00"/>
    <n v="1003.91"/>
    <n v="602.346"/>
    <n v="1"/>
    <n v="602.346"/>
  </r>
  <r>
    <x v="1"/>
    <x v="3"/>
    <x v="7"/>
    <s v="Metro Metals Co."/>
    <x v="0"/>
    <x v="25"/>
    <x v="61"/>
    <s v="Blue"/>
    <x v="577"/>
    <d v="2003-08-01T00:00:00"/>
    <n v="742.35"/>
    <n v="334.0575"/>
    <n v="1"/>
    <n v="334.0575"/>
  </r>
  <r>
    <x v="1"/>
    <x v="3"/>
    <x v="7"/>
    <s v="Metro Metals Co."/>
    <x v="0"/>
    <x v="25"/>
    <x v="62"/>
    <s v="Blue"/>
    <x v="604"/>
    <d v="2003-08-01T00:00:00"/>
    <n v="2384.0700000000002"/>
    <n v="1430.442"/>
    <n v="7"/>
    <n v="10013.094000000001"/>
  </r>
  <r>
    <x v="1"/>
    <x v="3"/>
    <x v="7"/>
    <s v="Metro Metals Co."/>
    <x v="0"/>
    <x v="25"/>
    <x v="61"/>
    <s v="Yellow"/>
    <x v="578"/>
    <d v="2003-08-01T00:00:00"/>
    <n v="742.35"/>
    <n v="334.0575"/>
    <n v="1"/>
    <n v="334.0575"/>
  </r>
  <r>
    <x v="1"/>
    <x v="3"/>
    <x v="7"/>
    <s v="Metro Metals Co."/>
    <x v="0"/>
    <x v="25"/>
    <x v="61"/>
    <s v="Blue"/>
    <x v="578"/>
    <d v="2003-08-01T00:00:00"/>
    <n v="742.35"/>
    <n v="334.0575"/>
    <n v="9"/>
    <n v="3006.5174999999999"/>
  </r>
  <r>
    <x v="1"/>
    <x v="3"/>
    <x v="7"/>
    <s v="Metro Metals Co."/>
    <x v="0"/>
    <x v="25"/>
    <x v="64"/>
    <s v="Blue"/>
    <x v="603"/>
    <d v="2003-08-01T00:00:00"/>
    <n v="1214.8499999999999"/>
    <n v="728.91"/>
    <n v="4"/>
    <n v="2915.64"/>
  </r>
  <r>
    <x v="1"/>
    <x v="3"/>
    <x v="7"/>
    <s v="Metro Metals Co."/>
    <x v="2"/>
    <x v="18"/>
    <x v="79"/>
    <s v="Silver/Black"/>
    <x v="602"/>
    <d v="2003-08-01T00:00:00"/>
    <n v="80.989999999999995"/>
    <n v="48.594000000000001"/>
    <n v="2"/>
    <n v="97.188000000000002"/>
  </r>
  <r>
    <x v="1"/>
    <x v="3"/>
    <x v="7"/>
    <s v="Metro Metals Co."/>
    <x v="0"/>
    <x v="25"/>
    <x v="62"/>
    <s v="Yellow"/>
    <x v="586"/>
    <d v="2003-08-01T00:00:00"/>
    <n v="2384.0700000000002"/>
    <n v="953.62800000000004"/>
    <n v="3"/>
    <n v="2860.884"/>
  </r>
  <r>
    <x v="1"/>
    <x v="3"/>
    <x v="7"/>
    <s v="Metro Metals Co."/>
    <x v="2"/>
    <x v="27"/>
    <x v="66"/>
    <s v="Yellow"/>
    <x v="603"/>
    <d v="2003-08-01T00:00:00"/>
    <n v="1003.91"/>
    <n v="602.346"/>
    <n v="3"/>
    <n v="1807.038"/>
  </r>
  <r>
    <x v="1"/>
    <x v="3"/>
    <x v="7"/>
    <s v="Metro Metals Co."/>
    <x v="0"/>
    <x v="25"/>
    <x v="64"/>
    <s v="Blue"/>
    <x v="604"/>
    <d v="2003-08-01T00:00:00"/>
    <n v="1214.8499999999999"/>
    <n v="728.91"/>
    <n v="1"/>
    <n v="728.91"/>
  </r>
  <r>
    <x v="1"/>
    <x v="3"/>
    <x v="7"/>
    <s v="Metro Metals Co."/>
    <x v="2"/>
    <x v="27"/>
    <x v="66"/>
    <s v="Blue"/>
    <x v="592"/>
    <d v="2003-08-01T00:00:00"/>
    <n v="1003.91"/>
    <n v="602.346"/>
    <n v="3"/>
    <n v="1807.038"/>
  </r>
  <r>
    <x v="1"/>
    <x v="3"/>
    <x v="7"/>
    <s v="Metro Metals Co."/>
    <x v="2"/>
    <x v="20"/>
    <x v="68"/>
    <m/>
    <x v="601"/>
    <d v="2003-08-01T00:00:00"/>
    <n v="27.12"/>
    <n v="16.271999999999998"/>
    <n v="3"/>
    <n v="48.815999999999995"/>
  </r>
  <r>
    <x v="1"/>
    <x v="3"/>
    <x v="7"/>
    <s v="Metro Metals Co."/>
    <x v="0"/>
    <x v="25"/>
    <x v="62"/>
    <s v="Yellow"/>
    <x v="594"/>
    <d v="2003-08-01T00:00:00"/>
    <n v="2384.0700000000002"/>
    <n v="953.62800000000004"/>
    <n v="21"/>
    <n v="20026.188000000002"/>
  </r>
  <r>
    <x v="1"/>
    <x v="3"/>
    <x v="7"/>
    <s v="Metro Metals Co."/>
    <x v="0"/>
    <x v="25"/>
    <x v="61"/>
    <s v="Blue"/>
    <x v="591"/>
    <d v="2003-08-01T00:00:00"/>
    <n v="742.35"/>
    <n v="334.0575"/>
    <n v="5"/>
    <n v="1670.2874999999999"/>
  </r>
  <r>
    <x v="1"/>
    <x v="3"/>
    <x v="7"/>
    <s v="Metro Metals Co."/>
    <x v="2"/>
    <x v="20"/>
    <x v="91"/>
    <m/>
    <x v="577"/>
    <d v="2003-08-01T00:00:00"/>
    <n v="39.14"/>
    <n v="23.484000000000002"/>
    <n v="2"/>
    <n v="46.968000000000004"/>
  </r>
  <r>
    <x v="1"/>
    <x v="3"/>
    <x v="7"/>
    <s v="Metro Metals Co."/>
    <x v="0"/>
    <x v="25"/>
    <x v="62"/>
    <s v="Blue"/>
    <x v="594"/>
    <d v="2003-08-01T00:00:00"/>
    <n v="2384.0700000000002"/>
    <n v="1311.2384999999999"/>
    <n v="18"/>
    <n v="23602.292999999998"/>
  </r>
  <r>
    <x v="1"/>
    <x v="3"/>
    <x v="7"/>
    <s v="Metro Metals Co."/>
    <x v="2"/>
    <x v="27"/>
    <x v="80"/>
    <s v="Yellow"/>
    <x v="588"/>
    <d v="2003-08-01T00:00:00"/>
    <n v="333.42"/>
    <n v="200.05199999999999"/>
    <n v="1"/>
    <n v="200.05199999999999"/>
  </r>
  <r>
    <x v="1"/>
    <x v="3"/>
    <x v="7"/>
    <s v="Metro Metals Co."/>
    <x v="2"/>
    <x v="27"/>
    <x v="66"/>
    <s v="Yellow"/>
    <x v="604"/>
    <d v="2003-08-01T00:00:00"/>
    <n v="1003.91"/>
    <n v="582.26779999999997"/>
    <n v="11"/>
    <n v="6404.9457999999995"/>
  </r>
  <r>
    <x v="1"/>
    <x v="3"/>
    <x v="7"/>
    <s v="Metro Metals Co."/>
    <x v="2"/>
    <x v="27"/>
    <x v="80"/>
    <s v="Yellow"/>
    <x v="586"/>
    <d v="2003-08-01T00:00:00"/>
    <n v="333.42"/>
    <n v="200.05199999999999"/>
    <n v="5"/>
    <n v="1000.26"/>
  </r>
  <r>
    <x v="1"/>
    <x v="3"/>
    <x v="7"/>
    <s v="Metro Metals Co."/>
    <x v="0"/>
    <x v="25"/>
    <x v="61"/>
    <s v="Blue"/>
    <x v="587"/>
    <d v="2003-08-01T00:00:00"/>
    <n v="742.35"/>
    <n v="334.0575"/>
    <n v="2"/>
    <n v="668.11500000000001"/>
  </r>
  <r>
    <x v="1"/>
    <x v="3"/>
    <x v="7"/>
    <s v="Metro Metals Co."/>
    <x v="1"/>
    <x v="23"/>
    <x v="59"/>
    <s v="Blue"/>
    <x v="601"/>
    <d v="2003-08-01T00:00:00"/>
    <n v="63.5"/>
    <n v="38.1"/>
    <n v="3"/>
    <n v="114.30000000000001"/>
  </r>
  <r>
    <x v="1"/>
    <x v="3"/>
    <x v="7"/>
    <s v="Metro Metals Co."/>
    <x v="2"/>
    <x v="9"/>
    <x v="75"/>
    <m/>
    <x v="583"/>
    <d v="2003-08-01T00:00:00"/>
    <n v="91.57"/>
    <n v="54.942"/>
    <n v="2"/>
    <n v="109.884"/>
  </r>
  <r>
    <x v="1"/>
    <x v="3"/>
    <x v="7"/>
    <s v="Metro Metals Co."/>
    <x v="0"/>
    <x v="25"/>
    <x v="62"/>
    <s v="Yellow"/>
    <x v="604"/>
    <d v="2003-08-01T00:00:00"/>
    <n v="2384.0700000000002"/>
    <n v="953.62800000000004"/>
    <n v="5"/>
    <n v="4768.1400000000003"/>
  </r>
  <r>
    <x v="1"/>
    <x v="3"/>
    <x v="7"/>
    <s v="Metro Metals Co."/>
    <x v="0"/>
    <x v="25"/>
    <x v="62"/>
    <s v="Yellow"/>
    <x v="589"/>
    <d v="2003-08-01T00:00:00"/>
    <n v="2384.0700000000002"/>
    <n v="953.62800000000004"/>
    <n v="4"/>
    <n v="3814.5120000000002"/>
  </r>
  <r>
    <x v="1"/>
    <x v="3"/>
    <x v="7"/>
    <s v="Metro Metals Co."/>
    <x v="0"/>
    <x v="25"/>
    <x v="61"/>
    <s v="Yellow"/>
    <x v="596"/>
    <d v="2003-08-01T00:00:00"/>
    <n v="742.35"/>
    <n v="334.0575"/>
    <n v="1"/>
    <n v="334.0575"/>
  </r>
  <r>
    <x v="1"/>
    <x v="3"/>
    <x v="7"/>
    <s v="Metro Metals Co."/>
    <x v="2"/>
    <x v="27"/>
    <x v="80"/>
    <s v="Blue"/>
    <x v="587"/>
    <d v="2003-08-01T00:00:00"/>
    <n v="333.42"/>
    <n v="200.05199999999999"/>
    <n v="1"/>
    <n v="200.05199999999999"/>
  </r>
  <r>
    <x v="1"/>
    <x v="3"/>
    <x v="7"/>
    <s v="Metro Metals Co."/>
    <x v="2"/>
    <x v="27"/>
    <x v="66"/>
    <s v="Yellow"/>
    <x v="581"/>
    <d v="2003-08-01T00:00:00"/>
    <n v="1003.91"/>
    <n v="602.346"/>
    <n v="1"/>
    <n v="602.346"/>
  </r>
  <r>
    <x v="1"/>
    <x v="3"/>
    <x v="7"/>
    <s v="Metro Metals Co."/>
    <x v="2"/>
    <x v="27"/>
    <x v="80"/>
    <s v="Blue"/>
    <x v="580"/>
    <d v="2003-08-01T00:00:00"/>
    <n v="333.42"/>
    <n v="200.05199999999999"/>
    <n v="3"/>
    <n v="600.15599999999995"/>
  </r>
  <r>
    <x v="1"/>
    <x v="3"/>
    <x v="7"/>
    <s v="Metro Metals Co."/>
    <x v="2"/>
    <x v="27"/>
    <x v="80"/>
    <s v="Blue"/>
    <x v="589"/>
    <d v="2003-08-01T00:00:00"/>
    <n v="333.42"/>
    <n v="200.05199999999999"/>
    <n v="2"/>
    <n v="400.10399999999998"/>
  </r>
  <r>
    <x v="1"/>
    <x v="3"/>
    <x v="7"/>
    <s v="Metro Metals Co."/>
    <x v="2"/>
    <x v="27"/>
    <x v="80"/>
    <s v="Blue"/>
    <x v="584"/>
    <d v="2003-08-01T00:00:00"/>
    <n v="333.42"/>
    <n v="200.05199999999999"/>
    <n v="3"/>
    <n v="600.15599999999995"/>
  </r>
  <r>
    <x v="1"/>
    <x v="3"/>
    <x v="7"/>
    <s v="Metro Metals Co."/>
    <x v="2"/>
    <x v="27"/>
    <x v="80"/>
    <s v="Blue"/>
    <x v="578"/>
    <d v="2003-08-01T00:00:00"/>
    <n v="333.42"/>
    <n v="200.05199999999999"/>
    <n v="1"/>
    <n v="200.05199999999999"/>
  </r>
  <r>
    <x v="1"/>
    <x v="3"/>
    <x v="7"/>
    <s v="Metro Metals Co."/>
    <x v="0"/>
    <x v="25"/>
    <x v="62"/>
    <s v="Blue"/>
    <x v="596"/>
    <d v="2003-08-01T00:00:00"/>
    <n v="2384.0700000000002"/>
    <n v="1430.442"/>
    <n v="3"/>
    <n v="4291.326"/>
  </r>
  <r>
    <x v="0"/>
    <x v="0"/>
    <x v="3"/>
    <s v="Mobile Outlet"/>
    <x v="3"/>
    <x v="32"/>
    <x v="76"/>
    <m/>
    <x v="602"/>
    <d v="2003-08-01T00:00:00"/>
    <n v="2.29"/>
    <n v="1.3740000000000001"/>
    <n v="1"/>
    <n v="1.3740000000000001"/>
  </r>
  <r>
    <x v="0"/>
    <x v="0"/>
    <x v="3"/>
    <s v="Small Bike Accessories Shop"/>
    <x v="3"/>
    <x v="22"/>
    <x v="57"/>
    <m/>
    <x v="594"/>
    <d v="2003-08-01T00:00:00"/>
    <n v="4.99"/>
    <n v="2.9940000000000002"/>
    <n v="9"/>
    <n v="26.946000000000002"/>
  </r>
  <r>
    <x v="0"/>
    <x v="0"/>
    <x v="3"/>
    <s v="Small Bike Accessories Shop"/>
    <x v="0"/>
    <x v="25"/>
    <x v="62"/>
    <s v="Blue"/>
    <x v="595"/>
    <d v="2003-08-01T00:00:00"/>
    <n v="2384.0700000000002"/>
    <n v="1430.442"/>
    <n v="3"/>
    <n v="4291.326"/>
  </r>
  <r>
    <x v="0"/>
    <x v="0"/>
    <x v="3"/>
    <s v="Small Bike Accessories Shop"/>
    <x v="1"/>
    <x v="4"/>
    <x v="58"/>
    <s v="Yellow"/>
    <x v="596"/>
    <d v="2003-08-01T00:00:00"/>
    <n v="53.99"/>
    <n v="32.393999999999998"/>
    <n v="3"/>
    <n v="97.181999999999988"/>
  </r>
  <r>
    <x v="0"/>
    <x v="0"/>
    <x v="5"/>
    <s v="Fun Times Club"/>
    <x v="2"/>
    <x v="6"/>
    <x v="11"/>
    <s v="Red"/>
    <x v="593"/>
    <d v="2003-08-01T00:00:00"/>
    <n v="1431.5"/>
    <n v="858.9"/>
    <n v="2"/>
    <n v="1717.8"/>
  </r>
  <r>
    <x v="0"/>
    <x v="0"/>
    <x v="5"/>
    <s v="Fun Times Club"/>
    <x v="2"/>
    <x v="20"/>
    <x v="54"/>
    <m/>
    <x v="599"/>
    <d v="2003-08-01T00:00:00"/>
    <n v="52.64"/>
    <n v="31.584"/>
    <n v="2"/>
    <n v="63.167999999999999"/>
  </r>
  <r>
    <x v="0"/>
    <x v="0"/>
    <x v="5"/>
    <s v="Fun Times Club"/>
    <x v="2"/>
    <x v="6"/>
    <x v="11"/>
    <s v="Red"/>
    <x v="591"/>
    <d v="2003-08-01T00:00:00"/>
    <n v="1431.5"/>
    <n v="858.9"/>
    <n v="1"/>
    <n v="858.9"/>
  </r>
  <r>
    <x v="0"/>
    <x v="0"/>
    <x v="5"/>
    <s v="Fun Times Club"/>
    <x v="2"/>
    <x v="9"/>
    <x v="31"/>
    <m/>
    <x v="591"/>
    <d v="2003-08-01T00:00:00"/>
    <n v="44.54"/>
    <n v="26.724"/>
    <n v="4"/>
    <n v="106.896"/>
  </r>
  <r>
    <x v="0"/>
    <x v="0"/>
    <x v="5"/>
    <s v="Fun Times Club"/>
    <x v="2"/>
    <x v="6"/>
    <x v="11"/>
    <s v="Black"/>
    <x v="597"/>
    <d v="2003-08-01T00:00:00"/>
    <n v="1431.5"/>
    <n v="858.9"/>
    <n v="2"/>
    <n v="1717.8"/>
  </r>
  <r>
    <x v="0"/>
    <x v="0"/>
    <x v="4"/>
    <s v="Big-Time Bike Store"/>
    <x v="2"/>
    <x v="6"/>
    <x v="11"/>
    <s v="Black"/>
    <x v="591"/>
    <d v="2003-08-01T00:00:00"/>
    <n v="1431.5"/>
    <n v="858.9"/>
    <n v="3"/>
    <n v="2576.6999999999998"/>
  </r>
  <r>
    <x v="0"/>
    <x v="0"/>
    <x v="4"/>
    <s v="Big-Time Bike Store"/>
    <x v="2"/>
    <x v="6"/>
    <x v="8"/>
    <s v="Black"/>
    <x v="591"/>
    <d v="2003-08-01T00:00:00"/>
    <n v="337.22"/>
    <n v="202.33199999999999"/>
    <n v="2"/>
    <n v="404.66399999999999"/>
  </r>
  <r>
    <x v="0"/>
    <x v="0"/>
    <x v="4"/>
    <s v="Big-Time Bike Store"/>
    <x v="2"/>
    <x v="6"/>
    <x v="11"/>
    <s v="Red"/>
    <x v="606"/>
    <d v="2003-08-01T00:00:00"/>
    <n v="1431.5"/>
    <n v="858.9"/>
    <n v="3"/>
    <n v="2576.6999999999998"/>
  </r>
  <r>
    <x v="0"/>
    <x v="0"/>
    <x v="4"/>
    <s v="Big-Time Bike Store"/>
    <x v="0"/>
    <x v="3"/>
    <x v="50"/>
    <s v="Yellow"/>
    <x v="580"/>
    <d v="2003-08-01T00:00:00"/>
    <n v="1700.99"/>
    <n v="1020.5940000000001"/>
    <n v="1"/>
    <n v="1020.5940000000001"/>
  </r>
  <r>
    <x v="0"/>
    <x v="0"/>
    <x v="4"/>
    <s v="Big-Time Bike Store"/>
    <x v="0"/>
    <x v="3"/>
    <x v="17"/>
    <s v="Yellow"/>
    <x v="584"/>
    <d v="2003-08-01T00:00:00"/>
    <n v="1120.49"/>
    <n v="672.29399999999998"/>
    <n v="1"/>
    <n v="672.29399999999998"/>
  </r>
  <r>
    <x v="0"/>
    <x v="0"/>
    <x v="4"/>
    <s v="Big-Time Bike Store"/>
    <x v="2"/>
    <x v="6"/>
    <x v="15"/>
    <s v="Yellow"/>
    <x v="586"/>
    <d v="2003-08-01T00:00:00"/>
    <n v="594.83000000000004"/>
    <n v="356.89800000000002"/>
    <n v="1"/>
    <n v="356.89800000000002"/>
  </r>
  <r>
    <x v="0"/>
    <x v="0"/>
    <x v="4"/>
    <s v="Big-Time Bike Store"/>
    <x v="0"/>
    <x v="3"/>
    <x v="12"/>
    <s v="Black"/>
    <x v="601"/>
    <d v="2003-08-01T00:00:00"/>
    <n v="2443.35"/>
    <n v="1466.01"/>
    <n v="2"/>
    <n v="2932.02"/>
  </r>
  <r>
    <x v="0"/>
    <x v="0"/>
    <x v="4"/>
    <s v="Big-Time Bike Store"/>
    <x v="2"/>
    <x v="6"/>
    <x v="8"/>
    <s v="Black"/>
    <x v="583"/>
    <d v="2003-08-01T00:00:00"/>
    <n v="337.22"/>
    <n v="202.33199999999999"/>
    <n v="1"/>
    <n v="202.33199999999999"/>
  </r>
  <r>
    <x v="0"/>
    <x v="0"/>
    <x v="4"/>
    <s v="Big-Time Bike Store"/>
    <x v="2"/>
    <x v="20"/>
    <x v="54"/>
    <m/>
    <x v="596"/>
    <d v="2003-08-01T00:00:00"/>
    <n v="52.64"/>
    <n v="31.584"/>
    <n v="2"/>
    <n v="63.167999999999999"/>
  </r>
  <r>
    <x v="0"/>
    <x v="0"/>
    <x v="0"/>
    <s v="Sunny Place Bikes"/>
    <x v="2"/>
    <x v="18"/>
    <x v="53"/>
    <s v="Silver/Black"/>
    <x v="600"/>
    <d v="2003-08-01T00:00:00"/>
    <n v="40.49"/>
    <n v="24.294"/>
    <n v="2"/>
    <n v="48.588000000000001"/>
  </r>
  <r>
    <x v="0"/>
    <x v="0"/>
    <x v="0"/>
    <s v="Sunny Place Bikes"/>
    <x v="3"/>
    <x v="7"/>
    <x v="10"/>
    <s v="Blue"/>
    <x v="580"/>
    <d v="2003-08-01T00:00:00"/>
    <n v="34.99"/>
    <n v="20.994"/>
    <n v="4"/>
    <n v="83.975999999999999"/>
  </r>
  <r>
    <x v="0"/>
    <x v="0"/>
    <x v="0"/>
    <s v="Sunny Place Bikes"/>
    <x v="3"/>
    <x v="7"/>
    <x v="10"/>
    <s v="Black"/>
    <x v="601"/>
    <d v="2003-08-01T00:00:00"/>
    <n v="34.99"/>
    <n v="20.994"/>
    <n v="5"/>
    <n v="104.97"/>
  </r>
  <r>
    <x v="0"/>
    <x v="0"/>
    <x v="0"/>
    <s v="Sunny Place Bikes"/>
    <x v="2"/>
    <x v="18"/>
    <x v="51"/>
    <s v="Silver/Black"/>
    <x v="594"/>
    <d v="2003-08-01T00:00:00"/>
    <n v="80.989999999999995"/>
    <n v="48.594000000000001"/>
    <n v="3"/>
    <n v="145.78200000000001"/>
  </r>
  <r>
    <x v="0"/>
    <x v="0"/>
    <x v="0"/>
    <s v="Sunny Place Bikes"/>
    <x v="2"/>
    <x v="6"/>
    <x v="15"/>
    <s v="Yellow"/>
    <x v="606"/>
    <d v="2003-08-01T00:00:00"/>
    <n v="594.83000000000004"/>
    <n v="356.89800000000002"/>
    <n v="7"/>
    <n v="2498.2860000000001"/>
  </r>
  <r>
    <x v="0"/>
    <x v="0"/>
    <x v="0"/>
    <s v="Sunny Place Bikes"/>
    <x v="1"/>
    <x v="4"/>
    <x v="58"/>
    <s v="Yellow"/>
    <x v="578"/>
    <d v="2003-08-01T00:00:00"/>
    <n v="53.99"/>
    <n v="32.393999999999998"/>
    <n v="5"/>
    <n v="161.97"/>
  </r>
  <r>
    <x v="0"/>
    <x v="0"/>
    <x v="0"/>
    <s v="Sunny Place Bikes"/>
    <x v="3"/>
    <x v="22"/>
    <x v="57"/>
    <m/>
    <x v="580"/>
    <d v="2003-08-01T00:00:00"/>
    <n v="4.99"/>
    <n v="2.9940000000000002"/>
    <n v="5"/>
    <n v="14.97"/>
  </r>
  <r>
    <x v="0"/>
    <x v="0"/>
    <x v="0"/>
    <s v="Sunny Place Bikes"/>
    <x v="1"/>
    <x v="4"/>
    <x v="58"/>
    <s v="Yellow"/>
    <x v="604"/>
    <d v="2003-08-01T00:00:00"/>
    <n v="53.99"/>
    <n v="32.393999999999998"/>
    <n v="2"/>
    <n v="64.787999999999997"/>
  </r>
  <r>
    <x v="0"/>
    <x v="0"/>
    <x v="0"/>
    <s v="Sunny Place Bikes"/>
    <x v="1"/>
    <x v="23"/>
    <x v="59"/>
    <s v="Blue"/>
    <x v="605"/>
    <d v="2003-08-01T00:00:00"/>
    <n v="63.5"/>
    <n v="38.1"/>
    <n v="3"/>
    <n v="114.30000000000001"/>
  </r>
  <r>
    <x v="0"/>
    <x v="0"/>
    <x v="0"/>
    <s v="Sunny Place Bikes"/>
    <x v="3"/>
    <x v="19"/>
    <x v="52"/>
    <m/>
    <x v="602"/>
    <d v="2003-08-01T00:00:00"/>
    <n v="120"/>
    <n v="72"/>
    <n v="4"/>
    <n v="288"/>
  </r>
  <r>
    <x v="0"/>
    <x v="0"/>
    <x v="0"/>
    <s v="Sunny Place Bikes"/>
    <x v="2"/>
    <x v="18"/>
    <x v="47"/>
    <s v="Silver/Black"/>
    <x v="580"/>
    <d v="2003-08-01T00:00:00"/>
    <n v="62.09"/>
    <n v="37.253999999999998"/>
    <n v="3"/>
    <n v="111.762"/>
  </r>
  <r>
    <x v="0"/>
    <x v="0"/>
    <x v="0"/>
    <s v="Sunny Place Bikes"/>
    <x v="1"/>
    <x v="23"/>
    <x v="59"/>
    <s v="Blue"/>
    <x v="603"/>
    <d v="2003-08-01T00:00:00"/>
    <n v="63.5"/>
    <n v="38.1"/>
    <n v="4"/>
    <n v="152.4"/>
  </r>
  <r>
    <x v="0"/>
    <x v="0"/>
    <x v="0"/>
    <s v="Sunny Place Bikes"/>
    <x v="1"/>
    <x v="10"/>
    <x v="29"/>
    <s v="Black"/>
    <x v="602"/>
    <d v="2003-08-01T00:00:00"/>
    <n v="24.49"/>
    <n v="14.694000000000001"/>
    <n v="5"/>
    <n v="73.47"/>
  </r>
  <r>
    <x v="0"/>
    <x v="0"/>
    <x v="0"/>
    <s v="Sunny Place Bikes"/>
    <x v="3"/>
    <x v="7"/>
    <x v="10"/>
    <s v="Red"/>
    <x v="607"/>
    <d v="2003-08-01T00:00:00"/>
    <n v="34.99"/>
    <n v="20.994"/>
    <n v="2"/>
    <n v="41.988"/>
  </r>
  <r>
    <x v="0"/>
    <x v="0"/>
    <x v="0"/>
    <s v="Sunny Place Bikes"/>
    <x v="0"/>
    <x v="3"/>
    <x v="49"/>
    <s v="Black"/>
    <x v="594"/>
    <d v="2003-08-01T00:00:00"/>
    <n v="539.99"/>
    <n v="323.99400000000003"/>
    <n v="3"/>
    <n v="971.98200000000008"/>
  </r>
  <r>
    <x v="0"/>
    <x v="0"/>
    <x v="0"/>
    <s v="Sunny Place Bikes"/>
    <x v="0"/>
    <x v="3"/>
    <x v="50"/>
    <s v="Yellow"/>
    <x v="599"/>
    <d v="2003-08-01T00:00:00"/>
    <n v="1700.99"/>
    <n v="1020.5940000000001"/>
    <n v="1"/>
    <n v="1020.5940000000001"/>
  </r>
  <r>
    <x v="0"/>
    <x v="0"/>
    <x v="0"/>
    <s v="Sunny Place Bikes"/>
    <x v="1"/>
    <x v="4"/>
    <x v="5"/>
    <s v="Multi"/>
    <x v="607"/>
    <d v="2003-08-01T00:00:00"/>
    <n v="49.99"/>
    <n v="29.994"/>
    <n v="8"/>
    <n v="239.952"/>
  </r>
  <r>
    <x v="0"/>
    <x v="0"/>
    <x v="0"/>
    <s v="Sunny Place Bikes"/>
    <x v="1"/>
    <x v="1"/>
    <x v="48"/>
    <s v="White"/>
    <x v="577"/>
    <d v="2003-08-01T00:00:00"/>
    <n v="8.99"/>
    <n v="5.2141999999999999"/>
    <n v="12"/>
    <n v="62.570399999999999"/>
  </r>
  <r>
    <x v="0"/>
    <x v="0"/>
    <x v="0"/>
    <s v="Sunny Place Bikes"/>
    <x v="3"/>
    <x v="21"/>
    <x v="55"/>
    <s v="Silver"/>
    <x v="602"/>
    <d v="2003-08-01T00:00:00"/>
    <n v="54.99"/>
    <n v="32.994"/>
    <n v="3"/>
    <n v="98.981999999999999"/>
  </r>
  <r>
    <x v="0"/>
    <x v="0"/>
    <x v="0"/>
    <s v="Sunny Place Bikes"/>
    <x v="0"/>
    <x v="3"/>
    <x v="50"/>
    <s v="Yellow"/>
    <x v="578"/>
    <d v="2003-08-01T00:00:00"/>
    <n v="1700.99"/>
    <n v="1020.5940000000001"/>
    <n v="3"/>
    <n v="3061.7820000000002"/>
  </r>
  <r>
    <x v="0"/>
    <x v="0"/>
    <x v="0"/>
    <s v="Sunny Place Bikes"/>
    <x v="1"/>
    <x v="5"/>
    <x v="6"/>
    <s v="Multi"/>
    <x v="597"/>
    <d v="2003-08-01T00:00:00"/>
    <n v="8.99"/>
    <n v="5.3940000000000001"/>
    <n v="2"/>
    <n v="10.788"/>
  </r>
  <r>
    <x v="0"/>
    <x v="0"/>
    <x v="0"/>
    <s v="Sunny Place Bikes"/>
    <x v="1"/>
    <x v="1"/>
    <x v="48"/>
    <s v="White"/>
    <x v="602"/>
    <d v="2003-08-01T00:00:00"/>
    <n v="8.99"/>
    <n v="5.3940000000000001"/>
    <n v="2"/>
    <n v="10.788"/>
  </r>
  <r>
    <x v="0"/>
    <x v="0"/>
    <x v="0"/>
    <s v="Sunny Place Bikes"/>
    <x v="2"/>
    <x v="6"/>
    <x v="8"/>
    <s v="Black"/>
    <x v="598"/>
    <d v="2003-08-01T00:00:00"/>
    <n v="337.22"/>
    <n v="202.33199999999999"/>
    <n v="6"/>
    <n v="1213.992"/>
  </r>
  <r>
    <x v="1"/>
    <x v="2"/>
    <x v="6"/>
    <s v="Spa and Exercise Outfitters"/>
    <x v="3"/>
    <x v="24"/>
    <x v="60"/>
    <m/>
    <x v="595"/>
    <d v="2003-08-01T00:00:00"/>
    <n v="7.95"/>
    <n v="4.3724999999999996"/>
    <n v="16"/>
    <n v="69.959999999999994"/>
  </r>
  <r>
    <x v="1"/>
    <x v="2"/>
    <x v="6"/>
    <s v="Spa and Exercise Outfitters"/>
    <x v="2"/>
    <x v="9"/>
    <x v="39"/>
    <m/>
    <x v="606"/>
    <d v="2003-08-01T00:00:00"/>
    <n v="120.27"/>
    <n v="72.162000000000006"/>
    <n v="3"/>
    <n v="216.48600000000002"/>
  </r>
  <r>
    <x v="1"/>
    <x v="2"/>
    <x v="6"/>
    <s v="Spa and Exercise Outfitters"/>
    <x v="2"/>
    <x v="2"/>
    <x v="38"/>
    <s v="Silver"/>
    <x v="589"/>
    <d v="2003-08-01T00:00:00"/>
    <n v="364.09"/>
    <n v="218.45400000000001"/>
    <n v="10"/>
    <n v="2184.54"/>
  </r>
  <r>
    <x v="1"/>
    <x v="2"/>
    <x v="6"/>
    <s v="Spa and Exercise Outfitters"/>
    <x v="3"/>
    <x v="7"/>
    <x v="10"/>
    <s v="Blue"/>
    <x v="607"/>
    <d v="2003-08-01T00:00:00"/>
    <n v="34.99"/>
    <n v="20.2942"/>
    <n v="13"/>
    <n v="263.82459999999998"/>
  </r>
  <r>
    <x v="1"/>
    <x v="2"/>
    <x v="6"/>
    <s v="Spa and Exercise Outfitters"/>
    <x v="0"/>
    <x v="0"/>
    <x v="82"/>
    <s v="Silver"/>
    <x v="594"/>
    <d v="2003-08-01T00:00:00"/>
    <n v="564.99"/>
    <n v="338.99400000000003"/>
    <n v="3"/>
    <n v="1016.9820000000001"/>
  </r>
  <r>
    <x v="1"/>
    <x v="2"/>
    <x v="6"/>
    <s v="Spa and Exercise Outfitters"/>
    <x v="2"/>
    <x v="2"/>
    <x v="2"/>
    <s v="Black"/>
    <x v="581"/>
    <d v="2003-08-01T00:00:00"/>
    <n v="1349.6"/>
    <n v="809.76"/>
    <n v="1"/>
    <n v="809.76"/>
  </r>
  <r>
    <x v="1"/>
    <x v="2"/>
    <x v="6"/>
    <s v="Spa and Exercise Outfitters"/>
    <x v="2"/>
    <x v="2"/>
    <x v="84"/>
    <s v="Silver"/>
    <x v="593"/>
    <d v="2003-08-01T00:00:00"/>
    <n v="264.05"/>
    <n v="158.43"/>
    <n v="5"/>
    <n v="792.15000000000009"/>
  </r>
  <r>
    <x v="1"/>
    <x v="2"/>
    <x v="6"/>
    <s v="Spa and Exercise Outfitters"/>
    <x v="1"/>
    <x v="23"/>
    <x v="59"/>
    <s v="Blue"/>
    <x v="592"/>
    <d v="2003-08-01T00:00:00"/>
    <n v="63.5"/>
    <n v="38.1"/>
    <n v="5"/>
    <n v="190.5"/>
  </r>
  <r>
    <x v="1"/>
    <x v="2"/>
    <x v="6"/>
    <s v="Spa and Exercise Outfitters"/>
    <x v="1"/>
    <x v="4"/>
    <x v="5"/>
    <s v="Multi"/>
    <x v="585"/>
    <d v="2003-08-01T00:00:00"/>
    <n v="49.99"/>
    <n v="29.994"/>
    <n v="8"/>
    <n v="239.952"/>
  </r>
  <r>
    <x v="1"/>
    <x v="2"/>
    <x v="6"/>
    <s v="Spa and Exercise Outfitters"/>
    <x v="2"/>
    <x v="20"/>
    <x v="81"/>
    <m/>
    <x v="586"/>
    <d v="2003-08-01T00:00:00"/>
    <n v="27.12"/>
    <n v="16.271999999999998"/>
    <n v="1"/>
    <n v="16.271999999999998"/>
  </r>
  <r>
    <x v="1"/>
    <x v="2"/>
    <x v="6"/>
    <s v="Spa and Exercise Outfitters"/>
    <x v="2"/>
    <x v="2"/>
    <x v="84"/>
    <s v="Silver"/>
    <x v="593"/>
    <d v="2003-08-01T00:00:00"/>
    <n v="264.05"/>
    <n v="158.43"/>
    <n v="2"/>
    <n v="316.86"/>
  </r>
  <r>
    <x v="1"/>
    <x v="2"/>
    <x v="6"/>
    <s v="Spa and Exercise Outfitters"/>
    <x v="2"/>
    <x v="31"/>
    <x v="73"/>
    <m/>
    <x v="605"/>
    <d v="2003-08-01T00:00:00"/>
    <n v="121.49"/>
    <n v="72.894000000000005"/>
    <n v="2"/>
    <n v="145.78800000000001"/>
  </r>
  <r>
    <x v="1"/>
    <x v="2"/>
    <x v="6"/>
    <s v="Spa and Exercise Outfitters"/>
    <x v="2"/>
    <x v="2"/>
    <x v="38"/>
    <s v="Silver"/>
    <x v="579"/>
    <d v="2003-08-01T00:00:00"/>
    <n v="364.09"/>
    <n v="218.45400000000001"/>
    <n v="2"/>
    <n v="436.90800000000002"/>
  </r>
  <r>
    <x v="1"/>
    <x v="2"/>
    <x v="6"/>
    <s v="Spa and Exercise Outfitters"/>
    <x v="1"/>
    <x v="4"/>
    <x v="5"/>
    <s v="Multi"/>
    <x v="596"/>
    <d v="2003-08-01T00:00:00"/>
    <n v="49.99"/>
    <n v="27.494499999999999"/>
    <n v="16"/>
    <n v="439.91199999999998"/>
  </r>
  <r>
    <x v="1"/>
    <x v="2"/>
    <x v="6"/>
    <s v="Spa and Exercise Outfitters"/>
    <x v="2"/>
    <x v="20"/>
    <x v="88"/>
    <m/>
    <x v="591"/>
    <d v="2003-08-01T00:00:00"/>
    <n v="39.14"/>
    <n v="23.484000000000002"/>
    <n v="8"/>
    <n v="187.87200000000001"/>
  </r>
  <r>
    <x v="1"/>
    <x v="2"/>
    <x v="6"/>
    <s v="Spa and Exercise Outfitters"/>
    <x v="0"/>
    <x v="0"/>
    <x v="82"/>
    <s v="Silver"/>
    <x v="580"/>
    <d v="2003-08-01T00:00:00"/>
    <n v="564.99"/>
    <n v="338.99400000000003"/>
    <n v="4"/>
    <n v="1355.9760000000001"/>
  </r>
  <r>
    <x v="1"/>
    <x v="2"/>
    <x v="6"/>
    <s v="Spa and Exercise Outfitters"/>
    <x v="2"/>
    <x v="29"/>
    <x v="70"/>
    <s v="Silver"/>
    <x v="601"/>
    <d v="2003-08-01T00:00:00"/>
    <n v="106.5"/>
    <n v="63.9"/>
    <n v="2"/>
    <n v="127.8"/>
  </r>
  <r>
    <x v="1"/>
    <x v="2"/>
    <x v="6"/>
    <s v="Spa and Exercise Outfitters"/>
    <x v="2"/>
    <x v="2"/>
    <x v="84"/>
    <s v="Silver"/>
    <x v="577"/>
    <d v="2003-08-01T00:00:00"/>
    <n v="264.05"/>
    <n v="158.43"/>
    <n v="2"/>
    <n v="316.86"/>
  </r>
  <r>
    <x v="1"/>
    <x v="2"/>
    <x v="6"/>
    <s v="Spa and Exercise Outfitters"/>
    <x v="0"/>
    <x v="0"/>
    <x v="82"/>
    <s v="Silver"/>
    <x v="605"/>
    <d v="2003-08-01T00:00:00"/>
    <n v="564.99"/>
    <n v="338.99400000000003"/>
    <n v="2"/>
    <n v="677.98800000000006"/>
  </r>
  <r>
    <x v="1"/>
    <x v="2"/>
    <x v="6"/>
    <s v="Spa and Exercise Outfitters"/>
    <x v="2"/>
    <x v="2"/>
    <x v="2"/>
    <s v="Silver"/>
    <x v="580"/>
    <d v="2003-08-01T00:00:00"/>
    <n v="1364.5"/>
    <n v="818.7"/>
    <n v="2"/>
    <n v="1637.4"/>
  </r>
  <r>
    <x v="1"/>
    <x v="2"/>
    <x v="6"/>
    <s v="Spa and Exercise Outfitters"/>
    <x v="2"/>
    <x v="28"/>
    <x v="72"/>
    <s v="Black"/>
    <x v="582"/>
    <d v="2003-08-01T00:00:00"/>
    <n v="175.49"/>
    <n v="105.294"/>
    <n v="1"/>
    <n v="105.294"/>
  </r>
  <r>
    <x v="1"/>
    <x v="2"/>
    <x v="6"/>
    <s v="Spa and Exercise Outfitters"/>
    <x v="2"/>
    <x v="20"/>
    <x v="83"/>
    <m/>
    <x v="585"/>
    <d v="2003-08-01T00:00:00"/>
    <n v="52.64"/>
    <n v="31.584"/>
    <n v="2"/>
    <n v="63.167999999999999"/>
  </r>
  <r>
    <x v="1"/>
    <x v="2"/>
    <x v="6"/>
    <s v="Spa and Exercise Outfitters"/>
    <x v="2"/>
    <x v="2"/>
    <x v="38"/>
    <s v="Silver"/>
    <x v="580"/>
    <d v="2003-08-01T00:00:00"/>
    <n v="364.09"/>
    <n v="218.45400000000001"/>
    <n v="3"/>
    <n v="655.36200000000008"/>
  </r>
  <r>
    <x v="1"/>
    <x v="2"/>
    <x v="6"/>
    <s v="Spa and Exercise Outfitters"/>
    <x v="1"/>
    <x v="4"/>
    <x v="58"/>
    <s v="Yellow"/>
    <x v="592"/>
    <d v="2003-08-01T00:00:00"/>
    <n v="53.99"/>
    <n v="31.3142"/>
    <n v="12"/>
    <n v="375.7704"/>
  </r>
  <r>
    <x v="1"/>
    <x v="2"/>
    <x v="6"/>
    <s v="Spa and Exercise Outfitters"/>
    <x v="2"/>
    <x v="2"/>
    <x v="84"/>
    <s v="Black"/>
    <x v="602"/>
    <d v="2003-08-01T00:00:00"/>
    <n v="249.79"/>
    <n v="149.874"/>
    <n v="2"/>
    <n v="299.74799999999999"/>
  </r>
  <r>
    <x v="1"/>
    <x v="2"/>
    <x v="6"/>
    <s v="Spa and Exercise Outfitters"/>
    <x v="2"/>
    <x v="18"/>
    <x v="85"/>
    <s v="Silver/Black"/>
    <x v="586"/>
    <d v="2003-08-01T00:00:00"/>
    <n v="62.09"/>
    <n v="37.253999999999998"/>
    <n v="4"/>
    <n v="149.01599999999999"/>
  </r>
  <r>
    <x v="1"/>
    <x v="2"/>
    <x v="6"/>
    <s v="Spa and Exercise Outfitters"/>
    <x v="0"/>
    <x v="0"/>
    <x v="19"/>
    <s v="Black"/>
    <x v="584"/>
    <d v="2003-08-01T00:00:00"/>
    <n v="2294.9899999999998"/>
    <n v="1376.9939999999999"/>
    <n v="5"/>
    <n v="6884.9699999999993"/>
  </r>
  <r>
    <x v="1"/>
    <x v="2"/>
    <x v="6"/>
    <s v="Spa and Exercise Outfitters"/>
    <x v="2"/>
    <x v="31"/>
    <x v="78"/>
    <m/>
    <x v="577"/>
    <d v="2003-08-01T00:00:00"/>
    <n v="53.99"/>
    <n v="32.393999999999998"/>
    <n v="2"/>
    <n v="64.787999999999997"/>
  </r>
  <r>
    <x v="1"/>
    <x v="2"/>
    <x v="6"/>
    <s v="Spa and Exercise Outfitters"/>
    <x v="1"/>
    <x v="10"/>
    <x v="29"/>
    <s v="Black"/>
    <x v="604"/>
    <d v="2003-08-01T00:00:00"/>
    <n v="24.49"/>
    <n v="14.694000000000001"/>
    <n v="5"/>
    <n v="73.47"/>
  </r>
  <r>
    <x v="1"/>
    <x v="2"/>
    <x v="6"/>
    <s v="Spa and Exercise Outfitters"/>
    <x v="1"/>
    <x v="5"/>
    <x v="6"/>
    <s v="Multi"/>
    <x v="599"/>
    <d v="2003-08-01T00:00:00"/>
    <n v="8.99"/>
    <n v="5.3940000000000001"/>
    <n v="3"/>
    <n v="16.182000000000002"/>
  </r>
  <r>
    <x v="1"/>
    <x v="2"/>
    <x v="6"/>
    <s v="Spa and Exercise Outfitters"/>
    <x v="2"/>
    <x v="29"/>
    <x v="74"/>
    <s v="Silver"/>
    <x v="591"/>
    <d v="2003-08-01T00:00:00"/>
    <n v="106.5"/>
    <n v="63.9"/>
    <n v="1"/>
    <n v="63.9"/>
  </r>
  <r>
    <x v="1"/>
    <x v="2"/>
    <x v="6"/>
    <s v="Spa and Exercise Outfitters"/>
    <x v="2"/>
    <x v="9"/>
    <x v="22"/>
    <m/>
    <x v="592"/>
    <d v="2003-08-01T00:00:00"/>
    <n v="61.92"/>
    <n v="37.152000000000001"/>
    <n v="8"/>
    <n v="297.21600000000001"/>
  </r>
  <r>
    <x v="1"/>
    <x v="2"/>
    <x v="6"/>
    <s v="Spa and Exercise Outfitters"/>
    <x v="1"/>
    <x v="14"/>
    <x v="56"/>
    <s v="Black"/>
    <x v="590"/>
    <d v="2003-08-01T00:00:00"/>
    <n v="69.989999999999995"/>
    <n v="41.994"/>
    <n v="1"/>
    <n v="41.994"/>
  </r>
  <r>
    <x v="1"/>
    <x v="2"/>
    <x v="6"/>
    <s v="Spa and Exercise Outfitters"/>
    <x v="1"/>
    <x v="4"/>
    <x v="5"/>
    <s v="Multi"/>
    <x v="580"/>
    <d v="2003-08-01T00:00:00"/>
    <n v="49.99"/>
    <n v="29.994"/>
    <n v="3"/>
    <n v="89.981999999999999"/>
  </r>
  <r>
    <x v="1"/>
    <x v="2"/>
    <x v="6"/>
    <s v="Spa and Exercise Outfitters"/>
    <x v="2"/>
    <x v="2"/>
    <x v="84"/>
    <s v="Black"/>
    <x v="596"/>
    <d v="2003-08-01T00:00:00"/>
    <n v="249.79"/>
    <n v="149.874"/>
    <n v="1"/>
    <n v="149.874"/>
  </r>
  <r>
    <x v="1"/>
    <x v="2"/>
    <x v="6"/>
    <s v="Spa and Exercise Outfitters"/>
    <x v="1"/>
    <x v="10"/>
    <x v="29"/>
    <s v="Black"/>
    <x v="607"/>
    <d v="2003-08-01T00:00:00"/>
    <n v="24.49"/>
    <n v="14.694000000000001"/>
    <n v="9"/>
    <n v="132.24600000000001"/>
  </r>
  <r>
    <x v="1"/>
    <x v="2"/>
    <x v="6"/>
    <s v="Spa and Exercise Outfitters"/>
    <x v="2"/>
    <x v="2"/>
    <x v="84"/>
    <s v="Silver"/>
    <x v="604"/>
    <d v="2003-08-01T00:00:00"/>
    <n v="264.05"/>
    <n v="158.43"/>
    <n v="5"/>
    <n v="792.15000000000009"/>
  </r>
  <r>
    <x v="1"/>
    <x v="2"/>
    <x v="6"/>
    <s v="Spa and Exercise Outfitters"/>
    <x v="0"/>
    <x v="0"/>
    <x v="82"/>
    <s v="Black"/>
    <x v="582"/>
    <d v="2003-08-01T00:00:00"/>
    <n v="539.99"/>
    <n v="323.99400000000003"/>
    <n v="4"/>
    <n v="1295.9760000000001"/>
  </r>
  <r>
    <x v="1"/>
    <x v="2"/>
    <x v="6"/>
    <s v="Spa and Exercise Outfitters"/>
    <x v="0"/>
    <x v="0"/>
    <x v="19"/>
    <s v="Silver"/>
    <x v="578"/>
    <d v="2003-08-01T00:00:00"/>
    <n v="2319.9899999999998"/>
    <n v="1391.9939999999999"/>
    <n v="3"/>
    <n v="4175.982"/>
  </r>
  <r>
    <x v="1"/>
    <x v="2"/>
    <x v="6"/>
    <s v="Spa and Exercise Outfitters"/>
    <x v="3"/>
    <x v="22"/>
    <x v="57"/>
    <m/>
    <x v="591"/>
    <d v="2003-08-01T00:00:00"/>
    <n v="4.99"/>
    <n v="2.9940000000000002"/>
    <n v="10"/>
    <n v="29.94"/>
  </r>
  <r>
    <x v="1"/>
    <x v="2"/>
    <x v="6"/>
    <s v="Spa and Exercise Outfitters"/>
    <x v="0"/>
    <x v="0"/>
    <x v="19"/>
    <s v="Silver"/>
    <x v="596"/>
    <d v="2003-08-01T00:00:00"/>
    <n v="2319.9899999999998"/>
    <n v="1391.9939999999999"/>
    <n v="5"/>
    <n v="6959.9699999999993"/>
  </r>
  <r>
    <x v="1"/>
    <x v="2"/>
    <x v="6"/>
    <s v="Spa and Exercise Outfitters"/>
    <x v="3"/>
    <x v="7"/>
    <x v="10"/>
    <s v="Black"/>
    <x v="580"/>
    <d v="2003-08-01T00:00:00"/>
    <n v="34.99"/>
    <n v="20.994"/>
    <n v="4"/>
    <n v="83.975999999999999"/>
  </r>
  <r>
    <x v="1"/>
    <x v="2"/>
    <x v="6"/>
    <s v="Spa and Exercise Outfitters"/>
    <x v="0"/>
    <x v="0"/>
    <x v="19"/>
    <s v="Black"/>
    <x v="607"/>
    <d v="2003-08-01T00:00:00"/>
    <n v="2294.9899999999998"/>
    <n v="1376.9939999999999"/>
    <n v="2"/>
    <n v="2753.9879999999998"/>
  </r>
  <r>
    <x v="1"/>
    <x v="2"/>
    <x v="6"/>
    <s v="Spa and Exercise Outfitters"/>
    <x v="3"/>
    <x v="7"/>
    <x v="10"/>
    <s v="Red"/>
    <x v="588"/>
    <d v="2003-08-01T00:00:00"/>
    <n v="34.99"/>
    <n v="20.994"/>
    <n v="6"/>
    <n v="125.964"/>
  </r>
  <r>
    <x v="1"/>
    <x v="2"/>
    <x v="6"/>
    <s v="Spa and Exercise Outfitters"/>
    <x v="3"/>
    <x v="21"/>
    <x v="55"/>
    <s v="Silver"/>
    <x v="603"/>
    <d v="2003-08-01T00:00:00"/>
    <n v="54.99"/>
    <n v="32.994"/>
    <n v="4"/>
    <n v="131.976"/>
  </r>
  <r>
    <x v="1"/>
    <x v="2"/>
    <x v="6"/>
    <s v="Spa and Exercise Outfitters"/>
    <x v="1"/>
    <x v="4"/>
    <x v="58"/>
    <s v="Yellow"/>
    <x v="604"/>
    <d v="2003-08-01T00:00:00"/>
    <n v="53.99"/>
    <n v="31.3142"/>
    <n v="13"/>
    <n v="407.08460000000002"/>
  </r>
  <r>
    <x v="1"/>
    <x v="2"/>
    <x v="6"/>
    <s v="Spa and Exercise Outfitters"/>
    <x v="1"/>
    <x v="23"/>
    <x v="59"/>
    <s v="Blue"/>
    <x v="585"/>
    <d v="2003-08-01T00:00:00"/>
    <n v="63.5"/>
    <n v="34.924999999999997"/>
    <n v="18"/>
    <n v="628.65"/>
  </r>
  <r>
    <x v="1"/>
    <x v="2"/>
    <x v="6"/>
    <s v="Spa and Exercise Outfitters"/>
    <x v="2"/>
    <x v="2"/>
    <x v="2"/>
    <s v="Silver"/>
    <x v="586"/>
    <d v="2003-08-01T00:00:00"/>
    <n v="1364.5"/>
    <n v="818.7"/>
    <n v="2"/>
    <n v="1637.4"/>
  </r>
  <r>
    <x v="1"/>
    <x v="2"/>
    <x v="6"/>
    <s v="Spa and Exercise Outfitters"/>
    <x v="0"/>
    <x v="0"/>
    <x v="77"/>
    <s v="Silver"/>
    <x v="602"/>
    <d v="2003-08-01T00:00:00"/>
    <n v="769.49"/>
    <n v="461.69400000000002"/>
    <n v="1"/>
    <n v="461.69400000000002"/>
  </r>
  <r>
    <x v="1"/>
    <x v="2"/>
    <x v="6"/>
    <s v="Spa and Exercise Outfitters"/>
    <x v="1"/>
    <x v="14"/>
    <x v="56"/>
    <s v="Black"/>
    <x v="592"/>
    <d v="2003-08-01T00:00:00"/>
    <n v="69.989999999999995"/>
    <n v="41.994"/>
    <n v="6"/>
    <n v="251.964"/>
  </r>
  <r>
    <x v="1"/>
    <x v="2"/>
    <x v="6"/>
    <s v="Spa and Exercise Outfitters"/>
    <x v="1"/>
    <x v="4"/>
    <x v="58"/>
    <s v="Yellow"/>
    <x v="605"/>
    <d v="2003-08-01T00:00:00"/>
    <n v="53.99"/>
    <n v="29.694500000000001"/>
    <n v="16"/>
    <n v="475.11200000000002"/>
  </r>
  <r>
    <x v="1"/>
    <x v="2"/>
    <x v="6"/>
    <s v="Spa and Exercise Outfitters"/>
    <x v="2"/>
    <x v="2"/>
    <x v="84"/>
    <s v="Silver"/>
    <x v="578"/>
    <d v="2003-08-01T00:00:00"/>
    <n v="264.05"/>
    <n v="158.43"/>
    <n v="3"/>
    <n v="475.29"/>
  </r>
  <r>
    <x v="1"/>
    <x v="2"/>
    <x v="6"/>
    <s v="Spa and Exercise Outfitters"/>
    <x v="2"/>
    <x v="18"/>
    <x v="86"/>
    <s v="Silver/Black"/>
    <x v="583"/>
    <d v="2003-08-01T00:00:00"/>
    <n v="80.989999999999995"/>
    <n v="48.594000000000001"/>
    <n v="4"/>
    <n v="194.376"/>
  </r>
  <r>
    <x v="1"/>
    <x v="2"/>
    <x v="6"/>
    <s v="Spa and Exercise Outfitters"/>
    <x v="2"/>
    <x v="28"/>
    <x v="67"/>
    <s v="Black"/>
    <x v="593"/>
    <d v="2003-08-01T00:00:00"/>
    <n v="404.99"/>
    <n v="242.994"/>
    <n v="5"/>
    <n v="1214.97"/>
  </r>
  <r>
    <x v="1"/>
    <x v="2"/>
    <x v="6"/>
    <s v="Spa and Exercise Outfitters"/>
    <x v="2"/>
    <x v="2"/>
    <x v="84"/>
    <s v="Black"/>
    <x v="586"/>
    <d v="2003-08-01T00:00:00"/>
    <n v="249.79"/>
    <n v="149.874"/>
    <n v="6"/>
    <n v="899.24399999999991"/>
  </r>
  <r>
    <x v="1"/>
    <x v="2"/>
    <x v="6"/>
    <s v="Spa and Exercise Outfitters"/>
    <x v="3"/>
    <x v="19"/>
    <x v="52"/>
    <m/>
    <x v="605"/>
    <d v="2003-08-01T00:00:00"/>
    <n v="120"/>
    <n v="66"/>
    <n v="16"/>
    <n v="1056"/>
  </r>
  <r>
    <x v="1"/>
    <x v="2"/>
    <x v="6"/>
    <s v="Spa and Exercise Outfitters"/>
    <x v="3"/>
    <x v="32"/>
    <x v="76"/>
    <m/>
    <x v="603"/>
    <d v="2003-08-01T00:00:00"/>
    <n v="2.29"/>
    <n v="1.3740000000000001"/>
    <n v="6"/>
    <n v="8.2439999999999998"/>
  </r>
  <r>
    <x v="1"/>
    <x v="2"/>
    <x v="6"/>
    <s v="Spa and Exercise Outfitters"/>
    <x v="0"/>
    <x v="0"/>
    <x v="82"/>
    <s v="Black"/>
    <x v="598"/>
    <d v="2003-08-01T00:00:00"/>
    <n v="539.99"/>
    <n v="323.99400000000003"/>
    <n v="4"/>
    <n v="1295.9760000000001"/>
  </r>
  <r>
    <x v="1"/>
    <x v="2"/>
    <x v="6"/>
    <s v="Spa and Exercise Outfitters"/>
    <x v="2"/>
    <x v="9"/>
    <x v="37"/>
    <m/>
    <x v="592"/>
    <d v="2003-08-01T00:00:00"/>
    <n v="44.54"/>
    <n v="26.724"/>
    <n v="5"/>
    <n v="133.62"/>
  </r>
  <r>
    <x v="1"/>
    <x v="2"/>
    <x v="6"/>
    <s v="Spa and Exercise Outfitters"/>
    <x v="2"/>
    <x v="2"/>
    <x v="2"/>
    <s v="Black"/>
    <x v="604"/>
    <d v="2003-08-01T00:00:00"/>
    <n v="1349.6"/>
    <n v="809.76"/>
    <n v="1"/>
    <n v="809.76"/>
  </r>
  <r>
    <x v="1"/>
    <x v="2"/>
    <x v="6"/>
    <s v="Spa and Exercise Outfitters"/>
    <x v="2"/>
    <x v="28"/>
    <x v="89"/>
    <s v="Black"/>
    <x v="602"/>
    <d v="2003-08-01T00:00:00"/>
    <n v="256.49"/>
    <n v="153.89400000000001"/>
    <n v="1"/>
    <n v="153.89400000000001"/>
  </r>
  <r>
    <x v="1"/>
    <x v="2"/>
    <x v="6"/>
    <s v="Spa and Exercise Outfitters"/>
    <x v="1"/>
    <x v="10"/>
    <x v="29"/>
    <s v="Black"/>
    <x v="577"/>
    <d v="2003-08-01T00:00:00"/>
    <n v="24.49"/>
    <n v="13.4695"/>
    <n v="16"/>
    <n v="215.512"/>
  </r>
  <r>
    <x v="0"/>
    <x v="0"/>
    <x v="3"/>
    <s v="Guaranteed Sales and Service"/>
    <x v="0"/>
    <x v="3"/>
    <x v="49"/>
    <s v="Black"/>
    <x v="592"/>
    <d v="2003-08-01T00:00:00"/>
    <n v="539.99"/>
    <n v="323.99400000000003"/>
    <n v="6"/>
    <n v="1943.9640000000002"/>
  </r>
  <r>
    <x v="0"/>
    <x v="0"/>
    <x v="3"/>
    <s v="Guaranteed Sales and Service"/>
    <x v="1"/>
    <x v="1"/>
    <x v="48"/>
    <s v="White"/>
    <x v="607"/>
    <d v="2003-08-01T00:00:00"/>
    <n v="8.99"/>
    <n v="5.3940000000000001"/>
    <n v="10"/>
    <n v="53.94"/>
  </r>
  <r>
    <x v="0"/>
    <x v="0"/>
    <x v="3"/>
    <s v="Guaranteed Sales and Service"/>
    <x v="0"/>
    <x v="3"/>
    <x v="50"/>
    <s v="Yellow"/>
    <x v="595"/>
    <d v="2003-08-01T00:00:00"/>
    <n v="1700.99"/>
    <n v="1020.5940000000001"/>
    <n v="4"/>
    <n v="4082.3760000000002"/>
  </r>
  <r>
    <x v="0"/>
    <x v="0"/>
    <x v="3"/>
    <s v="Guaranteed Sales and Service"/>
    <x v="2"/>
    <x v="6"/>
    <x v="8"/>
    <s v="Black"/>
    <x v="585"/>
    <d v="2003-08-01T00:00:00"/>
    <n v="337.22"/>
    <n v="202.33199999999999"/>
    <n v="4"/>
    <n v="809.32799999999997"/>
  </r>
  <r>
    <x v="0"/>
    <x v="0"/>
    <x v="3"/>
    <s v="Guaranteed Sales and Service"/>
    <x v="1"/>
    <x v="1"/>
    <x v="48"/>
    <s v="White"/>
    <x v="588"/>
    <d v="2003-08-01T00:00:00"/>
    <n v="8.99"/>
    <n v="5.2141999999999999"/>
    <n v="13"/>
    <n v="67.784599999999998"/>
  </r>
  <r>
    <x v="0"/>
    <x v="0"/>
    <x v="3"/>
    <s v="Guaranteed Sales and Service"/>
    <x v="2"/>
    <x v="18"/>
    <x v="53"/>
    <s v="Silver/Black"/>
    <x v="601"/>
    <d v="2003-08-01T00:00:00"/>
    <n v="40.49"/>
    <n v="24.294"/>
    <n v="4"/>
    <n v="97.176000000000002"/>
  </r>
  <r>
    <x v="0"/>
    <x v="0"/>
    <x v="3"/>
    <s v="Guaranteed Sales and Service"/>
    <x v="2"/>
    <x v="18"/>
    <x v="51"/>
    <s v="Silver/Black"/>
    <x v="582"/>
    <d v="2003-08-01T00:00:00"/>
    <n v="80.989999999999995"/>
    <n v="48.594000000000001"/>
    <n v="7"/>
    <n v="340.15800000000002"/>
  </r>
  <r>
    <x v="0"/>
    <x v="0"/>
    <x v="3"/>
    <s v="Guaranteed Sales and Service"/>
    <x v="2"/>
    <x v="18"/>
    <x v="47"/>
    <s v="Silver/Black"/>
    <x v="597"/>
    <d v="2003-08-01T00:00:00"/>
    <n v="62.09"/>
    <n v="37.253999999999998"/>
    <n v="6"/>
    <n v="223.524"/>
  </r>
  <r>
    <x v="0"/>
    <x v="0"/>
    <x v="3"/>
    <s v="Guaranteed Sales and Service"/>
    <x v="0"/>
    <x v="3"/>
    <x v="50"/>
    <s v="Yellow"/>
    <x v="596"/>
    <d v="2003-08-01T00:00:00"/>
    <n v="1700.99"/>
    <n v="1020.5940000000001"/>
    <n v="8"/>
    <n v="8164.7520000000004"/>
  </r>
  <r>
    <x v="0"/>
    <x v="0"/>
    <x v="3"/>
    <s v="Guaranteed Sales and Service"/>
    <x v="0"/>
    <x v="3"/>
    <x v="49"/>
    <s v="Black"/>
    <x v="605"/>
    <d v="2003-08-01T00:00:00"/>
    <n v="539.99"/>
    <n v="323.99400000000003"/>
    <n v="2"/>
    <n v="647.98800000000006"/>
  </r>
  <r>
    <x v="0"/>
    <x v="0"/>
    <x v="3"/>
    <s v="Guaranteed Sales and Service"/>
    <x v="1"/>
    <x v="4"/>
    <x v="5"/>
    <s v="Multi"/>
    <x v="594"/>
    <d v="2003-08-01T00:00:00"/>
    <n v="49.99"/>
    <n v="29.994"/>
    <n v="2"/>
    <n v="59.988"/>
  </r>
  <r>
    <x v="0"/>
    <x v="0"/>
    <x v="3"/>
    <s v="Guaranteed Sales and Service"/>
    <x v="2"/>
    <x v="6"/>
    <x v="15"/>
    <s v="Yellow"/>
    <x v="599"/>
    <d v="2003-08-01T00:00:00"/>
    <n v="594.83000000000004"/>
    <n v="356.89800000000002"/>
    <n v="2"/>
    <n v="713.79600000000005"/>
  </r>
  <r>
    <x v="0"/>
    <x v="0"/>
    <x v="3"/>
    <s v="Guaranteed Sales and Service"/>
    <x v="1"/>
    <x v="4"/>
    <x v="58"/>
    <s v="Yellow"/>
    <x v="606"/>
    <d v="2003-08-01T00:00:00"/>
    <n v="53.99"/>
    <n v="32.393999999999998"/>
    <n v="1"/>
    <n v="32.393999999999998"/>
  </r>
  <r>
    <x v="0"/>
    <x v="0"/>
    <x v="2"/>
    <s v="Nonskid Tire Company"/>
    <x v="2"/>
    <x v="2"/>
    <x v="84"/>
    <s v="Silver"/>
    <x v="603"/>
    <d v="2003-08-01T00:00:00"/>
    <n v="264.05"/>
    <n v="158.43"/>
    <n v="1"/>
    <n v="158.43"/>
  </r>
  <r>
    <x v="0"/>
    <x v="0"/>
    <x v="2"/>
    <s v="Nonskid Tire Company"/>
    <x v="2"/>
    <x v="20"/>
    <x v="83"/>
    <m/>
    <x v="597"/>
    <d v="2003-08-01T00:00:00"/>
    <n v="52.64"/>
    <n v="31.584"/>
    <n v="1"/>
    <n v="31.584"/>
  </r>
  <r>
    <x v="0"/>
    <x v="0"/>
    <x v="2"/>
    <s v="Nonskid Tire Company"/>
    <x v="0"/>
    <x v="0"/>
    <x v="82"/>
    <s v="Black"/>
    <x v="582"/>
    <d v="2003-08-01T00:00:00"/>
    <n v="539.99"/>
    <n v="323.99400000000003"/>
    <n v="1"/>
    <n v="323.99400000000003"/>
  </r>
  <r>
    <x v="0"/>
    <x v="0"/>
    <x v="5"/>
    <s v="Field Trip Store"/>
    <x v="2"/>
    <x v="2"/>
    <x v="38"/>
    <s v="Silver"/>
    <x v="591"/>
    <d v="2003-08-01T00:00:00"/>
    <n v="364.09"/>
    <n v="218.45400000000001"/>
    <n v="8"/>
    <n v="1747.6320000000001"/>
  </r>
  <r>
    <x v="0"/>
    <x v="0"/>
    <x v="5"/>
    <s v="Field Trip Store"/>
    <x v="2"/>
    <x v="18"/>
    <x v="87"/>
    <s v="Silver/Black"/>
    <x v="600"/>
    <d v="2003-08-01T00:00:00"/>
    <n v="40.49"/>
    <n v="24.294"/>
    <n v="5"/>
    <n v="121.47"/>
  </r>
  <r>
    <x v="0"/>
    <x v="0"/>
    <x v="5"/>
    <s v="Field Trip Store"/>
    <x v="3"/>
    <x v="7"/>
    <x v="10"/>
    <s v="Red"/>
    <x v="588"/>
    <d v="2003-08-01T00:00:00"/>
    <n v="34.99"/>
    <n v="20.994"/>
    <n v="5"/>
    <n v="104.97"/>
  </r>
  <r>
    <x v="0"/>
    <x v="0"/>
    <x v="5"/>
    <s v="Field Trip Store"/>
    <x v="0"/>
    <x v="0"/>
    <x v="82"/>
    <s v="Black"/>
    <x v="602"/>
    <d v="2003-08-01T00:00:00"/>
    <n v="539.99"/>
    <n v="323.99400000000003"/>
    <n v="5"/>
    <n v="1619.9700000000003"/>
  </r>
  <r>
    <x v="0"/>
    <x v="0"/>
    <x v="5"/>
    <s v="Field Trip Store"/>
    <x v="0"/>
    <x v="0"/>
    <x v="19"/>
    <s v="Black"/>
    <x v="581"/>
    <d v="2003-08-01T00:00:00"/>
    <n v="2294.9899999999998"/>
    <n v="1376.9939999999999"/>
    <n v="8"/>
    <n v="11015.951999999999"/>
  </r>
  <r>
    <x v="0"/>
    <x v="0"/>
    <x v="5"/>
    <s v="Field Trip Store"/>
    <x v="2"/>
    <x v="2"/>
    <x v="84"/>
    <s v="Black"/>
    <x v="592"/>
    <d v="2003-08-01T00:00:00"/>
    <n v="249.79"/>
    <n v="149.874"/>
    <n v="6"/>
    <n v="899.24399999999991"/>
  </r>
  <r>
    <x v="0"/>
    <x v="0"/>
    <x v="5"/>
    <s v="Field Trip Store"/>
    <x v="2"/>
    <x v="2"/>
    <x v="84"/>
    <s v="Black"/>
    <x v="604"/>
    <d v="2003-08-01T00:00:00"/>
    <n v="249.79"/>
    <n v="149.874"/>
    <n v="3"/>
    <n v="449.62199999999996"/>
  </r>
  <r>
    <x v="0"/>
    <x v="0"/>
    <x v="5"/>
    <s v="Field Trip Store"/>
    <x v="2"/>
    <x v="9"/>
    <x v="22"/>
    <m/>
    <x v="604"/>
    <d v="2003-08-01T00:00:00"/>
    <n v="61.92"/>
    <n v="37.152000000000001"/>
    <n v="3"/>
    <n v="111.456"/>
  </r>
  <r>
    <x v="0"/>
    <x v="0"/>
    <x v="5"/>
    <s v="Field Trip Store"/>
    <x v="3"/>
    <x v="21"/>
    <x v="55"/>
    <s v="Silver"/>
    <x v="596"/>
    <d v="2003-08-01T00:00:00"/>
    <n v="54.99"/>
    <n v="32.994"/>
    <n v="7"/>
    <n v="230.958"/>
  </r>
  <r>
    <x v="0"/>
    <x v="0"/>
    <x v="5"/>
    <s v="Field Trip Store"/>
    <x v="1"/>
    <x v="4"/>
    <x v="58"/>
    <s v="Yellow"/>
    <x v="587"/>
    <d v="2003-08-01T00:00:00"/>
    <n v="53.99"/>
    <n v="32.393999999999998"/>
    <n v="9"/>
    <n v="291.54599999999999"/>
  </r>
  <r>
    <x v="0"/>
    <x v="0"/>
    <x v="5"/>
    <s v="Field Trip Store"/>
    <x v="0"/>
    <x v="0"/>
    <x v="82"/>
    <s v="Silver"/>
    <x v="606"/>
    <d v="2003-08-01T00:00:00"/>
    <n v="564.99"/>
    <n v="338.99400000000003"/>
    <n v="2"/>
    <n v="677.98800000000006"/>
  </r>
  <r>
    <x v="0"/>
    <x v="0"/>
    <x v="5"/>
    <s v="Field Trip Store"/>
    <x v="1"/>
    <x v="23"/>
    <x v="59"/>
    <s v="Blue"/>
    <x v="588"/>
    <d v="2003-08-01T00:00:00"/>
    <n v="63.5"/>
    <n v="34.924999999999997"/>
    <n v="19"/>
    <n v="663.57499999999993"/>
  </r>
  <r>
    <x v="0"/>
    <x v="0"/>
    <x v="5"/>
    <s v="Field Trip Store"/>
    <x v="2"/>
    <x v="2"/>
    <x v="2"/>
    <s v="Silver"/>
    <x v="596"/>
    <d v="2003-08-01T00:00:00"/>
    <n v="1364.5"/>
    <n v="818.7"/>
    <n v="5"/>
    <n v="4093.5"/>
  </r>
  <r>
    <x v="0"/>
    <x v="0"/>
    <x v="5"/>
    <s v="Field Trip Store"/>
    <x v="1"/>
    <x v="14"/>
    <x v="56"/>
    <s v="Black"/>
    <x v="585"/>
    <d v="2003-08-01T00:00:00"/>
    <n v="69.989999999999995"/>
    <n v="41.994"/>
    <n v="3"/>
    <n v="125.982"/>
  </r>
  <r>
    <x v="0"/>
    <x v="0"/>
    <x v="5"/>
    <s v="Field Trip Store"/>
    <x v="2"/>
    <x v="2"/>
    <x v="84"/>
    <s v="Silver"/>
    <x v="589"/>
    <d v="2003-08-01T00:00:00"/>
    <n v="264.05"/>
    <n v="153.149"/>
    <n v="13"/>
    <n v="1990.9369999999999"/>
  </r>
  <r>
    <x v="0"/>
    <x v="0"/>
    <x v="5"/>
    <s v="Field Trip Store"/>
    <x v="0"/>
    <x v="0"/>
    <x v="19"/>
    <s v="Silver"/>
    <x v="596"/>
    <d v="2003-08-01T00:00:00"/>
    <n v="2319.9899999999998"/>
    <n v="1345.5942"/>
    <n v="11"/>
    <n v="14801.5362"/>
  </r>
  <r>
    <x v="0"/>
    <x v="0"/>
    <x v="5"/>
    <s v="Field Trip Store"/>
    <x v="0"/>
    <x v="0"/>
    <x v="77"/>
    <s v="Silver"/>
    <x v="588"/>
    <d v="2003-08-01T00:00:00"/>
    <n v="769.49"/>
    <n v="461.69400000000002"/>
    <n v="5"/>
    <n v="2308.4700000000003"/>
  </r>
  <r>
    <x v="0"/>
    <x v="0"/>
    <x v="5"/>
    <s v="Field Trip Store"/>
    <x v="3"/>
    <x v="19"/>
    <x v="52"/>
    <m/>
    <x v="586"/>
    <d v="2003-08-01T00:00:00"/>
    <n v="120"/>
    <n v="72"/>
    <n v="6"/>
    <n v="432"/>
  </r>
  <r>
    <x v="0"/>
    <x v="0"/>
    <x v="5"/>
    <s v="Field Trip Store"/>
    <x v="2"/>
    <x v="9"/>
    <x v="39"/>
    <m/>
    <x v="605"/>
    <d v="2003-08-01T00:00:00"/>
    <n v="120.27"/>
    <n v="72.162000000000006"/>
    <n v="6"/>
    <n v="432.97200000000004"/>
  </r>
  <r>
    <x v="0"/>
    <x v="0"/>
    <x v="5"/>
    <s v="Field Trip Store"/>
    <x v="2"/>
    <x v="20"/>
    <x v="83"/>
    <m/>
    <x v="604"/>
    <d v="2003-08-01T00:00:00"/>
    <n v="52.64"/>
    <n v="31.584"/>
    <n v="4"/>
    <n v="126.336"/>
  </r>
  <r>
    <x v="0"/>
    <x v="0"/>
    <x v="5"/>
    <s v="Field Trip Store"/>
    <x v="0"/>
    <x v="0"/>
    <x v="82"/>
    <s v="Black"/>
    <x v="580"/>
    <d v="2003-08-01T00:00:00"/>
    <n v="539.99"/>
    <n v="323.99400000000003"/>
    <n v="6"/>
    <n v="1943.9640000000002"/>
  </r>
  <r>
    <x v="0"/>
    <x v="0"/>
    <x v="5"/>
    <s v="Field Trip Store"/>
    <x v="2"/>
    <x v="2"/>
    <x v="84"/>
    <s v="Silver"/>
    <x v="598"/>
    <d v="2003-08-01T00:00:00"/>
    <n v="264.05"/>
    <n v="158.43"/>
    <n v="4"/>
    <n v="633.72"/>
  </r>
  <r>
    <x v="0"/>
    <x v="0"/>
    <x v="5"/>
    <s v="Field Trip Store"/>
    <x v="1"/>
    <x v="4"/>
    <x v="58"/>
    <s v="Yellow"/>
    <x v="595"/>
    <d v="2003-08-01T00:00:00"/>
    <n v="53.99"/>
    <n v="32.393999999999998"/>
    <n v="4"/>
    <n v="129.57599999999999"/>
  </r>
  <r>
    <x v="0"/>
    <x v="0"/>
    <x v="5"/>
    <s v="Field Trip Store"/>
    <x v="3"/>
    <x v="7"/>
    <x v="10"/>
    <s v="Blue"/>
    <x v="585"/>
    <d v="2003-08-01T00:00:00"/>
    <n v="34.99"/>
    <n v="20.994"/>
    <n v="4"/>
    <n v="83.975999999999999"/>
  </r>
  <r>
    <x v="0"/>
    <x v="0"/>
    <x v="5"/>
    <s v="Field Trip Store"/>
    <x v="1"/>
    <x v="4"/>
    <x v="5"/>
    <s v="Multi"/>
    <x v="597"/>
    <d v="2003-08-01T00:00:00"/>
    <n v="49.99"/>
    <n v="29.994"/>
    <n v="4"/>
    <n v="119.976"/>
  </r>
  <r>
    <x v="0"/>
    <x v="0"/>
    <x v="5"/>
    <s v="Field Trip Store"/>
    <x v="1"/>
    <x v="5"/>
    <x v="6"/>
    <s v="Multi"/>
    <x v="583"/>
    <d v="2003-08-01T00:00:00"/>
    <n v="8.99"/>
    <n v="5.3940000000000001"/>
    <n v="4"/>
    <n v="21.576000000000001"/>
  </r>
  <r>
    <x v="0"/>
    <x v="0"/>
    <x v="5"/>
    <s v="Field Trip Store"/>
    <x v="0"/>
    <x v="0"/>
    <x v="19"/>
    <s v="Silver"/>
    <x v="581"/>
    <d v="2003-08-01T00:00:00"/>
    <n v="2319.9899999999998"/>
    <n v="1391.9939999999999"/>
    <n v="7"/>
    <n v="9743.9579999999987"/>
  </r>
  <r>
    <x v="0"/>
    <x v="0"/>
    <x v="5"/>
    <s v="Field Trip Store"/>
    <x v="0"/>
    <x v="0"/>
    <x v="77"/>
    <s v="Silver"/>
    <x v="582"/>
    <d v="2003-08-01T00:00:00"/>
    <n v="769.49"/>
    <n v="461.69400000000002"/>
    <n v="6"/>
    <n v="2770.1640000000002"/>
  </r>
  <r>
    <x v="0"/>
    <x v="0"/>
    <x v="5"/>
    <s v="Field Trip Store"/>
    <x v="0"/>
    <x v="0"/>
    <x v="82"/>
    <s v="Silver"/>
    <x v="586"/>
    <d v="2003-08-01T00:00:00"/>
    <n v="564.99"/>
    <n v="338.99400000000003"/>
    <n v="3"/>
    <n v="1016.9820000000001"/>
  </r>
  <r>
    <x v="0"/>
    <x v="0"/>
    <x v="5"/>
    <s v="Field Trip Store"/>
    <x v="0"/>
    <x v="0"/>
    <x v="82"/>
    <s v="Black"/>
    <x v="596"/>
    <d v="2003-08-01T00:00:00"/>
    <n v="539.99"/>
    <n v="323.99400000000003"/>
    <n v="4"/>
    <n v="1295.9760000000001"/>
  </r>
  <r>
    <x v="0"/>
    <x v="0"/>
    <x v="5"/>
    <s v="Field Trip Store"/>
    <x v="1"/>
    <x v="10"/>
    <x v="29"/>
    <s v="Black"/>
    <x v="594"/>
    <d v="2003-08-01T00:00:00"/>
    <n v="24.49"/>
    <n v="14.694000000000001"/>
    <n v="4"/>
    <n v="58.776000000000003"/>
  </r>
  <r>
    <x v="0"/>
    <x v="0"/>
    <x v="5"/>
    <s v="Field Trip Store"/>
    <x v="2"/>
    <x v="20"/>
    <x v="88"/>
    <m/>
    <x v="599"/>
    <d v="2003-08-01T00:00:00"/>
    <n v="39.14"/>
    <n v="23.484000000000002"/>
    <n v="1"/>
    <n v="23.484000000000002"/>
  </r>
  <r>
    <x v="0"/>
    <x v="0"/>
    <x v="5"/>
    <s v="Field Trip Store"/>
    <x v="2"/>
    <x v="18"/>
    <x v="85"/>
    <s v="Silver/Black"/>
    <x v="585"/>
    <d v="2003-08-01T00:00:00"/>
    <n v="62.09"/>
    <n v="37.253999999999998"/>
    <n v="2"/>
    <n v="74.507999999999996"/>
  </r>
  <r>
    <x v="0"/>
    <x v="0"/>
    <x v="5"/>
    <s v="Field Trip Store"/>
    <x v="2"/>
    <x v="18"/>
    <x v="86"/>
    <s v="Silver/Black"/>
    <x v="605"/>
    <d v="2003-08-01T00:00:00"/>
    <n v="80.989999999999995"/>
    <n v="48.594000000000001"/>
    <n v="6"/>
    <n v="291.56400000000002"/>
  </r>
  <r>
    <x v="0"/>
    <x v="0"/>
    <x v="5"/>
    <s v="Field Trip Store"/>
    <x v="2"/>
    <x v="2"/>
    <x v="2"/>
    <s v="Silver"/>
    <x v="581"/>
    <d v="2003-08-01T00:00:00"/>
    <n v="1364.5"/>
    <n v="818.7"/>
    <n v="4"/>
    <n v="3274.8"/>
  </r>
  <r>
    <x v="0"/>
    <x v="0"/>
    <x v="5"/>
    <s v="Field Trip Store"/>
    <x v="3"/>
    <x v="24"/>
    <x v="60"/>
    <m/>
    <x v="584"/>
    <d v="2003-08-01T00:00:00"/>
    <n v="7.95"/>
    <n v="4.7699999999999996"/>
    <n v="8"/>
    <n v="38.159999999999997"/>
  </r>
  <r>
    <x v="0"/>
    <x v="0"/>
    <x v="5"/>
    <s v="Field Trip Store"/>
    <x v="1"/>
    <x v="4"/>
    <x v="5"/>
    <s v="Multi"/>
    <x v="593"/>
    <d v="2003-08-01T00:00:00"/>
    <n v="49.99"/>
    <n v="29.994"/>
    <n v="9"/>
    <n v="269.94600000000003"/>
  </r>
  <r>
    <x v="0"/>
    <x v="0"/>
    <x v="5"/>
    <s v="Field Trip Store"/>
    <x v="0"/>
    <x v="0"/>
    <x v="82"/>
    <s v="Silver"/>
    <x v="585"/>
    <d v="2003-08-01T00:00:00"/>
    <n v="564.99"/>
    <n v="338.99400000000003"/>
    <n v="2"/>
    <n v="677.98800000000006"/>
  </r>
  <r>
    <x v="0"/>
    <x v="0"/>
    <x v="5"/>
    <s v="Field Trip Store"/>
    <x v="0"/>
    <x v="0"/>
    <x v="77"/>
    <s v="Silver"/>
    <x v="590"/>
    <d v="2003-08-01T00:00:00"/>
    <n v="769.49"/>
    <n v="461.69400000000002"/>
    <n v="6"/>
    <n v="2770.1640000000002"/>
  </r>
  <r>
    <x v="0"/>
    <x v="0"/>
    <x v="5"/>
    <s v="Field Trip Store"/>
    <x v="0"/>
    <x v="0"/>
    <x v="19"/>
    <s v="Black"/>
    <x v="586"/>
    <d v="2003-08-01T00:00:00"/>
    <n v="2294.9899999999998"/>
    <n v="1376.9939999999999"/>
    <n v="8"/>
    <n v="11015.951999999999"/>
  </r>
  <r>
    <x v="0"/>
    <x v="0"/>
    <x v="5"/>
    <s v="Field Trip Store"/>
    <x v="0"/>
    <x v="0"/>
    <x v="82"/>
    <s v="Black"/>
    <x v="599"/>
    <d v="2003-08-01T00:00:00"/>
    <n v="539.99"/>
    <n v="323.99400000000003"/>
    <n v="4"/>
    <n v="1295.9760000000001"/>
  </r>
  <r>
    <x v="0"/>
    <x v="0"/>
    <x v="5"/>
    <s v="Field Trip Store"/>
    <x v="2"/>
    <x v="2"/>
    <x v="38"/>
    <s v="Silver"/>
    <x v="584"/>
    <d v="2003-08-01T00:00:00"/>
    <n v="364.09"/>
    <n v="218.45400000000001"/>
    <n v="7"/>
    <n v="1529.1780000000001"/>
  </r>
  <r>
    <x v="0"/>
    <x v="0"/>
    <x v="5"/>
    <s v="Field Trip Store"/>
    <x v="0"/>
    <x v="0"/>
    <x v="82"/>
    <s v="Silver"/>
    <x v="589"/>
    <d v="2003-08-01T00:00:00"/>
    <n v="564.99"/>
    <n v="338.99400000000003"/>
    <n v="2"/>
    <n v="677.98800000000006"/>
  </r>
  <r>
    <x v="0"/>
    <x v="0"/>
    <x v="5"/>
    <s v="Field Trip Store"/>
    <x v="3"/>
    <x v="7"/>
    <x v="10"/>
    <s v="Black"/>
    <x v="588"/>
    <d v="2003-08-01T00:00:00"/>
    <n v="34.99"/>
    <n v="20.994"/>
    <n v="3"/>
    <n v="62.981999999999999"/>
  </r>
  <r>
    <x v="0"/>
    <x v="0"/>
    <x v="5"/>
    <s v="Field Trip Store"/>
    <x v="2"/>
    <x v="20"/>
    <x v="81"/>
    <m/>
    <x v="607"/>
    <d v="2003-08-01T00:00:00"/>
    <n v="27.12"/>
    <n v="16.271999999999998"/>
    <n v="6"/>
    <n v="97.631999999999991"/>
  </r>
  <r>
    <x v="0"/>
    <x v="0"/>
    <x v="5"/>
    <s v="Field Trip Store"/>
    <x v="2"/>
    <x v="2"/>
    <x v="84"/>
    <s v="Silver"/>
    <x v="593"/>
    <d v="2003-08-01T00:00:00"/>
    <n v="264.05"/>
    <n v="158.43"/>
    <n v="6"/>
    <n v="950.58"/>
  </r>
  <r>
    <x v="0"/>
    <x v="0"/>
    <x v="5"/>
    <s v="Field Trip Store"/>
    <x v="1"/>
    <x v="10"/>
    <x v="29"/>
    <s v="Black"/>
    <x v="603"/>
    <d v="2003-08-01T00:00:00"/>
    <n v="24.49"/>
    <n v="14.694000000000001"/>
    <n v="1"/>
    <n v="14.694000000000001"/>
  </r>
  <r>
    <x v="0"/>
    <x v="0"/>
    <x v="5"/>
    <s v="Field Trip Store"/>
    <x v="0"/>
    <x v="0"/>
    <x v="77"/>
    <s v="Silver"/>
    <x v="598"/>
    <d v="2003-08-01T00:00:00"/>
    <n v="769.49"/>
    <n v="446.30419999999998"/>
    <n v="11"/>
    <n v="4909.3462"/>
  </r>
  <r>
    <x v="0"/>
    <x v="0"/>
    <x v="5"/>
    <s v="Field Trip Store"/>
    <x v="1"/>
    <x v="14"/>
    <x v="56"/>
    <s v="Black"/>
    <x v="585"/>
    <d v="2003-08-01T00:00:00"/>
    <n v="69.989999999999995"/>
    <n v="38.494500000000002"/>
    <n v="17"/>
    <n v="654.40650000000005"/>
  </r>
  <r>
    <x v="0"/>
    <x v="0"/>
    <x v="5"/>
    <s v="Field Trip Store"/>
    <x v="2"/>
    <x v="2"/>
    <x v="2"/>
    <s v="Black"/>
    <x v="591"/>
    <d v="2003-08-01T00:00:00"/>
    <n v="1349.6"/>
    <n v="809.76"/>
    <n v="4"/>
    <n v="3239.04"/>
  </r>
  <r>
    <x v="0"/>
    <x v="0"/>
    <x v="5"/>
    <s v="Field Trip Store"/>
    <x v="2"/>
    <x v="2"/>
    <x v="84"/>
    <s v="Silver"/>
    <x v="583"/>
    <d v="2003-08-01T00:00:00"/>
    <n v="264.05"/>
    <n v="158.43"/>
    <n v="2"/>
    <n v="316.86"/>
  </r>
  <r>
    <x v="0"/>
    <x v="0"/>
    <x v="5"/>
    <s v="Field Trip Store"/>
    <x v="1"/>
    <x v="4"/>
    <x v="58"/>
    <s v="Yellow"/>
    <x v="603"/>
    <d v="2003-08-01T00:00:00"/>
    <n v="53.99"/>
    <n v="32.393999999999998"/>
    <n v="2"/>
    <n v="64.787999999999997"/>
  </r>
  <r>
    <x v="0"/>
    <x v="0"/>
    <x v="5"/>
    <s v="Field Trip Store"/>
    <x v="1"/>
    <x v="14"/>
    <x v="56"/>
    <s v="Black"/>
    <x v="582"/>
    <d v="2003-08-01T00:00:00"/>
    <n v="69.989999999999995"/>
    <n v="34.994999999999997"/>
    <n v="26"/>
    <n v="909.86999999999989"/>
  </r>
  <r>
    <x v="0"/>
    <x v="0"/>
    <x v="5"/>
    <s v="Field Trip Store"/>
    <x v="1"/>
    <x v="23"/>
    <x v="59"/>
    <s v="Blue"/>
    <x v="598"/>
    <d v="2003-08-01T00:00:00"/>
    <n v="63.5"/>
    <n v="38.1"/>
    <n v="7"/>
    <n v="266.7"/>
  </r>
  <r>
    <x v="0"/>
    <x v="0"/>
    <x v="5"/>
    <s v="Field Trip Store"/>
    <x v="3"/>
    <x v="22"/>
    <x v="57"/>
    <m/>
    <x v="590"/>
    <d v="2003-08-01T00:00:00"/>
    <n v="4.99"/>
    <n v="2.9940000000000002"/>
    <n v="6"/>
    <n v="17.964000000000002"/>
  </r>
  <r>
    <x v="0"/>
    <x v="0"/>
    <x v="5"/>
    <s v="Field Trip Store"/>
    <x v="0"/>
    <x v="0"/>
    <x v="82"/>
    <s v="Black"/>
    <x v="584"/>
    <d v="2003-08-01T00:00:00"/>
    <n v="539.99"/>
    <n v="323.99400000000003"/>
    <n v="6"/>
    <n v="1943.9640000000002"/>
  </r>
  <r>
    <x v="0"/>
    <x v="0"/>
    <x v="5"/>
    <s v="Field Trip Store"/>
    <x v="2"/>
    <x v="2"/>
    <x v="84"/>
    <s v="Black"/>
    <x v="603"/>
    <d v="2003-08-01T00:00:00"/>
    <n v="249.79"/>
    <n v="149.874"/>
    <n v="3"/>
    <n v="449.62199999999996"/>
  </r>
  <r>
    <x v="0"/>
    <x v="0"/>
    <x v="5"/>
    <s v="Field Trip Store"/>
    <x v="0"/>
    <x v="0"/>
    <x v="19"/>
    <s v="Silver"/>
    <x v="604"/>
    <d v="2003-08-01T00:00:00"/>
    <n v="2319.9899999999998"/>
    <n v="1391.9939999999999"/>
    <n v="10"/>
    <n v="13919.939999999999"/>
  </r>
  <r>
    <x v="0"/>
    <x v="0"/>
    <x v="5"/>
    <s v="Field Trip Store"/>
    <x v="2"/>
    <x v="2"/>
    <x v="38"/>
    <s v="Silver"/>
    <x v="577"/>
    <d v="2003-08-01T00:00:00"/>
    <n v="364.09"/>
    <n v="218.45400000000001"/>
    <n v="6"/>
    <n v="1310.7240000000002"/>
  </r>
  <r>
    <x v="0"/>
    <x v="0"/>
    <x v="5"/>
    <s v="Field Trip Store"/>
    <x v="2"/>
    <x v="9"/>
    <x v="37"/>
    <m/>
    <x v="600"/>
    <d v="2003-08-01T00:00:00"/>
    <n v="44.54"/>
    <n v="26.724"/>
    <n v="5"/>
    <n v="133.62"/>
  </r>
  <r>
    <x v="0"/>
    <x v="0"/>
    <x v="5"/>
    <s v="Field Trip Store"/>
    <x v="0"/>
    <x v="0"/>
    <x v="19"/>
    <s v="Black"/>
    <x v="587"/>
    <d v="2003-08-01T00:00:00"/>
    <n v="2294.9899999999998"/>
    <n v="1262.2445"/>
    <n v="15"/>
    <n v="18933.6675"/>
  </r>
  <r>
    <x v="0"/>
    <x v="0"/>
    <x v="5"/>
    <s v="Field Trip Store"/>
    <x v="1"/>
    <x v="4"/>
    <x v="5"/>
    <s v="Multi"/>
    <x v="588"/>
    <d v="2003-08-01T00:00:00"/>
    <n v="49.99"/>
    <n v="29.994"/>
    <n v="7"/>
    <n v="209.958"/>
  </r>
  <r>
    <x v="0"/>
    <x v="1"/>
    <x v="1"/>
    <s v="Consolidated Messenger"/>
    <x v="0"/>
    <x v="3"/>
    <x v="12"/>
    <s v="Black"/>
    <x v="580"/>
    <d v="2003-08-01T00:00:00"/>
    <n v="2443.35"/>
    <n v="1466.01"/>
    <n v="1"/>
    <n v="1466.01"/>
  </r>
  <r>
    <x v="0"/>
    <x v="1"/>
    <x v="1"/>
    <s v="Consolidated Messenger"/>
    <x v="0"/>
    <x v="3"/>
    <x v="50"/>
    <s v="Yellow"/>
    <x v="594"/>
    <d v="2003-08-01T00:00:00"/>
    <n v="1700.99"/>
    <n v="1020.5940000000001"/>
    <n v="1"/>
    <n v="1020.5940000000001"/>
  </r>
  <r>
    <x v="0"/>
    <x v="1"/>
    <x v="1"/>
    <s v="Consolidated Messenger"/>
    <x v="2"/>
    <x v="6"/>
    <x v="15"/>
    <s v="Yellow"/>
    <x v="592"/>
    <d v="2003-08-01T00:00:00"/>
    <n v="594.83000000000004"/>
    <n v="356.89800000000002"/>
    <n v="1"/>
    <n v="356.89800000000002"/>
  </r>
  <r>
    <x v="0"/>
    <x v="1"/>
    <x v="1"/>
    <s v="Consolidated Messenger"/>
    <x v="3"/>
    <x v="7"/>
    <x v="10"/>
    <s v="Black"/>
    <x v="580"/>
    <d v="2003-08-01T00:00:00"/>
    <n v="34.99"/>
    <n v="20.994"/>
    <n v="7"/>
    <n v="146.958"/>
  </r>
  <r>
    <x v="0"/>
    <x v="1"/>
    <x v="1"/>
    <s v="Consolidated Messenger"/>
    <x v="3"/>
    <x v="21"/>
    <x v="55"/>
    <s v="Silver"/>
    <x v="601"/>
    <d v="2003-08-01T00:00:00"/>
    <n v="54.99"/>
    <n v="32.994"/>
    <n v="6"/>
    <n v="197.964"/>
  </r>
  <r>
    <x v="0"/>
    <x v="1"/>
    <x v="1"/>
    <s v="Consolidated Messenger"/>
    <x v="2"/>
    <x v="18"/>
    <x v="47"/>
    <s v="Silver/Black"/>
    <x v="597"/>
    <d v="2003-08-01T00:00:00"/>
    <n v="62.09"/>
    <n v="37.253999999999998"/>
    <n v="2"/>
    <n v="74.507999999999996"/>
  </r>
  <r>
    <x v="0"/>
    <x v="1"/>
    <x v="1"/>
    <s v="Consolidated Messenger"/>
    <x v="1"/>
    <x v="4"/>
    <x v="58"/>
    <s v="Yellow"/>
    <x v="601"/>
    <d v="2003-08-01T00:00:00"/>
    <n v="53.99"/>
    <n v="32.393999999999998"/>
    <n v="2"/>
    <n v="64.787999999999997"/>
  </r>
  <r>
    <x v="0"/>
    <x v="1"/>
    <x v="1"/>
    <s v="Consolidated Messenger"/>
    <x v="1"/>
    <x v="10"/>
    <x v="29"/>
    <s v="Black"/>
    <x v="590"/>
    <d v="2003-08-01T00:00:00"/>
    <n v="24.49"/>
    <n v="14.694000000000001"/>
    <n v="5"/>
    <n v="73.47"/>
  </r>
  <r>
    <x v="0"/>
    <x v="1"/>
    <x v="1"/>
    <s v="Consolidated Messenger"/>
    <x v="0"/>
    <x v="3"/>
    <x v="17"/>
    <s v="Yellow"/>
    <x v="578"/>
    <d v="2003-08-01T00:00:00"/>
    <n v="1120.49"/>
    <n v="672.29399999999998"/>
    <n v="2"/>
    <n v="1344.588"/>
  </r>
  <r>
    <x v="0"/>
    <x v="1"/>
    <x v="1"/>
    <s v="Consolidated Messenger"/>
    <x v="3"/>
    <x v="22"/>
    <x v="57"/>
    <m/>
    <x v="587"/>
    <d v="2003-08-01T00:00:00"/>
    <n v="4.99"/>
    <n v="2.9940000000000002"/>
    <n v="4"/>
    <n v="11.976000000000001"/>
  </r>
  <r>
    <x v="0"/>
    <x v="1"/>
    <x v="1"/>
    <s v="Consolidated Messenger"/>
    <x v="2"/>
    <x v="6"/>
    <x v="8"/>
    <s v="Black"/>
    <x v="582"/>
    <d v="2003-08-01T00:00:00"/>
    <n v="337.22"/>
    <n v="202.33199999999999"/>
    <n v="2"/>
    <n v="404.66399999999999"/>
  </r>
  <r>
    <x v="0"/>
    <x v="1"/>
    <x v="1"/>
    <s v="Consolidated Messenger"/>
    <x v="0"/>
    <x v="3"/>
    <x v="17"/>
    <s v="Yellow"/>
    <x v="601"/>
    <d v="2003-08-01T00:00:00"/>
    <n v="1120.49"/>
    <n v="672.29399999999998"/>
    <n v="1"/>
    <n v="672.29399999999998"/>
  </r>
  <r>
    <x v="0"/>
    <x v="1"/>
    <x v="1"/>
    <s v="Consolidated Messenger"/>
    <x v="0"/>
    <x v="3"/>
    <x v="50"/>
    <s v="Yellow"/>
    <x v="582"/>
    <d v="2003-08-01T00:00:00"/>
    <n v="1700.99"/>
    <n v="1020.5940000000001"/>
    <n v="3"/>
    <n v="3061.7820000000002"/>
  </r>
  <r>
    <x v="0"/>
    <x v="1"/>
    <x v="1"/>
    <s v="Consolidated Messenger"/>
    <x v="2"/>
    <x v="18"/>
    <x v="53"/>
    <s v="Silver/Black"/>
    <x v="601"/>
    <d v="2003-08-01T00:00:00"/>
    <n v="40.49"/>
    <n v="24.294"/>
    <n v="6"/>
    <n v="145.76400000000001"/>
  </r>
  <r>
    <x v="0"/>
    <x v="1"/>
    <x v="1"/>
    <s v="Consolidated Messenger"/>
    <x v="0"/>
    <x v="3"/>
    <x v="17"/>
    <s v="Yellow"/>
    <x v="596"/>
    <d v="2003-08-01T00:00:00"/>
    <n v="1120.49"/>
    <n v="672.29399999999998"/>
    <n v="1"/>
    <n v="672.29399999999998"/>
  </r>
  <r>
    <x v="0"/>
    <x v="1"/>
    <x v="1"/>
    <s v="Consolidated Messenger"/>
    <x v="0"/>
    <x v="3"/>
    <x v="17"/>
    <s v="Yellow"/>
    <x v="593"/>
    <d v="2003-08-01T00:00:00"/>
    <n v="1120.49"/>
    <n v="672.29399999999998"/>
    <n v="3"/>
    <n v="2016.8820000000001"/>
  </r>
  <r>
    <x v="0"/>
    <x v="1"/>
    <x v="1"/>
    <s v="Consolidated Messenger"/>
    <x v="1"/>
    <x v="23"/>
    <x v="59"/>
    <s v="Blue"/>
    <x v="595"/>
    <d v="2003-08-01T00:00:00"/>
    <n v="63.5"/>
    <n v="38.1"/>
    <n v="8"/>
    <n v="304.8"/>
  </r>
  <r>
    <x v="0"/>
    <x v="1"/>
    <x v="1"/>
    <s v="Consolidated Messenger"/>
    <x v="3"/>
    <x v="19"/>
    <x v="52"/>
    <m/>
    <x v="577"/>
    <d v="2003-08-01T00:00:00"/>
    <n v="120"/>
    <n v="72"/>
    <n v="8"/>
    <n v="576"/>
  </r>
  <r>
    <x v="0"/>
    <x v="1"/>
    <x v="1"/>
    <s v="Consolidated Messenger"/>
    <x v="1"/>
    <x v="4"/>
    <x v="5"/>
    <s v="Multi"/>
    <x v="600"/>
    <d v="2003-08-01T00:00:00"/>
    <n v="49.99"/>
    <n v="29.994"/>
    <n v="6"/>
    <n v="179.964"/>
  </r>
  <r>
    <x v="0"/>
    <x v="1"/>
    <x v="1"/>
    <s v="Consolidated Messenger"/>
    <x v="1"/>
    <x v="4"/>
    <x v="58"/>
    <s v="Yellow"/>
    <x v="596"/>
    <d v="2003-08-01T00:00:00"/>
    <n v="53.99"/>
    <n v="29.694500000000001"/>
    <n v="18"/>
    <n v="534.50099999999998"/>
  </r>
  <r>
    <x v="0"/>
    <x v="1"/>
    <x v="1"/>
    <s v="Consolidated Messenger"/>
    <x v="1"/>
    <x v="4"/>
    <x v="58"/>
    <s v="Yellow"/>
    <x v="587"/>
    <d v="2003-08-01T00:00:00"/>
    <n v="53.99"/>
    <n v="32.393999999999998"/>
    <n v="5"/>
    <n v="161.97"/>
  </r>
  <r>
    <x v="0"/>
    <x v="1"/>
    <x v="1"/>
    <s v="Consolidated Messenger"/>
    <x v="1"/>
    <x v="4"/>
    <x v="5"/>
    <s v="Multi"/>
    <x v="603"/>
    <d v="2003-08-01T00:00:00"/>
    <n v="49.99"/>
    <n v="29.994"/>
    <n v="5"/>
    <n v="149.97"/>
  </r>
  <r>
    <x v="0"/>
    <x v="1"/>
    <x v="1"/>
    <s v="Consolidated Messenger"/>
    <x v="2"/>
    <x v="6"/>
    <x v="15"/>
    <s v="Yellow"/>
    <x v="582"/>
    <d v="2003-08-01T00:00:00"/>
    <n v="594.83000000000004"/>
    <n v="356.89800000000002"/>
    <n v="2"/>
    <n v="713.79600000000005"/>
  </r>
  <r>
    <x v="0"/>
    <x v="1"/>
    <x v="1"/>
    <s v="Consolidated Messenger"/>
    <x v="0"/>
    <x v="3"/>
    <x v="49"/>
    <s v="Black"/>
    <x v="592"/>
    <d v="2003-08-01T00:00:00"/>
    <n v="539.99"/>
    <n v="323.99400000000003"/>
    <n v="1"/>
    <n v="323.99400000000003"/>
  </r>
  <r>
    <x v="0"/>
    <x v="1"/>
    <x v="1"/>
    <s v="Consolidated Messenger"/>
    <x v="2"/>
    <x v="18"/>
    <x v="51"/>
    <s v="Silver/Black"/>
    <x v="607"/>
    <d v="2003-08-01T00:00:00"/>
    <n v="80.989999999999995"/>
    <n v="48.594000000000001"/>
    <n v="3"/>
    <n v="145.78200000000001"/>
  </r>
  <r>
    <x v="0"/>
    <x v="1"/>
    <x v="1"/>
    <s v="Consolidated Messenger"/>
    <x v="0"/>
    <x v="3"/>
    <x v="12"/>
    <s v="Red"/>
    <x v="603"/>
    <d v="2003-08-01T00:00:00"/>
    <n v="2443.35"/>
    <n v="1466.01"/>
    <n v="4"/>
    <n v="5864.04"/>
  </r>
  <r>
    <x v="0"/>
    <x v="1"/>
    <x v="1"/>
    <s v="Consolidated Messenger"/>
    <x v="3"/>
    <x v="24"/>
    <x v="60"/>
    <m/>
    <x v="598"/>
    <d v="2003-08-01T00:00:00"/>
    <n v="7.95"/>
    <n v="4.7699999999999996"/>
    <n v="6"/>
    <n v="28.619999999999997"/>
  </r>
  <r>
    <x v="0"/>
    <x v="1"/>
    <x v="1"/>
    <s v="Consolidated Messenger"/>
    <x v="0"/>
    <x v="3"/>
    <x v="17"/>
    <s v="Yellow"/>
    <x v="604"/>
    <d v="2003-08-01T00:00:00"/>
    <n v="1120.49"/>
    <n v="672.29399999999998"/>
    <n v="2"/>
    <n v="1344.588"/>
  </r>
  <r>
    <x v="0"/>
    <x v="1"/>
    <x v="1"/>
    <s v="Consolidated Messenger"/>
    <x v="3"/>
    <x v="7"/>
    <x v="10"/>
    <s v="Blue"/>
    <x v="605"/>
    <d v="2003-08-01T00:00:00"/>
    <n v="34.99"/>
    <n v="20.994"/>
    <n v="6"/>
    <n v="125.964"/>
  </r>
  <r>
    <x v="0"/>
    <x v="1"/>
    <x v="1"/>
    <s v="Consolidated Messenger"/>
    <x v="1"/>
    <x v="1"/>
    <x v="48"/>
    <s v="White"/>
    <x v="589"/>
    <d v="2003-08-01T00:00:00"/>
    <n v="8.99"/>
    <n v="5.3940000000000001"/>
    <n v="6"/>
    <n v="32.364000000000004"/>
  </r>
  <r>
    <x v="0"/>
    <x v="1"/>
    <x v="1"/>
    <s v="Consolidated Messenger"/>
    <x v="1"/>
    <x v="10"/>
    <x v="29"/>
    <s v="Black"/>
    <x v="592"/>
    <d v="2003-08-01T00:00:00"/>
    <n v="24.49"/>
    <n v="14.694000000000001"/>
    <n v="1"/>
    <n v="14.694000000000001"/>
  </r>
  <r>
    <x v="0"/>
    <x v="1"/>
    <x v="1"/>
    <s v="Consolidated Messenger"/>
    <x v="0"/>
    <x v="3"/>
    <x v="49"/>
    <s v="Black"/>
    <x v="587"/>
    <d v="2003-08-01T00:00:00"/>
    <n v="539.99"/>
    <n v="323.99400000000003"/>
    <n v="3"/>
    <n v="971.98200000000008"/>
  </r>
  <r>
    <x v="0"/>
    <x v="1"/>
    <x v="1"/>
    <s v="Consolidated Messenger"/>
    <x v="1"/>
    <x v="1"/>
    <x v="48"/>
    <s v="White"/>
    <x v="580"/>
    <d v="2003-08-01T00:00:00"/>
    <n v="8.99"/>
    <n v="5.3940000000000001"/>
    <n v="4"/>
    <n v="21.576000000000001"/>
  </r>
  <r>
    <x v="0"/>
    <x v="1"/>
    <x v="1"/>
    <s v="Consolidated Messenger"/>
    <x v="1"/>
    <x v="4"/>
    <x v="5"/>
    <s v="Multi"/>
    <x v="584"/>
    <d v="2003-08-01T00:00:00"/>
    <n v="49.99"/>
    <n v="29.994"/>
    <n v="6"/>
    <n v="179.964"/>
  </r>
  <r>
    <x v="0"/>
    <x v="1"/>
    <x v="1"/>
    <s v="Consolidated Messenger"/>
    <x v="3"/>
    <x v="7"/>
    <x v="10"/>
    <s v="Red"/>
    <x v="581"/>
    <d v="2003-08-01T00:00:00"/>
    <n v="34.99"/>
    <n v="20.994"/>
    <n v="4"/>
    <n v="83.975999999999999"/>
  </r>
  <r>
    <x v="0"/>
    <x v="1"/>
    <x v="1"/>
    <s v="Consolidated Messenger"/>
    <x v="0"/>
    <x v="3"/>
    <x v="50"/>
    <s v="Yellow"/>
    <x v="593"/>
    <d v="2003-08-01T00:00:00"/>
    <n v="1700.99"/>
    <n v="1020.5940000000001"/>
    <n v="1"/>
    <n v="1020.5940000000001"/>
  </r>
  <r>
    <x v="0"/>
    <x v="1"/>
    <x v="1"/>
    <s v="Consolidated Messenger"/>
    <x v="1"/>
    <x v="5"/>
    <x v="6"/>
    <s v="Multi"/>
    <x v="593"/>
    <d v="2003-08-01T00:00:00"/>
    <n v="8.99"/>
    <n v="5.3940000000000001"/>
    <n v="7"/>
    <n v="37.758000000000003"/>
  </r>
  <r>
    <x v="0"/>
    <x v="1"/>
    <x v="1"/>
    <s v="Consolidated Messenger"/>
    <x v="0"/>
    <x v="3"/>
    <x v="12"/>
    <s v="Black"/>
    <x v="584"/>
    <d v="2003-08-01T00:00:00"/>
    <n v="2443.35"/>
    <n v="1466.01"/>
    <n v="2"/>
    <n v="2932.02"/>
  </r>
  <r>
    <x v="0"/>
    <x v="1"/>
    <x v="1"/>
    <s v="Consolidated Messenger"/>
    <x v="0"/>
    <x v="3"/>
    <x v="49"/>
    <s v="Black"/>
    <x v="593"/>
    <d v="2003-08-01T00:00:00"/>
    <n v="539.99"/>
    <n v="323.99400000000003"/>
    <n v="3"/>
    <n v="971.98200000000008"/>
  </r>
  <r>
    <x v="0"/>
    <x v="1"/>
    <x v="1"/>
    <s v="Consolidated Messenger"/>
    <x v="1"/>
    <x v="23"/>
    <x v="59"/>
    <s v="Blue"/>
    <x v="597"/>
    <d v="2003-08-01T00:00:00"/>
    <n v="63.5"/>
    <n v="38.1"/>
    <n v="3"/>
    <n v="114.30000000000001"/>
  </r>
  <r>
    <x v="0"/>
    <x v="1"/>
    <x v="1"/>
    <s v="Consolidated Messenger"/>
    <x v="0"/>
    <x v="3"/>
    <x v="12"/>
    <s v="Black"/>
    <x v="607"/>
    <d v="2003-08-01T00:00:00"/>
    <n v="2443.35"/>
    <n v="1466.01"/>
    <n v="1"/>
    <n v="1466.01"/>
  </r>
  <r>
    <x v="1"/>
    <x v="4"/>
    <x v="8"/>
    <s v="Top of the Line Bikes"/>
    <x v="0"/>
    <x v="25"/>
    <x v="62"/>
    <s v="Yellow"/>
    <x v="592"/>
    <d v="2003-08-01T00:00:00"/>
    <n v="2384.0700000000002"/>
    <n v="953.62800000000004"/>
    <n v="1"/>
    <n v="953.62800000000004"/>
  </r>
  <r>
    <x v="1"/>
    <x v="3"/>
    <x v="7"/>
    <s v="Variety Cycling"/>
    <x v="0"/>
    <x v="25"/>
    <x v="61"/>
    <s v="Blue"/>
    <x v="602"/>
    <d v="2003-08-01T00:00:00"/>
    <n v="742.35"/>
    <n v="334.0575"/>
    <n v="1"/>
    <n v="334.0575"/>
  </r>
  <r>
    <x v="1"/>
    <x v="3"/>
    <x v="7"/>
    <s v="Variety Cycling"/>
    <x v="0"/>
    <x v="25"/>
    <x v="61"/>
    <s v="Blue"/>
    <x v="600"/>
    <d v="2003-08-01T00:00:00"/>
    <n v="742.35"/>
    <n v="334.0575"/>
    <n v="2"/>
    <n v="668.11500000000001"/>
  </r>
  <r>
    <x v="1"/>
    <x v="3"/>
    <x v="7"/>
    <s v="Variety Cycling"/>
    <x v="2"/>
    <x v="26"/>
    <x v="65"/>
    <s v="Silver"/>
    <x v="591"/>
    <d v="2003-08-01T00:00:00"/>
    <n v="91.49"/>
    <n v="54.893999999999998"/>
    <n v="2"/>
    <n v="109.788"/>
  </r>
  <r>
    <x v="1"/>
    <x v="3"/>
    <x v="7"/>
    <s v="Variety Cycling"/>
    <x v="0"/>
    <x v="25"/>
    <x v="61"/>
    <s v="Yellow"/>
    <x v="603"/>
    <d v="2003-08-01T00:00:00"/>
    <n v="742.35"/>
    <n v="334.0575"/>
    <n v="4"/>
    <n v="1336.23"/>
  </r>
  <r>
    <x v="1"/>
    <x v="3"/>
    <x v="7"/>
    <s v="Variety Cycling"/>
    <x v="0"/>
    <x v="25"/>
    <x v="61"/>
    <s v="Yellow"/>
    <x v="591"/>
    <d v="2003-08-01T00:00:00"/>
    <n v="742.35"/>
    <n v="334.0575"/>
    <n v="3"/>
    <n v="1002.1725"/>
  </r>
  <r>
    <x v="1"/>
    <x v="3"/>
    <x v="7"/>
    <s v="Variety Cycling"/>
    <x v="0"/>
    <x v="25"/>
    <x v="62"/>
    <s v="Yellow"/>
    <x v="591"/>
    <d v="2003-08-01T00:00:00"/>
    <n v="2384.0700000000002"/>
    <n v="953.62800000000004"/>
    <n v="3"/>
    <n v="2860.884"/>
  </r>
  <r>
    <x v="1"/>
    <x v="3"/>
    <x v="7"/>
    <s v="Variety Cycling"/>
    <x v="2"/>
    <x v="30"/>
    <x v="71"/>
    <s v="Silver"/>
    <x v="603"/>
    <d v="2003-08-01T00:00:00"/>
    <n v="20.239999999999998"/>
    <n v="12.144"/>
    <n v="2"/>
    <n v="24.288"/>
  </r>
  <r>
    <x v="1"/>
    <x v="3"/>
    <x v="7"/>
    <s v="Variety Cycling"/>
    <x v="2"/>
    <x v="31"/>
    <x v="73"/>
    <m/>
    <x v="599"/>
    <d v="2003-08-01T00:00:00"/>
    <n v="121.49"/>
    <n v="72.894000000000005"/>
    <n v="1"/>
    <n v="72.894000000000005"/>
  </r>
  <r>
    <x v="1"/>
    <x v="3"/>
    <x v="7"/>
    <s v="Variety Cycling"/>
    <x v="2"/>
    <x v="27"/>
    <x v="66"/>
    <s v="Blue"/>
    <x v="605"/>
    <d v="2003-08-01T00:00:00"/>
    <n v="1003.91"/>
    <n v="602.346"/>
    <n v="2"/>
    <n v="1204.692"/>
  </r>
  <r>
    <x v="1"/>
    <x v="3"/>
    <x v="7"/>
    <s v="Variety Cycling"/>
    <x v="0"/>
    <x v="25"/>
    <x v="64"/>
    <s v="Blue"/>
    <x v="577"/>
    <d v="2003-08-01T00:00:00"/>
    <n v="1214.8499999999999"/>
    <n v="728.91"/>
    <n v="3"/>
    <n v="2186.73"/>
  </r>
  <r>
    <x v="1"/>
    <x v="3"/>
    <x v="7"/>
    <s v="Variety Cycling"/>
    <x v="0"/>
    <x v="25"/>
    <x v="62"/>
    <s v="Blue"/>
    <x v="593"/>
    <d v="2003-08-01T00:00:00"/>
    <n v="2384.0700000000002"/>
    <n v="1430.442"/>
    <n v="2"/>
    <n v="2860.884"/>
  </r>
  <r>
    <x v="1"/>
    <x v="3"/>
    <x v="7"/>
    <s v="Variety Cycling"/>
    <x v="0"/>
    <x v="25"/>
    <x v="64"/>
    <s v="Blue"/>
    <x v="593"/>
    <d v="2003-08-01T00:00:00"/>
    <n v="1214.8499999999999"/>
    <n v="728.91"/>
    <n v="3"/>
    <n v="2186.73"/>
  </r>
  <r>
    <x v="1"/>
    <x v="3"/>
    <x v="7"/>
    <s v="Variety Cycling"/>
    <x v="2"/>
    <x v="29"/>
    <x v="70"/>
    <s v="Silver"/>
    <x v="591"/>
    <d v="2003-08-01T00:00:00"/>
    <n v="106.5"/>
    <n v="63.9"/>
    <n v="3"/>
    <n v="191.7"/>
  </r>
  <r>
    <x v="1"/>
    <x v="3"/>
    <x v="7"/>
    <s v="Variety Cycling"/>
    <x v="2"/>
    <x v="27"/>
    <x v="66"/>
    <s v="Yellow"/>
    <x v="597"/>
    <d v="2003-08-01T00:00:00"/>
    <n v="1003.91"/>
    <n v="602.346"/>
    <n v="1"/>
    <n v="602.346"/>
  </r>
  <r>
    <x v="1"/>
    <x v="3"/>
    <x v="7"/>
    <s v="Variety Cycling"/>
    <x v="0"/>
    <x v="25"/>
    <x v="62"/>
    <s v="Blue"/>
    <x v="586"/>
    <d v="2003-08-01T00:00:00"/>
    <n v="2384.0700000000002"/>
    <n v="1430.442"/>
    <n v="3"/>
    <n v="4291.326"/>
  </r>
  <r>
    <x v="1"/>
    <x v="3"/>
    <x v="7"/>
    <s v="Variety Cycling"/>
    <x v="2"/>
    <x v="28"/>
    <x v="67"/>
    <s v="Black"/>
    <x v="580"/>
    <d v="2003-08-01T00:00:00"/>
    <n v="404.99"/>
    <n v="242.994"/>
    <n v="2"/>
    <n v="485.988"/>
  </r>
  <r>
    <x v="1"/>
    <x v="3"/>
    <x v="7"/>
    <s v="Variety Cycling"/>
    <x v="0"/>
    <x v="25"/>
    <x v="61"/>
    <s v="Yellow"/>
    <x v="599"/>
    <d v="2003-08-01T00:00:00"/>
    <n v="742.35"/>
    <n v="334.0575"/>
    <n v="1"/>
    <n v="334.0575"/>
  </r>
  <r>
    <x v="1"/>
    <x v="3"/>
    <x v="7"/>
    <s v="Variety Cycling"/>
    <x v="2"/>
    <x v="20"/>
    <x v="69"/>
    <m/>
    <x v="578"/>
    <d v="2003-08-01T00:00:00"/>
    <n v="52.64"/>
    <n v="31.584"/>
    <n v="2"/>
    <n v="63.167999999999999"/>
  </r>
  <r>
    <x v="1"/>
    <x v="3"/>
    <x v="7"/>
    <s v="Variety Cycling"/>
    <x v="0"/>
    <x v="25"/>
    <x v="62"/>
    <s v="Yellow"/>
    <x v="607"/>
    <d v="2003-08-01T00:00:00"/>
    <n v="2384.0700000000002"/>
    <n v="953.62800000000004"/>
    <n v="1"/>
    <n v="953.62800000000004"/>
  </r>
  <r>
    <x v="0"/>
    <x v="0"/>
    <x v="3"/>
    <s v="Retail Sales and Service"/>
    <x v="2"/>
    <x v="6"/>
    <x v="11"/>
    <s v="Red"/>
    <x v="590"/>
    <d v="2003-08-01T00:00:00"/>
    <n v="1431.5"/>
    <n v="858.9"/>
    <n v="2"/>
    <n v="1717.8"/>
  </r>
  <r>
    <x v="0"/>
    <x v="0"/>
    <x v="3"/>
    <s v="Retail Sales and Service"/>
    <x v="2"/>
    <x v="6"/>
    <x v="8"/>
    <s v="Black"/>
    <x v="603"/>
    <d v="2003-08-01T00:00:00"/>
    <n v="337.22"/>
    <n v="202.33199999999999"/>
    <n v="2"/>
    <n v="404.66399999999999"/>
  </r>
  <r>
    <x v="0"/>
    <x v="0"/>
    <x v="3"/>
    <s v="Retail Sales and Service"/>
    <x v="0"/>
    <x v="3"/>
    <x v="12"/>
    <s v="Red"/>
    <x v="594"/>
    <d v="2003-08-01T00:00:00"/>
    <n v="2443.35"/>
    <n v="1466.01"/>
    <n v="1"/>
    <n v="1466.01"/>
  </r>
  <r>
    <x v="0"/>
    <x v="0"/>
    <x v="3"/>
    <s v="Retail Sales and Service"/>
    <x v="2"/>
    <x v="6"/>
    <x v="11"/>
    <s v="Black"/>
    <x v="595"/>
    <d v="2003-08-01T00:00:00"/>
    <n v="1431.5"/>
    <n v="858.9"/>
    <n v="4"/>
    <n v="3435.6"/>
  </r>
  <r>
    <x v="0"/>
    <x v="0"/>
    <x v="3"/>
    <s v="Retail Sales and Service"/>
    <x v="2"/>
    <x v="9"/>
    <x v="31"/>
    <m/>
    <x v="605"/>
    <d v="2003-08-01T00:00:00"/>
    <n v="44.54"/>
    <n v="26.724"/>
    <n v="1"/>
    <n v="26.724"/>
  </r>
  <r>
    <x v="0"/>
    <x v="0"/>
    <x v="3"/>
    <s v="Retail Sales and Service"/>
    <x v="2"/>
    <x v="6"/>
    <x v="15"/>
    <s v="Yellow"/>
    <x v="600"/>
    <d v="2003-08-01T00:00:00"/>
    <n v="594.83000000000004"/>
    <n v="356.89800000000002"/>
    <n v="1"/>
    <n v="356.89800000000002"/>
  </r>
  <r>
    <x v="0"/>
    <x v="0"/>
    <x v="4"/>
    <s v="Systematic Sales"/>
    <x v="0"/>
    <x v="25"/>
    <x v="62"/>
    <s v="Yellow"/>
    <x v="603"/>
    <d v="2003-08-01T00:00:00"/>
    <n v="2384.0700000000002"/>
    <n v="953.62800000000004"/>
    <n v="1"/>
    <n v="953.62800000000004"/>
  </r>
  <r>
    <x v="0"/>
    <x v="0"/>
    <x v="4"/>
    <s v="Systematic Sales"/>
    <x v="0"/>
    <x v="25"/>
    <x v="62"/>
    <s v="Blue"/>
    <x v="584"/>
    <d v="2003-08-01T00:00:00"/>
    <n v="2384.0700000000002"/>
    <n v="1430.442"/>
    <n v="5"/>
    <n v="7152.21"/>
  </r>
  <r>
    <x v="0"/>
    <x v="0"/>
    <x v="4"/>
    <s v="Systematic Sales"/>
    <x v="2"/>
    <x v="27"/>
    <x v="66"/>
    <s v="Blue"/>
    <x v="603"/>
    <d v="2003-08-01T00:00:00"/>
    <n v="1003.91"/>
    <n v="602.346"/>
    <n v="1"/>
    <n v="602.346"/>
  </r>
  <r>
    <x v="0"/>
    <x v="0"/>
    <x v="4"/>
    <s v="Systematic Sales"/>
    <x v="0"/>
    <x v="25"/>
    <x v="61"/>
    <s v="Yellow"/>
    <x v="595"/>
    <d v="2003-08-01T00:00:00"/>
    <n v="742.35"/>
    <n v="334.0575"/>
    <n v="2"/>
    <n v="668.11500000000001"/>
  </r>
  <r>
    <x v="0"/>
    <x v="0"/>
    <x v="4"/>
    <s v="Systematic Sales"/>
    <x v="2"/>
    <x v="20"/>
    <x v="68"/>
    <m/>
    <x v="579"/>
    <d v="2003-08-01T00:00:00"/>
    <n v="27.12"/>
    <n v="16.271999999999998"/>
    <n v="2"/>
    <n v="32.543999999999997"/>
  </r>
  <r>
    <x v="0"/>
    <x v="0"/>
    <x v="4"/>
    <s v="Systematic Sales"/>
    <x v="2"/>
    <x v="27"/>
    <x v="80"/>
    <s v="Blue"/>
    <x v="584"/>
    <d v="2003-08-01T00:00:00"/>
    <n v="333.42"/>
    <n v="200.05199999999999"/>
    <n v="1"/>
    <n v="200.05199999999999"/>
  </r>
  <r>
    <x v="0"/>
    <x v="0"/>
    <x v="4"/>
    <s v="Systematic Sales"/>
    <x v="0"/>
    <x v="25"/>
    <x v="61"/>
    <s v="Yellow"/>
    <x v="578"/>
    <d v="2003-08-01T00:00:00"/>
    <n v="742.35"/>
    <n v="334.0575"/>
    <n v="2"/>
    <n v="668.11500000000001"/>
  </r>
  <r>
    <x v="0"/>
    <x v="1"/>
    <x v="1"/>
    <s v="Family's Favorite Bike Shop"/>
    <x v="0"/>
    <x v="0"/>
    <x v="77"/>
    <s v="Silver"/>
    <x v="607"/>
    <d v="2003-08-01T00:00:00"/>
    <n v="769.49"/>
    <n v="461.69400000000002"/>
    <n v="1"/>
    <n v="461.69400000000002"/>
  </r>
  <r>
    <x v="1"/>
    <x v="3"/>
    <x v="7"/>
    <s v="Area Sheet Metal Supply"/>
    <x v="2"/>
    <x v="6"/>
    <x v="8"/>
    <s v="Black"/>
    <x v="577"/>
    <d v="2003-08-01T00:00:00"/>
    <n v="337.22"/>
    <n v="202.33199999999999"/>
    <n v="2"/>
    <n v="404.66399999999999"/>
  </r>
  <r>
    <x v="1"/>
    <x v="3"/>
    <x v="7"/>
    <s v="Cycling Goods"/>
    <x v="1"/>
    <x v="1"/>
    <x v="48"/>
    <s v="White"/>
    <x v="580"/>
    <d v="2003-08-01T00:00:00"/>
    <n v="8.99"/>
    <n v="5.3940000000000001"/>
    <n v="5"/>
    <n v="26.97"/>
  </r>
  <r>
    <x v="1"/>
    <x v="3"/>
    <x v="7"/>
    <s v="Cycling Goods"/>
    <x v="0"/>
    <x v="3"/>
    <x v="49"/>
    <s v="Black"/>
    <x v="580"/>
    <d v="2003-08-01T00:00:00"/>
    <n v="539.99"/>
    <n v="323.99400000000003"/>
    <n v="1"/>
    <n v="323.99400000000003"/>
  </r>
  <r>
    <x v="1"/>
    <x v="3"/>
    <x v="7"/>
    <s v="Cycling Goods"/>
    <x v="0"/>
    <x v="3"/>
    <x v="49"/>
    <s v="Black"/>
    <x v="602"/>
    <d v="2003-08-01T00:00:00"/>
    <n v="539.99"/>
    <n v="323.99400000000003"/>
    <n v="3"/>
    <n v="971.98200000000008"/>
  </r>
  <r>
    <x v="1"/>
    <x v="3"/>
    <x v="7"/>
    <s v="Cycling Goods"/>
    <x v="2"/>
    <x v="18"/>
    <x v="53"/>
    <s v="Silver/Black"/>
    <x v="579"/>
    <d v="2003-08-01T00:00:00"/>
    <n v="40.49"/>
    <n v="24.294"/>
    <n v="3"/>
    <n v="72.882000000000005"/>
  </r>
  <r>
    <x v="1"/>
    <x v="3"/>
    <x v="7"/>
    <s v="Cycling Goods"/>
    <x v="1"/>
    <x v="4"/>
    <x v="58"/>
    <s v="Yellow"/>
    <x v="589"/>
    <d v="2003-08-01T00:00:00"/>
    <n v="53.99"/>
    <n v="32.393999999999998"/>
    <n v="2"/>
    <n v="64.787999999999997"/>
  </r>
  <r>
    <x v="1"/>
    <x v="3"/>
    <x v="7"/>
    <s v="Cycling Goods"/>
    <x v="2"/>
    <x v="6"/>
    <x v="8"/>
    <s v="Black"/>
    <x v="594"/>
    <d v="2003-08-01T00:00:00"/>
    <n v="337.22"/>
    <n v="202.33199999999999"/>
    <n v="4"/>
    <n v="809.32799999999997"/>
  </r>
  <r>
    <x v="1"/>
    <x v="3"/>
    <x v="7"/>
    <s v="Cycling Goods"/>
    <x v="2"/>
    <x v="6"/>
    <x v="15"/>
    <s v="Yellow"/>
    <x v="590"/>
    <d v="2003-08-01T00:00:00"/>
    <n v="594.83000000000004"/>
    <n v="356.89800000000002"/>
    <n v="2"/>
    <n v="713.79600000000005"/>
  </r>
  <r>
    <x v="1"/>
    <x v="3"/>
    <x v="7"/>
    <s v="Cycling Goods"/>
    <x v="3"/>
    <x v="21"/>
    <x v="55"/>
    <s v="Silver"/>
    <x v="599"/>
    <d v="2003-08-01T00:00:00"/>
    <n v="54.99"/>
    <n v="32.994"/>
    <n v="1"/>
    <n v="32.994"/>
  </r>
  <r>
    <x v="1"/>
    <x v="3"/>
    <x v="7"/>
    <s v="Cycling Goods"/>
    <x v="2"/>
    <x v="18"/>
    <x v="51"/>
    <s v="Silver/Black"/>
    <x v="578"/>
    <d v="2003-08-01T00:00:00"/>
    <n v="80.989999999999995"/>
    <n v="48.594000000000001"/>
    <n v="3"/>
    <n v="145.78200000000001"/>
  </r>
  <r>
    <x v="1"/>
    <x v="3"/>
    <x v="7"/>
    <s v="Cycling Goods"/>
    <x v="1"/>
    <x v="4"/>
    <x v="5"/>
    <s v="Multi"/>
    <x v="606"/>
    <d v="2003-08-01T00:00:00"/>
    <n v="49.99"/>
    <n v="29.994"/>
    <n v="1"/>
    <n v="29.994"/>
  </r>
  <r>
    <x v="1"/>
    <x v="3"/>
    <x v="7"/>
    <s v="Cycling Goods"/>
    <x v="0"/>
    <x v="3"/>
    <x v="50"/>
    <s v="Yellow"/>
    <x v="598"/>
    <d v="2003-08-01T00:00:00"/>
    <n v="1700.99"/>
    <n v="1020.5940000000001"/>
    <n v="1"/>
    <n v="1020.5940000000001"/>
  </r>
  <r>
    <x v="0"/>
    <x v="0"/>
    <x v="2"/>
    <s v="Coho Sports"/>
    <x v="0"/>
    <x v="0"/>
    <x v="77"/>
    <s v="Silver"/>
    <x v="602"/>
    <d v="2003-08-01T00:00:00"/>
    <n v="769.49"/>
    <n v="461.69400000000002"/>
    <n v="1"/>
    <n v="461.69400000000002"/>
  </r>
  <r>
    <x v="0"/>
    <x v="0"/>
    <x v="2"/>
    <s v="Outstanding Cycles"/>
    <x v="3"/>
    <x v="7"/>
    <x v="10"/>
    <s v="Red"/>
    <x v="607"/>
    <d v="2003-08-01T00:00:00"/>
    <n v="34.99"/>
    <n v="20.994"/>
    <n v="4"/>
    <n v="83.975999999999999"/>
  </r>
  <r>
    <x v="0"/>
    <x v="0"/>
    <x v="2"/>
    <s v="Outstanding Cycles"/>
    <x v="1"/>
    <x v="4"/>
    <x v="58"/>
    <s v="Yellow"/>
    <x v="599"/>
    <d v="2003-08-01T00:00:00"/>
    <n v="53.99"/>
    <n v="31.3142"/>
    <n v="14"/>
    <n v="438.39879999999999"/>
  </r>
  <r>
    <x v="0"/>
    <x v="0"/>
    <x v="2"/>
    <s v="Outstanding Cycles"/>
    <x v="0"/>
    <x v="25"/>
    <x v="62"/>
    <s v="Blue"/>
    <x v="602"/>
    <d v="2003-08-01T00:00:00"/>
    <n v="2384.0700000000002"/>
    <n v="1430.442"/>
    <n v="4"/>
    <n v="5721.768"/>
  </r>
  <r>
    <x v="0"/>
    <x v="0"/>
    <x v="2"/>
    <s v="Outstanding Cycles"/>
    <x v="0"/>
    <x v="25"/>
    <x v="64"/>
    <s v="Blue"/>
    <x v="594"/>
    <d v="2003-08-01T00:00:00"/>
    <n v="1214.8499999999999"/>
    <n v="728.91"/>
    <n v="3"/>
    <n v="2186.73"/>
  </r>
  <r>
    <x v="0"/>
    <x v="0"/>
    <x v="2"/>
    <s v="Outstanding Cycles"/>
    <x v="0"/>
    <x v="25"/>
    <x v="61"/>
    <s v="Yellow"/>
    <x v="577"/>
    <d v="2003-08-01T00:00:00"/>
    <n v="742.35"/>
    <n v="334.0575"/>
    <n v="3"/>
    <n v="1002.1725"/>
  </r>
  <r>
    <x v="0"/>
    <x v="0"/>
    <x v="2"/>
    <s v="Outstanding Cycles"/>
    <x v="1"/>
    <x v="4"/>
    <x v="5"/>
    <s v="Multi"/>
    <x v="589"/>
    <d v="2003-08-01T00:00:00"/>
    <n v="49.99"/>
    <n v="28.994199999999999"/>
    <n v="12"/>
    <n v="347.93039999999996"/>
  </r>
  <r>
    <x v="0"/>
    <x v="0"/>
    <x v="2"/>
    <s v="Outstanding Cycles"/>
    <x v="0"/>
    <x v="25"/>
    <x v="61"/>
    <s v="Yellow"/>
    <x v="606"/>
    <d v="2003-08-01T00:00:00"/>
    <n v="742.35"/>
    <n v="334.0575"/>
    <n v="4"/>
    <n v="1336.23"/>
  </r>
  <r>
    <x v="0"/>
    <x v="0"/>
    <x v="2"/>
    <s v="Outstanding Cycles"/>
    <x v="1"/>
    <x v="23"/>
    <x v="59"/>
    <s v="Blue"/>
    <x v="597"/>
    <d v="2003-08-01T00:00:00"/>
    <n v="63.5"/>
    <n v="36.83"/>
    <n v="12"/>
    <n v="441.96"/>
  </r>
  <r>
    <x v="0"/>
    <x v="0"/>
    <x v="2"/>
    <s v="Outstanding Cycles"/>
    <x v="3"/>
    <x v="32"/>
    <x v="76"/>
    <m/>
    <x v="596"/>
    <d v="2003-08-01T00:00:00"/>
    <n v="2.29"/>
    <n v="1.3740000000000001"/>
    <n v="6"/>
    <n v="8.2439999999999998"/>
  </r>
  <r>
    <x v="0"/>
    <x v="0"/>
    <x v="2"/>
    <s v="Outstanding Cycles"/>
    <x v="2"/>
    <x v="27"/>
    <x v="66"/>
    <s v="Yellow"/>
    <x v="577"/>
    <d v="2003-08-01T00:00:00"/>
    <n v="1003.91"/>
    <n v="602.346"/>
    <n v="4"/>
    <n v="2409.384"/>
  </r>
  <r>
    <x v="0"/>
    <x v="0"/>
    <x v="2"/>
    <s v="Outstanding Cycles"/>
    <x v="0"/>
    <x v="25"/>
    <x v="64"/>
    <s v="Blue"/>
    <x v="604"/>
    <d v="2003-08-01T00:00:00"/>
    <n v="1214.8499999999999"/>
    <n v="728.91"/>
    <n v="5"/>
    <n v="3644.5499999999997"/>
  </r>
  <r>
    <x v="0"/>
    <x v="0"/>
    <x v="2"/>
    <s v="Outstanding Cycles"/>
    <x v="0"/>
    <x v="25"/>
    <x v="64"/>
    <s v="Blue"/>
    <x v="607"/>
    <d v="2003-08-01T00:00:00"/>
    <n v="1214.8499999999999"/>
    <n v="728.91"/>
    <n v="8"/>
    <n v="5831.28"/>
  </r>
  <r>
    <x v="0"/>
    <x v="0"/>
    <x v="2"/>
    <s v="Outstanding Cycles"/>
    <x v="2"/>
    <x v="9"/>
    <x v="90"/>
    <m/>
    <x v="593"/>
    <d v="2003-08-01T00:00:00"/>
    <n v="46.09"/>
    <n v="27.654"/>
    <n v="2"/>
    <n v="55.308"/>
  </r>
  <r>
    <x v="0"/>
    <x v="0"/>
    <x v="2"/>
    <s v="Outstanding Cycles"/>
    <x v="1"/>
    <x v="4"/>
    <x v="58"/>
    <s v="Yellow"/>
    <x v="579"/>
    <d v="2003-08-01T00:00:00"/>
    <n v="53.99"/>
    <n v="32.393999999999998"/>
    <n v="9"/>
    <n v="291.54599999999999"/>
  </r>
  <r>
    <x v="0"/>
    <x v="0"/>
    <x v="2"/>
    <s v="Outstanding Cycles"/>
    <x v="1"/>
    <x v="5"/>
    <x v="6"/>
    <s v="Multi"/>
    <x v="587"/>
    <d v="2003-08-01T00:00:00"/>
    <n v="8.99"/>
    <n v="5.3940000000000001"/>
    <n v="9"/>
    <n v="48.545999999999999"/>
  </r>
  <r>
    <x v="0"/>
    <x v="0"/>
    <x v="2"/>
    <s v="Outstanding Cycles"/>
    <x v="3"/>
    <x v="22"/>
    <x v="57"/>
    <m/>
    <x v="603"/>
    <d v="2003-08-01T00:00:00"/>
    <n v="4.99"/>
    <n v="2.9940000000000002"/>
    <n v="8"/>
    <n v="23.952000000000002"/>
  </r>
  <r>
    <x v="0"/>
    <x v="0"/>
    <x v="2"/>
    <s v="Outstanding Cycles"/>
    <x v="2"/>
    <x v="27"/>
    <x v="66"/>
    <s v="Blue"/>
    <x v="605"/>
    <d v="2003-08-01T00:00:00"/>
    <n v="1003.91"/>
    <n v="602.346"/>
    <n v="3"/>
    <n v="1807.038"/>
  </r>
  <r>
    <x v="0"/>
    <x v="0"/>
    <x v="2"/>
    <s v="Outstanding Cycles"/>
    <x v="1"/>
    <x v="4"/>
    <x v="58"/>
    <s v="Yellow"/>
    <x v="591"/>
    <d v="2003-08-01T00:00:00"/>
    <n v="53.99"/>
    <n v="32.393999999999998"/>
    <n v="5"/>
    <n v="161.97"/>
  </r>
  <r>
    <x v="0"/>
    <x v="0"/>
    <x v="2"/>
    <s v="Outstanding Cycles"/>
    <x v="2"/>
    <x v="27"/>
    <x v="66"/>
    <s v="Yellow"/>
    <x v="582"/>
    <d v="2003-08-01T00:00:00"/>
    <n v="1003.91"/>
    <n v="582.26779999999997"/>
    <n v="13"/>
    <n v="7569.4813999999997"/>
  </r>
  <r>
    <x v="0"/>
    <x v="0"/>
    <x v="2"/>
    <s v="Outstanding Cycles"/>
    <x v="1"/>
    <x v="10"/>
    <x v="29"/>
    <s v="Black"/>
    <x v="586"/>
    <d v="2003-08-01T00:00:00"/>
    <n v="24.49"/>
    <n v="14.694000000000001"/>
    <n v="5"/>
    <n v="73.47"/>
  </r>
  <r>
    <x v="0"/>
    <x v="0"/>
    <x v="2"/>
    <s v="Outstanding Cycles"/>
    <x v="3"/>
    <x v="24"/>
    <x v="60"/>
    <m/>
    <x v="583"/>
    <d v="2003-08-01T00:00:00"/>
    <n v="7.95"/>
    <n v="4.7699999999999996"/>
    <n v="6"/>
    <n v="28.619999999999997"/>
  </r>
  <r>
    <x v="0"/>
    <x v="0"/>
    <x v="2"/>
    <s v="Outstanding Cycles"/>
    <x v="1"/>
    <x v="10"/>
    <x v="29"/>
    <s v="Black"/>
    <x v="592"/>
    <d v="2003-08-01T00:00:00"/>
    <n v="24.49"/>
    <n v="14.2042"/>
    <n v="12"/>
    <n v="170.4504"/>
  </r>
  <r>
    <x v="0"/>
    <x v="0"/>
    <x v="2"/>
    <s v="Outstanding Cycles"/>
    <x v="2"/>
    <x v="27"/>
    <x v="80"/>
    <s v="Blue"/>
    <x v="585"/>
    <d v="2003-08-01T00:00:00"/>
    <n v="333.42"/>
    <n v="200.05199999999999"/>
    <n v="2"/>
    <n v="400.10399999999998"/>
  </r>
  <r>
    <x v="0"/>
    <x v="0"/>
    <x v="2"/>
    <s v="Outstanding Cycles"/>
    <x v="0"/>
    <x v="25"/>
    <x v="61"/>
    <s v="Yellow"/>
    <x v="597"/>
    <d v="2003-08-01T00:00:00"/>
    <n v="742.35"/>
    <n v="334.0575"/>
    <n v="2"/>
    <n v="668.11500000000001"/>
  </r>
  <r>
    <x v="0"/>
    <x v="0"/>
    <x v="2"/>
    <s v="Outstanding Cycles"/>
    <x v="0"/>
    <x v="25"/>
    <x v="61"/>
    <s v="Blue"/>
    <x v="597"/>
    <d v="2003-08-01T00:00:00"/>
    <n v="742.35"/>
    <n v="334.0575"/>
    <n v="3"/>
    <n v="1002.1725"/>
  </r>
  <r>
    <x v="0"/>
    <x v="0"/>
    <x v="2"/>
    <s v="Outstanding Cycles"/>
    <x v="2"/>
    <x v="18"/>
    <x v="79"/>
    <s v="Silver/Black"/>
    <x v="577"/>
    <d v="2003-08-01T00:00:00"/>
    <n v="80.989999999999995"/>
    <n v="48.594000000000001"/>
    <n v="2"/>
    <n v="97.188000000000002"/>
  </r>
  <r>
    <x v="0"/>
    <x v="0"/>
    <x v="2"/>
    <s v="Outstanding Cycles"/>
    <x v="1"/>
    <x v="4"/>
    <x v="5"/>
    <s v="Multi"/>
    <x v="587"/>
    <d v="2003-08-01T00:00:00"/>
    <n v="49.99"/>
    <n v="28.994199999999999"/>
    <n v="12"/>
    <n v="347.93039999999996"/>
  </r>
  <r>
    <x v="0"/>
    <x v="0"/>
    <x v="2"/>
    <s v="Outstanding Cycles"/>
    <x v="1"/>
    <x v="10"/>
    <x v="29"/>
    <s v="Black"/>
    <x v="594"/>
    <d v="2003-08-01T00:00:00"/>
    <n v="24.49"/>
    <n v="14.694000000000001"/>
    <n v="8"/>
    <n v="117.55200000000001"/>
  </r>
  <r>
    <x v="0"/>
    <x v="0"/>
    <x v="2"/>
    <s v="Outstanding Cycles"/>
    <x v="2"/>
    <x v="20"/>
    <x v="91"/>
    <m/>
    <x v="594"/>
    <d v="2003-08-01T00:00:00"/>
    <n v="39.14"/>
    <n v="23.484000000000002"/>
    <n v="1"/>
    <n v="23.484000000000002"/>
  </r>
  <r>
    <x v="0"/>
    <x v="0"/>
    <x v="2"/>
    <s v="Outstanding Cycles"/>
    <x v="2"/>
    <x v="27"/>
    <x v="80"/>
    <s v="Blue"/>
    <x v="595"/>
    <d v="2003-08-01T00:00:00"/>
    <n v="333.42"/>
    <n v="200.05199999999999"/>
    <n v="2"/>
    <n v="400.10399999999998"/>
  </r>
  <r>
    <x v="0"/>
    <x v="0"/>
    <x v="2"/>
    <s v="Outstanding Cycles"/>
    <x v="2"/>
    <x v="27"/>
    <x v="66"/>
    <s v="Yellow"/>
    <x v="604"/>
    <d v="2003-08-01T00:00:00"/>
    <n v="1003.91"/>
    <n v="602.346"/>
    <n v="1"/>
    <n v="602.346"/>
  </r>
  <r>
    <x v="0"/>
    <x v="0"/>
    <x v="2"/>
    <s v="Outstanding Cycles"/>
    <x v="3"/>
    <x v="21"/>
    <x v="55"/>
    <s v="Silver"/>
    <x v="603"/>
    <d v="2003-08-01T00:00:00"/>
    <n v="54.99"/>
    <n v="32.994"/>
    <n v="4"/>
    <n v="131.976"/>
  </r>
  <r>
    <x v="0"/>
    <x v="0"/>
    <x v="2"/>
    <s v="Outstanding Cycles"/>
    <x v="0"/>
    <x v="25"/>
    <x v="62"/>
    <s v="Yellow"/>
    <x v="596"/>
    <d v="2003-08-01T00:00:00"/>
    <n v="2384.0700000000002"/>
    <n v="953.62800000000004"/>
    <n v="8"/>
    <n v="7629.0240000000003"/>
  </r>
  <r>
    <x v="0"/>
    <x v="0"/>
    <x v="2"/>
    <s v="Outstanding Cycles"/>
    <x v="1"/>
    <x v="23"/>
    <x v="59"/>
    <s v="Blue"/>
    <x v="585"/>
    <d v="2003-08-01T00:00:00"/>
    <n v="63.5"/>
    <n v="31.75"/>
    <n v="32"/>
    <n v="1016"/>
  </r>
  <r>
    <x v="0"/>
    <x v="0"/>
    <x v="2"/>
    <s v="Outstanding Cycles"/>
    <x v="1"/>
    <x v="4"/>
    <x v="5"/>
    <s v="Multi"/>
    <x v="589"/>
    <d v="2003-08-01T00:00:00"/>
    <n v="49.99"/>
    <n v="27.494499999999999"/>
    <n v="17"/>
    <n v="467.40649999999999"/>
  </r>
  <r>
    <x v="0"/>
    <x v="0"/>
    <x v="2"/>
    <s v="Outstanding Cycles"/>
    <x v="2"/>
    <x v="27"/>
    <x v="80"/>
    <s v="Yellow"/>
    <x v="595"/>
    <d v="2003-08-01T00:00:00"/>
    <n v="333.42"/>
    <n v="200.05199999999999"/>
    <n v="1"/>
    <n v="200.05199999999999"/>
  </r>
  <r>
    <x v="0"/>
    <x v="0"/>
    <x v="2"/>
    <s v="Outstanding Cycles"/>
    <x v="2"/>
    <x v="27"/>
    <x v="66"/>
    <s v="Blue"/>
    <x v="590"/>
    <d v="2003-08-01T00:00:00"/>
    <n v="1003.91"/>
    <n v="602.346"/>
    <n v="3"/>
    <n v="1807.038"/>
  </r>
  <r>
    <x v="0"/>
    <x v="0"/>
    <x v="2"/>
    <s v="Outstanding Cycles"/>
    <x v="0"/>
    <x v="25"/>
    <x v="61"/>
    <s v="Yellow"/>
    <x v="578"/>
    <d v="2003-08-01T00:00:00"/>
    <n v="742.35"/>
    <n v="334.0575"/>
    <n v="10"/>
    <n v="3340.5749999999998"/>
  </r>
  <r>
    <x v="0"/>
    <x v="0"/>
    <x v="2"/>
    <s v="Outstanding Cycles"/>
    <x v="0"/>
    <x v="25"/>
    <x v="61"/>
    <s v="Blue"/>
    <x v="588"/>
    <d v="2003-08-01T00:00:00"/>
    <n v="742.35"/>
    <n v="334.0575"/>
    <n v="6"/>
    <n v="2004.345"/>
  </r>
  <r>
    <x v="0"/>
    <x v="0"/>
    <x v="2"/>
    <s v="Outstanding Cycles"/>
    <x v="3"/>
    <x v="19"/>
    <x v="52"/>
    <m/>
    <x v="579"/>
    <d v="2003-08-01T00:00:00"/>
    <n v="120"/>
    <n v="66"/>
    <n v="15"/>
    <n v="990"/>
  </r>
  <r>
    <x v="0"/>
    <x v="0"/>
    <x v="2"/>
    <s v="Outstanding Cycles"/>
    <x v="2"/>
    <x v="9"/>
    <x v="75"/>
    <m/>
    <x v="604"/>
    <d v="2003-08-01T00:00:00"/>
    <n v="91.57"/>
    <n v="54.942"/>
    <n v="2"/>
    <n v="109.884"/>
  </r>
  <r>
    <x v="0"/>
    <x v="0"/>
    <x v="2"/>
    <s v="Outstanding Cycles"/>
    <x v="3"/>
    <x v="7"/>
    <x v="10"/>
    <s v="Blue"/>
    <x v="592"/>
    <d v="2003-08-01T00:00:00"/>
    <n v="34.99"/>
    <n v="20.994"/>
    <n v="6"/>
    <n v="125.964"/>
  </r>
  <r>
    <x v="0"/>
    <x v="0"/>
    <x v="2"/>
    <s v="Outstanding Cycles"/>
    <x v="3"/>
    <x v="7"/>
    <x v="10"/>
    <s v="Black"/>
    <x v="593"/>
    <d v="2003-08-01T00:00:00"/>
    <n v="34.99"/>
    <n v="20.994"/>
    <n v="8"/>
    <n v="167.952"/>
  </r>
  <r>
    <x v="0"/>
    <x v="0"/>
    <x v="2"/>
    <s v="Outstanding Cycles"/>
    <x v="0"/>
    <x v="25"/>
    <x v="62"/>
    <s v="Yellow"/>
    <x v="607"/>
    <d v="2003-08-01T00:00:00"/>
    <n v="2384.0700000000002"/>
    <n v="953.62800000000004"/>
    <n v="2"/>
    <n v="1907.2560000000001"/>
  </r>
  <r>
    <x v="0"/>
    <x v="0"/>
    <x v="2"/>
    <s v="Outstanding Cycles"/>
    <x v="0"/>
    <x v="25"/>
    <x v="62"/>
    <s v="Blue"/>
    <x v="583"/>
    <d v="2003-08-01T00:00:00"/>
    <n v="2384.0700000000002"/>
    <n v="1430.442"/>
    <n v="4"/>
    <n v="5721.768"/>
  </r>
  <r>
    <x v="0"/>
    <x v="0"/>
    <x v="2"/>
    <s v="Outstanding Cycles"/>
    <x v="0"/>
    <x v="25"/>
    <x v="61"/>
    <s v="Blue"/>
    <x v="585"/>
    <d v="2003-08-01T00:00:00"/>
    <n v="742.35"/>
    <n v="334.0575"/>
    <n v="4"/>
    <n v="1336.23"/>
  </r>
  <r>
    <x v="0"/>
    <x v="0"/>
    <x v="5"/>
    <s v="Little Bicycle Supply Shop"/>
    <x v="2"/>
    <x v="6"/>
    <x v="11"/>
    <s v="Black"/>
    <x v="600"/>
    <d v="2003-08-01T00:00:00"/>
    <n v="1431.5"/>
    <n v="858.9"/>
    <n v="1"/>
    <n v="858.9"/>
  </r>
  <r>
    <x v="0"/>
    <x v="0"/>
    <x v="5"/>
    <s v="Little Bicycle Supply Shop"/>
    <x v="2"/>
    <x v="20"/>
    <x v="54"/>
    <m/>
    <x v="583"/>
    <d v="2003-08-01T00:00:00"/>
    <n v="52.64"/>
    <n v="31.584"/>
    <n v="3"/>
    <n v="94.751999999999995"/>
  </r>
  <r>
    <x v="0"/>
    <x v="0"/>
    <x v="5"/>
    <s v="Little Bicycle Supply Shop"/>
    <x v="2"/>
    <x v="6"/>
    <x v="11"/>
    <s v="Red"/>
    <x v="592"/>
    <d v="2003-08-01T00:00:00"/>
    <n v="1431.5"/>
    <n v="858.9"/>
    <n v="2"/>
    <n v="1717.8"/>
  </r>
  <r>
    <x v="0"/>
    <x v="0"/>
    <x v="5"/>
    <s v="Little Bicycle Supply Shop"/>
    <x v="2"/>
    <x v="9"/>
    <x v="31"/>
    <m/>
    <x v="590"/>
    <d v="2003-08-01T00:00:00"/>
    <n v="44.54"/>
    <n v="26.724"/>
    <n v="3"/>
    <n v="80.171999999999997"/>
  </r>
  <r>
    <x v="0"/>
    <x v="0"/>
    <x v="4"/>
    <s v="Maintenance and Repair for Bicycles"/>
    <x v="0"/>
    <x v="25"/>
    <x v="62"/>
    <s v="Yellow"/>
    <x v="599"/>
    <d v="2003-08-01T00:00:00"/>
    <n v="2384.0700000000002"/>
    <n v="953.62800000000004"/>
    <n v="1"/>
    <n v="953.62800000000004"/>
  </r>
  <r>
    <x v="0"/>
    <x v="0"/>
    <x v="4"/>
    <s v="Maintenance and Repair for Bicycles"/>
    <x v="2"/>
    <x v="29"/>
    <x v="70"/>
    <s v="Silver"/>
    <x v="595"/>
    <d v="2003-08-01T00:00:00"/>
    <n v="106.5"/>
    <n v="63.9"/>
    <n v="1"/>
    <n v="63.9"/>
  </r>
  <r>
    <x v="0"/>
    <x v="0"/>
    <x v="4"/>
    <s v="Maintenance and Repair for Bicycles"/>
    <x v="2"/>
    <x v="30"/>
    <x v="71"/>
    <s v="Silver"/>
    <x v="586"/>
    <d v="2003-08-01T00:00:00"/>
    <n v="20.239999999999998"/>
    <n v="12.144"/>
    <n v="2"/>
    <n v="24.288"/>
  </r>
  <r>
    <x v="0"/>
    <x v="0"/>
    <x v="4"/>
    <s v="Maintenance and Repair for Bicycles"/>
    <x v="0"/>
    <x v="25"/>
    <x v="64"/>
    <s v="Blue"/>
    <x v="585"/>
    <d v="2003-08-01T00:00:00"/>
    <n v="1214.8499999999999"/>
    <n v="728.91"/>
    <n v="1"/>
    <n v="728.91"/>
  </r>
  <r>
    <x v="0"/>
    <x v="0"/>
    <x v="4"/>
    <s v="Fitness Department Stores"/>
    <x v="0"/>
    <x v="25"/>
    <x v="62"/>
    <s v="Yellow"/>
    <x v="606"/>
    <d v="2003-08-01T00:00:00"/>
    <n v="2384.0700000000002"/>
    <n v="953.62800000000004"/>
    <n v="1"/>
    <n v="953.62800000000004"/>
  </r>
  <r>
    <x v="0"/>
    <x v="0"/>
    <x v="0"/>
    <s v="General Associates"/>
    <x v="2"/>
    <x v="6"/>
    <x v="11"/>
    <s v="Red"/>
    <x v="596"/>
    <d v="2003-08-01T00:00:00"/>
    <n v="1431.5"/>
    <n v="858.9"/>
    <n v="1"/>
    <n v="858.9"/>
  </r>
  <r>
    <x v="0"/>
    <x v="0"/>
    <x v="0"/>
    <s v="General Associates"/>
    <x v="2"/>
    <x v="6"/>
    <x v="8"/>
    <s v="Black"/>
    <x v="604"/>
    <d v="2003-08-01T00:00:00"/>
    <n v="337.22"/>
    <n v="202.33199999999999"/>
    <n v="1"/>
    <n v="202.33199999999999"/>
  </r>
  <r>
    <x v="0"/>
    <x v="0"/>
    <x v="0"/>
    <s v="General Associates"/>
    <x v="0"/>
    <x v="3"/>
    <x v="17"/>
    <s v="Yellow"/>
    <x v="580"/>
    <d v="2003-08-01T00:00:00"/>
    <n v="1120.49"/>
    <n v="672.29399999999998"/>
    <n v="1"/>
    <n v="672.29399999999998"/>
  </r>
  <r>
    <x v="0"/>
    <x v="0"/>
    <x v="0"/>
    <s v="General Associates"/>
    <x v="2"/>
    <x v="9"/>
    <x v="31"/>
    <m/>
    <x v="593"/>
    <d v="2003-08-01T00:00:00"/>
    <n v="44.54"/>
    <n v="26.724"/>
    <n v="1"/>
    <n v="26.724"/>
  </r>
  <r>
    <x v="0"/>
    <x v="0"/>
    <x v="0"/>
    <s v="General Associates"/>
    <x v="2"/>
    <x v="6"/>
    <x v="11"/>
    <s v="Red"/>
    <x v="595"/>
    <d v="2003-08-01T00:00:00"/>
    <n v="1431.5"/>
    <n v="858.9"/>
    <n v="3"/>
    <n v="2576.6999999999998"/>
  </r>
  <r>
    <x v="0"/>
    <x v="0"/>
    <x v="0"/>
    <s v="General Associates"/>
    <x v="2"/>
    <x v="6"/>
    <x v="11"/>
    <s v="Black"/>
    <x v="584"/>
    <d v="2003-08-01T00:00:00"/>
    <n v="1431.5"/>
    <n v="858.9"/>
    <n v="1"/>
    <n v="858.9"/>
  </r>
  <r>
    <x v="1"/>
    <x v="2"/>
    <x v="6"/>
    <s v="Favorite Toy Distributor"/>
    <x v="2"/>
    <x v="27"/>
    <x v="66"/>
    <s v="Yellow"/>
    <x v="602"/>
    <d v="2003-08-01T00:00:00"/>
    <n v="1003.91"/>
    <n v="602.346"/>
    <n v="3"/>
    <n v="1807.038"/>
  </r>
  <r>
    <x v="1"/>
    <x v="2"/>
    <x v="6"/>
    <s v="Favorite Toy Distributor"/>
    <x v="2"/>
    <x v="27"/>
    <x v="80"/>
    <s v="Yellow"/>
    <x v="583"/>
    <d v="2003-08-01T00:00:00"/>
    <n v="333.42"/>
    <n v="200.05199999999999"/>
    <n v="6"/>
    <n v="1200.3119999999999"/>
  </r>
  <r>
    <x v="1"/>
    <x v="2"/>
    <x v="6"/>
    <s v="Favorite Toy Distributor"/>
    <x v="0"/>
    <x v="25"/>
    <x v="62"/>
    <s v="Blue"/>
    <x v="584"/>
    <d v="2003-08-01T00:00:00"/>
    <n v="2384.0700000000002"/>
    <n v="1430.442"/>
    <n v="9"/>
    <n v="12873.977999999999"/>
  </r>
  <r>
    <x v="1"/>
    <x v="2"/>
    <x v="6"/>
    <s v="Favorite Toy Distributor"/>
    <x v="2"/>
    <x v="27"/>
    <x v="80"/>
    <s v="Blue"/>
    <x v="605"/>
    <d v="2003-08-01T00:00:00"/>
    <n v="333.42"/>
    <n v="200.05199999999999"/>
    <n v="7"/>
    <n v="1400.364"/>
  </r>
  <r>
    <x v="1"/>
    <x v="2"/>
    <x v="6"/>
    <s v="Favorite Toy Distributor"/>
    <x v="2"/>
    <x v="27"/>
    <x v="80"/>
    <s v="Yellow"/>
    <x v="589"/>
    <d v="2003-08-01T00:00:00"/>
    <n v="333.42"/>
    <n v="200.05199999999999"/>
    <n v="7"/>
    <n v="1400.364"/>
  </r>
  <r>
    <x v="1"/>
    <x v="2"/>
    <x v="6"/>
    <s v="Favorite Toy Distributor"/>
    <x v="2"/>
    <x v="27"/>
    <x v="80"/>
    <s v="Blue"/>
    <x v="590"/>
    <d v="2003-08-01T00:00:00"/>
    <n v="333.42"/>
    <n v="200.05199999999999"/>
    <n v="3"/>
    <n v="600.15599999999995"/>
  </r>
  <r>
    <x v="1"/>
    <x v="2"/>
    <x v="6"/>
    <s v="Favorite Toy Distributor"/>
    <x v="2"/>
    <x v="27"/>
    <x v="80"/>
    <s v="Yellow"/>
    <x v="602"/>
    <d v="2003-08-01T00:00:00"/>
    <n v="333.42"/>
    <n v="200.05199999999999"/>
    <n v="5"/>
    <n v="1000.26"/>
  </r>
  <r>
    <x v="1"/>
    <x v="2"/>
    <x v="6"/>
    <s v="Favorite Toy Distributor"/>
    <x v="2"/>
    <x v="27"/>
    <x v="66"/>
    <s v="Blue"/>
    <x v="591"/>
    <d v="2003-08-01T00:00:00"/>
    <n v="1003.91"/>
    <n v="602.346"/>
    <n v="1"/>
    <n v="602.346"/>
  </r>
  <r>
    <x v="1"/>
    <x v="2"/>
    <x v="6"/>
    <s v="Favorite Toy Distributor"/>
    <x v="2"/>
    <x v="27"/>
    <x v="66"/>
    <s v="Yellow"/>
    <x v="595"/>
    <d v="2003-08-01T00:00:00"/>
    <n v="1003.91"/>
    <n v="602.346"/>
    <n v="10"/>
    <n v="6023.46"/>
  </r>
  <r>
    <x v="1"/>
    <x v="2"/>
    <x v="6"/>
    <s v="Favorite Toy Distributor"/>
    <x v="0"/>
    <x v="25"/>
    <x v="61"/>
    <s v="Blue"/>
    <x v="597"/>
    <d v="2003-08-01T00:00:00"/>
    <n v="742.35"/>
    <n v="334.0575"/>
    <n v="3"/>
    <n v="1002.1725"/>
  </r>
  <r>
    <x v="1"/>
    <x v="2"/>
    <x v="6"/>
    <s v="Favorite Toy Distributor"/>
    <x v="2"/>
    <x v="20"/>
    <x v="91"/>
    <m/>
    <x v="601"/>
    <d v="2003-08-01T00:00:00"/>
    <n v="39.14"/>
    <n v="23.484000000000002"/>
    <n v="3"/>
    <n v="70.451999999999998"/>
  </r>
  <r>
    <x v="1"/>
    <x v="2"/>
    <x v="6"/>
    <s v="Favorite Toy Distributor"/>
    <x v="0"/>
    <x v="25"/>
    <x v="64"/>
    <s v="Blue"/>
    <x v="589"/>
    <d v="2003-08-01T00:00:00"/>
    <n v="1214.8499999999999"/>
    <n v="704.61300000000006"/>
    <n v="14"/>
    <n v="9864.5820000000003"/>
  </r>
  <r>
    <x v="1"/>
    <x v="2"/>
    <x v="6"/>
    <s v="Favorite Toy Distributor"/>
    <x v="2"/>
    <x v="27"/>
    <x v="80"/>
    <s v="Blue"/>
    <x v="577"/>
    <d v="2003-08-01T00:00:00"/>
    <n v="333.42"/>
    <n v="200.05199999999999"/>
    <n v="2"/>
    <n v="400.10399999999998"/>
  </r>
  <r>
    <x v="1"/>
    <x v="2"/>
    <x v="6"/>
    <s v="Favorite Toy Distributor"/>
    <x v="0"/>
    <x v="25"/>
    <x v="61"/>
    <s v="Yellow"/>
    <x v="577"/>
    <d v="2003-08-01T00:00:00"/>
    <n v="742.35"/>
    <n v="334.0575"/>
    <n v="9"/>
    <n v="3006.5174999999999"/>
  </r>
  <r>
    <x v="1"/>
    <x v="2"/>
    <x v="6"/>
    <s v="Favorite Toy Distributor"/>
    <x v="2"/>
    <x v="27"/>
    <x v="66"/>
    <s v="Yellow"/>
    <x v="607"/>
    <d v="2003-08-01T00:00:00"/>
    <n v="1003.91"/>
    <n v="582.26779999999997"/>
    <n v="12"/>
    <n v="6987.2135999999991"/>
  </r>
  <r>
    <x v="1"/>
    <x v="2"/>
    <x v="6"/>
    <s v="Favorite Toy Distributor"/>
    <x v="0"/>
    <x v="25"/>
    <x v="61"/>
    <s v="Blue"/>
    <x v="588"/>
    <d v="2003-08-01T00:00:00"/>
    <n v="742.35"/>
    <n v="334.0575"/>
    <n v="2"/>
    <n v="668.11500000000001"/>
  </r>
  <r>
    <x v="1"/>
    <x v="2"/>
    <x v="6"/>
    <s v="Favorite Toy Distributor"/>
    <x v="2"/>
    <x v="27"/>
    <x v="80"/>
    <s v="Blue"/>
    <x v="605"/>
    <d v="2003-08-01T00:00:00"/>
    <n v="333.42"/>
    <n v="200.05199999999999"/>
    <n v="9"/>
    <n v="1800.4679999999998"/>
  </r>
  <r>
    <x v="1"/>
    <x v="2"/>
    <x v="6"/>
    <s v="Favorite Toy Distributor"/>
    <x v="0"/>
    <x v="25"/>
    <x v="61"/>
    <s v="Yellow"/>
    <x v="582"/>
    <d v="2003-08-01T00:00:00"/>
    <n v="742.35"/>
    <n v="334.0575"/>
    <n v="1"/>
    <n v="334.0575"/>
  </r>
  <r>
    <x v="1"/>
    <x v="2"/>
    <x v="6"/>
    <s v="Favorite Toy Distributor"/>
    <x v="0"/>
    <x v="25"/>
    <x v="62"/>
    <s v="Yellow"/>
    <x v="607"/>
    <d v="2003-08-01T00:00:00"/>
    <n v="2384.0700000000002"/>
    <n v="953.62800000000004"/>
    <n v="7"/>
    <n v="6675.3960000000006"/>
  </r>
  <r>
    <x v="1"/>
    <x v="2"/>
    <x v="6"/>
    <s v="Favorite Toy Distributor"/>
    <x v="2"/>
    <x v="27"/>
    <x v="66"/>
    <s v="Yellow"/>
    <x v="603"/>
    <d v="2003-08-01T00:00:00"/>
    <n v="1003.91"/>
    <n v="602.346"/>
    <n v="3"/>
    <n v="1807.038"/>
  </r>
  <r>
    <x v="1"/>
    <x v="2"/>
    <x v="6"/>
    <s v="Favorite Toy Distributor"/>
    <x v="0"/>
    <x v="25"/>
    <x v="64"/>
    <s v="Blue"/>
    <x v="604"/>
    <d v="2003-08-01T00:00:00"/>
    <n v="1214.8499999999999"/>
    <n v="728.91"/>
    <n v="7"/>
    <n v="5102.37"/>
  </r>
  <r>
    <x v="1"/>
    <x v="2"/>
    <x v="6"/>
    <s v="Favorite Toy Distributor"/>
    <x v="2"/>
    <x v="20"/>
    <x v="68"/>
    <m/>
    <x v="588"/>
    <d v="2003-08-01T00:00:00"/>
    <n v="27.12"/>
    <n v="16.271999999999998"/>
    <n v="1"/>
    <n v="16.271999999999998"/>
  </r>
  <r>
    <x v="1"/>
    <x v="2"/>
    <x v="6"/>
    <s v="Favorite Toy Distributor"/>
    <x v="0"/>
    <x v="25"/>
    <x v="61"/>
    <s v="Blue"/>
    <x v="593"/>
    <d v="2003-08-01T00:00:00"/>
    <n v="742.35"/>
    <n v="334.0575"/>
    <n v="2"/>
    <n v="668.11500000000001"/>
  </r>
  <r>
    <x v="1"/>
    <x v="2"/>
    <x v="6"/>
    <s v="Favorite Toy Distributor"/>
    <x v="0"/>
    <x v="25"/>
    <x v="61"/>
    <s v="Yellow"/>
    <x v="599"/>
    <d v="2003-08-01T00:00:00"/>
    <n v="742.35"/>
    <n v="334.0575"/>
    <n v="7"/>
    <n v="2338.4025000000001"/>
  </r>
  <r>
    <x v="1"/>
    <x v="2"/>
    <x v="6"/>
    <s v="Favorite Toy Distributor"/>
    <x v="0"/>
    <x v="25"/>
    <x v="61"/>
    <s v="Blue"/>
    <x v="606"/>
    <d v="2003-08-01T00:00:00"/>
    <n v="742.35"/>
    <n v="334.0575"/>
    <n v="3"/>
    <n v="1002.1725"/>
  </r>
  <r>
    <x v="1"/>
    <x v="2"/>
    <x v="6"/>
    <s v="Favorite Toy Distributor"/>
    <x v="2"/>
    <x v="20"/>
    <x v="69"/>
    <m/>
    <x v="598"/>
    <d v="2003-08-01T00:00:00"/>
    <n v="52.64"/>
    <n v="31.584"/>
    <n v="8"/>
    <n v="252.672"/>
  </r>
  <r>
    <x v="1"/>
    <x v="2"/>
    <x v="6"/>
    <s v="Favorite Toy Distributor"/>
    <x v="2"/>
    <x v="27"/>
    <x v="80"/>
    <s v="Yellow"/>
    <x v="602"/>
    <d v="2003-08-01T00:00:00"/>
    <n v="333.42"/>
    <n v="200.05199999999999"/>
    <n v="4"/>
    <n v="800.20799999999997"/>
  </r>
  <r>
    <x v="1"/>
    <x v="2"/>
    <x v="6"/>
    <s v="Favorite Toy Distributor"/>
    <x v="1"/>
    <x v="5"/>
    <x v="6"/>
    <s v="Multi"/>
    <x v="603"/>
    <d v="2003-08-01T00:00:00"/>
    <n v="8.99"/>
    <n v="5.3940000000000001"/>
    <n v="3"/>
    <n v="16.182000000000002"/>
  </r>
  <r>
    <x v="1"/>
    <x v="2"/>
    <x v="6"/>
    <s v="Favorite Toy Distributor"/>
    <x v="2"/>
    <x v="27"/>
    <x v="66"/>
    <s v="Blue"/>
    <x v="579"/>
    <d v="2003-08-01T00:00:00"/>
    <n v="1003.91"/>
    <n v="602.346"/>
    <n v="2"/>
    <n v="1204.692"/>
  </r>
  <r>
    <x v="1"/>
    <x v="2"/>
    <x v="6"/>
    <s v="Favorite Toy Distributor"/>
    <x v="0"/>
    <x v="25"/>
    <x v="64"/>
    <s v="Blue"/>
    <x v="600"/>
    <d v="2003-08-01T00:00:00"/>
    <n v="1214.8499999999999"/>
    <n v="704.61300000000006"/>
    <n v="11"/>
    <n v="7750.7430000000004"/>
  </r>
  <r>
    <x v="1"/>
    <x v="2"/>
    <x v="6"/>
    <s v="Favorite Toy Distributor"/>
    <x v="2"/>
    <x v="9"/>
    <x v="90"/>
    <m/>
    <x v="602"/>
    <d v="2003-08-01T00:00:00"/>
    <n v="46.09"/>
    <n v="27.654"/>
    <n v="2"/>
    <n v="55.308"/>
  </r>
  <r>
    <x v="1"/>
    <x v="2"/>
    <x v="6"/>
    <s v="Favorite Toy Distributor"/>
    <x v="2"/>
    <x v="27"/>
    <x v="66"/>
    <s v="Blue"/>
    <x v="594"/>
    <d v="2003-08-01T00:00:00"/>
    <n v="1003.91"/>
    <n v="602.346"/>
    <n v="4"/>
    <n v="2409.384"/>
  </r>
  <r>
    <x v="1"/>
    <x v="2"/>
    <x v="6"/>
    <s v="Favorite Toy Distributor"/>
    <x v="0"/>
    <x v="25"/>
    <x v="62"/>
    <s v="Blue"/>
    <x v="585"/>
    <d v="2003-08-01T00:00:00"/>
    <n v="2384.0700000000002"/>
    <n v="1430.442"/>
    <n v="3"/>
    <n v="4291.326"/>
  </r>
  <r>
    <x v="1"/>
    <x v="2"/>
    <x v="6"/>
    <s v="Favorite Toy Distributor"/>
    <x v="0"/>
    <x v="25"/>
    <x v="61"/>
    <s v="Yellow"/>
    <x v="605"/>
    <d v="2003-08-01T00:00:00"/>
    <n v="742.35"/>
    <n v="334.0575"/>
    <n v="10"/>
    <n v="3340.5749999999998"/>
  </r>
  <r>
    <x v="1"/>
    <x v="4"/>
    <x v="8"/>
    <s v="Fast Services"/>
    <x v="2"/>
    <x v="6"/>
    <x v="15"/>
    <s v="Yellow"/>
    <x v="581"/>
    <d v="2003-08-01T00:00:00"/>
    <n v="594.83000000000004"/>
    <n v="356.89800000000002"/>
    <n v="1"/>
    <n v="356.89800000000002"/>
  </r>
  <r>
    <x v="1"/>
    <x v="4"/>
    <x v="8"/>
    <s v="Fast Services"/>
    <x v="0"/>
    <x v="3"/>
    <x v="12"/>
    <s v="Black"/>
    <x v="580"/>
    <d v="2003-08-01T00:00:00"/>
    <n v="2443.35"/>
    <n v="1466.01"/>
    <n v="1"/>
    <n v="1466.01"/>
  </r>
  <r>
    <x v="1"/>
    <x v="4"/>
    <x v="8"/>
    <s v="Fast Services"/>
    <x v="2"/>
    <x v="9"/>
    <x v="31"/>
    <m/>
    <x v="595"/>
    <d v="2003-08-01T00:00:00"/>
    <n v="44.54"/>
    <n v="26.724"/>
    <n v="1"/>
    <n v="26.724"/>
  </r>
  <r>
    <x v="1"/>
    <x v="3"/>
    <x v="7"/>
    <s v="Tubeless Tire Company"/>
    <x v="2"/>
    <x v="27"/>
    <x v="80"/>
    <s v="Blue"/>
    <x v="579"/>
    <d v="2003-08-01T00:00:00"/>
    <n v="333.42"/>
    <n v="200.05199999999999"/>
    <n v="1"/>
    <n v="200.05199999999999"/>
  </r>
  <r>
    <x v="0"/>
    <x v="1"/>
    <x v="1"/>
    <s v="Efficient Cycling"/>
    <x v="2"/>
    <x v="27"/>
    <x v="80"/>
    <s v="Blue"/>
    <x v="606"/>
    <d v="2003-08-01T00:00:00"/>
    <n v="333.42"/>
    <n v="200.05199999999999"/>
    <n v="1"/>
    <n v="200.05199999999999"/>
  </r>
  <r>
    <x v="0"/>
    <x v="1"/>
    <x v="1"/>
    <s v="Efficient Cycling"/>
    <x v="0"/>
    <x v="25"/>
    <x v="61"/>
    <s v="Yellow"/>
    <x v="579"/>
    <d v="2003-08-01T00:00:00"/>
    <n v="742.35"/>
    <n v="334.0575"/>
    <n v="3"/>
    <n v="1002.1725"/>
  </r>
  <r>
    <x v="0"/>
    <x v="1"/>
    <x v="1"/>
    <s v="Efficient Cycling"/>
    <x v="0"/>
    <x v="25"/>
    <x v="62"/>
    <s v="Blue"/>
    <x v="595"/>
    <d v="2003-08-01T00:00:00"/>
    <n v="2384.0700000000002"/>
    <n v="1430.442"/>
    <n v="1"/>
    <n v="1430.442"/>
  </r>
  <r>
    <x v="0"/>
    <x v="1"/>
    <x v="1"/>
    <s v="Efficient Cycling"/>
    <x v="2"/>
    <x v="27"/>
    <x v="80"/>
    <s v="Yellow"/>
    <x v="592"/>
    <d v="2003-08-01T00:00:00"/>
    <n v="333.42"/>
    <n v="200.05199999999999"/>
    <n v="1"/>
    <n v="200.05199999999999"/>
  </r>
  <r>
    <x v="0"/>
    <x v="1"/>
    <x v="1"/>
    <s v="Efficient Cycling"/>
    <x v="1"/>
    <x v="23"/>
    <x v="59"/>
    <s v="Blue"/>
    <x v="578"/>
    <d v="2003-08-01T00:00:00"/>
    <n v="63.5"/>
    <n v="38.1"/>
    <n v="2"/>
    <n v="76.2"/>
  </r>
  <r>
    <x v="0"/>
    <x v="1"/>
    <x v="1"/>
    <s v="Efficient Cycling"/>
    <x v="0"/>
    <x v="25"/>
    <x v="62"/>
    <s v="Yellow"/>
    <x v="583"/>
    <d v="2003-08-01T00:00:00"/>
    <n v="2384.0700000000002"/>
    <n v="953.62800000000004"/>
    <n v="1"/>
    <n v="953.62800000000004"/>
  </r>
  <r>
    <x v="1"/>
    <x v="2"/>
    <x v="6"/>
    <s v="Ultimate Bicycle Company"/>
    <x v="0"/>
    <x v="0"/>
    <x v="77"/>
    <s v="Silver"/>
    <x v="592"/>
    <d v="2003-08-01T00:00:00"/>
    <n v="769.49"/>
    <n v="461.69400000000002"/>
    <n v="1"/>
    <n v="461.69400000000002"/>
  </r>
  <r>
    <x v="1"/>
    <x v="2"/>
    <x v="6"/>
    <s v="Ultimate Bicycle Company"/>
    <x v="2"/>
    <x v="31"/>
    <x v="78"/>
    <m/>
    <x v="577"/>
    <d v="2003-08-01T00:00:00"/>
    <n v="53.99"/>
    <n v="32.393999999999998"/>
    <n v="1"/>
    <n v="32.393999999999998"/>
  </r>
  <r>
    <x v="1"/>
    <x v="2"/>
    <x v="6"/>
    <s v="Ultimate Bicycle Company"/>
    <x v="2"/>
    <x v="9"/>
    <x v="37"/>
    <m/>
    <x v="590"/>
    <d v="2003-08-01T00:00:00"/>
    <n v="44.54"/>
    <n v="26.724"/>
    <n v="2"/>
    <n v="53.448"/>
  </r>
  <r>
    <x v="1"/>
    <x v="2"/>
    <x v="6"/>
    <s v="Ultimate Bicycle Company"/>
    <x v="2"/>
    <x v="29"/>
    <x v="70"/>
    <s v="Silver"/>
    <x v="602"/>
    <d v="2003-08-01T00:00:00"/>
    <n v="106.5"/>
    <n v="63.9"/>
    <n v="4"/>
    <n v="255.6"/>
  </r>
  <r>
    <x v="1"/>
    <x v="2"/>
    <x v="6"/>
    <s v="Ultimate Bicycle Company"/>
    <x v="2"/>
    <x v="9"/>
    <x v="39"/>
    <m/>
    <x v="588"/>
    <d v="2003-08-01T00:00:00"/>
    <n v="120.27"/>
    <n v="72.162000000000006"/>
    <n v="1"/>
    <n v="72.162000000000006"/>
  </r>
  <r>
    <x v="1"/>
    <x v="2"/>
    <x v="6"/>
    <s v="Ultimate Bicycle Company"/>
    <x v="2"/>
    <x v="18"/>
    <x v="86"/>
    <s v="Silver/Black"/>
    <x v="593"/>
    <d v="2003-08-01T00:00:00"/>
    <n v="80.989999999999995"/>
    <n v="48.594000000000001"/>
    <n v="2"/>
    <n v="97.188000000000002"/>
  </r>
  <r>
    <x v="1"/>
    <x v="2"/>
    <x v="6"/>
    <s v="Ultimate Bicycle Company"/>
    <x v="0"/>
    <x v="0"/>
    <x v="19"/>
    <s v="Black"/>
    <x v="585"/>
    <d v="2003-08-01T00:00:00"/>
    <n v="2294.9899999999998"/>
    <n v="1376.9939999999999"/>
    <n v="4"/>
    <n v="5507.9759999999997"/>
  </r>
  <r>
    <x v="1"/>
    <x v="2"/>
    <x v="6"/>
    <s v="Ultimate Bicycle Company"/>
    <x v="2"/>
    <x v="2"/>
    <x v="2"/>
    <s v="Black"/>
    <x v="591"/>
    <d v="2003-08-01T00:00:00"/>
    <n v="1349.6"/>
    <n v="809.76"/>
    <n v="1"/>
    <n v="809.76"/>
  </r>
  <r>
    <x v="1"/>
    <x v="2"/>
    <x v="6"/>
    <s v="Ultimate Bicycle Company"/>
    <x v="0"/>
    <x v="0"/>
    <x v="19"/>
    <s v="Black"/>
    <x v="592"/>
    <d v="2003-08-01T00:00:00"/>
    <n v="2294.9899999999998"/>
    <n v="1376.9939999999999"/>
    <n v="9"/>
    <n v="12392.946"/>
  </r>
  <r>
    <x v="1"/>
    <x v="2"/>
    <x v="6"/>
    <s v="Ultimate Bicycle Company"/>
    <x v="2"/>
    <x v="30"/>
    <x v="71"/>
    <s v="Silver"/>
    <x v="603"/>
    <d v="2003-08-01T00:00:00"/>
    <n v="20.239999999999998"/>
    <n v="12.144"/>
    <n v="7"/>
    <n v="85.007999999999996"/>
  </r>
  <r>
    <x v="1"/>
    <x v="2"/>
    <x v="6"/>
    <s v="Ultimate Bicycle Company"/>
    <x v="1"/>
    <x v="14"/>
    <x v="56"/>
    <s v="Black"/>
    <x v="584"/>
    <d v="2003-08-01T00:00:00"/>
    <n v="69.989999999999995"/>
    <n v="41.994"/>
    <n v="2"/>
    <n v="83.988"/>
  </r>
  <r>
    <x v="1"/>
    <x v="2"/>
    <x v="6"/>
    <s v="Ultimate Bicycle Company"/>
    <x v="2"/>
    <x v="20"/>
    <x v="81"/>
    <m/>
    <x v="597"/>
    <d v="2003-08-01T00:00:00"/>
    <n v="27.12"/>
    <n v="16.271999999999998"/>
    <n v="1"/>
    <n v="16.271999999999998"/>
  </r>
  <r>
    <x v="1"/>
    <x v="2"/>
    <x v="6"/>
    <s v="Ultimate Bicycle Company"/>
    <x v="0"/>
    <x v="0"/>
    <x v="19"/>
    <s v="Silver"/>
    <x v="606"/>
    <d v="2003-08-01T00:00:00"/>
    <n v="2319.9899999999998"/>
    <n v="1391.9939999999999"/>
    <n v="7"/>
    <n v="9743.9579999999987"/>
  </r>
  <r>
    <x v="1"/>
    <x v="2"/>
    <x v="6"/>
    <s v="Ultimate Bicycle Company"/>
    <x v="0"/>
    <x v="0"/>
    <x v="82"/>
    <s v="Black"/>
    <x v="580"/>
    <d v="2003-08-01T00:00:00"/>
    <n v="539.99"/>
    <n v="323.99400000000003"/>
    <n v="1"/>
    <n v="323.99400000000003"/>
  </r>
  <r>
    <x v="1"/>
    <x v="2"/>
    <x v="6"/>
    <s v="Ultimate Bicycle Company"/>
    <x v="2"/>
    <x v="2"/>
    <x v="84"/>
    <s v="Silver"/>
    <x v="590"/>
    <d v="2003-08-01T00:00:00"/>
    <n v="264.05"/>
    <n v="158.43"/>
    <n v="1"/>
    <n v="158.43"/>
  </r>
  <r>
    <x v="1"/>
    <x v="2"/>
    <x v="6"/>
    <s v="Ultimate Bicycle Company"/>
    <x v="2"/>
    <x v="2"/>
    <x v="38"/>
    <s v="Silver"/>
    <x v="585"/>
    <d v="2003-08-01T00:00:00"/>
    <n v="364.09"/>
    <n v="218.45400000000001"/>
    <n v="4"/>
    <n v="873.81600000000003"/>
  </r>
  <r>
    <x v="1"/>
    <x v="2"/>
    <x v="6"/>
    <s v="Ultimate Bicycle Company"/>
    <x v="0"/>
    <x v="0"/>
    <x v="82"/>
    <s v="Silver"/>
    <x v="581"/>
    <d v="2003-08-01T00:00:00"/>
    <n v="564.99"/>
    <n v="338.99400000000003"/>
    <n v="1"/>
    <n v="338.99400000000003"/>
  </r>
  <r>
    <x v="1"/>
    <x v="2"/>
    <x v="6"/>
    <s v="Ultimate Bicycle Company"/>
    <x v="0"/>
    <x v="0"/>
    <x v="82"/>
    <s v="Black"/>
    <x v="593"/>
    <d v="2003-08-01T00:00:00"/>
    <n v="539.99"/>
    <n v="323.99400000000003"/>
    <n v="1"/>
    <n v="323.99400000000003"/>
  </r>
  <r>
    <x v="1"/>
    <x v="2"/>
    <x v="6"/>
    <s v="Ultimate Bicycle Company"/>
    <x v="2"/>
    <x v="29"/>
    <x v="74"/>
    <s v="Silver"/>
    <x v="603"/>
    <d v="2003-08-01T00:00:00"/>
    <n v="106.5"/>
    <n v="63.9"/>
    <n v="3"/>
    <n v="191.7"/>
  </r>
  <r>
    <x v="1"/>
    <x v="2"/>
    <x v="6"/>
    <s v="Ultimate Bicycle Company"/>
    <x v="1"/>
    <x v="14"/>
    <x v="56"/>
    <s v="Black"/>
    <x v="581"/>
    <d v="2003-08-01T00:00:00"/>
    <n v="69.989999999999995"/>
    <n v="41.994"/>
    <n v="3"/>
    <n v="125.982"/>
  </r>
  <r>
    <x v="1"/>
    <x v="2"/>
    <x v="6"/>
    <s v="Ultimate Bicycle Company"/>
    <x v="2"/>
    <x v="2"/>
    <x v="84"/>
    <s v="Silver"/>
    <x v="583"/>
    <d v="2003-08-01T00:00:00"/>
    <n v="264.05"/>
    <n v="158.43"/>
    <n v="2"/>
    <n v="316.86"/>
  </r>
  <r>
    <x v="1"/>
    <x v="2"/>
    <x v="6"/>
    <s v="Ultimate Bicycle Company"/>
    <x v="0"/>
    <x v="0"/>
    <x v="82"/>
    <s v="Silver"/>
    <x v="604"/>
    <d v="2003-08-01T00:00:00"/>
    <n v="564.99"/>
    <n v="338.99400000000003"/>
    <n v="1"/>
    <n v="338.99400000000003"/>
  </r>
  <r>
    <x v="1"/>
    <x v="2"/>
    <x v="6"/>
    <s v="Ultimate Bicycle Company"/>
    <x v="0"/>
    <x v="0"/>
    <x v="19"/>
    <s v="Black"/>
    <x v="594"/>
    <d v="2003-08-01T00:00:00"/>
    <n v="2294.9899999999998"/>
    <n v="1376.9939999999999"/>
    <n v="2"/>
    <n v="2753.9879999999998"/>
  </r>
  <r>
    <x v="1"/>
    <x v="2"/>
    <x v="6"/>
    <s v="Ultimate Bicycle Company"/>
    <x v="0"/>
    <x v="0"/>
    <x v="82"/>
    <s v="Black"/>
    <x v="595"/>
    <d v="2003-08-01T00:00:00"/>
    <n v="539.99"/>
    <n v="323.99400000000003"/>
    <n v="3"/>
    <n v="971.98200000000008"/>
  </r>
  <r>
    <x v="1"/>
    <x v="2"/>
    <x v="6"/>
    <s v="Ultimate Bicycle Company"/>
    <x v="1"/>
    <x v="14"/>
    <x v="56"/>
    <s v="Black"/>
    <x v="606"/>
    <d v="2003-08-01T00:00:00"/>
    <n v="69.989999999999995"/>
    <n v="38.494500000000002"/>
    <n v="15"/>
    <n v="577.41750000000002"/>
  </r>
  <r>
    <x v="1"/>
    <x v="2"/>
    <x v="6"/>
    <s v="Ultimate Bicycle Company"/>
    <x v="0"/>
    <x v="0"/>
    <x v="19"/>
    <s v="Silver"/>
    <x v="602"/>
    <d v="2003-08-01T00:00:00"/>
    <n v="2319.9899999999998"/>
    <n v="1391.9939999999999"/>
    <n v="4"/>
    <n v="5567.9759999999997"/>
  </r>
  <r>
    <x v="1"/>
    <x v="2"/>
    <x v="6"/>
    <s v="Ultimate Bicycle Company"/>
    <x v="2"/>
    <x v="2"/>
    <x v="84"/>
    <s v="Black"/>
    <x v="580"/>
    <d v="2003-08-01T00:00:00"/>
    <n v="249.79"/>
    <n v="149.874"/>
    <n v="1"/>
    <n v="149.874"/>
  </r>
  <r>
    <x v="1"/>
    <x v="2"/>
    <x v="6"/>
    <s v="Ultimate Bicycle Company"/>
    <x v="2"/>
    <x v="20"/>
    <x v="88"/>
    <m/>
    <x v="583"/>
    <d v="2003-08-01T00:00:00"/>
    <n v="39.14"/>
    <n v="23.484000000000002"/>
    <n v="2"/>
    <n v="46.968000000000004"/>
  </r>
  <r>
    <x v="1"/>
    <x v="2"/>
    <x v="6"/>
    <s v="Ultimate Bicycle Company"/>
    <x v="2"/>
    <x v="2"/>
    <x v="38"/>
    <s v="Silver"/>
    <x v="605"/>
    <d v="2003-08-01T00:00:00"/>
    <n v="364.09"/>
    <n v="218.45400000000001"/>
    <n v="7"/>
    <n v="1529.1780000000001"/>
  </r>
  <r>
    <x v="1"/>
    <x v="2"/>
    <x v="6"/>
    <s v="Ultimate Bicycle Company"/>
    <x v="2"/>
    <x v="28"/>
    <x v="67"/>
    <s v="Black"/>
    <x v="595"/>
    <d v="2003-08-01T00:00:00"/>
    <n v="404.99"/>
    <n v="242.994"/>
    <n v="9"/>
    <n v="2186.9459999999999"/>
  </r>
  <r>
    <x v="1"/>
    <x v="2"/>
    <x v="6"/>
    <s v="Ultimate Bicycle Company"/>
    <x v="2"/>
    <x v="26"/>
    <x v="65"/>
    <s v="Silver"/>
    <x v="603"/>
    <d v="2003-08-01T00:00:00"/>
    <n v="91.49"/>
    <n v="54.893999999999998"/>
    <n v="6"/>
    <n v="329.36399999999998"/>
  </r>
  <r>
    <x v="1"/>
    <x v="2"/>
    <x v="6"/>
    <s v="Ultimate Bicycle Company"/>
    <x v="2"/>
    <x v="2"/>
    <x v="38"/>
    <s v="Silver"/>
    <x v="605"/>
    <d v="2003-08-01T00:00:00"/>
    <n v="364.09"/>
    <n v="218.45400000000001"/>
    <n v="2"/>
    <n v="436.90800000000002"/>
  </r>
  <r>
    <x v="1"/>
    <x v="2"/>
    <x v="6"/>
    <s v="Ultimate Bicycle Company"/>
    <x v="2"/>
    <x v="2"/>
    <x v="84"/>
    <s v="Silver"/>
    <x v="595"/>
    <d v="2003-08-01T00:00:00"/>
    <n v="264.05"/>
    <n v="158.43"/>
    <n v="6"/>
    <n v="950.58"/>
  </r>
  <r>
    <x v="1"/>
    <x v="2"/>
    <x v="6"/>
    <s v="Ultimate Bicycle Company"/>
    <x v="2"/>
    <x v="20"/>
    <x v="83"/>
    <m/>
    <x v="607"/>
    <d v="2003-08-01T00:00:00"/>
    <n v="52.64"/>
    <n v="31.584"/>
    <n v="2"/>
    <n v="63.167999999999999"/>
  </r>
  <r>
    <x v="1"/>
    <x v="2"/>
    <x v="6"/>
    <s v="Ultimate Bicycle Company"/>
    <x v="2"/>
    <x v="9"/>
    <x v="22"/>
    <m/>
    <x v="604"/>
    <d v="2003-08-01T00:00:00"/>
    <n v="61.92"/>
    <n v="37.152000000000001"/>
    <n v="2"/>
    <n v="74.304000000000002"/>
  </r>
  <r>
    <x v="1"/>
    <x v="2"/>
    <x v="6"/>
    <s v="Ultimate Bicycle Company"/>
    <x v="2"/>
    <x v="2"/>
    <x v="2"/>
    <s v="Black"/>
    <x v="581"/>
    <d v="2003-08-01T00:00:00"/>
    <n v="1349.6"/>
    <n v="809.76"/>
    <n v="2"/>
    <n v="1619.52"/>
  </r>
  <r>
    <x v="1"/>
    <x v="2"/>
    <x v="6"/>
    <s v="Ultimate Bicycle Company"/>
    <x v="0"/>
    <x v="0"/>
    <x v="82"/>
    <s v="Silver"/>
    <x v="600"/>
    <d v="2003-08-01T00:00:00"/>
    <n v="564.99"/>
    <n v="338.99400000000003"/>
    <n v="2"/>
    <n v="677.98800000000006"/>
  </r>
  <r>
    <x v="1"/>
    <x v="2"/>
    <x v="6"/>
    <s v="Ultimate Bicycle Company"/>
    <x v="2"/>
    <x v="28"/>
    <x v="72"/>
    <s v="Black"/>
    <x v="596"/>
    <d v="2003-08-01T00:00:00"/>
    <n v="175.49"/>
    <n v="105.294"/>
    <n v="4"/>
    <n v="421.17599999999999"/>
  </r>
  <r>
    <x v="1"/>
    <x v="2"/>
    <x v="6"/>
    <s v="Ultimate Bicycle Company"/>
    <x v="0"/>
    <x v="0"/>
    <x v="82"/>
    <s v="Silver"/>
    <x v="589"/>
    <d v="2003-08-01T00:00:00"/>
    <n v="564.99"/>
    <n v="338.99400000000003"/>
    <n v="3"/>
    <n v="1016.9820000000001"/>
  </r>
  <r>
    <x v="1"/>
    <x v="2"/>
    <x v="6"/>
    <s v="Ultimate Bicycle Company"/>
    <x v="2"/>
    <x v="26"/>
    <x v="63"/>
    <s v="Silver"/>
    <x v="582"/>
    <d v="2003-08-01T00:00:00"/>
    <n v="121.46"/>
    <n v="72.876000000000005"/>
    <n v="2"/>
    <n v="145.75200000000001"/>
  </r>
  <r>
    <x v="1"/>
    <x v="2"/>
    <x v="6"/>
    <s v="Ultimate Bicycle Company"/>
    <x v="2"/>
    <x v="2"/>
    <x v="2"/>
    <s v="Silver"/>
    <x v="600"/>
    <d v="2003-08-01T00:00:00"/>
    <n v="1364.5"/>
    <n v="818.7"/>
    <n v="3"/>
    <n v="2456.1000000000004"/>
  </r>
  <r>
    <x v="1"/>
    <x v="2"/>
    <x v="6"/>
    <s v="Ultimate Bicycle Company"/>
    <x v="2"/>
    <x v="18"/>
    <x v="87"/>
    <s v="Silver/Black"/>
    <x v="605"/>
    <d v="2003-08-01T00:00:00"/>
    <n v="40.49"/>
    <n v="24.294"/>
    <n v="1"/>
    <n v="24.294"/>
  </r>
  <r>
    <x v="1"/>
    <x v="2"/>
    <x v="6"/>
    <s v="Ultimate Bicycle Company"/>
    <x v="2"/>
    <x v="2"/>
    <x v="2"/>
    <s v="Silver"/>
    <x v="577"/>
    <d v="2003-08-01T00:00:00"/>
    <n v="1364.5"/>
    <n v="818.7"/>
    <n v="2"/>
    <n v="1637.4"/>
  </r>
  <r>
    <x v="1"/>
    <x v="2"/>
    <x v="6"/>
    <s v="Ultimate Bicycle Company"/>
    <x v="2"/>
    <x v="2"/>
    <x v="84"/>
    <s v="Black"/>
    <x v="605"/>
    <d v="2003-08-01T00:00:00"/>
    <n v="249.79"/>
    <n v="149.874"/>
    <n v="7"/>
    <n v="1049.1179999999999"/>
  </r>
  <r>
    <x v="1"/>
    <x v="2"/>
    <x v="6"/>
    <s v="Metropolitan Equipment"/>
    <x v="0"/>
    <x v="3"/>
    <x v="49"/>
    <s v="Black"/>
    <x v="599"/>
    <d v="2003-08-01T00:00:00"/>
    <n v="539.99"/>
    <n v="323.99400000000003"/>
    <n v="9"/>
    <n v="2915.9460000000004"/>
  </r>
  <r>
    <x v="1"/>
    <x v="2"/>
    <x v="6"/>
    <s v="Metropolitan Equipment"/>
    <x v="1"/>
    <x v="10"/>
    <x v="29"/>
    <s v="Black"/>
    <x v="589"/>
    <d v="2003-08-01T00:00:00"/>
    <n v="24.49"/>
    <n v="14.694000000000001"/>
    <n v="6"/>
    <n v="88.164000000000001"/>
  </r>
  <r>
    <x v="1"/>
    <x v="2"/>
    <x v="6"/>
    <s v="Metropolitan Equipment"/>
    <x v="0"/>
    <x v="3"/>
    <x v="17"/>
    <s v="Yellow"/>
    <x v="605"/>
    <d v="2003-08-01T00:00:00"/>
    <n v="1120.49"/>
    <n v="672.29399999999998"/>
    <n v="1"/>
    <n v="672.29399999999998"/>
  </r>
  <r>
    <x v="1"/>
    <x v="2"/>
    <x v="6"/>
    <s v="Metropolitan Equipment"/>
    <x v="2"/>
    <x v="6"/>
    <x v="15"/>
    <s v="Yellow"/>
    <x v="589"/>
    <d v="2003-08-01T00:00:00"/>
    <n v="594.83000000000004"/>
    <n v="356.89800000000002"/>
    <n v="7"/>
    <n v="2498.2860000000001"/>
  </r>
  <r>
    <x v="1"/>
    <x v="2"/>
    <x v="6"/>
    <s v="Metropolitan Equipment"/>
    <x v="2"/>
    <x v="6"/>
    <x v="8"/>
    <s v="Black"/>
    <x v="603"/>
    <d v="2003-08-01T00:00:00"/>
    <n v="337.22"/>
    <n v="202.33199999999999"/>
    <n v="7"/>
    <n v="1416.3240000000001"/>
  </r>
  <r>
    <x v="1"/>
    <x v="2"/>
    <x v="6"/>
    <s v="Metropolitan Equipment"/>
    <x v="2"/>
    <x v="18"/>
    <x v="51"/>
    <s v="Silver/Black"/>
    <x v="594"/>
    <d v="2003-08-01T00:00:00"/>
    <n v="80.989999999999995"/>
    <n v="48.594000000000001"/>
    <n v="4"/>
    <n v="194.376"/>
  </r>
  <r>
    <x v="1"/>
    <x v="2"/>
    <x v="6"/>
    <s v="Metropolitan Equipment"/>
    <x v="0"/>
    <x v="3"/>
    <x v="49"/>
    <s v="Black"/>
    <x v="601"/>
    <d v="2003-08-01T00:00:00"/>
    <n v="539.99"/>
    <n v="323.99400000000003"/>
    <n v="6"/>
    <n v="1943.9640000000002"/>
  </r>
  <r>
    <x v="1"/>
    <x v="2"/>
    <x v="6"/>
    <s v="Metropolitan Equipment"/>
    <x v="1"/>
    <x v="1"/>
    <x v="48"/>
    <s v="White"/>
    <x v="587"/>
    <d v="2003-08-01T00:00:00"/>
    <n v="8.99"/>
    <n v="5.3940000000000001"/>
    <n v="3"/>
    <n v="16.182000000000002"/>
  </r>
  <r>
    <x v="1"/>
    <x v="2"/>
    <x v="6"/>
    <s v="Metropolitan Equipment"/>
    <x v="1"/>
    <x v="4"/>
    <x v="58"/>
    <s v="Yellow"/>
    <x v="590"/>
    <d v="2003-08-01T00:00:00"/>
    <n v="53.99"/>
    <n v="32.393999999999998"/>
    <n v="9"/>
    <n v="291.54599999999999"/>
  </r>
  <r>
    <x v="1"/>
    <x v="2"/>
    <x v="6"/>
    <s v="Metropolitan Equipment"/>
    <x v="0"/>
    <x v="3"/>
    <x v="50"/>
    <s v="Yellow"/>
    <x v="604"/>
    <d v="2003-08-01T00:00:00"/>
    <n v="1700.99"/>
    <n v="1020.5940000000001"/>
    <n v="1"/>
    <n v="1020.5940000000001"/>
  </r>
  <r>
    <x v="1"/>
    <x v="2"/>
    <x v="6"/>
    <s v="Metropolitan Equipment"/>
    <x v="0"/>
    <x v="3"/>
    <x v="49"/>
    <s v="Black"/>
    <x v="597"/>
    <d v="2003-08-01T00:00:00"/>
    <n v="539.99"/>
    <n v="323.99400000000003"/>
    <n v="1"/>
    <n v="323.99400000000003"/>
  </r>
  <r>
    <x v="1"/>
    <x v="2"/>
    <x v="6"/>
    <s v="Metropolitan Equipment"/>
    <x v="1"/>
    <x v="10"/>
    <x v="29"/>
    <s v="Black"/>
    <x v="582"/>
    <d v="2003-08-01T00:00:00"/>
    <n v="24.49"/>
    <n v="14.694000000000001"/>
    <n v="4"/>
    <n v="58.776000000000003"/>
  </r>
  <r>
    <x v="1"/>
    <x v="2"/>
    <x v="6"/>
    <s v="Metropolitan Equipment"/>
    <x v="1"/>
    <x v="10"/>
    <x v="29"/>
    <s v="Black"/>
    <x v="590"/>
    <d v="2003-08-01T00:00:00"/>
    <n v="24.49"/>
    <n v="14.694000000000001"/>
    <n v="4"/>
    <n v="58.776000000000003"/>
  </r>
  <r>
    <x v="1"/>
    <x v="2"/>
    <x v="6"/>
    <s v="Metropolitan Equipment"/>
    <x v="0"/>
    <x v="3"/>
    <x v="17"/>
    <s v="Yellow"/>
    <x v="604"/>
    <d v="2003-08-01T00:00:00"/>
    <n v="1120.49"/>
    <n v="672.29399999999998"/>
    <n v="1"/>
    <n v="672.29399999999998"/>
  </r>
  <r>
    <x v="1"/>
    <x v="2"/>
    <x v="6"/>
    <s v="Metropolitan Equipment"/>
    <x v="0"/>
    <x v="3"/>
    <x v="50"/>
    <s v="Yellow"/>
    <x v="606"/>
    <d v="2003-08-01T00:00:00"/>
    <n v="1700.99"/>
    <n v="1020.5940000000001"/>
    <n v="9"/>
    <n v="9185.3460000000014"/>
  </r>
  <r>
    <x v="1"/>
    <x v="2"/>
    <x v="6"/>
    <s v="Metropolitan Equipment"/>
    <x v="0"/>
    <x v="3"/>
    <x v="50"/>
    <s v="Yellow"/>
    <x v="596"/>
    <d v="2003-08-01T00:00:00"/>
    <n v="1700.99"/>
    <n v="935.54449999999997"/>
    <n v="17"/>
    <n v="15904.2565"/>
  </r>
  <r>
    <x v="1"/>
    <x v="2"/>
    <x v="6"/>
    <s v="Metropolitan Equipment"/>
    <x v="3"/>
    <x v="19"/>
    <x v="52"/>
    <m/>
    <x v="600"/>
    <d v="2003-08-01T00:00:00"/>
    <n v="120"/>
    <n v="72"/>
    <n v="9"/>
    <n v="648"/>
  </r>
  <r>
    <x v="1"/>
    <x v="2"/>
    <x v="6"/>
    <s v="Metropolitan Equipment"/>
    <x v="2"/>
    <x v="6"/>
    <x v="11"/>
    <s v="Red"/>
    <x v="578"/>
    <d v="2003-08-01T00:00:00"/>
    <n v="1431.5"/>
    <n v="858.9"/>
    <n v="3"/>
    <n v="2576.6999999999998"/>
  </r>
  <r>
    <x v="1"/>
    <x v="2"/>
    <x v="6"/>
    <s v="Metropolitan Equipment"/>
    <x v="2"/>
    <x v="20"/>
    <x v="54"/>
    <m/>
    <x v="599"/>
    <d v="2003-08-01T00:00:00"/>
    <n v="52.64"/>
    <n v="31.584"/>
    <n v="3"/>
    <n v="94.751999999999995"/>
  </r>
  <r>
    <x v="1"/>
    <x v="2"/>
    <x v="6"/>
    <s v="Metropolitan Equipment"/>
    <x v="2"/>
    <x v="6"/>
    <x v="8"/>
    <s v="Black"/>
    <x v="583"/>
    <d v="2003-08-01T00:00:00"/>
    <n v="337.22"/>
    <n v="202.33199999999999"/>
    <n v="4"/>
    <n v="809.32799999999997"/>
  </r>
  <r>
    <x v="1"/>
    <x v="2"/>
    <x v="6"/>
    <s v="Metropolitan Equipment"/>
    <x v="0"/>
    <x v="3"/>
    <x v="50"/>
    <s v="Yellow"/>
    <x v="602"/>
    <d v="2003-08-01T00:00:00"/>
    <n v="1700.99"/>
    <n v="1020.5940000000001"/>
    <n v="3"/>
    <n v="3061.7820000000002"/>
  </r>
  <r>
    <x v="1"/>
    <x v="2"/>
    <x v="6"/>
    <s v="Metropolitan Equipment"/>
    <x v="2"/>
    <x v="6"/>
    <x v="8"/>
    <s v="Black"/>
    <x v="593"/>
    <d v="2003-08-01T00:00:00"/>
    <n v="337.22"/>
    <n v="202.33199999999999"/>
    <n v="6"/>
    <n v="1213.992"/>
  </r>
  <r>
    <x v="1"/>
    <x v="2"/>
    <x v="6"/>
    <s v="Metropolitan Equipment"/>
    <x v="1"/>
    <x v="4"/>
    <x v="58"/>
    <s v="Yellow"/>
    <x v="604"/>
    <d v="2003-08-01T00:00:00"/>
    <n v="53.99"/>
    <n v="31.3142"/>
    <n v="12"/>
    <n v="375.7704"/>
  </r>
  <r>
    <x v="1"/>
    <x v="2"/>
    <x v="6"/>
    <s v="Metropolitan Equipment"/>
    <x v="0"/>
    <x v="3"/>
    <x v="17"/>
    <s v="Yellow"/>
    <x v="604"/>
    <d v="2003-08-01T00:00:00"/>
    <n v="1120.49"/>
    <n v="672.29399999999998"/>
    <n v="4"/>
    <n v="2689.1759999999999"/>
  </r>
  <r>
    <x v="1"/>
    <x v="2"/>
    <x v="6"/>
    <s v="Metropolitan Equipment"/>
    <x v="2"/>
    <x v="9"/>
    <x v="16"/>
    <m/>
    <x v="584"/>
    <d v="2003-08-01T00:00:00"/>
    <n v="120.27"/>
    <n v="72.162000000000006"/>
    <n v="5"/>
    <n v="360.81000000000006"/>
  </r>
  <r>
    <x v="1"/>
    <x v="2"/>
    <x v="6"/>
    <s v="Metropolitan Equipment"/>
    <x v="2"/>
    <x v="6"/>
    <x v="11"/>
    <s v="Black"/>
    <x v="605"/>
    <d v="2003-08-01T00:00:00"/>
    <n v="1431.5"/>
    <n v="858.9"/>
    <n v="1"/>
    <n v="858.9"/>
  </r>
  <r>
    <x v="1"/>
    <x v="2"/>
    <x v="6"/>
    <s v="Metropolitan Equipment"/>
    <x v="1"/>
    <x v="4"/>
    <x v="5"/>
    <s v="Multi"/>
    <x v="599"/>
    <d v="2003-08-01T00:00:00"/>
    <n v="49.99"/>
    <n v="27.494499999999999"/>
    <n v="19"/>
    <n v="522.39549999999997"/>
  </r>
  <r>
    <x v="1"/>
    <x v="2"/>
    <x v="6"/>
    <s v="Metropolitan Equipment"/>
    <x v="2"/>
    <x v="9"/>
    <x v="31"/>
    <m/>
    <x v="578"/>
    <d v="2003-08-01T00:00:00"/>
    <n v="44.54"/>
    <n v="26.724"/>
    <n v="4"/>
    <n v="106.896"/>
  </r>
  <r>
    <x v="1"/>
    <x v="2"/>
    <x v="6"/>
    <s v="Metropolitan Equipment"/>
    <x v="0"/>
    <x v="3"/>
    <x v="12"/>
    <s v="Black"/>
    <x v="604"/>
    <d v="2003-08-01T00:00:00"/>
    <n v="2443.35"/>
    <n v="1466.01"/>
    <n v="2"/>
    <n v="2932.02"/>
  </r>
  <r>
    <x v="1"/>
    <x v="2"/>
    <x v="6"/>
    <s v="Metropolitan Equipment"/>
    <x v="1"/>
    <x v="4"/>
    <x v="5"/>
    <s v="Multi"/>
    <x v="601"/>
    <d v="2003-08-01T00:00:00"/>
    <n v="49.99"/>
    <n v="29.994"/>
    <n v="4"/>
    <n v="119.976"/>
  </r>
  <r>
    <x v="1"/>
    <x v="2"/>
    <x v="6"/>
    <s v="Metropolitan Equipment"/>
    <x v="2"/>
    <x v="6"/>
    <x v="15"/>
    <s v="Yellow"/>
    <x v="593"/>
    <d v="2003-08-01T00:00:00"/>
    <n v="594.83000000000004"/>
    <n v="356.89800000000002"/>
    <n v="5"/>
    <n v="1784.4900000000002"/>
  </r>
  <r>
    <x v="1"/>
    <x v="2"/>
    <x v="6"/>
    <s v="Metropolitan Equipment"/>
    <x v="1"/>
    <x v="5"/>
    <x v="6"/>
    <s v="Multi"/>
    <x v="603"/>
    <d v="2003-08-01T00:00:00"/>
    <n v="8.99"/>
    <n v="4.9444999999999997"/>
    <n v="24"/>
    <n v="118.66799999999999"/>
  </r>
  <r>
    <x v="1"/>
    <x v="2"/>
    <x v="6"/>
    <s v="Metropolitan Equipment"/>
    <x v="0"/>
    <x v="3"/>
    <x v="12"/>
    <s v="Black"/>
    <x v="607"/>
    <d v="2003-08-01T00:00:00"/>
    <n v="2443.35"/>
    <n v="1466.01"/>
    <n v="8"/>
    <n v="11728.08"/>
  </r>
  <r>
    <x v="1"/>
    <x v="2"/>
    <x v="6"/>
    <s v="Metropolitan Equipment"/>
    <x v="3"/>
    <x v="7"/>
    <x v="10"/>
    <s v="Blue"/>
    <x v="581"/>
    <d v="2003-08-01T00:00:00"/>
    <n v="34.99"/>
    <n v="19.244499999999999"/>
    <n v="16"/>
    <n v="307.91199999999998"/>
  </r>
  <r>
    <x v="1"/>
    <x v="2"/>
    <x v="6"/>
    <s v="Metropolitan Equipment"/>
    <x v="2"/>
    <x v="18"/>
    <x v="53"/>
    <s v="Silver/Black"/>
    <x v="582"/>
    <d v="2003-08-01T00:00:00"/>
    <n v="40.49"/>
    <n v="24.294"/>
    <n v="6"/>
    <n v="145.76400000000001"/>
  </r>
  <r>
    <x v="1"/>
    <x v="2"/>
    <x v="6"/>
    <s v="Metropolitan Equipment"/>
    <x v="1"/>
    <x v="23"/>
    <x v="59"/>
    <s v="Blue"/>
    <x v="598"/>
    <d v="2003-08-01T00:00:00"/>
    <n v="63.5"/>
    <n v="36.83"/>
    <n v="12"/>
    <n v="441.96"/>
  </r>
  <r>
    <x v="1"/>
    <x v="2"/>
    <x v="6"/>
    <s v="Metropolitan Equipment"/>
    <x v="0"/>
    <x v="3"/>
    <x v="17"/>
    <s v="Yellow"/>
    <x v="579"/>
    <d v="2003-08-01T00:00:00"/>
    <n v="1120.49"/>
    <n v="672.29399999999998"/>
    <n v="5"/>
    <n v="3361.47"/>
  </r>
  <r>
    <x v="1"/>
    <x v="2"/>
    <x v="6"/>
    <s v="Metropolitan Equipment"/>
    <x v="2"/>
    <x v="6"/>
    <x v="15"/>
    <s v="Yellow"/>
    <x v="585"/>
    <d v="2003-08-01T00:00:00"/>
    <n v="594.83000000000004"/>
    <n v="356.89800000000002"/>
    <n v="3"/>
    <n v="1070.694"/>
  </r>
  <r>
    <x v="1"/>
    <x v="2"/>
    <x v="6"/>
    <s v="Metropolitan Equipment"/>
    <x v="2"/>
    <x v="6"/>
    <x v="11"/>
    <s v="Red"/>
    <x v="596"/>
    <d v="2003-08-01T00:00:00"/>
    <n v="1431.5"/>
    <n v="858.9"/>
    <n v="2"/>
    <n v="1717.8"/>
  </r>
  <r>
    <x v="1"/>
    <x v="2"/>
    <x v="6"/>
    <s v="Metropolitan Equipment"/>
    <x v="3"/>
    <x v="32"/>
    <x v="76"/>
    <m/>
    <x v="594"/>
    <d v="2003-08-01T00:00:00"/>
    <n v="2.29"/>
    <n v="1.3740000000000001"/>
    <n v="3"/>
    <n v="4.1219999999999999"/>
  </r>
  <r>
    <x v="1"/>
    <x v="2"/>
    <x v="6"/>
    <s v="Metropolitan Equipment"/>
    <x v="1"/>
    <x v="4"/>
    <x v="5"/>
    <s v="Multi"/>
    <x v="593"/>
    <d v="2003-08-01T00:00:00"/>
    <n v="49.99"/>
    <n v="29.994"/>
    <n v="4"/>
    <n v="119.976"/>
  </r>
  <r>
    <x v="1"/>
    <x v="2"/>
    <x v="6"/>
    <s v="Metropolitan Equipment"/>
    <x v="3"/>
    <x v="24"/>
    <x v="60"/>
    <m/>
    <x v="577"/>
    <d v="2003-08-01T00:00:00"/>
    <n v="7.95"/>
    <n v="4.3724999999999996"/>
    <n v="16"/>
    <n v="69.959999999999994"/>
  </r>
  <r>
    <x v="1"/>
    <x v="2"/>
    <x v="6"/>
    <s v="Metropolitan Equipment"/>
    <x v="1"/>
    <x v="4"/>
    <x v="58"/>
    <s v="Yellow"/>
    <x v="581"/>
    <d v="2003-08-01T00:00:00"/>
    <n v="53.99"/>
    <n v="32.393999999999998"/>
    <n v="6"/>
    <n v="194.36399999999998"/>
  </r>
  <r>
    <x v="1"/>
    <x v="2"/>
    <x v="6"/>
    <s v="Metropolitan Equipment"/>
    <x v="3"/>
    <x v="21"/>
    <x v="55"/>
    <s v="Silver"/>
    <x v="584"/>
    <d v="2003-08-01T00:00:00"/>
    <n v="54.99"/>
    <n v="32.994"/>
    <n v="7"/>
    <n v="230.958"/>
  </r>
  <r>
    <x v="1"/>
    <x v="2"/>
    <x v="6"/>
    <s v="Metropolitan Equipment"/>
    <x v="1"/>
    <x v="1"/>
    <x v="48"/>
    <s v="White"/>
    <x v="595"/>
    <d v="2003-08-01T00:00:00"/>
    <n v="8.99"/>
    <n v="5.3940000000000001"/>
    <n v="2"/>
    <n v="10.788"/>
  </r>
  <r>
    <x v="1"/>
    <x v="2"/>
    <x v="6"/>
    <s v="Metropolitan Equipment"/>
    <x v="2"/>
    <x v="6"/>
    <x v="11"/>
    <s v="Black"/>
    <x v="601"/>
    <d v="2003-08-01T00:00:00"/>
    <n v="1431.5"/>
    <n v="858.9"/>
    <n v="1"/>
    <n v="858.9"/>
  </r>
  <r>
    <x v="1"/>
    <x v="2"/>
    <x v="6"/>
    <s v="Metropolitan Equipment"/>
    <x v="3"/>
    <x v="22"/>
    <x v="57"/>
    <m/>
    <x v="599"/>
    <d v="2003-08-01T00:00:00"/>
    <n v="4.99"/>
    <n v="2.7444999999999999"/>
    <n v="18"/>
    <n v="49.400999999999996"/>
  </r>
  <r>
    <x v="1"/>
    <x v="2"/>
    <x v="6"/>
    <s v="Metropolitan Equipment"/>
    <x v="2"/>
    <x v="18"/>
    <x v="47"/>
    <s v="Silver/Black"/>
    <x v="606"/>
    <d v="2003-08-01T00:00:00"/>
    <n v="62.09"/>
    <n v="37.253999999999998"/>
    <n v="3"/>
    <n v="111.762"/>
  </r>
  <r>
    <x v="1"/>
    <x v="2"/>
    <x v="6"/>
    <s v="Metropolitan Equipment"/>
    <x v="1"/>
    <x v="23"/>
    <x v="59"/>
    <s v="Blue"/>
    <x v="606"/>
    <d v="2003-08-01T00:00:00"/>
    <n v="63.5"/>
    <n v="31.75"/>
    <n v="25"/>
    <n v="793.75"/>
  </r>
  <r>
    <x v="1"/>
    <x v="2"/>
    <x v="6"/>
    <s v="Metropolitan Equipment"/>
    <x v="3"/>
    <x v="7"/>
    <x v="10"/>
    <s v="Red"/>
    <x v="598"/>
    <d v="2003-08-01T00:00:00"/>
    <n v="34.99"/>
    <n v="20.994"/>
    <n v="7"/>
    <n v="146.958"/>
  </r>
  <r>
    <x v="1"/>
    <x v="2"/>
    <x v="6"/>
    <s v="Metropolitan Equipment"/>
    <x v="3"/>
    <x v="7"/>
    <x v="10"/>
    <s v="Black"/>
    <x v="601"/>
    <d v="2003-08-01T00:00:00"/>
    <n v="34.99"/>
    <n v="20.994"/>
    <n v="2"/>
    <n v="41.988"/>
  </r>
  <r>
    <x v="1"/>
    <x v="2"/>
    <x v="6"/>
    <s v="Metropolitan Equipment"/>
    <x v="0"/>
    <x v="3"/>
    <x v="12"/>
    <s v="Black"/>
    <x v="588"/>
    <d v="2003-08-01T00:00:00"/>
    <n v="2443.35"/>
    <n v="1466.01"/>
    <n v="3"/>
    <n v="4398.03"/>
  </r>
  <r>
    <x v="1"/>
    <x v="2"/>
    <x v="6"/>
    <s v="Metropolitan Equipment"/>
    <x v="2"/>
    <x v="6"/>
    <x v="15"/>
    <s v="Yellow"/>
    <x v="607"/>
    <d v="2003-08-01T00:00:00"/>
    <n v="594.83000000000004"/>
    <n v="356.89800000000002"/>
    <n v="5"/>
    <n v="1784.4900000000002"/>
  </r>
  <r>
    <x v="1"/>
    <x v="2"/>
    <x v="6"/>
    <s v="Metropolitan Equipment"/>
    <x v="2"/>
    <x v="6"/>
    <x v="11"/>
    <s v="Red"/>
    <x v="580"/>
    <d v="2003-08-01T00:00:00"/>
    <n v="1431.5"/>
    <n v="858.9"/>
    <n v="3"/>
    <n v="2576.6999999999998"/>
  </r>
  <r>
    <x v="0"/>
    <x v="0"/>
    <x v="2"/>
    <s v="Superior Hardware Distributors"/>
    <x v="0"/>
    <x v="0"/>
    <x v="19"/>
    <s v="Black"/>
    <x v="587"/>
    <d v="2003-08-01T00:00:00"/>
    <n v="2294.9899999999998"/>
    <n v="1376.9939999999999"/>
    <n v="2"/>
    <n v="2753.9879999999998"/>
  </r>
  <r>
    <x v="0"/>
    <x v="0"/>
    <x v="2"/>
    <s v="Permanent Finish Products"/>
    <x v="0"/>
    <x v="0"/>
    <x v="82"/>
    <s v="Silver"/>
    <x v="598"/>
    <d v="2003-08-01T00:00:00"/>
    <n v="564.99"/>
    <n v="338.99400000000003"/>
    <n v="1"/>
    <n v="338.99400000000003"/>
  </r>
  <r>
    <x v="0"/>
    <x v="0"/>
    <x v="2"/>
    <s v="Permanent Finish Products"/>
    <x v="2"/>
    <x v="2"/>
    <x v="84"/>
    <s v="Black"/>
    <x v="585"/>
    <d v="2003-08-01T00:00:00"/>
    <n v="249.79"/>
    <n v="149.874"/>
    <n v="1"/>
    <n v="149.874"/>
  </r>
  <r>
    <x v="0"/>
    <x v="0"/>
    <x v="2"/>
    <s v="Permanent Finish Products"/>
    <x v="2"/>
    <x v="2"/>
    <x v="2"/>
    <s v="Black"/>
    <x v="596"/>
    <d v="2003-08-01T00:00:00"/>
    <n v="1349.6"/>
    <n v="809.76"/>
    <n v="3"/>
    <n v="2429.2799999999997"/>
  </r>
  <r>
    <x v="0"/>
    <x v="0"/>
    <x v="2"/>
    <s v="Permanent Finish Products"/>
    <x v="1"/>
    <x v="5"/>
    <x v="6"/>
    <s v="Multi"/>
    <x v="583"/>
    <d v="2003-08-01T00:00:00"/>
    <n v="8.99"/>
    <n v="4.9444999999999997"/>
    <n v="19"/>
    <n v="93.945499999999996"/>
  </r>
  <r>
    <x v="0"/>
    <x v="0"/>
    <x v="2"/>
    <s v="Permanent Finish Products"/>
    <x v="3"/>
    <x v="22"/>
    <x v="57"/>
    <m/>
    <x v="587"/>
    <d v="2003-08-01T00:00:00"/>
    <n v="4.99"/>
    <n v="2.7444999999999999"/>
    <n v="24"/>
    <n v="65.867999999999995"/>
  </r>
  <r>
    <x v="0"/>
    <x v="0"/>
    <x v="2"/>
    <s v="Permanent Finish Products"/>
    <x v="0"/>
    <x v="0"/>
    <x v="82"/>
    <s v="Silver"/>
    <x v="577"/>
    <d v="2003-08-01T00:00:00"/>
    <n v="564.99"/>
    <n v="338.99400000000003"/>
    <n v="5"/>
    <n v="1694.9700000000003"/>
  </r>
  <r>
    <x v="0"/>
    <x v="0"/>
    <x v="2"/>
    <s v="Permanent Finish Products"/>
    <x v="1"/>
    <x v="4"/>
    <x v="5"/>
    <s v="Multi"/>
    <x v="597"/>
    <d v="2003-08-01T00:00:00"/>
    <n v="49.99"/>
    <n v="27.494499999999999"/>
    <n v="23"/>
    <n v="632.37349999999992"/>
  </r>
  <r>
    <x v="0"/>
    <x v="0"/>
    <x v="2"/>
    <s v="Permanent Finish Products"/>
    <x v="0"/>
    <x v="0"/>
    <x v="82"/>
    <s v="Silver"/>
    <x v="588"/>
    <d v="2003-08-01T00:00:00"/>
    <n v="564.99"/>
    <n v="338.99400000000003"/>
    <n v="4"/>
    <n v="1355.9760000000001"/>
  </r>
  <r>
    <x v="0"/>
    <x v="0"/>
    <x v="2"/>
    <s v="Permanent Finish Products"/>
    <x v="2"/>
    <x v="28"/>
    <x v="67"/>
    <s v="Black"/>
    <x v="584"/>
    <d v="2003-08-01T00:00:00"/>
    <n v="404.99"/>
    <n v="234.89420000000001"/>
    <n v="12"/>
    <n v="2818.7304000000004"/>
  </r>
  <r>
    <x v="0"/>
    <x v="0"/>
    <x v="2"/>
    <s v="Permanent Finish Products"/>
    <x v="2"/>
    <x v="2"/>
    <x v="84"/>
    <s v="Black"/>
    <x v="587"/>
    <d v="2003-08-01T00:00:00"/>
    <n v="249.79"/>
    <n v="149.874"/>
    <n v="2"/>
    <n v="299.74799999999999"/>
  </r>
  <r>
    <x v="0"/>
    <x v="0"/>
    <x v="2"/>
    <s v="Permanent Finish Products"/>
    <x v="0"/>
    <x v="0"/>
    <x v="19"/>
    <s v="Silver"/>
    <x v="584"/>
    <d v="2003-08-01T00:00:00"/>
    <n v="2319.9899999999998"/>
    <n v="1391.9939999999999"/>
    <n v="9"/>
    <n v="12527.946"/>
  </r>
  <r>
    <x v="0"/>
    <x v="0"/>
    <x v="2"/>
    <s v="Permanent Finish Products"/>
    <x v="2"/>
    <x v="30"/>
    <x v="71"/>
    <s v="Silver"/>
    <x v="596"/>
    <d v="2003-08-01T00:00:00"/>
    <n v="20.239999999999998"/>
    <n v="12.144"/>
    <n v="4"/>
    <n v="48.576000000000001"/>
  </r>
  <r>
    <x v="0"/>
    <x v="0"/>
    <x v="2"/>
    <s v="Permanent Finish Products"/>
    <x v="2"/>
    <x v="2"/>
    <x v="84"/>
    <s v="Silver"/>
    <x v="590"/>
    <d v="2003-08-01T00:00:00"/>
    <n v="264.05"/>
    <n v="158.43"/>
    <n v="8"/>
    <n v="1267.44"/>
  </r>
  <r>
    <x v="0"/>
    <x v="0"/>
    <x v="2"/>
    <s v="Permanent Finish Products"/>
    <x v="3"/>
    <x v="7"/>
    <x v="10"/>
    <s v="Blue"/>
    <x v="600"/>
    <d v="2003-08-01T00:00:00"/>
    <n v="34.99"/>
    <n v="19.244499999999999"/>
    <n v="15"/>
    <n v="288.66749999999996"/>
  </r>
  <r>
    <x v="0"/>
    <x v="0"/>
    <x v="2"/>
    <s v="Permanent Finish Products"/>
    <x v="2"/>
    <x v="31"/>
    <x v="73"/>
    <m/>
    <x v="587"/>
    <d v="2003-08-01T00:00:00"/>
    <n v="121.49"/>
    <n v="72.894000000000005"/>
    <n v="4"/>
    <n v="291.57600000000002"/>
  </r>
  <r>
    <x v="0"/>
    <x v="0"/>
    <x v="2"/>
    <s v="Permanent Finish Products"/>
    <x v="1"/>
    <x v="14"/>
    <x v="56"/>
    <s v="Black"/>
    <x v="599"/>
    <d v="2003-08-01T00:00:00"/>
    <n v="69.989999999999995"/>
    <n v="41.994"/>
    <n v="9"/>
    <n v="377.94600000000003"/>
  </r>
  <r>
    <x v="0"/>
    <x v="0"/>
    <x v="2"/>
    <s v="Permanent Finish Products"/>
    <x v="0"/>
    <x v="0"/>
    <x v="19"/>
    <s v="Black"/>
    <x v="605"/>
    <d v="2003-08-01T00:00:00"/>
    <n v="2294.9899999999998"/>
    <n v="1376.9939999999999"/>
    <n v="6"/>
    <n v="8261.9639999999999"/>
  </r>
  <r>
    <x v="0"/>
    <x v="0"/>
    <x v="2"/>
    <s v="Permanent Finish Products"/>
    <x v="2"/>
    <x v="2"/>
    <x v="84"/>
    <s v="Silver"/>
    <x v="596"/>
    <d v="2003-08-01T00:00:00"/>
    <n v="264.05"/>
    <n v="158.43"/>
    <n v="9"/>
    <n v="1425.8700000000001"/>
  </r>
  <r>
    <x v="0"/>
    <x v="0"/>
    <x v="2"/>
    <s v="Permanent Finish Products"/>
    <x v="2"/>
    <x v="2"/>
    <x v="38"/>
    <s v="Silver"/>
    <x v="596"/>
    <d v="2003-08-01T00:00:00"/>
    <n v="364.09"/>
    <n v="211.1722"/>
    <n v="12"/>
    <n v="2534.0664000000002"/>
  </r>
  <r>
    <x v="0"/>
    <x v="0"/>
    <x v="2"/>
    <s v="Permanent Finish Products"/>
    <x v="3"/>
    <x v="7"/>
    <x v="10"/>
    <s v="Red"/>
    <x v="598"/>
    <d v="2003-08-01T00:00:00"/>
    <n v="34.99"/>
    <n v="20.994"/>
    <n v="6"/>
    <n v="125.964"/>
  </r>
  <r>
    <x v="0"/>
    <x v="0"/>
    <x v="2"/>
    <s v="Permanent Finish Products"/>
    <x v="2"/>
    <x v="26"/>
    <x v="63"/>
    <s v="Silver"/>
    <x v="583"/>
    <d v="2003-08-01T00:00:00"/>
    <n v="121.46"/>
    <n v="72.876000000000005"/>
    <n v="3"/>
    <n v="218.62800000000001"/>
  </r>
  <r>
    <x v="0"/>
    <x v="0"/>
    <x v="2"/>
    <s v="Permanent Finish Products"/>
    <x v="0"/>
    <x v="0"/>
    <x v="19"/>
    <s v="Black"/>
    <x v="607"/>
    <d v="2003-08-01T00:00:00"/>
    <n v="2294.9899999999998"/>
    <n v="1376.9939999999999"/>
    <n v="2"/>
    <n v="2753.9879999999998"/>
  </r>
  <r>
    <x v="0"/>
    <x v="0"/>
    <x v="2"/>
    <s v="Permanent Finish Products"/>
    <x v="2"/>
    <x v="9"/>
    <x v="37"/>
    <m/>
    <x v="600"/>
    <d v="2003-08-01T00:00:00"/>
    <n v="44.54"/>
    <n v="24.497"/>
    <n v="16"/>
    <n v="391.952"/>
  </r>
  <r>
    <x v="0"/>
    <x v="0"/>
    <x v="2"/>
    <s v="Permanent Finish Products"/>
    <x v="2"/>
    <x v="18"/>
    <x v="86"/>
    <s v="Silver/Black"/>
    <x v="588"/>
    <d v="2003-08-01T00:00:00"/>
    <n v="80.989999999999995"/>
    <n v="48.594000000000001"/>
    <n v="8"/>
    <n v="388.75200000000001"/>
  </r>
  <r>
    <x v="0"/>
    <x v="0"/>
    <x v="2"/>
    <s v="Permanent Finish Products"/>
    <x v="1"/>
    <x v="14"/>
    <x v="56"/>
    <s v="Black"/>
    <x v="581"/>
    <d v="2003-08-01T00:00:00"/>
    <n v="69.989999999999995"/>
    <n v="41.994"/>
    <n v="2"/>
    <n v="83.988"/>
  </r>
  <r>
    <x v="0"/>
    <x v="0"/>
    <x v="2"/>
    <s v="Permanent Finish Products"/>
    <x v="2"/>
    <x v="28"/>
    <x v="72"/>
    <s v="Black"/>
    <x v="598"/>
    <d v="2003-08-01T00:00:00"/>
    <n v="175.49"/>
    <n v="105.294"/>
    <n v="1"/>
    <n v="105.294"/>
  </r>
  <r>
    <x v="0"/>
    <x v="0"/>
    <x v="2"/>
    <s v="Permanent Finish Products"/>
    <x v="3"/>
    <x v="21"/>
    <x v="55"/>
    <s v="Silver"/>
    <x v="600"/>
    <d v="2003-08-01T00:00:00"/>
    <n v="54.99"/>
    <n v="31.894200000000001"/>
    <n v="12"/>
    <n v="382.73040000000003"/>
  </r>
  <r>
    <x v="0"/>
    <x v="0"/>
    <x v="2"/>
    <s v="Permanent Finish Products"/>
    <x v="2"/>
    <x v="2"/>
    <x v="2"/>
    <s v="Silver"/>
    <x v="593"/>
    <d v="2003-08-01T00:00:00"/>
    <n v="1364.5"/>
    <n v="818.7"/>
    <n v="1"/>
    <n v="818.7"/>
  </r>
  <r>
    <x v="0"/>
    <x v="0"/>
    <x v="2"/>
    <s v="Permanent Finish Products"/>
    <x v="1"/>
    <x v="4"/>
    <x v="5"/>
    <s v="Multi"/>
    <x v="585"/>
    <d v="2003-08-01T00:00:00"/>
    <n v="49.99"/>
    <n v="29.994"/>
    <n v="8"/>
    <n v="239.952"/>
  </r>
  <r>
    <x v="0"/>
    <x v="0"/>
    <x v="2"/>
    <s v="Permanent Finish Products"/>
    <x v="2"/>
    <x v="2"/>
    <x v="84"/>
    <s v="Black"/>
    <x v="590"/>
    <d v="2003-08-01T00:00:00"/>
    <n v="249.79"/>
    <n v="149.874"/>
    <n v="4"/>
    <n v="599.49599999999998"/>
  </r>
  <r>
    <x v="0"/>
    <x v="0"/>
    <x v="2"/>
    <s v="Permanent Finish Products"/>
    <x v="3"/>
    <x v="24"/>
    <x v="60"/>
    <m/>
    <x v="582"/>
    <d v="2003-08-01T00:00:00"/>
    <n v="7.95"/>
    <n v="4.3724999999999996"/>
    <n v="16"/>
    <n v="69.959999999999994"/>
  </r>
  <r>
    <x v="0"/>
    <x v="0"/>
    <x v="2"/>
    <s v="Permanent Finish Products"/>
    <x v="2"/>
    <x v="29"/>
    <x v="74"/>
    <s v="Silver"/>
    <x v="599"/>
    <d v="2003-08-01T00:00:00"/>
    <n v="106.5"/>
    <n v="63.9"/>
    <n v="3"/>
    <n v="191.7"/>
  </r>
  <r>
    <x v="0"/>
    <x v="0"/>
    <x v="2"/>
    <s v="Permanent Finish Products"/>
    <x v="0"/>
    <x v="0"/>
    <x v="82"/>
    <s v="Black"/>
    <x v="580"/>
    <d v="2003-08-01T00:00:00"/>
    <n v="539.99"/>
    <n v="323.99400000000003"/>
    <n v="1"/>
    <n v="323.99400000000003"/>
  </r>
  <r>
    <x v="0"/>
    <x v="0"/>
    <x v="2"/>
    <s v="Permanent Finish Products"/>
    <x v="1"/>
    <x v="4"/>
    <x v="58"/>
    <s v="Yellow"/>
    <x v="605"/>
    <d v="2003-08-01T00:00:00"/>
    <n v="53.99"/>
    <n v="31.3142"/>
    <n v="11"/>
    <n v="344.45619999999997"/>
  </r>
  <r>
    <x v="0"/>
    <x v="0"/>
    <x v="2"/>
    <s v="Permanent Finish Products"/>
    <x v="1"/>
    <x v="14"/>
    <x v="56"/>
    <s v="Black"/>
    <x v="589"/>
    <d v="2003-08-01T00:00:00"/>
    <n v="69.989999999999995"/>
    <n v="41.994"/>
    <n v="7"/>
    <n v="293.95799999999997"/>
  </r>
  <r>
    <x v="0"/>
    <x v="0"/>
    <x v="2"/>
    <s v="Permanent Finish Products"/>
    <x v="0"/>
    <x v="0"/>
    <x v="19"/>
    <s v="Black"/>
    <x v="607"/>
    <d v="2003-08-01T00:00:00"/>
    <n v="2294.9899999999998"/>
    <n v="1331.0942"/>
    <n v="13"/>
    <n v="17304.224600000001"/>
  </r>
  <r>
    <x v="0"/>
    <x v="0"/>
    <x v="2"/>
    <s v="Permanent Finish Products"/>
    <x v="1"/>
    <x v="4"/>
    <x v="58"/>
    <s v="Yellow"/>
    <x v="602"/>
    <d v="2003-08-01T00:00:00"/>
    <n v="53.99"/>
    <n v="31.3142"/>
    <n v="13"/>
    <n v="407.08460000000002"/>
  </r>
  <r>
    <x v="0"/>
    <x v="0"/>
    <x v="2"/>
    <s v="Permanent Finish Products"/>
    <x v="1"/>
    <x v="4"/>
    <x v="5"/>
    <s v="Multi"/>
    <x v="584"/>
    <d v="2003-08-01T00:00:00"/>
    <n v="49.99"/>
    <n v="29.994"/>
    <n v="3"/>
    <n v="89.981999999999999"/>
  </r>
  <r>
    <x v="0"/>
    <x v="0"/>
    <x v="2"/>
    <s v="Permanent Finish Products"/>
    <x v="2"/>
    <x v="18"/>
    <x v="87"/>
    <s v="Silver/Black"/>
    <x v="605"/>
    <d v="2003-08-01T00:00:00"/>
    <n v="40.49"/>
    <n v="24.294"/>
    <n v="6"/>
    <n v="145.76400000000001"/>
  </r>
  <r>
    <x v="0"/>
    <x v="0"/>
    <x v="2"/>
    <s v="Permanent Finish Products"/>
    <x v="2"/>
    <x v="31"/>
    <x v="78"/>
    <m/>
    <x v="595"/>
    <d v="2003-08-01T00:00:00"/>
    <n v="53.99"/>
    <n v="32.393999999999998"/>
    <n v="7"/>
    <n v="226.75799999999998"/>
  </r>
  <r>
    <x v="0"/>
    <x v="0"/>
    <x v="2"/>
    <s v="Permanent Finish Products"/>
    <x v="2"/>
    <x v="2"/>
    <x v="2"/>
    <s v="Black"/>
    <x v="584"/>
    <d v="2003-08-01T00:00:00"/>
    <n v="1349.6"/>
    <n v="809.76"/>
    <n v="4"/>
    <n v="3239.04"/>
  </r>
  <r>
    <x v="0"/>
    <x v="0"/>
    <x v="2"/>
    <s v="Permanent Finish Products"/>
    <x v="2"/>
    <x v="2"/>
    <x v="2"/>
    <s v="Silver"/>
    <x v="579"/>
    <d v="2003-08-01T00:00:00"/>
    <n v="1364.5"/>
    <n v="818.7"/>
    <n v="3"/>
    <n v="2456.1000000000004"/>
  </r>
  <r>
    <x v="0"/>
    <x v="0"/>
    <x v="2"/>
    <s v="Permanent Finish Products"/>
    <x v="2"/>
    <x v="2"/>
    <x v="84"/>
    <s v="Silver"/>
    <x v="582"/>
    <d v="2003-08-01T00:00:00"/>
    <n v="264.05"/>
    <n v="158.43"/>
    <n v="5"/>
    <n v="792.15000000000009"/>
  </r>
  <r>
    <x v="0"/>
    <x v="0"/>
    <x v="2"/>
    <s v="Permanent Finish Products"/>
    <x v="3"/>
    <x v="32"/>
    <x v="76"/>
    <m/>
    <x v="591"/>
    <d v="2003-08-01T00:00:00"/>
    <n v="2.29"/>
    <n v="1.3740000000000001"/>
    <n v="3"/>
    <n v="4.1219999999999999"/>
  </r>
  <r>
    <x v="0"/>
    <x v="0"/>
    <x v="2"/>
    <s v="Permanent Finish Products"/>
    <x v="2"/>
    <x v="9"/>
    <x v="22"/>
    <m/>
    <x v="578"/>
    <d v="2003-08-01T00:00:00"/>
    <n v="61.92"/>
    <n v="35.913600000000002"/>
    <n v="14"/>
    <n v="502.79040000000003"/>
  </r>
  <r>
    <x v="0"/>
    <x v="0"/>
    <x v="2"/>
    <s v="Permanent Finish Products"/>
    <x v="0"/>
    <x v="0"/>
    <x v="82"/>
    <s v="Silver"/>
    <x v="595"/>
    <d v="2003-08-01T00:00:00"/>
    <n v="564.99"/>
    <n v="338.99400000000003"/>
    <n v="3"/>
    <n v="1016.9820000000001"/>
  </r>
  <r>
    <x v="0"/>
    <x v="0"/>
    <x v="2"/>
    <s v="Permanent Finish Products"/>
    <x v="2"/>
    <x v="26"/>
    <x v="65"/>
    <s v="Silver"/>
    <x v="596"/>
    <d v="2003-08-01T00:00:00"/>
    <n v="91.49"/>
    <n v="54.893999999999998"/>
    <n v="8"/>
    <n v="439.15199999999999"/>
  </r>
  <r>
    <x v="0"/>
    <x v="0"/>
    <x v="2"/>
    <s v="Permanent Finish Products"/>
    <x v="1"/>
    <x v="23"/>
    <x v="59"/>
    <s v="Blue"/>
    <x v="587"/>
    <d v="2003-08-01T00:00:00"/>
    <n v="63.5"/>
    <n v="38.1"/>
    <n v="8"/>
    <n v="304.8"/>
  </r>
  <r>
    <x v="0"/>
    <x v="0"/>
    <x v="2"/>
    <s v="Permanent Finish Products"/>
    <x v="2"/>
    <x v="2"/>
    <x v="38"/>
    <s v="Silver"/>
    <x v="604"/>
    <d v="2003-08-01T00:00:00"/>
    <n v="364.09"/>
    <n v="218.45400000000001"/>
    <n v="10"/>
    <n v="2184.54"/>
  </r>
  <r>
    <x v="0"/>
    <x v="0"/>
    <x v="2"/>
    <s v="Permanent Finish Products"/>
    <x v="1"/>
    <x v="23"/>
    <x v="59"/>
    <s v="Blue"/>
    <x v="588"/>
    <d v="2003-08-01T00:00:00"/>
    <n v="63.5"/>
    <n v="38.1"/>
    <n v="7"/>
    <n v="266.7"/>
  </r>
  <r>
    <x v="0"/>
    <x v="0"/>
    <x v="2"/>
    <s v="Permanent Finish Products"/>
    <x v="0"/>
    <x v="0"/>
    <x v="77"/>
    <s v="Silver"/>
    <x v="581"/>
    <d v="2003-08-01T00:00:00"/>
    <n v="769.49"/>
    <n v="461.69400000000002"/>
    <n v="1"/>
    <n v="461.69400000000002"/>
  </r>
  <r>
    <x v="0"/>
    <x v="0"/>
    <x v="2"/>
    <s v="Permanent Finish Products"/>
    <x v="2"/>
    <x v="2"/>
    <x v="84"/>
    <s v="Black"/>
    <x v="577"/>
    <d v="2003-08-01T00:00:00"/>
    <n v="249.79"/>
    <n v="149.874"/>
    <n v="1"/>
    <n v="149.874"/>
  </r>
  <r>
    <x v="0"/>
    <x v="0"/>
    <x v="2"/>
    <s v="Permanent Finish Products"/>
    <x v="1"/>
    <x v="10"/>
    <x v="29"/>
    <s v="Black"/>
    <x v="578"/>
    <d v="2003-08-01T00:00:00"/>
    <n v="24.49"/>
    <n v="14.694000000000001"/>
    <n v="4"/>
    <n v="58.776000000000003"/>
  </r>
  <r>
    <x v="0"/>
    <x v="0"/>
    <x v="2"/>
    <s v="Permanent Finish Products"/>
    <x v="0"/>
    <x v="0"/>
    <x v="19"/>
    <s v="Silver"/>
    <x v="588"/>
    <d v="2003-08-01T00:00:00"/>
    <n v="2319.9899999999998"/>
    <n v="1391.9939999999999"/>
    <n v="5"/>
    <n v="6959.9699999999993"/>
  </r>
  <r>
    <x v="0"/>
    <x v="0"/>
    <x v="2"/>
    <s v="Permanent Finish Products"/>
    <x v="1"/>
    <x v="10"/>
    <x v="29"/>
    <s v="Black"/>
    <x v="600"/>
    <d v="2003-08-01T00:00:00"/>
    <n v="24.49"/>
    <n v="14.694000000000001"/>
    <n v="8"/>
    <n v="117.55200000000001"/>
  </r>
  <r>
    <x v="0"/>
    <x v="0"/>
    <x v="2"/>
    <s v="Permanent Finish Products"/>
    <x v="0"/>
    <x v="0"/>
    <x v="82"/>
    <s v="Black"/>
    <x v="598"/>
    <d v="2003-08-01T00:00:00"/>
    <n v="539.99"/>
    <n v="323.99400000000003"/>
    <n v="2"/>
    <n v="647.98800000000006"/>
  </r>
  <r>
    <x v="0"/>
    <x v="0"/>
    <x v="2"/>
    <s v="Permanent Finish Products"/>
    <x v="3"/>
    <x v="19"/>
    <x v="52"/>
    <m/>
    <x v="590"/>
    <d v="2003-08-01T00:00:00"/>
    <n v="120"/>
    <n v="72"/>
    <n v="8"/>
    <n v="576"/>
  </r>
  <r>
    <x v="0"/>
    <x v="0"/>
    <x v="2"/>
    <s v="Permanent Finish Products"/>
    <x v="2"/>
    <x v="9"/>
    <x v="39"/>
    <m/>
    <x v="589"/>
    <d v="2003-08-01T00:00:00"/>
    <n v="120.27"/>
    <n v="72.162000000000006"/>
    <n v="3"/>
    <n v="216.48600000000002"/>
  </r>
  <r>
    <x v="0"/>
    <x v="0"/>
    <x v="2"/>
    <s v="Permanent Finish Products"/>
    <x v="0"/>
    <x v="0"/>
    <x v="82"/>
    <s v="Silver"/>
    <x v="600"/>
    <d v="2003-08-01T00:00:00"/>
    <n v="564.99"/>
    <n v="338.99400000000003"/>
    <n v="3"/>
    <n v="1016.9820000000001"/>
  </r>
  <r>
    <x v="0"/>
    <x v="0"/>
    <x v="2"/>
    <s v="Permanent Finish Products"/>
    <x v="2"/>
    <x v="29"/>
    <x v="70"/>
    <s v="Silver"/>
    <x v="607"/>
    <d v="2003-08-01T00:00:00"/>
    <n v="106.5"/>
    <n v="63.9"/>
    <n v="8"/>
    <n v="511.2"/>
  </r>
  <r>
    <x v="0"/>
    <x v="0"/>
    <x v="2"/>
    <s v="Permanent Finish Products"/>
    <x v="1"/>
    <x v="4"/>
    <x v="58"/>
    <s v="Yellow"/>
    <x v="598"/>
    <d v="2003-08-01T00:00:00"/>
    <n v="53.99"/>
    <n v="32.393999999999998"/>
    <n v="7"/>
    <n v="226.75799999999998"/>
  </r>
  <r>
    <x v="0"/>
    <x v="0"/>
    <x v="2"/>
    <s v="Permanent Finish Products"/>
    <x v="0"/>
    <x v="0"/>
    <x v="19"/>
    <s v="Silver"/>
    <x v="584"/>
    <d v="2003-08-01T00:00:00"/>
    <n v="2319.9899999999998"/>
    <n v="1391.9939999999999"/>
    <n v="7"/>
    <n v="9743.9579999999987"/>
  </r>
  <r>
    <x v="0"/>
    <x v="0"/>
    <x v="2"/>
    <s v="Permanent Finish Products"/>
    <x v="2"/>
    <x v="2"/>
    <x v="84"/>
    <s v="Silver"/>
    <x v="601"/>
    <d v="2003-08-01T00:00:00"/>
    <n v="264.05"/>
    <n v="158.43"/>
    <n v="4"/>
    <n v="633.72"/>
  </r>
  <r>
    <x v="0"/>
    <x v="0"/>
    <x v="2"/>
    <s v="Permanent Finish Products"/>
    <x v="2"/>
    <x v="20"/>
    <x v="83"/>
    <m/>
    <x v="577"/>
    <d v="2003-08-01T00:00:00"/>
    <n v="52.64"/>
    <n v="31.584"/>
    <n v="2"/>
    <n v="63.167999999999999"/>
  </r>
  <r>
    <x v="0"/>
    <x v="0"/>
    <x v="2"/>
    <s v="Permanent Finish Products"/>
    <x v="2"/>
    <x v="20"/>
    <x v="81"/>
    <m/>
    <x v="599"/>
    <d v="2003-08-01T00:00:00"/>
    <n v="27.12"/>
    <n v="16.271999999999998"/>
    <n v="3"/>
    <n v="48.815999999999995"/>
  </r>
  <r>
    <x v="0"/>
    <x v="0"/>
    <x v="2"/>
    <s v="Permanent Finish Products"/>
    <x v="2"/>
    <x v="28"/>
    <x v="89"/>
    <s v="Black"/>
    <x v="589"/>
    <d v="2003-08-01T00:00:00"/>
    <n v="256.49"/>
    <n v="153.89400000000001"/>
    <n v="5"/>
    <n v="769.47"/>
  </r>
  <r>
    <x v="0"/>
    <x v="0"/>
    <x v="2"/>
    <s v="Permanent Finish Products"/>
    <x v="2"/>
    <x v="20"/>
    <x v="88"/>
    <m/>
    <x v="580"/>
    <d v="2003-08-01T00:00:00"/>
    <n v="39.14"/>
    <n v="23.484000000000002"/>
    <n v="6"/>
    <n v="140.904"/>
  </r>
  <r>
    <x v="0"/>
    <x v="0"/>
    <x v="2"/>
    <s v="Permanent Finish Products"/>
    <x v="1"/>
    <x v="10"/>
    <x v="29"/>
    <s v="Black"/>
    <x v="581"/>
    <d v="2003-08-01T00:00:00"/>
    <n v="24.49"/>
    <n v="14.694000000000001"/>
    <n v="5"/>
    <n v="73.47"/>
  </r>
  <r>
    <x v="0"/>
    <x v="0"/>
    <x v="2"/>
    <s v="Permanent Finish Products"/>
    <x v="3"/>
    <x v="7"/>
    <x v="10"/>
    <s v="Black"/>
    <x v="580"/>
    <d v="2003-08-01T00:00:00"/>
    <n v="34.99"/>
    <n v="20.2942"/>
    <n v="14"/>
    <n v="284.11880000000002"/>
  </r>
  <r>
    <x v="0"/>
    <x v="0"/>
    <x v="2"/>
    <s v="Permanent Finish Products"/>
    <x v="0"/>
    <x v="0"/>
    <x v="82"/>
    <s v="Black"/>
    <x v="597"/>
    <d v="2003-08-01T00:00:00"/>
    <n v="539.99"/>
    <n v="323.99400000000003"/>
    <n v="3"/>
    <n v="971.98200000000008"/>
  </r>
  <r>
    <x v="0"/>
    <x v="0"/>
    <x v="2"/>
    <s v="Permanent Finish Products"/>
    <x v="2"/>
    <x v="2"/>
    <x v="38"/>
    <s v="Silver"/>
    <x v="592"/>
    <d v="2003-08-01T00:00:00"/>
    <n v="364.09"/>
    <n v="218.45400000000001"/>
    <n v="3"/>
    <n v="655.36200000000008"/>
  </r>
  <r>
    <x v="0"/>
    <x v="0"/>
    <x v="2"/>
    <s v="Permanent Finish Products"/>
    <x v="2"/>
    <x v="18"/>
    <x v="85"/>
    <s v="Silver/Black"/>
    <x v="587"/>
    <d v="2003-08-01T00:00:00"/>
    <n v="62.09"/>
    <n v="37.253999999999998"/>
    <n v="4"/>
    <n v="149.01599999999999"/>
  </r>
  <r>
    <x v="1"/>
    <x v="2"/>
    <x v="6"/>
    <s v="Impervious Paint Company"/>
    <x v="1"/>
    <x v="14"/>
    <x v="56"/>
    <s v="Black"/>
    <x v="584"/>
    <d v="2003-08-01T00:00:00"/>
    <n v="69.989999999999995"/>
    <n v="41.994"/>
    <n v="6"/>
    <n v="251.964"/>
  </r>
  <r>
    <x v="1"/>
    <x v="2"/>
    <x v="6"/>
    <s v="Impervious Paint Company"/>
    <x v="2"/>
    <x v="18"/>
    <x v="87"/>
    <s v="Silver/Black"/>
    <x v="604"/>
    <d v="2003-08-01T00:00:00"/>
    <n v="40.49"/>
    <n v="24.294"/>
    <n v="1"/>
    <n v="24.294"/>
  </r>
  <r>
    <x v="1"/>
    <x v="2"/>
    <x v="6"/>
    <s v="Impervious Paint Company"/>
    <x v="0"/>
    <x v="0"/>
    <x v="19"/>
    <s v="Black"/>
    <x v="604"/>
    <d v="2003-08-01T00:00:00"/>
    <n v="2294.9899999999998"/>
    <n v="1376.9939999999999"/>
    <n v="1"/>
    <n v="1376.9939999999999"/>
  </r>
  <r>
    <x v="1"/>
    <x v="2"/>
    <x v="6"/>
    <s v="Impervious Paint Company"/>
    <x v="2"/>
    <x v="18"/>
    <x v="86"/>
    <s v="Silver/Black"/>
    <x v="597"/>
    <d v="2003-08-01T00:00:00"/>
    <n v="80.989999999999995"/>
    <n v="48.594000000000001"/>
    <n v="1"/>
    <n v="48.594000000000001"/>
  </r>
  <r>
    <x v="1"/>
    <x v="2"/>
    <x v="6"/>
    <s v="Impervious Paint Company"/>
    <x v="2"/>
    <x v="9"/>
    <x v="22"/>
    <m/>
    <x v="607"/>
    <d v="2003-08-01T00:00:00"/>
    <n v="61.92"/>
    <n v="37.152000000000001"/>
    <n v="1"/>
    <n v="37.152000000000001"/>
  </r>
  <r>
    <x v="1"/>
    <x v="2"/>
    <x v="6"/>
    <s v="Impervious Paint Company"/>
    <x v="2"/>
    <x v="20"/>
    <x v="83"/>
    <m/>
    <x v="606"/>
    <d v="2003-08-01T00:00:00"/>
    <n v="52.64"/>
    <n v="31.584"/>
    <n v="1"/>
    <n v="31.584"/>
  </r>
  <r>
    <x v="1"/>
    <x v="2"/>
    <x v="6"/>
    <s v="Impervious Paint Company"/>
    <x v="2"/>
    <x v="2"/>
    <x v="38"/>
    <s v="Silver"/>
    <x v="578"/>
    <d v="2003-08-01T00:00:00"/>
    <n v="364.09"/>
    <n v="218.45400000000001"/>
    <n v="2"/>
    <n v="436.90800000000002"/>
  </r>
  <r>
    <x v="1"/>
    <x v="2"/>
    <x v="6"/>
    <s v="Impervious Paint Company"/>
    <x v="1"/>
    <x v="14"/>
    <x v="56"/>
    <s v="Black"/>
    <x v="599"/>
    <d v="2003-08-01T00:00:00"/>
    <n v="69.989999999999995"/>
    <n v="41.994"/>
    <n v="3"/>
    <n v="125.982"/>
  </r>
  <r>
    <x v="0"/>
    <x v="1"/>
    <x v="1"/>
    <s v="General Department Stores"/>
    <x v="0"/>
    <x v="0"/>
    <x v="82"/>
    <s v="Black"/>
    <x v="590"/>
    <d v="2003-08-01T00:00:00"/>
    <n v="539.99"/>
    <n v="323.99400000000003"/>
    <n v="3"/>
    <n v="971.98200000000008"/>
  </r>
  <r>
    <x v="0"/>
    <x v="1"/>
    <x v="1"/>
    <s v="General Department Stores"/>
    <x v="1"/>
    <x v="14"/>
    <x v="56"/>
    <s v="Black"/>
    <x v="585"/>
    <d v="2003-08-01T00:00:00"/>
    <n v="69.989999999999995"/>
    <n v="41.994"/>
    <n v="1"/>
    <n v="41.994"/>
  </r>
  <r>
    <x v="0"/>
    <x v="1"/>
    <x v="1"/>
    <s v="General Department Stores"/>
    <x v="0"/>
    <x v="0"/>
    <x v="82"/>
    <s v="Silver"/>
    <x v="596"/>
    <d v="2003-08-01T00:00:00"/>
    <n v="564.99"/>
    <n v="338.99400000000003"/>
    <n v="3"/>
    <n v="1016.9820000000001"/>
  </r>
  <r>
    <x v="0"/>
    <x v="1"/>
    <x v="1"/>
    <s v="General Department Stores"/>
    <x v="0"/>
    <x v="0"/>
    <x v="82"/>
    <s v="Black"/>
    <x v="578"/>
    <d v="2003-08-01T00:00:00"/>
    <n v="539.99"/>
    <n v="323.99400000000003"/>
    <n v="2"/>
    <n v="647.98800000000006"/>
  </r>
  <r>
    <x v="0"/>
    <x v="1"/>
    <x v="1"/>
    <s v="General Department Stores"/>
    <x v="1"/>
    <x v="14"/>
    <x v="56"/>
    <s v="Black"/>
    <x v="581"/>
    <d v="2003-08-01T00:00:00"/>
    <n v="69.989999999999995"/>
    <n v="41.994"/>
    <n v="9"/>
    <n v="377.94600000000003"/>
  </r>
  <r>
    <x v="0"/>
    <x v="1"/>
    <x v="1"/>
    <s v="General Department Stores"/>
    <x v="0"/>
    <x v="0"/>
    <x v="82"/>
    <s v="Black"/>
    <x v="605"/>
    <d v="2003-08-01T00:00:00"/>
    <n v="539.99"/>
    <n v="323.99400000000003"/>
    <n v="3"/>
    <n v="971.98200000000008"/>
  </r>
  <r>
    <x v="0"/>
    <x v="1"/>
    <x v="1"/>
    <s v="General Department Stores"/>
    <x v="0"/>
    <x v="0"/>
    <x v="82"/>
    <s v="Silver"/>
    <x v="605"/>
    <d v="2003-08-01T00:00:00"/>
    <n v="564.99"/>
    <n v="338.99400000000003"/>
    <n v="1"/>
    <n v="338.99400000000003"/>
  </r>
  <r>
    <x v="0"/>
    <x v="1"/>
    <x v="1"/>
    <s v="General Department Stores"/>
    <x v="0"/>
    <x v="0"/>
    <x v="82"/>
    <s v="Silver"/>
    <x v="595"/>
    <d v="2003-08-01T00:00:00"/>
    <n v="564.99"/>
    <n v="338.99400000000003"/>
    <n v="1"/>
    <n v="338.99400000000003"/>
  </r>
  <r>
    <x v="0"/>
    <x v="1"/>
    <x v="1"/>
    <s v="General Department Stores"/>
    <x v="2"/>
    <x v="2"/>
    <x v="2"/>
    <s v="Silver"/>
    <x v="579"/>
    <d v="2003-08-01T00:00:00"/>
    <n v="1364.5"/>
    <n v="818.7"/>
    <n v="4"/>
    <n v="3274.8"/>
  </r>
  <r>
    <x v="0"/>
    <x v="1"/>
    <x v="1"/>
    <s v="General Department Stores"/>
    <x v="2"/>
    <x v="2"/>
    <x v="38"/>
    <s v="Silver"/>
    <x v="593"/>
    <d v="2003-08-01T00:00:00"/>
    <n v="364.09"/>
    <n v="218.45400000000001"/>
    <n v="1"/>
    <n v="218.45400000000001"/>
  </r>
  <r>
    <x v="0"/>
    <x v="1"/>
    <x v="1"/>
    <s v="General Department Stores"/>
    <x v="0"/>
    <x v="0"/>
    <x v="82"/>
    <s v="Silver"/>
    <x v="585"/>
    <d v="2003-08-01T00:00:00"/>
    <n v="564.99"/>
    <n v="338.99400000000003"/>
    <n v="1"/>
    <n v="338.99400000000003"/>
  </r>
  <r>
    <x v="0"/>
    <x v="1"/>
    <x v="1"/>
    <s v="General Department Stores"/>
    <x v="0"/>
    <x v="0"/>
    <x v="82"/>
    <s v="Black"/>
    <x v="581"/>
    <d v="2003-08-01T00:00:00"/>
    <n v="539.99"/>
    <n v="323.99400000000003"/>
    <n v="3"/>
    <n v="971.98200000000008"/>
  </r>
  <r>
    <x v="0"/>
    <x v="1"/>
    <x v="1"/>
    <s v="General Department Stores"/>
    <x v="0"/>
    <x v="0"/>
    <x v="82"/>
    <s v="Silver"/>
    <x v="594"/>
    <d v="2003-08-01T00:00:00"/>
    <n v="564.99"/>
    <n v="338.99400000000003"/>
    <n v="1"/>
    <n v="338.99400000000003"/>
  </r>
  <r>
    <x v="1"/>
    <x v="2"/>
    <x v="6"/>
    <s v="Finer Sporting Goods"/>
    <x v="3"/>
    <x v="24"/>
    <x v="60"/>
    <m/>
    <x v="605"/>
    <d v="2003-08-01T00:00:00"/>
    <n v="7.95"/>
    <n v="4.7699999999999996"/>
    <n v="5"/>
    <n v="23.849999999999998"/>
  </r>
  <r>
    <x v="1"/>
    <x v="2"/>
    <x v="6"/>
    <s v="Finer Sporting Goods"/>
    <x v="1"/>
    <x v="4"/>
    <x v="5"/>
    <s v="Multi"/>
    <x v="582"/>
    <d v="2003-08-01T00:00:00"/>
    <n v="49.99"/>
    <n v="29.994"/>
    <n v="1"/>
    <n v="29.994"/>
  </r>
  <r>
    <x v="1"/>
    <x v="2"/>
    <x v="6"/>
    <s v="Finer Sporting Goods"/>
    <x v="0"/>
    <x v="25"/>
    <x v="62"/>
    <s v="Yellow"/>
    <x v="577"/>
    <d v="2003-08-01T00:00:00"/>
    <n v="2384.0700000000002"/>
    <n v="953.62800000000004"/>
    <n v="3"/>
    <n v="2860.884"/>
  </r>
  <r>
    <x v="1"/>
    <x v="2"/>
    <x v="6"/>
    <s v="Finer Sporting Goods"/>
    <x v="2"/>
    <x v="27"/>
    <x v="66"/>
    <s v="Yellow"/>
    <x v="603"/>
    <d v="2003-08-01T00:00:00"/>
    <n v="1003.91"/>
    <n v="602.346"/>
    <n v="2"/>
    <n v="1204.692"/>
  </r>
  <r>
    <x v="1"/>
    <x v="2"/>
    <x v="6"/>
    <s v="Finer Sporting Goods"/>
    <x v="1"/>
    <x v="23"/>
    <x v="59"/>
    <s v="Blue"/>
    <x v="601"/>
    <d v="2003-08-01T00:00:00"/>
    <n v="63.5"/>
    <n v="38.1"/>
    <n v="3"/>
    <n v="114.30000000000001"/>
  </r>
  <r>
    <x v="1"/>
    <x v="2"/>
    <x v="6"/>
    <s v="Finer Sporting Goods"/>
    <x v="3"/>
    <x v="21"/>
    <x v="55"/>
    <s v="Silver"/>
    <x v="598"/>
    <d v="2003-08-01T00:00:00"/>
    <n v="54.99"/>
    <n v="32.994"/>
    <n v="5"/>
    <n v="164.97"/>
  </r>
  <r>
    <x v="1"/>
    <x v="2"/>
    <x v="6"/>
    <s v="Finer Sporting Goods"/>
    <x v="0"/>
    <x v="25"/>
    <x v="64"/>
    <s v="Blue"/>
    <x v="579"/>
    <d v="2003-08-01T00:00:00"/>
    <n v="1214.8499999999999"/>
    <n v="728.91"/>
    <n v="2"/>
    <n v="1457.82"/>
  </r>
  <r>
    <x v="1"/>
    <x v="2"/>
    <x v="6"/>
    <s v="Finer Sporting Goods"/>
    <x v="1"/>
    <x v="23"/>
    <x v="59"/>
    <s v="Blue"/>
    <x v="577"/>
    <d v="2003-08-01T00:00:00"/>
    <n v="63.5"/>
    <n v="38.1"/>
    <n v="4"/>
    <n v="152.4"/>
  </r>
  <r>
    <x v="1"/>
    <x v="2"/>
    <x v="6"/>
    <s v="Finer Sporting Goods"/>
    <x v="3"/>
    <x v="22"/>
    <x v="57"/>
    <m/>
    <x v="604"/>
    <d v="2003-08-01T00:00:00"/>
    <n v="4.99"/>
    <n v="2.9940000000000002"/>
    <n v="6"/>
    <n v="17.964000000000002"/>
  </r>
  <r>
    <x v="1"/>
    <x v="2"/>
    <x v="6"/>
    <s v="Finer Sporting Goods"/>
    <x v="0"/>
    <x v="25"/>
    <x v="61"/>
    <s v="Yellow"/>
    <x v="602"/>
    <d v="2003-08-01T00:00:00"/>
    <n v="742.35"/>
    <n v="334.0575"/>
    <n v="1"/>
    <n v="334.0575"/>
  </r>
  <r>
    <x v="1"/>
    <x v="2"/>
    <x v="6"/>
    <s v="Finer Sporting Goods"/>
    <x v="3"/>
    <x v="7"/>
    <x v="10"/>
    <s v="Black"/>
    <x v="607"/>
    <d v="2003-08-01T00:00:00"/>
    <n v="34.99"/>
    <n v="20.994"/>
    <n v="6"/>
    <n v="125.964"/>
  </r>
  <r>
    <x v="1"/>
    <x v="2"/>
    <x v="6"/>
    <s v="Finer Sporting Goods"/>
    <x v="1"/>
    <x v="4"/>
    <x v="58"/>
    <s v="Yellow"/>
    <x v="605"/>
    <d v="2003-08-01T00:00:00"/>
    <n v="53.99"/>
    <n v="32.393999999999998"/>
    <n v="6"/>
    <n v="194.36399999999998"/>
  </r>
  <r>
    <x v="1"/>
    <x v="2"/>
    <x v="6"/>
    <s v="Finer Sporting Goods"/>
    <x v="1"/>
    <x v="10"/>
    <x v="29"/>
    <s v="Black"/>
    <x v="587"/>
    <d v="2003-08-01T00:00:00"/>
    <n v="24.49"/>
    <n v="14.694000000000001"/>
    <n v="1"/>
    <n v="14.694000000000001"/>
  </r>
  <r>
    <x v="1"/>
    <x v="2"/>
    <x v="6"/>
    <s v="Finer Sporting Goods"/>
    <x v="1"/>
    <x v="4"/>
    <x v="58"/>
    <s v="Yellow"/>
    <x v="595"/>
    <d v="2003-08-01T00:00:00"/>
    <n v="53.99"/>
    <n v="32.393999999999998"/>
    <n v="1"/>
    <n v="32.393999999999998"/>
  </r>
  <r>
    <x v="1"/>
    <x v="2"/>
    <x v="6"/>
    <s v="Finer Sporting Goods"/>
    <x v="0"/>
    <x v="25"/>
    <x v="61"/>
    <s v="Yellow"/>
    <x v="595"/>
    <d v="2003-08-01T00:00:00"/>
    <n v="742.35"/>
    <n v="334.0575"/>
    <n v="2"/>
    <n v="668.11500000000001"/>
  </r>
  <r>
    <x v="1"/>
    <x v="2"/>
    <x v="6"/>
    <s v="Finer Sporting Goods"/>
    <x v="3"/>
    <x v="19"/>
    <x v="52"/>
    <m/>
    <x v="589"/>
    <d v="2003-08-01T00:00:00"/>
    <n v="120"/>
    <n v="72"/>
    <n v="9"/>
    <n v="648"/>
  </r>
  <r>
    <x v="1"/>
    <x v="2"/>
    <x v="6"/>
    <s v="Finer Sporting Goods"/>
    <x v="1"/>
    <x v="4"/>
    <x v="5"/>
    <s v="Multi"/>
    <x v="582"/>
    <d v="2003-08-01T00:00:00"/>
    <n v="49.99"/>
    <n v="29.994"/>
    <n v="1"/>
    <n v="29.994"/>
  </r>
  <r>
    <x v="1"/>
    <x v="2"/>
    <x v="6"/>
    <s v="Finer Sporting Goods"/>
    <x v="1"/>
    <x v="4"/>
    <x v="58"/>
    <s v="Yellow"/>
    <x v="602"/>
    <d v="2003-08-01T00:00:00"/>
    <n v="53.99"/>
    <n v="32.393999999999998"/>
    <n v="5"/>
    <n v="161.97"/>
  </r>
  <r>
    <x v="1"/>
    <x v="2"/>
    <x v="6"/>
    <s v="Finer Sporting Goods"/>
    <x v="3"/>
    <x v="7"/>
    <x v="10"/>
    <s v="Red"/>
    <x v="600"/>
    <d v="2003-08-01T00:00:00"/>
    <n v="34.99"/>
    <n v="20.994"/>
    <n v="2"/>
    <n v="41.988"/>
  </r>
  <r>
    <x v="1"/>
    <x v="2"/>
    <x v="6"/>
    <s v="Finer Sporting Goods"/>
    <x v="2"/>
    <x v="27"/>
    <x v="66"/>
    <s v="Blue"/>
    <x v="584"/>
    <d v="2003-08-01T00:00:00"/>
    <n v="1003.91"/>
    <n v="602.346"/>
    <n v="3"/>
    <n v="1807.038"/>
  </r>
  <r>
    <x v="1"/>
    <x v="2"/>
    <x v="6"/>
    <s v="Finer Sporting Goods"/>
    <x v="0"/>
    <x v="25"/>
    <x v="61"/>
    <s v="Blue"/>
    <x v="590"/>
    <d v="2003-08-01T00:00:00"/>
    <n v="742.35"/>
    <n v="334.0575"/>
    <n v="1"/>
    <n v="334.0575"/>
  </r>
  <r>
    <x v="1"/>
    <x v="2"/>
    <x v="6"/>
    <s v="Finer Sporting Goods"/>
    <x v="2"/>
    <x v="29"/>
    <x v="70"/>
    <s v="Silver"/>
    <x v="591"/>
    <d v="2003-08-01T00:00:00"/>
    <n v="106.5"/>
    <n v="63.9"/>
    <n v="2"/>
    <n v="127.8"/>
  </r>
  <r>
    <x v="1"/>
    <x v="2"/>
    <x v="6"/>
    <s v="Finer Sporting Goods"/>
    <x v="1"/>
    <x v="5"/>
    <x v="6"/>
    <s v="Multi"/>
    <x v="605"/>
    <d v="2003-08-01T00:00:00"/>
    <n v="8.99"/>
    <n v="5.3940000000000001"/>
    <n v="2"/>
    <n v="10.788"/>
  </r>
  <r>
    <x v="1"/>
    <x v="2"/>
    <x v="6"/>
    <s v="Finer Sporting Goods"/>
    <x v="0"/>
    <x v="25"/>
    <x v="61"/>
    <s v="Blue"/>
    <x v="604"/>
    <d v="2003-08-01T00:00:00"/>
    <n v="742.35"/>
    <n v="334.0575"/>
    <n v="1"/>
    <n v="334.0575"/>
  </r>
  <r>
    <x v="1"/>
    <x v="2"/>
    <x v="6"/>
    <s v="Finer Sporting Goods"/>
    <x v="3"/>
    <x v="7"/>
    <x v="10"/>
    <s v="Blue"/>
    <x v="598"/>
    <d v="2003-08-01T00:00:00"/>
    <n v="34.99"/>
    <n v="20.994"/>
    <n v="5"/>
    <n v="104.97"/>
  </r>
  <r>
    <x v="1"/>
    <x v="2"/>
    <x v="6"/>
    <s v="Finer Sporting Goods"/>
    <x v="2"/>
    <x v="26"/>
    <x v="65"/>
    <s v="Silver"/>
    <x v="583"/>
    <d v="2003-08-01T00:00:00"/>
    <n v="91.49"/>
    <n v="54.893999999999998"/>
    <n v="2"/>
    <n v="109.788"/>
  </r>
  <r>
    <x v="1"/>
    <x v="4"/>
    <x v="8"/>
    <s v="Capital Riding Supplies"/>
    <x v="0"/>
    <x v="0"/>
    <x v="19"/>
    <s v="Black"/>
    <x v="595"/>
    <d v="2003-08-01T00:00:00"/>
    <n v="2294.9899999999998"/>
    <n v="1376.9939999999999"/>
    <n v="2"/>
    <n v="2753.9879999999998"/>
  </r>
  <r>
    <x v="1"/>
    <x v="4"/>
    <x v="8"/>
    <s v="Capital Riding Supplies"/>
    <x v="1"/>
    <x v="14"/>
    <x v="56"/>
    <s v="Black"/>
    <x v="601"/>
    <d v="2003-08-01T00:00:00"/>
    <n v="69.989999999999995"/>
    <n v="41.994"/>
    <n v="3"/>
    <n v="125.982"/>
  </r>
  <r>
    <x v="1"/>
    <x v="4"/>
    <x v="8"/>
    <s v="Capital Riding Supplies"/>
    <x v="2"/>
    <x v="29"/>
    <x v="74"/>
    <s v="Silver"/>
    <x v="600"/>
    <d v="2003-08-01T00:00:00"/>
    <n v="106.5"/>
    <n v="63.9"/>
    <n v="1"/>
    <n v="63.9"/>
  </r>
  <r>
    <x v="1"/>
    <x v="4"/>
    <x v="8"/>
    <s v="Capital Riding Supplies"/>
    <x v="1"/>
    <x v="4"/>
    <x v="58"/>
    <s v="Yellow"/>
    <x v="587"/>
    <d v="2003-08-01T00:00:00"/>
    <n v="53.99"/>
    <n v="32.393999999999998"/>
    <n v="7"/>
    <n v="226.75799999999998"/>
  </r>
  <r>
    <x v="0"/>
    <x v="0"/>
    <x v="3"/>
    <s v="Bike Boutique"/>
    <x v="2"/>
    <x v="6"/>
    <x v="15"/>
    <s v="Yellow"/>
    <x v="579"/>
    <d v="2003-08-01T00:00:00"/>
    <n v="594.83000000000004"/>
    <n v="356.89800000000002"/>
    <n v="1"/>
    <n v="356.89800000000002"/>
  </r>
  <r>
    <x v="0"/>
    <x v="0"/>
    <x v="3"/>
    <s v="Bike Boutique"/>
    <x v="0"/>
    <x v="3"/>
    <x v="50"/>
    <s v="Yellow"/>
    <x v="580"/>
    <d v="2003-08-01T00:00:00"/>
    <n v="1700.99"/>
    <n v="1020.5940000000001"/>
    <n v="2"/>
    <n v="2041.1880000000001"/>
  </r>
  <r>
    <x v="0"/>
    <x v="0"/>
    <x v="3"/>
    <s v="Bike Boutique"/>
    <x v="2"/>
    <x v="6"/>
    <x v="11"/>
    <s v="Black"/>
    <x v="594"/>
    <d v="2003-08-01T00:00:00"/>
    <n v="1431.5"/>
    <n v="858.9"/>
    <n v="3"/>
    <n v="2576.6999999999998"/>
  </r>
  <r>
    <x v="0"/>
    <x v="0"/>
    <x v="3"/>
    <s v="Bike Boutique"/>
    <x v="0"/>
    <x v="3"/>
    <x v="50"/>
    <s v="Yellow"/>
    <x v="603"/>
    <d v="2003-08-01T00:00:00"/>
    <n v="1700.99"/>
    <n v="1020.5940000000001"/>
    <n v="3"/>
    <n v="3061.7820000000002"/>
  </r>
  <r>
    <x v="0"/>
    <x v="0"/>
    <x v="3"/>
    <s v="Bike Boutique"/>
    <x v="2"/>
    <x v="6"/>
    <x v="8"/>
    <s v="Black"/>
    <x v="600"/>
    <d v="2003-08-01T00:00:00"/>
    <n v="337.22"/>
    <n v="202.33199999999999"/>
    <n v="2"/>
    <n v="404.66399999999999"/>
  </r>
  <r>
    <x v="0"/>
    <x v="0"/>
    <x v="3"/>
    <s v="Bike Boutique"/>
    <x v="2"/>
    <x v="6"/>
    <x v="11"/>
    <s v="Red"/>
    <x v="598"/>
    <d v="2003-08-01T00:00:00"/>
    <n v="1431.5"/>
    <n v="858.9"/>
    <n v="4"/>
    <n v="3435.6"/>
  </r>
  <r>
    <x v="0"/>
    <x v="0"/>
    <x v="3"/>
    <s v="Bike Boutique"/>
    <x v="2"/>
    <x v="6"/>
    <x v="11"/>
    <s v="Red"/>
    <x v="596"/>
    <d v="2003-08-01T00:00:00"/>
    <n v="1431.5"/>
    <n v="858.9"/>
    <n v="1"/>
    <n v="858.9"/>
  </r>
  <r>
    <x v="0"/>
    <x v="0"/>
    <x v="3"/>
    <s v="Bike Boutique"/>
    <x v="0"/>
    <x v="3"/>
    <x v="17"/>
    <s v="Yellow"/>
    <x v="585"/>
    <d v="2003-08-01T00:00:00"/>
    <n v="1120.49"/>
    <n v="672.29399999999998"/>
    <n v="6"/>
    <n v="4033.7640000000001"/>
  </r>
  <r>
    <x v="0"/>
    <x v="0"/>
    <x v="3"/>
    <s v="Bike Boutique"/>
    <x v="2"/>
    <x v="6"/>
    <x v="15"/>
    <s v="Yellow"/>
    <x v="592"/>
    <d v="2003-08-01T00:00:00"/>
    <n v="594.83000000000004"/>
    <n v="356.89800000000002"/>
    <n v="1"/>
    <n v="356.89800000000002"/>
  </r>
  <r>
    <x v="0"/>
    <x v="0"/>
    <x v="3"/>
    <s v="Bike Boutique"/>
    <x v="0"/>
    <x v="3"/>
    <x v="12"/>
    <s v="Black"/>
    <x v="585"/>
    <d v="2003-08-01T00:00:00"/>
    <n v="2443.35"/>
    <n v="1466.01"/>
    <n v="3"/>
    <n v="4398.03"/>
  </r>
  <r>
    <x v="0"/>
    <x v="0"/>
    <x v="3"/>
    <s v="Bike Boutique"/>
    <x v="0"/>
    <x v="3"/>
    <x v="12"/>
    <s v="Black"/>
    <x v="605"/>
    <d v="2003-08-01T00:00:00"/>
    <n v="2443.35"/>
    <n v="1466.01"/>
    <n v="6"/>
    <n v="8796.06"/>
  </r>
  <r>
    <x v="0"/>
    <x v="0"/>
    <x v="3"/>
    <s v="Bike Boutique"/>
    <x v="0"/>
    <x v="3"/>
    <x v="50"/>
    <s v="Yellow"/>
    <x v="581"/>
    <d v="2003-08-01T00:00:00"/>
    <n v="1700.99"/>
    <n v="1020.5940000000001"/>
    <n v="1"/>
    <n v="1020.5940000000001"/>
  </r>
  <r>
    <x v="0"/>
    <x v="0"/>
    <x v="3"/>
    <s v="Bike Boutique"/>
    <x v="2"/>
    <x v="9"/>
    <x v="16"/>
    <m/>
    <x v="588"/>
    <d v="2003-08-01T00:00:00"/>
    <n v="120.27"/>
    <n v="72.162000000000006"/>
    <n v="1"/>
    <n v="72.162000000000006"/>
  </r>
  <r>
    <x v="0"/>
    <x v="0"/>
    <x v="3"/>
    <s v="Bike Boutique"/>
    <x v="2"/>
    <x v="18"/>
    <x v="51"/>
    <s v="Silver/Black"/>
    <x v="604"/>
    <d v="2003-08-01T00:00:00"/>
    <n v="80.989999999999995"/>
    <n v="48.594000000000001"/>
    <n v="3"/>
    <n v="145.78200000000001"/>
  </r>
  <r>
    <x v="0"/>
    <x v="0"/>
    <x v="3"/>
    <s v="Bike Boutique"/>
    <x v="0"/>
    <x v="3"/>
    <x v="12"/>
    <s v="Black"/>
    <x v="587"/>
    <d v="2003-08-01T00:00:00"/>
    <n v="2443.35"/>
    <n v="1466.01"/>
    <n v="6"/>
    <n v="8796.06"/>
  </r>
  <r>
    <x v="0"/>
    <x v="0"/>
    <x v="3"/>
    <s v="Bike Boutique"/>
    <x v="2"/>
    <x v="20"/>
    <x v="54"/>
    <m/>
    <x v="591"/>
    <d v="2003-08-01T00:00:00"/>
    <n v="52.64"/>
    <n v="31.584"/>
    <n v="2"/>
    <n v="63.167999999999999"/>
  </r>
  <r>
    <x v="0"/>
    <x v="0"/>
    <x v="3"/>
    <s v="Bike Boutique"/>
    <x v="0"/>
    <x v="3"/>
    <x v="50"/>
    <s v="Yellow"/>
    <x v="598"/>
    <d v="2003-08-01T00:00:00"/>
    <n v="1700.99"/>
    <n v="1020.5940000000001"/>
    <n v="4"/>
    <n v="4082.3760000000002"/>
  </r>
  <r>
    <x v="0"/>
    <x v="0"/>
    <x v="3"/>
    <s v="Bike Boutique"/>
    <x v="1"/>
    <x v="1"/>
    <x v="48"/>
    <s v="White"/>
    <x v="587"/>
    <d v="2003-08-01T00:00:00"/>
    <n v="8.99"/>
    <n v="5.3940000000000001"/>
    <n v="3"/>
    <n v="16.182000000000002"/>
  </r>
  <r>
    <x v="0"/>
    <x v="0"/>
    <x v="3"/>
    <s v="Bike Boutique"/>
    <x v="0"/>
    <x v="3"/>
    <x v="17"/>
    <s v="Yellow"/>
    <x v="603"/>
    <d v="2003-08-01T00:00:00"/>
    <n v="1120.49"/>
    <n v="672.29399999999998"/>
    <n v="8"/>
    <n v="5378.3519999999999"/>
  </r>
  <r>
    <x v="0"/>
    <x v="0"/>
    <x v="3"/>
    <s v="Bike Boutique"/>
    <x v="0"/>
    <x v="3"/>
    <x v="17"/>
    <s v="Yellow"/>
    <x v="584"/>
    <d v="2003-08-01T00:00:00"/>
    <n v="1120.49"/>
    <n v="672.29399999999998"/>
    <n v="7"/>
    <n v="4706.058"/>
  </r>
  <r>
    <x v="0"/>
    <x v="0"/>
    <x v="3"/>
    <s v="Bike Boutique"/>
    <x v="2"/>
    <x v="6"/>
    <x v="15"/>
    <s v="Yellow"/>
    <x v="590"/>
    <d v="2003-08-01T00:00:00"/>
    <n v="594.83000000000004"/>
    <n v="356.89800000000002"/>
    <n v="4"/>
    <n v="1427.5920000000001"/>
  </r>
  <r>
    <x v="0"/>
    <x v="0"/>
    <x v="3"/>
    <s v="Bike Boutique"/>
    <x v="2"/>
    <x v="9"/>
    <x v="31"/>
    <m/>
    <x v="607"/>
    <d v="2003-08-01T00:00:00"/>
    <n v="44.54"/>
    <n v="26.724"/>
    <n v="2"/>
    <n v="53.448"/>
  </r>
  <r>
    <x v="0"/>
    <x v="0"/>
    <x v="3"/>
    <s v="Bike Boutique"/>
    <x v="2"/>
    <x v="6"/>
    <x v="8"/>
    <s v="Black"/>
    <x v="599"/>
    <d v="2003-08-01T00:00:00"/>
    <n v="337.22"/>
    <n v="202.33199999999999"/>
    <n v="4"/>
    <n v="809.32799999999997"/>
  </r>
  <r>
    <x v="0"/>
    <x v="0"/>
    <x v="3"/>
    <s v="Bike Boutique"/>
    <x v="2"/>
    <x v="6"/>
    <x v="11"/>
    <s v="Black"/>
    <x v="591"/>
    <d v="2003-08-01T00:00:00"/>
    <n v="1431.5"/>
    <n v="858.9"/>
    <n v="2"/>
    <n v="1717.8"/>
  </r>
  <r>
    <x v="0"/>
    <x v="0"/>
    <x v="3"/>
    <s v="Bike Boutique"/>
    <x v="1"/>
    <x v="1"/>
    <x v="48"/>
    <s v="White"/>
    <x v="596"/>
    <d v="2003-08-01T00:00:00"/>
    <n v="8.99"/>
    <n v="5.3940000000000001"/>
    <n v="6"/>
    <n v="32.364000000000004"/>
  </r>
  <r>
    <x v="0"/>
    <x v="0"/>
    <x v="3"/>
    <s v="Bike Boutique"/>
    <x v="2"/>
    <x v="18"/>
    <x v="47"/>
    <s v="Silver/Black"/>
    <x v="592"/>
    <d v="2003-08-01T00:00:00"/>
    <n v="62.09"/>
    <n v="37.253999999999998"/>
    <n v="4"/>
    <n v="149.01599999999999"/>
  </r>
  <r>
    <x v="0"/>
    <x v="0"/>
    <x v="3"/>
    <s v="Bike Boutique"/>
    <x v="2"/>
    <x v="6"/>
    <x v="8"/>
    <s v="Black"/>
    <x v="597"/>
    <d v="2003-08-01T00:00:00"/>
    <n v="337.22"/>
    <n v="202.33199999999999"/>
    <n v="4"/>
    <n v="809.32799999999997"/>
  </r>
  <r>
    <x v="0"/>
    <x v="0"/>
    <x v="3"/>
    <s v="Bike Boutique"/>
    <x v="0"/>
    <x v="3"/>
    <x v="49"/>
    <s v="Black"/>
    <x v="606"/>
    <d v="2003-08-01T00:00:00"/>
    <n v="539.99"/>
    <n v="323.99400000000003"/>
    <n v="4"/>
    <n v="1295.9760000000001"/>
  </r>
  <r>
    <x v="0"/>
    <x v="0"/>
    <x v="3"/>
    <s v="Bike Boutique"/>
    <x v="1"/>
    <x v="23"/>
    <x v="59"/>
    <s v="Blue"/>
    <x v="580"/>
    <d v="2003-08-01T00:00:00"/>
    <n v="63.5"/>
    <n v="38.1"/>
    <n v="4"/>
    <n v="152.4"/>
  </r>
  <r>
    <x v="0"/>
    <x v="0"/>
    <x v="3"/>
    <s v="Bike Boutique"/>
    <x v="2"/>
    <x v="6"/>
    <x v="15"/>
    <s v="Yellow"/>
    <x v="590"/>
    <d v="2003-08-01T00:00:00"/>
    <n v="594.83000000000004"/>
    <n v="356.89800000000002"/>
    <n v="2"/>
    <n v="713.79600000000005"/>
  </r>
  <r>
    <x v="0"/>
    <x v="0"/>
    <x v="3"/>
    <s v="Bike Boutique"/>
    <x v="0"/>
    <x v="3"/>
    <x v="49"/>
    <s v="Black"/>
    <x v="598"/>
    <d v="2003-08-01T00:00:00"/>
    <n v="539.99"/>
    <n v="323.99400000000003"/>
    <n v="8"/>
    <n v="2591.9520000000002"/>
  </r>
  <r>
    <x v="0"/>
    <x v="0"/>
    <x v="3"/>
    <s v="Bike Boutique"/>
    <x v="0"/>
    <x v="3"/>
    <x v="49"/>
    <s v="Black"/>
    <x v="601"/>
    <d v="2003-08-01T00:00:00"/>
    <n v="539.99"/>
    <n v="323.99400000000003"/>
    <n v="7"/>
    <n v="2267.9580000000001"/>
  </r>
  <r>
    <x v="0"/>
    <x v="0"/>
    <x v="3"/>
    <s v="Bike Boutique"/>
    <x v="2"/>
    <x v="6"/>
    <x v="11"/>
    <s v="Red"/>
    <x v="587"/>
    <d v="2003-08-01T00:00:00"/>
    <n v="1431.5"/>
    <n v="858.9"/>
    <n v="2"/>
    <n v="1717.8"/>
  </r>
  <r>
    <x v="0"/>
    <x v="0"/>
    <x v="3"/>
    <s v="Bike Boutique"/>
    <x v="0"/>
    <x v="3"/>
    <x v="17"/>
    <s v="Yellow"/>
    <x v="581"/>
    <d v="2003-08-01T00:00:00"/>
    <n v="1120.49"/>
    <n v="672.29399999999998"/>
    <n v="4"/>
    <n v="2689.1759999999999"/>
  </r>
  <r>
    <x v="0"/>
    <x v="0"/>
    <x v="3"/>
    <s v="Traditional Department Stores"/>
    <x v="2"/>
    <x v="20"/>
    <x v="88"/>
    <m/>
    <x v="588"/>
    <d v="2003-08-01T00:00:00"/>
    <n v="39.14"/>
    <n v="23.484000000000002"/>
    <n v="2"/>
    <n v="46.968000000000004"/>
  </r>
  <r>
    <x v="0"/>
    <x v="0"/>
    <x v="3"/>
    <s v="Traditional Department Stores"/>
    <x v="2"/>
    <x v="2"/>
    <x v="84"/>
    <s v="Silver"/>
    <x v="582"/>
    <d v="2003-08-01T00:00:00"/>
    <n v="264.05"/>
    <n v="158.43"/>
    <n v="1"/>
    <n v="158.43"/>
  </r>
  <r>
    <x v="0"/>
    <x v="0"/>
    <x v="3"/>
    <s v="Traditional Department Stores"/>
    <x v="2"/>
    <x v="2"/>
    <x v="84"/>
    <s v="Black"/>
    <x v="601"/>
    <d v="2003-08-01T00:00:00"/>
    <n v="249.79"/>
    <n v="149.874"/>
    <n v="4"/>
    <n v="599.49599999999998"/>
  </r>
  <r>
    <x v="0"/>
    <x v="0"/>
    <x v="3"/>
    <s v="Traditional Department Stores"/>
    <x v="2"/>
    <x v="2"/>
    <x v="38"/>
    <s v="Silver"/>
    <x v="580"/>
    <d v="2003-08-01T00:00:00"/>
    <n v="364.09"/>
    <n v="218.45400000000001"/>
    <n v="4"/>
    <n v="873.81600000000003"/>
  </r>
  <r>
    <x v="0"/>
    <x v="0"/>
    <x v="3"/>
    <s v="Traditional Department Stores"/>
    <x v="2"/>
    <x v="2"/>
    <x v="84"/>
    <s v="Silver"/>
    <x v="577"/>
    <d v="2003-08-01T00:00:00"/>
    <n v="264.05"/>
    <n v="158.43"/>
    <n v="4"/>
    <n v="633.72"/>
  </r>
  <r>
    <x v="0"/>
    <x v="0"/>
    <x v="3"/>
    <s v="Traditional Department Stores"/>
    <x v="1"/>
    <x v="14"/>
    <x v="56"/>
    <s v="Black"/>
    <x v="581"/>
    <d v="2003-08-01T00:00:00"/>
    <n v="69.989999999999995"/>
    <n v="34.994999999999997"/>
    <n v="27"/>
    <n v="944.8649999999999"/>
  </r>
  <r>
    <x v="0"/>
    <x v="0"/>
    <x v="3"/>
    <s v="Traditional Department Stores"/>
    <x v="0"/>
    <x v="0"/>
    <x v="19"/>
    <s v="Black"/>
    <x v="577"/>
    <d v="2003-08-01T00:00:00"/>
    <n v="2294.9899999999998"/>
    <n v="1376.9939999999999"/>
    <n v="5"/>
    <n v="6884.9699999999993"/>
  </r>
  <r>
    <x v="0"/>
    <x v="0"/>
    <x v="3"/>
    <s v="Traditional Department Stores"/>
    <x v="2"/>
    <x v="2"/>
    <x v="38"/>
    <s v="Silver"/>
    <x v="603"/>
    <d v="2003-08-01T00:00:00"/>
    <n v="364.09"/>
    <n v="218.45400000000001"/>
    <n v="1"/>
    <n v="218.45400000000001"/>
  </r>
  <r>
    <x v="0"/>
    <x v="0"/>
    <x v="3"/>
    <s v="Traditional Department Stores"/>
    <x v="2"/>
    <x v="9"/>
    <x v="37"/>
    <m/>
    <x v="599"/>
    <d v="2003-08-01T00:00:00"/>
    <n v="44.54"/>
    <n v="26.724"/>
    <n v="2"/>
    <n v="53.448"/>
  </r>
  <r>
    <x v="0"/>
    <x v="0"/>
    <x v="3"/>
    <s v="Traditional Department Stores"/>
    <x v="2"/>
    <x v="2"/>
    <x v="2"/>
    <s v="Silver"/>
    <x v="591"/>
    <d v="2003-08-01T00:00:00"/>
    <n v="1364.5"/>
    <n v="818.7"/>
    <n v="3"/>
    <n v="2456.1000000000004"/>
  </r>
  <r>
    <x v="0"/>
    <x v="0"/>
    <x v="3"/>
    <s v="Traditional Department Stores"/>
    <x v="2"/>
    <x v="2"/>
    <x v="84"/>
    <s v="Black"/>
    <x v="594"/>
    <d v="2003-08-01T00:00:00"/>
    <n v="249.79"/>
    <n v="149.874"/>
    <n v="3"/>
    <n v="449.62199999999996"/>
  </r>
  <r>
    <x v="0"/>
    <x v="0"/>
    <x v="3"/>
    <s v="Traditional Department Stores"/>
    <x v="2"/>
    <x v="18"/>
    <x v="86"/>
    <s v="Silver/Black"/>
    <x v="601"/>
    <d v="2003-08-01T00:00:00"/>
    <n v="80.989999999999995"/>
    <n v="48.594000000000001"/>
    <n v="1"/>
    <n v="48.594000000000001"/>
  </r>
  <r>
    <x v="0"/>
    <x v="0"/>
    <x v="3"/>
    <s v="Traditional Department Stores"/>
    <x v="2"/>
    <x v="2"/>
    <x v="84"/>
    <s v="Silver"/>
    <x v="604"/>
    <d v="2003-08-01T00:00:00"/>
    <n v="264.05"/>
    <n v="158.43"/>
    <n v="1"/>
    <n v="158.43"/>
  </r>
  <r>
    <x v="0"/>
    <x v="0"/>
    <x v="3"/>
    <s v="Traditional Department Stores"/>
    <x v="2"/>
    <x v="20"/>
    <x v="83"/>
    <m/>
    <x v="592"/>
    <d v="2003-08-01T00:00:00"/>
    <n v="52.64"/>
    <n v="31.584"/>
    <n v="3"/>
    <n v="94.751999999999995"/>
  </r>
  <r>
    <x v="0"/>
    <x v="0"/>
    <x v="3"/>
    <s v="Traditional Department Stores"/>
    <x v="2"/>
    <x v="18"/>
    <x v="85"/>
    <s v="Silver/Black"/>
    <x v="600"/>
    <d v="2003-08-01T00:00:00"/>
    <n v="62.09"/>
    <n v="37.253999999999998"/>
    <n v="2"/>
    <n v="74.507999999999996"/>
  </r>
  <r>
    <x v="0"/>
    <x v="0"/>
    <x v="3"/>
    <s v="Traditional Department Stores"/>
    <x v="2"/>
    <x v="2"/>
    <x v="38"/>
    <s v="Silver"/>
    <x v="604"/>
    <d v="2003-08-01T00:00:00"/>
    <n v="364.09"/>
    <n v="218.45400000000001"/>
    <n v="2"/>
    <n v="436.90800000000002"/>
  </r>
  <r>
    <x v="0"/>
    <x v="0"/>
    <x v="3"/>
    <s v="Traditional Department Stores"/>
    <x v="2"/>
    <x v="2"/>
    <x v="84"/>
    <s v="Black"/>
    <x v="605"/>
    <d v="2003-08-01T00:00:00"/>
    <n v="249.79"/>
    <n v="149.874"/>
    <n v="2"/>
    <n v="299.74799999999999"/>
  </r>
  <r>
    <x v="0"/>
    <x v="0"/>
    <x v="3"/>
    <s v="Traditional Department Stores"/>
    <x v="2"/>
    <x v="2"/>
    <x v="2"/>
    <s v="Black"/>
    <x v="577"/>
    <d v="2003-08-01T00:00:00"/>
    <n v="1349.6"/>
    <n v="809.76"/>
    <n v="1"/>
    <n v="809.76"/>
  </r>
  <r>
    <x v="0"/>
    <x v="0"/>
    <x v="2"/>
    <s v="Racing Bike Outlet"/>
    <x v="0"/>
    <x v="3"/>
    <x v="49"/>
    <s v="Black"/>
    <x v="578"/>
    <d v="2003-08-01T00:00:00"/>
    <n v="539.99"/>
    <n v="323.99400000000003"/>
    <n v="3"/>
    <n v="971.98200000000008"/>
  </r>
  <r>
    <x v="0"/>
    <x v="1"/>
    <x v="1"/>
    <s v="Tire Exchange"/>
    <x v="2"/>
    <x v="9"/>
    <x v="22"/>
    <m/>
    <x v="595"/>
    <d v="2003-08-01T00:00:00"/>
    <n v="61.92"/>
    <n v="37.152000000000001"/>
    <n v="1"/>
    <n v="37.152000000000001"/>
  </r>
  <r>
    <x v="0"/>
    <x v="1"/>
    <x v="1"/>
    <s v="Tire Exchange"/>
    <x v="3"/>
    <x v="21"/>
    <x v="55"/>
    <s v="Silver"/>
    <x v="577"/>
    <d v="2003-08-01T00:00:00"/>
    <n v="54.99"/>
    <n v="32.994"/>
    <n v="4"/>
    <n v="131.976"/>
  </r>
  <r>
    <x v="0"/>
    <x v="1"/>
    <x v="1"/>
    <s v="Tire Exchange"/>
    <x v="1"/>
    <x v="23"/>
    <x v="59"/>
    <s v="Blue"/>
    <x v="597"/>
    <d v="2003-08-01T00:00:00"/>
    <n v="63.5"/>
    <n v="38.1"/>
    <n v="4"/>
    <n v="152.4"/>
  </r>
  <r>
    <x v="0"/>
    <x v="1"/>
    <x v="1"/>
    <s v="Tire Exchange"/>
    <x v="2"/>
    <x v="18"/>
    <x v="86"/>
    <s v="Silver/Black"/>
    <x v="603"/>
    <d v="2003-08-01T00:00:00"/>
    <n v="80.989999999999995"/>
    <n v="48.594000000000001"/>
    <n v="3"/>
    <n v="145.78200000000001"/>
  </r>
  <r>
    <x v="0"/>
    <x v="1"/>
    <x v="1"/>
    <s v="Tire Exchange"/>
    <x v="1"/>
    <x v="4"/>
    <x v="5"/>
    <s v="Multi"/>
    <x v="594"/>
    <d v="2003-08-01T00:00:00"/>
    <n v="49.99"/>
    <n v="29.994"/>
    <n v="3"/>
    <n v="89.981999999999999"/>
  </r>
  <r>
    <x v="0"/>
    <x v="1"/>
    <x v="1"/>
    <s v="Tire Exchange"/>
    <x v="1"/>
    <x v="4"/>
    <x v="58"/>
    <s v="Yellow"/>
    <x v="587"/>
    <d v="2003-08-01T00:00:00"/>
    <n v="53.99"/>
    <n v="32.393999999999998"/>
    <n v="4"/>
    <n v="129.57599999999999"/>
  </r>
  <r>
    <x v="0"/>
    <x v="1"/>
    <x v="1"/>
    <s v="Tire Exchange"/>
    <x v="3"/>
    <x v="7"/>
    <x v="10"/>
    <s v="Black"/>
    <x v="599"/>
    <d v="2003-08-01T00:00:00"/>
    <n v="34.99"/>
    <n v="20.994"/>
    <n v="4"/>
    <n v="83.975999999999999"/>
  </r>
  <r>
    <x v="0"/>
    <x v="1"/>
    <x v="1"/>
    <s v="Tire Exchange"/>
    <x v="2"/>
    <x v="20"/>
    <x v="83"/>
    <m/>
    <x v="585"/>
    <d v="2003-08-01T00:00:00"/>
    <n v="52.64"/>
    <n v="31.584"/>
    <n v="2"/>
    <n v="63.167999999999999"/>
  </r>
  <r>
    <x v="0"/>
    <x v="1"/>
    <x v="1"/>
    <s v="Tire Exchange"/>
    <x v="1"/>
    <x v="23"/>
    <x v="59"/>
    <s v="Blue"/>
    <x v="605"/>
    <d v="2003-08-01T00:00:00"/>
    <n v="63.5"/>
    <n v="38.1"/>
    <n v="5"/>
    <n v="190.5"/>
  </r>
  <r>
    <x v="0"/>
    <x v="1"/>
    <x v="1"/>
    <s v="Tire Exchange"/>
    <x v="1"/>
    <x v="10"/>
    <x v="29"/>
    <s v="Black"/>
    <x v="580"/>
    <d v="2003-08-01T00:00:00"/>
    <n v="24.49"/>
    <n v="14.694000000000001"/>
    <n v="3"/>
    <n v="44.082000000000001"/>
  </r>
  <r>
    <x v="0"/>
    <x v="1"/>
    <x v="1"/>
    <s v="Tire Exchange"/>
    <x v="1"/>
    <x v="14"/>
    <x v="56"/>
    <s v="Black"/>
    <x v="605"/>
    <d v="2003-08-01T00:00:00"/>
    <n v="69.989999999999995"/>
    <n v="41.994"/>
    <n v="6"/>
    <n v="251.964"/>
  </r>
  <r>
    <x v="0"/>
    <x v="1"/>
    <x v="1"/>
    <s v="Tire Exchange"/>
    <x v="3"/>
    <x v="7"/>
    <x v="10"/>
    <s v="Blue"/>
    <x v="599"/>
    <d v="2003-08-01T00:00:00"/>
    <n v="34.99"/>
    <n v="20.994"/>
    <n v="1"/>
    <n v="20.994"/>
  </r>
  <r>
    <x v="0"/>
    <x v="1"/>
    <x v="1"/>
    <s v="Tire Exchange"/>
    <x v="3"/>
    <x v="7"/>
    <x v="10"/>
    <s v="Red"/>
    <x v="583"/>
    <d v="2003-08-01T00:00:00"/>
    <n v="34.99"/>
    <n v="20.994"/>
    <n v="2"/>
    <n v="41.988"/>
  </r>
  <r>
    <x v="0"/>
    <x v="1"/>
    <x v="1"/>
    <s v="Tire Exchange"/>
    <x v="3"/>
    <x v="22"/>
    <x v="57"/>
    <m/>
    <x v="598"/>
    <d v="2003-08-01T00:00:00"/>
    <n v="4.99"/>
    <n v="2.9940000000000002"/>
    <n v="6"/>
    <n v="17.964000000000002"/>
  </r>
  <r>
    <x v="0"/>
    <x v="1"/>
    <x v="1"/>
    <s v="Tire Exchange"/>
    <x v="2"/>
    <x v="2"/>
    <x v="38"/>
    <s v="Silver"/>
    <x v="601"/>
    <d v="2003-08-01T00:00:00"/>
    <n v="364.09"/>
    <n v="218.45400000000001"/>
    <n v="1"/>
    <n v="218.45400000000001"/>
  </r>
  <r>
    <x v="0"/>
    <x v="1"/>
    <x v="1"/>
    <s v="Tire Exchange"/>
    <x v="1"/>
    <x v="14"/>
    <x v="56"/>
    <s v="Black"/>
    <x v="605"/>
    <d v="2003-08-01T00:00:00"/>
    <n v="69.989999999999995"/>
    <n v="41.994"/>
    <n v="2"/>
    <n v="83.988"/>
  </r>
  <r>
    <x v="0"/>
    <x v="1"/>
    <x v="1"/>
    <s v="Tire Exchange"/>
    <x v="2"/>
    <x v="18"/>
    <x v="87"/>
    <s v="Silver/Black"/>
    <x v="579"/>
    <d v="2003-08-01T00:00:00"/>
    <n v="40.49"/>
    <n v="24.294"/>
    <n v="1"/>
    <n v="24.294"/>
  </r>
  <r>
    <x v="0"/>
    <x v="1"/>
    <x v="1"/>
    <s v="Tire Exchange"/>
    <x v="3"/>
    <x v="24"/>
    <x v="60"/>
    <m/>
    <x v="605"/>
    <d v="2003-08-01T00:00:00"/>
    <n v="7.95"/>
    <n v="4.7699999999999996"/>
    <n v="4"/>
    <n v="19.079999999999998"/>
  </r>
  <r>
    <x v="0"/>
    <x v="1"/>
    <x v="1"/>
    <s v="Tire Exchange"/>
    <x v="1"/>
    <x v="5"/>
    <x v="6"/>
    <s v="Multi"/>
    <x v="585"/>
    <d v="2003-08-01T00:00:00"/>
    <n v="8.99"/>
    <n v="5.3940000000000001"/>
    <n v="5"/>
    <n v="26.97"/>
  </r>
  <r>
    <x v="0"/>
    <x v="1"/>
    <x v="1"/>
    <s v="Tire Exchange"/>
    <x v="0"/>
    <x v="0"/>
    <x v="19"/>
    <s v="Black"/>
    <x v="584"/>
    <d v="2003-08-01T00:00:00"/>
    <n v="2294.9899999999998"/>
    <n v="1376.9939999999999"/>
    <n v="1"/>
    <n v="1376.9939999999999"/>
  </r>
  <r>
    <x v="0"/>
    <x v="1"/>
    <x v="1"/>
    <s v="Tire Exchange"/>
    <x v="1"/>
    <x v="14"/>
    <x v="56"/>
    <s v="Black"/>
    <x v="594"/>
    <d v="2003-08-01T00:00:00"/>
    <n v="69.989999999999995"/>
    <n v="41.994"/>
    <n v="4"/>
    <n v="167.976"/>
  </r>
  <r>
    <x v="0"/>
    <x v="1"/>
    <x v="1"/>
    <s v="Tire Exchange"/>
    <x v="3"/>
    <x v="19"/>
    <x v="52"/>
    <m/>
    <x v="588"/>
    <d v="2003-08-01T00:00:00"/>
    <n v="120"/>
    <n v="72"/>
    <n v="2"/>
    <n v="144"/>
  </r>
  <r>
    <x v="0"/>
    <x v="1"/>
    <x v="1"/>
    <s v="Tire Exchange"/>
    <x v="1"/>
    <x v="4"/>
    <x v="58"/>
    <s v="Yellow"/>
    <x v="579"/>
    <d v="2003-08-01T00:00:00"/>
    <n v="53.99"/>
    <n v="32.393999999999998"/>
    <n v="1"/>
    <n v="32.393999999999998"/>
  </r>
  <r>
    <x v="1"/>
    <x v="2"/>
    <x v="6"/>
    <s v="Racing Tours"/>
    <x v="2"/>
    <x v="18"/>
    <x v="86"/>
    <s v="Silver/Black"/>
    <x v="597"/>
    <d v="2003-08-01T00:00:00"/>
    <n v="80.989999999999995"/>
    <n v="48.594000000000001"/>
    <n v="1"/>
    <n v="48.594000000000001"/>
  </r>
  <r>
    <x v="1"/>
    <x v="2"/>
    <x v="6"/>
    <s v="Racing Tours"/>
    <x v="3"/>
    <x v="21"/>
    <x v="55"/>
    <s v="Silver"/>
    <x v="582"/>
    <d v="2003-08-01T00:00:00"/>
    <n v="54.99"/>
    <n v="32.994"/>
    <n v="2"/>
    <n v="65.988"/>
  </r>
  <r>
    <x v="1"/>
    <x v="2"/>
    <x v="6"/>
    <s v="Racing Tours"/>
    <x v="2"/>
    <x v="18"/>
    <x v="87"/>
    <s v="Silver/Black"/>
    <x v="582"/>
    <d v="2003-08-01T00:00:00"/>
    <n v="40.49"/>
    <n v="24.294"/>
    <n v="3"/>
    <n v="72.882000000000005"/>
  </r>
  <r>
    <x v="1"/>
    <x v="2"/>
    <x v="6"/>
    <s v="Racing Tours"/>
    <x v="1"/>
    <x v="14"/>
    <x v="56"/>
    <s v="Black"/>
    <x v="593"/>
    <d v="2003-08-01T00:00:00"/>
    <n v="69.989999999999995"/>
    <n v="41.994"/>
    <n v="9"/>
    <n v="377.94600000000003"/>
  </r>
  <r>
    <x v="1"/>
    <x v="2"/>
    <x v="6"/>
    <s v="Racing Tours"/>
    <x v="2"/>
    <x v="2"/>
    <x v="38"/>
    <s v="Silver"/>
    <x v="586"/>
    <d v="2003-08-01T00:00:00"/>
    <n v="364.09"/>
    <n v="218.45400000000001"/>
    <n v="2"/>
    <n v="436.90800000000002"/>
  </r>
  <r>
    <x v="1"/>
    <x v="2"/>
    <x v="6"/>
    <s v="Racing Tours"/>
    <x v="3"/>
    <x v="19"/>
    <x v="52"/>
    <m/>
    <x v="588"/>
    <d v="2003-08-01T00:00:00"/>
    <n v="120"/>
    <n v="72"/>
    <n v="2"/>
    <n v="144"/>
  </r>
  <r>
    <x v="1"/>
    <x v="2"/>
    <x v="6"/>
    <s v="Racing Tours"/>
    <x v="3"/>
    <x v="7"/>
    <x v="10"/>
    <s v="Red"/>
    <x v="603"/>
    <d v="2003-08-01T00:00:00"/>
    <n v="34.99"/>
    <n v="20.994"/>
    <n v="3"/>
    <n v="62.981999999999999"/>
  </r>
  <r>
    <x v="1"/>
    <x v="2"/>
    <x v="6"/>
    <s v="Racing Tours"/>
    <x v="3"/>
    <x v="7"/>
    <x v="10"/>
    <s v="Blue"/>
    <x v="590"/>
    <d v="2003-08-01T00:00:00"/>
    <n v="34.99"/>
    <n v="20.994"/>
    <n v="3"/>
    <n v="62.981999999999999"/>
  </r>
  <r>
    <x v="1"/>
    <x v="2"/>
    <x v="6"/>
    <s v="Racing Tours"/>
    <x v="2"/>
    <x v="9"/>
    <x v="22"/>
    <m/>
    <x v="601"/>
    <d v="2003-08-01T00:00:00"/>
    <n v="61.92"/>
    <n v="37.152000000000001"/>
    <n v="2"/>
    <n v="74.304000000000002"/>
  </r>
  <r>
    <x v="1"/>
    <x v="2"/>
    <x v="6"/>
    <s v="Racing Tours"/>
    <x v="2"/>
    <x v="20"/>
    <x v="83"/>
    <m/>
    <x v="581"/>
    <d v="2003-08-01T00:00:00"/>
    <n v="52.64"/>
    <n v="31.584"/>
    <n v="2"/>
    <n v="63.167999999999999"/>
  </r>
  <r>
    <x v="1"/>
    <x v="2"/>
    <x v="6"/>
    <s v="Racing Tours"/>
    <x v="1"/>
    <x v="4"/>
    <x v="58"/>
    <s v="Yellow"/>
    <x v="606"/>
    <d v="2003-08-01T00:00:00"/>
    <n v="53.99"/>
    <n v="32.393999999999998"/>
    <n v="4"/>
    <n v="129.57599999999999"/>
  </r>
  <r>
    <x v="1"/>
    <x v="2"/>
    <x v="6"/>
    <s v="Racing Tours"/>
    <x v="3"/>
    <x v="24"/>
    <x v="60"/>
    <m/>
    <x v="578"/>
    <d v="2003-08-01T00:00:00"/>
    <n v="7.95"/>
    <n v="4.7699999999999996"/>
    <n v="4"/>
    <n v="19.079999999999998"/>
  </r>
  <r>
    <x v="1"/>
    <x v="2"/>
    <x v="6"/>
    <s v="Racing Tours"/>
    <x v="0"/>
    <x v="0"/>
    <x v="19"/>
    <s v="Black"/>
    <x v="578"/>
    <d v="2003-08-01T00:00:00"/>
    <n v="2294.9899999999998"/>
    <n v="1376.9939999999999"/>
    <n v="1"/>
    <n v="1376.9939999999999"/>
  </r>
  <r>
    <x v="1"/>
    <x v="2"/>
    <x v="6"/>
    <s v="Racing Tours"/>
    <x v="1"/>
    <x v="4"/>
    <x v="5"/>
    <s v="Multi"/>
    <x v="595"/>
    <d v="2003-08-01T00:00:00"/>
    <n v="49.99"/>
    <n v="29.994"/>
    <n v="3"/>
    <n v="89.981999999999999"/>
  </r>
  <r>
    <x v="1"/>
    <x v="2"/>
    <x v="6"/>
    <s v="Racing Tours"/>
    <x v="3"/>
    <x v="22"/>
    <x v="57"/>
    <m/>
    <x v="599"/>
    <d v="2003-08-01T00:00:00"/>
    <n v="4.99"/>
    <n v="2.9940000000000002"/>
    <n v="5"/>
    <n v="14.97"/>
  </r>
  <r>
    <x v="1"/>
    <x v="2"/>
    <x v="6"/>
    <s v="Racing Tours"/>
    <x v="1"/>
    <x v="23"/>
    <x v="59"/>
    <s v="Blue"/>
    <x v="580"/>
    <d v="2003-08-01T00:00:00"/>
    <n v="63.5"/>
    <n v="38.1"/>
    <n v="3"/>
    <n v="114.30000000000001"/>
  </r>
  <r>
    <x v="1"/>
    <x v="2"/>
    <x v="6"/>
    <s v="Racing Tours"/>
    <x v="1"/>
    <x v="14"/>
    <x v="56"/>
    <s v="Black"/>
    <x v="603"/>
    <d v="2003-08-01T00:00:00"/>
    <n v="69.989999999999995"/>
    <n v="41.994"/>
    <n v="6"/>
    <n v="251.964"/>
  </r>
  <r>
    <x v="1"/>
    <x v="2"/>
    <x v="6"/>
    <s v="Racing Tours"/>
    <x v="1"/>
    <x v="14"/>
    <x v="56"/>
    <s v="Black"/>
    <x v="607"/>
    <d v="2003-08-01T00:00:00"/>
    <n v="69.989999999999995"/>
    <n v="41.994"/>
    <n v="5"/>
    <n v="209.97"/>
  </r>
  <r>
    <x v="1"/>
    <x v="2"/>
    <x v="6"/>
    <s v="Racing Tours"/>
    <x v="1"/>
    <x v="10"/>
    <x v="29"/>
    <s v="Black"/>
    <x v="577"/>
    <d v="2003-08-01T00:00:00"/>
    <n v="24.49"/>
    <n v="14.694000000000001"/>
    <n v="4"/>
    <n v="58.776000000000003"/>
  </r>
  <r>
    <x v="1"/>
    <x v="2"/>
    <x v="6"/>
    <s v="Racing Tours"/>
    <x v="3"/>
    <x v="7"/>
    <x v="10"/>
    <s v="Black"/>
    <x v="597"/>
    <d v="2003-08-01T00:00:00"/>
    <n v="34.99"/>
    <n v="20.994"/>
    <n v="2"/>
    <n v="41.988"/>
  </r>
  <r>
    <x v="1"/>
    <x v="2"/>
    <x v="6"/>
    <s v="Racing Tours"/>
    <x v="1"/>
    <x v="23"/>
    <x v="59"/>
    <s v="Blue"/>
    <x v="580"/>
    <d v="2003-08-01T00:00:00"/>
    <n v="63.5"/>
    <n v="38.1"/>
    <n v="5"/>
    <n v="190.5"/>
  </r>
  <r>
    <x v="1"/>
    <x v="2"/>
    <x v="6"/>
    <s v="Racing Tours"/>
    <x v="1"/>
    <x v="4"/>
    <x v="58"/>
    <s v="Yellow"/>
    <x v="600"/>
    <d v="2003-08-01T00:00:00"/>
    <n v="53.99"/>
    <n v="32.393999999999998"/>
    <n v="3"/>
    <n v="97.181999999999988"/>
  </r>
  <r>
    <x v="1"/>
    <x v="4"/>
    <x v="8"/>
    <s v="Showcase for Cycles"/>
    <x v="2"/>
    <x v="6"/>
    <x v="8"/>
    <s v="Red"/>
    <x v="581"/>
    <d v="2003-08-01T00:00:00"/>
    <n v="337.22"/>
    <n v="249.5428"/>
    <n v="1"/>
    <n v="249.5428"/>
  </r>
  <r>
    <x v="1"/>
    <x v="4"/>
    <x v="8"/>
    <s v="Showcase for Cycles"/>
    <x v="2"/>
    <x v="6"/>
    <x v="15"/>
    <s v="Yellow"/>
    <x v="588"/>
    <d v="2003-08-01T00:00:00"/>
    <n v="594.83000000000004"/>
    <n v="356.89800000000002"/>
    <n v="1"/>
    <n v="356.89800000000002"/>
  </r>
  <r>
    <x v="1"/>
    <x v="3"/>
    <x v="7"/>
    <s v="Oils and Fluids Warehouse"/>
    <x v="2"/>
    <x v="18"/>
    <x v="86"/>
    <s v="Silver/Black"/>
    <x v="603"/>
    <d v="2003-08-01T00:00:00"/>
    <n v="80.989999999999995"/>
    <n v="48.594000000000001"/>
    <n v="4"/>
    <n v="194.376"/>
  </r>
  <r>
    <x v="1"/>
    <x v="3"/>
    <x v="7"/>
    <s v="Oils and Fluids Warehouse"/>
    <x v="2"/>
    <x v="9"/>
    <x v="22"/>
    <m/>
    <x v="600"/>
    <d v="2003-08-01T00:00:00"/>
    <n v="61.92"/>
    <n v="37.152000000000001"/>
    <n v="3"/>
    <n v="111.456"/>
  </r>
  <r>
    <x v="1"/>
    <x v="3"/>
    <x v="7"/>
    <s v="Oils and Fluids Warehouse"/>
    <x v="2"/>
    <x v="20"/>
    <x v="83"/>
    <m/>
    <x v="598"/>
    <d v="2003-08-01T00:00:00"/>
    <n v="52.64"/>
    <n v="31.584"/>
    <n v="3"/>
    <n v="94.751999999999995"/>
  </r>
  <r>
    <x v="1"/>
    <x v="3"/>
    <x v="7"/>
    <s v="Oils and Fluids Warehouse"/>
    <x v="1"/>
    <x v="14"/>
    <x v="56"/>
    <s v="Black"/>
    <x v="594"/>
    <d v="2003-08-01T00:00:00"/>
    <n v="69.989999999999995"/>
    <n v="41.994"/>
    <n v="4"/>
    <n v="167.976"/>
  </r>
  <r>
    <x v="1"/>
    <x v="3"/>
    <x v="7"/>
    <s v="Oils and Fluids Warehouse"/>
    <x v="2"/>
    <x v="18"/>
    <x v="87"/>
    <s v="Silver/Black"/>
    <x v="604"/>
    <d v="2003-08-01T00:00:00"/>
    <n v="40.49"/>
    <n v="24.294"/>
    <n v="2"/>
    <n v="48.588000000000001"/>
  </r>
  <r>
    <x v="1"/>
    <x v="3"/>
    <x v="7"/>
    <s v="Oils and Fluids Warehouse"/>
    <x v="1"/>
    <x v="14"/>
    <x v="56"/>
    <s v="Black"/>
    <x v="607"/>
    <d v="2003-08-01T00:00:00"/>
    <n v="69.989999999999995"/>
    <n v="41.994"/>
    <n v="4"/>
    <n v="167.976"/>
  </r>
  <r>
    <x v="1"/>
    <x v="3"/>
    <x v="7"/>
    <s v="Oils and Fluids Warehouse"/>
    <x v="1"/>
    <x v="14"/>
    <x v="56"/>
    <s v="Black"/>
    <x v="591"/>
    <d v="2003-08-01T00:00:00"/>
    <n v="69.989999999999995"/>
    <n v="41.994"/>
    <n v="9"/>
    <n v="377.94600000000003"/>
  </r>
  <r>
    <x v="1"/>
    <x v="3"/>
    <x v="7"/>
    <s v="Oils and Fluids Warehouse"/>
    <x v="2"/>
    <x v="2"/>
    <x v="38"/>
    <s v="Silver"/>
    <x v="579"/>
    <d v="2003-08-01T00:00:00"/>
    <n v="364.09"/>
    <n v="218.45400000000001"/>
    <n v="2"/>
    <n v="436.90800000000002"/>
  </r>
  <r>
    <x v="1"/>
    <x v="3"/>
    <x v="7"/>
    <s v="Oils and Fluids Warehouse"/>
    <x v="0"/>
    <x v="0"/>
    <x v="19"/>
    <s v="Black"/>
    <x v="580"/>
    <d v="2003-08-01T00:00:00"/>
    <n v="2294.9899999999998"/>
    <n v="1376.9939999999999"/>
    <n v="4"/>
    <n v="5507.9759999999997"/>
  </r>
  <r>
    <x v="0"/>
    <x v="0"/>
    <x v="3"/>
    <s v="Lease-a-Bike Shop"/>
    <x v="0"/>
    <x v="3"/>
    <x v="12"/>
    <s v="Black"/>
    <x v="584"/>
    <d v="2003-08-01T00:00:00"/>
    <n v="2443.35"/>
    <n v="1466.01"/>
    <n v="1"/>
    <n v="1466.01"/>
  </r>
  <r>
    <x v="0"/>
    <x v="0"/>
    <x v="3"/>
    <s v="Lease-a-Bike Shop"/>
    <x v="0"/>
    <x v="3"/>
    <x v="17"/>
    <s v="Yellow"/>
    <x v="602"/>
    <d v="2003-08-01T00:00:00"/>
    <n v="1120.49"/>
    <n v="672.29399999999998"/>
    <n v="7"/>
    <n v="4706.058"/>
  </r>
  <r>
    <x v="0"/>
    <x v="0"/>
    <x v="3"/>
    <s v="Lease-a-Bike Shop"/>
    <x v="2"/>
    <x v="6"/>
    <x v="11"/>
    <s v="Red"/>
    <x v="579"/>
    <d v="2003-08-01T00:00:00"/>
    <n v="1431.5"/>
    <n v="858.9"/>
    <n v="1"/>
    <n v="858.9"/>
  </r>
  <r>
    <x v="0"/>
    <x v="0"/>
    <x v="3"/>
    <s v="Lease-a-Bike Shop"/>
    <x v="0"/>
    <x v="3"/>
    <x v="50"/>
    <s v="Yellow"/>
    <x v="605"/>
    <d v="2003-08-01T00:00:00"/>
    <n v="1700.99"/>
    <n v="986.57420000000002"/>
    <n v="11"/>
    <n v="10852.316200000001"/>
  </r>
  <r>
    <x v="0"/>
    <x v="0"/>
    <x v="3"/>
    <s v="Lease-a-Bike Shop"/>
    <x v="2"/>
    <x v="6"/>
    <x v="8"/>
    <s v="Black"/>
    <x v="592"/>
    <d v="2003-08-01T00:00:00"/>
    <n v="337.22"/>
    <n v="202.33199999999999"/>
    <n v="1"/>
    <n v="202.33199999999999"/>
  </r>
  <r>
    <x v="0"/>
    <x v="0"/>
    <x v="3"/>
    <s v="Lease-a-Bike Shop"/>
    <x v="0"/>
    <x v="3"/>
    <x v="49"/>
    <s v="Black"/>
    <x v="582"/>
    <d v="2003-08-01T00:00:00"/>
    <n v="539.99"/>
    <n v="323.99400000000003"/>
    <n v="2"/>
    <n v="647.98800000000006"/>
  </r>
  <r>
    <x v="0"/>
    <x v="0"/>
    <x v="3"/>
    <s v="Lease-a-Bike Shop"/>
    <x v="2"/>
    <x v="18"/>
    <x v="51"/>
    <s v="Silver/Black"/>
    <x v="592"/>
    <d v="2003-08-01T00:00:00"/>
    <n v="80.989999999999995"/>
    <n v="48.594000000000001"/>
    <n v="6"/>
    <n v="291.56400000000002"/>
  </r>
  <r>
    <x v="0"/>
    <x v="0"/>
    <x v="3"/>
    <s v="Lease-a-Bike Shop"/>
    <x v="1"/>
    <x v="1"/>
    <x v="48"/>
    <s v="White"/>
    <x v="580"/>
    <d v="2003-08-01T00:00:00"/>
    <n v="8.99"/>
    <n v="5.3940000000000001"/>
    <n v="2"/>
    <n v="10.788"/>
  </r>
  <r>
    <x v="0"/>
    <x v="0"/>
    <x v="3"/>
    <s v="Lease-a-Bike Shop"/>
    <x v="2"/>
    <x v="6"/>
    <x v="11"/>
    <s v="Black"/>
    <x v="584"/>
    <d v="2003-08-01T00:00:00"/>
    <n v="1431.5"/>
    <n v="858.9"/>
    <n v="1"/>
    <n v="858.9"/>
  </r>
  <r>
    <x v="0"/>
    <x v="0"/>
    <x v="3"/>
    <s v="Lease-a-Bike Shop"/>
    <x v="2"/>
    <x v="18"/>
    <x v="47"/>
    <s v="Silver/Black"/>
    <x v="593"/>
    <d v="2003-08-01T00:00:00"/>
    <n v="62.09"/>
    <n v="37.253999999999998"/>
    <n v="2"/>
    <n v="74.507999999999996"/>
  </r>
  <r>
    <x v="0"/>
    <x v="0"/>
    <x v="3"/>
    <s v="Lease-a-Bike Shop"/>
    <x v="0"/>
    <x v="3"/>
    <x v="12"/>
    <s v="Black"/>
    <x v="593"/>
    <d v="2003-08-01T00:00:00"/>
    <n v="2443.35"/>
    <n v="1466.01"/>
    <n v="2"/>
    <n v="2932.02"/>
  </r>
  <r>
    <x v="0"/>
    <x v="0"/>
    <x v="3"/>
    <s v="Lease-a-Bike Shop"/>
    <x v="2"/>
    <x v="9"/>
    <x v="16"/>
    <m/>
    <x v="588"/>
    <d v="2003-08-01T00:00:00"/>
    <n v="120.27"/>
    <n v="72.162000000000006"/>
    <n v="1"/>
    <n v="72.162000000000006"/>
  </r>
  <r>
    <x v="0"/>
    <x v="0"/>
    <x v="3"/>
    <s v="Lease-a-Bike Shop"/>
    <x v="2"/>
    <x v="6"/>
    <x v="15"/>
    <s v="Yellow"/>
    <x v="597"/>
    <d v="2003-08-01T00:00:00"/>
    <n v="594.83000000000004"/>
    <n v="356.89800000000002"/>
    <n v="2"/>
    <n v="713.79600000000005"/>
  </r>
  <r>
    <x v="0"/>
    <x v="0"/>
    <x v="3"/>
    <s v="Lease-a-Bike Shop"/>
    <x v="2"/>
    <x v="6"/>
    <x v="11"/>
    <s v="Black"/>
    <x v="607"/>
    <d v="2003-08-01T00:00:00"/>
    <n v="1431.5"/>
    <n v="858.9"/>
    <n v="2"/>
    <n v="1717.8"/>
  </r>
  <r>
    <x v="0"/>
    <x v="0"/>
    <x v="3"/>
    <s v="Lease-a-Bike Shop"/>
    <x v="0"/>
    <x v="3"/>
    <x v="17"/>
    <s v="Yellow"/>
    <x v="598"/>
    <d v="2003-08-01T00:00:00"/>
    <n v="1120.49"/>
    <n v="672.29399999999998"/>
    <n v="1"/>
    <n v="672.29399999999998"/>
  </r>
  <r>
    <x v="0"/>
    <x v="0"/>
    <x v="3"/>
    <s v="Lease-a-Bike Shop"/>
    <x v="2"/>
    <x v="6"/>
    <x v="15"/>
    <s v="Yellow"/>
    <x v="587"/>
    <d v="2003-08-01T00:00:00"/>
    <n v="594.83000000000004"/>
    <n v="356.89800000000002"/>
    <n v="2"/>
    <n v="713.79600000000005"/>
  </r>
  <r>
    <x v="0"/>
    <x v="0"/>
    <x v="3"/>
    <s v="Lease-a-Bike Shop"/>
    <x v="0"/>
    <x v="3"/>
    <x v="50"/>
    <s v="Yellow"/>
    <x v="579"/>
    <d v="2003-08-01T00:00:00"/>
    <n v="1700.99"/>
    <n v="1020.5940000000001"/>
    <n v="4"/>
    <n v="4082.3760000000002"/>
  </r>
  <r>
    <x v="0"/>
    <x v="0"/>
    <x v="3"/>
    <s v="Lease-a-Bike Shop"/>
    <x v="2"/>
    <x v="9"/>
    <x v="31"/>
    <m/>
    <x v="594"/>
    <d v="2003-08-01T00:00:00"/>
    <n v="44.54"/>
    <n v="26.724"/>
    <n v="1"/>
    <n v="26.724"/>
  </r>
  <r>
    <x v="0"/>
    <x v="0"/>
    <x v="3"/>
    <s v="Lease-a-Bike Shop"/>
    <x v="1"/>
    <x v="1"/>
    <x v="48"/>
    <s v="White"/>
    <x v="586"/>
    <d v="2003-08-01T00:00:00"/>
    <n v="8.99"/>
    <n v="5.3940000000000001"/>
    <n v="1"/>
    <n v="5.3940000000000001"/>
  </r>
  <r>
    <x v="0"/>
    <x v="0"/>
    <x v="3"/>
    <s v="Lease-a-Bike Shop"/>
    <x v="0"/>
    <x v="3"/>
    <x v="12"/>
    <s v="Black"/>
    <x v="599"/>
    <d v="2003-08-01T00:00:00"/>
    <n v="2443.35"/>
    <n v="1466.01"/>
    <n v="4"/>
    <n v="5864.04"/>
  </r>
  <r>
    <x v="0"/>
    <x v="0"/>
    <x v="3"/>
    <s v="Lease-a-Bike Shop"/>
    <x v="0"/>
    <x v="3"/>
    <x v="17"/>
    <s v="Yellow"/>
    <x v="582"/>
    <d v="2003-08-01T00:00:00"/>
    <n v="1120.49"/>
    <n v="672.29399999999998"/>
    <n v="2"/>
    <n v="1344.588"/>
  </r>
  <r>
    <x v="0"/>
    <x v="0"/>
    <x v="3"/>
    <s v="Lease-a-Bike Shop"/>
    <x v="2"/>
    <x v="6"/>
    <x v="11"/>
    <s v="Red"/>
    <x v="592"/>
    <d v="2003-08-01T00:00:00"/>
    <n v="1431.5"/>
    <n v="858.9"/>
    <n v="1"/>
    <n v="858.9"/>
  </r>
  <r>
    <x v="0"/>
    <x v="0"/>
    <x v="3"/>
    <s v="Lease-a-Bike Shop"/>
    <x v="2"/>
    <x v="6"/>
    <x v="15"/>
    <s v="Yellow"/>
    <x v="591"/>
    <d v="2003-08-01T00:00:00"/>
    <n v="594.83000000000004"/>
    <n v="356.89800000000002"/>
    <n v="2"/>
    <n v="713.79600000000005"/>
  </r>
  <r>
    <x v="0"/>
    <x v="0"/>
    <x v="3"/>
    <s v="Lease-a-Bike Shop"/>
    <x v="2"/>
    <x v="18"/>
    <x v="53"/>
    <s v="Silver/Black"/>
    <x v="603"/>
    <d v="2003-08-01T00:00:00"/>
    <n v="40.49"/>
    <n v="24.294"/>
    <n v="4"/>
    <n v="97.176000000000002"/>
  </r>
  <r>
    <x v="0"/>
    <x v="0"/>
    <x v="3"/>
    <s v="Lease-a-Bike Shop"/>
    <x v="0"/>
    <x v="3"/>
    <x v="50"/>
    <s v="Yellow"/>
    <x v="579"/>
    <d v="2003-08-01T00:00:00"/>
    <n v="1700.99"/>
    <n v="1020.5940000000001"/>
    <n v="1"/>
    <n v="1020.5940000000001"/>
  </r>
  <r>
    <x v="0"/>
    <x v="0"/>
    <x v="3"/>
    <s v="Lease-a-Bike Shop"/>
    <x v="2"/>
    <x v="20"/>
    <x v="54"/>
    <m/>
    <x v="600"/>
    <d v="2003-08-01T00:00:00"/>
    <n v="52.64"/>
    <n v="31.584"/>
    <n v="1"/>
    <n v="31.584"/>
  </r>
  <r>
    <x v="0"/>
    <x v="0"/>
    <x v="3"/>
    <s v="Lease-a-Bike Shop"/>
    <x v="2"/>
    <x v="6"/>
    <x v="8"/>
    <s v="Black"/>
    <x v="582"/>
    <d v="2003-08-01T00:00:00"/>
    <n v="337.22"/>
    <n v="202.33199999999999"/>
    <n v="2"/>
    <n v="404.66399999999999"/>
  </r>
  <r>
    <x v="0"/>
    <x v="0"/>
    <x v="3"/>
    <s v="Lease-a-Bike Shop"/>
    <x v="2"/>
    <x v="6"/>
    <x v="15"/>
    <s v="Yellow"/>
    <x v="601"/>
    <d v="2003-08-01T00:00:00"/>
    <n v="594.83000000000004"/>
    <n v="356.89800000000002"/>
    <n v="2"/>
    <n v="713.79600000000005"/>
  </r>
  <r>
    <x v="0"/>
    <x v="0"/>
    <x v="3"/>
    <s v="Lease-a-Bike Shop"/>
    <x v="0"/>
    <x v="3"/>
    <x v="49"/>
    <s v="Black"/>
    <x v="607"/>
    <d v="2003-08-01T00:00:00"/>
    <n v="539.99"/>
    <n v="323.99400000000003"/>
    <n v="7"/>
    <n v="2267.9580000000001"/>
  </r>
  <r>
    <x v="0"/>
    <x v="0"/>
    <x v="3"/>
    <s v="Lease-a-Bike Shop"/>
    <x v="2"/>
    <x v="6"/>
    <x v="11"/>
    <s v="Red"/>
    <x v="586"/>
    <d v="2003-08-01T00:00:00"/>
    <n v="1431.5"/>
    <n v="858.9"/>
    <n v="3"/>
    <n v="2576.6999999999998"/>
  </r>
  <r>
    <x v="1"/>
    <x v="2"/>
    <x v="6"/>
    <s v="Finished Parts Shop"/>
    <x v="0"/>
    <x v="0"/>
    <x v="19"/>
    <s v="Black"/>
    <x v="591"/>
    <d v="2003-08-01T00:00:00"/>
    <n v="2294.9899999999998"/>
    <n v="1376.9939999999999"/>
    <n v="1"/>
    <n v="1376.9939999999999"/>
  </r>
  <r>
    <x v="1"/>
    <x v="2"/>
    <x v="6"/>
    <s v="Finished Parts Shop"/>
    <x v="2"/>
    <x v="18"/>
    <x v="86"/>
    <s v="Silver/Black"/>
    <x v="586"/>
    <d v="2003-08-01T00:00:00"/>
    <n v="80.989999999999995"/>
    <n v="48.594000000000001"/>
    <n v="2"/>
    <n v="97.188000000000002"/>
  </r>
  <r>
    <x v="1"/>
    <x v="2"/>
    <x v="6"/>
    <s v="Finished Parts Shop"/>
    <x v="1"/>
    <x v="14"/>
    <x v="56"/>
    <s v="Black"/>
    <x v="588"/>
    <d v="2003-08-01T00:00:00"/>
    <n v="69.989999999999995"/>
    <n v="41.994"/>
    <n v="3"/>
    <n v="125.982"/>
  </r>
  <r>
    <x v="1"/>
    <x v="2"/>
    <x v="6"/>
    <s v="Finished Parts Shop"/>
    <x v="2"/>
    <x v="2"/>
    <x v="38"/>
    <s v="Silver"/>
    <x v="581"/>
    <d v="2003-08-01T00:00:00"/>
    <n v="364.09"/>
    <n v="218.45400000000001"/>
    <n v="1"/>
    <n v="218.45400000000001"/>
  </r>
  <r>
    <x v="1"/>
    <x v="2"/>
    <x v="6"/>
    <s v="Finished Parts Shop"/>
    <x v="2"/>
    <x v="9"/>
    <x v="22"/>
    <m/>
    <x v="583"/>
    <d v="2003-08-01T00:00:00"/>
    <n v="61.92"/>
    <n v="37.152000000000001"/>
    <n v="1"/>
    <n v="37.152000000000001"/>
  </r>
  <r>
    <x v="1"/>
    <x v="2"/>
    <x v="6"/>
    <s v="Finished Parts Shop"/>
    <x v="1"/>
    <x v="14"/>
    <x v="56"/>
    <s v="Black"/>
    <x v="590"/>
    <d v="2003-08-01T00:00:00"/>
    <n v="69.989999999999995"/>
    <n v="41.994"/>
    <n v="3"/>
    <n v="125.982"/>
  </r>
  <r>
    <x v="1"/>
    <x v="2"/>
    <x v="6"/>
    <s v="Finished Parts Shop"/>
    <x v="2"/>
    <x v="18"/>
    <x v="87"/>
    <s v="Silver/Black"/>
    <x v="583"/>
    <d v="2003-08-01T00:00:00"/>
    <n v="40.49"/>
    <n v="24.294"/>
    <n v="1"/>
    <n v="24.294"/>
  </r>
  <r>
    <x v="1"/>
    <x v="4"/>
    <x v="8"/>
    <s v="Functional Store South"/>
    <x v="2"/>
    <x v="2"/>
    <x v="2"/>
    <s v="Silver"/>
    <x v="589"/>
    <d v="2003-08-01T00:00:00"/>
    <n v="1364.5"/>
    <n v="818.7"/>
    <n v="1"/>
    <n v="818.7"/>
  </r>
  <r>
    <x v="1"/>
    <x v="4"/>
    <x v="8"/>
    <s v="Functional Store South"/>
    <x v="0"/>
    <x v="0"/>
    <x v="19"/>
    <s v="Black"/>
    <x v="606"/>
    <d v="2003-08-01T00:00:00"/>
    <n v="2294.9899999999998"/>
    <n v="1376.9939999999999"/>
    <n v="2"/>
    <n v="2753.9879999999998"/>
  </r>
  <r>
    <x v="1"/>
    <x v="4"/>
    <x v="8"/>
    <s v="Functional Store South"/>
    <x v="3"/>
    <x v="7"/>
    <x v="10"/>
    <s v="Black"/>
    <x v="599"/>
    <d v="2003-08-01T00:00:00"/>
    <n v="34.99"/>
    <n v="20.994"/>
    <n v="9"/>
    <n v="188.946"/>
  </r>
  <r>
    <x v="1"/>
    <x v="4"/>
    <x v="8"/>
    <s v="Functional Store South"/>
    <x v="3"/>
    <x v="22"/>
    <x v="57"/>
    <m/>
    <x v="604"/>
    <d v="2003-08-01T00:00:00"/>
    <n v="4.99"/>
    <n v="2.7444999999999999"/>
    <n v="18"/>
    <n v="49.400999999999996"/>
  </r>
  <r>
    <x v="1"/>
    <x v="4"/>
    <x v="8"/>
    <s v="Functional Store South"/>
    <x v="0"/>
    <x v="0"/>
    <x v="19"/>
    <s v="Silver"/>
    <x v="607"/>
    <d v="2003-08-01T00:00:00"/>
    <n v="2319.9899999999998"/>
    <n v="1391.9939999999999"/>
    <n v="4"/>
    <n v="5567.9759999999997"/>
  </r>
  <r>
    <x v="1"/>
    <x v="4"/>
    <x v="8"/>
    <s v="Functional Store South"/>
    <x v="2"/>
    <x v="20"/>
    <x v="83"/>
    <m/>
    <x v="601"/>
    <d v="2003-08-01T00:00:00"/>
    <n v="52.64"/>
    <n v="31.584"/>
    <n v="1"/>
    <n v="31.584"/>
  </r>
  <r>
    <x v="1"/>
    <x v="4"/>
    <x v="8"/>
    <s v="Functional Store South"/>
    <x v="2"/>
    <x v="2"/>
    <x v="84"/>
    <s v="Black"/>
    <x v="589"/>
    <d v="2003-08-01T00:00:00"/>
    <n v="249.79"/>
    <n v="149.874"/>
    <n v="4"/>
    <n v="599.49599999999998"/>
  </r>
  <r>
    <x v="1"/>
    <x v="4"/>
    <x v="8"/>
    <s v="Functional Store South"/>
    <x v="0"/>
    <x v="0"/>
    <x v="19"/>
    <s v="Black"/>
    <x v="604"/>
    <d v="2003-08-01T00:00:00"/>
    <n v="2294.9899999999998"/>
    <n v="1376.9939999999999"/>
    <n v="6"/>
    <n v="8261.9639999999999"/>
  </r>
  <r>
    <x v="1"/>
    <x v="4"/>
    <x v="8"/>
    <s v="Functional Store South"/>
    <x v="1"/>
    <x v="4"/>
    <x v="58"/>
    <s v="Yellow"/>
    <x v="602"/>
    <d v="2003-08-01T00:00:00"/>
    <n v="53.99"/>
    <n v="31.3142"/>
    <n v="12"/>
    <n v="375.7704"/>
  </r>
  <r>
    <x v="1"/>
    <x v="4"/>
    <x v="8"/>
    <s v="Functional Store South"/>
    <x v="2"/>
    <x v="26"/>
    <x v="63"/>
    <s v="Silver"/>
    <x v="604"/>
    <d v="2003-08-01T00:00:00"/>
    <n v="121.46"/>
    <n v="72.876000000000005"/>
    <n v="1"/>
    <n v="72.876000000000005"/>
  </r>
  <r>
    <x v="1"/>
    <x v="4"/>
    <x v="8"/>
    <s v="Functional Store South"/>
    <x v="2"/>
    <x v="2"/>
    <x v="84"/>
    <s v="Silver"/>
    <x v="596"/>
    <d v="2003-08-01T00:00:00"/>
    <n v="264.05"/>
    <n v="158.43"/>
    <n v="4"/>
    <n v="633.72"/>
  </r>
  <r>
    <x v="1"/>
    <x v="4"/>
    <x v="8"/>
    <s v="Functional Store South"/>
    <x v="1"/>
    <x v="23"/>
    <x v="59"/>
    <s v="Blue"/>
    <x v="594"/>
    <d v="2003-08-01T00:00:00"/>
    <n v="63.5"/>
    <n v="38.1"/>
    <n v="7"/>
    <n v="266.7"/>
  </r>
  <r>
    <x v="1"/>
    <x v="4"/>
    <x v="8"/>
    <s v="Functional Store South"/>
    <x v="0"/>
    <x v="0"/>
    <x v="19"/>
    <s v="Silver"/>
    <x v="589"/>
    <d v="2003-08-01T00:00:00"/>
    <n v="2319.9899999999998"/>
    <n v="1391.9939999999999"/>
    <n v="3"/>
    <n v="4175.982"/>
  </r>
  <r>
    <x v="1"/>
    <x v="4"/>
    <x v="8"/>
    <s v="Functional Store South"/>
    <x v="0"/>
    <x v="0"/>
    <x v="82"/>
    <s v="Silver"/>
    <x v="602"/>
    <d v="2003-08-01T00:00:00"/>
    <n v="564.99"/>
    <n v="338.99400000000003"/>
    <n v="2"/>
    <n v="677.98800000000006"/>
  </r>
  <r>
    <x v="1"/>
    <x v="4"/>
    <x v="8"/>
    <s v="Functional Store South"/>
    <x v="0"/>
    <x v="0"/>
    <x v="82"/>
    <s v="Silver"/>
    <x v="589"/>
    <d v="2003-08-01T00:00:00"/>
    <n v="564.99"/>
    <n v="338.99400000000003"/>
    <n v="1"/>
    <n v="338.99400000000003"/>
  </r>
  <r>
    <x v="1"/>
    <x v="4"/>
    <x v="8"/>
    <s v="Functional Store South"/>
    <x v="1"/>
    <x v="4"/>
    <x v="5"/>
    <s v="Multi"/>
    <x v="580"/>
    <d v="2003-08-01T00:00:00"/>
    <n v="49.99"/>
    <n v="29.994"/>
    <n v="9"/>
    <n v="269.94600000000003"/>
  </r>
  <r>
    <x v="1"/>
    <x v="4"/>
    <x v="8"/>
    <s v="Functional Store South"/>
    <x v="0"/>
    <x v="0"/>
    <x v="82"/>
    <s v="Silver"/>
    <x v="603"/>
    <d v="2003-08-01T00:00:00"/>
    <n v="564.99"/>
    <n v="338.99400000000003"/>
    <n v="3"/>
    <n v="1016.9820000000001"/>
  </r>
  <r>
    <x v="1"/>
    <x v="4"/>
    <x v="8"/>
    <s v="Functional Store South"/>
    <x v="2"/>
    <x v="9"/>
    <x v="37"/>
    <m/>
    <x v="582"/>
    <d v="2003-08-01T00:00:00"/>
    <n v="44.54"/>
    <n v="26.724"/>
    <n v="4"/>
    <n v="106.896"/>
  </r>
  <r>
    <x v="1"/>
    <x v="4"/>
    <x v="8"/>
    <s v="Functional Store South"/>
    <x v="2"/>
    <x v="2"/>
    <x v="84"/>
    <s v="Black"/>
    <x v="579"/>
    <d v="2003-08-01T00:00:00"/>
    <n v="249.79"/>
    <n v="149.874"/>
    <n v="2"/>
    <n v="299.74799999999999"/>
  </r>
  <r>
    <x v="1"/>
    <x v="4"/>
    <x v="8"/>
    <s v="Functional Store South"/>
    <x v="1"/>
    <x v="10"/>
    <x v="29"/>
    <s v="Black"/>
    <x v="607"/>
    <d v="2003-08-01T00:00:00"/>
    <n v="24.49"/>
    <n v="13.4695"/>
    <n v="20"/>
    <n v="269.39"/>
  </r>
  <r>
    <x v="1"/>
    <x v="4"/>
    <x v="8"/>
    <s v="Functional Store South"/>
    <x v="2"/>
    <x v="9"/>
    <x v="22"/>
    <m/>
    <x v="578"/>
    <d v="2003-08-01T00:00:00"/>
    <n v="61.92"/>
    <n v="37.152000000000001"/>
    <n v="4"/>
    <n v="148.608"/>
  </r>
  <r>
    <x v="1"/>
    <x v="4"/>
    <x v="8"/>
    <s v="Functional Store South"/>
    <x v="1"/>
    <x v="14"/>
    <x v="56"/>
    <s v="Black"/>
    <x v="587"/>
    <d v="2003-08-01T00:00:00"/>
    <n v="69.989999999999995"/>
    <n v="41.994"/>
    <n v="2"/>
    <n v="83.988"/>
  </r>
  <r>
    <x v="1"/>
    <x v="4"/>
    <x v="8"/>
    <s v="Functional Store South"/>
    <x v="0"/>
    <x v="0"/>
    <x v="82"/>
    <s v="Black"/>
    <x v="597"/>
    <d v="2003-08-01T00:00:00"/>
    <n v="539.99"/>
    <n v="323.99400000000003"/>
    <n v="1"/>
    <n v="323.99400000000003"/>
  </r>
  <r>
    <x v="1"/>
    <x v="4"/>
    <x v="8"/>
    <s v="Functional Store South"/>
    <x v="3"/>
    <x v="21"/>
    <x v="55"/>
    <s v="Silver"/>
    <x v="602"/>
    <d v="2003-08-01T00:00:00"/>
    <n v="54.99"/>
    <n v="32.994"/>
    <n v="6"/>
    <n v="197.964"/>
  </r>
  <r>
    <x v="1"/>
    <x v="4"/>
    <x v="8"/>
    <s v="Functional Store South"/>
    <x v="2"/>
    <x v="2"/>
    <x v="2"/>
    <s v="Silver"/>
    <x v="599"/>
    <d v="2003-08-01T00:00:00"/>
    <n v="1364.5"/>
    <n v="818.7"/>
    <n v="2"/>
    <n v="1637.4"/>
  </r>
  <r>
    <x v="1"/>
    <x v="4"/>
    <x v="8"/>
    <s v="Functional Store South"/>
    <x v="3"/>
    <x v="7"/>
    <x v="10"/>
    <s v="Red"/>
    <x v="590"/>
    <d v="2003-08-01T00:00:00"/>
    <n v="34.99"/>
    <n v="20.994"/>
    <n v="2"/>
    <n v="41.988"/>
  </r>
  <r>
    <x v="1"/>
    <x v="4"/>
    <x v="8"/>
    <s v="Functional Store South"/>
    <x v="1"/>
    <x v="10"/>
    <x v="29"/>
    <s v="Black"/>
    <x v="597"/>
    <d v="2003-08-01T00:00:00"/>
    <n v="24.49"/>
    <n v="14.694000000000001"/>
    <n v="10"/>
    <n v="146.94"/>
  </r>
  <r>
    <x v="1"/>
    <x v="4"/>
    <x v="8"/>
    <s v="Functional Store South"/>
    <x v="3"/>
    <x v="24"/>
    <x v="60"/>
    <m/>
    <x v="587"/>
    <d v="2003-08-01T00:00:00"/>
    <n v="7.95"/>
    <n v="4.7699999999999996"/>
    <n v="10"/>
    <n v="47.699999999999996"/>
  </r>
  <r>
    <x v="1"/>
    <x v="4"/>
    <x v="8"/>
    <s v="Functional Store South"/>
    <x v="2"/>
    <x v="31"/>
    <x v="73"/>
    <m/>
    <x v="606"/>
    <d v="2003-08-01T00:00:00"/>
    <n v="121.49"/>
    <n v="72.894000000000005"/>
    <n v="5"/>
    <n v="364.47"/>
  </r>
  <r>
    <x v="1"/>
    <x v="4"/>
    <x v="8"/>
    <s v="Functional Store South"/>
    <x v="1"/>
    <x v="4"/>
    <x v="58"/>
    <s v="Yellow"/>
    <x v="606"/>
    <d v="2003-08-01T00:00:00"/>
    <n v="53.99"/>
    <n v="32.393999999999998"/>
    <n v="10"/>
    <n v="323.94"/>
  </r>
  <r>
    <x v="1"/>
    <x v="4"/>
    <x v="8"/>
    <s v="Functional Store South"/>
    <x v="2"/>
    <x v="2"/>
    <x v="84"/>
    <s v="Black"/>
    <x v="592"/>
    <d v="2003-08-01T00:00:00"/>
    <n v="249.79"/>
    <n v="149.874"/>
    <n v="4"/>
    <n v="599.49599999999998"/>
  </r>
  <r>
    <x v="1"/>
    <x v="4"/>
    <x v="8"/>
    <s v="Functional Store South"/>
    <x v="3"/>
    <x v="32"/>
    <x v="76"/>
    <m/>
    <x v="588"/>
    <d v="2003-08-01T00:00:00"/>
    <n v="2.29"/>
    <n v="1.3740000000000001"/>
    <n v="4"/>
    <n v="5.4960000000000004"/>
  </r>
  <r>
    <x v="1"/>
    <x v="4"/>
    <x v="8"/>
    <s v="Functional Store South"/>
    <x v="1"/>
    <x v="4"/>
    <x v="5"/>
    <s v="Multi"/>
    <x v="599"/>
    <d v="2003-08-01T00:00:00"/>
    <n v="49.99"/>
    <n v="29.994"/>
    <n v="4"/>
    <n v="119.976"/>
  </r>
  <r>
    <x v="1"/>
    <x v="4"/>
    <x v="8"/>
    <s v="Functional Store South"/>
    <x v="1"/>
    <x v="4"/>
    <x v="58"/>
    <s v="Yellow"/>
    <x v="601"/>
    <d v="2003-08-01T00:00:00"/>
    <n v="53.99"/>
    <n v="29.694500000000001"/>
    <n v="21"/>
    <n v="623.58450000000005"/>
  </r>
  <r>
    <x v="1"/>
    <x v="4"/>
    <x v="8"/>
    <s v="Functional Store South"/>
    <x v="1"/>
    <x v="4"/>
    <x v="5"/>
    <s v="Multi"/>
    <x v="590"/>
    <d v="2003-08-01T00:00:00"/>
    <n v="49.99"/>
    <n v="29.994"/>
    <n v="9"/>
    <n v="269.94600000000003"/>
  </r>
  <r>
    <x v="1"/>
    <x v="4"/>
    <x v="8"/>
    <s v="Functional Store South"/>
    <x v="1"/>
    <x v="5"/>
    <x v="6"/>
    <s v="Multi"/>
    <x v="582"/>
    <d v="2003-08-01T00:00:00"/>
    <n v="8.99"/>
    <n v="4.9444999999999997"/>
    <n v="19"/>
    <n v="93.945499999999996"/>
  </r>
  <r>
    <x v="1"/>
    <x v="4"/>
    <x v="8"/>
    <s v="Functional Store South"/>
    <x v="2"/>
    <x v="20"/>
    <x v="81"/>
    <m/>
    <x v="580"/>
    <d v="2003-08-01T00:00:00"/>
    <n v="27.12"/>
    <n v="16.271999999999998"/>
    <n v="3"/>
    <n v="48.815999999999995"/>
  </r>
  <r>
    <x v="1"/>
    <x v="4"/>
    <x v="8"/>
    <s v="Functional Store South"/>
    <x v="1"/>
    <x v="10"/>
    <x v="29"/>
    <s v="Black"/>
    <x v="590"/>
    <d v="2003-08-01T00:00:00"/>
    <n v="24.49"/>
    <n v="14.694000000000001"/>
    <n v="4"/>
    <n v="58.776000000000003"/>
  </r>
  <r>
    <x v="1"/>
    <x v="4"/>
    <x v="8"/>
    <s v="Functional Store South"/>
    <x v="0"/>
    <x v="0"/>
    <x v="19"/>
    <s v="Silver"/>
    <x v="594"/>
    <d v="2003-08-01T00:00:00"/>
    <n v="2319.9899999999998"/>
    <n v="1391.9939999999999"/>
    <n v="2"/>
    <n v="2783.9879999999998"/>
  </r>
  <r>
    <x v="1"/>
    <x v="4"/>
    <x v="8"/>
    <s v="Functional Store South"/>
    <x v="0"/>
    <x v="0"/>
    <x v="82"/>
    <s v="Silver"/>
    <x v="596"/>
    <d v="2003-08-01T00:00:00"/>
    <n v="564.99"/>
    <n v="338.99400000000003"/>
    <n v="1"/>
    <n v="338.99400000000003"/>
  </r>
  <r>
    <x v="1"/>
    <x v="4"/>
    <x v="8"/>
    <s v="Functional Store South"/>
    <x v="2"/>
    <x v="2"/>
    <x v="2"/>
    <s v="Black"/>
    <x v="585"/>
    <d v="2003-08-01T00:00:00"/>
    <n v="1349.6"/>
    <n v="809.76"/>
    <n v="7"/>
    <n v="5668.32"/>
  </r>
  <r>
    <x v="1"/>
    <x v="4"/>
    <x v="8"/>
    <s v="Functional Store South"/>
    <x v="2"/>
    <x v="2"/>
    <x v="38"/>
    <s v="Silver"/>
    <x v="588"/>
    <d v="2003-08-01T00:00:00"/>
    <n v="364.09"/>
    <n v="218.45400000000001"/>
    <n v="1"/>
    <n v="218.45400000000001"/>
  </r>
  <r>
    <x v="1"/>
    <x v="4"/>
    <x v="8"/>
    <s v="Functional Store South"/>
    <x v="2"/>
    <x v="2"/>
    <x v="38"/>
    <s v="Silver"/>
    <x v="589"/>
    <d v="2003-08-01T00:00:00"/>
    <n v="364.09"/>
    <n v="218.45400000000001"/>
    <n v="6"/>
    <n v="1310.7240000000002"/>
  </r>
  <r>
    <x v="1"/>
    <x v="4"/>
    <x v="8"/>
    <s v="Functional Store South"/>
    <x v="0"/>
    <x v="0"/>
    <x v="82"/>
    <s v="Silver"/>
    <x v="586"/>
    <d v="2003-08-01T00:00:00"/>
    <n v="564.99"/>
    <n v="338.99400000000003"/>
    <n v="4"/>
    <n v="1355.9760000000001"/>
  </r>
  <r>
    <x v="1"/>
    <x v="4"/>
    <x v="8"/>
    <s v="Functional Store South"/>
    <x v="2"/>
    <x v="28"/>
    <x v="89"/>
    <s v="Black"/>
    <x v="606"/>
    <d v="2003-08-01T00:00:00"/>
    <n v="256.49"/>
    <n v="153.89400000000001"/>
    <n v="2"/>
    <n v="307.78800000000001"/>
  </r>
  <r>
    <x v="1"/>
    <x v="4"/>
    <x v="8"/>
    <s v="Functional Store South"/>
    <x v="2"/>
    <x v="18"/>
    <x v="87"/>
    <s v="Silver/Black"/>
    <x v="590"/>
    <d v="2003-08-01T00:00:00"/>
    <n v="40.49"/>
    <n v="24.294"/>
    <n v="1"/>
    <n v="24.294"/>
  </r>
  <r>
    <x v="1"/>
    <x v="4"/>
    <x v="8"/>
    <s v="Functional Store South"/>
    <x v="2"/>
    <x v="28"/>
    <x v="67"/>
    <s v="Black"/>
    <x v="595"/>
    <d v="2003-08-01T00:00:00"/>
    <n v="404.99"/>
    <n v="242.994"/>
    <n v="10"/>
    <n v="2429.94"/>
  </r>
  <r>
    <x v="1"/>
    <x v="4"/>
    <x v="8"/>
    <s v="Functional Store South"/>
    <x v="0"/>
    <x v="0"/>
    <x v="19"/>
    <s v="Black"/>
    <x v="578"/>
    <d v="2003-08-01T00:00:00"/>
    <n v="2294.9899999999998"/>
    <n v="1376.9939999999999"/>
    <n v="3"/>
    <n v="4130.982"/>
  </r>
  <r>
    <x v="1"/>
    <x v="4"/>
    <x v="8"/>
    <s v="Functional Store South"/>
    <x v="2"/>
    <x v="2"/>
    <x v="2"/>
    <s v="Black"/>
    <x v="577"/>
    <d v="2003-08-01T00:00:00"/>
    <n v="1349.6"/>
    <n v="809.76"/>
    <n v="3"/>
    <n v="2429.2799999999997"/>
  </r>
  <r>
    <x v="1"/>
    <x v="4"/>
    <x v="8"/>
    <s v="Functional Store South"/>
    <x v="2"/>
    <x v="30"/>
    <x v="71"/>
    <s v="Silver"/>
    <x v="582"/>
    <d v="2003-08-01T00:00:00"/>
    <n v="20.239999999999998"/>
    <n v="12.144"/>
    <n v="9"/>
    <n v="109.29600000000001"/>
  </r>
  <r>
    <x v="1"/>
    <x v="4"/>
    <x v="8"/>
    <s v="Functional Store South"/>
    <x v="1"/>
    <x v="23"/>
    <x v="59"/>
    <s v="Blue"/>
    <x v="582"/>
    <d v="2003-08-01T00:00:00"/>
    <n v="63.5"/>
    <n v="31.75"/>
    <n v="26"/>
    <n v="825.5"/>
  </r>
  <r>
    <x v="1"/>
    <x v="4"/>
    <x v="8"/>
    <s v="Functional Store South"/>
    <x v="1"/>
    <x v="14"/>
    <x v="56"/>
    <s v="Black"/>
    <x v="595"/>
    <d v="2003-08-01T00:00:00"/>
    <n v="69.989999999999995"/>
    <n v="41.994"/>
    <n v="3"/>
    <n v="125.982"/>
  </r>
  <r>
    <x v="1"/>
    <x v="4"/>
    <x v="8"/>
    <s v="Functional Store South"/>
    <x v="2"/>
    <x v="9"/>
    <x v="39"/>
    <m/>
    <x v="585"/>
    <d v="2003-08-01T00:00:00"/>
    <n v="120.27"/>
    <n v="72.162000000000006"/>
    <n v="1"/>
    <n v="72.162000000000006"/>
  </r>
  <r>
    <x v="1"/>
    <x v="4"/>
    <x v="8"/>
    <s v="Functional Store South"/>
    <x v="2"/>
    <x v="26"/>
    <x v="65"/>
    <s v="Silver"/>
    <x v="597"/>
    <d v="2003-08-01T00:00:00"/>
    <n v="91.49"/>
    <n v="54.893999999999998"/>
    <n v="10"/>
    <n v="548.93999999999994"/>
  </r>
  <r>
    <x v="1"/>
    <x v="4"/>
    <x v="8"/>
    <s v="Functional Store South"/>
    <x v="2"/>
    <x v="2"/>
    <x v="84"/>
    <s v="Black"/>
    <x v="601"/>
    <d v="2003-08-01T00:00:00"/>
    <n v="249.79"/>
    <n v="149.874"/>
    <n v="1"/>
    <n v="149.874"/>
  </r>
  <r>
    <x v="1"/>
    <x v="4"/>
    <x v="8"/>
    <s v="Functional Store South"/>
    <x v="0"/>
    <x v="0"/>
    <x v="77"/>
    <s v="Silver"/>
    <x v="595"/>
    <d v="2003-08-01T00:00:00"/>
    <n v="769.49"/>
    <n v="461.69400000000002"/>
    <n v="2"/>
    <n v="923.38800000000003"/>
  </r>
  <r>
    <x v="1"/>
    <x v="4"/>
    <x v="8"/>
    <s v="Functional Store South"/>
    <x v="2"/>
    <x v="18"/>
    <x v="85"/>
    <s v="Silver/Black"/>
    <x v="585"/>
    <d v="2003-08-01T00:00:00"/>
    <n v="62.09"/>
    <n v="37.253999999999998"/>
    <n v="1"/>
    <n v="37.253999999999998"/>
  </r>
  <r>
    <x v="1"/>
    <x v="4"/>
    <x v="8"/>
    <s v="Functional Store South"/>
    <x v="1"/>
    <x v="14"/>
    <x v="56"/>
    <s v="Black"/>
    <x v="593"/>
    <d v="2003-08-01T00:00:00"/>
    <n v="69.989999999999995"/>
    <n v="41.994"/>
    <n v="3"/>
    <n v="125.982"/>
  </r>
  <r>
    <x v="1"/>
    <x v="4"/>
    <x v="8"/>
    <s v="Functional Store South"/>
    <x v="2"/>
    <x v="31"/>
    <x v="78"/>
    <m/>
    <x v="590"/>
    <d v="2003-08-01T00:00:00"/>
    <n v="53.99"/>
    <n v="32.393999999999998"/>
    <n v="1"/>
    <n v="32.393999999999998"/>
  </r>
  <r>
    <x v="1"/>
    <x v="4"/>
    <x v="8"/>
    <s v="Functional Store South"/>
    <x v="2"/>
    <x v="2"/>
    <x v="84"/>
    <s v="Silver"/>
    <x v="591"/>
    <d v="2003-08-01T00:00:00"/>
    <n v="264.05"/>
    <n v="158.43"/>
    <n v="3"/>
    <n v="475.29"/>
  </r>
  <r>
    <x v="1"/>
    <x v="4"/>
    <x v="8"/>
    <s v="Functional Store South"/>
    <x v="3"/>
    <x v="7"/>
    <x v="10"/>
    <s v="Blue"/>
    <x v="589"/>
    <d v="2003-08-01T00:00:00"/>
    <n v="34.99"/>
    <n v="20.994"/>
    <n v="2"/>
    <n v="41.988"/>
  </r>
  <r>
    <x v="1"/>
    <x v="4"/>
    <x v="8"/>
    <s v="Functional Store South"/>
    <x v="0"/>
    <x v="0"/>
    <x v="82"/>
    <s v="Black"/>
    <x v="605"/>
    <d v="2003-08-01T00:00:00"/>
    <n v="539.99"/>
    <n v="323.99400000000003"/>
    <n v="1"/>
    <n v="323.99400000000003"/>
  </r>
  <r>
    <x v="1"/>
    <x v="4"/>
    <x v="8"/>
    <s v="Functional Store South"/>
    <x v="3"/>
    <x v="19"/>
    <x v="52"/>
    <m/>
    <x v="598"/>
    <d v="2003-08-01T00:00:00"/>
    <n v="120"/>
    <n v="60"/>
    <n v="29"/>
    <n v="1740"/>
  </r>
  <r>
    <x v="1"/>
    <x v="4"/>
    <x v="8"/>
    <s v="Functional Store South"/>
    <x v="2"/>
    <x v="18"/>
    <x v="86"/>
    <s v="Silver/Black"/>
    <x v="579"/>
    <d v="2003-08-01T00:00:00"/>
    <n v="80.989999999999995"/>
    <n v="48.594000000000001"/>
    <n v="2"/>
    <n v="97.188000000000002"/>
  </r>
  <r>
    <x v="1"/>
    <x v="4"/>
    <x v="8"/>
    <s v="Functional Store South"/>
    <x v="2"/>
    <x v="20"/>
    <x v="88"/>
    <m/>
    <x v="586"/>
    <d v="2003-08-01T00:00:00"/>
    <n v="39.14"/>
    <n v="23.484000000000002"/>
    <n v="4"/>
    <n v="93.936000000000007"/>
  </r>
  <r>
    <x v="0"/>
    <x v="0"/>
    <x v="2"/>
    <s v="Stock Parts and Supplies"/>
    <x v="0"/>
    <x v="25"/>
    <x v="61"/>
    <s v="Blue"/>
    <x v="601"/>
    <d v="2003-08-01T00:00:00"/>
    <n v="742.35"/>
    <n v="334.0575"/>
    <n v="1"/>
    <n v="334.0575"/>
  </r>
  <r>
    <x v="0"/>
    <x v="0"/>
    <x v="2"/>
    <s v="Stock Parts and Supplies"/>
    <x v="0"/>
    <x v="25"/>
    <x v="64"/>
    <s v="Blue"/>
    <x v="585"/>
    <d v="2003-08-01T00:00:00"/>
    <n v="1214.8499999999999"/>
    <n v="668.16750000000002"/>
    <n v="16"/>
    <n v="10690.68"/>
  </r>
  <r>
    <x v="0"/>
    <x v="0"/>
    <x v="2"/>
    <s v="Stock Parts and Supplies"/>
    <x v="2"/>
    <x v="27"/>
    <x v="80"/>
    <s v="Blue"/>
    <x v="596"/>
    <d v="2003-08-01T00:00:00"/>
    <n v="333.42"/>
    <n v="200.05199999999999"/>
    <n v="2"/>
    <n v="400.10399999999998"/>
  </r>
  <r>
    <x v="0"/>
    <x v="0"/>
    <x v="2"/>
    <s v="Stock Parts and Supplies"/>
    <x v="2"/>
    <x v="9"/>
    <x v="75"/>
    <m/>
    <x v="597"/>
    <d v="2003-08-01T00:00:00"/>
    <n v="91.57"/>
    <n v="54.942"/>
    <n v="1"/>
    <n v="54.942"/>
  </r>
  <r>
    <x v="0"/>
    <x v="0"/>
    <x v="2"/>
    <s v="Stock Parts and Supplies"/>
    <x v="2"/>
    <x v="27"/>
    <x v="66"/>
    <s v="Yellow"/>
    <x v="580"/>
    <d v="2003-08-01T00:00:00"/>
    <n v="1003.91"/>
    <n v="602.346"/>
    <n v="1"/>
    <n v="602.346"/>
  </r>
  <r>
    <x v="0"/>
    <x v="0"/>
    <x v="2"/>
    <s v="Stock Parts and Supplies"/>
    <x v="2"/>
    <x v="20"/>
    <x v="69"/>
    <m/>
    <x v="586"/>
    <d v="2003-08-01T00:00:00"/>
    <n v="52.64"/>
    <n v="31.584"/>
    <n v="5"/>
    <n v="157.91999999999999"/>
  </r>
  <r>
    <x v="0"/>
    <x v="0"/>
    <x v="2"/>
    <s v="Stock Parts and Supplies"/>
    <x v="2"/>
    <x v="27"/>
    <x v="66"/>
    <s v="Yellow"/>
    <x v="594"/>
    <d v="2003-08-01T00:00:00"/>
    <n v="1003.91"/>
    <n v="602.346"/>
    <n v="4"/>
    <n v="2409.384"/>
  </r>
  <r>
    <x v="0"/>
    <x v="0"/>
    <x v="2"/>
    <s v="Stock Parts and Supplies"/>
    <x v="2"/>
    <x v="27"/>
    <x v="80"/>
    <s v="Yellow"/>
    <x v="593"/>
    <d v="2003-08-01T00:00:00"/>
    <n v="333.42"/>
    <n v="200.05199999999999"/>
    <n v="1"/>
    <n v="200.05199999999999"/>
  </r>
  <r>
    <x v="0"/>
    <x v="0"/>
    <x v="2"/>
    <s v="Stock Parts and Supplies"/>
    <x v="0"/>
    <x v="25"/>
    <x v="62"/>
    <s v="Blue"/>
    <x v="584"/>
    <d v="2003-08-01T00:00:00"/>
    <n v="2384.0700000000002"/>
    <n v="1430.442"/>
    <n v="2"/>
    <n v="2860.884"/>
  </r>
  <r>
    <x v="0"/>
    <x v="0"/>
    <x v="2"/>
    <s v="Stock Parts and Supplies"/>
    <x v="2"/>
    <x v="20"/>
    <x v="91"/>
    <m/>
    <x v="586"/>
    <d v="2003-08-01T00:00:00"/>
    <n v="39.14"/>
    <n v="23.484000000000002"/>
    <n v="1"/>
    <n v="23.484000000000002"/>
  </r>
  <r>
    <x v="0"/>
    <x v="0"/>
    <x v="2"/>
    <s v="Stock Parts and Supplies"/>
    <x v="0"/>
    <x v="25"/>
    <x v="62"/>
    <s v="Yellow"/>
    <x v="602"/>
    <d v="2003-08-01T00:00:00"/>
    <n v="2384.0700000000002"/>
    <n v="953.62800000000004"/>
    <n v="6"/>
    <n v="5721.768"/>
  </r>
  <r>
    <x v="0"/>
    <x v="0"/>
    <x v="2"/>
    <s v="Stock Parts and Supplies"/>
    <x v="2"/>
    <x v="27"/>
    <x v="80"/>
    <s v="Blue"/>
    <x v="589"/>
    <d v="2003-08-01T00:00:00"/>
    <n v="333.42"/>
    <n v="200.05199999999999"/>
    <n v="1"/>
    <n v="200.05199999999999"/>
  </r>
  <r>
    <x v="0"/>
    <x v="0"/>
    <x v="2"/>
    <s v="Stock Parts and Supplies"/>
    <x v="2"/>
    <x v="9"/>
    <x v="90"/>
    <m/>
    <x v="595"/>
    <d v="2003-08-01T00:00:00"/>
    <n v="46.09"/>
    <n v="27.654"/>
    <n v="1"/>
    <n v="27.654"/>
  </r>
  <r>
    <x v="0"/>
    <x v="0"/>
    <x v="2"/>
    <s v="Stock Parts and Supplies"/>
    <x v="0"/>
    <x v="25"/>
    <x v="62"/>
    <s v="Yellow"/>
    <x v="598"/>
    <d v="2003-08-01T00:00:00"/>
    <n v="2384.0700000000002"/>
    <n v="953.62800000000004"/>
    <n v="4"/>
    <n v="3814.5120000000002"/>
  </r>
  <r>
    <x v="0"/>
    <x v="0"/>
    <x v="2"/>
    <s v="Stock Parts and Supplies"/>
    <x v="0"/>
    <x v="25"/>
    <x v="61"/>
    <s v="Yellow"/>
    <x v="603"/>
    <d v="2003-08-01T00:00:00"/>
    <n v="742.35"/>
    <n v="334.0575"/>
    <n v="6"/>
    <n v="2004.345"/>
  </r>
  <r>
    <x v="0"/>
    <x v="0"/>
    <x v="2"/>
    <s v="Stock Parts and Supplies"/>
    <x v="0"/>
    <x v="25"/>
    <x v="62"/>
    <s v="Yellow"/>
    <x v="580"/>
    <d v="2003-08-01T00:00:00"/>
    <n v="2384.0700000000002"/>
    <n v="953.62800000000004"/>
    <n v="9"/>
    <n v="8582.652"/>
  </r>
  <r>
    <x v="0"/>
    <x v="0"/>
    <x v="2"/>
    <s v="Stock Parts and Supplies"/>
    <x v="0"/>
    <x v="25"/>
    <x v="62"/>
    <s v="Blue"/>
    <x v="589"/>
    <d v="2003-08-01T00:00:00"/>
    <n v="2384.0700000000002"/>
    <n v="1382.7606000000001"/>
    <n v="13"/>
    <n v="17975.8878"/>
  </r>
  <r>
    <x v="0"/>
    <x v="0"/>
    <x v="2"/>
    <s v="Stock Parts and Supplies"/>
    <x v="2"/>
    <x v="27"/>
    <x v="66"/>
    <s v="Yellow"/>
    <x v="599"/>
    <d v="2003-08-01T00:00:00"/>
    <n v="1003.91"/>
    <n v="602.346"/>
    <n v="2"/>
    <n v="1204.692"/>
  </r>
  <r>
    <x v="0"/>
    <x v="0"/>
    <x v="2"/>
    <s v="Stock Parts and Supplies"/>
    <x v="2"/>
    <x v="27"/>
    <x v="66"/>
    <s v="Blue"/>
    <x v="595"/>
    <d v="2003-08-01T00:00:00"/>
    <n v="1003.91"/>
    <n v="602.346"/>
    <n v="2"/>
    <n v="1204.692"/>
  </r>
  <r>
    <x v="0"/>
    <x v="0"/>
    <x v="2"/>
    <s v="Stock Parts and Supplies"/>
    <x v="0"/>
    <x v="25"/>
    <x v="62"/>
    <s v="Blue"/>
    <x v="578"/>
    <d v="2003-08-01T00:00:00"/>
    <n v="2384.0700000000002"/>
    <n v="1430.442"/>
    <n v="4"/>
    <n v="5721.768"/>
  </r>
  <r>
    <x v="0"/>
    <x v="0"/>
    <x v="2"/>
    <s v="Stock Parts and Supplies"/>
    <x v="2"/>
    <x v="27"/>
    <x v="66"/>
    <s v="Blue"/>
    <x v="599"/>
    <d v="2003-08-01T00:00:00"/>
    <n v="1003.91"/>
    <n v="602.346"/>
    <n v="2"/>
    <n v="1204.692"/>
  </r>
  <r>
    <x v="0"/>
    <x v="0"/>
    <x v="2"/>
    <s v="Stock Parts and Supplies"/>
    <x v="2"/>
    <x v="27"/>
    <x v="80"/>
    <s v="Blue"/>
    <x v="577"/>
    <d v="2003-08-01T00:00:00"/>
    <n v="333.42"/>
    <n v="200.05199999999999"/>
    <n v="1"/>
    <n v="200.05199999999999"/>
  </r>
  <r>
    <x v="0"/>
    <x v="0"/>
    <x v="2"/>
    <s v="Stock Parts and Supplies"/>
    <x v="2"/>
    <x v="27"/>
    <x v="66"/>
    <s v="Blue"/>
    <x v="601"/>
    <d v="2003-08-01T00:00:00"/>
    <n v="1003.91"/>
    <n v="602.346"/>
    <n v="1"/>
    <n v="602.346"/>
  </r>
  <r>
    <x v="0"/>
    <x v="0"/>
    <x v="2"/>
    <s v="Stock Parts and Supplies"/>
    <x v="0"/>
    <x v="25"/>
    <x v="64"/>
    <s v="Blue"/>
    <x v="596"/>
    <d v="2003-08-01T00:00:00"/>
    <n v="1214.8499999999999"/>
    <n v="728.91"/>
    <n v="3"/>
    <n v="2186.73"/>
  </r>
  <r>
    <x v="0"/>
    <x v="0"/>
    <x v="2"/>
    <s v="Stock Parts and Supplies"/>
    <x v="0"/>
    <x v="25"/>
    <x v="61"/>
    <s v="Yellow"/>
    <x v="589"/>
    <d v="2003-08-01T00:00:00"/>
    <n v="742.35"/>
    <n v="334.0575"/>
    <n v="5"/>
    <n v="1670.2874999999999"/>
  </r>
  <r>
    <x v="0"/>
    <x v="0"/>
    <x v="2"/>
    <s v="Stock Parts and Supplies"/>
    <x v="2"/>
    <x v="27"/>
    <x v="66"/>
    <s v="Yellow"/>
    <x v="606"/>
    <d v="2003-08-01T00:00:00"/>
    <n v="1003.91"/>
    <n v="602.346"/>
    <n v="8"/>
    <n v="4818.768"/>
  </r>
  <r>
    <x v="0"/>
    <x v="0"/>
    <x v="2"/>
    <s v="Stock Parts and Supplies"/>
    <x v="0"/>
    <x v="25"/>
    <x v="62"/>
    <s v="Blue"/>
    <x v="607"/>
    <d v="2003-08-01T00:00:00"/>
    <n v="2384.0700000000002"/>
    <n v="1430.442"/>
    <n v="1"/>
    <n v="1430.442"/>
  </r>
  <r>
    <x v="0"/>
    <x v="0"/>
    <x v="2"/>
    <s v="Stock Parts and Supplies"/>
    <x v="2"/>
    <x v="18"/>
    <x v="79"/>
    <s v="Silver/Black"/>
    <x v="598"/>
    <d v="2003-08-01T00:00:00"/>
    <n v="80.989999999999995"/>
    <n v="48.594000000000001"/>
    <n v="2"/>
    <n v="97.188000000000002"/>
  </r>
  <r>
    <x v="0"/>
    <x v="0"/>
    <x v="5"/>
    <s v="The Accessories Store"/>
    <x v="3"/>
    <x v="32"/>
    <x v="76"/>
    <m/>
    <x v="593"/>
    <d v="2003-08-01T00:00:00"/>
    <n v="2.29"/>
    <n v="1.3740000000000001"/>
    <n v="2"/>
    <n v="2.7480000000000002"/>
  </r>
  <r>
    <x v="0"/>
    <x v="0"/>
    <x v="5"/>
    <s v="The Accessories Store"/>
    <x v="0"/>
    <x v="3"/>
    <x v="49"/>
    <s v="Black"/>
    <x v="588"/>
    <d v="2003-08-01T00:00:00"/>
    <n v="539.99"/>
    <n v="323.99400000000003"/>
    <n v="1"/>
    <n v="323.99400000000003"/>
  </r>
  <r>
    <x v="0"/>
    <x v="0"/>
    <x v="2"/>
    <s v="Brakes and Gears"/>
    <x v="2"/>
    <x v="9"/>
    <x v="37"/>
    <m/>
    <x v="581"/>
    <d v="2003-08-01T00:00:00"/>
    <n v="44.54"/>
    <n v="26.724"/>
    <n v="3"/>
    <n v="80.171999999999997"/>
  </r>
  <r>
    <x v="0"/>
    <x v="0"/>
    <x v="2"/>
    <s v="Brakes and Gears"/>
    <x v="2"/>
    <x v="2"/>
    <x v="2"/>
    <s v="Black"/>
    <x v="600"/>
    <d v="2003-08-01T00:00:00"/>
    <n v="1349.6"/>
    <n v="809.76"/>
    <n v="3"/>
    <n v="2429.2799999999997"/>
  </r>
  <r>
    <x v="0"/>
    <x v="0"/>
    <x v="2"/>
    <s v="Brakes and Gears"/>
    <x v="2"/>
    <x v="2"/>
    <x v="38"/>
    <s v="Silver"/>
    <x v="593"/>
    <d v="2003-08-01T00:00:00"/>
    <n v="364.09"/>
    <n v="218.45400000000001"/>
    <n v="8"/>
    <n v="1747.6320000000001"/>
  </r>
  <r>
    <x v="0"/>
    <x v="0"/>
    <x v="2"/>
    <s v="Brakes and Gears"/>
    <x v="2"/>
    <x v="2"/>
    <x v="84"/>
    <s v="Silver"/>
    <x v="600"/>
    <d v="2003-08-01T00:00:00"/>
    <n v="264.05"/>
    <n v="158.43"/>
    <n v="5"/>
    <n v="792.15000000000009"/>
  </r>
  <r>
    <x v="0"/>
    <x v="0"/>
    <x v="2"/>
    <s v="Brakes and Gears"/>
    <x v="1"/>
    <x v="14"/>
    <x v="56"/>
    <s v="Black"/>
    <x v="580"/>
    <d v="2003-08-01T00:00:00"/>
    <n v="69.989999999999995"/>
    <n v="34.994999999999997"/>
    <n v="40"/>
    <n v="1399.8"/>
  </r>
  <r>
    <x v="0"/>
    <x v="0"/>
    <x v="2"/>
    <s v="Brakes and Gears"/>
    <x v="2"/>
    <x v="2"/>
    <x v="84"/>
    <s v="Silver"/>
    <x v="577"/>
    <d v="2003-08-01T00:00:00"/>
    <n v="264.05"/>
    <n v="158.43"/>
    <n v="6"/>
    <n v="950.58"/>
  </r>
  <r>
    <x v="0"/>
    <x v="0"/>
    <x v="2"/>
    <s v="Brakes and Gears"/>
    <x v="0"/>
    <x v="0"/>
    <x v="77"/>
    <s v="Silver"/>
    <x v="590"/>
    <d v="2003-08-01T00:00:00"/>
    <n v="769.49"/>
    <n v="461.69400000000002"/>
    <n v="2"/>
    <n v="923.38800000000003"/>
  </r>
  <r>
    <x v="0"/>
    <x v="0"/>
    <x v="2"/>
    <s v="Brakes and Gears"/>
    <x v="0"/>
    <x v="0"/>
    <x v="19"/>
    <s v="Black"/>
    <x v="586"/>
    <d v="2003-08-01T00:00:00"/>
    <n v="2294.9899999999998"/>
    <n v="1376.9939999999999"/>
    <n v="9"/>
    <n v="12392.946"/>
  </r>
  <r>
    <x v="0"/>
    <x v="0"/>
    <x v="2"/>
    <s v="Brakes and Gears"/>
    <x v="0"/>
    <x v="0"/>
    <x v="19"/>
    <s v="Black"/>
    <x v="600"/>
    <d v="2003-08-01T00:00:00"/>
    <n v="2294.9899999999998"/>
    <n v="1376.9939999999999"/>
    <n v="10"/>
    <n v="13769.939999999999"/>
  </r>
  <r>
    <x v="0"/>
    <x v="0"/>
    <x v="2"/>
    <s v="Brakes and Gears"/>
    <x v="2"/>
    <x v="2"/>
    <x v="84"/>
    <s v="Black"/>
    <x v="580"/>
    <d v="2003-08-01T00:00:00"/>
    <n v="249.79"/>
    <n v="149.874"/>
    <n v="6"/>
    <n v="899.24399999999991"/>
  </r>
  <r>
    <x v="0"/>
    <x v="0"/>
    <x v="2"/>
    <s v="Brakes and Gears"/>
    <x v="2"/>
    <x v="9"/>
    <x v="22"/>
    <m/>
    <x v="585"/>
    <d v="2003-08-01T00:00:00"/>
    <n v="61.92"/>
    <n v="37.152000000000001"/>
    <n v="4"/>
    <n v="148.608"/>
  </r>
  <r>
    <x v="0"/>
    <x v="0"/>
    <x v="2"/>
    <s v="Brakes and Gears"/>
    <x v="0"/>
    <x v="0"/>
    <x v="19"/>
    <s v="Black"/>
    <x v="581"/>
    <d v="2003-08-01T00:00:00"/>
    <n v="2294.9899999999998"/>
    <n v="1376.9939999999999"/>
    <n v="3"/>
    <n v="4130.982"/>
  </r>
  <r>
    <x v="0"/>
    <x v="0"/>
    <x v="2"/>
    <s v="Brakes and Gears"/>
    <x v="0"/>
    <x v="0"/>
    <x v="77"/>
    <s v="Silver"/>
    <x v="598"/>
    <d v="2003-08-01T00:00:00"/>
    <n v="769.49"/>
    <n v="446.30419999999998"/>
    <n v="11"/>
    <n v="4909.3462"/>
  </r>
  <r>
    <x v="0"/>
    <x v="0"/>
    <x v="2"/>
    <s v="Brakes and Gears"/>
    <x v="0"/>
    <x v="0"/>
    <x v="82"/>
    <s v="Silver"/>
    <x v="590"/>
    <d v="2003-08-01T00:00:00"/>
    <n v="564.99"/>
    <n v="338.99400000000003"/>
    <n v="1"/>
    <n v="338.99400000000003"/>
  </r>
  <r>
    <x v="0"/>
    <x v="0"/>
    <x v="2"/>
    <s v="Brakes and Gears"/>
    <x v="2"/>
    <x v="20"/>
    <x v="81"/>
    <m/>
    <x v="582"/>
    <d v="2003-08-01T00:00:00"/>
    <n v="27.12"/>
    <n v="16.271999999999998"/>
    <n v="1"/>
    <n v="16.271999999999998"/>
  </r>
  <r>
    <x v="0"/>
    <x v="0"/>
    <x v="2"/>
    <s v="Brakes and Gears"/>
    <x v="2"/>
    <x v="2"/>
    <x v="84"/>
    <s v="Black"/>
    <x v="586"/>
    <d v="2003-08-01T00:00:00"/>
    <n v="249.79"/>
    <n v="149.874"/>
    <n v="1"/>
    <n v="149.874"/>
  </r>
  <r>
    <x v="0"/>
    <x v="0"/>
    <x v="2"/>
    <s v="Brakes and Gears"/>
    <x v="0"/>
    <x v="0"/>
    <x v="82"/>
    <s v="Black"/>
    <x v="604"/>
    <d v="2003-08-01T00:00:00"/>
    <n v="539.99"/>
    <n v="323.99400000000003"/>
    <n v="6"/>
    <n v="1943.9640000000002"/>
  </r>
  <r>
    <x v="0"/>
    <x v="0"/>
    <x v="2"/>
    <s v="Brakes and Gears"/>
    <x v="0"/>
    <x v="0"/>
    <x v="82"/>
    <s v="Black"/>
    <x v="591"/>
    <d v="2003-08-01T00:00:00"/>
    <n v="539.99"/>
    <n v="323.99400000000003"/>
    <n v="3"/>
    <n v="971.98200000000008"/>
  </r>
  <r>
    <x v="0"/>
    <x v="0"/>
    <x v="2"/>
    <s v="Brakes and Gears"/>
    <x v="2"/>
    <x v="2"/>
    <x v="2"/>
    <s v="Silver"/>
    <x v="584"/>
    <d v="2003-08-01T00:00:00"/>
    <n v="1364.5"/>
    <n v="818.7"/>
    <n v="4"/>
    <n v="3274.8"/>
  </r>
  <r>
    <x v="0"/>
    <x v="0"/>
    <x v="2"/>
    <s v="Brakes and Gears"/>
    <x v="0"/>
    <x v="0"/>
    <x v="82"/>
    <s v="Black"/>
    <x v="578"/>
    <d v="2003-08-01T00:00:00"/>
    <n v="539.99"/>
    <n v="323.99400000000003"/>
    <n v="3"/>
    <n v="971.98200000000008"/>
  </r>
  <r>
    <x v="0"/>
    <x v="0"/>
    <x v="2"/>
    <s v="Brakes and Gears"/>
    <x v="2"/>
    <x v="2"/>
    <x v="84"/>
    <s v="Silver"/>
    <x v="601"/>
    <d v="2003-08-01T00:00:00"/>
    <n v="264.05"/>
    <n v="158.43"/>
    <n v="4"/>
    <n v="633.72"/>
  </r>
  <r>
    <x v="0"/>
    <x v="0"/>
    <x v="2"/>
    <s v="Brakes and Gears"/>
    <x v="0"/>
    <x v="0"/>
    <x v="82"/>
    <s v="Silver"/>
    <x v="604"/>
    <d v="2003-08-01T00:00:00"/>
    <n v="564.99"/>
    <n v="338.99400000000003"/>
    <n v="5"/>
    <n v="1694.9700000000003"/>
  </r>
  <r>
    <x v="0"/>
    <x v="0"/>
    <x v="2"/>
    <s v="Brakes and Gears"/>
    <x v="2"/>
    <x v="2"/>
    <x v="38"/>
    <s v="Silver"/>
    <x v="596"/>
    <d v="2003-08-01T00:00:00"/>
    <n v="364.09"/>
    <n v="218.45400000000001"/>
    <n v="4"/>
    <n v="873.81600000000003"/>
  </r>
  <r>
    <x v="0"/>
    <x v="0"/>
    <x v="2"/>
    <s v="Brakes and Gears"/>
    <x v="0"/>
    <x v="0"/>
    <x v="82"/>
    <s v="Silver"/>
    <x v="585"/>
    <d v="2003-08-01T00:00:00"/>
    <n v="564.99"/>
    <n v="338.99400000000003"/>
    <n v="6"/>
    <n v="2033.9640000000002"/>
  </r>
  <r>
    <x v="0"/>
    <x v="0"/>
    <x v="2"/>
    <s v="Brakes and Gears"/>
    <x v="1"/>
    <x v="14"/>
    <x v="56"/>
    <s v="Black"/>
    <x v="603"/>
    <d v="2003-08-01T00:00:00"/>
    <n v="69.989999999999995"/>
    <n v="41.994"/>
    <n v="3"/>
    <n v="125.982"/>
  </r>
  <r>
    <x v="0"/>
    <x v="0"/>
    <x v="2"/>
    <s v="Brakes and Gears"/>
    <x v="2"/>
    <x v="2"/>
    <x v="84"/>
    <s v="Silver"/>
    <x v="604"/>
    <d v="2003-08-01T00:00:00"/>
    <n v="264.05"/>
    <n v="158.43"/>
    <n v="3"/>
    <n v="475.29"/>
  </r>
  <r>
    <x v="0"/>
    <x v="0"/>
    <x v="2"/>
    <s v="Brakes and Gears"/>
    <x v="0"/>
    <x v="0"/>
    <x v="19"/>
    <s v="Silver"/>
    <x v="583"/>
    <d v="2003-08-01T00:00:00"/>
    <n v="2319.9899999999998"/>
    <n v="1391.9939999999999"/>
    <n v="7"/>
    <n v="9743.9579999999987"/>
  </r>
  <r>
    <x v="0"/>
    <x v="0"/>
    <x v="2"/>
    <s v="Brakes and Gears"/>
    <x v="2"/>
    <x v="2"/>
    <x v="84"/>
    <s v="Black"/>
    <x v="590"/>
    <d v="2003-08-01T00:00:00"/>
    <n v="249.79"/>
    <n v="149.874"/>
    <n v="7"/>
    <n v="1049.1179999999999"/>
  </r>
  <r>
    <x v="0"/>
    <x v="0"/>
    <x v="2"/>
    <s v="Brakes and Gears"/>
    <x v="2"/>
    <x v="20"/>
    <x v="88"/>
    <m/>
    <x v="599"/>
    <d v="2003-08-01T00:00:00"/>
    <n v="39.14"/>
    <n v="23.484000000000002"/>
    <n v="2"/>
    <n v="46.968000000000004"/>
  </r>
  <r>
    <x v="0"/>
    <x v="0"/>
    <x v="2"/>
    <s v="Brakes and Gears"/>
    <x v="0"/>
    <x v="0"/>
    <x v="19"/>
    <s v="Silver"/>
    <x v="579"/>
    <d v="2003-08-01T00:00:00"/>
    <n v="2319.9899999999998"/>
    <n v="1345.5942"/>
    <n v="11"/>
    <n v="14801.5362"/>
  </r>
  <r>
    <x v="0"/>
    <x v="0"/>
    <x v="2"/>
    <s v="Brakes and Gears"/>
    <x v="0"/>
    <x v="0"/>
    <x v="82"/>
    <s v="Black"/>
    <x v="590"/>
    <d v="2003-08-01T00:00:00"/>
    <n v="539.99"/>
    <n v="323.99400000000003"/>
    <n v="4"/>
    <n v="1295.9760000000001"/>
  </r>
  <r>
    <x v="0"/>
    <x v="0"/>
    <x v="2"/>
    <s v="Brakes and Gears"/>
    <x v="0"/>
    <x v="0"/>
    <x v="77"/>
    <s v="Silver"/>
    <x v="601"/>
    <d v="2003-08-01T00:00:00"/>
    <n v="769.49"/>
    <n v="461.69400000000002"/>
    <n v="6"/>
    <n v="2770.1640000000002"/>
  </r>
  <r>
    <x v="0"/>
    <x v="0"/>
    <x v="2"/>
    <s v="Brakes and Gears"/>
    <x v="0"/>
    <x v="0"/>
    <x v="82"/>
    <s v="Black"/>
    <x v="587"/>
    <d v="2003-08-01T00:00:00"/>
    <n v="539.99"/>
    <n v="323.99400000000003"/>
    <n v="4"/>
    <n v="1295.9760000000001"/>
  </r>
  <r>
    <x v="0"/>
    <x v="0"/>
    <x v="2"/>
    <s v="Brakes and Gears"/>
    <x v="0"/>
    <x v="0"/>
    <x v="82"/>
    <s v="Silver"/>
    <x v="603"/>
    <d v="2003-08-01T00:00:00"/>
    <n v="564.99"/>
    <n v="338.99400000000003"/>
    <n v="2"/>
    <n v="677.98800000000006"/>
  </r>
  <r>
    <x v="0"/>
    <x v="0"/>
    <x v="2"/>
    <s v="Brakes and Gears"/>
    <x v="1"/>
    <x v="14"/>
    <x v="56"/>
    <s v="Black"/>
    <x v="600"/>
    <d v="2003-08-01T00:00:00"/>
    <n v="69.989999999999995"/>
    <n v="34.994999999999997"/>
    <n v="36"/>
    <n v="1259.82"/>
  </r>
  <r>
    <x v="0"/>
    <x v="0"/>
    <x v="2"/>
    <s v="Brakes and Gears"/>
    <x v="2"/>
    <x v="9"/>
    <x v="39"/>
    <m/>
    <x v="593"/>
    <d v="2003-08-01T00:00:00"/>
    <n v="120.27"/>
    <n v="72.162000000000006"/>
    <n v="5"/>
    <n v="360.81000000000006"/>
  </r>
  <r>
    <x v="0"/>
    <x v="0"/>
    <x v="2"/>
    <s v="Brakes and Gears"/>
    <x v="0"/>
    <x v="0"/>
    <x v="82"/>
    <s v="Silver"/>
    <x v="607"/>
    <d v="2003-08-01T00:00:00"/>
    <n v="564.99"/>
    <n v="338.99400000000003"/>
    <n v="6"/>
    <n v="2033.9640000000002"/>
  </r>
  <r>
    <x v="0"/>
    <x v="0"/>
    <x v="2"/>
    <s v="Brakes and Gears"/>
    <x v="0"/>
    <x v="0"/>
    <x v="19"/>
    <s v="Silver"/>
    <x v="593"/>
    <d v="2003-08-01T00:00:00"/>
    <n v="2319.9899999999998"/>
    <n v="1391.9939999999999"/>
    <n v="7"/>
    <n v="9743.9579999999987"/>
  </r>
  <r>
    <x v="0"/>
    <x v="0"/>
    <x v="2"/>
    <s v="Brakes and Gears"/>
    <x v="0"/>
    <x v="0"/>
    <x v="77"/>
    <s v="Silver"/>
    <x v="577"/>
    <d v="2003-08-01T00:00:00"/>
    <n v="769.49"/>
    <n v="461.69400000000002"/>
    <n v="2"/>
    <n v="923.38800000000003"/>
  </r>
  <r>
    <x v="0"/>
    <x v="0"/>
    <x v="2"/>
    <s v="Brakes and Gears"/>
    <x v="2"/>
    <x v="2"/>
    <x v="38"/>
    <s v="Silver"/>
    <x v="584"/>
    <d v="2003-08-01T00:00:00"/>
    <n v="364.09"/>
    <n v="218.45400000000001"/>
    <n v="6"/>
    <n v="1310.7240000000002"/>
  </r>
  <r>
    <x v="0"/>
    <x v="0"/>
    <x v="2"/>
    <s v="Brakes and Gears"/>
    <x v="2"/>
    <x v="2"/>
    <x v="2"/>
    <s v="Silver"/>
    <x v="603"/>
    <d v="2003-08-01T00:00:00"/>
    <n v="1364.5"/>
    <n v="818.7"/>
    <n v="3"/>
    <n v="2456.1000000000004"/>
  </r>
  <r>
    <x v="0"/>
    <x v="0"/>
    <x v="2"/>
    <s v="Brakes and Gears"/>
    <x v="2"/>
    <x v="18"/>
    <x v="87"/>
    <s v="Silver/Black"/>
    <x v="605"/>
    <d v="2003-08-01T00:00:00"/>
    <n v="40.49"/>
    <n v="24.294"/>
    <n v="2"/>
    <n v="48.588000000000001"/>
  </r>
  <r>
    <x v="0"/>
    <x v="0"/>
    <x v="2"/>
    <s v="Brakes and Gears"/>
    <x v="2"/>
    <x v="20"/>
    <x v="83"/>
    <m/>
    <x v="597"/>
    <d v="2003-08-01T00:00:00"/>
    <n v="52.64"/>
    <n v="31.584"/>
    <n v="1"/>
    <n v="31.584"/>
  </r>
  <r>
    <x v="0"/>
    <x v="0"/>
    <x v="0"/>
    <s v="Underglaze and Finish Company"/>
    <x v="1"/>
    <x v="4"/>
    <x v="5"/>
    <s v="Multi"/>
    <x v="584"/>
    <d v="2003-08-01T00:00:00"/>
    <n v="49.99"/>
    <n v="29.994"/>
    <n v="5"/>
    <n v="149.97"/>
  </r>
  <r>
    <x v="0"/>
    <x v="0"/>
    <x v="0"/>
    <s v="Underglaze and Finish Company"/>
    <x v="2"/>
    <x v="6"/>
    <x v="11"/>
    <s v="Black"/>
    <x v="604"/>
    <d v="2003-08-01T00:00:00"/>
    <n v="1431.5"/>
    <n v="858.9"/>
    <n v="1"/>
    <n v="858.9"/>
  </r>
  <r>
    <x v="0"/>
    <x v="0"/>
    <x v="0"/>
    <s v="Underglaze and Finish Company"/>
    <x v="2"/>
    <x v="9"/>
    <x v="16"/>
    <m/>
    <x v="606"/>
    <d v="2003-08-01T00:00:00"/>
    <n v="120.27"/>
    <n v="72.162000000000006"/>
    <n v="2"/>
    <n v="144.32400000000001"/>
  </r>
  <r>
    <x v="0"/>
    <x v="0"/>
    <x v="0"/>
    <s v="Underglaze and Finish Company"/>
    <x v="0"/>
    <x v="3"/>
    <x v="50"/>
    <s v="Yellow"/>
    <x v="592"/>
    <d v="2003-08-01T00:00:00"/>
    <n v="1700.99"/>
    <n v="1020.5940000000001"/>
    <n v="3"/>
    <n v="3061.7820000000002"/>
  </r>
  <r>
    <x v="0"/>
    <x v="0"/>
    <x v="0"/>
    <s v="Underglaze and Finish Company"/>
    <x v="2"/>
    <x v="18"/>
    <x v="51"/>
    <s v="Silver/Black"/>
    <x v="596"/>
    <d v="2003-08-01T00:00:00"/>
    <n v="80.989999999999995"/>
    <n v="48.594000000000001"/>
    <n v="1"/>
    <n v="48.594000000000001"/>
  </r>
  <r>
    <x v="0"/>
    <x v="0"/>
    <x v="0"/>
    <s v="Underglaze and Finish Company"/>
    <x v="2"/>
    <x v="6"/>
    <x v="11"/>
    <s v="Red"/>
    <x v="583"/>
    <d v="2003-08-01T00:00:00"/>
    <n v="1431.5"/>
    <n v="858.9"/>
    <n v="3"/>
    <n v="2576.6999999999998"/>
  </r>
  <r>
    <x v="0"/>
    <x v="0"/>
    <x v="0"/>
    <s v="Underglaze and Finish Company"/>
    <x v="0"/>
    <x v="3"/>
    <x v="12"/>
    <s v="Black"/>
    <x v="600"/>
    <d v="2003-08-01T00:00:00"/>
    <n v="2443.35"/>
    <n v="1466.01"/>
    <n v="1"/>
    <n v="1466.01"/>
  </r>
  <r>
    <x v="0"/>
    <x v="0"/>
    <x v="0"/>
    <s v="Underglaze and Finish Company"/>
    <x v="0"/>
    <x v="3"/>
    <x v="50"/>
    <s v="Yellow"/>
    <x v="585"/>
    <d v="2003-08-01T00:00:00"/>
    <n v="1700.99"/>
    <n v="1020.5940000000001"/>
    <n v="1"/>
    <n v="1020.5940000000001"/>
  </r>
  <r>
    <x v="0"/>
    <x v="0"/>
    <x v="0"/>
    <s v="Underglaze and Finish Company"/>
    <x v="3"/>
    <x v="19"/>
    <x v="52"/>
    <m/>
    <x v="580"/>
    <d v="2003-08-01T00:00:00"/>
    <n v="120"/>
    <n v="72"/>
    <n v="1"/>
    <n v="72"/>
  </r>
  <r>
    <x v="0"/>
    <x v="0"/>
    <x v="0"/>
    <s v="Underglaze and Finish Company"/>
    <x v="2"/>
    <x v="6"/>
    <x v="11"/>
    <s v="Red"/>
    <x v="599"/>
    <d v="2003-08-01T00:00:00"/>
    <n v="1431.5"/>
    <n v="858.9"/>
    <n v="2"/>
    <n v="1717.8"/>
  </r>
  <r>
    <x v="0"/>
    <x v="0"/>
    <x v="0"/>
    <s v="Underglaze and Finish Company"/>
    <x v="3"/>
    <x v="32"/>
    <x v="76"/>
    <m/>
    <x v="588"/>
    <d v="2003-08-01T00:00:00"/>
    <n v="2.29"/>
    <n v="1.3740000000000001"/>
    <n v="10"/>
    <n v="13.740000000000002"/>
  </r>
  <r>
    <x v="0"/>
    <x v="0"/>
    <x v="0"/>
    <s v="Underglaze and Finish Company"/>
    <x v="0"/>
    <x v="3"/>
    <x v="12"/>
    <s v="Black"/>
    <x v="588"/>
    <d v="2003-08-01T00:00:00"/>
    <n v="2443.35"/>
    <n v="1466.01"/>
    <n v="2"/>
    <n v="2932.02"/>
  </r>
  <r>
    <x v="0"/>
    <x v="0"/>
    <x v="0"/>
    <s v="Underglaze and Finish Company"/>
    <x v="1"/>
    <x v="4"/>
    <x v="5"/>
    <s v="Multi"/>
    <x v="607"/>
    <d v="2003-08-01T00:00:00"/>
    <n v="49.99"/>
    <n v="29.994"/>
    <n v="4"/>
    <n v="119.976"/>
  </r>
  <r>
    <x v="0"/>
    <x v="0"/>
    <x v="0"/>
    <s v="Underglaze and Finish Company"/>
    <x v="0"/>
    <x v="3"/>
    <x v="17"/>
    <s v="Yellow"/>
    <x v="580"/>
    <d v="2003-08-01T00:00:00"/>
    <n v="1120.49"/>
    <n v="672.29399999999998"/>
    <n v="3"/>
    <n v="2016.8820000000001"/>
  </r>
  <r>
    <x v="0"/>
    <x v="0"/>
    <x v="0"/>
    <s v="Underglaze and Finish Company"/>
    <x v="0"/>
    <x v="3"/>
    <x v="12"/>
    <s v="Black"/>
    <x v="585"/>
    <d v="2003-08-01T00:00:00"/>
    <n v="2443.35"/>
    <n v="1466.01"/>
    <n v="1"/>
    <n v="1466.01"/>
  </r>
  <r>
    <x v="0"/>
    <x v="0"/>
    <x v="0"/>
    <s v="Underglaze and Finish Company"/>
    <x v="3"/>
    <x v="24"/>
    <x v="60"/>
    <m/>
    <x v="605"/>
    <d v="2003-08-01T00:00:00"/>
    <n v="7.95"/>
    <n v="4.7699999999999996"/>
    <n v="5"/>
    <n v="23.849999999999998"/>
  </r>
  <r>
    <x v="0"/>
    <x v="0"/>
    <x v="0"/>
    <s v="Underglaze and Finish Company"/>
    <x v="0"/>
    <x v="3"/>
    <x v="49"/>
    <s v="Black"/>
    <x v="583"/>
    <d v="2003-08-01T00:00:00"/>
    <n v="539.99"/>
    <n v="323.99400000000003"/>
    <n v="1"/>
    <n v="323.99400000000003"/>
  </r>
  <r>
    <x v="0"/>
    <x v="0"/>
    <x v="0"/>
    <s v="Underglaze and Finish Company"/>
    <x v="0"/>
    <x v="3"/>
    <x v="12"/>
    <s v="Black"/>
    <x v="599"/>
    <d v="2003-08-01T00:00:00"/>
    <n v="2443.35"/>
    <n v="1466.01"/>
    <n v="3"/>
    <n v="4398.03"/>
  </r>
  <r>
    <x v="0"/>
    <x v="0"/>
    <x v="0"/>
    <s v="Underglaze and Finish Company"/>
    <x v="1"/>
    <x v="1"/>
    <x v="48"/>
    <s v="White"/>
    <x v="596"/>
    <d v="2003-08-01T00:00:00"/>
    <n v="8.99"/>
    <n v="5.3940000000000001"/>
    <n v="3"/>
    <n v="16.182000000000002"/>
  </r>
  <r>
    <x v="0"/>
    <x v="0"/>
    <x v="0"/>
    <s v="Underglaze and Finish Company"/>
    <x v="2"/>
    <x v="6"/>
    <x v="8"/>
    <s v="Black"/>
    <x v="603"/>
    <d v="2003-08-01T00:00:00"/>
    <n v="337.22"/>
    <n v="202.33199999999999"/>
    <n v="2"/>
    <n v="404.66399999999999"/>
  </r>
  <r>
    <x v="0"/>
    <x v="0"/>
    <x v="0"/>
    <s v="Underglaze and Finish Company"/>
    <x v="3"/>
    <x v="7"/>
    <x v="10"/>
    <s v="Blue"/>
    <x v="586"/>
    <d v="2003-08-01T00:00:00"/>
    <n v="34.99"/>
    <n v="20.994"/>
    <n v="6"/>
    <n v="125.964"/>
  </r>
  <r>
    <x v="0"/>
    <x v="0"/>
    <x v="0"/>
    <s v="Underglaze and Finish Company"/>
    <x v="3"/>
    <x v="7"/>
    <x v="10"/>
    <s v="Black"/>
    <x v="587"/>
    <d v="2003-08-01T00:00:00"/>
    <n v="34.99"/>
    <n v="20.994"/>
    <n v="3"/>
    <n v="62.981999999999999"/>
  </r>
  <r>
    <x v="0"/>
    <x v="0"/>
    <x v="0"/>
    <s v="Underglaze and Finish Company"/>
    <x v="2"/>
    <x v="6"/>
    <x v="15"/>
    <s v="Yellow"/>
    <x v="585"/>
    <d v="2003-08-01T00:00:00"/>
    <n v="594.83000000000004"/>
    <n v="356.89800000000002"/>
    <n v="2"/>
    <n v="713.79600000000005"/>
  </r>
  <r>
    <x v="0"/>
    <x v="0"/>
    <x v="0"/>
    <s v="Underglaze and Finish Company"/>
    <x v="0"/>
    <x v="3"/>
    <x v="17"/>
    <s v="Yellow"/>
    <x v="591"/>
    <d v="2003-08-01T00:00:00"/>
    <n v="1120.49"/>
    <n v="672.29399999999998"/>
    <n v="1"/>
    <n v="672.29399999999998"/>
  </r>
  <r>
    <x v="0"/>
    <x v="0"/>
    <x v="0"/>
    <s v="Underglaze and Finish Company"/>
    <x v="2"/>
    <x v="6"/>
    <x v="8"/>
    <s v="Black"/>
    <x v="595"/>
    <d v="2003-08-01T00:00:00"/>
    <n v="337.22"/>
    <n v="202.33199999999999"/>
    <n v="1"/>
    <n v="202.33199999999999"/>
  </r>
  <r>
    <x v="0"/>
    <x v="0"/>
    <x v="0"/>
    <s v="Underglaze and Finish Company"/>
    <x v="1"/>
    <x v="1"/>
    <x v="48"/>
    <s v="White"/>
    <x v="590"/>
    <d v="2003-08-01T00:00:00"/>
    <n v="8.99"/>
    <n v="5.2141999999999999"/>
    <n v="14"/>
    <n v="72.998800000000003"/>
  </r>
  <r>
    <x v="0"/>
    <x v="0"/>
    <x v="0"/>
    <s v="Underglaze and Finish Company"/>
    <x v="0"/>
    <x v="3"/>
    <x v="17"/>
    <s v="Yellow"/>
    <x v="581"/>
    <d v="2003-08-01T00:00:00"/>
    <n v="1120.49"/>
    <n v="672.29399999999998"/>
    <n v="2"/>
    <n v="1344.588"/>
  </r>
  <r>
    <x v="0"/>
    <x v="0"/>
    <x v="0"/>
    <s v="Underglaze and Finish Company"/>
    <x v="1"/>
    <x v="23"/>
    <x v="59"/>
    <s v="Blue"/>
    <x v="585"/>
    <d v="2003-08-01T00:00:00"/>
    <n v="63.5"/>
    <n v="38.1"/>
    <n v="6"/>
    <n v="228.60000000000002"/>
  </r>
  <r>
    <x v="0"/>
    <x v="0"/>
    <x v="0"/>
    <s v="Underglaze and Finish Company"/>
    <x v="1"/>
    <x v="4"/>
    <x v="58"/>
    <s v="Yellow"/>
    <x v="583"/>
    <d v="2003-08-01T00:00:00"/>
    <n v="53.99"/>
    <n v="31.3142"/>
    <n v="11"/>
    <n v="344.45619999999997"/>
  </r>
  <r>
    <x v="0"/>
    <x v="0"/>
    <x v="0"/>
    <s v="Underglaze and Finish Company"/>
    <x v="1"/>
    <x v="10"/>
    <x v="29"/>
    <s v="Black"/>
    <x v="597"/>
    <d v="2003-08-01T00:00:00"/>
    <n v="24.49"/>
    <n v="14.694000000000001"/>
    <n v="5"/>
    <n v="73.47"/>
  </r>
  <r>
    <x v="0"/>
    <x v="0"/>
    <x v="0"/>
    <s v="Underglaze and Finish Company"/>
    <x v="1"/>
    <x v="4"/>
    <x v="58"/>
    <s v="Yellow"/>
    <x v="607"/>
    <d v="2003-08-01T00:00:00"/>
    <n v="53.99"/>
    <n v="32.393999999999998"/>
    <n v="7"/>
    <n v="226.75799999999998"/>
  </r>
  <r>
    <x v="0"/>
    <x v="0"/>
    <x v="0"/>
    <s v="Underglaze and Finish Company"/>
    <x v="2"/>
    <x v="18"/>
    <x v="53"/>
    <s v="Silver/Black"/>
    <x v="592"/>
    <d v="2003-08-01T00:00:00"/>
    <n v="40.49"/>
    <n v="24.294"/>
    <n v="3"/>
    <n v="72.882000000000005"/>
  </r>
  <r>
    <x v="0"/>
    <x v="0"/>
    <x v="0"/>
    <s v="Underglaze and Finish Company"/>
    <x v="0"/>
    <x v="3"/>
    <x v="49"/>
    <s v="Black"/>
    <x v="595"/>
    <d v="2003-08-01T00:00:00"/>
    <n v="539.99"/>
    <n v="323.99400000000003"/>
    <n v="2"/>
    <n v="647.98800000000006"/>
  </r>
  <r>
    <x v="0"/>
    <x v="0"/>
    <x v="0"/>
    <s v="Underglaze and Finish Company"/>
    <x v="2"/>
    <x v="18"/>
    <x v="47"/>
    <s v="Silver/Black"/>
    <x v="590"/>
    <d v="2003-08-01T00:00:00"/>
    <n v="62.09"/>
    <n v="37.253999999999998"/>
    <n v="1"/>
    <n v="37.253999999999998"/>
  </r>
  <r>
    <x v="0"/>
    <x v="0"/>
    <x v="0"/>
    <s v="Underglaze and Finish Company"/>
    <x v="2"/>
    <x v="6"/>
    <x v="15"/>
    <s v="Yellow"/>
    <x v="595"/>
    <d v="2003-08-01T00:00:00"/>
    <n v="594.83000000000004"/>
    <n v="356.89800000000002"/>
    <n v="1"/>
    <n v="356.89800000000002"/>
  </r>
  <r>
    <x v="0"/>
    <x v="0"/>
    <x v="0"/>
    <s v="Underglaze and Finish Company"/>
    <x v="3"/>
    <x v="7"/>
    <x v="10"/>
    <s v="Red"/>
    <x v="579"/>
    <d v="2003-08-01T00:00:00"/>
    <n v="34.99"/>
    <n v="20.994"/>
    <n v="2"/>
    <n v="41.988"/>
  </r>
  <r>
    <x v="0"/>
    <x v="0"/>
    <x v="0"/>
    <s v="Underglaze and Finish Company"/>
    <x v="0"/>
    <x v="3"/>
    <x v="12"/>
    <s v="Red"/>
    <x v="592"/>
    <d v="2003-08-01T00:00:00"/>
    <n v="2443.35"/>
    <n v="1466.01"/>
    <n v="2"/>
    <n v="2932.02"/>
  </r>
  <r>
    <x v="0"/>
    <x v="0"/>
    <x v="0"/>
    <s v="Underglaze and Finish Company"/>
    <x v="0"/>
    <x v="3"/>
    <x v="50"/>
    <s v="Yellow"/>
    <x v="581"/>
    <d v="2003-08-01T00:00:00"/>
    <n v="1700.99"/>
    <n v="1020.5940000000001"/>
    <n v="3"/>
    <n v="3061.7820000000002"/>
  </r>
  <r>
    <x v="0"/>
    <x v="0"/>
    <x v="0"/>
    <s v="Underglaze and Finish Company"/>
    <x v="1"/>
    <x v="4"/>
    <x v="58"/>
    <s v="Yellow"/>
    <x v="596"/>
    <d v="2003-08-01T00:00:00"/>
    <n v="53.99"/>
    <n v="32.393999999999998"/>
    <n v="5"/>
    <n v="161.97"/>
  </r>
  <r>
    <x v="0"/>
    <x v="0"/>
    <x v="0"/>
    <s v="Underglaze and Finish Company"/>
    <x v="0"/>
    <x v="3"/>
    <x v="17"/>
    <s v="Yellow"/>
    <x v="577"/>
    <d v="2003-08-01T00:00:00"/>
    <n v="1120.49"/>
    <n v="672.29399999999998"/>
    <n v="4"/>
    <n v="2689.1759999999999"/>
  </r>
  <r>
    <x v="0"/>
    <x v="0"/>
    <x v="0"/>
    <s v="Underglaze and Finish Company"/>
    <x v="2"/>
    <x v="20"/>
    <x v="54"/>
    <m/>
    <x v="578"/>
    <d v="2003-08-01T00:00:00"/>
    <n v="52.64"/>
    <n v="31.584"/>
    <n v="1"/>
    <n v="31.584"/>
  </r>
  <r>
    <x v="0"/>
    <x v="0"/>
    <x v="0"/>
    <s v="Underglaze and Finish Company"/>
    <x v="1"/>
    <x v="10"/>
    <x v="29"/>
    <s v="Black"/>
    <x v="579"/>
    <d v="2003-08-01T00:00:00"/>
    <n v="24.49"/>
    <n v="14.694000000000001"/>
    <n v="4"/>
    <n v="58.776000000000003"/>
  </r>
  <r>
    <x v="0"/>
    <x v="0"/>
    <x v="0"/>
    <s v="Underglaze and Finish Company"/>
    <x v="1"/>
    <x v="4"/>
    <x v="5"/>
    <s v="Multi"/>
    <x v="577"/>
    <d v="2003-08-01T00:00:00"/>
    <n v="49.99"/>
    <n v="29.994"/>
    <n v="9"/>
    <n v="269.94600000000003"/>
  </r>
  <r>
    <x v="0"/>
    <x v="0"/>
    <x v="0"/>
    <s v="Underglaze and Finish Company"/>
    <x v="1"/>
    <x v="5"/>
    <x v="6"/>
    <s v="Multi"/>
    <x v="591"/>
    <d v="2003-08-01T00:00:00"/>
    <n v="8.99"/>
    <n v="5.3940000000000001"/>
    <n v="10"/>
    <n v="53.94"/>
  </r>
  <r>
    <x v="0"/>
    <x v="0"/>
    <x v="0"/>
    <s v="Underglaze and Finish Company"/>
    <x v="3"/>
    <x v="22"/>
    <x v="57"/>
    <m/>
    <x v="603"/>
    <d v="2003-08-01T00:00:00"/>
    <n v="4.99"/>
    <n v="2.9940000000000002"/>
    <n v="6"/>
    <n v="17.964000000000002"/>
  </r>
  <r>
    <x v="0"/>
    <x v="0"/>
    <x v="0"/>
    <s v="Underglaze and Finish Company"/>
    <x v="1"/>
    <x v="23"/>
    <x v="59"/>
    <s v="Blue"/>
    <x v="578"/>
    <d v="2003-08-01T00:00:00"/>
    <n v="63.5"/>
    <n v="38.1"/>
    <n v="3"/>
    <n v="114.30000000000001"/>
  </r>
  <r>
    <x v="0"/>
    <x v="0"/>
    <x v="0"/>
    <s v="Underglaze and Finish Company"/>
    <x v="0"/>
    <x v="3"/>
    <x v="49"/>
    <s v="Black"/>
    <x v="598"/>
    <d v="2003-08-01T00:00:00"/>
    <n v="539.99"/>
    <n v="323.99400000000003"/>
    <n v="3"/>
    <n v="971.98200000000008"/>
  </r>
  <r>
    <x v="0"/>
    <x v="0"/>
    <x v="0"/>
    <s v="Underglaze and Finish Company"/>
    <x v="3"/>
    <x v="21"/>
    <x v="55"/>
    <s v="Silver"/>
    <x v="580"/>
    <d v="2003-08-01T00:00:00"/>
    <n v="54.99"/>
    <n v="32.994"/>
    <n v="4"/>
    <n v="131.976"/>
  </r>
  <r>
    <x v="0"/>
    <x v="0"/>
    <x v="4"/>
    <s v="Advanced Bike Components"/>
    <x v="0"/>
    <x v="3"/>
    <x v="50"/>
    <s v="Yellow"/>
    <x v="608"/>
    <d v="2003-09-01T00:00:00"/>
    <n v="1700.99"/>
    <n v="986.57420000000002"/>
    <n v="14"/>
    <n v="13812.0388"/>
  </r>
  <r>
    <x v="0"/>
    <x v="0"/>
    <x v="4"/>
    <s v="Advanced Bike Components"/>
    <x v="2"/>
    <x v="18"/>
    <x v="53"/>
    <s v="Silver/Black"/>
    <x v="609"/>
    <d v="2003-09-01T00:00:00"/>
    <n v="40.49"/>
    <n v="24.294"/>
    <n v="2"/>
    <n v="48.588000000000001"/>
  </r>
  <r>
    <x v="0"/>
    <x v="0"/>
    <x v="4"/>
    <s v="Advanced Bike Components"/>
    <x v="1"/>
    <x v="10"/>
    <x v="29"/>
    <s v="Black"/>
    <x v="610"/>
    <d v="2003-09-01T00:00:00"/>
    <n v="24.49"/>
    <n v="14.694000000000001"/>
    <n v="1"/>
    <n v="14.694000000000001"/>
  </r>
  <r>
    <x v="0"/>
    <x v="0"/>
    <x v="4"/>
    <s v="Advanced Bike Components"/>
    <x v="2"/>
    <x v="6"/>
    <x v="15"/>
    <s v="Yellow"/>
    <x v="611"/>
    <d v="2003-09-01T00:00:00"/>
    <n v="594.83000000000004"/>
    <n v="356.89800000000002"/>
    <n v="3"/>
    <n v="1070.694"/>
  </r>
  <r>
    <x v="0"/>
    <x v="0"/>
    <x v="4"/>
    <s v="Advanced Bike Components"/>
    <x v="3"/>
    <x v="7"/>
    <x v="10"/>
    <s v="Red"/>
    <x v="612"/>
    <d v="2003-09-01T00:00:00"/>
    <n v="34.99"/>
    <n v="20.2942"/>
    <n v="12"/>
    <n v="243.53039999999999"/>
  </r>
  <r>
    <x v="0"/>
    <x v="0"/>
    <x v="4"/>
    <s v="Advanced Bike Components"/>
    <x v="2"/>
    <x v="6"/>
    <x v="11"/>
    <s v="Red"/>
    <x v="613"/>
    <d v="2003-09-01T00:00:00"/>
    <n v="1431.5"/>
    <n v="858.9"/>
    <n v="2"/>
    <n v="1717.8"/>
  </r>
  <r>
    <x v="0"/>
    <x v="0"/>
    <x v="4"/>
    <s v="Advanced Bike Components"/>
    <x v="1"/>
    <x v="10"/>
    <x v="29"/>
    <s v="Black"/>
    <x v="614"/>
    <d v="2003-09-01T00:00:00"/>
    <n v="24.49"/>
    <n v="13.4695"/>
    <n v="16"/>
    <n v="215.512"/>
  </r>
  <r>
    <x v="0"/>
    <x v="0"/>
    <x v="4"/>
    <s v="Advanced Bike Components"/>
    <x v="0"/>
    <x v="3"/>
    <x v="17"/>
    <s v="Yellow"/>
    <x v="615"/>
    <d v="2003-09-01T00:00:00"/>
    <n v="1120.49"/>
    <n v="672.29399999999998"/>
    <n v="4"/>
    <n v="2689.1759999999999"/>
  </r>
  <r>
    <x v="0"/>
    <x v="0"/>
    <x v="4"/>
    <s v="Advanced Bike Components"/>
    <x v="2"/>
    <x v="20"/>
    <x v="54"/>
    <m/>
    <x v="616"/>
    <d v="2003-09-01T00:00:00"/>
    <n v="52.64"/>
    <n v="31.584"/>
    <n v="1"/>
    <n v="31.584"/>
  </r>
  <r>
    <x v="0"/>
    <x v="0"/>
    <x v="4"/>
    <s v="Advanced Bike Components"/>
    <x v="3"/>
    <x v="21"/>
    <x v="55"/>
    <s v="Silver"/>
    <x v="617"/>
    <d v="2003-09-01T00:00:00"/>
    <n v="54.99"/>
    <n v="31.894200000000001"/>
    <n v="12"/>
    <n v="382.73040000000003"/>
  </r>
  <r>
    <x v="0"/>
    <x v="0"/>
    <x v="4"/>
    <s v="Advanced Bike Components"/>
    <x v="1"/>
    <x v="5"/>
    <x v="6"/>
    <s v="Multi"/>
    <x v="618"/>
    <d v="2003-09-01T00:00:00"/>
    <n v="8.99"/>
    <n v="4.9444999999999997"/>
    <n v="18"/>
    <n v="89.000999999999991"/>
  </r>
  <r>
    <x v="0"/>
    <x v="0"/>
    <x v="4"/>
    <s v="Advanced Bike Components"/>
    <x v="1"/>
    <x v="4"/>
    <x v="58"/>
    <s v="Yellow"/>
    <x v="619"/>
    <d v="2003-09-01T00:00:00"/>
    <n v="53.99"/>
    <n v="31.3142"/>
    <n v="11"/>
    <n v="344.45619999999997"/>
  </r>
  <r>
    <x v="0"/>
    <x v="0"/>
    <x v="4"/>
    <s v="Advanced Bike Components"/>
    <x v="1"/>
    <x v="23"/>
    <x v="59"/>
    <s v="Blue"/>
    <x v="620"/>
    <d v="2003-09-01T00:00:00"/>
    <n v="63.5"/>
    <n v="38.1"/>
    <n v="10"/>
    <n v="381"/>
  </r>
  <r>
    <x v="0"/>
    <x v="0"/>
    <x v="4"/>
    <s v="Advanced Bike Components"/>
    <x v="2"/>
    <x v="6"/>
    <x v="8"/>
    <s v="Black"/>
    <x v="621"/>
    <d v="2003-09-01T00:00:00"/>
    <n v="337.22"/>
    <n v="202.33199999999999"/>
    <n v="1"/>
    <n v="202.33199999999999"/>
  </r>
  <r>
    <x v="0"/>
    <x v="0"/>
    <x v="4"/>
    <s v="Advanced Bike Components"/>
    <x v="1"/>
    <x v="1"/>
    <x v="48"/>
    <s v="White"/>
    <x v="612"/>
    <d v="2003-09-01T00:00:00"/>
    <n v="8.99"/>
    <n v="5.3940000000000001"/>
    <n v="2"/>
    <n v="10.788"/>
  </r>
  <r>
    <x v="0"/>
    <x v="0"/>
    <x v="4"/>
    <s v="Advanced Bike Components"/>
    <x v="2"/>
    <x v="6"/>
    <x v="8"/>
    <s v="Black"/>
    <x v="622"/>
    <d v="2003-09-01T00:00:00"/>
    <n v="337.22"/>
    <n v="202.33199999999999"/>
    <n v="2"/>
    <n v="404.66399999999999"/>
  </r>
  <r>
    <x v="0"/>
    <x v="0"/>
    <x v="4"/>
    <s v="Advanced Bike Components"/>
    <x v="1"/>
    <x v="4"/>
    <x v="58"/>
    <s v="Yellow"/>
    <x v="623"/>
    <d v="2003-09-01T00:00:00"/>
    <n v="53.99"/>
    <n v="31.3142"/>
    <n v="11"/>
    <n v="344.45619999999997"/>
  </r>
  <r>
    <x v="0"/>
    <x v="0"/>
    <x v="4"/>
    <s v="Advanced Bike Components"/>
    <x v="0"/>
    <x v="3"/>
    <x v="17"/>
    <s v="Yellow"/>
    <x v="624"/>
    <d v="2003-09-01T00:00:00"/>
    <n v="1120.49"/>
    <n v="672.29399999999998"/>
    <n v="5"/>
    <n v="3361.47"/>
  </r>
  <r>
    <x v="0"/>
    <x v="0"/>
    <x v="4"/>
    <s v="Advanced Bike Components"/>
    <x v="2"/>
    <x v="6"/>
    <x v="11"/>
    <s v="Black"/>
    <x v="625"/>
    <d v="2003-09-01T00:00:00"/>
    <n v="1431.5"/>
    <n v="858.9"/>
    <n v="1"/>
    <n v="858.9"/>
  </r>
  <r>
    <x v="0"/>
    <x v="0"/>
    <x v="4"/>
    <s v="Advanced Bike Components"/>
    <x v="1"/>
    <x v="4"/>
    <x v="58"/>
    <s v="Yellow"/>
    <x v="621"/>
    <d v="2003-09-01T00:00:00"/>
    <n v="53.99"/>
    <n v="29.694500000000001"/>
    <n v="16"/>
    <n v="475.11200000000002"/>
  </r>
  <r>
    <x v="0"/>
    <x v="0"/>
    <x v="4"/>
    <s v="Advanced Bike Components"/>
    <x v="0"/>
    <x v="3"/>
    <x v="49"/>
    <s v="Black"/>
    <x v="617"/>
    <d v="2003-09-01T00:00:00"/>
    <n v="539.99"/>
    <n v="323.99400000000003"/>
    <n v="2"/>
    <n v="647.98800000000006"/>
  </r>
  <r>
    <x v="0"/>
    <x v="0"/>
    <x v="4"/>
    <s v="Advanced Bike Components"/>
    <x v="2"/>
    <x v="6"/>
    <x v="8"/>
    <s v="Black"/>
    <x v="619"/>
    <d v="2003-09-01T00:00:00"/>
    <n v="337.22"/>
    <n v="202.33199999999999"/>
    <n v="2"/>
    <n v="404.66399999999999"/>
  </r>
  <r>
    <x v="0"/>
    <x v="0"/>
    <x v="4"/>
    <s v="Advanced Bike Components"/>
    <x v="0"/>
    <x v="3"/>
    <x v="12"/>
    <s v="Black"/>
    <x v="626"/>
    <d v="2003-09-01T00:00:00"/>
    <n v="2443.35"/>
    <n v="1466.01"/>
    <n v="2"/>
    <n v="2932.02"/>
  </r>
  <r>
    <x v="0"/>
    <x v="0"/>
    <x v="4"/>
    <s v="Advanced Bike Components"/>
    <x v="3"/>
    <x v="7"/>
    <x v="10"/>
    <s v="Black"/>
    <x v="627"/>
    <d v="2003-09-01T00:00:00"/>
    <n v="34.99"/>
    <n v="20.994"/>
    <n v="2"/>
    <n v="41.988"/>
  </r>
  <r>
    <x v="0"/>
    <x v="0"/>
    <x v="4"/>
    <s v="Advanced Bike Components"/>
    <x v="1"/>
    <x v="4"/>
    <x v="5"/>
    <s v="Multi"/>
    <x v="628"/>
    <d v="2003-09-01T00:00:00"/>
    <n v="49.99"/>
    <n v="27.494499999999999"/>
    <n v="15"/>
    <n v="412.41749999999996"/>
  </r>
  <r>
    <x v="0"/>
    <x v="0"/>
    <x v="4"/>
    <s v="Advanced Bike Components"/>
    <x v="3"/>
    <x v="7"/>
    <x v="10"/>
    <s v="Blue"/>
    <x v="629"/>
    <d v="2003-09-01T00:00:00"/>
    <n v="34.99"/>
    <n v="19.244499999999999"/>
    <n v="16"/>
    <n v="307.91199999999998"/>
  </r>
  <r>
    <x v="0"/>
    <x v="0"/>
    <x v="4"/>
    <s v="Advanced Bike Components"/>
    <x v="2"/>
    <x v="6"/>
    <x v="11"/>
    <s v="Black"/>
    <x v="625"/>
    <d v="2003-09-01T00:00:00"/>
    <n v="1431.5"/>
    <n v="858.9"/>
    <n v="2"/>
    <n v="1717.8"/>
  </r>
  <r>
    <x v="0"/>
    <x v="0"/>
    <x v="4"/>
    <s v="Advanced Bike Components"/>
    <x v="1"/>
    <x v="1"/>
    <x v="48"/>
    <s v="White"/>
    <x v="628"/>
    <d v="2003-09-01T00:00:00"/>
    <n v="8.99"/>
    <n v="5.3940000000000001"/>
    <n v="3"/>
    <n v="16.182000000000002"/>
  </r>
  <r>
    <x v="0"/>
    <x v="0"/>
    <x v="4"/>
    <s v="Advanced Bike Components"/>
    <x v="0"/>
    <x v="3"/>
    <x v="49"/>
    <s v="Black"/>
    <x v="618"/>
    <d v="2003-09-01T00:00:00"/>
    <n v="539.99"/>
    <n v="323.99400000000003"/>
    <n v="7"/>
    <n v="2267.9580000000001"/>
  </r>
  <r>
    <x v="0"/>
    <x v="0"/>
    <x v="4"/>
    <s v="Advanced Bike Components"/>
    <x v="2"/>
    <x v="6"/>
    <x v="8"/>
    <s v="Black"/>
    <x v="630"/>
    <d v="2003-09-01T00:00:00"/>
    <n v="337.22"/>
    <n v="202.33199999999999"/>
    <n v="3"/>
    <n v="606.99599999999998"/>
  </r>
  <r>
    <x v="0"/>
    <x v="0"/>
    <x v="4"/>
    <s v="Advanced Bike Components"/>
    <x v="1"/>
    <x v="23"/>
    <x v="59"/>
    <s v="Blue"/>
    <x v="622"/>
    <d v="2003-09-01T00:00:00"/>
    <n v="63.5"/>
    <n v="38.1"/>
    <n v="4"/>
    <n v="152.4"/>
  </r>
  <r>
    <x v="0"/>
    <x v="0"/>
    <x v="4"/>
    <s v="Advanced Bike Components"/>
    <x v="3"/>
    <x v="32"/>
    <x v="76"/>
    <m/>
    <x v="631"/>
    <d v="2003-09-01T00:00:00"/>
    <n v="2.29"/>
    <n v="1.3740000000000001"/>
    <n v="5"/>
    <n v="6.870000000000001"/>
  </r>
  <r>
    <x v="0"/>
    <x v="0"/>
    <x v="4"/>
    <s v="Advanced Bike Components"/>
    <x v="0"/>
    <x v="3"/>
    <x v="17"/>
    <s v="Yellow"/>
    <x v="626"/>
    <d v="2003-09-01T00:00:00"/>
    <n v="1120.49"/>
    <n v="672.29399999999998"/>
    <n v="6"/>
    <n v="4033.7640000000001"/>
  </r>
  <r>
    <x v="0"/>
    <x v="0"/>
    <x v="4"/>
    <s v="Advanced Bike Components"/>
    <x v="2"/>
    <x v="6"/>
    <x v="15"/>
    <s v="Yellow"/>
    <x v="629"/>
    <d v="2003-09-01T00:00:00"/>
    <n v="594.83000000000004"/>
    <n v="356.89800000000002"/>
    <n v="2"/>
    <n v="713.79600000000005"/>
  </r>
  <r>
    <x v="0"/>
    <x v="0"/>
    <x v="4"/>
    <s v="Advanced Bike Components"/>
    <x v="0"/>
    <x v="3"/>
    <x v="12"/>
    <s v="Black"/>
    <x v="632"/>
    <d v="2003-09-01T00:00:00"/>
    <n v="2443.35"/>
    <n v="1466.01"/>
    <n v="2"/>
    <n v="2932.02"/>
  </r>
  <r>
    <x v="0"/>
    <x v="0"/>
    <x v="4"/>
    <s v="Advanced Bike Components"/>
    <x v="2"/>
    <x v="18"/>
    <x v="51"/>
    <s v="Silver/Black"/>
    <x v="612"/>
    <d v="2003-09-01T00:00:00"/>
    <n v="80.989999999999995"/>
    <n v="48.594000000000001"/>
    <n v="2"/>
    <n v="97.188000000000002"/>
  </r>
  <r>
    <x v="0"/>
    <x v="0"/>
    <x v="4"/>
    <s v="Advanced Bike Components"/>
    <x v="3"/>
    <x v="22"/>
    <x v="57"/>
    <m/>
    <x v="633"/>
    <d v="2003-09-01T00:00:00"/>
    <n v="4.99"/>
    <n v="2.8942000000000001"/>
    <n v="11"/>
    <n v="31.836200000000002"/>
  </r>
  <r>
    <x v="0"/>
    <x v="0"/>
    <x v="4"/>
    <s v="Advanced Bike Components"/>
    <x v="1"/>
    <x v="10"/>
    <x v="29"/>
    <s v="Black"/>
    <x v="614"/>
    <d v="2003-09-01T00:00:00"/>
    <n v="24.49"/>
    <n v="14.694000000000001"/>
    <n v="6"/>
    <n v="88.164000000000001"/>
  </r>
  <r>
    <x v="0"/>
    <x v="0"/>
    <x v="4"/>
    <s v="Advanced Bike Components"/>
    <x v="1"/>
    <x v="4"/>
    <x v="5"/>
    <s v="Multi"/>
    <x v="628"/>
    <d v="2003-09-01T00:00:00"/>
    <n v="49.99"/>
    <n v="28.994199999999999"/>
    <n v="12"/>
    <n v="347.93039999999996"/>
  </r>
  <r>
    <x v="0"/>
    <x v="0"/>
    <x v="4"/>
    <s v="Advanced Bike Components"/>
    <x v="0"/>
    <x v="3"/>
    <x v="12"/>
    <s v="Black"/>
    <x v="634"/>
    <d v="2003-09-01T00:00:00"/>
    <n v="2443.35"/>
    <n v="1466.01"/>
    <n v="5"/>
    <n v="7330.05"/>
  </r>
  <r>
    <x v="0"/>
    <x v="0"/>
    <x v="4"/>
    <s v="Advanced Bike Components"/>
    <x v="0"/>
    <x v="3"/>
    <x v="49"/>
    <s v="Black"/>
    <x v="635"/>
    <d v="2003-09-01T00:00:00"/>
    <n v="539.99"/>
    <n v="323.99400000000003"/>
    <n v="8"/>
    <n v="2591.9520000000002"/>
  </r>
  <r>
    <x v="0"/>
    <x v="0"/>
    <x v="4"/>
    <s v="Advanced Bike Components"/>
    <x v="0"/>
    <x v="3"/>
    <x v="50"/>
    <s v="Yellow"/>
    <x v="636"/>
    <d v="2003-09-01T00:00:00"/>
    <n v="1700.99"/>
    <n v="986.57420000000002"/>
    <n v="11"/>
    <n v="10852.316200000001"/>
  </r>
  <r>
    <x v="0"/>
    <x v="0"/>
    <x v="4"/>
    <s v="Advanced Bike Components"/>
    <x v="2"/>
    <x v="6"/>
    <x v="15"/>
    <s v="Yellow"/>
    <x v="634"/>
    <d v="2003-09-01T00:00:00"/>
    <n v="594.83000000000004"/>
    <n v="356.89800000000002"/>
    <n v="1"/>
    <n v="356.89800000000002"/>
  </r>
  <r>
    <x v="0"/>
    <x v="0"/>
    <x v="4"/>
    <s v="Advanced Bike Components"/>
    <x v="2"/>
    <x v="18"/>
    <x v="47"/>
    <s v="Silver/Black"/>
    <x v="636"/>
    <d v="2003-09-01T00:00:00"/>
    <n v="62.09"/>
    <n v="37.253999999999998"/>
    <n v="2"/>
    <n v="74.507999999999996"/>
  </r>
  <r>
    <x v="0"/>
    <x v="0"/>
    <x v="4"/>
    <s v="Advanced Bike Components"/>
    <x v="1"/>
    <x v="4"/>
    <x v="5"/>
    <s v="Multi"/>
    <x v="621"/>
    <d v="2003-09-01T00:00:00"/>
    <n v="49.99"/>
    <n v="29.994"/>
    <n v="8"/>
    <n v="239.952"/>
  </r>
  <r>
    <x v="0"/>
    <x v="0"/>
    <x v="4"/>
    <s v="Advanced Bike Components"/>
    <x v="3"/>
    <x v="19"/>
    <x v="52"/>
    <m/>
    <x v="629"/>
    <d v="2003-09-01T00:00:00"/>
    <n v="120"/>
    <n v="66"/>
    <n v="24"/>
    <n v="1584"/>
  </r>
  <r>
    <x v="0"/>
    <x v="0"/>
    <x v="4"/>
    <s v="Advanced Bike Components"/>
    <x v="3"/>
    <x v="24"/>
    <x v="60"/>
    <m/>
    <x v="617"/>
    <d v="2003-09-01T00:00:00"/>
    <n v="7.95"/>
    <n v="4.6109999999999998"/>
    <n v="13"/>
    <n v="59.942999999999998"/>
  </r>
  <r>
    <x v="0"/>
    <x v="0"/>
    <x v="4"/>
    <s v="Advanced Bike Components"/>
    <x v="0"/>
    <x v="3"/>
    <x v="50"/>
    <s v="Yellow"/>
    <x v="614"/>
    <d v="2003-09-01T00:00:00"/>
    <n v="1700.99"/>
    <n v="1020.5940000000001"/>
    <n v="2"/>
    <n v="2041.1880000000001"/>
  </r>
  <r>
    <x v="0"/>
    <x v="0"/>
    <x v="4"/>
    <s v="Metropolitan Sports Supply"/>
    <x v="0"/>
    <x v="3"/>
    <x v="49"/>
    <s v="Black"/>
    <x v="621"/>
    <d v="2003-09-01T00:00:00"/>
    <n v="539.99"/>
    <n v="323.99400000000003"/>
    <n v="5"/>
    <n v="1619.9700000000003"/>
  </r>
  <r>
    <x v="0"/>
    <x v="0"/>
    <x v="4"/>
    <s v="Metropolitan Sports Supply"/>
    <x v="1"/>
    <x v="4"/>
    <x v="58"/>
    <s v="Yellow"/>
    <x v="637"/>
    <d v="2003-09-01T00:00:00"/>
    <n v="53.99"/>
    <n v="32.393999999999998"/>
    <n v="2"/>
    <n v="64.787999999999997"/>
  </r>
  <r>
    <x v="0"/>
    <x v="0"/>
    <x v="4"/>
    <s v="Metropolitan Sports Supply"/>
    <x v="0"/>
    <x v="3"/>
    <x v="49"/>
    <s v="Black"/>
    <x v="622"/>
    <d v="2003-09-01T00:00:00"/>
    <n v="539.99"/>
    <n v="323.99400000000003"/>
    <n v="2"/>
    <n v="647.98800000000006"/>
  </r>
  <r>
    <x v="0"/>
    <x v="0"/>
    <x v="4"/>
    <s v="Metropolitan Sports Supply"/>
    <x v="1"/>
    <x v="1"/>
    <x v="48"/>
    <s v="White"/>
    <x v="612"/>
    <d v="2003-09-01T00:00:00"/>
    <n v="8.99"/>
    <n v="5.3940000000000001"/>
    <n v="8"/>
    <n v="43.152000000000001"/>
  </r>
  <r>
    <x v="0"/>
    <x v="0"/>
    <x v="4"/>
    <s v="Metropolitan Sports Supply"/>
    <x v="1"/>
    <x v="10"/>
    <x v="29"/>
    <s v="Black"/>
    <x v="608"/>
    <d v="2003-09-01T00:00:00"/>
    <n v="24.49"/>
    <n v="14.694000000000001"/>
    <n v="3"/>
    <n v="44.082000000000001"/>
  </r>
  <r>
    <x v="0"/>
    <x v="0"/>
    <x v="4"/>
    <s v="Metropolitan Sports Supply"/>
    <x v="1"/>
    <x v="1"/>
    <x v="48"/>
    <s v="White"/>
    <x v="638"/>
    <d v="2003-09-01T00:00:00"/>
    <n v="8.99"/>
    <n v="5.2141999999999999"/>
    <n v="14"/>
    <n v="72.998800000000003"/>
  </r>
  <r>
    <x v="0"/>
    <x v="0"/>
    <x v="4"/>
    <s v="Metropolitan Sports Supply"/>
    <x v="0"/>
    <x v="3"/>
    <x v="50"/>
    <s v="Yellow"/>
    <x v="629"/>
    <d v="2003-09-01T00:00:00"/>
    <n v="1700.99"/>
    <n v="1020.5940000000001"/>
    <n v="5"/>
    <n v="5102.97"/>
  </r>
  <r>
    <x v="0"/>
    <x v="0"/>
    <x v="4"/>
    <s v="Metropolitan Sports Supply"/>
    <x v="1"/>
    <x v="4"/>
    <x v="5"/>
    <s v="Multi"/>
    <x v="611"/>
    <d v="2003-09-01T00:00:00"/>
    <n v="49.99"/>
    <n v="29.994"/>
    <n v="2"/>
    <n v="59.988"/>
  </r>
  <r>
    <x v="0"/>
    <x v="0"/>
    <x v="4"/>
    <s v="Metropolitan Sports Supply"/>
    <x v="2"/>
    <x v="18"/>
    <x v="53"/>
    <s v="Silver/Black"/>
    <x v="630"/>
    <d v="2003-09-01T00:00:00"/>
    <n v="40.49"/>
    <n v="24.294"/>
    <n v="3"/>
    <n v="72.882000000000005"/>
  </r>
  <r>
    <x v="0"/>
    <x v="0"/>
    <x v="4"/>
    <s v="Metropolitan Sports Supply"/>
    <x v="2"/>
    <x v="6"/>
    <x v="8"/>
    <s v="Black"/>
    <x v="617"/>
    <d v="2003-09-01T00:00:00"/>
    <n v="337.22"/>
    <n v="202.33199999999999"/>
    <n v="2"/>
    <n v="404.66399999999999"/>
  </r>
  <r>
    <x v="0"/>
    <x v="0"/>
    <x v="4"/>
    <s v="Metropolitan Sports Supply"/>
    <x v="3"/>
    <x v="24"/>
    <x v="60"/>
    <m/>
    <x v="614"/>
    <d v="2003-09-01T00:00:00"/>
    <n v="7.95"/>
    <n v="4.7699999999999996"/>
    <n v="1"/>
    <n v="4.7699999999999996"/>
  </r>
  <r>
    <x v="0"/>
    <x v="0"/>
    <x v="4"/>
    <s v="Metropolitan Sports Supply"/>
    <x v="2"/>
    <x v="6"/>
    <x v="15"/>
    <s v="Yellow"/>
    <x v="623"/>
    <d v="2003-09-01T00:00:00"/>
    <n v="594.83000000000004"/>
    <n v="356.89800000000002"/>
    <n v="3"/>
    <n v="1070.694"/>
  </r>
  <r>
    <x v="0"/>
    <x v="0"/>
    <x v="4"/>
    <s v="Metropolitan Sports Supply"/>
    <x v="2"/>
    <x v="18"/>
    <x v="47"/>
    <s v="Silver/Black"/>
    <x v="629"/>
    <d v="2003-09-01T00:00:00"/>
    <n v="62.09"/>
    <n v="37.253999999999998"/>
    <n v="1"/>
    <n v="37.253999999999998"/>
  </r>
  <r>
    <x v="0"/>
    <x v="0"/>
    <x v="4"/>
    <s v="Metropolitan Sports Supply"/>
    <x v="0"/>
    <x v="3"/>
    <x v="50"/>
    <s v="Yellow"/>
    <x v="620"/>
    <d v="2003-09-01T00:00:00"/>
    <n v="1700.99"/>
    <n v="1020.5940000000001"/>
    <n v="6"/>
    <n v="6123.5640000000003"/>
  </r>
  <r>
    <x v="0"/>
    <x v="0"/>
    <x v="4"/>
    <s v="Aerobic Exercise Company"/>
    <x v="2"/>
    <x v="18"/>
    <x v="51"/>
    <s v="Silver/Black"/>
    <x v="630"/>
    <d v="2003-09-01T00:00:00"/>
    <n v="80.989999999999995"/>
    <n v="48.594000000000001"/>
    <n v="1"/>
    <n v="48.594000000000001"/>
  </r>
  <r>
    <x v="0"/>
    <x v="1"/>
    <x v="1"/>
    <s v="Rural Cycle Emporium"/>
    <x v="1"/>
    <x v="5"/>
    <x v="6"/>
    <s v="Multi"/>
    <x v="617"/>
    <d v="2003-09-01T00:00:00"/>
    <n v="8.99"/>
    <n v="5.3940000000000001"/>
    <n v="8"/>
    <n v="43.152000000000001"/>
  </r>
  <r>
    <x v="0"/>
    <x v="1"/>
    <x v="1"/>
    <s v="Rural Cycle Emporium"/>
    <x v="0"/>
    <x v="0"/>
    <x v="19"/>
    <s v="Black"/>
    <x v="635"/>
    <d v="2003-09-01T00:00:00"/>
    <n v="2294.9899999999998"/>
    <n v="1376.9939999999999"/>
    <n v="7"/>
    <n v="9638.9579999999987"/>
  </r>
  <r>
    <x v="0"/>
    <x v="1"/>
    <x v="1"/>
    <s v="Rural Cycle Emporium"/>
    <x v="2"/>
    <x v="2"/>
    <x v="84"/>
    <s v="Silver"/>
    <x v="630"/>
    <d v="2003-09-01T00:00:00"/>
    <n v="264.05"/>
    <n v="158.43"/>
    <n v="1"/>
    <n v="158.43"/>
  </r>
  <r>
    <x v="0"/>
    <x v="1"/>
    <x v="1"/>
    <s v="Rural Cycle Emporium"/>
    <x v="2"/>
    <x v="18"/>
    <x v="85"/>
    <s v="Silver/Black"/>
    <x v="632"/>
    <d v="2003-09-01T00:00:00"/>
    <n v="62.09"/>
    <n v="37.253999999999998"/>
    <n v="3"/>
    <n v="111.762"/>
  </r>
  <r>
    <x v="0"/>
    <x v="1"/>
    <x v="1"/>
    <s v="Rural Cycle Emporium"/>
    <x v="0"/>
    <x v="0"/>
    <x v="82"/>
    <s v="Silver"/>
    <x v="609"/>
    <d v="2003-09-01T00:00:00"/>
    <n v="564.99"/>
    <n v="338.99400000000003"/>
    <n v="2"/>
    <n v="677.98800000000006"/>
  </r>
  <r>
    <x v="0"/>
    <x v="1"/>
    <x v="1"/>
    <s v="Rural Cycle Emporium"/>
    <x v="0"/>
    <x v="0"/>
    <x v="82"/>
    <s v="Black"/>
    <x v="630"/>
    <d v="2003-09-01T00:00:00"/>
    <n v="539.99"/>
    <n v="323.99400000000003"/>
    <n v="4"/>
    <n v="1295.9760000000001"/>
  </r>
  <r>
    <x v="0"/>
    <x v="1"/>
    <x v="1"/>
    <s v="Rural Cycle Emporium"/>
    <x v="0"/>
    <x v="0"/>
    <x v="77"/>
    <s v="Silver"/>
    <x v="617"/>
    <d v="2003-09-01T00:00:00"/>
    <n v="769.49"/>
    <n v="461.69400000000002"/>
    <n v="6"/>
    <n v="2770.1640000000002"/>
  </r>
  <r>
    <x v="0"/>
    <x v="1"/>
    <x v="1"/>
    <s v="Rural Cycle Emporium"/>
    <x v="1"/>
    <x v="10"/>
    <x v="29"/>
    <s v="Black"/>
    <x v="623"/>
    <d v="2003-09-01T00:00:00"/>
    <n v="24.49"/>
    <n v="14.694000000000001"/>
    <n v="3"/>
    <n v="44.082000000000001"/>
  </r>
  <r>
    <x v="0"/>
    <x v="1"/>
    <x v="1"/>
    <s v="Rural Cycle Emporium"/>
    <x v="1"/>
    <x v="10"/>
    <x v="29"/>
    <s v="Black"/>
    <x v="621"/>
    <d v="2003-09-01T00:00:00"/>
    <n v="24.49"/>
    <n v="14.694000000000001"/>
    <n v="5"/>
    <n v="73.47"/>
  </r>
  <r>
    <x v="0"/>
    <x v="1"/>
    <x v="1"/>
    <s v="Rural Cycle Emporium"/>
    <x v="0"/>
    <x v="0"/>
    <x v="82"/>
    <s v="Silver"/>
    <x v="632"/>
    <d v="2003-09-01T00:00:00"/>
    <n v="564.99"/>
    <n v="338.99400000000003"/>
    <n v="2"/>
    <n v="677.98800000000006"/>
  </r>
  <r>
    <x v="0"/>
    <x v="1"/>
    <x v="1"/>
    <s v="Rural Cycle Emporium"/>
    <x v="1"/>
    <x v="4"/>
    <x v="58"/>
    <s v="Yellow"/>
    <x v="624"/>
    <d v="2003-09-01T00:00:00"/>
    <n v="53.99"/>
    <n v="32.393999999999998"/>
    <n v="7"/>
    <n v="226.75799999999998"/>
  </r>
  <r>
    <x v="0"/>
    <x v="1"/>
    <x v="1"/>
    <s v="Rural Cycle Emporium"/>
    <x v="2"/>
    <x v="9"/>
    <x v="22"/>
    <m/>
    <x v="635"/>
    <d v="2003-09-01T00:00:00"/>
    <n v="61.92"/>
    <n v="37.152000000000001"/>
    <n v="3"/>
    <n v="111.456"/>
  </r>
  <r>
    <x v="0"/>
    <x v="1"/>
    <x v="1"/>
    <s v="Rural Cycle Emporium"/>
    <x v="1"/>
    <x v="14"/>
    <x v="56"/>
    <s v="Black"/>
    <x v="636"/>
    <d v="2003-09-01T00:00:00"/>
    <n v="69.989999999999995"/>
    <n v="41.994"/>
    <n v="3"/>
    <n v="125.982"/>
  </r>
  <r>
    <x v="0"/>
    <x v="1"/>
    <x v="1"/>
    <s v="Rural Cycle Emporium"/>
    <x v="1"/>
    <x v="4"/>
    <x v="58"/>
    <s v="Yellow"/>
    <x v="627"/>
    <d v="2003-09-01T00:00:00"/>
    <n v="53.99"/>
    <n v="32.393999999999998"/>
    <n v="7"/>
    <n v="226.75799999999998"/>
  </r>
  <r>
    <x v="0"/>
    <x v="1"/>
    <x v="1"/>
    <s v="Rural Cycle Emporium"/>
    <x v="0"/>
    <x v="0"/>
    <x v="77"/>
    <s v="Silver"/>
    <x v="622"/>
    <d v="2003-09-01T00:00:00"/>
    <n v="769.49"/>
    <n v="461.69400000000002"/>
    <n v="4"/>
    <n v="1846.7760000000001"/>
  </r>
  <r>
    <x v="0"/>
    <x v="1"/>
    <x v="1"/>
    <s v="Rural Cycle Emporium"/>
    <x v="0"/>
    <x v="0"/>
    <x v="19"/>
    <s v="Black"/>
    <x v="634"/>
    <d v="2003-09-01T00:00:00"/>
    <n v="2294.9899999999998"/>
    <n v="1376.9939999999999"/>
    <n v="8"/>
    <n v="11015.951999999999"/>
  </r>
  <r>
    <x v="0"/>
    <x v="1"/>
    <x v="1"/>
    <s v="Rural Cycle Emporium"/>
    <x v="0"/>
    <x v="0"/>
    <x v="82"/>
    <s v="Black"/>
    <x v="613"/>
    <d v="2003-09-01T00:00:00"/>
    <n v="539.99"/>
    <n v="323.99400000000003"/>
    <n v="4"/>
    <n v="1295.9760000000001"/>
  </r>
  <r>
    <x v="0"/>
    <x v="1"/>
    <x v="1"/>
    <s v="Rural Cycle Emporium"/>
    <x v="1"/>
    <x v="4"/>
    <x v="5"/>
    <s v="Multi"/>
    <x v="634"/>
    <d v="2003-09-01T00:00:00"/>
    <n v="49.99"/>
    <n v="29.994"/>
    <n v="5"/>
    <n v="149.97"/>
  </r>
  <r>
    <x v="0"/>
    <x v="1"/>
    <x v="1"/>
    <s v="Rural Cycle Emporium"/>
    <x v="1"/>
    <x v="23"/>
    <x v="59"/>
    <s v="Blue"/>
    <x v="613"/>
    <d v="2003-09-01T00:00:00"/>
    <n v="63.5"/>
    <n v="38.1"/>
    <n v="4"/>
    <n v="152.4"/>
  </r>
  <r>
    <x v="0"/>
    <x v="1"/>
    <x v="1"/>
    <s v="Rural Cycle Emporium"/>
    <x v="2"/>
    <x v="2"/>
    <x v="38"/>
    <s v="Silver"/>
    <x v="625"/>
    <d v="2003-09-01T00:00:00"/>
    <n v="364.09"/>
    <n v="218.45400000000001"/>
    <n v="2"/>
    <n v="436.90800000000002"/>
  </r>
  <r>
    <x v="0"/>
    <x v="1"/>
    <x v="1"/>
    <s v="Rural Cycle Emporium"/>
    <x v="0"/>
    <x v="0"/>
    <x v="82"/>
    <s v="Black"/>
    <x v="609"/>
    <d v="2003-09-01T00:00:00"/>
    <n v="539.99"/>
    <n v="323.99400000000003"/>
    <n v="5"/>
    <n v="1619.9700000000003"/>
  </r>
  <r>
    <x v="0"/>
    <x v="1"/>
    <x v="1"/>
    <s v="Rural Cycle Emporium"/>
    <x v="2"/>
    <x v="9"/>
    <x v="37"/>
    <m/>
    <x v="619"/>
    <d v="2003-09-01T00:00:00"/>
    <n v="44.54"/>
    <n v="26.724"/>
    <n v="3"/>
    <n v="80.171999999999997"/>
  </r>
  <r>
    <x v="0"/>
    <x v="1"/>
    <x v="1"/>
    <s v="Rural Cycle Emporium"/>
    <x v="3"/>
    <x v="22"/>
    <x v="57"/>
    <m/>
    <x v="635"/>
    <d v="2003-09-01T00:00:00"/>
    <n v="4.99"/>
    <n v="2.9940000000000002"/>
    <n v="7"/>
    <n v="20.958000000000002"/>
  </r>
  <r>
    <x v="0"/>
    <x v="1"/>
    <x v="1"/>
    <s v="Rural Cycle Emporium"/>
    <x v="2"/>
    <x v="20"/>
    <x v="83"/>
    <m/>
    <x v="611"/>
    <d v="2003-09-01T00:00:00"/>
    <n v="52.64"/>
    <n v="31.584"/>
    <n v="5"/>
    <n v="157.91999999999999"/>
  </r>
  <r>
    <x v="0"/>
    <x v="1"/>
    <x v="1"/>
    <s v="Rural Cycle Emporium"/>
    <x v="2"/>
    <x v="20"/>
    <x v="88"/>
    <m/>
    <x v="612"/>
    <d v="2003-09-01T00:00:00"/>
    <n v="39.14"/>
    <n v="23.484000000000002"/>
    <n v="4"/>
    <n v="93.936000000000007"/>
  </r>
  <r>
    <x v="0"/>
    <x v="1"/>
    <x v="1"/>
    <s v="Rural Cycle Emporium"/>
    <x v="0"/>
    <x v="0"/>
    <x v="19"/>
    <s v="Black"/>
    <x v="621"/>
    <d v="2003-09-01T00:00:00"/>
    <n v="2294.9899999999998"/>
    <n v="1376.9939999999999"/>
    <n v="2"/>
    <n v="2753.9879999999998"/>
  </r>
  <r>
    <x v="0"/>
    <x v="1"/>
    <x v="1"/>
    <s v="Rural Cycle Emporium"/>
    <x v="3"/>
    <x v="7"/>
    <x v="10"/>
    <s v="Black"/>
    <x v="627"/>
    <d v="2003-09-01T00:00:00"/>
    <n v="34.99"/>
    <n v="20.994"/>
    <n v="2"/>
    <n v="41.988"/>
  </r>
  <r>
    <x v="0"/>
    <x v="1"/>
    <x v="1"/>
    <s v="Rural Cycle Emporium"/>
    <x v="0"/>
    <x v="0"/>
    <x v="77"/>
    <s v="Silver"/>
    <x v="620"/>
    <d v="2003-09-01T00:00:00"/>
    <n v="769.49"/>
    <n v="461.69400000000002"/>
    <n v="2"/>
    <n v="923.38800000000003"/>
  </r>
  <r>
    <x v="0"/>
    <x v="1"/>
    <x v="1"/>
    <s v="Rural Cycle Emporium"/>
    <x v="0"/>
    <x v="0"/>
    <x v="82"/>
    <s v="Silver"/>
    <x v="610"/>
    <d v="2003-09-01T00:00:00"/>
    <n v="564.99"/>
    <n v="338.99400000000003"/>
    <n v="2"/>
    <n v="677.98800000000006"/>
  </r>
  <r>
    <x v="0"/>
    <x v="1"/>
    <x v="1"/>
    <s v="Rural Cycle Emporium"/>
    <x v="2"/>
    <x v="2"/>
    <x v="84"/>
    <s v="Silver"/>
    <x v="621"/>
    <d v="2003-09-01T00:00:00"/>
    <n v="264.05"/>
    <n v="158.43"/>
    <n v="3"/>
    <n v="475.29"/>
  </r>
  <r>
    <x v="0"/>
    <x v="1"/>
    <x v="1"/>
    <s v="Rural Cycle Emporium"/>
    <x v="1"/>
    <x v="23"/>
    <x v="59"/>
    <s v="Blue"/>
    <x v="613"/>
    <d v="2003-09-01T00:00:00"/>
    <n v="63.5"/>
    <n v="36.83"/>
    <n v="14"/>
    <n v="515.62"/>
  </r>
  <r>
    <x v="0"/>
    <x v="1"/>
    <x v="1"/>
    <s v="Rural Cycle Emporium"/>
    <x v="1"/>
    <x v="4"/>
    <x v="5"/>
    <s v="Multi"/>
    <x v="609"/>
    <d v="2003-09-01T00:00:00"/>
    <n v="49.99"/>
    <n v="29.994"/>
    <n v="8"/>
    <n v="239.952"/>
  </r>
  <r>
    <x v="0"/>
    <x v="1"/>
    <x v="1"/>
    <s v="Rural Cycle Emporium"/>
    <x v="2"/>
    <x v="2"/>
    <x v="38"/>
    <s v="Silver"/>
    <x v="625"/>
    <d v="2003-09-01T00:00:00"/>
    <n v="364.09"/>
    <n v="218.45400000000001"/>
    <n v="5"/>
    <n v="1092.27"/>
  </r>
  <r>
    <x v="0"/>
    <x v="1"/>
    <x v="1"/>
    <s v="Rural Cycle Emporium"/>
    <x v="0"/>
    <x v="0"/>
    <x v="82"/>
    <s v="Black"/>
    <x v="633"/>
    <d v="2003-09-01T00:00:00"/>
    <n v="539.99"/>
    <n v="323.99400000000003"/>
    <n v="4"/>
    <n v="1295.9760000000001"/>
  </r>
  <r>
    <x v="0"/>
    <x v="1"/>
    <x v="1"/>
    <s v="Rural Cycle Emporium"/>
    <x v="0"/>
    <x v="0"/>
    <x v="82"/>
    <s v="Black"/>
    <x v="613"/>
    <d v="2003-09-01T00:00:00"/>
    <n v="539.99"/>
    <n v="323.99400000000003"/>
    <n v="5"/>
    <n v="1619.9700000000003"/>
  </r>
  <r>
    <x v="0"/>
    <x v="1"/>
    <x v="1"/>
    <s v="Rural Cycle Emporium"/>
    <x v="2"/>
    <x v="2"/>
    <x v="84"/>
    <s v="Silver"/>
    <x v="638"/>
    <d v="2003-09-01T00:00:00"/>
    <n v="264.05"/>
    <n v="158.43"/>
    <n v="5"/>
    <n v="792.15000000000009"/>
  </r>
  <r>
    <x v="0"/>
    <x v="1"/>
    <x v="1"/>
    <s v="Rural Cycle Emporium"/>
    <x v="1"/>
    <x v="4"/>
    <x v="58"/>
    <s v="Yellow"/>
    <x v="632"/>
    <d v="2003-09-01T00:00:00"/>
    <n v="53.99"/>
    <n v="32.393999999999998"/>
    <n v="6"/>
    <n v="194.36399999999998"/>
  </r>
  <r>
    <x v="0"/>
    <x v="1"/>
    <x v="1"/>
    <s v="Rural Cycle Emporium"/>
    <x v="1"/>
    <x v="14"/>
    <x v="56"/>
    <s v="Black"/>
    <x v="620"/>
    <d v="2003-09-01T00:00:00"/>
    <n v="69.989999999999995"/>
    <n v="34.994999999999997"/>
    <n v="25"/>
    <n v="874.87499999999989"/>
  </r>
  <r>
    <x v="0"/>
    <x v="1"/>
    <x v="1"/>
    <s v="Rural Cycle Emporium"/>
    <x v="3"/>
    <x v="7"/>
    <x v="10"/>
    <s v="Red"/>
    <x v="613"/>
    <d v="2003-09-01T00:00:00"/>
    <n v="34.99"/>
    <n v="20.994"/>
    <n v="6"/>
    <n v="125.964"/>
  </r>
  <r>
    <x v="0"/>
    <x v="1"/>
    <x v="1"/>
    <s v="Rural Cycle Emporium"/>
    <x v="2"/>
    <x v="9"/>
    <x v="39"/>
    <m/>
    <x v="614"/>
    <d v="2003-09-01T00:00:00"/>
    <n v="120.27"/>
    <n v="72.162000000000006"/>
    <n v="3"/>
    <n v="216.48600000000002"/>
  </r>
  <r>
    <x v="0"/>
    <x v="1"/>
    <x v="1"/>
    <s v="Rural Cycle Emporium"/>
    <x v="3"/>
    <x v="24"/>
    <x v="60"/>
    <m/>
    <x v="636"/>
    <d v="2003-09-01T00:00:00"/>
    <n v="7.95"/>
    <n v="4.7699999999999996"/>
    <n v="3"/>
    <n v="14.309999999999999"/>
  </r>
  <r>
    <x v="0"/>
    <x v="1"/>
    <x v="1"/>
    <s v="Rural Cycle Emporium"/>
    <x v="2"/>
    <x v="2"/>
    <x v="2"/>
    <s v="Silver"/>
    <x v="624"/>
    <d v="2003-09-01T00:00:00"/>
    <n v="1364.5"/>
    <n v="818.7"/>
    <n v="2"/>
    <n v="1637.4"/>
  </r>
  <r>
    <x v="0"/>
    <x v="1"/>
    <x v="1"/>
    <s v="Rural Cycle Emporium"/>
    <x v="0"/>
    <x v="0"/>
    <x v="82"/>
    <s v="Silver"/>
    <x v="632"/>
    <d v="2003-09-01T00:00:00"/>
    <n v="564.99"/>
    <n v="338.99400000000003"/>
    <n v="3"/>
    <n v="1016.9820000000001"/>
  </r>
  <r>
    <x v="0"/>
    <x v="1"/>
    <x v="1"/>
    <s v="Rural Cycle Emporium"/>
    <x v="3"/>
    <x v="21"/>
    <x v="55"/>
    <s v="Silver"/>
    <x v="620"/>
    <d v="2003-09-01T00:00:00"/>
    <n v="54.99"/>
    <n v="32.994"/>
    <n v="4"/>
    <n v="131.976"/>
  </r>
  <r>
    <x v="0"/>
    <x v="1"/>
    <x v="1"/>
    <s v="Rural Cycle Emporium"/>
    <x v="1"/>
    <x v="4"/>
    <x v="5"/>
    <s v="Multi"/>
    <x v="613"/>
    <d v="2003-09-01T00:00:00"/>
    <n v="49.99"/>
    <n v="29.994"/>
    <n v="6"/>
    <n v="179.964"/>
  </r>
  <r>
    <x v="0"/>
    <x v="1"/>
    <x v="1"/>
    <s v="Rural Cycle Emporium"/>
    <x v="2"/>
    <x v="2"/>
    <x v="84"/>
    <s v="Silver"/>
    <x v="631"/>
    <d v="2003-09-01T00:00:00"/>
    <n v="264.05"/>
    <n v="158.43"/>
    <n v="3"/>
    <n v="475.29"/>
  </r>
  <r>
    <x v="0"/>
    <x v="1"/>
    <x v="1"/>
    <s v="Rural Cycle Emporium"/>
    <x v="2"/>
    <x v="18"/>
    <x v="87"/>
    <s v="Silver/Black"/>
    <x v="633"/>
    <d v="2003-09-01T00:00:00"/>
    <n v="40.49"/>
    <n v="24.294"/>
    <n v="4"/>
    <n v="97.176000000000002"/>
  </r>
  <r>
    <x v="0"/>
    <x v="1"/>
    <x v="1"/>
    <s v="Rural Cycle Emporium"/>
    <x v="0"/>
    <x v="0"/>
    <x v="19"/>
    <s v="Silver"/>
    <x v="617"/>
    <d v="2003-09-01T00:00:00"/>
    <n v="2319.9899999999998"/>
    <n v="1391.9939999999999"/>
    <n v="6"/>
    <n v="8351.9639999999999"/>
  </r>
  <r>
    <x v="0"/>
    <x v="1"/>
    <x v="1"/>
    <s v="Rural Cycle Emporium"/>
    <x v="2"/>
    <x v="2"/>
    <x v="84"/>
    <s v="Black"/>
    <x v="613"/>
    <d v="2003-09-01T00:00:00"/>
    <n v="249.79"/>
    <n v="149.874"/>
    <n v="2"/>
    <n v="299.74799999999999"/>
  </r>
  <r>
    <x v="0"/>
    <x v="1"/>
    <x v="1"/>
    <s v="Rural Cycle Emporium"/>
    <x v="0"/>
    <x v="0"/>
    <x v="19"/>
    <s v="Silver"/>
    <x v="611"/>
    <d v="2003-09-01T00:00:00"/>
    <n v="2319.9899999999998"/>
    <n v="1391.9939999999999"/>
    <n v="5"/>
    <n v="6959.9699999999993"/>
  </r>
  <r>
    <x v="0"/>
    <x v="1"/>
    <x v="1"/>
    <s v="Rural Cycle Emporium"/>
    <x v="0"/>
    <x v="0"/>
    <x v="82"/>
    <s v="Silver"/>
    <x v="617"/>
    <d v="2003-09-01T00:00:00"/>
    <n v="564.99"/>
    <n v="338.99400000000003"/>
    <n v="2"/>
    <n v="677.98800000000006"/>
  </r>
  <r>
    <x v="0"/>
    <x v="1"/>
    <x v="1"/>
    <s v="Rural Cycle Emporium"/>
    <x v="2"/>
    <x v="2"/>
    <x v="2"/>
    <s v="Black"/>
    <x v="618"/>
    <d v="2003-09-01T00:00:00"/>
    <n v="1349.6"/>
    <n v="809.76"/>
    <n v="4"/>
    <n v="3239.04"/>
  </r>
  <r>
    <x v="0"/>
    <x v="1"/>
    <x v="1"/>
    <s v="Rural Cycle Emporium"/>
    <x v="1"/>
    <x v="14"/>
    <x v="56"/>
    <s v="Black"/>
    <x v="637"/>
    <d v="2003-09-01T00:00:00"/>
    <n v="69.989999999999995"/>
    <n v="34.994999999999997"/>
    <n v="32"/>
    <n v="1119.8399999999999"/>
  </r>
  <r>
    <x v="0"/>
    <x v="1"/>
    <x v="1"/>
    <s v="Rural Cycle Emporium"/>
    <x v="2"/>
    <x v="2"/>
    <x v="38"/>
    <s v="Silver"/>
    <x v="622"/>
    <d v="2003-09-01T00:00:00"/>
    <n v="364.09"/>
    <n v="218.45400000000001"/>
    <n v="6"/>
    <n v="1310.7240000000002"/>
  </r>
  <r>
    <x v="0"/>
    <x v="1"/>
    <x v="1"/>
    <s v="Rural Cycle Emporium"/>
    <x v="3"/>
    <x v="19"/>
    <x v="52"/>
    <m/>
    <x v="633"/>
    <d v="2003-09-01T00:00:00"/>
    <n v="120"/>
    <n v="72"/>
    <n v="2"/>
    <n v="144"/>
  </r>
  <r>
    <x v="0"/>
    <x v="1"/>
    <x v="1"/>
    <s v="Rural Cycle Emporium"/>
    <x v="0"/>
    <x v="0"/>
    <x v="77"/>
    <s v="Silver"/>
    <x v="628"/>
    <d v="2003-09-01T00:00:00"/>
    <n v="769.49"/>
    <n v="461.69400000000002"/>
    <n v="7"/>
    <n v="3231.8580000000002"/>
  </r>
  <r>
    <x v="0"/>
    <x v="1"/>
    <x v="1"/>
    <s v="Rural Cycle Emporium"/>
    <x v="2"/>
    <x v="18"/>
    <x v="86"/>
    <s v="Silver/Black"/>
    <x v="621"/>
    <d v="2003-09-01T00:00:00"/>
    <n v="80.989999999999995"/>
    <n v="48.594000000000001"/>
    <n v="4"/>
    <n v="194.376"/>
  </r>
  <r>
    <x v="0"/>
    <x v="1"/>
    <x v="1"/>
    <s v="Rural Cycle Emporium"/>
    <x v="2"/>
    <x v="20"/>
    <x v="81"/>
    <m/>
    <x v="609"/>
    <d v="2003-09-01T00:00:00"/>
    <n v="27.12"/>
    <n v="16.271999999999998"/>
    <n v="3"/>
    <n v="48.815999999999995"/>
  </r>
  <r>
    <x v="0"/>
    <x v="1"/>
    <x v="1"/>
    <s v="Rural Cycle Emporium"/>
    <x v="3"/>
    <x v="7"/>
    <x v="10"/>
    <s v="Blue"/>
    <x v="630"/>
    <d v="2003-09-01T00:00:00"/>
    <n v="34.99"/>
    <n v="20.994"/>
    <n v="5"/>
    <n v="104.97"/>
  </r>
  <r>
    <x v="1"/>
    <x v="4"/>
    <x v="8"/>
    <s v="Bicycle Warehouse Inc."/>
    <x v="2"/>
    <x v="8"/>
    <x v="36"/>
    <s v="Black"/>
    <x v="628"/>
    <d v="2003-09-01T00:00:00"/>
    <n v="236.02500000000001"/>
    <n v="174.6585"/>
    <n v="4"/>
    <n v="698.63400000000001"/>
  </r>
  <r>
    <x v="1"/>
    <x v="4"/>
    <x v="8"/>
    <s v="Bicycle Warehouse Inc."/>
    <x v="1"/>
    <x v="10"/>
    <x v="21"/>
    <s v="Black"/>
    <x v="610"/>
    <d v="2003-09-01T00:00:00"/>
    <n v="37.99"/>
    <n v="24.6935"/>
    <n v="4"/>
    <n v="98.774000000000001"/>
  </r>
  <r>
    <x v="1"/>
    <x v="4"/>
    <x v="8"/>
    <s v="Bicycle Warehouse Inc."/>
    <x v="1"/>
    <x v="5"/>
    <x v="6"/>
    <s v="Multi"/>
    <x v="637"/>
    <d v="2003-09-01T00:00:00"/>
    <n v="8.99"/>
    <n v="5.3940000000000001"/>
    <n v="3"/>
    <n v="16.182000000000002"/>
  </r>
  <r>
    <x v="1"/>
    <x v="4"/>
    <x v="8"/>
    <s v="Bicycle Warehouse Inc."/>
    <x v="1"/>
    <x v="10"/>
    <x v="21"/>
    <s v="Black"/>
    <x v="610"/>
    <d v="2003-09-01T00:00:00"/>
    <n v="37.99"/>
    <n v="24.6935"/>
    <n v="2"/>
    <n v="49.387"/>
  </r>
  <r>
    <x v="1"/>
    <x v="4"/>
    <x v="8"/>
    <s v="Bicycle Warehouse Inc."/>
    <x v="1"/>
    <x v="12"/>
    <x v="25"/>
    <s v="Multi"/>
    <x v="633"/>
    <d v="2003-09-01T00:00:00"/>
    <n v="89.99"/>
    <n v="58.493499999999997"/>
    <n v="2"/>
    <n v="116.98699999999999"/>
  </r>
  <r>
    <x v="1"/>
    <x v="4"/>
    <x v="8"/>
    <s v="Bicycle Warehouse Inc."/>
    <x v="1"/>
    <x v="11"/>
    <x v="24"/>
    <s v="Black"/>
    <x v="632"/>
    <d v="2003-09-01T00:00:00"/>
    <n v="74.989999999999995"/>
    <n v="48.743499999999997"/>
    <n v="2"/>
    <n v="97.486999999999995"/>
  </r>
  <r>
    <x v="1"/>
    <x v="4"/>
    <x v="8"/>
    <s v="Bicycle Warehouse Inc."/>
    <x v="2"/>
    <x v="9"/>
    <x v="22"/>
    <m/>
    <x v="616"/>
    <d v="2003-09-01T00:00:00"/>
    <n v="61.92"/>
    <n v="37.152000000000001"/>
    <n v="1"/>
    <n v="37.152000000000001"/>
  </r>
  <r>
    <x v="1"/>
    <x v="4"/>
    <x v="8"/>
    <s v="Bicycle Warehouse Inc."/>
    <x v="3"/>
    <x v="7"/>
    <x v="10"/>
    <s v="Blue"/>
    <x v="620"/>
    <d v="2003-09-01T00:00:00"/>
    <n v="34.99"/>
    <n v="20.994"/>
    <n v="1"/>
    <n v="20.994"/>
  </r>
  <r>
    <x v="1"/>
    <x v="4"/>
    <x v="8"/>
    <s v="Bicycle Warehouse Inc."/>
    <x v="1"/>
    <x v="11"/>
    <x v="24"/>
    <s v="Black"/>
    <x v="626"/>
    <d v="2003-09-01T00:00:00"/>
    <n v="74.989999999999995"/>
    <n v="48.743499999999997"/>
    <n v="5"/>
    <n v="243.71749999999997"/>
  </r>
  <r>
    <x v="1"/>
    <x v="4"/>
    <x v="8"/>
    <s v="Bicycle Warehouse Inc."/>
    <x v="0"/>
    <x v="0"/>
    <x v="19"/>
    <s v="Black"/>
    <x v="608"/>
    <d v="2003-09-01T00:00:00"/>
    <n v="2294.9899999999998"/>
    <n v="1376.9939999999999"/>
    <n v="1"/>
    <n v="1376.9939999999999"/>
  </r>
  <r>
    <x v="1"/>
    <x v="4"/>
    <x v="8"/>
    <s v="Bicycle Warehouse Inc."/>
    <x v="3"/>
    <x v="19"/>
    <x v="52"/>
    <m/>
    <x v="617"/>
    <d v="2003-09-01T00:00:00"/>
    <n v="120"/>
    <n v="72"/>
    <n v="3"/>
    <n v="216"/>
  </r>
  <r>
    <x v="1"/>
    <x v="4"/>
    <x v="8"/>
    <s v="Bicycle Warehouse Inc."/>
    <x v="3"/>
    <x v="22"/>
    <x v="57"/>
    <m/>
    <x v="626"/>
    <d v="2003-09-01T00:00:00"/>
    <n v="4.99"/>
    <n v="2.9940000000000002"/>
    <n v="4"/>
    <n v="11.976000000000001"/>
  </r>
  <r>
    <x v="1"/>
    <x v="4"/>
    <x v="8"/>
    <s v="Bicycle Warehouse Inc."/>
    <x v="3"/>
    <x v="7"/>
    <x v="10"/>
    <s v="Blue"/>
    <x v="610"/>
    <d v="2003-09-01T00:00:00"/>
    <n v="34.99"/>
    <n v="20.994"/>
    <n v="2"/>
    <n v="41.988"/>
  </r>
  <r>
    <x v="1"/>
    <x v="4"/>
    <x v="8"/>
    <s v="Bicycle Warehouse Inc."/>
    <x v="3"/>
    <x v="24"/>
    <x v="60"/>
    <m/>
    <x v="612"/>
    <d v="2003-09-01T00:00:00"/>
    <n v="7.95"/>
    <n v="4.7699999999999996"/>
    <n v="5"/>
    <n v="23.849999999999998"/>
  </r>
  <r>
    <x v="1"/>
    <x v="4"/>
    <x v="8"/>
    <s v="Bicycle Warehouse Inc."/>
    <x v="1"/>
    <x v="23"/>
    <x v="59"/>
    <s v="Blue"/>
    <x v="628"/>
    <d v="2003-09-01T00:00:00"/>
    <n v="63.5"/>
    <n v="38.1"/>
    <n v="4"/>
    <n v="152.4"/>
  </r>
  <r>
    <x v="1"/>
    <x v="4"/>
    <x v="8"/>
    <s v="Bicycle Warehouse Inc."/>
    <x v="2"/>
    <x v="2"/>
    <x v="23"/>
    <s v="Black"/>
    <x v="633"/>
    <d v="2003-09-01T00:00:00"/>
    <n v="348.76"/>
    <n v="258.08240000000001"/>
    <n v="1"/>
    <n v="258.08240000000001"/>
  </r>
  <r>
    <x v="1"/>
    <x v="4"/>
    <x v="8"/>
    <s v="Bicycle Warehouse Inc."/>
    <x v="3"/>
    <x v="7"/>
    <x v="10"/>
    <s v="Black"/>
    <x v="621"/>
    <d v="2003-09-01T00:00:00"/>
    <n v="34.99"/>
    <n v="20.994"/>
    <n v="2"/>
    <n v="41.988"/>
  </r>
  <r>
    <x v="1"/>
    <x v="4"/>
    <x v="8"/>
    <s v="Bicycle Warehouse Inc."/>
    <x v="1"/>
    <x v="4"/>
    <x v="5"/>
    <s v="Multi"/>
    <x v="638"/>
    <d v="2003-09-01T00:00:00"/>
    <n v="49.99"/>
    <n v="29.994"/>
    <n v="1"/>
    <n v="29.994"/>
  </r>
  <r>
    <x v="1"/>
    <x v="4"/>
    <x v="8"/>
    <s v="Bicycle Warehouse Inc."/>
    <x v="2"/>
    <x v="18"/>
    <x v="86"/>
    <s v="Silver/Black"/>
    <x v="614"/>
    <d v="2003-09-01T00:00:00"/>
    <n v="80.989999999999995"/>
    <n v="48.594000000000001"/>
    <n v="1"/>
    <n v="48.594000000000001"/>
  </r>
  <r>
    <x v="1"/>
    <x v="4"/>
    <x v="8"/>
    <s v="Bicycle Warehouse Inc."/>
    <x v="3"/>
    <x v="7"/>
    <x v="10"/>
    <s v="Red"/>
    <x v="614"/>
    <d v="2003-09-01T00:00:00"/>
    <n v="34.99"/>
    <n v="20.994"/>
    <n v="4"/>
    <n v="83.975999999999999"/>
  </r>
  <r>
    <x v="1"/>
    <x v="4"/>
    <x v="8"/>
    <s v="Bicycle Warehouse Inc."/>
    <x v="2"/>
    <x v="20"/>
    <x v="83"/>
    <m/>
    <x v="631"/>
    <d v="2003-09-01T00:00:00"/>
    <n v="52.64"/>
    <n v="31.584"/>
    <n v="2"/>
    <n v="63.167999999999999"/>
  </r>
  <r>
    <x v="1"/>
    <x v="4"/>
    <x v="8"/>
    <s v="Bicycle Warehouse Inc."/>
    <x v="2"/>
    <x v="9"/>
    <x v="22"/>
    <m/>
    <x v="638"/>
    <d v="2003-09-01T00:00:00"/>
    <n v="61.92"/>
    <n v="37.152000000000001"/>
    <n v="2"/>
    <n v="74.304000000000002"/>
  </r>
  <r>
    <x v="1"/>
    <x v="4"/>
    <x v="8"/>
    <s v="Bicycle Warehouse Inc."/>
    <x v="3"/>
    <x v="21"/>
    <x v="55"/>
    <s v="Silver"/>
    <x v="627"/>
    <d v="2003-09-01T00:00:00"/>
    <n v="54.99"/>
    <n v="32.994"/>
    <n v="1"/>
    <n v="32.994"/>
  </r>
  <r>
    <x v="1"/>
    <x v="4"/>
    <x v="8"/>
    <s v="Bicycle Warehouse Inc."/>
    <x v="3"/>
    <x v="7"/>
    <x v="10"/>
    <s v="Black"/>
    <x v="638"/>
    <d v="2003-09-01T00:00:00"/>
    <n v="34.99"/>
    <n v="20.994"/>
    <n v="5"/>
    <n v="104.97"/>
  </r>
  <r>
    <x v="1"/>
    <x v="4"/>
    <x v="8"/>
    <s v="Bicycle Warehouse Inc."/>
    <x v="1"/>
    <x v="4"/>
    <x v="58"/>
    <s v="Yellow"/>
    <x v="636"/>
    <d v="2003-09-01T00:00:00"/>
    <n v="53.99"/>
    <n v="32.393999999999998"/>
    <n v="2"/>
    <n v="64.787999999999997"/>
  </r>
  <r>
    <x v="1"/>
    <x v="4"/>
    <x v="8"/>
    <s v="Bicycle Warehouse Inc."/>
    <x v="1"/>
    <x v="4"/>
    <x v="5"/>
    <s v="Multi"/>
    <x v="618"/>
    <d v="2003-09-01T00:00:00"/>
    <n v="49.99"/>
    <n v="29.994"/>
    <n v="2"/>
    <n v="59.988"/>
  </r>
  <r>
    <x v="1"/>
    <x v="4"/>
    <x v="8"/>
    <s v="Bicycle Warehouse Inc."/>
    <x v="1"/>
    <x v="4"/>
    <x v="58"/>
    <s v="Yellow"/>
    <x v="619"/>
    <d v="2003-09-01T00:00:00"/>
    <n v="53.99"/>
    <n v="32.393999999999998"/>
    <n v="8"/>
    <n v="259.15199999999999"/>
  </r>
  <r>
    <x v="1"/>
    <x v="4"/>
    <x v="8"/>
    <s v="Bicycle Warehouse Inc."/>
    <x v="1"/>
    <x v="14"/>
    <x v="56"/>
    <s v="Black"/>
    <x v="634"/>
    <d v="2003-09-01T00:00:00"/>
    <n v="69.989999999999995"/>
    <n v="40.594200000000001"/>
    <n v="12"/>
    <n v="487.13040000000001"/>
  </r>
  <r>
    <x v="1"/>
    <x v="4"/>
    <x v="8"/>
    <s v="Bicycle Warehouse Inc."/>
    <x v="1"/>
    <x v="23"/>
    <x v="59"/>
    <s v="Blue"/>
    <x v="624"/>
    <d v="2003-09-01T00:00:00"/>
    <n v="63.5"/>
    <n v="38.1"/>
    <n v="5"/>
    <n v="190.5"/>
  </r>
  <r>
    <x v="1"/>
    <x v="4"/>
    <x v="8"/>
    <s v="Bicycle Warehouse Inc."/>
    <x v="1"/>
    <x v="5"/>
    <x v="6"/>
    <s v="Multi"/>
    <x v="638"/>
    <d v="2003-09-01T00:00:00"/>
    <n v="8.99"/>
    <n v="5.3940000000000001"/>
    <n v="4"/>
    <n v="21.576000000000001"/>
  </r>
  <r>
    <x v="2"/>
    <x v="5"/>
    <x v="9"/>
    <s v="Budget Toy Store"/>
    <x v="2"/>
    <x v="2"/>
    <x v="2"/>
    <s v="Silver"/>
    <x v="619"/>
    <d v="2003-09-01T00:00:00"/>
    <n v="1364.5"/>
    <n v="818.7"/>
    <n v="2"/>
    <n v="1637.4"/>
  </r>
  <r>
    <x v="2"/>
    <x v="5"/>
    <x v="9"/>
    <s v="Budget Toy Store"/>
    <x v="2"/>
    <x v="29"/>
    <x v="70"/>
    <s v="Silver"/>
    <x v="627"/>
    <d v="2003-09-01T00:00:00"/>
    <n v="106.5"/>
    <n v="63.9"/>
    <n v="4"/>
    <n v="255.6"/>
  </r>
  <r>
    <x v="2"/>
    <x v="5"/>
    <x v="9"/>
    <s v="Budget Toy Store"/>
    <x v="2"/>
    <x v="2"/>
    <x v="38"/>
    <s v="Silver"/>
    <x v="609"/>
    <d v="2003-09-01T00:00:00"/>
    <n v="364.09"/>
    <n v="218.45400000000001"/>
    <n v="4"/>
    <n v="873.81600000000003"/>
  </r>
  <r>
    <x v="2"/>
    <x v="5"/>
    <x v="9"/>
    <s v="Budget Toy Store"/>
    <x v="1"/>
    <x v="14"/>
    <x v="56"/>
    <s v="Black"/>
    <x v="636"/>
    <d v="2003-09-01T00:00:00"/>
    <n v="69.989999999999995"/>
    <n v="41.994"/>
    <n v="1"/>
    <n v="41.994"/>
  </r>
  <r>
    <x v="2"/>
    <x v="5"/>
    <x v="9"/>
    <s v="Budget Toy Store"/>
    <x v="2"/>
    <x v="2"/>
    <x v="2"/>
    <s v="Silver"/>
    <x v="623"/>
    <d v="2003-09-01T00:00:00"/>
    <n v="1364.5"/>
    <n v="818.7"/>
    <n v="3"/>
    <n v="2456.1000000000004"/>
  </r>
  <r>
    <x v="2"/>
    <x v="5"/>
    <x v="9"/>
    <s v="Budget Toy Store"/>
    <x v="2"/>
    <x v="31"/>
    <x v="73"/>
    <m/>
    <x v="634"/>
    <d v="2003-09-01T00:00:00"/>
    <n v="121.49"/>
    <n v="72.894000000000005"/>
    <n v="1"/>
    <n v="72.894000000000005"/>
  </r>
  <r>
    <x v="2"/>
    <x v="5"/>
    <x v="9"/>
    <s v="Budget Toy Store"/>
    <x v="2"/>
    <x v="18"/>
    <x v="85"/>
    <s v="Silver/Black"/>
    <x v="623"/>
    <d v="2003-09-01T00:00:00"/>
    <n v="62.09"/>
    <n v="37.253999999999998"/>
    <n v="2"/>
    <n v="74.507999999999996"/>
  </r>
  <r>
    <x v="2"/>
    <x v="5"/>
    <x v="9"/>
    <s v="Budget Toy Store"/>
    <x v="2"/>
    <x v="2"/>
    <x v="84"/>
    <s v="Black"/>
    <x v="612"/>
    <d v="2003-09-01T00:00:00"/>
    <n v="249.79"/>
    <n v="149.874"/>
    <n v="8"/>
    <n v="1198.992"/>
  </r>
  <r>
    <x v="2"/>
    <x v="5"/>
    <x v="9"/>
    <s v="Budget Toy Store"/>
    <x v="2"/>
    <x v="2"/>
    <x v="84"/>
    <s v="Black"/>
    <x v="618"/>
    <d v="2003-09-01T00:00:00"/>
    <n v="249.79"/>
    <n v="149.874"/>
    <n v="1"/>
    <n v="149.874"/>
  </r>
  <r>
    <x v="2"/>
    <x v="5"/>
    <x v="9"/>
    <s v="Budget Toy Store"/>
    <x v="0"/>
    <x v="0"/>
    <x v="19"/>
    <s v="Silver"/>
    <x v="622"/>
    <d v="2003-09-01T00:00:00"/>
    <n v="2319.9899999999998"/>
    <n v="1391.9939999999999"/>
    <n v="3"/>
    <n v="4175.982"/>
  </r>
  <r>
    <x v="2"/>
    <x v="5"/>
    <x v="9"/>
    <s v="Budget Toy Store"/>
    <x v="1"/>
    <x v="14"/>
    <x v="56"/>
    <s v="Black"/>
    <x v="616"/>
    <d v="2003-09-01T00:00:00"/>
    <n v="69.989999999999995"/>
    <n v="41.994"/>
    <n v="6"/>
    <n v="251.964"/>
  </r>
  <r>
    <x v="2"/>
    <x v="5"/>
    <x v="9"/>
    <s v="Budget Toy Store"/>
    <x v="2"/>
    <x v="28"/>
    <x v="72"/>
    <s v="Black"/>
    <x v="618"/>
    <d v="2003-09-01T00:00:00"/>
    <n v="175.49"/>
    <n v="105.294"/>
    <n v="2"/>
    <n v="210.58799999999999"/>
  </r>
  <r>
    <x v="2"/>
    <x v="5"/>
    <x v="9"/>
    <s v="Budget Toy Store"/>
    <x v="0"/>
    <x v="0"/>
    <x v="19"/>
    <s v="Black"/>
    <x v="635"/>
    <d v="2003-09-01T00:00:00"/>
    <n v="2294.9899999999998"/>
    <n v="1376.9939999999999"/>
    <n v="8"/>
    <n v="11015.951999999999"/>
  </r>
  <r>
    <x v="2"/>
    <x v="5"/>
    <x v="9"/>
    <s v="Budget Toy Store"/>
    <x v="0"/>
    <x v="0"/>
    <x v="82"/>
    <s v="Black"/>
    <x v="636"/>
    <d v="2003-09-01T00:00:00"/>
    <n v="539.99"/>
    <n v="323.99400000000003"/>
    <n v="2"/>
    <n v="647.98800000000006"/>
  </r>
  <r>
    <x v="2"/>
    <x v="5"/>
    <x v="9"/>
    <s v="Budget Toy Store"/>
    <x v="0"/>
    <x v="0"/>
    <x v="19"/>
    <s v="Silver"/>
    <x v="611"/>
    <d v="2003-09-01T00:00:00"/>
    <n v="2319.9899999999998"/>
    <n v="1391.9939999999999"/>
    <n v="3"/>
    <n v="4175.982"/>
  </r>
  <r>
    <x v="2"/>
    <x v="5"/>
    <x v="9"/>
    <s v="Budget Toy Store"/>
    <x v="2"/>
    <x v="9"/>
    <x v="37"/>
    <m/>
    <x v="615"/>
    <d v="2003-09-01T00:00:00"/>
    <n v="44.54"/>
    <n v="26.724"/>
    <n v="8"/>
    <n v="213.792"/>
  </r>
  <r>
    <x v="2"/>
    <x v="5"/>
    <x v="9"/>
    <s v="Budget Toy Store"/>
    <x v="1"/>
    <x v="14"/>
    <x v="56"/>
    <s v="Black"/>
    <x v="636"/>
    <d v="2003-09-01T00:00:00"/>
    <n v="69.989999999999995"/>
    <n v="41.994"/>
    <n v="8"/>
    <n v="335.952"/>
  </r>
  <r>
    <x v="2"/>
    <x v="5"/>
    <x v="9"/>
    <s v="Budget Toy Store"/>
    <x v="0"/>
    <x v="0"/>
    <x v="82"/>
    <s v="Silver"/>
    <x v="608"/>
    <d v="2003-09-01T00:00:00"/>
    <n v="564.99"/>
    <n v="338.99400000000003"/>
    <n v="1"/>
    <n v="338.99400000000003"/>
  </r>
  <r>
    <x v="2"/>
    <x v="5"/>
    <x v="9"/>
    <s v="Budget Toy Store"/>
    <x v="2"/>
    <x v="28"/>
    <x v="67"/>
    <s v="Black"/>
    <x v="613"/>
    <d v="2003-09-01T00:00:00"/>
    <n v="404.99"/>
    <n v="242.994"/>
    <n v="2"/>
    <n v="485.988"/>
  </r>
  <r>
    <x v="2"/>
    <x v="5"/>
    <x v="9"/>
    <s v="Budget Toy Store"/>
    <x v="2"/>
    <x v="26"/>
    <x v="65"/>
    <s v="Silver"/>
    <x v="633"/>
    <d v="2003-09-01T00:00:00"/>
    <n v="91.49"/>
    <n v="54.893999999999998"/>
    <n v="2"/>
    <n v="109.788"/>
  </r>
  <r>
    <x v="2"/>
    <x v="5"/>
    <x v="9"/>
    <s v="Budget Toy Store"/>
    <x v="2"/>
    <x v="31"/>
    <x v="78"/>
    <m/>
    <x v="635"/>
    <d v="2003-09-01T00:00:00"/>
    <n v="53.99"/>
    <n v="32.393999999999998"/>
    <n v="3"/>
    <n v="97.181999999999988"/>
  </r>
  <r>
    <x v="2"/>
    <x v="5"/>
    <x v="9"/>
    <s v="Budget Toy Store"/>
    <x v="0"/>
    <x v="0"/>
    <x v="82"/>
    <s v="Black"/>
    <x v="636"/>
    <d v="2003-09-01T00:00:00"/>
    <n v="539.99"/>
    <n v="323.99400000000003"/>
    <n v="1"/>
    <n v="323.99400000000003"/>
  </r>
  <r>
    <x v="2"/>
    <x v="5"/>
    <x v="9"/>
    <s v="Budget Toy Store"/>
    <x v="2"/>
    <x v="2"/>
    <x v="84"/>
    <s v="Silver"/>
    <x v="626"/>
    <d v="2003-09-01T00:00:00"/>
    <n v="264.05"/>
    <n v="158.43"/>
    <n v="4"/>
    <n v="633.72"/>
  </r>
  <r>
    <x v="2"/>
    <x v="5"/>
    <x v="9"/>
    <s v="Budget Toy Store"/>
    <x v="2"/>
    <x v="20"/>
    <x v="81"/>
    <m/>
    <x v="621"/>
    <d v="2003-09-01T00:00:00"/>
    <n v="27.12"/>
    <n v="16.271999999999998"/>
    <n v="1"/>
    <n v="16.271999999999998"/>
  </r>
  <r>
    <x v="2"/>
    <x v="5"/>
    <x v="9"/>
    <s v="Budget Toy Store"/>
    <x v="2"/>
    <x v="2"/>
    <x v="84"/>
    <s v="Silver"/>
    <x v="618"/>
    <d v="2003-09-01T00:00:00"/>
    <n v="264.05"/>
    <n v="158.43"/>
    <n v="2"/>
    <n v="316.86"/>
  </r>
  <r>
    <x v="2"/>
    <x v="5"/>
    <x v="9"/>
    <s v="Budget Toy Store"/>
    <x v="0"/>
    <x v="0"/>
    <x v="82"/>
    <s v="Silver"/>
    <x v="624"/>
    <d v="2003-09-01T00:00:00"/>
    <n v="564.99"/>
    <n v="338.99400000000003"/>
    <n v="2"/>
    <n v="677.98800000000006"/>
  </r>
  <r>
    <x v="2"/>
    <x v="5"/>
    <x v="9"/>
    <s v="Budget Toy Store"/>
    <x v="0"/>
    <x v="0"/>
    <x v="19"/>
    <s v="Black"/>
    <x v="617"/>
    <d v="2003-09-01T00:00:00"/>
    <n v="2294.9899999999998"/>
    <n v="1376.9939999999999"/>
    <n v="8"/>
    <n v="11015.951999999999"/>
  </r>
  <r>
    <x v="2"/>
    <x v="5"/>
    <x v="9"/>
    <s v="Budget Toy Store"/>
    <x v="0"/>
    <x v="0"/>
    <x v="82"/>
    <s v="Silver"/>
    <x v="636"/>
    <d v="2003-09-01T00:00:00"/>
    <n v="564.99"/>
    <n v="338.99400000000003"/>
    <n v="7"/>
    <n v="2372.9580000000001"/>
  </r>
  <r>
    <x v="2"/>
    <x v="5"/>
    <x v="9"/>
    <s v="Budget Toy Store"/>
    <x v="0"/>
    <x v="0"/>
    <x v="82"/>
    <s v="Silver"/>
    <x v="613"/>
    <d v="2003-09-01T00:00:00"/>
    <n v="564.99"/>
    <n v="338.99400000000003"/>
    <n v="5"/>
    <n v="1694.9700000000003"/>
  </r>
  <r>
    <x v="2"/>
    <x v="5"/>
    <x v="9"/>
    <s v="Budget Toy Store"/>
    <x v="2"/>
    <x v="2"/>
    <x v="2"/>
    <s v="Black"/>
    <x v="615"/>
    <d v="2003-09-01T00:00:00"/>
    <n v="1349.6"/>
    <n v="809.76"/>
    <n v="1"/>
    <n v="809.76"/>
  </r>
  <r>
    <x v="2"/>
    <x v="5"/>
    <x v="9"/>
    <s v="Budget Toy Store"/>
    <x v="2"/>
    <x v="2"/>
    <x v="38"/>
    <s v="Silver"/>
    <x v="614"/>
    <d v="2003-09-01T00:00:00"/>
    <n v="364.09"/>
    <n v="218.45400000000001"/>
    <n v="6"/>
    <n v="1310.7240000000002"/>
  </r>
  <r>
    <x v="2"/>
    <x v="5"/>
    <x v="9"/>
    <s v="Budget Toy Store"/>
    <x v="2"/>
    <x v="20"/>
    <x v="83"/>
    <m/>
    <x v="628"/>
    <d v="2003-09-01T00:00:00"/>
    <n v="52.64"/>
    <n v="31.584"/>
    <n v="1"/>
    <n v="31.584"/>
  </r>
  <r>
    <x v="2"/>
    <x v="5"/>
    <x v="9"/>
    <s v="Budget Toy Store"/>
    <x v="0"/>
    <x v="0"/>
    <x v="19"/>
    <s v="Silver"/>
    <x v="622"/>
    <d v="2003-09-01T00:00:00"/>
    <n v="2319.9899999999998"/>
    <n v="1391.9939999999999"/>
    <n v="8"/>
    <n v="11135.951999999999"/>
  </r>
  <r>
    <x v="2"/>
    <x v="5"/>
    <x v="9"/>
    <s v="Budget Toy Store"/>
    <x v="2"/>
    <x v="2"/>
    <x v="38"/>
    <s v="Silver"/>
    <x v="623"/>
    <d v="2003-09-01T00:00:00"/>
    <n v="364.09"/>
    <n v="218.45400000000001"/>
    <n v="2"/>
    <n v="436.90800000000002"/>
  </r>
  <r>
    <x v="2"/>
    <x v="5"/>
    <x v="9"/>
    <s v="Budget Toy Store"/>
    <x v="0"/>
    <x v="0"/>
    <x v="82"/>
    <s v="Silver"/>
    <x v="611"/>
    <d v="2003-09-01T00:00:00"/>
    <n v="564.99"/>
    <n v="338.99400000000003"/>
    <n v="3"/>
    <n v="1016.9820000000001"/>
  </r>
  <r>
    <x v="2"/>
    <x v="5"/>
    <x v="9"/>
    <s v="Budget Toy Store"/>
    <x v="2"/>
    <x v="9"/>
    <x v="39"/>
    <m/>
    <x v="608"/>
    <d v="2003-09-01T00:00:00"/>
    <n v="120.27"/>
    <n v="72.162000000000006"/>
    <n v="1"/>
    <n v="72.162000000000006"/>
  </r>
  <r>
    <x v="2"/>
    <x v="5"/>
    <x v="9"/>
    <s v="Budget Toy Store"/>
    <x v="2"/>
    <x v="18"/>
    <x v="86"/>
    <s v="Silver/Black"/>
    <x v="630"/>
    <d v="2003-09-01T00:00:00"/>
    <n v="80.989999999999995"/>
    <n v="48.594000000000001"/>
    <n v="8"/>
    <n v="388.75200000000001"/>
  </r>
  <r>
    <x v="2"/>
    <x v="5"/>
    <x v="9"/>
    <s v="Budget Toy Store"/>
    <x v="2"/>
    <x v="18"/>
    <x v="87"/>
    <s v="Silver/Black"/>
    <x v="615"/>
    <d v="2003-09-01T00:00:00"/>
    <n v="40.49"/>
    <n v="24.294"/>
    <n v="1"/>
    <n v="24.294"/>
  </r>
  <r>
    <x v="2"/>
    <x v="5"/>
    <x v="9"/>
    <s v="Budget Toy Store"/>
    <x v="0"/>
    <x v="0"/>
    <x v="19"/>
    <s v="Black"/>
    <x v="632"/>
    <d v="2003-09-01T00:00:00"/>
    <n v="2294.9899999999998"/>
    <n v="1376.9939999999999"/>
    <n v="1"/>
    <n v="1376.9939999999999"/>
  </r>
  <r>
    <x v="2"/>
    <x v="5"/>
    <x v="9"/>
    <s v="Budget Toy Store"/>
    <x v="2"/>
    <x v="2"/>
    <x v="84"/>
    <s v="Black"/>
    <x v="632"/>
    <d v="2003-09-01T00:00:00"/>
    <n v="249.79"/>
    <n v="149.874"/>
    <n v="2"/>
    <n v="299.74799999999999"/>
  </r>
  <r>
    <x v="2"/>
    <x v="5"/>
    <x v="9"/>
    <s v="Budget Toy Store"/>
    <x v="2"/>
    <x v="26"/>
    <x v="63"/>
    <s v="Silver"/>
    <x v="620"/>
    <d v="2003-09-01T00:00:00"/>
    <n v="121.46"/>
    <n v="72.876000000000005"/>
    <n v="1"/>
    <n v="72.876000000000005"/>
  </r>
  <r>
    <x v="2"/>
    <x v="5"/>
    <x v="9"/>
    <s v="Budget Toy Store"/>
    <x v="2"/>
    <x v="2"/>
    <x v="2"/>
    <s v="Silver"/>
    <x v="611"/>
    <d v="2003-09-01T00:00:00"/>
    <n v="1364.5"/>
    <n v="818.7"/>
    <n v="1"/>
    <n v="818.7"/>
  </r>
  <r>
    <x v="1"/>
    <x v="3"/>
    <x v="7"/>
    <s v="Bulk Discount Store"/>
    <x v="2"/>
    <x v="18"/>
    <x v="51"/>
    <s v="Silver/Black"/>
    <x v="632"/>
    <d v="2003-09-01T00:00:00"/>
    <n v="80.989999999999995"/>
    <n v="48.594000000000001"/>
    <n v="1"/>
    <n v="48.594000000000001"/>
  </r>
  <r>
    <x v="1"/>
    <x v="3"/>
    <x v="7"/>
    <s v="Bulk Discount Store"/>
    <x v="2"/>
    <x v="6"/>
    <x v="11"/>
    <s v="Black"/>
    <x v="635"/>
    <d v="2003-09-01T00:00:00"/>
    <n v="1431.5"/>
    <n v="858.9"/>
    <n v="3"/>
    <n v="2576.6999999999998"/>
  </r>
  <r>
    <x v="1"/>
    <x v="3"/>
    <x v="7"/>
    <s v="Bulk Discount Store"/>
    <x v="0"/>
    <x v="3"/>
    <x v="50"/>
    <s v="Yellow"/>
    <x v="620"/>
    <d v="2003-09-01T00:00:00"/>
    <n v="1700.99"/>
    <n v="1020.5940000000001"/>
    <n v="8"/>
    <n v="8164.7520000000004"/>
  </r>
  <r>
    <x v="1"/>
    <x v="3"/>
    <x v="7"/>
    <s v="Bulk Discount Store"/>
    <x v="2"/>
    <x v="9"/>
    <x v="31"/>
    <m/>
    <x v="624"/>
    <d v="2003-09-01T00:00:00"/>
    <n v="44.54"/>
    <n v="26.724"/>
    <n v="3"/>
    <n v="80.171999999999997"/>
  </r>
  <r>
    <x v="1"/>
    <x v="3"/>
    <x v="7"/>
    <s v="Bulk Discount Store"/>
    <x v="0"/>
    <x v="3"/>
    <x v="49"/>
    <s v="Black"/>
    <x v="632"/>
    <d v="2003-09-01T00:00:00"/>
    <n v="539.99"/>
    <n v="323.99400000000003"/>
    <n v="3"/>
    <n v="971.98200000000008"/>
  </r>
  <r>
    <x v="1"/>
    <x v="3"/>
    <x v="7"/>
    <s v="Bulk Discount Store"/>
    <x v="1"/>
    <x v="4"/>
    <x v="5"/>
    <s v="Multi"/>
    <x v="630"/>
    <d v="2003-09-01T00:00:00"/>
    <n v="49.99"/>
    <n v="29.994"/>
    <n v="3"/>
    <n v="89.981999999999999"/>
  </r>
  <r>
    <x v="1"/>
    <x v="3"/>
    <x v="7"/>
    <s v="Bulk Discount Store"/>
    <x v="2"/>
    <x v="6"/>
    <x v="15"/>
    <s v="Yellow"/>
    <x v="621"/>
    <d v="2003-09-01T00:00:00"/>
    <n v="594.83000000000004"/>
    <n v="356.89800000000002"/>
    <n v="5"/>
    <n v="1784.4900000000002"/>
  </r>
  <r>
    <x v="1"/>
    <x v="3"/>
    <x v="7"/>
    <s v="Bulk Discount Store"/>
    <x v="0"/>
    <x v="3"/>
    <x v="50"/>
    <s v="Yellow"/>
    <x v="616"/>
    <d v="2003-09-01T00:00:00"/>
    <n v="1700.99"/>
    <n v="1020.5940000000001"/>
    <n v="3"/>
    <n v="3061.7820000000002"/>
  </r>
  <r>
    <x v="1"/>
    <x v="3"/>
    <x v="7"/>
    <s v="Bulk Discount Store"/>
    <x v="1"/>
    <x v="4"/>
    <x v="58"/>
    <s v="Yellow"/>
    <x v="630"/>
    <d v="2003-09-01T00:00:00"/>
    <n v="53.99"/>
    <n v="32.393999999999998"/>
    <n v="10"/>
    <n v="323.94"/>
  </r>
  <r>
    <x v="1"/>
    <x v="3"/>
    <x v="7"/>
    <s v="Bulk Discount Store"/>
    <x v="1"/>
    <x v="10"/>
    <x v="29"/>
    <s v="Black"/>
    <x v="638"/>
    <d v="2003-09-01T00:00:00"/>
    <n v="24.49"/>
    <n v="14.2042"/>
    <n v="11"/>
    <n v="156.24619999999999"/>
  </r>
  <r>
    <x v="1"/>
    <x v="3"/>
    <x v="7"/>
    <s v="Bulk Discount Store"/>
    <x v="1"/>
    <x v="4"/>
    <x v="5"/>
    <s v="Multi"/>
    <x v="608"/>
    <d v="2003-09-01T00:00:00"/>
    <n v="49.99"/>
    <n v="29.994"/>
    <n v="4"/>
    <n v="119.976"/>
  </r>
  <r>
    <x v="1"/>
    <x v="3"/>
    <x v="7"/>
    <s v="Bulk Discount Store"/>
    <x v="0"/>
    <x v="3"/>
    <x v="50"/>
    <s v="Yellow"/>
    <x v="608"/>
    <d v="2003-09-01T00:00:00"/>
    <n v="1700.99"/>
    <n v="1020.5940000000001"/>
    <n v="3"/>
    <n v="3061.7820000000002"/>
  </r>
  <r>
    <x v="1"/>
    <x v="3"/>
    <x v="7"/>
    <s v="Bulk Discount Store"/>
    <x v="2"/>
    <x v="6"/>
    <x v="11"/>
    <s v="Red"/>
    <x v="614"/>
    <d v="2003-09-01T00:00:00"/>
    <n v="1431.5"/>
    <n v="858.9"/>
    <n v="2"/>
    <n v="1717.8"/>
  </r>
  <r>
    <x v="1"/>
    <x v="3"/>
    <x v="7"/>
    <s v="Bulk Discount Store"/>
    <x v="1"/>
    <x v="1"/>
    <x v="48"/>
    <s v="White"/>
    <x v="616"/>
    <d v="2003-09-01T00:00:00"/>
    <n v="8.99"/>
    <n v="5.3940000000000001"/>
    <n v="4"/>
    <n v="21.576000000000001"/>
  </r>
  <r>
    <x v="1"/>
    <x v="3"/>
    <x v="7"/>
    <s v="Bulk Discount Store"/>
    <x v="0"/>
    <x v="3"/>
    <x v="17"/>
    <s v="Yellow"/>
    <x v="615"/>
    <d v="2003-09-01T00:00:00"/>
    <n v="1120.49"/>
    <n v="672.29399999999998"/>
    <n v="4"/>
    <n v="2689.1759999999999"/>
  </r>
  <r>
    <x v="1"/>
    <x v="3"/>
    <x v="7"/>
    <s v="Bulk Discount Store"/>
    <x v="3"/>
    <x v="22"/>
    <x v="57"/>
    <m/>
    <x v="610"/>
    <d v="2003-09-01T00:00:00"/>
    <n v="4.99"/>
    <n v="2.9940000000000002"/>
    <n v="4"/>
    <n v="11.976000000000001"/>
  </r>
  <r>
    <x v="1"/>
    <x v="3"/>
    <x v="7"/>
    <s v="Bulk Discount Store"/>
    <x v="1"/>
    <x v="5"/>
    <x v="6"/>
    <s v="Multi"/>
    <x v="635"/>
    <d v="2003-09-01T00:00:00"/>
    <n v="8.99"/>
    <n v="5.3940000000000001"/>
    <n v="7"/>
    <n v="37.758000000000003"/>
  </r>
  <r>
    <x v="1"/>
    <x v="3"/>
    <x v="7"/>
    <s v="Bulk Discount Store"/>
    <x v="0"/>
    <x v="3"/>
    <x v="17"/>
    <s v="Yellow"/>
    <x v="627"/>
    <d v="2003-09-01T00:00:00"/>
    <n v="1120.49"/>
    <n v="672.29399999999998"/>
    <n v="2"/>
    <n v="1344.588"/>
  </r>
  <r>
    <x v="1"/>
    <x v="3"/>
    <x v="7"/>
    <s v="Bulk Discount Store"/>
    <x v="1"/>
    <x v="4"/>
    <x v="58"/>
    <s v="Yellow"/>
    <x v="633"/>
    <d v="2003-09-01T00:00:00"/>
    <n v="53.99"/>
    <n v="32.393999999999998"/>
    <n v="2"/>
    <n v="64.787999999999997"/>
  </r>
  <r>
    <x v="1"/>
    <x v="3"/>
    <x v="7"/>
    <s v="Bulk Discount Store"/>
    <x v="2"/>
    <x v="18"/>
    <x v="53"/>
    <s v="Silver/Black"/>
    <x v="637"/>
    <d v="2003-09-01T00:00:00"/>
    <n v="40.49"/>
    <n v="24.294"/>
    <n v="3"/>
    <n v="72.882000000000005"/>
  </r>
  <r>
    <x v="1"/>
    <x v="3"/>
    <x v="7"/>
    <s v="Bulk Discount Store"/>
    <x v="2"/>
    <x v="6"/>
    <x v="11"/>
    <s v="Red"/>
    <x v="624"/>
    <d v="2003-09-01T00:00:00"/>
    <n v="1431.5"/>
    <n v="858.9"/>
    <n v="1"/>
    <n v="858.9"/>
  </r>
  <r>
    <x v="1"/>
    <x v="3"/>
    <x v="7"/>
    <s v="Bulk Discount Store"/>
    <x v="0"/>
    <x v="3"/>
    <x v="17"/>
    <s v="Yellow"/>
    <x v="620"/>
    <d v="2003-09-01T00:00:00"/>
    <n v="1120.49"/>
    <n v="672.29399999999998"/>
    <n v="3"/>
    <n v="2016.8820000000001"/>
  </r>
  <r>
    <x v="1"/>
    <x v="3"/>
    <x v="7"/>
    <s v="Bulk Discount Store"/>
    <x v="3"/>
    <x v="24"/>
    <x v="60"/>
    <m/>
    <x v="638"/>
    <d v="2003-09-01T00:00:00"/>
    <n v="7.95"/>
    <n v="4.7699999999999996"/>
    <n v="5"/>
    <n v="23.849999999999998"/>
  </r>
  <r>
    <x v="1"/>
    <x v="3"/>
    <x v="7"/>
    <s v="Bulk Discount Store"/>
    <x v="0"/>
    <x v="3"/>
    <x v="17"/>
    <s v="Yellow"/>
    <x v="618"/>
    <d v="2003-09-01T00:00:00"/>
    <n v="1120.49"/>
    <n v="672.29399999999998"/>
    <n v="3"/>
    <n v="2016.8820000000001"/>
  </r>
  <r>
    <x v="1"/>
    <x v="3"/>
    <x v="7"/>
    <s v="Bulk Discount Store"/>
    <x v="1"/>
    <x v="23"/>
    <x v="59"/>
    <s v="Blue"/>
    <x v="622"/>
    <d v="2003-09-01T00:00:00"/>
    <n v="63.5"/>
    <n v="36.83"/>
    <n v="14"/>
    <n v="515.62"/>
  </r>
  <r>
    <x v="1"/>
    <x v="3"/>
    <x v="7"/>
    <s v="Bulk Discount Store"/>
    <x v="3"/>
    <x v="7"/>
    <x v="10"/>
    <s v="Blue"/>
    <x v="627"/>
    <d v="2003-09-01T00:00:00"/>
    <n v="34.99"/>
    <n v="20.994"/>
    <n v="6"/>
    <n v="125.964"/>
  </r>
  <r>
    <x v="1"/>
    <x v="3"/>
    <x v="7"/>
    <s v="Bulk Discount Store"/>
    <x v="0"/>
    <x v="3"/>
    <x v="49"/>
    <s v="Black"/>
    <x v="630"/>
    <d v="2003-09-01T00:00:00"/>
    <n v="539.99"/>
    <n v="323.99400000000003"/>
    <n v="7"/>
    <n v="2267.9580000000001"/>
  </r>
  <r>
    <x v="1"/>
    <x v="3"/>
    <x v="7"/>
    <s v="Bulk Discount Store"/>
    <x v="2"/>
    <x v="6"/>
    <x v="15"/>
    <s v="Yellow"/>
    <x v="637"/>
    <d v="2003-09-01T00:00:00"/>
    <n v="594.83000000000004"/>
    <n v="356.89800000000002"/>
    <n v="3"/>
    <n v="1070.694"/>
  </r>
  <r>
    <x v="1"/>
    <x v="3"/>
    <x v="7"/>
    <s v="Bulk Discount Store"/>
    <x v="0"/>
    <x v="3"/>
    <x v="12"/>
    <s v="Red"/>
    <x v="634"/>
    <d v="2003-09-01T00:00:00"/>
    <n v="2443.35"/>
    <n v="1466.01"/>
    <n v="3"/>
    <n v="4398.03"/>
  </r>
  <r>
    <x v="1"/>
    <x v="3"/>
    <x v="7"/>
    <s v="Bulk Discount Store"/>
    <x v="2"/>
    <x v="6"/>
    <x v="15"/>
    <s v="Yellow"/>
    <x v="621"/>
    <d v="2003-09-01T00:00:00"/>
    <n v="594.83000000000004"/>
    <n v="356.89800000000002"/>
    <n v="3"/>
    <n v="1070.694"/>
  </r>
  <r>
    <x v="1"/>
    <x v="3"/>
    <x v="7"/>
    <s v="Bulk Discount Store"/>
    <x v="2"/>
    <x v="9"/>
    <x v="16"/>
    <m/>
    <x v="617"/>
    <d v="2003-09-01T00:00:00"/>
    <n v="120.27"/>
    <n v="72.162000000000006"/>
    <n v="3"/>
    <n v="216.48600000000002"/>
  </r>
  <r>
    <x v="1"/>
    <x v="3"/>
    <x v="7"/>
    <s v="Bulk Discount Store"/>
    <x v="1"/>
    <x v="1"/>
    <x v="48"/>
    <s v="White"/>
    <x v="629"/>
    <d v="2003-09-01T00:00:00"/>
    <n v="8.99"/>
    <n v="5.3940000000000001"/>
    <n v="9"/>
    <n v="48.545999999999999"/>
  </r>
  <r>
    <x v="1"/>
    <x v="3"/>
    <x v="7"/>
    <s v="Bulk Discount Store"/>
    <x v="2"/>
    <x v="18"/>
    <x v="47"/>
    <s v="Silver/Black"/>
    <x v="625"/>
    <d v="2003-09-01T00:00:00"/>
    <n v="62.09"/>
    <n v="37.253999999999998"/>
    <n v="2"/>
    <n v="74.507999999999996"/>
  </r>
  <r>
    <x v="1"/>
    <x v="3"/>
    <x v="7"/>
    <s v="Bulk Discount Store"/>
    <x v="2"/>
    <x v="6"/>
    <x v="8"/>
    <s v="Black"/>
    <x v="624"/>
    <d v="2003-09-01T00:00:00"/>
    <n v="337.22"/>
    <n v="202.33199999999999"/>
    <n v="5"/>
    <n v="1011.66"/>
  </r>
  <r>
    <x v="1"/>
    <x v="3"/>
    <x v="7"/>
    <s v="Bulk Discount Store"/>
    <x v="3"/>
    <x v="7"/>
    <x v="10"/>
    <s v="Red"/>
    <x v="632"/>
    <d v="2003-09-01T00:00:00"/>
    <n v="34.99"/>
    <n v="20.994"/>
    <n v="3"/>
    <n v="62.981999999999999"/>
  </r>
  <r>
    <x v="1"/>
    <x v="3"/>
    <x v="7"/>
    <s v="Bulk Discount Store"/>
    <x v="3"/>
    <x v="21"/>
    <x v="55"/>
    <s v="Silver"/>
    <x v="626"/>
    <d v="2003-09-01T00:00:00"/>
    <n v="54.99"/>
    <n v="32.994"/>
    <n v="6"/>
    <n v="197.964"/>
  </r>
  <r>
    <x v="1"/>
    <x v="3"/>
    <x v="7"/>
    <s v="Bulk Discount Store"/>
    <x v="1"/>
    <x v="4"/>
    <x v="58"/>
    <s v="Yellow"/>
    <x v="616"/>
    <d v="2003-09-01T00:00:00"/>
    <n v="53.99"/>
    <n v="32.393999999999998"/>
    <n v="5"/>
    <n v="161.97"/>
  </r>
  <r>
    <x v="1"/>
    <x v="3"/>
    <x v="7"/>
    <s v="Bulk Discount Store"/>
    <x v="1"/>
    <x v="23"/>
    <x v="59"/>
    <s v="Blue"/>
    <x v="633"/>
    <d v="2003-09-01T00:00:00"/>
    <n v="63.5"/>
    <n v="38.1"/>
    <n v="3"/>
    <n v="114.30000000000001"/>
  </r>
  <r>
    <x v="1"/>
    <x v="3"/>
    <x v="7"/>
    <s v="Bulk Discount Store"/>
    <x v="3"/>
    <x v="19"/>
    <x v="52"/>
    <m/>
    <x v="625"/>
    <d v="2003-09-01T00:00:00"/>
    <n v="120"/>
    <n v="72"/>
    <n v="10"/>
    <n v="720"/>
  </r>
  <r>
    <x v="1"/>
    <x v="3"/>
    <x v="7"/>
    <s v="Bulk Discount Store"/>
    <x v="0"/>
    <x v="3"/>
    <x v="12"/>
    <s v="Black"/>
    <x v="629"/>
    <d v="2003-09-01T00:00:00"/>
    <n v="2443.35"/>
    <n v="1466.01"/>
    <n v="4"/>
    <n v="5864.04"/>
  </r>
  <r>
    <x v="1"/>
    <x v="3"/>
    <x v="7"/>
    <s v="Bulk Discount Store"/>
    <x v="0"/>
    <x v="3"/>
    <x v="12"/>
    <s v="Black"/>
    <x v="610"/>
    <d v="2003-09-01T00:00:00"/>
    <n v="2443.35"/>
    <n v="1466.01"/>
    <n v="3"/>
    <n v="4398.03"/>
  </r>
  <r>
    <x v="1"/>
    <x v="3"/>
    <x v="7"/>
    <s v="Bulk Discount Store"/>
    <x v="2"/>
    <x v="20"/>
    <x v="54"/>
    <m/>
    <x v="619"/>
    <d v="2003-09-01T00:00:00"/>
    <n v="52.64"/>
    <n v="31.584"/>
    <n v="2"/>
    <n v="63.167999999999999"/>
  </r>
  <r>
    <x v="1"/>
    <x v="3"/>
    <x v="7"/>
    <s v="Bulk Discount Store"/>
    <x v="1"/>
    <x v="4"/>
    <x v="5"/>
    <s v="Multi"/>
    <x v="632"/>
    <d v="2003-09-01T00:00:00"/>
    <n v="49.99"/>
    <n v="29.994"/>
    <n v="7"/>
    <n v="209.958"/>
  </r>
  <r>
    <x v="1"/>
    <x v="3"/>
    <x v="7"/>
    <s v="Bulk Discount Store"/>
    <x v="0"/>
    <x v="3"/>
    <x v="49"/>
    <s v="Black"/>
    <x v="634"/>
    <d v="2003-09-01T00:00:00"/>
    <n v="539.99"/>
    <n v="323.99400000000003"/>
    <n v="5"/>
    <n v="1619.9700000000003"/>
  </r>
  <r>
    <x v="1"/>
    <x v="3"/>
    <x v="7"/>
    <s v="Bulk Discount Store"/>
    <x v="0"/>
    <x v="3"/>
    <x v="12"/>
    <s v="Black"/>
    <x v="612"/>
    <d v="2003-09-01T00:00:00"/>
    <n v="2443.35"/>
    <n v="1466.01"/>
    <n v="6"/>
    <n v="8796.06"/>
  </r>
  <r>
    <x v="1"/>
    <x v="3"/>
    <x v="7"/>
    <s v="Bulk Discount Store"/>
    <x v="0"/>
    <x v="3"/>
    <x v="50"/>
    <s v="Yellow"/>
    <x v="638"/>
    <d v="2003-09-01T00:00:00"/>
    <n v="1700.99"/>
    <n v="1020.5940000000001"/>
    <n v="6"/>
    <n v="6123.5640000000003"/>
  </r>
  <r>
    <x v="1"/>
    <x v="3"/>
    <x v="7"/>
    <s v="Bulk Discount Store"/>
    <x v="0"/>
    <x v="3"/>
    <x v="49"/>
    <s v="Black"/>
    <x v="623"/>
    <d v="2003-09-01T00:00:00"/>
    <n v="539.99"/>
    <n v="323.99400000000003"/>
    <n v="6"/>
    <n v="1943.9640000000002"/>
  </r>
  <r>
    <x v="1"/>
    <x v="3"/>
    <x v="7"/>
    <s v="Bulk Discount Store"/>
    <x v="3"/>
    <x v="7"/>
    <x v="10"/>
    <s v="Black"/>
    <x v="629"/>
    <d v="2003-09-01T00:00:00"/>
    <n v="34.99"/>
    <n v="20.994"/>
    <n v="9"/>
    <n v="188.946"/>
  </r>
  <r>
    <x v="1"/>
    <x v="3"/>
    <x v="7"/>
    <s v="Bulk Discount Store"/>
    <x v="2"/>
    <x v="6"/>
    <x v="8"/>
    <s v="Black"/>
    <x v="623"/>
    <d v="2003-09-01T00:00:00"/>
    <n v="337.22"/>
    <n v="202.33199999999999"/>
    <n v="5"/>
    <n v="1011.66"/>
  </r>
  <r>
    <x v="1"/>
    <x v="3"/>
    <x v="7"/>
    <s v="Bulk Discount Store"/>
    <x v="0"/>
    <x v="3"/>
    <x v="17"/>
    <s v="Yellow"/>
    <x v="610"/>
    <d v="2003-09-01T00:00:00"/>
    <n v="1120.49"/>
    <n v="672.29399999999998"/>
    <n v="3"/>
    <n v="2016.8820000000001"/>
  </r>
  <r>
    <x v="1"/>
    <x v="3"/>
    <x v="7"/>
    <s v="Bulk Discount Store"/>
    <x v="0"/>
    <x v="3"/>
    <x v="12"/>
    <s v="Black"/>
    <x v="619"/>
    <d v="2003-09-01T00:00:00"/>
    <n v="2443.35"/>
    <n v="1466.01"/>
    <n v="4"/>
    <n v="5864.04"/>
  </r>
  <r>
    <x v="1"/>
    <x v="3"/>
    <x v="7"/>
    <s v="Bulk Discount Store"/>
    <x v="1"/>
    <x v="10"/>
    <x v="29"/>
    <s v="Black"/>
    <x v="625"/>
    <d v="2003-09-01T00:00:00"/>
    <n v="24.49"/>
    <n v="14.694000000000001"/>
    <n v="1"/>
    <n v="14.694000000000001"/>
  </r>
  <r>
    <x v="0"/>
    <x v="0"/>
    <x v="2"/>
    <s v="Central Discount Store"/>
    <x v="1"/>
    <x v="14"/>
    <x v="56"/>
    <s v="Black"/>
    <x v="614"/>
    <d v="2003-09-01T00:00:00"/>
    <n v="69.989999999999995"/>
    <n v="41.994"/>
    <n v="7"/>
    <n v="293.95799999999997"/>
  </r>
  <r>
    <x v="0"/>
    <x v="0"/>
    <x v="2"/>
    <s v="Central Discount Store"/>
    <x v="1"/>
    <x v="4"/>
    <x v="58"/>
    <s v="Yellow"/>
    <x v="633"/>
    <d v="2003-09-01T00:00:00"/>
    <n v="53.99"/>
    <n v="32.393999999999998"/>
    <n v="5"/>
    <n v="161.97"/>
  </r>
  <r>
    <x v="0"/>
    <x v="0"/>
    <x v="2"/>
    <s v="Central Discount Store"/>
    <x v="3"/>
    <x v="7"/>
    <x v="10"/>
    <s v="Blue"/>
    <x v="638"/>
    <d v="2003-09-01T00:00:00"/>
    <n v="34.99"/>
    <n v="20.994"/>
    <n v="5"/>
    <n v="104.97"/>
  </r>
  <r>
    <x v="0"/>
    <x v="0"/>
    <x v="2"/>
    <s v="Central Discount Store"/>
    <x v="3"/>
    <x v="7"/>
    <x v="10"/>
    <s v="Red"/>
    <x v="618"/>
    <d v="2003-09-01T00:00:00"/>
    <n v="34.99"/>
    <n v="20.994"/>
    <n v="1"/>
    <n v="20.994"/>
  </r>
  <r>
    <x v="0"/>
    <x v="0"/>
    <x v="2"/>
    <s v="Central Discount Store"/>
    <x v="2"/>
    <x v="18"/>
    <x v="86"/>
    <s v="Silver/Black"/>
    <x v="624"/>
    <d v="2003-09-01T00:00:00"/>
    <n v="80.989999999999995"/>
    <n v="48.594000000000001"/>
    <n v="1"/>
    <n v="48.594000000000001"/>
  </r>
  <r>
    <x v="0"/>
    <x v="0"/>
    <x v="2"/>
    <s v="Central Discount Store"/>
    <x v="1"/>
    <x v="23"/>
    <x v="59"/>
    <s v="Blue"/>
    <x v="636"/>
    <d v="2003-09-01T00:00:00"/>
    <n v="63.5"/>
    <n v="38.1"/>
    <n v="3"/>
    <n v="114.30000000000001"/>
  </r>
  <r>
    <x v="0"/>
    <x v="0"/>
    <x v="2"/>
    <s v="Central Discount Store"/>
    <x v="1"/>
    <x v="14"/>
    <x v="56"/>
    <s v="Black"/>
    <x v="619"/>
    <d v="2003-09-01T00:00:00"/>
    <n v="69.989999999999995"/>
    <n v="41.994"/>
    <n v="2"/>
    <n v="83.988"/>
  </r>
  <r>
    <x v="0"/>
    <x v="0"/>
    <x v="2"/>
    <s v="Central Discount Store"/>
    <x v="0"/>
    <x v="0"/>
    <x v="19"/>
    <s v="Black"/>
    <x v="626"/>
    <d v="2003-09-01T00:00:00"/>
    <n v="2294.9899999999998"/>
    <n v="1376.9939999999999"/>
    <n v="2"/>
    <n v="2753.9879999999998"/>
  </r>
  <r>
    <x v="0"/>
    <x v="0"/>
    <x v="2"/>
    <s v="Central Discount Store"/>
    <x v="3"/>
    <x v="7"/>
    <x v="10"/>
    <s v="Black"/>
    <x v="638"/>
    <d v="2003-09-01T00:00:00"/>
    <n v="34.99"/>
    <n v="20.994"/>
    <n v="4"/>
    <n v="83.975999999999999"/>
  </r>
  <r>
    <x v="0"/>
    <x v="0"/>
    <x v="2"/>
    <s v="Central Discount Store"/>
    <x v="3"/>
    <x v="21"/>
    <x v="55"/>
    <s v="Silver"/>
    <x v="624"/>
    <d v="2003-09-01T00:00:00"/>
    <n v="54.99"/>
    <n v="32.994"/>
    <n v="6"/>
    <n v="197.964"/>
  </r>
  <r>
    <x v="0"/>
    <x v="0"/>
    <x v="4"/>
    <s v="Chic Department Stores"/>
    <x v="2"/>
    <x v="2"/>
    <x v="84"/>
    <s v="Silver"/>
    <x v="610"/>
    <d v="2003-09-01T00:00:00"/>
    <n v="264.05"/>
    <n v="158.43"/>
    <n v="1"/>
    <n v="158.43"/>
  </r>
  <r>
    <x v="0"/>
    <x v="0"/>
    <x v="4"/>
    <s v="Chic Department Stores"/>
    <x v="2"/>
    <x v="29"/>
    <x v="74"/>
    <s v="Silver"/>
    <x v="613"/>
    <d v="2003-09-01T00:00:00"/>
    <n v="106.5"/>
    <n v="63.9"/>
    <n v="1"/>
    <n v="63.9"/>
  </r>
  <r>
    <x v="0"/>
    <x v="0"/>
    <x v="4"/>
    <s v="Chic Department Stores"/>
    <x v="0"/>
    <x v="0"/>
    <x v="19"/>
    <s v="Black"/>
    <x v="634"/>
    <d v="2003-09-01T00:00:00"/>
    <n v="2294.9899999999998"/>
    <n v="1376.9939999999999"/>
    <n v="6"/>
    <n v="8261.9639999999999"/>
  </r>
  <r>
    <x v="0"/>
    <x v="0"/>
    <x v="4"/>
    <s v="Chic Department Stores"/>
    <x v="0"/>
    <x v="0"/>
    <x v="19"/>
    <s v="Silver"/>
    <x v="624"/>
    <d v="2003-09-01T00:00:00"/>
    <n v="2319.9899999999998"/>
    <n v="1391.9939999999999"/>
    <n v="3"/>
    <n v="4175.982"/>
  </r>
  <r>
    <x v="0"/>
    <x v="0"/>
    <x v="4"/>
    <s v="Chic Department Stores"/>
    <x v="1"/>
    <x v="14"/>
    <x v="56"/>
    <s v="Black"/>
    <x v="623"/>
    <d v="2003-09-01T00:00:00"/>
    <n v="69.989999999999995"/>
    <n v="41.994"/>
    <n v="2"/>
    <n v="83.988"/>
  </r>
  <r>
    <x v="0"/>
    <x v="0"/>
    <x v="4"/>
    <s v="Chic Department Stores"/>
    <x v="0"/>
    <x v="0"/>
    <x v="19"/>
    <s v="Black"/>
    <x v="628"/>
    <d v="2003-09-01T00:00:00"/>
    <n v="2294.9899999999998"/>
    <n v="1376.9939999999999"/>
    <n v="1"/>
    <n v="1376.9939999999999"/>
  </r>
  <r>
    <x v="0"/>
    <x v="0"/>
    <x v="4"/>
    <s v="Chic Department Stores"/>
    <x v="2"/>
    <x v="29"/>
    <x v="70"/>
    <s v="Silver"/>
    <x v="630"/>
    <d v="2003-09-01T00:00:00"/>
    <n v="106.5"/>
    <n v="63.9"/>
    <n v="2"/>
    <n v="127.8"/>
  </r>
  <r>
    <x v="0"/>
    <x v="0"/>
    <x v="4"/>
    <s v="Chic Department Stores"/>
    <x v="2"/>
    <x v="18"/>
    <x v="87"/>
    <s v="Silver/Black"/>
    <x v="633"/>
    <d v="2003-09-01T00:00:00"/>
    <n v="40.49"/>
    <n v="24.294"/>
    <n v="2"/>
    <n v="48.588000000000001"/>
  </r>
  <r>
    <x v="0"/>
    <x v="0"/>
    <x v="4"/>
    <s v="Chic Department Stores"/>
    <x v="2"/>
    <x v="20"/>
    <x v="88"/>
    <m/>
    <x v="614"/>
    <d v="2003-09-01T00:00:00"/>
    <n v="39.14"/>
    <n v="23.484000000000002"/>
    <n v="2"/>
    <n v="46.968000000000004"/>
  </r>
  <r>
    <x v="0"/>
    <x v="0"/>
    <x v="4"/>
    <s v="Chic Department Stores"/>
    <x v="2"/>
    <x v="28"/>
    <x v="89"/>
    <s v="Black"/>
    <x v="626"/>
    <d v="2003-09-01T00:00:00"/>
    <n v="256.49"/>
    <n v="153.89400000000001"/>
    <n v="1"/>
    <n v="153.89400000000001"/>
  </r>
  <r>
    <x v="0"/>
    <x v="0"/>
    <x v="4"/>
    <s v="Chic Department Stores"/>
    <x v="2"/>
    <x v="2"/>
    <x v="38"/>
    <s v="Silver"/>
    <x v="638"/>
    <d v="2003-09-01T00:00:00"/>
    <n v="364.09"/>
    <n v="218.45400000000001"/>
    <n v="1"/>
    <n v="218.45400000000001"/>
  </r>
  <r>
    <x v="0"/>
    <x v="0"/>
    <x v="4"/>
    <s v="Chic Department Stores"/>
    <x v="2"/>
    <x v="2"/>
    <x v="2"/>
    <s v="Black"/>
    <x v="610"/>
    <d v="2003-09-01T00:00:00"/>
    <n v="1349.6"/>
    <n v="809.76"/>
    <n v="3"/>
    <n v="2429.2799999999997"/>
  </r>
  <r>
    <x v="0"/>
    <x v="0"/>
    <x v="4"/>
    <s v="Chic Department Stores"/>
    <x v="2"/>
    <x v="18"/>
    <x v="85"/>
    <s v="Silver/Black"/>
    <x v="619"/>
    <d v="2003-09-01T00:00:00"/>
    <n v="62.09"/>
    <n v="37.253999999999998"/>
    <n v="4"/>
    <n v="149.01599999999999"/>
  </r>
  <r>
    <x v="0"/>
    <x v="0"/>
    <x v="4"/>
    <s v="Chic Department Stores"/>
    <x v="2"/>
    <x v="2"/>
    <x v="2"/>
    <s v="Silver"/>
    <x v="637"/>
    <d v="2003-09-01T00:00:00"/>
    <n v="1364.5"/>
    <n v="818.7"/>
    <n v="7"/>
    <n v="5730.9000000000005"/>
  </r>
  <r>
    <x v="0"/>
    <x v="0"/>
    <x v="4"/>
    <s v="Chic Department Stores"/>
    <x v="0"/>
    <x v="0"/>
    <x v="82"/>
    <s v="Silver"/>
    <x v="613"/>
    <d v="2003-09-01T00:00:00"/>
    <n v="564.99"/>
    <n v="338.99400000000003"/>
    <n v="1"/>
    <n v="338.99400000000003"/>
  </r>
  <r>
    <x v="0"/>
    <x v="0"/>
    <x v="4"/>
    <s v="Chic Department Stores"/>
    <x v="2"/>
    <x v="20"/>
    <x v="83"/>
    <m/>
    <x v="608"/>
    <d v="2003-09-01T00:00:00"/>
    <n v="52.64"/>
    <n v="31.584"/>
    <n v="4"/>
    <n v="126.336"/>
  </r>
  <r>
    <x v="0"/>
    <x v="0"/>
    <x v="4"/>
    <s v="Chic Department Stores"/>
    <x v="0"/>
    <x v="0"/>
    <x v="82"/>
    <s v="Silver"/>
    <x v="623"/>
    <d v="2003-09-01T00:00:00"/>
    <n v="564.99"/>
    <n v="338.99400000000003"/>
    <n v="1"/>
    <n v="338.99400000000003"/>
  </r>
  <r>
    <x v="0"/>
    <x v="0"/>
    <x v="4"/>
    <s v="Chic Department Stores"/>
    <x v="0"/>
    <x v="0"/>
    <x v="82"/>
    <s v="Silver"/>
    <x v="617"/>
    <d v="2003-09-01T00:00:00"/>
    <n v="564.99"/>
    <n v="338.99400000000003"/>
    <n v="3"/>
    <n v="1016.9820000000001"/>
  </r>
  <r>
    <x v="0"/>
    <x v="0"/>
    <x v="4"/>
    <s v="Chic Department Stores"/>
    <x v="0"/>
    <x v="0"/>
    <x v="82"/>
    <s v="Black"/>
    <x v="616"/>
    <d v="2003-09-01T00:00:00"/>
    <n v="539.99"/>
    <n v="323.99400000000003"/>
    <n v="1"/>
    <n v="323.99400000000003"/>
  </r>
  <r>
    <x v="0"/>
    <x v="0"/>
    <x v="4"/>
    <s v="Chic Department Stores"/>
    <x v="2"/>
    <x v="28"/>
    <x v="67"/>
    <s v="Black"/>
    <x v="614"/>
    <d v="2003-09-01T00:00:00"/>
    <n v="404.99"/>
    <n v="242.994"/>
    <n v="4"/>
    <n v="971.976"/>
  </r>
  <r>
    <x v="0"/>
    <x v="0"/>
    <x v="4"/>
    <s v="Chic Department Stores"/>
    <x v="2"/>
    <x v="2"/>
    <x v="84"/>
    <s v="Black"/>
    <x v="623"/>
    <d v="2003-09-01T00:00:00"/>
    <n v="249.79"/>
    <n v="149.874"/>
    <n v="2"/>
    <n v="299.74799999999999"/>
  </r>
  <r>
    <x v="0"/>
    <x v="0"/>
    <x v="4"/>
    <s v="Chic Department Stores"/>
    <x v="2"/>
    <x v="2"/>
    <x v="2"/>
    <s v="Silver"/>
    <x v="632"/>
    <d v="2003-09-01T00:00:00"/>
    <n v="1364.5"/>
    <n v="818.7"/>
    <n v="1"/>
    <n v="818.7"/>
  </r>
  <r>
    <x v="0"/>
    <x v="0"/>
    <x v="4"/>
    <s v="Chic Department Stores"/>
    <x v="2"/>
    <x v="31"/>
    <x v="73"/>
    <m/>
    <x v="635"/>
    <d v="2003-09-01T00:00:00"/>
    <n v="121.49"/>
    <n v="72.894000000000005"/>
    <n v="6"/>
    <n v="437.36400000000003"/>
  </r>
  <r>
    <x v="0"/>
    <x v="0"/>
    <x v="4"/>
    <s v="Chic Department Stores"/>
    <x v="0"/>
    <x v="0"/>
    <x v="82"/>
    <s v="Black"/>
    <x v="629"/>
    <d v="2003-09-01T00:00:00"/>
    <n v="539.99"/>
    <n v="323.99400000000003"/>
    <n v="4"/>
    <n v="1295.9760000000001"/>
  </r>
  <r>
    <x v="0"/>
    <x v="0"/>
    <x v="4"/>
    <s v="Chic Department Stores"/>
    <x v="2"/>
    <x v="2"/>
    <x v="84"/>
    <s v="Silver"/>
    <x v="608"/>
    <d v="2003-09-01T00:00:00"/>
    <n v="264.05"/>
    <n v="158.43"/>
    <n v="2"/>
    <n v="316.86"/>
  </r>
  <r>
    <x v="0"/>
    <x v="0"/>
    <x v="4"/>
    <s v="Chic Department Stores"/>
    <x v="1"/>
    <x v="14"/>
    <x v="56"/>
    <s v="Black"/>
    <x v="612"/>
    <d v="2003-09-01T00:00:00"/>
    <n v="69.989999999999995"/>
    <n v="41.994"/>
    <n v="3"/>
    <n v="125.982"/>
  </r>
  <r>
    <x v="0"/>
    <x v="0"/>
    <x v="4"/>
    <s v="Chic Department Stores"/>
    <x v="2"/>
    <x v="2"/>
    <x v="84"/>
    <s v="Silver"/>
    <x v="619"/>
    <d v="2003-09-01T00:00:00"/>
    <n v="264.05"/>
    <n v="158.43"/>
    <n v="6"/>
    <n v="950.58"/>
  </r>
  <r>
    <x v="0"/>
    <x v="0"/>
    <x v="4"/>
    <s v="Chic Department Stores"/>
    <x v="2"/>
    <x v="2"/>
    <x v="38"/>
    <s v="Silver"/>
    <x v="627"/>
    <d v="2003-09-01T00:00:00"/>
    <n v="364.09"/>
    <n v="218.45400000000001"/>
    <n v="4"/>
    <n v="873.81600000000003"/>
  </r>
  <r>
    <x v="0"/>
    <x v="0"/>
    <x v="4"/>
    <s v="Chic Department Stores"/>
    <x v="2"/>
    <x v="2"/>
    <x v="2"/>
    <s v="Silver"/>
    <x v="638"/>
    <d v="2003-09-01T00:00:00"/>
    <n v="1364.5"/>
    <n v="818.7"/>
    <n v="3"/>
    <n v="2456.1000000000004"/>
  </r>
  <r>
    <x v="0"/>
    <x v="0"/>
    <x v="4"/>
    <s v="Chic Department Stores"/>
    <x v="2"/>
    <x v="9"/>
    <x v="22"/>
    <m/>
    <x v="615"/>
    <d v="2003-09-01T00:00:00"/>
    <n v="61.92"/>
    <n v="37.152000000000001"/>
    <n v="2"/>
    <n v="74.304000000000002"/>
  </r>
  <r>
    <x v="0"/>
    <x v="0"/>
    <x v="4"/>
    <s v="Chic Department Stores"/>
    <x v="2"/>
    <x v="2"/>
    <x v="84"/>
    <s v="Silver"/>
    <x v="634"/>
    <d v="2003-09-01T00:00:00"/>
    <n v="264.05"/>
    <n v="158.43"/>
    <n v="4"/>
    <n v="633.72"/>
  </r>
  <r>
    <x v="0"/>
    <x v="0"/>
    <x v="4"/>
    <s v="Chic Department Stores"/>
    <x v="0"/>
    <x v="0"/>
    <x v="82"/>
    <s v="Silver"/>
    <x v="616"/>
    <d v="2003-09-01T00:00:00"/>
    <n v="564.99"/>
    <n v="338.99400000000003"/>
    <n v="4"/>
    <n v="1355.9760000000001"/>
  </r>
  <r>
    <x v="0"/>
    <x v="0"/>
    <x v="4"/>
    <s v="Chic Department Stores"/>
    <x v="2"/>
    <x v="2"/>
    <x v="84"/>
    <s v="Black"/>
    <x v="617"/>
    <d v="2003-09-01T00:00:00"/>
    <n v="249.79"/>
    <n v="149.874"/>
    <n v="1"/>
    <n v="149.874"/>
  </r>
  <r>
    <x v="0"/>
    <x v="0"/>
    <x v="4"/>
    <s v="Chic Department Stores"/>
    <x v="2"/>
    <x v="31"/>
    <x v="78"/>
    <m/>
    <x v="634"/>
    <d v="2003-09-01T00:00:00"/>
    <n v="53.99"/>
    <n v="32.393999999999998"/>
    <n v="1"/>
    <n v="32.393999999999998"/>
  </r>
  <r>
    <x v="0"/>
    <x v="0"/>
    <x v="4"/>
    <s v="Chic Department Stores"/>
    <x v="2"/>
    <x v="30"/>
    <x v="71"/>
    <s v="Silver"/>
    <x v="609"/>
    <d v="2003-09-01T00:00:00"/>
    <n v="20.239999999999998"/>
    <n v="12.144"/>
    <n v="6"/>
    <n v="72.864000000000004"/>
  </r>
  <r>
    <x v="0"/>
    <x v="0"/>
    <x v="4"/>
    <s v="Chic Department Stores"/>
    <x v="0"/>
    <x v="0"/>
    <x v="77"/>
    <s v="Silver"/>
    <x v="617"/>
    <d v="2003-09-01T00:00:00"/>
    <n v="769.49"/>
    <n v="461.69400000000002"/>
    <n v="2"/>
    <n v="923.38800000000003"/>
  </r>
  <r>
    <x v="0"/>
    <x v="0"/>
    <x v="4"/>
    <s v="Chic Department Stores"/>
    <x v="3"/>
    <x v="19"/>
    <x v="52"/>
    <m/>
    <x v="637"/>
    <d v="2003-09-01T00:00:00"/>
    <n v="120"/>
    <n v="69.599999999999994"/>
    <n v="12"/>
    <n v="835.19999999999993"/>
  </r>
  <r>
    <x v="0"/>
    <x v="0"/>
    <x v="4"/>
    <s v="Chic Department Stores"/>
    <x v="2"/>
    <x v="9"/>
    <x v="39"/>
    <m/>
    <x v="638"/>
    <d v="2003-09-01T00:00:00"/>
    <n v="120.27"/>
    <n v="72.162000000000006"/>
    <n v="1"/>
    <n v="72.162000000000006"/>
  </r>
  <r>
    <x v="0"/>
    <x v="0"/>
    <x v="4"/>
    <s v="Chic Department Stores"/>
    <x v="2"/>
    <x v="26"/>
    <x v="63"/>
    <s v="Silver"/>
    <x v="622"/>
    <d v="2003-09-01T00:00:00"/>
    <n v="121.46"/>
    <n v="72.876000000000005"/>
    <n v="1"/>
    <n v="72.876000000000005"/>
  </r>
  <r>
    <x v="0"/>
    <x v="0"/>
    <x v="4"/>
    <s v="Chic Department Stores"/>
    <x v="2"/>
    <x v="2"/>
    <x v="38"/>
    <s v="Silver"/>
    <x v="636"/>
    <d v="2003-09-01T00:00:00"/>
    <n v="364.09"/>
    <n v="218.45400000000001"/>
    <n v="6"/>
    <n v="1310.7240000000002"/>
  </r>
  <r>
    <x v="0"/>
    <x v="0"/>
    <x v="4"/>
    <s v="Chic Department Stores"/>
    <x v="0"/>
    <x v="0"/>
    <x v="19"/>
    <s v="Silver"/>
    <x v="631"/>
    <d v="2003-09-01T00:00:00"/>
    <n v="2319.9899999999998"/>
    <n v="1391.9939999999999"/>
    <n v="4"/>
    <n v="5567.9759999999997"/>
  </r>
  <r>
    <x v="0"/>
    <x v="0"/>
    <x v="4"/>
    <s v="Chic Department Stores"/>
    <x v="1"/>
    <x v="14"/>
    <x v="56"/>
    <s v="Black"/>
    <x v="631"/>
    <d v="2003-09-01T00:00:00"/>
    <n v="69.989999999999995"/>
    <n v="41.994"/>
    <n v="6"/>
    <n v="251.964"/>
  </r>
  <r>
    <x v="0"/>
    <x v="0"/>
    <x v="4"/>
    <s v="Chic Department Stores"/>
    <x v="0"/>
    <x v="0"/>
    <x v="19"/>
    <s v="Black"/>
    <x v="634"/>
    <d v="2003-09-01T00:00:00"/>
    <n v="2294.9899999999998"/>
    <n v="1376.9939999999999"/>
    <n v="10"/>
    <n v="13769.939999999999"/>
  </r>
  <r>
    <x v="0"/>
    <x v="0"/>
    <x v="4"/>
    <s v="Chic Department Stores"/>
    <x v="2"/>
    <x v="2"/>
    <x v="84"/>
    <s v="Black"/>
    <x v="636"/>
    <d v="2003-09-01T00:00:00"/>
    <n v="249.79"/>
    <n v="149.874"/>
    <n v="4"/>
    <n v="599.49599999999998"/>
  </r>
  <r>
    <x v="0"/>
    <x v="0"/>
    <x v="4"/>
    <s v="Chic Department Stores"/>
    <x v="0"/>
    <x v="0"/>
    <x v="82"/>
    <s v="Silver"/>
    <x v="610"/>
    <d v="2003-09-01T00:00:00"/>
    <n v="564.99"/>
    <n v="338.99400000000003"/>
    <n v="3"/>
    <n v="1016.9820000000001"/>
  </r>
  <r>
    <x v="0"/>
    <x v="0"/>
    <x v="4"/>
    <s v="Chic Department Stores"/>
    <x v="2"/>
    <x v="2"/>
    <x v="2"/>
    <s v="Black"/>
    <x v="616"/>
    <d v="2003-09-01T00:00:00"/>
    <n v="1349.6"/>
    <n v="809.76"/>
    <n v="1"/>
    <n v="809.76"/>
  </r>
  <r>
    <x v="0"/>
    <x v="0"/>
    <x v="4"/>
    <s v="Bike World"/>
    <x v="3"/>
    <x v="7"/>
    <x v="10"/>
    <s v="Black"/>
    <x v="611"/>
    <d v="2003-09-01T00:00:00"/>
    <n v="34.99"/>
    <n v="20.994"/>
    <n v="5"/>
    <n v="104.97"/>
  </r>
  <r>
    <x v="0"/>
    <x v="0"/>
    <x v="4"/>
    <s v="Bike World"/>
    <x v="1"/>
    <x v="23"/>
    <x v="59"/>
    <s v="Blue"/>
    <x v="628"/>
    <d v="2003-09-01T00:00:00"/>
    <n v="63.5"/>
    <n v="38.1"/>
    <n v="3"/>
    <n v="114.30000000000001"/>
  </r>
  <r>
    <x v="0"/>
    <x v="0"/>
    <x v="4"/>
    <s v="Bike World"/>
    <x v="2"/>
    <x v="20"/>
    <x v="83"/>
    <m/>
    <x v="633"/>
    <d v="2003-09-01T00:00:00"/>
    <n v="52.64"/>
    <n v="31.584"/>
    <n v="3"/>
    <n v="94.751999999999995"/>
  </r>
  <r>
    <x v="0"/>
    <x v="0"/>
    <x v="4"/>
    <s v="Bike World"/>
    <x v="1"/>
    <x v="10"/>
    <x v="29"/>
    <s v="Black"/>
    <x v="621"/>
    <d v="2003-09-01T00:00:00"/>
    <n v="24.49"/>
    <n v="14.694000000000001"/>
    <n v="4"/>
    <n v="58.776000000000003"/>
  </r>
  <r>
    <x v="0"/>
    <x v="0"/>
    <x v="4"/>
    <s v="Bike World"/>
    <x v="3"/>
    <x v="24"/>
    <x v="60"/>
    <m/>
    <x v="613"/>
    <d v="2003-09-01T00:00:00"/>
    <n v="7.95"/>
    <n v="4.7699999999999996"/>
    <n v="3"/>
    <n v="14.309999999999999"/>
  </r>
  <r>
    <x v="0"/>
    <x v="0"/>
    <x v="4"/>
    <s v="Bike World"/>
    <x v="1"/>
    <x v="5"/>
    <x v="6"/>
    <s v="Multi"/>
    <x v="620"/>
    <d v="2003-09-01T00:00:00"/>
    <n v="8.99"/>
    <n v="5.3940000000000001"/>
    <n v="2"/>
    <n v="10.788"/>
  </r>
  <r>
    <x v="0"/>
    <x v="0"/>
    <x v="4"/>
    <s v="Bike World"/>
    <x v="2"/>
    <x v="18"/>
    <x v="86"/>
    <s v="Silver/Black"/>
    <x v="613"/>
    <d v="2003-09-01T00:00:00"/>
    <n v="80.989999999999995"/>
    <n v="48.594000000000001"/>
    <n v="3"/>
    <n v="145.78200000000001"/>
  </r>
  <r>
    <x v="0"/>
    <x v="0"/>
    <x v="4"/>
    <s v="Bike World"/>
    <x v="3"/>
    <x v="21"/>
    <x v="55"/>
    <s v="Silver"/>
    <x v="620"/>
    <d v="2003-09-01T00:00:00"/>
    <n v="54.99"/>
    <n v="32.994"/>
    <n v="5"/>
    <n v="164.97"/>
  </r>
  <r>
    <x v="0"/>
    <x v="0"/>
    <x v="4"/>
    <s v="Bike World"/>
    <x v="2"/>
    <x v="2"/>
    <x v="38"/>
    <s v="Silver"/>
    <x v="622"/>
    <d v="2003-09-01T00:00:00"/>
    <n v="364.09"/>
    <n v="218.45400000000001"/>
    <n v="3"/>
    <n v="655.36200000000008"/>
  </r>
  <r>
    <x v="0"/>
    <x v="0"/>
    <x v="4"/>
    <s v="Bike World"/>
    <x v="3"/>
    <x v="7"/>
    <x v="10"/>
    <s v="Red"/>
    <x v="623"/>
    <d v="2003-09-01T00:00:00"/>
    <n v="34.99"/>
    <n v="20.994"/>
    <n v="2"/>
    <n v="41.988"/>
  </r>
  <r>
    <x v="0"/>
    <x v="0"/>
    <x v="4"/>
    <s v="Bike World"/>
    <x v="1"/>
    <x v="14"/>
    <x v="56"/>
    <s v="Black"/>
    <x v="619"/>
    <d v="2003-09-01T00:00:00"/>
    <n v="69.989999999999995"/>
    <n v="41.994"/>
    <n v="8"/>
    <n v="335.952"/>
  </r>
  <r>
    <x v="0"/>
    <x v="0"/>
    <x v="4"/>
    <s v="Bike World"/>
    <x v="0"/>
    <x v="0"/>
    <x v="19"/>
    <s v="Black"/>
    <x v="614"/>
    <d v="2003-09-01T00:00:00"/>
    <n v="2294.9899999999998"/>
    <n v="1376.9939999999999"/>
    <n v="3"/>
    <n v="4130.982"/>
  </r>
  <r>
    <x v="0"/>
    <x v="0"/>
    <x v="4"/>
    <s v="Bike World"/>
    <x v="2"/>
    <x v="18"/>
    <x v="87"/>
    <s v="Silver/Black"/>
    <x v="610"/>
    <d v="2003-09-01T00:00:00"/>
    <n v="40.49"/>
    <n v="24.294"/>
    <n v="1"/>
    <n v="24.294"/>
  </r>
  <r>
    <x v="0"/>
    <x v="0"/>
    <x v="4"/>
    <s v="Bike World"/>
    <x v="3"/>
    <x v="22"/>
    <x v="57"/>
    <m/>
    <x v="617"/>
    <d v="2003-09-01T00:00:00"/>
    <n v="4.99"/>
    <n v="2.9940000000000002"/>
    <n v="3"/>
    <n v="8.9820000000000011"/>
  </r>
  <r>
    <x v="0"/>
    <x v="0"/>
    <x v="4"/>
    <s v="Bike World"/>
    <x v="3"/>
    <x v="19"/>
    <x v="52"/>
    <m/>
    <x v="626"/>
    <d v="2003-09-01T00:00:00"/>
    <n v="120"/>
    <n v="72"/>
    <n v="4"/>
    <n v="288"/>
  </r>
  <r>
    <x v="0"/>
    <x v="0"/>
    <x v="4"/>
    <s v="Bike World"/>
    <x v="2"/>
    <x v="9"/>
    <x v="22"/>
    <m/>
    <x v="631"/>
    <d v="2003-09-01T00:00:00"/>
    <n v="61.92"/>
    <n v="37.152000000000001"/>
    <n v="2"/>
    <n v="74.304000000000002"/>
  </r>
  <r>
    <x v="0"/>
    <x v="0"/>
    <x v="4"/>
    <s v="Bike World"/>
    <x v="1"/>
    <x v="14"/>
    <x v="56"/>
    <s v="Black"/>
    <x v="633"/>
    <d v="2003-09-01T00:00:00"/>
    <n v="69.989999999999995"/>
    <n v="41.994"/>
    <n v="7"/>
    <n v="293.95799999999997"/>
  </r>
  <r>
    <x v="0"/>
    <x v="0"/>
    <x v="4"/>
    <s v="Bike World"/>
    <x v="1"/>
    <x v="14"/>
    <x v="56"/>
    <s v="Black"/>
    <x v="637"/>
    <d v="2003-09-01T00:00:00"/>
    <n v="69.989999999999995"/>
    <n v="38.494500000000002"/>
    <n v="15"/>
    <n v="577.41750000000002"/>
  </r>
  <r>
    <x v="0"/>
    <x v="0"/>
    <x v="4"/>
    <s v="Bike World"/>
    <x v="1"/>
    <x v="4"/>
    <x v="5"/>
    <s v="Multi"/>
    <x v="610"/>
    <d v="2003-09-01T00:00:00"/>
    <n v="49.99"/>
    <n v="29.994"/>
    <n v="7"/>
    <n v="209.958"/>
  </r>
  <r>
    <x v="0"/>
    <x v="0"/>
    <x v="4"/>
    <s v="Bike World"/>
    <x v="1"/>
    <x v="4"/>
    <x v="58"/>
    <s v="Yellow"/>
    <x v="613"/>
    <d v="2003-09-01T00:00:00"/>
    <n v="53.99"/>
    <n v="32.393999999999998"/>
    <n v="3"/>
    <n v="97.181999999999988"/>
  </r>
  <r>
    <x v="0"/>
    <x v="0"/>
    <x v="4"/>
    <s v="Bike World"/>
    <x v="1"/>
    <x v="4"/>
    <x v="58"/>
    <s v="Yellow"/>
    <x v="630"/>
    <d v="2003-09-01T00:00:00"/>
    <n v="53.99"/>
    <n v="32.393999999999998"/>
    <n v="3"/>
    <n v="97.181999999999988"/>
  </r>
  <r>
    <x v="0"/>
    <x v="0"/>
    <x v="4"/>
    <s v="Bike World"/>
    <x v="3"/>
    <x v="7"/>
    <x v="10"/>
    <s v="Blue"/>
    <x v="637"/>
    <d v="2003-09-01T00:00:00"/>
    <n v="34.99"/>
    <n v="20.994"/>
    <n v="2"/>
    <n v="41.988"/>
  </r>
  <r>
    <x v="0"/>
    <x v="0"/>
    <x v="4"/>
    <s v="Eastside Department Store"/>
    <x v="3"/>
    <x v="7"/>
    <x v="10"/>
    <s v="Black"/>
    <x v="613"/>
    <d v="2003-09-01T00:00:00"/>
    <n v="34.99"/>
    <n v="20.994"/>
    <n v="4"/>
    <n v="83.975999999999999"/>
  </r>
  <r>
    <x v="0"/>
    <x v="0"/>
    <x v="4"/>
    <s v="Eastside Department Store"/>
    <x v="0"/>
    <x v="3"/>
    <x v="12"/>
    <s v="Black"/>
    <x v="619"/>
    <d v="2003-09-01T00:00:00"/>
    <n v="2443.35"/>
    <n v="1466.01"/>
    <n v="2"/>
    <n v="2932.02"/>
  </r>
  <r>
    <x v="0"/>
    <x v="0"/>
    <x v="4"/>
    <s v="Eastside Department Store"/>
    <x v="2"/>
    <x v="18"/>
    <x v="53"/>
    <s v="Silver/Black"/>
    <x v="635"/>
    <d v="2003-09-01T00:00:00"/>
    <n v="40.49"/>
    <n v="24.294"/>
    <n v="4"/>
    <n v="97.176000000000002"/>
  </r>
  <r>
    <x v="0"/>
    <x v="0"/>
    <x v="4"/>
    <s v="Eastside Department Store"/>
    <x v="2"/>
    <x v="18"/>
    <x v="47"/>
    <s v="Silver/Black"/>
    <x v="630"/>
    <d v="2003-09-01T00:00:00"/>
    <n v="62.09"/>
    <n v="37.253999999999998"/>
    <n v="3"/>
    <n v="111.762"/>
  </r>
  <r>
    <x v="0"/>
    <x v="0"/>
    <x v="4"/>
    <s v="Eastside Department Store"/>
    <x v="2"/>
    <x v="20"/>
    <x v="54"/>
    <m/>
    <x v="623"/>
    <d v="2003-09-01T00:00:00"/>
    <n v="52.64"/>
    <n v="31.584"/>
    <n v="3"/>
    <n v="94.751999999999995"/>
  </r>
  <r>
    <x v="0"/>
    <x v="0"/>
    <x v="4"/>
    <s v="Eastside Department Store"/>
    <x v="0"/>
    <x v="3"/>
    <x v="17"/>
    <s v="Yellow"/>
    <x v="617"/>
    <d v="2003-09-01T00:00:00"/>
    <n v="1120.49"/>
    <n v="672.29399999999998"/>
    <n v="10"/>
    <n v="6722.94"/>
  </r>
  <r>
    <x v="0"/>
    <x v="0"/>
    <x v="4"/>
    <s v="Eastside Department Store"/>
    <x v="0"/>
    <x v="3"/>
    <x v="17"/>
    <s v="Yellow"/>
    <x v="627"/>
    <d v="2003-09-01T00:00:00"/>
    <n v="1120.49"/>
    <n v="672.29399999999998"/>
    <n v="2"/>
    <n v="1344.588"/>
  </r>
  <r>
    <x v="0"/>
    <x v="0"/>
    <x v="4"/>
    <s v="Eastside Department Store"/>
    <x v="1"/>
    <x v="1"/>
    <x v="48"/>
    <s v="White"/>
    <x v="622"/>
    <d v="2003-09-01T00:00:00"/>
    <n v="8.99"/>
    <n v="5.3940000000000001"/>
    <n v="2"/>
    <n v="10.788"/>
  </r>
  <r>
    <x v="0"/>
    <x v="0"/>
    <x v="4"/>
    <s v="Eastside Department Store"/>
    <x v="0"/>
    <x v="3"/>
    <x v="50"/>
    <s v="Yellow"/>
    <x v="612"/>
    <d v="2003-09-01T00:00:00"/>
    <n v="1700.99"/>
    <n v="850.495"/>
    <n v="30"/>
    <n v="25514.85"/>
  </r>
  <r>
    <x v="0"/>
    <x v="0"/>
    <x v="4"/>
    <s v="Eastside Department Store"/>
    <x v="2"/>
    <x v="6"/>
    <x v="11"/>
    <s v="Red"/>
    <x v="631"/>
    <d v="2003-09-01T00:00:00"/>
    <n v="1431.5"/>
    <n v="858.9"/>
    <n v="5"/>
    <n v="4294.5"/>
  </r>
  <r>
    <x v="0"/>
    <x v="0"/>
    <x v="4"/>
    <s v="Eastside Department Store"/>
    <x v="2"/>
    <x v="6"/>
    <x v="8"/>
    <s v="Black"/>
    <x v="629"/>
    <d v="2003-09-01T00:00:00"/>
    <n v="337.22"/>
    <n v="202.33199999999999"/>
    <n v="4"/>
    <n v="809.32799999999997"/>
  </r>
  <r>
    <x v="0"/>
    <x v="0"/>
    <x v="4"/>
    <s v="Eastside Department Store"/>
    <x v="2"/>
    <x v="6"/>
    <x v="11"/>
    <s v="Black"/>
    <x v="629"/>
    <d v="2003-09-01T00:00:00"/>
    <n v="1431.5"/>
    <n v="858.9"/>
    <n v="5"/>
    <n v="4294.5"/>
  </r>
  <r>
    <x v="0"/>
    <x v="0"/>
    <x v="4"/>
    <s v="Eastside Department Store"/>
    <x v="0"/>
    <x v="3"/>
    <x v="17"/>
    <s v="Yellow"/>
    <x v="613"/>
    <d v="2003-09-01T00:00:00"/>
    <n v="1120.49"/>
    <n v="672.29399999999998"/>
    <n v="4"/>
    <n v="2689.1759999999999"/>
  </r>
  <r>
    <x v="0"/>
    <x v="0"/>
    <x v="4"/>
    <s v="Eastside Department Store"/>
    <x v="0"/>
    <x v="3"/>
    <x v="50"/>
    <s v="Yellow"/>
    <x v="629"/>
    <d v="2003-09-01T00:00:00"/>
    <n v="1700.99"/>
    <n v="1020.5940000000001"/>
    <n v="4"/>
    <n v="4082.3760000000002"/>
  </r>
  <r>
    <x v="0"/>
    <x v="0"/>
    <x v="4"/>
    <s v="Eastside Department Store"/>
    <x v="0"/>
    <x v="3"/>
    <x v="50"/>
    <s v="Yellow"/>
    <x v="614"/>
    <d v="2003-09-01T00:00:00"/>
    <n v="1700.99"/>
    <n v="1020.5940000000001"/>
    <n v="6"/>
    <n v="6123.5640000000003"/>
  </r>
  <r>
    <x v="0"/>
    <x v="0"/>
    <x v="4"/>
    <s v="Eastside Department Store"/>
    <x v="3"/>
    <x v="7"/>
    <x v="10"/>
    <s v="Red"/>
    <x v="638"/>
    <d v="2003-09-01T00:00:00"/>
    <n v="34.99"/>
    <n v="20.994"/>
    <n v="10"/>
    <n v="209.94"/>
  </r>
  <r>
    <x v="0"/>
    <x v="0"/>
    <x v="4"/>
    <s v="Eastside Department Store"/>
    <x v="0"/>
    <x v="3"/>
    <x v="49"/>
    <s v="Black"/>
    <x v="622"/>
    <d v="2003-09-01T00:00:00"/>
    <n v="539.99"/>
    <n v="323.99400000000003"/>
    <n v="2"/>
    <n v="647.98800000000006"/>
  </r>
  <r>
    <x v="0"/>
    <x v="0"/>
    <x v="4"/>
    <s v="Eastside Department Store"/>
    <x v="2"/>
    <x v="6"/>
    <x v="11"/>
    <s v="Black"/>
    <x v="617"/>
    <d v="2003-09-01T00:00:00"/>
    <n v="1431.5"/>
    <n v="858.9"/>
    <n v="3"/>
    <n v="2576.6999999999998"/>
  </r>
  <r>
    <x v="0"/>
    <x v="0"/>
    <x v="4"/>
    <s v="Eastside Department Store"/>
    <x v="2"/>
    <x v="6"/>
    <x v="11"/>
    <s v="Red"/>
    <x v="634"/>
    <d v="2003-09-01T00:00:00"/>
    <n v="1431.5"/>
    <n v="858.9"/>
    <n v="4"/>
    <n v="3435.6"/>
  </r>
  <r>
    <x v="0"/>
    <x v="0"/>
    <x v="4"/>
    <s v="Eastside Department Store"/>
    <x v="3"/>
    <x v="32"/>
    <x v="76"/>
    <m/>
    <x v="619"/>
    <d v="2003-09-01T00:00:00"/>
    <n v="2.29"/>
    <n v="1.3740000000000001"/>
    <n v="2"/>
    <n v="2.7480000000000002"/>
  </r>
  <r>
    <x v="0"/>
    <x v="0"/>
    <x v="4"/>
    <s v="Eastside Department Store"/>
    <x v="2"/>
    <x v="18"/>
    <x v="51"/>
    <s v="Silver/Black"/>
    <x v="621"/>
    <d v="2003-09-01T00:00:00"/>
    <n v="80.989999999999995"/>
    <n v="48.594000000000001"/>
    <n v="2"/>
    <n v="97.188000000000002"/>
  </r>
  <r>
    <x v="0"/>
    <x v="0"/>
    <x v="4"/>
    <s v="Eastside Department Store"/>
    <x v="3"/>
    <x v="19"/>
    <x v="52"/>
    <m/>
    <x v="637"/>
    <d v="2003-09-01T00:00:00"/>
    <n v="120"/>
    <n v="66"/>
    <n v="18"/>
    <n v="1188"/>
  </r>
  <r>
    <x v="0"/>
    <x v="0"/>
    <x v="4"/>
    <s v="Eastside Department Store"/>
    <x v="1"/>
    <x v="4"/>
    <x v="58"/>
    <s v="Yellow"/>
    <x v="608"/>
    <d v="2003-09-01T00:00:00"/>
    <n v="53.99"/>
    <n v="29.694500000000001"/>
    <n v="23"/>
    <n v="682.97350000000006"/>
  </r>
  <r>
    <x v="0"/>
    <x v="0"/>
    <x v="4"/>
    <s v="Eastside Department Store"/>
    <x v="1"/>
    <x v="23"/>
    <x v="59"/>
    <s v="Blue"/>
    <x v="612"/>
    <d v="2003-09-01T00:00:00"/>
    <n v="63.5"/>
    <n v="34.924999999999997"/>
    <n v="24"/>
    <n v="838.19999999999993"/>
  </r>
  <r>
    <x v="0"/>
    <x v="0"/>
    <x v="4"/>
    <s v="Eastside Department Store"/>
    <x v="0"/>
    <x v="3"/>
    <x v="49"/>
    <s v="Black"/>
    <x v="638"/>
    <d v="2003-09-01T00:00:00"/>
    <n v="539.99"/>
    <n v="323.99400000000003"/>
    <n v="3"/>
    <n v="971.98200000000008"/>
  </r>
  <r>
    <x v="0"/>
    <x v="0"/>
    <x v="4"/>
    <s v="Eastside Department Store"/>
    <x v="3"/>
    <x v="21"/>
    <x v="55"/>
    <s v="Silver"/>
    <x v="632"/>
    <d v="2003-09-01T00:00:00"/>
    <n v="54.99"/>
    <n v="31.894200000000001"/>
    <n v="14"/>
    <n v="446.5188"/>
  </r>
  <r>
    <x v="0"/>
    <x v="0"/>
    <x v="4"/>
    <s v="Eastside Department Store"/>
    <x v="1"/>
    <x v="5"/>
    <x v="6"/>
    <s v="Multi"/>
    <x v="618"/>
    <d v="2003-09-01T00:00:00"/>
    <n v="8.99"/>
    <n v="4.9444999999999997"/>
    <n v="21"/>
    <n v="103.83449999999999"/>
  </r>
  <r>
    <x v="0"/>
    <x v="0"/>
    <x v="4"/>
    <s v="Eastside Department Store"/>
    <x v="2"/>
    <x v="9"/>
    <x v="31"/>
    <m/>
    <x v="608"/>
    <d v="2003-09-01T00:00:00"/>
    <n v="44.54"/>
    <n v="26.724"/>
    <n v="1"/>
    <n v="26.724"/>
  </r>
  <r>
    <x v="0"/>
    <x v="0"/>
    <x v="4"/>
    <s v="Eastside Department Store"/>
    <x v="1"/>
    <x v="4"/>
    <x v="5"/>
    <s v="Multi"/>
    <x v="609"/>
    <d v="2003-09-01T00:00:00"/>
    <n v="49.99"/>
    <n v="29.994"/>
    <n v="9"/>
    <n v="269.94600000000003"/>
  </r>
  <r>
    <x v="0"/>
    <x v="0"/>
    <x v="4"/>
    <s v="Eastside Department Store"/>
    <x v="2"/>
    <x v="6"/>
    <x v="8"/>
    <s v="Black"/>
    <x v="637"/>
    <d v="2003-09-01T00:00:00"/>
    <n v="337.22"/>
    <n v="202.33199999999999"/>
    <n v="4"/>
    <n v="809.32799999999997"/>
  </r>
  <r>
    <x v="0"/>
    <x v="0"/>
    <x v="4"/>
    <s v="Eastside Department Store"/>
    <x v="1"/>
    <x v="4"/>
    <x v="5"/>
    <s v="Multi"/>
    <x v="636"/>
    <d v="2003-09-01T00:00:00"/>
    <n v="49.99"/>
    <n v="29.994"/>
    <n v="6"/>
    <n v="179.964"/>
  </r>
  <r>
    <x v="0"/>
    <x v="0"/>
    <x v="4"/>
    <s v="Eastside Department Store"/>
    <x v="2"/>
    <x v="6"/>
    <x v="15"/>
    <s v="Yellow"/>
    <x v="624"/>
    <d v="2003-09-01T00:00:00"/>
    <n v="594.83000000000004"/>
    <n v="356.89800000000002"/>
    <n v="5"/>
    <n v="1784.4900000000002"/>
  </r>
  <r>
    <x v="0"/>
    <x v="0"/>
    <x v="4"/>
    <s v="Eastside Department Store"/>
    <x v="1"/>
    <x v="4"/>
    <x v="58"/>
    <s v="Yellow"/>
    <x v="630"/>
    <d v="2003-09-01T00:00:00"/>
    <n v="53.99"/>
    <n v="29.694500000000001"/>
    <n v="21"/>
    <n v="623.58450000000005"/>
  </r>
  <r>
    <x v="0"/>
    <x v="0"/>
    <x v="4"/>
    <s v="Eastside Department Store"/>
    <x v="3"/>
    <x v="7"/>
    <x v="10"/>
    <s v="Blue"/>
    <x v="620"/>
    <d v="2003-09-01T00:00:00"/>
    <n v="34.99"/>
    <n v="20.994"/>
    <n v="7"/>
    <n v="146.958"/>
  </r>
  <r>
    <x v="0"/>
    <x v="0"/>
    <x v="4"/>
    <s v="Eastside Department Store"/>
    <x v="1"/>
    <x v="10"/>
    <x v="29"/>
    <s v="Black"/>
    <x v="610"/>
    <d v="2003-09-01T00:00:00"/>
    <n v="24.49"/>
    <n v="14.694000000000001"/>
    <n v="4"/>
    <n v="58.776000000000003"/>
  </r>
  <r>
    <x v="0"/>
    <x v="0"/>
    <x v="4"/>
    <s v="Eastside Department Store"/>
    <x v="0"/>
    <x v="3"/>
    <x v="17"/>
    <s v="Yellow"/>
    <x v="630"/>
    <d v="2003-09-01T00:00:00"/>
    <n v="1120.49"/>
    <n v="672.29399999999998"/>
    <n v="9"/>
    <n v="6050.6459999999997"/>
  </r>
  <r>
    <x v="0"/>
    <x v="0"/>
    <x v="4"/>
    <s v="Eastside Department Store"/>
    <x v="2"/>
    <x v="6"/>
    <x v="15"/>
    <s v="Yellow"/>
    <x v="619"/>
    <d v="2003-09-01T00:00:00"/>
    <n v="594.83000000000004"/>
    <n v="356.89800000000002"/>
    <n v="2"/>
    <n v="713.79600000000005"/>
  </r>
  <r>
    <x v="0"/>
    <x v="0"/>
    <x v="4"/>
    <s v="Eastside Department Store"/>
    <x v="1"/>
    <x v="10"/>
    <x v="29"/>
    <s v="Black"/>
    <x v="625"/>
    <d v="2003-09-01T00:00:00"/>
    <n v="24.49"/>
    <n v="14.694000000000001"/>
    <n v="2"/>
    <n v="29.388000000000002"/>
  </r>
  <r>
    <x v="0"/>
    <x v="0"/>
    <x v="4"/>
    <s v="Eastside Department Store"/>
    <x v="2"/>
    <x v="9"/>
    <x v="16"/>
    <m/>
    <x v="627"/>
    <d v="2003-09-01T00:00:00"/>
    <n v="120.27"/>
    <n v="72.162000000000006"/>
    <n v="1"/>
    <n v="72.162000000000006"/>
  </r>
  <r>
    <x v="0"/>
    <x v="0"/>
    <x v="4"/>
    <s v="Eastside Department Store"/>
    <x v="1"/>
    <x v="23"/>
    <x v="59"/>
    <s v="Blue"/>
    <x v="608"/>
    <d v="2003-09-01T00:00:00"/>
    <n v="63.5"/>
    <n v="38.1"/>
    <n v="10"/>
    <n v="381"/>
  </r>
  <r>
    <x v="0"/>
    <x v="0"/>
    <x v="4"/>
    <s v="Eastside Department Store"/>
    <x v="2"/>
    <x v="6"/>
    <x v="8"/>
    <s v="Black"/>
    <x v="621"/>
    <d v="2003-09-01T00:00:00"/>
    <n v="337.22"/>
    <n v="202.33199999999999"/>
    <n v="4"/>
    <n v="809.32799999999997"/>
  </r>
  <r>
    <x v="0"/>
    <x v="0"/>
    <x v="4"/>
    <s v="Eastside Department Store"/>
    <x v="1"/>
    <x v="4"/>
    <x v="5"/>
    <s v="Multi"/>
    <x v="616"/>
    <d v="2003-09-01T00:00:00"/>
    <n v="49.99"/>
    <n v="27.494499999999999"/>
    <n v="16"/>
    <n v="439.91199999999998"/>
  </r>
  <r>
    <x v="0"/>
    <x v="0"/>
    <x v="4"/>
    <s v="Eastside Department Store"/>
    <x v="0"/>
    <x v="3"/>
    <x v="49"/>
    <s v="Black"/>
    <x v="608"/>
    <d v="2003-09-01T00:00:00"/>
    <n v="539.99"/>
    <n v="323.99400000000003"/>
    <n v="5"/>
    <n v="1619.9700000000003"/>
  </r>
  <r>
    <x v="0"/>
    <x v="0"/>
    <x v="4"/>
    <s v="Eastside Department Store"/>
    <x v="2"/>
    <x v="6"/>
    <x v="15"/>
    <s v="Yellow"/>
    <x v="626"/>
    <d v="2003-09-01T00:00:00"/>
    <n v="594.83000000000004"/>
    <n v="356.89800000000002"/>
    <n v="3"/>
    <n v="1070.694"/>
  </r>
  <r>
    <x v="0"/>
    <x v="0"/>
    <x v="4"/>
    <s v="Eastside Department Store"/>
    <x v="0"/>
    <x v="3"/>
    <x v="12"/>
    <s v="Black"/>
    <x v="610"/>
    <d v="2003-09-01T00:00:00"/>
    <n v="2443.35"/>
    <n v="1466.01"/>
    <n v="7"/>
    <n v="10262.07"/>
  </r>
  <r>
    <x v="0"/>
    <x v="0"/>
    <x v="4"/>
    <s v="Eastside Department Store"/>
    <x v="2"/>
    <x v="6"/>
    <x v="15"/>
    <s v="Yellow"/>
    <x v="637"/>
    <d v="2003-09-01T00:00:00"/>
    <n v="594.83000000000004"/>
    <n v="356.89800000000002"/>
    <n v="3"/>
    <n v="1070.694"/>
  </r>
  <r>
    <x v="0"/>
    <x v="0"/>
    <x v="4"/>
    <s v="Eastside Department Store"/>
    <x v="3"/>
    <x v="24"/>
    <x v="60"/>
    <m/>
    <x v="623"/>
    <d v="2003-09-01T00:00:00"/>
    <n v="7.95"/>
    <n v="4.7699999999999996"/>
    <n v="6"/>
    <n v="28.619999999999997"/>
  </r>
  <r>
    <x v="0"/>
    <x v="0"/>
    <x v="4"/>
    <s v="Eastside Department Store"/>
    <x v="2"/>
    <x v="6"/>
    <x v="8"/>
    <s v="Black"/>
    <x v="622"/>
    <d v="2003-09-01T00:00:00"/>
    <n v="337.22"/>
    <n v="202.33199999999999"/>
    <n v="8"/>
    <n v="1618.6559999999999"/>
  </r>
  <r>
    <x v="0"/>
    <x v="0"/>
    <x v="4"/>
    <s v="Eastside Department Store"/>
    <x v="2"/>
    <x v="6"/>
    <x v="11"/>
    <s v="Red"/>
    <x v="633"/>
    <d v="2003-09-01T00:00:00"/>
    <n v="1431.5"/>
    <n v="858.9"/>
    <n v="6"/>
    <n v="5153.3999999999996"/>
  </r>
  <r>
    <x v="0"/>
    <x v="0"/>
    <x v="4"/>
    <s v="Eastside Department Store"/>
    <x v="1"/>
    <x v="10"/>
    <x v="29"/>
    <s v="Black"/>
    <x v="623"/>
    <d v="2003-09-01T00:00:00"/>
    <n v="24.49"/>
    <n v="14.694000000000001"/>
    <n v="4"/>
    <n v="58.776000000000003"/>
  </r>
  <r>
    <x v="0"/>
    <x v="0"/>
    <x v="4"/>
    <s v="Eastside Department Store"/>
    <x v="0"/>
    <x v="3"/>
    <x v="12"/>
    <s v="Black"/>
    <x v="626"/>
    <d v="2003-09-01T00:00:00"/>
    <n v="2443.35"/>
    <n v="1466.01"/>
    <n v="2"/>
    <n v="2932.02"/>
  </r>
  <r>
    <x v="0"/>
    <x v="0"/>
    <x v="4"/>
    <s v="Eastside Department Store"/>
    <x v="3"/>
    <x v="22"/>
    <x v="57"/>
    <m/>
    <x v="622"/>
    <d v="2003-09-01T00:00:00"/>
    <n v="4.99"/>
    <n v="2.9940000000000002"/>
    <n v="8"/>
    <n v="23.952000000000002"/>
  </r>
  <r>
    <x v="0"/>
    <x v="0"/>
    <x v="4"/>
    <s v="Eastside Department Store"/>
    <x v="1"/>
    <x v="4"/>
    <x v="58"/>
    <s v="Yellow"/>
    <x v="634"/>
    <d v="2003-09-01T00:00:00"/>
    <n v="53.99"/>
    <n v="31.3142"/>
    <n v="12"/>
    <n v="375.7704"/>
  </r>
  <r>
    <x v="0"/>
    <x v="0"/>
    <x v="4"/>
    <s v="Eastside Department Store"/>
    <x v="1"/>
    <x v="1"/>
    <x v="48"/>
    <s v="White"/>
    <x v="635"/>
    <d v="2003-09-01T00:00:00"/>
    <n v="8.99"/>
    <n v="5.3940000000000001"/>
    <n v="3"/>
    <n v="16.182000000000002"/>
  </r>
  <r>
    <x v="0"/>
    <x v="0"/>
    <x v="4"/>
    <s v="Coalition Bike Company"/>
    <x v="0"/>
    <x v="0"/>
    <x v="82"/>
    <s v="Silver"/>
    <x v="629"/>
    <d v="2003-09-01T00:00:00"/>
    <n v="564.99"/>
    <n v="338.99400000000003"/>
    <n v="3"/>
    <n v="1016.9820000000001"/>
  </r>
  <r>
    <x v="0"/>
    <x v="0"/>
    <x v="4"/>
    <s v="Coalition Bike Company"/>
    <x v="2"/>
    <x v="18"/>
    <x v="86"/>
    <s v="Silver/Black"/>
    <x v="623"/>
    <d v="2003-09-01T00:00:00"/>
    <n v="80.989999999999995"/>
    <n v="48.594000000000001"/>
    <n v="1"/>
    <n v="48.594000000000001"/>
  </r>
  <r>
    <x v="0"/>
    <x v="0"/>
    <x v="4"/>
    <s v="Coalition Bike Company"/>
    <x v="3"/>
    <x v="32"/>
    <x v="76"/>
    <m/>
    <x v="619"/>
    <d v="2003-09-01T00:00:00"/>
    <n v="2.29"/>
    <n v="1.3740000000000001"/>
    <n v="3"/>
    <n v="4.1219999999999999"/>
  </r>
  <r>
    <x v="0"/>
    <x v="0"/>
    <x v="4"/>
    <s v="Coalition Bike Company"/>
    <x v="2"/>
    <x v="20"/>
    <x v="83"/>
    <m/>
    <x v="617"/>
    <d v="2003-09-01T00:00:00"/>
    <n v="52.64"/>
    <n v="31.584"/>
    <n v="1"/>
    <n v="31.584"/>
  </r>
  <r>
    <x v="0"/>
    <x v="1"/>
    <x v="1"/>
    <s v="Cycle Merchants"/>
    <x v="1"/>
    <x v="23"/>
    <x v="59"/>
    <s v="Blue"/>
    <x v="617"/>
    <d v="2003-09-01T00:00:00"/>
    <n v="63.5"/>
    <n v="38.1"/>
    <n v="1"/>
    <n v="38.1"/>
  </r>
  <r>
    <x v="0"/>
    <x v="1"/>
    <x v="1"/>
    <s v="Cycle Merchants"/>
    <x v="2"/>
    <x v="20"/>
    <x v="92"/>
    <m/>
    <x v="609"/>
    <d v="2003-09-01T00:00:00"/>
    <n v="27.12"/>
    <n v="16.271999999999998"/>
    <n v="2"/>
    <n v="32.543999999999997"/>
  </r>
  <r>
    <x v="2"/>
    <x v="5"/>
    <x v="9"/>
    <s v="Global Sports Outlet"/>
    <x v="2"/>
    <x v="2"/>
    <x v="2"/>
    <s v="Black"/>
    <x v="609"/>
    <d v="2003-09-01T00:00:00"/>
    <n v="1349.6"/>
    <n v="809.76"/>
    <n v="1"/>
    <n v="809.76"/>
  </r>
  <r>
    <x v="2"/>
    <x v="5"/>
    <x v="9"/>
    <s v="Global Sports Outlet"/>
    <x v="2"/>
    <x v="28"/>
    <x v="72"/>
    <s v="Black"/>
    <x v="626"/>
    <d v="2003-09-01T00:00:00"/>
    <n v="175.49"/>
    <n v="105.294"/>
    <n v="1"/>
    <n v="105.294"/>
  </r>
  <r>
    <x v="2"/>
    <x v="5"/>
    <x v="9"/>
    <s v="Global Sports Outlet"/>
    <x v="0"/>
    <x v="0"/>
    <x v="82"/>
    <s v="Silver"/>
    <x v="612"/>
    <d v="2003-09-01T00:00:00"/>
    <n v="564.99"/>
    <n v="338.99400000000003"/>
    <n v="1"/>
    <n v="338.99400000000003"/>
  </r>
  <r>
    <x v="0"/>
    <x v="0"/>
    <x v="2"/>
    <s v="Two Bike Shops"/>
    <x v="0"/>
    <x v="3"/>
    <x v="12"/>
    <s v="Black"/>
    <x v="623"/>
    <d v="2003-09-01T00:00:00"/>
    <n v="2443.35"/>
    <n v="1466.01"/>
    <n v="1"/>
    <n v="1466.01"/>
  </r>
  <r>
    <x v="0"/>
    <x v="0"/>
    <x v="2"/>
    <s v="Finer Mart"/>
    <x v="0"/>
    <x v="25"/>
    <x v="61"/>
    <s v="Yellow"/>
    <x v="634"/>
    <d v="2003-09-01T00:00:00"/>
    <n v="742.35"/>
    <n v="334.0575"/>
    <n v="1"/>
    <n v="334.0575"/>
  </r>
  <r>
    <x v="0"/>
    <x v="0"/>
    <x v="2"/>
    <s v="Finer Mart"/>
    <x v="0"/>
    <x v="25"/>
    <x v="61"/>
    <s v="Yellow"/>
    <x v="620"/>
    <d v="2003-09-01T00:00:00"/>
    <n v="742.35"/>
    <n v="334.0575"/>
    <n v="3"/>
    <n v="1002.1725"/>
  </r>
  <r>
    <x v="0"/>
    <x v="0"/>
    <x v="5"/>
    <s v="Fitness Hotel"/>
    <x v="0"/>
    <x v="3"/>
    <x v="50"/>
    <s v="Yellow"/>
    <x v="629"/>
    <d v="2003-09-01T00:00:00"/>
    <n v="1700.99"/>
    <n v="1020.5940000000001"/>
    <n v="1"/>
    <n v="1020.5940000000001"/>
  </r>
  <r>
    <x v="0"/>
    <x v="0"/>
    <x v="0"/>
    <s v="Games and Sport Supply Company"/>
    <x v="0"/>
    <x v="25"/>
    <x v="64"/>
    <s v="Blue"/>
    <x v="610"/>
    <d v="2003-09-01T00:00:00"/>
    <n v="1214.8499999999999"/>
    <n v="728.91"/>
    <n v="1"/>
    <n v="728.91"/>
  </r>
  <r>
    <x v="0"/>
    <x v="0"/>
    <x v="0"/>
    <s v="Games and Sport Supply Company"/>
    <x v="2"/>
    <x v="30"/>
    <x v="71"/>
    <s v="Silver"/>
    <x v="629"/>
    <d v="2003-09-01T00:00:00"/>
    <n v="20.239999999999998"/>
    <n v="12.144"/>
    <n v="2"/>
    <n v="24.288"/>
  </r>
  <r>
    <x v="0"/>
    <x v="0"/>
    <x v="0"/>
    <s v="Games and Sport Supply Company"/>
    <x v="0"/>
    <x v="25"/>
    <x v="62"/>
    <s v="Blue"/>
    <x v="623"/>
    <d v="2003-09-01T00:00:00"/>
    <n v="2384.0700000000002"/>
    <n v="1430.442"/>
    <n v="1"/>
    <n v="1430.442"/>
  </r>
  <r>
    <x v="0"/>
    <x v="1"/>
    <x v="1"/>
    <s v="Greater Bike Store"/>
    <x v="2"/>
    <x v="20"/>
    <x v="83"/>
    <m/>
    <x v="630"/>
    <d v="2003-09-01T00:00:00"/>
    <n v="52.64"/>
    <n v="31.584"/>
    <n v="3"/>
    <n v="94.751999999999995"/>
  </r>
  <r>
    <x v="0"/>
    <x v="1"/>
    <x v="1"/>
    <s v="Greater Bike Store"/>
    <x v="1"/>
    <x v="14"/>
    <x v="56"/>
    <s v="Black"/>
    <x v="631"/>
    <d v="2003-09-01T00:00:00"/>
    <n v="69.989999999999995"/>
    <n v="41.994"/>
    <n v="4"/>
    <n v="167.976"/>
  </r>
  <r>
    <x v="0"/>
    <x v="1"/>
    <x v="1"/>
    <s v="Greater Bike Store"/>
    <x v="2"/>
    <x v="2"/>
    <x v="38"/>
    <s v="Silver"/>
    <x v="609"/>
    <d v="2003-09-01T00:00:00"/>
    <n v="364.09"/>
    <n v="218.45400000000001"/>
    <n v="1"/>
    <n v="218.45400000000001"/>
  </r>
  <r>
    <x v="0"/>
    <x v="1"/>
    <x v="1"/>
    <s v="Greater Bike Store"/>
    <x v="2"/>
    <x v="9"/>
    <x v="22"/>
    <m/>
    <x v="630"/>
    <d v="2003-09-01T00:00:00"/>
    <n v="61.92"/>
    <n v="37.152000000000001"/>
    <n v="2"/>
    <n v="74.304000000000002"/>
  </r>
  <r>
    <x v="0"/>
    <x v="1"/>
    <x v="1"/>
    <s v="Greater Bike Store"/>
    <x v="2"/>
    <x v="18"/>
    <x v="86"/>
    <s v="Silver/Black"/>
    <x v="620"/>
    <d v="2003-09-01T00:00:00"/>
    <n v="80.989999999999995"/>
    <n v="48.594000000000001"/>
    <n v="2"/>
    <n v="97.188000000000002"/>
  </r>
  <r>
    <x v="0"/>
    <x v="1"/>
    <x v="1"/>
    <s v="Greater Bike Store"/>
    <x v="1"/>
    <x v="14"/>
    <x v="56"/>
    <s v="Black"/>
    <x v="615"/>
    <d v="2003-09-01T00:00:00"/>
    <n v="69.989999999999995"/>
    <n v="41.994"/>
    <n v="9"/>
    <n v="377.94600000000003"/>
  </r>
  <r>
    <x v="0"/>
    <x v="1"/>
    <x v="1"/>
    <s v="Greater Bike Store"/>
    <x v="2"/>
    <x v="18"/>
    <x v="87"/>
    <s v="Silver/Black"/>
    <x v="613"/>
    <d v="2003-09-01T00:00:00"/>
    <n v="40.49"/>
    <n v="24.294"/>
    <n v="1"/>
    <n v="24.294"/>
  </r>
  <r>
    <x v="0"/>
    <x v="1"/>
    <x v="1"/>
    <s v="Greater Bike Store"/>
    <x v="1"/>
    <x v="4"/>
    <x v="58"/>
    <s v="Yellow"/>
    <x v="618"/>
    <d v="2003-09-01T00:00:00"/>
    <n v="53.99"/>
    <n v="32.393999999999998"/>
    <n v="1"/>
    <n v="32.393999999999998"/>
  </r>
  <r>
    <x v="0"/>
    <x v="1"/>
    <x v="1"/>
    <s v="Greater Bike Store"/>
    <x v="0"/>
    <x v="0"/>
    <x v="19"/>
    <s v="Black"/>
    <x v="613"/>
    <d v="2003-09-01T00:00:00"/>
    <n v="2294.9899999999998"/>
    <n v="1376.9939999999999"/>
    <n v="1"/>
    <n v="1376.9939999999999"/>
  </r>
  <r>
    <x v="0"/>
    <x v="1"/>
    <x v="1"/>
    <s v="Greater Bike Store"/>
    <x v="1"/>
    <x v="14"/>
    <x v="56"/>
    <s v="Black"/>
    <x v="610"/>
    <d v="2003-09-01T00:00:00"/>
    <n v="69.989999999999995"/>
    <n v="40.594200000000001"/>
    <n v="11"/>
    <n v="446.53620000000001"/>
  </r>
  <r>
    <x v="0"/>
    <x v="1"/>
    <x v="1"/>
    <s v="Grand Industries"/>
    <x v="0"/>
    <x v="25"/>
    <x v="61"/>
    <s v="Yellow"/>
    <x v="621"/>
    <d v="2003-09-01T00:00:00"/>
    <n v="742.35"/>
    <n v="334.0575"/>
    <n v="4"/>
    <n v="1336.23"/>
  </r>
  <r>
    <x v="0"/>
    <x v="1"/>
    <x v="1"/>
    <s v="Grand Industries"/>
    <x v="2"/>
    <x v="9"/>
    <x v="90"/>
    <m/>
    <x v="610"/>
    <d v="2003-09-01T00:00:00"/>
    <n v="46.09"/>
    <n v="27.654"/>
    <n v="2"/>
    <n v="55.308"/>
  </r>
  <r>
    <x v="0"/>
    <x v="1"/>
    <x v="1"/>
    <s v="Grand Industries"/>
    <x v="2"/>
    <x v="27"/>
    <x v="66"/>
    <s v="Blue"/>
    <x v="618"/>
    <d v="2003-09-01T00:00:00"/>
    <n v="1003.91"/>
    <n v="602.346"/>
    <n v="6"/>
    <n v="3614.076"/>
  </r>
  <r>
    <x v="0"/>
    <x v="1"/>
    <x v="1"/>
    <s v="Grand Industries"/>
    <x v="2"/>
    <x v="27"/>
    <x v="80"/>
    <s v="Yellow"/>
    <x v="615"/>
    <d v="2003-09-01T00:00:00"/>
    <n v="333.42"/>
    <n v="200.05199999999999"/>
    <n v="1"/>
    <n v="200.05199999999999"/>
  </r>
  <r>
    <x v="0"/>
    <x v="1"/>
    <x v="1"/>
    <s v="Grand Industries"/>
    <x v="0"/>
    <x v="25"/>
    <x v="62"/>
    <s v="Blue"/>
    <x v="627"/>
    <d v="2003-09-01T00:00:00"/>
    <n v="2384.0700000000002"/>
    <n v="1430.442"/>
    <n v="7"/>
    <n v="10013.094000000001"/>
  </r>
  <r>
    <x v="0"/>
    <x v="1"/>
    <x v="1"/>
    <s v="Grand Industries"/>
    <x v="2"/>
    <x v="20"/>
    <x v="69"/>
    <m/>
    <x v="612"/>
    <d v="2003-09-01T00:00:00"/>
    <n v="52.64"/>
    <n v="31.584"/>
    <n v="7"/>
    <n v="221.08799999999999"/>
  </r>
  <r>
    <x v="0"/>
    <x v="1"/>
    <x v="1"/>
    <s v="Grand Industries"/>
    <x v="2"/>
    <x v="9"/>
    <x v="75"/>
    <m/>
    <x v="636"/>
    <d v="2003-09-01T00:00:00"/>
    <n v="91.57"/>
    <n v="54.942"/>
    <n v="1"/>
    <n v="54.942"/>
  </r>
  <r>
    <x v="0"/>
    <x v="1"/>
    <x v="1"/>
    <s v="Grand Industries"/>
    <x v="2"/>
    <x v="27"/>
    <x v="66"/>
    <s v="Blue"/>
    <x v="619"/>
    <d v="2003-09-01T00:00:00"/>
    <n v="1003.91"/>
    <n v="602.346"/>
    <n v="4"/>
    <n v="2409.384"/>
  </r>
  <r>
    <x v="0"/>
    <x v="1"/>
    <x v="1"/>
    <s v="Grand Industries"/>
    <x v="2"/>
    <x v="27"/>
    <x v="80"/>
    <s v="Yellow"/>
    <x v="631"/>
    <d v="2003-09-01T00:00:00"/>
    <n v="333.42"/>
    <n v="200.05199999999999"/>
    <n v="2"/>
    <n v="400.10399999999998"/>
  </r>
  <r>
    <x v="0"/>
    <x v="1"/>
    <x v="1"/>
    <s v="Grand Industries"/>
    <x v="0"/>
    <x v="25"/>
    <x v="61"/>
    <s v="Yellow"/>
    <x v="631"/>
    <d v="2003-09-01T00:00:00"/>
    <n v="742.35"/>
    <n v="334.0575"/>
    <n v="11"/>
    <n v="3674.6325000000002"/>
  </r>
  <r>
    <x v="0"/>
    <x v="1"/>
    <x v="1"/>
    <s v="Grand Industries"/>
    <x v="2"/>
    <x v="20"/>
    <x v="91"/>
    <m/>
    <x v="635"/>
    <d v="2003-09-01T00:00:00"/>
    <n v="39.14"/>
    <n v="23.484000000000002"/>
    <n v="1"/>
    <n v="23.484000000000002"/>
  </r>
  <r>
    <x v="0"/>
    <x v="1"/>
    <x v="1"/>
    <s v="Grand Industries"/>
    <x v="0"/>
    <x v="25"/>
    <x v="61"/>
    <s v="Blue"/>
    <x v="629"/>
    <d v="2003-09-01T00:00:00"/>
    <n v="742.35"/>
    <n v="334.0575"/>
    <n v="5"/>
    <n v="1670.2874999999999"/>
  </r>
  <r>
    <x v="0"/>
    <x v="1"/>
    <x v="1"/>
    <s v="Grand Industries"/>
    <x v="2"/>
    <x v="27"/>
    <x v="66"/>
    <s v="Yellow"/>
    <x v="628"/>
    <d v="2003-09-01T00:00:00"/>
    <n v="1003.91"/>
    <n v="602.346"/>
    <n v="1"/>
    <n v="602.346"/>
  </r>
  <r>
    <x v="0"/>
    <x v="1"/>
    <x v="1"/>
    <s v="Grand Industries"/>
    <x v="2"/>
    <x v="27"/>
    <x v="66"/>
    <s v="Yellow"/>
    <x v="616"/>
    <d v="2003-09-01T00:00:00"/>
    <n v="1003.91"/>
    <n v="602.346"/>
    <n v="3"/>
    <n v="1807.038"/>
  </r>
  <r>
    <x v="0"/>
    <x v="1"/>
    <x v="1"/>
    <s v="Grand Industries"/>
    <x v="0"/>
    <x v="25"/>
    <x v="64"/>
    <s v="Blue"/>
    <x v="616"/>
    <d v="2003-09-01T00:00:00"/>
    <n v="1214.8499999999999"/>
    <n v="728.91"/>
    <n v="3"/>
    <n v="2186.73"/>
  </r>
  <r>
    <x v="0"/>
    <x v="1"/>
    <x v="1"/>
    <s v="Grand Industries"/>
    <x v="0"/>
    <x v="25"/>
    <x v="62"/>
    <s v="Yellow"/>
    <x v="619"/>
    <d v="2003-09-01T00:00:00"/>
    <n v="2384.0700000000002"/>
    <n v="953.62800000000004"/>
    <n v="4"/>
    <n v="3814.5120000000002"/>
  </r>
  <r>
    <x v="0"/>
    <x v="1"/>
    <x v="1"/>
    <s v="Grand Industries"/>
    <x v="0"/>
    <x v="25"/>
    <x v="61"/>
    <s v="Blue"/>
    <x v="610"/>
    <d v="2003-09-01T00:00:00"/>
    <n v="742.35"/>
    <n v="334.0575"/>
    <n v="2"/>
    <n v="668.11500000000001"/>
  </r>
  <r>
    <x v="0"/>
    <x v="1"/>
    <x v="1"/>
    <s v="Grand Industries"/>
    <x v="2"/>
    <x v="27"/>
    <x v="66"/>
    <s v="Blue"/>
    <x v="632"/>
    <d v="2003-09-01T00:00:00"/>
    <n v="1003.91"/>
    <n v="602.346"/>
    <n v="1"/>
    <n v="602.346"/>
  </r>
  <r>
    <x v="0"/>
    <x v="1"/>
    <x v="1"/>
    <s v="Grand Industries"/>
    <x v="0"/>
    <x v="25"/>
    <x v="61"/>
    <s v="Yellow"/>
    <x v="626"/>
    <d v="2003-09-01T00:00:00"/>
    <n v="742.35"/>
    <n v="334.0575"/>
    <n v="1"/>
    <n v="334.0575"/>
  </r>
  <r>
    <x v="0"/>
    <x v="1"/>
    <x v="1"/>
    <s v="Grand Industries"/>
    <x v="2"/>
    <x v="27"/>
    <x v="66"/>
    <s v="Blue"/>
    <x v="615"/>
    <d v="2003-09-01T00:00:00"/>
    <n v="1003.91"/>
    <n v="602.346"/>
    <n v="2"/>
    <n v="1204.692"/>
  </r>
  <r>
    <x v="0"/>
    <x v="1"/>
    <x v="1"/>
    <s v="Grand Industries"/>
    <x v="2"/>
    <x v="27"/>
    <x v="80"/>
    <s v="Blue"/>
    <x v="609"/>
    <d v="2003-09-01T00:00:00"/>
    <n v="333.42"/>
    <n v="200.05199999999999"/>
    <n v="8"/>
    <n v="1600.4159999999999"/>
  </r>
  <r>
    <x v="0"/>
    <x v="1"/>
    <x v="1"/>
    <s v="Grand Industries"/>
    <x v="2"/>
    <x v="18"/>
    <x v="79"/>
    <s v="Silver/Black"/>
    <x v="633"/>
    <d v="2003-09-01T00:00:00"/>
    <n v="80.989999999999995"/>
    <n v="48.594000000000001"/>
    <n v="4"/>
    <n v="194.376"/>
  </r>
  <r>
    <x v="1"/>
    <x v="2"/>
    <x v="6"/>
    <s v="Neighborhood Bicycle Storehouse"/>
    <x v="1"/>
    <x v="10"/>
    <x v="29"/>
    <s v="Black"/>
    <x v="609"/>
    <d v="2003-09-01T00:00:00"/>
    <n v="24.49"/>
    <n v="14.694000000000001"/>
    <n v="3"/>
    <n v="44.082000000000001"/>
  </r>
  <r>
    <x v="1"/>
    <x v="2"/>
    <x v="6"/>
    <s v="Neighborhood Bicycle Storehouse"/>
    <x v="2"/>
    <x v="9"/>
    <x v="90"/>
    <m/>
    <x v="620"/>
    <d v="2003-09-01T00:00:00"/>
    <n v="46.09"/>
    <n v="27.654"/>
    <n v="1"/>
    <n v="27.654"/>
  </r>
  <r>
    <x v="1"/>
    <x v="2"/>
    <x v="6"/>
    <s v="Neighborhood Bicycle Storehouse"/>
    <x v="2"/>
    <x v="28"/>
    <x v="89"/>
    <s v="Black"/>
    <x v="633"/>
    <d v="2003-09-01T00:00:00"/>
    <n v="256.49"/>
    <n v="153.89400000000001"/>
    <n v="1"/>
    <n v="153.89400000000001"/>
  </r>
  <r>
    <x v="2"/>
    <x v="5"/>
    <x v="9"/>
    <s v="Ideal Components"/>
    <x v="0"/>
    <x v="25"/>
    <x v="64"/>
    <s v="Blue"/>
    <x v="621"/>
    <d v="2003-09-01T00:00:00"/>
    <n v="1214.8499999999999"/>
    <n v="728.91"/>
    <n v="3"/>
    <n v="2186.73"/>
  </r>
  <r>
    <x v="1"/>
    <x v="3"/>
    <x v="7"/>
    <s v="Instruments and Parts Company"/>
    <x v="0"/>
    <x v="25"/>
    <x v="62"/>
    <s v="Blue"/>
    <x v="610"/>
    <d v="2003-09-01T00:00:00"/>
    <n v="2384.0700000000002"/>
    <n v="1430.442"/>
    <n v="2"/>
    <n v="2860.884"/>
  </r>
  <r>
    <x v="1"/>
    <x v="3"/>
    <x v="7"/>
    <s v="Instruments and Parts Company"/>
    <x v="0"/>
    <x v="25"/>
    <x v="64"/>
    <s v="Blue"/>
    <x v="620"/>
    <d v="2003-09-01T00:00:00"/>
    <n v="1214.8499999999999"/>
    <n v="728.91"/>
    <n v="2"/>
    <n v="1457.82"/>
  </r>
  <r>
    <x v="1"/>
    <x v="3"/>
    <x v="7"/>
    <s v="Instruments and Parts Company"/>
    <x v="0"/>
    <x v="25"/>
    <x v="61"/>
    <s v="Blue"/>
    <x v="623"/>
    <d v="2003-09-01T00:00:00"/>
    <n v="742.35"/>
    <n v="334.0575"/>
    <n v="1"/>
    <n v="334.0575"/>
  </r>
  <r>
    <x v="1"/>
    <x v="3"/>
    <x v="7"/>
    <s v="Instruments and Parts Company"/>
    <x v="0"/>
    <x v="25"/>
    <x v="64"/>
    <s v="Blue"/>
    <x v="620"/>
    <d v="2003-09-01T00:00:00"/>
    <n v="1214.8499999999999"/>
    <n v="728.91"/>
    <n v="4"/>
    <n v="2915.64"/>
  </r>
  <r>
    <x v="1"/>
    <x v="3"/>
    <x v="7"/>
    <s v="Instruments and Parts Company"/>
    <x v="2"/>
    <x v="9"/>
    <x v="75"/>
    <m/>
    <x v="613"/>
    <d v="2003-09-01T00:00:00"/>
    <n v="91.57"/>
    <n v="54.942"/>
    <n v="2"/>
    <n v="109.884"/>
  </r>
  <r>
    <x v="1"/>
    <x v="3"/>
    <x v="7"/>
    <s v="Instruments and Parts Company"/>
    <x v="0"/>
    <x v="25"/>
    <x v="61"/>
    <s v="Yellow"/>
    <x v="611"/>
    <d v="2003-09-01T00:00:00"/>
    <n v="742.35"/>
    <n v="334.0575"/>
    <n v="1"/>
    <n v="334.0575"/>
  </r>
  <r>
    <x v="1"/>
    <x v="3"/>
    <x v="7"/>
    <s v="Instruments and Parts Company"/>
    <x v="0"/>
    <x v="25"/>
    <x v="62"/>
    <s v="Blue"/>
    <x v="614"/>
    <d v="2003-09-01T00:00:00"/>
    <n v="2384.0700000000002"/>
    <n v="1430.442"/>
    <n v="2"/>
    <n v="2860.884"/>
  </r>
  <r>
    <x v="1"/>
    <x v="3"/>
    <x v="7"/>
    <s v="Instruments and Parts Company"/>
    <x v="2"/>
    <x v="18"/>
    <x v="79"/>
    <s v="Silver/Black"/>
    <x v="623"/>
    <d v="2003-09-01T00:00:00"/>
    <n v="80.989999999999995"/>
    <n v="48.594000000000001"/>
    <n v="1"/>
    <n v="48.594000000000001"/>
  </r>
  <r>
    <x v="1"/>
    <x v="3"/>
    <x v="7"/>
    <s v="Instruments and Parts Company"/>
    <x v="2"/>
    <x v="26"/>
    <x v="63"/>
    <s v="Silver"/>
    <x v="632"/>
    <d v="2003-09-01T00:00:00"/>
    <n v="121.46"/>
    <n v="72.876000000000005"/>
    <n v="2"/>
    <n v="145.75200000000001"/>
  </r>
  <r>
    <x v="1"/>
    <x v="3"/>
    <x v="7"/>
    <s v="Instruments and Parts Company"/>
    <x v="0"/>
    <x v="25"/>
    <x v="61"/>
    <s v="Yellow"/>
    <x v="624"/>
    <d v="2003-09-01T00:00:00"/>
    <n v="742.35"/>
    <n v="334.0575"/>
    <n v="3"/>
    <n v="1002.1725"/>
  </r>
  <r>
    <x v="1"/>
    <x v="3"/>
    <x v="7"/>
    <s v="Instruments and Parts Company"/>
    <x v="2"/>
    <x v="31"/>
    <x v="78"/>
    <m/>
    <x v="638"/>
    <d v="2003-09-01T00:00:00"/>
    <n v="53.99"/>
    <n v="32.393999999999998"/>
    <n v="4"/>
    <n v="129.57599999999999"/>
  </r>
  <r>
    <x v="1"/>
    <x v="3"/>
    <x v="7"/>
    <s v="Instruments and Parts Company"/>
    <x v="2"/>
    <x v="20"/>
    <x v="68"/>
    <m/>
    <x v="634"/>
    <d v="2003-09-01T00:00:00"/>
    <n v="27.12"/>
    <n v="16.271999999999998"/>
    <n v="1"/>
    <n v="16.271999999999998"/>
  </r>
  <r>
    <x v="1"/>
    <x v="3"/>
    <x v="7"/>
    <s v="Instruments and Parts Company"/>
    <x v="2"/>
    <x v="20"/>
    <x v="69"/>
    <m/>
    <x v="637"/>
    <d v="2003-09-01T00:00:00"/>
    <n v="52.64"/>
    <n v="31.584"/>
    <n v="2"/>
    <n v="63.167999999999999"/>
  </r>
  <r>
    <x v="1"/>
    <x v="3"/>
    <x v="7"/>
    <s v="Instruments and Parts Company"/>
    <x v="2"/>
    <x v="30"/>
    <x v="71"/>
    <s v="Silver"/>
    <x v="609"/>
    <d v="2003-09-01T00:00:00"/>
    <n v="20.239999999999998"/>
    <n v="12.144"/>
    <n v="2"/>
    <n v="24.288"/>
  </r>
  <r>
    <x v="1"/>
    <x v="3"/>
    <x v="7"/>
    <s v="Instruments and Parts Company"/>
    <x v="0"/>
    <x v="25"/>
    <x v="61"/>
    <s v="Yellow"/>
    <x v="635"/>
    <d v="2003-09-01T00:00:00"/>
    <n v="742.35"/>
    <n v="334.0575"/>
    <n v="1"/>
    <n v="334.0575"/>
  </r>
  <r>
    <x v="1"/>
    <x v="3"/>
    <x v="7"/>
    <s v="Instruments and Parts Company"/>
    <x v="0"/>
    <x v="25"/>
    <x v="64"/>
    <s v="Blue"/>
    <x v="614"/>
    <d v="2003-09-01T00:00:00"/>
    <n v="1214.8499999999999"/>
    <n v="728.91"/>
    <n v="2"/>
    <n v="1457.82"/>
  </r>
  <r>
    <x v="1"/>
    <x v="3"/>
    <x v="7"/>
    <s v="Instruments and Parts Company"/>
    <x v="0"/>
    <x v="25"/>
    <x v="62"/>
    <s v="Blue"/>
    <x v="623"/>
    <d v="2003-09-01T00:00:00"/>
    <n v="2384.0700000000002"/>
    <n v="1430.442"/>
    <n v="2"/>
    <n v="2860.884"/>
  </r>
  <r>
    <x v="1"/>
    <x v="3"/>
    <x v="7"/>
    <s v="Instruments and Parts Company"/>
    <x v="2"/>
    <x v="31"/>
    <x v="73"/>
    <m/>
    <x v="634"/>
    <d v="2003-09-01T00:00:00"/>
    <n v="121.49"/>
    <n v="72.894000000000005"/>
    <n v="3"/>
    <n v="218.68200000000002"/>
  </r>
  <r>
    <x v="1"/>
    <x v="3"/>
    <x v="7"/>
    <s v="Instruments and Parts Company"/>
    <x v="2"/>
    <x v="27"/>
    <x v="66"/>
    <s v="Blue"/>
    <x v="625"/>
    <d v="2003-09-01T00:00:00"/>
    <n v="1003.91"/>
    <n v="602.346"/>
    <n v="1"/>
    <n v="602.346"/>
  </r>
  <r>
    <x v="1"/>
    <x v="3"/>
    <x v="7"/>
    <s v="Instruments and Parts Company"/>
    <x v="2"/>
    <x v="27"/>
    <x v="80"/>
    <s v="Blue"/>
    <x v="629"/>
    <d v="2003-09-01T00:00:00"/>
    <n v="333.42"/>
    <n v="200.05199999999999"/>
    <n v="5"/>
    <n v="1000.26"/>
  </r>
  <r>
    <x v="1"/>
    <x v="3"/>
    <x v="7"/>
    <s v="Instruments and Parts Company"/>
    <x v="2"/>
    <x v="29"/>
    <x v="74"/>
    <s v="Silver"/>
    <x v="611"/>
    <d v="2003-09-01T00:00:00"/>
    <n v="106.5"/>
    <n v="63.9"/>
    <n v="2"/>
    <n v="127.8"/>
  </r>
  <r>
    <x v="1"/>
    <x v="3"/>
    <x v="7"/>
    <s v="Instruments and Parts Company"/>
    <x v="0"/>
    <x v="25"/>
    <x v="61"/>
    <s v="Blue"/>
    <x v="618"/>
    <d v="2003-09-01T00:00:00"/>
    <n v="742.35"/>
    <n v="334.0575"/>
    <n v="5"/>
    <n v="1670.2874999999999"/>
  </r>
  <r>
    <x v="1"/>
    <x v="3"/>
    <x v="7"/>
    <s v="Instruments and Parts Company"/>
    <x v="0"/>
    <x v="25"/>
    <x v="61"/>
    <s v="Blue"/>
    <x v="633"/>
    <d v="2003-09-01T00:00:00"/>
    <n v="742.35"/>
    <n v="334.0575"/>
    <n v="4"/>
    <n v="1336.23"/>
  </r>
  <r>
    <x v="1"/>
    <x v="3"/>
    <x v="7"/>
    <s v="Instruments and Parts Company"/>
    <x v="2"/>
    <x v="27"/>
    <x v="80"/>
    <s v="Yellow"/>
    <x v="611"/>
    <d v="2003-09-01T00:00:00"/>
    <n v="333.42"/>
    <n v="200.05199999999999"/>
    <n v="2"/>
    <n v="400.10399999999998"/>
  </r>
  <r>
    <x v="1"/>
    <x v="3"/>
    <x v="7"/>
    <s v="Instruments and Parts Company"/>
    <x v="2"/>
    <x v="27"/>
    <x v="66"/>
    <s v="Yellow"/>
    <x v="610"/>
    <d v="2003-09-01T00:00:00"/>
    <n v="1003.91"/>
    <n v="602.346"/>
    <n v="3"/>
    <n v="1807.038"/>
  </r>
  <r>
    <x v="1"/>
    <x v="3"/>
    <x v="7"/>
    <s v="Instruments and Parts Company"/>
    <x v="2"/>
    <x v="27"/>
    <x v="80"/>
    <s v="Yellow"/>
    <x v="626"/>
    <d v="2003-09-01T00:00:00"/>
    <n v="333.42"/>
    <n v="200.05199999999999"/>
    <n v="3"/>
    <n v="600.15599999999995"/>
  </r>
  <r>
    <x v="1"/>
    <x v="3"/>
    <x v="7"/>
    <s v="Instruments and Parts Company"/>
    <x v="0"/>
    <x v="25"/>
    <x v="61"/>
    <s v="Blue"/>
    <x v="613"/>
    <d v="2003-09-01T00:00:00"/>
    <n v="742.35"/>
    <n v="334.0575"/>
    <n v="2"/>
    <n v="668.11500000000001"/>
  </r>
  <r>
    <x v="1"/>
    <x v="3"/>
    <x v="7"/>
    <s v="Instruments and Parts Company"/>
    <x v="0"/>
    <x v="25"/>
    <x v="61"/>
    <s v="Yellow"/>
    <x v="608"/>
    <d v="2003-09-01T00:00:00"/>
    <n v="742.35"/>
    <n v="334.0575"/>
    <n v="2"/>
    <n v="668.11500000000001"/>
  </r>
  <r>
    <x v="1"/>
    <x v="3"/>
    <x v="7"/>
    <s v="Instruments and Parts Company"/>
    <x v="0"/>
    <x v="25"/>
    <x v="61"/>
    <s v="Yellow"/>
    <x v="638"/>
    <d v="2003-09-01T00:00:00"/>
    <n v="742.35"/>
    <n v="334.0575"/>
    <n v="4"/>
    <n v="1336.23"/>
  </r>
  <r>
    <x v="1"/>
    <x v="3"/>
    <x v="7"/>
    <s v="Instruments and Parts Company"/>
    <x v="0"/>
    <x v="25"/>
    <x v="62"/>
    <s v="Yellow"/>
    <x v="638"/>
    <d v="2003-09-01T00:00:00"/>
    <n v="2384.0700000000002"/>
    <n v="953.62800000000004"/>
    <n v="2"/>
    <n v="1907.2560000000001"/>
  </r>
  <r>
    <x v="1"/>
    <x v="3"/>
    <x v="7"/>
    <s v="Instruments and Parts Company"/>
    <x v="0"/>
    <x v="25"/>
    <x v="61"/>
    <s v="Blue"/>
    <x v="633"/>
    <d v="2003-09-01T00:00:00"/>
    <n v="742.35"/>
    <n v="334.0575"/>
    <n v="5"/>
    <n v="1670.2874999999999"/>
  </r>
  <r>
    <x v="1"/>
    <x v="3"/>
    <x v="7"/>
    <s v="Instruments and Parts Company"/>
    <x v="2"/>
    <x v="29"/>
    <x v="70"/>
    <s v="Silver"/>
    <x v="638"/>
    <d v="2003-09-01T00:00:00"/>
    <n v="106.5"/>
    <n v="63.9"/>
    <n v="8"/>
    <n v="511.2"/>
  </r>
  <r>
    <x v="1"/>
    <x v="3"/>
    <x v="7"/>
    <s v="Instruments and Parts Company"/>
    <x v="2"/>
    <x v="28"/>
    <x v="67"/>
    <s v="Black"/>
    <x v="627"/>
    <d v="2003-09-01T00:00:00"/>
    <n v="404.99"/>
    <n v="242.994"/>
    <n v="4"/>
    <n v="971.976"/>
  </r>
  <r>
    <x v="1"/>
    <x v="3"/>
    <x v="7"/>
    <s v="Instruments and Parts Company"/>
    <x v="0"/>
    <x v="25"/>
    <x v="62"/>
    <s v="Yellow"/>
    <x v="608"/>
    <d v="2003-09-01T00:00:00"/>
    <n v="2384.0700000000002"/>
    <n v="953.62800000000004"/>
    <n v="3"/>
    <n v="2860.884"/>
  </r>
  <r>
    <x v="1"/>
    <x v="3"/>
    <x v="7"/>
    <s v="Instruments and Parts Company"/>
    <x v="2"/>
    <x v="27"/>
    <x v="66"/>
    <s v="Yellow"/>
    <x v="620"/>
    <d v="2003-09-01T00:00:00"/>
    <n v="1003.91"/>
    <n v="602.346"/>
    <n v="4"/>
    <n v="2409.384"/>
  </r>
  <r>
    <x v="1"/>
    <x v="3"/>
    <x v="7"/>
    <s v="Instruments and Parts Company"/>
    <x v="0"/>
    <x v="25"/>
    <x v="62"/>
    <s v="Yellow"/>
    <x v="627"/>
    <d v="2003-09-01T00:00:00"/>
    <n v="2384.0700000000002"/>
    <n v="953.62800000000004"/>
    <n v="2"/>
    <n v="1907.2560000000001"/>
  </r>
  <r>
    <x v="1"/>
    <x v="3"/>
    <x v="7"/>
    <s v="Instruments and Parts Company"/>
    <x v="2"/>
    <x v="28"/>
    <x v="72"/>
    <s v="Black"/>
    <x v="610"/>
    <d v="2003-09-01T00:00:00"/>
    <n v="175.49"/>
    <n v="105.294"/>
    <n v="4"/>
    <n v="421.17599999999999"/>
  </r>
  <r>
    <x v="1"/>
    <x v="3"/>
    <x v="7"/>
    <s v="Instruments and Parts Company"/>
    <x v="2"/>
    <x v="26"/>
    <x v="65"/>
    <s v="Silver"/>
    <x v="617"/>
    <d v="2003-09-01T00:00:00"/>
    <n v="91.49"/>
    <n v="54.893999999999998"/>
    <n v="10"/>
    <n v="548.93999999999994"/>
  </r>
  <r>
    <x v="1"/>
    <x v="3"/>
    <x v="7"/>
    <s v="Instruments and Parts Company"/>
    <x v="0"/>
    <x v="25"/>
    <x v="64"/>
    <s v="Blue"/>
    <x v="608"/>
    <d v="2003-09-01T00:00:00"/>
    <n v="1214.8499999999999"/>
    <n v="728.91"/>
    <n v="6"/>
    <n v="4373.46"/>
  </r>
  <r>
    <x v="1"/>
    <x v="3"/>
    <x v="7"/>
    <s v="Instruments and Parts Company"/>
    <x v="2"/>
    <x v="27"/>
    <x v="66"/>
    <s v="Blue"/>
    <x v="618"/>
    <d v="2003-09-01T00:00:00"/>
    <n v="1003.91"/>
    <n v="602.346"/>
    <n v="1"/>
    <n v="602.346"/>
  </r>
  <r>
    <x v="1"/>
    <x v="3"/>
    <x v="7"/>
    <s v="Instruments and Parts Company"/>
    <x v="3"/>
    <x v="7"/>
    <x v="10"/>
    <s v="Black"/>
    <x v="622"/>
    <d v="2003-09-01T00:00:00"/>
    <n v="34.99"/>
    <n v="20.994"/>
    <n v="1"/>
    <n v="20.994"/>
  </r>
  <r>
    <x v="0"/>
    <x v="0"/>
    <x v="3"/>
    <s v="Incomparable Bicycle Store"/>
    <x v="2"/>
    <x v="30"/>
    <x v="71"/>
    <s v="Silver"/>
    <x v="610"/>
    <d v="2003-09-01T00:00:00"/>
    <n v="20.239999999999998"/>
    <n v="12.144"/>
    <n v="1"/>
    <n v="12.144"/>
  </r>
  <r>
    <x v="0"/>
    <x v="0"/>
    <x v="3"/>
    <s v="Incomparable Bicycle Store"/>
    <x v="0"/>
    <x v="25"/>
    <x v="61"/>
    <s v="Yellow"/>
    <x v="626"/>
    <d v="2003-09-01T00:00:00"/>
    <n v="742.35"/>
    <n v="334.0575"/>
    <n v="1"/>
    <n v="334.0575"/>
  </r>
  <r>
    <x v="0"/>
    <x v="0"/>
    <x v="3"/>
    <s v="Incomparable Bicycle Store"/>
    <x v="2"/>
    <x v="29"/>
    <x v="70"/>
    <s v="Silver"/>
    <x v="615"/>
    <d v="2003-09-01T00:00:00"/>
    <n v="106.5"/>
    <n v="63.9"/>
    <n v="1"/>
    <n v="63.9"/>
  </r>
  <r>
    <x v="0"/>
    <x v="0"/>
    <x v="3"/>
    <s v="Incomparable Bicycle Store"/>
    <x v="0"/>
    <x v="25"/>
    <x v="64"/>
    <s v="Blue"/>
    <x v="620"/>
    <d v="2003-09-01T00:00:00"/>
    <n v="1214.8499999999999"/>
    <n v="728.91"/>
    <n v="2"/>
    <n v="1457.82"/>
  </r>
  <r>
    <x v="0"/>
    <x v="0"/>
    <x v="3"/>
    <s v="Incomparable Bicycle Store"/>
    <x v="0"/>
    <x v="25"/>
    <x v="62"/>
    <s v="Blue"/>
    <x v="626"/>
    <d v="2003-09-01T00:00:00"/>
    <n v="2384.0700000000002"/>
    <n v="1430.442"/>
    <n v="1"/>
    <n v="1430.442"/>
  </r>
  <r>
    <x v="0"/>
    <x v="0"/>
    <x v="3"/>
    <s v="Incomparable Bicycle Store"/>
    <x v="0"/>
    <x v="25"/>
    <x v="64"/>
    <s v="Blue"/>
    <x v="635"/>
    <d v="2003-09-01T00:00:00"/>
    <n v="1214.8499999999999"/>
    <n v="728.91"/>
    <n v="1"/>
    <n v="728.91"/>
  </r>
  <r>
    <x v="0"/>
    <x v="0"/>
    <x v="3"/>
    <s v="Larger Cycle Shop"/>
    <x v="0"/>
    <x v="3"/>
    <x v="49"/>
    <s v="Black"/>
    <x v="630"/>
    <d v="2003-09-01T00:00:00"/>
    <n v="539.99"/>
    <n v="323.99400000000003"/>
    <n v="2"/>
    <n v="647.98800000000006"/>
  </r>
  <r>
    <x v="0"/>
    <x v="0"/>
    <x v="3"/>
    <s v="Larger Cycle Shop"/>
    <x v="1"/>
    <x v="4"/>
    <x v="58"/>
    <s v="Yellow"/>
    <x v="636"/>
    <d v="2003-09-01T00:00:00"/>
    <n v="53.99"/>
    <n v="32.393999999999998"/>
    <n v="9"/>
    <n v="291.54599999999999"/>
  </r>
  <r>
    <x v="0"/>
    <x v="0"/>
    <x v="3"/>
    <s v="Larger Cycle Shop"/>
    <x v="2"/>
    <x v="6"/>
    <x v="11"/>
    <s v="Red"/>
    <x v="613"/>
    <d v="2003-09-01T00:00:00"/>
    <n v="1431.5"/>
    <n v="858.9"/>
    <n v="3"/>
    <n v="2576.6999999999998"/>
  </r>
  <r>
    <x v="0"/>
    <x v="0"/>
    <x v="3"/>
    <s v="Larger Cycle Shop"/>
    <x v="0"/>
    <x v="3"/>
    <x v="17"/>
    <s v="Yellow"/>
    <x v="637"/>
    <d v="2003-09-01T00:00:00"/>
    <n v="1120.49"/>
    <n v="672.29399999999998"/>
    <n v="2"/>
    <n v="1344.588"/>
  </r>
  <r>
    <x v="0"/>
    <x v="0"/>
    <x v="3"/>
    <s v="Larger Cycle Shop"/>
    <x v="0"/>
    <x v="3"/>
    <x v="50"/>
    <s v="Yellow"/>
    <x v="633"/>
    <d v="2003-09-01T00:00:00"/>
    <n v="1700.99"/>
    <n v="1020.5940000000001"/>
    <n v="2"/>
    <n v="2041.1880000000001"/>
  </r>
  <r>
    <x v="0"/>
    <x v="0"/>
    <x v="3"/>
    <s v="Larger Cycle Shop"/>
    <x v="1"/>
    <x v="1"/>
    <x v="48"/>
    <s v="White"/>
    <x v="636"/>
    <d v="2003-09-01T00:00:00"/>
    <n v="8.99"/>
    <n v="5.3940000000000001"/>
    <n v="2"/>
    <n v="10.788"/>
  </r>
  <r>
    <x v="0"/>
    <x v="0"/>
    <x v="3"/>
    <s v="Larger Cycle Shop"/>
    <x v="2"/>
    <x v="6"/>
    <x v="8"/>
    <s v="Black"/>
    <x v="619"/>
    <d v="2003-09-01T00:00:00"/>
    <n v="337.22"/>
    <n v="202.33199999999999"/>
    <n v="2"/>
    <n v="404.66399999999999"/>
  </r>
  <r>
    <x v="0"/>
    <x v="0"/>
    <x v="3"/>
    <s v="Larger Cycle Shop"/>
    <x v="0"/>
    <x v="3"/>
    <x v="12"/>
    <s v="Black"/>
    <x v="632"/>
    <d v="2003-09-01T00:00:00"/>
    <n v="2443.35"/>
    <n v="1466.01"/>
    <n v="6"/>
    <n v="8796.06"/>
  </r>
  <r>
    <x v="0"/>
    <x v="0"/>
    <x v="3"/>
    <s v="Larger Cycle Shop"/>
    <x v="1"/>
    <x v="4"/>
    <x v="58"/>
    <s v="Yellow"/>
    <x v="619"/>
    <d v="2003-09-01T00:00:00"/>
    <n v="53.99"/>
    <n v="31.3142"/>
    <n v="14"/>
    <n v="438.39879999999999"/>
  </r>
  <r>
    <x v="0"/>
    <x v="0"/>
    <x v="3"/>
    <s v="Larger Cycle Shop"/>
    <x v="0"/>
    <x v="3"/>
    <x v="50"/>
    <s v="Yellow"/>
    <x v="611"/>
    <d v="2003-09-01T00:00:00"/>
    <n v="1700.99"/>
    <n v="1020.5940000000001"/>
    <n v="6"/>
    <n v="6123.5640000000003"/>
  </r>
  <r>
    <x v="0"/>
    <x v="0"/>
    <x v="3"/>
    <s v="Larger Cycle Shop"/>
    <x v="2"/>
    <x v="6"/>
    <x v="8"/>
    <s v="Black"/>
    <x v="618"/>
    <d v="2003-09-01T00:00:00"/>
    <n v="337.22"/>
    <n v="202.33199999999999"/>
    <n v="4"/>
    <n v="809.32799999999997"/>
  </r>
  <r>
    <x v="0"/>
    <x v="0"/>
    <x v="3"/>
    <s v="Larger Cycle Shop"/>
    <x v="2"/>
    <x v="18"/>
    <x v="53"/>
    <s v="Silver/Black"/>
    <x v="632"/>
    <d v="2003-09-01T00:00:00"/>
    <n v="40.49"/>
    <n v="24.294"/>
    <n v="2"/>
    <n v="48.588000000000001"/>
  </r>
  <r>
    <x v="0"/>
    <x v="0"/>
    <x v="3"/>
    <s v="Larger Cycle Shop"/>
    <x v="3"/>
    <x v="19"/>
    <x v="52"/>
    <m/>
    <x v="627"/>
    <d v="2003-09-01T00:00:00"/>
    <n v="120"/>
    <n v="66"/>
    <n v="18"/>
    <n v="1188"/>
  </r>
  <r>
    <x v="0"/>
    <x v="0"/>
    <x v="3"/>
    <s v="Larger Cycle Shop"/>
    <x v="2"/>
    <x v="9"/>
    <x v="16"/>
    <m/>
    <x v="629"/>
    <d v="2003-09-01T00:00:00"/>
    <n v="120.27"/>
    <n v="72.162000000000006"/>
    <n v="5"/>
    <n v="360.81000000000006"/>
  </r>
  <r>
    <x v="0"/>
    <x v="0"/>
    <x v="3"/>
    <s v="Larger Cycle Shop"/>
    <x v="2"/>
    <x v="6"/>
    <x v="8"/>
    <s v="Black"/>
    <x v="619"/>
    <d v="2003-09-01T00:00:00"/>
    <n v="337.22"/>
    <n v="202.33199999999999"/>
    <n v="1"/>
    <n v="202.33199999999999"/>
  </r>
  <r>
    <x v="0"/>
    <x v="0"/>
    <x v="3"/>
    <s v="Larger Cycle Shop"/>
    <x v="1"/>
    <x v="10"/>
    <x v="29"/>
    <s v="Black"/>
    <x v="626"/>
    <d v="2003-09-01T00:00:00"/>
    <n v="24.49"/>
    <n v="14.694000000000001"/>
    <n v="4"/>
    <n v="58.776000000000003"/>
  </r>
  <r>
    <x v="0"/>
    <x v="0"/>
    <x v="3"/>
    <s v="Larger Cycle Shop"/>
    <x v="2"/>
    <x v="6"/>
    <x v="15"/>
    <s v="Yellow"/>
    <x v="619"/>
    <d v="2003-09-01T00:00:00"/>
    <n v="594.83000000000004"/>
    <n v="356.89800000000002"/>
    <n v="1"/>
    <n v="356.89800000000002"/>
  </r>
  <r>
    <x v="0"/>
    <x v="0"/>
    <x v="3"/>
    <s v="Larger Cycle Shop"/>
    <x v="1"/>
    <x v="4"/>
    <x v="5"/>
    <s v="Multi"/>
    <x v="631"/>
    <d v="2003-09-01T00:00:00"/>
    <n v="49.99"/>
    <n v="29.994"/>
    <n v="3"/>
    <n v="89.981999999999999"/>
  </r>
  <r>
    <x v="0"/>
    <x v="0"/>
    <x v="3"/>
    <s v="Larger Cycle Shop"/>
    <x v="3"/>
    <x v="22"/>
    <x v="57"/>
    <m/>
    <x v="620"/>
    <d v="2003-09-01T00:00:00"/>
    <n v="4.99"/>
    <n v="2.8942000000000001"/>
    <n v="11"/>
    <n v="31.836200000000002"/>
  </r>
  <r>
    <x v="0"/>
    <x v="0"/>
    <x v="3"/>
    <s v="Larger Cycle Shop"/>
    <x v="1"/>
    <x v="1"/>
    <x v="48"/>
    <s v="White"/>
    <x v="608"/>
    <d v="2003-09-01T00:00:00"/>
    <n v="8.99"/>
    <n v="5.3940000000000001"/>
    <n v="1"/>
    <n v="5.3940000000000001"/>
  </r>
  <r>
    <x v="0"/>
    <x v="0"/>
    <x v="3"/>
    <s v="Larger Cycle Shop"/>
    <x v="1"/>
    <x v="5"/>
    <x v="6"/>
    <s v="Multi"/>
    <x v="623"/>
    <d v="2003-09-01T00:00:00"/>
    <n v="8.99"/>
    <n v="5.3940000000000001"/>
    <n v="2"/>
    <n v="10.788"/>
  </r>
  <r>
    <x v="0"/>
    <x v="0"/>
    <x v="3"/>
    <s v="Larger Cycle Shop"/>
    <x v="3"/>
    <x v="32"/>
    <x v="76"/>
    <m/>
    <x v="621"/>
    <d v="2003-09-01T00:00:00"/>
    <n v="2.29"/>
    <n v="1.3740000000000001"/>
    <n v="1"/>
    <n v="1.3740000000000001"/>
  </r>
  <r>
    <x v="0"/>
    <x v="0"/>
    <x v="3"/>
    <s v="Larger Cycle Shop"/>
    <x v="1"/>
    <x v="10"/>
    <x v="29"/>
    <s v="Black"/>
    <x v="627"/>
    <d v="2003-09-01T00:00:00"/>
    <n v="24.49"/>
    <n v="14.2042"/>
    <n v="13"/>
    <n v="184.65460000000002"/>
  </r>
  <r>
    <x v="0"/>
    <x v="0"/>
    <x v="3"/>
    <s v="Larger Cycle Shop"/>
    <x v="2"/>
    <x v="6"/>
    <x v="15"/>
    <s v="Yellow"/>
    <x v="616"/>
    <d v="2003-09-01T00:00:00"/>
    <n v="594.83000000000004"/>
    <n v="356.89800000000002"/>
    <n v="2"/>
    <n v="713.79600000000005"/>
  </r>
  <r>
    <x v="0"/>
    <x v="0"/>
    <x v="3"/>
    <s v="Larger Cycle Shop"/>
    <x v="2"/>
    <x v="6"/>
    <x v="15"/>
    <s v="Yellow"/>
    <x v="622"/>
    <d v="2003-09-01T00:00:00"/>
    <n v="594.83000000000004"/>
    <n v="356.89800000000002"/>
    <n v="4"/>
    <n v="1427.5920000000001"/>
  </r>
  <r>
    <x v="0"/>
    <x v="0"/>
    <x v="3"/>
    <s v="Larger Cycle Shop"/>
    <x v="1"/>
    <x v="4"/>
    <x v="5"/>
    <s v="Multi"/>
    <x v="608"/>
    <d v="2003-09-01T00:00:00"/>
    <n v="49.99"/>
    <n v="27.494499999999999"/>
    <n v="18"/>
    <n v="494.90099999999995"/>
  </r>
  <r>
    <x v="0"/>
    <x v="0"/>
    <x v="3"/>
    <s v="Larger Cycle Shop"/>
    <x v="1"/>
    <x v="23"/>
    <x v="59"/>
    <s v="Blue"/>
    <x v="626"/>
    <d v="2003-09-01T00:00:00"/>
    <n v="63.5"/>
    <n v="31.75"/>
    <n v="25"/>
    <n v="793.75"/>
  </r>
  <r>
    <x v="0"/>
    <x v="0"/>
    <x v="3"/>
    <s v="Larger Cycle Shop"/>
    <x v="0"/>
    <x v="3"/>
    <x v="49"/>
    <s v="Black"/>
    <x v="627"/>
    <d v="2003-09-01T00:00:00"/>
    <n v="539.99"/>
    <n v="323.99400000000003"/>
    <n v="9"/>
    <n v="2915.9460000000004"/>
  </r>
  <r>
    <x v="0"/>
    <x v="0"/>
    <x v="3"/>
    <s v="Larger Cycle Shop"/>
    <x v="0"/>
    <x v="3"/>
    <x v="12"/>
    <s v="Black"/>
    <x v="610"/>
    <d v="2003-09-01T00:00:00"/>
    <n v="2443.35"/>
    <n v="1466.01"/>
    <n v="4"/>
    <n v="5864.04"/>
  </r>
  <r>
    <x v="0"/>
    <x v="0"/>
    <x v="3"/>
    <s v="Larger Cycle Shop"/>
    <x v="0"/>
    <x v="3"/>
    <x v="49"/>
    <s v="Black"/>
    <x v="636"/>
    <d v="2003-09-01T00:00:00"/>
    <n v="539.99"/>
    <n v="323.99400000000003"/>
    <n v="1"/>
    <n v="323.99400000000003"/>
  </r>
  <r>
    <x v="0"/>
    <x v="0"/>
    <x v="3"/>
    <s v="Larger Cycle Shop"/>
    <x v="2"/>
    <x v="9"/>
    <x v="31"/>
    <m/>
    <x v="634"/>
    <d v="2003-09-01T00:00:00"/>
    <n v="44.54"/>
    <n v="26.724"/>
    <n v="2"/>
    <n v="53.448"/>
  </r>
  <r>
    <x v="0"/>
    <x v="0"/>
    <x v="3"/>
    <s v="Larger Cycle Shop"/>
    <x v="2"/>
    <x v="6"/>
    <x v="11"/>
    <s v="Black"/>
    <x v="623"/>
    <d v="2003-09-01T00:00:00"/>
    <n v="1431.5"/>
    <n v="858.9"/>
    <n v="2"/>
    <n v="1717.8"/>
  </r>
  <r>
    <x v="0"/>
    <x v="0"/>
    <x v="3"/>
    <s v="Larger Cycle Shop"/>
    <x v="2"/>
    <x v="6"/>
    <x v="11"/>
    <s v="Black"/>
    <x v="627"/>
    <d v="2003-09-01T00:00:00"/>
    <n v="1431.5"/>
    <n v="858.9"/>
    <n v="1"/>
    <n v="858.9"/>
  </r>
  <r>
    <x v="0"/>
    <x v="0"/>
    <x v="3"/>
    <s v="Larger Cycle Shop"/>
    <x v="0"/>
    <x v="3"/>
    <x v="50"/>
    <s v="Yellow"/>
    <x v="609"/>
    <d v="2003-09-01T00:00:00"/>
    <n v="1700.99"/>
    <n v="1020.5940000000001"/>
    <n v="4"/>
    <n v="4082.3760000000002"/>
  </r>
  <r>
    <x v="0"/>
    <x v="0"/>
    <x v="3"/>
    <s v="Larger Cycle Shop"/>
    <x v="1"/>
    <x v="10"/>
    <x v="29"/>
    <s v="Black"/>
    <x v="616"/>
    <d v="2003-09-01T00:00:00"/>
    <n v="24.49"/>
    <n v="14.694000000000001"/>
    <n v="3"/>
    <n v="44.082000000000001"/>
  </r>
  <r>
    <x v="0"/>
    <x v="0"/>
    <x v="3"/>
    <s v="Larger Cycle Shop"/>
    <x v="2"/>
    <x v="18"/>
    <x v="47"/>
    <s v="Silver/Black"/>
    <x v="609"/>
    <d v="2003-09-01T00:00:00"/>
    <n v="62.09"/>
    <n v="37.253999999999998"/>
    <n v="2"/>
    <n v="74.507999999999996"/>
  </r>
  <r>
    <x v="0"/>
    <x v="0"/>
    <x v="3"/>
    <s v="Larger Cycle Shop"/>
    <x v="2"/>
    <x v="6"/>
    <x v="15"/>
    <s v="Yellow"/>
    <x v="623"/>
    <d v="2003-09-01T00:00:00"/>
    <n v="594.83000000000004"/>
    <n v="356.89800000000002"/>
    <n v="1"/>
    <n v="356.89800000000002"/>
  </r>
  <r>
    <x v="0"/>
    <x v="0"/>
    <x v="3"/>
    <s v="Larger Cycle Shop"/>
    <x v="3"/>
    <x v="7"/>
    <x v="10"/>
    <s v="Blue"/>
    <x v="637"/>
    <d v="2003-09-01T00:00:00"/>
    <n v="34.99"/>
    <n v="20.994"/>
    <n v="10"/>
    <n v="209.94"/>
  </r>
  <r>
    <x v="0"/>
    <x v="0"/>
    <x v="3"/>
    <s v="Larger Cycle Shop"/>
    <x v="0"/>
    <x v="3"/>
    <x v="17"/>
    <s v="Yellow"/>
    <x v="620"/>
    <d v="2003-09-01T00:00:00"/>
    <n v="1120.49"/>
    <n v="672.29399999999998"/>
    <n v="2"/>
    <n v="1344.588"/>
  </r>
  <r>
    <x v="0"/>
    <x v="0"/>
    <x v="3"/>
    <s v="Larger Cycle Shop"/>
    <x v="3"/>
    <x v="7"/>
    <x v="10"/>
    <s v="Red"/>
    <x v="638"/>
    <d v="2003-09-01T00:00:00"/>
    <n v="34.99"/>
    <n v="20.994"/>
    <n v="8"/>
    <n v="167.952"/>
  </r>
  <r>
    <x v="0"/>
    <x v="0"/>
    <x v="3"/>
    <s v="Larger Cycle Shop"/>
    <x v="3"/>
    <x v="7"/>
    <x v="10"/>
    <s v="Black"/>
    <x v="609"/>
    <d v="2003-09-01T00:00:00"/>
    <n v="34.99"/>
    <n v="20.994"/>
    <n v="10"/>
    <n v="209.94"/>
  </r>
  <r>
    <x v="0"/>
    <x v="0"/>
    <x v="3"/>
    <s v="Larger Cycle Shop"/>
    <x v="3"/>
    <x v="21"/>
    <x v="55"/>
    <s v="Silver"/>
    <x v="609"/>
    <d v="2003-09-01T00:00:00"/>
    <n v="54.99"/>
    <n v="30.244499999999999"/>
    <n v="20"/>
    <n v="604.89"/>
  </r>
  <r>
    <x v="0"/>
    <x v="0"/>
    <x v="3"/>
    <s v="Larger Cycle Shop"/>
    <x v="2"/>
    <x v="20"/>
    <x v="54"/>
    <m/>
    <x v="608"/>
    <d v="2003-09-01T00:00:00"/>
    <n v="52.64"/>
    <n v="31.584"/>
    <n v="1"/>
    <n v="31.584"/>
  </r>
  <r>
    <x v="0"/>
    <x v="0"/>
    <x v="3"/>
    <s v="Larger Cycle Shop"/>
    <x v="0"/>
    <x v="3"/>
    <x v="17"/>
    <s v="Yellow"/>
    <x v="636"/>
    <d v="2003-09-01T00:00:00"/>
    <n v="1120.49"/>
    <n v="672.29399999999998"/>
    <n v="6"/>
    <n v="4033.7640000000001"/>
  </r>
  <r>
    <x v="0"/>
    <x v="0"/>
    <x v="3"/>
    <s v="Larger Cycle Shop"/>
    <x v="1"/>
    <x v="4"/>
    <x v="58"/>
    <s v="Yellow"/>
    <x v="621"/>
    <d v="2003-09-01T00:00:00"/>
    <n v="53.99"/>
    <n v="29.694500000000001"/>
    <n v="19"/>
    <n v="564.19550000000004"/>
  </r>
  <r>
    <x v="0"/>
    <x v="0"/>
    <x v="3"/>
    <s v="Larger Cycle Shop"/>
    <x v="1"/>
    <x v="4"/>
    <x v="5"/>
    <s v="Multi"/>
    <x v="610"/>
    <d v="2003-09-01T00:00:00"/>
    <n v="49.99"/>
    <n v="29.994"/>
    <n v="10"/>
    <n v="299.94"/>
  </r>
  <r>
    <x v="0"/>
    <x v="0"/>
    <x v="3"/>
    <s v="Larger Cycle Shop"/>
    <x v="0"/>
    <x v="3"/>
    <x v="50"/>
    <s v="Yellow"/>
    <x v="608"/>
    <d v="2003-09-01T00:00:00"/>
    <n v="1700.99"/>
    <n v="1020.5940000000001"/>
    <n v="7"/>
    <n v="7144.1580000000004"/>
  </r>
  <r>
    <x v="0"/>
    <x v="0"/>
    <x v="3"/>
    <s v="Larger Cycle Shop"/>
    <x v="1"/>
    <x v="23"/>
    <x v="59"/>
    <s v="Blue"/>
    <x v="628"/>
    <d v="2003-09-01T00:00:00"/>
    <n v="63.5"/>
    <n v="38.1"/>
    <n v="9"/>
    <n v="342.90000000000003"/>
  </r>
  <r>
    <x v="0"/>
    <x v="0"/>
    <x v="3"/>
    <s v="Larger Cycle Shop"/>
    <x v="0"/>
    <x v="3"/>
    <x v="12"/>
    <s v="Black"/>
    <x v="623"/>
    <d v="2003-09-01T00:00:00"/>
    <n v="2443.35"/>
    <n v="1466.01"/>
    <n v="1"/>
    <n v="1466.01"/>
  </r>
  <r>
    <x v="0"/>
    <x v="0"/>
    <x v="3"/>
    <s v="Larger Cycle Shop"/>
    <x v="3"/>
    <x v="24"/>
    <x v="60"/>
    <m/>
    <x v="611"/>
    <d v="2003-09-01T00:00:00"/>
    <n v="7.95"/>
    <n v="4.6109999999999998"/>
    <n v="13"/>
    <n v="59.942999999999998"/>
  </r>
  <r>
    <x v="0"/>
    <x v="0"/>
    <x v="3"/>
    <s v="Larger Cycle Shop"/>
    <x v="2"/>
    <x v="6"/>
    <x v="11"/>
    <s v="Red"/>
    <x v="629"/>
    <d v="2003-09-01T00:00:00"/>
    <n v="1431.5"/>
    <n v="858.9"/>
    <n v="2"/>
    <n v="1717.8"/>
  </r>
  <r>
    <x v="0"/>
    <x v="0"/>
    <x v="2"/>
    <s v="Kickstands and Accessories Company"/>
    <x v="2"/>
    <x v="29"/>
    <x v="70"/>
    <s v="Silver"/>
    <x v="637"/>
    <d v="2003-09-01T00:00:00"/>
    <n v="106.5"/>
    <n v="63.9"/>
    <n v="4"/>
    <n v="255.6"/>
  </r>
  <r>
    <x v="0"/>
    <x v="0"/>
    <x v="2"/>
    <s v="Kickstands and Accessories Company"/>
    <x v="2"/>
    <x v="27"/>
    <x v="80"/>
    <s v="Blue"/>
    <x v="627"/>
    <d v="2003-09-01T00:00:00"/>
    <n v="333.42"/>
    <n v="200.05199999999999"/>
    <n v="1"/>
    <n v="200.05199999999999"/>
  </r>
  <r>
    <x v="0"/>
    <x v="0"/>
    <x v="2"/>
    <s v="Kickstands and Accessories Company"/>
    <x v="2"/>
    <x v="31"/>
    <x v="73"/>
    <m/>
    <x v="635"/>
    <d v="2003-09-01T00:00:00"/>
    <n v="121.49"/>
    <n v="72.894000000000005"/>
    <n v="3"/>
    <n v="218.68200000000002"/>
  </r>
  <r>
    <x v="0"/>
    <x v="0"/>
    <x v="2"/>
    <s v="Kickstands and Accessories Company"/>
    <x v="0"/>
    <x v="25"/>
    <x v="61"/>
    <s v="Blue"/>
    <x v="632"/>
    <d v="2003-09-01T00:00:00"/>
    <n v="742.35"/>
    <n v="334.0575"/>
    <n v="2"/>
    <n v="668.11500000000001"/>
  </r>
  <r>
    <x v="0"/>
    <x v="0"/>
    <x v="2"/>
    <s v="Kickstands and Accessories Company"/>
    <x v="2"/>
    <x v="18"/>
    <x v="79"/>
    <s v="Silver/Black"/>
    <x v="625"/>
    <d v="2003-09-01T00:00:00"/>
    <n v="80.989999999999995"/>
    <n v="48.594000000000001"/>
    <n v="1"/>
    <n v="48.594000000000001"/>
  </r>
  <r>
    <x v="0"/>
    <x v="0"/>
    <x v="2"/>
    <s v="Kickstands and Accessories Company"/>
    <x v="2"/>
    <x v="20"/>
    <x v="69"/>
    <m/>
    <x v="610"/>
    <d v="2003-09-01T00:00:00"/>
    <n v="52.64"/>
    <n v="31.584"/>
    <n v="1"/>
    <n v="31.584"/>
  </r>
  <r>
    <x v="0"/>
    <x v="0"/>
    <x v="2"/>
    <s v="Kickstands and Accessories Company"/>
    <x v="2"/>
    <x v="27"/>
    <x v="66"/>
    <s v="Blue"/>
    <x v="608"/>
    <d v="2003-09-01T00:00:00"/>
    <n v="1003.91"/>
    <n v="602.346"/>
    <n v="1"/>
    <n v="602.346"/>
  </r>
  <r>
    <x v="0"/>
    <x v="0"/>
    <x v="2"/>
    <s v="Kickstands and Accessories Company"/>
    <x v="0"/>
    <x v="25"/>
    <x v="62"/>
    <s v="Yellow"/>
    <x v="628"/>
    <d v="2003-09-01T00:00:00"/>
    <n v="2384.0700000000002"/>
    <n v="953.62800000000004"/>
    <n v="2"/>
    <n v="1907.2560000000001"/>
  </r>
  <r>
    <x v="0"/>
    <x v="0"/>
    <x v="2"/>
    <s v="Kickstands and Accessories Company"/>
    <x v="0"/>
    <x v="25"/>
    <x v="62"/>
    <s v="Blue"/>
    <x v="638"/>
    <d v="2003-09-01T00:00:00"/>
    <n v="2384.0700000000002"/>
    <n v="1430.442"/>
    <n v="2"/>
    <n v="2860.884"/>
  </r>
  <r>
    <x v="0"/>
    <x v="0"/>
    <x v="2"/>
    <s v="Kickstands and Accessories Company"/>
    <x v="0"/>
    <x v="25"/>
    <x v="62"/>
    <s v="Blue"/>
    <x v="635"/>
    <d v="2003-09-01T00:00:00"/>
    <n v="2384.0700000000002"/>
    <n v="1430.442"/>
    <n v="1"/>
    <n v="1430.442"/>
  </r>
  <r>
    <x v="0"/>
    <x v="0"/>
    <x v="2"/>
    <s v="Kickstands and Accessories Company"/>
    <x v="2"/>
    <x v="20"/>
    <x v="68"/>
    <m/>
    <x v="621"/>
    <d v="2003-09-01T00:00:00"/>
    <n v="27.12"/>
    <n v="16.271999999999998"/>
    <n v="3"/>
    <n v="48.815999999999995"/>
  </r>
  <r>
    <x v="0"/>
    <x v="0"/>
    <x v="2"/>
    <s v="Kickstands and Accessories Company"/>
    <x v="0"/>
    <x v="25"/>
    <x v="62"/>
    <s v="Blue"/>
    <x v="637"/>
    <d v="2003-09-01T00:00:00"/>
    <n v="2384.0700000000002"/>
    <n v="1430.442"/>
    <n v="4"/>
    <n v="5721.768"/>
  </r>
  <r>
    <x v="0"/>
    <x v="0"/>
    <x v="2"/>
    <s v="Kickstands and Accessories Company"/>
    <x v="0"/>
    <x v="25"/>
    <x v="64"/>
    <s v="Blue"/>
    <x v="611"/>
    <d v="2003-09-01T00:00:00"/>
    <n v="1214.8499999999999"/>
    <n v="728.91"/>
    <n v="2"/>
    <n v="1457.82"/>
  </r>
  <r>
    <x v="0"/>
    <x v="0"/>
    <x v="2"/>
    <s v="Kickstands and Accessories Company"/>
    <x v="0"/>
    <x v="25"/>
    <x v="61"/>
    <s v="Yellow"/>
    <x v="614"/>
    <d v="2003-09-01T00:00:00"/>
    <n v="742.35"/>
    <n v="334.0575"/>
    <n v="2"/>
    <n v="668.11500000000001"/>
  </r>
  <r>
    <x v="0"/>
    <x v="0"/>
    <x v="2"/>
    <s v="Kickstands and Accessories Company"/>
    <x v="2"/>
    <x v="9"/>
    <x v="75"/>
    <m/>
    <x v="613"/>
    <d v="2003-09-01T00:00:00"/>
    <n v="91.57"/>
    <n v="54.942"/>
    <n v="2"/>
    <n v="109.884"/>
  </r>
  <r>
    <x v="0"/>
    <x v="0"/>
    <x v="2"/>
    <s v="Kickstands and Accessories Company"/>
    <x v="2"/>
    <x v="26"/>
    <x v="65"/>
    <s v="Silver"/>
    <x v="638"/>
    <d v="2003-09-01T00:00:00"/>
    <n v="91.49"/>
    <n v="54.893999999999998"/>
    <n v="2"/>
    <n v="109.788"/>
  </r>
  <r>
    <x v="0"/>
    <x v="0"/>
    <x v="2"/>
    <s v="Kickstands and Accessories Company"/>
    <x v="2"/>
    <x v="29"/>
    <x v="74"/>
    <s v="Silver"/>
    <x v="636"/>
    <d v="2003-09-01T00:00:00"/>
    <n v="106.5"/>
    <n v="63.9"/>
    <n v="2"/>
    <n v="127.8"/>
  </r>
  <r>
    <x v="0"/>
    <x v="0"/>
    <x v="2"/>
    <s v="Kickstands and Accessories Company"/>
    <x v="0"/>
    <x v="25"/>
    <x v="61"/>
    <s v="Yellow"/>
    <x v="634"/>
    <d v="2003-09-01T00:00:00"/>
    <n v="742.35"/>
    <n v="334.0575"/>
    <n v="1"/>
    <n v="334.0575"/>
  </r>
  <r>
    <x v="0"/>
    <x v="0"/>
    <x v="2"/>
    <s v="Kickstands and Accessories Company"/>
    <x v="0"/>
    <x v="25"/>
    <x v="64"/>
    <s v="Blue"/>
    <x v="618"/>
    <d v="2003-09-01T00:00:00"/>
    <n v="1214.8499999999999"/>
    <n v="728.91"/>
    <n v="3"/>
    <n v="2186.73"/>
  </r>
  <r>
    <x v="0"/>
    <x v="0"/>
    <x v="2"/>
    <s v="Kickstands and Accessories Company"/>
    <x v="2"/>
    <x v="27"/>
    <x v="66"/>
    <s v="Yellow"/>
    <x v="637"/>
    <d v="2003-09-01T00:00:00"/>
    <n v="1003.91"/>
    <n v="602.346"/>
    <n v="2"/>
    <n v="1204.692"/>
  </r>
  <r>
    <x v="0"/>
    <x v="0"/>
    <x v="2"/>
    <s v="Kickstands and Accessories Company"/>
    <x v="2"/>
    <x v="27"/>
    <x v="66"/>
    <s v="Blue"/>
    <x v="636"/>
    <d v="2003-09-01T00:00:00"/>
    <n v="1003.91"/>
    <n v="602.346"/>
    <n v="2"/>
    <n v="1204.692"/>
  </r>
  <r>
    <x v="0"/>
    <x v="0"/>
    <x v="2"/>
    <s v="Kickstands and Accessories Company"/>
    <x v="0"/>
    <x v="25"/>
    <x v="61"/>
    <s v="Blue"/>
    <x v="620"/>
    <d v="2003-09-01T00:00:00"/>
    <n v="742.35"/>
    <n v="334.0575"/>
    <n v="1"/>
    <n v="334.0575"/>
  </r>
  <r>
    <x v="0"/>
    <x v="0"/>
    <x v="2"/>
    <s v="Kickstands and Accessories Company"/>
    <x v="2"/>
    <x v="30"/>
    <x v="71"/>
    <s v="Silver"/>
    <x v="621"/>
    <d v="2003-09-01T00:00:00"/>
    <n v="20.239999999999998"/>
    <n v="12.144"/>
    <n v="4"/>
    <n v="48.576000000000001"/>
  </r>
  <r>
    <x v="0"/>
    <x v="0"/>
    <x v="2"/>
    <s v="Kickstands and Accessories Company"/>
    <x v="2"/>
    <x v="27"/>
    <x v="80"/>
    <s v="Yellow"/>
    <x v="615"/>
    <d v="2003-09-01T00:00:00"/>
    <n v="333.42"/>
    <n v="200.05199999999999"/>
    <n v="2"/>
    <n v="400.10399999999998"/>
  </r>
  <r>
    <x v="0"/>
    <x v="0"/>
    <x v="2"/>
    <s v="Kickstands and Accessories Company"/>
    <x v="0"/>
    <x v="25"/>
    <x v="61"/>
    <s v="Yellow"/>
    <x v="621"/>
    <d v="2003-09-01T00:00:00"/>
    <n v="742.35"/>
    <n v="334.0575"/>
    <n v="1"/>
    <n v="334.0575"/>
  </r>
  <r>
    <x v="0"/>
    <x v="0"/>
    <x v="2"/>
    <s v="Kickstands and Accessories Company"/>
    <x v="0"/>
    <x v="25"/>
    <x v="61"/>
    <s v="Blue"/>
    <x v="633"/>
    <d v="2003-09-01T00:00:00"/>
    <n v="742.35"/>
    <n v="334.0575"/>
    <n v="1"/>
    <n v="334.0575"/>
  </r>
  <r>
    <x v="0"/>
    <x v="0"/>
    <x v="2"/>
    <s v="Kickstands and Accessories Company"/>
    <x v="0"/>
    <x v="25"/>
    <x v="61"/>
    <s v="Blue"/>
    <x v="638"/>
    <d v="2003-09-01T00:00:00"/>
    <n v="742.35"/>
    <n v="334.0575"/>
    <n v="3"/>
    <n v="1002.1725"/>
  </r>
  <r>
    <x v="0"/>
    <x v="0"/>
    <x v="2"/>
    <s v="Kickstands and Accessories Company"/>
    <x v="2"/>
    <x v="26"/>
    <x v="63"/>
    <s v="Silver"/>
    <x v="619"/>
    <d v="2003-09-01T00:00:00"/>
    <n v="121.46"/>
    <n v="72.876000000000005"/>
    <n v="1"/>
    <n v="72.876000000000005"/>
  </r>
  <r>
    <x v="0"/>
    <x v="0"/>
    <x v="2"/>
    <s v="Kickstands and Accessories Company"/>
    <x v="0"/>
    <x v="25"/>
    <x v="61"/>
    <s v="Yellow"/>
    <x v="612"/>
    <d v="2003-09-01T00:00:00"/>
    <n v="742.35"/>
    <n v="334.0575"/>
    <n v="3"/>
    <n v="1002.1725"/>
  </r>
  <r>
    <x v="0"/>
    <x v="0"/>
    <x v="2"/>
    <s v="Kickstands and Accessories Company"/>
    <x v="0"/>
    <x v="25"/>
    <x v="61"/>
    <s v="Blue"/>
    <x v="608"/>
    <d v="2003-09-01T00:00:00"/>
    <n v="742.35"/>
    <n v="334.0575"/>
    <n v="1"/>
    <n v="334.0575"/>
  </r>
  <r>
    <x v="0"/>
    <x v="0"/>
    <x v="2"/>
    <s v="Kickstands and Accessories Company"/>
    <x v="2"/>
    <x v="31"/>
    <x v="78"/>
    <m/>
    <x v="619"/>
    <d v="2003-09-01T00:00:00"/>
    <n v="53.99"/>
    <n v="32.393999999999998"/>
    <n v="1"/>
    <n v="32.393999999999998"/>
  </r>
  <r>
    <x v="0"/>
    <x v="0"/>
    <x v="2"/>
    <s v="Kickstands and Accessories Company"/>
    <x v="2"/>
    <x v="27"/>
    <x v="80"/>
    <s v="Yellow"/>
    <x v="614"/>
    <d v="2003-09-01T00:00:00"/>
    <n v="333.42"/>
    <n v="200.05199999999999"/>
    <n v="1"/>
    <n v="200.05199999999999"/>
  </r>
  <r>
    <x v="0"/>
    <x v="0"/>
    <x v="2"/>
    <s v="Kickstands and Accessories Company"/>
    <x v="0"/>
    <x v="25"/>
    <x v="64"/>
    <s v="Blue"/>
    <x v="628"/>
    <d v="2003-09-01T00:00:00"/>
    <n v="1214.8499999999999"/>
    <n v="728.91"/>
    <n v="1"/>
    <n v="728.91"/>
  </r>
  <r>
    <x v="0"/>
    <x v="0"/>
    <x v="2"/>
    <s v="Kickstands and Accessories Company"/>
    <x v="2"/>
    <x v="27"/>
    <x v="66"/>
    <s v="Yellow"/>
    <x v="637"/>
    <d v="2003-09-01T00:00:00"/>
    <n v="1003.91"/>
    <n v="602.346"/>
    <n v="1"/>
    <n v="602.346"/>
  </r>
  <r>
    <x v="0"/>
    <x v="0"/>
    <x v="4"/>
    <s v="Locks Company"/>
    <x v="2"/>
    <x v="31"/>
    <x v="73"/>
    <m/>
    <x v="608"/>
    <d v="2003-09-01T00:00:00"/>
    <n v="121.49"/>
    <n v="72.894000000000005"/>
    <n v="2"/>
    <n v="145.78800000000001"/>
  </r>
  <r>
    <x v="0"/>
    <x v="0"/>
    <x v="4"/>
    <s v="Locks Company"/>
    <x v="2"/>
    <x v="20"/>
    <x v="69"/>
    <m/>
    <x v="614"/>
    <d v="2003-09-01T00:00:00"/>
    <n v="52.64"/>
    <n v="31.584"/>
    <n v="1"/>
    <n v="31.584"/>
  </r>
  <r>
    <x v="0"/>
    <x v="0"/>
    <x v="4"/>
    <s v="Locks Company"/>
    <x v="0"/>
    <x v="25"/>
    <x v="61"/>
    <s v="Yellow"/>
    <x v="608"/>
    <d v="2003-09-01T00:00:00"/>
    <n v="742.35"/>
    <n v="334.0575"/>
    <n v="1"/>
    <n v="334.0575"/>
  </r>
  <r>
    <x v="0"/>
    <x v="0"/>
    <x v="4"/>
    <s v="Locks Company"/>
    <x v="2"/>
    <x v="30"/>
    <x v="71"/>
    <s v="Silver"/>
    <x v="636"/>
    <d v="2003-09-01T00:00:00"/>
    <n v="20.239999999999998"/>
    <n v="12.144"/>
    <n v="2"/>
    <n v="24.288"/>
  </r>
  <r>
    <x v="0"/>
    <x v="0"/>
    <x v="4"/>
    <s v="Locks Company"/>
    <x v="1"/>
    <x v="4"/>
    <x v="5"/>
    <s v="Multi"/>
    <x v="638"/>
    <d v="2003-09-01T00:00:00"/>
    <n v="49.99"/>
    <n v="29.994"/>
    <n v="3"/>
    <n v="89.981999999999999"/>
  </r>
  <r>
    <x v="0"/>
    <x v="0"/>
    <x v="4"/>
    <s v="Locks Company"/>
    <x v="0"/>
    <x v="25"/>
    <x v="62"/>
    <s v="Yellow"/>
    <x v="611"/>
    <d v="2003-09-01T00:00:00"/>
    <n v="2384.0700000000002"/>
    <n v="953.62800000000004"/>
    <n v="4"/>
    <n v="3814.5120000000002"/>
  </r>
  <r>
    <x v="0"/>
    <x v="0"/>
    <x v="4"/>
    <s v="Locks Company"/>
    <x v="0"/>
    <x v="25"/>
    <x v="64"/>
    <s v="Blue"/>
    <x v="613"/>
    <d v="2003-09-01T00:00:00"/>
    <n v="1214.8499999999999"/>
    <n v="728.91"/>
    <n v="1"/>
    <n v="728.91"/>
  </r>
  <r>
    <x v="0"/>
    <x v="0"/>
    <x v="4"/>
    <s v="Locks Company"/>
    <x v="0"/>
    <x v="25"/>
    <x v="62"/>
    <s v="Blue"/>
    <x v="634"/>
    <d v="2003-09-01T00:00:00"/>
    <n v="2384.0700000000002"/>
    <n v="1430.442"/>
    <n v="2"/>
    <n v="2860.884"/>
  </r>
  <r>
    <x v="0"/>
    <x v="0"/>
    <x v="4"/>
    <s v="Locks Company"/>
    <x v="0"/>
    <x v="25"/>
    <x v="61"/>
    <s v="Yellow"/>
    <x v="608"/>
    <d v="2003-09-01T00:00:00"/>
    <n v="742.35"/>
    <n v="334.0575"/>
    <n v="2"/>
    <n v="668.11500000000001"/>
  </r>
  <r>
    <x v="0"/>
    <x v="0"/>
    <x v="4"/>
    <s v="Locks Company"/>
    <x v="0"/>
    <x v="25"/>
    <x v="64"/>
    <s v="Blue"/>
    <x v="634"/>
    <d v="2003-09-01T00:00:00"/>
    <n v="1214.8499999999999"/>
    <n v="728.91"/>
    <n v="1"/>
    <n v="728.91"/>
  </r>
  <r>
    <x v="0"/>
    <x v="0"/>
    <x v="4"/>
    <s v="Locks Company"/>
    <x v="2"/>
    <x v="26"/>
    <x v="65"/>
    <s v="Silver"/>
    <x v="634"/>
    <d v="2003-09-01T00:00:00"/>
    <n v="91.49"/>
    <n v="54.893999999999998"/>
    <n v="3"/>
    <n v="164.68199999999999"/>
  </r>
  <r>
    <x v="0"/>
    <x v="0"/>
    <x v="4"/>
    <s v="Locks Company"/>
    <x v="0"/>
    <x v="25"/>
    <x v="61"/>
    <s v="Yellow"/>
    <x v="610"/>
    <d v="2003-09-01T00:00:00"/>
    <n v="742.35"/>
    <n v="334.0575"/>
    <n v="2"/>
    <n v="668.11500000000001"/>
  </r>
  <r>
    <x v="0"/>
    <x v="0"/>
    <x v="4"/>
    <s v="Locks Company"/>
    <x v="0"/>
    <x v="25"/>
    <x v="62"/>
    <s v="Blue"/>
    <x v="630"/>
    <d v="2003-09-01T00:00:00"/>
    <n v="2384.0700000000002"/>
    <n v="1430.442"/>
    <n v="3"/>
    <n v="4291.326"/>
  </r>
  <r>
    <x v="0"/>
    <x v="0"/>
    <x v="4"/>
    <s v="Locks Company"/>
    <x v="0"/>
    <x v="25"/>
    <x v="62"/>
    <s v="Yellow"/>
    <x v="630"/>
    <d v="2003-09-01T00:00:00"/>
    <n v="2384.0700000000002"/>
    <n v="953.62800000000004"/>
    <n v="2"/>
    <n v="1907.2560000000001"/>
  </r>
  <r>
    <x v="0"/>
    <x v="0"/>
    <x v="4"/>
    <s v="Locks Company"/>
    <x v="0"/>
    <x v="25"/>
    <x v="61"/>
    <s v="Blue"/>
    <x v="621"/>
    <d v="2003-09-01T00:00:00"/>
    <n v="742.35"/>
    <n v="334.0575"/>
    <n v="2"/>
    <n v="668.11500000000001"/>
  </r>
  <r>
    <x v="0"/>
    <x v="0"/>
    <x v="4"/>
    <s v="Locks Company"/>
    <x v="0"/>
    <x v="25"/>
    <x v="61"/>
    <s v="Blue"/>
    <x v="630"/>
    <d v="2003-09-01T00:00:00"/>
    <n v="742.35"/>
    <n v="334.0575"/>
    <n v="3"/>
    <n v="1002.1725"/>
  </r>
  <r>
    <x v="0"/>
    <x v="0"/>
    <x v="4"/>
    <s v="Locks Company"/>
    <x v="2"/>
    <x v="29"/>
    <x v="70"/>
    <s v="Silver"/>
    <x v="638"/>
    <d v="2003-09-01T00:00:00"/>
    <n v="106.5"/>
    <n v="63.9"/>
    <n v="3"/>
    <n v="191.7"/>
  </r>
  <r>
    <x v="0"/>
    <x v="0"/>
    <x v="4"/>
    <s v="Many Bikes Store"/>
    <x v="1"/>
    <x v="4"/>
    <x v="58"/>
    <s v="Yellow"/>
    <x v="623"/>
    <d v="2003-09-01T00:00:00"/>
    <n v="53.99"/>
    <n v="32.393999999999998"/>
    <n v="6"/>
    <n v="194.36399999999998"/>
  </r>
  <r>
    <x v="0"/>
    <x v="0"/>
    <x v="4"/>
    <s v="Many Bikes Store"/>
    <x v="0"/>
    <x v="0"/>
    <x v="19"/>
    <s v="Black"/>
    <x v="630"/>
    <d v="2003-09-01T00:00:00"/>
    <n v="2294.9899999999998"/>
    <n v="1376.9939999999999"/>
    <n v="2"/>
    <n v="2753.9879999999998"/>
  </r>
  <r>
    <x v="0"/>
    <x v="0"/>
    <x v="4"/>
    <s v="Many Bikes Store"/>
    <x v="1"/>
    <x v="10"/>
    <x v="29"/>
    <s v="Black"/>
    <x v="632"/>
    <d v="2003-09-01T00:00:00"/>
    <n v="24.49"/>
    <n v="14.694000000000001"/>
    <n v="6"/>
    <n v="88.164000000000001"/>
  </r>
  <r>
    <x v="0"/>
    <x v="0"/>
    <x v="4"/>
    <s v="Many Bikes Store"/>
    <x v="2"/>
    <x v="2"/>
    <x v="84"/>
    <s v="Silver"/>
    <x v="619"/>
    <d v="2003-09-01T00:00:00"/>
    <n v="264.05"/>
    <n v="158.43"/>
    <n v="2"/>
    <n v="316.86"/>
  </r>
  <r>
    <x v="0"/>
    <x v="0"/>
    <x v="4"/>
    <s v="Many Bikes Store"/>
    <x v="0"/>
    <x v="0"/>
    <x v="19"/>
    <s v="Black"/>
    <x v="630"/>
    <d v="2003-09-01T00:00:00"/>
    <n v="2294.9899999999998"/>
    <n v="1376.9939999999999"/>
    <n v="2"/>
    <n v="2753.9879999999998"/>
  </r>
  <r>
    <x v="0"/>
    <x v="0"/>
    <x v="4"/>
    <s v="Many Bikes Store"/>
    <x v="0"/>
    <x v="0"/>
    <x v="19"/>
    <s v="Silver"/>
    <x v="622"/>
    <d v="2003-09-01T00:00:00"/>
    <n v="2319.9899999999998"/>
    <n v="1391.9939999999999"/>
    <n v="4"/>
    <n v="5567.9759999999997"/>
  </r>
  <r>
    <x v="0"/>
    <x v="0"/>
    <x v="4"/>
    <s v="Many Bikes Store"/>
    <x v="2"/>
    <x v="2"/>
    <x v="2"/>
    <s v="Silver"/>
    <x v="609"/>
    <d v="2003-09-01T00:00:00"/>
    <n v="1364.5"/>
    <n v="818.7"/>
    <n v="4"/>
    <n v="3274.8"/>
  </r>
  <r>
    <x v="0"/>
    <x v="0"/>
    <x v="4"/>
    <s v="Many Bikes Store"/>
    <x v="0"/>
    <x v="0"/>
    <x v="19"/>
    <s v="Silver"/>
    <x v="629"/>
    <d v="2003-09-01T00:00:00"/>
    <n v="2319.9899999999998"/>
    <n v="1391.9939999999999"/>
    <n v="4"/>
    <n v="5567.9759999999997"/>
  </r>
  <r>
    <x v="0"/>
    <x v="0"/>
    <x v="4"/>
    <s v="Many Bikes Store"/>
    <x v="1"/>
    <x v="4"/>
    <x v="5"/>
    <s v="Multi"/>
    <x v="628"/>
    <d v="2003-09-01T00:00:00"/>
    <n v="49.99"/>
    <n v="29.994"/>
    <n v="3"/>
    <n v="89.981999999999999"/>
  </r>
  <r>
    <x v="0"/>
    <x v="0"/>
    <x v="4"/>
    <s v="Many Bikes Store"/>
    <x v="0"/>
    <x v="0"/>
    <x v="82"/>
    <s v="Black"/>
    <x v="623"/>
    <d v="2003-09-01T00:00:00"/>
    <n v="539.99"/>
    <n v="323.99400000000003"/>
    <n v="2"/>
    <n v="647.98800000000006"/>
  </r>
  <r>
    <x v="0"/>
    <x v="0"/>
    <x v="4"/>
    <s v="Many Bikes Store"/>
    <x v="3"/>
    <x v="19"/>
    <x v="52"/>
    <m/>
    <x v="611"/>
    <d v="2003-09-01T00:00:00"/>
    <n v="120"/>
    <n v="72"/>
    <n v="6"/>
    <n v="432"/>
  </r>
  <r>
    <x v="0"/>
    <x v="0"/>
    <x v="4"/>
    <s v="Many Bikes Store"/>
    <x v="3"/>
    <x v="22"/>
    <x v="57"/>
    <m/>
    <x v="608"/>
    <d v="2003-09-01T00:00:00"/>
    <n v="4.99"/>
    <n v="2.9940000000000002"/>
    <n v="7"/>
    <n v="20.958000000000002"/>
  </r>
  <r>
    <x v="0"/>
    <x v="0"/>
    <x v="4"/>
    <s v="Many Bikes Store"/>
    <x v="1"/>
    <x v="10"/>
    <x v="29"/>
    <s v="Black"/>
    <x v="638"/>
    <d v="2003-09-01T00:00:00"/>
    <n v="24.49"/>
    <n v="14.694000000000001"/>
    <n v="3"/>
    <n v="44.082000000000001"/>
  </r>
  <r>
    <x v="0"/>
    <x v="0"/>
    <x v="4"/>
    <s v="Many Bikes Store"/>
    <x v="3"/>
    <x v="7"/>
    <x v="10"/>
    <s v="Blue"/>
    <x v="622"/>
    <d v="2003-09-01T00:00:00"/>
    <n v="34.99"/>
    <n v="20.994"/>
    <n v="4"/>
    <n v="83.975999999999999"/>
  </r>
  <r>
    <x v="0"/>
    <x v="0"/>
    <x v="4"/>
    <s v="Many Bikes Store"/>
    <x v="2"/>
    <x v="9"/>
    <x v="22"/>
    <m/>
    <x v="613"/>
    <d v="2003-09-01T00:00:00"/>
    <n v="61.92"/>
    <n v="37.152000000000001"/>
    <n v="1"/>
    <n v="37.152000000000001"/>
  </r>
  <r>
    <x v="0"/>
    <x v="0"/>
    <x v="4"/>
    <s v="Many Bikes Store"/>
    <x v="2"/>
    <x v="2"/>
    <x v="84"/>
    <s v="Silver"/>
    <x v="635"/>
    <d v="2003-09-01T00:00:00"/>
    <n v="264.05"/>
    <n v="158.43"/>
    <n v="1"/>
    <n v="158.43"/>
  </r>
  <r>
    <x v="0"/>
    <x v="0"/>
    <x v="4"/>
    <s v="Many Bikes Store"/>
    <x v="0"/>
    <x v="0"/>
    <x v="82"/>
    <s v="Silver"/>
    <x v="633"/>
    <d v="2003-09-01T00:00:00"/>
    <n v="564.99"/>
    <n v="338.99400000000003"/>
    <n v="4"/>
    <n v="1355.9760000000001"/>
  </r>
  <r>
    <x v="0"/>
    <x v="0"/>
    <x v="4"/>
    <s v="Many Bikes Store"/>
    <x v="2"/>
    <x v="2"/>
    <x v="84"/>
    <s v="Black"/>
    <x v="633"/>
    <d v="2003-09-01T00:00:00"/>
    <n v="249.79"/>
    <n v="149.874"/>
    <n v="1"/>
    <n v="149.874"/>
  </r>
  <r>
    <x v="0"/>
    <x v="0"/>
    <x v="4"/>
    <s v="Many Bikes Store"/>
    <x v="2"/>
    <x v="20"/>
    <x v="81"/>
    <m/>
    <x v="616"/>
    <d v="2003-09-01T00:00:00"/>
    <n v="27.12"/>
    <n v="16.271999999999998"/>
    <n v="2"/>
    <n v="32.543999999999997"/>
  </r>
  <r>
    <x v="0"/>
    <x v="0"/>
    <x v="4"/>
    <s v="Many Bikes Store"/>
    <x v="1"/>
    <x v="14"/>
    <x v="56"/>
    <s v="Black"/>
    <x v="629"/>
    <d v="2003-09-01T00:00:00"/>
    <n v="69.989999999999995"/>
    <n v="40.594200000000001"/>
    <n v="14"/>
    <n v="568.31880000000001"/>
  </r>
  <r>
    <x v="0"/>
    <x v="0"/>
    <x v="4"/>
    <s v="Many Bikes Store"/>
    <x v="1"/>
    <x v="4"/>
    <x v="5"/>
    <s v="Multi"/>
    <x v="608"/>
    <d v="2003-09-01T00:00:00"/>
    <n v="49.99"/>
    <n v="28.994199999999999"/>
    <n v="11"/>
    <n v="318.93619999999999"/>
  </r>
  <r>
    <x v="0"/>
    <x v="0"/>
    <x v="4"/>
    <s v="Many Bikes Store"/>
    <x v="2"/>
    <x v="20"/>
    <x v="83"/>
    <m/>
    <x v="636"/>
    <d v="2003-09-01T00:00:00"/>
    <n v="52.64"/>
    <n v="31.584"/>
    <n v="3"/>
    <n v="94.751999999999995"/>
  </r>
  <r>
    <x v="0"/>
    <x v="0"/>
    <x v="4"/>
    <s v="Many Bikes Store"/>
    <x v="0"/>
    <x v="0"/>
    <x v="82"/>
    <s v="Silver"/>
    <x v="633"/>
    <d v="2003-09-01T00:00:00"/>
    <n v="564.99"/>
    <n v="338.99400000000003"/>
    <n v="6"/>
    <n v="2033.9640000000002"/>
  </r>
  <r>
    <x v="0"/>
    <x v="0"/>
    <x v="4"/>
    <s v="Many Bikes Store"/>
    <x v="1"/>
    <x v="23"/>
    <x v="59"/>
    <s v="Blue"/>
    <x v="619"/>
    <d v="2003-09-01T00:00:00"/>
    <n v="63.5"/>
    <n v="38.1"/>
    <n v="8"/>
    <n v="304.8"/>
  </r>
  <r>
    <x v="0"/>
    <x v="0"/>
    <x v="4"/>
    <s v="Many Bikes Store"/>
    <x v="1"/>
    <x v="5"/>
    <x v="6"/>
    <s v="Multi"/>
    <x v="638"/>
    <d v="2003-09-01T00:00:00"/>
    <n v="8.99"/>
    <n v="5.3940000000000001"/>
    <n v="4"/>
    <n v="21.576000000000001"/>
  </r>
  <r>
    <x v="0"/>
    <x v="0"/>
    <x v="4"/>
    <s v="Many Bikes Store"/>
    <x v="1"/>
    <x v="14"/>
    <x v="56"/>
    <s v="Black"/>
    <x v="621"/>
    <d v="2003-09-01T00:00:00"/>
    <n v="69.989999999999995"/>
    <n v="41.994"/>
    <n v="2"/>
    <n v="83.988"/>
  </r>
  <r>
    <x v="0"/>
    <x v="0"/>
    <x v="4"/>
    <s v="Many Bikes Store"/>
    <x v="3"/>
    <x v="24"/>
    <x v="60"/>
    <m/>
    <x v="627"/>
    <d v="2003-09-01T00:00:00"/>
    <n v="7.95"/>
    <n v="4.7699999999999996"/>
    <n v="4"/>
    <n v="19.079999999999998"/>
  </r>
  <r>
    <x v="0"/>
    <x v="0"/>
    <x v="4"/>
    <s v="Many Bikes Store"/>
    <x v="0"/>
    <x v="0"/>
    <x v="77"/>
    <s v="Silver"/>
    <x v="614"/>
    <d v="2003-09-01T00:00:00"/>
    <n v="769.49"/>
    <n v="461.69400000000002"/>
    <n v="4"/>
    <n v="1846.7760000000001"/>
  </r>
  <r>
    <x v="0"/>
    <x v="0"/>
    <x v="4"/>
    <s v="Many Bikes Store"/>
    <x v="1"/>
    <x v="4"/>
    <x v="58"/>
    <s v="Yellow"/>
    <x v="613"/>
    <d v="2003-09-01T00:00:00"/>
    <n v="53.99"/>
    <n v="32.393999999999998"/>
    <n v="7"/>
    <n v="226.75799999999998"/>
  </r>
  <r>
    <x v="0"/>
    <x v="0"/>
    <x v="4"/>
    <s v="Many Bikes Store"/>
    <x v="2"/>
    <x v="2"/>
    <x v="84"/>
    <s v="Silver"/>
    <x v="632"/>
    <d v="2003-09-01T00:00:00"/>
    <n v="264.05"/>
    <n v="158.43"/>
    <n v="2"/>
    <n v="316.86"/>
  </r>
  <r>
    <x v="0"/>
    <x v="0"/>
    <x v="4"/>
    <s v="Many Bikes Store"/>
    <x v="0"/>
    <x v="0"/>
    <x v="82"/>
    <s v="Silver"/>
    <x v="626"/>
    <d v="2003-09-01T00:00:00"/>
    <n v="564.99"/>
    <n v="338.99400000000003"/>
    <n v="4"/>
    <n v="1355.9760000000001"/>
  </r>
  <r>
    <x v="0"/>
    <x v="0"/>
    <x v="4"/>
    <s v="Many Bikes Store"/>
    <x v="1"/>
    <x v="23"/>
    <x v="59"/>
    <s v="Blue"/>
    <x v="632"/>
    <d v="2003-09-01T00:00:00"/>
    <n v="63.5"/>
    <n v="38.1"/>
    <n v="9"/>
    <n v="342.90000000000003"/>
  </r>
  <r>
    <x v="0"/>
    <x v="0"/>
    <x v="4"/>
    <s v="Many Bikes Store"/>
    <x v="0"/>
    <x v="0"/>
    <x v="82"/>
    <s v="Silver"/>
    <x v="633"/>
    <d v="2003-09-01T00:00:00"/>
    <n v="564.99"/>
    <n v="338.99400000000003"/>
    <n v="5"/>
    <n v="1694.9700000000003"/>
  </r>
  <r>
    <x v="0"/>
    <x v="0"/>
    <x v="4"/>
    <s v="Many Bikes Store"/>
    <x v="0"/>
    <x v="0"/>
    <x v="77"/>
    <s v="Silver"/>
    <x v="619"/>
    <d v="2003-09-01T00:00:00"/>
    <n v="769.49"/>
    <n v="461.69400000000002"/>
    <n v="4"/>
    <n v="1846.7760000000001"/>
  </r>
  <r>
    <x v="0"/>
    <x v="0"/>
    <x v="4"/>
    <s v="Many Bikes Store"/>
    <x v="0"/>
    <x v="0"/>
    <x v="77"/>
    <s v="Silver"/>
    <x v="614"/>
    <d v="2003-09-01T00:00:00"/>
    <n v="769.49"/>
    <n v="461.69400000000002"/>
    <n v="4"/>
    <n v="1846.7760000000001"/>
  </r>
  <r>
    <x v="0"/>
    <x v="0"/>
    <x v="4"/>
    <s v="Many Bikes Store"/>
    <x v="2"/>
    <x v="2"/>
    <x v="84"/>
    <s v="Silver"/>
    <x v="617"/>
    <d v="2003-09-01T00:00:00"/>
    <n v="264.05"/>
    <n v="158.43"/>
    <n v="2"/>
    <n v="316.86"/>
  </r>
  <r>
    <x v="0"/>
    <x v="0"/>
    <x v="4"/>
    <s v="Many Bikes Store"/>
    <x v="2"/>
    <x v="18"/>
    <x v="86"/>
    <s v="Silver/Black"/>
    <x v="612"/>
    <d v="2003-09-01T00:00:00"/>
    <n v="80.989999999999995"/>
    <n v="48.594000000000001"/>
    <n v="3"/>
    <n v="145.78200000000001"/>
  </r>
  <r>
    <x v="0"/>
    <x v="0"/>
    <x v="4"/>
    <s v="Many Bikes Store"/>
    <x v="1"/>
    <x v="4"/>
    <x v="58"/>
    <s v="Yellow"/>
    <x v="618"/>
    <d v="2003-09-01T00:00:00"/>
    <n v="53.99"/>
    <n v="32.393999999999998"/>
    <n v="6"/>
    <n v="194.36399999999998"/>
  </r>
  <r>
    <x v="0"/>
    <x v="0"/>
    <x v="4"/>
    <s v="Many Bikes Store"/>
    <x v="0"/>
    <x v="0"/>
    <x v="77"/>
    <s v="Silver"/>
    <x v="635"/>
    <d v="2003-09-01T00:00:00"/>
    <n v="769.49"/>
    <n v="461.69400000000002"/>
    <n v="4"/>
    <n v="1846.7760000000001"/>
  </r>
  <r>
    <x v="0"/>
    <x v="0"/>
    <x v="4"/>
    <s v="Many Bikes Store"/>
    <x v="2"/>
    <x v="2"/>
    <x v="84"/>
    <s v="Black"/>
    <x v="608"/>
    <d v="2003-09-01T00:00:00"/>
    <n v="249.79"/>
    <n v="149.874"/>
    <n v="1"/>
    <n v="149.874"/>
  </r>
  <r>
    <x v="0"/>
    <x v="0"/>
    <x v="4"/>
    <s v="Many Bikes Store"/>
    <x v="0"/>
    <x v="0"/>
    <x v="19"/>
    <s v="Black"/>
    <x v="618"/>
    <d v="2003-09-01T00:00:00"/>
    <n v="2294.9899999999998"/>
    <n v="1376.9939999999999"/>
    <n v="2"/>
    <n v="2753.9879999999998"/>
  </r>
  <r>
    <x v="0"/>
    <x v="0"/>
    <x v="4"/>
    <s v="Many Bikes Store"/>
    <x v="1"/>
    <x v="4"/>
    <x v="5"/>
    <s v="Multi"/>
    <x v="619"/>
    <d v="2003-09-01T00:00:00"/>
    <n v="49.99"/>
    <n v="29.994"/>
    <n v="1"/>
    <n v="29.994"/>
  </r>
  <r>
    <x v="0"/>
    <x v="0"/>
    <x v="4"/>
    <s v="Many Bikes Store"/>
    <x v="3"/>
    <x v="7"/>
    <x v="10"/>
    <s v="Red"/>
    <x v="613"/>
    <d v="2003-09-01T00:00:00"/>
    <n v="34.99"/>
    <n v="20.994"/>
    <n v="6"/>
    <n v="125.964"/>
  </r>
  <r>
    <x v="0"/>
    <x v="0"/>
    <x v="4"/>
    <s v="Many Bikes Store"/>
    <x v="2"/>
    <x v="9"/>
    <x v="39"/>
    <m/>
    <x v="611"/>
    <d v="2003-09-01T00:00:00"/>
    <n v="120.27"/>
    <n v="72.162000000000006"/>
    <n v="3"/>
    <n v="216.48600000000002"/>
  </r>
  <r>
    <x v="0"/>
    <x v="0"/>
    <x v="4"/>
    <s v="Many Bikes Store"/>
    <x v="0"/>
    <x v="0"/>
    <x v="82"/>
    <s v="Black"/>
    <x v="637"/>
    <d v="2003-09-01T00:00:00"/>
    <n v="539.99"/>
    <n v="323.99400000000003"/>
    <n v="2"/>
    <n v="647.98800000000006"/>
  </r>
  <r>
    <x v="0"/>
    <x v="0"/>
    <x v="4"/>
    <s v="Many Bikes Store"/>
    <x v="2"/>
    <x v="2"/>
    <x v="84"/>
    <s v="Black"/>
    <x v="611"/>
    <d v="2003-09-01T00:00:00"/>
    <n v="249.79"/>
    <n v="149.874"/>
    <n v="4"/>
    <n v="599.49599999999998"/>
  </r>
  <r>
    <x v="0"/>
    <x v="0"/>
    <x v="4"/>
    <s v="Many Bikes Store"/>
    <x v="3"/>
    <x v="21"/>
    <x v="55"/>
    <s v="Silver"/>
    <x v="620"/>
    <d v="2003-09-01T00:00:00"/>
    <n v="54.99"/>
    <n v="32.994"/>
    <n v="4"/>
    <n v="131.976"/>
  </r>
  <r>
    <x v="0"/>
    <x v="0"/>
    <x v="4"/>
    <s v="Many Bikes Store"/>
    <x v="2"/>
    <x v="2"/>
    <x v="38"/>
    <s v="Silver"/>
    <x v="614"/>
    <d v="2003-09-01T00:00:00"/>
    <n v="364.09"/>
    <n v="218.45400000000001"/>
    <n v="6"/>
    <n v="1310.7240000000002"/>
  </r>
  <r>
    <x v="0"/>
    <x v="0"/>
    <x v="4"/>
    <s v="Many Bikes Store"/>
    <x v="3"/>
    <x v="7"/>
    <x v="10"/>
    <s v="Black"/>
    <x v="609"/>
    <d v="2003-09-01T00:00:00"/>
    <n v="34.99"/>
    <n v="20.994"/>
    <n v="8"/>
    <n v="167.952"/>
  </r>
  <r>
    <x v="0"/>
    <x v="0"/>
    <x v="4"/>
    <s v="Many Bikes Store"/>
    <x v="1"/>
    <x v="14"/>
    <x v="56"/>
    <s v="Black"/>
    <x v="617"/>
    <d v="2003-09-01T00:00:00"/>
    <n v="69.989999999999995"/>
    <n v="38.494500000000002"/>
    <n v="16"/>
    <n v="615.91200000000003"/>
  </r>
  <r>
    <x v="0"/>
    <x v="0"/>
    <x v="4"/>
    <s v="Many Bikes Store"/>
    <x v="2"/>
    <x v="2"/>
    <x v="38"/>
    <s v="Silver"/>
    <x v="608"/>
    <d v="2003-09-01T00:00:00"/>
    <n v="364.09"/>
    <n v="218.45400000000001"/>
    <n v="3"/>
    <n v="655.36200000000008"/>
  </r>
  <r>
    <x v="0"/>
    <x v="0"/>
    <x v="4"/>
    <s v="Many Bikes Store"/>
    <x v="0"/>
    <x v="0"/>
    <x v="82"/>
    <s v="Silver"/>
    <x v="622"/>
    <d v="2003-09-01T00:00:00"/>
    <n v="564.99"/>
    <n v="338.99400000000003"/>
    <n v="1"/>
    <n v="338.99400000000003"/>
  </r>
  <r>
    <x v="1"/>
    <x v="2"/>
    <x v="6"/>
    <s v="Self-Contained Cycle Parts Company"/>
    <x v="0"/>
    <x v="3"/>
    <x v="12"/>
    <s v="Black"/>
    <x v="633"/>
    <d v="2003-09-01T00:00:00"/>
    <n v="2443.35"/>
    <n v="1466.01"/>
    <n v="1"/>
    <n v="1466.01"/>
  </r>
  <r>
    <x v="2"/>
    <x v="5"/>
    <x v="9"/>
    <s v="Online Bike Catalog"/>
    <x v="2"/>
    <x v="9"/>
    <x v="75"/>
    <m/>
    <x v="610"/>
    <d v="2003-09-01T00:00:00"/>
    <n v="91.57"/>
    <n v="54.942"/>
    <n v="1"/>
    <n v="54.942"/>
  </r>
  <r>
    <x v="0"/>
    <x v="0"/>
    <x v="3"/>
    <s v="Outdoor Equipment Store"/>
    <x v="2"/>
    <x v="6"/>
    <x v="11"/>
    <s v="Red"/>
    <x v="616"/>
    <d v="2003-09-01T00:00:00"/>
    <n v="1431.5"/>
    <n v="858.9"/>
    <n v="4"/>
    <n v="3435.6"/>
  </r>
  <r>
    <x v="0"/>
    <x v="0"/>
    <x v="3"/>
    <s v="Outdoor Equipment Store"/>
    <x v="2"/>
    <x v="18"/>
    <x v="51"/>
    <s v="Silver/Black"/>
    <x v="622"/>
    <d v="2003-09-01T00:00:00"/>
    <n v="80.989999999999995"/>
    <n v="48.594000000000001"/>
    <n v="5"/>
    <n v="242.97"/>
  </r>
  <r>
    <x v="0"/>
    <x v="0"/>
    <x v="3"/>
    <s v="Outdoor Equipment Store"/>
    <x v="2"/>
    <x v="6"/>
    <x v="15"/>
    <s v="Yellow"/>
    <x v="614"/>
    <d v="2003-09-01T00:00:00"/>
    <n v="594.83000000000004"/>
    <n v="356.89800000000002"/>
    <n v="4"/>
    <n v="1427.5920000000001"/>
  </r>
  <r>
    <x v="0"/>
    <x v="0"/>
    <x v="3"/>
    <s v="Outdoor Equipment Store"/>
    <x v="2"/>
    <x v="6"/>
    <x v="8"/>
    <s v="Black"/>
    <x v="616"/>
    <d v="2003-09-01T00:00:00"/>
    <n v="337.22"/>
    <n v="202.33199999999999"/>
    <n v="5"/>
    <n v="1011.66"/>
  </r>
  <r>
    <x v="0"/>
    <x v="0"/>
    <x v="3"/>
    <s v="Outdoor Equipment Store"/>
    <x v="2"/>
    <x v="6"/>
    <x v="8"/>
    <s v="Black"/>
    <x v="615"/>
    <d v="2003-09-01T00:00:00"/>
    <n v="337.22"/>
    <n v="202.33199999999999"/>
    <n v="3"/>
    <n v="606.99599999999998"/>
  </r>
  <r>
    <x v="0"/>
    <x v="0"/>
    <x v="3"/>
    <s v="Outdoor Equipment Store"/>
    <x v="2"/>
    <x v="6"/>
    <x v="11"/>
    <s v="Red"/>
    <x v="614"/>
    <d v="2003-09-01T00:00:00"/>
    <n v="1431.5"/>
    <n v="858.9"/>
    <n v="6"/>
    <n v="5153.3999999999996"/>
  </r>
  <r>
    <x v="0"/>
    <x v="0"/>
    <x v="3"/>
    <s v="Outdoor Equipment Store"/>
    <x v="0"/>
    <x v="3"/>
    <x v="17"/>
    <s v="Yellow"/>
    <x v="620"/>
    <d v="2003-09-01T00:00:00"/>
    <n v="1120.49"/>
    <n v="672.29399999999998"/>
    <n v="2"/>
    <n v="1344.588"/>
  </r>
  <r>
    <x v="0"/>
    <x v="0"/>
    <x v="3"/>
    <s v="Outdoor Equipment Store"/>
    <x v="0"/>
    <x v="3"/>
    <x v="17"/>
    <s v="Yellow"/>
    <x v="635"/>
    <d v="2003-09-01T00:00:00"/>
    <n v="1120.49"/>
    <n v="672.29399999999998"/>
    <n v="10"/>
    <n v="6722.94"/>
  </r>
  <r>
    <x v="0"/>
    <x v="0"/>
    <x v="3"/>
    <s v="Outdoor Equipment Store"/>
    <x v="2"/>
    <x v="6"/>
    <x v="15"/>
    <s v="Yellow"/>
    <x v="635"/>
    <d v="2003-09-01T00:00:00"/>
    <n v="594.83000000000004"/>
    <n v="356.89800000000002"/>
    <n v="2"/>
    <n v="713.79600000000005"/>
  </r>
  <r>
    <x v="0"/>
    <x v="0"/>
    <x v="3"/>
    <s v="Outdoor Equipment Store"/>
    <x v="2"/>
    <x v="18"/>
    <x v="47"/>
    <s v="Silver/Black"/>
    <x v="635"/>
    <d v="2003-09-01T00:00:00"/>
    <n v="62.09"/>
    <n v="37.253999999999998"/>
    <n v="4"/>
    <n v="149.01599999999999"/>
  </r>
  <r>
    <x v="0"/>
    <x v="0"/>
    <x v="3"/>
    <s v="Outdoor Equipment Store"/>
    <x v="2"/>
    <x v="9"/>
    <x v="31"/>
    <m/>
    <x v="614"/>
    <d v="2003-09-01T00:00:00"/>
    <n v="44.54"/>
    <n v="26.724"/>
    <n v="4"/>
    <n v="106.896"/>
  </r>
  <r>
    <x v="0"/>
    <x v="0"/>
    <x v="3"/>
    <s v="Outdoor Equipment Store"/>
    <x v="2"/>
    <x v="20"/>
    <x v="54"/>
    <m/>
    <x v="627"/>
    <d v="2003-09-01T00:00:00"/>
    <n v="52.64"/>
    <n v="31.584"/>
    <n v="9"/>
    <n v="284.25599999999997"/>
  </r>
  <r>
    <x v="0"/>
    <x v="0"/>
    <x v="3"/>
    <s v="Outdoor Equipment Store"/>
    <x v="0"/>
    <x v="3"/>
    <x v="12"/>
    <s v="Black"/>
    <x v="621"/>
    <d v="2003-09-01T00:00:00"/>
    <n v="2443.35"/>
    <n v="1466.01"/>
    <n v="5"/>
    <n v="7330.05"/>
  </r>
  <r>
    <x v="0"/>
    <x v="0"/>
    <x v="3"/>
    <s v="Outdoor Equipment Store"/>
    <x v="2"/>
    <x v="6"/>
    <x v="8"/>
    <s v="Black"/>
    <x v="618"/>
    <d v="2003-09-01T00:00:00"/>
    <n v="337.22"/>
    <n v="202.33199999999999"/>
    <n v="7"/>
    <n v="1416.3240000000001"/>
  </r>
  <r>
    <x v="0"/>
    <x v="0"/>
    <x v="3"/>
    <s v="Outdoor Equipment Store"/>
    <x v="1"/>
    <x v="1"/>
    <x v="48"/>
    <s v="White"/>
    <x v="634"/>
    <d v="2003-09-01T00:00:00"/>
    <n v="8.99"/>
    <n v="5.3940000000000001"/>
    <n v="1"/>
    <n v="5.3940000000000001"/>
  </r>
  <r>
    <x v="0"/>
    <x v="0"/>
    <x v="3"/>
    <s v="Outdoor Equipment Store"/>
    <x v="0"/>
    <x v="3"/>
    <x v="12"/>
    <s v="Black"/>
    <x v="623"/>
    <d v="2003-09-01T00:00:00"/>
    <n v="2443.35"/>
    <n v="1466.01"/>
    <n v="7"/>
    <n v="10262.07"/>
  </r>
  <r>
    <x v="0"/>
    <x v="0"/>
    <x v="3"/>
    <s v="Outdoor Equipment Store"/>
    <x v="2"/>
    <x v="6"/>
    <x v="15"/>
    <s v="Yellow"/>
    <x v="620"/>
    <d v="2003-09-01T00:00:00"/>
    <n v="594.83000000000004"/>
    <n v="356.89800000000002"/>
    <n v="4"/>
    <n v="1427.5920000000001"/>
  </r>
  <r>
    <x v="0"/>
    <x v="0"/>
    <x v="3"/>
    <s v="Outdoor Equipment Store"/>
    <x v="2"/>
    <x v="18"/>
    <x v="53"/>
    <s v="Silver/Black"/>
    <x v="613"/>
    <d v="2003-09-01T00:00:00"/>
    <n v="40.49"/>
    <n v="24.294"/>
    <n v="5"/>
    <n v="121.47"/>
  </r>
  <r>
    <x v="0"/>
    <x v="0"/>
    <x v="3"/>
    <s v="Outdoor Equipment Store"/>
    <x v="2"/>
    <x v="6"/>
    <x v="15"/>
    <s v="Yellow"/>
    <x v="631"/>
    <d v="2003-09-01T00:00:00"/>
    <n v="594.83000000000004"/>
    <n v="356.89800000000002"/>
    <n v="3"/>
    <n v="1070.694"/>
  </r>
  <r>
    <x v="0"/>
    <x v="0"/>
    <x v="3"/>
    <s v="Outdoor Equipment Store"/>
    <x v="2"/>
    <x v="6"/>
    <x v="8"/>
    <s v="Black"/>
    <x v="613"/>
    <d v="2003-09-01T00:00:00"/>
    <n v="337.22"/>
    <n v="202.33199999999999"/>
    <n v="3"/>
    <n v="606.99599999999998"/>
  </r>
  <r>
    <x v="0"/>
    <x v="0"/>
    <x v="3"/>
    <s v="Outdoor Equipment Store"/>
    <x v="2"/>
    <x v="6"/>
    <x v="11"/>
    <s v="Black"/>
    <x v="631"/>
    <d v="2003-09-01T00:00:00"/>
    <n v="1431.5"/>
    <n v="858.9"/>
    <n v="4"/>
    <n v="3435.6"/>
  </r>
  <r>
    <x v="0"/>
    <x v="0"/>
    <x v="3"/>
    <s v="Outdoor Equipment Store"/>
    <x v="0"/>
    <x v="3"/>
    <x v="49"/>
    <s v="Black"/>
    <x v="622"/>
    <d v="2003-09-01T00:00:00"/>
    <n v="539.99"/>
    <n v="323.99400000000003"/>
    <n v="3"/>
    <n v="971.98200000000008"/>
  </r>
  <r>
    <x v="0"/>
    <x v="0"/>
    <x v="3"/>
    <s v="Outdoor Equipment Store"/>
    <x v="0"/>
    <x v="3"/>
    <x v="49"/>
    <s v="Black"/>
    <x v="625"/>
    <d v="2003-09-01T00:00:00"/>
    <n v="539.99"/>
    <n v="323.99400000000003"/>
    <n v="4"/>
    <n v="1295.9760000000001"/>
  </r>
  <r>
    <x v="0"/>
    <x v="0"/>
    <x v="3"/>
    <s v="Outdoor Equipment Store"/>
    <x v="0"/>
    <x v="3"/>
    <x v="50"/>
    <s v="Yellow"/>
    <x v="612"/>
    <d v="2003-09-01T00:00:00"/>
    <n v="1700.99"/>
    <n v="935.54449999999997"/>
    <n v="15"/>
    <n v="14033.1675"/>
  </r>
  <r>
    <x v="0"/>
    <x v="0"/>
    <x v="3"/>
    <s v="Outdoor Equipment Store"/>
    <x v="0"/>
    <x v="3"/>
    <x v="17"/>
    <s v="Yellow"/>
    <x v="628"/>
    <d v="2003-09-01T00:00:00"/>
    <n v="1120.49"/>
    <n v="672.29399999999998"/>
    <n v="8"/>
    <n v="5378.3519999999999"/>
  </r>
  <r>
    <x v="0"/>
    <x v="0"/>
    <x v="3"/>
    <s v="Outdoor Equipment Store"/>
    <x v="0"/>
    <x v="3"/>
    <x v="50"/>
    <s v="Yellow"/>
    <x v="616"/>
    <d v="2003-09-01T00:00:00"/>
    <n v="1700.99"/>
    <n v="1020.5940000000001"/>
    <n v="8"/>
    <n v="8164.7520000000004"/>
  </r>
  <r>
    <x v="0"/>
    <x v="0"/>
    <x v="3"/>
    <s v="Outdoor Equipment Store"/>
    <x v="2"/>
    <x v="9"/>
    <x v="16"/>
    <m/>
    <x v="618"/>
    <d v="2003-09-01T00:00:00"/>
    <n v="120.27"/>
    <n v="72.162000000000006"/>
    <n v="6"/>
    <n v="432.97200000000004"/>
  </r>
  <r>
    <x v="0"/>
    <x v="0"/>
    <x v="3"/>
    <s v="Outdoor Equipment Store"/>
    <x v="0"/>
    <x v="3"/>
    <x v="12"/>
    <s v="Black"/>
    <x v="633"/>
    <d v="2003-09-01T00:00:00"/>
    <n v="2443.35"/>
    <n v="1466.01"/>
    <n v="7"/>
    <n v="10262.07"/>
  </r>
  <r>
    <x v="0"/>
    <x v="0"/>
    <x v="3"/>
    <s v="Outdoor Equipment Store"/>
    <x v="2"/>
    <x v="6"/>
    <x v="11"/>
    <s v="Black"/>
    <x v="636"/>
    <d v="2003-09-01T00:00:00"/>
    <n v="1431.5"/>
    <n v="858.9"/>
    <n v="5"/>
    <n v="4294.5"/>
  </r>
  <r>
    <x v="0"/>
    <x v="0"/>
    <x v="3"/>
    <s v="Outdoor Equipment Store"/>
    <x v="0"/>
    <x v="3"/>
    <x v="49"/>
    <s v="Black"/>
    <x v="622"/>
    <d v="2003-09-01T00:00:00"/>
    <n v="539.99"/>
    <n v="323.99400000000003"/>
    <n v="8"/>
    <n v="2591.9520000000002"/>
  </r>
  <r>
    <x v="0"/>
    <x v="0"/>
    <x v="3"/>
    <s v="Outdoor Equipment Store"/>
    <x v="0"/>
    <x v="3"/>
    <x v="17"/>
    <s v="Yellow"/>
    <x v="621"/>
    <d v="2003-09-01T00:00:00"/>
    <n v="1120.49"/>
    <n v="672.29399999999998"/>
    <n v="5"/>
    <n v="3361.47"/>
  </r>
  <r>
    <x v="0"/>
    <x v="0"/>
    <x v="3"/>
    <s v="Outdoor Equipment Store"/>
    <x v="0"/>
    <x v="3"/>
    <x v="50"/>
    <s v="Yellow"/>
    <x v="614"/>
    <d v="2003-09-01T00:00:00"/>
    <n v="1700.99"/>
    <n v="1020.5940000000001"/>
    <n v="3"/>
    <n v="3061.7820000000002"/>
  </r>
  <r>
    <x v="0"/>
    <x v="0"/>
    <x v="3"/>
    <s v="Outdoor Equipment Store"/>
    <x v="2"/>
    <x v="6"/>
    <x v="11"/>
    <s v="Red"/>
    <x v="627"/>
    <d v="2003-09-01T00:00:00"/>
    <n v="1431.5"/>
    <n v="858.9"/>
    <n v="4"/>
    <n v="3435.6"/>
  </r>
  <r>
    <x v="0"/>
    <x v="0"/>
    <x v="3"/>
    <s v="Outdoor Equipment Store"/>
    <x v="0"/>
    <x v="3"/>
    <x v="50"/>
    <s v="Yellow"/>
    <x v="619"/>
    <d v="2003-09-01T00:00:00"/>
    <n v="1700.99"/>
    <n v="1020.5940000000001"/>
    <n v="2"/>
    <n v="2041.1880000000001"/>
  </r>
  <r>
    <x v="0"/>
    <x v="0"/>
    <x v="3"/>
    <s v="Outdoor Equipment Store"/>
    <x v="1"/>
    <x v="1"/>
    <x v="48"/>
    <s v="White"/>
    <x v="634"/>
    <d v="2003-09-01T00:00:00"/>
    <n v="8.99"/>
    <n v="5.3940000000000001"/>
    <n v="1"/>
    <n v="5.3940000000000001"/>
  </r>
  <r>
    <x v="0"/>
    <x v="0"/>
    <x v="4"/>
    <s v="Paint Supply"/>
    <x v="2"/>
    <x v="2"/>
    <x v="84"/>
    <s v="Silver"/>
    <x v="634"/>
    <d v="2003-09-01T00:00:00"/>
    <n v="264.05"/>
    <n v="158.43"/>
    <n v="1"/>
    <n v="158.43"/>
  </r>
  <r>
    <x v="0"/>
    <x v="0"/>
    <x v="4"/>
    <s v="Paint Supply"/>
    <x v="1"/>
    <x v="23"/>
    <x v="59"/>
    <s v="Blue"/>
    <x v="631"/>
    <d v="2003-09-01T00:00:00"/>
    <n v="63.5"/>
    <n v="38.1"/>
    <n v="8"/>
    <n v="304.8"/>
  </r>
  <r>
    <x v="0"/>
    <x v="0"/>
    <x v="4"/>
    <s v="Paint Supply"/>
    <x v="2"/>
    <x v="2"/>
    <x v="84"/>
    <s v="Silver"/>
    <x v="619"/>
    <d v="2003-09-01T00:00:00"/>
    <n v="264.05"/>
    <n v="158.43"/>
    <n v="2"/>
    <n v="316.86"/>
  </r>
  <r>
    <x v="0"/>
    <x v="0"/>
    <x v="4"/>
    <s v="Paint Supply"/>
    <x v="2"/>
    <x v="28"/>
    <x v="72"/>
    <s v="Black"/>
    <x v="614"/>
    <d v="2003-09-01T00:00:00"/>
    <n v="175.49"/>
    <n v="105.294"/>
    <n v="1"/>
    <n v="105.294"/>
  </r>
  <r>
    <x v="0"/>
    <x v="0"/>
    <x v="4"/>
    <s v="Paint Supply"/>
    <x v="2"/>
    <x v="26"/>
    <x v="63"/>
    <s v="Silver"/>
    <x v="617"/>
    <d v="2003-09-01T00:00:00"/>
    <n v="121.46"/>
    <n v="72.876000000000005"/>
    <n v="5"/>
    <n v="364.38"/>
  </r>
  <r>
    <x v="0"/>
    <x v="0"/>
    <x v="4"/>
    <s v="Paint Supply"/>
    <x v="0"/>
    <x v="0"/>
    <x v="82"/>
    <s v="Black"/>
    <x v="608"/>
    <d v="2003-09-01T00:00:00"/>
    <n v="539.99"/>
    <n v="323.99400000000003"/>
    <n v="1"/>
    <n v="323.99400000000003"/>
  </r>
  <r>
    <x v="0"/>
    <x v="0"/>
    <x v="4"/>
    <s v="Paint Supply"/>
    <x v="2"/>
    <x v="29"/>
    <x v="70"/>
    <s v="Silver"/>
    <x v="628"/>
    <d v="2003-09-01T00:00:00"/>
    <n v="106.5"/>
    <n v="63.9"/>
    <n v="4"/>
    <n v="255.6"/>
  </r>
  <r>
    <x v="0"/>
    <x v="0"/>
    <x v="4"/>
    <s v="Paint Supply"/>
    <x v="0"/>
    <x v="0"/>
    <x v="19"/>
    <s v="Silver"/>
    <x v="638"/>
    <d v="2003-09-01T00:00:00"/>
    <n v="2319.9899999999998"/>
    <n v="1391.9939999999999"/>
    <n v="1"/>
    <n v="1391.9939999999999"/>
  </r>
  <r>
    <x v="0"/>
    <x v="0"/>
    <x v="4"/>
    <s v="Paint Supply"/>
    <x v="2"/>
    <x v="2"/>
    <x v="38"/>
    <s v="Silver"/>
    <x v="627"/>
    <d v="2003-09-01T00:00:00"/>
    <n v="364.09"/>
    <n v="218.45400000000001"/>
    <n v="6"/>
    <n v="1310.7240000000002"/>
  </r>
  <r>
    <x v="0"/>
    <x v="0"/>
    <x v="4"/>
    <s v="Paint Supply"/>
    <x v="1"/>
    <x v="14"/>
    <x v="56"/>
    <s v="Black"/>
    <x v="633"/>
    <d v="2003-09-01T00:00:00"/>
    <n v="69.989999999999995"/>
    <n v="41.994"/>
    <n v="4"/>
    <n v="167.976"/>
  </r>
  <r>
    <x v="0"/>
    <x v="0"/>
    <x v="4"/>
    <s v="Paint Supply"/>
    <x v="2"/>
    <x v="30"/>
    <x v="71"/>
    <s v="Silver"/>
    <x v="609"/>
    <d v="2003-09-01T00:00:00"/>
    <n v="20.239999999999998"/>
    <n v="12.144"/>
    <n v="4"/>
    <n v="48.576000000000001"/>
  </r>
  <r>
    <x v="0"/>
    <x v="0"/>
    <x v="4"/>
    <s v="Paint Supply"/>
    <x v="2"/>
    <x v="2"/>
    <x v="84"/>
    <s v="Silver"/>
    <x v="623"/>
    <d v="2003-09-01T00:00:00"/>
    <n v="264.05"/>
    <n v="158.43"/>
    <n v="3"/>
    <n v="475.29"/>
  </r>
  <r>
    <x v="0"/>
    <x v="0"/>
    <x v="4"/>
    <s v="Paint Supply"/>
    <x v="2"/>
    <x v="2"/>
    <x v="38"/>
    <s v="Silver"/>
    <x v="637"/>
    <d v="2003-09-01T00:00:00"/>
    <n v="364.09"/>
    <n v="218.45400000000001"/>
    <n v="2"/>
    <n v="436.90800000000002"/>
  </r>
  <r>
    <x v="0"/>
    <x v="0"/>
    <x v="4"/>
    <s v="Paint Supply"/>
    <x v="2"/>
    <x v="18"/>
    <x v="85"/>
    <s v="Silver/Black"/>
    <x v="619"/>
    <d v="2003-09-01T00:00:00"/>
    <n v="62.09"/>
    <n v="37.253999999999998"/>
    <n v="1"/>
    <n v="37.253999999999998"/>
  </r>
  <r>
    <x v="0"/>
    <x v="0"/>
    <x v="4"/>
    <s v="Paint Supply"/>
    <x v="2"/>
    <x v="29"/>
    <x v="74"/>
    <s v="Silver"/>
    <x v="629"/>
    <d v="2003-09-01T00:00:00"/>
    <n v="106.5"/>
    <n v="63.9"/>
    <n v="1"/>
    <n v="63.9"/>
  </r>
  <r>
    <x v="0"/>
    <x v="0"/>
    <x v="4"/>
    <s v="Paint Supply"/>
    <x v="2"/>
    <x v="2"/>
    <x v="84"/>
    <s v="Black"/>
    <x v="621"/>
    <d v="2003-09-01T00:00:00"/>
    <n v="249.79"/>
    <n v="149.874"/>
    <n v="2"/>
    <n v="299.74799999999999"/>
  </r>
  <r>
    <x v="0"/>
    <x v="0"/>
    <x v="4"/>
    <s v="Paint Supply"/>
    <x v="2"/>
    <x v="26"/>
    <x v="65"/>
    <s v="Silver"/>
    <x v="625"/>
    <d v="2003-09-01T00:00:00"/>
    <n v="91.49"/>
    <n v="54.893999999999998"/>
    <n v="10"/>
    <n v="548.93999999999994"/>
  </r>
  <r>
    <x v="0"/>
    <x v="0"/>
    <x v="4"/>
    <s v="Paint Supply"/>
    <x v="2"/>
    <x v="20"/>
    <x v="81"/>
    <m/>
    <x v="621"/>
    <d v="2003-09-01T00:00:00"/>
    <n v="27.12"/>
    <n v="16.271999999999998"/>
    <n v="1"/>
    <n v="16.271999999999998"/>
  </r>
  <r>
    <x v="0"/>
    <x v="0"/>
    <x v="4"/>
    <s v="Paint Supply"/>
    <x v="1"/>
    <x v="14"/>
    <x v="56"/>
    <s v="Black"/>
    <x v="628"/>
    <d v="2003-09-01T00:00:00"/>
    <n v="69.989999999999995"/>
    <n v="41.994"/>
    <n v="4"/>
    <n v="167.976"/>
  </r>
  <r>
    <x v="0"/>
    <x v="0"/>
    <x v="4"/>
    <s v="Paint Supply"/>
    <x v="2"/>
    <x v="2"/>
    <x v="84"/>
    <s v="Black"/>
    <x v="615"/>
    <d v="2003-09-01T00:00:00"/>
    <n v="249.79"/>
    <n v="149.874"/>
    <n v="3"/>
    <n v="449.62199999999996"/>
  </r>
  <r>
    <x v="0"/>
    <x v="0"/>
    <x v="4"/>
    <s v="Paint Supply"/>
    <x v="1"/>
    <x v="14"/>
    <x v="56"/>
    <s v="Black"/>
    <x v="629"/>
    <d v="2003-09-01T00:00:00"/>
    <n v="69.989999999999995"/>
    <n v="41.994"/>
    <n v="3"/>
    <n v="125.982"/>
  </r>
  <r>
    <x v="0"/>
    <x v="0"/>
    <x v="4"/>
    <s v="Paint Supply"/>
    <x v="0"/>
    <x v="0"/>
    <x v="19"/>
    <s v="Black"/>
    <x v="619"/>
    <d v="2003-09-01T00:00:00"/>
    <n v="2294.9899999999998"/>
    <n v="1376.9939999999999"/>
    <n v="6"/>
    <n v="8261.9639999999999"/>
  </r>
  <r>
    <x v="0"/>
    <x v="0"/>
    <x v="4"/>
    <s v="Paint Supply"/>
    <x v="0"/>
    <x v="0"/>
    <x v="82"/>
    <s v="Black"/>
    <x v="628"/>
    <d v="2003-09-01T00:00:00"/>
    <n v="539.99"/>
    <n v="323.99400000000003"/>
    <n v="2"/>
    <n v="647.98800000000006"/>
  </r>
  <r>
    <x v="0"/>
    <x v="0"/>
    <x v="4"/>
    <s v="Paint Supply"/>
    <x v="2"/>
    <x v="20"/>
    <x v="88"/>
    <m/>
    <x v="627"/>
    <d v="2003-09-01T00:00:00"/>
    <n v="39.14"/>
    <n v="23.484000000000002"/>
    <n v="2"/>
    <n v="46.968000000000004"/>
  </r>
  <r>
    <x v="0"/>
    <x v="0"/>
    <x v="4"/>
    <s v="Paint Supply"/>
    <x v="2"/>
    <x v="2"/>
    <x v="2"/>
    <s v="Black"/>
    <x v="610"/>
    <d v="2003-09-01T00:00:00"/>
    <n v="1349.6"/>
    <n v="809.76"/>
    <n v="1"/>
    <n v="809.76"/>
  </r>
  <r>
    <x v="0"/>
    <x v="0"/>
    <x v="4"/>
    <s v="Paint Supply"/>
    <x v="0"/>
    <x v="0"/>
    <x v="77"/>
    <s v="Silver"/>
    <x v="623"/>
    <d v="2003-09-01T00:00:00"/>
    <n v="769.49"/>
    <n v="461.69400000000002"/>
    <n v="4"/>
    <n v="1846.7760000000001"/>
  </r>
  <r>
    <x v="0"/>
    <x v="0"/>
    <x v="4"/>
    <s v="Paint Supply"/>
    <x v="2"/>
    <x v="18"/>
    <x v="87"/>
    <s v="Silver/Black"/>
    <x v="610"/>
    <d v="2003-09-01T00:00:00"/>
    <n v="40.49"/>
    <n v="24.294"/>
    <n v="1"/>
    <n v="24.294"/>
  </r>
  <r>
    <x v="0"/>
    <x v="0"/>
    <x v="4"/>
    <s v="Paint Supply"/>
    <x v="2"/>
    <x v="20"/>
    <x v="83"/>
    <m/>
    <x v="632"/>
    <d v="2003-09-01T00:00:00"/>
    <n v="52.64"/>
    <n v="31.584"/>
    <n v="3"/>
    <n v="94.751999999999995"/>
  </r>
  <r>
    <x v="0"/>
    <x v="0"/>
    <x v="4"/>
    <s v="Paint Supply"/>
    <x v="2"/>
    <x v="2"/>
    <x v="2"/>
    <s v="Black"/>
    <x v="627"/>
    <d v="2003-09-01T00:00:00"/>
    <n v="1349.6"/>
    <n v="809.76"/>
    <n v="5"/>
    <n v="4048.8"/>
  </r>
  <r>
    <x v="0"/>
    <x v="0"/>
    <x v="4"/>
    <s v="Paint Supply"/>
    <x v="2"/>
    <x v="31"/>
    <x v="73"/>
    <m/>
    <x v="625"/>
    <d v="2003-09-01T00:00:00"/>
    <n v="121.49"/>
    <n v="72.894000000000005"/>
    <n v="5"/>
    <n v="364.47"/>
  </r>
  <r>
    <x v="0"/>
    <x v="0"/>
    <x v="4"/>
    <s v="Paint Supply"/>
    <x v="0"/>
    <x v="0"/>
    <x v="82"/>
    <s v="Silver"/>
    <x v="616"/>
    <d v="2003-09-01T00:00:00"/>
    <n v="564.99"/>
    <n v="338.99400000000003"/>
    <n v="4"/>
    <n v="1355.9760000000001"/>
  </r>
  <r>
    <x v="0"/>
    <x v="0"/>
    <x v="4"/>
    <s v="Paint Supply"/>
    <x v="2"/>
    <x v="2"/>
    <x v="2"/>
    <s v="Silver"/>
    <x v="619"/>
    <d v="2003-09-01T00:00:00"/>
    <n v="1364.5"/>
    <n v="818.7"/>
    <n v="5"/>
    <n v="4093.5"/>
  </r>
  <r>
    <x v="0"/>
    <x v="0"/>
    <x v="4"/>
    <s v="Paint Supply"/>
    <x v="2"/>
    <x v="31"/>
    <x v="78"/>
    <m/>
    <x v="619"/>
    <d v="2003-09-01T00:00:00"/>
    <n v="53.99"/>
    <n v="32.393999999999998"/>
    <n v="1"/>
    <n v="32.393999999999998"/>
  </r>
  <r>
    <x v="0"/>
    <x v="0"/>
    <x v="4"/>
    <s v="Paint Supply"/>
    <x v="0"/>
    <x v="0"/>
    <x v="82"/>
    <s v="Black"/>
    <x v="634"/>
    <d v="2003-09-01T00:00:00"/>
    <n v="539.99"/>
    <n v="323.99400000000003"/>
    <n v="2"/>
    <n v="647.98800000000006"/>
  </r>
  <r>
    <x v="0"/>
    <x v="0"/>
    <x v="4"/>
    <s v="Paint Supply"/>
    <x v="2"/>
    <x v="2"/>
    <x v="2"/>
    <s v="Silver"/>
    <x v="629"/>
    <d v="2003-09-01T00:00:00"/>
    <n v="1364.5"/>
    <n v="818.7"/>
    <n v="1"/>
    <n v="818.7"/>
  </r>
  <r>
    <x v="0"/>
    <x v="0"/>
    <x v="4"/>
    <s v="Paint Supply"/>
    <x v="2"/>
    <x v="2"/>
    <x v="84"/>
    <s v="Silver"/>
    <x v="631"/>
    <d v="2003-09-01T00:00:00"/>
    <n v="264.05"/>
    <n v="158.43"/>
    <n v="4"/>
    <n v="633.72"/>
  </r>
  <r>
    <x v="0"/>
    <x v="0"/>
    <x v="4"/>
    <s v="Paint Supply"/>
    <x v="0"/>
    <x v="0"/>
    <x v="19"/>
    <s v="Black"/>
    <x v="617"/>
    <d v="2003-09-01T00:00:00"/>
    <n v="2294.9899999999998"/>
    <n v="1376.9939999999999"/>
    <n v="6"/>
    <n v="8261.9639999999999"/>
  </r>
  <r>
    <x v="0"/>
    <x v="0"/>
    <x v="4"/>
    <s v="Paint Supply"/>
    <x v="2"/>
    <x v="9"/>
    <x v="22"/>
    <m/>
    <x v="632"/>
    <d v="2003-09-01T00:00:00"/>
    <n v="61.92"/>
    <n v="37.152000000000001"/>
    <n v="6"/>
    <n v="222.91200000000001"/>
  </r>
  <r>
    <x v="0"/>
    <x v="0"/>
    <x v="4"/>
    <s v="Paint Supply"/>
    <x v="0"/>
    <x v="0"/>
    <x v="82"/>
    <s v="Silver"/>
    <x v="612"/>
    <d v="2003-09-01T00:00:00"/>
    <n v="564.99"/>
    <n v="338.99400000000003"/>
    <n v="1"/>
    <n v="338.99400000000003"/>
  </r>
  <r>
    <x v="0"/>
    <x v="0"/>
    <x v="4"/>
    <s v="Paint Supply"/>
    <x v="2"/>
    <x v="2"/>
    <x v="2"/>
    <s v="Silver"/>
    <x v="608"/>
    <d v="2003-09-01T00:00:00"/>
    <n v="1364.5"/>
    <n v="818.7"/>
    <n v="2"/>
    <n v="1637.4"/>
  </r>
  <r>
    <x v="0"/>
    <x v="0"/>
    <x v="4"/>
    <s v="Paint Supply"/>
    <x v="0"/>
    <x v="0"/>
    <x v="19"/>
    <s v="Silver"/>
    <x v="634"/>
    <d v="2003-09-01T00:00:00"/>
    <n v="2319.9899999999998"/>
    <n v="1391.9939999999999"/>
    <n v="5"/>
    <n v="6959.9699999999993"/>
  </r>
  <r>
    <x v="0"/>
    <x v="0"/>
    <x v="4"/>
    <s v="Paint Supply"/>
    <x v="0"/>
    <x v="0"/>
    <x v="82"/>
    <s v="Silver"/>
    <x v="628"/>
    <d v="2003-09-01T00:00:00"/>
    <n v="564.99"/>
    <n v="338.99400000000003"/>
    <n v="2"/>
    <n v="677.98800000000006"/>
  </r>
  <r>
    <x v="0"/>
    <x v="0"/>
    <x v="4"/>
    <s v="Paint Supply"/>
    <x v="0"/>
    <x v="0"/>
    <x v="82"/>
    <s v="Silver"/>
    <x v="609"/>
    <d v="2003-09-01T00:00:00"/>
    <n v="564.99"/>
    <n v="338.99400000000003"/>
    <n v="6"/>
    <n v="2033.9640000000002"/>
  </r>
  <r>
    <x v="0"/>
    <x v="0"/>
    <x v="4"/>
    <s v="Paint Supply"/>
    <x v="3"/>
    <x v="22"/>
    <x v="57"/>
    <m/>
    <x v="627"/>
    <d v="2003-09-01T00:00:00"/>
    <n v="4.99"/>
    <n v="2.9940000000000002"/>
    <n v="10"/>
    <n v="29.94"/>
  </r>
  <r>
    <x v="0"/>
    <x v="0"/>
    <x v="4"/>
    <s v="Paint Supply"/>
    <x v="2"/>
    <x v="9"/>
    <x v="37"/>
    <m/>
    <x v="614"/>
    <d v="2003-09-01T00:00:00"/>
    <n v="44.54"/>
    <n v="26.724"/>
    <n v="5"/>
    <n v="133.62"/>
  </r>
  <r>
    <x v="1"/>
    <x v="3"/>
    <x v="7"/>
    <s v="Closest Bicycle Store"/>
    <x v="1"/>
    <x v="14"/>
    <x v="56"/>
    <s v="Black"/>
    <x v="627"/>
    <d v="2003-09-01T00:00:00"/>
    <n v="69.989999999999995"/>
    <n v="41.994"/>
    <n v="7"/>
    <n v="293.95799999999997"/>
  </r>
  <r>
    <x v="1"/>
    <x v="3"/>
    <x v="7"/>
    <s v="Closest Bicycle Store"/>
    <x v="2"/>
    <x v="2"/>
    <x v="84"/>
    <s v="Silver"/>
    <x v="610"/>
    <d v="2003-09-01T00:00:00"/>
    <n v="264.05"/>
    <n v="158.43"/>
    <n v="4"/>
    <n v="633.72"/>
  </r>
  <r>
    <x v="1"/>
    <x v="3"/>
    <x v="7"/>
    <s v="Closest Bicycle Store"/>
    <x v="0"/>
    <x v="0"/>
    <x v="82"/>
    <s v="Silver"/>
    <x v="626"/>
    <d v="2003-09-01T00:00:00"/>
    <n v="564.99"/>
    <n v="338.99400000000003"/>
    <n v="3"/>
    <n v="1016.9820000000001"/>
  </r>
  <r>
    <x v="1"/>
    <x v="3"/>
    <x v="7"/>
    <s v="Closest Bicycle Store"/>
    <x v="0"/>
    <x v="0"/>
    <x v="19"/>
    <s v="Silver"/>
    <x v="629"/>
    <d v="2003-09-01T00:00:00"/>
    <n v="2319.9899999999998"/>
    <n v="1391.9939999999999"/>
    <n v="2"/>
    <n v="2783.9879999999998"/>
  </r>
  <r>
    <x v="1"/>
    <x v="3"/>
    <x v="7"/>
    <s v="Closest Bicycle Store"/>
    <x v="2"/>
    <x v="2"/>
    <x v="38"/>
    <s v="Silver"/>
    <x v="629"/>
    <d v="2003-09-01T00:00:00"/>
    <n v="364.09"/>
    <n v="218.45400000000001"/>
    <n v="3"/>
    <n v="655.36200000000008"/>
  </r>
  <r>
    <x v="1"/>
    <x v="3"/>
    <x v="7"/>
    <s v="Closest Bicycle Store"/>
    <x v="2"/>
    <x v="18"/>
    <x v="85"/>
    <s v="Silver/Black"/>
    <x v="624"/>
    <d v="2003-09-01T00:00:00"/>
    <n v="62.09"/>
    <n v="37.253999999999998"/>
    <n v="2"/>
    <n v="74.507999999999996"/>
  </r>
  <r>
    <x v="1"/>
    <x v="3"/>
    <x v="7"/>
    <s v="Closest Bicycle Store"/>
    <x v="2"/>
    <x v="2"/>
    <x v="84"/>
    <s v="Black"/>
    <x v="618"/>
    <d v="2003-09-01T00:00:00"/>
    <n v="249.79"/>
    <n v="149.874"/>
    <n v="4"/>
    <n v="599.49599999999998"/>
  </r>
  <r>
    <x v="1"/>
    <x v="3"/>
    <x v="7"/>
    <s v="Closest Bicycle Store"/>
    <x v="0"/>
    <x v="0"/>
    <x v="82"/>
    <s v="Silver"/>
    <x v="615"/>
    <d v="2003-09-01T00:00:00"/>
    <n v="564.99"/>
    <n v="338.99400000000003"/>
    <n v="1"/>
    <n v="338.99400000000003"/>
  </r>
  <r>
    <x v="1"/>
    <x v="3"/>
    <x v="7"/>
    <s v="Closest Bicycle Store"/>
    <x v="2"/>
    <x v="2"/>
    <x v="84"/>
    <s v="Silver"/>
    <x v="634"/>
    <d v="2003-09-01T00:00:00"/>
    <n v="264.05"/>
    <n v="158.43"/>
    <n v="2"/>
    <n v="316.86"/>
  </r>
  <r>
    <x v="1"/>
    <x v="3"/>
    <x v="7"/>
    <s v="Closest Bicycle Store"/>
    <x v="2"/>
    <x v="2"/>
    <x v="2"/>
    <s v="Silver"/>
    <x v="623"/>
    <d v="2003-09-01T00:00:00"/>
    <n v="1364.5"/>
    <n v="818.7"/>
    <n v="2"/>
    <n v="1637.4"/>
  </r>
  <r>
    <x v="1"/>
    <x v="3"/>
    <x v="7"/>
    <s v="Closest Bicycle Store"/>
    <x v="0"/>
    <x v="0"/>
    <x v="19"/>
    <s v="Silver"/>
    <x v="614"/>
    <d v="2003-09-01T00:00:00"/>
    <n v="2319.9899999999998"/>
    <n v="1391.9939999999999"/>
    <n v="5"/>
    <n v="6959.9699999999993"/>
  </r>
  <r>
    <x v="1"/>
    <x v="3"/>
    <x v="7"/>
    <s v="Closest Bicycle Store"/>
    <x v="2"/>
    <x v="20"/>
    <x v="88"/>
    <m/>
    <x v="618"/>
    <d v="2003-09-01T00:00:00"/>
    <n v="39.14"/>
    <n v="23.484000000000002"/>
    <n v="2"/>
    <n v="46.968000000000004"/>
  </r>
  <r>
    <x v="1"/>
    <x v="3"/>
    <x v="7"/>
    <s v="Closest Bicycle Store"/>
    <x v="0"/>
    <x v="0"/>
    <x v="82"/>
    <s v="Silver"/>
    <x v="609"/>
    <d v="2003-09-01T00:00:00"/>
    <n v="564.99"/>
    <n v="338.99400000000003"/>
    <n v="2"/>
    <n v="677.98800000000006"/>
  </r>
  <r>
    <x v="1"/>
    <x v="3"/>
    <x v="7"/>
    <s v="Closest Bicycle Store"/>
    <x v="2"/>
    <x v="20"/>
    <x v="81"/>
    <m/>
    <x v="629"/>
    <d v="2003-09-01T00:00:00"/>
    <n v="27.12"/>
    <n v="16.271999999999998"/>
    <n v="2"/>
    <n v="32.543999999999997"/>
  </r>
  <r>
    <x v="1"/>
    <x v="3"/>
    <x v="7"/>
    <s v="Closest Bicycle Store"/>
    <x v="2"/>
    <x v="2"/>
    <x v="38"/>
    <s v="Silver"/>
    <x v="634"/>
    <d v="2003-09-01T00:00:00"/>
    <n v="364.09"/>
    <n v="218.45400000000001"/>
    <n v="2"/>
    <n v="436.90800000000002"/>
  </r>
  <r>
    <x v="1"/>
    <x v="3"/>
    <x v="7"/>
    <s v="Closest Bicycle Store"/>
    <x v="0"/>
    <x v="0"/>
    <x v="82"/>
    <s v="Black"/>
    <x v="617"/>
    <d v="2003-09-01T00:00:00"/>
    <n v="539.99"/>
    <n v="323.99400000000003"/>
    <n v="3"/>
    <n v="971.98200000000008"/>
  </r>
  <r>
    <x v="1"/>
    <x v="3"/>
    <x v="7"/>
    <s v="Closest Bicycle Store"/>
    <x v="2"/>
    <x v="18"/>
    <x v="87"/>
    <s v="Silver/Black"/>
    <x v="635"/>
    <d v="2003-09-01T00:00:00"/>
    <n v="40.49"/>
    <n v="24.294"/>
    <n v="1"/>
    <n v="24.294"/>
  </r>
  <r>
    <x v="1"/>
    <x v="3"/>
    <x v="7"/>
    <s v="Closest Bicycle Store"/>
    <x v="0"/>
    <x v="0"/>
    <x v="19"/>
    <s v="Silver"/>
    <x v="627"/>
    <d v="2003-09-01T00:00:00"/>
    <n v="2319.9899999999998"/>
    <n v="1391.9939999999999"/>
    <n v="5"/>
    <n v="6959.9699999999993"/>
  </r>
  <r>
    <x v="1"/>
    <x v="3"/>
    <x v="7"/>
    <s v="Closest Bicycle Store"/>
    <x v="2"/>
    <x v="2"/>
    <x v="84"/>
    <s v="Black"/>
    <x v="612"/>
    <d v="2003-09-01T00:00:00"/>
    <n v="249.79"/>
    <n v="149.874"/>
    <n v="2"/>
    <n v="299.74799999999999"/>
  </r>
  <r>
    <x v="1"/>
    <x v="3"/>
    <x v="7"/>
    <s v="Closest Bicycle Store"/>
    <x v="0"/>
    <x v="0"/>
    <x v="19"/>
    <s v="Black"/>
    <x v="632"/>
    <d v="2003-09-01T00:00:00"/>
    <n v="2294.9899999999998"/>
    <n v="1376.9939999999999"/>
    <n v="2"/>
    <n v="2753.9879999999998"/>
  </r>
  <r>
    <x v="1"/>
    <x v="3"/>
    <x v="7"/>
    <s v="Closest Bicycle Store"/>
    <x v="0"/>
    <x v="0"/>
    <x v="82"/>
    <s v="Black"/>
    <x v="610"/>
    <d v="2003-09-01T00:00:00"/>
    <n v="539.99"/>
    <n v="323.99400000000003"/>
    <n v="2"/>
    <n v="647.98800000000006"/>
  </r>
  <r>
    <x v="1"/>
    <x v="3"/>
    <x v="7"/>
    <s v="Closest Bicycle Store"/>
    <x v="0"/>
    <x v="0"/>
    <x v="82"/>
    <s v="Black"/>
    <x v="637"/>
    <d v="2003-09-01T00:00:00"/>
    <n v="539.99"/>
    <n v="323.99400000000003"/>
    <n v="2"/>
    <n v="647.98800000000006"/>
  </r>
  <r>
    <x v="1"/>
    <x v="3"/>
    <x v="7"/>
    <s v="Closest Bicycle Store"/>
    <x v="0"/>
    <x v="0"/>
    <x v="82"/>
    <s v="Black"/>
    <x v="628"/>
    <d v="2003-09-01T00:00:00"/>
    <n v="539.99"/>
    <n v="323.99400000000003"/>
    <n v="1"/>
    <n v="323.99400000000003"/>
  </r>
  <r>
    <x v="1"/>
    <x v="3"/>
    <x v="7"/>
    <s v="Closest Bicycle Store"/>
    <x v="2"/>
    <x v="18"/>
    <x v="86"/>
    <s v="Silver/Black"/>
    <x v="621"/>
    <d v="2003-09-01T00:00:00"/>
    <n v="80.989999999999995"/>
    <n v="48.594000000000001"/>
    <n v="1"/>
    <n v="48.594000000000001"/>
  </r>
  <r>
    <x v="1"/>
    <x v="3"/>
    <x v="7"/>
    <s v="Closest Bicycle Store"/>
    <x v="0"/>
    <x v="0"/>
    <x v="77"/>
    <s v="Silver"/>
    <x v="614"/>
    <d v="2003-09-01T00:00:00"/>
    <n v="769.49"/>
    <n v="461.69400000000002"/>
    <n v="2"/>
    <n v="923.38800000000003"/>
  </r>
  <r>
    <x v="1"/>
    <x v="3"/>
    <x v="7"/>
    <s v="Closest Bicycle Store"/>
    <x v="1"/>
    <x v="14"/>
    <x v="56"/>
    <s v="Black"/>
    <x v="618"/>
    <d v="2003-09-01T00:00:00"/>
    <n v="69.989999999999995"/>
    <n v="38.494500000000002"/>
    <n v="17"/>
    <n v="654.40650000000005"/>
  </r>
  <r>
    <x v="1"/>
    <x v="3"/>
    <x v="7"/>
    <s v="Closest Bicycle Store"/>
    <x v="2"/>
    <x v="2"/>
    <x v="84"/>
    <s v="Silver"/>
    <x v="626"/>
    <d v="2003-09-01T00:00:00"/>
    <n v="264.05"/>
    <n v="158.43"/>
    <n v="3"/>
    <n v="475.29"/>
  </r>
  <r>
    <x v="1"/>
    <x v="3"/>
    <x v="7"/>
    <s v="Closest Bicycle Store"/>
    <x v="0"/>
    <x v="0"/>
    <x v="82"/>
    <s v="Silver"/>
    <x v="613"/>
    <d v="2003-09-01T00:00:00"/>
    <n v="564.99"/>
    <n v="338.99400000000003"/>
    <n v="2"/>
    <n v="677.98800000000006"/>
  </r>
  <r>
    <x v="1"/>
    <x v="3"/>
    <x v="7"/>
    <s v="Closest Bicycle Store"/>
    <x v="2"/>
    <x v="9"/>
    <x v="37"/>
    <m/>
    <x v="617"/>
    <d v="2003-09-01T00:00:00"/>
    <n v="44.54"/>
    <n v="26.724"/>
    <n v="4"/>
    <n v="106.896"/>
  </r>
  <r>
    <x v="1"/>
    <x v="3"/>
    <x v="7"/>
    <s v="Closest Bicycle Store"/>
    <x v="2"/>
    <x v="9"/>
    <x v="39"/>
    <m/>
    <x v="619"/>
    <d v="2003-09-01T00:00:00"/>
    <n v="120.27"/>
    <n v="72.162000000000006"/>
    <n v="2"/>
    <n v="144.32400000000001"/>
  </r>
  <r>
    <x v="1"/>
    <x v="3"/>
    <x v="7"/>
    <s v="Closest Bicycle Store"/>
    <x v="0"/>
    <x v="0"/>
    <x v="19"/>
    <s v="Black"/>
    <x v="620"/>
    <d v="2003-09-01T00:00:00"/>
    <n v="2294.9899999999998"/>
    <n v="1376.9939999999999"/>
    <n v="1"/>
    <n v="1376.9939999999999"/>
  </r>
  <r>
    <x v="1"/>
    <x v="3"/>
    <x v="7"/>
    <s v="Closest Bicycle Store"/>
    <x v="2"/>
    <x v="9"/>
    <x v="22"/>
    <m/>
    <x v="633"/>
    <d v="2003-09-01T00:00:00"/>
    <n v="61.92"/>
    <n v="37.152000000000001"/>
    <n v="1"/>
    <n v="37.152000000000001"/>
  </r>
  <r>
    <x v="1"/>
    <x v="3"/>
    <x v="7"/>
    <s v="Closest Bicycle Store"/>
    <x v="1"/>
    <x v="14"/>
    <x v="56"/>
    <s v="Black"/>
    <x v="621"/>
    <d v="2003-09-01T00:00:00"/>
    <n v="69.989999999999995"/>
    <n v="41.994"/>
    <n v="2"/>
    <n v="83.988"/>
  </r>
  <r>
    <x v="0"/>
    <x v="0"/>
    <x v="0"/>
    <s v="Sales and Supply Company"/>
    <x v="0"/>
    <x v="3"/>
    <x v="49"/>
    <s v="Black"/>
    <x v="635"/>
    <d v="2003-09-01T00:00:00"/>
    <n v="539.99"/>
    <n v="313.19420000000002"/>
    <n v="11"/>
    <n v="3445.1362000000004"/>
  </r>
  <r>
    <x v="0"/>
    <x v="0"/>
    <x v="0"/>
    <s v="Sales and Supply Company"/>
    <x v="2"/>
    <x v="18"/>
    <x v="47"/>
    <s v="Silver/Black"/>
    <x v="611"/>
    <d v="2003-09-01T00:00:00"/>
    <n v="62.09"/>
    <n v="37.253999999999998"/>
    <n v="2"/>
    <n v="74.507999999999996"/>
  </r>
  <r>
    <x v="0"/>
    <x v="0"/>
    <x v="0"/>
    <s v="Sales and Supply Company"/>
    <x v="3"/>
    <x v="7"/>
    <x v="10"/>
    <s v="Red"/>
    <x v="616"/>
    <d v="2003-09-01T00:00:00"/>
    <n v="34.99"/>
    <n v="20.2942"/>
    <n v="14"/>
    <n v="284.11880000000002"/>
  </r>
  <r>
    <x v="0"/>
    <x v="0"/>
    <x v="0"/>
    <s v="Sales and Supply Company"/>
    <x v="1"/>
    <x v="4"/>
    <x v="5"/>
    <s v="Multi"/>
    <x v="618"/>
    <d v="2003-09-01T00:00:00"/>
    <n v="49.99"/>
    <n v="28.994199999999999"/>
    <n v="13"/>
    <n v="376.9246"/>
  </r>
  <r>
    <x v="0"/>
    <x v="0"/>
    <x v="0"/>
    <s v="Sales and Supply Company"/>
    <x v="1"/>
    <x v="23"/>
    <x v="59"/>
    <s v="Blue"/>
    <x v="615"/>
    <d v="2003-09-01T00:00:00"/>
    <n v="63.5"/>
    <n v="34.924999999999997"/>
    <n v="18"/>
    <n v="628.65"/>
  </r>
  <r>
    <x v="0"/>
    <x v="0"/>
    <x v="0"/>
    <s v="Sales and Supply Company"/>
    <x v="3"/>
    <x v="24"/>
    <x v="60"/>
    <m/>
    <x v="637"/>
    <d v="2003-09-01T00:00:00"/>
    <n v="7.95"/>
    <n v="4.3724999999999996"/>
    <n v="17"/>
    <n v="74.332499999999996"/>
  </r>
  <r>
    <x v="0"/>
    <x v="0"/>
    <x v="0"/>
    <s v="Sales and Supply Company"/>
    <x v="0"/>
    <x v="3"/>
    <x v="50"/>
    <s v="Yellow"/>
    <x v="610"/>
    <d v="2003-09-01T00:00:00"/>
    <n v="1700.99"/>
    <n v="1020.5940000000001"/>
    <n v="5"/>
    <n v="5102.97"/>
  </r>
  <r>
    <x v="0"/>
    <x v="0"/>
    <x v="0"/>
    <s v="Sales and Supply Company"/>
    <x v="2"/>
    <x v="6"/>
    <x v="15"/>
    <s v="Yellow"/>
    <x v="634"/>
    <d v="2003-09-01T00:00:00"/>
    <n v="594.83000000000004"/>
    <n v="356.89800000000002"/>
    <n v="4"/>
    <n v="1427.5920000000001"/>
  </r>
  <r>
    <x v="0"/>
    <x v="0"/>
    <x v="0"/>
    <s v="Sales and Supply Company"/>
    <x v="0"/>
    <x v="3"/>
    <x v="50"/>
    <s v="Yellow"/>
    <x v="631"/>
    <d v="2003-09-01T00:00:00"/>
    <n v="1700.99"/>
    <n v="935.54449999999997"/>
    <n v="17"/>
    <n v="15904.2565"/>
  </r>
  <r>
    <x v="0"/>
    <x v="0"/>
    <x v="0"/>
    <s v="Sales and Supply Company"/>
    <x v="1"/>
    <x v="4"/>
    <x v="5"/>
    <s v="Multi"/>
    <x v="626"/>
    <d v="2003-09-01T00:00:00"/>
    <n v="49.99"/>
    <n v="29.994"/>
    <n v="10"/>
    <n v="299.94"/>
  </r>
  <r>
    <x v="0"/>
    <x v="0"/>
    <x v="0"/>
    <s v="Sales and Supply Company"/>
    <x v="2"/>
    <x v="6"/>
    <x v="11"/>
    <s v="Red"/>
    <x v="631"/>
    <d v="2003-09-01T00:00:00"/>
    <n v="1431.5"/>
    <n v="858.9"/>
    <n v="5"/>
    <n v="4294.5"/>
  </r>
  <r>
    <x v="0"/>
    <x v="0"/>
    <x v="0"/>
    <s v="Sales and Supply Company"/>
    <x v="0"/>
    <x v="3"/>
    <x v="49"/>
    <s v="Black"/>
    <x v="631"/>
    <d v="2003-09-01T00:00:00"/>
    <n v="539.99"/>
    <n v="323.99400000000003"/>
    <n v="7"/>
    <n v="2267.9580000000001"/>
  </r>
  <r>
    <x v="0"/>
    <x v="0"/>
    <x v="0"/>
    <s v="Sales and Supply Company"/>
    <x v="2"/>
    <x v="6"/>
    <x v="11"/>
    <s v="Red"/>
    <x v="624"/>
    <d v="2003-09-01T00:00:00"/>
    <n v="1431.5"/>
    <n v="858.9"/>
    <n v="1"/>
    <n v="858.9"/>
  </r>
  <r>
    <x v="0"/>
    <x v="0"/>
    <x v="0"/>
    <s v="Sales and Supply Company"/>
    <x v="0"/>
    <x v="3"/>
    <x v="17"/>
    <s v="Yellow"/>
    <x v="632"/>
    <d v="2003-09-01T00:00:00"/>
    <n v="1120.49"/>
    <n v="672.29399999999998"/>
    <n v="3"/>
    <n v="2016.8820000000001"/>
  </r>
  <r>
    <x v="0"/>
    <x v="0"/>
    <x v="0"/>
    <s v="Sales and Supply Company"/>
    <x v="1"/>
    <x v="4"/>
    <x v="5"/>
    <s v="Multi"/>
    <x v="624"/>
    <d v="2003-09-01T00:00:00"/>
    <n v="49.99"/>
    <n v="29.994"/>
    <n v="9"/>
    <n v="269.94600000000003"/>
  </r>
  <r>
    <x v="0"/>
    <x v="0"/>
    <x v="0"/>
    <s v="Sales and Supply Company"/>
    <x v="3"/>
    <x v="32"/>
    <x v="76"/>
    <m/>
    <x v="634"/>
    <d v="2003-09-01T00:00:00"/>
    <n v="2.29"/>
    <n v="1.3740000000000001"/>
    <n v="4"/>
    <n v="5.4960000000000004"/>
  </r>
  <r>
    <x v="0"/>
    <x v="0"/>
    <x v="0"/>
    <s v="Sales and Supply Company"/>
    <x v="3"/>
    <x v="22"/>
    <x v="57"/>
    <m/>
    <x v="630"/>
    <d v="2003-09-01T00:00:00"/>
    <n v="4.99"/>
    <n v="2.9940000000000002"/>
    <n v="5"/>
    <n v="14.97"/>
  </r>
  <r>
    <x v="0"/>
    <x v="0"/>
    <x v="0"/>
    <s v="Sales and Supply Company"/>
    <x v="1"/>
    <x v="10"/>
    <x v="29"/>
    <s v="Black"/>
    <x v="611"/>
    <d v="2003-09-01T00:00:00"/>
    <n v="24.49"/>
    <n v="14.2042"/>
    <n v="14"/>
    <n v="198.8588"/>
  </r>
  <r>
    <x v="0"/>
    <x v="0"/>
    <x v="0"/>
    <s v="Sales and Supply Company"/>
    <x v="2"/>
    <x v="18"/>
    <x v="53"/>
    <s v="Silver/Black"/>
    <x v="630"/>
    <d v="2003-09-01T00:00:00"/>
    <n v="40.49"/>
    <n v="24.294"/>
    <n v="5"/>
    <n v="121.47"/>
  </r>
  <r>
    <x v="0"/>
    <x v="0"/>
    <x v="0"/>
    <s v="Sales and Supply Company"/>
    <x v="1"/>
    <x v="10"/>
    <x v="29"/>
    <s v="Black"/>
    <x v="608"/>
    <d v="2003-09-01T00:00:00"/>
    <n v="24.49"/>
    <n v="14.2042"/>
    <n v="12"/>
    <n v="170.4504"/>
  </r>
  <r>
    <x v="0"/>
    <x v="0"/>
    <x v="0"/>
    <s v="Sales and Supply Company"/>
    <x v="0"/>
    <x v="3"/>
    <x v="12"/>
    <s v="Black"/>
    <x v="630"/>
    <d v="2003-09-01T00:00:00"/>
    <n v="2443.35"/>
    <n v="1466.01"/>
    <n v="5"/>
    <n v="7330.05"/>
  </r>
  <r>
    <x v="0"/>
    <x v="0"/>
    <x v="0"/>
    <s v="Sales and Supply Company"/>
    <x v="2"/>
    <x v="6"/>
    <x v="11"/>
    <s v="Black"/>
    <x v="608"/>
    <d v="2003-09-01T00:00:00"/>
    <n v="1431.5"/>
    <n v="858.9"/>
    <n v="5"/>
    <n v="4294.5"/>
  </r>
  <r>
    <x v="0"/>
    <x v="0"/>
    <x v="0"/>
    <s v="Sales and Supply Company"/>
    <x v="0"/>
    <x v="3"/>
    <x v="50"/>
    <s v="Yellow"/>
    <x v="617"/>
    <d v="2003-09-01T00:00:00"/>
    <n v="1700.99"/>
    <n v="1020.5940000000001"/>
    <n v="2"/>
    <n v="2041.1880000000001"/>
  </r>
  <r>
    <x v="0"/>
    <x v="0"/>
    <x v="0"/>
    <s v="Sales and Supply Company"/>
    <x v="2"/>
    <x v="18"/>
    <x v="51"/>
    <s v="Silver/Black"/>
    <x v="638"/>
    <d v="2003-09-01T00:00:00"/>
    <n v="80.989999999999995"/>
    <n v="48.594000000000001"/>
    <n v="4"/>
    <n v="194.376"/>
  </r>
  <r>
    <x v="0"/>
    <x v="0"/>
    <x v="0"/>
    <s v="Sales and Supply Company"/>
    <x v="2"/>
    <x v="6"/>
    <x v="15"/>
    <s v="Yellow"/>
    <x v="629"/>
    <d v="2003-09-01T00:00:00"/>
    <n v="594.83000000000004"/>
    <n v="356.89800000000002"/>
    <n v="7"/>
    <n v="2498.2860000000001"/>
  </r>
  <r>
    <x v="0"/>
    <x v="0"/>
    <x v="0"/>
    <s v="Sales and Supply Company"/>
    <x v="0"/>
    <x v="3"/>
    <x v="17"/>
    <s v="Yellow"/>
    <x v="620"/>
    <d v="2003-09-01T00:00:00"/>
    <n v="1120.49"/>
    <n v="672.29399999999998"/>
    <n v="8"/>
    <n v="5378.3519999999999"/>
  </r>
  <r>
    <x v="0"/>
    <x v="0"/>
    <x v="0"/>
    <s v="Sales and Supply Company"/>
    <x v="1"/>
    <x v="5"/>
    <x v="6"/>
    <s v="Multi"/>
    <x v="608"/>
    <d v="2003-09-01T00:00:00"/>
    <n v="8.99"/>
    <n v="5.3940000000000001"/>
    <n v="2"/>
    <n v="10.788"/>
  </r>
  <r>
    <x v="0"/>
    <x v="0"/>
    <x v="0"/>
    <s v="Sales and Supply Company"/>
    <x v="1"/>
    <x v="4"/>
    <x v="58"/>
    <s v="Yellow"/>
    <x v="613"/>
    <d v="2003-09-01T00:00:00"/>
    <n v="53.99"/>
    <n v="29.694500000000001"/>
    <n v="16"/>
    <n v="475.11200000000002"/>
  </r>
  <r>
    <x v="0"/>
    <x v="0"/>
    <x v="0"/>
    <s v="Sales and Supply Company"/>
    <x v="3"/>
    <x v="7"/>
    <x v="10"/>
    <s v="Black"/>
    <x v="619"/>
    <d v="2003-09-01T00:00:00"/>
    <n v="34.99"/>
    <n v="20.994"/>
    <n v="7"/>
    <n v="146.958"/>
  </r>
  <r>
    <x v="0"/>
    <x v="0"/>
    <x v="0"/>
    <s v="Sales and Supply Company"/>
    <x v="1"/>
    <x v="1"/>
    <x v="48"/>
    <s v="White"/>
    <x v="624"/>
    <d v="2003-09-01T00:00:00"/>
    <n v="8.99"/>
    <n v="5.3940000000000001"/>
    <n v="2"/>
    <n v="10.788"/>
  </r>
  <r>
    <x v="0"/>
    <x v="0"/>
    <x v="0"/>
    <s v="Sales and Supply Company"/>
    <x v="3"/>
    <x v="19"/>
    <x v="52"/>
    <m/>
    <x v="623"/>
    <d v="2003-09-01T00:00:00"/>
    <n v="120"/>
    <n v="66"/>
    <n v="17"/>
    <n v="1122"/>
  </r>
  <r>
    <x v="0"/>
    <x v="0"/>
    <x v="0"/>
    <s v="Sales and Supply Company"/>
    <x v="2"/>
    <x v="6"/>
    <x v="15"/>
    <s v="Yellow"/>
    <x v="617"/>
    <d v="2003-09-01T00:00:00"/>
    <n v="594.83000000000004"/>
    <n v="356.89800000000002"/>
    <n v="1"/>
    <n v="356.89800000000002"/>
  </r>
  <r>
    <x v="0"/>
    <x v="0"/>
    <x v="0"/>
    <s v="Sales and Supply Company"/>
    <x v="0"/>
    <x v="3"/>
    <x v="49"/>
    <s v="Black"/>
    <x v="616"/>
    <d v="2003-09-01T00:00:00"/>
    <n v="539.99"/>
    <n v="323.99400000000003"/>
    <n v="10"/>
    <n v="3239.9400000000005"/>
  </r>
  <r>
    <x v="0"/>
    <x v="0"/>
    <x v="0"/>
    <s v="Sales and Supply Company"/>
    <x v="1"/>
    <x v="4"/>
    <x v="58"/>
    <s v="Yellow"/>
    <x v="617"/>
    <d v="2003-09-01T00:00:00"/>
    <n v="53.99"/>
    <n v="32.393999999999998"/>
    <n v="4"/>
    <n v="129.57599999999999"/>
  </r>
  <r>
    <x v="0"/>
    <x v="0"/>
    <x v="0"/>
    <s v="Sales and Supply Company"/>
    <x v="1"/>
    <x v="1"/>
    <x v="48"/>
    <s v="White"/>
    <x v="633"/>
    <d v="2003-09-01T00:00:00"/>
    <n v="8.99"/>
    <n v="5.3940000000000001"/>
    <n v="2"/>
    <n v="10.788"/>
  </r>
  <r>
    <x v="0"/>
    <x v="0"/>
    <x v="0"/>
    <s v="Sales and Supply Company"/>
    <x v="0"/>
    <x v="3"/>
    <x v="17"/>
    <s v="Yellow"/>
    <x v="621"/>
    <d v="2003-09-01T00:00:00"/>
    <n v="1120.49"/>
    <n v="672.29399999999998"/>
    <n v="5"/>
    <n v="3361.47"/>
  </r>
  <r>
    <x v="0"/>
    <x v="0"/>
    <x v="0"/>
    <s v="Sales and Supply Company"/>
    <x v="3"/>
    <x v="21"/>
    <x v="55"/>
    <s v="Silver"/>
    <x v="635"/>
    <d v="2003-09-01T00:00:00"/>
    <n v="54.99"/>
    <n v="32.994"/>
    <n v="2"/>
    <n v="65.988"/>
  </r>
  <r>
    <x v="0"/>
    <x v="0"/>
    <x v="0"/>
    <s v="Sales and Supply Company"/>
    <x v="1"/>
    <x v="10"/>
    <x v="29"/>
    <s v="Black"/>
    <x v="632"/>
    <d v="2003-09-01T00:00:00"/>
    <n v="24.49"/>
    <n v="14.2042"/>
    <n v="11"/>
    <n v="156.24619999999999"/>
  </r>
  <r>
    <x v="0"/>
    <x v="0"/>
    <x v="0"/>
    <s v="Sales and Supply Company"/>
    <x v="1"/>
    <x v="4"/>
    <x v="58"/>
    <s v="Yellow"/>
    <x v="630"/>
    <d v="2003-09-01T00:00:00"/>
    <n v="53.99"/>
    <n v="29.694500000000001"/>
    <n v="16"/>
    <n v="475.11200000000002"/>
  </r>
  <r>
    <x v="0"/>
    <x v="0"/>
    <x v="0"/>
    <s v="Sales and Supply Company"/>
    <x v="2"/>
    <x v="6"/>
    <x v="8"/>
    <s v="Black"/>
    <x v="621"/>
    <d v="2003-09-01T00:00:00"/>
    <n v="337.22"/>
    <n v="202.33199999999999"/>
    <n v="2"/>
    <n v="404.66399999999999"/>
  </r>
  <r>
    <x v="0"/>
    <x v="0"/>
    <x v="0"/>
    <s v="Sales and Supply Company"/>
    <x v="2"/>
    <x v="9"/>
    <x v="16"/>
    <m/>
    <x v="622"/>
    <d v="2003-09-01T00:00:00"/>
    <n v="120.27"/>
    <n v="72.162000000000006"/>
    <n v="7"/>
    <n v="505.13400000000001"/>
  </r>
  <r>
    <x v="0"/>
    <x v="0"/>
    <x v="0"/>
    <s v="Sales and Supply Company"/>
    <x v="3"/>
    <x v="7"/>
    <x v="10"/>
    <s v="Blue"/>
    <x v="620"/>
    <d v="2003-09-01T00:00:00"/>
    <n v="34.99"/>
    <n v="20.2942"/>
    <n v="13"/>
    <n v="263.82459999999998"/>
  </r>
  <r>
    <x v="0"/>
    <x v="0"/>
    <x v="0"/>
    <s v="Sales and Supply Company"/>
    <x v="0"/>
    <x v="3"/>
    <x v="12"/>
    <s v="Black"/>
    <x v="636"/>
    <d v="2003-09-01T00:00:00"/>
    <n v="2443.35"/>
    <n v="1466.01"/>
    <n v="4"/>
    <n v="5864.04"/>
  </r>
  <r>
    <x v="0"/>
    <x v="0"/>
    <x v="0"/>
    <s v="Sales and Supply Company"/>
    <x v="1"/>
    <x v="23"/>
    <x v="59"/>
    <s v="Blue"/>
    <x v="620"/>
    <d v="2003-09-01T00:00:00"/>
    <n v="63.5"/>
    <n v="36.83"/>
    <n v="14"/>
    <n v="515.62"/>
  </r>
  <r>
    <x v="0"/>
    <x v="0"/>
    <x v="0"/>
    <s v="Superlative Bikes"/>
    <x v="1"/>
    <x v="14"/>
    <x v="56"/>
    <s v="Black"/>
    <x v="610"/>
    <d v="2003-09-01T00:00:00"/>
    <n v="69.989999999999995"/>
    <n v="41.994"/>
    <n v="6"/>
    <n v="251.964"/>
  </r>
  <r>
    <x v="0"/>
    <x v="0"/>
    <x v="0"/>
    <s v="Superlative Bikes"/>
    <x v="0"/>
    <x v="0"/>
    <x v="19"/>
    <s v="Black"/>
    <x v="611"/>
    <d v="2003-09-01T00:00:00"/>
    <n v="2294.9899999999998"/>
    <n v="1376.9939999999999"/>
    <n v="1"/>
    <n v="1376.9939999999999"/>
  </r>
  <r>
    <x v="0"/>
    <x v="0"/>
    <x v="0"/>
    <s v="Superlative Bikes"/>
    <x v="2"/>
    <x v="9"/>
    <x v="22"/>
    <m/>
    <x v="613"/>
    <d v="2003-09-01T00:00:00"/>
    <n v="61.92"/>
    <n v="37.152000000000001"/>
    <n v="1"/>
    <n v="37.152000000000001"/>
  </r>
  <r>
    <x v="0"/>
    <x v="0"/>
    <x v="0"/>
    <s v="Superlative Bikes"/>
    <x v="2"/>
    <x v="2"/>
    <x v="38"/>
    <s v="Silver"/>
    <x v="618"/>
    <d v="2003-09-01T00:00:00"/>
    <n v="364.09"/>
    <n v="218.45400000000001"/>
    <n v="2"/>
    <n v="436.90800000000002"/>
  </r>
  <r>
    <x v="0"/>
    <x v="0"/>
    <x v="0"/>
    <s v="Superlative Bikes"/>
    <x v="2"/>
    <x v="20"/>
    <x v="83"/>
    <m/>
    <x v="632"/>
    <d v="2003-09-01T00:00:00"/>
    <n v="52.64"/>
    <n v="31.584"/>
    <n v="2"/>
    <n v="63.167999999999999"/>
  </r>
  <r>
    <x v="0"/>
    <x v="0"/>
    <x v="0"/>
    <s v="Superlative Bikes"/>
    <x v="2"/>
    <x v="18"/>
    <x v="86"/>
    <s v="Silver/Black"/>
    <x v="624"/>
    <d v="2003-09-01T00:00:00"/>
    <n v="80.989999999999995"/>
    <n v="48.594000000000001"/>
    <n v="1"/>
    <n v="48.594000000000001"/>
  </r>
  <r>
    <x v="0"/>
    <x v="0"/>
    <x v="0"/>
    <s v="Superlative Bikes"/>
    <x v="2"/>
    <x v="18"/>
    <x v="87"/>
    <s v="Silver/Black"/>
    <x v="626"/>
    <d v="2003-09-01T00:00:00"/>
    <n v="40.49"/>
    <n v="24.294"/>
    <n v="2"/>
    <n v="48.588000000000001"/>
  </r>
  <r>
    <x v="1"/>
    <x v="4"/>
    <x v="8"/>
    <s v="Very Best Sports Supply"/>
    <x v="1"/>
    <x v="14"/>
    <x v="28"/>
    <s v="Black"/>
    <x v="634"/>
    <d v="2003-09-01T00:00:00"/>
    <n v="59.99"/>
    <n v="38.993499999999997"/>
    <n v="2"/>
    <n v="77.986999999999995"/>
  </r>
  <r>
    <x v="1"/>
    <x v="4"/>
    <x v="8"/>
    <s v="Very Best Sports Supply"/>
    <x v="2"/>
    <x v="6"/>
    <x v="11"/>
    <s v="Red"/>
    <x v="612"/>
    <d v="2003-09-01T00:00:00"/>
    <n v="1431.5"/>
    <n v="858.9"/>
    <n v="1"/>
    <n v="858.9"/>
  </r>
  <r>
    <x v="1"/>
    <x v="4"/>
    <x v="8"/>
    <s v="Very Best Sports Supply"/>
    <x v="2"/>
    <x v="6"/>
    <x v="11"/>
    <s v="Black"/>
    <x v="622"/>
    <d v="2003-09-01T00:00:00"/>
    <n v="1431.5"/>
    <n v="858.9"/>
    <n v="1"/>
    <n v="858.9"/>
  </r>
  <r>
    <x v="1"/>
    <x v="4"/>
    <x v="8"/>
    <s v="Very Best Sports Supply"/>
    <x v="0"/>
    <x v="3"/>
    <x v="49"/>
    <s v="Black"/>
    <x v="625"/>
    <d v="2003-09-01T00:00:00"/>
    <n v="539.99"/>
    <n v="323.99400000000003"/>
    <n v="3"/>
    <n v="971.98200000000008"/>
  </r>
  <r>
    <x v="1"/>
    <x v="4"/>
    <x v="8"/>
    <s v="Very Best Sports Supply"/>
    <x v="1"/>
    <x v="4"/>
    <x v="5"/>
    <s v="Multi"/>
    <x v="625"/>
    <d v="2003-09-01T00:00:00"/>
    <n v="49.99"/>
    <n v="29.994"/>
    <n v="1"/>
    <n v="29.994"/>
  </r>
  <r>
    <x v="1"/>
    <x v="4"/>
    <x v="8"/>
    <s v="Very Best Sports Supply"/>
    <x v="1"/>
    <x v="4"/>
    <x v="58"/>
    <s v="Yellow"/>
    <x v="615"/>
    <d v="2003-09-01T00:00:00"/>
    <n v="53.99"/>
    <n v="32.393999999999998"/>
    <n v="1"/>
    <n v="32.393999999999998"/>
  </r>
  <r>
    <x v="1"/>
    <x v="4"/>
    <x v="8"/>
    <s v="Very Best Sports Supply"/>
    <x v="1"/>
    <x v="4"/>
    <x v="5"/>
    <s v="Multi"/>
    <x v="634"/>
    <d v="2003-09-01T00:00:00"/>
    <n v="49.99"/>
    <n v="29.994"/>
    <n v="1"/>
    <n v="29.994"/>
  </r>
  <r>
    <x v="1"/>
    <x v="3"/>
    <x v="7"/>
    <s v="West Side Mart"/>
    <x v="2"/>
    <x v="27"/>
    <x v="80"/>
    <s v="Blue"/>
    <x v="634"/>
    <d v="2003-09-01T00:00:00"/>
    <n v="333.42"/>
    <n v="200.05199999999999"/>
    <n v="1"/>
    <n v="200.05199999999999"/>
  </r>
  <r>
    <x v="0"/>
    <x v="0"/>
    <x v="2"/>
    <s v="Travel Sports"/>
    <x v="0"/>
    <x v="0"/>
    <x v="77"/>
    <s v="Silver"/>
    <x v="610"/>
    <d v="2003-09-01T00:00:00"/>
    <n v="769.49"/>
    <n v="461.69400000000002"/>
    <n v="4"/>
    <n v="1846.7760000000001"/>
  </r>
  <r>
    <x v="0"/>
    <x v="0"/>
    <x v="2"/>
    <s v="Travel Sports"/>
    <x v="0"/>
    <x v="0"/>
    <x v="82"/>
    <s v="Black"/>
    <x v="633"/>
    <d v="2003-09-01T00:00:00"/>
    <n v="539.99"/>
    <n v="323.99400000000003"/>
    <n v="4"/>
    <n v="1295.9760000000001"/>
  </r>
  <r>
    <x v="0"/>
    <x v="0"/>
    <x v="2"/>
    <s v="Travel Sports"/>
    <x v="2"/>
    <x v="2"/>
    <x v="2"/>
    <s v="Black"/>
    <x v="613"/>
    <d v="2003-09-01T00:00:00"/>
    <n v="1349.6"/>
    <n v="809.76"/>
    <n v="3"/>
    <n v="2429.2799999999997"/>
  </r>
  <r>
    <x v="0"/>
    <x v="0"/>
    <x v="2"/>
    <s v="Travel Sports"/>
    <x v="2"/>
    <x v="2"/>
    <x v="84"/>
    <s v="Black"/>
    <x v="635"/>
    <d v="2003-09-01T00:00:00"/>
    <n v="249.79"/>
    <n v="149.874"/>
    <n v="3"/>
    <n v="449.62199999999996"/>
  </r>
  <r>
    <x v="0"/>
    <x v="0"/>
    <x v="2"/>
    <s v="Travel Sports"/>
    <x v="2"/>
    <x v="2"/>
    <x v="2"/>
    <s v="Silver"/>
    <x v="638"/>
    <d v="2003-09-01T00:00:00"/>
    <n v="1364.5"/>
    <n v="818.7"/>
    <n v="2"/>
    <n v="1637.4"/>
  </r>
  <r>
    <x v="0"/>
    <x v="0"/>
    <x v="2"/>
    <s v="Travel Sports"/>
    <x v="1"/>
    <x v="10"/>
    <x v="29"/>
    <s v="Black"/>
    <x v="625"/>
    <d v="2003-09-01T00:00:00"/>
    <n v="24.49"/>
    <n v="14.694000000000001"/>
    <n v="7"/>
    <n v="102.858"/>
  </r>
  <r>
    <x v="0"/>
    <x v="0"/>
    <x v="2"/>
    <s v="Travel Sports"/>
    <x v="0"/>
    <x v="0"/>
    <x v="19"/>
    <s v="Silver"/>
    <x v="636"/>
    <d v="2003-09-01T00:00:00"/>
    <n v="2319.9899999999998"/>
    <n v="1391.9939999999999"/>
    <n v="2"/>
    <n v="2783.9879999999998"/>
  </r>
  <r>
    <x v="0"/>
    <x v="0"/>
    <x v="2"/>
    <s v="Travel Sports"/>
    <x v="0"/>
    <x v="0"/>
    <x v="82"/>
    <s v="Silver"/>
    <x v="625"/>
    <d v="2003-09-01T00:00:00"/>
    <n v="564.99"/>
    <n v="338.99400000000003"/>
    <n v="2"/>
    <n v="677.98800000000006"/>
  </r>
  <r>
    <x v="0"/>
    <x v="0"/>
    <x v="2"/>
    <s v="Travel Sports"/>
    <x v="0"/>
    <x v="0"/>
    <x v="77"/>
    <s v="Silver"/>
    <x v="620"/>
    <d v="2003-09-01T00:00:00"/>
    <n v="769.49"/>
    <n v="461.69400000000002"/>
    <n v="3"/>
    <n v="1385.0820000000001"/>
  </r>
  <r>
    <x v="0"/>
    <x v="0"/>
    <x v="2"/>
    <s v="Travel Sports"/>
    <x v="1"/>
    <x v="4"/>
    <x v="58"/>
    <s v="Yellow"/>
    <x v="630"/>
    <d v="2003-09-01T00:00:00"/>
    <n v="53.99"/>
    <n v="32.393999999999998"/>
    <n v="5"/>
    <n v="161.97"/>
  </r>
  <r>
    <x v="0"/>
    <x v="0"/>
    <x v="2"/>
    <s v="Travel Sports"/>
    <x v="2"/>
    <x v="2"/>
    <x v="38"/>
    <s v="Silver"/>
    <x v="626"/>
    <d v="2003-09-01T00:00:00"/>
    <n v="364.09"/>
    <n v="218.45400000000001"/>
    <n v="4"/>
    <n v="873.81600000000003"/>
  </r>
  <r>
    <x v="0"/>
    <x v="0"/>
    <x v="2"/>
    <s v="Travel Sports"/>
    <x v="0"/>
    <x v="0"/>
    <x v="82"/>
    <s v="Black"/>
    <x v="628"/>
    <d v="2003-09-01T00:00:00"/>
    <n v="539.99"/>
    <n v="323.99400000000003"/>
    <n v="2"/>
    <n v="647.98800000000006"/>
  </r>
  <r>
    <x v="0"/>
    <x v="0"/>
    <x v="2"/>
    <s v="Travel Sports"/>
    <x v="2"/>
    <x v="20"/>
    <x v="83"/>
    <m/>
    <x v="612"/>
    <d v="2003-09-01T00:00:00"/>
    <n v="52.64"/>
    <n v="31.584"/>
    <n v="3"/>
    <n v="94.751999999999995"/>
  </r>
  <r>
    <x v="0"/>
    <x v="0"/>
    <x v="2"/>
    <s v="Travel Sports"/>
    <x v="0"/>
    <x v="0"/>
    <x v="19"/>
    <s v="Black"/>
    <x v="611"/>
    <d v="2003-09-01T00:00:00"/>
    <n v="2294.9899999999998"/>
    <n v="1376.9939999999999"/>
    <n v="2"/>
    <n v="2753.9879999999998"/>
  </r>
  <r>
    <x v="0"/>
    <x v="0"/>
    <x v="2"/>
    <s v="Travel Sports"/>
    <x v="2"/>
    <x v="9"/>
    <x v="22"/>
    <m/>
    <x v="618"/>
    <d v="2003-09-01T00:00:00"/>
    <n v="61.92"/>
    <n v="37.152000000000001"/>
    <n v="2"/>
    <n v="74.304000000000002"/>
  </r>
  <r>
    <x v="0"/>
    <x v="0"/>
    <x v="2"/>
    <s v="Travel Sports"/>
    <x v="1"/>
    <x v="4"/>
    <x v="58"/>
    <s v="Yellow"/>
    <x v="626"/>
    <d v="2003-09-01T00:00:00"/>
    <n v="53.99"/>
    <n v="32.393999999999998"/>
    <n v="1"/>
    <n v="32.393999999999998"/>
  </r>
  <r>
    <x v="0"/>
    <x v="0"/>
    <x v="2"/>
    <s v="Travel Sports"/>
    <x v="3"/>
    <x v="21"/>
    <x v="55"/>
    <s v="Silver"/>
    <x v="608"/>
    <d v="2003-09-01T00:00:00"/>
    <n v="54.99"/>
    <n v="32.994"/>
    <n v="4"/>
    <n v="131.976"/>
  </r>
  <r>
    <x v="0"/>
    <x v="0"/>
    <x v="2"/>
    <s v="Travel Sports"/>
    <x v="3"/>
    <x v="7"/>
    <x v="10"/>
    <s v="Black"/>
    <x v="616"/>
    <d v="2003-09-01T00:00:00"/>
    <n v="34.99"/>
    <n v="20.994"/>
    <n v="5"/>
    <n v="104.97"/>
  </r>
  <r>
    <x v="0"/>
    <x v="0"/>
    <x v="2"/>
    <s v="Travel Sports"/>
    <x v="1"/>
    <x v="14"/>
    <x v="56"/>
    <s v="Black"/>
    <x v="638"/>
    <d v="2003-09-01T00:00:00"/>
    <n v="69.989999999999995"/>
    <n v="41.994"/>
    <n v="3"/>
    <n v="125.982"/>
  </r>
  <r>
    <x v="0"/>
    <x v="0"/>
    <x v="2"/>
    <s v="Travel Sports"/>
    <x v="0"/>
    <x v="0"/>
    <x v="19"/>
    <s v="Silver"/>
    <x v="608"/>
    <d v="2003-09-01T00:00:00"/>
    <n v="2319.9899999999998"/>
    <n v="1391.9939999999999"/>
    <n v="2"/>
    <n v="2783.9879999999998"/>
  </r>
  <r>
    <x v="0"/>
    <x v="0"/>
    <x v="2"/>
    <s v="Travel Sports"/>
    <x v="0"/>
    <x v="0"/>
    <x v="19"/>
    <s v="Silver"/>
    <x v="628"/>
    <d v="2003-09-01T00:00:00"/>
    <n v="2319.9899999999998"/>
    <n v="1391.9939999999999"/>
    <n v="2"/>
    <n v="2783.9879999999998"/>
  </r>
  <r>
    <x v="0"/>
    <x v="0"/>
    <x v="2"/>
    <s v="Travel Sports"/>
    <x v="2"/>
    <x v="9"/>
    <x v="39"/>
    <m/>
    <x v="619"/>
    <d v="2003-09-01T00:00:00"/>
    <n v="120.27"/>
    <n v="72.162000000000006"/>
    <n v="4"/>
    <n v="288.64800000000002"/>
  </r>
  <r>
    <x v="0"/>
    <x v="0"/>
    <x v="2"/>
    <s v="Travel Sports"/>
    <x v="1"/>
    <x v="23"/>
    <x v="59"/>
    <s v="Blue"/>
    <x v="608"/>
    <d v="2003-09-01T00:00:00"/>
    <n v="63.5"/>
    <n v="38.1"/>
    <n v="4"/>
    <n v="152.4"/>
  </r>
  <r>
    <x v="0"/>
    <x v="0"/>
    <x v="2"/>
    <s v="Travel Sports"/>
    <x v="0"/>
    <x v="0"/>
    <x v="77"/>
    <s v="Silver"/>
    <x v="630"/>
    <d v="2003-09-01T00:00:00"/>
    <n v="769.49"/>
    <n v="461.69400000000002"/>
    <n v="2"/>
    <n v="923.38800000000003"/>
  </r>
  <r>
    <x v="0"/>
    <x v="0"/>
    <x v="2"/>
    <s v="Travel Sports"/>
    <x v="1"/>
    <x v="14"/>
    <x v="56"/>
    <s v="Black"/>
    <x v="631"/>
    <d v="2003-09-01T00:00:00"/>
    <n v="69.989999999999995"/>
    <n v="38.494500000000002"/>
    <n v="16"/>
    <n v="615.91200000000003"/>
  </r>
  <r>
    <x v="0"/>
    <x v="0"/>
    <x v="2"/>
    <s v="Travel Sports"/>
    <x v="2"/>
    <x v="2"/>
    <x v="38"/>
    <s v="Silver"/>
    <x v="622"/>
    <d v="2003-09-01T00:00:00"/>
    <n v="364.09"/>
    <n v="218.45400000000001"/>
    <n v="4"/>
    <n v="873.81600000000003"/>
  </r>
  <r>
    <x v="0"/>
    <x v="0"/>
    <x v="2"/>
    <s v="Travel Sports"/>
    <x v="3"/>
    <x v="24"/>
    <x v="60"/>
    <m/>
    <x v="635"/>
    <d v="2003-09-01T00:00:00"/>
    <n v="7.95"/>
    <n v="4.7699999999999996"/>
    <n v="1"/>
    <n v="4.7699999999999996"/>
  </r>
  <r>
    <x v="0"/>
    <x v="0"/>
    <x v="2"/>
    <s v="Travel Sports"/>
    <x v="1"/>
    <x v="14"/>
    <x v="56"/>
    <s v="Black"/>
    <x v="614"/>
    <d v="2003-09-01T00:00:00"/>
    <n v="69.989999999999995"/>
    <n v="38.494500000000002"/>
    <n v="16"/>
    <n v="615.91200000000003"/>
  </r>
  <r>
    <x v="0"/>
    <x v="0"/>
    <x v="2"/>
    <s v="Travel Sports"/>
    <x v="1"/>
    <x v="5"/>
    <x v="6"/>
    <s v="Multi"/>
    <x v="629"/>
    <d v="2003-09-01T00:00:00"/>
    <n v="8.99"/>
    <n v="5.3940000000000001"/>
    <n v="9"/>
    <n v="48.545999999999999"/>
  </r>
  <r>
    <x v="0"/>
    <x v="0"/>
    <x v="2"/>
    <s v="Travel Sports"/>
    <x v="0"/>
    <x v="0"/>
    <x v="19"/>
    <s v="Black"/>
    <x v="616"/>
    <d v="2003-09-01T00:00:00"/>
    <n v="2294.9899999999998"/>
    <n v="1376.9939999999999"/>
    <n v="5"/>
    <n v="6884.9699999999993"/>
  </r>
  <r>
    <x v="0"/>
    <x v="0"/>
    <x v="2"/>
    <s v="Travel Sports"/>
    <x v="2"/>
    <x v="2"/>
    <x v="84"/>
    <s v="Silver"/>
    <x v="632"/>
    <d v="2003-09-01T00:00:00"/>
    <n v="264.05"/>
    <n v="158.43"/>
    <n v="3"/>
    <n v="475.29"/>
  </r>
  <r>
    <x v="0"/>
    <x v="0"/>
    <x v="2"/>
    <s v="Travel Sports"/>
    <x v="1"/>
    <x v="4"/>
    <x v="5"/>
    <s v="Multi"/>
    <x v="611"/>
    <d v="2003-09-01T00:00:00"/>
    <n v="49.99"/>
    <n v="29.994"/>
    <n v="2"/>
    <n v="59.988"/>
  </r>
  <r>
    <x v="0"/>
    <x v="0"/>
    <x v="2"/>
    <s v="Travel Sports"/>
    <x v="0"/>
    <x v="0"/>
    <x v="82"/>
    <s v="Silver"/>
    <x v="608"/>
    <d v="2003-09-01T00:00:00"/>
    <n v="564.99"/>
    <n v="338.99400000000003"/>
    <n v="3"/>
    <n v="1016.9820000000001"/>
  </r>
  <r>
    <x v="0"/>
    <x v="0"/>
    <x v="2"/>
    <s v="Travel Sports"/>
    <x v="0"/>
    <x v="0"/>
    <x v="82"/>
    <s v="Silver"/>
    <x v="636"/>
    <d v="2003-09-01T00:00:00"/>
    <n v="564.99"/>
    <n v="338.99400000000003"/>
    <n v="1"/>
    <n v="338.99400000000003"/>
  </r>
  <r>
    <x v="0"/>
    <x v="0"/>
    <x v="2"/>
    <s v="Travel Sports"/>
    <x v="2"/>
    <x v="2"/>
    <x v="84"/>
    <s v="Black"/>
    <x v="620"/>
    <d v="2003-09-01T00:00:00"/>
    <n v="249.79"/>
    <n v="149.874"/>
    <n v="2"/>
    <n v="299.74799999999999"/>
  </r>
  <r>
    <x v="0"/>
    <x v="0"/>
    <x v="2"/>
    <s v="Travel Sports"/>
    <x v="1"/>
    <x v="4"/>
    <x v="5"/>
    <s v="Multi"/>
    <x v="633"/>
    <d v="2003-09-01T00:00:00"/>
    <n v="49.99"/>
    <n v="29.994"/>
    <n v="4"/>
    <n v="119.976"/>
  </r>
  <r>
    <x v="0"/>
    <x v="0"/>
    <x v="2"/>
    <s v="Travel Sports"/>
    <x v="2"/>
    <x v="2"/>
    <x v="84"/>
    <s v="Silver"/>
    <x v="631"/>
    <d v="2003-09-01T00:00:00"/>
    <n v="264.05"/>
    <n v="158.43"/>
    <n v="1"/>
    <n v="158.43"/>
  </r>
  <r>
    <x v="0"/>
    <x v="0"/>
    <x v="2"/>
    <s v="Travel Sports"/>
    <x v="3"/>
    <x v="7"/>
    <x v="10"/>
    <s v="Blue"/>
    <x v="608"/>
    <d v="2003-09-01T00:00:00"/>
    <n v="34.99"/>
    <n v="20.994"/>
    <n v="3"/>
    <n v="62.981999999999999"/>
  </r>
  <r>
    <x v="0"/>
    <x v="0"/>
    <x v="2"/>
    <s v="Travel Sports"/>
    <x v="1"/>
    <x v="10"/>
    <x v="29"/>
    <s v="Black"/>
    <x v="613"/>
    <d v="2003-09-01T00:00:00"/>
    <n v="24.49"/>
    <n v="14.694000000000001"/>
    <n v="3"/>
    <n v="44.082000000000001"/>
  </r>
  <r>
    <x v="0"/>
    <x v="0"/>
    <x v="2"/>
    <s v="Travel Sports"/>
    <x v="2"/>
    <x v="18"/>
    <x v="86"/>
    <s v="Silver/Black"/>
    <x v="638"/>
    <d v="2003-09-01T00:00:00"/>
    <n v="80.989999999999995"/>
    <n v="48.594000000000001"/>
    <n v="3"/>
    <n v="145.78200000000001"/>
  </r>
  <r>
    <x v="0"/>
    <x v="0"/>
    <x v="2"/>
    <s v="Travel Sports"/>
    <x v="2"/>
    <x v="2"/>
    <x v="84"/>
    <s v="Silver"/>
    <x v="608"/>
    <d v="2003-09-01T00:00:00"/>
    <n v="264.05"/>
    <n v="158.43"/>
    <n v="2"/>
    <n v="316.86"/>
  </r>
  <r>
    <x v="0"/>
    <x v="0"/>
    <x v="2"/>
    <s v="Travel Sports"/>
    <x v="3"/>
    <x v="19"/>
    <x v="52"/>
    <m/>
    <x v="615"/>
    <d v="2003-09-01T00:00:00"/>
    <n v="120"/>
    <n v="69.599999999999994"/>
    <n v="14"/>
    <n v="974.39999999999986"/>
  </r>
  <r>
    <x v="0"/>
    <x v="0"/>
    <x v="2"/>
    <s v="Travel Sports"/>
    <x v="2"/>
    <x v="2"/>
    <x v="38"/>
    <s v="Silver"/>
    <x v="617"/>
    <d v="2003-09-01T00:00:00"/>
    <n v="364.09"/>
    <n v="218.45400000000001"/>
    <n v="2"/>
    <n v="436.90800000000002"/>
  </r>
  <r>
    <x v="0"/>
    <x v="0"/>
    <x v="2"/>
    <s v="Travel Sports"/>
    <x v="1"/>
    <x v="4"/>
    <x v="5"/>
    <s v="Multi"/>
    <x v="635"/>
    <d v="2003-09-01T00:00:00"/>
    <n v="49.99"/>
    <n v="29.994"/>
    <n v="5"/>
    <n v="149.97"/>
  </r>
  <r>
    <x v="0"/>
    <x v="0"/>
    <x v="2"/>
    <s v="Travel Sports"/>
    <x v="1"/>
    <x v="23"/>
    <x v="59"/>
    <s v="Blue"/>
    <x v="614"/>
    <d v="2003-09-01T00:00:00"/>
    <n v="63.5"/>
    <n v="36.83"/>
    <n v="12"/>
    <n v="441.96"/>
  </r>
  <r>
    <x v="0"/>
    <x v="0"/>
    <x v="2"/>
    <s v="Travel Sports"/>
    <x v="2"/>
    <x v="18"/>
    <x v="85"/>
    <s v="Silver/Black"/>
    <x v="625"/>
    <d v="2003-09-01T00:00:00"/>
    <n v="62.09"/>
    <n v="37.253999999999998"/>
    <n v="1"/>
    <n v="37.253999999999998"/>
  </r>
  <r>
    <x v="0"/>
    <x v="0"/>
    <x v="2"/>
    <s v="Travel Sports"/>
    <x v="3"/>
    <x v="22"/>
    <x v="57"/>
    <m/>
    <x v="629"/>
    <d v="2003-09-01T00:00:00"/>
    <n v="4.99"/>
    <n v="2.9940000000000002"/>
    <n v="9"/>
    <n v="26.946000000000002"/>
  </r>
  <r>
    <x v="0"/>
    <x v="0"/>
    <x v="2"/>
    <s v="Travel Sports"/>
    <x v="1"/>
    <x v="4"/>
    <x v="58"/>
    <s v="Yellow"/>
    <x v="628"/>
    <d v="2003-09-01T00:00:00"/>
    <n v="53.99"/>
    <n v="32.393999999999998"/>
    <n v="6"/>
    <n v="194.36399999999998"/>
  </r>
  <r>
    <x v="0"/>
    <x v="0"/>
    <x v="2"/>
    <s v="Travel Sports"/>
    <x v="3"/>
    <x v="7"/>
    <x v="10"/>
    <s v="Red"/>
    <x v="616"/>
    <d v="2003-09-01T00:00:00"/>
    <n v="34.99"/>
    <n v="20.994"/>
    <n v="4"/>
    <n v="83.975999999999999"/>
  </r>
  <r>
    <x v="0"/>
    <x v="0"/>
    <x v="2"/>
    <s v="Travel Sports"/>
    <x v="0"/>
    <x v="0"/>
    <x v="19"/>
    <s v="Black"/>
    <x v="618"/>
    <d v="2003-09-01T00:00:00"/>
    <n v="2294.9899999999998"/>
    <n v="1376.9939999999999"/>
    <n v="3"/>
    <n v="4130.982"/>
  </r>
  <r>
    <x v="0"/>
    <x v="0"/>
    <x v="4"/>
    <s v="Town Industries"/>
    <x v="0"/>
    <x v="25"/>
    <x v="64"/>
    <s v="Blue"/>
    <x v="632"/>
    <d v="2003-09-01T00:00:00"/>
    <n v="1214.8499999999999"/>
    <n v="728.91"/>
    <n v="4"/>
    <n v="2915.64"/>
  </r>
  <r>
    <x v="0"/>
    <x v="0"/>
    <x v="4"/>
    <s v="Town Industries"/>
    <x v="0"/>
    <x v="25"/>
    <x v="62"/>
    <s v="Yellow"/>
    <x v="618"/>
    <d v="2003-09-01T00:00:00"/>
    <n v="2384.0700000000002"/>
    <n v="953.62800000000004"/>
    <n v="2"/>
    <n v="1907.2560000000001"/>
  </r>
  <r>
    <x v="0"/>
    <x v="0"/>
    <x v="4"/>
    <s v="Trendy Department Stores"/>
    <x v="2"/>
    <x v="27"/>
    <x v="80"/>
    <s v="Yellow"/>
    <x v="630"/>
    <d v="2003-09-01T00:00:00"/>
    <n v="333.42"/>
    <n v="200.05199999999999"/>
    <n v="1"/>
    <n v="200.05199999999999"/>
  </r>
  <r>
    <x v="0"/>
    <x v="0"/>
    <x v="4"/>
    <s v="Trendy Department Stores"/>
    <x v="2"/>
    <x v="27"/>
    <x v="66"/>
    <s v="Blue"/>
    <x v="616"/>
    <d v="2003-09-01T00:00:00"/>
    <n v="1003.91"/>
    <n v="602.346"/>
    <n v="1"/>
    <n v="602.346"/>
  </r>
  <r>
    <x v="0"/>
    <x v="1"/>
    <x v="1"/>
    <s v="Rapid Bikes"/>
    <x v="2"/>
    <x v="2"/>
    <x v="2"/>
    <s v="Silver"/>
    <x v="631"/>
    <d v="2003-09-01T00:00:00"/>
    <n v="1364.5"/>
    <n v="818.7"/>
    <n v="2"/>
    <n v="1637.4"/>
  </r>
  <r>
    <x v="0"/>
    <x v="1"/>
    <x v="1"/>
    <s v="Rapid Bikes"/>
    <x v="0"/>
    <x v="0"/>
    <x v="82"/>
    <s v="Black"/>
    <x v="637"/>
    <d v="2003-09-01T00:00:00"/>
    <n v="539.99"/>
    <n v="323.99400000000003"/>
    <n v="2"/>
    <n v="647.98800000000006"/>
  </r>
  <r>
    <x v="0"/>
    <x v="1"/>
    <x v="1"/>
    <s v="Rapid Bikes"/>
    <x v="1"/>
    <x v="4"/>
    <x v="58"/>
    <s v="Yellow"/>
    <x v="619"/>
    <d v="2003-09-01T00:00:00"/>
    <n v="53.99"/>
    <n v="32.393999999999998"/>
    <n v="10"/>
    <n v="323.94"/>
  </r>
  <r>
    <x v="0"/>
    <x v="1"/>
    <x v="1"/>
    <s v="Rapid Bikes"/>
    <x v="0"/>
    <x v="0"/>
    <x v="82"/>
    <s v="Black"/>
    <x v="617"/>
    <d v="2003-09-01T00:00:00"/>
    <n v="539.99"/>
    <n v="323.99400000000003"/>
    <n v="1"/>
    <n v="323.99400000000003"/>
  </r>
  <r>
    <x v="0"/>
    <x v="1"/>
    <x v="1"/>
    <s v="Rapid Bikes"/>
    <x v="1"/>
    <x v="4"/>
    <x v="58"/>
    <s v="Yellow"/>
    <x v="609"/>
    <d v="2003-09-01T00:00:00"/>
    <n v="53.99"/>
    <n v="32.393999999999998"/>
    <n v="8"/>
    <n v="259.15199999999999"/>
  </r>
  <r>
    <x v="0"/>
    <x v="1"/>
    <x v="1"/>
    <s v="Rapid Bikes"/>
    <x v="2"/>
    <x v="2"/>
    <x v="84"/>
    <s v="Silver"/>
    <x v="613"/>
    <d v="2003-09-01T00:00:00"/>
    <n v="264.05"/>
    <n v="158.43"/>
    <n v="4"/>
    <n v="633.72"/>
  </r>
  <r>
    <x v="0"/>
    <x v="1"/>
    <x v="1"/>
    <s v="Rapid Bikes"/>
    <x v="2"/>
    <x v="20"/>
    <x v="88"/>
    <m/>
    <x v="630"/>
    <d v="2003-09-01T00:00:00"/>
    <n v="39.14"/>
    <n v="23.484000000000002"/>
    <n v="4"/>
    <n v="93.936000000000007"/>
  </r>
  <r>
    <x v="0"/>
    <x v="1"/>
    <x v="1"/>
    <s v="Rapid Bikes"/>
    <x v="1"/>
    <x v="10"/>
    <x v="29"/>
    <s v="Black"/>
    <x v="626"/>
    <d v="2003-09-01T00:00:00"/>
    <n v="24.49"/>
    <n v="14.2042"/>
    <n v="11"/>
    <n v="156.24619999999999"/>
  </r>
  <r>
    <x v="0"/>
    <x v="1"/>
    <x v="1"/>
    <s v="Rapid Bikes"/>
    <x v="2"/>
    <x v="26"/>
    <x v="63"/>
    <s v="Silver"/>
    <x v="619"/>
    <d v="2003-09-01T00:00:00"/>
    <n v="121.46"/>
    <n v="72.876000000000005"/>
    <n v="2"/>
    <n v="145.75200000000001"/>
  </r>
  <r>
    <x v="0"/>
    <x v="1"/>
    <x v="1"/>
    <s v="Rapid Bikes"/>
    <x v="2"/>
    <x v="18"/>
    <x v="87"/>
    <s v="Silver/Black"/>
    <x v="614"/>
    <d v="2003-09-01T00:00:00"/>
    <n v="40.49"/>
    <n v="24.294"/>
    <n v="1"/>
    <n v="24.294"/>
  </r>
  <r>
    <x v="0"/>
    <x v="1"/>
    <x v="1"/>
    <s v="Rapid Bikes"/>
    <x v="1"/>
    <x v="23"/>
    <x v="59"/>
    <s v="Blue"/>
    <x v="626"/>
    <d v="2003-09-01T00:00:00"/>
    <n v="63.5"/>
    <n v="31.75"/>
    <n v="26"/>
    <n v="825.5"/>
  </r>
  <r>
    <x v="0"/>
    <x v="1"/>
    <x v="1"/>
    <s v="Rapid Bikes"/>
    <x v="2"/>
    <x v="18"/>
    <x v="85"/>
    <s v="Silver/Black"/>
    <x v="616"/>
    <d v="2003-09-01T00:00:00"/>
    <n v="62.09"/>
    <n v="37.253999999999998"/>
    <n v="4"/>
    <n v="149.01599999999999"/>
  </r>
  <r>
    <x v="0"/>
    <x v="1"/>
    <x v="1"/>
    <s v="Rapid Bikes"/>
    <x v="2"/>
    <x v="2"/>
    <x v="84"/>
    <s v="Black"/>
    <x v="628"/>
    <d v="2003-09-01T00:00:00"/>
    <n v="249.79"/>
    <n v="149.874"/>
    <n v="3"/>
    <n v="449.62199999999996"/>
  </r>
  <r>
    <x v="0"/>
    <x v="1"/>
    <x v="1"/>
    <s v="Rapid Bikes"/>
    <x v="2"/>
    <x v="2"/>
    <x v="84"/>
    <s v="Silver"/>
    <x v="621"/>
    <d v="2003-09-01T00:00:00"/>
    <n v="264.05"/>
    <n v="158.43"/>
    <n v="6"/>
    <n v="950.58"/>
  </r>
  <r>
    <x v="0"/>
    <x v="1"/>
    <x v="1"/>
    <s v="Rapid Bikes"/>
    <x v="1"/>
    <x v="14"/>
    <x v="56"/>
    <s v="Black"/>
    <x v="630"/>
    <d v="2003-09-01T00:00:00"/>
    <n v="69.989999999999995"/>
    <n v="41.994"/>
    <n v="2"/>
    <n v="83.988"/>
  </r>
  <r>
    <x v="0"/>
    <x v="1"/>
    <x v="1"/>
    <s v="Rapid Bikes"/>
    <x v="0"/>
    <x v="0"/>
    <x v="82"/>
    <s v="Black"/>
    <x v="625"/>
    <d v="2003-09-01T00:00:00"/>
    <n v="539.99"/>
    <n v="323.99400000000003"/>
    <n v="1"/>
    <n v="323.99400000000003"/>
  </r>
  <r>
    <x v="0"/>
    <x v="1"/>
    <x v="1"/>
    <s v="Rapid Bikes"/>
    <x v="2"/>
    <x v="9"/>
    <x v="39"/>
    <m/>
    <x v="619"/>
    <d v="2003-09-01T00:00:00"/>
    <n v="120.27"/>
    <n v="72.162000000000006"/>
    <n v="3"/>
    <n v="216.48600000000002"/>
  </r>
  <r>
    <x v="0"/>
    <x v="1"/>
    <x v="1"/>
    <s v="Rapid Bikes"/>
    <x v="2"/>
    <x v="2"/>
    <x v="84"/>
    <s v="Black"/>
    <x v="635"/>
    <d v="2003-09-01T00:00:00"/>
    <n v="249.79"/>
    <n v="149.874"/>
    <n v="1"/>
    <n v="149.874"/>
  </r>
  <r>
    <x v="0"/>
    <x v="1"/>
    <x v="1"/>
    <s v="Rapid Bikes"/>
    <x v="2"/>
    <x v="9"/>
    <x v="22"/>
    <m/>
    <x v="622"/>
    <d v="2003-09-01T00:00:00"/>
    <n v="61.92"/>
    <n v="37.152000000000001"/>
    <n v="8"/>
    <n v="297.21600000000001"/>
  </r>
  <r>
    <x v="0"/>
    <x v="1"/>
    <x v="1"/>
    <s v="Rapid Bikes"/>
    <x v="2"/>
    <x v="2"/>
    <x v="84"/>
    <s v="Silver"/>
    <x v="622"/>
    <d v="2003-09-01T00:00:00"/>
    <n v="264.05"/>
    <n v="158.43"/>
    <n v="5"/>
    <n v="792.15000000000009"/>
  </r>
  <r>
    <x v="0"/>
    <x v="1"/>
    <x v="1"/>
    <s v="Rapid Bikes"/>
    <x v="1"/>
    <x v="5"/>
    <x v="6"/>
    <s v="Multi"/>
    <x v="632"/>
    <d v="2003-09-01T00:00:00"/>
    <n v="8.99"/>
    <n v="5.3940000000000001"/>
    <n v="5"/>
    <n v="26.97"/>
  </r>
  <r>
    <x v="0"/>
    <x v="1"/>
    <x v="1"/>
    <s v="Rapid Bikes"/>
    <x v="2"/>
    <x v="20"/>
    <x v="81"/>
    <m/>
    <x v="620"/>
    <d v="2003-09-01T00:00:00"/>
    <n v="27.12"/>
    <n v="16.271999999999998"/>
    <n v="5"/>
    <n v="81.359999999999985"/>
  </r>
  <r>
    <x v="0"/>
    <x v="1"/>
    <x v="1"/>
    <s v="Rapid Bikes"/>
    <x v="2"/>
    <x v="20"/>
    <x v="83"/>
    <m/>
    <x v="631"/>
    <d v="2003-09-01T00:00:00"/>
    <n v="52.64"/>
    <n v="31.584"/>
    <n v="3"/>
    <n v="94.751999999999995"/>
  </r>
  <r>
    <x v="0"/>
    <x v="1"/>
    <x v="1"/>
    <s v="Rapid Bikes"/>
    <x v="0"/>
    <x v="0"/>
    <x v="19"/>
    <s v="Black"/>
    <x v="632"/>
    <d v="2003-09-01T00:00:00"/>
    <n v="2294.9899999999998"/>
    <n v="1376.9939999999999"/>
    <n v="4"/>
    <n v="5507.9759999999997"/>
  </r>
  <r>
    <x v="0"/>
    <x v="1"/>
    <x v="1"/>
    <s v="Rapid Bikes"/>
    <x v="0"/>
    <x v="0"/>
    <x v="19"/>
    <s v="Silver"/>
    <x v="623"/>
    <d v="2003-09-01T00:00:00"/>
    <n v="2319.9899999999998"/>
    <n v="1391.9939999999999"/>
    <n v="1"/>
    <n v="1391.9939999999999"/>
  </r>
  <r>
    <x v="0"/>
    <x v="1"/>
    <x v="1"/>
    <s v="Rapid Bikes"/>
    <x v="0"/>
    <x v="0"/>
    <x v="82"/>
    <s v="Silver"/>
    <x v="635"/>
    <d v="2003-09-01T00:00:00"/>
    <n v="564.99"/>
    <n v="338.99400000000003"/>
    <n v="2"/>
    <n v="677.98800000000006"/>
  </r>
  <r>
    <x v="0"/>
    <x v="1"/>
    <x v="1"/>
    <s v="Rapid Bikes"/>
    <x v="2"/>
    <x v="2"/>
    <x v="38"/>
    <s v="Silver"/>
    <x v="634"/>
    <d v="2003-09-01T00:00:00"/>
    <n v="364.09"/>
    <n v="218.45400000000001"/>
    <n v="2"/>
    <n v="436.90800000000002"/>
  </r>
  <r>
    <x v="0"/>
    <x v="1"/>
    <x v="1"/>
    <s v="Rapid Bikes"/>
    <x v="3"/>
    <x v="7"/>
    <x v="10"/>
    <s v="Black"/>
    <x v="615"/>
    <d v="2003-09-01T00:00:00"/>
    <n v="34.99"/>
    <n v="20.2942"/>
    <n v="14"/>
    <n v="284.11880000000002"/>
  </r>
  <r>
    <x v="0"/>
    <x v="1"/>
    <x v="1"/>
    <s v="Rapid Bikes"/>
    <x v="2"/>
    <x v="2"/>
    <x v="2"/>
    <s v="Black"/>
    <x v="636"/>
    <d v="2003-09-01T00:00:00"/>
    <n v="1349.6"/>
    <n v="809.76"/>
    <n v="1"/>
    <n v="809.76"/>
  </r>
  <r>
    <x v="0"/>
    <x v="1"/>
    <x v="1"/>
    <s v="Rapid Bikes"/>
    <x v="2"/>
    <x v="30"/>
    <x v="71"/>
    <s v="Silver"/>
    <x v="609"/>
    <d v="2003-09-01T00:00:00"/>
    <n v="20.239999999999998"/>
    <n v="12.144"/>
    <n v="2"/>
    <n v="24.288"/>
  </r>
  <r>
    <x v="0"/>
    <x v="1"/>
    <x v="1"/>
    <s v="Rapid Bikes"/>
    <x v="1"/>
    <x v="10"/>
    <x v="29"/>
    <s v="Black"/>
    <x v="622"/>
    <d v="2003-09-01T00:00:00"/>
    <n v="24.49"/>
    <n v="14.694000000000001"/>
    <n v="10"/>
    <n v="146.94"/>
  </r>
  <r>
    <x v="0"/>
    <x v="1"/>
    <x v="1"/>
    <s v="Rapid Bikes"/>
    <x v="2"/>
    <x v="2"/>
    <x v="2"/>
    <s v="Silver"/>
    <x v="623"/>
    <d v="2003-09-01T00:00:00"/>
    <n v="1364.5"/>
    <n v="818.7"/>
    <n v="1"/>
    <n v="818.7"/>
  </r>
  <r>
    <x v="0"/>
    <x v="1"/>
    <x v="1"/>
    <s v="Rapid Bikes"/>
    <x v="0"/>
    <x v="0"/>
    <x v="82"/>
    <s v="Silver"/>
    <x v="620"/>
    <d v="2003-09-01T00:00:00"/>
    <n v="564.99"/>
    <n v="338.99400000000003"/>
    <n v="5"/>
    <n v="1694.9700000000003"/>
  </r>
  <r>
    <x v="0"/>
    <x v="1"/>
    <x v="1"/>
    <s v="Rapid Bikes"/>
    <x v="0"/>
    <x v="0"/>
    <x v="19"/>
    <s v="Black"/>
    <x v="638"/>
    <d v="2003-09-01T00:00:00"/>
    <n v="2294.9899999999998"/>
    <n v="1376.9939999999999"/>
    <n v="1"/>
    <n v="1376.9939999999999"/>
  </r>
  <r>
    <x v="0"/>
    <x v="1"/>
    <x v="1"/>
    <s v="Rapid Bikes"/>
    <x v="1"/>
    <x v="10"/>
    <x v="29"/>
    <s v="Black"/>
    <x v="611"/>
    <d v="2003-09-01T00:00:00"/>
    <n v="24.49"/>
    <n v="14.694000000000001"/>
    <n v="9"/>
    <n v="132.24600000000001"/>
  </r>
  <r>
    <x v="0"/>
    <x v="1"/>
    <x v="1"/>
    <s v="Rapid Bikes"/>
    <x v="2"/>
    <x v="29"/>
    <x v="74"/>
    <s v="Silver"/>
    <x v="608"/>
    <d v="2003-09-01T00:00:00"/>
    <n v="106.5"/>
    <n v="63.9"/>
    <n v="2"/>
    <n v="127.8"/>
  </r>
  <r>
    <x v="0"/>
    <x v="1"/>
    <x v="1"/>
    <s v="Rapid Bikes"/>
    <x v="1"/>
    <x v="4"/>
    <x v="58"/>
    <s v="Yellow"/>
    <x v="619"/>
    <d v="2003-09-01T00:00:00"/>
    <n v="53.99"/>
    <n v="32.393999999999998"/>
    <n v="4"/>
    <n v="129.57599999999999"/>
  </r>
  <r>
    <x v="0"/>
    <x v="1"/>
    <x v="1"/>
    <s v="Rapid Bikes"/>
    <x v="2"/>
    <x v="31"/>
    <x v="78"/>
    <m/>
    <x v="636"/>
    <d v="2003-09-01T00:00:00"/>
    <n v="53.99"/>
    <n v="32.393999999999998"/>
    <n v="2"/>
    <n v="64.787999999999997"/>
  </r>
  <r>
    <x v="0"/>
    <x v="1"/>
    <x v="1"/>
    <s v="Rapid Bikes"/>
    <x v="3"/>
    <x v="7"/>
    <x v="10"/>
    <s v="Blue"/>
    <x v="636"/>
    <d v="2003-09-01T00:00:00"/>
    <n v="34.99"/>
    <n v="20.2942"/>
    <n v="11"/>
    <n v="223.2362"/>
  </r>
  <r>
    <x v="0"/>
    <x v="1"/>
    <x v="1"/>
    <s v="Rapid Bikes"/>
    <x v="1"/>
    <x v="4"/>
    <x v="5"/>
    <s v="Multi"/>
    <x v="614"/>
    <d v="2003-09-01T00:00:00"/>
    <n v="49.99"/>
    <n v="27.494499999999999"/>
    <n v="22"/>
    <n v="604.87900000000002"/>
  </r>
  <r>
    <x v="0"/>
    <x v="1"/>
    <x v="1"/>
    <s v="Rapid Bikes"/>
    <x v="3"/>
    <x v="32"/>
    <x v="76"/>
    <m/>
    <x v="631"/>
    <d v="2003-09-01T00:00:00"/>
    <n v="2.29"/>
    <n v="1.3740000000000001"/>
    <n v="3"/>
    <n v="4.1219999999999999"/>
  </r>
  <r>
    <x v="0"/>
    <x v="1"/>
    <x v="1"/>
    <s v="Rapid Bikes"/>
    <x v="2"/>
    <x v="28"/>
    <x v="72"/>
    <s v="Black"/>
    <x v="627"/>
    <d v="2003-09-01T00:00:00"/>
    <n v="175.49"/>
    <n v="105.294"/>
    <n v="2"/>
    <n v="210.58799999999999"/>
  </r>
  <r>
    <x v="0"/>
    <x v="1"/>
    <x v="1"/>
    <s v="Rapid Bikes"/>
    <x v="1"/>
    <x v="4"/>
    <x v="5"/>
    <s v="Multi"/>
    <x v="629"/>
    <d v="2003-09-01T00:00:00"/>
    <n v="49.99"/>
    <n v="29.994"/>
    <n v="9"/>
    <n v="269.94600000000003"/>
  </r>
  <r>
    <x v="0"/>
    <x v="1"/>
    <x v="1"/>
    <s v="Rapid Bikes"/>
    <x v="3"/>
    <x v="24"/>
    <x v="60"/>
    <m/>
    <x v="637"/>
    <d v="2003-09-01T00:00:00"/>
    <n v="7.95"/>
    <n v="4.7699999999999996"/>
    <n v="4"/>
    <n v="19.079999999999998"/>
  </r>
  <r>
    <x v="0"/>
    <x v="1"/>
    <x v="1"/>
    <s v="Rapid Bikes"/>
    <x v="3"/>
    <x v="7"/>
    <x v="10"/>
    <s v="Red"/>
    <x v="626"/>
    <d v="2003-09-01T00:00:00"/>
    <n v="34.99"/>
    <n v="20.994"/>
    <n v="8"/>
    <n v="167.952"/>
  </r>
  <r>
    <x v="0"/>
    <x v="1"/>
    <x v="1"/>
    <s v="Rapid Bikes"/>
    <x v="2"/>
    <x v="26"/>
    <x v="65"/>
    <s v="Silver"/>
    <x v="616"/>
    <d v="2003-09-01T00:00:00"/>
    <n v="91.49"/>
    <n v="54.893999999999998"/>
    <n v="8"/>
    <n v="439.15199999999999"/>
  </r>
  <r>
    <x v="0"/>
    <x v="1"/>
    <x v="1"/>
    <s v="Rapid Bikes"/>
    <x v="2"/>
    <x v="2"/>
    <x v="84"/>
    <s v="Black"/>
    <x v="614"/>
    <d v="2003-09-01T00:00:00"/>
    <n v="249.79"/>
    <n v="149.874"/>
    <n v="5"/>
    <n v="749.37"/>
  </r>
  <r>
    <x v="0"/>
    <x v="1"/>
    <x v="1"/>
    <s v="Rapid Bikes"/>
    <x v="2"/>
    <x v="29"/>
    <x v="70"/>
    <s v="Silver"/>
    <x v="608"/>
    <d v="2003-09-01T00:00:00"/>
    <n v="106.5"/>
    <n v="63.9"/>
    <n v="2"/>
    <n v="127.8"/>
  </r>
  <r>
    <x v="0"/>
    <x v="1"/>
    <x v="1"/>
    <s v="Rapid Bikes"/>
    <x v="0"/>
    <x v="0"/>
    <x v="77"/>
    <s v="Silver"/>
    <x v="609"/>
    <d v="2003-09-01T00:00:00"/>
    <n v="769.49"/>
    <n v="461.69400000000002"/>
    <n v="1"/>
    <n v="461.69400000000002"/>
  </r>
  <r>
    <x v="0"/>
    <x v="1"/>
    <x v="1"/>
    <s v="Rapid Bikes"/>
    <x v="2"/>
    <x v="28"/>
    <x v="67"/>
    <s v="Black"/>
    <x v="637"/>
    <d v="2003-09-01T00:00:00"/>
    <n v="404.99"/>
    <n v="242.994"/>
    <n v="2"/>
    <n v="485.988"/>
  </r>
  <r>
    <x v="0"/>
    <x v="1"/>
    <x v="1"/>
    <s v="Rapid Bikes"/>
    <x v="2"/>
    <x v="18"/>
    <x v="86"/>
    <s v="Silver/Black"/>
    <x v="609"/>
    <d v="2003-09-01T00:00:00"/>
    <n v="80.989999999999995"/>
    <n v="48.594000000000001"/>
    <n v="2"/>
    <n v="97.188000000000002"/>
  </r>
  <r>
    <x v="0"/>
    <x v="1"/>
    <x v="1"/>
    <s v="Rapid Bikes"/>
    <x v="1"/>
    <x v="4"/>
    <x v="5"/>
    <s v="Multi"/>
    <x v="632"/>
    <d v="2003-09-01T00:00:00"/>
    <n v="49.99"/>
    <n v="28.994199999999999"/>
    <n v="11"/>
    <n v="318.93619999999999"/>
  </r>
  <r>
    <x v="0"/>
    <x v="1"/>
    <x v="1"/>
    <s v="Rapid Bikes"/>
    <x v="0"/>
    <x v="0"/>
    <x v="19"/>
    <s v="Black"/>
    <x v="628"/>
    <d v="2003-09-01T00:00:00"/>
    <n v="2294.9899999999998"/>
    <n v="1376.9939999999999"/>
    <n v="4"/>
    <n v="5507.9759999999997"/>
  </r>
  <r>
    <x v="0"/>
    <x v="1"/>
    <x v="1"/>
    <s v="Rapid Bikes"/>
    <x v="3"/>
    <x v="21"/>
    <x v="55"/>
    <s v="Silver"/>
    <x v="623"/>
    <d v="2003-09-01T00:00:00"/>
    <n v="54.99"/>
    <n v="32.994"/>
    <n v="6"/>
    <n v="197.964"/>
  </r>
  <r>
    <x v="0"/>
    <x v="1"/>
    <x v="1"/>
    <s v="Rapid Bikes"/>
    <x v="1"/>
    <x v="23"/>
    <x v="59"/>
    <s v="Blue"/>
    <x v="608"/>
    <d v="2003-09-01T00:00:00"/>
    <n v="63.5"/>
    <n v="38.1"/>
    <n v="4"/>
    <n v="152.4"/>
  </r>
  <r>
    <x v="0"/>
    <x v="1"/>
    <x v="1"/>
    <s v="Rapid Bikes"/>
    <x v="0"/>
    <x v="0"/>
    <x v="19"/>
    <s v="Silver"/>
    <x v="624"/>
    <d v="2003-09-01T00:00:00"/>
    <n v="2319.9899999999998"/>
    <n v="1391.9939999999999"/>
    <n v="6"/>
    <n v="8351.9639999999999"/>
  </r>
  <r>
    <x v="0"/>
    <x v="1"/>
    <x v="1"/>
    <s v="Rapid Bikes"/>
    <x v="3"/>
    <x v="19"/>
    <x v="52"/>
    <m/>
    <x v="637"/>
    <d v="2003-09-01T00:00:00"/>
    <n v="120"/>
    <n v="72"/>
    <n v="7"/>
    <n v="504"/>
  </r>
  <r>
    <x v="0"/>
    <x v="1"/>
    <x v="1"/>
    <s v="Rapid Bikes"/>
    <x v="2"/>
    <x v="2"/>
    <x v="2"/>
    <s v="Black"/>
    <x v="617"/>
    <d v="2003-09-01T00:00:00"/>
    <n v="1349.6"/>
    <n v="809.76"/>
    <n v="2"/>
    <n v="1619.52"/>
  </r>
  <r>
    <x v="0"/>
    <x v="1"/>
    <x v="1"/>
    <s v="Rapid Bikes"/>
    <x v="3"/>
    <x v="22"/>
    <x v="57"/>
    <m/>
    <x v="630"/>
    <d v="2003-09-01T00:00:00"/>
    <n v="4.99"/>
    <n v="2.7444999999999999"/>
    <n v="17"/>
    <n v="46.656500000000001"/>
  </r>
  <r>
    <x v="0"/>
    <x v="1"/>
    <x v="1"/>
    <s v="Rapid Bikes"/>
    <x v="2"/>
    <x v="28"/>
    <x v="89"/>
    <s v="Black"/>
    <x v="624"/>
    <d v="2003-09-01T00:00:00"/>
    <n v="256.49"/>
    <n v="153.89400000000001"/>
    <n v="3"/>
    <n v="461.68200000000002"/>
  </r>
  <r>
    <x v="0"/>
    <x v="1"/>
    <x v="1"/>
    <s v="Rapid Bikes"/>
    <x v="2"/>
    <x v="9"/>
    <x v="37"/>
    <m/>
    <x v="627"/>
    <d v="2003-09-01T00:00:00"/>
    <n v="44.54"/>
    <n v="26.724"/>
    <n v="2"/>
    <n v="53.448"/>
  </r>
  <r>
    <x v="1"/>
    <x v="2"/>
    <x v="6"/>
    <s v="Metro Sports Equipment"/>
    <x v="2"/>
    <x v="18"/>
    <x v="87"/>
    <s v="Silver/Black"/>
    <x v="632"/>
    <d v="2003-09-01T00:00:00"/>
    <n v="40.49"/>
    <n v="24.294"/>
    <n v="4"/>
    <n v="97.176000000000002"/>
  </r>
  <r>
    <x v="1"/>
    <x v="2"/>
    <x v="6"/>
    <s v="Metro Sports Equipment"/>
    <x v="2"/>
    <x v="2"/>
    <x v="38"/>
    <s v="Silver"/>
    <x v="638"/>
    <d v="2003-09-01T00:00:00"/>
    <n v="364.09"/>
    <n v="218.45400000000001"/>
    <n v="2"/>
    <n v="436.90800000000002"/>
  </r>
  <r>
    <x v="1"/>
    <x v="2"/>
    <x v="6"/>
    <s v="Metro Sports Equipment"/>
    <x v="2"/>
    <x v="2"/>
    <x v="2"/>
    <s v="Black"/>
    <x v="636"/>
    <d v="2003-09-01T00:00:00"/>
    <n v="1349.6"/>
    <n v="809.76"/>
    <n v="7"/>
    <n v="5668.32"/>
  </r>
  <r>
    <x v="1"/>
    <x v="2"/>
    <x v="6"/>
    <s v="Metro Sports Equipment"/>
    <x v="2"/>
    <x v="31"/>
    <x v="78"/>
    <m/>
    <x v="630"/>
    <d v="2003-09-01T00:00:00"/>
    <n v="53.99"/>
    <n v="32.393999999999998"/>
    <n v="1"/>
    <n v="32.393999999999998"/>
  </r>
  <r>
    <x v="1"/>
    <x v="2"/>
    <x v="6"/>
    <s v="Metro Sports Equipment"/>
    <x v="2"/>
    <x v="20"/>
    <x v="83"/>
    <m/>
    <x v="616"/>
    <d v="2003-09-01T00:00:00"/>
    <n v="52.64"/>
    <n v="31.584"/>
    <n v="1"/>
    <n v="31.584"/>
  </r>
  <r>
    <x v="1"/>
    <x v="2"/>
    <x v="6"/>
    <s v="Metro Sports Equipment"/>
    <x v="2"/>
    <x v="2"/>
    <x v="38"/>
    <s v="Silver"/>
    <x v="636"/>
    <d v="2003-09-01T00:00:00"/>
    <n v="364.09"/>
    <n v="218.45400000000001"/>
    <n v="2"/>
    <n v="436.90800000000002"/>
  </r>
  <r>
    <x v="1"/>
    <x v="2"/>
    <x v="6"/>
    <s v="Metro Sports Equipment"/>
    <x v="2"/>
    <x v="2"/>
    <x v="84"/>
    <s v="Black"/>
    <x v="622"/>
    <d v="2003-09-01T00:00:00"/>
    <n v="249.79"/>
    <n v="149.874"/>
    <n v="2"/>
    <n v="299.74799999999999"/>
  </r>
  <r>
    <x v="1"/>
    <x v="2"/>
    <x v="6"/>
    <s v="Metro Sports Equipment"/>
    <x v="2"/>
    <x v="9"/>
    <x v="22"/>
    <m/>
    <x v="616"/>
    <d v="2003-09-01T00:00:00"/>
    <n v="61.92"/>
    <n v="37.152000000000001"/>
    <n v="2"/>
    <n v="74.304000000000002"/>
  </r>
  <r>
    <x v="1"/>
    <x v="2"/>
    <x v="6"/>
    <s v="Metro Sports Equipment"/>
    <x v="1"/>
    <x v="14"/>
    <x v="56"/>
    <s v="Black"/>
    <x v="631"/>
    <d v="2003-09-01T00:00:00"/>
    <n v="69.989999999999995"/>
    <n v="38.494500000000002"/>
    <n v="17"/>
    <n v="654.40650000000005"/>
  </r>
  <r>
    <x v="1"/>
    <x v="2"/>
    <x v="6"/>
    <s v="Metro Sports Equipment"/>
    <x v="0"/>
    <x v="0"/>
    <x v="82"/>
    <s v="Silver"/>
    <x v="633"/>
    <d v="2003-09-01T00:00:00"/>
    <n v="564.99"/>
    <n v="338.99400000000003"/>
    <n v="1"/>
    <n v="338.99400000000003"/>
  </r>
  <r>
    <x v="1"/>
    <x v="2"/>
    <x v="6"/>
    <s v="Metro Sports Equipment"/>
    <x v="2"/>
    <x v="26"/>
    <x v="65"/>
    <s v="Silver"/>
    <x v="617"/>
    <d v="2003-09-01T00:00:00"/>
    <n v="91.49"/>
    <n v="54.893999999999998"/>
    <n v="8"/>
    <n v="439.15199999999999"/>
  </r>
  <r>
    <x v="1"/>
    <x v="2"/>
    <x v="6"/>
    <s v="Metro Sports Equipment"/>
    <x v="2"/>
    <x v="2"/>
    <x v="2"/>
    <s v="Silver"/>
    <x v="614"/>
    <d v="2003-09-01T00:00:00"/>
    <n v="1364.5"/>
    <n v="818.7"/>
    <n v="2"/>
    <n v="1637.4"/>
  </r>
  <r>
    <x v="1"/>
    <x v="2"/>
    <x v="6"/>
    <s v="Metro Sports Equipment"/>
    <x v="1"/>
    <x v="14"/>
    <x v="56"/>
    <s v="Black"/>
    <x v="620"/>
    <d v="2003-09-01T00:00:00"/>
    <n v="69.989999999999995"/>
    <n v="41.994"/>
    <n v="4"/>
    <n v="167.976"/>
  </r>
  <r>
    <x v="1"/>
    <x v="2"/>
    <x v="6"/>
    <s v="Metro Sports Equipment"/>
    <x v="2"/>
    <x v="2"/>
    <x v="2"/>
    <s v="Black"/>
    <x v="632"/>
    <d v="2003-09-01T00:00:00"/>
    <n v="1349.6"/>
    <n v="809.76"/>
    <n v="3"/>
    <n v="2429.2799999999997"/>
  </r>
  <r>
    <x v="1"/>
    <x v="2"/>
    <x v="6"/>
    <s v="Metro Sports Equipment"/>
    <x v="2"/>
    <x v="2"/>
    <x v="2"/>
    <s v="Silver"/>
    <x v="611"/>
    <d v="2003-09-01T00:00:00"/>
    <n v="1364.5"/>
    <n v="818.7"/>
    <n v="2"/>
    <n v="1637.4"/>
  </r>
  <r>
    <x v="1"/>
    <x v="2"/>
    <x v="6"/>
    <s v="Metro Sports Equipment"/>
    <x v="2"/>
    <x v="28"/>
    <x v="72"/>
    <s v="Black"/>
    <x v="617"/>
    <d v="2003-09-01T00:00:00"/>
    <n v="175.49"/>
    <n v="105.294"/>
    <n v="1"/>
    <n v="105.294"/>
  </r>
  <r>
    <x v="1"/>
    <x v="2"/>
    <x v="6"/>
    <s v="Metro Sports Equipment"/>
    <x v="1"/>
    <x v="14"/>
    <x v="56"/>
    <s v="Black"/>
    <x v="626"/>
    <d v="2003-09-01T00:00:00"/>
    <n v="69.989999999999995"/>
    <n v="41.994"/>
    <n v="2"/>
    <n v="83.988"/>
  </r>
  <r>
    <x v="1"/>
    <x v="2"/>
    <x v="6"/>
    <s v="Metro Sports Equipment"/>
    <x v="2"/>
    <x v="20"/>
    <x v="81"/>
    <m/>
    <x v="621"/>
    <d v="2003-09-01T00:00:00"/>
    <n v="27.12"/>
    <n v="16.271999999999998"/>
    <n v="1"/>
    <n v="16.271999999999998"/>
  </r>
  <r>
    <x v="1"/>
    <x v="2"/>
    <x v="6"/>
    <s v="Metro Sports Equipment"/>
    <x v="2"/>
    <x v="2"/>
    <x v="38"/>
    <s v="Silver"/>
    <x v="621"/>
    <d v="2003-09-01T00:00:00"/>
    <n v="364.09"/>
    <n v="218.45400000000001"/>
    <n v="2"/>
    <n v="436.90800000000002"/>
  </r>
  <r>
    <x v="1"/>
    <x v="2"/>
    <x v="6"/>
    <s v="Metro Sports Equipment"/>
    <x v="3"/>
    <x v="7"/>
    <x v="10"/>
    <s v="Blue"/>
    <x v="623"/>
    <d v="2003-09-01T00:00:00"/>
    <n v="34.99"/>
    <n v="20.994"/>
    <n v="2"/>
    <n v="41.988"/>
  </r>
  <r>
    <x v="1"/>
    <x v="2"/>
    <x v="6"/>
    <s v="Metro Sports Equipment"/>
    <x v="2"/>
    <x v="18"/>
    <x v="85"/>
    <s v="Silver/Black"/>
    <x v="613"/>
    <d v="2003-09-01T00:00:00"/>
    <n v="62.09"/>
    <n v="37.253999999999998"/>
    <n v="4"/>
    <n v="149.01599999999999"/>
  </r>
  <r>
    <x v="1"/>
    <x v="2"/>
    <x v="6"/>
    <s v="Metro Sports Equipment"/>
    <x v="0"/>
    <x v="0"/>
    <x v="19"/>
    <s v="Silver"/>
    <x v="635"/>
    <d v="2003-09-01T00:00:00"/>
    <n v="2319.9899999999998"/>
    <n v="1391.9939999999999"/>
    <n v="2"/>
    <n v="2783.9879999999998"/>
  </r>
  <r>
    <x v="1"/>
    <x v="2"/>
    <x v="6"/>
    <s v="Metro Sports Equipment"/>
    <x v="0"/>
    <x v="0"/>
    <x v="19"/>
    <s v="Black"/>
    <x v="629"/>
    <d v="2003-09-01T00:00:00"/>
    <n v="2294.9899999999998"/>
    <n v="1376.9939999999999"/>
    <n v="2"/>
    <n v="2753.9879999999998"/>
  </r>
  <r>
    <x v="1"/>
    <x v="2"/>
    <x v="6"/>
    <s v="Metro Sports Equipment"/>
    <x v="2"/>
    <x v="9"/>
    <x v="37"/>
    <m/>
    <x v="632"/>
    <d v="2003-09-01T00:00:00"/>
    <n v="44.54"/>
    <n v="26.724"/>
    <n v="4"/>
    <n v="106.896"/>
  </r>
  <r>
    <x v="1"/>
    <x v="2"/>
    <x v="6"/>
    <s v="Metro Sports Equipment"/>
    <x v="2"/>
    <x v="26"/>
    <x v="63"/>
    <s v="Silver"/>
    <x v="631"/>
    <d v="2003-09-01T00:00:00"/>
    <n v="121.46"/>
    <n v="72.876000000000005"/>
    <n v="3"/>
    <n v="218.62800000000001"/>
  </r>
  <r>
    <x v="1"/>
    <x v="2"/>
    <x v="6"/>
    <s v="Metro Sports Equipment"/>
    <x v="2"/>
    <x v="2"/>
    <x v="84"/>
    <s v="Black"/>
    <x v="611"/>
    <d v="2003-09-01T00:00:00"/>
    <n v="249.79"/>
    <n v="149.874"/>
    <n v="1"/>
    <n v="149.874"/>
  </r>
  <r>
    <x v="1"/>
    <x v="2"/>
    <x v="6"/>
    <s v="Metro Sports Equipment"/>
    <x v="2"/>
    <x v="2"/>
    <x v="84"/>
    <s v="Silver"/>
    <x v="611"/>
    <d v="2003-09-01T00:00:00"/>
    <n v="264.05"/>
    <n v="158.43"/>
    <n v="4"/>
    <n v="633.72"/>
  </r>
  <r>
    <x v="1"/>
    <x v="2"/>
    <x v="6"/>
    <s v="Metro Sports Equipment"/>
    <x v="2"/>
    <x v="30"/>
    <x v="71"/>
    <s v="Silver"/>
    <x v="608"/>
    <d v="2003-09-01T00:00:00"/>
    <n v="20.239999999999998"/>
    <n v="12.144"/>
    <n v="6"/>
    <n v="72.864000000000004"/>
  </r>
  <r>
    <x v="1"/>
    <x v="2"/>
    <x v="6"/>
    <s v="Metro Sports Equipment"/>
    <x v="0"/>
    <x v="0"/>
    <x v="19"/>
    <s v="Black"/>
    <x v="619"/>
    <d v="2003-09-01T00:00:00"/>
    <n v="2294.9899999999998"/>
    <n v="1376.9939999999999"/>
    <n v="3"/>
    <n v="4130.982"/>
  </r>
  <r>
    <x v="1"/>
    <x v="2"/>
    <x v="6"/>
    <s v="Metro Sports Equipment"/>
    <x v="0"/>
    <x v="0"/>
    <x v="82"/>
    <s v="Silver"/>
    <x v="621"/>
    <d v="2003-09-01T00:00:00"/>
    <n v="564.99"/>
    <n v="338.99400000000003"/>
    <n v="1"/>
    <n v="338.99400000000003"/>
  </r>
  <r>
    <x v="1"/>
    <x v="2"/>
    <x v="6"/>
    <s v="Metro Sports Equipment"/>
    <x v="2"/>
    <x v="2"/>
    <x v="84"/>
    <s v="Black"/>
    <x v="614"/>
    <d v="2003-09-01T00:00:00"/>
    <n v="249.79"/>
    <n v="149.874"/>
    <n v="2"/>
    <n v="299.74799999999999"/>
  </r>
  <r>
    <x v="1"/>
    <x v="2"/>
    <x v="6"/>
    <s v="Metro Sports Equipment"/>
    <x v="2"/>
    <x v="18"/>
    <x v="86"/>
    <s v="Silver/Black"/>
    <x v="610"/>
    <d v="2003-09-01T00:00:00"/>
    <n v="80.989999999999995"/>
    <n v="48.594000000000001"/>
    <n v="6"/>
    <n v="291.56400000000002"/>
  </r>
  <r>
    <x v="1"/>
    <x v="2"/>
    <x v="6"/>
    <s v="Metro Sports Equipment"/>
    <x v="0"/>
    <x v="0"/>
    <x v="19"/>
    <s v="Silver"/>
    <x v="610"/>
    <d v="2003-09-01T00:00:00"/>
    <n v="2319.9899999999998"/>
    <n v="1391.9939999999999"/>
    <n v="6"/>
    <n v="8351.9639999999999"/>
  </r>
  <r>
    <x v="1"/>
    <x v="2"/>
    <x v="6"/>
    <s v="Metro Sports Equipment"/>
    <x v="0"/>
    <x v="0"/>
    <x v="82"/>
    <s v="Silver"/>
    <x v="619"/>
    <d v="2003-09-01T00:00:00"/>
    <n v="564.99"/>
    <n v="338.99400000000003"/>
    <n v="1"/>
    <n v="338.99400000000003"/>
  </r>
  <r>
    <x v="1"/>
    <x v="2"/>
    <x v="6"/>
    <s v="Metro Sports Equipment"/>
    <x v="0"/>
    <x v="0"/>
    <x v="19"/>
    <s v="Silver"/>
    <x v="618"/>
    <d v="2003-09-01T00:00:00"/>
    <n v="2319.9899999999998"/>
    <n v="1391.9939999999999"/>
    <n v="2"/>
    <n v="2783.9879999999998"/>
  </r>
  <r>
    <x v="1"/>
    <x v="2"/>
    <x v="6"/>
    <s v="Metro Sports Equipment"/>
    <x v="2"/>
    <x v="29"/>
    <x v="70"/>
    <s v="Silver"/>
    <x v="638"/>
    <d v="2003-09-01T00:00:00"/>
    <n v="106.5"/>
    <n v="63.9"/>
    <n v="2"/>
    <n v="127.8"/>
  </r>
  <r>
    <x v="1"/>
    <x v="2"/>
    <x v="6"/>
    <s v="Metro Sports Equipment"/>
    <x v="2"/>
    <x v="2"/>
    <x v="2"/>
    <s v="Silver"/>
    <x v="638"/>
    <d v="2003-09-01T00:00:00"/>
    <n v="1364.5"/>
    <n v="818.7"/>
    <n v="1"/>
    <n v="818.7"/>
  </r>
  <r>
    <x v="1"/>
    <x v="2"/>
    <x v="6"/>
    <s v="Metro Sports Equipment"/>
    <x v="2"/>
    <x v="20"/>
    <x v="88"/>
    <m/>
    <x v="637"/>
    <d v="2003-09-01T00:00:00"/>
    <n v="39.14"/>
    <n v="23.484000000000002"/>
    <n v="4"/>
    <n v="93.936000000000007"/>
  </r>
  <r>
    <x v="1"/>
    <x v="2"/>
    <x v="6"/>
    <s v="Metro Sports Equipment"/>
    <x v="2"/>
    <x v="29"/>
    <x v="74"/>
    <s v="Silver"/>
    <x v="633"/>
    <d v="2003-09-01T00:00:00"/>
    <n v="106.5"/>
    <n v="63.9"/>
    <n v="2"/>
    <n v="127.8"/>
  </r>
  <r>
    <x v="1"/>
    <x v="2"/>
    <x v="6"/>
    <s v="Metro Sports Equipment"/>
    <x v="2"/>
    <x v="2"/>
    <x v="84"/>
    <s v="Silver"/>
    <x v="629"/>
    <d v="2003-09-01T00:00:00"/>
    <n v="264.05"/>
    <n v="158.43"/>
    <n v="2"/>
    <n v="316.86"/>
  </r>
  <r>
    <x v="1"/>
    <x v="4"/>
    <x v="8"/>
    <s v="Off-Price Bike Center"/>
    <x v="0"/>
    <x v="25"/>
    <x v="61"/>
    <s v="Yellow"/>
    <x v="637"/>
    <d v="2003-09-01T00:00:00"/>
    <n v="742.35"/>
    <n v="334.0575"/>
    <n v="1"/>
    <n v="334.0575"/>
  </r>
  <r>
    <x v="0"/>
    <x v="0"/>
    <x v="3"/>
    <s v="Famous Bike Sales and Service"/>
    <x v="3"/>
    <x v="19"/>
    <x v="52"/>
    <m/>
    <x v="629"/>
    <d v="2003-09-01T00:00:00"/>
    <n v="120"/>
    <n v="72"/>
    <n v="1"/>
    <n v="72"/>
  </r>
  <r>
    <x v="0"/>
    <x v="0"/>
    <x v="3"/>
    <s v="Famous Bike Sales and Service"/>
    <x v="0"/>
    <x v="3"/>
    <x v="49"/>
    <s v="Black"/>
    <x v="633"/>
    <d v="2003-09-01T00:00:00"/>
    <n v="539.99"/>
    <n v="323.99400000000003"/>
    <n v="1"/>
    <n v="323.99400000000003"/>
  </r>
  <r>
    <x v="0"/>
    <x v="0"/>
    <x v="3"/>
    <s v="Famous Bike Sales and Service"/>
    <x v="2"/>
    <x v="18"/>
    <x v="51"/>
    <s v="Silver/Black"/>
    <x v="619"/>
    <d v="2003-09-01T00:00:00"/>
    <n v="80.989999999999995"/>
    <n v="48.594000000000001"/>
    <n v="2"/>
    <n v="97.188000000000002"/>
  </r>
  <r>
    <x v="0"/>
    <x v="0"/>
    <x v="3"/>
    <s v="Famous Bike Sales and Service"/>
    <x v="0"/>
    <x v="3"/>
    <x v="50"/>
    <s v="Yellow"/>
    <x v="632"/>
    <d v="2003-09-01T00:00:00"/>
    <n v="1700.99"/>
    <n v="1020.5940000000001"/>
    <n v="1"/>
    <n v="1020.5940000000001"/>
  </r>
  <r>
    <x v="0"/>
    <x v="0"/>
    <x v="3"/>
    <s v="Famous Bike Sales and Service"/>
    <x v="1"/>
    <x v="1"/>
    <x v="48"/>
    <s v="White"/>
    <x v="633"/>
    <d v="2003-09-01T00:00:00"/>
    <n v="8.99"/>
    <n v="5.3940000000000001"/>
    <n v="5"/>
    <n v="26.97"/>
  </r>
  <r>
    <x v="0"/>
    <x v="0"/>
    <x v="3"/>
    <s v="Famous Bike Sales and Service"/>
    <x v="0"/>
    <x v="3"/>
    <x v="50"/>
    <s v="Yellow"/>
    <x v="609"/>
    <d v="2003-09-01T00:00:00"/>
    <n v="1700.99"/>
    <n v="1020.5940000000001"/>
    <n v="1"/>
    <n v="1020.5940000000001"/>
  </r>
  <r>
    <x v="0"/>
    <x v="0"/>
    <x v="3"/>
    <s v="Famous Bike Sales and Service"/>
    <x v="1"/>
    <x v="1"/>
    <x v="48"/>
    <s v="White"/>
    <x v="628"/>
    <d v="2003-09-01T00:00:00"/>
    <n v="8.99"/>
    <n v="5.3940000000000001"/>
    <n v="2"/>
    <n v="10.788"/>
  </r>
  <r>
    <x v="0"/>
    <x v="0"/>
    <x v="3"/>
    <s v="Famous Bike Sales and Service"/>
    <x v="3"/>
    <x v="24"/>
    <x v="60"/>
    <m/>
    <x v="613"/>
    <d v="2003-09-01T00:00:00"/>
    <n v="7.95"/>
    <n v="4.7699999999999996"/>
    <n v="1"/>
    <n v="4.7699999999999996"/>
  </r>
  <r>
    <x v="1"/>
    <x v="3"/>
    <x v="7"/>
    <s v="Riding Cycles"/>
    <x v="1"/>
    <x v="4"/>
    <x v="5"/>
    <s v="Multi"/>
    <x v="625"/>
    <d v="2003-09-01T00:00:00"/>
    <n v="49.99"/>
    <n v="29.994"/>
    <n v="8"/>
    <n v="239.952"/>
  </r>
  <r>
    <x v="1"/>
    <x v="3"/>
    <x v="7"/>
    <s v="Riding Cycles"/>
    <x v="1"/>
    <x v="10"/>
    <x v="29"/>
    <s v="Black"/>
    <x v="633"/>
    <d v="2003-09-01T00:00:00"/>
    <n v="24.49"/>
    <n v="14.694000000000001"/>
    <n v="3"/>
    <n v="44.082000000000001"/>
  </r>
  <r>
    <x v="1"/>
    <x v="3"/>
    <x v="7"/>
    <s v="Riding Cycles"/>
    <x v="2"/>
    <x v="6"/>
    <x v="8"/>
    <s v="Black"/>
    <x v="636"/>
    <d v="2003-09-01T00:00:00"/>
    <n v="337.22"/>
    <n v="202.33199999999999"/>
    <n v="3"/>
    <n v="606.99599999999998"/>
  </r>
  <r>
    <x v="1"/>
    <x v="3"/>
    <x v="7"/>
    <s v="Riding Cycles"/>
    <x v="3"/>
    <x v="22"/>
    <x v="57"/>
    <m/>
    <x v="617"/>
    <d v="2003-09-01T00:00:00"/>
    <n v="4.99"/>
    <n v="2.9940000000000002"/>
    <n v="7"/>
    <n v="20.958000000000002"/>
  </r>
  <r>
    <x v="1"/>
    <x v="3"/>
    <x v="7"/>
    <s v="Riding Cycles"/>
    <x v="0"/>
    <x v="3"/>
    <x v="17"/>
    <s v="Yellow"/>
    <x v="619"/>
    <d v="2003-09-01T00:00:00"/>
    <n v="1120.49"/>
    <n v="672.29399999999998"/>
    <n v="3"/>
    <n v="2016.8820000000001"/>
  </r>
  <r>
    <x v="1"/>
    <x v="3"/>
    <x v="7"/>
    <s v="Riding Cycles"/>
    <x v="1"/>
    <x v="23"/>
    <x v="59"/>
    <s v="Blue"/>
    <x v="628"/>
    <d v="2003-09-01T00:00:00"/>
    <n v="63.5"/>
    <n v="36.83"/>
    <n v="12"/>
    <n v="441.96"/>
  </r>
  <r>
    <x v="1"/>
    <x v="3"/>
    <x v="7"/>
    <s v="Riding Cycles"/>
    <x v="3"/>
    <x v="7"/>
    <x v="10"/>
    <s v="Red"/>
    <x v="629"/>
    <d v="2003-09-01T00:00:00"/>
    <n v="34.99"/>
    <n v="19.244499999999999"/>
    <n v="20"/>
    <n v="384.89"/>
  </r>
  <r>
    <x v="1"/>
    <x v="3"/>
    <x v="7"/>
    <s v="Riding Cycles"/>
    <x v="3"/>
    <x v="32"/>
    <x v="76"/>
    <m/>
    <x v="613"/>
    <d v="2003-09-01T00:00:00"/>
    <n v="2.29"/>
    <n v="1.3740000000000001"/>
    <n v="2"/>
    <n v="2.7480000000000002"/>
  </r>
  <r>
    <x v="1"/>
    <x v="3"/>
    <x v="7"/>
    <s v="Riding Cycles"/>
    <x v="1"/>
    <x v="4"/>
    <x v="58"/>
    <s v="Yellow"/>
    <x v="612"/>
    <d v="2003-09-01T00:00:00"/>
    <n v="53.99"/>
    <n v="32.393999999999998"/>
    <n v="2"/>
    <n v="64.787999999999997"/>
  </r>
  <r>
    <x v="1"/>
    <x v="3"/>
    <x v="7"/>
    <s v="Riding Cycles"/>
    <x v="0"/>
    <x v="3"/>
    <x v="50"/>
    <s v="Yellow"/>
    <x v="635"/>
    <d v="2003-09-01T00:00:00"/>
    <n v="1700.99"/>
    <n v="1020.5940000000001"/>
    <n v="9"/>
    <n v="9185.3460000000014"/>
  </r>
  <r>
    <x v="1"/>
    <x v="3"/>
    <x v="7"/>
    <s v="Riding Cycles"/>
    <x v="2"/>
    <x v="18"/>
    <x v="47"/>
    <s v="Silver/Black"/>
    <x v="623"/>
    <d v="2003-09-01T00:00:00"/>
    <n v="62.09"/>
    <n v="37.253999999999998"/>
    <n v="4"/>
    <n v="149.01599999999999"/>
  </r>
  <r>
    <x v="1"/>
    <x v="3"/>
    <x v="7"/>
    <s v="Riding Cycles"/>
    <x v="2"/>
    <x v="6"/>
    <x v="15"/>
    <s v="Yellow"/>
    <x v="624"/>
    <d v="2003-09-01T00:00:00"/>
    <n v="594.83000000000004"/>
    <n v="356.89800000000002"/>
    <n v="4"/>
    <n v="1427.5920000000001"/>
  </r>
  <r>
    <x v="1"/>
    <x v="3"/>
    <x v="7"/>
    <s v="Riding Cycles"/>
    <x v="1"/>
    <x v="4"/>
    <x v="58"/>
    <s v="Yellow"/>
    <x v="610"/>
    <d v="2003-09-01T00:00:00"/>
    <n v="53.99"/>
    <n v="31.3142"/>
    <n v="13"/>
    <n v="407.08460000000002"/>
  </r>
  <r>
    <x v="1"/>
    <x v="3"/>
    <x v="7"/>
    <s v="Riding Cycles"/>
    <x v="1"/>
    <x v="4"/>
    <x v="5"/>
    <s v="Multi"/>
    <x v="613"/>
    <d v="2003-09-01T00:00:00"/>
    <n v="49.99"/>
    <n v="29.994"/>
    <n v="4"/>
    <n v="119.976"/>
  </r>
  <r>
    <x v="1"/>
    <x v="3"/>
    <x v="7"/>
    <s v="Riding Cycles"/>
    <x v="3"/>
    <x v="19"/>
    <x v="52"/>
    <m/>
    <x v="619"/>
    <d v="2003-09-01T00:00:00"/>
    <n v="120"/>
    <n v="66"/>
    <n v="19"/>
    <n v="1254"/>
  </r>
  <r>
    <x v="1"/>
    <x v="3"/>
    <x v="7"/>
    <s v="Riding Cycles"/>
    <x v="2"/>
    <x v="6"/>
    <x v="11"/>
    <s v="Black"/>
    <x v="616"/>
    <d v="2003-09-01T00:00:00"/>
    <n v="1431.5"/>
    <n v="858.9"/>
    <n v="5"/>
    <n v="4294.5"/>
  </r>
  <r>
    <x v="1"/>
    <x v="3"/>
    <x v="7"/>
    <s v="Riding Cycles"/>
    <x v="0"/>
    <x v="3"/>
    <x v="17"/>
    <s v="Yellow"/>
    <x v="638"/>
    <d v="2003-09-01T00:00:00"/>
    <n v="1120.49"/>
    <n v="672.29399999999998"/>
    <n v="6"/>
    <n v="4033.7640000000001"/>
  </r>
  <r>
    <x v="1"/>
    <x v="3"/>
    <x v="7"/>
    <s v="Riding Cycles"/>
    <x v="1"/>
    <x v="23"/>
    <x v="59"/>
    <s v="Blue"/>
    <x v="617"/>
    <d v="2003-09-01T00:00:00"/>
    <n v="63.5"/>
    <n v="36.83"/>
    <n v="12"/>
    <n v="441.96"/>
  </r>
  <r>
    <x v="1"/>
    <x v="3"/>
    <x v="7"/>
    <s v="Riding Cycles"/>
    <x v="1"/>
    <x v="1"/>
    <x v="48"/>
    <s v="White"/>
    <x v="612"/>
    <d v="2003-09-01T00:00:00"/>
    <n v="8.99"/>
    <n v="5.3940000000000001"/>
    <n v="4"/>
    <n v="21.576000000000001"/>
  </r>
  <r>
    <x v="1"/>
    <x v="3"/>
    <x v="7"/>
    <s v="Riding Cycles"/>
    <x v="1"/>
    <x v="10"/>
    <x v="29"/>
    <s v="Black"/>
    <x v="634"/>
    <d v="2003-09-01T00:00:00"/>
    <n v="24.49"/>
    <n v="14.2042"/>
    <n v="11"/>
    <n v="156.24619999999999"/>
  </r>
  <r>
    <x v="1"/>
    <x v="3"/>
    <x v="7"/>
    <s v="Riding Cycles"/>
    <x v="0"/>
    <x v="3"/>
    <x v="12"/>
    <s v="Black"/>
    <x v="608"/>
    <d v="2003-09-01T00:00:00"/>
    <n v="2443.35"/>
    <n v="1466.01"/>
    <n v="3"/>
    <n v="4398.03"/>
  </r>
  <r>
    <x v="1"/>
    <x v="3"/>
    <x v="7"/>
    <s v="Riding Cycles"/>
    <x v="2"/>
    <x v="6"/>
    <x v="15"/>
    <s v="Yellow"/>
    <x v="613"/>
    <d v="2003-09-01T00:00:00"/>
    <n v="594.83000000000004"/>
    <n v="356.89800000000002"/>
    <n v="6"/>
    <n v="2141.3879999999999"/>
  </r>
  <r>
    <x v="1"/>
    <x v="3"/>
    <x v="7"/>
    <s v="Riding Cycles"/>
    <x v="0"/>
    <x v="3"/>
    <x v="12"/>
    <s v="Black"/>
    <x v="631"/>
    <d v="2003-09-01T00:00:00"/>
    <n v="2443.35"/>
    <n v="1466.01"/>
    <n v="4"/>
    <n v="5864.04"/>
  </r>
  <r>
    <x v="1"/>
    <x v="3"/>
    <x v="7"/>
    <s v="Riding Cycles"/>
    <x v="3"/>
    <x v="7"/>
    <x v="10"/>
    <s v="Blue"/>
    <x v="630"/>
    <d v="2003-09-01T00:00:00"/>
    <n v="34.99"/>
    <n v="20.994"/>
    <n v="8"/>
    <n v="167.952"/>
  </r>
  <r>
    <x v="1"/>
    <x v="3"/>
    <x v="7"/>
    <s v="Riding Cycles"/>
    <x v="0"/>
    <x v="3"/>
    <x v="17"/>
    <s v="Yellow"/>
    <x v="611"/>
    <d v="2003-09-01T00:00:00"/>
    <n v="1120.49"/>
    <n v="649.88419999999996"/>
    <n v="13"/>
    <n v="8448.4946"/>
  </r>
  <r>
    <x v="1"/>
    <x v="3"/>
    <x v="7"/>
    <s v="Riding Cycles"/>
    <x v="2"/>
    <x v="6"/>
    <x v="11"/>
    <s v="Red"/>
    <x v="633"/>
    <d v="2003-09-01T00:00:00"/>
    <n v="1431.5"/>
    <n v="858.9"/>
    <n v="4"/>
    <n v="3435.6"/>
  </r>
  <r>
    <x v="1"/>
    <x v="3"/>
    <x v="7"/>
    <s v="Riding Cycles"/>
    <x v="2"/>
    <x v="20"/>
    <x v="54"/>
    <m/>
    <x v="612"/>
    <d v="2003-09-01T00:00:00"/>
    <n v="52.64"/>
    <n v="31.584"/>
    <n v="1"/>
    <n v="31.584"/>
  </r>
  <r>
    <x v="1"/>
    <x v="3"/>
    <x v="7"/>
    <s v="Riding Cycles"/>
    <x v="2"/>
    <x v="18"/>
    <x v="51"/>
    <s v="Silver/Black"/>
    <x v="613"/>
    <d v="2003-09-01T00:00:00"/>
    <n v="80.989999999999995"/>
    <n v="48.594000000000001"/>
    <n v="3"/>
    <n v="145.78200000000001"/>
  </r>
  <r>
    <x v="1"/>
    <x v="3"/>
    <x v="7"/>
    <s v="Riding Cycles"/>
    <x v="1"/>
    <x v="1"/>
    <x v="48"/>
    <s v="White"/>
    <x v="628"/>
    <d v="2003-09-01T00:00:00"/>
    <n v="8.99"/>
    <n v="5.3940000000000001"/>
    <n v="5"/>
    <n v="26.97"/>
  </r>
  <r>
    <x v="1"/>
    <x v="3"/>
    <x v="7"/>
    <s v="Riding Cycles"/>
    <x v="2"/>
    <x v="6"/>
    <x v="11"/>
    <s v="Red"/>
    <x v="611"/>
    <d v="2003-09-01T00:00:00"/>
    <n v="1431.5"/>
    <n v="858.9"/>
    <n v="7"/>
    <n v="6012.3"/>
  </r>
  <r>
    <x v="1"/>
    <x v="3"/>
    <x v="7"/>
    <s v="Riding Cycles"/>
    <x v="2"/>
    <x v="6"/>
    <x v="8"/>
    <s v="Black"/>
    <x v="611"/>
    <d v="2003-09-01T00:00:00"/>
    <n v="337.22"/>
    <n v="195.58760000000001"/>
    <n v="11"/>
    <n v="2151.4636"/>
  </r>
  <r>
    <x v="1"/>
    <x v="3"/>
    <x v="7"/>
    <s v="Riding Cycles"/>
    <x v="3"/>
    <x v="21"/>
    <x v="55"/>
    <s v="Silver"/>
    <x v="611"/>
    <d v="2003-09-01T00:00:00"/>
    <n v="54.99"/>
    <n v="32.994"/>
    <n v="10"/>
    <n v="329.94"/>
  </r>
  <r>
    <x v="1"/>
    <x v="3"/>
    <x v="7"/>
    <s v="Riding Cycles"/>
    <x v="0"/>
    <x v="3"/>
    <x v="49"/>
    <s v="Black"/>
    <x v="614"/>
    <d v="2003-09-01T00:00:00"/>
    <n v="539.99"/>
    <n v="323.99400000000003"/>
    <n v="4"/>
    <n v="1295.9760000000001"/>
  </r>
  <r>
    <x v="1"/>
    <x v="3"/>
    <x v="7"/>
    <s v="Riding Cycles"/>
    <x v="1"/>
    <x v="10"/>
    <x v="29"/>
    <s v="Black"/>
    <x v="629"/>
    <d v="2003-09-01T00:00:00"/>
    <n v="24.49"/>
    <n v="14.694000000000001"/>
    <n v="4"/>
    <n v="58.776000000000003"/>
  </r>
  <r>
    <x v="1"/>
    <x v="3"/>
    <x v="7"/>
    <s v="Riding Cycles"/>
    <x v="3"/>
    <x v="24"/>
    <x v="60"/>
    <m/>
    <x v="635"/>
    <d v="2003-09-01T00:00:00"/>
    <n v="7.95"/>
    <n v="4.6109999999999998"/>
    <n v="13"/>
    <n v="59.942999999999998"/>
  </r>
  <r>
    <x v="1"/>
    <x v="3"/>
    <x v="7"/>
    <s v="Riding Cycles"/>
    <x v="2"/>
    <x v="20"/>
    <x v="92"/>
    <m/>
    <x v="629"/>
    <d v="2003-09-01T00:00:00"/>
    <n v="27.12"/>
    <n v="16.271999999999998"/>
    <n v="4"/>
    <n v="65.087999999999994"/>
  </r>
  <r>
    <x v="1"/>
    <x v="3"/>
    <x v="7"/>
    <s v="Riding Cycles"/>
    <x v="2"/>
    <x v="9"/>
    <x v="16"/>
    <m/>
    <x v="623"/>
    <d v="2003-09-01T00:00:00"/>
    <n v="120.27"/>
    <n v="72.162000000000006"/>
    <n v="3"/>
    <n v="216.48600000000002"/>
  </r>
  <r>
    <x v="1"/>
    <x v="3"/>
    <x v="7"/>
    <s v="Riding Cycles"/>
    <x v="0"/>
    <x v="3"/>
    <x v="49"/>
    <s v="Black"/>
    <x v="616"/>
    <d v="2003-09-01T00:00:00"/>
    <n v="539.99"/>
    <n v="323.99400000000003"/>
    <n v="7"/>
    <n v="2267.9580000000001"/>
  </r>
  <r>
    <x v="1"/>
    <x v="3"/>
    <x v="7"/>
    <s v="Riding Cycles"/>
    <x v="1"/>
    <x v="5"/>
    <x v="6"/>
    <s v="Multi"/>
    <x v="614"/>
    <d v="2003-09-01T00:00:00"/>
    <n v="8.99"/>
    <n v="5.3940000000000001"/>
    <n v="9"/>
    <n v="48.545999999999999"/>
  </r>
  <r>
    <x v="1"/>
    <x v="3"/>
    <x v="7"/>
    <s v="Riding Cycles"/>
    <x v="2"/>
    <x v="9"/>
    <x v="31"/>
    <m/>
    <x v="616"/>
    <d v="2003-09-01T00:00:00"/>
    <n v="44.54"/>
    <n v="26.724"/>
    <n v="2"/>
    <n v="53.448"/>
  </r>
  <r>
    <x v="1"/>
    <x v="3"/>
    <x v="7"/>
    <s v="Riding Cycles"/>
    <x v="3"/>
    <x v="7"/>
    <x v="10"/>
    <s v="Black"/>
    <x v="620"/>
    <d v="2003-09-01T00:00:00"/>
    <n v="34.99"/>
    <n v="20.994"/>
    <n v="6"/>
    <n v="125.964"/>
  </r>
  <r>
    <x v="1"/>
    <x v="3"/>
    <x v="7"/>
    <s v="Riding Cycles"/>
    <x v="0"/>
    <x v="3"/>
    <x v="49"/>
    <s v="Black"/>
    <x v="616"/>
    <d v="2003-09-01T00:00:00"/>
    <n v="539.99"/>
    <n v="323.99400000000003"/>
    <n v="6"/>
    <n v="1943.9640000000002"/>
  </r>
  <r>
    <x v="1"/>
    <x v="3"/>
    <x v="7"/>
    <s v="Riding Cycles"/>
    <x v="2"/>
    <x v="6"/>
    <x v="8"/>
    <s v="Black"/>
    <x v="623"/>
    <d v="2003-09-01T00:00:00"/>
    <n v="337.22"/>
    <n v="202.33199999999999"/>
    <n v="5"/>
    <n v="1011.66"/>
  </r>
  <r>
    <x v="1"/>
    <x v="3"/>
    <x v="7"/>
    <s v="Riding Cycles"/>
    <x v="2"/>
    <x v="6"/>
    <x v="8"/>
    <s v="Black"/>
    <x v="632"/>
    <d v="2003-09-01T00:00:00"/>
    <n v="337.22"/>
    <n v="202.33199999999999"/>
    <n v="4"/>
    <n v="809.32799999999997"/>
  </r>
  <r>
    <x v="1"/>
    <x v="3"/>
    <x v="7"/>
    <s v="Riding Cycles"/>
    <x v="2"/>
    <x v="6"/>
    <x v="11"/>
    <s v="Black"/>
    <x v="608"/>
    <d v="2003-09-01T00:00:00"/>
    <n v="1431.5"/>
    <n v="858.9"/>
    <n v="2"/>
    <n v="1717.8"/>
  </r>
  <r>
    <x v="1"/>
    <x v="3"/>
    <x v="7"/>
    <s v="Riding Cycles"/>
    <x v="2"/>
    <x v="6"/>
    <x v="11"/>
    <s v="Red"/>
    <x v="632"/>
    <d v="2003-09-01T00:00:00"/>
    <n v="1431.5"/>
    <n v="858.9"/>
    <n v="5"/>
    <n v="4294.5"/>
  </r>
  <r>
    <x v="1"/>
    <x v="3"/>
    <x v="7"/>
    <s v="Riding Cycles"/>
    <x v="0"/>
    <x v="3"/>
    <x v="50"/>
    <s v="Yellow"/>
    <x v="634"/>
    <d v="2003-09-01T00:00:00"/>
    <n v="1700.99"/>
    <n v="1020.5940000000001"/>
    <n v="2"/>
    <n v="2041.1880000000001"/>
  </r>
  <r>
    <x v="1"/>
    <x v="3"/>
    <x v="7"/>
    <s v="Riding Cycles"/>
    <x v="1"/>
    <x v="4"/>
    <x v="5"/>
    <s v="Multi"/>
    <x v="635"/>
    <d v="2003-09-01T00:00:00"/>
    <n v="49.99"/>
    <n v="29.994"/>
    <n v="5"/>
    <n v="149.97"/>
  </r>
  <r>
    <x v="1"/>
    <x v="3"/>
    <x v="7"/>
    <s v="Riding Cycles"/>
    <x v="2"/>
    <x v="18"/>
    <x v="53"/>
    <s v="Silver/Black"/>
    <x v="610"/>
    <d v="2003-09-01T00:00:00"/>
    <n v="40.49"/>
    <n v="24.294"/>
    <n v="7"/>
    <n v="170.05799999999999"/>
  </r>
  <r>
    <x v="1"/>
    <x v="3"/>
    <x v="7"/>
    <s v="Riding Cycles"/>
    <x v="0"/>
    <x v="3"/>
    <x v="50"/>
    <s v="Yellow"/>
    <x v="612"/>
    <d v="2003-09-01T00:00:00"/>
    <n v="1700.99"/>
    <n v="1020.5940000000001"/>
    <n v="3"/>
    <n v="3061.7820000000002"/>
  </r>
  <r>
    <x v="1"/>
    <x v="3"/>
    <x v="7"/>
    <s v="Riding Cycles"/>
    <x v="1"/>
    <x v="4"/>
    <x v="58"/>
    <s v="Yellow"/>
    <x v="633"/>
    <d v="2003-09-01T00:00:00"/>
    <n v="53.99"/>
    <n v="29.694500000000001"/>
    <n v="15"/>
    <n v="445.41750000000002"/>
  </r>
  <r>
    <x v="1"/>
    <x v="3"/>
    <x v="7"/>
    <s v="Riding Cycles"/>
    <x v="0"/>
    <x v="3"/>
    <x v="12"/>
    <s v="Black"/>
    <x v="623"/>
    <d v="2003-09-01T00:00:00"/>
    <n v="2443.35"/>
    <n v="1466.01"/>
    <n v="3"/>
    <n v="4398.03"/>
  </r>
  <r>
    <x v="1"/>
    <x v="3"/>
    <x v="7"/>
    <s v="Riding Cycles"/>
    <x v="0"/>
    <x v="3"/>
    <x v="17"/>
    <s v="Yellow"/>
    <x v="617"/>
    <d v="2003-09-01T00:00:00"/>
    <n v="1120.49"/>
    <n v="649.88419999999996"/>
    <n v="12"/>
    <n v="7798.6103999999996"/>
  </r>
  <r>
    <x v="1"/>
    <x v="3"/>
    <x v="7"/>
    <s v="Riding Cycles"/>
    <x v="2"/>
    <x v="6"/>
    <x v="15"/>
    <s v="Yellow"/>
    <x v="633"/>
    <d v="2003-09-01T00:00:00"/>
    <n v="594.83000000000004"/>
    <n v="356.89800000000002"/>
    <n v="6"/>
    <n v="2141.3879999999999"/>
  </r>
  <r>
    <x v="0"/>
    <x v="0"/>
    <x v="5"/>
    <s v="Initial Bike Company"/>
    <x v="0"/>
    <x v="0"/>
    <x v="82"/>
    <s v="Black"/>
    <x v="618"/>
    <d v="2003-09-01T00:00:00"/>
    <n v="539.99"/>
    <n v="323.99400000000003"/>
    <n v="3"/>
    <n v="971.98200000000008"/>
  </r>
  <r>
    <x v="0"/>
    <x v="0"/>
    <x v="5"/>
    <s v="Initial Bike Company"/>
    <x v="0"/>
    <x v="0"/>
    <x v="82"/>
    <s v="Silver"/>
    <x v="615"/>
    <d v="2003-09-01T00:00:00"/>
    <n v="564.99"/>
    <n v="338.99400000000003"/>
    <n v="2"/>
    <n v="677.98800000000006"/>
  </r>
  <r>
    <x v="0"/>
    <x v="0"/>
    <x v="5"/>
    <s v="Initial Bike Company"/>
    <x v="0"/>
    <x v="0"/>
    <x v="82"/>
    <s v="Black"/>
    <x v="611"/>
    <d v="2003-09-01T00:00:00"/>
    <n v="539.99"/>
    <n v="323.99400000000003"/>
    <n v="1"/>
    <n v="323.99400000000003"/>
  </r>
  <r>
    <x v="0"/>
    <x v="0"/>
    <x v="5"/>
    <s v="Initial Bike Company"/>
    <x v="2"/>
    <x v="2"/>
    <x v="84"/>
    <s v="Silver"/>
    <x v="634"/>
    <d v="2003-09-01T00:00:00"/>
    <n v="264.05"/>
    <n v="158.43"/>
    <n v="3"/>
    <n v="475.29"/>
  </r>
  <r>
    <x v="0"/>
    <x v="0"/>
    <x v="5"/>
    <s v="Initial Bike Company"/>
    <x v="2"/>
    <x v="2"/>
    <x v="84"/>
    <s v="Silver"/>
    <x v="618"/>
    <d v="2003-09-01T00:00:00"/>
    <n v="264.05"/>
    <n v="158.43"/>
    <n v="3"/>
    <n v="475.29"/>
  </r>
  <r>
    <x v="0"/>
    <x v="0"/>
    <x v="5"/>
    <s v="Initial Bike Company"/>
    <x v="0"/>
    <x v="0"/>
    <x v="82"/>
    <s v="Silver"/>
    <x v="615"/>
    <d v="2003-09-01T00:00:00"/>
    <n v="564.99"/>
    <n v="338.99400000000003"/>
    <n v="1"/>
    <n v="338.99400000000003"/>
  </r>
  <r>
    <x v="0"/>
    <x v="0"/>
    <x v="5"/>
    <s v="Initial Bike Company"/>
    <x v="0"/>
    <x v="0"/>
    <x v="82"/>
    <s v="Black"/>
    <x v="635"/>
    <d v="2003-09-01T00:00:00"/>
    <n v="539.99"/>
    <n v="323.99400000000003"/>
    <n v="1"/>
    <n v="323.99400000000003"/>
  </r>
  <r>
    <x v="0"/>
    <x v="0"/>
    <x v="5"/>
    <s v="Initial Bike Company"/>
    <x v="3"/>
    <x v="22"/>
    <x v="57"/>
    <m/>
    <x v="628"/>
    <d v="2003-09-01T00:00:00"/>
    <n v="4.99"/>
    <n v="2.9940000000000002"/>
    <n v="3"/>
    <n v="8.9820000000000011"/>
  </r>
  <r>
    <x v="0"/>
    <x v="0"/>
    <x v="5"/>
    <s v="Initial Bike Company"/>
    <x v="0"/>
    <x v="0"/>
    <x v="77"/>
    <s v="Silver"/>
    <x v="623"/>
    <d v="2003-09-01T00:00:00"/>
    <n v="769.49"/>
    <n v="461.69400000000002"/>
    <n v="1"/>
    <n v="461.69400000000002"/>
  </r>
  <r>
    <x v="0"/>
    <x v="0"/>
    <x v="5"/>
    <s v="Initial Bike Company"/>
    <x v="0"/>
    <x v="0"/>
    <x v="19"/>
    <s v="Silver"/>
    <x v="612"/>
    <d v="2003-09-01T00:00:00"/>
    <n v="2319.9899999999998"/>
    <n v="1391.9939999999999"/>
    <n v="5"/>
    <n v="6959.9699999999993"/>
  </r>
  <r>
    <x v="0"/>
    <x v="0"/>
    <x v="5"/>
    <s v="Initial Bike Company"/>
    <x v="1"/>
    <x v="14"/>
    <x v="56"/>
    <s v="Black"/>
    <x v="613"/>
    <d v="2003-09-01T00:00:00"/>
    <n v="69.989999999999995"/>
    <n v="41.994"/>
    <n v="1"/>
    <n v="41.994"/>
  </r>
  <r>
    <x v="0"/>
    <x v="0"/>
    <x v="5"/>
    <s v="Initial Bike Company"/>
    <x v="2"/>
    <x v="2"/>
    <x v="2"/>
    <s v="Black"/>
    <x v="634"/>
    <d v="2003-09-01T00:00:00"/>
    <n v="1349.6"/>
    <n v="809.76"/>
    <n v="4"/>
    <n v="3239.04"/>
  </r>
  <r>
    <x v="0"/>
    <x v="0"/>
    <x v="5"/>
    <s v="Initial Bike Company"/>
    <x v="2"/>
    <x v="2"/>
    <x v="38"/>
    <s v="Silver"/>
    <x v="627"/>
    <d v="2003-09-01T00:00:00"/>
    <n v="364.09"/>
    <n v="218.45400000000001"/>
    <n v="4"/>
    <n v="873.81600000000003"/>
  </r>
  <r>
    <x v="0"/>
    <x v="0"/>
    <x v="5"/>
    <s v="Initial Bike Company"/>
    <x v="2"/>
    <x v="9"/>
    <x v="22"/>
    <m/>
    <x v="630"/>
    <d v="2003-09-01T00:00:00"/>
    <n v="61.92"/>
    <n v="37.152000000000001"/>
    <n v="2"/>
    <n v="74.304000000000002"/>
  </r>
  <r>
    <x v="0"/>
    <x v="0"/>
    <x v="5"/>
    <s v="Initial Bike Company"/>
    <x v="3"/>
    <x v="7"/>
    <x v="10"/>
    <s v="Red"/>
    <x v="619"/>
    <d v="2003-09-01T00:00:00"/>
    <n v="34.99"/>
    <n v="20.994"/>
    <n v="6"/>
    <n v="125.964"/>
  </r>
  <r>
    <x v="0"/>
    <x v="0"/>
    <x v="5"/>
    <s v="Initial Bike Company"/>
    <x v="1"/>
    <x v="4"/>
    <x v="58"/>
    <s v="Yellow"/>
    <x v="609"/>
    <d v="2003-09-01T00:00:00"/>
    <n v="53.99"/>
    <n v="32.393999999999998"/>
    <n v="10"/>
    <n v="323.94"/>
  </r>
  <r>
    <x v="0"/>
    <x v="0"/>
    <x v="5"/>
    <s v="Initial Bike Company"/>
    <x v="3"/>
    <x v="21"/>
    <x v="55"/>
    <s v="Silver"/>
    <x v="634"/>
    <d v="2003-09-01T00:00:00"/>
    <n v="54.99"/>
    <n v="32.994"/>
    <n v="4"/>
    <n v="131.976"/>
  </r>
  <r>
    <x v="0"/>
    <x v="0"/>
    <x v="5"/>
    <s v="Initial Bike Company"/>
    <x v="1"/>
    <x v="10"/>
    <x v="29"/>
    <s v="Black"/>
    <x v="612"/>
    <d v="2003-09-01T00:00:00"/>
    <n v="24.49"/>
    <n v="14.694000000000001"/>
    <n v="3"/>
    <n v="44.082000000000001"/>
  </r>
  <r>
    <x v="0"/>
    <x v="0"/>
    <x v="5"/>
    <s v="Initial Bike Company"/>
    <x v="3"/>
    <x v="24"/>
    <x v="60"/>
    <m/>
    <x v="608"/>
    <d v="2003-09-01T00:00:00"/>
    <n v="7.95"/>
    <n v="4.7699999999999996"/>
    <n v="2"/>
    <n v="9.5399999999999991"/>
  </r>
  <r>
    <x v="0"/>
    <x v="0"/>
    <x v="5"/>
    <s v="Initial Bike Company"/>
    <x v="0"/>
    <x v="0"/>
    <x v="19"/>
    <s v="Black"/>
    <x v="608"/>
    <d v="2003-09-01T00:00:00"/>
    <n v="2294.9899999999998"/>
    <n v="1376.9939999999999"/>
    <n v="6"/>
    <n v="8261.9639999999999"/>
  </r>
  <r>
    <x v="0"/>
    <x v="0"/>
    <x v="5"/>
    <s v="Initial Bike Company"/>
    <x v="0"/>
    <x v="0"/>
    <x v="77"/>
    <s v="Silver"/>
    <x v="621"/>
    <d v="2003-09-01T00:00:00"/>
    <n v="769.49"/>
    <n v="461.69400000000002"/>
    <n v="4"/>
    <n v="1846.7760000000001"/>
  </r>
  <r>
    <x v="0"/>
    <x v="0"/>
    <x v="5"/>
    <s v="Initial Bike Company"/>
    <x v="2"/>
    <x v="2"/>
    <x v="84"/>
    <s v="Black"/>
    <x v="614"/>
    <d v="2003-09-01T00:00:00"/>
    <n v="249.79"/>
    <n v="149.874"/>
    <n v="2"/>
    <n v="299.74799999999999"/>
  </r>
  <r>
    <x v="0"/>
    <x v="0"/>
    <x v="5"/>
    <s v="Initial Bike Company"/>
    <x v="1"/>
    <x v="5"/>
    <x v="6"/>
    <s v="Multi"/>
    <x v="615"/>
    <d v="2003-09-01T00:00:00"/>
    <n v="8.99"/>
    <n v="5.3940000000000001"/>
    <n v="3"/>
    <n v="16.182000000000002"/>
  </r>
  <r>
    <x v="0"/>
    <x v="0"/>
    <x v="5"/>
    <s v="Initial Bike Company"/>
    <x v="2"/>
    <x v="18"/>
    <x v="85"/>
    <s v="Silver/Black"/>
    <x v="630"/>
    <d v="2003-09-01T00:00:00"/>
    <n v="62.09"/>
    <n v="37.253999999999998"/>
    <n v="2"/>
    <n v="74.507999999999996"/>
  </r>
  <r>
    <x v="0"/>
    <x v="0"/>
    <x v="5"/>
    <s v="Initial Bike Company"/>
    <x v="2"/>
    <x v="2"/>
    <x v="38"/>
    <s v="Silver"/>
    <x v="627"/>
    <d v="2003-09-01T00:00:00"/>
    <n v="364.09"/>
    <n v="218.45400000000001"/>
    <n v="2"/>
    <n v="436.90800000000002"/>
  </r>
  <r>
    <x v="0"/>
    <x v="0"/>
    <x v="5"/>
    <s v="Initial Bike Company"/>
    <x v="2"/>
    <x v="9"/>
    <x v="39"/>
    <m/>
    <x v="614"/>
    <d v="2003-09-01T00:00:00"/>
    <n v="120.27"/>
    <n v="72.162000000000006"/>
    <n v="2"/>
    <n v="144.32400000000001"/>
  </r>
  <r>
    <x v="0"/>
    <x v="0"/>
    <x v="5"/>
    <s v="Initial Bike Company"/>
    <x v="1"/>
    <x v="4"/>
    <x v="5"/>
    <s v="Multi"/>
    <x v="633"/>
    <d v="2003-09-01T00:00:00"/>
    <n v="49.99"/>
    <n v="29.994"/>
    <n v="7"/>
    <n v="209.958"/>
  </r>
  <r>
    <x v="0"/>
    <x v="0"/>
    <x v="5"/>
    <s v="Initial Bike Company"/>
    <x v="0"/>
    <x v="0"/>
    <x v="77"/>
    <s v="Silver"/>
    <x v="629"/>
    <d v="2003-09-01T00:00:00"/>
    <n v="769.49"/>
    <n v="461.69400000000002"/>
    <n v="3"/>
    <n v="1385.0820000000001"/>
  </r>
  <r>
    <x v="0"/>
    <x v="0"/>
    <x v="5"/>
    <s v="Initial Bike Company"/>
    <x v="1"/>
    <x v="4"/>
    <x v="58"/>
    <s v="Yellow"/>
    <x v="635"/>
    <d v="2003-09-01T00:00:00"/>
    <n v="53.99"/>
    <n v="32.393999999999998"/>
    <n v="6"/>
    <n v="194.36399999999998"/>
  </r>
  <r>
    <x v="0"/>
    <x v="0"/>
    <x v="5"/>
    <s v="Initial Bike Company"/>
    <x v="0"/>
    <x v="0"/>
    <x v="82"/>
    <s v="Black"/>
    <x v="615"/>
    <d v="2003-09-01T00:00:00"/>
    <n v="539.99"/>
    <n v="323.99400000000003"/>
    <n v="1"/>
    <n v="323.99400000000003"/>
  </r>
  <r>
    <x v="0"/>
    <x v="0"/>
    <x v="5"/>
    <s v="Initial Bike Company"/>
    <x v="1"/>
    <x v="23"/>
    <x v="59"/>
    <s v="Blue"/>
    <x v="629"/>
    <d v="2003-09-01T00:00:00"/>
    <n v="63.5"/>
    <n v="36.83"/>
    <n v="14"/>
    <n v="515.62"/>
  </r>
  <r>
    <x v="0"/>
    <x v="0"/>
    <x v="5"/>
    <s v="Initial Bike Company"/>
    <x v="0"/>
    <x v="0"/>
    <x v="82"/>
    <s v="Silver"/>
    <x v="630"/>
    <d v="2003-09-01T00:00:00"/>
    <n v="564.99"/>
    <n v="338.99400000000003"/>
    <n v="2"/>
    <n v="677.98800000000006"/>
  </r>
  <r>
    <x v="0"/>
    <x v="0"/>
    <x v="5"/>
    <s v="Initial Bike Company"/>
    <x v="1"/>
    <x v="4"/>
    <x v="58"/>
    <s v="Yellow"/>
    <x v="622"/>
    <d v="2003-09-01T00:00:00"/>
    <n v="53.99"/>
    <n v="32.393999999999998"/>
    <n v="5"/>
    <n v="161.97"/>
  </r>
  <r>
    <x v="0"/>
    <x v="0"/>
    <x v="5"/>
    <s v="Initial Bike Company"/>
    <x v="1"/>
    <x v="23"/>
    <x v="59"/>
    <s v="Blue"/>
    <x v="633"/>
    <d v="2003-09-01T00:00:00"/>
    <n v="63.5"/>
    <n v="38.1"/>
    <n v="4"/>
    <n v="152.4"/>
  </r>
  <r>
    <x v="0"/>
    <x v="0"/>
    <x v="5"/>
    <s v="Initial Bike Company"/>
    <x v="3"/>
    <x v="7"/>
    <x v="10"/>
    <s v="Black"/>
    <x v="622"/>
    <d v="2003-09-01T00:00:00"/>
    <n v="34.99"/>
    <n v="20.994"/>
    <n v="6"/>
    <n v="125.964"/>
  </r>
  <r>
    <x v="0"/>
    <x v="0"/>
    <x v="5"/>
    <s v="Initial Bike Company"/>
    <x v="2"/>
    <x v="2"/>
    <x v="2"/>
    <s v="Silver"/>
    <x v="619"/>
    <d v="2003-09-01T00:00:00"/>
    <n v="1364.5"/>
    <n v="818.7"/>
    <n v="3"/>
    <n v="2456.1000000000004"/>
  </r>
  <r>
    <x v="0"/>
    <x v="0"/>
    <x v="5"/>
    <s v="Initial Bike Company"/>
    <x v="2"/>
    <x v="2"/>
    <x v="84"/>
    <s v="Silver"/>
    <x v="626"/>
    <d v="2003-09-01T00:00:00"/>
    <n v="264.05"/>
    <n v="158.43"/>
    <n v="2"/>
    <n v="316.86"/>
  </r>
  <r>
    <x v="0"/>
    <x v="0"/>
    <x v="5"/>
    <s v="Initial Bike Company"/>
    <x v="0"/>
    <x v="0"/>
    <x v="82"/>
    <s v="Black"/>
    <x v="623"/>
    <d v="2003-09-01T00:00:00"/>
    <n v="539.99"/>
    <n v="323.99400000000003"/>
    <n v="1"/>
    <n v="323.99400000000003"/>
  </r>
  <r>
    <x v="0"/>
    <x v="0"/>
    <x v="5"/>
    <s v="Initial Bike Company"/>
    <x v="0"/>
    <x v="0"/>
    <x v="82"/>
    <s v="Silver"/>
    <x v="620"/>
    <d v="2003-09-01T00:00:00"/>
    <n v="564.99"/>
    <n v="338.99400000000003"/>
    <n v="1"/>
    <n v="338.99400000000003"/>
  </r>
  <r>
    <x v="0"/>
    <x v="0"/>
    <x v="5"/>
    <s v="Initial Bike Company"/>
    <x v="2"/>
    <x v="9"/>
    <x v="37"/>
    <m/>
    <x v="633"/>
    <d v="2003-09-01T00:00:00"/>
    <n v="44.54"/>
    <n v="26.724"/>
    <n v="1"/>
    <n v="26.724"/>
  </r>
  <r>
    <x v="0"/>
    <x v="0"/>
    <x v="5"/>
    <s v="Initial Bike Company"/>
    <x v="3"/>
    <x v="19"/>
    <x v="52"/>
    <m/>
    <x v="626"/>
    <d v="2003-09-01T00:00:00"/>
    <n v="120"/>
    <n v="72"/>
    <n v="8"/>
    <n v="576"/>
  </r>
  <r>
    <x v="0"/>
    <x v="0"/>
    <x v="5"/>
    <s v="Initial Bike Company"/>
    <x v="0"/>
    <x v="0"/>
    <x v="19"/>
    <s v="Silver"/>
    <x v="610"/>
    <d v="2003-09-01T00:00:00"/>
    <n v="2319.9899999999998"/>
    <n v="1391.9939999999999"/>
    <n v="3"/>
    <n v="4175.982"/>
  </r>
  <r>
    <x v="0"/>
    <x v="0"/>
    <x v="5"/>
    <s v="Initial Bike Company"/>
    <x v="1"/>
    <x v="14"/>
    <x v="56"/>
    <s v="Black"/>
    <x v="619"/>
    <d v="2003-09-01T00:00:00"/>
    <n v="69.989999999999995"/>
    <n v="38.494500000000002"/>
    <n v="24"/>
    <n v="923.86800000000005"/>
  </r>
  <r>
    <x v="0"/>
    <x v="0"/>
    <x v="5"/>
    <s v="Initial Bike Company"/>
    <x v="2"/>
    <x v="18"/>
    <x v="86"/>
    <s v="Silver/Black"/>
    <x v="638"/>
    <d v="2003-09-01T00:00:00"/>
    <n v="80.989999999999995"/>
    <n v="48.594000000000001"/>
    <n v="2"/>
    <n v="97.188000000000002"/>
  </r>
  <r>
    <x v="0"/>
    <x v="0"/>
    <x v="5"/>
    <s v="Initial Bike Company"/>
    <x v="1"/>
    <x v="4"/>
    <x v="5"/>
    <s v="Multi"/>
    <x v="638"/>
    <d v="2003-09-01T00:00:00"/>
    <n v="49.99"/>
    <n v="29.994"/>
    <n v="5"/>
    <n v="149.97"/>
  </r>
  <r>
    <x v="0"/>
    <x v="0"/>
    <x v="5"/>
    <s v="Initial Bike Company"/>
    <x v="2"/>
    <x v="2"/>
    <x v="84"/>
    <s v="Black"/>
    <x v="636"/>
    <d v="2003-09-01T00:00:00"/>
    <n v="249.79"/>
    <n v="149.874"/>
    <n v="1"/>
    <n v="149.874"/>
  </r>
  <r>
    <x v="0"/>
    <x v="0"/>
    <x v="5"/>
    <s v="Initial Bike Company"/>
    <x v="2"/>
    <x v="18"/>
    <x v="87"/>
    <s v="Silver/Black"/>
    <x v="635"/>
    <d v="2003-09-01T00:00:00"/>
    <n v="40.49"/>
    <n v="24.294"/>
    <n v="1"/>
    <n v="24.294"/>
  </r>
  <r>
    <x v="0"/>
    <x v="0"/>
    <x v="5"/>
    <s v="Initial Bike Company"/>
    <x v="3"/>
    <x v="7"/>
    <x v="10"/>
    <s v="Blue"/>
    <x v="628"/>
    <d v="2003-09-01T00:00:00"/>
    <n v="34.99"/>
    <n v="20.994"/>
    <n v="2"/>
    <n v="41.988"/>
  </r>
  <r>
    <x v="0"/>
    <x v="0"/>
    <x v="4"/>
    <s v="Futuristic Bikes"/>
    <x v="2"/>
    <x v="29"/>
    <x v="70"/>
    <s v="Silver"/>
    <x v="614"/>
    <d v="2003-09-01T00:00:00"/>
    <n v="106.5"/>
    <n v="63.9"/>
    <n v="2"/>
    <n v="127.8"/>
  </r>
  <r>
    <x v="0"/>
    <x v="0"/>
    <x v="4"/>
    <s v="Futuristic Bikes"/>
    <x v="2"/>
    <x v="2"/>
    <x v="84"/>
    <s v="Silver"/>
    <x v="634"/>
    <d v="2003-09-01T00:00:00"/>
    <n v="264.05"/>
    <n v="158.43"/>
    <n v="1"/>
    <n v="158.43"/>
  </r>
  <r>
    <x v="0"/>
    <x v="0"/>
    <x v="4"/>
    <s v="Futuristic Bikes"/>
    <x v="1"/>
    <x v="23"/>
    <x v="59"/>
    <s v="Blue"/>
    <x v="617"/>
    <d v="2003-09-01T00:00:00"/>
    <n v="63.5"/>
    <n v="38.1"/>
    <n v="4"/>
    <n v="152.4"/>
  </r>
  <r>
    <x v="0"/>
    <x v="0"/>
    <x v="4"/>
    <s v="Futuristic Bikes"/>
    <x v="1"/>
    <x v="23"/>
    <x v="59"/>
    <s v="Blue"/>
    <x v="624"/>
    <d v="2003-09-01T00:00:00"/>
    <n v="63.5"/>
    <n v="38.1"/>
    <n v="3"/>
    <n v="114.30000000000001"/>
  </r>
  <r>
    <x v="0"/>
    <x v="1"/>
    <x v="1"/>
    <s v="Camping and Sports Store"/>
    <x v="0"/>
    <x v="25"/>
    <x v="61"/>
    <s v="Blue"/>
    <x v="615"/>
    <d v="2003-09-01T00:00:00"/>
    <n v="742.35"/>
    <n v="334.0575"/>
    <n v="14"/>
    <n v="4676.8050000000003"/>
  </r>
  <r>
    <x v="0"/>
    <x v="1"/>
    <x v="1"/>
    <s v="Camping and Sports Store"/>
    <x v="0"/>
    <x v="25"/>
    <x v="62"/>
    <s v="Blue"/>
    <x v="635"/>
    <d v="2003-09-01T00:00:00"/>
    <n v="2384.0700000000002"/>
    <n v="1430.442"/>
    <n v="2"/>
    <n v="2860.884"/>
  </r>
  <r>
    <x v="0"/>
    <x v="1"/>
    <x v="1"/>
    <s v="Camping and Sports Store"/>
    <x v="2"/>
    <x v="27"/>
    <x v="66"/>
    <s v="Blue"/>
    <x v="628"/>
    <d v="2003-09-01T00:00:00"/>
    <n v="1003.91"/>
    <n v="552.15049999999997"/>
    <n v="18"/>
    <n v="9938.7089999999989"/>
  </r>
  <r>
    <x v="0"/>
    <x v="1"/>
    <x v="1"/>
    <s v="Camping and Sports Store"/>
    <x v="0"/>
    <x v="25"/>
    <x v="61"/>
    <s v="Yellow"/>
    <x v="622"/>
    <d v="2003-09-01T00:00:00"/>
    <n v="742.35"/>
    <n v="334.0575"/>
    <n v="3"/>
    <n v="1002.1725"/>
  </r>
  <r>
    <x v="0"/>
    <x v="1"/>
    <x v="1"/>
    <s v="Camping and Sports Store"/>
    <x v="2"/>
    <x v="18"/>
    <x v="79"/>
    <s v="Silver/Black"/>
    <x v="625"/>
    <d v="2003-09-01T00:00:00"/>
    <n v="80.989999999999995"/>
    <n v="48.594000000000001"/>
    <n v="2"/>
    <n v="97.188000000000002"/>
  </r>
  <r>
    <x v="0"/>
    <x v="1"/>
    <x v="1"/>
    <s v="Camping and Sports Store"/>
    <x v="2"/>
    <x v="27"/>
    <x v="66"/>
    <s v="Blue"/>
    <x v="627"/>
    <d v="2003-09-01T00:00:00"/>
    <n v="1003.91"/>
    <n v="602.346"/>
    <n v="3"/>
    <n v="1807.038"/>
  </r>
  <r>
    <x v="0"/>
    <x v="1"/>
    <x v="1"/>
    <s v="Camping and Sports Store"/>
    <x v="2"/>
    <x v="27"/>
    <x v="80"/>
    <s v="Blue"/>
    <x v="631"/>
    <d v="2003-09-01T00:00:00"/>
    <n v="333.42"/>
    <n v="200.05199999999999"/>
    <n v="5"/>
    <n v="1000.26"/>
  </r>
  <r>
    <x v="0"/>
    <x v="1"/>
    <x v="1"/>
    <s v="Camping and Sports Store"/>
    <x v="2"/>
    <x v="27"/>
    <x v="66"/>
    <s v="Yellow"/>
    <x v="619"/>
    <d v="2003-09-01T00:00:00"/>
    <n v="1003.91"/>
    <n v="602.346"/>
    <n v="8"/>
    <n v="4818.768"/>
  </r>
  <r>
    <x v="0"/>
    <x v="1"/>
    <x v="1"/>
    <s v="Camping and Sports Store"/>
    <x v="2"/>
    <x v="9"/>
    <x v="90"/>
    <m/>
    <x v="635"/>
    <d v="2003-09-01T00:00:00"/>
    <n v="46.09"/>
    <n v="27.654"/>
    <n v="3"/>
    <n v="82.962000000000003"/>
  </r>
  <r>
    <x v="0"/>
    <x v="1"/>
    <x v="1"/>
    <s v="Camping and Sports Store"/>
    <x v="1"/>
    <x v="23"/>
    <x v="59"/>
    <s v="Blue"/>
    <x v="624"/>
    <d v="2003-09-01T00:00:00"/>
    <n v="63.5"/>
    <n v="38.1"/>
    <n v="2"/>
    <n v="76.2"/>
  </r>
  <r>
    <x v="0"/>
    <x v="1"/>
    <x v="1"/>
    <s v="Camping and Sports Store"/>
    <x v="2"/>
    <x v="20"/>
    <x v="91"/>
    <m/>
    <x v="622"/>
    <d v="2003-09-01T00:00:00"/>
    <n v="39.14"/>
    <n v="23.484000000000002"/>
    <n v="1"/>
    <n v="23.484000000000002"/>
  </r>
  <r>
    <x v="0"/>
    <x v="1"/>
    <x v="1"/>
    <s v="Camping and Sports Store"/>
    <x v="0"/>
    <x v="25"/>
    <x v="62"/>
    <s v="Yellow"/>
    <x v="628"/>
    <d v="2003-09-01T00:00:00"/>
    <n v="2384.0700000000002"/>
    <n v="953.62800000000004"/>
    <n v="14"/>
    <n v="13350.792000000001"/>
  </r>
  <r>
    <x v="0"/>
    <x v="1"/>
    <x v="1"/>
    <s v="Camping and Sports Store"/>
    <x v="0"/>
    <x v="25"/>
    <x v="61"/>
    <s v="Blue"/>
    <x v="635"/>
    <d v="2003-09-01T00:00:00"/>
    <n v="742.35"/>
    <n v="334.0575"/>
    <n v="10"/>
    <n v="3340.5749999999998"/>
  </r>
  <r>
    <x v="0"/>
    <x v="1"/>
    <x v="1"/>
    <s v="Camping and Sports Store"/>
    <x v="2"/>
    <x v="9"/>
    <x v="75"/>
    <m/>
    <x v="617"/>
    <d v="2003-09-01T00:00:00"/>
    <n v="91.57"/>
    <n v="54.942"/>
    <n v="3"/>
    <n v="164.82599999999999"/>
  </r>
  <r>
    <x v="0"/>
    <x v="1"/>
    <x v="1"/>
    <s v="Camping and Sports Store"/>
    <x v="0"/>
    <x v="25"/>
    <x v="61"/>
    <s v="Blue"/>
    <x v="617"/>
    <d v="2003-09-01T00:00:00"/>
    <n v="742.35"/>
    <n v="334.0575"/>
    <n v="5"/>
    <n v="1670.2874999999999"/>
  </r>
  <r>
    <x v="0"/>
    <x v="1"/>
    <x v="1"/>
    <s v="Camping and Sports Store"/>
    <x v="0"/>
    <x v="25"/>
    <x v="62"/>
    <s v="Blue"/>
    <x v="608"/>
    <d v="2003-09-01T00:00:00"/>
    <n v="2384.0700000000002"/>
    <n v="1430.442"/>
    <n v="3"/>
    <n v="4291.326"/>
  </r>
  <r>
    <x v="0"/>
    <x v="1"/>
    <x v="1"/>
    <s v="Camping and Sports Store"/>
    <x v="2"/>
    <x v="27"/>
    <x v="66"/>
    <s v="Yellow"/>
    <x v="620"/>
    <d v="2003-09-01T00:00:00"/>
    <n v="1003.91"/>
    <n v="602.346"/>
    <n v="8"/>
    <n v="4818.768"/>
  </r>
  <r>
    <x v="0"/>
    <x v="1"/>
    <x v="1"/>
    <s v="Camping and Sports Store"/>
    <x v="0"/>
    <x v="25"/>
    <x v="64"/>
    <s v="Blue"/>
    <x v="609"/>
    <d v="2003-09-01T00:00:00"/>
    <n v="1214.8499999999999"/>
    <n v="728.91"/>
    <n v="3"/>
    <n v="2186.73"/>
  </r>
  <r>
    <x v="0"/>
    <x v="1"/>
    <x v="1"/>
    <s v="Camping and Sports Store"/>
    <x v="2"/>
    <x v="27"/>
    <x v="80"/>
    <s v="Yellow"/>
    <x v="631"/>
    <d v="2003-09-01T00:00:00"/>
    <n v="333.42"/>
    <n v="200.05199999999999"/>
    <n v="8"/>
    <n v="1600.4159999999999"/>
  </r>
  <r>
    <x v="0"/>
    <x v="1"/>
    <x v="1"/>
    <s v="Camping and Sports Store"/>
    <x v="0"/>
    <x v="25"/>
    <x v="61"/>
    <s v="Yellow"/>
    <x v="629"/>
    <d v="2003-09-01T00:00:00"/>
    <n v="742.35"/>
    <n v="334.0575"/>
    <n v="1"/>
    <n v="334.0575"/>
  </r>
  <r>
    <x v="0"/>
    <x v="1"/>
    <x v="1"/>
    <s v="Camping and Sports Store"/>
    <x v="0"/>
    <x v="25"/>
    <x v="61"/>
    <s v="Yellow"/>
    <x v="620"/>
    <d v="2003-09-01T00:00:00"/>
    <n v="742.35"/>
    <n v="334.0575"/>
    <n v="9"/>
    <n v="3006.5174999999999"/>
  </r>
  <r>
    <x v="0"/>
    <x v="1"/>
    <x v="1"/>
    <s v="Camping and Sports Store"/>
    <x v="0"/>
    <x v="25"/>
    <x v="64"/>
    <s v="Blue"/>
    <x v="615"/>
    <d v="2003-09-01T00:00:00"/>
    <n v="1214.8499999999999"/>
    <n v="728.91"/>
    <n v="4"/>
    <n v="2915.64"/>
  </r>
  <r>
    <x v="0"/>
    <x v="1"/>
    <x v="1"/>
    <s v="Camping and Sports Store"/>
    <x v="2"/>
    <x v="27"/>
    <x v="80"/>
    <s v="Yellow"/>
    <x v="627"/>
    <d v="2003-09-01T00:00:00"/>
    <n v="333.42"/>
    <n v="200.05199999999999"/>
    <n v="2"/>
    <n v="400.10399999999998"/>
  </r>
  <r>
    <x v="0"/>
    <x v="1"/>
    <x v="1"/>
    <s v="Camping and Sports Store"/>
    <x v="2"/>
    <x v="20"/>
    <x v="69"/>
    <m/>
    <x v="634"/>
    <d v="2003-09-01T00:00:00"/>
    <n v="52.64"/>
    <n v="31.584"/>
    <n v="4"/>
    <n v="126.336"/>
  </r>
  <r>
    <x v="0"/>
    <x v="1"/>
    <x v="1"/>
    <s v="Camping and Sports Store"/>
    <x v="0"/>
    <x v="25"/>
    <x v="62"/>
    <s v="Blue"/>
    <x v="626"/>
    <d v="2003-09-01T00:00:00"/>
    <n v="2384.0700000000002"/>
    <n v="1430.442"/>
    <n v="1"/>
    <n v="1430.442"/>
  </r>
  <r>
    <x v="0"/>
    <x v="1"/>
    <x v="1"/>
    <s v="Camping and Sports Store"/>
    <x v="0"/>
    <x v="25"/>
    <x v="61"/>
    <s v="Yellow"/>
    <x v="613"/>
    <d v="2003-09-01T00:00:00"/>
    <n v="742.35"/>
    <n v="334.0575"/>
    <n v="7"/>
    <n v="2338.4025000000001"/>
  </r>
  <r>
    <x v="0"/>
    <x v="1"/>
    <x v="1"/>
    <s v="Camping and Sports Store"/>
    <x v="0"/>
    <x v="25"/>
    <x v="61"/>
    <s v="Yellow"/>
    <x v="624"/>
    <d v="2003-09-01T00:00:00"/>
    <n v="742.35"/>
    <n v="334.0575"/>
    <n v="5"/>
    <n v="1670.2874999999999"/>
  </r>
  <r>
    <x v="0"/>
    <x v="1"/>
    <x v="1"/>
    <s v="Camping and Sports Store"/>
    <x v="2"/>
    <x v="20"/>
    <x v="68"/>
    <m/>
    <x v="633"/>
    <d v="2003-09-01T00:00:00"/>
    <n v="27.12"/>
    <n v="16.271999999999998"/>
    <n v="2"/>
    <n v="32.543999999999997"/>
  </r>
  <r>
    <x v="0"/>
    <x v="1"/>
    <x v="1"/>
    <s v="Camping and Sports Store"/>
    <x v="0"/>
    <x v="25"/>
    <x v="62"/>
    <s v="Blue"/>
    <x v="612"/>
    <d v="2003-09-01T00:00:00"/>
    <n v="2384.0700000000002"/>
    <n v="1430.442"/>
    <n v="3"/>
    <n v="4291.326"/>
  </r>
  <r>
    <x v="0"/>
    <x v="1"/>
    <x v="1"/>
    <s v="Camping and Sports Store"/>
    <x v="2"/>
    <x v="27"/>
    <x v="66"/>
    <s v="Yellow"/>
    <x v="624"/>
    <d v="2003-09-01T00:00:00"/>
    <n v="1003.91"/>
    <n v="602.346"/>
    <n v="8"/>
    <n v="4818.768"/>
  </r>
  <r>
    <x v="0"/>
    <x v="1"/>
    <x v="1"/>
    <s v="Camping and Sports Store"/>
    <x v="2"/>
    <x v="27"/>
    <x v="66"/>
    <s v="Yellow"/>
    <x v="618"/>
    <d v="2003-09-01T00:00:00"/>
    <n v="1003.91"/>
    <n v="602.346"/>
    <n v="1"/>
    <n v="602.346"/>
  </r>
  <r>
    <x v="0"/>
    <x v="1"/>
    <x v="1"/>
    <s v="Camping and Sports Store"/>
    <x v="2"/>
    <x v="27"/>
    <x v="66"/>
    <s v="Blue"/>
    <x v="629"/>
    <d v="2003-09-01T00:00:00"/>
    <n v="1003.91"/>
    <n v="602.346"/>
    <n v="5"/>
    <n v="3011.73"/>
  </r>
  <r>
    <x v="0"/>
    <x v="1"/>
    <x v="1"/>
    <s v="Camping and Sports Store"/>
    <x v="0"/>
    <x v="25"/>
    <x v="62"/>
    <s v="Yellow"/>
    <x v="612"/>
    <d v="2003-09-01T00:00:00"/>
    <n v="2384.0700000000002"/>
    <n v="953.62800000000004"/>
    <n v="5"/>
    <n v="4768.1400000000003"/>
  </r>
  <r>
    <x v="0"/>
    <x v="1"/>
    <x v="1"/>
    <s v="Camping and Sports Store"/>
    <x v="0"/>
    <x v="25"/>
    <x v="62"/>
    <s v="Yellow"/>
    <x v="613"/>
    <d v="2003-09-01T00:00:00"/>
    <n v="2384.0700000000002"/>
    <n v="953.62800000000004"/>
    <n v="2"/>
    <n v="1907.2560000000001"/>
  </r>
  <r>
    <x v="0"/>
    <x v="1"/>
    <x v="1"/>
    <s v="Camping and Sports Store"/>
    <x v="0"/>
    <x v="25"/>
    <x v="61"/>
    <s v="Blue"/>
    <x v="634"/>
    <d v="2003-09-01T00:00:00"/>
    <n v="742.35"/>
    <n v="334.0575"/>
    <n v="7"/>
    <n v="2338.4025000000001"/>
  </r>
  <r>
    <x v="0"/>
    <x v="1"/>
    <x v="1"/>
    <s v="Camping and Sports Store"/>
    <x v="2"/>
    <x v="27"/>
    <x v="80"/>
    <s v="Yellow"/>
    <x v="622"/>
    <d v="2003-09-01T00:00:00"/>
    <n v="333.42"/>
    <n v="200.05199999999999"/>
    <n v="4"/>
    <n v="800.20799999999997"/>
  </r>
  <r>
    <x v="0"/>
    <x v="1"/>
    <x v="1"/>
    <s v="Camping and Sports Store"/>
    <x v="0"/>
    <x v="25"/>
    <x v="62"/>
    <s v="Yellow"/>
    <x v="627"/>
    <d v="2003-09-01T00:00:00"/>
    <n v="2384.0700000000002"/>
    <n v="953.62800000000004"/>
    <n v="15"/>
    <n v="14304.42"/>
  </r>
  <r>
    <x v="0"/>
    <x v="1"/>
    <x v="1"/>
    <s v="Corner Bicycle Supply"/>
    <x v="2"/>
    <x v="6"/>
    <x v="8"/>
    <s v="Black"/>
    <x v="609"/>
    <d v="2003-09-01T00:00:00"/>
    <n v="337.22"/>
    <n v="202.33199999999999"/>
    <n v="3"/>
    <n v="606.99599999999998"/>
  </r>
  <r>
    <x v="0"/>
    <x v="1"/>
    <x v="1"/>
    <s v="Corner Bicycle Supply"/>
    <x v="0"/>
    <x v="3"/>
    <x v="17"/>
    <s v="Yellow"/>
    <x v="614"/>
    <d v="2003-09-01T00:00:00"/>
    <n v="1120.49"/>
    <n v="672.29399999999998"/>
    <n v="1"/>
    <n v="672.29399999999998"/>
  </r>
  <r>
    <x v="0"/>
    <x v="1"/>
    <x v="1"/>
    <s v="Corner Bicycle Supply"/>
    <x v="0"/>
    <x v="3"/>
    <x v="12"/>
    <s v="Black"/>
    <x v="624"/>
    <d v="2003-09-01T00:00:00"/>
    <n v="2443.35"/>
    <n v="1466.01"/>
    <n v="2"/>
    <n v="2932.02"/>
  </r>
  <r>
    <x v="0"/>
    <x v="1"/>
    <x v="1"/>
    <s v="Corner Bicycle Supply"/>
    <x v="0"/>
    <x v="3"/>
    <x v="49"/>
    <s v="Black"/>
    <x v="635"/>
    <d v="2003-09-01T00:00:00"/>
    <n v="539.99"/>
    <n v="323.99400000000003"/>
    <n v="1"/>
    <n v="323.99400000000003"/>
  </r>
  <r>
    <x v="0"/>
    <x v="1"/>
    <x v="1"/>
    <s v="Corner Bicycle Supply"/>
    <x v="2"/>
    <x v="6"/>
    <x v="11"/>
    <s v="Black"/>
    <x v="610"/>
    <d v="2003-09-01T00:00:00"/>
    <n v="1431.5"/>
    <n v="858.9"/>
    <n v="1"/>
    <n v="858.9"/>
  </r>
  <r>
    <x v="0"/>
    <x v="1"/>
    <x v="1"/>
    <s v="Corner Bicycle Supply"/>
    <x v="2"/>
    <x v="6"/>
    <x v="15"/>
    <s v="Yellow"/>
    <x v="612"/>
    <d v="2003-09-01T00:00:00"/>
    <n v="594.83000000000004"/>
    <n v="356.89800000000002"/>
    <n v="3"/>
    <n v="1070.694"/>
  </r>
  <r>
    <x v="0"/>
    <x v="1"/>
    <x v="1"/>
    <s v="Corner Bicycle Supply"/>
    <x v="0"/>
    <x v="3"/>
    <x v="50"/>
    <s v="Yellow"/>
    <x v="618"/>
    <d v="2003-09-01T00:00:00"/>
    <n v="1700.99"/>
    <n v="1020.5940000000001"/>
    <n v="3"/>
    <n v="3061.7820000000002"/>
  </r>
  <r>
    <x v="0"/>
    <x v="1"/>
    <x v="1"/>
    <s v="Corner Bicycle Supply"/>
    <x v="2"/>
    <x v="20"/>
    <x v="54"/>
    <m/>
    <x v="632"/>
    <d v="2003-09-01T00:00:00"/>
    <n v="52.64"/>
    <n v="31.584"/>
    <n v="2"/>
    <n v="63.167999999999999"/>
  </r>
  <r>
    <x v="0"/>
    <x v="1"/>
    <x v="1"/>
    <s v="Corner Bicycle Supply"/>
    <x v="0"/>
    <x v="3"/>
    <x v="12"/>
    <s v="Black"/>
    <x v="627"/>
    <d v="2003-09-01T00:00:00"/>
    <n v="2443.35"/>
    <n v="1466.01"/>
    <n v="3"/>
    <n v="4398.03"/>
  </r>
  <r>
    <x v="0"/>
    <x v="1"/>
    <x v="1"/>
    <s v="Corner Bicycle Supply"/>
    <x v="2"/>
    <x v="6"/>
    <x v="8"/>
    <s v="Black"/>
    <x v="635"/>
    <d v="2003-09-01T00:00:00"/>
    <n v="337.22"/>
    <n v="202.33199999999999"/>
    <n v="3"/>
    <n v="606.99599999999998"/>
  </r>
  <r>
    <x v="0"/>
    <x v="1"/>
    <x v="1"/>
    <s v="Corner Bicycle Supply"/>
    <x v="2"/>
    <x v="6"/>
    <x v="15"/>
    <s v="Yellow"/>
    <x v="636"/>
    <d v="2003-09-01T00:00:00"/>
    <n v="594.83000000000004"/>
    <n v="356.89800000000002"/>
    <n v="6"/>
    <n v="2141.3879999999999"/>
  </r>
  <r>
    <x v="0"/>
    <x v="1"/>
    <x v="1"/>
    <s v="Corner Bicycle Supply"/>
    <x v="0"/>
    <x v="3"/>
    <x v="17"/>
    <s v="Yellow"/>
    <x v="614"/>
    <d v="2003-09-01T00:00:00"/>
    <n v="1120.49"/>
    <n v="672.29399999999998"/>
    <n v="3"/>
    <n v="2016.8820000000001"/>
  </r>
  <r>
    <x v="0"/>
    <x v="1"/>
    <x v="1"/>
    <s v="Corner Bicycle Supply"/>
    <x v="2"/>
    <x v="9"/>
    <x v="16"/>
    <m/>
    <x v="611"/>
    <d v="2003-09-01T00:00:00"/>
    <n v="120.27"/>
    <n v="72.162000000000006"/>
    <n v="7"/>
    <n v="505.13400000000001"/>
  </r>
  <r>
    <x v="0"/>
    <x v="1"/>
    <x v="1"/>
    <s v="Corner Bicycle Supply"/>
    <x v="1"/>
    <x v="1"/>
    <x v="48"/>
    <s v="White"/>
    <x v="625"/>
    <d v="2003-09-01T00:00:00"/>
    <n v="8.99"/>
    <n v="5.2141999999999999"/>
    <n v="12"/>
    <n v="62.570399999999999"/>
  </r>
  <r>
    <x v="0"/>
    <x v="1"/>
    <x v="1"/>
    <s v="Corner Bicycle Supply"/>
    <x v="0"/>
    <x v="3"/>
    <x v="17"/>
    <s v="Yellow"/>
    <x v="609"/>
    <d v="2003-09-01T00:00:00"/>
    <n v="1120.49"/>
    <n v="672.29399999999998"/>
    <n v="3"/>
    <n v="2016.8820000000001"/>
  </r>
  <r>
    <x v="0"/>
    <x v="1"/>
    <x v="1"/>
    <s v="Corner Bicycle Supply"/>
    <x v="0"/>
    <x v="3"/>
    <x v="50"/>
    <s v="Yellow"/>
    <x v="625"/>
    <d v="2003-09-01T00:00:00"/>
    <n v="1700.99"/>
    <n v="1020.5940000000001"/>
    <n v="4"/>
    <n v="4082.3760000000002"/>
  </r>
  <r>
    <x v="0"/>
    <x v="1"/>
    <x v="1"/>
    <s v="Corner Bicycle Supply"/>
    <x v="2"/>
    <x v="9"/>
    <x v="31"/>
    <m/>
    <x v="619"/>
    <d v="2003-09-01T00:00:00"/>
    <n v="44.54"/>
    <n v="26.724"/>
    <n v="3"/>
    <n v="80.171999999999997"/>
  </r>
  <r>
    <x v="0"/>
    <x v="1"/>
    <x v="1"/>
    <s v="Corner Bicycle Supply"/>
    <x v="0"/>
    <x v="3"/>
    <x v="12"/>
    <s v="Black"/>
    <x v="620"/>
    <d v="2003-09-01T00:00:00"/>
    <n v="2443.35"/>
    <n v="1466.01"/>
    <n v="6"/>
    <n v="8796.06"/>
  </r>
  <r>
    <x v="0"/>
    <x v="1"/>
    <x v="1"/>
    <s v="Corner Bicycle Supply"/>
    <x v="0"/>
    <x v="3"/>
    <x v="50"/>
    <s v="Yellow"/>
    <x v="608"/>
    <d v="2003-09-01T00:00:00"/>
    <n v="1700.99"/>
    <n v="1020.5940000000001"/>
    <n v="2"/>
    <n v="2041.1880000000001"/>
  </r>
  <r>
    <x v="0"/>
    <x v="1"/>
    <x v="1"/>
    <s v="Corner Bicycle Supply"/>
    <x v="0"/>
    <x v="3"/>
    <x v="17"/>
    <s v="Yellow"/>
    <x v="618"/>
    <d v="2003-09-01T00:00:00"/>
    <n v="1120.49"/>
    <n v="672.29399999999998"/>
    <n v="3"/>
    <n v="2016.8820000000001"/>
  </r>
  <r>
    <x v="0"/>
    <x v="1"/>
    <x v="1"/>
    <s v="Corner Bicycle Supply"/>
    <x v="0"/>
    <x v="3"/>
    <x v="12"/>
    <s v="Red"/>
    <x v="635"/>
    <d v="2003-09-01T00:00:00"/>
    <n v="2443.35"/>
    <n v="1466.01"/>
    <n v="2"/>
    <n v="2932.02"/>
  </r>
  <r>
    <x v="0"/>
    <x v="1"/>
    <x v="1"/>
    <s v="Corner Bicycle Supply"/>
    <x v="2"/>
    <x v="18"/>
    <x v="53"/>
    <s v="Silver/Black"/>
    <x v="632"/>
    <d v="2003-09-01T00:00:00"/>
    <n v="40.49"/>
    <n v="24.294"/>
    <n v="6"/>
    <n v="145.76400000000001"/>
  </r>
  <r>
    <x v="0"/>
    <x v="1"/>
    <x v="1"/>
    <s v="Corner Bicycle Supply"/>
    <x v="2"/>
    <x v="6"/>
    <x v="11"/>
    <s v="Red"/>
    <x v="615"/>
    <d v="2003-09-01T00:00:00"/>
    <n v="1431.5"/>
    <n v="858.9"/>
    <n v="3"/>
    <n v="2576.6999999999998"/>
  </r>
  <r>
    <x v="0"/>
    <x v="1"/>
    <x v="1"/>
    <s v="Corner Bicycle Supply"/>
    <x v="1"/>
    <x v="1"/>
    <x v="48"/>
    <s v="White"/>
    <x v="618"/>
    <d v="2003-09-01T00:00:00"/>
    <n v="8.99"/>
    <n v="5.2141999999999999"/>
    <n v="13"/>
    <n v="67.784599999999998"/>
  </r>
  <r>
    <x v="0"/>
    <x v="1"/>
    <x v="1"/>
    <s v="Corner Bicycle Supply"/>
    <x v="2"/>
    <x v="18"/>
    <x v="47"/>
    <s v="Silver/Black"/>
    <x v="614"/>
    <d v="2003-09-01T00:00:00"/>
    <n v="62.09"/>
    <n v="37.253999999999998"/>
    <n v="4"/>
    <n v="149.01599999999999"/>
  </r>
  <r>
    <x v="0"/>
    <x v="1"/>
    <x v="1"/>
    <s v="Corner Bicycle Supply"/>
    <x v="0"/>
    <x v="3"/>
    <x v="17"/>
    <s v="Yellow"/>
    <x v="622"/>
    <d v="2003-09-01T00:00:00"/>
    <n v="1120.49"/>
    <n v="672.29399999999998"/>
    <n v="3"/>
    <n v="2016.8820000000001"/>
  </r>
  <r>
    <x v="0"/>
    <x v="1"/>
    <x v="1"/>
    <s v="Corner Bicycle Supply"/>
    <x v="0"/>
    <x v="3"/>
    <x v="49"/>
    <s v="Black"/>
    <x v="619"/>
    <d v="2003-09-01T00:00:00"/>
    <n v="539.99"/>
    <n v="323.99400000000003"/>
    <n v="4"/>
    <n v="1295.9760000000001"/>
  </r>
  <r>
    <x v="0"/>
    <x v="1"/>
    <x v="1"/>
    <s v="Corner Bicycle Supply"/>
    <x v="2"/>
    <x v="6"/>
    <x v="11"/>
    <s v="Red"/>
    <x v="636"/>
    <d v="2003-09-01T00:00:00"/>
    <n v="1431.5"/>
    <n v="858.9"/>
    <n v="2"/>
    <n v="1717.8"/>
  </r>
  <r>
    <x v="0"/>
    <x v="1"/>
    <x v="1"/>
    <s v="Corner Bicycle Supply"/>
    <x v="0"/>
    <x v="3"/>
    <x v="12"/>
    <s v="Black"/>
    <x v="609"/>
    <d v="2003-09-01T00:00:00"/>
    <n v="2443.35"/>
    <n v="1466.01"/>
    <n v="5"/>
    <n v="7330.05"/>
  </r>
  <r>
    <x v="0"/>
    <x v="1"/>
    <x v="1"/>
    <s v="Corner Bicycle Supply"/>
    <x v="2"/>
    <x v="18"/>
    <x v="51"/>
    <s v="Silver/Black"/>
    <x v="618"/>
    <d v="2003-09-01T00:00:00"/>
    <n v="80.989999999999995"/>
    <n v="48.594000000000001"/>
    <n v="3"/>
    <n v="145.78200000000001"/>
  </r>
  <r>
    <x v="0"/>
    <x v="1"/>
    <x v="1"/>
    <s v="Corner Bicycle Supply"/>
    <x v="2"/>
    <x v="6"/>
    <x v="15"/>
    <s v="Yellow"/>
    <x v="637"/>
    <d v="2003-09-01T00:00:00"/>
    <n v="594.83000000000004"/>
    <n v="356.89800000000002"/>
    <n v="6"/>
    <n v="2141.3879999999999"/>
  </r>
  <r>
    <x v="0"/>
    <x v="1"/>
    <x v="1"/>
    <s v="Corner Bicycle Supply"/>
    <x v="0"/>
    <x v="3"/>
    <x v="49"/>
    <s v="Black"/>
    <x v="609"/>
    <d v="2003-09-01T00:00:00"/>
    <n v="539.99"/>
    <n v="323.99400000000003"/>
    <n v="6"/>
    <n v="1943.9640000000002"/>
  </r>
  <r>
    <x v="0"/>
    <x v="1"/>
    <x v="1"/>
    <s v="Corner Bicycle Supply"/>
    <x v="0"/>
    <x v="3"/>
    <x v="49"/>
    <s v="Black"/>
    <x v="629"/>
    <d v="2003-09-01T00:00:00"/>
    <n v="539.99"/>
    <n v="323.99400000000003"/>
    <n v="4"/>
    <n v="1295.9760000000001"/>
  </r>
  <r>
    <x v="0"/>
    <x v="1"/>
    <x v="1"/>
    <s v="Corner Bicycle Supply"/>
    <x v="0"/>
    <x v="3"/>
    <x v="50"/>
    <s v="Yellow"/>
    <x v="635"/>
    <d v="2003-09-01T00:00:00"/>
    <n v="1700.99"/>
    <n v="1020.5940000000001"/>
    <n v="2"/>
    <n v="2041.1880000000001"/>
  </r>
  <r>
    <x v="0"/>
    <x v="1"/>
    <x v="1"/>
    <s v="Metal Processing Company"/>
    <x v="3"/>
    <x v="19"/>
    <x v="52"/>
    <m/>
    <x v="619"/>
    <d v="2003-09-01T00:00:00"/>
    <n v="120"/>
    <n v="72"/>
    <n v="6"/>
    <n v="432"/>
  </r>
  <r>
    <x v="0"/>
    <x v="1"/>
    <x v="1"/>
    <s v="Metal Processing Company"/>
    <x v="3"/>
    <x v="21"/>
    <x v="55"/>
    <s v="Silver"/>
    <x v="634"/>
    <d v="2003-09-01T00:00:00"/>
    <n v="54.99"/>
    <n v="32.994"/>
    <n v="3"/>
    <n v="98.981999999999999"/>
  </r>
  <r>
    <x v="0"/>
    <x v="1"/>
    <x v="1"/>
    <s v="Metal Processing Company"/>
    <x v="3"/>
    <x v="24"/>
    <x v="60"/>
    <m/>
    <x v="633"/>
    <d v="2003-09-01T00:00:00"/>
    <n v="7.95"/>
    <n v="4.7699999999999996"/>
    <n v="3"/>
    <n v="14.309999999999999"/>
  </r>
  <r>
    <x v="0"/>
    <x v="1"/>
    <x v="1"/>
    <s v="Metal Processing Company"/>
    <x v="2"/>
    <x v="6"/>
    <x v="15"/>
    <s v="Yellow"/>
    <x v="623"/>
    <d v="2003-09-01T00:00:00"/>
    <n v="594.83000000000004"/>
    <n v="356.89800000000002"/>
    <n v="1"/>
    <n v="356.89800000000002"/>
  </r>
  <r>
    <x v="0"/>
    <x v="1"/>
    <x v="1"/>
    <s v="Metal Processing Company"/>
    <x v="1"/>
    <x v="10"/>
    <x v="29"/>
    <s v="Black"/>
    <x v="622"/>
    <d v="2003-09-01T00:00:00"/>
    <n v="24.49"/>
    <n v="14.694000000000001"/>
    <n v="6"/>
    <n v="88.164000000000001"/>
  </r>
  <r>
    <x v="0"/>
    <x v="1"/>
    <x v="1"/>
    <s v="Metal Processing Company"/>
    <x v="3"/>
    <x v="7"/>
    <x v="10"/>
    <s v="Blue"/>
    <x v="629"/>
    <d v="2003-09-01T00:00:00"/>
    <n v="34.99"/>
    <n v="20.994"/>
    <n v="3"/>
    <n v="62.981999999999999"/>
  </r>
  <r>
    <x v="0"/>
    <x v="1"/>
    <x v="1"/>
    <s v="Metal Processing Company"/>
    <x v="1"/>
    <x v="4"/>
    <x v="58"/>
    <s v="Yellow"/>
    <x v="621"/>
    <d v="2003-09-01T00:00:00"/>
    <n v="53.99"/>
    <n v="32.393999999999998"/>
    <n v="2"/>
    <n v="64.787999999999997"/>
  </r>
  <r>
    <x v="0"/>
    <x v="1"/>
    <x v="1"/>
    <s v="Metal Processing Company"/>
    <x v="1"/>
    <x v="23"/>
    <x v="59"/>
    <s v="Blue"/>
    <x v="635"/>
    <d v="2003-09-01T00:00:00"/>
    <n v="63.5"/>
    <n v="38.1"/>
    <n v="2"/>
    <n v="76.2"/>
  </r>
  <r>
    <x v="0"/>
    <x v="1"/>
    <x v="1"/>
    <s v="Metal Processing Company"/>
    <x v="1"/>
    <x v="4"/>
    <x v="58"/>
    <s v="Yellow"/>
    <x v="622"/>
    <d v="2003-09-01T00:00:00"/>
    <n v="53.99"/>
    <n v="32.393999999999998"/>
    <n v="1"/>
    <n v="32.393999999999998"/>
  </r>
  <r>
    <x v="0"/>
    <x v="1"/>
    <x v="1"/>
    <s v="Metal Processing Company"/>
    <x v="0"/>
    <x v="3"/>
    <x v="50"/>
    <s v="Yellow"/>
    <x v="617"/>
    <d v="2003-09-01T00:00:00"/>
    <n v="1700.99"/>
    <n v="1020.5940000000001"/>
    <n v="1"/>
    <n v="1020.5940000000001"/>
  </r>
  <r>
    <x v="0"/>
    <x v="1"/>
    <x v="1"/>
    <s v="Metal Processing Company"/>
    <x v="2"/>
    <x v="18"/>
    <x v="53"/>
    <s v="Silver/Black"/>
    <x v="635"/>
    <d v="2003-09-01T00:00:00"/>
    <n v="40.49"/>
    <n v="24.294"/>
    <n v="3"/>
    <n v="72.882000000000005"/>
  </r>
  <r>
    <x v="0"/>
    <x v="1"/>
    <x v="1"/>
    <s v="Metal Processing Company"/>
    <x v="3"/>
    <x v="22"/>
    <x v="57"/>
    <m/>
    <x v="631"/>
    <d v="2003-09-01T00:00:00"/>
    <n v="4.99"/>
    <n v="2.9940000000000002"/>
    <n v="5"/>
    <n v="14.97"/>
  </r>
  <r>
    <x v="0"/>
    <x v="1"/>
    <x v="1"/>
    <s v="Metal Processing Company"/>
    <x v="1"/>
    <x v="5"/>
    <x v="6"/>
    <s v="Multi"/>
    <x v="637"/>
    <d v="2003-09-01T00:00:00"/>
    <n v="8.99"/>
    <n v="5.3940000000000001"/>
    <n v="4"/>
    <n v="21.576000000000001"/>
  </r>
  <r>
    <x v="0"/>
    <x v="1"/>
    <x v="1"/>
    <s v="Metal Processing Company"/>
    <x v="1"/>
    <x v="23"/>
    <x v="59"/>
    <s v="Blue"/>
    <x v="621"/>
    <d v="2003-09-01T00:00:00"/>
    <n v="63.5"/>
    <n v="38.1"/>
    <n v="2"/>
    <n v="76.2"/>
  </r>
  <r>
    <x v="0"/>
    <x v="1"/>
    <x v="1"/>
    <s v="Metal Processing Company"/>
    <x v="1"/>
    <x v="4"/>
    <x v="58"/>
    <s v="Yellow"/>
    <x v="626"/>
    <d v="2003-09-01T00:00:00"/>
    <n v="53.99"/>
    <n v="32.393999999999998"/>
    <n v="6"/>
    <n v="194.36399999999998"/>
  </r>
  <r>
    <x v="0"/>
    <x v="1"/>
    <x v="1"/>
    <s v="Metal Processing Company"/>
    <x v="1"/>
    <x v="1"/>
    <x v="48"/>
    <s v="White"/>
    <x v="614"/>
    <d v="2003-09-01T00:00:00"/>
    <n v="8.99"/>
    <n v="5.3940000000000001"/>
    <n v="10"/>
    <n v="53.94"/>
  </r>
  <r>
    <x v="0"/>
    <x v="1"/>
    <x v="1"/>
    <s v="Metal Processing Company"/>
    <x v="1"/>
    <x v="4"/>
    <x v="5"/>
    <s v="Multi"/>
    <x v="615"/>
    <d v="2003-09-01T00:00:00"/>
    <n v="49.99"/>
    <n v="29.994"/>
    <n v="1"/>
    <n v="29.994"/>
  </r>
  <r>
    <x v="0"/>
    <x v="1"/>
    <x v="1"/>
    <s v="Metal Processing Company"/>
    <x v="1"/>
    <x v="4"/>
    <x v="5"/>
    <s v="Multi"/>
    <x v="630"/>
    <d v="2003-09-01T00:00:00"/>
    <n v="49.99"/>
    <n v="29.994"/>
    <n v="4"/>
    <n v="119.976"/>
  </r>
  <r>
    <x v="0"/>
    <x v="1"/>
    <x v="1"/>
    <s v="Metal Processing Company"/>
    <x v="2"/>
    <x v="18"/>
    <x v="51"/>
    <s v="Silver/Black"/>
    <x v="613"/>
    <d v="2003-09-01T00:00:00"/>
    <n v="80.989999999999995"/>
    <n v="48.594000000000001"/>
    <n v="1"/>
    <n v="48.594000000000001"/>
  </r>
  <r>
    <x v="0"/>
    <x v="1"/>
    <x v="1"/>
    <s v="Metal Processing Company"/>
    <x v="3"/>
    <x v="7"/>
    <x v="10"/>
    <s v="Black"/>
    <x v="614"/>
    <d v="2003-09-01T00:00:00"/>
    <n v="34.99"/>
    <n v="20.994"/>
    <n v="7"/>
    <n v="146.958"/>
  </r>
  <r>
    <x v="0"/>
    <x v="1"/>
    <x v="1"/>
    <s v="Metal Processing Company"/>
    <x v="2"/>
    <x v="6"/>
    <x v="8"/>
    <s v="Black"/>
    <x v="608"/>
    <d v="2003-09-01T00:00:00"/>
    <n v="337.22"/>
    <n v="202.33199999999999"/>
    <n v="3"/>
    <n v="606.99599999999998"/>
  </r>
  <r>
    <x v="0"/>
    <x v="1"/>
    <x v="1"/>
    <s v="Metal Processing Company"/>
    <x v="1"/>
    <x v="1"/>
    <x v="48"/>
    <s v="White"/>
    <x v="635"/>
    <d v="2003-09-01T00:00:00"/>
    <n v="8.99"/>
    <n v="5.3940000000000001"/>
    <n v="8"/>
    <n v="43.152000000000001"/>
  </r>
  <r>
    <x v="1"/>
    <x v="3"/>
    <x v="7"/>
    <s v="Vigorous Sports Store"/>
    <x v="0"/>
    <x v="3"/>
    <x v="50"/>
    <s v="Yellow"/>
    <x v="622"/>
    <d v="2003-09-01T00:00:00"/>
    <n v="1700.99"/>
    <n v="1020.5940000000001"/>
    <n v="4"/>
    <n v="4082.3760000000002"/>
  </r>
  <r>
    <x v="1"/>
    <x v="3"/>
    <x v="7"/>
    <s v="Vigorous Sports Store"/>
    <x v="2"/>
    <x v="20"/>
    <x v="92"/>
    <m/>
    <x v="618"/>
    <d v="2003-09-01T00:00:00"/>
    <n v="27.12"/>
    <n v="16.271999999999998"/>
    <n v="1"/>
    <n v="16.271999999999998"/>
  </r>
  <r>
    <x v="0"/>
    <x v="0"/>
    <x v="2"/>
    <s v="Sports Merchandise"/>
    <x v="0"/>
    <x v="25"/>
    <x v="61"/>
    <s v="Yellow"/>
    <x v="631"/>
    <d v="2003-09-01T00:00:00"/>
    <n v="742.35"/>
    <n v="334.0575"/>
    <n v="2"/>
    <n v="668.11500000000001"/>
  </r>
  <r>
    <x v="0"/>
    <x v="0"/>
    <x v="2"/>
    <s v="Sports Merchandise"/>
    <x v="2"/>
    <x v="9"/>
    <x v="75"/>
    <m/>
    <x v="621"/>
    <d v="2003-09-01T00:00:00"/>
    <n v="91.57"/>
    <n v="54.942"/>
    <n v="1"/>
    <n v="54.942"/>
  </r>
  <r>
    <x v="0"/>
    <x v="0"/>
    <x v="2"/>
    <s v="Sports Merchandise"/>
    <x v="2"/>
    <x v="27"/>
    <x v="80"/>
    <s v="Blue"/>
    <x v="617"/>
    <d v="2003-09-01T00:00:00"/>
    <n v="333.42"/>
    <n v="200.05199999999999"/>
    <n v="5"/>
    <n v="1000.26"/>
  </r>
  <r>
    <x v="0"/>
    <x v="0"/>
    <x v="2"/>
    <s v="Sports Merchandise"/>
    <x v="0"/>
    <x v="25"/>
    <x v="61"/>
    <s v="Yellow"/>
    <x v="638"/>
    <d v="2003-09-01T00:00:00"/>
    <n v="742.35"/>
    <n v="334.0575"/>
    <n v="5"/>
    <n v="1670.2874999999999"/>
  </r>
  <r>
    <x v="0"/>
    <x v="0"/>
    <x v="2"/>
    <s v="Sports Merchandise"/>
    <x v="2"/>
    <x v="27"/>
    <x v="66"/>
    <s v="Blue"/>
    <x v="619"/>
    <d v="2003-09-01T00:00:00"/>
    <n v="1003.91"/>
    <n v="602.346"/>
    <n v="1"/>
    <n v="602.346"/>
  </r>
  <r>
    <x v="0"/>
    <x v="0"/>
    <x v="2"/>
    <s v="Sports Merchandise"/>
    <x v="2"/>
    <x v="27"/>
    <x v="66"/>
    <s v="Yellow"/>
    <x v="635"/>
    <d v="2003-09-01T00:00:00"/>
    <n v="1003.91"/>
    <n v="602.346"/>
    <n v="3"/>
    <n v="1807.038"/>
  </r>
  <r>
    <x v="0"/>
    <x v="0"/>
    <x v="2"/>
    <s v="Sports Merchandise"/>
    <x v="0"/>
    <x v="25"/>
    <x v="64"/>
    <s v="Blue"/>
    <x v="638"/>
    <d v="2003-09-01T00:00:00"/>
    <n v="1214.8499999999999"/>
    <n v="728.91"/>
    <n v="9"/>
    <n v="6560.19"/>
  </r>
  <r>
    <x v="0"/>
    <x v="0"/>
    <x v="2"/>
    <s v="Sports Merchandise"/>
    <x v="0"/>
    <x v="25"/>
    <x v="62"/>
    <s v="Yellow"/>
    <x v="622"/>
    <d v="2003-09-01T00:00:00"/>
    <n v="2384.0700000000002"/>
    <n v="953.62800000000004"/>
    <n v="2"/>
    <n v="1907.2560000000001"/>
  </r>
  <r>
    <x v="0"/>
    <x v="0"/>
    <x v="2"/>
    <s v="Sports Merchandise"/>
    <x v="0"/>
    <x v="25"/>
    <x v="62"/>
    <s v="Blue"/>
    <x v="621"/>
    <d v="2003-09-01T00:00:00"/>
    <n v="2384.0700000000002"/>
    <n v="1430.442"/>
    <n v="4"/>
    <n v="5721.768"/>
  </r>
  <r>
    <x v="0"/>
    <x v="0"/>
    <x v="2"/>
    <s v="Sports Merchandise"/>
    <x v="2"/>
    <x v="27"/>
    <x v="66"/>
    <s v="Blue"/>
    <x v="628"/>
    <d v="2003-09-01T00:00:00"/>
    <n v="1003.91"/>
    <n v="602.346"/>
    <n v="3"/>
    <n v="1807.038"/>
  </r>
  <r>
    <x v="0"/>
    <x v="0"/>
    <x v="2"/>
    <s v="Sports Merchandise"/>
    <x v="2"/>
    <x v="27"/>
    <x v="80"/>
    <s v="Yellow"/>
    <x v="627"/>
    <d v="2003-09-01T00:00:00"/>
    <n v="333.42"/>
    <n v="200.05199999999999"/>
    <n v="2"/>
    <n v="400.10399999999998"/>
  </r>
  <r>
    <x v="0"/>
    <x v="0"/>
    <x v="2"/>
    <s v="Sports Merchandise"/>
    <x v="2"/>
    <x v="27"/>
    <x v="80"/>
    <s v="Blue"/>
    <x v="613"/>
    <d v="2003-09-01T00:00:00"/>
    <n v="333.42"/>
    <n v="200.05199999999999"/>
    <n v="1"/>
    <n v="200.05199999999999"/>
  </r>
  <r>
    <x v="0"/>
    <x v="0"/>
    <x v="2"/>
    <s v="Sports Merchandise"/>
    <x v="2"/>
    <x v="20"/>
    <x v="69"/>
    <m/>
    <x v="625"/>
    <d v="2003-09-01T00:00:00"/>
    <n v="52.64"/>
    <n v="31.584"/>
    <n v="2"/>
    <n v="63.167999999999999"/>
  </r>
  <r>
    <x v="0"/>
    <x v="0"/>
    <x v="2"/>
    <s v="Sports Merchandise"/>
    <x v="0"/>
    <x v="25"/>
    <x v="62"/>
    <s v="Yellow"/>
    <x v="633"/>
    <d v="2003-09-01T00:00:00"/>
    <n v="2384.0700000000002"/>
    <n v="953.62800000000004"/>
    <n v="11"/>
    <n v="10489.908000000001"/>
  </r>
  <r>
    <x v="0"/>
    <x v="0"/>
    <x v="2"/>
    <s v="Sports Merchandise"/>
    <x v="2"/>
    <x v="27"/>
    <x v="66"/>
    <s v="Yellow"/>
    <x v="632"/>
    <d v="2003-09-01T00:00:00"/>
    <n v="1003.91"/>
    <n v="602.346"/>
    <n v="6"/>
    <n v="3614.076"/>
  </r>
  <r>
    <x v="0"/>
    <x v="0"/>
    <x v="2"/>
    <s v="Sports Merchandise"/>
    <x v="0"/>
    <x v="25"/>
    <x v="62"/>
    <s v="Blue"/>
    <x v="608"/>
    <d v="2003-09-01T00:00:00"/>
    <n v="2384.0700000000002"/>
    <n v="1430.442"/>
    <n v="8"/>
    <n v="11443.536"/>
  </r>
  <r>
    <x v="0"/>
    <x v="0"/>
    <x v="2"/>
    <s v="Sports Merchandise"/>
    <x v="0"/>
    <x v="25"/>
    <x v="64"/>
    <s v="Blue"/>
    <x v="626"/>
    <d v="2003-09-01T00:00:00"/>
    <n v="1214.8499999999999"/>
    <n v="728.91"/>
    <n v="2"/>
    <n v="1457.82"/>
  </r>
  <r>
    <x v="0"/>
    <x v="0"/>
    <x v="2"/>
    <s v="Sports Merchandise"/>
    <x v="3"/>
    <x v="24"/>
    <x v="60"/>
    <m/>
    <x v="629"/>
    <d v="2003-09-01T00:00:00"/>
    <n v="7.95"/>
    <n v="4.7699999999999996"/>
    <n v="4"/>
    <n v="19.079999999999998"/>
  </r>
  <r>
    <x v="0"/>
    <x v="0"/>
    <x v="2"/>
    <s v="Sports Merchandise"/>
    <x v="0"/>
    <x v="25"/>
    <x v="62"/>
    <s v="Blue"/>
    <x v="615"/>
    <d v="2003-09-01T00:00:00"/>
    <n v="2384.0700000000002"/>
    <n v="1430.442"/>
    <n v="2"/>
    <n v="2860.884"/>
  </r>
  <r>
    <x v="0"/>
    <x v="0"/>
    <x v="4"/>
    <s v="Third Bike Store"/>
    <x v="1"/>
    <x v="4"/>
    <x v="58"/>
    <s v="Yellow"/>
    <x v="608"/>
    <d v="2003-09-01T00:00:00"/>
    <n v="53.99"/>
    <n v="32.393999999999998"/>
    <n v="1"/>
    <n v="32.393999999999998"/>
  </r>
  <r>
    <x v="0"/>
    <x v="0"/>
    <x v="4"/>
    <s v="Third Bike Store"/>
    <x v="0"/>
    <x v="3"/>
    <x v="49"/>
    <s v="Black"/>
    <x v="617"/>
    <d v="2003-09-01T00:00:00"/>
    <n v="539.99"/>
    <n v="323.99400000000003"/>
    <n v="2"/>
    <n v="647.98800000000006"/>
  </r>
  <r>
    <x v="0"/>
    <x v="0"/>
    <x v="4"/>
    <s v="Third Bike Store"/>
    <x v="1"/>
    <x v="4"/>
    <x v="5"/>
    <s v="Multi"/>
    <x v="623"/>
    <d v="2003-09-01T00:00:00"/>
    <n v="49.99"/>
    <n v="29.994"/>
    <n v="1"/>
    <n v="29.994"/>
  </r>
  <r>
    <x v="0"/>
    <x v="0"/>
    <x v="0"/>
    <s v="Excellent Riding Supplies"/>
    <x v="2"/>
    <x v="18"/>
    <x v="53"/>
    <s v="Silver/Black"/>
    <x v="612"/>
    <d v="2003-09-01T00:00:00"/>
    <n v="40.49"/>
    <n v="24.294"/>
    <n v="6"/>
    <n v="145.76400000000001"/>
  </r>
  <r>
    <x v="0"/>
    <x v="0"/>
    <x v="0"/>
    <s v="Excellent Riding Supplies"/>
    <x v="0"/>
    <x v="3"/>
    <x v="49"/>
    <s v="Black"/>
    <x v="620"/>
    <d v="2003-09-01T00:00:00"/>
    <n v="539.99"/>
    <n v="323.99400000000003"/>
    <n v="5"/>
    <n v="1619.9700000000003"/>
  </r>
  <r>
    <x v="0"/>
    <x v="0"/>
    <x v="0"/>
    <s v="Excellent Riding Supplies"/>
    <x v="0"/>
    <x v="3"/>
    <x v="50"/>
    <s v="Yellow"/>
    <x v="637"/>
    <d v="2003-09-01T00:00:00"/>
    <n v="1700.99"/>
    <n v="1020.5940000000001"/>
    <n v="3"/>
    <n v="3061.7820000000002"/>
  </r>
  <r>
    <x v="0"/>
    <x v="0"/>
    <x v="0"/>
    <s v="Excellent Riding Supplies"/>
    <x v="2"/>
    <x v="9"/>
    <x v="16"/>
    <m/>
    <x v="609"/>
    <d v="2003-09-01T00:00:00"/>
    <n v="120.27"/>
    <n v="72.162000000000006"/>
    <n v="5"/>
    <n v="360.81000000000006"/>
  </r>
  <r>
    <x v="0"/>
    <x v="0"/>
    <x v="0"/>
    <s v="Excellent Riding Supplies"/>
    <x v="0"/>
    <x v="3"/>
    <x v="12"/>
    <s v="Black"/>
    <x v="608"/>
    <d v="2003-09-01T00:00:00"/>
    <n v="2443.35"/>
    <n v="1466.01"/>
    <n v="3"/>
    <n v="4398.03"/>
  </r>
  <r>
    <x v="0"/>
    <x v="0"/>
    <x v="0"/>
    <s v="Excellent Riding Supplies"/>
    <x v="1"/>
    <x v="1"/>
    <x v="48"/>
    <s v="White"/>
    <x v="626"/>
    <d v="2003-09-01T00:00:00"/>
    <n v="8.99"/>
    <n v="5.2141999999999999"/>
    <n v="14"/>
    <n v="72.998800000000003"/>
  </r>
  <r>
    <x v="0"/>
    <x v="0"/>
    <x v="0"/>
    <s v="Excellent Riding Supplies"/>
    <x v="0"/>
    <x v="3"/>
    <x v="50"/>
    <s v="Yellow"/>
    <x v="616"/>
    <d v="2003-09-01T00:00:00"/>
    <n v="1700.99"/>
    <n v="1020.5940000000001"/>
    <n v="6"/>
    <n v="6123.5640000000003"/>
  </r>
  <r>
    <x v="0"/>
    <x v="0"/>
    <x v="0"/>
    <s v="Excellent Riding Supplies"/>
    <x v="0"/>
    <x v="3"/>
    <x v="12"/>
    <s v="Black"/>
    <x v="635"/>
    <d v="2003-09-01T00:00:00"/>
    <n v="2443.35"/>
    <n v="1466.01"/>
    <n v="3"/>
    <n v="4398.03"/>
  </r>
  <r>
    <x v="0"/>
    <x v="0"/>
    <x v="0"/>
    <s v="Excellent Riding Supplies"/>
    <x v="2"/>
    <x v="9"/>
    <x v="31"/>
    <m/>
    <x v="618"/>
    <d v="2003-09-01T00:00:00"/>
    <n v="44.54"/>
    <n v="26.724"/>
    <n v="3"/>
    <n v="80.171999999999997"/>
  </r>
  <r>
    <x v="0"/>
    <x v="0"/>
    <x v="0"/>
    <s v="Excellent Riding Supplies"/>
    <x v="2"/>
    <x v="20"/>
    <x v="54"/>
    <m/>
    <x v="626"/>
    <d v="2003-09-01T00:00:00"/>
    <n v="52.64"/>
    <n v="31.584"/>
    <n v="2"/>
    <n v="63.167999999999999"/>
  </r>
  <r>
    <x v="0"/>
    <x v="0"/>
    <x v="0"/>
    <s v="Excellent Riding Supplies"/>
    <x v="0"/>
    <x v="3"/>
    <x v="17"/>
    <s v="Yellow"/>
    <x v="616"/>
    <d v="2003-09-01T00:00:00"/>
    <n v="1120.49"/>
    <n v="672.29399999999998"/>
    <n v="3"/>
    <n v="2016.8820000000001"/>
  </r>
  <r>
    <x v="0"/>
    <x v="0"/>
    <x v="0"/>
    <s v="Excellent Riding Supplies"/>
    <x v="2"/>
    <x v="6"/>
    <x v="15"/>
    <s v="Yellow"/>
    <x v="612"/>
    <d v="2003-09-01T00:00:00"/>
    <n v="594.83000000000004"/>
    <n v="356.89800000000002"/>
    <n v="4"/>
    <n v="1427.5920000000001"/>
  </r>
  <r>
    <x v="0"/>
    <x v="0"/>
    <x v="0"/>
    <s v="Excellent Riding Supplies"/>
    <x v="0"/>
    <x v="3"/>
    <x v="49"/>
    <s v="Black"/>
    <x v="626"/>
    <d v="2003-09-01T00:00:00"/>
    <n v="539.99"/>
    <n v="323.99400000000003"/>
    <n v="3"/>
    <n v="971.98200000000008"/>
  </r>
  <r>
    <x v="0"/>
    <x v="0"/>
    <x v="0"/>
    <s v="Excellent Riding Supplies"/>
    <x v="2"/>
    <x v="6"/>
    <x v="11"/>
    <s v="Red"/>
    <x v="619"/>
    <d v="2003-09-01T00:00:00"/>
    <n v="1431.5"/>
    <n v="858.9"/>
    <n v="3"/>
    <n v="2576.6999999999998"/>
  </r>
  <r>
    <x v="0"/>
    <x v="0"/>
    <x v="0"/>
    <s v="Excellent Riding Supplies"/>
    <x v="1"/>
    <x v="1"/>
    <x v="48"/>
    <s v="White"/>
    <x v="614"/>
    <d v="2003-09-01T00:00:00"/>
    <n v="8.99"/>
    <n v="5.3940000000000001"/>
    <n v="7"/>
    <n v="37.758000000000003"/>
  </r>
  <r>
    <x v="0"/>
    <x v="0"/>
    <x v="0"/>
    <s v="Excellent Riding Supplies"/>
    <x v="2"/>
    <x v="6"/>
    <x v="11"/>
    <s v="Red"/>
    <x v="610"/>
    <d v="2003-09-01T00:00:00"/>
    <n v="1431.5"/>
    <n v="858.9"/>
    <n v="3"/>
    <n v="2576.6999999999998"/>
  </r>
  <r>
    <x v="0"/>
    <x v="0"/>
    <x v="0"/>
    <s v="Excellent Riding Supplies"/>
    <x v="2"/>
    <x v="6"/>
    <x v="8"/>
    <s v="Black"/>
    <x v="617"/>
    <d v="2003-09-01T00:00:00"/>
    <n v="337.22"/>
    <n v="202.33199999999999"/>
    <n v="2"/>
    <n v="404.66399999999999"/>
  </r>
  <r>
    <x v="0"/>
    <x v="0"/>
    <x v="0"/>
    <s v="Excellent Riding Supplies"/>
    <x v="2"/>
    <x v="18"/>
    <x v="51"/>
    <s v="Silver/Black"/>
    <x v="628"/>
    <d v="2003-09-01T00:00:00"/>
    <n v="80.989999999999995"/>
    <n v="48.594000000000001"/>
    <n v="3"/>
    <n v="145.78200000000001"/>
  </r>
  <r>
    <x v="0"/>
    <x v="0"/>
    <x v="0"/>
    <s v="Excellent Riding Supplies"/>
    <x v="0"/>
    <x v="3"/>
    <x v="49"/>
    <s v="Black"/>
    <x v="626"/>
    <d v="2003-09-01T00:00:00"/>
    <n v="539.99"/>
    <n v="323.99400000000003"/>
    <n v="6"/>
    <n v="1943.9640000000002"/>
  </r>
  <r>
    <x v="0"/>
    <x v="0"/>
    <x v="0"/>
    <s v="Excellent Riding Supplies"/>
    <x v="0"/>
    <x v="3"/>
    <x v="17"/>
    <s v="Yellow"/>
    <x v="628"/>
    <d v="2003-09-01T00:00:00"/>
    <n v="1120.49"/>
    <n v="672.29399999999998"/>
    <n v="3"/>
    <n v="2016.8820000000001"/>
  </r>
  <r>
    <x v="0"/>
    <x v="0"/>
    <x v="0"/>
    <s v="Excellent Riding Supplies"/>
    <x v="3"/>
    <x v="32"/>
    <x v="76"/>
    <m/>
    <x v="610"/>
    <d v="2003-09-01T00:00:00"/>
    <n v="2.29"/>
    <n v="1.3740000000000001"/>
    <n v="2"/>
    <n v="2.7480000000000002"/>
  </r>
  <r>
    <x v="0"/>
    <x v="0"/>
    <x v="0"/>
    <s v="Excellent Riding Supplies"/>
    <x v="0"/>
    <x v="3"/>
    <x v="17"/>
    <s v="Yellow"/>
    <x v="610"/>
    <d v="2003-09-01T00:00:00"/>
    <n v="1120.49"/>
    <n v="672.29399999999998"/>
    <n v="7"/>
    <n v="4706.058"/>
  </r>
  <r>
    <x v="0"/>
    <x v="0"/>
    <x v="0"/>
    <s v="Excellent Riding Supplies"/>
    <x v="0"/>
    <x v="3"/>
    <x v="12"/>
    <s v="Black"/>
    <x v="630"/>
    <d v="2003-09-01T00:00:00"/>
    <n v="2443.35"/>
    <n v="1466.01"/>
    <n v="4"/>
    <n v="5864.04"/>
  </r>
  <r>
    <x v="0"/>
    <x v="0"/>
    <x v="0"/>
    <s v="Excellent Riding Supplies"/>
    <x v="2"/>
    <x v="6"/>
    <x v="15"/>
    <s v="Yellow"/>
    <x v="630"/>
    <d v="2003-09-01T00:00:00"/>
    <n v="594.83000000000004"/>
    <n v="356.89800000000002"/>
    <n v="5"/>
    <n v="1784.4900000000002"/>
  </r>
  <r>
    <x v="0"/>
    <x v="0"/>
    <x v="0"/>
    <s v="Excellent Riding Supplies"/>
    <x v="0"/>
    <x v="3"/>
    <x v="17"/>
    <s v="Yellow"/>
    <x v="633"/>
    <d v="2003-09-01T00:00:00"/>
    <n v="1120.49"/>
    <n v="672.29399999999998"/>
    <n v="5"/>
    <n v="3361.47"/>
  </r>
  <r>
    <x v="0"/>
    <x v="0"/>
    <x v="0"/>
    <s v="Excellent Riding Supplies"/>
    <x v="2"/>
    <x v="18"/>
    <x v="47"/>
    <s v="Silver/Black"/>
    <x v="624"/>
    <d v="2003-09-01T00:00:00"/>
    <n v="62.09"/>
    <n v="37.253999999999998"/>
    <n v="3"/>
    <n v="111.762"/>
  </r>
  <r>
    <x v="0"/>
    <x v="0"/>
    <x v="0"/>
    <s v="Excellent Riding Supplies"/>
    <x v="0"/>
    <x v="3"/>
    <x v="50"/>
    <s v="Yellow"/>
    <x v="629"/>
    <d v="2003-09-01T00:00:00"/>
    <n v="1700.99"/>
    <n v="1020.5940000000001"/>
    <n v="8"/>
    <n v="8164.7520000000004"/>
  </r>
  <r>
    <x v="0"/>
    <x v="0"/>
    <x v="0"/>
    <s v="Excellent Riding Supplies"/>
    <x v="0"/>
    <x v="3"/>
    <x v="12"/>
    <s v="Black"/>
    <x v="620"/>
    <d v="2003-09-01T00:00:00"/>
    <n v="2443.35"/>
    <n v="1466.01"/>
    <n v="3"/>
    <n v="4398.03"/>
  </r>
  <r>
    <x v="0"/>
    <x v="0"/>
    <x v="0"/>
    <s v="Excellent Riding Supplies"/>
    <x v="0"/>
    <x v="3"/>
    <x v="12"/>
    <s v="Red"/>
    <x v="632"/>
    <d v="2003-09-01T00:00:00"/>
    <n v="2443.35"/>
    <n v="1466.01"/>
    <n v="6"/>
    <n v="8796.06"/>
  </r>
  <r>
    <x v="0"/>
    <x v="0"/>
    <x v="0"/>
    <s v="Excellent Riding Supplies"/>
    <x v="3"/>
    <x v="7"/>
    <x v="10"/>
    <s v="Black"/>
    <x v="608"/>
    <d v="2003-09-01T00:00:00"/>
    <n v="34.99"/>
    <n v="20.994"/>
    <n v="1"/>
    <n v="20.994"/>
  </r>
  <r>
    <x v="0"/>
    <x v="0"/>
    <x v="0"/>
    <s v="Excellent Riding Supplies"/>
    <x v="0"/>
    <x v="3"/>
    <x v="50"/>
    <s v="Yellow"/>
    <x v="609"/>
    <d v="2003-09-01T00:00:00"/>
    <n v="1700.99"/>
    <n v="1020.5940000000001"/>
    <n v="4"/>
    <n v="4082.3760000000002"/>
  </r>
  <r>
    <x v="0"/>
    <x v="0"/>
    <x v="0"/>
    <s v="Excellent Riding Supplies"/>
    <x v="0"/>
    <x v="3"/>
    <x v="49"/>
    <s v="Black"/>
    <x v="624"/>
    <d v="2003-09-01T00:00:00"/>
    <n v="539.99"/>
    <n v="323.99400000000003"/>
    <n v="2"/>
    <n v="647.98800000000006"/>
  </r>
  <r>
    <x v="0"/>
    <x v="0"/>
    <x v="0"/>
    <s v="Excellent Riding Supplies"/>
    <x v="0"/>
    <x v="3"/>
    <x v="17"/>
    <s v="Yellow"/>
    <x v="635"/>
    <d v="2003-09-01T00:00:00"/>
    <n v="1120.49"/>
    <n v="672.29399999999998"/>
    <n v="2"/>
    <n v="1344.588"/>
  </r>
  <r>
    <x v="0"/>
    <x v="0"/>
    <x v="0"/>
    <s v="Excellent Riding Supplies"/>
    <x v="2"/>
    <x v="6"/>
    <x v="8"/>
    <s v="Black"/>
    <x v="637"/>
    <d v="2003-09-01T00:00:00"/>
    <n v="337.22"/>
    <n v="202.33199999999999"/>
    <n v="1"/>
    <n v="202.33199999999999"/>
  </r>
  <r>
    <x v="0"/>
    <x v="0"/>
    <x v="0"/>
    <s v="Excellent Riding Supplies"/>
    <x v="2"/>
    <x v="6"/>
    <x v="11"/>
    <s v="Black"/>
    <x v="608"/>
    <d v="2003-09-01T00:00:00"/>
    <n v="1431.5"/>
    <n v="858.9"/>
    <n v="2"/>
    <n v="1717.8"/>
  </r>
  <r>
    <x v="0"/>
    <x v="0"/>
    <x v="0"/>
    <s v="Excellent Riding Supplies"/>
    <x v="2"/>
    <x v="6"/>
    <x v="15"/>
    <s v="Yellow"/>
    <x v="633"/>
    <d v="2003-09-01T00:00:00"/>
    <n v="594.83000000000004"/>
    <n v="356.89800000000002"/>
    <n v="5"/>
    <n v="1784.4900000000002"/>
  </r>
  <r>
    <x v="0"/>
    <x v="0"/>
    <x v="0"/>
    <s v="Eighty Toy Stores"/>
    <x v="2"/>
    <x v="18"/>
    <x v="47"/>
    <s v="Silver/Black"/>
    <x v="636"/>
    <d v="2003-09-01T00:00:00"/>
    <n v="62.09"/>
    <n v="37.253999999999998"/>
    <n v="1"/>
    <n v="37.253999999999998"/>
  </r>
  <r>
    <x v="0"/>
    <x v="0"/>
    <x v="0"/>
    <s v="Eighty Toy Stores"/>
    <x v="0"/>
    <x v="3"/>
    <x v="50"/>
    <s v="Yellow"/>
    <x v="618"/>
    <d v="2003-09-01T00:00:00"/>
    <n v="1700.99"/>
    <n v="1020.5940000000001"/>
    <n v="1"/>
    <n v="1020.5940000000001"/>
  </r>
  <r>
    <x v="0"/>
    <x v="0"/>
    <x v="0"/>
    <s v="Eighty Toy Stores"/>
    <x v="1"/>
    <x v="4"/>
    <x v="5"/>
    <s v="Multi"/>
    <x v="610"/>
    <d v="2003-09-01T00:00:00"/>
    <n v="49.99"/>
    <n v="29.994"/>
    <n v="1"/>
    <n v="29.994"/>
  </r>
  <r>
    <x v="0"/>
    <x v="0"/>
    <x v="0"/>
    <s v="Eighty Toy Stores"/>
    <x v="1"/>
    <x v="1"/>
    <x v="48"/>
    <s v="White"/>
    <x v="633"/>
    <d v="2003-09-01T00:00:00"/>
    <n v="8.99"/>
    <n v="5.3940000000000001"/>
    <n v="2"/>
    <n v="10.788"/>
  </r>
  <r>
    <x v="0"/>
    <x v="0"/>
    <x v="0"/>
    <s v="Eighty Toy Stores"/>
    <x v="2"/>
    <x v="6"/>
    <x v="8"/>
    <s v="Black"/>
    <x v="637"/>
    <d v="2003-09-01T00:00:00"/>
    <n v="337.22"/>
    <n v="202.33199999999999"/>
    <n v="2"/>
    <n v="404.66399999999999"/>
  </r>
  <r>
    <x v="0"/>
    <x v="0"/>
    <x v="0"/>
    <s v="Eighty Toy Stores"/>
    <x v="0"/>
    <x v="3"/>
    <x v="49"/>
    <s v="Black"/>
    <x v="634"/>
    <d v="2003-09-01T00:00:00"/>
    <n v="539.99"/>
    <n v="323.99400000000003"/>
    <n v="1"/>
    <n v="323.99400000000003"/>
  </r>
  <r>
    <x v="0"/>
    <x v="0"/>
    <x v="0"/>
    <s v="Eighty Toy Stores"/>
    <x v="1"/>
    <x v="1"/>
    <x v="48"/>
    <s v="White"/>
    <x v="617"/>
    <d v="2003-09-01T00:00:00"/>
    <n v="8.99"/>
    <n v="5.2141999999999999"/>
    <n v="13"/>
    <n v="67.784599999999998"/>
  </r>
  <r>
    <x v="0"/>
    <x v="0"/>
    <x v="0"/>
    <s v="Eighty Toy Stores"/>
    <x v="2"/>
    <x v="18"/>
    <x v="53"/>
    <s v="Silver/Black"/>
    <x v="616"/>
    <d v="2003-09-01T00:00:00"/>
    <n v="40.49"/>
    <n v="24.294"/>
    <n v="3"/>
    <n v="72.882000000000005"/>
  </r>
  <r>
    <x v="0"/>
    <x v="0"/>
    <x v="0"/>
    <s v="Eighty Toy Stores"/>
    <x v="0"/>
    <x v="3"/>
    <x v="49"/>
    <s v="Black"/>
    <x v="618"/>
    <d v="2003-09-01T00:00:00"/>
    <n v="539.99"/>
    <n v="323.99400000000003"/>
    <n v="2"/>
    <n v="647.98800000000006"/>
  </r>
  <r>
    <x v="0"/>
    <x v="1"/>
    <x v="1"/>
    <s v="Certified Sports Supply"/>
    <x v="2"/>
    <x v="2"/>
    <x v="2"/>
    <s v="Silver"/>
    <x v="624"/>
    <d v="2003-09-01T00:00:00"/>
    <n v="1364.5"/>
    <n v="818.7"/>
    <n v="1"/>
    <n v="818.7"/>
  </r>
  <r>
    <x v="0"/>
    <x v="1"/>
    <x v="1"/>
    <s v="Certified Sports Supply"/>
    <x v="0"/>
    <x v="0"/>
    <x v="19"/>
    <s v="Black"/>
    <x v="615"/>
    <d v="2003-09-01T00:00:00"/>
    <n v="2294.9899999999998"/>
    <n v="1376.9939999999999"/>
    <n v="3"/>
    <n v="4130.982"/>
  </r>
  <r>
    <x v="0"/>
    <x v="1"/>
    <x v="1"/>
    <s v="Sundry Sporting Goods"/>
    <x v="2"/>
    <x v="18"/>
    <x v="47"/>
    <s v="Silver/Black"/>
    <x v="617"/>
    <d v="2003-09-01T00:00:00"/>
    <n v="62.09"/>
    <n v="37.253999999999998"/>
    <n v="1"/>
    <n v="37.253999999999998"/>
  </r>
  <r>
    <x v="0"/>
    <x v="1"/>
    <x v="1"/>
    <s v="Sundry Sporting Goods"/>
    <x v="0"/>
    <x v="3"/>
    <x v="12"/>
    <s v="Black"/>
    <x v="625"/>
    <d v="2003-09-01T00:00:00"/>
    <n v="2443.35"/>
    <n v="1466.01"/>
    <n v="1"/>
    <n v="1466.01"/>
  </r>
  <r>
    <x v="0"/>
    <x v="1"/>
    <x v="1"/>
    <s v="Sundry Sporting Goods"/>
    <x v="2"/>
    <x v="6"/>
    <x v="8"/>
    <s v="Black"/>
    <x v="626"/>
    <d v="2003-09-01T00:00:00"/>
    <n v="337.22"/>
    <n v="202.33199999999999"/>
    <n v="2"/>
    <n v="404.66399999999999"/>
  </r>
  <r>
    <x v="0"/>
    <x v="1"/>
    <x v="1"/>
    <s v="Sundry Sporting Goods"/>
    <x v="0"/>
    <x v="3"/>
    <x v="12"/>
    <s v="Red"/>
    <x v="612"/>
    <d v="2003-09-01T00:00:00"/>
    <n v="2443.35"/>
    <n v="1466.01"/>
    <n v="2"/>
    <n v="2932.02"/>
  </r>
  <r>
    <x v="0"/>
    <x v="1"/>
    <x v="1"/>
    <s v="Sundry Sporting Goods"/>
    <x v="0"/>
    <x v="3"/>
    <x v="49"/>
    <s v="Black"/>
    <x v="627"/>
    <d v="2003-09-01T00:00:00"/>
    <n v="539.99"/>
    <n v="323.99400000000003"/>
    <n v="2"/>
    <n v="647.98800000000006"/>
  </r>
  <r>
    <x v="0"/>
    <x v="1"/>
    <x v="1"/>
    <s v="Sundry Sporting Goods"/>
    <x v="0"/>
    <x v="3"/>
    <x v="50"/>
    <s v="Yellow"/>
    <x v="613"/>
    <d v="2003-09-01T00:00:00"/>
    <n v="1700.99"/>
    <n v="1020.5940000000001"/>
    <n v="2"/>
    <n v="2041.1880000000001"/>
  </r>
  <r>
    <x v="0"/>
    <x v="1"/>
    <x v="1"/>
    <s v="Sundry Sporting Goods"/>
    <x v="2"/>
    <x v="6"/>
    <x v="15"/>
    <s v="Yellow"/>
    <x v="632"/>
    <d v="2003-09-01T00:00:00"/>
    <n v="594.83000000000004"/>
    <n v="356.89800000000002"/>
    <n v="2"/>
    <n v="713.79600000000005"/>
  </r>
  <r>
    <x v="0"/>
    <x v="1"/>
    <x v="1"/>
    <s v="Sundry Sporting Goods"/>
    <x v="1"/>
    <x v="1"/>
    <x v="48"/>
    <s v="White"/>
    <x v="612"/>
    <d v="2003-09-01T00:00:00"/>
    <n v="8.99"/>
    <n v="5.2141999999999999"/>
    <n v="11"/>
    <n v="57.356200000000001"/>
  </r>
  <r>
    <x v="0"/>
    <x v="1"/>
    <x v="1"/>
    <s v="Sundry Sporting Goods"/>
    <x v="0"/>
    <x v="3"/>
    <x v="50"/>
    <s v="Yellow"/>
    <x v="634"/>
    <d v="2003-09-01T00:00:00"/>
    <n v="1700.99"/>
    <n v="1020.5940000000001"/>
    <n v="1"/>
    <n v="1020.5940000000001"/>
  </r>
  <r>
    <x v="0"/>
    <x v="1"/>
    <x v="1"/>
    <s v="Sundry Sporting Goods"/>
    <x v="2"/>
    <x v="18"/>
    <x v="51"/>
    <s v="Silver/Black"/>
    <x v="611"/>
    <d v="2003-09-01T00:00:00"/>
    <n v="80.989999999999995"/>
    <n v="48.594000000000001"/>
    <n v="5"/>
    <n v="242.97"/>
  </r>
  <r>
    <x v="0"/>
    <x v="1"/>
    <x v="1"/>
    <s v="Sundry Sporting Goods"/>
    <x v="1"/>
    <x v="10"/>
    <x v="29"/>
    <s v="Black"/>
    <x v="629"/>
    <d v="2003-09-01T00:00:00"/>
    <n v="24.49"/>
    <n v="14.694000000000001"/>
    <n v="1"/>
    <n v="14.694000000000001"/>
  </r>
  <r>
    <x v="0"/>
    <x v="1"/>
    <x v="1"/>
    <s v="Sundry Sporting Goods"/>
    <x v="2"/>
    <x v="18"/>
    <x v="53"/>
    <s v="Silver/Black"/>
    <x v="626"/>
    <d v="2003-09-01T00:00:00"/>
    <n v="40.49"/>
    <n v="24.294"/>
    <n v="3"/>
    <n v="72.882000000000005"/>
  </r>
  <r>
    <x v="0"/>
    <x v="1"/>
    <x v="1"/>
    <s v="Sundry Sporting Goods"/>
    <x v="1"/>
    <x v="1"/>
    <x v="48"/>
    <s v="White"/>
    <x v="629"/>
    <d v="2003-09-01T00:00:00"/>
    <n v="8.99"/>
    <n v="5.3940000000000001"/>
    <n v="2"/>
    <n v="10.788"/>
  </r>
  <r>
    <x v="0"/>
    <x v="1"/>
    <x v="1"/>
    <s v="Sundry Sporting Goods"/>
    <x v="0"/>
    <x v="3"/>
    <x v="17"/>
    <s v="Yellow"/>
    <x v="627"/>
    <d v="2003-09-01T00:00:00"/>
    <n v="1120.49"/>
    <n v="672.29399999999998"/>
    <n v="3"/>
    <n v="2016.8820000000001"/>
  </r>
  <r>
    <x v="0"/>
    <x v="1"/>
    <x v="1"/>
    <s v="Sundry Sporting Goods"/>
    <x v="0"/>
    <x v="3"/>
    <x v="12"/>
    <s v="Black"/>
    <x v="629"/>
    <d v="2003-09-01T00:00:00"/>
    <n v="2443.35"/>
    <n v="1466.01"/>
    <n v="1"/>
    <n v="1466.01"/>
  </r>
  <r>
    <x v="0"/>
    <x v="1"/>
    <x v="1"/>
    <s v="Sundry Sporting Goods"/>
    <x v="2"/>
    <x v="9"/>
    <x v="16"/>
    <m/>
    <x v="617"/>
    <d v="2003-09-01T00:00:00"/>
    <n v="120.27"/>
    <n v="72.162000000000006"/>
    <n v="1"/>
    <n v="72.162000000000006"/>
  </r>
  <r>
    <x v="0"/>
    <x v="1"/>
    <x v="1"/>
    <s v="Sundry Sporting Goods"/>
    <x v="0"/>
    <x v="3"/>
    <x v="50"/>
    <s v="Yellow"/>
    <x v="608"/>
    <d v="2003-09-01T00:00:00"/>
    <n v="1700.99"/>
    <n v="1020.5940000000001"/>
    <n v="1"/>
    <n v="1020.5940000000001"/>
  </r>
  <r>
    <x v="0"/>
    <x v="1"/>
    <x v="1"/>
    <s v="Sundry Sporting Goods"/>
    <x v="0"/>
    <x v="3"/>
    <x v="17"/>
    <s v="Yellow"/>
    <x v="629"/>
    <d v="2003-09-01T00:00:00"/>
    <n v="1120.49"/>
    <n v="672.29399999999998"/>
    <n v="1"/>
    <n v="672.29399999999998"/>
  </r>
  <r>
    <x v="0"/>
    <x v="1"/>
    <x v="1"/>
    <s v="Sundry Sporting Goods"/>
    <x v="0"/>
    <x v="3"/>
    <x v="49"/>
    <s v="Black"/>
    <x v="611"/>
    <d v="2003-09-01T00:00:00"/>
    <n v="539.99"/>
    <n v="323.99400000000003"/>
    <n v="1"/>
    <n v="323.99400000000003"/>
  </r>
  <r>
    <x v="0"/>
    <x v="1"/>
    <x v="1"/>
    <s v="Sundry Sporting Goods"/>
    <x v="0"/>
    <x v="3"/>
    <x v="12"/>
    <s v="Black"/>
    <x v="635"/>
    <d v="2003-09-01T00:00:00"/>
    <n v="2443.35"/>
    <n v="1466.01"/>
    <n v="3"/>
    <n v="4398.03"/>
  </r>
  <r>
    <x v="0"/>
    <x v="1"/>
    <x v="1"/>
    <s v="Sundry Sporting Goods"/>
    <x v="0"/>
    <x v="3"/>
    <x v="12"/>
    <s v="Black"/>
    <x v="636"/>
    <d v="2003-09-01T00:00:00"/>
    <n v="2443.35"/>
    <n v="1466.01"/>
    <n v="1"/>
    <n v="1466.01"/>
  </r>
  <r>
    <x v="0"/>
    <x v="1"/>
    <x v="1"/>
    <s v="Sundry Sporting Goods"/>
    <x v="2"/>
    <x v="6"/>
    <x v="15"/>
    <s v="Yellow"/>
    <x v="634"/>
    <d v="2003-09-01T00:00:00"/>
    <n v="594.83000000000004"/>
    <n v="356.89800000000002"/>
    <n v="2"/>
    <n v="713.79600000000005"/>
  </r>
  <r>
    <x v="0"/>
    <x v="1"/>
    <x v="1"/>
    <s v="Sundry Sporting Goods"/>
    <x v="0"/>
    <x v="3"/>
    <x v="17"/>
    <s v="Yellow"/>
    <x v="631"/>
    <d v="2003-09-01T00:00:00"/>
    <n v="1120.49"/>
    <n v="672.29399999999998"/>
    <n v="2"/>
    <n v="1344.588"/>
  </r>
  <r>
    <x v="0"/>
    <x v="1"/>
    <x v="1"/>
    <s v="Sundry Sporting Goods"/>
    <x v="0"/>
    <x v="3"/>
    <x v="49"/>
    <s v="Black"/>
    <x v="612"/>
    <d v="2003-09-01T00:00:00"/>
    <n v="539.99"/>
    <n v="323.99400000000003"/>
    <n v="3"/>
    <n v="971.98200000000008"/>
  </r>
  <r>
    <x v="0"/>
    <x v="1"/>
    <x v="1"/>
    <s v="Sundry Sporting Goods"/>
    <x v="0"/>
    <x v="3"/>
    <x v="17"/>
    <s v="Yellow"/>
    <x v="612"/>
    <d v="2003-09-01T00:00:00"/>
    <n v="1120.49"/>
    <n v="672.29399999999998"/>
    <n v="1"/>
    <n v="672.29399999999998"/>
  </r>
  <r>
    <x v="0"/>
    <x v="1"/>
    <x v="1"/>
    <s v="Sundry Sporting Goods"/>
    <x v="0"/>
    <x v="3"/>
    <x v="17"/>
    <s v="Yellow"/>
    <x v="616"/>
    <d v="2003-09-01T00:00:00"/>
    <n v="1120.49"/>
    <n v="672.29399999999998"/>
    <n v="3"/>
    <n v="2016.8820000000001"/>
  </r>
  <r>
    <x v="1"/>
    <x v="4"/>
    <x v="8"/>
    <s v="Rodeway Bike Store"/>
    <x v="1"/>
    <x v="14"/>
    <x v="56"/>
    <s v="Black"/>
    <x v="622"/>
    <d v="2003-09-01T00:00:00"/>
    <n v="69.989999999999995"/>
    <n v="41.994"/>
    <n v="3"/>
    <n v="125.982"/>
  </r>
  <r>
    <x v="1"/>
    <x v="4"/>
    <x v="8"/>
    <s v="Rodeway Bike Store"/>
    <x v="3"/>
    <x v="24"/>
    <x v="60"/>
    <m/>
    <x v="608"/>
    <d v="2003-09-01T00:00:00"/>
    <n v="7.95"/>
    <n v="4.7699999999999996"/>
    <n v="3"/>
    <n v="14.309999999999999"/>
  </r>
  <r>
    <x v="1"/>
    <x v="4"/>
    <x v="8"/>
    <s v="Rodeway Bike Store"/>
    <x v="1"/>
    <x v="4"/>
    <x v="58"/>
    <s v="Yellow"/>
    <x v="608"/>
    <d v="2003-09-01T00:00:00"/>
    <n v="53.99"/>
    <n v="29.694500000000001"/>
    <n v="17"/>
    <n v="504.80650000000003"/>
  </r>
  <r>
    <x v="1"/>
    <x v="4"/>
    <x v="8"/>
    <s v="Rodeway Bike Store"/>
    <x v="0"/>
    <x v="0"/>
    <x v="82"/>
    <s v="Silver"/>
    <x v="638"/>
    <d v="2003-09-01T00:00:00"/>
    <n v="564.99"/>
    <n v="338.99400000000003"/>
    <n v="3"/>
    <n v="1016.9820000000001"/>
  </r>
  <r>
    <x v="1"/>
    <x v="4"/>
    <x v="8"/>
    <s v="Rodeway Bike Store"/>
    <x v="0"/>
    <x v="0"/>
    <x v="82"/>
    <s v="Black"/>
    <x v="627"/>
    <d v="2003-09-01T00:00:00"/>
    <n v="539.99"/>
    <n v="323.99400000000003"/>
    <n v="2"/>
    <n v="647.98800000000006"/>
  </r>
  <r>
    <x v="1"/>
    <x v="4"/>
    <x v="8"/>
    <s v="Rodeway Bike Store"/>
    <x v="0"/>
    <x v="0"/>
    <x v="82"/>
    <s v="Black"/>
    <x v="631"/>
    <d v="2003-09-01T00:00:00"/>
    <n v="539.99"/>
    <n v="323.99400000000003"/>
    <n v="2"/>
    <n v="647.98800000000006"/>
  </r>
  <r>
    <x v="1"/>
    <x v="4"/>
    <x v="8"/>
    <s v="Rodeway Bike Store"/>
    <x v="2"/>
    <x v="20"/>
    <x v="83"/>
    <m/>
    <x v="628"/>
    <d v="2003-09-01T00:00:00"/>
    <n v="52.64"/>
    <n v="31.584"/>
    <n v="2"/>
    <n v="63.167999999999999"/>
  </r>
  <r>
    <x v="1"/>
    <x v="4"/>
    <x v="8"/>
    <s v="Rodeway Bike Store"/>
    <x v="1"/>
    <x v="4"/>
    <x v="5"/>
    <s v="Multi"/>
    <x v="611"/>
    <d v="2003-09-01T00:00:00"/>
    <n v="49.99"/>
    <n v="29.994"/>
    <n v="5"/>
    <n v="149.97"/>
  </r>
  <r>
    <x v="1"/>
    <x v="4"/>
    <x v="8"/>
    <s v="Rodeway Bike Store"/>
    <x v="0"/>
    <x v="0"/>
    <x v="82"/>
    <s v="Silver"/>
    <x v="619"/>
    <d v="2003-09-01T00:00:00"/>
    <n v="564.99"/>
    <n v="338.99400000000003"/>
    <n v="2"/>
    <n v="677.98800000000006"/>
  </r>
  <r>
    <x v="1"/>
    <x v="4"/>
    <x v="8"/>
    <s v="Rodeway Bike Store"/>
    <x v="2"/>
    <x v="2"/>
    <x v="2"/>
    <s v="Silver"/>
    <x v="611"/>
    <d v="2003-09-01T00:00:00"/>
    <n v="1364.5"/>
    <n v="818.7"/>
    <n v="3"/>
    <n v="2456.1000000000004"/>
  </r>
  <r>
    <x v="1"/>
    <x v="4"/>
    <x v="8"/>
    <s v="Rodeway Bike Store"/>
    <x v="2"/>
    <x v="2"/>
    <x v="84"/>
    <s v="Black"/>
    <x v="638"/>
    <d v="2003-09-01T00:00:00"/>
    <n v="249.79"/>
    <n v="149.874"/>
    <n v="2"/>
    <n v="299.74799999999999"/>
  </r>
  <r>
    <x v="1"/>
    <x v="4"/>
    <x v="8"/>
    <s v="Rodeway Bike Store"/>
    <x v="2"/>
    <x v="2"/>
    <x v="2"/>
    <s v="Black"/>
    <x v="638"/>
    <d v="2003-09-01T00:00:00"/>
    <n v="1349.6"/>
    <n v="809.76"/>
    <n v="2"/>
    <n v="1619.52"/>
  </r>
  <r>
    <x v="1"/>
    <x v="4"/>
    <x v="8"/>
    <s v="Rodeway Bike Store"/>
    <x v="2"/>
    <x v="9"/>
    <x v="22"/>
    <m/>
    <x v="615"/>
    <d v="2003-09-01T00:00:00"/>
    <n v="61.92"/>
    <n v="37.152000000000001"/>
    <n v="4"/>
    <n v="148.608"/>
  </r>
  <r>
    <x v="1"/>
    <x v="4"/>
    <x v="8"/>
    <s v="Rodeway Bike Store"/>
    <x v="0"/>
    <x v="0"/>
    <x v="82"/>
    <s v="Silver"/>
    <x v="622"/>
    <d v="2003-09-01T00:00:00"/>
    <n v="564.99"/>
    <n v="338.99400000000003"/>
    <n v="1"/>
    <n v="338.99400000000003"/>
  </r>
  <r>
    <x v="1"/>
    <x v="4"/>
    <x v="8"/>
    <s v="Rodeway Bike Store"/>
    <x v="2"/>
    <x v="20"/>
    <x v="81"/>
    <m/>
    <x v="633"/>
    <d v="2003-09-01T00:00:00"/>
    <n v="27.12"/>
    <n v="16.271999999999998"/>
    <n v="1"/>
    <n v="16.271999999999998"/>
  </r>
  <r>
    <x v="1"/>
    <x v="4"/>
    <x v="8"/>
    <s v="Rodeway Bike Store"/>
    <x v="2"/>
    <x v="2"/>
    <x v="84"/>
    <s v="Silver"/>
    <x v="625"/>
    <d v="2003-09-01T00:00:00"/>
    <n v="264.05"/>
    <n v="158.43"/>
    <n v="1"/>
    <n v="158.43"/>
  </r>
  <r>
    <x v="1"/>
    <x v="4"/>
    <x v="8"/>
    <s v="Rodeway Bike Store"/>
    <x v="2"/>
    <x v="18"/>
    <x v="86"/>
    <s v="Silver/Black"/>
    <x v="628"/>
    <d v="2003-09-01T00:00:00"/>
    <n v="80.989999999999995"/>
    <n v="48.594000000000001"/>
    <n v="3"/>
    <n v="145.78200000000001"/>
  </r>
  <r>
    <x v="1"/>
    <x v="4"/>
    <x v="8"/>
    <s v="Rodeway Bike Store"/>
    <x v="3"/>
    <x v="19"/>
    <x v="52"/>
    <m/>
    <x v="633"/>
    <d v="2003-09-01T00:00:00"/>
    <n v="120"/>
    <n v="72"/>
    <n v="7"/>
    <n v="504"/>
  </r>
  <r>
    <x v="1"/>
    <x v="4"/>
    <x v="8"/>
    <s v="Rodeway Bike Store"/>
    <x v="3"/>
    <x v="7"/>
    <x v="10"/>
    <s v="Red"/>
    <x v="619"/>
    <d v="2003-09-01T00:00:00"/>
    <n v="34.99"/>
    <n v="20.994"/>
    <n v="7"/>
    <n v="146.958"/>
  </r>
  <r>
    <x v="1"/>
    <x v="4"/>
    <x v="8"/>
    <s v="Rodeway Bike Store"/>
    <x v="0"/>
    <x v="0"/>
    <x v="19"/>
    <s v="Silver"/>
    <x v="625"/>
    <d v="2003-09-01T00:00:00"/>
    <n v="2319.9899999999998"/>
    <n v="1391.9939999999999"/>
    <n v="5"/>
    <n v="6959.9699999999993"/>
  </r>
  <r>
    <x v="1"/>
    <x v="4"/>
    <x v="8"/>
    <s v="Rodeway Bike Store"/>
    <x v="2"/>
    <x v="2"/>
    <x v="38"/>
    <s v="Silver"/>
    <x v="638"/>
    <d v="2003-09-01T00:00:00"/>
    <n v="364.09"/>
    <n v="218.45400000000001"/>
    <n v="3"/>
    <n v="655.36200000000008"/>
  </r>
  <r>
    <x v="1"/>
    <x v="4"/>
    <x v="8"/>
    <s v="Rodeway Bike Store"/>
    <x v="0"/>
    <x v="0"/>
    <x v="77"/>
    <s v="Silver"/>
    <x v="613"/>
    <d v="2003-09-01T00:00:00"/>
    <n v="769.49"/>
    <n v="461.69400000000002"/>
    <n v="2"/>
    <n v="923.38800000000003"/>
  </r>
  <r>
    <x v="1"/>
    <x v="4"/>
    <x v="8"/>
    <s v="Rodeway Bike Store"/>
    <x v="1"/>
    <x v="4"/>
    <x v="58"/>
    <s v="Yellow"/>
    <x v="620"/>
    <d v="2003-09-01T00:00:00"/>
    <n v="53.99"/>
    <n v="32.393999999999998"/>
    <n v="5"/>
    <n v="161.97"/>
  </r>
  <r>
    <x v="1"/>
    <x v="4"/>
    <x v="8"/>
    <s v="Rodeway Bike Store"/>
    <x v="2"/>
    <x v="20"/>
    <x v="88"/>
    <m/>
    <x v="608"/>
    <d v="2003-09-01T00:00:00"/>
    <n v="39.14"/>
    <n v="23.484000000000002"/>
    <n v="2"/>
    <n v="46.968000000000004"/>
  </r>
  <r>
    <x v="1"/>
    <x v="4"/>
    <x v="8"/>
    <s v="Rodeway Bike Store"/>
    <x v="1"/>
    <x v="4"/>
    <x v="5"/>
    <s v="Multi"/>
    <x v="637"/>
    <d v="2003-09-01T00:00:00"/>
    <n v="49.99"/>
    <n v="29.994"/>
    <n v="7"/>
    <n v="209.958"/>
  </r>
  <r>
    <x v="1"/>
    <x v="4"/>
    <x v="8"/>
    <s v="Rodeway Bike Store"/>
    <x v="0"/>
    <x v="0"/>
    <x v="82"/>
    <s v="Silver"/>
    <x v="623"/>
    <d v="2003-09-01T00:00:00"/>
    <n v="564.99"/>
    <n v="338.99400000000003"/>
    <n v="3"/>
    <n v="1016.9820000000001"/>
  </r>
  <r>
    <x v="1"/>
    <x v="4"/>
    <x v="8"/>
    <s v="Rodeway Bike Store"/>
    <x v="3"/>
    <x v="21"/>
    <x v="55"/>
    <s v="Silver"/>
    <x v="610"/>
    <d v="2003-09-01T00:00:00"/>
    <n v="54.99"/>
    <n v="32.994"/>
    <n v="4"/>
    <n v="131.976"/>
  </r>
  <r>
    <x v="1"/>
    <x v="4"/>
    <x v="8"/>
    <s v="Rodeway Bike Store"/>
    <x v="3"/>
    <x v="7"/>
    <x v="10"/>
    <s v="Blue"/>
    <x v="615"/>
    <d v="2003-09-01T00:00:00"/>
    <n v="34.99"/>
    <n v="20.994"/>
    <n v="7"/>
    <n v="146.958"/>
  </r>
  <r>
    <x v="1"/>
    <x v="4"/>
    <x v="8"/>
    <s v="Rodeway Bike Store"/>
    <x v="0"/>
    <x v="0"/>
    <x v="82"/>
    <s v="Black"/>
    <x v="621"/>
    <d v="2003-09-01T00:00:00"/>
    <n v="539.99"/>
    <n v="323.99400000000003"/>
    <n v="2"/>
    <n v="647.98800000000006"/>
  </r>
  <r>
    <x v="1"/>
    <x v="4"/>
    <x v="8"/>
    <s v="Rodeway Bike Store"/>
    <x v="1"/>
    <x v="14"/>
    <x v="56"/>
    <s v="Black"/>
    <x v="636"/>
    <d v="2003-09-01T00:00:00"/>
    <n v="69.989999999999995"/>
    <n v="41.994"/>
    <n v="8"/>
    <n v="335.952"/>
  </r>
  <r>
    <x v="1"/>
    <x v="4"/>
    <x v="8"/>
    <s v="Rodeway Bike Store"/>
    <x v="1"/>
    <x v="10"/>
    <x v="29"/>
    <s v="Black"/>
    <x v="634"/>
    <d v="2003-09-01T00:00:00"/>
    <n v="24.49"/>
    <n v="14.694000000000001"/>
    <n v="3"/>
    <n v="44.082000000000001"/>
  </r>
  <r>
    <x v="1"/>
    <x v="4"/>
    <x v="8"/>
    <s v="Rodeway Bike Store"/>
    <x v="3"/>
    <x v="7"/>
    <x v="10"/>
    <s v="Black"/>
    <x v="638"/>
    <d v="2003-09-01T00:00:00"/>
    <n v="34.99"/>
    <n v="20.994"/>
    <n v="6"/>
    <n v="125.964"/>
  </r>
  <r>
    <x v="1"/>
    <x v="4"/>
    <x v="8"/>
    <s v="Rodeway Bike Store"/>
    <x v="0"/>
    <x v="0"/>
    <x v="19"/>
    <s v="Silver"/>
    <x v="626"/>
    <d v="2003-09-01T00:00:00"/>
    <n v="2319.9899999999998"/>
    <n v="1391.9939999999999"/>
    <n v="5"/>
    <n v="6959.9699999999993"/>
  </r>
  <r>
    <x v="1"/>
    <x v="4"/>
    <x v="8"/>
    <s v="Rodeway Bike Store"/>
    <x v="2"/>
    <x v="9"/>
    <x v="39"/>
    <m/>
    <x v="622"/>
    <d v="2003-09-01T00:00:00"/>
    <n v="120.27"/>
    <n v="72.162000000000006"/>
    <n v="1"/>
    <n v="72.162000000000006"/>
  </r>
  <r>
    <x v="1"/>
    <x v="4"/>
    <x v="8"/>
    <s v="Rodeway Bike Store"/>
    <x v="1"/>
    <x v="4"/>
    <x v="5"/>
    <s v="Multi"/>
    <x v="628"/>
    <d v="2003-09-01T00:00:00"/>
    <n v="49.99"/>
    <n v="29.994"/>
    <n v="5"/>
    <n v="149.97"/>
  </r>
  <r>
    <x v="1"/>
    <x v="4"/>
    <x v="8"/>
    <s v="Rodeway Bike Store"/>
    <x v="1"/>
    <x v="23"/>
    <x v="59"/>
    <s v="Blue"/>
    <x v="633"/>
    <d v="2003-09-01T00:00:00"/>
    <n v="63.5"/>
    <n v="38.1"/>
    <n v="4"/>
    <n v="152.4"/>
  </r>
  <r>
    <x v="1"/>
    <x v="4"/>
    <x v="8"/>
    <s v="Rodeway Bike Store"/>
    <x v="1"/>
    <x v="5"/>
    <x v="6"/>
    <s v="Multi"/>
    <x v="624"/>
    <d v="2003-09-01T00:00:00"/>
    <n v="8.99"/>
    <n v="5.3940000000000001"/>
    <n v="3"/>
    <n v="16.182000000000002"/>
  </r>
  <r>
    <x v="1"/>
    <x v="4"/>
    <x v="8"/>
    <s v="Rodeway Bike Store"/>
    <x v="2"/>
    <x v="18"/>
    <x v="87"/>
    <s v="Silver/Black"/>
    <x v="621"/>
    <d v="2003-09-01T00:00:00"/>
    <n v="40.49"/>
    <n v="24.294"/>
    <n v="2"/>
    <n v="48.588000000000001"/>
  </r>
  <r>
    <x v="1"/>
    <x v="4"/>
    <x v="8"/>
    <s v="Rodeway Bike Store"/>
    <x v="1"/>
    <x v="14"/>
    <x v="56"/>
    <s v="Black"/>
    <x v="621"/>
    <d v="2003-09-01T00:00:00"/>
    <n v="69.989999999999995"/>
    <n v="38.494500000000002"/>
    <n v="16"/>
    <n v="615.91200000000003"/>
  </r>
  <r>
    <x v="1"/>
    <x v="4"/>
    <x v="8"/>
    <s v="Rodeway Bike Store"/>
    <x v="3"/>
    <x v="22"/>
    <x v="57"/>
    <m/>
    <x v="624"/>
    <d v="2003-09-01T00:00:00"/>
    <n v="4.99"/>
    <n v="2.9940000000000002"/>
    <n v="3"/>
    <n v="8.9820000000000011"/>
  </r>
  <r>
    <x v="1"/>
    <x v="4"/>
    <x v="8"/>
    <s v="Rodeway Bike Store"/>
    <x v="0"/>
    <x v="0"/>
    <x v="19"/>
    <s v="Black"/>
    <x v="622"/>
    <d v="2003-09-01T00:00:00"/>
    <n v="2294.9899999999998"/>
    <n v="1376.9939999999999"/>
    <n v="1"/>
    <n v="1376.9939999999999"/>
  </r>
  <r>
    <x v="1"/>
    <x v="4"/>
    <x v="8"/>
    <s v="Rodeway Bike Store"/>
    <x v="1"/>
    <x v="23"/>
    <x v="59"/>
    <s v="Blue"/>
    <x v="635"/>
    <d v="2003-09-01T00:00:00"/>
    <n v="63.5"/>
    <n v="38.1"/>
    <n v="7"/>
    <n v="266.7"/>
  </r>
  <r>
    <x v="1"/>
    <x v="4"/>
    <x v="8"/>
    <s v="Rodeway Bike Store"/>
    <x v="1"/>
    <x v="4"/>
    <x v="58"/>
    <s v="Yellow"/>
    <x v="620"/>
    <d v="2003-09-01T00:00:00"/>
    <n v="53.99"/>
    <n v="32.393999999999998"/>
    <n v="2"/>
    <n v="64.787999999999997"/>
  </r>
  <r>
    <x v="1"/>
    <x v="4"/>
    <x v="8"/>
    <s v="Rodeway Bike Store"/>
    <x v="2"/>
    <x v="2"/>
    <x v="84"/>
    <s v="Silver"/>
    <x v="637"/>
    <d v="2003-09-01T00:00:00"/>
    <n v="264.05"/>
    <n v="158.43"/>
    <n v="3"/>
    <n v="475.29"/>
  </r>
  <r>
    <x v="1"/>
    <x v="4"/>
    <x v="8"/>
    <s v="Rodeway Bike Store"/>
    <x v="0"/>
    <x v="0"/>
    <x v="19"/>
    <s v="Silver"/>
    <x v="622"/>
    <d v="2003-09-01T00:00:00"/>
    <n v="2319.9899999999998"/>
    <n v="1391.9939999999999"/>
    <n v="2"/>
    <n v="2783.9879999999998"/>
  </r>
  <r>
    <x v="1"/>
    <x v="4"/>
    <x v="8"/>
    <s v="Rodeway Bike Store"/>
    <x v="1"/>
    <x v="10"/>
    <x v="29"/>
    <s v="Black"/>
    <x v="619"/>
    <d v="2003-09-01T00:00:00"/>
    <n v="24.49"/>
    <n v="14.694000000000001"/>
    <n v="2"/>
    <n v="29.388000000000002"/>
  </r>
  <r>
    <x v="1"/>
    <x v="4"/>
    <x v="8"/>
    <s v="Rodeway Bike Store"/>
    <x v="2"/>
    <x v="18"/>
    <x v="85"/>
    <s v="Silver/Black"/>
    <x v="635"/>
    <d v="2003-09-01T00:00:00"/>
    <n v="62.09"/>
    <n v="37.253999999999998"/>
    <n v="1"/>
    <n v="37.253999999999998"/>
  </r>
  <r>
    <x v="1"/>
    <x v="4"/>
    <x v="8"/>
    <s v="Rodeway Bike Store"/>
    <x v="2"/>
    <x v="2"/>
    <x v="84"/>
    <s v="Black"/>
    <x v="619"/>
    <d v="2003-09-01T00:00:00"/>
    <n v="249.79"/>
    <n v="149.874"/>
    <n v="4"/>
    <n v="599.49599999999998"/>
  </r>
  <r>
    <x v="1"/>
    <x v="4"/>
    <x v="8"/>
    <s v="Rodeway Bike Store"/>
    <x v="2"/>
    <x v="2"/>
    <x v="84"/>
    <s v="Silver"/>
    <x v="613"/>
    <d v="2003-09-01T00:00:00"/>
    <n v="264.05"/>
    <n v="158.43"/>
    <n v="1"/>
    <n v="158.43"/>
  </r>
  <r>
    <x v="1"/>
    <x v="4"/>
    <x v="8"/>
    <s v="Rodeway Bike Store"/>
    <x v="0"/>
    <x v="0"/>
    <x v="82"/>
    <s v="Black"/>
    <x v="631"/>
    <d v="2003-09-01T00:00:00"/>
    <n v="539.99"/>
    <n v="323.99400000000003"/>
    <n v="1"/>
    <n v="323.99400000000003"/>
  </r>
  <r>
    <x v="1"/>
    <x v="4"/>
    <x v="8"/>
    <s v="Rodeway Bike Store"/>
    <x v="0"/>
    <x v="0"/>
    <x v="19"/>
    <s v="Black"/>
    <x v="638"/>
    <d v="2003-09-01T00:00:00"/>
    <n v="2294.9899999999998"/>
    <n v="1376.9939999999999"/>
    <n v="4"/>
    <n v="5507.9759999999997"/>
  </r>
  <r>
    <x v="0"/>
    <x v="0"/>
    <x v="3"/>
    <s v="Fourth Bike Store"/>
    <x v="0"/>
    <x v="25"/>
    <x v="62"/>
    <s v="Blue"/>
    <x v="622"/>
    <d v="2003-09-01T00:00:00"/>
    <n v="2384.0700000000002"/>
    <n v="1430.442"/>
    <n v="1"/>
    <n v="1430.442"/>
  </r>
  <r>
    <x v="0"/>
    <x v="0"/>
    <x v="3"/>
    <s v="Fourth Bike Store"/>
    <x v="0"/>
    <x v="25"/>
    <x v="62"/>
    <s v="Yellow"/>
    <x v="613"/>
    <d v="2003-09-01T00:00:00"/>
    <n v="2384.0700000000002"/>
    <n v="953.62800000000004"/>
    <n v="2"/>
    <n v="1907.2560000000001"/>
  </r>
  <r>
    <x v="0"/>
    <x v="0"/>
    <x v="3"/>
    <s v="Fourth Bike Store"/>
    <x v="1"/>
    <x v="5"/>
    <x v="6"/>
    <s v="Multi"/>
    <x v="633"/>
    <d v="2003-09-01T00:00:00"/>
    <n v="8.99"/>
    <n v="4.9444999999999997"/>
    <n v="17"/>
    <n v="84.0565"/>
  </r>
  <r>
    <x v="0"/>
    <x v="0"/>
    <x v="3"/>
    <s v="Fourth Bike Store"/>
    <x v="2"/>
    <x v="18"/>
    <x v="79"/>
    <s v="Silver/Black"/>
    <x v="628"/>
    <d v="2003-09-01T00:00:00"/>
    <n v="80.989999999999995"/>
    <n v="48.594000000000001"/>
    <n v="2"/>
    <n v="97.188000000000002"/>
  </r>
  <r>
    <x v="0"/>
    <x v="0"/>
    <x v="3"/>
    <s v="Fourth Bike Store"/>
    <x v="1"/>
    <x v="4"/>
    <x v="5"/>
    <s v="Multi"/>
    <x v="621"/>
    <d v="2003-09-01T00:00:00"/>
    <n v="49.99"/>
    <n v="29.994"/>
    <n v="9"/>
    <n v="269.94600000000003"/>
  </r>
  <r>
    <x v="0"/>
    <x v="0"/>
    <x v="3"/>
    <s v="Fourth Bike Store"/>
    <x v="1"/>
    <x v="10"/>
    <x v="29"/>
    <s v="Black"/>
    <x v="637"/>
    <d v="2003-09-01T00:00:00"/>
    <n v="24.49"/>
    <n v="14.694000000000001"/>
    <n v="4"/>
    <n v="58.776000000000003"/>
  </r>
  <r>
    <x v="0"/>
    <x v="0"/>
    <x v="3"/>
    <s v="Fourth Bike Store"/>
    <x v="2"/>
    <x v="27"/>
    <x v="66"/>
    <s v="Yellow"/>
    <x v="633"/>
    <d v="2003-09-01T00:00:00"/>
    <n v="1003.91"/>
    <n v="602.346"/>
    <n v="1"/>
    <n v="602.346"/>
  </r>
  <r>
    <x v="0"/>
    <x v="0"/>
    <x v="3"/>
    <s v="Fourth Bike Store"/>
    <x v="2"/>
    <x v="20"/>
    <x v="68"/>
    <m/>
    <x v="630"/>
    <d v="2003-09-01T00:00:00"/>
    <n v="27.12"/>
    <n v="16.271999999999998"/>
    <n v="1"/>
    <n v="16.271999999999998"/>
  </r>
  <r>
    <x v="0"/>
    <x v="0"/>
    <x v="3"/>
    <s v="Fourth Bike Store"/>
    <x v="3"/>
    <x v="7"/>
    <x v="10"/>
    <s v="Blue"/>
    <x v="616"/>
    <d v="2003-09-01T00:00:00"/>
    <n v="34.99"/>
    <n v="20.994"/>
    <n v="8"/>
    <n v="167.952"/>
  </r>
  <r>
    <x v="0"/>
    <x v="0"/>
    <x v="3"/>
    <s v="Fourth Bike Store"/>
    <x v="0"/>
    <x v="25"/>
    <x v="62"/>
    <s v="Blue"/>
    <x v="621"/>
    <d v="2003-09-01T00:00:00"/>
    <n v="2384.0700000000002"/>
    <n v="1430.442"/>
    <n v="1"/>
    <n v="1430.442"/>
  </r>
  <r>
    <x v="0"/>
    <x v="0"/>
    <x v="3"/>
    <s v="Fourth Bike Store"/>
    <x v="2"/>
    <x v="27"/>
    <x v="66"/>
    <s v="Yellow"/>
    <x v="612"/>
    <d v="2003-09-01T00:00:00"/>
    <n v="1003.91"/>
    <n v="602.346"/>
    <n v="2"/>
    <n v="1204.692"/>
  </r>
  <r>
    <x v="0"/>
    <x v="0"/>
    <x v="3"/>
    <s v="Fourth Bike Store"/>
    <x v="0"/>
    <x v="25"/>
    <x v="64"/>
    <s v="Blue"/>
    <x v="631"/>
    <d v="2003-09-01T00:00:00"/>
    <n v="1214.8499999999999"/>
    <n v="728.91"/>
    <n v="2"/>
    <n v="1457.82"/>
  </r>
  <r>
    <x v="0"/>
    <x v="0"/>
    <x v="3"/>
    <s v="Fourth Bike Store"/>
    <x v="2"/>
    <x v="29"/>
    <x v="74"/>
    <s v="Silver"/>
    <x v="626"/>
    <d v="2003-09-01T00:00:00"/>
    <n v="106.5"/>
    <n v="63.9"/>
    <n v="1"/>
    <n v="63.9"/>
  </r>
  <r>
    <x v="0"/>
    <x v="0"/>
    <x v="3"/>
    <s v="Fourth Bike Store"/>
    <x v="2"/>
    <x v="30"/>
    <x v="71"/>
    <s v="Silver"/>
    <x v="629"/>
    <d v="2003-09-01T00:00:00"/>
    <n v="20.239999999999998"/>
    <n v="12.144"/>
    <n v="4"/>
    <n v="48.576000000000001"/>
  </r>
  <r>
    <x v="0"/>
    <x v="0"/>
    <x v="3"/>
    <s v="Fourth Bike Store"/>
    <x v="0"/>
    <x v="25"/>
    <x v="61"/>
    <s v="Yellow"/>
    <x v="613"/>
    <d v="2003-09-01T00:00:00"/>
    <n v="742.35"/>
    <n v="334.0575"/>
    <n v="1"/>
    <n v="334.0575"/>
  </r>
  <r>
    <x v="0"/>
    <x v="0"/>
    <x v="3"/>
    <s v="Fourth Bike Store"/>
    <x v="0"/>
    <x v="25"/>
    <x v="62"/>
    <s v="Yellow"/>
    <x v="630"/>
    <d v="2003-09-01T00:00:00"/>
    <n v="2384.0700000000002"/>
    <n v="953.62800000000004"/>
    <n v="3"/>
    <n v="2860.884"/>
  </r>
  <r>
    <x v="0"/>
    <x v="0"/>
    <x v="3"/>
    <s v="Fourth Bike Store"/>
    <x v="3"/>
    <x v="21"/>
    <x v="55"/>
    <s v="Silver"/>
    <x v="626"/>
    <d v="2003-09-01T00:00:00"/>
    <n v="54.99"/>
    <n v="32.994"/>
    <n v="7"/>
    <n v="230.958"/>
  </r>
  <r>
    <x v="0"/>
    <x v="0"/>
    <x v="3"/>
    <s v="Fourth Bike Store"/>
    <x v="0"/>
    <x v="25"/>
    <x v="61"/>
    <s v="Blue"/>
    <x v="610"/>
    <d v="2003-09-01T00:00:00"/>
    <n v="742.35"/>
    <n v="334.0575"/>
    <n v="1"/>
    <n v="334.0575"/>
  </r>
  <r>
    <x v="0"/>
    <x v="0"/>
    <x v="3"/>
    <s v="Fourth Bike Store"/>
    <x v="1"/>
    <x v="23"/>
    <x v="59"/>
    <s v="Blue"/>
    <x v="632"/>
    <d v="2003-09-01T00:00:00"/>
    <n v="63.5"/>
    <n v="38.1"/>
    <n v="3"/>
    <n v="114.30000000000001"/>
  </r>
  <r>
    <x v="0"/>
    <x v="0"/>
    <x v="3"/>
    <s v="Fourth Bike Store"/>
    <x v="1"/>
    <x v="4"/>
    <x v="5"/>
    <s v="Multi"/>
    <x v="630"/>
    <d v="2003-09-01T00:00:00"/>
    <n v="49.99"/>
    <n v="29.994"/>
    <n v="6"/>
    <n v="179.964"/>
  </r>
  <r>
    <x v="0"/>
    <x v="0"/>
    <x v="3"/>
    <s v="Fourth Bike Store"/>
    <x v="2"/>
    <x v="29"/>
    <x v="70"/>
    <s v="Silver"/>
    <x v="634"/>
    <d v="2003-09-01T00:00:00"/>
    <n v="106.5"/>
    <n v="63.9"/>
    <n v="4"/>
    <n v="255.6"/>
  </r>
  <r>
    <x v="0"/>
    <x v="0"/>
    <x v="3"/>
    <s v="Fourth Bike Store"/>
    <x v="2"/>
    <x v="20"/>
    <x v="69"/>
    <m/>
    <x v="620"/>
    <d v="2003-09-01T00:00:00"/>
    <n v="52.64"/>
    <n v="31.584"/>
    <n v="2"/>
    <n v="63.167999999999999"/>
  </r>
  <r>
    <x v="0"/>
    <x v="0"/>
    <x v="3"/>
    <s v="Fourth Bike Store"/>
    <x v="2"/>
    <x v="26"/>
    <x v="63"/>
    <s v="Silver"/>
    <x v="632"/>
    <d v="2003-09-01T00:00:00"/>
    <n v="121.46"/>
    <n v="72.876000000000005"/>
    <n v="2"/>
    <n v="145.75200000000001"/>
  </r>
  <r>
    <x v="0"/>
    <x v="0"/>
    <x v="3"/>
    <s v="Fourth Bike Store"/>
    <x v="2"/>
    <x v="27"/>
    <x v="80"/>
    <s v="Yellow"/>
    <x v="618"/>
    <d v="2003-09-01T00:00:00"/>
    <n v="333.42"/>
    <n v="200.05199999999999"/>
    <n v="1"/>
    <n v="200.05199999999999"/>
  </r>
  <r>
    <x v="0"/>
    <x v="0"/>
    <x v="3"/>
    <s v="Fourth Bike Store"/>
    <x v="3"/>
    <x v="32"/>
    <x v="76"/>
    <m/>
    <x v="617"/>
    <d v="2003-09-01T00:00:00"/>
    <n v="2.29"/>
    <n v="1.3740000000000001"/>
    <n v="1"/>
    <n v="1.3740000000000001"/>
  </r>
  <r>
    <x v="0"/>
    <x v="0"/>
    <x v="3"/>
    <s v="Fourth Bike Store"/>
    <x v="0"/>
    <x v="25"/>
    <x v="61"/>
    <s v="Blue"/>
    <x v="626"/>
    <d v="2003-09-01T00:00:00"/>
    <n v="742.35"/>
    <n v="334.0575"/>
    <n v="1"/>
    <n v="334.0575"/>
  </r>
  <r>
    <x v="0"/>
    <x v="0"/>
    <x v="3"/>
    <s v="Fourth Bike Store"/>
    <x v="0"/>
    <x v="25"/>
    <x v="64"/>
    <s v="Blue"/>
    <x v="636"/>
    <d v="2003-09-01T00:00:00"/>
    <n v="1214.8499999999999"/>
    <n v="728.91"/>
    <n v="3"/>
    <n v="2186.73"/>
  </r>
  <r>
    <x v="0"/>
    <x v="0"/>
    <x v="3"/>
    <s v="Fourth Bike Store"/>
    <x v="0"/>
    <x v="25"/>
    <x v="62"/>
    <s v="Blue"/>
    <x v="629"/>
    <d v="2003-09-01T00:00:00"/>
    <n v="2384.0700000000002"/>
    <n v="1430.442"/>
    <n v="1"/>
    <n v="1430.442"/>
  </r>
  <r>
    <x v="0"/>
    <x v="0"/>
    <x v="3"/>
    <s v="Fourth Bike Store"/>
    <x v="0"/>
    <x v="25"/>
    <x v="64"/>
    <s v="Blue"/>
    <x v="611"/>
    <d v="2003-09-01T00:00:00"/>
    <n v="1214.8499999999999"/>
    <n v="728.91"/>
    <n v="3"/>
    <n v="2186.73"/>
  </r>
  <r>
    <x v="0"/>
    <x v="0"/>
    <x v="3"/>
    <s v="Fourth Bike Store"/>
    <x v="0"/>
    <x v="25"/>
    <x v="61"/>
    <s v="Yellow"/>
    <x v="632"/>
    <d v="2003-09-01T00:00:00"/>
    <n v="742.35"/>
    <n v="334.0575"/>
    <n v="2"/>
    <n v="668.11500000000001"/>
  </r>
  <r>
    <x v="0"/>
    <x v="0"/>
    <x v="3"/>
    <s v="Fourth Bike Store"/>
    <x v="1"/>
    <x v="4"/>
    <x v="5"/>
    <s v="Multi"/>
    <x v="610"/>
    <d v="2003-09-01T00:00:00"/>
    <n v="49.99"/>
    <n v="29.994"/>
    <n v="1"/>
    <n v="29.994"/>
  </r>
  <r>
    <x v="0"/>
    <x v="0"/>
    <x v="3"/>
    <s v="Fourth Bike Store"/>
    <x v="0"/>
    <x v="25"/>
    <x v="61"/>
    <s v="Blue"/>
    <x v="626"/>
    <d v="2003-09-01T00:00:00"/>
    <n v="742.35"/>
    <n v="334.0575"/>
    <n v="3"/>
    <n v="1002.1725"/>
  </r>
  <r>
    <x v="0"/>
    <x v="0"/>
    <x v="3"/>
    <s v="Fourth Bike Store"/>
    <x v="3"/>
    <x v="22"/>
    <x v="57"/>
    <m/>
    <x v="608"/>
    <d v="2003-09-01T00:00:00"/>
    <n v="4.99"/>
    <n v="2.9940000000000002"/>
    <n v="3"/>
    <n v="8.9820000000000011"/>
  </r>
  <r>
    <x v="0"/>
    <x v="0"/>
    <x v="3"/>
    <s v="Fourth Bike Store"/>
    <x v="3"/>
    <x v="7"/>
    <x v="10"/>
    <s v="Black"/>
    <x v="618"/>
    <d v="2003-09-01T00:00:00"/>
    <n v="34.99"/>
    <n v="20.994"/>
    <n v="7"/>
    <n v="146.958"/>
  </r>
  <r>
    <x v="0"/>
    <x v="0"/>
    <x v="3"/>
    <s v="Fourth Bike Store"/>
    <x v="0"/>
    <x v="25"/>
    <x v="61"/>
    <s v="Yellow"/>
    <x v="625"/>
    <d v="2003-09-01T00:00:00"/>
    <n v="742.35"/>
    <n v="334.0575"/>
    <n v="2"/>
    <n v="668.11500000000001"/>
  </r>
  <r>
    <x v="0"/>
    <x v="0"/>
    <x v="3"/>
    <s v="Fourth Bike Store"/>
    <x v="0"/>
    <x v="25"/>
    <x v="61"/>
    <s v="Yellow"/>
    <x v="630"/>
    <d v="2003-09-01T00:00:00"/>
    <n v="742.35"/>
    <n v="334.0575"/>
    <n v="1"/>
    <n v="334.0575"/>
  </r>
  <r>
    <x v="0"/>
    <x v="0"/>
    <x v="3"/>
    <s v="Fourth Bike Store"/>
    <x v="3"/>
    <x v="24"/>
    <x v="60"/>
    <m/>
    <x v="610"/>
    <d v="2003-09-01T00:00:00"/>
    <n v="7.95"/>
    <n v="4.7699999999999996"/>
    <n v="4"/>
    <n v="19.079999999999998"/>
  </r>
  <r>
    <x v="0"/>
    <x v="0"/>
    <x v="3"/>
    <s v="Fourth Bike Store"/>
    <x v="1"/>
    <x v="4"/>
    <x v="58"/>
    <s v="Yellow"/>
    <x v="631"/>
    <d v="2003-09-01T00:00:00"/>
    <n v="53.99"/>
    <n v="32.393999999999998"/>
    <n v="7"/>
    <n v="226.75799999999998"/>
  </r>
  <r>
    <x v="0"/>
    <x v="0"/>
    <x v="3"/>
    <s v="Fourth Bike Store"/>
    <x v="2"/>
    <x v="27"/>
    <x v="80"/>
    <s v="Yellow"/>
    <x v="612"/>
    <d v="2003-09-01T00:00:00"/>
    <n v="333.42"/>
    <n v="200.05199999999999"/>
    <n v="2"/>
    <n v="400.10399999999998"/>
  </r>
  <r>
    <x v="0"/>
    <x v="0"/>
    <x v="3"/>
    <s v="Fourth Bike Store"/>
    <x v="3"/>
    <x v="7"/>
    <x v="10"/>
    <s v="Red"/>
    <x v="610"/>
    <d v="2003-09-01T00:00:00"/>
    <n v="34.99"/>
    <n v="20.994"/>
    <n v="6"/>
    <n v="125.964"/>
  </r>
  <r>
    <x v="0"/>
    <x v="0"/>
    <x v="3"/>
    <s v="Fourth Bike Store"/>
    <x v="2"/>
    <x v="31"/>
    <x v="78"/>
    <m/>
    <x v="625"/>
    <d v="2003-09-01T00:00:00"/>
    <n v="53.99"/>
    <n v="32.393999999999998"/>
    <n v="2"/>
    <n v="64.787999999999997"/>
  </r>
  <r>
    <x v="0"/>
    <x v="0"/>
    <x v="3"/>
    <s v="Fourth Bike Store"/>
    <x v="0"/>
    <x v="25"/>
    <x v="61"/>
    <s v="Blue"/>
    <x v="623"/>
    <d v="2003-09-01T00:00:00"/>
    <n v="742.35"/>
    <n v="334.0575"/>
    <n v="1"/>
    <n v="334.0575"/>
  </r>
  <r>
    <x v="0"/>
    <x v="0"/>
    <x v="3"/>
    <s v="Fourth Bike Store"/>
    <x v="0"/>
    <x v="25"/>
    <x v="64"/>
    <s v="Blue"/>
    <x v="621"/>
    <d v="2003-09-01T00:00:00"/>
    <n v="1214.8499999999999"/>
    <n v="728.91"/>
    <n v="1"/>
    <n v="728.91"/>
  </r>
  <r>
    <x v="0"/>
    <x v="0"/>
    <x v="3"/>
    <s v="Fourth Bike Store"/>
    <x v="1"/>
    <x v="4"/>
    <x v="58"/>
    <s v="Yellow"/>
    <x v="615"/>
    <d v="2003-09-01T00:00:00"/>
    <n v="53.99"/>
    <n v="32.393999999999998"/>
    <n v="3"/>
    <n v="97.181999999999988"/>
  </r>
  <r>
    <x v="0"/>
    <x v="0"/>
    <x v="3"/>
    <s v="Fourth Bike Store"/>
    <x v="1"/>
    <x v="10"/>
    <x v="29"/>
    <s v="Black"/>
    <x v="622"/>
    <d v="2003-09-01T00:00:00"/>
    <n v="24.49"/>
    <n v="14.694000000000001"/>
    <n v="3"/>
    <n v="44.082000000000001"/>
  </r>
  <r>
    <x v="0"/>
    <x v="0"/>
    <x v="3"/>
    <s v="Fourth Bike Store"/>
    <x v="0"/>
    <x v="25"/>
    <x v="62"/>
    <s v="Blue"/>
    <x v="615"/>
    <d v="2003-09-01T00:00:00"/>
    <n v="2384.0700000000002"/>
    <n v="1430.442"/>
    <n v="2"/>
    <n v="2860.884"/>
  </r>
  <r>
    <x v="0"/>
    <x v="0"/>
    <x v="3"/>
    <s v="Fourth Bike Store"/>
    <x v="2"/>
    <x v="27"/>
    <x v="66"/>
    <s v="Blue"/>
    <x v="621"/>
    <d v="2003-09-01T00:00:00"/>
    <n v="1003.91"/>
    <n v="602.346"/>
    <n v="1"/>
    <n v="602.346"/>
  </r>
  <r>
    <x v="0"/>
    <x v="0"/>
    <x v="3"/>
    <s v="Fourth Bike Store"/>
    <x v="3"/>
    <x v="19"/>
    <x v="52"/>
    <m/>
    <x v="608"/>
    <d v="2003-09-01T00:00:00"/>
    <n v="120"/>
    <n v="72"/>
    <n v="8"/>
    <n v="576"/>
  </r>
  <r>
    <x v="0"/>
    <x v="0"/>
    <x v="3"/>
    <s v="Fourth Bike Store"/>
    <x v="1"/>
    <x v="4"/>
    <x v="58"/>
    <s v="Yellow"/>
    <x v="638"/>
    <d v="2003-09-01T00:00:00"/>
    <n v="53.99"/>
    <n v="32.393999999999998"/>
    <n v="5"/>
    <n v="161.97"/>
  </r>
  <r>
    <x v="0"/>
    <x v="0"/>
    <x v="3"/>
    <s v="Fourth Bike Store"/>
    <x v="0"/>
    <x v="25"/>
    <x v="61"/>
    <s v="Blue"/>
    <x v="638"/>
    <d v="2003-09-01T00:00:00"/>
    <n v="742.35"/>
    <n v="334.0575"/>
    <n v="3"/>
    <n v="1002.1725"/>
  </r>
  <r>
    <x v="0"/>
    <x v="0"/>
    <x v="3"/>
    <s v="Fourth Bike Store"/>
    <x v="2"/>
    <x v="27"/>
    <x v="80"/>
    <s v="Yellow"/>
    <x v="634"/>
    <d v="2003-09-01T00:00:00"/>
    <n v="333.42"/>
    <n v="200.05199999999999"/>
    <n v="2"/>
    <n v="400.10399999999998"/>
  </r>
  <r>
    <x v="0"/>
    <x v="0"/>
    <x v="3"/>
    <s v="Fourth Bike Store"/>
    <x v="2"/>
    <x v="27"/>
    <x v="80"/>
    <s v="Blue"/>
    <x v="609"/>
    <d v="2003-09-01T00:00:00"/>
    <n v="333.42"/>
    <n v="200.05199999999999"/>
    <n v="1"/>
    <n v="200.05199999999999"/>
  </r>
  <r>
    <x v="0"/>
    <x v="0"/>
    <x v="3"/>
    <s v="Fourth Bike Store"/>
    <x v="1"/>
    <x v="23"/>
    <x v="59"/>
    <s v="Blue"/>
    <x v="608"/>
    <d v="2003-09-01T00:00:00"/>
    <n v="63.5"/>
    <n v="38.1"/>
    <n v="8"/>
    <n v="304.8"/>
  </r>
  <r>
    <x v="0"/>
    <x v="0"/>
    <x v="2"/>
    <s v="Another Bicycle Company"/>
    <x v="3"/>
    <x v="7"/>
    <x v="10"/>
    <s v="Blue"/>
    <x v="634"/>
    <d v="2003-09-01T00:00:00"/>
    <n v="34.99"/>
    <n v="20.994"/>
    <n v="3"/>
    <n v="62.981999999999999"/>
  </r>
  <r>
    <x v="0"/>
    <x v="0"/>
    <x v="2"/>
    <s v="Another Bicycle Company"/>
    <x v="1"/>
    <x v="10"/>
    <x v="29"/>
    <s v="Black"/>
    <x v="623"/>
    <d v="2003-09-01T00:00:00"/>
    <n v="24.49"/>
    <n v="14.694000000000001"/>
    <n v="4"/>
    <n v="58.776000000000003"/>
  </r>
  <r>
    <x v="0"/>
    <x v="0"/>
    <x v="2"/>
    <s v="Another Bicycle Company"/>
    <x v="0"/>
    <x v="25"/>
    <x v="61"/>
    <s v="Blue"/>
    <x v="630"/>
    <d v="2003-09-01T00:00:00"/>
    <n v="742.35"/>
    <n v="334.0575"/>
    <n v="4"/>
    <n v="1336.23"/>
  </r>
  <r>
    <x v="0"/>
    <x v="0"/>
    <x v="2"/>
    <s v="Another Bicycle Company"/>
    <x v="0"/>
    <x v="25"/>
    <x v="62"/>
    <s v="Yellow"/>
    <x v="619"/>
    <d v="2003-09-01T00:00:00"/>
    <n v="2384.0700000000002"/>
    <n v="953.62800000000004"/>
    <n v="2"/>
    <n v="1907.2560000000001"/>
  </r>
  <r>
    <x v="0"/>
    <x v="0"/>
    <x v="2"/>
    <s v="Another Bicycle Company"/>
    <x v="0"/>
    <x v="25"/>
    <x v="61"/>
    <s v="Blue"/>
    <x v="623"/>
    <d v="2003-09-01T00:00:00"/>
    <n v="742.35"/>
    <n v="334.0575"/>
    <n v="2"/>
    <n v="668.11500000000001"/>
  </r>
  <r>
    <x v="0"/>
    <x v="0"/>
    <x v="2"/>
    <s v="Another Bicycle Company"/>
    <x v="1"/>
    <x v="10"/>
    <x v="29"/>
    <s v="Black"/>
    <x v="615"/>
    <d v="2003-09-01T00:00:00"/>
    <n v="24.49"/>
    <n v="14.694000000000001"/>
    <n v="3"/>
    <n v="44.082000000000001"/>
  </r>
  <r>
    <x v="0"/>
    <x v="0"/>
    <x v="2"/>
    <s v="Another Bicycle Company"/>
    <x v="0"/>
    <x v="25"/>
    <x v="61"/>
    <s v="Blue"/>
    <x v="636"/>
    <d v="2003-09-01T00:00:00"/>
    <n v="742.35"/>
    <n v="334.0575"/>
    <n v="1"/>
    <n v="334.0575"/>
  </r>
  <r>
    <x v="0"/>
    <x v="0"/>
    <x v="2"/>
    <s v="Another Bicycle Company"/>
    <x v="2"/>
    <x v="29"/>
    <x v="74"/>
    <s v="Silver"/>
    <x v="608"/>
    <d v="2003-09-01T00:00:00"/>
    <n v="106.5"/>
    <n v="63.9"/>
    <n v="2"/>
    <n v="127.8"/>
  </r>
  <r>
    <x v="0"/>
    <x v="0"/>
    <x v="2"/>
    <s v="Another Bicycle Company"/>
    <x v="0"/>
    <x v="25"/>
    <x v="62"/>
    <s v="Yellow"/>
    <x v="630"/>
    <d v="2003-09-01T00:00:00"/>
    <n v="2384.0700000000002"/>
    <n v="953.62800000000004"/>
    <n v="3"/>
    <n v="2860.884"/>
  </r>
  <r>
    <x v="0"/>
    <x v="0"/>
    <x v="2"/>
    <s v="Another Bicycle Company"/>
    <x v="1"/>
    <x v="5"/>
    <x v="6"/>
    <s v="Multi"/>
    <x v="613"/>
    <d v="2003-09-01T00:00:00"/>
    <n v="8.99"/>
    <n v="5.3940000000000001"/>
    <n v="6"/>
    <n v="32.364000000000004"/>
  </r>
  <r>
    <x v="0"/>
    <x v="0"/>
    <x v="2"/>
    <s v="Another Bicycle Company"/>
    <x v="1"/>
    <x v="4"/>
    <x v="58"/>
    <s v="Yellow"/>
    <x v="633"/>
    <d v="2003-09-01T00:00:00"/>
    <n v="53.99"/>
    <n v="32.393999999999998"/>
    <n v="9"/>
    <n v="291.54599999999999"/>
  </r>
  <r>
    <x v="0"/>
    <x v="0"/>
    <x v="2"/>
    <s v="Another Bicycle Company"/>
    <x v="1"/>
    <x v="4"/>
    <x v="5"/>
    <s v="Multi"/>
    <x v="630"/>
    <d v="2003-09-01T00:00:00"/>
    <n v="49.99"/>
    <n v="29.994"/>
    <n v="1"/>
    <n v="29.994"/>
  </r>
  <r>
    <x v="0"/>
    <x v="0"/>
    <x v="2"/>
    <s v="Another Bicycle Company"/>
    <x v="1"/>
    <x v="23"/>
    <x v="59"/>
    <s v="Blue"/>
    <x v="609"/>
    <d v="2003-09-01T00:00:00"/>
    <n v="63.5"/>
    <n v="38.1"/>
    <n v="4"/>
    <n v="152.4"/>
  </r>
  <r>
    <x v="0"/>
    <x v="0"/>
    <x v="2"/>
    <s v="Another Bicycle Company"/>
    <x v="0"/>
    <x v="25"/>
    <x v="61"/>
    <s v="Yellow"/>
    <x v="636"/>
    <d v="2003-09-01T00:00:00"/>
    <n v="742.35"/>
    <n v="334.0575"/>
    <n v="3"/>
    <n v="1002.1725"/>
  </r>
  <r>
    <x v="0"/>
    <x v="0"/>
    <x v="2"/>
    <s v="Another Bicycle Company"/>
    <x v="3"/>
    <x v="24"/>
    <x v="60"/>
    <m/>
    <x v="612"/>
    <d v="2003-09-01T00:00:00"/>
    <n v="7.95"/>
    <n v="4.7699999999999996"/>
    <n v="6"/>
    <n v="28.619999999999997"/>
  </r>
  <r>
    <x v="0"/>
    <x v="0"/>
    <x v="2"/>
    <s v="Another Bicycle Company"/>
    <x v="0"/>
    <x v="25"/>
    <x v="62"/>
    <s v="Yellow"/>
    <x v="624"/>
    <d v="2003-09-01T00:00:00"/>
    <n v="2384.0700000000002"/>
    <n v="953.62800000000004"/>
    <n v="1"/>
    <n v="953.62800000000004"/>
  </r>
  <r>
    <x v="0"/>
    <x v="0"/>
    <x v="2"/>
    <s v="Another Bicycle Company"/>
    <x v="2"/>
    <x v="27"/>
    <x v="66"/>
    <s v="Yellow"/>
    <x v="609"/>
    <d v="2003-09-01T00:00:00"/>
    <n v="1003.91"/>
    <n v="602.346"/>
    <n v="2"/>
    <n v="1204.692"/>
  </r>
  <r>
    <x v="0"/>
    <x v="0"/>
    <x v="2"/>
    <s v="Another Bicycle Company"/>
    <x v="0"/>
    <x v="25"/>
    <x v="62"/>
    <s v="Blue"/>
    <x v="636"/>
    <d v="2003-09-01T00:00:00"/>
    <n v="2384.0700000000002"/>
    <n v="1430.442"/>
    <n v="1"/>
    <n v="1430.442"/>
  </r>
  <r>
    <x v="0"/>
    <x v="0"/>
    <x v="2"/>
    <s v="Another Bicycle Company"/>
    <x v="0"/>
    <x v="25"/>
    <x v="64"/>
    <s v="Blue"/>
    <x v="637"/>
    <d v="2003-09-01T00:00:00"/>
    <n v="1214.8499999999999"/>
    <n v="728.91"/>
    <n v="5"/>
    <n v="3644.5499999999997"/>
  </r>
  <r>
    <x v="0"/>
    <x v="0"/>
    <x v="2"/>
    <s v="Another Bicycle Company"/>
    <x v="1"/>
    <x v="4"/>
    <x v="58"/>
    <s v="Yellow"/>
    <x v="627"/>
    <d v="2003-09-01T00:00:00"/>
    <n v="53.99"/>
    <n v="32.393999999999998"/>
    <n v="3"/>
    <n v="97.181999999999988"/>
  </r>
  <r>
    <x v="0"/>
    <x v="0"/>
    <x v="2"/>
    <s v="Another Bicycle Company"/>
    <x v="2"/>
    <x v="20"/>
    <x v="68"/>
    <m/>
    <x v="608"/>
    <d v="2003-09-01T00:00:00"/>
    <n v="27.12"/>
    <n v="16.271999999999998"/>
    <n v="3"/>
    <n v="48.815999999999995"/>
  </r>
  <r>
    <x v="0"/>
    <x v="0"/>
    <x v="2"/>
    <s v="Another Bicycle Company"/>
    <x v="1"/>
    <x v="4"/>
    <x v="5"/>
    <s v="Multi"/>
    <x v="619"/>
    <d v="2003-09-01T00:00:00"/>
    <n v="49.99"/>
    <n v="29.994"/>
    <n v="10"/>
    <n v="299.94"/>
  </r>
  <r>
    <x v="0"/>
    <x v="0"/>
    <x v="2"/>
    <s v="Another Bicycle Company"/>
    <x v="2"/>
    <x v="27"/>
    <x v="66"/>
    <s v="Blue"/>
    <x v="621"/>
    <d v="2003-09-01T00:00:00"/>
    <n v="1003.91"/>
    <n v="602.346"/>
    <n v="6"/>
    <n v="3614.076"/>
  </r>
  <r>
    <x v="0"/>
    <x v="0"/>
    <x v="2"/>
    <s v="Another Bicycle Company"/>
    <x v="2"/>
    <x v="26"/>
    <x v="65"/>
    <s v="Silver"/>
    <x v="625"/>
    <d v="2003-09-01T00:00:00"/>
    <n v="91.49"/>
    <n v="54.893999999999998"/>
    <n v="4"/>
    <n v="219.57599999999999"/>
  </r>
  <r>
    <x v="0"/>
    <x v="0"/>
    <x v="2"/>
    <s v="Another Bicycle Company"/>
    <x v="3"/>
    <x v="22"/>
    <x v="57"/>
    <m/>
    <x v="637"/>
    <d v="2003-09-01T00:00:00"/>
    <n v="4.99"/>
    <n v="2.9940000000000002"/>
    <n v="8"/>
    <n v="23.952000000000002"/>
  </r>
  <r>
    <x v="0"/>
    <x v="0"/>
    <x v="2"/>
    <s v="Another Bicycle Company"/>
    <x v="3"/>
    <x v="7"/>
    <x v="10"/>
    <s v="Black"/>
    <x v="618"/>
    <d v="2003-09-01T00:00:00"/>
    <n v="34.99"/>
    <n v="20.994"/>
    <n v="6"/>
    <n v="125.964"/>
  </r>
  <r>
    <x v="0"/>
    <x v="0"/>
    <x v="2"/>
    <s v="Another Bicycle Company"/>
    <x v="0"/>
    <x v="25"/>
    <x v="62"/>
    <s v="Yellow"/>
    <x v="635"/>
    <d v="2003-09-01T00:00:00"/>
    <n v="2384.0700000000002"/>
    <n v="953.62800000000004"/>
    <n v="6"/>
    <n v="5721.768"/>
  </r>
  <r>
    <x v="0"/>
    <x v="0"/>
    <x v="2"/>
    <s v="Another Bicycle Company"/>
    <x v="0"/>
    <x v="25"/>
    <x v="61"/>
    <s v="Yellow"/>
    <x v="616"/>
    <d v="2003-09-01T00:00:00"/>
    <n v="742.35"/>
    <n v="334.0575"/>
    <n v="4"/>
    <n v="1336.23"/>
  </r>
  <r>
    <x v="0"/>
    <x v="0"/>
    <x v="2"/>
    <s v="Another Bicycle Company"/>
    <x v="0"/>
    <x v="25"/>
    <x v="61"/>
    <s v="Blue"/>
    <x v="612"/>
    <d v="2003-09-01T00:00:00"/>
    <n v="742.35"/>
    <n v="334.0575"/>
    <n v="6"/>
    <n v="2004.345"/>
  </r>
  <r>
    <x v="0"/>
    <x v="0"/>
    <x v="2"/>
    <s v="Another Bicycle Company"/>
    <x v="2"/>
    <x v="30"/>
    <x v="71"/>
    <s v="Silver"/>
    <x v="638"/>
    <d v="2003-09-01T00:00:00"/>
    <n v="20.239999999999998"/>
    <n v="12.144"/>
    <n v="8"/>
    <n v="97.152000000000001"/>
  </r>
  <r>
    <x v="0"/>
    <x v="0"/>
    <x v="2"/>
    <s v="Another Bicycle Company"/>
    <x v="2"/>
    <x v="27"/>
    <x v="80"/>
    <s v="Yellow"/>
    <x v="611"/>
    <d v="2003-09-01T00:00:00"/>
    <n v="333.42"/>
    <n v="200.05199999999999"/>
    <n v="3"/>
    <n v="600.15599999999995"/>
  </r>
  <r>
    <x v="0"/>
    <x v="0"/>
    <x v="2"/>
    <s v="Another Bicycle Company"/>
    <x v="3"/>
    <x v="7"/>
    <x v="10"/>
    <s v="Red"/>
    <x v="611"/>
    <d v="2003-09-01T00:00:00"/>
    <n v="34.99"/>
    <n v="20.994"/>
    <n v="4"/>
    <n v="83.975999999999999"/>
  </r>
  <r>
    <x v="0"/>
    <x v="0"/>
    <x v="2"/>
    <s v="Another Bicycle Company"/>
    <x v="3"/>
    <x v="19"/>
    <x v="52"/>
    <m/>
    <x v="610"/>
    <d v="2003-09-01T00:00:00"/>
    <n v="120"/>
    <n v="72"/>
    <n v="8"/>
    <n v="576"/>
  </r>
  <r>
    <x v="0"/>
    <x v="0"/>
    <x v="2"/>
    <s v="Another Bicycle Company"/>
    <x v="0"/>
    <x v="25"/>
    <x v="62"/>
    <s v="Blue"/>
    <x v="623"/>
    <d v="2003-09-01T00:00:00"/>
    <n v="2384.0700000000002"/>
    <n v="1430.442"/>
    <n v="2"/>
    <n v="2860.884"/>
  </r>
  <r>
    <x v="0"/>
    <x v="0"/>
    <x v="2"/>
    <s v="Another Bicycle Company"/>
    <x v="2"/>
    <x v="27"/>
    <x v="66"/>
    <s v="Blue"/>
    <x v="628"/>
    <d v="2003-09-01T00:00:00"/>
    <n v="1003.91"/>
    <n v="602.346"/>
    <n v="2"/>
    <n v="1204.692"/>
  </r>
  <r>
    <x v="0"/>
    <x v="0"/>
    <x v="2"/>
    <s v="Another Bicycle Company"/>
    <x v="0"/>
    <x v="25"/>
    <x v="61"/>
    <s v="Yellow"/>
    <x v="624"/>
    <d v="2003-09-01T00:00:00"/>
    <n v="742.35"/>
    <n v="334.0575"/>
    <n v="2"/>
    <n v="668.11500000000001"/>
  </r>
  <r>
    <x v="0"/>
    <x v="0"/>
    <x v="2"/>
    <s v="Another Bicycle Company"/>
    <x v="2"/>
    <x v="9"/>
    <x v="75"/>
    <m/>
    <x v="622"/>
    <d v="2003-09-01T00:00:00"/>
    <n v="91.57"/>
    <n v="54.942"/>
    <n v="2"/>
    <n v="109.884"/>
  </r>
  <r>
    <x v="0"/>
    <x v="0"/>
    <x v="2"/>
    <s v="Another Bicycle Company"/>
    <x v="2"/>
    <x v="28"/>
    <x v="67"/>
    <s v="Black"/>
    <x v="637"/>
    <d v="2003-09-01T00:00:00"/>
    <n v="404.99"/>
    <n v="242.994"/>
    <n v="3"/>
    <n v="728.98199999999997"/>
  </r>
  <r>
    <x v="0"/>
    <x v="0"/>
    <x v="2"/>
    <s v="Another Bicycle Company"/>
    <x v="2"/>
    <x v="27"/>
    <x v="80"/>
    <s v="Yellow"/>
    <x v="621"/>
    <d v="2003-09-01T00:00:00"/>
    <n v="333.42"/>
    <n v="200.05199999999999"/>
    <n v="2"/>
    <n v="400.10399999999998"/>
  </r>
  <r>
    <x v="0"/>
    <x v="0"/>
    <x v="2"/>
    <s v="Another Bicycle Company"/>
    <x v="1"/>
    <x v="4"/>
    <x v="58"/>
    <s v="Yellow"/>
    <x v="625"/>
    <d v="2003-09-01T00:00:00"/>
    <n v="53.99"/>
    <n v="32.393999999999998"/>
    <n v="9"/>
    <n v="291.54599999999999"/>
  </r>
  <r>
    <x v="0"/>
    <x v="0"/>
    <x v="2"/>
    <s v="Another Bicycle Company"/>
    <x v="0"/>
    <x v="25"/>
    <x v="64"/>
    <s v="Blue"/>
    <x v="632"/>
    <d v="2003-09-01T00:00:00"/>
    <n v="1214.8499999999999"/>
    <n v="728.91"/>
    <n v="2"/>
    <n v="1457.82"/>
  </r>
  <r>
    <x v="0"/>
    <x v="0"/>
    <x v="2"/>
    <s v="Another Bicycle Company"/>
    <x v="3"/>
    <x v="21"/>
    <x v="55"/>
    <s v="Silver"/>
    <x v="618"/>
    <d v="2003-09-01T00:00:00"/>
    <n v="54.99"/>
    <n v="32.994"/>
    <n v="10"/>
    <n v="329.94"/>
  </r>
  <r>
    <x v="0"/>
    <x v="0"/>
    <x v="2"/>
    <s v="Another Bicycle Company"/>
    <x v="0"/>
    <x v="25"/>
    <x v="61"/>
    <s v="Blue"/>
    <x v="617"/>
    <d v="2003-09-01T00:00:00"/>
    <n v="742.35"/>
    <n v="334.0575"/>
    <n v="2"/>
    <n v="668.11500000000001"/>
  </r>
  <r>
    <x v="0"/>
    <x v="0"/>
    <x v="2"/>
    <s v="Another Bicycle Company"/>
    <x v="0"/>
    <x v="25"/>
    <x v="61"/>
    <s v="Yellow"/>
    <x v="613"/>
    <d v="2003-09-01T00:00:00"/>
    <n v="742.35"/>
    <n v="334.0575"/>
    <n v="4"/>
    <n v="1336.23"/>
  </r>
  <r>
    <x v="0"/>
    <x v="0"/>
    <x v="2"/>
    <s v="Another Bicycle Company"/>
    <x v="2"/>
    <x v="31"/>
    <x v="78"/>
    <m/>
    <x v="625"/>
    <d v="2003-09-01T00:00:00"/>
    <n v="53.99"/>
    <n v="32.393999999999998"/>
    <n v="1"/>
    <n v="32.393999999999998"/>
  </r>
  <r>
    <x v="0"/>
    <x v="0"/>
    <x v="2"/>
    <s v="Another Bicycle Company"/>
    <x v="0"/>
    <x v="25"/>
    <x v="64"/>
    <s v="Blue"/>
    <x v="610"/>
    <d v="2003-09-01T00:00:00"/>
    <n v="1214.8499999999999"/>
    <n v="728.91"/>
    <n v="4"/>
    <n v="2915.64"/>
  </r>
  <r>
    <x v="0"/>
    <x v="0"/>
    <x v="2"/>
    <s v="Another Bicycle Company"/>
    <x v="2"/>
    <x v="26"/>
    <x v="63"/>
    <s v="Silver"/>
    <x v="633"/>
    <d v="2003-09-01T00:00:00"/>
    <n v="121.46"/>
    <n v="72.876000000000005"/>
    <n v="3"/>
    <n v="218.62800000000001"/>
  </r>
  <r>
    <x v="0"/>
    <x v="0"/>
    <x v="2"/>
    <s v="Another Bicycle Company"/>
    <x v="0"/>
    <x v="25"/>
    <x v="62"/>
    <s v="Blue"/>
    <x v="609"/>
    <d v="2003-09-01T00:00:00"/>
    <n v="2384.0700000000002"/>
    <n v="1430.442"/>
    <n v="4"/>
    <n v="5721.768"/>
  </r>
  <r>
    <x v="0"/>
    <x v="0"/>
    <x v="2"/>
    <s v="Another Bicycle Company"/>
    <x v="2"/>
    <x v="20"/>
    <x v="69"/>
    <m/>
    <x v="628"/>
    <d v="2003-09-01T00:00:00"/>
    <n v="52.64"/>
    <n v="31.584"/>
    <n v="3"/>
    <n v="94.751999999999995"/>
  </r>
  <r>
    <x v="0"/>
    <x v="0"/>
    <x v="2"/>
    <s v="Another Bicycle Company"/>
    <x v="0"/>
    <x v="25"/>
    <x v="64"/>
    <s v="Blue"/>
    <x v="635"/>
    <d v="2003-09-01T00:00:00"/>
    <n v="1214.8499999999999"/>
    <n v="728.91"/>
    <n v="1"/>
    <n v="728.91"/>
  </r>
  <r>
    <x v="0"/>
    <x v="0"/>
    <x v="2"/>
    <s v="Another Bicycle Company"/>
    <x v="0"/>
    <x v="25"/>
    <x v="61"/>
    <s v="Yellow"/>
    <x v="631"/>
    <d v="2003-09-01T00:00:00"/>
    <n v="742.35"/>
    <n v="334.0575"/>
    <n v="2"/>
    <n v="668.11500000000001"/>
  </r>
  <r>
    <x v="0"/>
    <x v="0"/>
    <x v="2"/>
    <s v="Another Bicycle Company"/>
    <x v="1"/>
    <x v="4"/>
    <x v="5"/>
    <s v="Multi"/>
    <x v="623"/>
    <d v="2003-09-01T00:00:00"/>
    <n v="49.99"/>
    <n v="29.994"/>
    <n v="7"/>
    <n v="209.958"/>
  </r>
  <r>
    <x v="0"/>
    <x v="0"/>
    <x v="2"/>
    <s v="Another Bicycle Company"/>
    <x v="2"/>
    <x v="27"/>
    <x v="66"/>
    <s v="Yellow"/>
    <x v="609"/>
    <d v="2003-09-01T00:00:00"/>
    <n v="1003.91"/>
    <n v="602.346"/>
    <n v="3"/>
    <n v="1807.038"/>
  </r>
  <r>
    <x v="0"/>
    <x v="0"/>
    <x v="2"/>
    <s v="Another Bicycle Company"/>
    <x v="1"/>
    <x v="23"/>
    <x v="59"/>
    <s v="Blue"/>
    <x v="614"/>
    <d v="2003-09-01T00:00:00"/>
    <n v="63.5"/>
    <n v="38.1"/>
    <n v="6"/>
    <n v="228.60000000000002"/>
  </r>
  <r>
    <x v="0"/>
    <x v="0"/>
    <x v="2"/>
    <s v="Another Bicycle Company"/>
    <x v="2"/>
    <x v="27"/>
    <x v="80"/>
    <s v="Blue"/>
    <x v="638"/>
    <d v="2003-09-01T00:00:00"/>
    <n v="333.42"/>
    <n v="200.05199999999999"/>
    <n v="2"/>
    <n v="400.10399999999998"/>
  </r>
  <r>
    <x v="0"/>
    <x v="0"/>
    <x v="2"/>
    <s v="Another Bicycle Company"/>
    <x v="2"/>
    <x v="31"/>
    <x v="73"/>
    <m/>
    <x v="610"/>
    <d v="2003-09-01T00:00:00"/>
    <n v="121.49"/>
    <n v="72.894000000000005"/>
    <n v="4"/>
    <n v="291.57600000000002"/>
  </r>
  <r>
    <x v="0"/>
    <x v="0"/>
    <x v="2"/>
    <s v="Another Bicycle Company"/>
    <x v="2"/>
    <x v="28"/>
    <x v="72"/>
    <s v="Black"/>
    <x v="629"/>
    <d v="2003-09-01T00:00:00"/>
    <n v="175.49"/>
    <n v="105.294"/>
    <n v="2"/>
    <n v="210.58799999999999"/>
  </r>
  <r>
    <x v="0"/>
    <x v="0"/>
    <x v="2"/>
    <s v="Another Bicycle Company"/>
    <x v="0"/>
    <x v="25"/>
    <x v="62"/>
    <s v="Blue"/>
    <x v="636"/>
    <d v="2003-09-01T00:00:00"/>
    <n v="2384.0700000000002"/>
    <n v="1430.442"/>
    <n v="3"/>
    <n v="4291.326"/>
  </r>
  <r>
    <x v="0"/>
    <x v="0"/>
    <x v="4"/>
    <s v="Thrilling Bike Tours"/>
    <x v="3"/>
    <x v="7"/>
    <x v="10"/>
    <s v="Red"/>
    <x v="617"/>
    <d v="2003-09-01T00:00:00"/>
    <n v="34.99"/>
    <n v="20.994"/>
    <n v="1"/>
    <n v="20.994"/>
  </r>
  <r>
    <x v="0"/>
    <x v="0"/>
    <x v="4"/>
    <s v="Thrilling Bike Tours"/>
    <x v="2"/>
    <x v="28"/>
    <x v="67"/>
    <s v="Black"/>
    <x v="636"/>
    <d v="2003-09-01T00:00:00"/>
    <n v="404.99"/>
    <n v="242.994"/>
    <n v="1"/>
    <n v="242.994"/>
  </r>
  <r>
    <x v="0"/>
    <x v="0"/>
    <x v="4"/>
    <s v="Thrilling Bike Tours"/>
    <x v="2"/>
    <x v="31"/>
    <x v="73"/>
    <m/>
    <x v="614"/>
    <d v="2003-09-01T00:00:00"/>
    <n v="121.49"/>
    <n v="72.894000000000005"/>
    <n v="3"/>
    <n v="218.68200000000002"/>
  </r>
  <r>
    <x v="0"/>
    <x v="0"/>
    <x v="4"/>
    <s v="Thrilling Bike Tours"/>
    <x v="0"/>
    <x v="25"/>
    <x v="64"/>
    <s v="Blue"/>
    <x v="612"/>
    <d v="2003-09-01T00:00:00"/>
    <n v="1214.8499999999999"/>
    <n v="728.91"/>
    <n v="4"/>
    <n v="2915.64"/>
  </r>
  <r>
    <x v="0"/>
    <x v="0"/>
    <x v="4"/>
    <s v="Thrilling Bike Tours"/>
    <x v="0"/>
    <x v="25"/>
    <x v="62"/>
    <s v="Yellow"/>
    <x v="610"/>
    <d v="2003-09-01T00:00:00"/>
    <n v="2384.0700000000002"/>
    <n v="953.62800000000004"/>
    <n v="1"/>
    <n v="953.62800000000004"/>
  </r>
  <r>
    <x v="0"/>
    <x v="0"/>
    <x v="4"/>
    <s v="Thrilling Bike Tours"/>
    <x v="0"/>
    <x v="25"/>
    <x v="64"/>
    <s v="Blue"/>
    <x v="608"/>
    <d v="2003-09-01T00:00:00"/>
    <n v="1214.8499999999999"/>
    <n v="728.91"/>
    <n v="1"/>
    <n v="728.91"/>
  </r>
  <r>
    <x v="0"/>
    <x v="0"/>
    <x v="4"/>
    <s v="Thrilling Bike Tours"/>
    <x v="0"/>
    <x v="25"/>
    <x v="61"/>
    <s v="Yellow"/>
    <x v="615"/>
    <d v="2003-09-01T00:00:00"/>
    <n v="742.35"/>
    <n v="334.0575"/>
    <n v="1"/>
    <n v="334.0575"/>
  </r>
  <r>
    <x v="0"/>
    <x v="0"/>
    <x v="4"/>
    <s v="Thrilling Bike Tours"/>
    <x v="0"/>
    <x v="25"/>
    <x v="62"/>
    <s v="Blue"/>
    <x v="612"/>
    <d v="2003-09-01T00:00:00"/>
    <n v="2384.0700000000002"/>
    <n v="1430.442"/>
    <n v="1"/>
    <n v="1430.442"/>
  </r>
  <r>
    <x v="0"/>
    <x v="0"/>
    <x v="4"/>
    <s v="Thrilling Bike Tours"/>
    <x v="0"/>
    <x v="25"/>
    <x v="61"/>
    <s v="Yellow"/>
    <x v="630"/>
    <d v="2003-09-01T00:00:00"/>
    <n v="742.35"/>
    <n v="334.0575"/>
    <n v="1"/>
    <n v="334.0575"/>
  </r>
  <r>
    <x v="0"/>
    <x v="0"/>
    <x v="4"/>
    <s v="Thrilling Bike Tours"/>
    <x v="0"/>
    <x v="25"/>
    <x v="61"/>
    <s v="Blue"/>
    <x v="625"/>
    <d v="2003-09-01T00:00:00"/>
    <n v="742.35"/>
    <n v="334.0575"/>
    <n v="2"/>
    <n v="668.11500000000001"/>
  </r>
  <r>
    <x v="0"/>
    <x v="0"/>
    <x v="4"/>
    <s v="Thrilling Bike Tours"/>
    <x v="0"/>
    <x v="25"/>
    <x v="62"/>
    <s v="Yellow"/>
    <x v="635"/>
    <d v="2003-09-01T00:00:00"/>
    <n v="2384.0700000000002"/>
    <n v="953.62800000000004"/>
    <n v="1"/>
    <n v="953.62800000000004"/>
  </r>
  <r>
    <x v="0"/>
    <x v="0"/>
    <x v="4"/>
    <s v="Thrilling Bike Tours"/>
    <x v="2"/>
    <x v="29"/>
    <x v="70"/>
    <s v="Silver"/>
    <x v="626"/>
    <d v="2003-09-01T00:00:00"/>
    <n v="106.5"/>
    <n v="63.9"/>
    <n v="2"/>
    <n v="127.8"/>
  </r>
  <r>
    <x v="0"/>
    <x v="0"/>
    <x v="4"/>
    <s v="Thrilling Bike Tours"/>
    <x v="2"/>
    <x v="26"/>
    <x v="65"/>
    <s v="Silver"/>
    <x v="638"/>
    <d v="2003-09-01T00:00:00"/>
    <n v="91.49"/>
    <n v="54.893999999999998"/>
    <n v="3"/>
    <n v="164.68199999999999"/>
  </r>
  <r>
    <x v="0"/>
    <x v="0"/>
    <x v="4"/>
    <s v="Thrilling Bike Tours"/>
    <x v="0"/>
    <x v="25"/>
    <x v="62"/>
    <s v="Blue"/>
    <x v="613"/>
    <d v="2003-09-01T00:00:00"/>
    <n v="2384.0700000000002"/>
    <n v="1430.442"/>
    <n v="3"/>
    <n v="4291.326"/>
  </r>
  <r>
    <x v="0"/>
    <x v="0"/>
    <x v="4"/>
    <s v="Thrilling Bike Tours"/>
    <x v="0"/>
    <x v="25"/>
    <x v="61"/>
    <s v="Yellow"/>
    <x v="616"/>
    <d v="2003-09-01T00:00:00"/>
    <n v="742.35"/>
    <n v="334.0575"/>
    <n v="1"/>
    <n v="334.0575"/>
  </r>
  <r>
    <x v="0"/>
    <x v="0"/>
    <x v="4"/>
    <s v="Thrilling Bike Tours"/>
    <x v="1"/>
    <x v="4"/>
    <x v="58"/>
    <s v="Yellow"/>
    <x v="633"/>
    <d v="2003-09-01T00:00:00"/>
    <n v="53.99"/>
    <n v="32.393999999999998"/>
    <n v="1"/>
    <n v="32.393999999999998"/>
  </r>
  <r>
    <x v="0"/>
    <x v="0"/>
    <x v="4"/>
    <s v="Trailblazing Sports"/>
    <x v="0"/>
    <x v="0"/>
    <x v="82"/>
    <s v="Silver"/>
    <x v="626"/>
    <d v="2003-09-01T00:00:00"/>
    <n v="564.99"/>
    <n v="338.99400000000003"/>
    <n v="1"/>
    <n v="338.99400000000003"/>
  </r>
  <r>
    <x v="0"/>
    <x v="0"/>
    <x v="4"/>
    <s v="Trailblazing Sports"/>
    <x v="2"/>
    <x v="29"/>
    <x v="74"/>
    <s v="Silver"/>
    <x v="608"/>
    <d v="2003-09-01T00:00:00"/>
    <n v="106.5"/>
    <n v="63.9"/>
    <n v="2"/>
    <n v="127.8"/>
  </r>
  <r>
    <x v="0"/>
    <x v="0"/>
    <x v="4"/>
    <s v="Trailblazing Sports"/>
    <x v="0"/>
    <x v="0"/>
    <x v="19"/>
    <s v="Silver"/>
    <x v="616"/>
    <d v="2003-09-01T00:00:00"/>
    <n v="2319.9899999999998"/>
    <n v="1391.9939999999999"/>
    <n v="3"/>
    <n v="4175.982"/>
  </r>
  <r>
    <x v="0"/>
    <x v="0"/>
    <x v="4"/>
    <s v="Trailblazing Sports"/>
    <x v="2"/>
    <x v="31"/>
    <x v="73"/>
    <m/>
    <x v="619"/>
    <d v="2003-09-01T00:00:00"/>
    <n v="121.49"/>
    <n v="72.894000000000005"/>
    <n v="1"/>
    <n v="72.894000000000005"/>
  </r>
  <r>
    <x v="0"/>
    <x v="0"/>
    <x v="4"/>
    <s v="Trailblazing Sports"/>
    <x v="2"/>
    <x v="18"/>
    <x v="86"/>
    <s v="Silver/Black"/>
    <x v="611"/>
    <d v="2003-09-01T00:00:00"/>
    <n v="80.989999999999995"/>
    <n v="48.594000000000001"/>
    <n v="8"/>
    <n v="388.75200000000001"/>
  </r>
  <r>
    <x v="0"/>
    <x v="0"/>
    <x v="4"/>
    <s v="Trailblazing Sports"/>
    <x v="2"/>
    <x v="2"/>
    <x v="84"/>
    <s v="Black"/>
    <x v="637"/>
    <d v="2003-09-01T00:00:00"/>
    <n v="249.79"/>
    <n v="149.874"/>
    <n v="2"/>
    <n v="299.74799999999999"/>
  </r>
  <r>
    <x v="0"/>
    <x v="0"/>
    <x v="4"/>
    <s v="Trailblazing Sports"/>
    <x v="2"/>
    <x v="9"/>
    <x v="22"/>
    <m/>
    <x v="634"/>
    <d v="2003-09-01T00:00:00"/>
    <n v="61.92"/>
    <n v="37.152000000000001"/>
    <n v="6"/>
    <n v="222.91200000000001"/>
  </r>
  <r>
    <x v="0"/>
    <x v="0"/>
    <x v="4"/>
    <s v="Trailblazing Sports"/>
    <x v="0"/>
    <x v="0"/>
    <x v="19"/>
    <s v="Black"/>
    <x v="628"/>
    <d v="2003-09-01T00:00:00"/>
    <n v="2294.9899999999998"/>
    <n v="1376.9939999999999"/>
    <n v="3"/>
    <n v="4130.982"/>
  </r>
  <r>
    <x v="0"/>
    <x v="0"/>
    <x v="4"/>
    <s v="Trailblazing Sports"/>
    <x v="1"/>
    <x v="10"/>
    <x v="29"/>
    <s v="Black"/>
    <x v="626"/>
    <d v="2003-09-01T00:00:00"/>
    <n v="24.49"/>
    <n v="14.694000000000001"/>
    <n v="6"/>
    <n v="88.164000000000001"/>
  </r>
  <r>
    <x v="0"/>
    <x v="0"/>
    <x v="4"/>
    <s v="Trailblazing Sports"/>
    <x v="2"/>
    <x v="2"/>
    <x v="38"/>
    <s v="Silver"/>
    <x v="623"/>
    <d v="2003-09-01T00:00:00"/>
    <n v="364.09"/>
    <n v="218.45400000000001"/>
    <n v="4"/>
    <n v="873.81600000000003"/>
  </r>
  <r>
    <x v="0"/>
    <x v="0"/>
    <x v="4"/>
    <s v="Trailblazing Sports"/>
    <x v="2"/>
    <x v="2"/>
    <x v="2"/>
    <s v="Black"/>
    <x v="622"/>
    <d v="2003-09-01T00:00:00"/>
    <n v="1349.6"/>
    <n v="809.76"/>
    <n v="1"/>
    <n v="809.76"/>
  </r>
  <r>
    <x v="0"/>
    <x v="0"/>
    <x v="4"/>
    <s v="Trailblazing Sports"/>
    <x v="2"/>
    <x v="2"/>
    <x v="84"/>
    <s v="Silver"/>
    <x v="627"/>
    <d v="2003-09-01T00:00:00"/>
    <n v="264.05"/>
    <n v="158.43"/>
    <n v="4"/>
    <n v="633.72"/>
  </r>
  <r>
    <x v="0"/>
    <x v="0"/>
    <x v="4"/>
    <s v="Trailblazing Sports"/>
    <x v="0"/>
    <x v="0"/>
    <x v="19"/>
    <s v="Black"/>
    <x v="616"/>
    <d v="2003-09-01T00:00:00"/>
    <n v="2294.9899999999998"/>
    <n v="1376.9939999999999"/>
    <n v="2"/>
    <n v="2753.9879999999998"/>
  </r>
  <r>
    <x v="0"/>
    <x v="0"/>
    <x v="4"/>
    <s v="Trailblazing Sports"/>
    <x v="1"/>
    <x v="14"/>
    <x v="56"/>
    <s v="Black"/>
    <x v="614"/>
    <d v="2003-09-01T00:00:00"/>
    <n v="69.989999999999995"/>
    <n v="41.994"/>
    <n v="2"/>
    <n v="83.988"/>
  </r>
  <r>
    <x v="0"/>
    <x v="0"/>
    <x v="4"/>
    <s v="Trailblazing Sports"/>
    <x v="2"/>
    <x v="29"/>
    <x v="70"/>
    <s v="Silver"/>
    <x v="616"/>
    <d v="2003-09-01T00:00:00"/>
    <n v="106.5"/>
    <n v="63.9"/>
    <n v="6"/>
    <n v="383.4"/>
  </r>
  <r>
    <x v="0"/>
    <x v="0"/>
    <x v="4"/>
    <s v="Trailblazing Sports"/>
    <x v="0"/>
    <x v="0"/>
    <x v="19"/>
    <s v="Black"/>
    <x v="609"/>
    <d v="2003-09-01T00:00:00"/>
    <n v="2294.9899999999998"/>
    <n v="1376.9939999999999"/>
    <n v="4"/>
    <n v="5507.9759999999997"/>
  </r>
  <r>
    <x v="0"/>
    <x v="0"/>
    <x v="4"/>
    <s v="Trailblazing Sports"/>
    <x v="0"/>
    <x v="0"/>
    <x v="82"/>
    <s v="Silver"/>
    <x v="621"/>
    <d v="2003-09-01T00:00:00"/>
    <n v="564.99"/>
    <n v="338.99400000000003"/>
    <n v="3"/>
    <n v="1016.9820000000001"/>
  </r>
  <r>
    <x v="0"/>
    <x v="0"/>
    <x v="4"/>
    <s v="Trailblazing Sports"/>
    <x v="2"/>
    <x v="2"/>
    <x v="2"/>
    <s v="Black"/>
    <x v="629"/>
    <d v="2003-09-01T00:00:00"/>
    <n v="1349.6"/>
    <n v="809.76"/>
    <n v="2"/>
    <n v="1619.52"/>
  </r>
  <r>
    <x v="0"/>
    <x v="0"/>
    <x v="4"/>
    <s v="Trailblazing Sports"/>
    <x v="2"/>
    <x v="2"/>
    <x v="2"/>
    <s v="Silver"/>
    <x v="608"/>
    <d v="2003-09-01T00:00:00"/>
    <n v="1364.5"/>
    <n v="818.7"/>
    <n v="1"/>
    <n v="818.7"/>
  </r>
  <r>
    <x v="0"/>
    <x v="0"/>
    <x v="4"/>
    <s v="Trailblazing Sports"/>
    <x v="2"/>
    <x v="2"/>
    <x v="84"/>
    <s v="Silver"/>
    <x v="612"/>
    <d v="2003-09-01T00:00:00"/>
    <n v="264.05"/>
    <n v="158.43"/>
    <n v="1"/>
    <n v="158.43"/>
  </r>
  <r>
    <x v="0"/>
    <x v="0"/>
    <x v="4"/>
    <s v="Trailblazing Sports"/>
    <x v="2"/>
    <x v="2"/>
    <x v="84"/>
    <s v="Black"/>
    <x v="624"/>
    <d v="2003-09-01T00:00:00"/>
    <n v="249.79"/>
    <n v="149.874"/>
    <n v="4"/>
    <n v="599.49599999999998"/>
  </r>
  <r>
    <x v="0"/>
    <x v="0"/>
    <x v="4"/>
    <s v="Trailblazing Sports"/>
    <x v="2"/>
    <x v="2"/>
    <x v="84"/>
    <s v="Silver"/>
    <x v="631"/>
    <d v="2003-09-01T00:00:00"/>
    <n v="264.05"/>
    <n v="158.43"/>
    <n v="4"/>
    <n v="633.72"/>
  </r>
  <r>
    <x v="0"/>
    <x v="0"/>
    <x v="4"/>
    <s v="Trailblazing Sports"/>
    <x v="2"/>
    <x v="31"/>
    <x v="78"/>
    <m/>
    <x v="620"/>
    <d v="2003-09-01T00:00:00"/>
    <n v="53.99"/>
    <n v="32.393999999999998"/>
    <n v="3"/>
    <n v="97.181999999999988"/>
  </r>
  <r>
    <x v="0"/>
    <x v="0"/>
    <x v="4"/>
    <s v="Trailblazing Sports"/>
    <x v="1"/>
    <x v="23"/>
    <x v="59"/>
    <s v="Blue"/>
    <x v="615"/>
    <d v="2003-09-01T00:00:00"/>
    <n v="63.5"/>
    <n v="38.1"/>
    <n v="4"/>
    <n v="152.4"/>
  </r>
  <r>
    <x v="0"/>
    <x v="0"/>
    <x v="4"/>
    <s v="Trailblazing Sports"/>
    <x v="0"/>
    <x v="0"/>
    <x v="82"/>
    <s v="Silver"/>
    <x v="616"/>
    <d v="2003-09-01T00:00:00"/>
    <n v="564.99"/>
    <n v="338.99400000000003"/>
    <n v="3"/>
    <n v="1016.9820000000001"/>
  </r>
  <r>
    <x v="0"/>
    <x v="0"/>
    <x v="4"/>
    <s v="Trailblazing Sports"/>
    <x v="0"/>
    <x v="0"/>
    <x v="82"/>
    <s v="Silver"/>
    <x v="614"/>
    <d v="2003-09-01T00:00:00"/>
    <n v="564.99"/>
    <n v="338.99400000000003"/>
    <n v="6"/>
    <n v="2033.9640000000002"/>
  </r>
  <r>
    <x v="0"/>
    <x v="0"/>
    <x v="4"/>
    <s v="Trailblazing Sports"/>
    <x v="2"/>
    <x v="2"/>
    <x v="2"/>
    <s v="Silver"/>
    <x v="621"/>
    <d v="2003-09-01T00:00:00"/>
    <n v="1364.5"/>
    <n v="818.7"/>
    <n v="2"/>
    <n v="1637.4"/>
  </r>
  <r>
    <x v="0"/>
    <x v="0"/>
    <x v="4"/>
    <s v="Trailblazing Sports"/>
    <x v="1"/>
    <x v="14"/>
    <x v="56"/>
    <s v="Black"/>
    <x v="616"/>
    <d v="2003-09-01T00:00:00"/>
    <n v="69.989999999999995"/>
    <n v="41.994"/>
    <n v="3"/>
    <n v="125.982"/>
  </r>
  <r>
    <x v="0"/>
    <x v="0"/>
    <x v="4"/>
    <s v="Trailblazing Sports"/>
    <x v="2"/>
    <x v="18"/>
    <x v="87"/>
    <s v="Silver/Black"/>
    <x v="621"/>
    <d v="2003-09-01T00:00:00"/>
    <n v="40.49"/>
    <n v="24.294"/>
    <n v="2"/>
    <n v="48.588000000000001"/>
  </r>
  <r>
    <x v="0"/>
    <x v="0"/>
    <x v="4"/>
    <s v="Trailblazing Sports"/>
    <x v="2"/>
    <x v="28"/>
    <x v="89"/>
    <s v="Black"/>
    <x v="621"/>
    <d v="2003-09-01T00:00:00"/>
    <n v="256.49"/>
    <n v="153.89400000000001"/>
    <n v="1"/>
    <n v="153.89400000000001"/>
  </r>
  <r>
    <x v="0"/>
    <x v="0"/>
    <x v="4"/>
    <s v="Trailblazing Sports"/>
    <x v="2"/>
    <x v="20"/>
    <x v="88"/>
    <m/>
    <x v="609"/>
    <d v="2003-09-01T00:00:00"/>
    <n v="39.14"/>
    <n v="23.484000000000002"/>
    <n v="2"/>
    <n v="46.968000000000004"/>
  </r>
  <r>
    <x v="0"/>
    <x v="0"/>
    <x v="4"/>
    <s v="Trailblazing Sports"/>
    <x v="2"/>
    <x v="2"/>
    <x v="84"/>
    <s v="Silver"/>
    <x v="619"/>
    <d v="2003-09-01T00:00:00"/>
    <n v="264.05"/>
    <n v="158.43"/>
    <n v="2"/>
    <n v="316.86"/>
  </r>
  <r>
    <x v="0"/>
    <x v="0"/>
    <x v="4"/>
    <s v="Trailblazing Sports"/>
    <x v="2"/>
    <x v="26"/>
    <x v="63"/>
    <s v="Silver"/>
    <x v="635"/>
    <d v="2003-09-01T00:00:00"/>
    <n v="121.46"/>
    <n v="72.876000000000005"/>
    <n v="1"/>
    <n v="72.876000000000005"/>
  </r>
  <r>
    <x v="0"/>
    <x v="0"/>
    <x v="4"/>
    <s v="Trailblazing Sports"/>
    <x v="1"/>
    <x v="14"/>
    <x v="56"/>
    <s v="Black"/>
    <x v="617"/>
    <d v="2003-09-01T00:00:00"/>
    <n v="69.989999999999995"/>
    <n v="41.994"/>
    <n v="3"/>
    <n v="125.982"/>
  </r>
  <r>
    <x v="0"/>
    <x v="0"/>
    <x v="4"/>
    <s v="Trailblazing Sports"/>
    <x v="2"/>
    <x v="2"/>
    <x v="2"/>
    <s v="Silver"/>
    <x v="627"/>
    <d v="2003-09-01T00:00:00"/>
    <n v="1364.5"/>
    <n v="818.7"/>
    <n v="1"/>
    <n v="818.7"/>
  </r>
  <r>
    <x v="0"/>
    <x v="0"/>
    <x v="4"/>
    <s v="Trailblazing Sports"/>
    <x v="1"/>
    <x v="4"/>
    <x v="5"/>
    <s v="Multi"/>
    <x v="624"/>
    <d v="2003-09-01T00:00:00"/>
    <n v="49.99"/>
    <n v="29.994"/>
    <n v="3"/>
    <n v="89.981999999999999"/>
  </r>
  <r>
    <x v="0"/>
    <x v="0"/>
    <x v="4"/>
    <s v="Trailblazing Sports"/>
    <x v="2"/>
    <x v="26"/>
    <x v="65"/>
    <s v="Silver"/>
    <x v="631"/>
    <d v="2003-09-01T00:00:00"/>
    <n v="91.49"/>
    <n v="54.893999999999998"/>
    <n v="2"/>
    <n v="109.788"/>
  </r>
  <r>
    <x v="0"/>
    <x v="0"/>
    <x v="4"/>
    <s v="Trailblazing Sports"/>
    <x v="2"/>
    <x v="30"/>
    <x v="71"/>
    <s v="Silver"/>
    <x v="625"/>
    <d v="2003-09-01T00:00:00"/>
    <n v="20.239999999999998"/>
    <n v="12.144"/>
    <n v="10"/>
    <n v="121.44"/>
  </r>
  <r>
    <x v="0"/>
    <x v="0"/>
    <x v="4"/>
    <s v="Trailblazing Sports"/>
    <x v="2"/>
    <x v="18"/>
    <x v="85"/>
    <s v="Silver/Black"/>
    <x v="616"/>
    <d v="2003-09-01T00:00:00"/>
    <n v="62.09"/>
    <n v="37.253999999999998"/>
    <n v="1"/>
    <n v="37.253999999999998"/>
  </r>
  <r>
    <x v="0"/>
    <x v="0"/>
    <x v="4"/>
    <s v="Trailblazing Sports"/>
    <x v="2"/>
    <x v="2"/>
    <x v="84"/>
    <s v="Black"/>
    <x v="613"/>
    <d v="2003-09-01T00:00:00"/>
    <n v="249.79"/>
    <n v="149.874"/>
    <n v="2"/>
    <n v="299.74799999999999"/>
  </r>
  <r>
    <x v="0"/>
    <x v="0"/>
    <x v="4"/>
    <s v="Trailblazing Sports"/>
    <x v="2"/>
    <x v="28"/>
    <x v="67"/>
    <s v="Black"/>
    <x v="632"/>
    <d v="2003-09-01T00:00:00"/>
    <n v="404.99"/>
    <n v="242.994"/>
    <n v="2"/>
    <n v="485.988"/>
  </r>
  <r>
    <x v="0"/>
    <x v="0"/>
    <x v="4"/>
    <s v="Trailblazing Sports"/>
    <x v="2"/>
    <x v="2"/>
    <x v="38"/>
    <s v="Silver"/>
    <x v="634"/>
    <d v="2003-09-01T00:00:00"/>
    <n v="364.09"/>
    <n v="218.45400000000001"/>
    <n v="8"/>
    <n v="1747.6320000000001"/>
  </r>
  <r>
    <x v="0"/>
    <x v="0"/>
    <x v="4"/>
    <s v="Trailblazing Sports"/>
    <x v="1"/>
    <x v="4"/>
    <x v="58"/>
    <s v="Yellow"/>
    <x v="635"/>
    <d v="2003-09-01T00:00:00"/>
    <n v="53.99"/>
    <n v="32.393999999999998"/>
    <n v="10"/>
    <n v="323.94"/>
  </r>
  <r>
    <x v="0"/>
    <x v="0"/>
    <x v="4"/>
    <s v="Trailblazing Sports"/>
    <x v="0"/>
    <x v="0"/>
    <x v="82"/>
    <s v="Black"/>
    <x v="616"/>
    <d v="2003-09-01T00:00:00"/>
    <n v="539.99"/>
    <n v="323.99400000000003"/>
    <n v="4"/>
    <n v="1295.9760000000001"/>
  </r>
  <r>
    <x v="0"/>
    <x v="0"/>
    <x v="4"/>
    <s v="Trailblazing Sports"/>
    <x v="3"/>
    <x v="19"/>
    <x v="52"/>
    <m/>
    <x v="633"/>
    <d v="2003-09-01T00:00:00"/>
    <n v="120"/>
    <n v="72"/>
    <n v="6"/>
    <n v="432"/>
  </r>
  <r>
    <x v="0"/>
    <x v="0"/>
    <x v="4"/>
    <s v="Trailblazing Sports"/>
    <x v="0"/>
    <x v="0"/>
    <x v="82"/>
    <s v="Silver"/>
    <x v="617"/>
    <d v="2003-09-01T00:00:00"/>
    <n v="564.99"/>
    <n v="338.99400000000003"/>
    <n v="2"/>
    <n v="677.98800000000006"/>
  </r>
  <r>
    <x v="0"/>
    <x v="0"/>
    <x v="4"/>
    <s v="Trailblazing Sports"/>
    <x v="2"/>
    <x v="20"/>
    <x v="83"/>
    <m/>
    <x v="632"/>
    <d v="2003-09-01T00:00:00"/>
    <n v="52.64"/>
    <n v="31.584"/>
    <n v="4"/>
    <n v="126.336"/>
  </r>
  <r>
    <x v="0"/>
    <x v="0"/>
    <x v="4"/>
    <s v="Trailblazing Sports"/>
    <x v="0"/>
    <x v="0"/>
    <x v="82"/>
    <s v="Black"/>
    <x v="636"/>
    <d v="2003-09-01T00:00:00"/>
    <n v="539.99"/>
    <n v="323.99400000000003"/>
    <n v="2"/>
    <n v="647.98800000000006"/>
  </r>
  <r>
    <x v="0"/>
    <x v="1"/>
    <x v="1"/>
    <s v="Racing Partners"/>
    <x v="2"/>
    <x v="2"/>
    <x v="84"/>
    <s v="Silver"/>
    <x v="621"/>
    <d v="2003-09-01T00:00:00"/>
    <n v="264.05"/>
    <n v="158.43"/>
    <n v="1"/>
    <n v="158.43"/>
  </r>
  <r>
    <x v="0"/>
    <x v="1"/>
    <x v="1"/>
    <s v="Racing Partners"/>
    <x v="2"/>
    <x v="9"/>
    <x v="39"/>
    <m/>
    <x v="614"/>
    <d v="2003-09-01T00:00:00"/>
    <n v="120.27"/>
    <n v="72.162000000000006"/>
    <n v="4"/>
    <n v="288.64800000000002"/>
  </r>
  <r>
    <x v="0"/>
    <x v="1"/>
    <x v="1"/>
    <s v="Racing Partners"/>
    <x v="2"/>
    <x v="2"/>
    <x v="84"/>
    <s v="Silver"/>
    <x v="624"/>
    <d v="2003-09-01T00:00:00"/>
    <n v="264.05"/>
    <n v="158.43"/>
    <n v="3"/>
    <n v="475.29"/>
  </r>
  <r>
    <x v="0"/>
    <x v="1"/>
    <x v="1"/>
    <s v="Racing Partners"/>
    <x v="0"/>
    <x v="0"/>
    <x v="77"/>
    <s v="Silver"/>
    <x v="634"/>
    <d v="2003-09-01T00:00:00"/>
    <n v="769.49"/>
    <n v="461.69400000000002"/>
    <n v="1"/>
    <n v="461.69400000000002"/>
  </r>
  <r>
    <x v="0"/>
    <x v="1"/>
    <x v="1"/>
    <s v="Racing Partners"/>
    <x v="1"/>
    <x v="14"/>
    <x v="56"/>
    <s v="Black"/>
    <x v="636"/>
    <d v="2003-09-01T00:00:00"/>
    <n v="69.989999999999995"/>
    <n v="40.594200000000001"/>
    <n v="11"/>
    <n v="446.53620000000001"/>
  </r>
  <r>
    <x v="0"/>
    <x v="1"/>
    <x v="1"/>
    <s v="Racing Partners"/>
    <x v="0"/>
    <x v="0"/>
    <x v="82"/>
    <s v="Black"/>
    <x v="614"/>
    <d v="2003-09-01T00:00:00"/>
    <n v="539.99"/>
    <n v="323.99400000000003"/>
    <n v="4"/>
    <n v="1295.9760000000001"/>
  </r>
  <r>
    <x v="0"/>
    <x v="1"/>
    <x v="1"/>
    <s v="Racing Partners"/>
    <x v="0"/>
    <x v="0"/>
    <x v="82"/>
    <s v="Black"/>
    <x v="610"/>
    <d v="2003-09-01T00:00:00"/>
    <n v="539.99"/>
    <n v="323.99400000000003"/>
    <n v="2"/>
    <n v="647.98800000000006"/>
  </r>
  <r>
    <x v="0"/>
    <x v="1"/>
    <x v="1"/>
    <s v="Racing Partners"/>
    <x v="2"/>
    <x v="28"/>
    <x v="89"/>
    <s v="Black"/>
    <x v="611"/>
    <d v="2003-09-01T00:00:00"/>
    <n v="256.49"/>
    <n v="153.89400000000001"/>
    <n v="1"/>
    <n v="153.89400000000001"/>
  </r>
  <r>
    <x v="2"/>
    <x v="5"/>
    <x v="9"/>
    <s v="Inexpensive Parts Shop"/>
    <x v="1"/>
    <x v="4"/>
    <x v="58"/>
    <s v="Yellow"/>
    <x v="611"/>
    <d v="2003-09-01T00:00:00"/>
    <n v="53.99"/>
    <n v="32.393999999999998"/>
    <n v="4"/>
    <n v="129.57599999999999"/>
  </r>
  <r>
    <x v="2"/>
    <x v="5"/>
    <x v="9"/>
    <s v="Inexpensive Parts Shop"/>
    <x v="1"/>
    <x v="10"/>
    <x v="29"/>
    <s v="Black"/>
    <x v="630"/>
    <d v="2003-09-01T00:00:00"/>
    <n v="24.49"/>
    <n v="14.694000000000001"/>
    <n v="5"/>
    <n v="73.47"/>
  </r>
  <r>
    <x v="2"/>
    <x v="5"/>
    <x v="9"/>
    <s v="Inexpensive Parts Shop"/>
    <x v="0"/>
    <x v="0"/>
    <x v="19"/>
    <s v="Black"/>
    <x v="624"/>
    <d v="2003-09-01T00:00:00"/>
    <n v="2294.9899999999998"/>
    <n v="1376.9939999999999"/>
    <n v="1"/>
    <n v="1376.9939999999999"/>
  </r>
  <r>
    <x v="2"/>
    <x v="5"/>
    <x v="9"/>
    <s v="Inexpensive Parts Shop"/>
    <x v="3"/>
    <x v="24"/>
    <x v="60"/>
    <m/>
    <x v="617"/>
    <d v="2003-09-01T00:00:00"/>
    <n v="7.95"/>
    <n v="4.7699999999999996"/>
    <n v="5"/>
    <n v="23.849999999999998"/>
  </r>
  <r>
    <x v="2"/>
    <x v="5"/>
    <x v="9"/>
    <s v="Inexpensive Parts Shop"/>
    <x v="3"/>
    <x v="7"/>
    <x v="10"/>
    <s v="Red"/>
    <x v="630"/>
    <d v="2003-09-01T00:00:00"/>
    <n v="34.99"/>
    <n v="20.994"/>
    <n v="3"/>
    <n v="62.981999999999999"/>
  </r>
  <r>
    <x v="2"/>
    <x v="5"/>
    <x v="9"/>
    <s v="Inexpensive Parts Shop"/>
    <x v="2"/>
    <x v="18"/>
    <x v="87"/>
    <s v="Silver/Black"/>
    <x v="637"/>
    <d v="2003-09-01T00:00:00"/>
    <n v="40.49"/>
    <n v="24.294"/>
    <n v="2"/>
    <n v="48.588000000000001"/>
  </r>
  <r>
    <x v="2"/>
    <x v="5"/>
    <x v="9"/>
    <s v="Inexpensive Parts Shop"/>
    <x v="3"/>
    <x v="21"/>
    <x v="55"/>
    <s v="Silver"/>
    <x v="614"/>
    <d v="2003-09-01T00:00:00"/>
    <n v="54.99"/>
    <n v="32.994"/>
    <n v="1"/>
    <n v="32.994"/>
  </r>
  <r>
    <x v="2"/>
    <x v="5"/>
    <x v="9"/>
    <s v="Inexpensive Parts Shop"/>
    <x v="1"/>
    <x v="14"/>
    <x v="56"/>
    <s v="Black"/>
    <x v="627"/>
    <d v="2003-09-01T00:00:00"/>
    <n v="69.989999999999995"/>
    <n v="41.994"/>
    <n v="8"/>
    <n v="335.952"/>
  </r>
  <r>
    <x v="2"/>
    <x v="5"/>
    <x v="9"/>
    <s v="Inexpensive Parts Shop"/>
    <x v="1"/>
    <x v="4"/>
    <x v="5"/>
    <s v="Multi"/>
    <x v="617"/>
    <d v="2003-09-01T00:00:00"/>
    <n v="49.99"/>
    <n v="29.994"/>
    <n v="4"/>
    <n v="119.976"/>
  </r>
  <r>
    <x v="2"/>
    <x v="5"/>
    <x v="9"/>
    <s v="Inexpensive Parts Shop"/>
    <x v="2"/>
    <x v="9"/>
    <x v="22"/>
    <m/>
    <x v="633"/>
    <d v="2003-09-01T00:00:00"/>
    <n v="61.92"/>
    <n v="37.152000000000001"/>
    <n v="3"/>
    <n v="111.456"/>
  </r>
  <r>
    <x v="2"/>
    <x v="5"/>
    <x v="9"/>
    <s v="Inexpensive Parts Shop"/>
    <x v="3"/>
    <x v="19"/>
    <x v="52"/>
    <m/>
    <x v="612"/>
    <d v="2003-09-01T00:00:00"/>
    <n v="120"/>
    <n v="72"/>
    <n v="4"/>
    <n v="288"/>
  </r>
  <r>
    <x v="2"/>
    <x v="5"/>
    <x v="9"/>
    <s v="Inexpensive Parts Shop"/>
    <x v="1"/>
    <x v="4"/>
    <x v="58"/>
    <s v="Yellow"/>
    <x v="608"/>
    <d v="2003-09-01T00:00:00"/>
    <n v="53.99"/>
    <n v="32.393999999999998"/>
    <n v="5"/>
    <n v="161.97"/>
  </r>
  <r>
    <x v="2"/>
    <x v="5"/>
    <x v="9"/>
    <s v="Inexpensive Parts Shop"/>
    <x v="1"/>
    <x v="14"/>
    <x v="56"/>
    <s v="Black"/>
    <x v="630"/>
    <d v="2003-09-01T00:00:00"/>
    <n v="69.989999999999995"/>
    <n v="41.994"/>
    <n v="2"/>
    <n v="83.988"/>
  </r>
  <r>
    <x v="2"/>
    <x v="5"/>
    <x v="9"/>
    <s v="Inexpensive Parts Shop"/>
    <x v="3"/>
    <x v="7"/>
    <x v="10"/>
    <s v="Black"/>
    <x v="629"/>
    <d v="2003-09-01T00:00:00"/>
    <n v="34.99"/>
    <n v="20.994"/>
    <n v="5"/>
    <n v="104.97"/>
  </r>
  <r>
    <x v="2"/>
    <x v="5"/>
    <x v="9"/>
    <s v="Inexpensive Parts Shop"/>
    <x v="1"/>
    <x v="23"/>
    <x v="59"/>
    <s v="Blue"/>
    <x v="622"/>
    <d v="2003-09-01T00:00:00"/>
    <n v="63.5"/>
    <n v="38.1"/>
    <n v="5"/>
    <n v="190.5"/>
  </r>
  <r>
    <x v="2"/>
    <x v="5"/>
    <x v="9"/>
    <s v="Inexpensive Parts Shop"/>
    <x v="3"/>
    <x v="7"/>
    <x v="10"/>
    <s v="Blue"/>
    <x v="637"/>
    <d v="2003-09-01T00:00:00"/>
    <n v="34.99"/>
    <n v="20.994"/>
    <n v="4"/>
    <n v="83.975999999999999"/>
  </r>
  <r>
    <x v="2"/>
    <x v="5"/>
    <x v="9"/>
    <s v="Inexpensive Parts Shop"/>
    <x v="1"/>
    <x v="5"/>
    <x v="6"/>
    <s v="Multi"/>
    <x v="608"/>
    <d v="2003-09-01T00:00:00"/>
    <n v="8.99"/>
    <n v="5.3940000000000001"/>
    <n v="6"/>
    <n v="32.364000000000004"/>
  </r>
  <r>
    <x v="2"/>
    <x v="5"/>
    <x v="9"/>
    <s v="Inexpensive Parts Shop"/>
    <x v="1"/>
    <x v="23"/>
    <x v="59"/>
    <s v="Blue"/>
    <x v="626"/>
    <d v="2003-09-01T00:00:00"/>
    <n v="63.5"/>
    <n v="38.1"/>
    <n v="4"/>
    <n v="152.4"/>
  </r>
  <r>
    <x v="2"/>
    <x v="5"/>
    <x v="9"/>
    <s v="Inexpensive Parts Shop"/>
    <x v="1"/>
    <x v="14"/>
    <x v="56"/>
    <s v="Black"/>
    <x v="622"/>
    <d v="2003-09-01T00:00:00"/>
    <n v="69.989999999999995"/>
    <n v="41.994"/>
    <n v="6"/>
    <n v="251.964"/>
  </r>
  <r>
    <x v="2"/>
    <x v="5"/>
    <x v="9"/>
    <s v="Inexpensive Parts Shop"/>
    <x v="3"/>
    <x v="22"/>
    <x v="57"/>
    <m/>
    <x v="637"/>
    <d v="2003-09-01T00:00:00"/>
    <n v="4.99"/>
    <n v="2.9940000000000002"/>
    <n v="2"/>
    <n v="5.9880000000000004"/>
  </r>
  <r>
    <x v="0"/>
    <x v="0"/>
    <x v="5"/>
    <s v="Fabrikam Inc., West"/>
    <x v="3"/>
    <x v="7"/>
    <x v="10"/>
    <s v="Blue"/>
    <x v="626"/>
    <d v="2003-09-01T00:00:00"/>
    <n v="34.99"/>
    <n v="20.994"/>
    <n v="6"/>
    <n v="125.964"/>
  </r>
  <r>
    <x v="0"/>
    <x v="0"/>
    <x v="5"/>
    <s v="Fabrikam Inc., West"/>
    <x v="2"/>
    <x v="2"/>
    <x v="84"/>
    <s v="Silver"/>
    <x v="632"/>
    <d v="2003-09-01T00:00:00"/>
    <n v="264.05"/>
    <n v="158.43"/>
    <n v="3"/>
    <n v="475.29"/>
  </r>
  <r>
    <x v="0"/>
    <x v="0"/>
    <x v="5"/>
    <s v="Fabrikam Inc., West"/>
    <x v="1"/>
    <x v="4"/>
    <x v="5"/>
    <s v="Multi"/>
    <x v="611"/>
    <d v="2003-09-01T00:00:00"/>
    <n v="49.99"/>
    <n v="29.994"/>
    <n v="6"/>
    <n v="179.964"/>
  </r>
  <r>
    <x v="0"/>
    <x v="0"/>
    <x v="5"/>
    <s v="Fabrikam Inc., West"/>
    <x v="1"/>
    <x v="14"/>
    <x v="56"/>
    <s v="Black"/>
    <x v="620"/>
    <d v="2003-09-01T00:00:00"/>
    <n v="69.989999999999995"/>
    <n v="41.994"/>
    <n v="7"/>
    <n v="293.95799999999997"/>
  </r>
  <r>
    <x v="0"/>
    <x v="0"/>
    <x v="5"/>
    <s v="Fabrikam Inc., West"/>
    <x v="0"/>
    <x v="0"/>
    <x v="82"/>
    <s v="Silver"/>
    <x v="614"/>
    <d v="2003-09-01T00:00:00"/>
    <n v="564.99"/>
    <n v="338.99400000000003"/>
    <n v="2"/>
    <n v="677.98800000000006"/>
  </r>
  <r>
    <x v="0"/>
    <x v="0"/>
    <x v="5"/>
    <s v="Fabrikam Inc., West"/>
    <x v="3"/>
    <x v="7"/>
    <x v="10"/>
    <s v="Black"/>
    <x v="619"/>
    <d v="2003-09-01T00:00:00"/>
    <n v="34.99"/>
    <n v="20.994"/>
    <n v="3"/>
    <n v="62.981999999999999"/>
  </r>
  <r>
    <x v="0"/>
    <x v="0"/>
    <x v="5"/>
    <s v="Fabrikam Inc., West"/>
    <x v="0"/>
    <x v="0"/>
    <x v="82"/>
    <s v="Black"/>
    <x v="634"/>
    <d v="2003-09-01T00:00:00"/>
    <n v="539.99"/>
    <n v="323.99400000000003"/>
    <n v="2"/>
    <n v="647.98800000000006"/>
  </r>
  <r>
    <x v="0"/>
    <x v="0"/>
    <x v="5"/>
    <s v="Fabrikam Inc., West"/>
    <x v="2"/>
    <x v="9"/>
    <x v="22"/>
    <m/>
    <x v="623"/>
    <d v="2003-09-01T00:00:00"/>
    <n v="61.92"/>
    <n v="37.152000000000001"/>
    <n v="4"/>
    <n v="148.608"/>
  </r>
  <r>
    <x v="0"/>
    <x v="0"/>
    <x v="5"/>
    <s v="Fabrikam Inc., West"/>
    <x v="0"/>
    <x v="0"/>
    <x v="82"/>
    <s v="Silver"/>
    <x v="615"/>
    <d v="2003-09-01T00:00:00"/>
    <n v="564.99"/>
    <n v="338.99400000000003"/>
    <n v="1"/>
    <n v="338.99400000000003"/>
  </r>
  <r>
    <x v="0"/>
    <x v="0"/>
    <x v="5"/>
    <s v="Fabrikam Inc., West"/>
    <x v="3"/>
    <x v="22"/>
    <x v="57"/>
    <m/>
    <x v="628"/>
    <d v="2003-09-01T00:00:00"/>
    <n v="4.99"/>
    <n v="2.9940000000000002"/>
    <n v="3"/>
    <n v="8.9820000000000011"/>
  </r>
  <r>
    <x v="0"/>
    <x v="0"/>
    <x v="5"/>
    <s v="Fabrikam Inc., West"/>
    <x v="0"/>
    <x v="0"/>
    <x v="82"/>
    <s v="Silver"/>
    <x v="625"/>
    <d v="2003-09-01T00:00:00"/>
    <n v="564.99"/>
    <n v="338.99400000000003"/>
    <n v="2"/>
    <n v="677.98800000000006"/>
  </r>
  <r>
    <x v="0"/>
    <x v="0"/>
    <x v="5"/>
    <s v="Fabrikam Inc., West"/>
    <x v="1"/>
    <x v="4"/>
    <x v="5"/>
    <s v="Multi"/>
    <x v="633"/>
    <d v="2003-09-01T00:00:00"/>
    <n v="49.99"/>
    <n v="29.994"/>
    <n v="2"/>
    <n v="59.988"/>
  </r>
  <r>
    <x v="0"/>
    <x v="0"/>
    <x v="5"/>
    <s v="Fabrikam Inc., West"/>
    <x v="1"/>
    <x v="23"/>
    <x v="59"/>
    <s v="Blue"/>
    <x v="613"/>
    <d v="2003-09-01T00:00:00"/>
    <n v="63.5"/>
    <n v="38.1"/>
    <n v="2"/>
    <n v="76.2"/>
  </r>
  <r>
    <x v="0"/>
    <x v="0"/>
    <x v="5"/>
    <s v="Fabrikam Inc., West"/>
    <x v="2"/>
    <x v="9"/>
    <x v="37"/>
    <m/>
    <x v="631"/>
    <d v="2003-09-01T00:00:00"/>
    <n v="44.54"/>
    <n v="26.724"/>
    <n v="1"/>
    <n v="26.724"/>
  </r>
  <r>
    <x v="0"/>
    <x v="0"/>
    <x v="5"/>
    <s v="Fabrikam Inc., West"/>
    <x v="0"/>
    <x v="0"/>
    <x v="77"/>
    <s v="Silver"/>
    <x v="612"/>
    <d v="2003-09-01T00:00:00"/>
    <n v="769.49"/>
    <n v="461.69400000000002"/>
    <n v="4"/>
    <n v="1846.7760000000001"/>
  </r>
  <r>
    <x v="0"/>
    <x v="0"/>
    <x v="5"/>
    <s v="Fabrikam Inc., West"/>
    <x v="2"/>
    <x v="2"/>
    <x v="2"/>
    <s v="Silver"/>
    <x v="636"/>
    <d v="2003-09-01T00:00:00"/>
    <n v="1364.5"/>
    <n v="818.7"/>
    <n v="3"/>
    <n v="2456.1000000000004"/>
  </r>
  <r>
    <x v="0"/>
    <x v="0"/>
    <x v="5"/>
    <s v="Fabrikam Inc., West"/>
    <x v="2"/>
    <x v="2"/>
    <x v="84"/>
    <s v="Silver"/>
    <x v="623"/>
    <d v="2003-09-01T00:00:00"/>
    <n v="264.05"/>
    <n v="158.43"/>
    <n v="3"/>
    <n v="475.29"/>
  </r>
  <r>
    <x v="0"/>
    <x v="0"/>
    <x v="5"/>
    <s v="Fabrikam Inc., West"/>
    <x v="2"/>
    <x v="2"/>
    <x v="84"/>
    <s v="Black"/>
    <x v="637"/>
    <d v="2003-09-01T00:00:00"/>
    <n v="249.79"/>
    <n v="149.874"/>
    <n v="4"/>
    <n v="599.49599999999998"/>
  </r>
  <r>
    <x v="0"/>
    <x v="0"/>
    <x v="5"/>
    <s v="Fabrikam Inc., West"/>
    <x v="1"/>
    <x v="10"/>
    <x v="29"/>
    <s v="Black"/>
    <x v="637"/>
    <d v="2003-09-01T00:00:00"/>
    <n v="24.49"/>
    <n v="14.694000000000001"/>
    <n v="4"/>
    <n v="58.776000000000003"/>
  </r>
  <r>
    <x v="0"/>
    <x v="0"/>
    <x v="5"/>
    <s v="Fabrikam Inc., West"/>
    <x v="0"/>
    <x v="0"/>
    <x v="77"/>
    <s v="Silver"/>
    <x v="629"/>
    <d v="2003-09-01T00:00:00"/>
    <n v="769.49"/>
    <n v="461.69400000000002"/>
    <n v="1"/>
    <n v="461.69400000000002"/>
  </r>
  <r>
    <x v="0"/>
    <x v="0"/>
    <x v="5"/>
    <s v="Fabrikam Inc., West"/>
    <x v="1"/>
    <x v="23"/>
    <x v="59"/>
    <s v="Blue"/>
    <x v="609"/>
    <d v="2003-09-01T00:00:00"/>
    <n v="63.5"/>
    <n v="38.1"/>
    <n v="3"/>
    <n v="114.30000000000001"/>
  </r>
  <r>
    <x v="0"/>
    <x v="0"/>
    <x v="5"/>
    <s v="Fabrikam Inc., West"/>
    <x v="0"/>
    <x v="0"/>
    <x v="82"/>
    <s v="Black"/>
    <x v="627"/>
    <d v="2003-09-01T00:00:00"/>
    <n v="539.99"/>
    <n v="323.99400000000003"/>
    <n v="2"/>
    <n v="647.98800000000006"/>
  </r>
  <r>
    <x v="0"/>
    <x v="0"/>
    <x v="5"/>
    <s v="Fabrikam Inc., West"/>
    <x v="1"/>
    <x v="10"/>
    <x v="29"/>
    <s v="Black"/>
    <x v="621"/>
    <d v="2003-09-01T00:00:00"/>
    <n v="24.49"/>
    <n v="14.694000000000001"/>
    <n v="4"/>
    <n v="58.776000000000003"/>
  </r>
  <r>
    <x v="0"/>
    <x v="0"/>
    <x v="5"/>
    <s v="Fabrikam Inc., West"/>
    <x v="2"/>
    <x v="20"/>
    <x v="81"/>
    <m/>
    <x v="616"/>
    <d v="2003-09-01T00:00:00"/>
    <n v="27.12"/>
    <n v="16.271999999999998"/>
    <n v="1"/>
    <n v="16.271999999999998"/>
  </r>
  <r>
    <x v="0"/>
    <x v="0"/>
    <x v="5"/>
    <s v="Fabrikam Inc., West"/>
    <x v="2"/>
    <x v="2"/>
    <x v="2"/>
    <s v="Silver"/>
    <x v="621"/>
    <d v="2003-09-01T00:00:00"/>
    <n v="1364.5"/>
    <n v="818.7"/>
    <n v="2"/>
    <n v="1637.4"/>
  </r>
  <r>
    <x v="0"/>
    <x v="0"/>
    <x v="5"/>
    <s v="Fabrikam Inc., West"/>
    <x v="2"/>
    <x v="2"/>
    <x v="38"/>
    <s v="Silver"/>
    <x v="630"/>
    <d v="2003-09-01T00:00:00"/>
    <n v="364.09"/>
    <n v="218.45400000000001"/>
    <n v="2"/>
    <n v="436.90800000000002"/>
  </r>
  <r>
    <x v="0"/>
    <x v="0"/>
    <x v="5"/>
    <s v="Fabrikam Inc., West"/>
    <x v="1"/>
    <x v="4"/>
    <x v="58"/>
    <s v="Yellow"/>
    <x v="637"/>
    <d v="2003-09-01T00:00:00"/>
    <n v="53.99"/>
    <n v="32.393999999999998"/>
    <n v="10"/>
    <n v="323.94"/>
  </r>
  <r>
    <x v="0"/>
    <x v="0"/>
    <x v="5"/>
    <s v="Fabrikam Inc., West"/>
    <x v="3"/>
    <x v="21"/>
    <x v="55"/>
    <s v="Silver"/>
    <x v="620"/>
    <d v="2003-09-01T00:00:00"/>
    <n v="54.99"/>
    <n v="32.994"/>
    <n v="4"/>
    <n v="131.976"/>
  </r>
  <r>
    <x v="0"/>
    <x v="0"/>
    <x v="5"/>
    <s v="Fabrikam Inc., West"/>
    <x v="3"/>
    <x v="7"/>
    <x v="10"/>
    <s v="Red"/>
    <x v="608"/>
    <d v="2003-09-01T00:00:00"/>
    <n v="34.99"/>
    <n v="20.994"/>
    <n v="7"/>
    <n v="146.958"/>
  </r>
  <r>
    <x v="0"/>
    <x v="0"/>
    <x v="5"/>
    <s v="Fabrikam Inc., West"/>
    <x v="2"/>
    <x v="18"/>
    <x v="87"/>
    <s v="Silver/Black"/>
    <x v="614"/>
    <d v="2003-09-01T00:00:00"/>
    <n v="40.49"/>
    <n v="24.294"/>
    <n v="4"/>
    <n v="97.176000000000002"/>
  </r>
  <r>
    <x v="0"/>
    <x v="0"/>
    <x v="5"/>
    <s v="Fabrikam Inc., West"/>
    <x v="1"/>
    <x v="14"/>
    <x v="56"/>
    <s v="Black"/>
    <x v="629"/>
    <d v="2003-09-01T00:00:00"/>
    <n v="69.989999999999995"/>
    <n v="41.994"/>
    <n v="4"/>
    <n v="167.976"/>
  </r>
  <r>
    <x v="0"/>
    <x v="0"/>
    <x v="5"/>
    <s v="Fabrikam Inc., West"/>
    <x v="1"/>
    <x v="4"/>
    <x v="5"/>
    <s v="Multi"/>
    <x v="625"/>
    <d v="2003-09-01T00:00:00"/>
    <n v="49.99"/>
    <n v="29.994"/>
    <n v="5"/>
    <n v="149.97"/>
  </r>
  <r>
    <x v="0"/>
    <x v="0"/>
    <x v="5"/>
    <s v="Fabrikam Inc., West"/>
    <x v="0"/>
    <x v="0"/>
    <x v="19"/>
    <s v="Silver"/>
    <x v="615"/>
    <d v="2003-09-01T00:00:00"/>
    <n v="2319.9899999999998"/>
    <n v="1391.9939999999999"/>
    <n v="1"/>
    <n v="1391.9939999999999"/>
  </r>
  <r>
    <x v="0"/>
    <x v="0"/>
    <x v="5"/>
    <s v="Fabrikam Inc., West"/>
    <x v="2"/>
    <x v="20"/>
    <x v="88"/>
    <m/>
    <x v="617"/>
    <d v="2003-09-01T00:00:00"/>
    <n v="39.14"/>
    <n v="23.484000000000002"/>
    <n v="2"/>
    <n v="46.968000000000004"/>
  </r>
  <r>
    <x v="0"/>
    <x v="0"/>
    <x v="5"/>
    <s v="Fabrikam Inc., West"/>
    <x v="3"/>
    <x v="24"/>
    <x v="60"/>
    <m/>
    <x v="611"/>
    <d v="2003-09-01T00:00:00"/>
    <n v="7.95"/>
    <n v="4.7699999999999996"/>
    <n v="7"/>
    <n v="33.39"/>
  </r>
  <r>
    <x v="0"/>
    <x v="0"/>
    <x v="5"/>
    <s v="Fabrikam Inc., West"/>
    <x v="2"/>
    <x v="2"/>
    <x v="38"/>
    <s v="Silver"/>
    <x v="624"/>
    <d v="2003-09-01T00:00:00"/>
    <n v="364.09"/>
    <n v="218.45400000000001"/>
    <n v="6"/>
    <n v="1310.7240000000002"/>
  </r>
  <r>
    <x v="0"/>
    <x v="0"/>
    <x v="5"/>
    <s v="Fabrikam Inc., West"/>
    <x v="0"/>
    <x v="0"/>
    <x v="19"/>
    <s v="Silver"/>
    <x v="620"/>
    <d v="2003-09-01T00:00:00"/>
    <n v="2319.9899999999998"/>
    <n v="1391.9939999999999"/>
    <n v="2"/>
    <n v="2783.9879999999998"/>
  </r>
  <r>
    <x v="0"/>
    <x v="0"/>
    <x v="5"/>
    <s v="Fabrikam Inc., West"/>
    <x v="3"/>
    <x v="19"/>
    <x v="52"/>
    <m/>
    <x v="620"/>
    <d v="2003-09-01T00:00:00"/>
    <n v="120"/>
    <n v="72"/>
    <n v="7"/>
    <n v="504"/>
  </r>
  <r>
    <x v="0"/>
    <x v="0"/>
    <x v="5"/>
    <s v="Fabrikam Inc., West"/>
    <x v="1"/>
    <x v="14"/>
    <x v="56"/>
    <s v="Black"/>
    <x v="618"/>
    <d v="2003-09-01T00:00:00"/>
    <n v="69.989999999999995"/>
    <n v="41.994"/>
    <n v="8"/>
    <n v="335.952"/>
  </r>
  <r>
    <x v="0"/>
    <x v="0"/>
    <x v="5"/>
    <s v="Fabrikam Inc., West"/>
    <x v="1"/>
    <x v="4"/>
    <x v="58"/>
    <s v="Yellow"/>
    <x v="638"/>
    <d v="2003-09-01T00:00:00"/>
    <n v="53.99"/>
    <n v="32.393999999999998"/>
    <n v="4"/>
    <n v="129.57599999999999"/>
  </r>
  <r>
    <x v="0"/>
    <x v="0"/>
    <x v="5"/>
    <s v="Fabrikam Inc., West"/>
    <x v="0"/>
    <x v="0"/>
    <x v="82"/>
    <s v="Silver"/>
    <x v="634"/>
    <d v="2003-09-01T00:00:00"/>
    <n v="564.99"/>
    <n v="338.99400000000003"/>
    <n v="3"/>
    <n v="1016.9820000000001"/>
  </r>
  <r>
    <x v="0"/>
    <x v="0"/>
    <x v="5"/>
    <s v="Fabrikam Inc., West"/>
    <x v="0"/>
    <x v="0"/>
    <x v="77"/>
    <s v="Silver"/>
    <x v="614"/>
    <d v="2003-09-01T00:00:00"/>
    <n v="769.49"/>
    <n v="461.69400000000002"/>
    <n v="2"/>
    <n v="923.38800000000003"/>
  </r>
  <r>
    <x v="0"/>
    <x v="0"/>
    <x v="5"/>
    <s v="Fabrikam Inc., West"/>
    <x v="2"/>
    <x v="2"/>
    <x v="84"/>
    <s v="Black"/>
    <x v="636"/>
    <d v="2003-09-01T00:00:00"/>
    <n v="249.79"/>
    <n v="149.874"/>
    <n v="2"/>
    <n v="299.74799999999999"/>
  </r>
  <r>
    <x v="0"/>
    <x v="0"/>
    <x v="5"/>
    <s v="Fabrikam Inc., West"/>
    <x v="0"/>
    <x v="0"/>
    <x v="19"/>
    <s v="Black"/>
    <x v="611"/>
    <d v="2003-09-01T00:00:00"/>
    <n v="2294.9899999999998"/>
    <n v="1376.9939999999999"/>
    <n v="3"/>
    <n v="4130.982"/>
  </r>
  <r>
    <x v="0"/>
    <x v="0"/>
    <x v="5"/>
    <s v="Fabrikam Inc., West"/>
    <x v="0"/>
    <x v="0"/>
    <x v="82"/>
    <s v="Black"/>
    <x v="631"/>
    <d v="2003-09-01T00:00:00"/>
    <n v="539.99"/>
    <n v="323.99400000000003"/>
    <n v="2"/>
    <n v="647.98800000000006"/>
  </r>
  <r>
    <x v="0"/>
    <x v="0"/>
    <x v="5"/>
    <s v="Fabrikam Inc., West"/>
    <x v="1"/>
    <x v="4"/>
    <x v="58"/>
    <s v="Yellow"/>
    <x v="623"/>
    <d v="2003-09-01T00:00:00"/>
    <n v="53.99"/>
    <n v="32.393999999999998"/>
    <n v="7"/>
    <n v="226.75799999999998"/>
  </r>
  <r>
    <x v="0"/>
    <x v="0"/>
    <x v="5"/>
    <s v="Fabrikam Inc., West"/>
    <x v="2"/>
    <x v="20"/>
    <x v="83"/>
    <m/>
    <x v="623"/>
    <d v="2003-09-01T00:00:00"/>
    <n v="52.64"/>
    <n v="31.584"/>
    <n v="1"/>
    <n v="31.584"/>
  </r>
  <r>
    <x v="0"/>
    <x v="0"/>
    <x v="5"/>
    <s v="Fabrikam Inc., West"/>
    <x v="2"/>
    <x v="18"/>
    <x v="86"/>
    <s v="Silver/Black"/>
    <x v="620"/>
    <d v="2003-09-01T00:00:00"/>
    <n v="80.989999999999995"/>
    <n v="48.594000000000001"/>
    <n v="2"/>
    <n v="97.188000000000002"/>
  </r>
  <r>
    <x v="0"/>
    <x v="0"/>
    <x v="5"/>
    <s v="Fabrikam Inc., West"/>
    <x v="1"/>
    <x v="5"/>
    <x v="6"/>
    <s v="Multi"/>
    <x v="625"/>
    <d v="2003-09-01T00:00:00"/>
    <n v="8.99"/>
    <n v="5.3940000000000001"/>
    <n v="4"/>
    <n v="21.576000000000001"/>
  </r>
  <r>
    <x v="0"/>
    <x v="0"/>
    <x v="5"/>
    <s v="Fabrikam Inc., West"/>
    <x v="2"/>
    <x v="2"/>
    <x v="84"/>
    <s v="Silver"/>
    <x v="633"/>
    <d v="2003-09-01T00:00:00"/>
    <n v="264.05"/>
    <n v="158.43"/>
    <n v="4"/>
    <n v="633.72"/>
  </r>
  <r>
    <x v="0"/>
    <x v="0"/>
    <x v="4"/>
    <s v="Unsurpassed Bikes"/>
    <x v="2"/>
    <x v="30"/>
    <x v="71"/>
    <s v="Silver"/>
    <x v="627"/>
    <d v="2003-09-01T00:00:00"/>
    <n v="20.239999999999998"/>
    <n v="12.144"/>
    <n v="3"/>
    <n v="36.432000000000002"/>
  </r>
  <r>
    <x v="0"/>
    <x v="0"/>
    <x v="4"/>
    <s v="Unsurpassed Bikes"/>
    <x v="2"/>
    <x v="29"/>
    <x v="70"/>
    <s v="Silver"/>
    <x v="630"/>
    <d v="2003-09-01T00:00:00"/>
    <n v="106.5"/>
    <n v="63.9"/>
    <n v="1"/>
    <n v="63.9"/>
  </r>
  <r>
    <x v="0"/>
    <x v="0"/>
    <x v="4"/>
    <s v="Unsurpassed Bikes"/>
    <x v="0"/>
    <x v="25"/>
    <x v="64"/>
    <s v="Blue"/>
    <x v="619"/>
    <d v="2003-09-01T00:00:00"/>
    <n v="1214.8499999999999"/>
    <n v="728.91"/>
    <n v="2"/>
    <n v="1457.82"/>
  </r>
  <r>
    <x v="0"/>
    <x v="0"/>
    <x v="4"/>
    <s v="Unsurpassed Bikes"/>
    <x v="2"/>
    <x v="26"/>
    <x v="65"/>
    <s v="Silver"/>
    <x v="612"/>
    <d v="2003-09-01T00:00:00"/>
    <n v="91.49"/>
    <n v="54.893999999999998"/>
    <n v="2"/>
    <n v="109.788"/>
  </r>
  <r>
    <x v="0"/>
    <x v="0"/>
    <x v="4"/>
    <s v="Two-Seater Bikes"/>
    <x v="0"/>
    <x v="25"/>
    <x v="62"/>
    <s v="Yellow"/>
    <x v="620"/>
    <d v="2003-09-01T00:00:00"/>
    <n v="2384.0700000000002"/>
    <n v="953.62800000000004"/>
    <n v="2"/>
    <n v="1907.2560000000001"/>
  </r>
  <r>
    <x v="1"/>
    <x v="4"/>
    <x v="8"/>
    <s v="Enterprise Center"/>
    <x v="1"/>
    <x v="10"/>
    <x v="29"/>
    <s v="Black"/>
    <x v="629"/>
    <d v="2003-09-01T00:00:00"/>
    <n v="24.49"/>
    <n v="14.694000000000001"/>
    <n v="1"/>
    <n v="14.694000000000001"/>
  </r>
  <r>
    <x v="1"/>
    <x v="4"/>
    <x v="8"/>
    <s v="Enterprise Center"/>
    <x v="0"/>
    <x v="25"/>
    <x v="62"/>
    <s v="Blue"/>
    <x v="627"/>
    <d v="2003-09-01T00:00:00"/>
    <n v="2384.0700000000002"/>
    <n v="1430.442"/>
    <n v="1"/>
    <n v="1430.442"/>
  </r>
  <r>
    <x v="1"/>
    <x v="4"/>
    <x v="8"/>
    <s v="Enterprise Center"/>
    <x v="2"/>
    <x v="27"/>
    <x v="80"/>
    <s v="Blue"/>
    <x v="610"/>
    <d v="2003-09-01T00:00:00"/>
    <n v="333.42"/>
    <n v="200.05199999999999"/>
    <n v="3"/>
    <n v="600.15599999999995"/>
  </r>
  <r>
    <x v="0"/>
    <x v="0"/>
    <x v="3"/>
    <s v="Painters Bicycle Specialists"/>
    <x v="1"/>
    <x v="5"/>
    <x v="6"/>
    <s v="Multi"/>
    <x v="609"/>
    <d v="2003-09-01T00:00:00"/>
    <n v="8.99"/>
    <n v="5.3940000000000001"/>
    <n v="3"/>
    <n v="16.182000000000002"/>
  </r>
  <r>
    <x v="0"/>
    <x v="0"/>
    <x v="3"/>
    <s v="Painters Bicycle Specialists"/>
    <x v="0"/>
    <x v="3"/>
    <x v="49"/>
    <s v="Black"/>
    <x v="609"/>
    <d v="2003-09-01T00:00:00"/>
    <n v="539.99"/>
    <n v="323.99400000000003"/>
    <n v="3"/>
    <n v="971.98200000000008"/>
  </r>
  <r>
    <x v="0"/>
    <x v="0"/>
    <x v="3"/>
    <s v="Painters Bicycle Specialists"/>
    <x v="1"/>
    <x v="10"/>
    <x v="29"/>
    <s v="Black"/>
    <x v="618"/>
    <d v="2003-09-01T00:00:00"/>
    <n v="24.49"/>
    <n v="14.694000000000001"/>
    <n v="3"/>
    <n v="44.082000000000001"/>
  </r>
  <r>
    <x v="0"/>
    <x v="0"/>
    <x v="3"/>
    <s v="Painters Bicycle Specialists"/>
    <x v="3"/>
    <x v="22"/>
    <x v="57"/>
    <m/>
    <x v="611"/>
    <d v="2003-09-01T00:00:00"/>
    <n v="4.99"/>
    <n v="2.9940000000000002"/>
    <n v="4"/>
    <n v="11.976000000000001"/>
  </r>
  <r>
    <x v="0"/>
    <x v="0"/>
    <x v="3"/>
    <s v="Painters Bicycle Specialists"/>
    <x v="3"/>
    <x v="7"/>
    <x v="10"/>
    <s v="Blue"/>
    <x v="634"/>
    <d v="2003-09-01T00:00:00"/>
    <n v="34.99"/>
    <n v="20.994"/>
    <n v="4"/>
    <n v="83.975999999999999"/>
  </r>
  <r>
    <x v="0"/>
    <x v="0"/>
    <x v="3"/>
    <s v="Painters Bicycle Specialists"/>
    <x v="1"/>
    <x v="23"/>
    <x v="59"/>
    <s v="Blue"/>
    <x v="638"/>
    <d v="2003-09-01T00:00:00"/>
    <n v="63.5"/>
    <n v="38.1"/>
    <n v="6"/>
    <n v="228.60000000000002"/>
  </r>
  <r>
    <x v="0"/>
    <x v="0"/>
    <x v="3"/>
    <s v="Painters Bicycle Specialists"/>
    <x v="3"/>
    <x v="24"/>
    <x v="60"/>
    <m/>
    <x v="615"/>
    <d v="2003-09-01T00:00:00"/>
    <n v="7.95"/>
    <n v="4.7699999999999996"/>
    <n v="3"/>
    <n v="14.309999999999999"/>
  </r>
  <r>
    <x v="0"/>
    <x v="0"/>
    <x v="3"/>
    <s v="Painters Bicycle Specialists"/>
    <x v="1"/>
    <x v="4"/>
    <x v="5"/>
    <s v="Multi"/>
    <x v="619"/>
    <d v="2003-09-01T00:00:00"/>
    <n v="49.99"/>
    <n v="29.994"/>
    <n v="1"/>
    <n v="29.994"/>
  </r>
  <r>
    <x v="0"/>
    <x v="0"/>
    <x v="3"/>
    <s v="Painters Bicycle Specialists"/>
    <x v="1"/>
    <x v="4"/>
    <x v="58"/>
    <s v="Yellow"/>
    <x v="627"/>
    <d v="2003-09-01T00:00:00"/>
    <n v="53.99"/>
    <n v="32.393999999999998"/>
    <n v="6"/>
    <n v="194.36399999999998"/>
  </r>
  <r>
    <x v="0"/>
    <x v="0"/>
    <x v="3"/>
    <s v="Painters Bicycle Specialists"/>
    <x v="0"/>
    <x v="3"/>
    <x v="50"/>
    <s v="Yellow"/>
    <x v="612"/>
    <d v="2003-09-01T00:00:00"/>
    <n v="1700.99"/>
    <n v="1020.5940000000001"/>
    <n v="4"/>
    <n v="4082.3760000000002"/>
  </r>
  <r>
    <x v="0"/>
    <x v="0"/>
    <x v="3"/>
    <s v="Painters Bicycle Specialists"/>
    <x v="3"/>
    <x v="19"/>
    <x v="52"/>
    <m/>
    <x v="613"/>
    <d v="2003-09-01T00:00:00"/>
    <n v="120"/>
    <n v="72"/>
    <n v="2"/>
    <n v="144"/>
  </r>
  <r>
    <x v="0"/>
    <x v="0"/>
    <x v="3"/>
    <s v="Painters Bicycle Specialists"/>
    <x v="1"/>
    <x v="4"/>
    <x v="5"/>
    <s v="Multi"/>
    <x v="633"/>
    <d v="2003-09-01T00:00:00"/>
    <n v="49.99"/>
    <n v="29.994"/>
    <n v="3"/>
    <n v="89.981999999999999"/>
  </r>
  <r>
    <x v="0"/>
    <x v="0"/>
    <x v="3"/>
    <s v="Painters Bicycle Specialists"/>
    <x v="2"/>
    <x v="18"/>
    <x v="47"/>
    <s v="Silver/Black"/>
    <x v="632"/>
    <d v="2003-09-01T00:00:00"/>
    <n v="62.09"/>
    <n v="37.253999999999998"/>
    <n v="2"/>
    <n v="74.507999999999996"/>
  </r>
  <r>
    <x v="0"/>
    <x v="0"/>
    <x v="3"/>
    <s v="Painters Bicycle Specialists"/>
    <x v="2"/>
    <x v="18"/>
    <x v="53"/>
    <s v="Silver/Black"/>
    <x v="630"/>
    <d v="2003-09-01T00:00:00"/>
    <n v="40.49"/>
    <n v="24.294"/>
    <n v="3"/>
    <n v="72.882000000000005"/>
  </r>
  <r>
    <x v="0"/>
    <x v="0"/>
    <x v="3"/>
    <s v="Painters Bicycle Specialists"/>
    <x v="2"/>
    <x v="6"/>
    <x v="15"/>
    <s v="Yellow"/>
    <x v="626"/>
    <d v="2003-09-01T00:00:00"/>
    <n v="594.83000000000004"/>
    <n v="356.89800000000002"/>
    <n v="1"/>
    <n v="356.89800000000002"/>
  </r>
  <r>
    <x v="0"/>
    <x v="0"/>
    <x v="3"/>
    <s v="Painters Bicycle Specialists"/>
    <x v="3"/>
    <x v="21"/>
    <x v="55"/>
    <s v="Silver"/>
    <x v="635"/>
    <d v="2003-09-01T00:00:00"/>
    <n v="54.99"/>
    <n v="32.994"/>
    <n v="5"/>
    <n v="164.97"/>
  </r>
  <r>
    <x v="0"/>
    <x v="0"/>
    <x v="3"/>
    <s v="Painters Bicycle Specialists"/>
    <x v="0"/>
    <x v="3"/>
    <x v="50"/>
    <s v="Yellow"/>
    <x v="622"/>
    <d v="2003-09-01T00:00:00"/>
    <n v="1700.99"/>
    <n v="1020.5940000000001"/>
    <n v="4"/>
    <n v="4082.3760000000002"/>
  </r>
  <r>
    <x v="0"/>
    <x v="0"/>
    <x v="3"/>
    <s v="Painters Bicycle Specialists"/>
    <x v="1"/>
    <x v="23"/>
    <x v="59"/>
    <s v="Blue"/>
    <x v="611"/>
    <d v="2003-09-01T00:00:00"/>
    <n v="63.5"/>
    <n v="38.1"/>
    <n v="2"/>
    <n v="76.2"/>
  </r>
  <r>
    <x v="0"/>
    <x v="0"/>
    <x v="3"/>
    <s v="Painters Bicycle Specialists"/>
    <x v="1"/>
    <x v="4"/>
    <x v="58"/>
    <s v="Yellow"/>
    <x v="631"/>
    <d v="2003-09-01T00:00:00"/>
    <n v="53.99"/>
    <n v="32.393999999999998"/>
    <n v="4"/>
    <n v="129.57599999999999"/>
  </r>
  <r>
    <x v="0"/>
    <x v="0"/>
    <x v="3"/>
    <s v="Painters Bicycle Specialists"/>
    <x v="1"/>
    <x v="4"/>
    <x v="58"/>
    <s v="Yellow"/>
    <x v="622"/>
    <d v="2003-09-01T00:00:00"/>
    <n v="53.99"/>
    <n v="32.393999999999998"/>
    <n v="6"/>
    <n v="194.36399999999998"/>
  </r>
  <r>
    <x v="0"/>
    <x v="0"/>
    <x v="3"/>
    <s v="Painters Bicycle Specialists"/>
    <x v="3"/>
    <x v="7"/>
    <x v="10"/>
    <s v="Black"/>
    <x v="634"/>
    <d v="2003-09-01T00:00:00"/>
    <n v="34.99"/>
    <n v="20.994"/>
    <n v="5"/>
    <n v="104.97"/>
  </r>
  <r>
    <x v="0"/>
    <x v="0"/>
    <x v="3"/>
    <s v="Painters Bicycle Specialists"/>
    <x v="0"/>
    <x v="3"/>
    <x v="49"/>
    <s v="Black"/>
    <x v="617"/>
    <d v="2003-09-01T00:00:00"/>
    <n v="539.99"/>
    <n v="323.99400000000003"/>
    <n v="2"/>
    <n v="647.98800000000006"/>
  </r>
  <r>
    <x v="0"/>
    <x v="0"/>
    <x v="3"/>
    <s v="Painters Bicycle Specialists"/>
    <x v="2"/>
    <x v="18"/>
    <x v="51"/>
    <s v="Silver/Black"/>
    <x v="622"/>
    <d v="2003-09-01T00:00:00"/>
    <n v="80.989999999999995"/>
    <n v="48.594000000000001"/>
    <n v="3"/>
    <n v="145.78200000000001"/>
  </r>
  <r>
    <x v="0"/>
    <x v="0"/>
    <x v="3"/>
    <s v="Painters Bicycle Specialists"/>
    <x v="2"/>
    <x v="6"/>
    <x v="8"/>
    <s v="Black"/>
    <x v="630"/>
    <d v="2003-09-01T00:00:00"/>
    <n v="337.22"/>
    <n v="202.33199999999999"/>
    <n v="1"/>
    <n v="202.33199999999999"/>
  </r>
  <r>
    <x v="0"/>
    <x v="0"/>
    <x v="3"/>
    <s v="Painters Bicycle Specialists"/>
    <x v="3"/>
    <x v="7"/>
    <x v="10"/>
    <s v="Red"/>
    <x v="630"/>
    <d v="2003-09-01T00:00:00"/>
    <n v="34.99"/>
    <n v="20.994"/>
    <n v="4"/>
    <n v="83.975999999999999"/>
  </r>
  <r>
    <x v="0"/>
    <x v="0"/>
    <x v="3"/>
    <s v="Painters Bicycle Specialists"/>
    <x v="1"/>
    <x v="1"/>
    <x v="48"/>
    <s v="White"/>
    <x v="624"/>
    <d v="2003-09-01T00:00:00"/>
    <n v="8.99"/>
    <n v="4.9444999999999997"/>
    <n v="22"/>
    <n v="108.779"/>
  </r>
  <r>
    <x v="0"/>
    <x v="0"/>
    <x v="3"/>
    <s v="Painters Bicycle Specialists"/>
    <x v="1"/>
    <x v="1"/>
    <x v="48"/>
    <s v="White"/>
    <x v="610"/>
    <d v="2003-09-01T00:00:00"/>
    <n v="8.99"/>
    <n v="5.2141999999999999"/>
    <n v="14"/>
    <n v="72.998800000000003"/>
  </r>
  <r>
    <x v="0"/>
    <x v="0"/>
    <x v="5"/>
    <s v="Paints and Solvents Company"/>
    <x v="3"/>
    <x v="7"/>
    <x v="10"/>
    <s v="Blue"/>
    <x v="637"/>
    <d v="2003-09-01T00:00:00"/>
    <n v="34.99"/>
    <n v="20.994"/>
    <n v="2"/>
    <n v="41.988"/>
  </r>
  <r>
    <x v="0"/>
    <x v="0"/>
    <x v="5"/>
    <s v="Paints and Solvents Company"/>
    <x v="1"/>
    <x v="23"/>
    <x v="59"/>
    <s v="Blue"/>
    <x v="608"/>
    <d v="2003-09-01T00:00:00"/>
    <n v="63.5"/>
    <n v="38.1"/>
    <n v="6"/>
    <n v="228.60000000000002"/>
  </r>
  <r>
    <x v="0"/>
    <x v="0"/>
    <x v="5"/>
    <s v="Paints and Solvents Company"/>
    <x v="0"/>
    <x v="25"/>
    <x v="62"/>
    <s v="Yellow"/>
    <x v="614"/>
    <d v="2003-09-01T00:00:00"/>
    <n v="2384.0700000000002"/>
    <n v="953.62800000000004"/>
    <n v="1"/>
    <n v="953.62800000000004"/>
  </r>
  <r>
    <x v="0"/>
    <x v="0"/>
    <x v="5"/>
    <s v="Paints and Solvents Company"/>
    <x v="1"/>
    <x v="5"/>
    <x v="6"/>
    <s v="Multi"/>
    <x v="618"/>
    <d v="2003-09-01T00:00:00"/>
    <n v="8.99"/>
    <n v="5.3940000000000001"/>
    <n v="1"/>
    <n v="5.3940000000000001"/>
  </r>
  <r>
    <x v="0"/>
    <x v="0"/>
    <x v="5"/>
    <s v="Paints and Solvents Company"/>
    <x v="3"/>
    <x v="19"/>
    <x v="52"/>
    <m/>
    <x v="628"/>
    <d v="2003-09-01T00:00:00"/>
    <n v="120"/>
    <n v="72"/>
    <n v="5"/>
    <n v="360"/>
  </r>
  <r>
    <x v="0"/>
    <x v="0"/>
    <x v="5"/>
    <s v="Paints and Solvents Company"/>
    <x v="0"/>
    <x v="25"/>
    <x v="61"/>
    <s v="Yellow"/>
    <x v="629"/>
    <d v="2003-09-01T00:00:00"/>
    <n v="742.35"/>
    <n v="334.0575"/>
    <n v="1"/>
    <n v="334.0575"/>
  </r>
  <r>
    <x v="0"/>
    <x v="0"/>
    <x v="5"/>
    <s v="Paints and Solvents Company"/>
    <x v="3"/>
    <x v="7"/>
    <x v="10"/>
    <s v="Black"/>
    <x v="619"/>
    <d v="2003-09-01T00:00:00"/>
    <n v="34.99"/>
    <n v="20.994"/>
    <n v="9"/>
    <n v="188.946"/>
  </r>
  <r>
    <x v="0"/>
    <x v="0"/>
    <x v="5"/>
    <s v="Paints and Solvents Company"/>
    <x v="1"/>
    <x v="10"/>
    <x v="29"/>
    <s v="Black"/>
    <x v="625"/>
    <d v="2003-09-01T00:00:00"/>
    <n v="24.49"/>
    <n v="14.694000000000001"/>
    <n v="7"/>
    <n v="102.858"/>
  </r>
  <r>
    <x v="0"/>
    <x v="0"/>
    <x v="5"/>
    <s v="Paints and Solvents Company"/>
    <x v="2"/>
    <x v="29"/>
    <x v="70"/>
    <s v="Silver"/>
    <x v="618"/>
    <d v="2003-09-01T00:00:00"/>
    <n v="106.5"/>
    <n v="63.9"/>
    <n v="3"/>
    <n v="191.7"/>
  </r>
  <r>
    <x v="0"/>
    <x v="0"/>
    <x v="5"/>
    <s v="Paints and Solvents Company"/>
    <x v="3"/>
    <x v="21"/>
    <x v="55"/>
    <s v="Silver"/>
    <x v="632"/>
    <d v="2003-09-01T00:00:00"/>
    <n v="54.99"/>
    <n v="32.994"/>
    <n v="4"/>
    <n v="131.976"/>
  </r>
  <r>
    <x v="0"/>
    <x v="0"/>
    <x v="5"/>
    <s v="Paints and Solvents Company"/>
    <x v="0"/>
    <x v="25"/>
    <x v="61"/>
    <s v="Blue"/>
    <x v="608"/>
    <d v="2003-09-01T00:00:00"/>
    <n v="742.35"/>
    <n v="334.0575"/>
    <n v="1"/>
    <n v="334.0575"/>
  </r>
  <r>
    <x v="0"/>
    <x v="0"/>
    <x v="5"/>
    <s v="Paints and Solvents Company"/>
    <x v="0"/>
    <x v="25"/>
    <x v="62"/>
    <s v="Blue"/>
    <x v="634"/>
    <d v="2003-09-01T00:00:00"/>
    <n v="2384.0700000000002"/>
    <n v="1430.442"/>
    <n v="2"/>
    <n v="2860.884"/>
  </r>
  <r>
    <x v="0"/>
    <x v="0"/>
    <x v="5"/>
    <s v="Paints and Solvents Company"/>
    <x v="1"/>
    <x v="4"/>
    <x v="58"/>
    <s v="Yellow"/>
    <x v="622"/>
    <d v="2003-09-01T00:00:00"/>
    <n v="53.99"/>
    <n v="32.393999999999998"/>
    <n v="4"/>
    <n v="129.57599999999999"/>
  </r>
  <r>
    <x v="0"/>
    <x v="0"/>
    <x v="5"/>
    <s v="Paints and Solvents Company"/>
    <x v="3"/>
    <x v="7"/>
    <x v="10"/>
    <s v="Red"/>
    <x v="608"/>
    <d v="2003-09-01T00:00:00"/>
    <n v="34.99"/>
    <n v="20.994"/>
    <n v="5"/>
    <n v="104.97"/>
  </r>
  <r>
    <x v="0"/>
    <x v="0"/>
    <x v="5"/>
    <s v="Paints and Solvents Company"/>
    <x v="2"/>
    <x v="26"/>
    <x v="65"/>
    <s v="Silver"/>
    <x v="632"/>
    <d v="2003-09-01T00:00:00"/>
    <n v="91.49"/>
    <n v="54.893999999999998"/>
    <n v="2"/>
    <n v="109.788"/>
  </r>
  <r>
    <x v="0"/>
    <x v="0"/>
    <x v="5"/>
    <s v="Paints and Solvents Company"/>
    <x v="3"/>
    <x v="24"/>
    <x v="60"/>
    <m/>
    <x v="633"/>
    <d v="2003-09-01T00:00:00"/>
    <n v="7.95"/>
    <n v="4.7699999999999996"/>
    <n v="4"/>
    <n v="19.079999999999998"/>
  </r>
  <r>
    <x v="0"/>
    <x v="0"/>
    <x v="5"/>
    <s v="Paints and Solvents Company"/>
    <x v="1"/>
    <x v="4"/>
    <x v="5"/>
    <s v="Multi"/>
    <x v="621"/>
    <d v="2003-09-01T00:00:00"/>
    <n v="49.99"/>
    <n v="29.994"/>
    <n v="2"/>
    <n v="59.988"/>
  </r>
  <r>
    <x v="0"/>
    <x v="0"/>
    <x v="5"/>
    <s v="Paints and Solvents Company"/>
    <x v="0"/>
    <x v="25"/>
    <x v="64"/>
    <s v="Blue"/>
    <x v="626"/>
    <d v="2003-09-01T00:00:00"/>
    <n v="1214.8499999999999"/>
    <n v="728.91"/>
    <n v="1"/>
    <n v="728.91"/>
  </r>
  <r>
    <x v="0"/>
    <x v="0"/>
    <x v="5"/>
    <s v="Paints and Solvents Company"/>
    <x v="0"/>
    <x v="25"/>
    <x v="61"/>
    <s v="Yellow"/>
    <x v="616"/>
    <d v="2003-09-01T00:00:00"/>
    <n v="742.35"/>
    <n v="334.0575"/>
    <n v="1"/>
    <n v="334.0575"/>
  </r>
  <r>
    <x v="0"/>
    <x v="0"/>
    <x v="5"/>
    <s v="Paints and Solvents Company"/>
    <x v="1"/>
    <x v="23"/>
    <x v="59"/>
    <s v="Blue"/>
    <x v="629"/>
    <d v="2003-09-01T00:00:00"/>
    <n v="63.5"/>
    <n v="38.1"/>
    <n v="3"/>
    <n v="114.30000000000001"/>
  </r>
  <r>
    <x v="0"/>
    <x v="0"/>
    <x v="5"/>
    <s v="Paints and Solvents Company"/>
    <x v="3"/>
    <x v="22"/>
    <x v="57"/>
    <m/>
    <x v="621"/>
    <d v="2003-09-01T00:00:00"/>
    <n v="4.99"/>
    <n v="2.9940000000000002"/>
    <n v="3"/>
    <n v="8.9820000000000011"/>
  </r>
  <r>
    <x v="0"/>
    <x v="0"/>
    <x v="5"/>
    <s v="Paints and Solvents Company"/>
    <x v="2"/>
    <x v="31"/>
    <x v="73"/>
    <m/>
    <x v="626"/>
    <d v="2003-09-01T00:00:00"/>
    <n v="121.49"/>
    <n v="72.894000000000005"/>
    <n v="2"/>
    <n v="145.78800000000001"/>
  </r>
  <r>
    <x v="0"/>
    <x v="0"/>
    <x v="5"/>
    <s v="Paints and Solvents Company"/>
    <x v="0"/>
    <x v="25"/>
    <x v="62"/>
    <s v="Blue"/>
    <x v="610"/>
    <d v="2003-09-01T00:00:00"/>
    <n v="2384.0700000000002"/>
    <n v="1430.442"/>
    <n v="2"/>
    <n v="2860.884"/>
  </r>
  <r>
    <x v="0"/>
    <x v="0"/>
    <x v="5"/>
    <s v="Paints and Solvents Company"/>
    <x v="1"/>
    <x v="4"/>
    <x v="58"/>
    <s v="Yellow"/>
    <x v="633"/>
    <d v="2003-09-01T00:00:00"/>
    <n v="53.99"/>
    <n v="32.393999999999998"/>
    <n v="8"/>
    <n v="259.15199999999999"/>
  </r>
  <r>
    <x v="0"/>
    <x v="1"/>
    <x v="1"/>
    <s v="Home Town Bike Store"/>
    <x v="2"/>
    <x v="28"/>
    <x v="67"/>
    <s v="Black"/>
    <x v="635"/>
    <d v="2003-09-01T00:00:00"/>
    <n v="404.99"/>
    <n v="242.994"/>
    <n v="1"/>
    <n v="242.994"/>
  </r>
  <r>
    <x v="0"/>
    <x v="1"/>
    <x v="1"/>
    <s v="Home Town Bike Store"/>
    <x v="2"/>
    <x v="29"/>
    <x v="70"/>
    <s v="Silver"/>
    <x v="620"/>
    <d v="2003-09-01T00:00:00"/>
    <n v="106.5"/>
    <n v="63.9"/>
    <n v="2"/>
    <n v="127.8"/>
  </r>
  <r>
    <x v="0"/>
    <x v="0"/>
    <x v="2"/>
    <s v="Certified Bicycle Supply"/>
    <x v="2"/>
    <x v="6"/>
    <x v="8"/>
    <s v="Black"/>
    <x v="624"/>
    <d v="2003-09-01T00:00:00"/>
    <n v="337.22"/>
    <n v="202.33199999999999"/>
    <n v="3"/>
    <n v="606.99599999999998"/>
  </r>
  <r>
    <x v="0"/>
    <x v="0"/>
    <x v="2"/>
    <s v="Certified Bicycle Supply"/>
    <x v="3"/>
    <x v="7"/>
    <x v="10"/>
    <s v="Blue"/>
    <x v="620"/>
    <d v="2003-09-01T00:00:00"/>
    <n v="34.99"/>
    <n v="20.994"/>
    <n v="3"/>
    <n v="62.981999999999999"/>
  </r>
  <r>
    <x v="0"/>
    <x v="0"/>
    <x v="2"/>
    <s v="Certified Bicycle Supply"/>
    <x v="1"/>
    <x v="4"/>
    <x v="5"/>
    <s v="Multi"/>
    <x v="627"/>
    <d v="2003-09-01T00:00:00"/>
    <n v="49.99"/>
    <n v="29.994"/>
    <n v="2"/>
    <n v="59.988"/>
  </r>
  <r>
    <x v="0"/>
    <x v="0"/>
    <x v="2"/>
    <s v="Certified Bicycle Supply"/>
    <x v="3"/>
    <x v="22"/>
    <x v="57"/>
    <m/>
    <x v="636"/>
    <d v="2003-09-01T00:00:00"/>
    <n v="4.99"/>
    <n v="2.9940000000000002"/>
    <n v="6"/>
    <n v="17.964000000000002"/>
  </r>
  <r>
    <x v="0"/>
    <x v="0"/>
    <x v="2"/>
    <s v="Certified Bicycle Supply"/>
    <x v="1"/>
    <x v="23"/>
    <x v="59"/>
    <s v="Blue"/>
    <x v="625"/>
    <d v="2003-09-01T00:00:00"/>
    <n v="63.5"/>
    <n v="38.1"/>
    <n v="5"/>
    <n v="190.5"/>
  </r>
  <r>
    <x v="0"/>
    <x v="0"/>
    <x v="2"/>
    <s v="Certified Bicycle Supply"/>
    <x v="1"/>
    <x v="4"/>
    <x v="5"/>
    <s v="Multi"/>
    <x v="619"/>
    <d v="2003-09-01T00:00:00"/>
    <n v="49.99"/>
    <n v="29.994"/>
    <n v="2"/>
    <n v="59.988"/>
  </r>
  <r>
    <x v="0"/>
    <x v="0"/>
    <x v="2"/>
    <s v="Certified Bicycle Supply"/>
    <x v="1"/>
    <x v="4"/>
    <x v="58"/>
    <s v="Yellow"/>
    <x v="633"/>
    <d v="2003-09-01T00:00:00"/>
    <n v="53.99"/>
    <n v="32.393999999999998"/>
    <n v="4"/>
    <n v="129.57599999999999"/>
  </r>
  <r>
    <x v="0"/>
    <x v="0"/>
    <x v="2"/>
    <s v="Certified Bicycle Supply"/>
    <x v="3"/>
    <x v="7"/>
    <x v="10"/>
    <s v="Black"/>
    <x v="626"/>
    <d v="2003-09-01T00:00:00"/>
    <n v="34.99"/>
    <n v="20.994"/>
    <n v="4"/>
    <n v="83.975999999999999"/>
  </r>
  <r>
    <x v="0"/>
    <x v="0"/>
    <x v="2"/>
    <s v="Certified Bicycle Supply"/>
    <x v="0"/>
    <x v="3"/>
    <x v="50"/>
    <s v="Yellow"/>
    <x v="637"/>
    <d v="2003-09-01T00:00:00"/>
    <n v="1700.99"/>
    <n v="1020.5940000000001"/>
    <n v="3"/>
    <n v="3061.7820000000002"/>
  </r>
  <r>
    <x v="0"/>
    <x v="0"/>
    <x v="2"/>
    <s v="Certified Bicycle Supply"/>
    <x v="1"/>
    <x v="4"/>
    <x v="58"/>
    <s v="Yellow"/>
    <x v="630"/>
    <d v="2003-09-01T00:00:00"/>
    <n v="53.99"/>
    <n v="32.393999999999998"/>
    <n v="2"/>
    <n v="64.787999999999997"/>
  </r>
  <r>
    <x v="0"/>
    <x v="0"/>
    <x v="2"/>
    <s v="Certified Bicycle Supply"/>
    <x v="1"/>
    <x v="23"/>
    <x v="59"/>
    <s v="Blue"/>
    <x v="611"/>
    <d v="2003-09-01T00:00:00"/>
    <n v="63.5"/>
    <n v="38.1"/>
    <n v="4"/>
    <n v="152.4"/>
  </r>
  <r>
    <x v="0"/>
    <x v="0"/>
    <x v="2"/>
    <s v="Certified Bicycle Supply"/>
    <x v="2"/>
    <x v="6"/>
    <x v="15"/>
    <s v="Yellow"/>
    <x v="620"/>
    <d v="2003-09-01T00:00:00"/>
    <n v="594.83000000000004"/>
    <n v="356.89800000000002"/>
    <n v="4"/>
    <n v="1427.5920000000001"/>
  </r>
  <r>
    <x v="0"/>
    <x v="0"/>
    <x v="2"/>
    <s v="Certified Bicycle Supply"/>
    <x v="0"/>
    <x v="3"/>
    <x v="50"/>
    <s v="Yellow"/>
    <x v="626"/>
    <d v="2003-09-01T00:00:00"/>
    <n v="1700.99"/>
    <n v="1020.5940000000001"/>
    <n v="1"/>
    <n v="1020.5940000000001"/>
  </r>
  <r>
    <x v="0"/>
    <x v="0"/>
    <x v="2"/>
    <s v="Certified Bicycle Supply"/>
    <x v="1"/>
    <x v="4"/>
    <x v="58"/>
    <s v="Yellow"/>
    <x v="623"/>
    <d v="2003-09-01T00:00:00"/>
    <n v="53.99"/>
    <n v="32.393999999999998"/>
    <n v="3"/>
    <n v="97.181999999999988"/>
  </r>
  <r>
    <x v="0"/>
    <x v="0"/>
    <x v="2"/>
    <s v="Certified Bicycle Supply"/>
    <x v="0"/>
    <x v="3"/>
    <x v="49"/>
    <s v="Black"/>
    <x v="623"/>
    <d v="2003-09-01T00:00:00"/>
    <n v="539.99"/>
    <n v="323.99400000000003"/>
    <n v="1"/>
    <n v="323.99400000000003"/>
  </r>
  <r>
    <x v="0"/>
    <x v="0"/>
    <x v="2"/>
    <s v="Certified Bicycle Supply"/>
    <x v="3"/>
    <x v="24"/>
    <x v="60"/>
    <m/>
    <x v="637"/>
    <d v="2003-09-01T00:00:00"/>
    <n v="7.95"/>
    <n v="4.7699999999999996"/>
    <n v="6"/>
    <n v="28.619999999999997"/>
  </r>
  <r>
    <x v="0"/>
    <x v="0"/>
    <x v="2"/>
    <s v="Certified Bicycle Supply"/>
    <x v="1"/>
    <x v="5"/>
    <x v="6"/>
    <s v="Multi"/>
    <x v="638"/>
    <d v="2003-09-01T00:00:00"/>
    <n v="8.99"/>
    <n v="5.3940000000000001"/>
    <n v="2"/>
    <n v="10.788"/>
  </r>
  <r>
    <x v="0"/>
    <x v="0"/>
    <x v="2"/>
    <s v="Certified Bicycle Supply"/>
    <x v="1"/>
    <x v="10"/>
    <x v="29"/>
    <s v="Black"/>
    <x v="608"/>
    <d v="2003-09-01T00:00:00"/>
    <n v="24.49"/>
    <n v="14.694000000000001"/>
    <n v="4"/>
    <n v="58.776000000000003"/>
  </r>
  <r>
    <x v="0"/>
    <x v="0"/>
    <x v="2"/>
    <s v="Certified Bicycle Supply"/>
    <x v="2"/>
    <x v="18"/>
    <x v="47"/>
    <s v="Silver/Black"/>
    <x v="621"/>
    <d v="2003-09-01T00:00:00"/>
    <n v="62.09"/>
    <n v="37.253999999999998"/>
    <n v="3"/>
    <n v="111.762"/>
  </r>
  <r>
    <x v="0"/>
    <x v="0"/>
    <x v="2"/>
    <s v="Certified Bicycle Supply"/>
    <x v="3"/>
    <x v="19"/>
    <x v="52"/>
    <m/>
    <x v="631"/>
    <d v="2003-09-01T00:00:00"/>
    <n v="120"/>
    <n v="72"/>
    <n v="2"/>
    <n v="144"/>
  </r>
  <r>
    <x v="0"/>
    <x v="0"/>
    <x v="2"/>
    <s v="Certified Bicycle Supply"/>
    <x v="1"/>
    <x v="1"/>
    <x v="48"/>
    <s v="White"/>
    <x v="611"/>
    <d v="2003-09-01T00:00:00"/>
    <n v="8.99"/>
    <n v="5.3940000000000001"/>
    <n v="4"/>
    <n v="21.576000000000001"/>
  </r>
  <r>
    <x v="0"/>
    <x v="0"/>
    <x v="2"/>
    <s v="Certified Bicycle Supply"/>
    <x v="3"/>
    <x v="7"/>
    <x v="10"/>
    <s v="Red"/>
    <x v="615"/>
    <d v="2003-09-01T00:00:00"/>
    <n v="34.99"/>
    <n v="20.994"/>
    <n v="3"/>
    <n v="62.981999999999999"/>
  </r>
  <r>
    <x v="2"/>
    <x v="5"/>
    <x v="9"/>
    <s v="Helpful Sales and Repair Service"/>
    <x v="3"/>
    <x v="7"/>
    <x v="10"/>
    <s v="Red"/>
    <x v="618"/>
    <d v="2003-09-01T00:00:00"/>
    <n v="34.99"/>
    <n v="20.994"/>
    <n v="1"/>
    <n v="20.994"/>
  </r>
  <r>
    <x v="2"/>
    <x v="5"/>
    <x v="9"/>
    <s v="Helpful Sales and Repair Service"/>
    <x v="2"/>
    <x v="26"/>
    <x v="65"/>
    <s v="Silver"/>
    <x v="626"/>
    <d v="2003-09-01T00:00:00"/>
    <n v="91.49"/>
    <n v="54.893999999999998"/>
    <n v="6"/>
    <n v="329.36399999999998"/>
  </r>
  <r>
    <x v="2"/>
    <x v="5"/>
    <x v="9"/>
    <s v="Helpful Sales and Repair Service"/>
    <x v="1"/>
    <x v="4"/>
    <x v="5"/>
    <s v="Multi"/>
    <x v="614"/>
    <d v="2003-09-01T00:00:00"/>
    <n v="49.99"/>
    <n v="28.994199999999999"/>
    <n v="12"/>
    <n v="347.93039999999996"/>
  </r>
  <r>
    <x v="2"/>
    <x v="5"/>
    <x v="9"/>
    <s v="Helpful Sales and Repair Service"/>
    <x v="0"/>
    <x v="25"/>
    <x v="62"/>
    <s v="Yellow"/>
    <x v="619"/>
    <d v="2003-09-01T00:00:00"/>
    <n v="2384.0700000000002"/>
    <n v="953.62800000000004"/>
    <n v="2"/>
    <n v="1907.2560000000001"/>
  </r>
  <r>
    <x v="2"/>
    <x v="5"/>
    <x v="9"/>
    <s v="Helpful Sales and Repair Service"/>
    <x v="1"/>
    <x v="5"/>
    <x v="6"/>
    <s v="Multi"/>
    <x v="615"/>
    <d v="2003-09-01T00:00:00"/>
    <n v="8.99"/>
    <n v="5.3940000000000001"/>
    <n v="10"/>
    <n v="53.94"/>
  </r>
  <r>
    <x v="2"/>
    <x v="5"/>
    <x v="9"/>
    <s v="Helpful Sales and Repair Service"/>
    <x v="0"/>
    <x v="25"/>
    <x v="62"/>
    <s v="Blue"/>
    <x v="614"/>
    <d v="2003-09-01T00:00:00"/>
    <n v="2384.0700000000002"/>
    <n v="1430.442"/>
    <n v="3"/>
    <n v="4291.326"/>
  </r>
  <r>
    <x v="2"/>
    <x v="5"/>
    <x v="9"/>
    <s v="Helpful Sales and Repair Service"/>
    <x v="2"/>
    <x v="29"/>
    <x v="70"/>
    <s v="Silver"/>
    <x v="611"/>
    <d v="2003-09-01T00:00:00"/>
    <n v="106.5"/>
    <n v="63.9"/>
    <n v="4"/>
    <n v="255.6"/>
  </r>
  <r>
    <x v="2"/>
    <x v="5"/>
    <x v="9"/>
    <s v="Helpful Sales and Repair Service"/>
    <x v="0"/>
    <x v="25"/>
    <x v="61"/>
    <s v="Blue"/>
    <x v="615"/>
    <d v="2003-09-01T00:00:00"/>
    <n v="742.35"/>
    <n v="334.0575"/>
    <n v="1"/>
    <n v="334.0575"/>
  </r>
  <r>
    <x v="2"/>
    <x v="5"/>
    <x v="9"/>
    <s v="Helpful Sales and Repair Service"/>
    <x v="0"/>
    <x v="25"/>
    <x v="61"/>
    <s v="Yellow"/>
    <x v="624"/>
    <d v="2003-09-01T00:00:00"/>
    <n v="742.35"/>
    <n v="334.0575"/>
    <n v="2"/>
    <n v="668.11500000000001"/>
  </r>
  <r>
    <x v="2"/>
    <x v="5"/>
    <x v="9"/>
    <s v="Helpful Sales and Repair Service"/>
    <x v="0"/>
    <x v="25"/>
    <x v="62"/>
    <s v="Yellow"/>
    <x v="609"/>
    <d v="2003-09-01T00:00:00"/>
    <n v="2384.0700000000002"/>
    <n v="953.62800000000004"/>
    <n v="1"/>
    <n v="953.62800000000004"/>
  </r>
  <r>
    <x v="2"/>
    <x v="5"/>
    <x v="9"/>
    <s v="Helpful Sales and Repair Service"/>
    <x v="2"/>
    <x v="31"/>
    <x v="78"/>
    <m/>
    <x v="620"/>
    <d v="2003-09-01T00:00:00"/>
    <n v="53.99"/>
    <n v="32.393999999999998"/>
    <n v="2"/>
    <n v="64.787999999999997"/>
  </r>
  <r>
    <x v="2"/>
    <x v="5"/>
    <x v="9"/>
    <s v="Helpful Sales and Repair Service"/>
    <x v="0"/>
    <x v="25"/>
    <x v="64"/>
    <s v="Blue"/>
    <x v="638"/>
    <d v="2003-09-01T00:00:00"/>
    <n v="1214.8499999999999"/>
    <n v="728.91"/>
    <n v="1"/>
    <n v="728.91"/>
  </r>
  <r>
    <x v="2"/>
    <x v="5"/>
    <x v="9"/>
    <s v="Helpful Sales and Repair Service"/>
    <x v="0"/>
    <x v="25"/>
    <x v="61"/>
    <s v="Blue"/>
    <x v="635"/>
    <d v="2003-09-01T00:00:00"/>
    <n v="742.35"/>
    <n v="334.0575"/>
    <n v="1"/>
    <n v="334.0575"/>
  </r>
  <r>
    <x v="2"/>
    <x v="5"/>
    <x v="9"/>
    <s v="Helpful Sales and Repair Service"/>
    <x v="3"/>
    <x v="22"/>
    <x v="57"/>
    <m/>
    <x v="635"/>
    <d v="2003-09-01T00:00:00"/>
    <n v="4.99"/>
    <n v="2.9940000000000002"/>
    <n v="5"/>
    <n v="14.97"/>
  </r>
  <r>
    <x v="2"/>
    <x v="5"/>
    <x v="9"/>
    <s v="Helpful Sales and Repair Service"/>
    <x v="0"/>
    <x v="25"/>
    <x v="61"/>
    <s v="Blue"/>
    <x v="614"/>
    <d v="2003-09-01T00:00:00"/>
    <n v="742.35"/>
    <n v="334.0575"/>
    <n v="2"/>
    <n v="668.11500000000001"/>
  </r>
  <r>
    <x v="2"/>
    <x v="5"/>
    <x v="9"/>
    <s v="Helpful Sales and Repair Service"/>
    <x v="0"/>
    <x v="25"/>
    <x v="62"/>
    <s v="Blue"/>
    <x v="638"/>
    <d v="2003-09-01T00:00:00"/>
    <n v="2384.0700000000002"/>
    <n v="1430.442"/>
    <n v="3"/>
    <n v="4291.326"/>
  </r>
  <r>
    <x v="2"/>
    <x v="5"/>
    <x v="9"/>
    <s v="Helpful Sales and Repair Service"/>
    <x v="1"/>
    <x v="23"/>
    <x v="59"/>
    <s v="Blue"/>
    <x v="610"/>
    <d v="2003-09-01T00:00:00"/>
    <n v="63.5"/>
    <n v="38.1"/>
    <n v="3"/>
    <n v="114.30000000000001"/>
  </r>
  <r>
    <x v="2"/>
    <x v="5"/>
    <x v="9"/>
    <s v="Helpful Sales and Repair Service"/>
    <x v="3"/>
    <x v="19"/>
    <x v="52"/>
    <m/>
    <x v="628"/>
    <d v="2003-09-01T00:00:00"/>
    <n v="120"/>
    <n v="72"/>
    <n v="9"/>
    <n v="648"/>
  </r>
  <r>
    <x v="2"/>
    <x v="5"/>
    <x v="9"/>
    <s v="Helpful Sales and Repair Service"/>
    <x v="3"/>
    <x v="7"/>
    <x v="10"/>
    <s v="Blue"/>
    <x v="629"/>
    <d v="2003-09-01T00:00:00"/>
    <n v="34.99"/>
    <n v="20.994"/>
    <n v="7"/>
    <n v="146.958"/>
  </r>
  <r>
    <x v="2"/>
    <x v="5"/>
    <x v="9"/>
    <s v="Helpful Sales and Repair Service"/>
    <x v="2"/>
    <x v="27"/>
    <x v="80"/>
    <s v="Blue"/>
    <x v="617"/>
    <d v="2003-09-01T00:00:00"/>
    <n v="333.42"/>
    <n v="200.05199999999999"/>
    <n v="1"/>
    <n v="200.05199999999999"/>
  </r>
  <r>
    <x v="2"/>
    <x v="5"/>
    <x v="9"/>
    <s v="Helpful Sales and Repair Service"/>
    <x v="2"/>
    <x v="30"/>
    <x v="71"/>
    <s v="Silver"/>
    <x v="625"/>
    <d v="2003-09-01T00:00:00"/>
    <n v="20.239999999999998"/>
    <n v="12.144"/>
    <n v="2"/>
    <n v="24.288"/>
  </r>
  <r>
    <x v="2"/>
    <x v="5"/>
    <x v="9"/>
    <s v="Helpful Sales and Repair Service"/>
    <x v="2"/>
    <x v="27"/>
    <x v="80"/>
    <s v="Yellow"/>
    <x v="623"/>
    <d v="2003-09-01T00:00:00"/>
    <n v="333.42"/>
    <n v="200.05199999999999"/>
    <n v="1"/>
    <n v="200.05199999999999"/>
  </r>
  <r>
    <x v="2"/>
    <x v="5"/>
    <x v="9"/>
    <s v="Helpful Sales and Repair Service"/>
    <x v="3"/>
    <x v="21"/>
    <x v="55"/>
    <s v="Silver"/>
    <x v="632"/>
    <d v="2003-09-01T00:00:00"/>
    <n v="54.99"/>
    <n v="32.994"/>
    <n v="6"/>
    <n v="197.964"/>
  </r>
  <r>
    <x v="2"/>
    <x v="5"/>
    <x v="9"/>
    <s v="Helpful Sales and Repair Service"/>
    <x v="1"/>
    <x v="4"/>
    <x v="58"/>
    <s v="Yellow"/>
    <x v="610"/>
    <d v="2003-09-01T00:00:00"/>
    <n v="53.99"/>
    <n v="32.393999999999998"/>
    <n v="8"/>
    <n v="259.15199999999999"/>
  </r>
  <r>
    <x v="2"/>
    <x v="5"/>
    <x v="9"/>
    <s v="Helpful Sales and Repair Service"/>
    <x v="1"/>
    <x v="10"/>
    <x v="29"/>
    <s v="Black"/>
    <x v="615"/>
    <d v="2003-09-01T00:00:00"/>
    <n v="24.49"/>
    <n v="14.694000000000001"/>
    <n v="8"/>
    <n v="117.55200000000001"/>
  </r>
  <r>
    <x v="2"/>
    <x v="5"/>
    <x v="9"/>
    <s v="Helpful Sales and Repair Service"/>
    <x v="3"/>
    <x v="24"/>
    <x v="60"/>
    <m/>
    <x v="637"/>
    <d v="2003-09-01T00:00:00"/>
    <n v="7.95"/>
    <n v="4.7699999999999996"/>
    <n v="2"/>
    <n v="9.5399999999999991"/>
  </r>
  <r>
    <x v="2"/>
    <x v="5"/>
    <x v="9"/>
    <s v="Helpful Sales and Repair Service"/>
    <x v="2"/>
    <x v="28"/>
    <x v="67"/>
    <s v="Black"/>
    <x v="608"/>
    <d v="2003-09-01T00:00:00"/>
    <n v="404.99"/>
    <n v="242.994"/>
    <n v="4"/>
    <n v="971.976"/>
  </r>
  <r>
    <x v="2"/>
    <x v="5"/>
    <x v="9"/>
    <s v="Helpful Sales and Repair Service"/>
    <x v="1"/>
    <x v="4"/>
    <x v="5"/>
    <s v="Multi"/>
    <x v="613"/>
    <d v="2003-09-01T00:00:00"/>
    <n v="49.99"/>
    <n v="29.994"/>
    <n v="2"/>
    <n v="59.988"/>
  </r>
  <r>
    <x v="2"/>
    <x v="5"/>
    <x v="9"/>
    <s v="Helpful Sales and Repair Service"/>
    <x v="2"/>
    <x v="27"/>
    <x v="66"/>
    <s v="Blue"/>
    <x v="612"/>
    <d v="2003-09-01T00:00:00"/>
    <n v="1003.91"/>
    <n v="602.346"/>
    <n v="2"/>
    <n v="1204.692"/>
  </r>
  <r>
    <x v="2"/>
    <x v="5"/>
    <x v="9"/>
    <s v="Helpful Sales and Repair Service"/>
    <x v="0"/>
    <x v="25"/>
    <x v="61"/>
    <s v="Yellow"/>
    <x v="629"/>
    <d v="2003-09-01T00:00:00"/>
    <n v="742.35"/>
    <n v="334.0575"/>
    <n v="3"/>
    <n v="1002.1725"/>
  </r>
  <r>
    <x v="2"/>
    <x v="5"/>
    <x v="9"/>
    <s v="Helpful Sales and Repair Service"/>
    <x v="0"/>
    <x v="25"/>
    <x v="62"/>
    <s v="Blue"/>
    <x v="627"/>
    <d v="2003-09-01T00:00:00"/>
    <n v="2384.0700000000002"/>
    <n v="1430.442"/>
    <n v="1"/>
    <n v="1430.442"/>
  </r>
  <r>
    <x v="2"/>
    <x v="5"/>
    <x v="9"/>
    <s v="Helpful Sales and Repair Service"/>
    <x v="2"/>
    <x v="26"/>
    <x v="63"/>
    <s v="Silver"/>
    <x v="630"/>
    <d v="2003-09-01T00:00:00"/>
    <n v="121.46"/>
    <n v="72.876000000000005"/>
    <n v="2"/>
    <n v="145.75200000000001"/>
  </r>
  <r>
    <x v="2"/>
    <x v="5"/>
    <x v="9"/>
    <s v="Helpful Sales and Repair Service"/>
    <x v="2"/>
    <x v="20"/>
    <x v="69"/>
    <m/>
    <x v="628"/>
    <d v="2003-09-01T00:00:00"/>
    <n v="52.64"/>
    <n v="31.584"/>
    <n v="2"/>
    <n v="63.167999999999999"/>
  </r>
  <r>
    <x v="2"/>
    <x v="5"/>
    <x v="9"/>
    <s v="Helpful Sales and Repair Service"/>
    <x v="3"/>
    <x v="7"/>
    <x v="10"/>
    <s v="Black"/>
    <x v="613"/>
    <d v="2003-09-01T00:00:00"/>
    <n v="34.99"/>
    <n v="20.994"/>
    <n v="2"/>
    <n v="41.988"/>
  </r>
  <r>
    <x v="2"/>
    <x v="5"/>
    <x v="9"/>
    <s v="Helpful Sales and Repair Service"/>
    <x v="0"/>
    <x v="25"/>
    <x v="64"/>
    <s v="Blue"/>
    <x v="614"/>
    <d v="2003-09-01T00:00:00"/>
    <n v="1214.8499999999999"/>
    <n v="728.91"/>
    <n v="1"/>
    <n v="728.91"/>
  </r>
  <r>
    <x v="2"/>
    <x v="5"/>
    <x v="9"/>
    <s v="Helpful Sales and Repair Service"/>
    <x v="0"/>
    <x v="25"/>
    <x v="62"/>
    <s v="Yellow"/>
    <x v="635"/>
    <d v="2003-09-01T00:00:00"/>
    <n v="2384.0700000000002"/>
    <n v="953.62800000000004"/>
    <n v="1"/>
    <n v="953.62800000000004"/>
  </r>
  <r>
    <x v="2"/>
    <x v="5"/>
    <x v="9"/>
    <s v="Helpful Sales and Repair Service"/>
    <x v="1"/>
    <x v="4"/>
    <x v="58"/>
    <s v="Yellow"/>
    <x v="629"/>
    <d v="2003-09-01T00:00:00"/>
    <n v="53.99"/>
    <n v="32.393999999999998"/>
    <n v="3"/>
    <n v="97.181999999999988"/>
  </r>
  <r>
    <x v="2"/>
    <x v="5"/>
    <x v="9"/>
    <s v="Helpful Sales and Repair Service"/>
    <x v="2"/>
    <x v="28"/>
    <x v="72"/>
    <s v="Black"/>
    <x v="614"/>
    <d v="2003-09-01T00:00:00"/>
    <n v="175.49"/>
    <n v="105.294"/>
    <n v="1"/>
    <n v="105.294"/>
  </r>
  <r>
    <x v="2"/>
    <x v="5"/>
    <x v="9"/>
    <s v="Helpful Sales and Repair Service"/>
    <x v="1"/>
    <x v="4"/>
    <x v="58"/>
    <s v="Yellow"/>
    <x v="623"/>
    <d v="2003-09-01T00:00:00"/>
    <n v="53.99"/>
    <n v="32.393999999999998"/>
    <n v="2"/>
    <n v="64.787999999999997"/>
  </r>
  <r>
    <x v="2"/>
    <x v="5"/>
    <x v="9"/>
    <s v="Helpful Sales and Repair Service"/>
    <x v="0"/>
    <x v="25"/>
    <x v="62"/>
    <s v="Yellow"/>
    <x v="632"/>
    <d v="2003-09-01T00:00:00"/>
    <n v="2384.0700000000002"/>
    <n v="953.62800000000004"/>
    <n v="2"/>
    <n v="1907.2560000000001"/>
  </r>
  <r>
    <x v="2"/>
    <x v="5"/>
    <x v="9"/>
    <s v="Helpful Sales and Repair Service"/>
    <x v="1"/>
    <x v="23"/>
    <x v="59"/>
    <s v="Blue"/>
    <x v="636"/>
    <d v="2003-09-01T00:00:00"/>
    <n v="63.5"/>
    <n v="38.1"/>
    <n v="8"/>
    <n v="304.8"/>
  </r>
  <r>
    <x v="2"/>
    <x v="5"/>
    <x v="9"/>
    <s v="Helpful Sales and Repair Service"/>
    <x v="2"/>
    <x v="27"/>
    <x v="66"/>
    <s v="Yellow"/>
    <x v="613"/>
    <d v="2003-09-01T00:00:00"/>
    <n v="1003.91"/>
    <n v="602.346"/>
    <n v="1"/>
    <n v="602.346"/>
  </r>
  <r>
    <x v="2"/>
    <x v="5"/>
    <x v="9"/>
    <s v="Helpful Sales and Repair Service"/>
    <x v="0"/>
    <x v="25"/>
    <x v="64"/>
    <s v="Blue"/>
    <x v="636"/>
    <d v="2003-09-01T00:00:00"/>
    <n v="1214.8499999999999"/>
    <n v="728.91"/>
    <n v="2"/>
    <n v="1457.82"/>
  </r>
  <r>
    <x v="2"/>
    <x v="5"/>
    <x v="9"/>
    <s v="Helpful Sales and Repair Service"/>
    <x v="2"/>
    <x v="20"/>
    <x v="68"/>
    <m/>
    <x v="614"/>
    <d v="2003-09-01T00:00:00"/>
    <n v="27.12"/>
    <n v="16.271999999999998"/>
    <n v="1"/>
    <n v="16.271999999999998"/>
  </r>
  <r>
    <x v="2"/>
    <x v="5"/>
    <x v="9"/>
    <s v="Helpful Sales and Repair Service"/>
    <x v="2"/>
    <x v="29"/>
    <x v="74"/>
    <s v="Silver"/>
    <x v="617"/>
    <d v="2003-09-01T00:00:00"/>
    <n v="106.5"/>
    <n v="63.9"/>
    <n v="1"/>
    <n v="63.9"/>
  </r>
  <r>
    <x v="2"/>
    <x v="5"/>
    <x v="9"/>
    <s v="Helpful Sales and Repair Service"/>
    <x v="0"/>
    <x v="25"/>
    <x v="62"/>
    <s v="Blue"/>
    <x v="621"/>
    <d v="2003-09-01T00:00:00"/>
    <n v="2384.0700000000002"/>
    <n v="1430.442"/>
    <n v="1"/>
    <n v="1430.442"/>
  </r>
  <r>
    <x v="2"/>
    <x v="5"/>
    <x v="9"/>
    <s v="Helpful Sales and Repair Service"/>
    <x v="2"/>
    <x v="9"/>
    <x v="75"/>
    <m/>
    <x v="628"/>
    <d v="2003-09-01T00:00:00"/>
    <n v="91.57"/>
    <n v="54.942"/>
    <n v="1"/>
    <n v="54.942"/>
  </r>
  <r>
    <x v="2"/>
    <x v="5"/>
    <x v="9"/>
    <s v="Helpful Sales and Repair Service"/>
    <x v="0"/>
    <x v="25"/>
    <x v="61"/>
    <s v="Yellow"/>
    <x v="616"/>
    <d v="2003-09-01T00:00:00"/>
    <n v="742.35"/>
    <n v="334.0575"/>
    <n v="4"/>
    <n v="1336.23"/>
  </r>
  <r>
    <x v="0"/>
    <x v="0"/>
    <x v="2"/>
    <s v="Safe Cycles Shop"/>
    <x v="3"/>
    <x v="21"/>
    <x v="55"/>
    <s v="Silver"/>
    <x v="626"/>
    <d v="2003-09-01T00:00:00"/>
    <n v="54.99"/>
    <n v="32.994"/>
    <n v="4"/>
    <n v="131.976"/>
  </r>
  <r>
    <x v="0"/>
    <x v="0"/>
    <x v="2"/>
    <s v="Safe Cycles Shop"/>
    <x v="2"/>
    <x v="2"/>
    <x v="84"/>
    <s v="Black"/>
    <x v="629"/>
    <d v="2003-09-01T00:00:00"/>
    <n v="249.79"/>
    <n v="144.87819999999999"/>
    <n v="11"/>
    <n v="1593.6601999999998"/>
  </r>
  <r>
    <x v="0"/>
    <x v="0"/>
    <x v="2"/>
    <s v="Safe Cycles Shop"/>
    <x v="2"/>
    <x v="26"/>
    <x v="63"/>
    <s v="Silver"/>
    <x v="628"/>
    <d v="2003-09-01T00:00:00"/>
    <n v="121.46"/>
    <n v="72.876000000000005"/>
    <n v="3"/>
    <n v="218.62800000000001"/>
  </r>
  <r>
    <x v="0"/>
    <x v="0"/>
    <x v="2"/>
    <s v="Safe Cycles Shop"/>
    <x v="0"/>
    <x v="0"/>
    <x v="19"/>
    <s v="Silver"/>
    <x v="632"/>
    <d v="2003-09-01T00:00:00"/>
    <n v="2319.9899999999998"/>
    <n v="1391.9939999999999"/>
    <n v="2"/>
    <n v="2783.9879999999998"/>
  </r>
  <r>
    <x v="0"/>
    <x v="0"/>
    <x v="2"/>
    <s v="Safe Cycles Shop"/>
    <x v="2"/>
    <x v="28"/>
    <x v="67"/>
    <s v="Black"/>
    <x v="614"/>
    <d v="2003-09-01T00:00:00"/>
    <n v="404.99"/>
    <n v="242.994"/>
    <n v="8"/>
    <n v="1943.952"/>
  </r>
  <r>
    <x v="0"/>
    <x v="0"/>
    <x v="2"/>
    <s v="Safe Cycles Shop"/>
    <x v="0"/>
    <x v="0"/>
    <x v="82"/>
    <s v="Black"/>
    <x v="636"/>
    <d v="2003-09-01T00:00:00"/>
    <n v="539.99"/>
    <n v="323.99400000000003"/>
    <n v="2"/>
    <n v="647.98800000000006"/>
  </r>
  <r>
    <x v="0"/>
    <x v="0"/>
    <x v="2"/>
    <s v="Safe Cycles Shop"/>
    <x v="2"/>
    <x v="18"/>
    <x v="86"/>
    <s v="Silver/Black"/>
    <x v="618"/>
    <d v="2003-09-01T00:00:00"/>
    <n v="80.989999999999995"/>
    <n v="48.594000000000001"/>
    <n v="8"/>
    <n v="388.75200000000001"/>
  </r>
  <r>
    <x v="0"/>
    <x v="0"/>
    <x v="2"/>
    <s v="Safe Cycles Shop"/>
    <x v="1"/>
    <x v="4"/>
    <x v="5"/>
    <s v="Multi"/>
    <x v="628"/>
    <d v="2003-09-01T00:00:00"/>
    <n v="49.99"/>
    <n v="28.994199999999999"/>
    <n v="12"/>
    <n v="347.93039999999996"/>
  </r>
  <r>
    <x v="0"/>
    <x v="0"/>
    <x v="2"/>
    <s v="Safe Cycles Shop"/>
    <x v="0"/>
    <x v="0"/>
    <x v="82"/>
    <s v="Black"/>
    <x v="612"/>
    <d v="2003-09-01T00:00:00"/>
    <n v="539.99"/>
    <n v="323.99400000000003"/>
    <n v="5"/>
    <n v="1619.9700000000003"/>
  </r>
  <r>
    <x v="0"/>
    <x v="0"/>
    <x v="2"/>
    <s v="Safe Cycles Shop"/>
    <x v="2"/>
    <x v="31"/>
    <x v="73"/>
    <m/>
    <x v="625"/>
    <d v="2003-09-01T00:00:00"/>
    <n v="121.49"/>
    <n v="72.894000000000005"/>
    <n v="10"/>
    <n v="728.94"/>
  </r>
  <r>
    <x v="0"/>
    <x v="0"/>
    <x v="2"/>
    <s v="Safe Cycles Shop"/>
    <x v="2"/>
    <x v="2"/>
    <x v="38"/>
    <s v="Silver"/>
    <x v="626"/>
    <d v="2003-09-01T00:00:00"/>
    <n v="364.09"/>
    <n v="218.45400000000001"/>
    <n v="1"/>
    <n v="218.45400000000001"/>
  </r>
  <r>
    <x v="0"/>
    <x v="0"/>
    <x v="2"/>
    <s v="Safe Cycles Shop"/>
    <x v="1"/>
    <x v="14"/>
    <x v="56"/>
    <s v="Black"/>
    <x v="614"/>
    <d v="2003-09-01T00:00:00"/>
    <n v="69.989999999999995"/>
    <n v="41.994"/>
    <n v="5"/>
    <n v="209.97"/>
  </r>
  <r>
    <x v="0"/>
    <x v="0"/>
    <x v="2"/>
    <s v="Safe Cycles Shop"/>
    <x v="2"/>
    <x v="26"/>
    <x v="65"/>
    <s v="Silver"/>
    <x v="627"/>
    <d v="2003-09-01T00:00:00"/>
    <n v="91.49"/>
    <n v="54.893999999999998"/>
    <n v="4"/>
    <n v="219.57599999999999"/>
  </r>
  <r>
    <x v="0"/>
    <x v="0"/>
    <x v="2"/>
    <s v="Safe Cycles Shop"/>
    <x v="0"/>
    <x v="0"/>
    <x v="19"/>
    <s v="Black"/>
    <x v="615"/>
    <d v="2003-09-01T00:00:00"/>
    <n v="2294.9899999999998"/>
    <n v="1376.9939999999999"/>
    <n v="6"/>
    <n v="8261.9639999999999"/>
  </r>
  <r>
    <x v="0"/>
    <x v="0"/>
    <x v="2"/>
    <s v="Safe Cycles Shop"/>
    <x v="2"/>
    <x v="2"/>
    <x v="84"/>
    <s v="Silver"/>
    <x v="627"/>
    <d v="2003-09-01T00:00:00"/>
    <n v="264.05"/>
    <n v="158.43"/>
    <n v="5"/>
    <n v="792.15000000000009"/>
  </r>
  <r>
    <x v="0"/>
    <x v="0"/>
    <x v="2"/>
    <s v="Safe Cycles Shop"/>
    <x v="2"/>
    <x v="2"/>
    <x v="2"/>
    <s v="Silver"/>
    <x v="610"/>
    <d v="2003-09-01T00:00:00"/>
    <n v="1364.5"/>
    <n v="818.7"/>
    <n v="5"/>
    <n v="4093.5"/>
  </r>
  <r>
    <x v="0"/>
    <x v="0"/>
    <x v="2"/>
    <s v="Safe Cycles Shop"/>
    <x v="2"/>
    <x v="31"/>
    <x v="78"/>
    <m/>
    <x v="627"/>
    <d v="2003-09-01T00:00:00"/>
    <n v="53.99"/>
    <n v="32.393999999999998"/>
    <n v="5"/>
    <n v="161.97"/>
  </r>
  <r>
    <x v="0"/>
    <x v="0"/>
    <x v="2"/>
    <s v="Safe Cycles Shop"/>
    <x v="2"/>
    <x v="20"/>
    <x v="81"/>
    <m/>
    <x v="618"/>
    <d v="2003-09-01T00:00:00"/>
    <n v="27.12"/>
    <n v="16.271999999999998"/>
    <n v="5"/>
    <n v="81.359999999999985"/>
  </r>
  <r>
    <x v="0"/>
    <x v="0"/>
    <x v="2"/>
    <s v="Safe Cycles Shop"/>
    <x v="2"/>
    <x v="29"/>
    <x v="74"/>
    <s v="Silver"/>
    <x v="614"/>
    <d v="2003-09-01T00:00:00"/>
    <n v="106.5"/>
    <n v="63.9"/>
    <n v="5"/>
    <n v="319.5"/>
  </r>
  <r>
    <x v="0"/>
    <x v="0"/>
    <x v="2"/>
    <s v="Safe Cycles Shop"/>
    <x v="0"/>
    <x v="0"/>
    <x v="19"/>
    <s v="Black"/>
    <x v="619"/>
    <d v="2003-09-01T00:00:00"/>
    <n v="2294.9899999999998"/>
    <n v="1331.0942"/>
    <n v="12"/>
    <n v="15973.1304"/>
  </r>
  <r>
    <x v="0"/>
    <x v="0"/>
    <x v="2"/>
    <s v="Safe Cycles Shop"/>
    <x v="0"/>
    <x v="0"/>
    <x v="19"/>
    <s v="Silver"/>
    <x v="613"/>
    <d v="2003-09-01T00:00:00"/>
    <n v="2319.9899999999998"/>
    <n v="1391.9939999999999"/>
    <n v="6"/>
    <n v="8351.9639999999999"/>
  </r>
  <r>
    <x v="0"/>
    <x v="0"/>
    <x v="2"/>
    <s v="Safe Cycles Shop"/>
    <x v="2"/>
    <x v="9"/>
    <x v="22"/>
    <m/>
    <x v="611"/>
    <d v="2003-09-01T00:00:00"/>
    <n v="61.92"/>
    <n v="35.913600000000002"/>
    <n v="12"/>
    <n v="430.96320000000003"/>
  </r>
  <r>
    <x v="0"/>
    <x v="0"/>
    <x v="2"/>
    <s v="Safe Cycles Shop"/>
    <x v="2"/>
    <x v="20"/>
    <x v="83"/>
    <m/>
    <x v="635"/>
    <d v="2003-09-01T00:00:00"/>
    <n v="52.64"/>
    <n v="31.584"/>
    <n v="3"/>
    <n v="94.751999999999995"/>
  </r>
  <r>
    <x v="0"/>
    <x v="0"/>
    <x v="2"/>
    <s v="Safe Cycles Shop"/>
    <x v="2"/>
    <x v="29"/>
    <x v="70"/>
    <s v="Silver"/>
    <x v="635"/>
    <d v="2003-09-01T00:00:00"/>
    <n v="106.5"/>
    <n v="63.9"/>
    <n v="2"/>
    <n v="127.8"/>
  </r>
  <r>
    <x v="0"/>
    <x v="0"/>
    <x v="2"/>
    <s v="Safe Cycles Shop"/>
    <x v="1"/>
    <x v="4"/>
    <x v="58"/>
    <s v="Yellow"/>
    <x v="614"/>
    <d v="2003-09-01T00:00:00"/>
    <n v="53.99"/>
    <n v="31.3142"/>
    <n v="12"/>
    <n v="375.7704"/>
  </r>
  <r>
    <x v="0"/>
    <x v="0"/>
    <x v="2"/>
    <s v="Safe Cycles Shop"/>
    <x v="2"/>
    <x v="18"/>
    <x v="85"/>
    <s v="Silver/Black"/>
    <x v="614"/>
    <d v="2003-09-01T00:00:00"/>
    <n v="62.09"/>
    <n v="37.253999999999998"/>
    <n v="1"/>
    <n v="37.253999999999998"/>
  </r>
  <r>
    <x v="0"/>
    <x v="0"/>
    <x v="2"/>
    <s v="Safe Cycles Shop"/>
    <x v="0"/>
    <x v="0"/>
    <x v="82"/>
    <s v="Silver"/>
    <x v="629"/>
    <d v="2003-09-01T00:00:00"/>
    <n v="564.99"/>
    <n v="338.99400000000003"/>
    <n v="1"/>
    <n v="338.99400000000003"/>
  </r>
  <r>
    <x v="0"/>
    <x v="0"/>
    <x v="2"/>
    <s v="Safe Cycles Shop"/>
    <x v="1"/>
    <x v="5"/>
    <x v="6"/>
    <s v="Multi"/>
    <x v="634"/>
    <d v="2003-09-01T00:00:00"/>
    <n v="8.99"/>
    <n v="5.2141999999999999"/>
    <n v="11"/>
    <n v="57.356200000000001"/>
  </r>
  <r>
    <x v="0"/>
    <x v="0"/>
    <x v="2"/>
    <s v="Safe Cycles Shop"/>
    <x v="2"/>
    <x v="2"/>
    <x v="84"/>
    <s v="Silver"/>
    <x v="608"/>
    <d v="2003-09-01T00:00:00"/>
    <n v="264.05"/>
    <n v="153.149"/>
    <n v="11"/>
    <n v="1684.6390000000001"/>
  </r>
  <r>
    <x v="0"/>
    <x v="0"/>
    <x v="2"/>
    <s v="Safe Cycles Shop"/>
    <x v="2"/>
    <x v="9"/>
    <x v="37"/>
    <m/>
    <x v="617"/>
    <d v="2003-09-01T00:00:00"/>
    <n v="44.54"/>
    <n v="25.833200000000001"/>
    <n v="11"/>
    <n v="284.16520000000003"/>
  </r>
  <r>
    <x v="0"/>
    <x v="0"/>
    <x v="2"/>
    <s v="Safe Cycles Shop"/>
    <x v="2"/>
    <x v="2"/>
    <x v="84"/>
    <s v="Black"/>
    <x v="608"/>
    <d v="2003-09-01T00:00:00"/>
    <n v="249.79"/>
    <n v="149.874"/>
    <n v="4"/>
    <n v="599.49599999999998"/>
  </r>
  <r>
    <x v="0"/>
    <x v="0"/>
    <x v="2"/>
    <s v="Safe Cycles Shop"/>
    <x v="2"/>
    <x v="2"/>
    <x v="2"/>
    <s v="Silver"/>
    <x v="615"/>
    <d v="2003-09-01T00:00:00"/>
    <n v="1364.5"/>
    <n v="818.7"/>
    <n v="2"/>
    <n v="1637.4"/>
  </r>
  <r>
    <x v="0"/>
    <x v="0"/>
    <x v="2"/>
    <s v="Safe Cycles Shop"/>
    <x v="3"/>
    <x v="22"/>
    <x v="57"/>
    <m/>
    <x v="613"/>
    <d v="2003-09-01T00:00:00"/>
    <n v="4.99"/>
    <n v="2.8942000000000001"/>
    <n v="13"/>
    <n v="37.624600000000001"/>
  </r>
  <r>
    <x v="0"/>
    <x v="0"/>
    <x v="2"/>
    <s v="Safe Cycles Shop"/>
    <x v="0"/>
    <x v="0"/>
    <x v="82"/>
    <s v="Silver"/>
    <x v="633"/>
    <d v="2003-09-01T00:00:00"/>
    <n v="564.99"/>
    <n v="338.99400000000003"/>
    <n v="2"/>
    <n v="677.98800000000006"/>
  </r>
  <r>
    <x v="0"/>
    <x v="0"/>
    <x v="2"/>
    <s v="Safe Cycles Shop"/>
    <x v="3"/>
    <x v="24"/>
    <x v="60"/>
    <m/>
    <x v="614"/>
    <d v="2003-09-01T00:00:00"/>
    <n v="7.95"/>
    <n v="4.7699999999999996"/>
    <n v="2"/>
    <n v="9.5399999999999991"/>
  </r>
  <r>
    <x v="0"/>
    <x v="0"/>
    <x v="2"/>
    <s v="Safe Cycles Shop"/>
    <x v="2"/>
    <x v="2"/>
    <x v="2"/>
    <s v="Black"/>
    <x v="612"/>
    <d v="2003-09-01T00:00:00"/>
    <n v="1349.6"/>
    <n v="809.76"/>
    <n v="4"/>
    <n v="3239.04"/>
  </r>
  <r>
    <x v="0"/>
    <x v="0"/>
    <x v="2"/>
    <s v="Safe Cycles Shop"/>
    <x v="0"/>
    <x v="0"/>
    <x v="82"/>
    <s v="Silver"/>
    <x v="628"/>
    <d v="2003-09-01T00:00:00"/>
    <n v="564.99"/>
    <n v="338.99400000000003"/>
    <n v="3"/>
    <n v="1016.9820000000001"/>
  </r>
  <r>
    <x v="0"/>
    <x v="0"/>
    <x v="2"/>
    <s v="Safe Cycles Shop"/>
    <x v="2"/>
    <x v="2"/>
    <x v="38"/>
    <s v="Silver"/>
    <x v="633"/>
    <d v="2003-09-01T00:00:00"/>
    <n v="364.09"/>
    <n v="218.45400000000001"/>
    <n v="10"/>
    <n v="2184.54"/>
  </r>
  <r>
    <x v="0"/>
    <x v="0"/>
    <x v="2"/>
    <s v="Safe Cycles Shop"/>
    <x v="2"/>
    <x v="2"/>
    <x v="84"/>
    <s v="Silver"/>
    <x v="611"/>
    <d v="2003-09-01T00:00:00"/>
    <n v="264.05"/>
    <n v="158.43"/>
    <n v="5"/>
    <n v="792.15000000000009"/>
  </r>
  <r>
    <x v="0"/>
    <x v="0"/>
    <x v="2"/>
    <s v="Safe Cycles Shop"/>
    <x v="2"/>
    <x v="2"/>
    <x v="2"/>
    <s v="Black"/>
    <x v="613"/>
    <d v="2003-09-01T00:00:00"/>
    <n v="1349.6"/>
    <n v="809.76"/>
    <n v="5"/>
    <n v="4048.8"/>
  </r>
  <r>
    <x v="0"/>
    <x v="0"/>
    <x v="2"/>
    <s v="Safe Cycles Shop"/>
    <x v="2"/>
    <x v="2"/>
    <x v="84"/>
    <s v="Silver"/>
    <x v="613"/>
    <d v="2003-09-01T00:00:00"/>
    <n v="264.05"/>
    <n v="153.149"/>
    <n v="11"/>
    <n v="1684.6390000000001"/>
  </r>
  <r>
    <x v="0"/>
    <x v="0"/>
    <x v="2"/>
    <s v="Safe Cycles Shop"/>
    <x v="1"/>
    <x v="14"/>
    <x v="56"/>
    <s v="Black"/>
    <x v="621"/>
    <d v="2003-09-01T00:00:00"/>
    <n v="69.989999999999995"/>
    <n v="41.994"/>
    <n v="10"/>
    <n v="419.94"/>
  </r>
  <r>
    <x v="0"/>
    <x v="0"/>
    <x v="2"/>
    <s v="Safe Cycles Shop"/>
    <x v="2"/>
    <x v="20"/>
    <x v="88"/>
    <m/>
    <x v="616"/>
    <d v="2003-09-01T00:00:00"/>
    <n v="39.14"/>
    <n v="23.484000000000002"/>
    <n v="10"/>
    <n v="234.84000000000003"/>
  </r>
  <r>
    <x v="0"/>
    <x v="0"/>
    <x v="2"/>
    <s v="Safe Cycles Shop"/>
    <x v="2"/>
    <x v="9"/>
    <x v="39"/>
    <m/>
    <x v="613"/>
    <d v="2003-09-01T00:00:00"/>
    <n v="120.27"/>
    <n v="72.162000000000006"/>
    <n v="3"/>
    <n v="216.48600000000002"/>
  </r>
  <r>
    <x v="0"/>
    <x v="0"/>
    <x v="2"/>
    <s v="Safe Cycles Shop"/>
    <x v="2"/>
    <x v="30"/>
    <x v="71"/>
    <s v="Silver"/>
    <x v="622"/>
    <d v="2003-09-01T00:00:00"/>
    <n v="20.239999999999998"/>
    <n v="12.144"/>
    <n v="6"/>
    <n v="72.864000000000004"/>
  </r>
  <r>
    <x v="0"/>
    <x v="0"/>
    <x v="2"/>
    <s v="Safe Cycles Shop"/>
    <x v="1"/>
    <x v="23"/>
    <x v="59"/>
    <s v="Blue"/>
    <x v="635"/>
    <d v="2003-09-01T00:00:00"/>
    <n v="63.5"/>
    <n v="38.1"/>
    <n v="2"/>
    <n v="76.2"/>
  </r>
  <r>
    <x v="0"/>
    <x v="0"/>
    <x v="2"/>
    <s v="Safe Cycles Shop"/>
    <x v="0"/>
    <x v="0"/>
    <x v="82"/>
    <s v="Silver"/>
    <x v="624"/>
    <d v="2003-09-01T00:00:00"/>
    <n v="564.99"/>
    <n v="338.99400000000003"/>
    <n v="3"/>
    <n v="1016.9820000000001"/>
  </r>
  <r>
    <x v="0"/>
    <x v="0"/>
    <x v="2"/>
    <s v="Safe Cycles Shop"/>
    <x v="1"/>
    <x v="14"/>
    <x v="56"/>
    <s v="Black"/>
    <x v="627"/>
    <d v="2003-09-01T00:00:00"/>
    <n v="69.989999999999995"/>
    <n v="40.594200000000001"/>
    <n v="13"/>
    <n v="527.72460000000001"/>
  </r>
  <r>
    <x v="0"/>
    <x v="0"/>
    <x v="2"/>
    <s v="Safe Cycles Shop"/>
    <x v="0"/>
    <x v="0"/>
    <x v="19"/>
    <s v="Black"/>
    <x v="615"/>
    <d v="2003-09-01T00:00:00"/>
    <n v="2294.9899999999998"/>
    <n v="1376.9939999999999"/>
    <n v="5"/>
    <n v="6884.9699999999993"/>
  </r>
  <r>
    <x v="0"/>
    <x v="0"/>
    <x v="2"/>
    <s v="Safe Cycles Shop"/>
    <x v="0"/>
    <x v="0"/>
    <x v="82"/>
    <s v="Black"/>
    <x v="617"/>
    <d v="2003-09-01T00:00:00"/>
    <n v="539.99"/>
    <n v="323.99400000000003"/>
    <n v="2"/>
    <n v="647.98800000000006"/>
  </r>
  <r>
    <x v="0"/>
    <x v="0"/>
    <x v="2"/>
    <s v="Safe Cycles Shop"/>
    <x v="0"/>
    <x v="0"/>
    <x v="82"/>
    <s v="Silver"/>
    <x v="618"/>
    <d v="2003-09-01T00:00:00"/>
    <n v="564.99"/>
    <n v="338.99400000000003"/>
    <n v="2"/>
    <n v="677.98800000000006"/>
  </r>
  <r>
    <x v="0"/>
    <x v="0"/>
    <x v="2"/>
    <s v="Safe Cycles Shop"/>
    <x v="2"/>
    <x v="28"/>
    <x v="72"/>
    <s v="Black"/>
    <x v="623"/>
    <d v="2003-09-01T00:00:00"/>
    <n v="175.49"/>
    <n v="105.294"/>
    <n v="1"/>
    <n v="105.294"/>
  </r>
  <r>
    <x v="0"/>
    <x v="0"/>
    <x v="2"/>
    <s v="Safe Cycles Shop"/>
    <x v="2"/>
    <x v="2"/>
    <x v="84"/>
    <s v="Silver"/>
    <x v="632"/>
    <d v="2003-09-01T00:00:00"/>
    <n v="264.05"/>
    <n v="158.43"/>
    <n v="3"/>
    <n v="475.29"/>
  </r>
  <r>
    <x v="0"/>
    <x v="0"/>
    <x v="2"/>
    <s v="Safe Cycles Shop"/>
    <x v="2"/>
    <x v="2"/>
    <x v="2"/>
    <s v="Silver"/>
    <x v="623"/>
    <d v="2003-09-01T00:00:00"/>
    <n v="1364.5"/>
    <n v="818.7"/>
    <n v="1"/>
    <n v="818.7"/>
  </r>
  <r>
    <x v="0"/>
    <x v="0"/>
    <x v="2"/>
    <s v="Safe Cycles Shop"/>
    <x v="2"/>
    <x v="2"/>
    <x v="84"/>
    <s v="Black"/>
    <x v="638"/>
    <d v="2003-09-01T00:00:00"/>
    <n v="249.79"/>
    <n v="149.874"/>
    <n v="7"/>
    <n v="1049.1179999999999"/>
  </r>
  <r>
    <x v="0"/>
    <x v="0"/>
    <x v="2"/>
    <s v="Safe Cycles Shop"/>
    <x v="1"/>
    <x v="4"/>
    <x v="58"/>
    <s v="Yellow"/>
    <x v="625"/>
    <d v="2003-09-01T00:00:00"/>
    <n v="53.99"/>
    <n v="32.393999999999998"/>
    <n v="7"/>
    <n v="226.75799999999998"/>
  </r>
  <r>
    <x v="0"/>
    <x v="0"/>
    <x v="2"/>
    <s v="Safe Cycles Shop"/>
    <x v="2"/>
    <x v="2"/>
    <x v="38"/>
    <s v="Silver"/>
    <x v="620"/>
    <d v="2003-09-01T00:00:00"/>
    <n v="364.09"/>
    <n v="218.45400000000001"/>
    <n v="7"/>
    <n v="1529.1780000000001"/>
  </r>
  <r>
    <x v="0"/>
    <x v="0"/>
    <x v="2"/>
    <s v="Safe Cycles Shop"/>
    <x v="1"/>
    <x v="23"/>
    <x v="59"/>
    <s v="Blue"/>
    <x v="620"/>
    <d v="2003-09-01T00:00:00"/>
    <n v="63.5"/>
    <n v="38.1"/>
    <n v="4"/>
    <n v="152.4"/>
  </r>
  <r>
    <x v="0"/>
    <x v="0"/>
    <x v="2"/>
    <s v="Safe Cycles Shop"/>
    <x v="2"/>
    <x v="18"/>
    <x v="87"/>
    <s v="Silver/Black"/>
    <x v="627"/>
    <d v="2003-09-01T00:00:00"/>
    <n v="40.49"/>
    <n v="24.294"/>
    <n v="1"/>
    <n v="24.294"/>
  </r>
  <r>
    <x v="0"/>
    <x v="0"/>
    <x v="2"/>
    <s v="Safe Cycles Shop"/>
    <x v="0"/>
    <x v="0"/>
    <x v="19"/>
    <s v="Silver"/>
    <x v="619"/>
    <d v="2003-09-01T00:00:00"/>
    <n v="2319.9899999999998"/>
    <n v="1391.9939999999999"/>
    <n v="3"/>
    <n v="4175.982"/>
  </r>
  <r>
    <x v="0"/>
    <x v="0"/>
    <x v="2"/>
    <s v="Safe Cycles Shop"/>
    <x v="2"/>
    <x v="28"/>
    <x v="89"/>
    <s v="Black"/>
    <x v="633"/>
    <d v="2003-09-01T00:00:00"/>
    <n v="256.49"/>
    <n v="153.89400000000001"/>
    <n v="3"/>
    <n v="461.68200000000002"/>
  </r>
  <r>
    <x v="0"/>
    <x v="1"/>
    <x v="1"/>
    <s v="General Industries"/>
    <x v="1"/>
    <x v="1"/>
    <x v="48"/>
    <s v="White"/>
    <x v="633"/>
    <d v="2003-09-01T00:00:00"/>
    <n v="8.99"/>
    <n v="5.3940000000000001"/>
    <n v="4"/>
    <n v="21.576000000000001"/>
  </r>
  <r>
    <x v="0"/>
    <x v="1"/>
    <x v="1"/>
    <s v="General Industries"/>
    <x v="3"/>
    <x v="24"/>
    <x v="60"/>
    <m/>
    <x v="633"/>
    <d v="2003-09-01T00:00:00"/>
    <n v="7.95"/>
    <n v="4.7699999999999996"/>
    <n v="3"/>
    <n v="14.309999999999999"/>
  </r>
  <r>
    <x v="0"/>
    <x v="1"/>
    <x v="1"/>
    <s v="General Industries"/>
    <x v="1"/>
    <x v="10"/>
    <x v="29"/>
    <s v="Black"/>
    <x v="638"/>
    <d v="2003-09-01T00:00:00"/>
    <n v="24.49"/>
    <n v="14.694000000000001"/>
    <n v="1"/>
    <n v="14.694000000000001"/>
  </r>
  <r>
    <x v="0"/>
    <x v="1"/>
    <x v="1"/>
    <s v="General Industries"/>
    <x v="2"/>
    <x v="6"/>
    <x v="15"/>
    <s v="Yellow"/>
    <x v="627"/>
    <d v="2003-09-01T00:00:00"/>
    <n v="594.83000000000004"/>
    <n v="356.89800000000002"/>
    <n v="4"/>
    <n v="1427.5920000000001"/>
  </r>
  <r>
    <x v="0"/>
    <x v="1"/>
    <x v="1"/>
    <s v="General Industries"/>
    <x v="3"/>
    <x v="19"/>
    <x v="52"/>
    <m/>
    <x v="629"/>
    <d v="2003-09-01T00:00:00"/>
    <n v="120"/>
    <n v="72"/>
    <n v="5"/>
    <n v="360"/>
  </r>
  <r>
    <x v="0"/>
    <x v="1"/>
    <x v="1"/>
    <s v="General Industries"/>
    <x v="1"/>
    <x v="23"/>
    <x v="59"/>
    <s v="Blue"/>
    <x v="617"/>
    <d v="2003-09-01T00:00:00"/>
    <n v="63.5"/>
    <n v="38.1"/>
    <n v="4"/>
    <n v="152.4"/>
  </r>
  <r>
    <x v="0"/>
    <x v="1"/>
    <x v="1"/>
    <s v="General Industries"/>
    <x v="3"/>
    <x v="7"/>
    <x v="10"/>
    <s v="Blue"/>
    <x v="617"/>
    <d v="2003-09-01T00:00:00"/>
    <n v="34.99"/>
    <n v="20.994"/>
    <n v="3"/>
    <n v="62.981999999999999"/>
  </r>
  <r>
    <x v="0"/>
    <x v="1"/>
    <x v="1"/>
    <s v="General Industries"/>
    <x v="3"/>
    <x v="7"/>
    <x v="10"/>
    <s v="Red"/>
    <x v="631"/>
    <d v="2003-09-01T00:00:00"/>
    <n v="34.99"/>
    <n v="20.994"/>
    <n v="2"/>
    <n v="41.988"/>
  </r>
  <r>
    <x v="0"/>
    <x v="1"/>
    <x v="1"/>
    <s v="General Industries"/>
    <x v="1"/>
    <x v="4"/>
    <x v="58"/>
    <s v="Yellow"/>
    <x v="614"/>
    <d v="2003-09-01T00:00:00"/>
    <n v="53.99"/>
    <n v="32.393999999999998"/>
    <n v="6"/>
    <n v="194.36399999999998"/>
  </r>
  <r>
    <x v="0"/>
    <x v="1"/>
    <x v="1"/>
    <s v="General Industries"/>
    <x v="1"/>
    <x v="4"/>
    <x v="5"/>
    <s v="Multi"/>
    <x v="629"/>
    <d v="2003-09-01T00:00:00"/>
    <n v="49.99"/>
    <n v="29.994"/>
    <n v="6"/>
    <n v="179.964"/>
  </r>
  <r>
    <x v="0"/>
    <x v="1"/>
    <x v="1"/>
    <s v="General Industries"/>
    <x v="3"/>
    <x v="7"/>
    <x v="10"/>
    <s v="Black"/>
    <x v="636"/>
    <d v="2003-09-01T00:00:00"/>
    <n v="34.99"/>
    <n v="20.994"/>
    <n v="5"/>
    <n v="104.97"/>
  </r>
  <r>
    <x v="0"/>
    <x v="1"/>
    <x v="1"/>
    <s v="General Industries"/>
    <x v="1"/>
    <x v="23"/>
    <x v="59"/>
    <s v="Blue"/>
    <x v="634"/>
    <d v="2003-09-01T00:00:00"/>
    <n v="63.5"/>
    <n v="38.1"/>
    <n v="5"/>
    <n v="190.5"/>
  </r>
  <r>
    <x v="0"/>
    <x v="1"/>
    <x v="1"/>
    <s v="General Industries"/>
    <x v="1"/>
    <x v="4"/>
    <x v="58"/>
    <s v="Yellow"/>
    <x v="612"/>
    <d v="2003-09-01T00:00:00"/>
    <n v="53.99"/>
    <n v="32.393999999999998"/>
    <n v="4"/>
    <n v="129.57599999999999"/>
  </r>
  <r>
    <x v="0"/>
    <x v="1"/>
    <x v="1"/>
    <s v="General Industries"/>
    <x v="1"/>
    <x v="1"/>
    <x v="48"/>
    <s v="White"/>
    <x v="620"/>
    <d v="2003-09-01T00:00:00"/>
    <n v="8.99"/>
    <n v="4.9444999999999997"/>
    <n v="17"/>
    <n v="84.0565"/>
  </r>
  <r>
    <x v="0"/>
    <x v="1"/>
    <x v="1"/>
    <s v="General Industries"/>
    <x v="1"/>
    <x v="5"/>
    <x v="6"/>
    <s v="Multi"/>
    <x v="608"/>
    <d v="2003-09-01T00:00:00"/>
    <n v="8.99"/>
    <n v="5.3940000000000001"/>
    <n v="5"/>
    <n v="26.97"/>
  </r>
  <r>
    <x v="0"/>
    <x v="1"/>
    <x v="1"/>
    <s v="General Industries"/>
    <x v="3"/>
    <x v="22"/>
    <x v="57"/>
    <m/>
    <x v="620"/>
    <d v="2003-09-01T00:00:00"/>
    <n v="4.99"/>
    <n v="2.9940000000000002"/>
    <n v="5"/>
    <n v="14.97"/>
  </r>
  <r>
    <x v="0"/>
    <x v="1"/>
    <x v="1"/>
    <s v="General Industries"/>
    <x v="2"/>
    <x v="6"/>
    <x v="8"/>
    <s v="Black"/>
    <x v="612"/>
    <d v="2003-09-01T00:00:00"/>
    <n v="337.22"/>
    <n v="202.33199999999999"/>
    <n v="3"/>
    <n v="606.99599999999998"/>
  </r>
  <r>
    <x v="0"/>
    <x v="1"/>
    <x v="1"/>
    <s v="General Industries"/>
    <x v="2"/>
    <x v="18"/>
    <x v="53"/>
    <s v="Silver/Black"/>
    <x v="610"/>
    <d v="2003-09-01T00:00:00"/>
    <n v="40.49"/>
    <n v="24.294"/>
    <n v="1"/>
    <n v="24.294"/>
  </r>
  <r>
    <x v="0"/>
    <x v="1"/>
    <x v="1"/>
    <s v="General Industries"/>
    <x v="3"/>
    <x v="21"/>
    <x v="55"/>
    <s v="Silver"/>
    <x v="617"/>
    <d v="2003-09-01T00:00:00"/>
    <n v="54.99"/>
    <n v="32.994"/>
    <n v="9"/>
    <n v="296.94600000000003"/>
  </r>
  <r>
    <x v="2"/>
    <x v="5"/>
    <x v="9"/>
    <s v="Cycle Parts and Accessories"/>
    <x v="2"/>
    <x v="27"/>
    <x v="66"/>
    <s v="Yellow"/>
    <x v="609"/>
    <d v="2003-09-01T00:00:00"/>
    <n v="1003.91"/>
    <n v="602.346"/>
    <n v="1"/>
    <n v="602.346"/>
  </r>
  <r>
    <x v="2"/>
    <x v="5"/>
    <x v="9"/>
    <s v="Cycle Parts and Accessories"/>
    <x v="2"/>
    <x v="31"/>
    <x v="73"/>
    <m/>
    <x v="632"/>
    <d v="2003-09-01T00:00:00"/>
    <n v="121.49"/>
    <n v="72.894000000000005"/>
    <n v="1"/>
    <n v="72.894000000000005"/>
  </r>
  <r>
    <x v="2"/>
    <x v="5"/>
    <x v="9"/>
    <s v="Cycle Parts and Accessories"/>
    <x v="2"/>
    <x v="27"/>
    <x v="66"/>
    <s v="Blue"/>
    <x v="635"/>
    <d v="2003-09-01T00:00:00"/>
    <n v="1003.91"/>
    <n v="602.346"/>
    <n v="2"/>
    <n v="1204.692"/>
  </r>
  <r>
    <x v="2"/>
    <x v="5"/>
    <x v="9"/>
    <s v="Cycle Parts and Accessories"/>
    <x v="2"/>
    <x v="18"/>
    <x v="79"/>
    <s v="Silver/Black"/>
    <x v="634"/>
    <d v="2003-09-01T00:00:00"/>
    <n v="80.989999999999995"/>
    <n v="48.594000000000001"/>
    <n v="1"/>
    <n v="48.594000000000001"/>
  </r>
  <r>
    <x v="2"/>
    <x v="5"/>
    <x v="9"/>
    <s v="Cycle Parts and Accessories"/>
    <x v="1"/>
    <x v="23"/>
    <x v="59"/>
    <s v="Blue"/>
    <x v="614"/>
    <d v="2003-09-01T00:00:00"/>
    <n v="63.5"/>
    <n v="38.1"/>
    <n v="10"/>
    <n v="381"/>
  </r>
  <r>
    <x v="2"/>
    <x v="5"/>
    <x v="9"/>
    <s v="Cycle Parts and Accessories"/>
    <x v="0"/>
    <x v="25"/>
    <x v="62"/>
    <s v="Yellow"/>
    <x v="615"/>
    <d v="2003-09-01T00:00:00"/>
    <n v="2384.0700000000002"/>
    <n v="953.62800000000004"/>
    <n v="4"/>
    <n v="3814.5120000000002"/>
  </r>
  <r>
    <x v="2"/>
    <x v="5"/>
    <x v="9"/>
    <s v="Cycle Parts and Accessories"/>
    <x v="0"/>
    <x v="25"/>
    <x v="62"/>
    <s v="Yellow"/>
    <x v="615"/>
    <d v="2003-09-01T00:00:00"/>
    <n v="2384.0700000000002"/>
    <n v="953.62800000000004"/>
    <n v="2"/>
    <n v="1907.2560000000001"/>
  </r>
  <r>
    <x v="2"/>
    <x v="5"/>
    <x v="9"/>
    <s v="Cycle Parts and Accessories"/>
    <x v="1"/>
    <x v="4"/>
    <x v="58"/>
    <s v="Yellow"/>
    <x v="620"/>
    <d v="2003-09-01T00:00:00"/>
    <n v="53.99"/>
    <n v="32.393999999999998"/>
    <n v="4"/>
    <n v="129.57599999999999"/>
  </r>
  <r>
    <x v="2"/>
    <x v="5"/>
    <x v="9"/>
    <s v="Cycle Parts and Accessories"/>
    <x v="3"/>
    <x v="7"/>
    <x v="10"/>
    <s v="Red"/>
    <x v="625"/>
    <d v="2003-09-01T00:00:00"/>
    <n v="34.99"/>
    <n v="20.994"/>
    <n v="8"/>
    <n v="167.952"/>
  </r>
  <r>
    <x v="2"/>
    <x v="5"/>
    <x v="9"/>
    <s v="Cycle Parts and Accessories"/>
    <x v="0"/>
    <x v="25"/>
    <x v="61"/>
    <s v="Blue"/>
    <x v="633"/>
    <d v="2003-09-01T00:00:00"/>
    <n v="742.35"/>
    <n v="334.0575"/>
    <n v="1"/>
    <n v="334.0575"/>
  </r>
  <r>
    <x v="2"/>
    <x v="5"/>
    <x v="9"/>
    <s v="Cycle Parts and Accessories"/>
    <x v="0"/>
    <x v="25"/>
    <x v="64"/>
    <s v="Blue"/>
    <x v="620"/>
    <d v="2003-09-01T00:00:00"/>
    <n v="1214.8499999999999"/>
    <n v="728.91"/>
    <n v="3"/>
    <n v="2186.73"/>
  </r>
  <r>
    <x v="2"/>
    <x v="5"/>
    <x v="9"/>
    <s v="Cycle Parts and Accessories"/>
    <x v="3"/>
    <x v="7"/>
    <x v="10"/>
    <s v="Blue"/>
    <x v="609"/>
    <d v="2003-09-01T00:00:00"/>
    <n v="34.99"/>
    <n v="20.994"/>
    <n v="6"/>
    <n v="125.964"/>
  </r>
  <r>
    <x v="2"/>
    <x v="5"/>
    <x v="9"/>
    <s v="Cycle Parts and Accessories"/>
    <x v="2"/>
    <x v="27"/>
    <x v="66"/>
    <s v="Yellow"/>
    <x v="637"/>
    <d v="2003-09-01T00:00:00"/>
    <n v="1003.91"/>
    <n v="602.346"/>
    <n v="2"/>
    <n v="1204.692"/>
  </r>
  <r>
    <x v="2"/>
    <x v="5"/>
    <x v="9"/>
    <s v="Cycle Parts and Accessories"/>
    <x v="0"/>
    <x v="25"/>
    <x v="64"/>
    <s v="Blue"/>
    <x v="614"/>
    <d v="2003-09-01T00:00:00"/>
    <n v="1214.8499999999999"/>
    <n v="728.91"/>
    <n v="2"/>
    <n v="1457.82"/>
  </r>
  <r>
    <x v="2"/>
    <x v="5"/>
    <x v="9"/>
    <s v="Cycle Parts and Accessories"/>
    <x v="2"/>
    <x v="20"/>
    <x v="68"/>
    <m/>
    <x v="615"/>
    <d v="2003-09-01T00:00:00"/>
    <n v="27.12"/>
    <n v="16.271999999999998"/>
    <n v="2"/>
    <n v="32.543999999999997"/>
  </r>
  <r>
    <x v="2"/>
    <x v="5"/>
    <x v="9"/>
    <s v="Cycle Parts and Accessories"/>
    <x v="0"/>
    <x v="25"/>
    <x v="61"/>
    <s v="Yellow"/>
    <x v="634"/>
    <d v="2003-09-01T00:00:00"/>
    <n v="742.35"/>
    <n v="334.0575"/>
    <n v="1"/>
    <n v="334.0575"/>
  </r>
  <r>
    <x v="2"/>
    <x v="5"/>
    <x v="9"/>
    <s v="Cycle Parts and Accessories"/>
    <x v="0"/>
    <x v="25"/>
    <x v="62"/>
    <s v="Blue"/>
    <x v="627"/>
    <d v="2003-09-01T00:00:00"/>
    <n v="2384.0700000000002"/>
    <n v="1430.442"/>
    <n v="2"/>
    <n v="2860.884"/>
  </r>
  <r>
    <x v="2"/>
    <x v="5"/>
    <x v="9"/>
    <s v="Cycle Parts and Accessories"/>
    <x v="0"/>
    <x v="25"/>
    <x v="61"/>
    <s v="Blue"/>
    <x v="620"/>
    <d v="2003-09-01T00:00:00"/>
    <n v="742.35"/>
    <n v="334.0575"/>
    <n v="3"/>
    <n v="1002.1725"/>
  </r>
  <r>
    <x v="2"/>
    <x v="5"/>
    <x v="9"/>
    <s v="Cycle Parts and Accessories"/>
    <x v="0"/>
    <x v="25"/>
    <x v="61"/>
    <s v="Blue"/>
    <x v="614"/>
    <d v="2003-09-01T00:00:00"/>
    <n v="742.35"/>
    <n v="334.0575"/>
    <n v="1"/>
    <n v="334.0575"/>
  </r>
  <r>
    <x v="2"/>
    <x v="5"/>
    <x v="9"/>
    <s v="Cycle Parts and Accessories"/>
    <x v="3"/>
    <x v="7"/>
    <x v="10"/>
    <s v="Black"/>
    <x v="610"/>
    <d v="2003-09-01T00:00:00"/>
    <n v="34.99"/>
    <n v="20.994"/>
    <n v="5"/>
    <n v="104.97"/>
  </r>
  <r>
    <x v="2"/>
    <x v="5"/>
    <x v="9"/>
    <s v="Cycle Parts and Accessories"/>
    <x v="2"/>
    <x v="27"/>
    <x v="66"/>
    <s v="Blue"/>
    <x v="608"/>
    <d v="2003-09-01T00:00:00"/>
    <n v="1003.91"/>
    <n v="602.346"/>
    <n v="1"/>
    <n v="602.346"/>
  </r>
  <r>
    <x v="2"/>
    <x v="5"/>
    <x v="9"/>
    <s v="Cycle Parts and Accessories"/>
    <x v="3"/>
    <x v="21"/>
    <x v="55"/>
    <s v="Silver"/>
    <x v="633"/>
    <d v="2003-09-01T00:00:00"/>
    <n v="54.99"/>
    <n v="32.994"/>
    <n v="3"/>
    <n v="98.981999999999999"/>
  </r>
  <r>
    <x v="2"/>
    <x v="5"/>
    <x v="9"/>
    <s v="Cycle Parts and Accessories"/>
    <x v="3"/>
    <x v="24"/>
    <x v="60"/>
    <m/>
    <x v="625"/>
    <d v="2003-09-01T00:00:00"/>
    <n v="7.95"/>
    <n v="4.7699999999999996"/>
    <n v="6"/>
    <n v="28.619999999999997"/>
  </r>
  <r>
    <x v="2"/>
    <x v="5"/>
    <x v="9"/>
    <s v="Cycle Parts and Accessories"/>
    <x v="1"/>
    <x v="4"/>
    <x v="58"/>
    <s v="Yellow"/>
    <x v="623"/>
    <d v="2003-09-01T00:00:00"/>
    <n v="53.99"/>
    <n v="32.393999999999998"/>
    <n v="3"/>
    <n v="97.181999999999988"/>
  </r>
  <r>
    <x v="2"/>
    <x v="5"/>
    <x v="9"/>
    <s v="Cycle Parts and Accessories"/>
    <x v="1"/>
    <x v="5"/>
    <x v="6"/>
    <s v="Multi"/>
    <x v="636"/>
    <d v="2003-09-01T00:00:00"/>
    <n v="8.99"/>
    <n v="5.3940000000000001"/>
    <n v="9"/>
    <n v="48.545999999999999"/>
  </r>
  <r>
    <x v="2"/>
    <x v="5"/>
    <x v="9"/>
    <s v="Cycle Parts and Accessories"/>
    <x v="1"/>
    <x v="23"/>
    <x v="59"/>
    <s v="Blue"/>
    <x v="638"/>
    <d v="2003-09-01T00:00:00"/>
    <n v="63.5"/>
    <n v="38.1"/>
    <n v="6"/>
    <n v="228.60000000000002"/>
  </r>
  <r>
    <x v="2"/>
    <x v="5"/>
    <x v="9"/>
    <s v="Cycle Parts and Accessories"/>
    <x v="0"/>
    <x v="25"/>
    <x v="61"/>
    <s v="Yellow"/>
    <x v="613"/>
    <d v="2003-09-01T00:00:00"/>
    <n v="742.35"/>
    <n v="334.0575"/>
    <n v="1"/>
    <n v="334.0575"/>
  </r>
  <r>
    <x v="2"/>
    <x v="5"/>
    <x v="9"/>
    <s v="Cycle Parts and Accessories"/>
    <x v="0"/>
    <x v="25"/>
    <x v="64"/>
    <s v="Blue"/>
    <x v="631"/>
    <d v="2003-09-01T00:00:00"/>
    <n v="1214.8499999999999"/>
    <n v="728.91"/>
    <n v="3"/>
    <n v="2186.73"/>
  </r>
  <r>
    <x v="2"/>
    <x v="5"/>
    <x v="9"/>
    <s v="Cycle Parts and Accessories"/>
    <x v="3"/>
    <x v="19"/>
    <x v="52"/>
    <m/>
    <x v="616"/>
    <d v="2003-09-01T00:00:00"/>
    <n v="120"/>
    <n v="72"/>
    <n v="6"/>
    <n v="432"/>
  </r>
  <r>
    <x v="2"/>
    <x v="5"/>
    <x v="9"/>
    <s v="Cycle Parts and Accessories"/>
    <x v="1"/>
    <x v="4"/>
    <x v="5"/>
    <s v="Multi"/>
    <x v="634"/>
    <d v="2003-09-01T00:00:00"/>
    <n v="49.99"/>
    <n v="28.994199999999999"/>
    <n v="12"/>
    <n v="347.93039999999996"/>
  </r>
  <r>
    <x v="2"/>
    <x v="5"/>
    <x v="9"/>
    <s v="Cycle Parts and Accessories"/>
    <x v="3"/>
    <x v="22"/>
    <x v="57"/>
    <m/>
    <x v="609"/>
    <d v="2003-09-01T00:00:00"/>
    <n v="4.99"/>
    <n v="2.9940000000000002"/>
    <n v="7"/>
    <n v="20.958000000000002"/>
  </r>
  <r>
    <x v="2"/>
    <x v="5"/>
    <x v="9"/>
    <s v="Cycle Parts and Accessories"/>
    <x v="2"/>
    <x v="27"/>
    <x v="80"/>
    <s v="Blue"/>
    <x v="633"/>
    <d v="2003-09-01T00:00:00"/>
    <n v="333.42"/>
    <n v="200.05199999999999"/>
    <n v="3"/>
    <n v="600.15599999999995"/>
  </r>
  <r>
    <x v="2"/>
    <x v="5"/>
    <x v="9"/>
    <s v="Cycle Parts and Accessories"/>
    <x v="0"/>
    <x v="25"/>
    <x v="64"/>
    <s v="Blue"/>
    <x v="617"/>
    <d v="2003-09-01T00:00:00"/>
    <n v="1214.8499999999999"/>
    <n v="728.91"/>
    <n v="1"/>
    <n v="728.91"/>
  </r>
  <r>
    <x v="2"/>
    <x v="5"/>
    <x v="9"/>
    <s v="Cycle Parts and Accessories"/>
    <x v="0"/>
    <x v="25"/>
    <x v="61"/>
    <s v="Blue"/>
    <x v="630"/>
    <d v="2003-09-01T00:00:00"/>
    <n v="742.35"/>
    <n v="334.0575"/>
    <n v="2"/>
    <n v="668.11500000000001"/>
  </r>
  <r>
    <x v="2"/>
    <x v="5"/>
    <x v="9"/>
    <s v="Cycle Parts and Accessories"/>
    <x v="2"/>
    <x v="29"/>
    <x v="74"/>
    <s v="Silver"/>
    <x v="622"/>
    <d v="2003-09-01T00:00:00"/>
    <n v="106.5"/>
    <n v="63.9"/>
    <n v="2"/>
    <n v="127.8"/>
  </r>
  <r>
    <x v="2"/>
    <x v="5"/>
    <x v="9"/>
    <s v="Cycle Parts and Accessories"/>
    <x v="1"/>
    <x v="10"/>
    <x v="29"/>
    <s v="Black"/>
    <x v="637"/>
    <d v="2003-09-01T00:00:00"/>
    <n v="24.49"/>
    <n v="14.694000000000001"/>
    <n v="4"/>
    <n v="58.776000000000003"/>
  </r>
  <r>
    <x v="2"/>
    <x v="5"/>
    <x v="9"/>
    <s v="Cycle Parts and Accessories"/>
    <x v="0"/>
    <x v="25"/>
    <x v="62"/>
    <s v="Blue"/>
    <x v="612"/>
    <d v="2003-09-01T00:00:00"/>
    <n v="2384.0700000000002"/>
    <n v="1430.442"/>
    <n v="1"/>
    <n v="1430.442"/>
  </r>
  <r>
    <x v="2"/>
    <x v="5"/>
    <x v="9"/>
    <s v="Cycle Parts and Accessories"/>
    <x v="1"/>
    <x v="4"/>
    <x v="58"/>
    <s v="Yellow"/>
    <x v="633"/>
    <d v="2003-09-01T00:00:00"/>
    <n v="53.99"/>
    <n v="32.393999999999998"/>
    <n v="4"/>
    <n v="129.57599999999999"/>
  </r>
  <r>
    <x v="2"/>
    <x v="5"/>
    <x v="9"/>
    <s v="Cycle Parts and Accessories"/>
    <x v="2"/>
    <x v="27"/>
    <x v="80"/>
    <s v="Yellow"/>
    <x v="624"/>
    <d v="2003-09-01T00:00:00"/>
    <n v="333.42"/>
    <n v="200.05199999999999"/>
    <n v="2"/>
    <n v="400.10399999999998"/>
  </r>
  <r>
    <x v="2"/>
    <x v="5"/>
    <x v="9"/>
    <s v="Cycle Parts and Accessories"/>
    <x v="0"/>
    <x v="25"/>
    <x v="61"/>
    <s v="Blue"/>
    <x v="622"/>
    <d v="2003-09-01T00:00:00"/>
    <n v="742.35"/>
    <n v="334.0575"/>
    <n v="1"/>
    <n v="334.0575"/>
  </r>
  <r>
    <x v="2"/>
    <x v="5"/>
    <x v="9"/>
    <s v="Cycle Parts and Accessories"/>
    <x v="0"/>
    <x v="25"/>
    <x v="61"/>
    <s v="Yellow"/>
    <x v="635"/>
    <d v="2003-09-01T00:00:00"/>
    <n v="742.35"/>
    <n v="334.0575"/>
    <n v="2"/>
    <n v="668.11500000000001"/>
  </r>
  <r>
    <x v="2"/>
    <x v="5"/>
    <x v="9"/>
    <s v="Cycle Parts and Accessories"/>
    <x v="2"/>
    <x v="9"/>
    <x v="75"/>
    <m/>
    <x v="611"/>
    <d v="2003-09-01T00:00:00"/>
    <n v="91.57"/>
    <n v="54.942"/>
    <n v="2"/>
    <n v="109.884"/>
  </r>
  <r>
    <x v="2"/>
    <x v="5"/>
    <x v="9"/>
    <s v="Cycle Parts and Accessories"/>
    <x v="2"/>
    <x v="20"/>
    <x v="69"/>
    <m/>
    <x v="612"/>
    <d v="2003-09-01T00:00:00"/>
    <n v="52.64"/>
    <n v="31.584"/>
    <n v="1"/>
    <n v="31.584"/>
  </r>
  <r>
    <x v="2"/>
    <x v="5"/>
    <x v="9"/>
    <s v="Cycle Parts and Accessories"/>
    <x v="0"/>
    <x v="25"/>
    <x v="61"/>
    <s v="Yellow"/>
    <x v="620"/>
    <d v="2003-09-01T00:00:00"/>
    <n v="742.35"/>
    <n v="334.0575"/>
    <n v="2"/>
    <n v="668.11500000000001"/>
  </r>
  <r>
    <x v="2"/>
    <x v="5"/>
    <x v="9"/>
    <s v="Cycle Parts and Accessories"/>
    <x v="0"/>
    <x v="25"/>
    <x v="62"/>
    <s v="Yellow"/>
    <x v="612"/>
    <d v="2003-09-01T00:00:00"/>
    <n v="2384.0700000000002"/>
    <n v="953.62800000000004"/>
    <n v="2"/>
    <n v="1907.2560000000001"/>
  </r>
  <r>
    <x v="2"/>
    <x v="5"/>
    <x v="9"/>
    <s v="Cycle Parts and Accessories"/>
    <x v="2"/>
    <x v="26"/>
    <x v="63"/>
    <s v="Silver"/>
    <x v="618"/>
    <d v="2003-09-01T00:00:00"/>
    <n v="121.46"/>
    <n v="72.876000000000005"/>
    <n v="1"/>
    <n v="72.876000000000005"/>
  </r>
  <r>
    <x v="2"/>
    <x v="5"/>
    <x v="9"/>
    <s v="Cycle Parts and Accessories"/>
    <x v="2"/>
    <x v="28"/>
    <x v="67"/>
    <s v="Black"/>
    <x v="629"/>
    <d v="2003-09-01T00:00:00"/>
    <n v="404.99"/>
    <n v="242.994"/>
    <n v="2"/>
    <n v="485.988"/>
  </r>
  <r>
    <x v="1"/>
    <x v="3"/>
    <x v="7"/>
    <s v="Channel Outlet"/>
    <x v="3"/>
    <x v="7"/>
    <x v="10"/>
    <s v="Red"/>
    <x v="637"/>
    <d v="2003-09-01T00:00:00"/>
    <n v="34.99"/>
    <n v="20.994"/>
    <n v="2"/>
    <n v="41.988"/>
  </r>
  <r>
    <x v="1"/>
    <x v="3"/>
    <x v="7"/>
    <s v="Channel Outlet"/>
    <x v="1"/>
    <x v="4"/>
    <x v="5"/>
    <s v="Multi"/>
    <x v="621"/>
    <d v="2003-09-01T00:00:00"/>
    <n v="49.99"/>
    <n v="29.994"/>
    <n v="4"/>
    <n v="119.976"/>
  </r>
  <r>
    <x v="1"/>
    <x v="3"/>
    <x v="7"/>
    <s v="Channel Outlet"/>
    <x v="1"/>
    <x v="4"/>
    <x v="58"/>
    <s v="Yellow"/>
    <x v="621"/>
    <d v="2003-09-01T00:00:00"/>
    <n v="53.99"/>
    <n v="32.393999999999998"/>
    <n v="2"/>
    <n v="64.787999999999997"/>
  </r>
  <r>
    <x v="1"/>
    <x v="3"/>
    <x v="7"/>
    <s v="Channel Outlet"/>
    <x v="3"/>
    <x v="7"/>
    <x v="10"/>
    <s v="Blue"/>
    <x v="637"/>
    <d v="2003-09-01T00:00:00"/>
    <n v="34.99"/>
    <n v="20.994"/>
    <n v="2"/>
    <n v="41.988"/>
  </r>
  <r>
    <x v="1"/>
    <x v="3"/>
    <x v="7"/>
    <s v="Channel Outlet"/>
    <x v="1"/>
    <x v="4"/>
    <x v="58"/>
    <s v="Yellow"/>
    <x v="615"/>
    <d v="2003-09-01T00:00:00"/>
    <n v="53.99"/>
    <n v="32.393999999999998"/>
    <n v="2"/>
    <n v="64.787999999999997"/>
  </r>
  <r>
    <x v="1"/>
    <x v="3"/>
    <x v="7"/>
    <s v="Channel Outlet"/>
    <x v="3"/>
    <x v="21"/>
    <x v="55"/>
    <s v="Silver"/>
    <x v="608"/>
    <d v="2003-09-01T00:00:00"/>
    <n v="54.99"/>
    <n v="32.994"/>
    <n v="4"/>
    <n v="131.976"/>
  </r>
  <r>
    <x v="1"/>
    <x v="3"/>
    <x v="7"/>
    <s v="Channel Outlet"/>
    <x v="1"/>
    <x v="5"/>
    <x v="6"/>
    <s v="Multi"/>
    <x v="624"/>
    <d v="2003-09-01T00:00:00"/>
    <n v="8.99"/>
    <n v="5.3940000000000001"/>
    <n v="5"/>
    <n v="26.97"/>
  </r>
  <r>
    <x v="1"/>
    <x v="3"/>
    <x v="7"/>
    <s v="Channel Outlet"/>
    <x v="1"/>
    <x v="23"/>
    <x v="59"/>
    <s v="Blue"/>
    <x v="609"/>
    <d v="2003-09-01T00:00:00"/>
    <n v="63.5"/>
    <n v="38.1"/>
    <n v="6"/>
    <n v="228.60000000000002"/>
  </r>
  <r>
    <x v="1"/>
    <x v="3"/>
    <x v="7"/>
    <s v="Channel Outlet"/>
    <x v="3"/>
    <x v="24"/>
    <x v="60"/>
    <m/>
    <x v="609"/>
    <d v="2003-09-01T00:00:00"/>
    <n v="7.95"/>
    <n v="4.7699999999999996"/>
    <n v="2"/>
    <n v="9.5399999999999991"/>
  </r>
  <r>
    <x v="1"/>
    <x v="3"/>
    <x v="7"/>
    <s v="Channel Outlet"/>
    <x v="3"/>
    <x v="7"/>
    <x v="10"/>
    <s v="Black"/>
    <x v="628"/>
    <d v="2003-09-01T00:00:00"/>
    <n v="34.99"/>
    <n v="20.994"/>
    <n v="5"/>
    <n v="104.97"/>
  </r>
  <r>
    <x v="1"/>
    <x v="3"/>
    <x v="7"/>
    <s v="Channel Outlet"/>
    <x v="3"/>
    <x v="19"/>
    <x v="52"/>
    <m/>
    <x v="617"/>
    <d v="2003-09-01T00:00:00"/>
    <n v="120"/>
    <n v="72"/>
    <n v="4"/>
    <n v="288"/>
  </r>
  <r>
    <x v="1"/>
    <x v="3"/>
    <x v="7"/>
    <s v="Channel Outlet"/>
    <x v="3"/>
    <x v="22"/>
    <x v="57"/>
    <m/>
    <x v="611"/>
    <d v="2003-09-01T00:00:00"/>
    <n v="4.99"/>
    <n v="2.9940000000000002"/>
    <n v="4"/>
    <n v="11.976000000000001"/>
  </r>
  <r>
    <x v="1"/>
    <x v="3"/>
    <x v="7"/>
    <s v="Channel Outlet"/>
    <x v="1"/>
    <x v="23"/>
    <x v="59"/>
    <s v="Blue"/>
    <x v="622"/>
    <d v="2003-09-01T00:00:00"/>
    <n v="63.5"/>
    <n v="38.1"/>
    <n v="3"/>
    <n v="114.30000000000001"/>
  </r>
  <r>
    <x v="1"/>
    <x v="3"/>
    <x v="7"/>
    <s v="Channel Outlet"/>
    <x v="1"/>
    <x v="10"/>
    <x v="29"/>
    <s v="Black"/>
    <x v="611"/>
    <d v="2003-09-01T00:00:00"/>
    <n v="24.49"/>
    <n v="14.694000000000001"/>
    <n v="2"/>
    <n v="29.388000000000002"/>
  </r>
  <r>
    <x v="0"/>
    <x v="0"/>
    <x v="2"/>
    <s v="Metro Cycle Shop"/>
    <x v="2"/>
    <x v="20"/>
    <x v="81"/>
    <m/>
    <x v="631"/>
    <d v="2003-09-01T00:00:00"/>
    <n v="27.12"/>
    <n v="16.271999999999998"/>
    <n v="1"/>
    <n v="16.271999999999998"/>
  </r>
  <r>
    <x v="0"/>
    <x v="0"/>
    <x v="2"/>
    <s v="Metro Cycle Shop"/>
    <x v="2"/>
    <x v="2"/>
    <x v="84"/>
    <s v="Black"/>
    <x v="616"/>
    <d v="2003-09-01T00:00:00"/>
    <n v="249.79"/>
    <n v="149.874"/>
    <n v="8"/>
    <n v="1198.992"/>
  </r>
  <r>
    <x v="0"/>
    <x v="0"/>
    <x v="2"/>
    <s v="Metro Cycle Shop"/>
    <x v="2"/>
    <x v="2"/>
    <x v="2"/>
    <s v="Black"/>
    <x v="610"/>
    <d v="2003-09-01T00:00:00"/>
    <n v="1349.6"/>
    <n v="809.76"/>
    <n v="2"/>
    <n v="1619.52"/>
  </r>
  <r>
    <x v="0"/>
    <x v="0"/>
    <x v="2"/>
    <s v="Metro Cycle Shop"/>
    <x v="2"/>
    <x v="9"/>
    <x v="22"/>
    <m/>
    <x v="620"/>
    <d v="2003-09-01T00:00:00"/>
    <n v="61.92"/>
    <n v="37.152000000000001"/>
    <n v="2"/>
    <n v="74.304000000000002"/>
  </r>
  <r>
    <x v="0"/>
    <x v="0"/>
    <x v="2"/>
    <s v="Metro Cycle Shop"/>
    <x v="2"/>
    <x v="2"/>
    <x v="84"/>
    <s v="Silver"/>
    <x v="615"/>
    <d v="2003-09-01T00:00:00"/>
    <n v="264.05"/>
    <n v="158.43"/>
    <n v="3"/>
    <n v="475.29"/>
  </r>
  <r>
    <x v="0"/>
    <x v="0"/>
    <x v="2"/>
    <s v="Metro Cycle Shop"/>
    <x v="2"/>
    <x v="20"/>
    <x v="83"/>
    <m/>
    <x v="638"/>
    <d v="2003-09-01T00:00:00"/>
    <n v="52.64"/>
    <n v="31.584"/>
    <n v="2"/>
    <n v="63.167999999999999"/>
  </r>
  <r>
    <x v="0"/>
    <x v="0"/>
    <x v="2"/>
    <s v="Metro Cycle Shop"/>
    <x v="2"/>
    <x v="2"/>
    <x v="38"/>
    <s v="Silver"/>
    <x v="618"/>
    <d v="2003-09-01T00:00:00"/>
    <n v="364.09"/>
    <n v="218.45400000000001"/>
    <n v="2"/>
    <n v="436.90800000000002"/>
  </r>
  <r>
    <x v="0"/>
    <x v="0"/>
    <x v="2"/>
    <s v="Metro Cycle Shop"/>
    <x v="2"/>
    <x v="18"/>
    <x v="87"/>
    <s v="Silver/Black"/>
    <x v="615"/>
    <d v="2003-09-01T00:00:00"/>
    <n v="40.49"/>
    <n v="24.294"/>
    <n v="1"/>
    <n v="24.294"/>
  </r>
  <r>
    <x v="0"/>
    <x v="0"/>
    <x v="2"/>
    <s v="Metro Cycle Shop"/>
    <x v="0"/>
    <x v="0"/>
    <x v="82"/>
    <s v="Silver"/>
    <x v="613"/>
    <d v="2003-09-01T00:00:00"/>
    <n v="564.99"/>
    <n v="338.99400000000003"/>
    <n v="1"/>
    <n v="338.99400000000003"/>
  </r>
  <r>
    <x v="0"/>
    <x v="0"/>
    <x v="2"/>
    <s v="Metro Cycle Shop"/>
    <x v="2"/>
    <x v="2"/>
    <x v="84"/>
    <s v="Silver"/>
    <x v="625"/>
    <d v="2003-09-01T00:00:00"/>
    <n v="264.05"/>
    <n v="158.43"/>
    <n v="5"/>
    <n v="792.15000000000009"/>
  </r>
  <r>
    <x v="0"/>
    <x v="0"/>
    <x v="2"/>
    <s v="Metro Cycle Shop"/>
    <x v="2"/>
    <x v="18"/>
    <x v="85"/>
    <s v="Silver/Black"/>
    <x v="633"/>
    <d v="2003-09-01T00:00:00"/>
    <n v="62.09"/>
    <n v="37.253999999999998"/>
    <n v="4"/>
    <n v="149.01599999999999"/>
  </r>
  <r>
    <x v="0"/>
    <x v="0"/>
    <x v="2"/>
    <s v="Metro Cycle Shop"/>
    <x v="0"/>
    <x v="0"/>
    <x v="82"/>
    <s v="Silver"/>
    <x v="617"/>
    <d v="2003-09-01T00:00:00"/>
    <n v="564.99"/>
    <n v="338.99400000000003"/>
    <n v="1"/>
    <n v="338.99400000000003"/>
  </r>
  <r>
    <x v="0"/>
    <x v="0"/>
    <x v="2"/>
    <s v="Metro Cycle Shop"/>
    <x v="2"/>
    <x v="28"/>
    <x v="89"/>
    <s v="Black"/>
    <x v="620"/>
    <d v="2003-09-01T00:00:00"/>
    <n v="256.49"/>
    <n v="153.89400000000001"/>
    <n v="1"/>
    <n v="153.89400000000001"/>
  </r>
  <r>
    <x v="0"/>
    <x v="0"/>
    <x v="2"/>
    <s v="Metro Cycle Shop"/>
    <x v="0"/>
    <x v="0"/>
    <x v="82"/>
    <s v="Silver"/>
    <x v="638"/>
    <d v="2003-09-01T00:00:00"/>
    <n v="564.99"/>
    <n v="338.99400000000003"/>
    <n v="2"/>
    <n v="677.98800000000006"/>
  </r>
  <r>
    <x v="0"/>
    <x v="0"/>
    <x v="2"/>
    <s v="Metro Cycle Shop"/>
    <x v="2"/>
    <x v="29"/>
    <x v="74"/>
    <s v="Silver"/>
    <x v="630"/>
    <d v="2003-09-01T00:00:00"/>
    <n v="106.5"/>
    <n v="63.9"/>
    <n v="1"/>
    <n v="63.9"/>
  </r>
  <r>
    <x v="0"/>
    <x v="0"/>
    <x v="2"/>
    <s v="Metro Cycle Shop"/>
    <x v="2"/>
    <x v="2"/>
    <x v="2"/>
    <s v="Silver"/>
    <x v="629"/>
    <d v="2003-09-01T00:00:00"/>
    <n v="1364.5"/>
    <n v="818.7"/>
    <n v="8"/>
    <n v="6549.6"/>
  </r>
  <r>
    <x v="0"/>
    <x v="0"/>
    <x v="2"/>
    <s v="Metro Cycle Shop"/>
    <x v="0"/>
    <x v="0"/>
    <x v="19"/>
    <s v="Silver"/>
    <x v="617"/>
    <d v="2003-09-01T00:00:00"/>
    <n v="2319.9899999999998"/>
    <n v="1391.9939999999999"/>
    <n v="3"/>
    <n v="4175.982"/>
  </r>
  <r>
    <x v="0"/>
    <x v="0"/>
    <x v="2"/>
    <s v="Metro Cycle Shop"/>
    <x v="1"/>
    <x v="14"/>
    <x v="56"/>
    <s v="Black"/>
    <x v="624"/>
    <d v="2003-09-01T00:00:00"/>
    <n v="69.989999999999995"/>
    <n v="41.994"/>
    <n v="2"/>
    <n v="83.988"/>
  </r>
  <r>
    <x v="0"/>
    <x v="0"/>
    <x v="2"/>
    <s v="Metro Cycle Shop"/>
    <x v="2"/>
    <x v="31"/>
    <x v="78"/>
    <m/>
    <x v="629"/>
    <d v="2003-09-01T00:00:00"/>
    <n v="53.99"/>
    <n v="32.393999999999998"/>
    <n v="3"/>
    <n v="97.181999999999988"/>
  </r>
  <r>
    <x v="0"/>
    <x v="0"/>
    <x v="2"/>
    <s v="Metro Cycle Shop"/>
    <x v="2"/>
    <x v="26"/>
    <x v="63"/>
    <s v="Silver"/>
    <x v="624"/>
    <d v="2003-09-01T00:00:00"/>
    <n v="121.46"/>
    <n v="72.876000000000005"/>
    <n v="4"/>
    <n v="291.50400000000002"/>
  </r>
  <r>
    <x v="0"/>
    <x v="0"/>
    <x v="2"/>
    <s v="Metro Cycle Shop"/>
    <x v="1"/>
    <x v="14"/>
    <x v="56"/>
    <s v="Black"/>
    <x v="608"/>
    <d v="2003-09-01T00:00:00"/>
    <n v="69.989999999999995"/>
    <n v="41.994"/>
    <n v="3"/>
    <n v="125.982"/>
  </r>
  <r>
    <x v="0"/>
    <x v="0"/>
    <x v="2"/>
    <s v="Metro Cycle Shop"/>
    <x v="0"/>
    <x v="0"/>
    <x v="19"/>
    <s v="Black"/>
    <x v="615"/>
    <d v="2003-09-01T00:00:00"/>
    <n v="2294.9899999999998"/>
    <n v="1331.0942"/>
    <n v="12"/>
    <n v="15973.1304"/>
  </r>
  <r>
    <x v="0"/>
    <x v="0"/>
    <x v="2"/>
    <s v="Metro Cycle Shop"/>
    <x v="0"/>
    <x v="0"/>
    <x v="19"/>
    <s v="Black"/>
    <x v="631"/>
    <d v="2003-09-01T00:00:00"/>
    <n v="2294.9899999999998"/>
    <n v="1376.9939999999999"/>
    <n v="1"/>
    <n v="1376.9939999999999"/>
  </r>
  <r>
    <x v="0"/>
    <x v="0"/>
    <x v="2"/>
    <s v="Metro Cycle Shop"/>
    <x v="2"/>
    <x v="29"/>
    <x v="70"/>
    <s v="Silver"/>
    <x v="621"/>
    <d v="2003-09-01T00:00:00"/>
    <n v="106.5"/>
    <n v="63.9"/>
    <n v="4"/>
    <n v="255.6"/>
  </r>
  <r>
    <x v="0"/>
    <x v="0"/>
    <x v="2"/>
    <s v="Metro Cycle Shop"/>
    <x v="2"/>
    <x v="26"/>
    <x v="65"/>
    <s v="Silver"/>
    <x v="613"/>
    <d v="2003-09-01T00:00:00"/>
    <n v="91.49"/>
    <n v="54.893999999999998"/>
    <n v="8"/>
    <n v="439.15199999999999"/>
  </r>
  <r>
    <x v="0"/>
    <x v="0"/>
    <x v="2"/>
    <s v="Metro Cycle Shop"/>
    <x v="0"/>
    <x v="0"/>
    <x v="19"/>
    <s v="Silver"/>
    <x v="631"/>
    <d v="2003-09-01T00:00:00"/>
    <n v="2319.9899999999998"/>
    <n v="1391.9939999999999"/>
    <n v="4"/>
    <n v="5567.9759999999997"/>
  </r>
  <r>
    <x v="0"/>
    <x v="0"/>
    <x v="2"/>
    <s v="Metro Cycle Shop"/>
    <x v="2"/>
    <x v="2"/>
    <x v="84"/>
    <s v="Black"/>
    <x v="618"/>
    <d v="2003-09-01T00:00:00"/>
    <n v="249.79"/>
    <n v="149.874"/>
    <n v="2"/>
    <n v="299.74799999999999"/>
  </r>
  <r>
    <x v="0"/>
    <x v="0"/>
    <x v="2"/>
    <s v="Metro Cycle Shop"/>
    <x v="2"/>
    <x v="18"/>
    <x v="86"/>
    <s v="Silver/Black"/>
    <x v="622"/>
    <d v="2003-09-01T00:00:00"/>
    <n v="80.989999999999995"/>
    <n v="48.594000000000001"/>
    <n v="4"/>
    <n v="194.376"/>
  </r>
  <r>
    <x v="0"/>
    <x v="0"/>
    <x v="2"/>
    <s v="Metro Cycle Shop"/>
    <x v="2"/>
    <x v="2"/>
    <x v="84"/>
    <s v="Silver"/>
    <x v="623"/>
    <d v="2003-09-01T00:00:00"/>
    <n v="264.05"/>
    <n v="158.43"/>
    <n v="4"/>
    <n v="633.72"/>
  </r>
  <r>
    <x v="0"/>
    <x v="0"/>
    <x v="2"/>
    <s v="Metro Cycle Shop"/>
    <x v="2"/>
    <x v="2"/>
    <x v="84"/>
    <s v="Black"/>
    <x v="616"/>
    <d v="2003-09-01T00:00:00"/>
    <n v="249.79"/>
    <n v="149.874"/>
    <n v="3"/>
    <n v="449.62199999999996"/>
  </r>
  <r>
    <x v="0"/>
    <x v="0"/>
    <x v="2"/>
    <s v="Metro Cycle Shop"/>
    <x v="2"/>
    <x v="28"/>
    <x v="72"/>
    <s v="Black"/>
    <x v="610"/>
    <d v="2003-09-01T00:00:00"/>
    <n v="175.49"/>
    <n v="105.294"/>
    <n v="3"/>
    <n v="315.88200000000001"/>
  </r>
  <r>
    <x v="0"/>
    <x v="0"/>
    <x v="2"/>
    <s v="Metro Cycle Shop"/>
    <x v="2"/>
    <x v="31"/>
    <x v="73"/>
    <m/>
    <x v="611"/>
    <d v="2003-09-01T00:00:00"/>
    <n v="121.49"/>
    <n v="72.894000000000005"/>
    <n v="2"/>
    <n v="145.78800000000001"/>
  </r>
  <r>
    <x v="0"/>
    <x v="0"/>
    <x v="2"/>
    <s v="Metro Cycle Shop"/>
    <x v="0"/>
    <x v="0"/>
    <x v="77"/>
    <s v="Silver"/>
    <x v="616"/>
    <d v="2003-09-01T00:00:00"/>
    <n v="769.49"/>
    <n v="461.69400000000002"/>
    <n v="2"/>
    <n v="923.38800000000003"/>
  </r>
  <r>
    <x v="0"/>
    <x v="0"/>
    <x v="2"/>
    <s v="Metro Cycle Shop"/>
    <x v="2"/>
    <x v="20"/>
    <x v="88"/>
    <m/>
    <x v="619"/>
    <d v="2003-09-01T00:00:00"/>
    <n v="39.14"/>
    <n v="23.484000000000002"/>
    <n v="4"/>
    <n v="93.936000000000007"/>
  </r>
  <r>
    <x v="0"/>
    <x v="0"/>
    <x v="2"/>
    <s v="Metro Cycle Shop"/>
    <x v="2"/>
    <x v="2"/>
    <x v="2"/>
    <s v="Black"/>
    <x v="620"/>
    <d v="2003-09-01T00:00:00"/>
    <n v="1349.6"/>
    <n v="809.76"/>
    <n v="1"/>
    <n v="809.76"/>
  </r>
  <r>
    <x v="0"/>
    <x v="0"/>
    <x v="2"/>
    <s v="Metro Cycle Shop"/>
    <x v="2"/>
    <x v="9"/>
    <x v="37"/>
    <m/>
    <x v="632"/>
    <d v="2003-09-01T00:00:00"/>
    <n v="44.54"/>
    <n v="26.724"/>
    <n v="2"/>
    <n v="53.448"/>
  </r>
  <r>
    <x v="0"/>
    <x v="0"/>
    <x v="2"/>
    <s v="Metro Cycle Shop"/>
    <x v="0"/>
    <x v="0"/>
    <x v="19"/>
    <s v="Silver"/>
    <x v="631"/>
    <d v="2003-09-01T00:00:00"/>
    <n v="2319.9899999999998"/>
    <n v="1391.9939999999999"/>
    <n v="1"/>
    <n v="1391.9939999999999"/>
  </r>
  <r>
    <x v="0"/>
    <x v="0"/>
    <x v="2"/>
    <s v="Metro Cycle Shop"/>
    <x v="0"/>
    <x v="0"/>
    <x v="82"/>
    <s v="Black"/>
    <x v="609"/>
    <d v="2003-09-01T00:00:00"/>
    <n v="539.99"/>
    <n v="323.99400000000003"/>
    <n v="2"/>
    <n v="647.98800000000006"/>
  </r>
  <r>
    <x v="0"/>
    <x v="0"/>
    <x v="4"/>
    <s v="Thrifty Parts and Sales"/>
    <x v="2"/>
    <x v="6"/>
    <x v="8"/>
    <s v="Black"/>
    <x v="628"/>
    <d v="2003-09-01T00:00:00"/>
    <n v="337.22"/>
    <n v="202.33199999999999"/>
    <n v="1"/>
    <n v="202.33199999999999"/>
  </r>
  <r>
    <x v="0"/>
    <x v="0"/>
    <x v="4"/>
    <s v="The Bicycle Accessories Company"/>
    <x v="2"/>
    <x v="6"/>
    <x v="15"/>
    <s v="Yellow"/>
    <x v="616"/>
    <d v="2003-09-01T00:00:00"/>
    <n v="594.83000000000004"/>
    <n v="356.89800000000002"/>
    <n v="5"/>
    <n v="1784.4900000000002"/>
  </r>
  <r>
    <x v="0"/>
    <x v="0"/>
    <x v="4"/>
    <s v="The Bicycle Accessories Company"/>
    <x v="1"/>
    <x v="1"/>
    <x v="48"/>
    <s v="White"/>
    <x v="631"/>
    <d v="2003-09-01T00:00:00"/>
    <n v="8.99"/>
    <n v="5.2141999999999999"/>
    <n v="13"/>
    <n v="67.784599999999998"/>
  </r>
  <r>
    <x v="0"/>
    <x v="0"/>
    <x v="4"/>
    <s v="The Bicycle Accessories Company"/>
    <x v="2"/>
    <x v="18"/>
    <x v="51"/>
    <s v="Silver/Black"/>
    <x v="612"/>
    <d v="2003-09-01T00:00:00"/>
    <n v="80.989999999999995"/>
    <n v="48.594000000000001"/>
    <n v="4"/>
    <n v="194.376"/>
  </r>
  <r>
    <x v="0"/>
    <x v="0"/>
    <x v="4"/>
    <s v="The Bicycle Accessories Company"/>
    <x v="1"/>
    <x v="1"/>
    <x v="48"/>
    <s v="White"/>
    <x v="627"/>
    <d v="2003-09-01T00:00:00"/>
    <n v="8.99"/>
    <n v="5.3940000000000001"/>
    <n v="10"/>
    <n v="53.94"/>
  </r>
  <r>
    <x v="0"/>
    <x v="0"/>
    <x v="4"/>
    <s v="The Bicycle Accessories Company"/>
    <x v="0"/>
    <x v="3"/>
    <x v="50"/>
    <s v="Yellow"/>
    <x v="621"/>
    <d v="2003-09-01T00:00:00"/>
    <n v="1700.99"/>
    <n v="1020.5940000000001"/>
    <n v="1"/>
    <n v="1020.5940000000001"/>
  </r>
  <r>
    <x v="0"/>
    <x v="0"/>
    <x v="4"/>
    <s v="The Bicycle Accessories Company"/>
    <x v="2"/>
    <x v="18"/>
    <x v="53"/>
    <s v="Silver/Black"/>
    <x v="618"/>
    <d v="2003-09-01T00:00:00"/>
    <n v="40.49"/>
    <n v="24.294"/>
    <n v="5"/>
    <n v="121.47"/>
  </r>
  <r>
    <x v="0"/>
    <x v="0"/>
    <x v="4"/>
    <s v="The Bicycle Accessories Company"/>
    <x v="2"/>
    <x v="18"/>
    <x v="47"/>
    <s v="Silver/Black"/>
    <x v="609"/>
    <d v="2003-09-01T00:00:00"/>
    <n v="62.09"/>
    <n v="37.253999999999998"/>
    <n v="4"/>
    <n v="149.01599999999999"/>
  </r>
  <r>
    <x v="0"/>
    <x v="0"/>
    <x v="4"/>
    <s v="The Bicycle Accessories Company"/>
    <x v="2"/>
    <x v="6"/>
    <x v="8"/>
    <s v="Black"/>
    <x v="623"/>
    <d v="2003-09-01T00:00:00"/>
    <n v="337.22"/>
    <n v="202.33199999999999"/>
    <n v="2"/>
    <n v="404.66399999999999"/>
  </r>
  <r>
    <x v="0"/>
    <x v="1"/>
    <x v="1"/>
    <s v="Petroleum Products Distributors"/>
    <x v="3"/>
    <x v="21"/>
    <x v="55"/>
    <s v="Silver"/>
    <x v="611"/>
    <d v="2003-09-01T00:00:00"/>
    <n v="54.99"/>
    <n v="32.994"/>
    <n v="7"/>
    <n v="230.958"/>
  </r>
  <r>
    <x v="0"/>
    <x v="1"/>
    <x v="1"/>
    <s v="Petroleum Products Distributors"/>
    <x v="1"/>
    <x v="23"/>
    <x v="59"/>
    <s v="Blue"/>
    <x v="634"/>
    <d v="2003-09-01T00:00:00"/>
    <n v="63.5"/>
    <n v="38.1"/>
    <n v="6"/>
    <n v="228.60000000000002"/>
  </r>
  <r>
    <x v="0"/>
    <x v="1"/>
    <x v="1"/>
    <s v="Petroleum Products Distributors"/>
    <x v="0"/>
    <x v="25"/>
    <x v="62"/>
    <s v="Blue"/>
    <x v="616"/>
    <d v="2003-09-01T00:00:00"/>
    <n v="2384.0700000000002"/>
    <n v="1430.442"/>
    <n v="1"/>
    <n v="1430.442"/>
  </r>
  <r>
    <x v="0"/>
    <x v="1"/>
    <x v="1"/>
    <s v="Petroleum Products Distributors"/>
    <x v="1"/>
    <x v="4"/>
    <x v="5"/>
    <s v="Multi"/>
    <x v="629"/>
    <d v="2003-09-01T00:00:00"/>
    <n v="49.99"/>
    <n v="29.994"/>
    <n v="6"/>
    <n v="179.964"/>
  </r>
  <r>
    <x v="0"/>
    <x v="1"/>
    <x v="1"/>
    <s v="Petroleum Products Distributors"/>
    <x v="3"/>
    <x v="7"/>
    <x v="10"/>
    <s v="Blue"/>
    <x v="630"/>
    <d v="2003-09-01T00:00:00"/>
    <n v="34.99"/>
    <n v="20.994"/>
    <n v="8"/>
    <n v="167.952"/>
  </r>
  <r>
    <x v="0"/>
    <x v="1"/>
    <x v="1"/>
    <s v="Petroleum Products Distributors"/>
    <x v="2"/>
    <x v="27"/>
    <x v="80"/>
    <s v="Blue"/>
    <x v="633"/>
    <d v="2003-09-01T00:00:00"/>
    <n v="333.42"/>
    <n v="200.05199999999999"/>
    <n v="3"/>
    <n v="600.15599999999995"/>
  </r>
  <r>
    <x v="0"/>
    <x v="1"/>
    <x v="1"/>
    <s v="Petroleum Products Distributors"/>
    <x v="0"/>
    <x v="25"/>
    <x v="61"/>
    <s v="Yellow"/>
    <x v="636"/>
    <d v="2003-09-01T00:00:00"/>
    <n v="742.35"/>
    <n v="334.0575"/>
    <n v="1"/>
    <n v="334.0575"/>
  </r>
  <r>
    <x v="0"/>
    <x v="1"/>
    <x v="1"/>
    <s v="Petroleum Products Distributors"/>
    <x v="3"/>
    <x v="7"/>
    <x v="10"/>
    <s v="Black"/>
    <x v="625"/>
    <d v="2003-09-01T00:00:00"/>
    <n v="34.99"/>
    <n v="20.2942"/>
    <n v="12"/>
    <n v="243.53039999999999"/>
  </r>
  <r>
    <x v="0"/>
    <x v="1"/>
    <x v="1"/>
    <s v="Petroleum Products Distributors"/>
    <x v="1"/>
    <x v="10"/>
    <x v="29"/>
    <s v="Black"/>
    <x v="619"/>
    <d v="2003-09-01T00:00:00"/>
    <n v="24.49"/>
    <n v="14.694000000000001"/>
    <n v="3"/>
    <n v="44.082000000000001"/>
  </r>
  <r>
    <x v="0"/>
    <x v="1"/>
    <x v="1"/>
    <s v="Petroleum Products Distributors"/>
    <x v="1"/>
    <x v="4"/>
    <x v="58"/>
    <s v="Yellow"/>
    <x v="634"/>
    <d v="2003-09-01T00:00:00"/>
    <n v="53.99"/>
    <n v="31.3142"/>
    <n v="13"/>
    <n v="407.08460000000002"/>
  </r>
  <r>
    <x v="0"/>
    <x v="1"/>
    <x v="1"/>
    <s v="Petroleum Products Distributors"/>
    <x v="0"/>
    <x v="25"/>
    <x v="62"/>
    <s v="Yellow"/>
    <x v="624"/>
    <d v="2003-09-01T00:00:00"/>
    <n v="2384.0700000000002"/>
    <n v="953.62800000000004"/>
    <n v="2"/>
    <n v="1907.2560000000001"/>
  </r>
  <r>
    <x v="0"/>
    <x v="1"/>
    <x v="1"/>
    <s v="Petroleum Products Distributors"/>
    <x v="1"/>
    <x v="4"/>
    <x v="5"/>
    <s v="Multi"/>
    <x v="612"/>
    <d v="2003-09-01T00:00:00"/>
    <n v="49.99"/>
    <n v="29.994"/>
    <n v="6"/>
    <n v="179.964"/>
  </r>
  <r>
    <x v="0"/>
    <x v="1"/>
    <x v="1"/>
    <s v="Petroleum Products Distributors"/>
    <x v="3"/>
    <x v="7"/>
    <x v="10"/>
    <s v="Red"/>
    <x v="622"/>
    <d v="2003-09-01T00:00:00"/>
    <n v="34.99"/>
    <n v="20.2942"/>
    <n v="12"/>
    <n v="243.53039999999999"/>
  </r>
  <r>
    <x v="0"/>
    <x v="1"/>
    <x v="1"/>
    <s v="Petroleum Products Distributors"/>
    <x v="2"/>
    <x v="27"/>
    <x v="66"/>
    <s v="Blue"/>
    <x v="637"/>
    <d v="2003-09-01T00:00:00"/>
    <n v="1003.91"/>
    <n v="602.346"/>
    <n v="2"/>
    <n v="1204.692"/>
  </r>
  <r>
    <x v="0"/>
    <x v="1"/>
    <x v="1"/>
    <s v="Petroleum Products Distributors"/>
    <x v="2"/>
    <x v="27"/>
    <x v="80"/>
    <s v="Blue"/>
    <x v="631"/>
    <d v="2003-09-01T00:00:00"/>
    <n v="333.42"/>
    <n v="200.05199999999999"/>
    <n v="2"/>
    <n v="400.10399999999998"/>
  </r>
  <r>
    <x v="0"/>
    <x v="1"/>
    <x v="1"/>
    <s v="Petroleum Products Distributors"/>
    <x v="2"/>
    <x v="18"/>
    <x v="79"/>
    <s v="Silver/Black"/>
    <x v="614"/>
    <d v="2003-09-01T00:00:00"/>
    <n v="80.989999999999995"/>
    <n v="48.594000000000001"/>
    <n v="3"/>
    <n v="145.78200000000001"/>
  </r>
  <r>
    <x v="0"/>
    <x v="1"/>
    <x v="1"/>
    <s v="Petroleum Products Distributors"/>
    <x v="3"/>
    <x v="19"/>
    <x v="52"/>
    <m/>
    <x v="610"/>
    <d v="2003-09-01T00:00:00"/>
    <n v="120"/>
    <n v="72"/>
    <n v="3"/>
    <n v="216"/>
  </r>
  <r>
    <x v="0"/>
    <x v="1"/>
    <x v="1"/>
    <s v="Petroleum Products Distributors"/>
    <x v="2"/>
    <x v="27"/>
    <x v="80"/>
    <s v="Yellow"/>
    <x v="630"/>
    <d v="2003-09-01T00:00:00"/>
    <n v="333.42"/>
    <n v="200.05199999999999"/>
    <n v="1"/>
    <n v="200.05199999999999"/>
  </r>
  <r>
    <x v="0"/>
    <x v="1"/>
    <x v="1"/>
    <s v="Petroleum Products Distributors"/>
    <x v="1"/>
    <x v="23"/>
    <x v="59"/>
    <s v="Blue"/>
    <x v="625"/>
    <d v="2003-09-01T00:00:00"/>
    <n v="63.5"/>
    <n v="31.75"/>
    <n v="25"/>
    <n v="793.75"/>
  </r>
  <r>
    <x v="0"/>
    <x v="1"/>
    <x v="1"/>
    <s v="Petroleum Products Distributors"/>
    <x v="0"/>
    <x v="25"/>
    <x v="62"/>
    <s v="Yellow"/>
    <x v="623"/>
    <d v="2003-09-01T00:00:00"/>
    <n v="2384.0700000000002"/>
    <n v="953.62800000000004"/>
    <n v="1"/>
    <n v="953.62800000000004"/>
  </r>
  <r>
    <x v="0"/>
    <x v="1"/>
    <x v="1"/>
    <s v="Petroleum Products Distributors"/>
    <x v="0"/>
    <x v="25"/>
    <x v="61"/>
    <s v="Blue"/>
    <x v="634"/>
    <d v="2003-09-01T00:00:00"/>
    <n v="742.35"/>
    <n v="334.0575"/>
    <n v="1"/>
    <n v="334.0575"/>
  </r>
  <r>
    <x v="0"/>
    <x v="1"/>
    <x v="1"/>
    <s v="Petroleum Products Distributors"/>
    <x v="2"/>
    <x v="27"/>
    <x v="66"/>
    <s v="Blue"/>
    <x v="633"/>
    <d v="2003-09-01T00:00:00"/>
    <n v="1003.91"/>
    <n v="602.346"/>
    <n v="3"/>
    <n v="1807.038"/>
  </r>
  <r>
    <x v="0"/>
    <x v="1"/>
    <x v="1"/>
    <s v="Petroleum Products Distributors"/>
    <x v="3"/>
    <x v="22"/>
    <x v="57"/>
    <m/>
    <x v="617"/>
    <d v="2003-09-01T00:00:00"/>
    <n v="4.99"/>
    <n v="2.9940000000000002"/>
    <n v="2"/>
    <n v="5.9880000000000004"/>
  </r>
  <r>
    <x v="0"/>
    <x v="1"/>
    <x v="1"/>
    <s v="Petroleum Products Distributors"/>
    <x v="2"/>
    <x v="20"/>
    <x v="68"/>
    <m/>
    <x v="623"/>
    <d v="2003-09-01T00:00:00"/>
    <n v="27.12"/>
    <n v="16.271999999999998"/>
    <n v="2"/>
    <n v="32.543999999999997"/>
  </r>
  <r>
    <x v="0"/>
    <x v="1"/>
    <x v="1"/>
    <s v="Petroleum Products Distributors"/>
    <x v="1"/>
    <x v="4"/>
    <x v="5"/>
    <s v="Multi"/>
    <x v="609"/>
    <d v="2003-09-01T00:00:00"/>
    <n v="49.99"/>
    <n v="27.494499999999999"/>
    <n v="15"/>
    <n v="412.41749999999996"/>
  </r>
  <r>
    <x v="0"/>
    <x v="1"/>
    <x v="1"/>
    <s v="Petroleum Products Distributors"/>
    <x v="0"/>
    <x v="25"/>
    <x v="64"/>
    <s v="Blue"/>
    <x v="622"/>
    <d v="2003-09-01T00:00:00"/>
    <n v="1214.8499999999999"/>
    <n v="728.91"/>
    <n v="5"/>
    <n v="3644.5499999999997"/>
  </r>
  <r>
    <x v="0"/>
    <x v="1"/>
    <x v="1"/>
    <s v="Petroleum Products Distributors"/>
    <x v="2"/>
    <x v="20"/>
    <x v="91"/>
    <m/>
    <x v="614"/>
    <d v="2003-09-01T00:00:00"/>
    <n v="39.14"/>
    <n v="23.484000000000002"/>
    <n v="3"/>
    <n v="70.451999999999998"/>
  </r>
  <r>
    <x v="0"/>
    <x v="1"/>
    <x v="1"/>
    <s v="Petroleum Products Distributors"/>
    <x v="1"/>
    <x v="4"/>
    <x v="58"/>
    <s v="Yellow"/>
    <x v="627"/>
    <d v="2003-09-01T00:00:00"/>
    <n v="53.99"/>
    <n v="32.393999999999998"/>
    <n v="5"/>
    <n v="161.97"/>
  </r>
  <r>
    <x v="0"/>
    <x v="1"/>
    <x v="1"/>
    <s v="Petroleum Products Distributors"/>
    <x v="0"/>
    <x v="25"/>
    <x v="62"/>
    <s v="Blue"/>
    <x v="618"/>
    <d v="2003-09-01T00:00:00"/>
    <n v="2384.0700000000002"/>
    <n v="1430.442"/>
    <n v="3"/>
    <n v="4291.326"/>
  </r>
  <r>
    <x v="0"/>
    <x v="1"/>
    <x v="1"/>
    <s v="Petroleum Products Distributors"/>
    <x v="0"/>
    <x v="25"/>
    <x v="61"/>
    <s v="Yellow"/>
    <x v="628"/>
    <d v="2003-09-01T00:00:00"/>
    <n v="742.35"/>
    <n v="334.0575"/>
    <n v="7"/>
    <n v="2338.4025000000001"/>
  </r>
  <r>
    <x v="0"/>
    <x v="1"/>
    <x v="1"/>
    <s v="Petroleum Products Distributors"/>
    <x v="2"/>
    <x v="27"/>
    <x v="80"/>
    <s v="Yellow"/>
    <x v="629"/>
    <d v="2003-09-01T00:00:00"/>
    <n v="333.42"/>
    <n v="200.05199999999999"/>
    <n v="2"/>
    <n v="400.10399999999998"/>
  </r>
  <r>
    <x v="0"/>
    <x v="1"/>
    <x v="1"/>
    <s v="Petroleum Products Distributors"/>
    <x v="2"/>
    <x v="27"/>
    <x v="80"/>
    <s v="Yellow"/>
    <x v="635"/>
    <d v="2003-09-01T00:00:00"/>
    <n v="333.42"/>
    <n v="200.05199999999999"/>
    <n v="4"/>
    <n v="800.20799999999997"/>
  </r>
  <r>
    <x v="0"/>
    <x v="1"/>
    <x v="1"/>
    <s v="Petroleum Products Distributors"/>
    <x v="0"/>
    <x v="25"/>
    <x v="61"/>
    <s v="Yellow"/>
    <x v="622"/>
    <d v="2003-09-01T00:00:00"/>
    <n v="742.35"/>
    <n v="334.0575"/>
    <n v="1"/>
    <n v="334.0575"/>
  </r>
  <r>
    <x v="0"/>
    <x v="1"/>
    <x v="1"/>
    <s v="Petroleum Products Distributors"/>
    <x v="1"/>
    <x v="10"/>
    <x v="29"/>
    <s v="Black"/>
    <x v="627"/>
    <d v="2003-09-01T00:00:00"/>
    <n v="24.49"/>
    <n v="14.694000000000001"/>
    <n v="6"/>
    <n v="88.164000000000001"/>
  </r>
  <r>
    <x v="0"/>
    <x v="1"/>
    <x v="1"/>
    <s v="Petroleum Products Distributors"/>
    <x v="0"/>
    <x v="25"/>
    <x v="62"/>
    <s v="Yellow"/>
    <x v="630"/>
    <d v="2003-09-01T00:00:00"/>
    <n v="2384.0700000000002"/>
    <n v="953.62800000000004"/>
    <n v="13"/>
    <n v="12397.164000000001"/>
  </r>
  <r>
    <x v="0"/>
    <x v="1"/>
    <x v="1"/>
    <s v="Petroleum Products Distributors"/>
    <x v="0"/>
    <x v="25"/>
    <x v="62"/>
    <s v="Blue"/>
    <x v="631"/>
    <d v="2003-09-01T00:00:00"/>
    <n v="2384.0700000000002"/>
    <n v="1430.442"/>
    <n v="4"/>
    <n v="5721.768"/>
  </r>
  <r>
    <x v="0"/>
    <x v="1"/>
    <x v="1"/>
    <s v="Petroleum Products Distributors"/>
    <x v="3"/>
    <x v="32"/>
    <x v="76"/>
    <m/>
    <x v="610"/>
    <d v="2003-09-01T00:00:00"/>
    <n v="2.29"/>
    <n v="1.3740000000000001"/>
    <n v="10"/>
    <n v="13.740000000000002"/>
  </r>
  <r>
    <x v="0"/>
    <x v="1"/>
    <x v="1"/>
    <s v="Petroleum Products Distributors"/>
    <x v="2"/>
    <x v="27"/>
    <x v="80"/>
    <s v="Yellow"/>
    <x v="623"/>
    <d v="2003-09-01T00:00:00"/>
    <n v="333.42"/>
    <n v="200.05199999999999"/>
    <n v="1"/>
    <n v="200.05199999999999"/>
  </r>
  <r>
    <x v="0"/>
    <x v="1"/>
    <x v="1"/>
    <s v="Petroleum Products Distributors"/>
    <x v="0"/>
    <x v="25"/>
    <x v="62"/>
    <s v="Yellow"/>
    <x v="608"/>
    <d v="2003-09-01T00:00:00"/>
    <n v="2384.0700000000002"/>
    <n v="953.62800000000004"/>
    <n v="4"/>
    <n v="3814.5120000000002"/>
  </r>
  <r>
    <x v="0"/>
    <x v="1"/>
    <x v="1"/>
    <s v="Petroleum Products Distributors"/>
    <x v="0"/>
    <x v="25"/>
    <x v="61"/>
    <s v="Blue"/>
    <x v="621"/>
    <d v="2003-09-01T00:00:00"/>
    <n v="742.35"/>
    <n v="334.0575"/>
    <n v="2"/>
    <n v="668.11500000000001"/>
  </r>
  <r>
    <x v="0"/>
    <x v="1"/>
    <x v="1"/>
    <s v="Petroleum Products Distributors"/>
    <x v="1"/>
    <x v="5"/>
    <x v="6"/>
    <s v="Multi"/>
    <x v="608"/>
    <d v="2003-09-01T00:00:00"/>
    <n v="8.99"/>
    <n v="4.9444999999999997"/>
    <n v="19"/>
    <n v="93.945499999999996"/>
  </r>
  <r>
    <x v="0"/>
    <x v="1"/>
    <x v="1"/>
    <s v="Petroleum Products Distributors"/>
    <x v="1"/>
    <x v="4"/>
    <x v="58"/>
    <s v="Yellow"/>
    <x v="636"/>
    <d v="2003-09-01T00:00:00"/>
    <n v="53.99"/>
    <n v="29.694500000000001"/>
    <n v="22"/>
    <n v="653.279"/>
  </r>
  <r>
    <x v="0"/>
    <x v="1"/>
    <x v="1"/>
    <s v="Petroleum Products Distributors"/>
    <x v="1"/>
    <x v="10"/>
    <x v="29"/>
    <s v="Black"/>
    <x v="614"/>
    <d v="2003-09-01T00:00:00"/>
    <n v="24.49"/>
    <n v="14.2042"/>
    <n v="14"/>
    <n v="198.8588"/>
  </r>
  <r>
    <x v="0"/>
    <x v="1"/>
    <x v="1"/>
    <s v="Petroleum Products Distributors"/>
    <x v="0"/>
    <x v="25"/>
    <x v="61"/>
    <s v="Blue"/>
    <x v="621"/>
    <d v="2003-09-01T00:00:00"/>
    <n v="742.35"/>
    <n v="334.0575"/>
    <n v="11"/>
    <n v="3674.6325000000002"/>
  </r>
  <r>
    <x v="0"/>
    <x v="1"/>
    <x v="1"/>
    <s v="Petroleum Products Distributors"/>
    <x v="2"/>
    <x v="9"/>
    <x v="75"/>
    <m/>
    <x v="628"/>
    <d v="2003-09-01T00:00:00"/>
    <n v="91.57"/>
    <n v="54.942"/>
    <n v="1"/>
    <n v="54.942"/>
  </r>
  <r>
    <x v="0"/>
    <x v="1"/>
    <x v="1"/>
    <s v="Petroleum Products Distributors"/>
    <x v="0"/>
    <x v="25"/>
    <x v="61"/>
    <s v="Yellow"/>
    <x v="611"/>
    <d v="2003-09-01T00:00:00"/>
    <n v="742.35"/>
    <n v="334.0575"/>
    <n v="2"/>
    <n v="668.11500000000001"/>
  </r>
  <r>
    <x v="0"/>
    <x v="1"/>
    <x v="1"/>
    <s v="Petroleum Products Distributors"/>
    <x v="3"/>
    <x v="24"/>
    <x v="60"/>
    <m/>
    <x v="624"/>
    <d v="2003-09-01T00:00:00"/>
    <n v="7.95"/>
    <n v="4.7699999999999996"/>
    <n v="10"/>
    <n v="47.699999999999996"/>
  </r>
  <r>
    <x v="0"/>
    <x v="1"/>
    <x v="1"/>
    <s v="Quick Parts and Service"/>
    <x v="0"/>
    <x v="25"/>
    <x v="61"/>
    <s v="Yellow"/>
    <x v="609"/>
    <d v="2003-09-01T00:00:00"/>
    <n v="742.35"/>
    <n v="334.0575"/>
    <n v="2"/>
    <n v="668.11500000000001"/>
  </r>
  <r>
    <x v="0"/>
    <x v="1"/>
    <x v="1"/>
    <s v="Quick Parts and Service"/>
    <x v="0"/>
    <x v="25"/>
    <x v="61"/>
    <s v="Blue"/>
    <x v="616"/>
    <d v="2003-09-01T00:00:00"/>
    <n v="742.35"/>
    <n v="334.0575"/>
    <n v="1"/>
    <n v="334.0575"/>
  </r>
  <r>
    <x v="0"/>
    <x v="1"/>
    <x v="1"/>
    <s v="Quick Parts and Service"/>
    <x v="0"/>
    <x v="25"/>
    <x v="61"/>
    <s v="Yellow"/>
    <x v="608"/>
    <d v="2003-09-01T00:00:00"/>
    <n v="742.35"/>
    <n v="334.0575"/>
    <n v="3"/>
    <n v="1002.1725"/>
  </r>
  <r>
    <x v="0"/>
    <x v="1"/>
    <x v="1"/>
    <s v="Quick Parts and Service"/>
    <x v="0"/>
    <x v="25"/>
    <x v="62"/>
    <s v="Yellow"/>
    <x v="617"/>
    <d v="2003-09-01T00:00:00"/>
    <n v="2384.0700000000002"/>
    <n v="953.62800000000004"/>
    <n v="2"/>
    <n v="1907.2560000000001"/>
  </r>
  <r>
    <x v="0"/>
    <x v="1"/>
    <x v="1"/>
    <s v="Quick Parts and Service"/>
    <x v="0"/>
    <x v="25"/>
    <x v="62"/>
    <s v="Blue"/>
    <x v="613"/>
    <d v="2003-09-01T00:00:00"/>
    <n v="2384.0700000000002"/>
    <n v="1430.442"/>
    <n v="3"/>
    <n v="4291.326"/>
  </r>
  <r>
    <x v="0"/>
    <x v="1"/>
    <x v="1"/>
    <s v="Quick Parts and Service"/>
    <x v="2"/>
    <x v="26"/>
    <x v="65"/>
    <s v="Silver"/>
    <x v="633"/>
    <d v="2003-09-01T00:00:00"/>
    <n v="91.49"/>
    <n v="54.893999999999998"/>
    <n v="2"/>
    <n v="109.788"/>
  </r>
  <r>
    <x v="0"/>
    <x v="1"/>
    <x v="1"/>
    <s v="Quick Parts and Service"/>
    <x v="0"/>
    <x v="25"/>
    <x v="61"/>
    <s v="Blue"/>
    <x v="623"/>
    <d v="2003-09-01T00:00:00"/>
    <n v="742.35"/>
    <n v="334.0575"/>
    <n v="4"/>
    <n v="1336.23"/>
  </r>
  <r>
    <x v="0"/>
    <x v="1"/>
    <x v="1"/>
    <s v="Quick Parts and Service"/>
    <x v="2"/>
    <x v="27"/>
    <x v="66"/>
    <s v="Yellow"/>
    <x v="630"/>
    <d v="2003-09-01T00:00:00"/>
    <n v="1003.91"/>
    <n v="602.346"/>
    <n v="1"/>
    <n v="602.346"/>
  </r>
  <r>
    <x v="0"/>
    <x v="1"/>
    <x v="1"/>
    <s v="Quick Parts and Service"/>
    <x v="0"/>
    <x v="25"/>
    <x v="61"/>
    <s v="Yellow"/>
    <x v="609"/>
    <d v="2003-09-01T00:00:00"/>
    <n v="742.35"/>
    <n v="334.0575"/>
    <n v="1"/>
    <n v="334.0575"/>
  </r>
  <r>
    <x v="0"/>
    <x v="1"/>
    <x v="1"/>
    <s v="Quick Parts and Service"/>
    <x v="2"/>
    <x v="29"/>
    <x v="70"/>
    <s v="Silver"/>
    <x v="625"/>
    <d v="2003-09-01T00:00:00"/>
    <n v="106.5"/>
    <n v="63.9"/>
    <n v="6"/>
    <n v="383.4"/>
  </r>
  <r>
    <x v="0"/>
    <x v="1"/>
    <x v="1"/>
    <s v="Quick Parts and Service"/>
    <x v="2"/>
    <x v="20"/>
    <x v="69"/>
    <m/>
    <x v="634"/>
    <d v="2003-09-01T00:00:00"/>
    <n v="52.64"/>
    <n v="31.584"/>
    <n v="2"/>
    <n v="63.167999999999999"/>
  </r>
  <r>
    <x v="0"/>
    <x v="1"/>
    <x v="1"/>
    <s v="Quick Parts and Service"/>
    <x v="0"/>
    <x v="25"/>
    <x v="64"/>
    <s v="Blue"/>
    <x v="626"/>
    <d v="2003-09-01T00:00:00"/>
    <n v="1214.8499999999999"/>
    <n v="728.91"/>
    <n v="1"/>
    <n v="728.91"/>
  </r>
  <r>
    <x v="0"/>
    <x v="1"/>
    <x v="1"/>
    <s v="Quick Parts and Service"/>
    <x v="2"/>
    <x v="28"/>
    <x v="67"/>
    <s v="Black"/>
    <x v="616"/>
    <d v="2003-09-01T00:00:00"/>
    <n v="404.99"/>
    <n v="242.994"/>
    <n v="5"/>
    <n v="1214.97"/>
  </r>
  <r>
    <x v="0"/>
    <x v="1"/>
    <x v="1"/>
    <s v="Quick Parts and Service"/>
    <x v="2"/>
    <x v="18"/>
    <x v="79"/>
    <s v="Silver/Black"/>
    <x v="636"/>
    <d v="2003-09-01T00:00:00"/>
    <n v="80.989999999999995"/>
    <n v="48.594000000000001"/>
    <n v="2"/>
    <n v="97.188000000000002"/>
  </r>
  <r>
    <x v="0"/>
    <x v="1"/>
    <x v="1"/>
    <s v="Quick Parts and Service"/>
    <x v="2"/>
    <x v="27"/>
    <x v="80"/>
    <s v="Yellow"/>
    <x v="636"/>
    <d v="2003-09-01T00:00:00"/>
    <n v="333.42"/>
    <n v="200.05199999999999"/>
    <n v="1"/>
    <n v="200.05199999999999"/>
  </r>
  <r>
    <x v="0"/>
    <x v="1"/>
    <x v="1"/>
    <s v="Quick Parts and Service"/>
    <x v="2"/>
    <x v="27"/>
    <x v="80"/>
    <s v="Yellow"/>
    <x v="621"/>
    <d v="2003-09-01T00:00:00"/>
    <n v="333.42"/>
    <n v="200.05199999999999"/>
    <n v="1"/>
    <n v="200.05199999999999"/>
  </r>
  <r>
    <x v="0"/>
    <x v="1"/>
    <x v="1"/>
    <s v="Quick Parts and Service"/>
    <x v="2"/>
    <x v="28"/>
    <x v="72"/>
    <s v="Black"/>
    <x v="613"/>
    <d v="2003-09-01T00:00:00"/>
    <n v="175.49"/>
    <n v="105.294"/>
    <n v="3"/>
    <n v="315.88200000000001"/>
  </r>
  <r>
    <x v="0"/>
    <x v="1"/>
    <x v="1"/>
    <s v="Quick Parts and Service"/>
    <x v="2"/>
    <x v="30"/>
    <x v="71"/>
    <s v="Silver"/>
    <x v="612"/>
    <d v="2003-09-01T00:00:00"/>
    <n v="20.239999999999998"/>
    <n v="12.144"/>
    <n v="2"/>
    <n v="24.288"/>
  </r>
  <r>
    <x v="0"/>
    <x v="1"/>
    <x v="1"/>
    <s v="Quick Parts and Service"/>
    <x v="0"/>
    <x v="25"/>
    <x v="62"/>
    <s v="Blue"/>
    <x v="625"/>
    <d v="2003-09-01T00:00:00"/>
    <n v="2384.0700000000002"/>
    <n v="1430.442"/>
    <n v="1"/>
    <n v="1430.442"/>
  </r>
  <r>
    <x v="0"/>
    <x v="1"/>
    <x v="1"/>
    <s v="Quick Parts and Service"/>
    <x v="0"/>
    <x v="25"/>
    <x v="62"/>
    <s v="Blue"/>
    <x v="621"/>
    <d v="2003-09-01T00:00:00"/>
    <n v="2384.0700000000002"/>
    <n v="1430.442"/>
    <n v="1"/>
    <n v="1430.442"/>
  </r>
  <r>
    <x v="0"/>
    <x v="1"/>
    <x v="1"/>
    <s v="Quick Parts and Service"/>
    <x v="2"/>
    <x v="26"/>
    <x v="63"/>
    <s v="Silver"/>
    <x v="632"/>
    <d v="2003-09-01T00:00:00"/>
    <n v="121.46"/>
    <n v="72.876000000000005"/>
    <n v="1"/>
    <n v="72.876000000000005"/>
  </r>
  <r>
    <x v="0"/>
    <x v="1"/>
    <x v="1"/>
    <s v="Quick Parts and Service"/>
    <x v="2"/>
    <x v="29"/>
    <x v="74"/>
    <s v="Silver"/>
    <x v="632"/>
    <d v="2003-09-01T00:00:00"/>
    <n v="106.5"/>
    <n v="63.9"/>
    <n v="2"/>
    <n v="127.8"/>
  </r>
  <r>
    <x v="0"/>
    <x v="1"/>
    <x v="1"/>
    <s v="Quick Parts and Service"/>
    <x v="0"/>
    <x v="25"/>
    <x v="62"/>
    <s v="Yellow"/>
    <x v="612"/>
    <d v="2003-09-01T00:00:00"/>
    <n v="2384.0700000000002"/>
    <n v="953.62800000000004"/>
    <n v="1"/>
    <n v="953.62800000000004"/>
  </r>
  <r>
    <x v="0"/>
    <x v="1"/>
    <x v="1"/>
    <s v="Quick Parts and Service"/>
    <x v="0"/>
    <x v="25"/>
    <x v="64"/>
    <s v="Blue"/>
    <x v="621"/>
    <d v="2003-09-01T00:00:00"/>
    <n v="1214.8499999999999"/>
    <n v="728.91"/>
    <n v="2"/>
    <n v="1457.82"/>
  </r>
  <r>
    <x v="0"/>
    <x v="1"/>
    <x v="1"/>
    <s v="Quick Parts and Service"/>
    <x v="0"/>
    <x v="25"/>
    <x v="61"/>
    <s v="Blue"/>
    <x v="628"/>
    <d v="2003-09-01T00:00:00"/>
    <n v="742.35"/>
    <n v="334.0575"/>
    <n v="2"/>
    <n v="668.11500000000001"/>
  </r>
  <r>
    <x v="0"/>
    <x v="1"/>
    <x v="1"/>
    <s v="Quick Parts and Service"/>
    <x v="0"/>
    <x v="25"/>
    <x v="61"/>
    <s v="Blue"/>
    <x v="608"/>
    <d v="2003-09-01T00:00:00"/>
    <n v="742.35"/>
    <n v="334.0575"/>
    <n v="1"/>
    <n v="334.0575"/>
  </r>
  <r>
    <x v="0"/>
    <x v="1"/>
    <x v="1"/>
    <s v="Quick Parts and Service"/>
    <x v="0"/>
    <x v="25"/>
    <x v="62"/>
    <s v="Yellow"/>
    <x v="620"/>
    <d v="2003-09-01T00:00:00"/>
    <n v="2384.0700000000002"/>
    <n v="953.62800000000004"/>
    <n v="1"/>
    <n v="953.62800000000004"/>
  </r>
  <r>
    <x v="0"/>
    <x v="1"/>
    <x v="1"/>
    <s v="Quick Parts and Service"/>
    <x v="0"/>
    <x v="25"/>
    <x v="64"/>
    <s v="Blue"/>
    <x v="631"/>
    <d v="2003-09-01T00:00:00"/>
    <n v="1214.8499999999999"/>
    <n v="728.91"/>
    <n v="1"/>
    <n v="728.91"/>
  </r>
  <r>
    <x v="0"/>
    <x v="1"/>
    <x v="1"/>
    <s v="Quick Parts and Service"/>
    <x v="0"/>
    <x v="25"/>
    <x v="62"/>
    <s v="Blue"/>
    <x v="608"/>
    <d v="2003-09-01T00:00:00"/>
    <n v="2384.0700000000002"/>
    <n v="1430.442"/>
    <n v="3"/>
    <n v="4291.326"/>
  </r>
  <r>
    <x v="0"/>
    <x v="1"/>
    <x v="1"/>
    <s v="Quick Parts and Service"/>
    <x v="2"/>
    <x v="20"/>
    <x v="68"/>
    <m/>
    <x v="628"/>
    <d v="2003-09-01T00:00:00"/>
    <n v="27.12"/>
    <n v="16.271999999999998"/>
    <n v="2"/>
    <n v="32.543999999999997"/>
  </r>
  <r>
    <x v="1"/>
    <x v="4"/>
    <x v="8"/>
    <s v="Nearby Bike Mall"/>
    <x v="2"/>
    <x v="6"/>
    <x v="8"/>
    <s v="Black"/>
    <x v="623"/>
    <d v="2003-09-01T00:00:00"/>
    <n v="337.22"/>
    <n v="202.33199999999999"/>
    <n v="1"/>
    <n v="202.33199999999999"/>
  </r>
  <r>
    <x v="1"/>
    <x v="4"/>
    <x v="8"/>
    <s v="Nearby Bike Mall"/>
    <x v="2"/>
    <x v="9"/>
    <x v="31"/>
    <m/>
    <x v="627"/>
    <d v="2003-09-01T00:00:00"/>
    <n v="44.54"/>
    <n v="26.724"/>
    <n v="2"/>
    <n v="53.448"/>
  </r>
  <r>
    <x v="1"/>
    <x v="4"/>
    <x v="8"/>
    <s v="Nearby Bike Mall"/>
    <x v="1"/>
    <x v="4"/>
    <x v="58"/>
    <s v="Yellow"/>
    <x v="620"/>
    <d v="2003-09-01T00:00:00"/>
    <n v="53.99"/>
    <n v="32.393999999999998"/>
    <n v="3"/>
    <n v="97.181999999999988"/>
  </r>
  <r>
    <x v="1"/>
    <x v="4"/>
    <x v="8"/>
    <s v="Nearby Bike Mall"/>
    <x v="0"/>
    <x v="3"/>
    <x v="50"/>
    <s v="Yellow"/>
    <x v="626"/>
    <d v="2003-09-01T00:00:00"/>
    <n v="1700.99"/>
    <n v="1020.5940000000001"/>
    <n v="1"/>
    <n v="1020.5940000000001"/>
  </r>
  <r>
    <x v="2"/>
    <x v="5"/>
    <x v="9"/>
    <s v="Nearest Bike Store"/>
    <x v="2"/>
    <x v="27"/>
    <x v="80"/>
    <s v="Yellow"/>
    <x v="618"/>
    <d v="2003-09-01T00:00:00"/>
    <n v="333.42"/>
    <n v="200.05199999999999"/>
    <n v="1"/>
    <n v="200.05199999999999"/>
  </r>
  <r>
    <x v="2"/>
    <x v="5"/>
    <x v="9"/>
    <s v="Nearest Bike Store"/>
    <x v="2"/>
    <x v="27"/>
    <x v="80"/>
    <s v="Blue"/>
    <x v="634"/>
    <d v="2003-09-01T00:00:00"/>
    <n v="333.42"/>
    <n v="200.05199999999999"/>
    <n v="1"/>
    <n v="200.05199999999999"/>
  </r>
  <r>
    <x v="0"/>
    <x v="0"/>
    <x v="4"/>
    <s v="Grand Bicycle Stores"/>
    <x v="2"/>
    <x v="2"/>
    <x v="84"/>
    <s v="Silver"/>
    <x v="614"/>
    <d v="2003-09-01T00:00:00"/>
    <n v="264.05"/>
    <n v="158.43"/>
    <n v="1"/>
    <n v="158.43"/>
  </r>
  <r>
    <x v="0"/>
    <x v="0"/>
    <x v="2"/>
    <s v="Fashionable Bikes and Accessories"/>
    <x v="2"/>
    <x v="2"/>
    <x v="38"/>
    <s v="Silver"/>
    <x v="627"/>
    <d v="2003-09-01T00:00:00"/>
    <n v="364.09"/>
    <n v="218.45400000000001"/>
    <n v="4"/>
    <n v="873.81600000000003"/>
  </r>
  <r>
    <x v="0"/>
    <x v="0"/>
    <x v="2"/>
    <s v="Fashionable Bikes and Accessories"/>
    <x v="2"/>
    <x v="31"/>
    <x v="78"/>
    <m/>
    <x v="611"/>
    <d v="2003-09-01T00:00:00"/>
    <n v="53.99"/>
    <n v="32.393999999999998"/>
    <n v="1"/>
    <n v="32.393999999999998"/>
  </r>
  <r>
    <x v="0"/>
    <x v="0"/>
    <x v="2"/>
    <s v="Fashionable Bikes and Accessories"/>
    <x v="2"/>
    <x v="9"/>
    <x v="37"/>
    <m/>
    <x v="610"/>
    <d v="2003-09-01T00:00:00"/>
    <n v="44.54"/>
    <n v="26.724"/>
    <n v="7"/>
    <n v="187.06800000000001"/>
  </r>
  <r>
    <x v="0"/>
    <x v="0"/>
    <x v="2"/>
    <s v="Fashionable Bikes and Accessories"/>
    <x v="2"/>
    <x v="20"/>
    <x v="88"/>
    <m/>
    <x v="627"/>
    <d v="2003-09-01T00:00:00"/>
    <n v="39.14"/>
    <n v="23.484000000000002"/>
    <n v="2"/>
    <n v="46.968000000000004"/>
  </r>
  <r>
    <x v="0"/>
    <x v="0"/>
    <x v="2"/>
    <s v="Fashionable Bikes and Accessories"/>
    <x v="2"/>
    <x v="2"/>
    <x v="84"/>
    <s v="Silver"/>
    <x v="626"/>
    <d v="2003-09-01T00:00:00"/>
    <n v="264.05"/>
    <n v="158.43"/>
    <n v="2"/>
    <n v="316.86"/>
  </r>
  <r>
    <x v="0"/>
    <x v="0"/>
    <x v="2"/>
    <s v="Fashionable Bikes and Accessories"/>
    <x v="2"/>
    <x v="28"/>
    <x v="67"/>
    <s v="Black"/>
    <x v="636"/>
    <d v="2003-09-01T00:00:00"/>
    <n v="404.99"/>
    <n v="242.994"/>
    <n v="4"/>
    <n v="971.976"/>
  </r>
  <r>
    <x v="0"/>
    <x v="0"/>
    <x v="2"/>
    <s v="Fashionable Bikes and Accessories"/>
    <x v="2"/>
    <x v="2"/>
    <x v="84"/>
    <s v="Silver"/>
    <x v="623"/>
    <d v="2003-09-01T00:00:00"/>
    <n v="264.05"/>
    <n v="158.43"/>
    <n v="2"/>
    <n v="316.86"/>
  </r>
  <r>
    <x v="0"/>
    <x v="0"/>
    <x v="2"/>
    <s v="Fashionable Bikes and Accessories"/>
    <x v="2"/>
    <x v="29"/>
    <x v="70"/>
    <s v="Silver"/>
    <x v="630"/>
    <d v="2003-09-01T00:00:00"/>
    <n v="106.5"/>
    <n v="63.9"/>
    <n v="8"/>
    <n v="511.2"/>
  </r>
  <r>
    <x v="0"/>
    <x v="0"/>
    <x v="2"/>
    <s v="Fashionable Bikes and Accessories"/>
    <x v="2"/>
    <x v="18"/>
    <x v="85"/>
    <s v="Silver/Black"/>
    <x v="630"/>
    <d v="2003-09-01T00:00:00"/>
    <n v="62.09"/>
    <n v="37.253999999999998"/>
    <n v="2"/>
    <n v="74.507999999999996"/>
  </r>
  <r>
    <x v="0"/>
    <x v="0"/>
    <x v="2"/>
    <s v="Fashionable Bikes and Accessories"/>
    <x v="2"/>
    <x v="30"/>
    <x v="71"/>
    <s v="Silver"/>
    <x v="634"/>
    <d v="2003-09-01T00:00:00"/>
    <n v="20.239999999999998"/>
    <n v="12.144"/>
    <n v="8"/>
    <n v="97.152000000000001"/>
  </r>
  <r>
    <x v="0"/>
    <x v="0"/>
    <x v="2"/>
    <s v="Fashionable Bikes and Accessories"/>
    <x v="2"/>
    <x v="2"/>
    <x v="84"/>
    <s v="Black"/>
    <x v="618"/>
    <d v="2003-09-01T00:00:00"/>
    <n v="249.79"/>
    <n v="149.874"/>
    <n v="2"/>
    <n v="299.74799999999999"/>
  </r>
  <r>
    <x v="0"/>
    <x v="0"/>
    <x v="2"/>
    <s v="Fashionable Bikes and Accessories"/>
    <x v="2"/>
    <x v="2"/>
    <x v="84"/>
    <s v="Black"/>
    <x v="611"/>
    <d v="2003-09-01T00:00:00"/>
    <n v="249.79"/>
    <n v="149.874"/>
    <n v="6"/>
    <n v="899.24399999999991"/>
  </r>
  <r>
    <x v="0"/>
    <x v="0"/>
    <x v="2"/>
    <s v="Fashionable Bikes and Accessories"/>
    <x v="2"/>
    <x v="28"/>
    <x v="72"/>
    <s v="Black"/>
    <x v="633"/>
    <d v="2003-09-01T00:00:00"/>
    <n v="175.49"/>
    <n v="105.294"/>
    <n v="2"/>
    <n v="210.58799999999999"/>
  </r>
  <r>
    <x v="0"/>
    <x v="0"/>
    <x v="2"/>
    <s v="Fashionable Bikes and Accessories"/>
    <x v="1"/>
    <x v="14"/>
    <x v="56"/>
    <s v="Black"/>
    <x v="626"/>
    <d v="2003-09-01T00:00:00"/>
    <n v="69.989999999999995"/>
    <n v="41.994"/>
    <n v="3"/>
    <n v="125.982"/>
  </r>
  <r>
    <x v="0"/>
    <x v="0"/>
    <x v="2"/>
    <s v="Fashionable Bikes and Accessories"/>
    <x v="2"/>
    <x v="20"/>
    <x v="81"/>
    <m/>
    <x v="612"/>
    <d v="2003-09-01T00:00:00"/>
    <n v="27.12"/>
    <n v="16.271999999999998"/>
    <n v="1"/>
    <n v="16.271999999999998"/>
  </r>
  <r>
    <x v="0"/>
    <x v="0"/>
    <x v="2"/>
    <s v="Fashionable Bikes and Accessories"/>
    <x v="1"/>
    <x v="14"/>
    <x v="56"/>
    <s v="Black"/>
    <x v="620"/>
    <d v="2003-09-01T00:00:00"/>
    <n v="69.989999999999995"/>
    <n v="41.994"/>
    <n v="6"/>
    <n v="251.964"/>
  </r>
  <r>
    <x v="0"/>
    <x v="0"/>
    <x v="2"/>
    <s v="Fashionable Bikes and Accessories"/>
    <x v="2"/>
    <x v="9"/>
    <x v="22"/>
    <m/>
    <x v="620"/>
    <d v="2003-09-01T00:00:00"/>
    <n v="61.92"/>
    <n v="37.152000000000001"/>
    <n v="4"/>
    <n v="148.608"/>
  </r>
  <r>
    <x v="0"/>
    <x v="0"/>
    <x v="2"/>
    <s v="Fashionable Bikes and Accessories"/>
    <x v="2"/>
    <x v="2"/>
    <x v="84"/>
    <s v="Silver"/>
    <x v="608"/>
    <d v="2003-09-01T00:00:00"/>
    <n v="264.05"/>
    <n v="158.43"/>
    <n v="1"/>
    <n v="158.43"/>
  </r>
  <r>
    <x v="0"/>
    <x v="0"/>
    <x v="2"/>
    <s v="Fashionable Bikes and Accessories"/>
    <x v="2"/>
    <x v="2"/>
    <x v="84"/>
    <s v="Silver"/>
    <x v="616"/>
    <d v="2003-09-01T00:00:00"/>
    <n v="264.05"/>
    <n v="158.43"/>
    <n v="2"/>
    <n v="316.86"/>
  </r>
  <r>
    <x v="0"/>
    <x v="0"/>
    <x v="2"/>
    <s v="Fashionable Bikes and Accessories"/>
    <x v="2"/>
    <x v="2"/>
    <x v="2"/>
    <s v="Black"/>
    <x v="622"/>
    <d v="2003-09-01T00:00:00"/>
    <n v="1349.6"/>
    <n v="809.76"/>
    <n v="3"/>
    <n v="2429.2799999999997"/>
  </r>
  <r>
    <x v="0"/>
    <x v="0"/>
    <x v="2"/>
    <s v="Fashionable Bikes and Accessories"/>
    <x v="2"/>
    <x v="2"/>
    <x v="84"/>
    <s v="Black"/>
    <x v="628"/>
    <d v="2003-09-01T00:00:00"/>
    <n v="249.79"/>
    <n v="149.874"/>
    <n v="2"/>
    <n v="299.74799999999999"/>
  </r>
  <r>
    <x v="0"/>
    <x v="0"/>
    <x v="2"/>
    <s v="Fashionable Bikes and Accessories"/>
    <x v="2"/>
    <x v="2"/>
    <x v="2"/>
    <s v="Black"/>
    <x v="613"/>
    <d v="2003-09-01T00:00:00"/>
    <n v="1349.6"/>
    <n v="809.76"/>
    <n v="6"/>
    <n v="4858.5599999999995"/>
  </r>
  <r>
    <x v="0"/>
    <x v="0"/>
    <x v="2"/>
    <s v="Fashionable Bikes and Accessories"/>
    <x v="2"/>
    <x v="2"/>
    <x v="2"/>
    <s v="Silver"/>
    <x v="628"/>
    <d v="2003-09-01T00:00:00"/>
    <n v="1364.5"/>
    <n v="818.7"/>
    <n v="3"/>
    <n v="2456.1000000000004"/>
  </r>
  <r>
    <x v="0"/>
    <x v="0"/>
    <x v="2"/>
    <s v="Fashionable Bikes and Accessories"/>
    <x v="2"/>
    <x v="26"/>
    <x v="65"/>
    <s v="Silver"/>
    <x v="625"/>
    <d v="2003-09-01T00:00:00"/>
    <n v="91.49"/>
    <n v="54.893999999999998"/>
    <n v="2"/>
    <n v="109.788"/>
  </r>
  <r>
    <x v="0"/>
    <x v="0"/>
    <x v="2"/>
    <s v="Fashionable Bikes and Accessories"/>
    <x v="2"/>
    <x v="18"/>
    <x v="86"/>
    <s v="Silver/Black"/>
    <x v="633"/>
    <d v="2003-09-01T00:00:00"/>
    <n v="80.989999999999995"/>
    <n v="48.594000000000001"/>
    <n v="2"/>
    <n v="97.188000000000002"/>
  </r>
  <r>
    <x v="0"/>
    <x v="0"/>
    <x v="2"/>
    <s v="Fashionable Bikes and Accessories"/>
    <x v="3"/>
    <x v="32"/>
    <x v="76"/>
    <m/>
    <x v="618"/>
    <d v="2003-09-01T00:00:00"/>
    <n v="2.29"/>
    <n v="1.3740000000000001"/>
    <n v="1"/>
    <n v="1.3740000000000001"/>
  </r>
  <r>
    <x v="0"/>
    <x v="0"/>
    <x v="2"/>
    <s v="Fashionable Bikes and Accessories"/>
    <x v="1"/>
    <x v="14"/>
    <x v="56"/>
    <s v="Black"/>
    <x v="632"/>
    <d v="2003-09-01T00:00:00"/>
    <n v="69.989999999999995"/>
    <n v="41.994"/>
    <n v="7"/>
    <n v="293.95799999999997"/>
  </r>
  <r>
    <x v="0"/>
    <x v="0"/>
    <x v="2"/>
    <s v="Fashionable Bikes and Accessories"/>
    <x v="0"/>
    <x v="0"/>
    <x v="19"/>
    <s v="Black"/>
    <x v="628"/>
    <d v="2003-09-01T00:00:00"/>
    <n v="2294.9899999999998"/>
    <n v="1376.9939999999999"/>
    <n v="5"/>
    <n v="6884.9699999999993"/>
  </r>
  <r>
    <x v="0"/>
    <x v="0"/>
    <x v="2"/>
    <s v="Fashionable Bikes and Accessories"/>
    <x v="2"/>
    <x v="18"/>
    <x v="87"/>
    <s v="Silver/Black"/>
    <x v="613"/>
    <d v="2003-09-01T00:00:00"/>
    <n v="40.49"/>
    <n v="24.294"/>
    <n v="1"/>
    <n v="24.294"/>
  </r>
  <r>
    <x v="0"/>
    <x v="0"/>
    <x v="2"/>
    <s v="Fashionable Bikes and Accessories"/>
    <x v="2"/>
    <x v="31"/>
    <x v="73"/>
    <m/>
    <x v="630"/>
    <d v="2003-09-01T00:00:00"/>
    <n v="121.49"/>
    <n v="72.894000000000005"/>
    <n v="1"/>
    <n v="72.894000000000005"/>
  </r>
  <r>
    <x v="0"/>
    <x v="0"/>
    <x v="4"/>
    <s v="Engineered Bike Systems"/>
    <x v="2"/>
    <x v="26"/>
    <x v="65"/>
    <s v="Silver"/>
    <x v="637"/>
    <d v="2003-09-01T00:00:00"/>
    <n v="91.49"/>
    <n v="54.893999999999998"/>
    <n v="2"/>
    <n v="109.788"/>
  </r>
  <r>
    <x v="0"/>
    <x v="0"/>
    <x v="4"/>
    <s v="Engineered Bike Systems"/>
    <x v="2"/>
    <x v="28"/>
    <x v="67"/>
    <s v="Black"/>
    <x v="623"/>
    <d v="2003-09-01T00:00:00"/>
    <n v="404.99"/>
    <n v="242.994"/>
    <n v="1"/>
    <n v="242.994"/>
  </r>
  <r>
    <x v="0"/>
    <x v="0"/>
    <x v="4"/>
    <s v="Engineered Bike Systems"/>
    <x v="0"/>
    <x v="25"/>
    <x v="61"/>
    <s v="Blue"/>
    <x v="619"/>
    <d v="2003-09-01T00:00:00"/>
    <n v="742.35"/>
    <n v="334.0575"/>
    <n v="2"/>
    <n v="668.11500000000001"/>
  </r>
  <r>
    <x v="0"/>
    <x v="0"/>
    <x v="4"/>
    <s v="Engineered Bike Systems"/>
    <x v="0"/>
    <x v="25"/>
    <x v="64"/>
    <s v="Blue"/>
    <x v="635"/>
    <d v="2003-09-01T00:00:00"/>
    <n v="1214.8499999999999"/>
    <n v="728.91"/>
    <n v="1"/>
    <n v="728.91"/>
  </r>
  <r>
    <x v="0"/>
    <x v="0"/>
    <x v="4"/>
    <s v="Engineered Bike Systems"/>
    <x v="0"/>
    <x v="25"/>
    <x v="62"/>
    <s v="Yellow"/>
    <x v="622"/>
    <d v="2003-09-01T00:00:00"/>
    <n v="2384.0700000000002"/>
    <n v="953.62800000000004"/>
    <n v="1"/>
    <n v="953.62800000000004"/>
  </r>
  <r>
    <x v="0"/>
    <x v="0"/>
    <x v="4"/>
    <s v="Engineered Bike Systems"/>
    <x v="0"/>
    <x v="25"/>
    <x v="64"/>
    <s v="Blue"/>
    <x v="628"/>
    <d v="2003-09-01T00:00:00"/>
    <n v="1214.8499999999999"/>
    <n v="728.91"/>
    <n v="1"/>
    <n v="728.91"/>
  </r>
  <r>
    <x v="0"/>
    <x v="0"/>
    <x v="4"/>
    <s v="Engineered Bike Systems"/>
    <x v="1"/>
    <x v="4"/>
    <x v="58"/>
    <s v="Yellow"/>
    <x v="613"/>
    <d v="2003-09-01T00:00:00"/>
    <n v="53.99"/>
    <n v="32.393999999999998"/>
    <n v="1"/>
    <n v="32.393999999999998"/>
  </r>
  <r>
    <x v="0"/>
    <x v="0"/>
    <x v="4"/>
    <s v="Engineered Bike Systems"/>
    <x v="0"/>
    <x v="25"/>
    <x v="61"/>
    <s v="Yellow"/>
    <x v="636"/>
    <d v="2003-09-01T00:00:00"/>
    <n v="742.35"/>
    <n v="334.0575"/>
    <n v="1"/>
    <n v="334.0575"/>
  </r>
  <r>
    <x v="0"/>
    <x v="0"/>
    <x v="4"/>
    <s v="Engineered Bike Systems"/>
    <x v="0"/>
    <x v="25"/>
    <x v="61"/>
    <s v="Blue"/>
    <x v="622"/>
    <d v="2003-09-01T00:00:00"/>
    <n v="742.35"/>
    <n v="334.0575"/>
    <n v="1"/>
    <n v="334.0575"/>
  </r>
  <r>
    <x v="0"/>
    <x v="0"/>
    <x v="0"/>
    <s v="Blue-Ribbon Bike Company"/>
    <x v="0"/>
    <x v="25"/>
    <x v="61"/>
    <s v="Yellow"/>
    <x v="635"/>
    <d v="2003-09-01T00:00:00"/>
    <n v="742.35"/>
    <n v="334.0575"/>
    <n v="1"/>
    <n v="334.0575"/>
  </r>
  <r>
    <x v="0"/>
    <x v="0"/>
    <x v="0"/>
    <s v="Blue-Ribbon Bike Company"/>
    <x v="2"/>
    <x v="31"/>
    <x v="73"/>
    <m/>
    <x v="636"/>
    <d v="2003-09-01T00:00:00"/>
    <n v="121.49"/>
    <n v="72.894000000000005"/>
    <n v="2"/>
    <n v="145.78800000000001"/>
  </r>
  <r>
    <x v="0"/>
    <x v="0"/>
    <x v="0"/>
    <s v="Blue-Ribbon Bike Company"/>
    <x v="0"/>
    <x v="25"/>
    <x v="61"/>
    <s v="Blue"/>
    <x v="614"/>
    <d v="2003-09-01T00:00:00"/>
    <n v="742.35"/>
    <n v="334.0575"/>
    <n v="1"/>
    <n v="334.0575"/>
  </r>
  <r>
    <x v="0"/>
    <x v="0"/>
    <x v="0"/>
    <s v="Blue-Ribbon Bike Company"/>
    <x v="2"/>
    <x v="20"/>
    <x v="68"/>
    <m/>
    <x v="626"/>
    <d v="2003-09-01T00:00:00"/>
    <n v="27.12"/>
    <n v="16.271999999999998"/>
    <n v="2"/>
    <n v="32.543999999999997"/>
  </r>
  <r>
    <x v="0"/>
    <x v="0"/>
    <x v="0"/>
    <s v="Blue-Ribbon Bike Company"/>
    <x v="2"/>
    <x v="9"/>
    <x v="75"/>
    <m/>
    <x v="631"/>
    <d v="2003-09-01T00:00:00"/>
    <n v="91.57"/>
    <n v="54.942"/>
    <n v="2"/>
    <n v="109.884"/>
  </r>
  <r>
    <x v="0"/>
    <x v="0"/>
    <x v="0"/>
    <s v="Blue-Ribbon Bike Company"/>
    <x v="0"/>
    <x v="25"/>
    <x v="62"/>
    <s v="Blue"/>
    <x v="632"/>
    <d v="2003-09-01T00:00:00"/>
    <n v="2384.0700000000002"/>
    <n v="1430.442"/>
    <n v="2"/>
    <n v="2860.884"/>
  </r>
  <r>
    <x v="0"/>
    <x v="0"/>
    <x v="0"/>
    <s v="Blue-Ribbon Bike Company"/>
    <x v="2"/>
    <x v="28"/>
    <x v="72"/>
    <s v="Black"/>
    <x v="621"/>
    <d v="2003-09-01T00:00:00"/>
    <n v="175.49"/>
    <n v="105.294"/>
    <n v="2"/>
    <n v="210.58799999999999"/>
  </r>
  <r>
    <x v="0"/>
    <x v="0"/>
    <x v="0"/>
    <s v="Blue-Ribbon Bike Company"/>
    <x v="0"/>
    <x v="25"/>
    <x v="62"/>
    <s v="Blue"/>
    <x v="627"/>
    <d v="2003-09-01T00:00:00"/>
    <n v="2384.0700000000002"/>
    <n v="1430.442"/>
    <n v="3"/>
    <n v="4291.326"/>
  </r>
  <r>
    <x v="0"/>
    <x v="0"/>
    <x v="0"/>
    <s v="Blue-Ribbon Bike Company"/>
    <x v="0"/>
    <x v="25"/>
    <x v="64"/>
    <s v="Blue"/>
    <x v="630"/>
    <d v="2003-09-01T00:00:00"/>
    <n v="1214.8499999999999"/>
    <n v="728.91"/>
    <n v="3"/>
    <n v="2186.73"/>
  </r>
  <r>
    <x v="0"/>
    <x v="0"/>
    <x v="0"/>
    <s v="Blue-Ribbon Bike Company"/>
    <x v="2"/>
    <x v="27"/>
    <x v="66"/>
    <s v="Blue"/>
    <x v="609"/>
    <d v="2003-09-01T00:00:00"/>
    <n v="1003.91"/>
    <n v="602.346"/>
    <n v="1"/>
    <n v="602.346"/>
  </r>
  <r>
    <x v="0"/>
    <x v="0"/>
    <x v="0"/>
    <s v="Blue-Ribbon Bike Company"/>
    <x v="2"/>
    <x v="27"/>
    <x v="80"/>
    <s v="Blue"/>
    <x v="625"/>
    <d v="2003-09-01T00:00:00"/>
    <n v="333.42"/>
    <n v="200.05199999999999"/>
    <n v="2"/>
    <n v="400.10399999999998"/>
  </r>
  <r>
    <x v="0"/>
    <x v="0"/>
    <x v="0"/>
    <s v="Blue-Ribbon Bike Company"/>
    <x v="2"/>
    <x v="27"/>
    <x v="80"/>
    <s v="Yellow"/>
    <x v="626"/>
    <d v="2003-09-01T00:00:00"/>
    <n v="333.42"/>
    <n v="200.05199999999999"/>
    <n v="2"/>
    <n v="400.10399999999998"/>
  </r>
  <r>
    <x v="0"/>
    <x v="0"/>
    <x v="0"/>
    <s v="Blue-Ribbon Bike Company"/>
    <x v="2"/>
    <x v="29"/>
    <x v="70"/>
    <s v="Silver"/>
    <x v="622"/>
    <d v="2003-09-01T00:00:00"/>
    <n v="106.5"/>
    <n v="63.9"/>
    <n v="2"/>
    <n v="127.8"/>
  </r>
  <r>
    <x v="0"/>
    <x v="0"/>
    <x v="0"/>
    <s v="Blue-Ribbon Bike Company"/>
    <x v="2"/>
    <x v="26"/>
    <x v="63"/>
    <s v="Silver"/>
    <x v="620"/>
    <d v="2003-09-01T00:00:00"/>
    <n v="121.46"/>
    <n v="72.876000000000005"/>
    <n v="2"/>
    <n v="145.75200000000001"/>
  </r>
  <r>
    <x v="0"/>
    <x v="0"/>
    <x v="0"/>
    <s v="Blue-Ribbon Bike Company"/>
    <x v="0"/>
    <x v="25"/>
    <x v="61"/>
    <s v="Yellow"/>
    <x v="633"/>
    <d v="2003-09-01T00:00:00"/>
    <n v="742.35"/>
    <n v="334.0575"/>
    <n v="3"/>
    <n v="1002.1725"/>
  </r>
  <r>
    <x v="0"/>
    <x v="0"/>
    <x v="0"/>
    <s v="Blue-Ribbon Bike Company"/>
    <x v="2"/>
    <x v="29"/>
    <x v="74"/>
    <s v="Silver"/>
    <x v="610"/>
    <d v="2003-09-01T00:00:00"/>
    <n v="106.5"/>
    <n v="63.9"/>
    <n v="1"/>
    <n v="63.9"/>
  </r>
  <r>
    <x v="0"/>
    <x v="0"/>
    <x v="0"/>
    <s v="Blue-Ribbon Bike Company"/>
    <x v="0"/>
    <x v="25"/>
    <x v="62"/>
    <s v="Blue"/>
    <x v="633"/>
    <d v="2003-09-01T00:00:00"/>
    <n v="2384.0700000000002"/>
    <n v="1430.442"/>
    <n v="1"/>
    <n v="1430.442"/>
  </r>
  <r>
    <x v="0"/>
    <x v="0"/>
    <x v="0"/>
    <s v="Blue-Ribbon Bike Company"/>
    <x v="2"/>
    <x v="28"/>
    <x v="67"/>
    <s v="Black"/>
    <x v="616"/>
    <d v="2003-09-01T00:00:00"/>
    <n v="404.99"/>
    <n v="242.994"/>
    <n v="3"/>
    <n v="728.98199999999997"/>
  </r>
  <r>
    <x v="0"/>
    <x v="0"/>
    <x v="0"/>
    <s v="Blue-Ribbon Bike Company"/>
    <x v="0"/>
    <x v="25"/>
    <x v="62"/>
    <s v="Blue"/>
    <x v="626"/>
    <d v="2003-09-01T00:00:00"/>
    <n v="2384.0700000000002"/>
    <n v="1430.442"/>
    <n v="1"/>
    <n v="1430.442"/>
  </r>
  <r>
    <x v="0"/>
    <x v="0"/>
    <x v="0"/>
    <s v="Blue-Ribbon Bike Company"/>
    <x v="0"/>
    <x v="25"/>
    <x v="61"/>
    <s v="Blue"/>
    <x v="637"/>
    <d v="2003-09-01T00:00:00"/>
    <n v="742.35"/>
    <n v="334.0575"/>
    <n v="1"/>
    <n v="334.0575"/>
  </r>
  <r>
    <x v="0"/>
    <x v="0"/>
    <x v="0"/>
    <s v="Blue-Ribbon Bike Company"/>
    <x v="0"/>
    <x v="25"/>
    <x v="61"/>
    <s v="Yellow"/>
    <x v="614"/>
    <d v="2003-09-01T00:00:00"/>
    <n v="742.35"/>
    <n v="334.0575"/>
    <n v="2"/>
    <n v="668.11500000000001"/>
  </r>
  <r>
    <x v="0"/>
    <x v="0"/>
    <x v="0"/>
    <s v="Blue-Ribbon Bike Company"/>
    <x v="0"/>
    <x v="25"/>
    <x v="64"/>
    <s v="Blue"/>
    <x v="621"/>
    <d v="2003-09-01T00:00:00"/>
    <n v="1214.8499999999999"/>
    <n v="728.91"/>
    <n v="1"/>
    <n v="728.91"/>
  </r>
  <r>
    <x v="0"/>
    <x v="0"/>
    <x v="0"/>
    <s v="Blue-Ribbon Bike Company"/>
    <x v="2"/>
    <x v="27"/>
    <x v="80"/>
    <s v="Blue"/>
    <x v="637"/>
    <d v="2003-09-01T00:00:00"/>
    <n v="333.42"/>
    <n v="200.05199999999999"/>
    <n v="2"/>
    <n v="400.10399999999998"/>
  </r>
  <r>
    <x v="0"/>
    <x v="0"/>
    <x v="0"/>
    <s v="Blue-Ribbon Bike Company"/>
    <x v="0"/>
    <x v="25"/>
    <x v="62"/>
    <s v="Yellow"/>
    <x v="612"/>
    <d v="2003-09-01T00:00:00"/>
    <n v="2384.0700000000002"/>
    <n v="953.62800000000004"/>
    <n v="1"/>
    <n v="953.62800000000004"/>
  </r>
  <r>
    <x v="0"/>
    <x v="0"/>
    <x v="0"/>
    <s v="Blue-Ribbon Bike Company"/>
    <x v="2"/>
    <x v="27"/>
    <x v="66"/>
    <s v="Yellow"/>
    <x v="609"/>
    <d v="2003-09-01T00:00:00"/>
    <n v="1003.91"/>
    <n v="602.346"/>
    <n v="3"/>
    <n v="1807.038"/>
  </r>
  <r>
    <x v="0"/>
    <x v="0"/>
    <x v="0"/>
    <s v="Blue-Ribbon Bike Company"/>
    <x v="0"/>
    <x v="25"/>
    <x v="61"/>
    <s v="Blue"/>
    <x v="635"/>
    <d v="2003-09-01T00:00:00"/>
    <n v="742.35"/>
    <n v="334.0575"/>
    <n v="4"/>
    <n v="1336.23"/>
  </r>
  <r>
    <x v="0"/>
    <x v="0"/>
    <x v="0"/>
    <s v="Blue-Ribbon Bike Company"/>
    <x v="2"/>
    <x v="30"/>
    <x v="71"/>
    <s v="Silver"/>
    <x v="619"/>
    <d v="2003-09-01T00:00:00"/>
    <n v="20.239999999999998"/>
    <n v="12.144"/>
    <n v="4"/>
    <n v="48.576000000000001"/>
  </r>
  <r>
    <x v="0"/>
    <x v="0"/>
    <x v="0"/>
    <s v="Blue-Ribbon Bike Company"/>
    <x v="2"/>
    <x v="18"/>
    <x v="79"/>
    <s v="Silver/Black"/>
    <x v="636"/>
    <d v="2003-09-01T00:00:00"/>
    <n v="80.989999999999995"/>
    <n v="48.594000000000001"/>
    <n v="2"/>
    <n v="97.188000000000002"/>
  </r>
  <r>
    <x v="0"/>
    <x v="0"/>
    <x v="0"/>
    <s v="Blue-Ribbon Bike Company"/>
    <x v="0"/>
    <x v="25"/>
    <x v="62"/>
    <s v="Yellow"/>
    <x v="624"/>
    <d v="2003-09-01T00:00:00"/>
    <n v="2384.0700000000002"/>
    <n v="953.62800000000004"/>
    <n v="1"/>
    <n v="953.62800000000004"/>
  </r>
  <r>
    <x v="0"/>
    <x v="0"/>
    <x v="0"/>
    <s v="Blue-Ribbon Bike Company"/>
    <x v="0"/>
    <x v="25"/>
    <x v="64"/>
    <s v="Blue"/>
    <x v="627"/>
    <d v="2003-09-01T00:00:00"/>
    <n v="1214.8499999999999"/>
    <n v="728.91"/>
    <n v="1"/>
    <n v="728.91"/>
  </r>
  <r>
    <x v="0"/>
    <x v="0"/>
    <x v="0"/>
    <s v="Blue-Ribbon Bike Company"/>
    <x v="0"/>
    <x v="25"/>
    <x v="61"/>
    <s v="Yellow"/>
    <x v="628"/>
    <d v="2003-09-01T00:00:00"/>
    <n v="742.35"/>
    <n v="334.0575"/>
    <n v="2"/>
    <n v="668.11500000000001"/>
  </r>
  <r>
    <x v="0"/>
    <x v="0"/>
    <x v="0"/>
    <s v="Blue-Ribbon Bike Company"/>
    <x v="3"/>
    <x v="32"/>
    <x v="76"/>
    <m/>
    <x v="631"/>
    <d v="2003-09-01T00:00:00"/>
    <n v="2.29"/>
    <n v="1.3740000000000001"/>
    <n v="6"/>
    <n v="8.2439999999999998"/>
  </r>
  <r>
    <x v="0"/>
    <x v="0"/>
    <x v="0"/>
    <s v="Blue-Ribbon Bike Company"/>
    <x v="0"/>
    <x v="25"/>
    <x v="62"/>
    <s v="Yellow"/>
    <x v="626"/>
    <d v="2003-09-01T00:00:00"/>
    <n v="2384.0700000000002"/>
    <n v="953.62800000000004"/>
    <n v="3"/>
    <n v="2860.884"/>
  </r>
  <r>
    <x v="2"/>
    <x v="5"/>
    <x v="9"/>
    <s v="Seaside Bike Works"/>
    <x v="2"/>
    <x v="27"/>
    <x v="80"/>
    <s v="Yellow"/>
    <x v="637"/>
    <d v="2003-09-01T00:00:00"/>
    <n v="333.42"/>
    <n v="200.05199999999999"/>
    <n v="1"/>
    <n v="200.05199999999999"/>
  </r>
  <r>
    <x v="2"/>
    <x v="5"/>
    <x v="9"/>
    <s v="Seaside Bike Works"/>
    <x v="2"/>
    <x v="27"/>
    <x v="80"/>
    <s v="Yellow"/>
    <x v="611"/>
    <d v="2003-09-01T00:00:00"/>
    <n v="333.42"/>
    <n v="200.05199999999999"/>
    <n v="4"/>
    <n v="800.20799999999997"/>
  </r>
  <r>
    <x v="2"/>
    <x v="5"/>
    <x v="9"/>
    <s v="Seaside Bike Works"/>
    <x v="2"/>
    <x v="27"/>
    <x v="66"/>
    <s v="Blue"/>
    <x v="638"/>
    <d v="2003-09-01T00:00:00"/>
    <n v="1003.91"/>
    <n v="602.346"/>
    <n v="1"/>
    <n v="602.346"/>
  </r>
  <r>
    <x v="2"/>
    <x v="5"/>
    <x v="9"/>
    <s v="Seaside Bike Works"/>
    <x v="2"/>
    <x v="26"/>
    <x v="65"/>
    <s v="Silver"/>
    <x v="617"/>
    <d v="2003-09-01T00:00:00"/>
    <n v="91.49"/>
    <n v="54.893999999999998"/>
    <n v="2"/>
    <n v="109.788"/>
  </r>
  <r>
    <x v="2"/>
    <x v="5"/>
    <x v="9"/>
    <s v="Seaside Bike Works"/>
    <x v="2"/>
    <x v="27"/>
    <x v="80"/>
    <s v="Blue"/>
    <x v="622"/>
    <d v="2003-09-01T00:00:00"/>
    <n v="333.42"/>
    <n v="200.05199999999999"/>
    <n v="1"/>
    <n v="200.05199999999999"/>
  </r>
  <r>
    <x v="1"/>
    <x v="3"/>
    <x v="7"/>
    <s v="Essential Bike Works"/>
    <x v="1"/>
    <x v="1"/>
    <x v="48"/>
    <s v="White"/>
    <x v="616"/>
    <d v="2003-09-01T00:00:00"/>
    <n v="8.99"/>
    <n v="5.3940000000000001"/>
    <n v="4"/>
    <n v="21.576000000000001"/>
  </r>
  <r>
    <x v="0"/>
    <x v="0"/>
    <x v="5"/>
    <s v="Work and Play Association"/>
    <x v="0"/>
    <x v="3"/>
    <x v="49"/>
    <s v="Black"/>
    <x v="613"/>
    <d v="2003-09-01T00:00:00"/>
    <n v="539.99"/>
    <n v="323.99400000000003"/>
    <n v="1"/>
    <n v="323.99400000000003"/>
  </r>
  <r>
    <x v="0"/>
    <x v="0"/>
    <x v="5"/>
    <s v="Work and Play Association"/>
    <x v="0"/>
    <x v="3"/>
    <x v="49"/>
    <s v="Black"/>
    <x v="633"/>
    <d v="2003-09-01T00:00:00"/>
    <n v="539.99"/>
    <n v="323.99400000000003"/>
    <n v="2"/>
    <n v="647.98800000000006"/>
  </r>
  <r>
    <x v="0"/>
    <x v="0"/>
    <x v="5"/>
    <s v="Work and Play Association"/>
    <x v="2"/>
    <x v="9"/>
    <x v="16"/>
    <m/>
    <x v="633"/>
    <d v="2003-09-01T00:00:00"/>
    <n v="120.27"/>
    <n v="72.162000000000006"/>
    <n v="1"/>
    <n v="72.162000000000006"/>
  </r>
  <r>
    <x v="0"/>
    <x v="0"/>
    <x v="5"/>
    <s v="Work and Play Association"/>
    <x v="0"/>
    <x v="3"/>
    <x v="12"/>
    <s v="Black"/>
    <x v="629"/>
    <d v="2003-09-01T00:00:00"/>
    <n v="2443.35"/>
    <n v="1466.01"/>
    <n v="2"/>
    <n v="2932.02"/>
  </r>
  <r>
    <x v="0"/>
    <x v="0"/>
    <x v="5"/>
    <s v="Work and Play Association"/>
    <x v="2"/>
    <x v="6"/>
    <x v="11"/>
    <s v="Black"/>
    <x v="626"/>
    <d v="2003-09-01T00:00:00"/>
    <n v="1431.5"/>
    <n v="858.9"/>
    <n v="1"/>
    <n v="858.9"/>
  </r>
  <r>
    <x v="0"/>
    <x v="0"/>
    <x v="5"/>
    <s v="Work and Play Association"/>
    <x v="0"/>
    <x v="3"/>
    <x v="49"/>
    <s v="Black"/>
    <x v="609"/>
    <d v="2003-09-01T00:00:00"/>
    <n v="539.99"/>
    <n v="323.99400000000003"/>
    <n v="2"/>
    <n v="647.98800000000006"/>
  </r>
  <r>
    <x v="0"/>
    <x v="0"/>
    <x v="5"/>
    <s v="Work and Play Association"/>
    <x v="0"/>
    <x v="3"/>
    <x v="12"/>
    <s v="Black"/>
    <x v="629"/>
    <d v="2003-09-01T00:00:00"/>
    <n v="2443.35"/>
    <n v="1466.01"/>
    <n v="5"/>
    <n v="7330.05"/>
  </r>
  <r>
    <x v="0"/>
    <x v="0"/>
    <x v="5"/>
    <s v="Work and Play Association"/>
    <x v="0"/>
    <x v="3"/>
    <x v="17"/>
    <s v="Yellow"/>
    <x v="610"/>
    <d v="2003-09-01T00:00:00"/>
    <n v="1120.49"/>
    <n v="672.29399999999998"/>
    <n v="3"/>
    <n v="2016.8820000000001"/>
  </r>
  <r>
    <x v="0"/>
    <x v="0"/>
    <x v="5"/>
    <s v="Work and Play Association"/>
    <x v="0"/>
    <x v="3"/>
    <x v="50"/>
    <s v="Yellow"/>
    <x v="623"/>
    <d v="2003-09-01T00:00:00"/>
    <n v="1700.99"/>
    <n v="1020.5940000000001"/>
    <n v="1"/>
    <n v="1020.5940000000001"/>
  </r>
  <r>
    <x v="0"/>
    <x v="0"/>
    <x v="5"/>
    <s v="Work and Play Association"/>
    <x v="3"/>
    <x v="32"/>
    <x v="76"/>
    <m/>
    <x v="622"/>
    <d v="2003-09-01T00:00:00"/>
    <n v="2.29"/>
    <n v="1.3740000000000001"/>
    <n v="1"/>
    <n v="1.3740000000000001"/>
  </r>
  <r>
    <x v="0"/>
    <x v="0"/>
    <x v="5"/>
    <s v="Work and Play Association"/>
    <x v="2"/>
    <x v="6"/>
    <x v="11"/>
    <s v="Red"/>
    <x v="625"/>
    <d v="2003-09-01T00:00:00"/>
    <n v="1431.5"/>
    <n v="858.9"/>
    <n v="2"/>
    <n v="1717.8"/>
  </r>
  <r>
    <x v="0"/>
    <x v="0"/>
    <x v="5"/>
    <s v="Work and Play Association"/>
    <x v="0"/>
    <x v="3"/>
    <x v="17"/>
    <s v="Yellow"/>
    <x v="633"/>
    <d v="2003-09-01T00:00:00"/>
    <n v="1120.49"/>
    <n v="672.29399999999998"/>
    <n v="1"/>
    <n v="672.29399999999998"/>
  </r>
  <r>
    <x v="0"/>
    <x v="0"/>
    <x v="5"/>
    <s v="Work and Play Association"/>
    <x v="2"/>
    <x v="18"/>
    <x v="53"/>
    <s v="Silver/Black"/>
    <x v="635"/>
    <d v="2003-09-01T00:00:00"/>
    <n v="40.49"/>
    <n v="24.294"/>
    <n v="2"/>
    <n v="48.588000000000001"/>
  </r>
  <r>
    <x v="0"/>
    <x v="0"/>
    <x v="5"/>
    <s v="Work and Play Association"/>
    <x v="2"/>
    <x v="6"/>
    <x v="15"/>
    <s v="Yellow"/>
    <x v="621"/>
    <d v="2003-09-01T00:00:00"/>
    <n v="594.83000000000004"/>
    <n v="356.89800000000002"/>
    <n v="5"/>
    <n v="1784.4900000000002"/>
  </r>
  <r>
    <x v="0"/>
    <x v="0"/>
    <x v="5"/>
    <s v="Work and Play Association"/>
    <x v="0"/>
    <x v="3"/>
    <x v="50"/>
    <s v="Yellow"/>
    <x v="611"/>
    <d v="2003-09-01T00:00:00"/>
    <n v="1700.99"/>
    <n v="1020.5940000000001"/>
    <n v="2"/>
    <n v="2041.1880000000001"/>
  </r>
  <r>
    <x v="0"/>
    <x v="0"/>
    <x v="5"/>
    <s v="Work and Play Association"/>
    <x v="2"/>
    <x v="6"/>
    <x v="8"/>
    <s v="Black"/>
    <x v="609"/>
    <d v="2003-09-01T00:00:00"/>
    <n v="337.22"/>
    <n v="202.33199999999999"/>
    <n v="2"/>
    <n v="404.66399999999999"/>
  </r>
  <r>
    <x v="0"/>
    <x v="0"/>
    <x v="5"/>
    <s v="Work and Play Association"/>
    <x v="0"/>
    <x v="3"/>
    <x v="12"/>
    <s v="Red"/>
    <x v="626"/>
    <d v="2003-09-01T00:00:00"/>
    <n v="2443.35"/>
    <n v="1466.01"/>
    <n v="4"/>
    <n v="5864.04"/>
  </r>
  <r>
    <x v="0"/>
    <x v="0"/>
    <x v="5"/>
    <s v="Work and Play Association"/>
    <x v="0"/>
    <x v="3"/>
    <x v="17"/>
    <s v="Yellow"/>
    <x v="626"/>
    <d v="2003-09-01T00:00:00"/>
    <n v="1120.49"/>
    <n v="672.29399999999998"/>
    <n v="2"/>
    <n v="1344.588"/>
  </r>
  <r>
    <x v="0"/>
    <x v="0"/>
    <x v="5"/>
    <s v="Work and Play Association"/>
    <x v="2"/>
    <x v="18"/>
    <x v="47"/>
    <s v="Silver/Black"/>
    <x v="618"/>
    <d v="2003-09-01T00:00:00"/>
    <n v="62.09"/>
    <n v="37.253999999999998"/>
    <n v="1"/>
    <n v="37.253999999999998"/>
  </r>
  <r>
    <x v="0"/>
    <x v="0"/>
    <x v="5"/>
    <s v="Work and Play Association"/>
    <x v="2"/>
    <x v="18"/>
    <x v="51"/>
    <s v="Silver/Black"/>
    <x v="626"/>
    <d v="2003-09-01T00:00:00"/>
    <n v="80.989999999999995"/>
    <n v="48.594000000000001"/>
    <n v="2"/>
    <n v="97.188000000000002"/>
  </r>
  <r>
    <x v="0"/>
    <x v="0"/>
    <x v="5"/>
    <s v="Work and Play Association"/>
    <x v="0"/>
    <x v="3"/>
    <x v="17"/>
    <s v="Yellow"/>
    <x v="633"/>
    <d v="2003-09-01T00:00:00"/>
    <n v="1120.49"/>
    <n v="672.29399999999998"/>
    <n v="1"/>
    <n v="672.29399999999998"/>
  </r>
  <r>
    <x v="0"/>
    <x v="0"/>
    <x v="5"/>
    <s v="Work and Play Association"/>
    <x v="1"/>
    <x v="1"/>
    <x v="48"/>
    <s v="White"/>
    <x v="620"/>
    <d v="2003-09-01T00:00:00"/>
    <n v="8.99"/>
    <n v="5.3940000000000001"/>
    <n v="5"/>
    <n v="26.97"/>
  </r>
  <r>
    <x v="0"/>
    <x v="0"/>
    <x v="5"/>
    <s v="Work and Play Association"/>
    <x v="2"/>
    <x v="9"/>
    <x v="31"/>
    <m/>
    <x v="608"/>
    <d v="2003-09-01T00:00:00"/>
    <n v="44.54"/>
    <n v="26.724"/>
    <n v="1"/>
    <n v="26.724"/>
  </r>
  <r>
    <x v="0"/>
    <x v="0"/>
    <x v="5"/>
    <s v="Work and Play Association"/>
    <x v="0"/>
    <x v="3"/>
    <x v="12"/>
    <s v="Black"/>
    <x v="618"/>
    <d v="2003-09-01T00:00:00"/>
    <n v="2443.35"/>
    <n v="1466.01"/>
    <n v="1"/>
    <n v="1466.01"/>
  </r>
  <r>
    <x v="0"/>
    <x v="0"/>
    <x v="5"/>
    <s v="Work and Play Association"/>
    <x v="2"/>
    <x v="6"/>
    <x v="11"/>
    <s v="Red"/>
    <x v="609"/>
    <d v="2003-09-01T00:00:00"/>
    <n v="1431.5"/>
    <n v="858.9"/>
    <n v="2"/>
    <n v="1717.8"/>
  </r>
  <r>
    <x v="0"/>
    <x v="0"/>
    <x v="5"/>
    <s v="Work and Play Association"/>
    <x v="0"/>
    <x v="3"/>
    <x v="12"/>
    <s v="Black"/>
    <x v="617"/>
    <d v="2003-09-01T00:00:00"/>
    <n v="2443.35"/>
    <n v="1466.01"/>
    <n v="1"/>
    <n v="1466.01"/>
  </r>
  <r>
    <x v="0"/>
    <x v="0"/>
    <x v="5"/>
    <s v="Work and Play Association"/>
    <x v="0"/>
    <x v="3"/>
    <x v="50"/>
    <s v="Yellow"/>
    <x v="638"/>
    <d v="2003-09-01T00:00:00"/>
    <n v="1700.99"/>
    <n v="1020.5940000000001"/>
    <n v="1"/>
    <n v="1020.5940000000001"/>
  </r>
  <r>
    <x v="0"/>
    <x v="0"/>
    <x v="5"/>
    <s v="Work and Play Association"/>
    <x v="2"/>
    <x v="6"/>
    <x v="15"/>
    <s v="Yellow"/>
    <x v="621"/>
    <d v="2003-09-01T00:00:00"/>
    <n v="594.83000000000004"/>
    <n v="356.89800000000002"/>
    <n v="3"/>
    <n v="1070.694"/>
  </r>
  <r>
    <x v="0"/>
    <x v="0"/>
    <x v="5"/>
    <s v="Work and Play Association"/>
    <x v="0"/>
    <x v="3"/>
    <x v="49"/>
    <s v="Black"/>
    <x v="631"/>
    <d v="2003-09-01T00:00:00"/>
    <n v="539.99"/>
    <n v="323.99400000000003"/>
    <n v="1"/>
    <n v="323.99400000000003"/>
  </r>
  <r>
    <x v="0"/>
    <x v="0"/>
    <x v="5"/>
    <s v="Work and Play Association"/>
    <x v="2"/>
    <x v="20"/>
    <x v="54"/>
    <m/>
    <x v="609"/>
    <d v="2003-09-01T00:00:00"/>
    <n v="52.64"/>
    <n v="31.584"/>
    <n v="1"/>
    <n v="31.584"/>
  </r>
  <r>
    <x v="0"/>
    <x v="0"/>
    <x v="5"/>
    <s v="Work and Play Association"/>
    <x v="2"/>
    <x v="6"/>
    <x v="8"/>
    <s v="Black"/>
    <x v="612"/>
    <d v="2003-09-01T00:00:00"/>
    <n v="337.22"/>
    <n v="202.33199999999999"/>
    <n v="4"/>
    <n v="809.32799999999997"/>
  </r>
  <r>
    <x v="0"/>
    <x v="0"/>
    <x v="2"/>
    <s v="Rugged Bikes"/>
    <x v="0"/>
    <x v="25"/>
    <x v="62"/>
    <s v="Yellow"/>
    <x v="635"/>
    <d v="2003-09-01T00:00:00"/>
    <n v="2384.0700000000002"/>
    <n v="953.62800000000004"/>
    <n v="6"/>
    <n v="5721.768"/>
  </r>
  <r>
    <x v="0"/>
    <x v="0"/>
    <x v="2"/>
    <s v="Rugged Bikes"/>
    <x v="2"/>
    <x v="20"/>
    <x v="68"/>
    <m/>
    <x v="629"/>
    <d v="2003-09-01T00:00:00"/>
    <n v="27.12"/>
    <n v="16.271999999999998"/>
    <n v="1"/>
    <n v="16.271999999999998"/>
  </r>
  <r>
    <x v="0"/>
    <x v="0"/>
    <x v="2"/>
    <s v="Rugged Bikes"/>
    <x v="0"/>
    <x v="25"/>
    <x v="64"/>
    <s v="Blue"/>
    <x v="637"/>
    <d v="2003-09-01T00:00:00"/>
    <n v="1214.8499999999999"/>
    <n v="728.91"/>
    <n v="2"/>
    <n v="1457.82"/>
  </r>
  <r>
    <x v="0"/>
    <x v="0"/>
    <x v="2"/>
    <s v="Rugged Bikes"/>
    <x v="0"/>
    <x v="25"/>
    <x v="64"/>
    <s v="Blue"/>
    <x v="621"/>
    <d v="2003-09-01T00:00:00"/>
    <n v="1214.8499999999999"/>
    <n v="704.61300000000006"/>
    <n v="12"/>
    <n v="8455.3559999999998"/>
  </r>
  <r>
    <x v="0"/>
    <x v="0"/>
    <x v="2"/>
    <s v="Rugged Bikes"/>
    <x v="0"/>
    <x v="25"/>
    <x v="61"/>
    <s v="Yellow"/>
    <x v="614"/>
    <d v="2003-09-01T00:00:00"/>
    <n v="742.35"/>
    <n v="334.0575"/>
    <n v="3"/>
    <n v="1002.1725"/>
  </r>
  <r>
    <x v="0"/>
    <x v="0"/>
    <x v="2"/>
    <s v="Rugged Bikes"/>
    <x v="0"/>
    <x v="25"/>
    <x v="62"/>
    <s v="Yellow"/>
    <x v="618"/>
    <d v="2003-09-01T00:00:00"/>
    <n v="2384.0700000000002"/>
    <n v="953.62800000000004"/>
    <n v="7"/>
    <n v="6675.3960000000006"/>
  </r>
  <r>
    <x v="0"/>
    <x v="0"/>
    <x v="2"/>
    <s v="Rugged Bikes"/>
    <x v="2"/>
    <x v="9"/>
    <x v="75"/>
    <m/>
    <x v="637"/>
    <d v="2003-09-01T00:00:00"/>
    <n v="91.57"/>
    <n v="54.942"/>
    <n v="1"/>
    <n v="54.942"/>
  </r>
  <r>
    <x v="0"/>
    <x v="0"/>
    <x v="2"/>
    <s v="Rugged Bikes"/>
    <x v="2"/>
    <x v="27"/>
    <x v="66"/>
    <s v="Yellow"/>
    <x v="635"/>
    <d v="2003-09-01T00:00:00"/>
    <n v="1003.91"/>
    <n v="602.346"/>
    <n v="2"/>
    <n v="1204.692"/>
  </r>
  <r>
    <x v="0"/>
    <x v="0"/>
    <x v="2"/>
    <s v="Rugged Bikes"/>
    <x v="2"/>
    <x v="27"/>
    <x v="80"/>
    <s v="Blue"/>
    <x v="621"/>
    <d v="2003-09-01T00:00:00"/>
    <n v="333.42"/>
    <n v="200.05199999999999"/>
    <n v="1"/>
    <n v="200.05199999999999"/>
  </r>
  <r>
    <x v="0"/>
    <x v="0"/>
    <x v="2"/>
    <s v="Rugged Bikes"/>
    <x v="2"/>
    <x v="27"/>
    <x v="66"/>
    <s v="Yellow"/>
    <x v="631"/>
    <d v="2003-09-01T00:00:00"/>
    <n v="1003.91"/>
    <n v="602.346"/>
    <n v="2"/>
    <n v="1204.692"/>
  </r>
  <r>
    <x v="0"/>
    <x v="0"/>
    <x v="2"/>
    <s v="Rugged Bikes"/>
    <x v="2"/>
    <x v="9"/>
    <x v="90"/>
    <m/>
    <x v="635"/>
    <d v="2003-09-01T00:00:00"/>
    <n v="46.09"/>
    <n v="27.654"/>
    <n v="2"/>
    <n v="55.308"/>
  </r>
  <r>
    <x v="0"/>
    <x v="0"/>
    <x v="2"/>
    <s v="Rugged Bikes"/>
    <x v="2"/>
    <x v="27"/>
    <x v="80"/>
    <s v="Blue"/>
    <x v="613"/>
    <d v="2003-09-01T00:00:00"/>
    <n v="333.42"/>
    <n v="200.05199999999999"/>
    <n v="1"/>
    <n v="200.05199999999999"/>
  </r>
  <r>
    <x v="0"/>
    <x v="0"/>
    <x v="2"/>
    <s v="Rugged Bikes"/>
    <x v="0"/>
    <x v="25"/>
    <x v="61"/>
    <s v="Yellow"/>
    <x v="631"/>
    <d v="2003-09-01T00:00:00"/>
    <n v="742.35"/>
    <n v="334.0575"/>
    <n v="2"/>
    <n v="668.11500000000001"/>
  </r>
  <r>
    <x v="0"/>
    <x v="0"/>
    <x v="2"/>
    <s v="Rugged Bikes"/>
    <x v="2"/>
    <x v="27"/>
    <x v="66"/>
    <s v="Blue"/>
    <x v="609"/>
    <d v="2003-09-01T00:00:00"/>
    <n v="1003.91"/>
    <n v="602.346"/>
    <n v="2"/>
    <n v="1204.692"/>
  </r>
  <r>
    <x v="0"/>
    <x v="0"/>
    <x v="2"/>
    <s v="Rugged Bikes"/>
    <x v="0"/>
    <x v="25"/>
    <x v="61"/>
    <s v="Blue"/>
    <x v="616"/>
    <d v="2003-09-01T00:00:00"/>
    <n v="742.35"/>
    <n v="334.0575"/>
    <n v="4"/>
    <n v="1336.23"/>
  </r>
  <r>
    <x v="0"/>
    <x v="0"/>
    <x v="2"/>
    <s v="Rugged Bikes"/>
    <x v="2"/>
    <x v="27"/>
    <x v="80"/>
    <s v="Yellow"/>
    <x v="630"/>
    <d v="2003-09-01T00:00:00"/>
    <n v="333.42"/>
    <n v="200.05199999999999"/>
    <n v="8"/>
    <n v="1600.4159999999999"/>
  </r>
  <r>
    <x v="0"/>
    <x v="0"/>
    <x v="2"/>
    <s v="Rugged Bikes"/>
    <x v="0"/>
    <x v="25"/>
    <x v="62"/>
    <s v="Blue"/>
    <x v="631"/>
    <d v="2003-09-01T00:00:00"/>
    <n v="2384.0700000000002"/>
    <n v="1430.442"/>
    <n v="9"/>
    <n v="12873.977999999999"/>
  </r>
  <r>
    <x v="0"/>
    <x v="0"/>
    <x v="2"/>
    <s v="Rugged Bikes"/>
    <x v="0"/>
    <x v="25"/>
    <x v="62"/>
    <s v="Yellow"/>
    <x v="614"/>
    <d v="2003-09-01T00:00:00"/>
    <n v="2384.0700000000002"/>
    <n v="953.62800000000004"/>
    <n v="2"/>
    <n v="1907.2560000000001"/>
  </r>
  <r>
    <x v="0"/>
    <x v="0"/>
    <x v="2"/>
    <s v="Rugged Bikes"/>
    <x v="2"/>
    <x v="27"/>
    <x v="66"/>
    <s v="Blue"/>
    <x v="631"/>
    <d v="2003-09-01T00:00:00"/>
    <n v="1003.91"/>
    <n v="602.346"/>
    <n v="1"/>
    <n v="602.346"/>
  </r>
  <r>
    <x v="0"/>
    <x v="0"/>
    <x v="2"/>
    <s v="Rugged Bikes"/>
    <x v="2"/>
    <x v="27"/>
    <x v="80"/>
    <s v="Yellow"/>
    <x v="609"/>
    <d v="2003-09-01T00:00:00"/>
    <n v="333.42"/>
    <n v="200.05199999999999"/>
    <n v="1"/>
    <n v="200.05199999999999"/>
  </r>
  <r>
    <x v="0"/>
    <x v="0"/>
    <x v="2"/>
    <s v="Rugged Bikes"/>
    <x v="0"/>
    <x v="25"/>
    <x v="61"/>
    <s v="Yellow"/>
    <x v="621"/>
    <d v="2003-09-01T00:00:00"/>
    <n v="742.35"/>
    <n v="334.0575"/>
    <n v="9"/>
    <n v="3006.5174999999999"/>
  </r>
  <r>
    <x v="0"/>
    <x v="0"/>
    <x v="2"/>
    <s v="Rugged Bikes"/>
    <x v="2"/>
    <x v="27"/>
    <x v="66"/>
    <s v="Blue"/>
    <x v="624"/>
    <d v="2003-09-01T00:00:00"/>
    <n v="1003.91"/>
    <n v="602.346"/>
    <n v="2"/>
    <n v="1204.692"/>
  </r>
  <r>
    <x v="0"/>
    <x v="0"/>
    <x v="2"/>
    <s v="Rugged Bikes"/>
    <x v="0"/>
    <x v="25"/>
    <x v="62"/>
    <s v="Blue"/>
    <x v="636"/>
    <d v="2003-09-01T00:00:00"/>
    <n v="2384.0700000000002"/>
    <n v="1382.7606000000001"/>
    <n v="11"/>
    <n v="15210.366600000001"/>
  </r>
  <r>
    <x v="0"/>
    <x v="0"/>
    <x v="2"/>
    <s v="Rugged Bikes"/>
    <x v="0"/>
    <x v="25"/>
    <x v="64"/>
    <s v="Blue"/>
    <x v="611"/>
    <d v="2003-09-01T00:00:00"/>
    <n v="1214.8499999999999"/>
    <n v="728.91"/>
    <n v="3"/>
    <n v="2186.73"/>
  </r>
  <r>
    <x v="0"/>
    <x v="0"/>
    <x v="2"/>
    <s v="Rugged Bikes"/>
    <x v="2"/>
    <x v="27"/>
    <x v="66"/>
    <s v="Blue"/>
    <x v="638"/>
    <d v="2003-09-01T00:00:00"/>
    <n v="1003.91"/>
    <n v="602.346"/>
    <n v="3"/>
    <n v="1807.038"/>
  </r>
  <r>
    <x v="0"/>
    <x v="0"/>
    <x v="2"/>
    <s v="Rugged Bikes"/>
    <x v="2"/>
    <x v="27"/>
    <x v="80"/>
    <s v="Yellow"/>
    <x v="626"/>
    <d v="2003-09-01T00:00:00"/>
    <n v="333.42"/>
    <n v="200.05199999999999"/>
    <n v="2"/>
    <n v="400.10399999999998"/>
  </r>
  <r>
    <x v="0"/>
    <x v="0"/>
    <x v="2"/>
    <s v="Rugged Bikes"/>
    <x v="2"/>
    <x v="18"/>
    <x v="79"/>
    <s v="Silver/Black"/>
    <x v="613"/>
    <d v="2003-09-01T00:00:00"/>
    <n v="80.989999999999995"/>
    <n v="48.594000000000001"/>
    <n v="1"/>
    <n v="48.594000000000001"/>
  </r>
  <r>
    <x v="0"/>
    <x v="0"/>
    <x v="2"/>
    <s v="Rugged Bikes"/>
    <x v="2"/>
    <x v="27"/>
    <x v="66"/>
    <s v="Yellow"/>
    <x v="627"/>
    <d v="2003-09-01T00:00:00"/>
    <n v="1003.91"/>
    <n v="602.346"/>
    <n v="1"/>
    <n v="602.346"/>
  </r>
  <r>
    <x v="0"/>
    <x v="0"/>
    <x v="4"/>
    <s v="Principal Bike Company"/>
    <x v="2"/>
    <x v="20"/>
    <x v="54"/>
    <m/>
    <x v="620"/>
    <d v="2003-09-01T00:00:00"/>
    <n v="52.64"/>
    <n v="31.584"/>
    <n v="3"/>
    <n v="94.751999999999995"/>
  </r>
  <r>
    <x v="0"/>
    <x v="0"/>
    <x v="4"/>
    <s v="Principal Bike Company"/>
    <x v="2"/>
    <x v="6"/>
    <x v="8"/>
    <s v="Black"/>
    <x v="632"/>
    <d v="2003-09-01T00:00:00"/>
    <n v="337.22"/>
    <n v="202.33199999999999"/>
    <n v="2"/>
    <n v="404.66399999999999"/>
  </r>
  <r>
    <x v="0"/>
    <x v="0"/>
    <x v="4"/>
    <s v="Principal Bike Company"/>
    <x v="2"/>
    <x v="9"/>
    <x v="31"/>
    <m/>
    <x v="628"/>
    <d v="2003-09-01T00:00:00"/>
    <n v="44.54"/>
    <n v="26.724"/>
    <n v="1"/>
    <n v="26.724"/>
  </r>
  <r>
    <x v="0"/>
    <x v="0"/>
    <x v="4"/>
    <s v="Principal Bike Company"/>
    <x v="0"/>
    <x v="3"/>
    <x v="49"/>
    <s v="Black"/>
    <x v="625"/>
    <d v="2003-09-01T00:00:00"/>
    <n v="539.99"/>
    <n v="323.99400000000003"/>
    <n v="2"/>
    <n v="647.98800000000006"/>
  </r>
  <r>
    <x v="0"/>
    <x v="0"/>
    <x v="4"/>
    <s v="Principal Bike Company"/>
    <x v="2"/>
    <x v="6"/>
    <x v="15"/>
    <s v="Yellow"/>
    <x v="615"/>
    <d v="2003-09-01T00:00:00"/>
    <n v="594.83000000000004"/>
    <n v="356.89800000000002"/>
    <n v="1"/>
    <n v="356.89800000000002"/>
  </r>
  <r>
    <x v="0"/>
    <x v="0"/>
    <x v="4"/>
    <s v="Principal Bike Company"/>
    <x v="0"/>
    <x v="3"/>
    <x v="17"/>
    <s v="Yellow"/>
    <x v="612"/>
    <d v="2003-09-01T00:00:00"/>
    <n v="1120.49"/>
    <n v="672.29399999999998"/>
    <n v="2"/>
    <n v="1344.588"/>
  </r>
  <r>
    <x v="0"/>
    <x v="0"/>
    <x v="4"/>
    <s v="Principal Bike Company"/>
    <x v="2"/>
    <x v="6"/>
    <x v="8"/>
    <s v="Black"/>
    <x v="617"/>
    <d v="2003-09-01T00:00:00"/>
    <n v="337.22"/>
    <n v="202.33199999999999"/>
    <n v="1"/>
    <n v="202.33199999999999"/>
  </r>
  <r>
    <x v="0"/>
    <x v="0"/>
    <x v="4"/>
    <s v="Principal Bike Company"/>
    <x v="0"/>
    <x v="3"/>
    <x v="12"/>
    <s v="Black"/>
    <x v="621"/>
    <d v="2003-09-01T00:00:00"/>
    <n v="2443.35"/>
    <n v="1466.01"/>
    <n v="1"/>
    <n v="1466.01"/>
  </r>
  <r>
    <x v="0"/>
    <x v="0"/>
    <x v="4"/>
    <s v="Principal Bike Company"/>
    <x v="0"/>
    <x v="3"/>
    <x v="50"/>
    <s v="Yellow"/>
    <x v="638"/>
    <d v="2003-09-01T00:00:00"/>
    <n v="1700.99"/>
    <n v="1020.5940000000001"/>
    <n v="4"/>
    <n v="4082.3760000000002"/>
  </r>
  <r>
    <x v="0"/>
    <x v="0"/>
    <x v="4"/>
    <s v="Principal Bike Company"/>
    <x v="2"/>
    <x v="6"/>
    <x v="11"/>
    <s v="Red"/>
    <x v="610"/>
    <d v="2003-09-01T00:00:00"/>
    <n v="1431.5"/>
    <n v="858.9"/>
    <n v="3"/>
    <n v="2576.6999999999998"/>
  </r>
  <r>
    <x v="0"/>
    <x v="0"/>
    <x v="4"/>
    <s v="Principal Bike Company"/>
    <x v="0"/>
    <x v="3"/>
    <x v="17"/>
    <s v="Yellow"/>
    <x v="612"/>
    <d v="2003-09-01T00:00:00"/>
    <n v="1120.49"/>
    <n v="672.29399999999998"/>
    <n v="2"/>
    <n v="1344.588"/>
  </r>
  <r>
    <x v="0"/>
    <x v="0"/>
    <x v="4"/>
    <s v="Principal Bike Company"/>
    <x v="2"/>
    <x v="6"/>
    <x v="11"/>
    <s v="Red"/>
    <x v="629"/>
    <d v="2003-09-01T00:00:00"/>
    <n v="1431.5"/>
    <n v="858.9"/>
    <n v="1"/>
    <n v="858.9"/>
  </r>
  <r>
    <x v="0"/>
    <x v="0"/>
    <x v="4"/>
    <s v="Principal Bike Company"/>
    <x v="0"/>
    <x v="3"/>
    <x v="12"/>
    <s v="Black"/>
    <x v="617"/>
    <d v="2003-09-01T00:00:00"/>
    <n v="2443.35"/>
    <n v="1466.01"/>
    <n v="1"/>
    <n v="1466.01"/>
  </r>
  <r>
    <x v="0"/>
    <x v="0"/>
    <x v="4"/>
    <s v="Principal Bike Company"/>
    <x v="0"/>
    <x v="3"/>
    <x v="17"/>
    <s v="Yellow"/>
    <x v="638"/>
    <d v="2003-09-01T00:00:00"/>
    <n v="1120.49"/>
    <n v="672.29399999999998"/>
    <n v="3"/>
    <n v="2016.8820000000001"/>
  </r>
  <r>
    <x v="0"/>
    <x v="0"/>
    <x v="4"/>
    <s v="Principal Bike Company"/>
    <x v="2"/>
    <x v="6"/>
    <x v="15"/>
    <s v="Yellow"/>
    <x v="628"/>
    <d v="2003-09-01T00:00:00"/>
    <n v="594.83000000000004"/>
    <n v="356.89800000000002"/>
    <n v="1"/>
    <n v="356.89800000000002"/>
  </r>
  <r>
    <x v="0"/>
    <x v="0"/>
    <x v="4"/>
    <s v="Principal Bike Company"/>
    <x v="0"/>
    <x v="3"/>
    <x v="17"/>
    <s v="Yellow"/>
    <x v="622"/>
    <d v="2003-09-01T00:00:00"/>
    <n v="1120.49"/>
    <n v="672.29399999999998"/>
    <n v="5"/>
    <n v="3361.47"/>
  </r>
  <r>
    <x v="1"/>
    <x v="2"/>
    <x v="6"/>
    <s v="Cycles Sales and Repair"/>
    <x v="0"/>
    <x v="25"/>
    <x v="61"/>
    <s v="Yellow"/>
    <x v="637"/>
    <d v="2003-09-01T00:00:00"/>
    <n v="742.35"/>
    <n v="334.0575"/>
    <n v="1"/>
    <n v="334.0575"/>
  </r>
  <r>
    <x v="1"/>
    <x v="2"/>
    <x v="6"/>
    <s v="Cycles Sales and Repair"/>
    <x v="0"/>
    <x v="25"/>
    <x v="62"/>
    <s v="Yellow"/>
    <x v="624"/>
    <d v="2003-09-01T00:00:00"/>
    <n v="2384.0700000000002"/>
    <n v="953.62800000000004"/>
    <n v="2"/>
    <n v="1907.2560000000001"/>
  </r>
  <r>
    <x v="1"/>
    <x v="2"/>
    <x v="6"/>
    <s v="Cycles Sales and Repair"/>
    <x v="0"/>
    <x v="25"/>
    <x v="62"/>
    <s v="Blue"/>
    <x v="620"/>
    <d v="2003-09-01T00:00:00"/>
    <n v="2384.0700000000002"/>
    <n v="1430.442"/>
    <n v="6"/>
    <n v="8582.652"/>
  </r>
  <r>
    <x v="1"/>
    <x v="2"/>
    <x v="6"/>
    <s v="Cycles Sales and Repair"/>
    <x v="3"/>
    <x v="19"/>
    <x v="52"/>
    <m/>
    <x v="633"/>
    <d v="2003-09-01T00:00:00"/>
    <n v="120"/>
    <n v="72"/>
    <n v="6"/>
    <n v="432"/>
  </r>
  <r>
    <x v="1"/>
    <x v="2"/>
    <x v="6"/>
    <s v="Cycles Sales and Repair"/>
    <x v="1"/>
    <x v="4"/>
    <x v="5"/>
    <s v="Multi"/>
    <x v="627"/>
    <d v="2003-09-01T00:00:00"/>
    <n v="49.99"/>
    <n v="29.994"/>
    <n v="2"/>
    <n v="59.988"/>
  </r>
  <r>
    <x v="1"/>
    <x v="2"/>
    <x v="6"/>
    <s v="Cycles Sales and Repair"/>
    <x v="3"/>
    <x v="24"/>
    <x v="60"/>
    <m/>
    <x v="618"/>
    <d v="2003-09-01T00:00:00"/>
    <n v="7.95"/>
    <n v="4.7699999999999996"/>
    <n v="4"/>
    <n v="19.079999999999998"/>
  </r>
  <r>
    <x v="1"/>
    <x v="2"/>
    <x v="6"/>
    <s v="Cycles Sales and Repair"/>
    <x v="1"/>
    <x v="23"/>
    <x v="59"/>
    <s v="Blue"/>
    <x v="633"/>
    <d v="2003-09-01T00:00:00"/>
    <n v="63.5"/>
    <n v="38.1"/>
    <n v="5"/>
    <n v="190.5"/>
  </r>
  <r>
    <x v="1"/>
    <x v="2"/>
    <x v="6"/>
    <s v="Cycles Sales and Repair"/>
    <x v="1"/>
    <x v="23"/>
    <x v="59"/>
    <s v="Blue"/>
    <x v="633"/>
    <d v="2003-09-01T00:00:00"/>
    <n v="63.5"/>
    <n v="38.1"/>
    <n v="9"/>
    <n v="342.90000000000003"/>
  </r>
  <r>
    <x v="1"/>
    <x v="2"/>
    <x v="6"/>
    <s v="Cycles Sales and Repair"/>
    <x v="0"/>
    <x v="25"/>
    <x v="61"/>
    <s v="Yellow"/>
    <x v="611"/>
    <d v="2003-09-01T00:00:00"/>
    <n v="742.35"/>
    <n v="334.0575"/>
    <n v="2"/>
    <n v="668.11500000000001"/>
  </r>
  <r>
    <x v="1"/>
    <x v="2"/>
    <x v="6"/>
    <s v="Cycles Sales and Repair"/>
    <x v="2"/>
    <x v="26"/>
    <x v="65"/>
    <s v="Silver"/>
    <x v="609"/>
    <d v="2003-09-01T00:00:00"/>
    <n v="91.49"/>
    <n v="54.893999999999998"/>
    <n v="6"/>
    <n v="329.36399999999998"/>
  </r>
  <r>
    <x v="1"/>
    <x v="2"/>
    <x v="6"/>
    <s v="Cycles Sales and Repair"/>
    <x v="1"/>
    <x v="5"/>
    <x v="6"/>
    <s v="Multi"/>
    <x v="624"/>
    <d v="2003-09-01T00:00:00"/>
    <n v="8.99"/>
    <n v="5.3940000000000001"/>
    <n v="4"/>
    <n v="21.576000000000001"/>
  </r>
  <r>
    <x v="1"/>
    <x v="2"/>
    <x v="6"/>
    <s v="Cycles Sales and Repair"/>
    <x v="1"/>
    <x v="4"/>
    <x v="58"/>
    <s v="Yellow"/>
    <x v="632"/>
    <d v="2003-09-01T00:00:00"/>
    <n v="53.99"/>
    <n v="32.393999999999998"/>
    <n v="5"/>
    <n v="161.97"/>
  </r>
  <r>
    <x v="1"/>
    <x v="2"/>
    <x v="6"/>
    <s v="Cycles Sales and Repair"/>
    <x v="0"/>
    <x v="25"/>
    <x v="62"/>
    <s v="Yellow"/>
    <x v="627"/>
    <d v="2003-09-01T00:00:00"/>
    <n v="2384.0700000000002"/>
    <n v="953.62800000000004"/>
    <n v="4"/>
    <n v="3814.5120000000002"/>
  </r>
  <r>
    <x v="1"/>
    <x v="2"/>
    <x v="6"/>
    <s v="Cycles Sales and Repair"/>
    <x v="0"/>
    <x v="25"/>
    <x v="61"/>
    <s v="Blue"/>
    <x v="625"/>
    <d v="2003-09-01T00:00:00"/>
    <n v="742.35"/>
    <n v="334.0575"/>
    <n v="1"/>
    <n v="334.0575"/>
  </r>
  <r>
    <x v="1"/>
    <x v="2"/>
    <x v="6"/>
    <s v="Cycles Sales and Repair"/>
    <x v="3"/>
    <x v="22"/>
    <x v="57"/>
    <m/>
    <x v="616"/>
    <d v="2003-09-01T00:00:00"/>
    <n v="4.99"/>
    <n v="2.9940000000000002"/>
    <n v="2"/>
    <n v="5.9880000000000004"/>
  </r>
  <r>
    <x v="1"/>
    <x v="2"/>
    <x v="6"/>
    <s v="Cycles Sales and Repair"/>
    <x v="0"/>
    <x v="25"/>
    <x v="64"/>
    <s v="Blue"/>
    <x v="623"/>
    <d v="2003-09-01T00:00:00"/>
    <n v="1214.8499999999999"/>
    <n v="728.91"/>
    <n v="4"/>
    <n v="2915.64"/>
  </r>
  <r>
    <x v="1"/>
    <x v="2"/>
    <x v="6"/>
    <s v="Cycles Sales and Repair"/>
    <x v="2"/>
    <x v="29"/>
    <x v="70"/>
    <s v="Silver"/>
    <x v="634"/>
    <d v="2003-09-01T00:00:00"/>
    <n v="106.5"/>
    <n v="63.9"/>
    <n v="3"/>
    <n v="191.7"/>
  </r>
  <r>
    <x v="1"/>
    <x v="2"/>
    <x v="6"/>
    <s v="Cycles Sales and Repair"/>
    <x v="2"/>
    <x v="31"/>
    <x v="73"/>
    <m/>
    <x v="630"/>
    <d v="2003-09-01T00:00:00"/>
    <n v="121.49"/>
    <n v="72.894000000000005"/>
    <n v="3"/>
    <n v="218.68200000000002"/>
  </r>
  <r>
    <x v="1"/>
    <x v="2"/>
    <x v="6"/>
    <s v="Cycles Sales and Repair"/>
    <x v="0"/>
    <x v="25"/>
    <x v="62"/>
    <s v="Blue"/>
    <x v="609"/>
    <d v="2003-09-01T00:00:00"/>
    <n v="2384.0700000000002"/>
    <n v="1430.442"/>
    <n v="3"/>
    <n v="4291.326"/>
  </r>
  <r>
    <x v="1"/>
    <x v="2"/>
    <x v="6"/>
    <s v="Cycles Sales and Repair"/>
    <x v="1"/>
    <x v="4"/>
    <x v="58"/>
    <s v="Yellow"/>
    <x v="620"/>
    <d v="2003-09-01T00:00:00"/>
    <n v="53.99"/>
    <n v="32.393999999999998"/>
    <n v="2"/>
    <n v="64.787999999999997"/>
  </r>
  <r>
    <x v="1"/>
    <x v="2"/>
    <x v="6"/>
    <s v="Cycles Sales and Repair"/>
    <x v="1"/>
    <x v="10"/>
    <x v="29"/>
    <s v="Black"/>
    <x v="627"/>
    <d v="2003-09-01T00:00:00"/>
    <n v="24.49"/>
    <n v="14.694000000000001"/>
    <n v="4"/>
    <n v="58.776000000000003"/>
  </r>
  <r>
    <x v="1"/>
    <x v="2"/>
    <x v="6"/>
    <s v="Cycles Sales and Repair"/>
    <x v="2"/>
    <x v="30"/>
    <x v="71"/>
    <s v="Silver"/>
    <x v="615"/>
    <d v="2003-09-01T00:00:00"/>
    <n v="20.239999999999998"/>
    <n v="12.144"/>
    <n v="2"/>
    <n v="24.288"/>
  </r>
  <r>
    <x v="1"/>
    <x v="3"/>
    <x v="7"/>
    <s v="Tachometers and Accessories"/>
    <x v="2"/>
    <x v="2"/>
    <x v="38"/>
    <s v="Silver"/>
    <x v="619"/>
    <d v="2003-09-01T00:00:00"/>
    <n v="364.09"/>
    <n v="218.45400000000001"/>
    <n v="1"/>
    <n v="218.45400000000001"/>
  </r>
  <r>
    <x v="1"/>
    <x v="3"/>
    <x v="7"/>
    <s v="Tachometers and Accessories"/>
    <x v="1"/>
    <x v="14"/>
    <x v="56"/>
    <s v="Black"/>
    <x v="616"/>
    <d v="2003-09-01T00:00:00"/>
    <n v="69.989999999999995"/>
    <n v="41.994"/>
    <n v="2"/>
    <n v="83.988"/>
  </r>
  <r>
    <x v="1"/>
    <x v="3"/>
    <x v="7"/>
    <s v="Tachometers and Accessories"/>
    <x v="2"/>
    <x v="18"/>
    <x v="87"/>
    <s v="Silver/Black"/>
    <x v="611"/>
    <d v="2003-09-01T00:00:00"/>
    <n v="40.49"/>
    <n v="24.294"/>
    <n v="1"/>
    <n v="24.294"/>
  </r>
  <r>
    <x v="1"/>
    <x v="3"/>
    <x v="7"/>
    <s v="Tachometers and Accessories"/>
    <x v="3"/>
    <x v="22"/>
    <x v="57"/>
    <m/>
    <x v="632"/>
    <d v="2003-09-01T00:00:00"/>
    <n v="4.99"/>
    <n v="2.9940000000000002"/>
    <n v="1"/>
    <n v="2.9940000000000002"/>
  </r>
  <r>
    <x v="1"/>
    <x v="3"/>
    <x v="7"/>
    <s v="Tachometers and Accessories"/>
    <x v="2"/>
    <x v="20"/>
    <x v="83"/>
    <m/>
    <x v="638"/>
    <d v="2003-09-01T00:00:00"/>
    <n v="52.64"/>
    <n v="31.584"/>
    <n v="2"/>
    <n v="63.167999999999999"/>
  </r>
  <r>
    <x v="1"/>
    <x v="3"/>
    <x v="7"/>
    <s v="Tachometers and Accessories"/>
    <x v="2"/>
    <x v="18"/>
    <x v="86"/>
    <s v="Silver/Black"/>
    <x v="614"/>
    <d v="2003-09-01T00:00:00"/>
    <n v="80.989999999999995"/>
    <n v="48.594000000000001"/>
    <n v="1"/>
    <n v="48.594000000000001"/>
  </r>
  <r>
    <x v="1"/>
    <x v="3"/>
    <x v="7"/>
    <s v="Tachometers and Accessories"/>
    <x v="2"/>
    <x v="9"/>
    <x v="22"/>
    <m/>
    <x v="625"/>
    <d v="2003-09-01T00:00:00"/>
    <n v="61.92"/>
    <n v="37.152000000000001"/>
    <n v="3"/>
    <n v="111.456"/>
  </r>
  <r>
    <x v="0"/>
    <x v="0"/>
    <x v="5"/>
    <s v="World of Bikes"/>
    <x v="0"/>
    <x v="0"/>
    <x v="82"/>
    <s v="Silver"/>
    <x v="623"/>
    <d v="2003-09-01T00:00:00"/>
    <n v="564.99"/>
    <n v="338.99400000000003"/>
    <n v="2"/>
    <n v="677.98800000000006"/>
  </r>
  <r>
    <x v="0"/>
    <x v="0"/>
    <x v="5"/>
    <s v="World of Bikes"/>
    <x v="3"/>
    <x v="7"/>
    <x v="10"/>
    <s v="Red"/>
    <x v="609"/>
    <d v="2003-09-01T00:00:00"/>
    <n v="34.99"/>
    <n v="20.994"/>
    <n v="8"/>
    <n v="167.952"/>
  </r>
  <r>
    <x v="0"/>
    <x v="0"/>
    <x v="5"/>
    <s v="World of Bikes"/>
    <x v="1"/>
    <x v="4"/>
    <x v="5"/>
    <s v="Multi"/>
    <x v="633"/>
    <d v="2003-09-01T00:00:00"/>
    <n v="49.99"/>
    <n v="29.994"/>
    <n v="5"/>
    <n v="149.97"/>
  </r>
  <r>
    <x v="0"/>
    <x v="0"/>
    <x v="5"/>
    <s v="World of Bikes"/>
    <x v="2"/>
    <x v="18"/>
    <x v="87"/>
    <s v="Silver/Black"/>
    <x v="623"/>
    <d v="2003-09-01T00:00:00"/>
    <n v="40.49"/>
    <n v="24.294"/>
    <n v="1"/>
    <n v="24.294"/>
  </r>
  <r>
    <x v="0"/>
    <x v="0"/>
    <x v="5"/>
    <s v="World of Bikes"/>
    <x v="0"/>
    <x v="0"/>
    <x v="19"/>
    <s v="Silver"/>
    <x v="620"/>
    <d v="2003-09-01T00:00:00"/>
    <n v="2319.9899999999998"/>
    <n v="1391.9939999999999"/>
    <n v="5"/>
    <n v="6959.9699999999993"/>
  </r>
  <r>
    <x v="0"/>
    <x v="0"/>
    <x v="5"/>
    <s v="World of Bikes"/>
    <x v="2"/>
    <x v="2"/>
    <x v="84"/>
    <s v="Silver"/>
    <x v="628"/>
    <d v="2003-09-01T00:00:00"/>
    <n v="264.05"/>
    <n v="158.43"/>
    <n v="2"/>
    <n v="316.86"/>
  </r>
  <r>
    <x v="0"/>
    <x v="0"/>
    <x v="5"/>
    <s v="World of Bikes"/>
    <x v="1"/>
    <x v="4"/>
    <x v="5"/>
    <s v="Multi"/>
    <x v="631"/>
    <d v="2003-09-01T00:00:00"/>
    <n v="49.99"/>
    <n v="29.994"/>
    <n v="8"/>
    <n v="239.952"/>
  </r>
  <r>
    <x v="0"/>
    <x v="0"/>
    <x v="5"/>
    <s v="World of Bikes"/>
    <x v="1"/>
    <x v="4"/>
    <x v="5"/>
    <s v="Multi"/>
    <x v="626"/>
    <d v="2003-09-01T00:00:00"/>
    <n v="49.99"/>
    <n v="29.994"/>
    <n v="5"/>
    <n v="149.97"/>
  </r>
  <r>
    <x v="0"/>
    <x v="0"/>
    <x v="5"/>
    <s v="World of Bikes"/>
    <x v="2"/>
    <x v="9"/>
    <x v="22"/>
    <m/>
    <x v="616"/>
    <d v="2003-09-01T00:00:00"/>
    <n v="61.92"/>
    <n v="37.152000000000001"/>
    <n v="1"/>
    <n v="37.152000000000001"/>
  </r>
  <r>
    <x v="0"/>
    <x v="0"/>
    <x v="5"/>
    <s v="World of Bikes"/>
    <x v="3"/>
    <x v="19"/>
    <x v="52"/>
    <m/>
    <x v="620"/>
    <d v="2003-09-01T00:00:00"/>
    <n v="120"/>
    <n v="72"/>
    <n v="2"/>
    <n v="144"/>
  </r>
  <r>
    <x v="0"/>
    <x v="0"/>
    <x v="5"/>
    <s v="World of Bikes"/>
    <x v="2"/>
    <x v="2"/>
    <x v="84"/>
    <s v="Silver"/>
    <x v="632"/>
    <d v="2003-09-01T00:00:00"/>
    <n v="264.05"/>
    <n v="158.43"/>
    <n v="2"/>
    <n v="316.86"/>
  </r>
  <r>
    <x v="0"/>
    <x v="0"/>
    <x v="5"/>
    <s v="World of Bikes"/>
    <x v="1"/>
    <x v="4"/>
    <x v="58"/>
    <s v="Yellow"/>
    <x v="629"/>
    <d v="2003-09-01T00:00:00"/>
    <n v="53.99"/>
    <n v="32.393999999999998"/>
    <n v="10"/>
    <n v="323.94"/>
  </r>
  <r>
    <x v="0"/>
    <x v="0"/>
    <x v="5"/>
    <s v="World of Bikes"/>
    <x v="0"/>
    <x v="0"/>
    <x v="19"/>
    <s v="Black"/>
    <x v="610"/>
    <d v="2003-09-01T00:00:00"/>
    <n v="2294.9899999999998"/>
    <n v="1376.9939999999999"/>
    <n v="4"/>
    <n v="5507.9759999999997"/>
  </r>
  <r>
    <x v="0"/>
    <x v="0"/>
    <x v="5"/>
    <s v="World of Bikes"/>
    <x v="1"/>
    <x v="23"/>
    <x v="59"/>
    <s v="Blue"/>
    <x v="618"/>
    <d v="2003-09-01T00:00:00"/>
    <n v="63.5"/>
    <n v="38.1"/>
    <n v="6"/>
    <n v="228.60000000000002"/>
  </r>
  <r>
    <x v="0"/>
    <x v="0"/>
    <x v="5"/>
    <s v="World of Bikes"/>
    <x v="2"/>
    <x v="20"/>
    <x v="81"/>
    <m/>
    <x v="611"/>
    <d v="2003-09-01T00:00:00"/>
    <n v="27.12"/>
    <n v="16.271999999999998"/>
    <n v="1"/>
    <n v="16.271999999999998"/>
  </r>
  <r>
    <x v="0"/>
    <x v="0"/>
    <x v="5"/>
    <s v="World of Bikes"/>
    <x v="0"/>
    <x v="0"/>
    <x v="82"/>
    <s v="Black"/>
    <x v="634"/>
    <d v="2003-09-01T00:00:00"/>
    <n v="539.99"/>
    <n v="323.99400000000003"/>
    <n v="1"/>
    <n v="323.99400000000003"/>
  </r>
  <r>
    <x v="0"/>
    <x v="0"/>
    <x v="5"/>
    <s v="World of Bikes"/>
    <x v="0"/>
    <x v="0"/>
    <x v="19"/>
    <s v="Silver"/>
    <x v="614"/>
    <d v="2003-09-01T00:00:00"/>
    <n v="2319.9899999999998"/>
    <n v="1391.9939999999999"/>
    <n v="3"/>
    <n v="4175.982"/>
  </r>
  <r>
    <x v="0"/>
    <x v="0"/>
    <x v="5"/>
    <s v="World of Bikes"/>
    <x v="2"/>
    <x v="18"/>
    <x v="85"/>
    <s v="Silver/Black"/>
    <x v="621"/>
    <d v="2003-09-01T00:00:00"/>
    <n v="62.09"/>
    <n v="37.253999999999998"/>
    <n v="3"/>
    <n v="111.762"/>
  </r>
  <r>
    <x v="0"/>
    <x v="0"/>
    <x v="5"/>
    <s v="World of Bikes"/>
    <x v="1"/>
    <x v="5"/>
    <x v="6"/>
    <s v="Multi"/>
    <x v="629"/>
    <d v="2003-09-01T00:00:00"/>
    <n v="8.99"/>
    <n v="5.3940000000000001"/>
    <n v="8"/>
    <n v="43.152000000000001"/>
  </r>
  <r>
    <x v="0"/>
    <x v="0"/>
    <x v="5"/>
    <s v="World of Bikes"/>
    <x v="2"/>
    <x v="2"/>
    <x v="38"/>
    <s v="Silver"/>
    <x v="630"/>
    <d v="2003-09-01T00:00:00"/>
    <n v="364.09"/>
    <n v="218.45400000000001"/>
    <n v="4"/>
    <n v="873.81600000000003"/>
  </r>
  <r>
    <x v="0"/>
    <x v="0"/>
    <x v="5"/>
    <s v="World of Bikes"/>
    <x v="2"/>
    <x v="18"/>
    <x v="86"/>
    <s v="Silver/Black"/>
    <x v="614"/>
    <d v="2003-09-01T00:00:00"/>
    <n v="80.989999999999995"/>
    <n v="48.594000000000001"/>
    <n v="3"/>
    <n v="145.78200000000001"/>
  </r>
  <r>
    <x v="0"/>
    <x v="0"/>
    <x v="5"/>
    <s v="World of Bikes"/>
    <x v="0"/>
    <x v="0"/>
    <x v="82"/>
    <s v="Silver"/>
    <x v="627"/>
    <d v="2003-09-01T00:00:00"/>
    <n v="564.99"/>
    <n v="338.99400000000003"/>
    <n v="2"/>
    <n v="677.98800000000006"/>
  </r>
  <r>
    <x v="0"/>
    <x v="0"/>
    <x v="5"/>
    <s v="World of Bikes"/>
    <x v="2"/>
    <x v="20"/>
    <x v="88"/>
    <m/>
    <x v="609"/>
    <d v="2003-09-01T00:00:00"/>
    <n v="39.14"/>
    <n v="23.484000000000002"/>
    <n v="3"/>
    <n v="70.451999999999998"/>
  </r>
  <r>
    <x v="0"/>
    <x v="0"/>
    <x v="5"/>
    <s v="World of Bikes"/>
    <x v="3"/>
    <x v="21"/>
    <x v="55"/>
    <s v="Silver"/>
    <x v="608"/>
    <d v="2003-09-01T00:00:00"/>
    <n v="54.99"/>
    <n v="32.994"/>
    <n v="6"/>
    <n v="197.964"/>
  </r>
  <r>
    <x v="0"/>
    <x v="0"/>
    <x v="5"/>
    <s v="World of Bikes"/>
    <x v="3"/>
    <x v="7"/>
    <x v="10"/>
    <s v="Blue"/>
    <x v="629"/>
    <d v="2003-09-01T00:00:00"/>
    <n v="34.99"/>
    <n v="20.994"/>
    <n v="2"/>
    <n v="41.988"/>
  </r>
  <r>
    <x v="0"/>
    <x v="0"/>
    <x v="5"/>
    <s v="World of Bikes"/>
    <x v="2"/>
    <x v="2"/>
    <x v="84"/>
    <s v="Black"/>
    <x v="628"/>
    <d v="2003-09-01T00:00:00"/>
    <n v="249.79"/>
    <n v="149.874"/>
    <n v="1"/>
    <n v="149.874"/>
  </r>
  <r>
    <x v="0"/>
    <x v="0"/>
    <x v="5"/>
    <s v="World of Bikes"/>
    <x v="0"/>
    <x v="0"/>
    <x v="82"/>
    <s v="Black"/>
    <x v="617"/>
    <d v="2003-09-01T00:00:00"/>
    <n v="539.99"/>
    <n v="323.99400000000003"/>
    <n v="2"/>
    <n v="647.98800000000006"/>
  </r>
  <r>
    <x v="0"/>
    <x v="0"/>
    <x v="5"/>
    <s v="World of Bikes"/>
    <x v="2"/>
    <x v="2"/>
    <x v="2"/>
    <s v="Silver"/>
    <x v="622"/>
    <d v="2003-09-01T00:00:00"/>
    <n v="1364.5"/>
    <n v="818.7"/>
    <n v="5"/>
    <n v="4093.5"/>
  </r>
  <r>
    <x v="0"/>
    <x v="0"/>
    <x v="5"/>
    <s v="World of Bikes"/>
    <x v="0"/>
    <x v="0"/>
    <x v="19"/>
    <s v="Black"/>
    <x v="617"/>
    <d v="2003-09-01T00:00:00"/>
    <n v="2294.9899999999998"/>
    <n v="1376.9939999999999"/>
    <n v="2"/>
    <n v="2753.9879999999998"/>
  </r>
  <r>
    <x v="0"/>
    <x v="0"/>
    <x v="5"/>
    <s v="World of Bikes"/>
    <x v="0"/>
    <x v="0"/>
    <x v="77"/>
    <s v="Silver"/>
    <x v="629"/>
    <d v="2003-09-01T00:00:00"/>
    <n v="769.49"/>
    <n v="461.69400000000002"/>
    <n v="4"/>
    <n v="1846.7760000000001"/>
  </r>
  <r>
    <x v="0"/>
    <x v="0"/>
    <x v="5"/>
    <s v="World of Bikes"/>
    <x v="1"/>
    <x v="4"/>
    <x v="58"/>
    <s v="Yellow"/>
    <x v="628"/>
    <d v="2003-09-01T00:00:00"/>
    <n v="53.99"/>
    <n v="32.393999999999998"/>
    <n v="1"/>
    <n v="32.393999999999998"/>
  </r>
  <r>
    <x v="0"/>
    <x v="0"/>
    <x v="5"/>
    <s v="World of Bikes"/>
    <x v="2"/>
    <x v="2"/>
    <x v="84"/>
    <s v="Silver"/>
    <x v="623"/>
    <d v="2003-09-01T00:00:00"/>
    <n v="264.05"/>
    <n v="158.43"/>
    <n v="1"/>
    <n v="158.43"/>
  </r>
  <r>
    <x v="0"/>
    <x v="0"/>
    <x v="5"/>
    <s v="World of Bikes"/>
    <x v="2"/>
    <x v="2"/>
    <x v="84"/>
    <s v="Black"/>
    <x v="613"/>
    <d v="2003-09-01T00:00:00"/>
    <n v="249.79"/>
    <n v="149.874"/>
    <n v="4"/>
    <n v="599.49599999999998"/>
  </r>
  <r>
    <x v="0"/>
    <x v="0"/>
    <x v="5"/>
    <s v="World of Bikes"/>
    <x v="1"/>
    <x v="14"/>
    <x v="56"/>
    <s v="Black"/>
    <x v="626"/>
    <d v="2003-09-01T00:00:00"/>
    <n v="69.989999999999995"/>
    <n v="38.494500000000002"/>
    <n v="16"/>
    <n v="615.91200000000003"/>
  </r>
  <r>
    <x v="0"/>
    <x v="0"/>
    <x v="5"/>
    <s v="World of Bikes"/>
    <x v="1"/>
    <x v="23"/>
    <x v="59"/>
    <s v="Blue"/>
    <x v="623"/>
    <d v="2003-09-01T00:00:00"/>
    <n v="63.5"/>
    <n v="36.83"/>
    <n v="14"/>
    <n v="515.62"/>
  </r>
  <r>
    <x v="0"/>
    <x v="0"/>
    <x v="5"/>
    <s v="World of Bikes"/>
    <x v="1"/>
    <x v="10"/>
    <x v="29"/>
    <s v="Black"/>
    <x v="621"/>
    <d v="2003-09-01T00:00:00"/>
    <n v="24.49"/>
    <n v="14.694000000000001"/>
    <n v="4"/>
    <n v="58.776000000000003"/>
  </r>
  <r>
    <x v="0"/>
    <x v="0"/>
    <x v="5"/>
    <s v="World of Bikes"/>
    <x v="2"/>
    <x v="2"/>
    <x v="2"/>
    <s v="Black"/>
    <x v="614"/>
    <d v="2003-09-01T00:00:00"/>
    <n v="1349.6"/>
    <n v="809.76"/>
    <n v="2"/>
    <n v="1619.52"/>
  </r>
  <r>
    <x v="0"/>
    <x v="0"/>
    <x v="5"/>
    <s v="World of Bikes"/>
    <x v="2"/>
    <x v="2"/>
    <x v="84"/>
    <s v="Black"/>
    <x v="618"/>
    <d v="2003-09-01T00:00:00"/>
    <n v="249.79"/>
    <n v="149.874"/>
    <n v="2"/>
    <n v="299.74799999999999"/>
  </r>
  <r>
    <x v="0"/>
    <x v="0"/>
    <x v="5"/>
    <s v="World of Bikes"/>
    <x v="2"/>
    <x v="9"/>
    <x v="37"/>
    <m/>
    <x v="620"/>
    <d v="2003-09-01T00:00:00"/>
    <n v="44.54"/>
    <n v="26.724"/>
    <n v="2"/>
    <n v="53.448"/>
  </r>
  <r>
    <x v="0"/>
    <x v="0"/>
    <x v="5"/>
    <s v="World of Bikes"/>
    <x v="3"/>
    <x v="24"/>
    <x v="60"/>
    <m/>
    <x v="620"/>
    <d v="2003-09-01T00:00:00"/>
    <n v="7.95"/>
    <n v="4.7699999999999996"/>
    <n v="2"/>
    <n v="9.5399999999999991"/>
  </r>
  <r>
    <x v="0"/>
    <x v="0"/>
    <x v="5"/>
    <s v="World of Bikes"/>
    <x v="0"/>
    <x v="0"/>
    <x v="82"/>
    <s v="Black"/>
    <x v="637"/>
    <d v="2003-09-01T00:00:00"/>
    <n v="539.99"/>
    <n v="323.99400000000003"/>
    <n v="3"/>
    <n v="971.98200000000008"/>
  </r>
  <r>
    <x v="0"/>
    <x v="0"/>
    <x v="5"/>
    <s v="World of Bikes"/>
    <x v="1"/>
    <x v="14"/>
    <x v="56"/>
    <s v="Black"/>
    <x v="627"/>
    <d v="2003-09-01T00:00:00"/>
    <n v="69.989999999999995"/>
    <n v="34.994999999999997"/>
    <n v="25"/>
    <n v="874.87499999999989"/>
  </r>
  <r>
    <x v="0"/>
    <x v="0"/>
    <x v="5"/>
    <s v="World of Bikes"/>
    <x v="1"/>
    <x v="10"/>
    <x v="29"/>
    <s v="Black"/>
    <x v="615"/>
    <d v="2003-09-01T00:00:00"/>
    <n v="24.49"/>
    <n v="14.694000000000001"/>
    <n v="3"/>
    <n v="44.082000000000001"/>
  </r>
  <r>
    <x v="0"/>
    <x v="0"/>
    <x v="5"/>
    <s v="World of Bikes"/>
    <x v="1"/>
    <x v="4"/>
    <x v="58"/>
    <s v="Yellow"/>
    <x v="625"/>
    <d v="2003-09-01T00:00:00"/>
    <n v="53.99"/>
    <n v="32.393999999999998"/>
    <n v="3"/>
    <n v="97.181999999999988"/>
  </r>
  <r>
    <x v="0"/>
    <x v="0"/>
    <x v="5"/>
    <s v="World of Bikes"/>
    <x v="3"/>
    <x v="22"/>
    <x v="57"/>
    <m/>
    <x v="615"/>
    <d v="2003-09-01T00:00:00"/>
    <n v="4.99"/>
    <n v="2.9940000000000002"/>
    <n v="4"/>
    <n v="11.976000000000001"/>
  </r>
  <r>
    <x v="0"/>
    <x v="0"/>
    <x v="5"/>
    <s v="World of Bikes"/>
    <x v="0"/>
    <x v="0"/>
    <x v="77"/>
    <s v="Silver"/>
    <x v="620"/>
    <d v="2003-09-01T00:00:00"/>
    <n v="769.49"/>
    <n v="461.69400000000002"/>
    <n v="3"/>
    <n v="1385.0820000000001"/>
  </r>
  <r>
    <x v="0"/>
    <x v="0"/>
    <x v="5"/>
    <s v="World of Bikes"/>
    <x v="0"/>
    <x v="0"/>
    <x v="82"/>
    <s v="Black"/>
    <x v="631"/>
    <d v="2003-09-01T00:00:00"/>
    <n v="539.99"/>
    <n v="323.99400000000003"/>
    <n v="4"/>
    <n v="1295.9760000000001"/>
  </r>
  <r>
    <x v="0"/>
    <x v="0"/>
    <x v="5"/>
    <s v="World of Bikes"/>
    <x v="0"/>
    <x v="0"/>
    <x v="19"/>
    <s v="Black"/>
    <x v="610"/>
    <d v="2003-09-01T00:00:00"/>
    <n v="2294.9899999999998"/>
    <n v="1376.9939999999999"/>
    <n v="2"/>
    <n v="2753.9879999999998"/>
  </r>
  <r>
    <x v="0"/>
    <x v="0"/>
    <x v="5"/>
    <s v="World of Bikes"/>
    <x v="2"/>
    <x v="2"/>
    <x v="38"/>
    <s v="Silver"/>
    <x v="622"/>
    <d v="2003-09-01T00:00:00"/>
    <n v="364.09"/>
    <n v="218.45400000000001"/>
    <n v="4"/>
    <n v="873.81600000000003"/>
  </r>
  <r>
    <x v="0"/>
    <x v="0"/>
    <x v="5"/>
    <s v="World of Bikes"/>
    <x v="0"/>
    <x v="0"/>
    <x v="77"/>
    <s v="Silver"/>
    <x v="608"/>
    <d v="2003-09-01T00:00:00"/>
    <n v="769.49"/>
    <n v="461.69400000000002"/>
    <n v="1"/>
    <n v="461.69400000000002"/>
  </r>
  <r>
    <x v="1"/>
    <x v="4"/>
    <x v="8"/>
    <s v="Rambling Tours"/>
    <x v="2"/>
    <x v="26"/>
    <x v="65"/>
    <s v="Silver"/>
    <x v="618"/>
    <d v="2003-09-01T00:00:00"/>
    <n v="91.49"/>
    <n v="54.893999999999998"/>
    <n v="3"/>
    <n v="164.68199999999999"/>
  </r>
  <r>
    <x v="1"/>
    <x v="4"/>
    <x v="8"/>
    <s v="Rambling Tours"/>
    <x v="2"/>
    <x v="29"/>
    <x v="70"/>
    <s v="Silver"/>
    <x v="620"/>
    <d v="2003-09-01T00:00:00"/>
    <n v="106.5"/>
    <n v="63.9"/>
    <n v="1"/>
    <n v="63.9"/>
  </r>
  <r>
    <x v="1"/>
    <x v="3"/>
    <x v="7"/>
    <s v="Nearby Cycle Shop"/>
    <x v="1"/>
    <x v="14"/>
    <x v="56"/>
    <s v="Black"/>
    <x v="636"/>
    <d v="2003-09-01T00:00:00"/>
    <n v="69.989999999999995"/>
    <n v="41.994"/>
    <n v="3"/>
    <n v="125.982"/>
  </r>
  <r>
    <x v="1"/>
    <x v="3"/>
    <x v="7"/>
    <s v="Nearby Cycle Shop"/>
    <x v="0"/>
    <x v="0"/>
    <x v="82"/>
    <s v="Black"/>
    <x v="609"/>
    <d v="2003-09-01T00:00:00"/>
    <n v="539.99"/>
    <n v="323.99400000000003"/>
    <n v="1"/>
    <n v="323.99400000000003"/>
  </r>
  <r>
    <x v="1"/>
    <x v="3"/>
    <x v="7"/>
    <s v="Nearby Cycle Shop"/>
    <x v="2"/>
    <x v="2"/>
    <x v="2"/>
    <s v="Silver"/>
    <x v="609"/>
    <d v="2003-09-01T00:00:00"/>
    <n v="1364.5"/>
    <n v="818.7"/>
    <n v="1"/>
    <n v="818.7"/>
  </r>
  <r>
    <x v="1"/>
    <x v="3"/>
    <x v="7"/>
    <s v="Nearby Cycle Shop"/>
    <x v="0"/>
    <x v="0"/>
    <x v="82"/>
    <s v="Black"/>
    <x v="626"/>
    <d v="2003-09-01T00:00:00"/>
    <n v="539.99"/>
    <n v="323.99400000000003"/>
    <n v="1"/>
    <n v="323.99400000000003"/>
  </r>
  <r>
    <x v="1"/>
    <x v="3"/>
    <x v="7"/>
    <s v="Nearby Cycle Shop"/>
    <x v="2"/>
    <x v="9"/>
    <x v="22"/>
    <m/>
    <x v="610"/>
    <d v="2003-09-01T00:00:00"/>
    <n v="61.92"/>
    <n v="37.152000000000001"/>
    <n v="2"/>
    <n v="74.304000000000002"/>
  </r>
  <r>
    <x v="1"/>
    <x v="3"/>
    <x v="7"/>
    <s v="Nearby Cycle Shop"/>
    <x v="2"/>
    <x v="2"/>
    <x v="84"/>
    <s v="Black"/>
    <x v="632"/>
    <d v="2003-09-01T00:00:00"/>
    <n v="249.79"/>
    <n v="149.874"/>
    <n v="1"/>
    <n v="149.874"/>
  </r>
  <r>
    <x v="1"/>
    <x v="3"/>
    <x v="7"/>
    <s v="Nearby Cycle Shop"/>
    <x v="0"/>
    <x v="0"/>
    <x v="82"/>
    <s v="Silver"/>
    <x v="638"/>
    <d v="2003-09-01T00:00:00"/>
    <n v="564.99"/>
    <n v="338.99400000000003"/>
    <n v="2"/>
    <n v="677.98800000000006"/>
  </r>
  <r>
    <x v="1"/>
    <x v="3"/>
    <x v="7"/>
    <s v="Nearby Cycle Shop"/>
    <x v="0"/>
    <x v="0"/>
    <x v="19"/>
    <s v="Black"/>
    <x v="609"/>
    <d v="2003-09-01T00:00:00"/>
    <n v="2294.9899999999998"/>
    <n v="1376.9939999999999"/>
    <n v="5"/>
    <n v="6884.9699999999993"/>
  </r>
  <r>
    <x v="1"/>
    <x v="3"/>
    <x v="7"/>
    <s v="Nearby Cycle Shop"/>
    <x v="2"/>
    <x v="2"/>
    <x v="84"/>
    <s v="Silver"/>
    <x v="631"/>
    <d v="2003-09-01T00:00:00"/>
    <n v="264.05"/>
    <n v="158.43"/>
    <n v="5"/>
    <n v="792.15000000000009"/>
  </r>
  <r>
    <x v="1"/>
    <x v="3"/>
    <x v="7"/>
    <s v="Nearby Cycle Shop"/>
    <x v="0"/>
    <x v="0"/>
    <x v="82"/>
    <s v="Black"/>
    <x v="632"/>
    <d v="2003-09-01T00:00:00"/>
    <n v="539.99"/>
    <n v="323.99400000000003"/>
    <n v="1"/>
    <n v="323.99400000000003"/>
  </r>
  <r>
    <x v="1"/>
    <x v="3"/>
    <x v="7"/>
    <s v="Nearby Cycle Shop"/>
    <x v="2"/>
    <x v="2"/>
    <x v="38"/>
    <s v="Silver"/>
    <x v="612"/>
    <d v="2003-09-01T00:00:00"/>
    <n v="364.09"/>
    <n v="218.45400000000001"/>
    <n v="8"/>
    <n v="1747.6320000000001"/>
  </r>
  <r>
    <x v="1"/>
    <x v="3"/>
    <x v="7"/>
    <s v="Nearby Cycle Shop"/>
    <x v="0"/>
    <x v="0"/>
    <x v="77"/>
    <s v="Silver"/>
    <x v="612"/>
    <d v="2003-09-01T00:00:00"/>
    <n v="769.49"/>
    <n v="461.69400000000002"/>
    <n v="2"/>
    <n v="923.38800000000003"/>
  </r>
  <r>
    <x v="1"/>
    <x v="3"/>
    <x v="7"/>
    <s v="Nearby Cycle Shop"/>
    <x v="2"/>
    <x v="18"/>
    <x v="87"/>
    <s v="Silver/Black"/>
    <x v="618"/>
    <d v="2003-09-01T00:00:00"/>
    <n v="40.49"/>
    <n v="24.294"/>
    <n v="3"/>
    <n v="72.882000000000005"/>
  </r>
  <r>
    <x v="1"/>
    <x v="3"/>
    <x v="7"/>
    <s v="Nearby Cycle Shop"/>
    <x v="1"/>
    <x v="10"/>
    <x v="29"/>
    <s v="Black"/>
    <x v="634"/>
    <d v="2003-09-01T00:00:00"/>
    <n v="24.49"/>
    <n v="14.694000000000001"/>
    <n v="6"/>
    <n v="88.164000000000001"/>
  </r>
  <r>
    <x v="1"/>
    <x v="3"/>
    <x v="7"/>
    <s v="Nearby Cycle Shop"/>
    <x v="2"/>
    <x v="2"/>
    <x v="84"/>
    <s v="Silver"/>
    <x v="611"/>
    <d v="2003-09-01T00:00:00"/>
    <n v="264.05"/>
    <n v="158.43"/>
    <n v="3"/>
    <n v="475.29"/>
  </r>
  <r>
    <x v="1"/>
    <x v="3"/>
    <x v="7"/>
    <s v="Nearby Cycle Shop"/>
    <x v="0"/>
    <x v="0"/>
    <x v="77"/>
    <s v="Silver"/>
    <x v="619"/>
    <d v="2003-09-01T00:00:00"/>
    <n v="769.49"/>
    <n v="461.69400000000002"/>
    <n v="3"/>
    <n v="1385.0820000000001"/>
  </r>
  <r>
    <x v="1"/>
    <x v="3"/>
    <x v="7"/>
    <s v="Nearby Cycle Shop"/>
    <x v="0"/>
    <x v="0"/>
    <x v="19"/>
    <s v="Silver"/>
    <x v="616"/>
    <d v="2003-09-01T00:00:00"/>
    <n v="2319.9899999999998"/>
    <n v="1391.9939999999999"/>
    <n v="5"/>
    <n v="6959.9699999999993"/>
  </r>
  <r>
    <x v="1"/>
    <x v="3"/>
    <x v="7"/>
    <s v="Nearby Cycle Shop"/>
    <x v="0"/>
    <x v="0"/>
    <x v="82"/>
    <s v="Silver"/>
    <x v="613"/>
    <d v="2003-09-01T00:00:00"/>
    <n v="564.99"/>
    <n v="338.99400000000003"/>
    <n v="2"/>
    <n v="677.98800000000006"/>
  </r>
  <r>
    <x v="1"/>
    <x v="3"/>
    <x v="7"/>
    <s v="Nearby Cycle Shop"/>
    <x v="2"/>
    <x v="2"/>
    <x v="2"/>
    <s v="Black"/>
    <x v="618"/>
    <d v="2003-09-01T00:00:00"/>
    <n v="1349.6"/>
    <n v="809.76"/>
    <n v="1"/>
    <n v="809.76"/>
  </r>
  <r>
    <x v="1"/>
    <x v="3"/>
    <x v="7"/>
    <s v="Nearby Cycle Shop"/>
    <x v="2"/>
    <x v="9"/>
    <x v="37"/>
    <m/>
    <x v="622"/>
    <d v="2003-09-01T00:00:00"/>
    <n v="44.54"/>
    <n v="26.724"/>
    <n v="2"/>
    <n v="53.448"/>
  </r>
  <r>
    <x v="1"/>
    <x v="3"/>
    <x v="7"/>
    <s v="Nearby Cycle Shop"/>
    <x v="0"/>
    <x v="0"/>
    <x v="82"/>
    <s v="Black"/>
    <x v="635"/>
    <d v="2003-09-01T00:00:00"/>
    <n v="539.99"/>
    <n v="323.99400000000003"/>
    <n v="1"/>
    <n v="323.99400000000003"/>
  </r>
  <r>
    <x v="1"/>
    <x v="3"/>
    <x v="7"/>
    <s v="Nearby Cycle Shop"/>
    <x v="2"/>
    <x v="2"/>
    <x v="38"/>
    <s v="Silver"/>
    <x v="620"/>
    <d v="2003-09-01T00:00:00"/>
    <n v="364.09"/>
    <n v="218.45400000000001"/>
    <n v="4"/>
    <n v="873.81600000000003"/>
  </r>
  <r>
    <x v="1"/>
    <x v="3"/>
    <x v="7"/>
    <s v="Nearby Cycle Shop"/>
    <x v="0"/>
    <x v="0"/>
    <x v="82"/>
    <s v="Silver"/>
    <x v="620"/>
    <d v="2003-09-01T00:00:00"/>
    <n v="564.99"/>
    <n v="338.99400000000003"/>
    <n v="3"/>
    <n v="1016.9820000000001"/>
  </r>
  <r>
    <x v="1"/>
    <x v="3"/>
    <x v="7"/>
    <s v="Nearby Cycle Shop"/>
    <x v="1"/>
    <x v="14"/>
    <x v="56"/>
    <s v="Black"/>
    <x v="614"/>
    <d v="2003-09-01T00:00:00"/>
    <n v="69.989999999999995"/>
    <n v="38.494500000000002"/>
    <n v="16"/>
    <n v="615.91200000000003"/>
  </r>
  <r>
    <x v="1"/>
    <x v="3"/>
    <x v="7"/>
    <s v="Nearby Cycle Shop"/>
    <x v="2"/>
    <x v="2"/>
    <x v="84"/>
    <s v="Silver"/>
    <x v="615"/>
    <d v="2003-09-01T00:00:00"/>
    <n v="264.05"/>
    <n v="158.43"/>
    <n v="1"/>
    <n v="158.43"/>
  </r>
  <r>
    <x v="1"/>
    <x v="3"/>
    <x v="7"/>
    <s v="Nearby Cycle Shop"/>
    <x v="2"/>
    <x v="20"/>
    <x v="83"/>
    <m/>
    <x v="621"/>
    <d v="2003-09-01T00:00:00"/>
    <n v="52.64"/>
    <n v="31.584"/>
    <n v="2"/>
    <n v="63.167999999999999"/>
  </r>
  <r>
    <x v="1"/>
    <x v="3"/>
    <x v="7"/>
    <s v="Nearby Cycle Shop"/>
    <x v="0"/>
    <x v="0"/>
    <x v="19"/>
    <s v="Black"/>
    <x v="629"/>
    <d v="2003-09-01T00:00:00"/>
    <n v="2294.9899999999998"/>
    <n v="1376.9939999999999"/>
    <n v="2"/>
    <n v="2753.9879999999998"/>
  </r>
  <r>
    <x v="1"/>
    <x v="3"/>
    <x v="7"/>
    <s v="Nearby Cycle Shop"/>
    <x v="2"/>
    <x v="18"/>
    <x v="85"/>
    <s v="Silver/Black"/>
    <x v="610"/>
    <d v="2003-09-01T00:00:00"/>
    <n v="62.09"/>
    <n v="37.253999999999998"/>
    <n v="3"/>
    <n v="111.762"/>
  </r>
  <r>
    <x v="1"/>
    <x v="3"/>
    <x v="7"/>
    <s v="Nearby Cycle Shop"/>
    <x v="1"/>
    <x v="14"/>
    <x v="56"/>
    <s v="Black"/>
    <x v="618"/>
    <d v="2003-09-01T00:00:00"/>
    <n v="69.989999999999995"/>
    <n v="41.994"/>
    <n v="8"/>
    <n v="335.952"/>
  </r>
  <r>
    <x v="1"/>
    <x v="3"/>
    <x v="7"/>
    <s v="Nearby Cycle Shop"/>
    <x v="2"/>
    <x v="2"/>
    <x v="84"/>
    <s v="Black"/>
    <x v="624"/>
    <d v="2003-09-01T00:00:00"/>
    <n v="249.79"/>
    <n v="149.874"/>
    <n v="1"/>
    <n v="149.874"/>
  </r>
  <r>
    <x v="1"/>
    <x v="3"/>
    <x v="7"/>
    <s v="Nearby Cycle Shop"/>
    <x v="0"/>
    <x v="0"/>
    <x v="82"/>
    <s v="Silver"/>
    <x v="620"/>
    <d v="2003-09-01T00:00:00"/>
    <n v="564.99"/>
    <n v="338.99400000000003"/>
    <n v="2"/>
    <n v="677.98800000000006"/>
  </r>
  <r>
    <x v="1"/>
    <x v="3"/>
    <x v="7"/>
    <s v="Nearby Cycle Shop"/>
    <x v="0"/>
    <x v="0"/>
    <x v="82"/>
    <s v="Black"/>
    <x v="624"/>
    <d v="2003-09-01T00:00:00"/>
    <n v="539.99"/>
    <n v="323.99400000000003"/>
    <n v="1"/>
    <n v="323.99400000000003"/>
  </r>
  <r>
    <x v="1"/>
    <x v="3"/>
    <x v="7"/>
    <s v="Nearby Cycle Shop"/>
    <x v="2"/>
    <x v="9"/>
    <x v="39"/>
    <m/>
    <x v="616"/>
    <d v="2003-09-01T00:00:00"/>
    <n v="120.27"/>
    <n v="72.162000000000006"/>
    <n v="1"/>
    <n v="72.162000000000006"/>
  </r>
  <r>
    <x v="1"/>
    <x v="3"/>
    <x v="7"/>
    <s v="Nearby Cycle Shop"/>
    <x v="2"/>
    <x v="2"/>
    <x v="84"/>
    <s v="Silver"/>
    <x v="627"/>
    <d v="2003-09-01T00:00:00"/>
    <n v="264.05"/>
    <n v="158.43"/>
    <n v="3"/>
    <n v="475.29"/>
  </r>
  <r>
    <x v="0"/>
    <x v="0"/>
    <x v="0"/>
    <s v="Acclaimed Bicycle Company"/>
    <x v="0"/>
    <x v="25"/>
    <x v="62"/>
    <s v="Blue"/>
    <x v="631"/>
    <d v="2003-09-01T00:00:00"/>
    <n v="2384.0700000000002"/>
    <n v="1430.442"/>
    <n v="1"/>
    <n v="1430.442"/>
  </r>
  <r>
    <x v="0"/>
    <x v="0"/>
    <x v="0"/>
    <s v="Acclaimed Bicycle Company"/>
    <x v="2"/>
    <x v="27"/>
    <x v="80"/>
    <s v="Yellow"/>
    <x v="636"/>
    <d v="2003-09-01T00:00:00"/>
    <n v="333.42"/>
    <n v="200.05199999999999"/>
    <n v="2"/>
    <n v="400.10399999999998"/>
  </r>
  <r>
    <x v="0"/>
    <x v="0"/>
    <x v="0"/>
    <s v="Acclaimed Bicycle Company"/>
    <x v="2"/>
    <x v="20"/>
    <x v="68"/>
    <m/>
    <x v="612"/>
    <d v="2003-09-01T00:00:00"/>
    <n v="27.12"/>
    <n v="16.271999999999998"/>
    <n v="3"/>
    <n v="48.815999999999995"/>
  </r>
  <r>
    <x v="0"/>
    <x v="0"/>
    <x v="0"/>
    <s v="Acclaimed Bicycle Company"/>
    <x v="0"/>
    <x v="25"/>
    <x v="62"/>
    <s v="Yellow"/>
    <x v="609"/>
    <d v="2003-09-01T00:00:00"/>
    <n v="2384.0700000000002"/>
    <n v="953.62800000000004"/>
    <n v="1"/>
    <n v="953.62800000000004"/>
  </r>
  <r>
    <x v="0"/>
    <x v="0"/>
    <x v="0"/>
    <s v="Acclaimed Bicycle Company"/>
    <x v="0"/>
    <x v="25"/>
    <x v="62"/>
    <s v="Yellow"/>
    <x v="628"/>
    <d v="2003-09-01T00:00:00"/>
    <n v="2384.0700000000002"/>
    <n v="953.62800000000004"/>
    <n v="1"/>
    <n v="953.62800000000004"/>
  </r>
  <r>
    <x v="0"/>
    <x v="0"/>
    <x v="0"/>
    <s v="Elemental Sporting Goods"/>
    <x v="2"/>
    <x v="9"/>
    <x v="22"/>
    <m/>
    <x v="629"/>
    <d v="2003-09-01T00:00:00"/>
    <n v="61.92"/>
    <n v="37.152000000000001"/>
    <n v="3"/>
    <n v="111.456"/>
  </r>
  <r>
    <x v="0"/>
    <x v="0"/>
    <x v="0"/>
    <s v="Elemental Sporting Goods"/>
    <x v="0"/>
    <x v="0"/>
    <x v="19"/>
    <s v="Black"/>
    <x v="623"/>
    <d v="2003-09-01T00:00:00"/>
    <n v="2294.9899999999998"/>
    <n v="1376.9939999999999"/>
    <n v="4"/>
    <n v="5507.9759999999997"/>
  </r>
  <r>
    <x v="0"/>
    <x v="0"/>
    <x v="0"/>
    <s v="Elemental Sporting Goods"/>
    <x v="2"/>
    <x v="18"/>
    <x v="86"/>
    <s v="Silver/Black"/>
    <x v="623"/>
    <d v="2003-09-01T00:00:00"/>
    <n v="80.989999999999995"/>
    <n v="48.594000000000001"/>
    <n v="2"/>
    <n v="97.188000000000002"/>
  </r>
  <r>
    <x v="0"/>
    <x v="0"/>
    <x v="0"/>
    <s v="Elemental Sporting Goods"/>
    <x v="1"/>
    <x v="14"/>
    <x v="56"/>
    <s v="Black"/>
    <x v="618"/>
    <d v="2003-09-01T00:00:00"/>
    <n v="69.989999999999995"/>
    <n v="41.994"/>
    <n v="3"/>
    <n v="125.982"/>
  </r>
  <r>
    <x v="0"/>
    <x v="0"/>
    <x v="0"/>
    <s v="Elemental Sporting Goods"/>
    <x v="2"/>
    <x v="20"/>
    <x v="83"/>
    <m/>
    <x v="627"/>
    <d v="2003-09-01T00:00:00"/>
    <n v="52.64"/>
    <n v="31.584"/>
    <n v="6"/>
    <n v="189.50399999999999"/>
  </r>
  <r>
    <x v="0"/>
    <x v="0"/>
    <x v="0"/>
    <s v="Elemental Sporting Goods"/>
    <x v="1"/>
    <x v="14"/>
    <x v="56"/>
    <s v="Black"/>
    <x v="616"/>
    <d v="2003-09-01T00:00:00"/>
    <n v="69.989999999999995"/>
    <n v="41.994"/>
    <n v="10"/>
    <n v="419.94"/>
  </r>
  <r>
    <x v="0"/>
    <x v="0"/>
    <x v="0"/>
    <s v="Elemental Sporting Goods"/>
    <x v="2"/>
    <x v="18"/>
    <x v="87"/>
    <s v="Silver/Black"/>
    <x v="628"/>
    <d v="2003-09-01T00:00:00"/>
    <n v="40.49"/>
    <n v="24.294"/>
    <n v="1"/>
    <n v="24.294"/>
  </r>
  <r>
    <x v="0"/>
    <x v="0"/>
    <x v="0"/>
    <s v="Elemental Sporting Goods"/>
    <x v="1"/>
    <x v="14"/>
    <x v="56"/>
    <s v="Black"/>
    <x v="631"/>
    <d v="2003-09-01T00:00:00"/>
    <n v="69.989999999999995"/>
    <n v="41.994"/>
    <n v="7"/>
    <n v="293.95799999999997"/>
  </r>
  <r>
    <x v="0"/>
    <x v="1"/>
    <x v="1"/>
    <s v="Top Bike Market"/>
    <x v="1"/>
    <x v="23"/>
    <x v="59"/>
    <s v="Blue"/>
    <x v="618"/>
    <d v="2003-09-01T00:00:00"/>
    <n v="63.5"/>
    <n v="38.1"/>
    <n v="4"/>
    <n v="152.4"/>
  </r>
  <r>
    <x v="0"/>
    <x v="1"/>
    <x v="1"/>
    <s v="Top Bike Market"/>
    <x v="2"/>
    <x v="27"/>
    <x v="80"/>
    <s v="Blue"/>
    <x v="625"/>
    <d v="2003-09-01T00:00:00"/>
    <n v="333.42"/>
    <n v="200.05199999999999"/>
    <n v="1"/>
    <n v="200.05199999999999"/>
  </r>
  <r>
    <x v="0"/>
    <x v="1"/>
    <x v="1"/>
    <s v="Top Bike Market"/>
    <x v="0"/>
    <x v="25"/>
    <x v="62"/>
    <s v="Yellow"/>
    <x v="622"/>
    <d v="2003-09-01T00:00:00"/>
    <n v="2384.0700000000002"/>
    <n v="953.62800000000004"/>
    <n v="2"/>
    <n v="1907.2560000000001"/>
  </r>
  <r>
    <x v="0"/>
    <x v="0"/>
    <x v="2"/>
    <s v="Fad Outlet"/>
    <x v="2"/>
    <x v="6"/>
    <x v="11"/>
    <s v="Red"/>
    <x v="623"/>
    <d v="2003-09-01T00:00:00"/>
    <n v="1431.5"/>
    <n v="858.9"/>
    <n v="3"/>
    <n v="2576.6999999999998"/>
  </r>
  <r>
    <x v="0"/>
    <x v="0"/>
    <x v="2"/>
    <s v="Fad Outlet"/>
    <x v="2"/>
    <x v="9"/>
    <x v="31"/>
    <m/>
    <x v="623"/>
    <d v="2003-09-01T00:00:00"/>
    <n v="44.54"/>
    <n v="26.724"/>
    <n v="1"/>
    <n v="26.724"/>
  </r>
  <r>
    <x v="0"/>
    <x v="0"/>
    <x v="2"/>
    <s v="Fad Outlet"/>
    <x v="2"/>
    <x v="6"/>
    <x v="11"/>
    <s v="Red"/>
    <x v="621"/>
    <d v="2003-09-01T00:00:00"/>
    <n v="1431.5"/>
    <n v="858.9"/>
    <n v="2"/>
    <n v="1717.8"/>
  </r>
  <r>
    <x v="0"/>
    <x v="0"/>
    <x v="4"/>
    <s v="Beneficial Exercises and Activities"/>
    <x v="2"/>
    <x v="6"/>
    <x v="11"/>
    <s v="Red"/>
    <x v="634"/>
    <d v="2003-09-01T00:00:00"/>
    <n v="1431.5"/>
    <n v="858.9"/>
    <n v="1"/>
    <n v="858.9"/>
  </r>
  <r>
    <x v="0"/>
    <x v="0"/>
    <x v="5"/>
    <s v="Local Sales and Rental"/>
    <x v="2"/>
    <x v="9"/>
    <x v="90"/>
    <m/>
    <x v="633"/>
    <d v="2003-09-01T00:00:00"/>
    <n v="46.09"/>
    <n v="27.654"/>
    <n v="2"/>
    <n v="55.308"/>
  </r>
  <r>
    <x v="0"/>
    <x v="0"/>
    <x v="5"/>
    <s v="Local Sales and Rental"/>
    <x v="0"/>
    <x v="25"/>
    <x v="62"/>
    <s v="Blue"/>
    <x v="638"/>
    <d v="2003-09-01T00:00:00"/>
    <n v="2384.0700000000002"/>
    <n v="1430.442"/>
    <n v="1"/>
    <n v="1430.442"/>
  </r>
  <r>
    <x v="0"/>
    <x v="0"/>
    <x v="5"/>
    <s v="Local Sales and Rental"/>
    <x v="2"/>
    <x v="28"/>
    <x v="89"/>
    <s v="Black"/>
    <x v="625"/>
    <d v="2003-09-01T00:00:00"/>
    <n v="256.49"/>
    <n v="153.89400000000001"/>
    <n v="1"/>
    <n v="153.89400000000001"/>
  </r>
  <r>
    <x v="0"/>
    <x v="0"/>
    <x v="5"/>
    <s v="Local Sales and Rental"/>
    <x v="1"/>
    <x v="10"/>
    <x v="29"/>
    <s v="Black"/>
    <x v="634"/>
    <d v="2003-09-01T00:00:00"/>
    <n v="24.49"/>
    <n v="14.694000000000001"/>
    <n v="2"/>
    <n v="29.388000000000002"/>
  </r>
  <r>
    <x v="0"/>
    <x v="1"/>
    <x v="1"/>
    <s v="Workout Emporium"/>
    <x v="2"/>
    <x v="30"/>
    <x v="71"/>
    <s v="Silver"/>
    <x v="628"/>
    <d v="2003-09-01T00:00:00"/>
    <n v="20.239999999999998"/>
    <n v="12.144"/>
    <n v="1"/>
    <n v="12.144"/>
  </r>
  <r>
    <x v="0"/>
    <x v="1"/>
    <x v="1"/>
    <s v="Workout Emporium"/>
    <x v="0"/>
    <x v="25"/>
    <x v="62"/>
    <s v="Blue"/>
    <x v="633"/>
    <d v="2003-09-01T00:00:00"/>
    <n v="2384.0700000000002"/>
    <n v="1430.442"/>
    <n v="1"/>
    <n v="1430.442"/>
  </r>
  <r>
    <x v="0"/>
    <x v="1"/>
    <x v="1"/>
    <s v="Workout Emporium"/>
    <x v="0"/>
    <x v="25"/>
    <x v="62"/>
    <s v="Yellow"/>
    <x v="636"/>
    <d v="2003-09-01T00:00:00"/>
    <n v="2384.0700000000002"/>
    <n v="953.62800000000004"/>
    <n v="2"/>
    <n v="1907.2560000000001"/>
  </r>
  <r>
    <x v="0"/>
    <x v="1"/>
    <x v="1"/>
    <s v="Workout Emporium"/>
    <x v="0"/>
    <x v="25"/>
    <x v="62"/>
    <s v="Blue"/>
    <x v="621"/>
    <d v="2003-09-01T00:00:00"/>
    <n v="2384.0700000000002"/>
    <n v="1430.442"/>
    <n v="1"/>
    <n v="1430.442"/>
  </r>
  <r>
    <x v="0"/>
    <x v="1"/>
    <x v="1"/>
    <s v="Odometers and Accessories Company"/>
    <x v="0"/>
    <x v="25"/>
    <x v="61"/>
    <s v="Blue"/>
    <x v="608"/>
    <d v="2003-09-01T00:00:00"/>
    <n v="742.35"/>
    <n v="334.0575"/>
    <n v="6"/>
    <n v="2004.345"/>
  </r>
  <r>
    <x v="0"/>
    <x v="1"/>
    <x v="1"/>
    <s v="Odometers and Accessories Company"/>
    <x v="1"/>
    <x v="10"/>
    <x v="29"/>
    <s v="Black"/>
    <x v="627"/>
    <d v="2003-09-01T00:00:00"/>
    <n v="24.49"/>
    <n v="14.694000000000001"/>
    <n v="6"/>
    <n v="88.164000000000001"/>
  </r>
  <r>
    <x v="0"/>
    <x v="1"/>
    <x v="1"/>
    <s v="Odometers and Accessories Company"/>
    <x v="2"/>
    <x v="27"/>
    <x v="66"/>
    <s v="Blue"/>
    <x v="636"/>
    <d v="2003-09-01T00:00:00"/>
    <n v="1003.91"/>
    <n v="602.346"/>
    <n v="3"/>
    <n v="1807.038"/>
  </r>
  <r>
    <x v="0"/>
    <x v="1"/>
    <x v="1"/>
    <s v="Odometers and Accessories Company"/>
    <x v="0"/>
    <x v="25"/>
    <x v="62"/>
    <s v="Blue"/>
    <x v="628"/>
    <d v="2003-09-01T00:00:00"/>
    <n v="2384.0700000000002"/>
    <n v="1430.442"/>
    <n v="8"/>
    <n v="11443.536"/>
  </r>
  <r>
    <x v="0"/>
    <x v="1"/>
    <x v="1"/>
    <s v="Odometers and Accessories Company"/>
    <x v="1"/>
    <x v="10"/>
    <x v="29"/>
    <s v="Black"/>
    <x v="629"/>
    <d v="2003-09-01T00:00:00"/>
    <n v="24.49"/>
    <n v="14.2042"/>
    <n v="12"/>
    <n v="170.4504"/>
  </r>
  <r>
    <x v="0"/>
    <x v="1"/>
    <x v="1"/>
    <s v="Odometers and Accessories Company"/>
    <x v="2"/>
    <x v="27"/>
    <x v="80"/>
    <s v="Yellow"/>
    <x v="611"/>
    <d v="2003-09-01T00:00:00"/>
    <n v="333.42"/>
    <n v="200.05199999999999"/>
    <n v="4"/>
    <n v="800.20799999999997"/>
  </r>
  <r>
    <x v="0"/>
    <x v="1"/>
    <x v="1"/>
    <s v="Odometers and Accessories Company"/>
    <x v="2"/>
    <x v="27"/>
    <x v="80"/>
    <s v="Yellow"/>
    <x v="638"/>
    <d v="2003-09-01T00:00:00"/>
    <n v="333.42"/>
    <n v="200.05199999999999"/>
    <n v="6"/>
    <n v="1200.3119999999999"/>
  </r>
  <r>
    <x v="0"/>
    <x v="1"/>
    <x v="1"/>
    <s v="Odometers and Accessories Company"/>
    <x v="3"/>
    <x v="32"/>
    <x v="76"/>
    <m/>
    <x v="612"/>
    <d v="2003-09-01T00:00:00"/>
    <n v="2.29"/>
    <n v="1.3740000000000001"/>
    <n v="10"/>
    <n v="13.740000000000002"/>
  </r>
  <r>
    <x v="0"/>
    <x v="1"/>
    <x v="1"/>
    <s v="Odometers and Accessories Company"/>
    <x v="2"/>
    <x v="27"/>
    <x v="66"/>
    <s v="Yellow"/>
    <x v="609"/>
    <d v="2003-09-01T00:00:00"/>
    <n v="1003.91"/>
    <n v="602.346"/>
    <n v="2"/>
    <n v="1204.692"/>
  </r>
  <r>
    <x v="0"/>
    <x v="1"/>
    <x v="1"/>
    <s v="Odometers and Accessories Company"/>
    <x v="2"/>
    <x v="27"/>
    <x v="66"/>
    <s v="Blue"/>
    <x v="634"/>
    <d v="2003-09-01T00:00:00"/>
    <n v="1003.91"/>
    <n v="602.346"/>
    <n v="2"/>
    <n v="1204.692"/>
  </r>
  <r>
    <x v="0"/>
    <x v="1"/>
    <x v="1"/>
    <s v="Odometers and Accessories Company"/>
    <x v="1"/>
    <x v="4"/>
    <x v="58"/>
    <s v="Yellow"/>
    <x v="626"/>
    <d v="2003-09-01T00:00:00"/>
    <n v="53.99"/>
    <n v="29.694500000000001"/>
    <n v="16"/>
    <n v="475.11200000000002"/>
  </r>
  <r>
    <x v="0"/>
    <x v="1"/>
    <x v="1"/>
    <s v="Odometers and Accessories Company"/>
    <x v="2"/>
    <x v="27"/>
    <x v="80"/>
    <s v="Blue"/>
    <x v="608"/>
    <d v="2003-09-01T00:00:00"/>
    <n v="333.42"/>
    <n v="200.05199999999999"/>
    <n v="2"/>
    <n v="400.10399999999998"/>
  </r>
  <r>
    <x v="0"/>
    <x v="1"/>
    <x v="1"/>
    <s v="Odometers and Accessories Company"/>
    <x v="3"/>
    <x v="7"/>
    <x v="10"/>
    <s v="Black"/>
    <x v="624"/>
    <d v="2003-09-01T00:00:00"/>
    <n v="34.99"/>
    <n v="20.994"/>
    <n v="6"/>
    <n v="125.964"/>
  </r>
  <r>
    <x v="0"/>
    <x v="1"/>
    <x v="1"/>
    <s v="Odometers and Accessories Company"/>
    <x v="1"/>
    <x v="4"/>
    <x v="5"/>
    <s v="Multi"/>
    <x v="635"/>
    <d v="2003-09-01T00:00:00"/>
    <n v="49.99"/>
    <n v="28.994199999999999"/>
    <n v="11"/>
    <n v="318.93619999999999"/>
  </r>
  <r>
    <x v="0"/>
    <x v="1"/>
    <x v="1"/>
    <s v="Odometers and Accessories Company"/>
    <x v="0"/>
    <x v="25"/>
    <x v="62"/>
    <s v="Yellow"/>
    <x v="620"/>
    <d v="2003-09-01T00:00:00"/>
    <n v="2384.0700000000002"/>
    <n v="953.62800000000004"/>
    <n v="2"/>
    <n v="1907.2560000000001"/>
  </r>
  <r>
    <x v="0"/>
    <x v="1"/>
    <x v="1"/>
    <s v="Odometers and Accessories Company"/>
    <x v="2"/>
    <x v="9"/>
    <x v="90"/>
    <m/>
    <x v="610"/>
    <d v="2003-09-01T00:00:00"/>
    <n v="46.09"/>
    <n v="27.654"/>
    <n v="1"/>
    <n v="27.654"/>
  </r>
  <r>
    <x v="0"/>
    <x v="1"/>
    <x v="1"/>
    <s v="Odometers and Accessories Company"/>
    <x v="3"/>
    <x v="7"/>
    <x v="10"/>
    <s v="Red"/>
    <x v="620"/>
    <d v="2003-09-01T00:00:00"/>
    <n v="34.99"/>
    <n v="20.2942"/>
    <n v="14"/>
    <n v="284.11880000000002"/>
  </r>
  <r>
    <x v="0"/>
    <x v="1"/>
    <x v="1"/>
    <s v="Odometers and Accessories Company"/>
    <x v="1"/>
    <x v="4"/>
    <x v="5"/>
    <s v="Multi"/>
    <x v="615"/>
    <d v="2003-09-01T00:00:00"/>
    <n v="49.99"/>
    <n v="28.994199999999999"/>
    <n v="12"/>
    <n v="347.93039999999996"/>
  </r>
  <r>
    <x v="0"/>
    <x v="1"/>
    <x v="1"/>
    <s v="Odometers and Accessories Company"/>
    <x v="1"/>
    <x v="23"/>
    <x v="59"/>
    <s v="Blue"/>
    <x v="622"/>
    <d v="2003-09-01T00:00:00"/>
    <n v="63.5"/>
    <n v="34.924999999999997"/>
    <n v="15"/>
    <n v="523.875"/>
  </r>
  <r>
    <x v="0"/>
    <x v="1"/>
    <x v="1"/>
    <s v="Odometers and Accessories Company"/>
    <x v="0"/>
    <x v="25"/>
    <x v="61"/>
    <s v="Yellow"/>
    <x v="636"/>
    <d v="2003-09-01T00:00:00"/>
    <n v="742.35"/>
    <n v="334.0575"/>
    <n v="4"/>
    <n v="1336.23"/>
  </r>
  <r>
    <x v="0"/>
    <x v="1"/>
    <x v="1"/>
    <s v="Odometers and Accessories Company"/>
    <x v="1"/>
    <x v="4"/>
    <x v="5"/>
    <s v="Multi"/>
    <x v="618"/>
    <d v="2003-09-01T00:00:00"/>
    <n v="49.99"/>
    <n v="28.994199999999999"/>
    <n v="12"/>
    <n v="347.93039999999996"/>
  </r>
  <r>
    <x v="0"/>
    <x v="1"/>
    <x v="1"/>
    <s v="Odometers and Accessories Company"/>
    <x v="0"/>
    <x v="25"/>
    <x v="61"/>
    <s v="Blue"/>
    <x v="613"/>
    <d v="2003-09-01T00:00:00"/>
    <n v="742.35"/>
    <n v="334.0575"/>
    <n v="2"/>
    <n v="668.11500000000001"/>
  </r>
  <r>
    <x v="0"/>
    <x v="1"/>
    <x v="1"/>
    <s v="Odometers and Accessories Company"/>
    <x v="2"/>
    <x v="27"/>
    <x v="66"/>
    <s v="Yellow"/>
    <x v="616"/>
    <d v="2003-09-01T00:00:00"/>
    <n v="1003.91"/>
    <n v="602.346"/>
    <n v="4"/>
    <n v="2409.384"/>
  </r>
  <r>
    <x v="0"/>
    <x v="1"/>
    <x v="1"/>
    <s v="Odometers and Accessories Company"/>
    <x v="2"/>
    <x v="27"/>
    <x v="66"/>
    <s v="Blue"/>
    <x v="624"/>
    <d v="2003-09-01T00:00:00"/>
    <n v="1003.91"/>
    <n v="602.346"/>
    <n v="3"/>
    <n v="1807.038"/>
  </r>
  <r>
    <x v="0"/>
    <x v="1"/>
    <x v="1"/>
    <s v="Odometers and Accessories Company"/>
    <x v="1"/>
    <x v="5"/>
    <x v="6"/>
    <s v="Multi"/>
    <x v="628"/>
    <d v="2003-09-01T00:00:00"/>
    <n v="8.99"/>
    <n v="5.2141999999999999"/>
    <n v="11"/>
    <n v="57.356200000000001"/>
  </r>
  <r>
    <x v="0"/>
    <x v="1"/>
    <x v="1"/>
    <s v="Odometers and Accessories Company"/>
    <x v="0"/>
    <x v="25"/>
    <x v="64"/>
    <s v="Blue"/>
    <x v="612"/>
    <d v="2003-09-01T00:00:00"/>
    <n v="1214.8499999999999"/>
    <n v="728.91"/>
    <n v="1"/>
    <n v="728.91"/>
  </r>
  <r>
    <x v="0"/>
    <x v="1"/>
    <x v="1"/>
    <s v="Odometers and Accessories Company"/>
    <x v="0"/>
    <x v="25"/>
    <x v="61"/>
    <s v="Yellow"/>
    <x v="630"/>
    <d v="2003-09-01T00:00:00"/>
    <n v="742.35"/>
    <n v="334.0575"/>
    <n v="2"/>
    <n v="668.11500000000001"/>
  </r>
  <r>
    <x v="0"/>
    <x v="1"/>
    <x v="1"/>
    <s v="Odometers and Accessories Company"/>
    <x v="0"/>
    <x v="25"/>
    <x v="62"/>
    <s v="Blue"/>
    <x v="629"/>
    <d v="2003-09-01T00:00:00"/>
    <n v="2384.0700000000002"/>
    <n v="1430.442"/>
    <n v="2"/>
    <n v="2860.884"/>
  </r>
  <r>
    <x v="0"/>
    <x v="1"/>
    <x v="1"/>
    <s v="Odometers and Accessories Company"/>
    <x v="1"/>
    <x v="10"/>
    <x v="29"/>
    <s v="Black"/>
    <x v="613"/>
    <d v="2003-09-01T00:00:00"/>
    <n v="24.49"/>
    <n v="14.694000000000001"/>
    <n v="4"/>
    <n v="58.776000000000003"/>
  </r>
  <r>
    <x v="0"/>
    <x v="1"/>
    <x v="1"/>
    <s v="Odometers and Accessories Company"/>
    <x v="3"/>
    <x v="19"/>
    <x v="52"/>
    <m/>
    <x v="608"/>
    <d v="2003-09-01T00:00:00"/>
    <n v="120"/>
    <n v="66"/>
    <n v="21"/>
    <n v="1386"/>
  </r>
  <r>
    <x v="0"/>
    <x v="1"/>
    <x v="1"/>
    <s v="Odometers and Accessories Company"/>
    <x v="1"/>
    <x v="4"/>
    <x v="58"/>
    <s v="Yellow"/>
    <x v="633"/>
    <d v="2003-09-01T00:00:00"/>
    <n v="53.99"/>
    <n v="32.393999999999998"/>
    <n v="10"/>
    <n v="323.94"/>
  </r>
  <r>
    <x v="0"/>
    <x v="1"/>
    <x v="1"/>
    <s v="Odometers and Accessories Company"/>
    <x v="0"/>
    <x v="25"/>
    <x v="61"/>
    <s v="Blue"/>
    <x v="618"/>
    <d v="2003-09-01T00:00:00"/>
    <n v="742.35"/>
    <n v="334.0575"/>
    <n v="3"/>
    <n v="1002.1725"/>
  </r>
  <r>
    <x v="0"/>
    <x v="1"/>
    <x v="1"/>
    <s v="Odometers and Accessories Company"/>
    <x v="2"/>
    <x v="27"/>
    <x v="66"/>
    <s v="Blue"/>
    <x v="613"/>
    <d v="2003-09-01T00:00:00"/>
    <n v="1003.91"/>
    <n v="602.346"/>
    <n v="3"/>
    <n v="1807.038"/>
  </r>
  <r>
    <x v="0"/>
    <x v="1"/>
    <x v="1"/>
    <s v="Odometers and Accessories Company"/>
    <x v="1"/>
    <x v="4"/>
    <x v="58"/>
    <s v="Yellow"/>
    <x v="621"/>
    <d v="2003-09-01T00:00:00"/>
    <n v="53.99"/>
    <n v="32.393999999999998"/>
    <n v="4"/>
    <n v="129.57599999999999"/>
  </r>
  <r>
    <x v="0"/>
    <x v="1"/>
    <x v="1"/>
    <s v="Odometers and Accessories Company"/>
    <x v="3"/>
    <x v="22"/>
    <x v="57"/>
    <m/>
    <x v="610"/>
    <d v="2003-09-01T00:00:00"/>
    <n v="4.99"/>
    <n v="2.7444999999999999"/>
    <n v="15"/>
    <n v="41.167499999999997"/>
  </r>
  <r>
    <x v="0"/>
    <x v="1"/>
    <x v="1"/>
    <s v="Odometers and Accessories Company"/>
    <x v="0"/>
    <x v="25"/>
    <x v="64"/>
    <s v="Blue"/>
    <x v="636"/>
    <d v="2003-09-01T00:00:00"/>
    <n v="1214.8499999999999"/>
    <n v="728.91"/>
    <n v="9"/>
    <n v="6560.19"/>
  </r>
  <r>
    <x v="0"/>
    <x v="1"/>
    <x v="1"/>
    <s v="Odometers and Accessories Company"/>
    <x v="1"/>
    <x v="23"/>
    <x v="59"/>
    <s v="Blue"/>
    <x v="608"/>
    <d v="2003-09-01T00:00:00"/>
    <n v="63.5"/>
    <n v="38.1"/>
    <n v="4"/>
    <n v="152.4"/>
  </r>
  <r>
    <x v="0"/>
    <x v="1"/>
    <x v="1"/>
    <s v="Odometers and Accessories Company"/>
    <x v="2"/>
    <x v="18"/>
    <x v="79"/>
    <s v="Silver/Black"/>
    <x v="633"/>
    <d v="2003-09-01T00:00:00"/>
    <n v="80.989999999999995"/>
    <n v="48.594000000000001"/>
    <n v="2"/>
    <n v="97.188000000000002"/>
  </r>
  <r>
    <x v="0"/>
    <x v="1"/>
    <x v="1"/>
    <s v="Odometers and Accessories Company"/>
    <x v="2"/>
    <x v="27"/>
    <x v="80"/>
    <s v="Yellow"/>
    <x v="610"/>
    <d v="2003-09-01T00:00:00"/>
    <n v="333.42"/>
    <n v="200.05199999999999"/>
    <n v="2"/>
    <n v="400.10399999999998"/>
  </r>
  <r>
    <x v="0"/>
    <x v="1"/>
    <x v="1"/>
    <s v="Odometers and Accessories Company"/>
    <x v="3"/>
    <x v="21"/>
    <x v="55"/>
    <s v="Silver"/>
    <x v="615"/>
    <d v="2003-09-01T00:00:00"/>
    <n v="54.99"/>
    <n v="31.894200000000001"/>
    <n v="12"/>
    <n v="382.73040000000003"/>
  </r>
  <r>
    <x v="0"/>
    <x v="1"/>
    <x v="1"/>
    <s v="Odometers and Accessories Company"/>
    <x v="3"/>
    <x v="24"/>
    <x v="60"/>
    <m/>
    <x v="618"/>
    <d v="2003-09-01T00:00:00"/>
    <n v="7.95"/>
    <n v="4.7699999999999996"/>
    <n v="7"/>
    <n v="33.39"/>
  </r>
  <r>
    <x v="0"/>
    <x v="1"/>
    <x v="1"/>
    <s v="Odometers and Accessories Company"/>
    <x v="2"/>
    <x v="27"/>
    <x v="80"/>
    <s v="Blue"/>
    <x v="630"/>
    <d v="2003-09-01T00:00:00"/>
    <n v="333.42"/>
    <n v="200.05199999999999"/>
    <n v="2"/>
    <n v="400.10399999999998"/>
  </r>
  <r>
    <x v="0"/>
    <x v="1"/>
    <x v="1"/>
    <s v="Odometers and Accessories Company"/>
    <x v="3"/>
    <x v="7"/>
    <x v="10"/>
    <s v="Blue"/>
    <x v="625"/>
    <d v="2003-09-01T00:00:00"/>
    <n v="34.99"/>
    <n v="20.994"/>
    <n v="6"/>
    <n v="125.964"/>
  </r>
  <r>
    <x v="0"/>
    <x v="1"/>
    <x v="1"/>
    <s v="Odometers and Accessories Company"/>
    <x v="0"/>
    <x v="25"/>
    <x v="62"/>
    <s v="Blue"/>
    <x v="628"/>
    <d v="2003-09-01T00:00:00"/>
    <n v="2384.0700000000002"/>
    <n v="1430.442"/>
    <n v="10"/>
    <n v="14304.42"/>
  </r>
  <r>
    <x v="0"/>
    <x v="0"/>
    <x v="5"/>
    <s v="Good Bike Shop"/>
    <x v="0"/>
    <x v="3"/>
    <x v="50"/>
    <s v="Yellow"/>
    <x v="634"/>
    <d v="2003-09-01T00:00:00"/>
    <n v="1700.99"/>
    <n v="1020.5940000000001"/>
    <n v="1"/>
    <n v="1020.5940000000001"/>
  </r>
  <r>
    <x v="0"/>
    <x v="0"/>
    <x v="5"/>
    <s v="Good Bike Shop"/>
    <x v="1"/>
    <x v="1"/>
    <x v="48"/>
    <s v="White"/>
    <x v="624"/>
    <d v="2003-09-01T00:00:00"/>
    <n v="8.99"/>
    <n v="5.3940000000000001"/>
    <n v="4"/>
    <n v="21.576000000000001"/>
  </r>
  <r>
    <x v="0"/>
    <x v="0"/>
    <x v="5"/>
    <s v="Good Bike Shop"/>
    <x v="2"/>
    <x v="6"/>
    <x v="15"/>
    <s v="Yellow"/>
    <x v="608"/>
    <d v="2003-09-01T00:00:00"/>
    <n v="594.83000000000004"/>
    <n v="356.89800000000002"/>
    <n v="2"/>
    <n v="713.79600000000005"/>
  </r>
  <r>
    <x v="0"/>
    <x v="0"/>
    <x v="5"/>
    <s v="Good Bike Shop"/>
    <x v="0"/>
    <x v="3"/>
    <x v="17"/>
    <s v="Yellow"/>
    <x v="616"/>
    <d v="2003-09-01T00:00:00"/>
    <n v="1120.49"/>
    <n v="672.29399999999998"/>
    <n v="1"/>
    <n v="672.29399999999998"/>
  </r>
  <r>
    <x v="0"/>
    <x v="0"/>
    <x v="5"/>
    <s v="Good Bike Shop"/>
    <x v="2"/>
    <x v="9"/>
    <x v="16"/>
    <m/>
    <x v="623"/>
    <d v="2003-09-01T00:00:00"/>
    <n v="120.27"/>
    <n v="72.162000000000006"/>
    <n v="2"/>
    <n v="144.32400000000001"/>
  </r>
  <r>
    <x v="0"/>
    <x v="0"/>
    <x v="5"/>
    <s v="Good Bike Shop"/>
    <x v="2"/>
    <x v="6"/>
    <x v="8"/>
    <s v="Black"/>
    <x v="637"/>
    <d v="2003-09-01T00:00:00"/>
    <n v="337.22"/>
    <n v="202.33199999999999"/>
    <n v="6"/>
    <n v="1213.992"/>
  </r>
  <r>
    <x v="0"/>
    <x v="0"/>
    <x v="5"/>
    <s v="Good Bike Shop"/>
    <x v="2"/>
    <x v="6"/>
    <x v="15"/>
    <s v="Yellow"/>
    <x v="615"/>
    <d v="2003-09-01T00:00:00"/>
    <n v="594.83000000000004"/>
    <n v="356.89800000000002"/>
    <n v="2"/>
    <n v="713.79600000000005"/>
  </r>
  <r>
    <x v="0"/>
    <x v="0"/>
    <x v="5"/>
    <s v="Good Bike Shop"/>
    <x v="0"/>
    <x v="3"/>
    <x v="50"/>
    <s v="Yellow"/>
    <x v="614"/>
    <d v="2003-09-01T00:00:00"/>
    <n v="1700.99"/>
    <n v="1020.5940000000001"/>
    <n v="1"/>
    <n v="1020.5940000000001"/>
  </r>
  <r>
    <x v="0"/>
    <x v="0"/>
    <x v="5"/>
    <s v="Good Bike Shop"/>
    <x v="0"/>
    <x v="3"/>
    <x v="12"/>
    <s v="Black"/>
    <x v="614"/>
    <d v="2003-09-01T00:00:00"/>
    <n v="2443.35"/>
    <n v="1466.01"/>
    <n v="2"/>
    <n v="2932.02"/>
  </r>
  <r>
    <x v="0"/>
    <x v="0"/>
    <x v="5"/>
    <s v="Good Bike Shop"/>
    <x v="0"/>
    <x v="3"/>
    <x v="17"/>
    <s v="Yellow"/>
    <x v="629"/>
    <d v="2003-09-01T00:00:00"/>
    <n v="1120.49"/>
    <n v="672.29399999999998"/>
    <n v="3"/>
    <n v="2016.8820000000001"/>
  </r>
  <r>
    <x v="0"/>
    <x v="0"/>
    <x v="5"/>
    <s v="Good Bike Shop"/>
    <x v="0"/>
    <x v="3"/>
    <x v="49"/>
    <s v="Black"/>
    <x v="633"/>
    <d v="2003-09-01T00:00:00"/>
    <n v="539.99"/>
    <n v="323.99400000000003"/>
    <n v="1"/>
    <n v="323.99400000000003"/>
  </r>
  <r>
    <x v="0"/>
    <x v="0"/>
    <x v="5"/>
    <s v="Good Bike Shop"/>
    <x v="1"/>
    <x v="1"/>
    <x v="48"/>
    <s v="White"/>
    <x v="635"/>
    <d v="2003-09-01T00:00:00"/>
    <n v="8.99"/>
    <n v="5.3940000000000001"/>
    <n v="4"/>
    <n v="21.576000000000001"/>
  </r>
  <r>
    <x v="0"/>
    <x v="0"/>
    <x v="5"/>
    <s v="Good Bike Shop"/>
    <x v="0"/>
    <x v="3"/>
    <x v="12"/>
    <s v="Red"/>
    <x v="626"/>
    <d v="2003-09-01T00:00:00"/>
    <n v="2443.35"/>
    <n v="1466.01"/>
    <n v="1"/>
    <n v="1466.01"/>
  </r>
  <r>
    <x v="0"/>
    <x v="0"/>
    <x v="5"/>
    <s v="Good Bike Shop"/>
    <x v="2"/>
    <x v="6"/>
    <x v="8"/>
    <s v="Black"/>
    <x v="631"/>
    <d v="2003-09-01T00:00:00"/>
    <n v="337.22"/>
    <n v="202.33199999999999"/>
    <n v="1"/>
    <n v="202.33199999999999"/>
  </r>
  <r>
    <x v="0"/>
    <x v="0"/>
    <x v="5"/>
    <s v="Good Bike Shop"/>
    <x v="2"/>
    <x v="6"/>
    <x v="15"/>
    <s v="Yellow"/>
    <x v="617"/>
    <d v="2003-09-01T00:00:00"/>
    <n v="594.83000000000004"/>
    <n v="356.89800000000002"/>
    <n v="1"/>
    <n v="356.89800000000002"/>
  </r>
  <r>
    <x v="0"/>
    <x v="0"/>
    <x v="5"/>
    <s v="Good Bike Shop"/>
    <x v="2"/>
    <x v="18"/>
    <x v="53"/>
    <s v="Silver/Black"/>
    <x v="609"/>
    <d v="2003-09-01T00:00:00"/>
    <n v="40.49"/>
    <n v="24.294"/>
    <n v="1"/>
    <n v="24.294"/>
  </r>
  <r>
    <x v="0"/>
    <x v="0"/>
    <x v="5"/>
    <s v="Good Bike Shop"/>
    <x v="0"/>
    <x v="3"/>
    <x v="49"/>
    <s v="Black"/>
    <x v="638"/>
    <d v="2003-09-01T00:00:00"/>
    <n v="539.99"/>
    <n v="323.99400000000003"/>
    <n v="2"/>
    <n v="647.98800000000006"/>
  </r>
  <r>
    <x v="0"/>
    <x v="0"/>
    <x v="5"/>
    <s v="Good Bike Shop"/>
    <x v="0"/>
    <x v="3"/>
    <x v="50"/>
    <s v="Yellow"/>
    <x v="636"/>
    <d v="2003-09-01T00:00:00"/>
    <n v="1700.99"/>
    <n v="1020.5940000000001"/>
    <n v="5"/>
    <n v="5102.97"/>
  </r>
  <r>
    <x v="0"/>
    <x v="0"/>
    <x v="5"/>
    <s v="Good Bike Shop"/>
    <x v="0"/>
    <x v="3"/>
    <x v="12"/>
    <s v="Black"/>
    <x v="637"/>
    <d v="2003-09-01T00:00:00"/>
    <n v="2443.35"/>
    <n v="1466.01"/>
    <n v="3"/>
    <n v="4398.03"/>
  </r>
  <r>
    <x v="0"/>
    <x v="0"/>
    <x v="5"/>
    <s v="Good Bike Shop"/>
    <x v="0"/>
    <x v="3"/>
    <x v="17"/>
    <s v="Yellow"/>
    <x v="621"/>
    <d v="2003-09-01T00:00:00"/>
    <n v="1120.49"/>
    <n v="672.29399999999998"/>
    <n v="1"/>
    <n v="672.29399999999998"/>
  </r>
  <r>
    <x v="0"/>
    <x v="0"/>
    <x v="5"/>
    <s v="Good Bike Shop"/>
    <x v="0"/>
    <x v="3"/>
    <x v="49"/>
    <s v="Black"/>
    <x v="626"/>
    <d v="2003-09-01T00:00:00"/>
    <n v="539.99"/>
    <n v="323.99400000000003"/>
    <n v="1"/>
    <n v="323.99400000000003"/>
  </r>
  <r>
    <x v="0"/>
    <x v="0"/>
    <x v="5"/>
    <s v="Good Bike Shop"/>
    <x v="2"/>
    <x v="18"/>
    <x v="47"/>
    <s v="Silver/Black"/>
    <x v="613"/>
    <d v="2003-09-01T00:00:00"/>
    <n v="62.09"/>
    <n v="37.253999999999998"/>
    <n v="5"/>
    <n v="186.26999999999998"/>
  </r>
  <r>
    <x v="0"/>
    <x v="0"/>
    <x v="5"/>
    <s v="Good Bike Shop"/>
    <x v="0"/>
    <x v="3"/>
    <x v="17"/>
    <s v="Yellow"/>
    <x v="630"/>
    <d v="2003-09-01T00:00:00"/>
    <n v="1120.49"/>
    <n v="672.29399999999998"/>
    <n v="2"/>
    <n v="1344.588"/>
  </r>
  <r>
    <x v="0"/>
    <x v="0"/>
    <x v="5"/>
    <s v="Good Bike Shop"/>
    <x v="0"/>
    <x v="3"/>
    <x v="12"/>
    <s v="Black"/>
    <x v="608"/>
    <d v="2003-09-01T00:00:00"/>
    <n v="2443.35"/>
    <n v="1466.01"/>
    <n v="4"/>
    <n v="5864.04"/>
  </r>
  <r>
    <x v="0"/>
    <x v="0"/>
    <x v="5"/>
    <s v="Good Bike Shop"/>
    <x v="0"/>
    <x v="3"/>
    <x v="12"/>
    <s v="Black"/>
    <x v="608"/>
    <d v="2003-09-01T00:00:00"/>
    <n v="2443.35"/>
    <n v="1466.01"/>
    <n v="1"/>
    <n v="1466.01"/>
  </r>
  <r>
    <x v="0"/>
    <x v="0"/>
    <x v="5"/>
    <s v="Good Bike Shop"/>
    <x v="2"/>
    <x v="18"/>
    <x v="51"/>
    <s v="Silver/Black"/>
    <x v="618"/>
    <d v="2003-09-01T00:00:00"/>
    <n v="80.989999999999995"/>
    <n v="48.594000000000001"/>
    <n v="1"/>
    <n v="48.594000000000001"/>
  </r>
  <r>
    <x v="0"/>
    <x v="0"/>
    <x v="5"/>
    <s v="Good Bike Shop"/>
    <x v="0"/>
    <x v="3"/>
    <x v="17"/>
    <s v="Yellow"/>
    <x v="615"/>
    <d v="2003-09-01T00:00:00"/>
    <n v="1120.49"/>
    <n v="672.29399999999998"/>
    <n v="1"/>
    <n v="672.29399999999998"/>
  </r>
  <r>
    <x v="0"/>
    <x v="0"/>
    <x v="4"/>
    <s v="Extreme Riding Supplies"/>
    <x v="2"/>
    <x v="9"/>
    <x v="90"/>
    <m/>
    <x v="631"/>
    <d v="2003-09-01T00:00:00"/>
    <n v="46.09"/>
    <n v="27.654"/>
    <n v="2"/>
    <n v="55.308"/>
  </r>
  <r>
    <x v="0"/>
    <x v="0"/>
    <x v="4"/>
    <s v="Extreme Riding Supplies"/>
    <x v="2"/>
    <x v="27"/>
    <x v="80"/>
    <s v="Yellow"/>
    <x v="636"/>
    <d v="2003-09-01T00:00:00"/>
    <n v="333.42"/>
    <n v="200.05199999999999"/>
    <n v="1"/>
    <n v="200.05199999999999"/>
  </r>
  <r>
    <x v="0"/>
    <x v="0"/>
    <x v="4"/>
    <s v="Extreme Riding Supplies"/>
    <x v="0"/>
    <x v="25"/>
    <x v="62"/>
    <s v="Yellow"/>
    <x v="615"/>
    <d v="2003-09-01T00:00:00"/>
    <n v="2384.0700000000002"/>
    <n v="953.62800000000004"/>
    <n v="2"/>
    <n v="1907.2560000000001"/>
  </r>
  <r>
    <x v="0"/>
    <x v="0"/>
    <x v="4"/>
    <s v="Extreme Riding Supplies"/>
    <x v="0"/>
    <x v="25"/>
    <x v="62"/>
    <s v="Yellow"/>
    <x v="631"/>
    <d v="2003-09-01T00:00:00"/>
    <n v="2384.0700000000002"/>
    <n v="953.62800000000004"/>
    <n v="6"/>
    <n v="5721.768"/>
  </r>
  <r>
    <x v="0"/>
    <x v="0"/>
    <x v="4"/>
    <s v="Extreme Riding Supplies"/>
    <x v="2"/>
    <x v="27"/>
    <x v="66"/>
    <s v="Yellow"/>
    <x v="620"/>
    <d v="2003-09-01T00:00:00"/>
    <n v="1003.91"/>
    <n v="602.346"/>
    <n v="5"/>
    <n v="3011.73"/>
  </r>
  <r>
    <x v="0"/>
    <x v="0"/>
    <x v="4"/>
    <s v="Extreme Riding Supplies"/>
    <x v="0"/>
    <x v="25"/>
    <x v="61"/>
    <s v="Blue"/>
    <x v="614"/>
    <d v="2003-09-01T00:00:00"/>
    <n v="742.35"/>
    <n v="334.0575"/>
    <n v="7"/>
    <n v="2338.4025000000001"/>
  </r>
  <r>
    <x v="0"/>
    <x v="0"/>
    <x v="4"/>
    <s v="Extreme Riding Supplies"/>
    <x v="0"/>
    <x v="25"/>
    <x v="61"/>
    <s v="Blue"/>
    <x v="616"/>
    <d v="2003-09-01T00:00:00"/>
    <n v="742.35"/>
    <n v="334.0575"/>
    <n v="7"/>
    <n v="2338.4025000000001"/>
  </r>
  <r>
    <x v="0"/>
    <x v="0"/>
    <x v="4"/>
    <s v="Extreme Riding Supplies"/>
    <x v="0"/>
    <x v="25"/>
    <x v="62"/>
    <s v="Blue"/>
    <x v="631"/>
    <d v="2003-09-01T00:00:00"/>
    <n v="2384.0700000000002"/>
    <n v="1430.442"/>
    <n v="6"/>
    <n v="8582.652"/>
  </r>
  <r>
    <x v="0"/>
    <x v="0"/>
    <x v="4"/>
    <s v="Extreme Riding Supplies"/>
    <x v="0"/>
    <x v="25"/>
    <x v="61"/>
    <s v="Yellow"/>
    <x v="611"/>
    <d v="2003-09-01T00:00:00"/>
    <n v="742.35"/>
    <n v="334.0575"/>
    <n v="7"/>
    <n v="2338.4025000000001"/>
  </r>
  <r>
    <x v="0"/>
    <x v="0"/>
    <x v="4"/>
    <s v="Extreme Riding Supplies"/>
    <x v="0"/>
    <x v="25"/>
    <x v="61"/>
    <s v="Yellow"/>
    <x v="628"/>
    <d v="2003-09-01T00:00:00"/>
    <n v="742.35"/>
    <n v="334.0575"/>
    <n v="3"/>
    <n v="1002.1725"/>
  </r>
  <r>
    <x v="0"/>
    <x v="0"/>
    <x v="4"/>
    <s v="Extreme Riding Supplies"/>
    <x v="2"/>
    <x v="20"/>
    <x v="69"/>
    <m/>
    <x v="620"/>
    <d v="2003-09-01T00:00:00"/>
    <n v="52.64"/>
    <n v="31.584"/>
    <n v="1"/>
    <n v="31.584"/>
  </r>
  <r>
    <x v="0"/>
    <x v="0"/>
    <x v="4"/>
    <s v="Extreme Riding Supplies"/>
    <x v="2"/>
    <x v="27"/>
    <x v="66"/>
    <s v="Blue"/>
    <x v="632"/>
    <d v="2003-09-01T00:00:00"/>
    <n v="1003.91"/>
    <n v="582.26779999999997"/>
    <n v="11"/>
    <n v="6404.9457999999995"/>
  </r>
  <r>
    <x v="0"/>
    <x v="0"/>
    <x v="4"/>
    <s v="Extreme Riding Supplies"/>
    <x v="0"/>
    <x v="25"/>
    <x v="62"/>
    <s v="Blue"/>
    <x v="628"/>
    <d v="2003-09-01T00:00:00"/>
    <n v="2384.0700000000002"/>
    <n v="1430.442"/>
    <n v="2"/>
    <n v="2860.884"/>
  </r>
  <r>
    <x v="0"/>
    <x v="0"/>
    <x v="4"/>
    <s v="Extreme Riding Supplies"/>
    <x v="2"/>
    <x v="27"/>
    <x v="66"/>
    <s v="Blue"/>
    <x v="617"/>
    <d v="2003-09-01T00:00:00"/>
    <n v="1003.91"/>
    <n v="602.346"/>
    <n v="2"/>
    <n v="1204.692"/>
  </r>
  <r>
    <x v="0"/>
    <x v="0"/>
    <x v="4"/>
    <s v="Extreme Riding Supplies"/>
    <x v="2"/>
    <x v="9"/>
    <x v="75"/>
    <m/>
    <x v="611"/>
    <d v="2003-09-01T00:00:00"/>
    <n v="91.57"/>
    <n v="54.942"/>
    <n v="1"/>
    <n v="54.942"/>
  </r>
  <r>
    <x v="0"/>
    <x v="0"/>
    <x v="4"/>
    <s v="Extreme Riding Supplies"/>
    <x v="2"/>
    <x v="20"/>
    <x v="91"/>
    <m/>
    <x v="626"/>
    <d v="2003-09-01T00:00:00"/>
    <n v="39.14"/>
    <n v="23.484000000000002"/>
    <n v="1"/>
    <n v="23.484000000000002"/>
  </r>
  <r>
    <x v="0"/>
    <x v="0"/>
    <x v="4"/>
    <s v="Extreme Riding Supplies"/>
    <x v="2"/>
    <x v="27"/>
    <x v="66"/>
    <s v="Yellow"/>
    <x v="633"/>
    <d v="2003-09-01T00:00:00"/>
    <n v="1003.91"/>
    <n v="602.346"/>
    <n v="5"/>
    <n v="3011.73"/>
  </r>
  <r>
    <x v="0"/>
    <x v="0"/>
    <x v="4"/>
    <s v="Extreme Riding Supplies"/>
    <x v="2"/>
    <x v="27"/>
    <x v="66"/>
    <s v="Yellow"/>
    <x v="611"/>
    <d v="2003-09-01T00:00:00"/>
    <n v="1003.91"/>
    <n v="602.346"/>
    <n v="9"/>
    <n v="5421.1139999999996"/>
  </r>
  <r>
    <x v="0"/>
    <x v="0"/>
    <x v="4"/>
    <s v="Extreme Riding Supplies"/>
    <x v="2"/>
    <x v="27"/>
    <x v="66"/>
    <s v="Blue"/>
    <x v="615"/>
    <d v="2003-09-01T00:00:00"/>
    <n v="1003.91"/>
    <n v="602.346"/>
    <n v="1"/>
    <n v="602.346"/>
  </r>
  <r>
    <x v="0"/>
    <x v="0"/>
    <x v="4"/>
    <s v="Extreme Riding Supplies"/>
    <x v="2"/>
    <x v="27"/>
    <x v="80"/>
    <s v="Blue"/>
    <x v="616"/>
    <d v="2003-09-01T00:00:00"/>
    <n v="333.42"/>
    <n v="200.05199999999999"/>
    <n v="1"/>
    <n v="200.05199999999999"/>
  </r>
  <r>
    <x v="0"/>
    <x v="0"/>
    <x v="4"/>
    <s v="Extreme Riding Supplies"/>
    <x v="0"/>
    <x v="25"/>
    <x v="61"/>
    <s v="Blue"/>
    <x v="627"/>
    <d v="2003-09-01T00:00:00"/>
    <n v="742.35"/>
    <n v="334.0575"/>
    <n v="2"/>
    <n v="668.11500000000001"/>
  </r>
  <r>
    <x v="0"/>
    <x v="0"/>
    <x v="4"/>
    <s v="Extreme Riding Supplies"/>
    <x v="0"/>
    <x v="25"/>
    <x v="61"/>
    <s v="Yellow"/>
    <x v="629"/>
    <d v="2003-09-01T00:00:00"/>
    <n v="742.35"/>
    <n v="334.0575"/>
    <n v="1"/>
    <n v="334.0575"/>
  </r>
  <r>
    <x v="0"/>
    <x v="0"/>
    <x v="4"/>
    <s v="Extreme Riding Supplies"/>
    <x v="0"/>
    <x v="25"/>
    <x v="64"/>
    <s v="Blue"/>
    <x v="628"/>
    <d v="2003-09-01T00:00:00"/>
    <n v="1214.8499999999999"/>
    <n v="728.91"/>
    <n v="2"/>
    <n v="1457.82"/>
  </r>
  <r>
    <x v="0"/>
    <x v="0"/>
    <x v="4"/>
    <s v="Extreme Riding Supplies"/>
    <x v="2"/>
    <x v="27"/>
    <x v="80"/>
    <s v="Yellow"/>
    <x v="626"/>
    <d v="2003-09-01T00:00:00"/>
    <n v="333.42"/>
    <n v="200.05199999999999"/>
    <n v="2"/>
    <n v="400.10399999999998"/>
  </r>
  <r>
    <x v="0"/>
    <x v="0"/>
    <x v="4"/>
    <s v="Extreme Riding Supplies"/>
    <x v="0"/>
    <x v="25"/>
    <x v="62"/>
    <s v="Yellow"/>
    <x v="618"/>
    <d v="2003-09-01T00:00:00"/>
    <n v="2384.0700000000002"/>
    <n v="953.62800000000004"/>
    <n v="8"/>
    <n v="7629.0240000000003"/>
  </r>
  <r>
    <x v="0"/>
    <x v="0"/>
    <x v="4"/>
    <s v="Extreme Riding Supplies"/>
    <x v="0"/>
    <x v="25"/>
    <x v="64"/>
    <s v="Blue"/>
    <x v="621"/>
    <d v="2003-09-01T00:00:00"/>
    <n v="1214.8499999999999"/>
    <n v="728.91"/>
    <n v="4"/>
    <n v="2915.64"/>
  </r>
  <r>
    <x v="0"/>
    <x v="1"/>
    <x v="1"/>
    <s v="Bikes for Two"/>
    <x v="0"/>
    <x v="0"/>
    <x v="77"/>
    <s v="Silver"/>
    <x v="628"/>
    <d v="2003-09-01T00:00:00"/>
    <n v="769.49"/>
    <n v="461.69400000000002"/>
    <n v="1"/>
    <n v="461.69400000000002"/>
  </r>
  <r>
    <x v="0"/>
    <x v="1"/>
    <x v="1"/>
    <s v="Bikes for Two"/>
    <x v="1"/>
    <x v="14"/>
    <x v="56"/>
    <s v="Black"/>
    <x v="631"/>
    <d v="2003-09-01T00:00:00"/>
    <n v="69.989999999999995"/>
    <n v="41.994"/>
    <n v="8"/>
    <n v="335.952"/>
  </r>
  <r>
    <x v="0"/>
    <x v="1"/>
    <x v="1"/>
    <s v="Bikes for Two"/>
    <x v="0"/>
    <x v="0"/>
    <x v="82"/>
    <s v="Silver"/>
    <x v="616"/>
    <d v="2003-09-01T00:00:00"/>
    <n v="564.99"/>
    <n v="338.99400000000003"/>
    <n v="2"/>
    <n v="677.98800000000006"/>
  </r>
  <r>
    <x v="1"/>
    <x v="4"/>
    <x v="8"/>
    <s v="West Wind Distributors"/>
    <x v="2"/>
    <x v="26"/>
    <x v="65"/>
    <s v="Silver"/>
    <x v="631"/>
    <d v="2003-09-01T00:00:00"/>
    <n v="91.49"/>
    <n v="54.893999999999998"/>
    <n v="2"/>
    <n v="109.788"/>
  </r>
  <r>
    <x v="1"/>
    <x v="4"/>
    <x v="8"/>
    <s v="West Wind Distributors"/>
    <x v="0"/>
    <x v="25"/>
    <x v="62"/>
    <s v="Yellow"/>
    <x v="622"/>
    <d v="2003-09-01T00:00:00"/>
    <n v="2384.0700000000002"/>
    <n v="953.62800000000004"/>
    <n v="2"/>
    <n v="1907.2560000000001"/>
  </r>
  <r>
    <x v="1"/>
    <x v="4"/>
    <x v="8"/>
    <s v="West Wind Distributors"/>
    <x v="0"/>
    <x v="25"/>
    <x v="61"/>
    <s v="Blue"/>
    <x v="616"/>
    <d v="2003-09-01T00:00:00"/>
    <n v="742.35"/>
    <n v="334.0575"/>
    <n v="1"/>
    <n v="334.0575"/>
  </r>
  <r>
    <x v="1"/>
    <x v="4"/>
    <x v="8"/>
    <s v="West Wind Distributors"/>
    <x v="0"/>
    <x v="25"/>
    <x v="61"/>
    <s v="Yellow"/>
    <x v="615"/>
    <d v="2003-09-01T00:00:00"/>
    <n v="742.35"/>
    <n v="334.0575"/>
    <n v="1"/>
    <n v="334.0575"/>
  </r>
  <r>
    <x v="1"/>
    <x v="4"/>
    <x v="8"/>
    <s v="West Wind Distributors"/>
    <x v="0"/>
    <x v="25"/>
    <x v="64"/>
    <s v="Blue"/>
    <x v="615"/>
    <d v="2003-09-01T00:00:00"/>
    <n v="1214.8499999999999"/>
    <n v="728.91"/>
    <n v="1"/>
    <n v="728.91"/>
  </r>
  <r>
    <x v="1"/>
    <x v="4"/>
    <x v="8"/>
    <s v="West Wind Distributors"/>
    <x v="0"/>
    <x v="25"/>
    <x v="61"/>
    <s v="Yellow"/>
    <x v="629"/>
    <d v="2003-09-01T00:00:00"/>
    <n v="742.35"/>
    <n v="334.0575"/>
    <n v="1"/>
    <n v="334.0575"/>
  </r>
  <r>
    <x v="0"/>
    <x v="0"/>
    <x v="2"/>
    <s v="Remarkable Bike Store"/>
    <x v="2"/>
    <x v="18"/>
    <x v="51"/>
    <s v="Silver/Black"/>
    <x v="620"/>
    <d v="2003-09-01T00:00:00"/>
    <n v="80.989999999999995"/>
    <n v="48.594000000000001"/>
    <n v="6"/>
    <n v="291.56400000000002"/>
  </r>
  <r>
    <x v="0"/>
    <x v="0"/>
    <x v="2"/>
    <s v="Remarkable Bike Store"/>
    <x v="2"/>
    <x v="18"/>
    <x v="47"/>
    <s v="Silver/Black"/>
    <x v="608"/>
    <d v="2003-09-01T00:00:00"/>
    <n v="62.09"/>
    <n v="37.253999999999998"/>
    <n v="8"/>
    <n v="298.03199999999998"/>
  </r>
  <r>
    <x v="0"/>
    <x v="0"/>
    <x v="2"/>
    <s v="Remarkable Bike Store"/>
    <x v="0"/>
    <x v="3"/>
    <x v="50"/>
    <s v="Yellow"/>
    <x v="638"/>
    <d v="2003-09-01T00:00:00"/>
    <n v="1700.99"/>
    <n v="1020.5940000000001"/>
    <n v="3"/>
    <n v="3061.7820000000002"/>
  </r>
  <r>
    <x v="0"/>
    <x v="0"/>
    <x v="2"/>
    <s v="Remarkable Bike Store"/>
    <x v="1"/>
    <x v="1"/>
    <x v="48"/>
    <s v="White"/>
    <x v="618"/>
    <d v="2003-09-01T00:00:00"/>
    <n v="8.99"/>
    <n v="5.3940000000000001"/>
    <n v="4"/>
    <n v="21.576000000000001"/>
  </r>
  <r>
    <x v="0"/>
    <x v="0"/>
    <x v="2"/>
    <s v="Remarkable Bike Store"/>
    <x v="2"/>
    <x v="6"/>
    <x v="15"/>
    <s v="Yellow"/>
    <x v="631"/>
    <d v="2003-09-01T00:00:00"/>
    <n v="594.83000000000004"/>
    <n v="356.89800000000002"/>
    <n v="7"/>
    <n v="2498.2860000000001"/>
  </r>
  <r>
    <x v="0"/>
    <x v="0"/>
    <x v="2"/>
    <s v="Remarkable Bike Store"/>
    <x v="0"/>
    <x v="3"/>
    <x v="50"/>
    <s v="Yellow"/>
    <x v="636"/>
    <d v="2003-09-01T00:00:00"/>
    <n v="1700.99"/>
    <n v="1020.5940000000001"/>
    <n v="3"/>
    <n v="3061.7820000000002"/>
  </r>
  <r>
    <x v="0"/>
    <x v="0"/>
    <x v="2"/>
    <s v="Remarkable Bike Store"/>
    <x v="2"/>
    <x v="18"/>
    <x v="53"/>
    <s v="Silver/Black"/>
    <x v="619"/>
    <d v="2003-09-01T00:00:00"/>
    <n v="40.49"/>
    <n v="24.294"/>
    <n v="3"/>
    <n v="72.882000000000005"/>
  </r>
  <r>
    <x v="0"/>
    <x v="0"/>
    <x v="2"/>
    <s v="Remarkable Bike Store"/>
    <x v="0"/>
    <x v="3"/>
    <x v="49"/>
    <s v="Black"/>
    <x v="628"/>
    <d v="2003-09-01T00:00:00"/>
    <n v="539.99"/>
    <n v="323.99400000000003"/>
    <n v="2"/>
    <n v="647.98800000000006"/>
  </r>
  <r>
    <x v="0"/>
    <x v="0"/>
    <x v="2"/>
    <s v="Remarkable Bike Store"/>
    <x v="1"/>
    <x v="1"/>
    <x v="48"/>
    <s v="White"/>
    <x v="611"/>
    <d v="2003-09-01T00:00:00"/>
    <n v="8.99"/>
    <n v="4.9444999999999997"/>
    <n v="17"/>
    <n v="84.0565"/>
  </r>
  <r>
    <x v="0"/>
    <x v="1"/>
    <x v="1"/>
    <s v="Courteous Bicycle Specialists"/>
    <x v="2"/>
    <x v="9"/>
    <x v="90"/>
    <m/>
    <x v="638"/>
    <d v="2003-09-01T00:00:00"/>
    <n v="46.09"/>
    <n v="27.654"/>
    <n v="1"/>
    <n v="27.654"/>
  </r>
  <r>
    <x v="0"/>
    <x v="1"/>
    <x v="1"/>
    <s v="Courteous Bicycle Specialists"/>
    <x v="2"/>
    <x v="27"/>
    <x v="80"/>
    <s v="Yellow"/>
    <x v="611"/>
    <d v="2003-09-01T00:00:00"/>
    <n v="333.42"/>
    <n v="200.05199999999999"/>
    <n v="1"/>
    <n v="200.05199999999999"/>
  </r>
  <r>
    <x v="0"/>
    <x v="1"/>
    <x v="1"/>
    <s v="Courteous Bicycle Specialists"/>
    <x v="1"/>
    <x v="10"/>
    <x v="29"/>
    <s v="Black"/>
    <x v="636"/>
    <d v="2003-09-01T00:00:00"/>
    <n v="24.49"/>
    <n v="14.694000000000001"/>
    <n v="1"/>
    <n v="14.694000000000001"/>
  </r>
  <r>
    <x v="1"/>
    <x v="2"/>
    <x v="6"/>
    <s v="First Center"/>
    <x v="2"/>
    <x v="26"/>
    <x v="65"/>
    <s v="Silver"/>
    <x v="618"/>
    <d v="2003-09-01T00:00:00"/>
    <n v="91.49"/>
    <n v="54.893999999999998"/>
    <n v="2"/>
    <n v="109.788"/>
  </r>
  <r>
    <x v="1"/>
    <x v="3"/>
    <x v="7"/>
    <s v="Action Bicycle Specialists"/>
    <x v="1"/>
    <x v="4"/>
    <x v="5"/>
    <s v="Multi"/>
    <x v="621"/>
    <d v="2003-09-01T00:00:00"/>
    <n v="49.99"/>
    <n v="29.994"/>
    <n v="10"/>
    <n v="299.94"/>
  </r>
  <r>
    <x v="1"/>
    <x v="3"/>
    <x v="7"/>
    <s v="Action Bicycle Specialists"/>
    <x v="0"/>
    <x v="25"/>
    <x v="61"/>
    <s v="Blue"/>
    <x v="620"/>
    <d v="2003-09-01T00:00:00"/>
    <n v="742.35"/>
    <n v="334.0575"/>
    <n v="6"/>
    <n v="2004.345"/>
  </r>
  <r>
    <x v="1"/>
    <x v="3"/>
    <x v="7"/>
    <s v="Action Bicycle Specialists"/>
    <x v="3"/>
    <x v="7"/>
    <x v="10"/>
    <s v="Blue"/>
    <x v="634"/>
    <d v="2003-09-01T00:00:00"/>
    <n v="34.99"/>
    <n v="20.2942"/>
    <n v="12"/>
    <n v="243.53039999999999"/>
  </r>
  <r>
    <x v="1"/>
    <x v="3"/>
    <x v="7"/>
    <s v="Action Bicycle Specialists"/>
    <x v="2"/>
    <x v="27"/>
    <x v="80"/>
    <s v="Blue"/>
    <x v="608"/>
    <d v="2003-09-01T00:00:00"/>
    <n v="333.42"/>
    <n v="200.05199999999999"/>
    <n v="2"/>
    <n v="400.10399999999998"/>
  </r>
  <r>
    <x v="1"/>
    <x v="3"/>
    <x v="7"/>
    <s v="Action Bicycle Specialists"/>
    <x v="0"/>
    <x v="25"/>
    <x v="64"/>
    <s v="Blue"/>
    <x v="615"/>
    <d v="2003-09-01T00:00:00"/>
    <n v="1214.8499999999999"/>
    <n v="704.61300000000006"/>
    <n v="12"/>
    <n v="8455.3559999999998"/>
  </r>
  <r>
    <x v="1"/>
    <x v="3"/>
    <x v="7"/>
    <s v="Action Bicycle Specialists"/>
    <x v="1"/>
    <x v="5"/>
    <x v="6"/>
    <s v="Multi"/>
    <x v="621"/>
    <d v="2003-09-01T00:00:00"/>
    <n v="8.99"/>
    <n v="4.9444999999999997"/>
    <n v="19"/>
    <n v="93.945499999999996"/>
  </r>
  <r>
    <x v="1"/>
    <x v="3"/>
    <x v="7"/>
    <s v="Action Bicycle Specialists"/>
    <x v="0"/>
    <x v="25"/>
    <x v="61"/>
    <s v="Yellow"/>
    <x v="611"/>
    <d v="2003-09-01T00:00:00"/>
    <n v="742.35"/>
    <n v="334.0575"/>
    <n v="9"/>
    <n v="3006.5174999999999"/>
  </r>
  <r>
    <x v="1"/>
    <x v="3"/>
    <x v="7"/>
    <s v="Action Bicycle Specialists"/>
    <x v="2"/>
    <x v="27"/>
    <x v="66"/>
    <s v="Blue"/>
    <x v="630"/>
    <d v="2003-09-01T00:00:00"/>
    <n v="1003.91"/>
    <n v="602.346"/>
    <n v="3"/>
    <n v="1807.038"/>
  </r>
  <r>
    <x v="1"/>
    <x v="3"/>
    <x v="7"/>
    <s v="Action Bicycle Specialists"/>
    <x v="2"/>
    <x v="27"/>
    <x v="80"/>
    <s v="Yellow"/>
    <x v="619"/>
    <d v="2003-09-01T00:00:00"/>
    <n v="333.42"/>
    <n v="200.05199999999999"/>
    <n v="1"/>
    <n v="200.05199999999999"/>
  </r>
  <r>
    <x v="1"/>
    <x v="3"/>
    <x v="7"/>
    <s v="Action Bicycle Specialists"/>
    <x v="0"/>
    <x v="25"/>
    <x v="61"/>
    <s v="Blue"/>
    <x v="623"/>
    <d v="2003-09-01T00:00:00"/>
    <n v="742.35"/>
    <n v="334.0575"/>
    <n v="14"/>
    <n v="4676.8050000000003"/>
  </r>
  <r>
    <x v="1"/>
    <x v="3"/>
    <x v="7"/>
    <s v="Action Bicycle Specialists"/>
    <x v="3"/>
    <x v="24"/>
    <x v="60"/>
    <m/>
    <x v="610"/>
    <d v="2003-09-01T00:00:00"/>
    <n v="7.95"/>
    <n v="4.6109999999999998"/>
    <n v="12"/>
    <n v="55.331999999999994"/>
  </r>
  <r>
    <x v="1"/>
    <x v="3"/>
    <x v="7"/>
    <s v="Action Bicycle Specialists"/>
    <x v="1"/>
    <x v="10"/>
    <x v="29"/>
    <s v="Black"/>
    <x v="611"/>
    <d v="2003-09-01T00:00:00"/>
    <n v="24.49"/>
    <n v="14.694000000000001"/>
    <n v="8"/>
    <n v="117.55200000000001"/>
  </r>
  <r>
    <x v="1"/>
    <x v="3"/>
    <x v="7"/>
    <s v="Action Bicycle Specialists"/>
    <x v="2"/>
    <x v="20"/>
    <x v="91"/>
    <m/>
    <x v="613"/>
    <d v="2003-09-01T00:00:00"/>
    <n v="39.14"/>
    <n v="23.484000000000002"/>
    <n v="4"/>
    <n v="93.936000000000007"/>
  </r>
  <r>
    <x v="1"/>
    <x v="3"/>
    <x v="7"/>
    <s v="Action Bicycle Specialists"/>
    <x v="2"/>
    <x v="27"/>
    <x v="66"/>
    <s v="Yellow"/>
    <x v="630"/>
    <d v="2003-09-01T00:00:00"/>
    <n v="1003.91"/>
    <n v="582.26779999999997"/>
    <n v="12"/>
    <n v="6987.2135999999991"/>
  </r>
  <r>
    <x v="1"/>
    <x v="3"/>
    <x v="7"/>
    <s v="Action Bicycle Specialists"/>
    <x v="0"/>
    <x v="25"/>
    <x v="64"/>
    <s v="Blue"/>
    <x v="628"/>
    <d v="2003-09-01T00:00:00"/>
    <n v="1214.8499999999999"/>
    <n v="728.91"/>
    <n v="2"/>
    <n v="1457.82"/>
  </r>
  <r>
    <x v="1"/>
    <x v="3"/>
    <x v="7"/>
    <s v="Action Bicycle Specialists"/>
    <x v="3"/>
    <x v="21"/>
    <x v="55"/>
    <s v="Silver"/>
    <x v="612"/>
    <d v="2003-09-01T00:00:00"/>
    <n v="54.99"/>
    <n v="32.994"/>
    <n v="6"/>
    <n v="197.964"/>
  </r>
  <r>
    <x v="1"/>
    <x v="3"/>
    <x v="7"/>
    <s v="Action Bicycle Specialists"/>
    <x v="0"/>
    <x v="25"/>
    <x v="61"/>
    <s v="Yellow"/>
    <x v="637"/>
    <d v="2003-09-01T00:00:00"/>
    <n v="742.35"/>
    <n v="334.0575"/>
    <n v="6"/>
    <n v="2004.345"/>
  </r>
  <r>
    <x v="1"/>
    <x v="3"/>
    <x v="7"/>
    <s v="Action Bicycle Specialists"/>
    <x v="1"/>
    <x v="4"/>
    <x v="5"/>
    <s v="Multi"/>
    <x v="613"/>
    <d v="2003-09-01T00:00:00"/>
    <n v="49.99"/>
    <n v="27.494499999999999"/>
    <n v="18"/>
    <n v="494.90099999999995"/>
  </r>
  <r>
    <x v="1"/>
    <x v="3"/>
    <x v="7"/>
    <s v="Action Bicycle Specialists"/>
    <x v="0"/>
    <x v="25"/>
    <x v="64"/>
    <s v="Blue"/>
    <x v="621"/>
    <d v="2003-09-01T00:00:00"/>
    <n v="1214.8499999999999"/>
    <n v="704.61300000000006"/>
    <n v="11"/>
    <n v="7750.7430000000004"/>
  </r>
  <r>
    <x v="1"/>
    <x v="3"/>
    <x v="7"/>
    <s v="Action Bicycle Specialists"/>
    <x v="3"/>
    <x v="7"/>
    <x v="10"/>
    <s v="Black"/>
    <x v="630"/>
    <d v="2003-09-01T00:00:00"/>
    <n v="34.99"/>
    <n v="20.994"/>
    <n v="6"/>
    <n v="125.964"/>
  </r>
  <r>
    <x v="1"/>
    <x v="3"/>
    <x v="7"/>
    <s v="Action Bicycle Specialists"/>
    <x v="0"/>
    <x v="25"/>
    <x v="62"/>
    <s v="Blue"/>
    <x v="631"/>
    <d v="2003-09-01T00:00:00"/>
    <n v="2384.0700000000002"/>
    <n v="1430.442"/>
    <n v="4"/>
    <n v="5721.768"/>
  </r>
  <r>
    <x v="1"/>
    <x v="3"/>
    <x v="7"/>
    <s v="Action Bicycle Specialists"/>
    <x v="3"/>
    <x v="22"/>
    <x v="57"/>
    <m/>
    <x v="636"/>
    <d v="2003-09-01T00:00:00"/>
    <n v="4.99"/>
    <n v="2.9940000000000002"/>
    <n v="4"/>
    <n v="11.976000000000001"/>
  </r>
  <r>
    <x v="1"/>
    <x v="3"/>
    <x v="7"/>
    <s v="Action Bicycle Specialists"/>
    <x v="0"/>
    <x v="25"/>
    <x v="62"/>
    <s v="Yellow"/>
    <x v="609"/>
    <d v="2003-09-01T00:00:00"/>
    <n v="2384.0700000000002"/>
    <n v="953.62800000000004"/>
    <n v="3"/>
    <n v="2860.884"/>
  </r>
  <r>
    <x v="1"/>
    <x v="3"/>
    <x v="7"/>
    <s v="Action Bicycle Specialists"/>
    <x v="0"/>
    <x v="25"/>
    <x v="62"/>
    <s v="Yellow"/>
    <x v="611"/>
    <d v="2003-09-01T00:00:00"/>
    <n v="2384.0700000000002"/>
    <n v="953.62800000000004"/>
    <n v="6"/>
    <n v="5721.768"/>
  </r>
  <r>
    <x v="1"/>
    <x v="3"/>
    <x v="7"/>
    <s v="Action Bicycle Specialists"/>
    <x v="3"/>
    <x v="7"/>
    <x v="10"/>
    <s v="Red"/>
    <x v="608"/>
    <d v="2003-09-01T00:00:00"/>
    <n v="34.99"/>
    <n v="20.994"/>
    <n v="6"/>
    <n v="125.964"/>
  </r>
  <r>
    <x v="1"/>
    <x v="3"/>
    <x v="7"/>
    <s v="Action Bicycle Specialists"/>
    <x v="2"/>
    <x v="27"/>
    <x v="66"/>
    <s v="Yellow"/>
    <x v="613"/>
    <d v="2003-09-01T00:00:00"/>
    <n v="1003.91"/>
    <n v="602.346"/>
    <n v="1"/>
    <n v="602.346"/>
  </r>
  <r>
    <x v="1"/>
    <x v="3"/>
    <x v="7"/>
    <s v="Action Bicycle Specialists"/>
    <x v="1"/>
    <x v="10"/>
    <x v="29"/>
    <s v="Black"/>
    <x v="619"/>
    <d v="2003-09-01T00:00:00"/>
    <n v="24.49"/>
    <n v="14.694000000000001"/>
    <n v="3"/>
    <n v="44.082000000000001"/>
  </r>
  <r>
    <x v="1"/>
    <x v="3"/>
    <x v="7"/>
    <s v="Action Bicycle Specialists"/>
    <x v="1"/>
    <x v="4"/>
    <x v="5"/>
    <s v="Multi"/>
    <x v="618"/>
    <d v="2003-09-01T00:00:00"/>
    <n v="49.99"/>
    <n v="29.994"/>
    <n v="4"/>
    <n v="119.976"/>
  </r>
  <r>
    <x v="1"/>
    <x v="3"/>
    <x v="7"/>
    <s v="Action Bicycle Specialists"/>
    <x v="1"/>
    <x v="4"/>
    <x v="58"/>
    <s v="Yellow"/>
    <x v="616"/>
    <d v="2003-09-01T00:00:00"/>
    <n v="53.99"/>
    <n v="29.694500000000001"/>
    <n v="17"/>
    <n v="504.80650000000003"/>
  </r>
  <r>
    <x v="1"/>
    <x v="3"/>
    <x v="7"/>
    <s v="Action Bicycle Specialists"/>
    <x v="2"/>
    <x v="9"/>
    <x v="90"/>
    <m/>
    <x v="615"/>
    <d v="2003-09-01T00:00:00"/>
    <n v="46.09"/>
    <n v="27.654"/>
    <n v="4"/>
    <n v="110.616"/>
  </r>
  <r>
    <x v="1"/>
    <x v="3"/>
    <x v="7"/>
    <s v="Action Bicycle Specialists"/>
    <x v="1"/>
    <x v="4"/>
    <x v="58"/>
    <s v="Yellow"/>
    <x v="615"/>
    <d v="2003-09-01T00:00:00"/>
    <n v="53.99"/>
    <n v="31.3142"/>
    <n v="13"/>
    <n v="407.08460000000002"/>
  </r>
  <r>
    <x v="1"/>
    <x v="3"/>
    <x v="7"/>
    <s v="Action Bicycle Specialists"/>
    <x v="1"/>
    <x v="23"/>
    <x v="59"/>
    <s v="Blue"/>
    <x v="626"/>
    <d v="2003-09-01T00:00:00"/>
    <n v="63.5"/>
    <n v="34.924999999999997"/>
    <n v="19"/>
    <n v="663.57499999999993"/>
  </r>
  <r>
    <x v="1"/>
    <x v="3"/>
    <x v="7"/>
    <s v="Action Bicycle Specialists"/>
    <x v="2"/>
    <x v="20"/>
    <x v="69"/>
    <m/>
    <x v="614"/>
    <d v="2003-09-01T00:00:00"/>
    <n v="52.64"/>
    <n v="31.584"/>
    <n v="4"/>
    <n v="126.336"/>
  </r>
  <r>
    <x v="1"/>
    <x v="3"/>
    <x v="7"/>
    <s v="Action Bicycle Specialists"/>
    <x v="0"/>
    <x v="25"/>
    <x v="62"/>
    <s v="Yellow"/>
    <x v="630"/>
    <d v="2003-09-01T00:00:00"/>
    <n v="2384.0700000000002"/>
    <n v="953.62800000000004"/>
    <n v="2"/>
    <n v="1907.2560000000001"/>
  </r>
  <r>
    <x v="1"/>
    <x v="3"/>
    <x v="7"/>
    <s v="Action Bicycle Specialists"/>
    <x v="2"/>
    <x v="27"/>
    <x v="66"/>
    <s v="Yellow"/>
    <x v="634"/>
    <d v="2003-09-01T00:00:00"/>
    <n v="1003.91"/>
    <n v="602.346"/>
    <n v="4"/>
    <n v="2409.384"/>
  </r>
  <r>
    <x v="1"/>
    <x v="3"/>
    <x v="7"/>
    <s v="Action Bicycle Specialists"/>
    <x v="2"/>
    <x v="27"/>
    <x v="80"/>
    <s v="Yellow"/>
    <x v="609"/>
    <d v="2003-09-01T00:00:00"/>
    <n v="333.42"/>
    <n v="200.05199999999999"/>
    <n v="2"/>
    <n v="400.10399999999998"/>
  </r>
  <r>
    <x v="1"/>
    <x v="3"/>
    <x v="7"/>
    <s v="Action Bicycle Specialists"/>
    <x v="0"/>
    <x v="25"/>
    <x v="61"/>
    <s v="Yellow"/>
    <x v="617"/>
    <d v="2003-09-01T00:00:00"/>
    <n v="742.35"/>
    <n v="334.0575"/>
    <n v="13"/>
    <n v="4342.7475000000004"/>
  </r>
  <r>
    <x v="1"/>
    <x v="3"/>
    <x v="7"/>
    <s v="Action Bicycle Specialists"/>
    <x v="0"/>
    <x v="25"/>
    <x v="61"/>
    <s v="Blue"/>
    <x v="611"/>
    <d v="2003-09-01T00:00:00"/>
    <n v="742.35"/>
    <n v="334.0575"/>
    <n v="12"/>
    <n v="4008.69"/>
  </r>
  <r>
    <x v="1"/>
    <x v="3"/>
    <x v="7"/>
    <s v="Action Bicycle Specialists"/>
    <x v="1"/>
    <x v="23"/>
    <x v="59"/>
    <s v="Blue"/>
    <x v="613"/>
    <d v="2003-09-01T00:00:00"/>
    <n v="63.5"/>
    <n v="34.924999999999997"/>
    <n v="18"/>
    <n v="628.65"/>
  </r>
  <r>
    <x v="1"/>
    <x v="3"/>
    <x v="7"/>
    <s v="Action Bicycle Specialists"/>
    <x v="3"/>
    <x v="19"/>
    <x v="52"/>
    <m/>
    <x v="638"/>
    <d v="2003-09-01T00:00:00"/>
    <n v="120"/>
    <n v="72"/>
    <n v="9"/>
    <n v="648"/>
  </r>
  <r>
    <x v="1"/>
    <x v="3"/>
    <x v="7"/>
    <s v="Action Bicycle Specialists"/>
    <x v="1"/>
    <x v="10"/>
    <x v="29"/>
    <s v="Black"/>
    <x v="636"/>
    <d v="2003-09-01T00:00:00"/>
    <n v="24.49"/>
    <n v="14.694000000000001"/>
    <n v="6"/>
    <n v="88.164000000000001"/>
  </r>
  <r>
    <x v="1"/>
    <x v="3"/>
    <x v="7"/>
    <s v="Action Bicycle Specialists"/>
    <x v="2"/>
    <x v="18"/>
    <x v="79"/>
    <s v="Silver/Black"/>
    <x v="635"/>
    <d v="2003-09-01T00:00:00"/>
    <n v="80.989999999999995"/>
    <n v="48.594000000000001"/>
    <n v="4"/>
    <n v="194.376"/>
  </r>
  <r>
    <x v="1"/>
    <x v="3"/>
    <x v="7"/>
    <s v="Action Bicycle Specialists"/>
    <x v="0"/>
    <x v="25"/>
    <x v="61"/>
    <s v="Yellow"/>
    <x v="621"/>
    <d v="2003-09-01T00:00:00"/>
    <n v="742.35"/>
    <n v="334.0575"/>
    <n v="7"/>
    <n v="2338.4025000000001"/>
  </r>
  <r>
    <x v="1"/>
    <x v="3"/>
    <x v="7"/>
    <s v="Action Bicycle Specialists"/>
    <x v="2"/>
    <x v="27"/>
    <x v="66"/>
    <s v="Blue"/>
    <x v="617"/>
    <d v="2003-09-01T00:00:00"/>
    <n v="1003.91"/>
    <n v="602.346"/>
    <n v="2"/>
    <n v="1204.692"/>
  </r>
  <r>
    <x v="1"/>
    <x v="3"/>
    <x v="7"/>
    <s v="Action Bicycle Specialists"/>
    <x v="0"/>
    <x v="25"/>
    <x v="62"/>
    <s v="Blue"/>
    <x v="626"/>
    <d v="2003-09-01T00:00:00"/>
    <n v="2384.0700000000002"/>
    <n v="1430.442"/>
    <n v="6"/>
    <n v="8582.652"/>
  </r>
  <r>
    <x v="1"/>
    <x v="3"/>
    <x v="7"/>
    <s v="Action Bicycle Specialists"/>
    <x v="1"/>
    <x v="4"/>
    <x v="58"/>
    <s v="Yellow"/>
    <x v="615"/>
    <d v="2003-09-01T00:00:00"/>
    <n v="53.99"/>
    <n v="29.694500000000001"/>
    <n v="16"/>
    <n v="475.11200000000002"/>
  </r>
  <r>
    <x v="1"/>
    <x v="3"/>
    <x v="7"/>
    <s v="Action Bicycle Specialists"/>
    <x v="2"/>
    <x v="27"/>
    <x v="80"/>
    <s v="Yellow"/>
    <x v="627"/>
    <d v="2003-09-01T00:00:00"/>
    <n v="333.42"/>
    <n v="200.05199999999999"/>
    <n v="3"/>
    <n v="600.15599999999995"/>
  </r>
  <r>
    <x v="1"/>
    <x v="3"/>
    <x v="7"/>
    <s v="Action Bicycle Specialists"/>
    <x v="2"/>
    <x v="27"/>
    <x v="66"/>
    <s v="Yellow"/>
    <x v="619"/>
    <d v="2003-09-01T00:00:00"/>
    <n v="1003.91"/>
    <n v="582.26779999999997"/>
    <n v="14"/>
    <n v="8151.7491999999993"/>
  </r>
  <r>
    <x v="1"/>
    <x v="3"/>
    <x v="7"/>
    <s v="Action Bicycle Specialists"/>
    <x v="3"/>
    <x v="32"/>
    <x v="76"/>
    <m/>
    <x v="609"/>
    <d v="2003-09-01T00:00:00"/>
    <n v="2.29"/>
    <n v="1.3740000000000001"/>
    <n v="3"/>
    <n v="4.1219999999999999"/>
  </r>
  <r>
    <x v="1"/>
    <x v="3"/>
    <x v="7"/>
    <s v="Action Bicycle Specialists"/>
    <x v="2"/>
    <x v="27"/>
    <x v="66"/>
    <s v="Blue"/>
    <x v="635"/>
    <d v="2003-09-01T00:00:00"/>
    <n v="1003.91"/>
    <n v="602.346"/>
    <n v="8"/>
    <n v="4818.768"/>
  </r>
  <r>
    <x v="1"/>
    <x v="3"/>
    <x v="7"/>
    <s v="Action Bicycle Specialists"/>
    <x v="2"/>
    <x v="9"/>
    <x v="75"/>
    <m/>
    <x v="630"/>
    <d v="2003-09-01T00:00:00"/>
    <n v="91.57"/>
    <n v="54.942"/>
    <n v="4"/>
    <n v="219.768"/>
  </r>
  <r>
    <x v="0"/>
    <x v="0"/>
    <x v="5"/>
    <s v="Sleek Bikes"/>
    <x v="0"/>
    <x v="25"/>
    <x v="62"/>
    <s v="Blue"/>
    <x v="636"/>
    <d v="2003-09-01T00:00:00"/>
    <n v="2384.0700000000002"/>
    <n v="1430.442"/>
    <n v="4"/>
    <n v="5721.768"/>
  </r>
  <r>
    <x v="0"/>
    <x v="0"/>
    <x v="5"/>
    <s v="Sleek Bikes"/>
    <x v="0"/>
    <x v="25"/>
    <x v="62"/>
    <s v="Yellow"/>
    <x v="624"/>
    <d v="2003-09-01T00:00:00"/>
    <n v="2384.0700000000002"/>
    <n v="953.62800000000004"/>
    <n v="7"/>
    <n v="6675.3960000000006"/>
  </r>
  <r>
    <x v="0"/>
    <x v="0"/>
    <x v="5"/>
    <s v="Sleek Bikes"/>
    <x v="0"/>
    <x v="25"/>
    <x v="61"/>
    <s v="Yellow"/>
    <x v="612"/>
    <d v="2003-09-01T00:00:00"/>
    <n v="742.35"/>
    <n v="334.0575"/>
    <n v="3"/>
    <n v="1002.1725"/>
  </r>
  <r>
    <x v="0"/>
    <x v="0"/>
    <x v="5"/>
    <s v="Sleek Bikes"/>
    <x v="0"/>
    <x v="25"/>
    <x v="61"/>
    <s v="Yellow"/>
    <x v="636"/>
    <d v="2003-09-01T00:00:00"/>
    <n v="742.35"/>
    <n v="334.0575"/>
    <n v="8"/>
    <n v="2672.46"/>
  </r>
  <r>
    <x v="0"/>
    <x v="0"/>
    <x v="5"/>
    <s v="Sleek Bikes"/>
    <x v="2"/>
    <x v="27"/>
    <x v="66"/>
    <s v="Blue"/>
    <x v="618"/>
    <d v="2003-09-01T00:00:00"/>
    <n v="1003.91"/>
    <n v="602.346"/>
    <n v="8"/>
    <n v="4818.768"/>
  </r>
  <r>
    <x v="0"/>
    <x v="0"/>
    <x v="5"/>
    <s v="Sleek Bikes"/>
    <x v="0"/>
    <x v="25"/>
    <x v="64"/>
    <s v="Blue"/>
    <x v="614"/>
    <d v="2003-09-01T00:00:00"/>
    <n v="1214.8499999999999"/>
    <n v="728.91"/>
    <n v="4"/>
    <n v="2915.64"/>
  </r>
  <r>
    <x v="0"/>
    <x v="0"/>
    <x v="5"/>
    <s v="Sleek Bikes"/>
    <x v="2"/>
    <x v="27"/>
    <x v="66"/>
    <s v="Blue"/>
    <x v="626"/>
    <d v="2003-09-01T00:00:00"/>
    <n v="1003.91"/>
    <n v="602.346"/>
    <n v="1"/>
    <n v="602.346"/>
  </r>
  <r>
    <x v="0"/>
    <x v="0"/>
    <x v="5"/>
    <s v="Sleek Bikes"/>
    <x v="0"/>
    <x v="25"/>
    <x v="62"/>
    <s v="Yellow"/>
    <x v="624"/>
    <d v="2003-09-01T00:00:00"/>
    <n v="2384.0700000000002"/>
    <n v="953.62800000000004"/>
    <n v="2"/>
    <n v="1907.2560000000001"/>
  </r>
  <r>
    <x v="0"/>
    <x v="0"/>
    <x v="5"/>
    <s v="Sleek Bikes"/>
    <x v="2"/>
    <x v="27"/>
    <x v="66"/>
    <s v="Blue"/>
    <x v="630"/>
    <d v="2003-09-01T00:00:00"/>
    <n v="1003.91"/>
    <n v="602.346"/>
    <n v="2"/>
    <n v="1204.692"/>
  </r>
  <r>
    <x v="0"/>
    <x v="0"/>
    <x v="5"/>
    <s v="Sleek Bikes"/>
    <x v="2"/>
    <x v="18"/>
    <x v="79"/>
    <s v="Silver/Black"/>
    <x v="622"/>
    <d v="2003-09-01T00:00:00"/>
    <n v="80.989999999999995"/>
    <n v="48.594000000000001"/>
    <n v="1"/>
    <n v="48.594000000000001"/>
  </r>
  <r>
    <x v="0"/>
    <x v="0"/>
    <x v="5"/>
    <s v="Sleek Bikes"/>
    <x v="2"/>
    <x v="20"/>
    <x v="68"/>
    <m/>
    <x v="636"/>
    <d v="2003-09-01T00:00:00"/>
    <n v="27.12"/>
    <n v="16.271999999999998"/>
    <n v="1"/>
    <n v="16.271999999999998"/>
  </r>
  <r>
    <x v="0"/>
    <x v="0"/>
    <x v="5"/>
    <s v="Sleek Bikes"/>
    <x v="2"/>
    <x v="27"/>
    <x v="66"/>
    <s v="Blue"/>
    <x v="611"/>
    <d v="2003-09-01T00:00:00"/>
    <n v="1003.91"/>
    <n v="602.346"/>
    <n v="4"/>
    <n v="2409.384"/>
  </r>
  <r>
    <x v="0"/>
    <x v="0"/>
    <x v="5"/>
    <s v="Sleek Bikes"/>
    <x v="2"/>
    <x v="27"/>
    <x v="80"/>
    <s v="Yellow"/>
    <x v="617"/>
    <d v="2003-09-01T00:00:00"/>
    <n v="333.42"/>
    <n v="200.05199999999999"/>
    <n v="2"/>
    <n v="400.10399999999998"/>
  </r>
  <r>
    <x v="0"/>
    <x v="0"/>
    <x v="5"/>
    <s v="Sleek Bikes"/>
    <x v="0"/>
    <x v="25"/>
    <x v="61"/>
    <s v="Yellow"/>
    <x v="616"/>
    <d v="2003-09-01T00:00:00"/>
    <n v="742.35"/>
    <n v="334.0575"/>
    <n v="2"/>
    <n v="668.11500000000001"/>
  </r>
  <r>
    <x v="0"/>
    <x v="0"/>
    <x v="5"/>
    <s v="Sleek Bikes"/>
    <x v="2"/>
    <x v="27"/>
    <x v="80"/>
    <s v="Blue"/>
    <x v="629"/>
    <d v="2003-09-01T00:00:00"/>
    <n v="333.42"/>
    <n v="200.05199999999999"/>
    <n v="1"/>
    <n v="200.05199999999999"/>
  </r>
  <r>
    <x v="0"/>
    <x v="0"/>
    <x v="5"/>
    <s v="Sleek Bikes"/>
    <x v="0"/>
    <x v="25"/>
    <x v="61"/>
    <s v="Blue"/>
    <x v="634"/>
    <d v="2003-09-01T00:00:00"/>
    <n v="742.35"/>
    <n v="334.0575"/>
    <n v="2"/>
    <n v="668.11500000000001"/>
  </r>
  <r>
    <x v="0"/>
    <x v="0"/>
    <x v="5"/>
    <s v="Sleek Bikes"/>
    <x v="2"/>
    <x v="27"/>
    <x v="80"/>
    <s v="Blue"/>
    <x v="625"/>
    <d v="2003-09-01T00:00:00"/>
    <n v="333.42"/>
    <n v="200.05199999999999"/>
    <n v="2"/>
    <n v="400.10399999999998"/>
  </r>
  <r>
    <x v="0"/>
    <x v="0"/>
    <x v="5"/>
    <s v="Sleek Bikes"/>
    <x v="2"/>
    <x v="20"/>
    <x v="91"/>
    <m/>
    <x v="618"/>
    <d v="2003-09-01T00:00:00"/>
    <n v="39.14"/>
    <n v="23.484000000000002"/>
    <n v="1"/>
    <n v="23.484000000000002"/>
  </r>
  <r>
    <x v="0"/>
    <x v="0"/>
    <x v="5"/>
    <s v="Sleek Bikes"/>
    <x v="2"/>
    <x v="9"/>
    <x v="90"/>
    <m/>
    <x v="630"/>
    <d v="2003-09-01T00:00:00"/>
    <n v="46.09"/>
    <n v="27.654"/>
    <n v="2"/>
    <n v="55.308"/>
  </r>
  <r>
    <x v="0"/>
    <x v="0"/>
    <x v="5"/>
    <s v="Sleek Bikes"/>
    <x v="2"/>
    <x v="27"/>
    <x v="66"/>
    <s v="Yellow"/>
    <x v="609"/>
    <d v="2003-09-01T00:00:00"/>
    <n v="1003.91"/>
    <n v="602.346"/>
    <n v="3"/>
    <n v="1807.038"/>
  </r>
  <r>
    <x v="0"/>
    <x v="0"/>
    <x v="5"/>
    <s v="Sleek Bikes"/>
    <x v="2"/>
    <x v="27"/>
    <x v="66"/>
    <s v="Yellow"/>
    <x v="620"/>
    <d v="2003-09-01T00:00:00"/>
    <n v="1003.91"/>
    <n v="602.346"/>
    <n v="1"/>
    <n v="602.346"/>
  </r>
  <r>
    <x v="0"/>
    <x v="0"/>
    <x v="5"/>
    <s v="Sleek Bikes"/>
    <x v="2"/>
    <x v="27"/>
    <x v="80"/>
    <s v="Yellow"/>
    <x v="626"/>
    <d v="2003-09-01T00:00:00"/>
    <n v="333.42"/>
    <n v="200.05199999999999"/>
    <n v="1"/>
    <n v="200.05199999999999"/>
  </r>
  <r>
    <x v="0"/>
    <x v="0"/>
    <x v="5"/>
    <s v="Sleek Bikes"/>
    <x v="0"/>
    <x v="25"/>
    <x v="62"/>
    <s v="Blue"/>
    <x v="619"/>
    <d v="2003-09-01T00:00:00"/>
    <n v="2384.0700000000002"/>
    <n v="1430.442"/>
    <n v="9"/>
    <n v="12873.977999999999"/>
  </r>
  <r>
    <x v="0"/>
    <x v="0"/>
    <x v="5"/>
    <s v="Sleek Bikes"/>
    <x v="0"/>
    <x v="25"/>
    <x v="64"/>
    <s v="Blue"/>
    <x v="635"/>
    <d v="2003-09-01T00:00:00"/>
    <n v="1214.8499999999999"/>
    <n v="728.91"/>
    <n v="1"/>
    <n v="728.91"/>
  </r>
  <r>
    <x v="0"/>
    <x v="0"/>
    <x v="5"/>
    <s v="Sleek Bikes"/>
    <x v="2"/>
    <x v="27"/>
    <x v="66"/>
    <s v="Yellow"/>
    <x v="612"/>
    <d v="2003-09-01T00:00:00"/>
    <n v="1003.91"/>
    <n v="602.346"/>
    <n v="2"/>
    <n v="1204.692"/>
  </r>
  <r>
    <x v="0"/>
    <x v="0"/>
    <x v="5"/>
    <s v="Sleek Bikes"/>
    <x v="0"/>
    <x v="25"/>
    <x v="62"/>
    <s v="Blue"/>
    <x v="622"/>
    <d v="2003-09-01T00:00:00"/>
    <n v="2384.0700000000002"/>
    <n v="1430.442"/>
    <n v="6"/>
    <n v="8582.652"/>
  </r>
  <r>
    <x v="0"/>
    <x v="0"/>
    <x v="5"/>
    <s v="Sleek Bikes"/>
    <x v="2"/>
    <x v="9"/>
    <x v="75"/>
    <m/>
    <x v="634"/>
    <d v="2003-09-01T00:00:00"/>
    <n v="91.57"/>
    <n v="54.942"/>
    <n v="2"/>
    <n v="109.884"/>
  </r>
  <r>
    <x v="0"/>
    <x v="0"/>
    <x v="5"/>
    <s v="Sleek Bikes"/>
    <x v="0"/>
    <x v="25"/>
    <x v="61"/>
    <s v="Yellow"/>
    <x v="608"/>
    <d v="2003-09-01T00:00:00"/>
    <n v="742.35"/>
    <n v="334.0575"/>
    <n v="1"/>
    <n v="334.0575"/>
  </r>
  <r>
    <x v="0"/>
    <x v="0"/>
    <x v="5"/>
    <s v="Sleek Bikes"/>
    <x v="0"/>
    <x v="25"/>
    <x v="64"/>
    <s v="Blue"/>
    <x v="621"/>
    <d v="2003-09-01T00:00:00"/>
    <n v="1214.8499999999999"/>
    <n v="728.91"/>
    <n v="9"/>
    <n v="6560.19"/>
  </r>
  <r>
    <x v="0"/>
    <x v="1"/>
    <x v="1"/>
    <s v="Price-Cutter Discount Bikes"/>
    <x v="3"/>
    <x v="32"/>
    <x v="76"/>
    <m/>
    <x v="623"/>
    <d v="2003-09-01T00:00:00"/>
    <n v="2.29"/>
    <n v="1.3740000000000001"/>
    <n v="1"/>
    <n v="1.3740000000000001"/>
  </r>
  <r>
    <x v="0"/>
    <x v="1"/>
    <x v="1"/>
    <s v="Price-Cutter Discount Bikes"/>
    <x v="0"/>
    <x v="3"/>
    <x v="50"/>
    <s v="Yellow"/>
    <x v="637"/>
    <d v="2003-09-01T00:00:00"/>
    <n v="1700.99"/>
    <n v="1020.5940000000001"/>
    <n v="2"/>
    <n v="2041.1880000000001"/>
  </r>
  <r>
    <x v="1"/>
    <x v="4"/>
    <x v="8"/>
    <s v="Educational Services"/>
    <x v="1"/>
    <x v="4"/>
    <x v="5"/>
    <s v="Multi"/>
    <x v="613"/>
    <d v="2003-09-01T00:00:00"/>
    <n v="49.99"/>
    <n v="29.994"/>
    <n v="6"/>
    <n v="179.964"/>
  </r>
  <r>
    <x v="1"/>
    <x v="4"/>
    <x v="8"/>
    <s v="Educational Services"/>
    <x v="2"/>
    <x v="18"/>
    <x v="79"/>
    <s v="Silver/Black"/>
    <x v="625"/>
    <d v="2003-09-01T00:00:00"/>
    <n v="80.989999999999995"/>
    <n v="48.594000000000001"/>
    <n v="2"/>
    <n v="97.188000000000002"/>
  </r>
  <r>
    <x v="1"/>
    <x v="4"/>
    <x v="8"/>
    <s v="Educational Services"/>
    <x v="0"/>
    <x v="25"/>
    <x v="61"/>
    <s v="Blue"/>
    <x v="611"/>
    <d v="2003-09-01T00:00:00"/>
    <n v="742.35"/>
    <n v="334.0575"/>
    <n v="3"/>
    <n v="1002.1725"/>
  </r>
  <r>
    <x v="1"/>
    <x v="4"/>
    <x v="8"/>
    <s v="Educational Services"/>
    <x v="1"/>
    <x v="4"/>
    <x v="58"/>
    <s v="Yellow"/>
    <x v="634"/>
    <d v="2003-09-01T00:00:00"/>
    <n v="53.99"/>
    <n v="32.393999999999998"/>
    <n v="4"/>
    <n v="129.57599999999999"/>
  </r>
  <r>
    <x v="1"/>
    <x v="4"/>
    <x v="8"/>
    <s v="Educational Services"/>
    <x v="2"/>
    <x v="27"/>
    <x v="66"/>
    <s v="Yellow"/>
    <x v="632"/>
    <d v="2003-09-01T00:00:00"/>
    <n v="1003.91"/>
    <n v="602.346"/>
    <n v="1"/>
    <n v="602.346"/>
  </r>
  <r>
    <x v="1"/>
    <x v="4"/>
    <x v="8"/>
    <s v="Educational Services"/>
    <x v="2"/>
    <x v="31"/>
    <x v="73"/>
    <m/>
    <x v="634"/>
    <d v="2003-09-01T00:00:00"/>
    <n v="121.49"/>
    <n v="72.894000000000005"/>
    <n v="1"/>
    <n v="72.894000000000005"/>
  </r>
  <r>
    <x v="1"/>
    <x v="4"/>
    <x v="8"/>
    <s v="Educational Services"/>
    <x v="1"/>
    <x v="4"/>
    <x v="58"/>
    <s v="Yellow"/>
    <x v="616"/>
    <d v="2003-09-01T00:00:00"/>
    <n v="53.99"/>
    <n v="31.3142"/>
    <n v="12"/>
    <n v="375.7704"/>
  </r>
  <r>
    <x v="1"/>
    <x v="4"/>
    <x v="8"/>
    <s v="Educational Services"/>
    <x v="3"/>
    <x v="7"/>
    <x v="10"/>
    <s v="Blue"/>
    <x v="616"/>
    <d v="2003-09-01T00:00:00"/>
    <n v="34.99"/>
    <n v="20.994"/>
    <n v="5"/>
    <n v="104.97"/>
  </r>
  <r>
    <x v="1"/>
    <x v="4"/>
    <x v="8"/>
    <s v="Educational Services"/>
    <x v="1"/>
    <x v="23"/>
    <x v="59"/>
    <s v="Blue"/>
    <x v="617"/>
    <d v="2003-09-01T00:00:00"/>
    <n v="63.5"/>
    <n v="38.1"/>
    <n v="3"/>
    <n v="114.30000000000001"/>
  </r>
  <r>
    <x v="1"/>
    <x v="4"/>
    <x v="8"/>
    <s v="Educational Services"/>
    <x v="2"/>
    <x v="27"/>
    <x v="66"/>
    <s v="Blue"/>
    <x v="621"/>
    <d v="2003-09-01T00:00:00"/>
    <n v="1003.91"/>
    <n v="602.346"/>
    <n v="3"/>
    <n v="1807.038"/>
  </r>
  <r>
    <x v="1"/>
    <x v="4"/>
    <x v="8"/>
    <s v="Educational Services"/>
    <x v="2"/>
    <x v="27"/>
    <x v="80"/>
    <s v="Yellow"/>
    <x v="623"/>
    <d v="2003-09-01T00:00:00"/>
    <n v="333.42"/>
    <n v="200.05199999999999"/>
    <n v="1"/>
    <n v="200.05199999999999"/>
  </r>
  <r>
    <x v="1"/>
    <x v="4"/>
    <x v="8"/>
    <s v="Educational Services"/>
    <x v="1"/>
    <x v="10"/>
    <x v="29"/>
    <s v="Black"/>
    <x v="611"/>
    <d v="2003-09-01T00:00:00"/>
    <n v="24.49"/>
    <n v="14.694000000000001"/>
    <n v="6"/>
    <n v="88.164000000000001"/>
  </r>
  <r>
    <x v="1"/>
    <x v="4"/>
    <x v="8"/>
    <s v="Educational Services"/>
    <x v="2"/>
    <x v="26"/>
    <x v="63"/>
    <s v="Silver"/>
    <x v="608"/>
    <d v="2003-09-01T00:00:00"/>
    <n v="121.46"/>
    <n v="72.876000000000005"/>
    <n v="1"/>
    <n v="72.876000000000005"/>
  </r>
  <r>
    <x v="1"/>
    <x v="4"/>
    <x v="8"/>
    <s v="Educational Services"/>
    <x v="2"/>
    <x v="27"/>
    <x v="66"/>
    <s v="Blue"/>
    <x v="633"/>
    <d v="2003-09-01T00:00:00"/>
    <n v="1003.91"/>
    <n v="602.346"/>
    <n v="1"/>
    <n v="602.346"/>
  </r>
  <r>
    <x v="1"/>
    <x v="4"/>
    <x v="8"/>
    <s v="Educational Services"/>
    <x v="2"/>
    <x v="28"/>
    <x v="67"/>
    <s v="Black"/>
    <x v="634"/>
    <d v="2003-09-01T00:00:00"/>
    <n v="404.99"/>
    <n v="242.994"/>
    <n v="5"/>
    <n v="1214.97"/>
  </r>
  <r>
    <x v="1"/>
    <x v="4"/>
    <x v="8"/>
    <s v="Educational Services"/>
    <x v="1"/>
    <x v="23"/>
    <x v="59"/>
    <s v="Blue"/>
    <x v="632"/>
    <d v="2003-09-01T00:00:00"/>
    <n v="63.5"/>
    <n v="34.924999999999997"/>
    <n v="18"/>
    <n v="628.65"/>
  </r>
  <r>
    <x v="1"/>
    <x v="4"/>
    <x v="8"/>
    <s v="Educational Services"/>
    <x v="3"/>
    <x v="19"/>
    <x v="52"/>
    <m/>
    <x v="638"/>
    <d v="2003-09-01T00:00:00"/>
    <n v="120"/>
    <n v="72"/>
    <n v="4"/>
    <n v="288"/>
  </r>
  <r>
    <x v="1"/>
    <x v="4"/>
    <x v="8"/>
    <s v="Educational Services"/>
    <x v="0"/>
    <x v="25"/>
    <x v="61"/>
    <s v="Yellow"/>
    <x v="621"/>
    <d v="2003-09-01T00:00:00"/>
    <n v="742.35"/>
    <n v="334.0575"/>
    <n v="2"/>
    <n v="668.11500000000001"/>
  </r>
  <r>
    <x v="1"/>
    <x v="4"/>
    <x v="8"/>
    <s v="Educational Services"/>
    <x v="0"/>
    <x v="25"/>
    <x v="61"/>
    <s v="Blue"/>
    <x v="616"/>
    <d v="2003-09-01T00:00:00"/>
    <n v="742.35"/>
    <n v="334.0575"/>
    <n v="2"/>
    <n v="668.11500000000001"/>
  </r>
  <r>
    <x v="1"/>
    <x v="4"/>
    <x v="8"/>
    <s v="Educational Services"/>
    <x v="2"/>
    <x v="27"/>
    <x v="80"/>
    <s v="Yellow"/>
    <x v="626"/>
    <d v="2003-09-01T00:00:00"/>
    <n v="333.42"/>
    <n v="200.05199999999999"/>
    <n v="1"/>
    <n v="200.05199999999999"/>
  </r>
  <r>
    <x v="1"/>
    <x v="4"/>
    <x v="8"/>
    <s v="Educational Services"/>
    <x v="0"/>
    <x v="25"/>
    <x v="62"/>
    <s v="Yellow"/>
    <x v="610"/>
    <d v="2003-09-01T00:00:00"/>
    <n v="2384.0700000000002"/>
    <n v="953.62800000000004"/>
    <n v="2"/>
    <n v="1907.2560000000001"/>
  </r>
  <r>
    <x v="1"/>
    <x v="4"/>
    <x v="8"/>
    <s v="Educational Services"/>
    <x v="2"/>
    <x v="27"/>
    <x v="66"/>
    <s v="Yellow"/>
    <x v="627"/>
    <d v="2003-09-01T00:00:00"/>
    <n v="1003.91"/>
    <n v="602.346"/>
    <n v="1"/>
    <n v="602.346"/>
  </r>
  <r>
    <x v="1"/>
    <x v="4"/>
    <x v="8"/>
    <s v="Educational Services"/>
    <x v="0"/>
    <x v="25"/>
    <x v="62"/>
    <s v="Yellow"/>
    <x v="629"/>
    <d v="2003-09-01T00:00:00"/>
    <n v="2384.0700000000002"/>
    <n v="953.62800000000004"/>
    <n v="1"/>
    <n v="953.62800000000004"/>
  </r>
  <r>
    <x v="1"/>
    <x v="4"/>
    <x v="8"/>
    <s v="Educational Services"/>
    <x v="2"/>
    <x v="20"/>
    <x v="68"/>
    <m/>
    <x v="616"/>
    <d v="2003-09-01T00:00:00"/>
    <n v="27.12"/>
    <n v="16.271999999999998"/>
    <n v="1"/>
    <n v="16.271999999999998"/>
  </r>
  <r>
    <x v="1"/>
    <x v="4"/>
    <x v="8"/>
    <s v="Educational Services"/>
    <x v="0"/>
    <x v="25"/>
    <x v="62"/>
    <s v="Yellow"/>
    <x v="637"/>
    <d v="2003-09-01T00:00:00"/>
    <n v="2384.0700000000002"/>
    <n v="953.62800000000004"/>
    <n v="1"/>
    <n v="953.62800000000004"/>
  </r>
  <r>
    <x v="1"/>
    <x v="4"/>
    <x v="8"/>
    <s v="Educational Services"/>
    <x v="2"/>
    <x v="20"/>
    <x v="69"/>
    <m/>
    <x v="622"/>
    <d v="2003-09-01T00:00:00"/>
    <n v="52.64"/>
    <n v="31.584"/>
    <n v="4"/>
    <n v="126.336"/>
  </r>
  <r>
    <x v="1"/>
    <x v="4"/>
    <x v="8"/>
    <s v="Educational Services"/>
    <x v="2"/>
    <x v="29"/>
    <x v="70"/>
    <s v="Silver"/>
    <x v="634"/>
    <d v="2003-09-01T00:00:00"/>
    <n v="106.5"/>
    <n v="63.9"/>
    <n v="2"/>
    <n v="127.8"/>
  </r>
  <r>
    <x v="1"/>
    <x v="4"/>
    <x v="8"/>
    <s v="Educational Services"/>
    <x v="0"/>
    <x v="25"/>
    <x v="61"/>
    <s v="Blue"/>
    <x v="614"/>
    <d v="2003-09-01T00:00:00"/>
    <n v="742.35"/>
    <n v="334.0575"/>
    <n v="2"/>
    <n v="668.11500000000001"/>
  </r>
  <r>
    <x v="1"/>
    <x v="4"/>
    <x v="8"/>
    <s v="Educational Services"/>
    <x v="0"/>
    <x v="25"/>
    <x v="61"/>
    <s v="Yellow"/>
    <x v="638"/>
    <d v="2003-09-01T00:00:00"/>
    <n v="742.35"/>
    <n v="334.0575"/>
    <n v="1"/>
    <n v="334.0575"/>
  </r>
  <r>
    <x v="1"/>
    <x v="4"/>
    <x v="8"/>
    <s v="Educational Services"/>
    <x v="3"/>
    <x v="7"/>
    <x v="10"/>
    <s v="Red"/>
    <x v="632"/>
    <d v="2003-09-01T00:00:00"/>
    <n v="34.99"/>
    <n v="20.994"/>
    <n v="8"/>
    <n v="167.952"/>
  </r>
  <r>
    <x v="1"/>
    <x v="4"/>
    <x v="8"/>
    <s v="Educational Services"/>
    <x v="1"/>
    <x v="4"/>
    <x v="58"/>
    <s v="Yellow"/>
    <x v="627"/>
    <d v="2003-09-01T00:00:00"/>
    <n v="53.99"/>
    <n v="32.393999999999998"/>
    <n v="6"/>
    <n v="194.36399999999998"/>
  </r>
  <r>
    <x v="1"/>
    <x v="4"/>
    <x v="8"/>
    <s v="Educational Services"/>
    <x v="3"/>
    <x v="22"/>
    <x v="57"/>
    <m/>
    <x v="629"/>
    <d v="2003-09-01T00:00:00"/>
    <n v="4.99"/>
    <n v="2.9940000000000002"/>
    <n v="3"/>
    <n v="8.9820000000000011"/>
  </r>
  <r>
    <x v="1"/>
    <x v="4"/>
    <x v="8"/>
    <s v="Educational Services"/>
    <x v="1"/>
    <x v="5"/>
    <x v="6"/>
    <s v="Multi"/>
    <x v="617"/>
    <d v="2003-09-01T00:00:00"/>
    <n v="8.99"/>
    <n v="5.3940000000000001"/>
    <n v="6"/>
    <n v="32.364000000000004"/>
  </r>
  <r>
    <x v="1"/>
    <x v="4"/>
    <x v="8"/>
    <s v="Educational Services"/>
    <x v="1"/>
    <x v="4"/>
    <x v="5"/>
    <s v="Multi"/>
    <x v="615"/>
    <d v="2003-09-01T00:00:00"/>
    <n v="49.99"/>
    <n v="29.994"/>
    <n v="4"/>
    <n v="119.976"/>
  </r>
  <r>
    <x v="1"/>
    <x v="4"/>
    <x v="8"/>
    <s v="Educational Services"/>
    <x v="2"/>
    <x v="30"/>
    <x v="71"/>
    <s v="Silver"/>
    <x v="619"/>
    <d v="2003-09-01T00:00:00"/>
    <n v="20.239999999999998"/>
    <n v="12.144"/>
    <n v="8"/>
    <n v="97.152000000000001"/>
  </r>
  <r>
    <x v="1"/>
    <x v="4"/>
    <x v="8"/>
    <s v="Educational Services"/>
    <x v="3"/>
    <x v="32"/>
    <x v="76"/>
    <m/>
    <x v="621"/>
    <d v="2003-09-01T00:00:00"/>
    <n v="2.29"/>
    <n v="1.3740000000000001"/>
    <n v="1"/>
    <n v="1.3740000000000001"/>
  </r>
  <r>
    <x v="1"/>
    <x v="4"/>
    <x v="8"/>
    <s v="Educational Services"/>
    <x v="0"/>
    <x v="25"/>
    <x v="64"/>
    <s v="Blue"/>
    <x v="614"/>
    <d v="2003-09-01T00:00:00"/>
    <n v="1214.8499999999999"/>
    <n v="728.91"/>
    <n v="2"/>
    <n v="1457.82"/>
  </r>
  <r>
    <x v="1"/>
    <x v="4"/>
    <x v="8"/>
    <s v="Educational Services"/>
    <x v="3"/>
    <x v="21"/>
    <x v="55"/>
    <s v="Silver"/>
    <x v="617"/>
    <d v="2003-09-01T00:00:00"/>
    <n v="54.99"/>
    <n v="32.994"/>
    <n v="7"/>
    <n v="230.958"/>
  </r>
  <r>
    <x v="1"/>
    <x v="4"/>
    <x v="8"/>
    <s v="Educational Services"/>
    <x v="1"/>
    <x v="4"/>
    <x v="5"/>
    <s v="Multi"/>
    <x v="613"/>
    <d v="2003-09-01T00:00:00"/>
    <n v="49.99"/>
    <n v="29.994"/>
    <n v="6"/>
    <n v="179.964"/>
  </r>
  <r>
    <x v="1"/>
    <x v="4"/>
    <x v="8"/>
    <s v="Educational Services"/>
    <x v="3"/>
    <x v="24"/>
    <x v="60"/>
    <m/>
    <x v="621"/>
    <d v="2003-09-01T00:00:00"/>
    <n v="7.95"/>
    <n v="4.7699999999999996"/>
    <n v="6"/>
    <n v="28.619999999999997"/>
  </r>
  <r>
    <x v="1"/>
    <x v="4"/>
    <x v="8"/>
    <s v="Educational Services"/>
    <x v="0"/>
    <x v="25"/>
    <x v="61"/>
    <s v="Yellow"/>
    <x v="620"/>
    <d v="2003-09-01T00:00:00"/>
    <n v="742.35"/>
    <n v="334.0575"/>
    <n v="2"/>
    <n v="668.11500000000001"/>
  </r>
  <r>
    <x v="1"/>
    <x v="4"/>
    <x v="8"/>
    <s v="Educational Services"/>
    <x v="3"/>
    <x v="7"/>
    <x v="10"/>
    <s v="Black"/>
    <x v="610"/>
    <d v="2003-09-01T00:00:00"/>
    <n v="34.99"/>
    <n v="20.994"/>
    <n v="6"/>
    <n v="125.964"/>
  </r>
  <r>
    <x v="1"/>
    <x v="4"/>
    <x v="8"/>
    <s v="Educational Services"/>
    <x v="0"/>
    <x v="25"/>
    <x v="64"/>
    <s v="Blue"/>
    <x v="618"/>
    <d v="2003-09-01T00:00:00"/>
    <n v="1214.8499999999999"/>
    <n v="728.91"/>
    <n v="4"/>
    <n v="2915.64"/>
  </r>
  <r>
    <x v="1"/>
    <x v="4"/>
    <x v="8"/>
    <s v="Educational Services"/>
    <x v="0"/>
    <x v="25"/>
    <x v="61"/>
    <s v="Blue"/>
    <x v="618"/>
    <d v="2003-09-01T00:00:00"/>
    <n v="742.35"/>
    <n v="334.0575"/>
    <n v="3"/>
    <n v="1002.1725"/>
  </r>
  <r>
    <x v="1"/>
    <x v="4"/>
    <x v="8"/>
    <s v="Educational Services"/>
    <x v="0"/>
    <x v="25"/>
    <x v="61"/>
    <s v="Blue"/>
    <x v="610"/>
    <d v="2003-09-01T00:00:00"/>
    <n v="742.35"/>
    <n v="334.0575"/>
    <n v="1"/>
    <n v="334.0575"/>
  </r>
  <r>
    <x v="1"/>
    <x v="4"/>
    <x v="8"/>
    <s v="Educational Services"/>
    <x v="1"/>
    <x v="10"/>
    <x v="29"/>
    <s v="Black"/>
    <x v="618"/>
    <d v="2003-09-01T00:00:00"/>
    <n v="24.49"/>
    <n v="14.694000000000001"/>
    <n v="6"/>
    <n v="88.164000000000001"/>
  </r>
  <r>
    <x v="1"/>
    <x v="4"/>
    <x v="8"/>
    <s v="Educational Services"/>
    <x v="2"/>
    <x v="27"/>
    <x v="80"/>
    <s v="Blue"/>
    <x v="610"/>
    <d v="2003-09-01T00:00:00"/>
    <n v="333.42"/>
    <n v="200.05199999999999"/>
    <n v="3"/>
    <n v="600.15599999999995"/>
  </r>
  <r>
    <x v="1"/>
    <x v="4"/>
    <x v="8"/>
    <s v="Educational Services"/>
    <x v="0"/>
    <x v="25"/>
    <x v="62"/>
    <s v="Blue"/>
    <x v="636"/>
    <d v="2003-09-01T00:00:00"/>
    <n v="2384.0700000000002"/>
    <n v="1430.442"/>
    <n v="2"/>
    <n v="2860.884"/>
  </r>
  <r>
    <x v="1"/>
    <x v="4"/>
    <x v="8"/>
    <s v="Educational Services"/>
    <x v="2"/>
    <x v="27"/>
    <x v="80"/>
    <s v="Yellow"/>
    <x v="624"/>
    <d v="2003-09-01T00:00:00"/>
    <n v="333.42"/>
    <n v="200.05199999999999"/>
    <n v="1"/>
    <n v="200.05199999999999"/>
  </r>
  <r>
    <x v="1"/>
    <x v="3"/>
    <x v="7"/>
    <s v="Central Bicycle Specialists"/>
    <x v="0"/>
    <x v="25"/>
    <x v="62"/>
    <s v="Yellow"/>
    <x v="621"/>
    <d v="2003-09-01T00:00:00"/>
    <n v="2384.0700000000002"/>
    <n v="953.62800000000004"/>
    <n v="1"/>
    <n v="953.62800000000004"/>
  </r>
  <r>
    <x v="1"/>
    <x v="3"/>
    <x v="7"/>
    <s v="Central Bicycle Specialists"/>
    <x v="2"/>
    <x v="9"/>
    <x v="90"/>
    <m/>
    <x v="621"/>
    <d v="2003-09-01T00:00:00"/>
    <n v="46.09"/>
    <n v="27.654"/>
    <n v="1"/>
    <n v="27.654"/>
  </r>
  <r>
    <x v="0"/>
    <x v="0"/>
    <x v="2"/>
    <s v="Wingtip Toys"/>
    <x v="2"/>
    <x v="2"/>
    <x v="84"/>
    <s v="Silver"/>
    <x v="621"/>
    <d v="2003-09-01T00:00:00"/>
    <n v="264.05"/>
    <n v="158.43"/>
    <n v="1"/>
    <n v="158.43"/>
  </r>
  <r>
    <x v="0"/>
    <x v="0"/>
    <x v="4"/>
    <s v="Racing Toys"/>
    <x v="2"/>
    <x v="6"/>
    <x v="11"/>
    <s v="Red"/>
    <x v="625"/>
    <d v="2003-09-01T00:00:00"/>
    <n v="1431.5"/>
    <n v="858.9"/>
    <n v="2"/>
    <n v="1717.8"/>
  </r>
  <r>
    <x v="0"/>
    <x v="0"/>
    <x v="4"/>
    <s v="Racing Toys"/>
    <x v="2"/>
    <x v="6"/>
    <x v="11"/>
    <s v="Black"/>
    <x v="618"/>
    <d v="2003-09-01T00:00:00"/>
    <n v="1431.5"/>
    <n v="858.9"/>
    <n v="1"/>
    <n v="858.9"/>
  </r>
  <r>
    <x v="0"/>
    <x v="0"/>
    <x v="4"/>
    <s v="Racing Toys"/>
    <x v="1"/>
    <x v="1"/>
    <x v="48"/>
    <s v="White"/>
    <x v="628"/>
    <d v="2003-09-01T00:00:00"/>
    <n v="8.99"/>
    <n v="5.3940000000000001"/>
    <n v="3"/>
    <n v="16.182000000000002"/>
  </r>
  <r>
    <x v="0"/>
    <x v="0"/>
    <x v="4"/>
    <s v="Racing Toys"/>
    <x v="2"/>
    <x v="20"/>
    <x v="54"/>
    <m/>
    <x v="614"/>
    <d v="2003-09-01T00:00:00"/>
    <n v="52.64"/>
    <n v="31.584"/>
    <n v="1"/>
    <n v="31.584"/>
  </r>
  <r>
    <x v="0"/>
    <x v="0"/>
    <x v="4"/>
    <s v="Racing Toys"/>
    <x v="2"/>
    <x v="6"/>
    <x v="11"/>
    <s v="Red"/>
    <x v="610"/>
    <d v="2003-09-01T00:00:00"/>
    <n v="1431.5"/>
    <n v="858.9"/>
    <n v="1"/>
    <n v="858.9"/>
  </r>
  <r>
    <x v="0"/>
    <x v="0"/>
    <x v="0"/>
    <s v="Quitting Business Distributors"/>
    <x v="0"/>
    <x v="25"/>
    <x v="61"/>
    <s v="Blue"/>
    <x v="636"/>
    <d v="2003-09-01T00:00:00"/>
    <n v="742.35"/>
    <n v="334.0575"/>
    <n v="1"/>
    <n v="334.0575"/>
  </r>
  <r>
    <x v="0"/>
    <x v="0"/>
    <x v="0"/>
    <s v="Quitting Business Distributors"/>
    <x v="1"/>
    <x v="4"/>
    <x v="5"/>
    <s v="Multi"/>
    <x v="635"/>
    <d v="2003-09-01T00:00:00"/>
    <n v="49.99"/>
    <n v="29.994"/>
    <n v="1"/>
    <n v="29.994"/>
  </r>
  <r>
    <x v="0"/>
    <x v="0"/>
    <x v="0"/>
    <s v="Quitting Business Distributors"/>
    <x v="0"/>
    <x v="25"/>
    <x v="61"/>
    <s v="Yellow"/>
    <x v="629"/>
    <d v="2003-09-01T00:00:00"/>
    <n v="742.35"/>
    <n v="334.0575"/>
    <n v="1"/>
    <n v="334.0575"/>
  </r>
  <r>
    <x v="0"/>
    <x v="0"/>
    <x v="0"/>
    <s v="Quitting Business Distributors"/>
    <x v="0"/>
    <x v="25"/>
    <x v="64"/>
    <s v="Blue"/>
    <x v="630"/>
    <d v="2003-09-01T00:00:00"/>
    <n v="1214.8499999999999"/>
    <n v="728.91"/>
    <n v="1"/>
    <n v="728.91"/>
  </r>
  <r>
    <x v="0"/>
    <x v="0"/>
    <x v="0"/>
    <s v="Quitting Business Distributors"/>
    <x v="2"/>
    <x v="27"/>
    <x v="66"/>
    <s v="Yellow"/>
    <x v="609"/>
    <d v="2003-09-01T00:00:00"/>
    <n v="1003.91"/>
    <n v="602.346"/>
    <n v="1"/>
    <n v="602.346"/>
  </r>
  <r>
    <x v="0"/>
    <x v="0"/>
    <x v="0"/>
    <s v="Quitting Business Distributors"/>
    <x v="2"/>
    <x v="20"/>
    <x v="69"/>
    <m/>
    <x v="619"/>
    <d v="2003-09-01T00:00:00"/>
    <n v="52.64"/>
    <n v="31.584"/>
    <n v="1"/>
    <n v="31.584"/>
  </r>
  <r>
    <x v="0"/>
    <x v="0"/>
    <x v="0"/>
    <s v="Quitting Business Distributors"/>
    <x v="2"/>
    <x v="31"/>
    <x v="73"/>
    <m/>
    <x v="636"/>
    <d v="2003-09-01T00:00:00"/>
    <n v="121.49"/>
    <n v="72.894000000000005"/>
    <n v="1"/>
    <n v="72.894000000000005"/>
  </r>
  <r>
    <x v="0"/>
    <x v="0"/>
    <x v="0"/>
    <s v="Quitting Business Distributors"/>
    <x v="0"/>
    <x v="25"/>
    <x v="61"/>
    <s v="Blue"/>
    <x v="620"/>
    <d v="2003-09-01T00:00:00"/>
    <n v="742.35"/>
    <n v="334.0575"/>
    <n v="2"/>
    <n v="668.11500000000001"/>
  </r>
  <r>
    <x v="0"/>
    <x v="0"/>
    <x v="0"/>
    <s v="Quitting Business Distributors"/>
    <x v="0"/>
    <x v="25"/>
    <x v="62"/>
    <s v="Yellow"/>
    <x v="634"/>
    <d v="2003-09-01T00:00:00"/>
    <n v="2384.0700000000002"/>
    <n v="953.62800000000004"/>
    <n v="2"/>
    <n v="1907.2560000000001"/>
  </r>
  <r>
    <x v="0"/>
    <x v="0"/>
    <x v="0"/>
    <s v="Quitting Business Distributors"/>
    <x v="2"/>
    <x v="27"/>
    <x v="66"/>
    <s v="Blue"/>
    <x v="612"/>
    <d v="2003-09-01T00:00:00"/>
    <n v="1003.91"/>
    <n v="602.346"/>
    <n v="1"/>
    <n v="602.346"/>
  </r>
  <r>
    <x v="0"/>
    <x v="0"/>
    <x v="0"/>
    <s v="Quitting Business Distributors"/>
    <x v="0"/>
    <x v="25"/>
    <x v="61"/>
    <s v="Yellow"/>
    <x v="636"/>
    <d v="2003-09-01T00:00:00"/>
    <n v="742.35"/>
    <n v="334.0575"/>
    <n v="1"/>
    <n v="334.0575"/>
  </r>
  <r>
    <x v="0"/>
    <x v="0"/>
    <x v="0"/>
    <s v="Quitting Business Distributors"/>
    <x v="2"/>
    <x v="30"/>
    <x v="71"/>
    <s v="Silver"/>
    <x v="611"/>
    <d v="2003-09-01T00:00:00"/>
    <n v="20.239999999999998"/>
    <n v="12.144"/>
    <n v="2"/>
    <n v="24.288"/>
  </r>
  <r>
    <x v="0"/>
    <x v="0"/>
    <x v="0"/>
    <s v="Quitting Business Distributors"/>
    <x v="0"/>
    <x v="25"/>
    <x v="64"/>
    <s v="Blue"/>
    <x v="619"/>
    <d v="2003-09-01T00:00:00"/>
    <n v="1214.8499999999999"/>
    <n v="728.91"/>
    <n v="3"/>
    <n v="2186.73"/>
  </r>
  <r>
    <x v="0"/>
    <x v="0"/>
    <x v="0"/>
    <s v="Quitting Business Distributors"/>
    <x v="2"/>
    <x v="29"/>
    <x v="70"/>
    <s v="Silver"/>
    <x v="636"/>
    <d v="2003-09-01T00:00:00"/>
    <n v="106.5"/>
    <n v="63.9"/>
    <n v="3"/>
    <n v="191.7"/>
  </r>
  <r>
    <x v="1"/>
    <x v="2"/>
    <x v="6"/>
    <s v="Getaway Inn"/>
    <x v="2"/>
    <x v="18"/>
    <x v="51"/>
    <s v="Silver/Black"/>
    <x v="620"/>
    <d v="2003-09-01T00:00:00"/>
    <n v="80.989999999999995"/>
    <n v="48.594000000000001"/>
    <n v="3"/>
    <n v="145.78200000000001"/>
  </r>
  <r>
    <x v="1"/>
    <x v="2"/>
    <x v="6"/>
    <s v="Getaway Inn"/>
    <x v="1"/>
    <x v="10"/>
    <x v="29"/>
    <s v="Black"/>
    <x v="628"/>
    <d v="2003-09-01T00:00:00"/>
    <n v="24.49"/>
    <n v="14.694000000000001"/>
    <n v="6"/>
    <n v="88.164000000000001"/>
  </r>
  <r>
    <x v="1"/>
    <x v="2"/>
    <x v="6"/>
    <s v="Getaway Inn"/>
    <x v="2"/>
    <x v="20"/>
    <x v="54"/>
    <m/>
    <x v="636"/>
    <d v="2003-09-01T00:00:00"/>
    <n v="52.64"/>
    <n v="31.584"/>
    <n v="3"/>
    <n v="94.751999999999995"/>
  </r>
  <r>
    <x v="1"/>
    <x v="2"/>
    <x v="6"/>
    <s v="Getaway Inn"/>
    <x v="3"/>
    <x v="19"/>
    <x v="52"/>
    <m/>
    <x v="616"/>
    <d v="2003-09-01T00:00:00"/>
    <n v="120"/>
    <n v="60"/>
    <n v="28"/>
    <n v="1680"/>
  </r>
  <r>
    <x v="1"/>
    <x v="2"/>
    <x v="6"/>
    <s v="Getaway Inn"/>
    <x v="0"/>
    <x v="3"/>
    <x v="49"/>
    <s v="Black"/>
    <x v="611"/>
    <d v="2003-09-01T00:00:00"/>
    <n v="539.99"/>
    <n v="323.99400000000003"/>
    <n v="3"/>
    <n v="971.98200000000008"/>
  </r>
  <r>
    <x v="1"/>
    <x v="2"/>
    <x v="6"/>
    <s v="Getaway Inn"/>
    <x v="1"/>
    <x v="23"/>
    <x v="59"/>
    <s v="Blue"/>
    <x v="619"/>
    <d v="2003-09-01T00:00:00"/>
    <n v="63.5"/>
    <n v="38.1"/>
    <n v="8"/>
    <n v="304.8"/>
  </r>
  <r>
    <x v="1"/>
    <x v="2"/>
    <x v="6"/>
    <s v="Getaway Inn"/>
    <x v="1"/>
    <x v="4"/>
    <x v="58"/>
    <s v="Yellow"/>
    <x v="617"/>
    <d v="2003-09-01T00:00:00"/>
    <n v="53.99"/>
    <n v="32.393999999999998"/>
    <n v="8"/>
    <n v="259.15199999999999"/>
  </r>
  <r>
    <x v="1"/>
    <x v="2"/>
    <x v="6"/>
    <s v="Getaway Inn"/>
    <x v="0"/>
    <x v="3"/>
    <x v="12"/>
    <s v="Black"/>
    <x v="621"/>
    <d v="2003-09-01T00:00:00"/>
    <n v="2443.35"/>
    <n v="1466.01"/>
    <n v="2"/>
    <n v="2932.02"/>
  </r>
  <r>
    <x v="1"/>
    <x v="2"/>
    <x v="6"/>
    <s v="Getaway Inn"/>
    <x v="0"/>
    <x v="3"/>
    <x v="12"/>
    <s v="Black"/>
    <x v="616"/>
    <d v="2003-09-01T00:00:00"/>
    <n v="2443.35"/>
    <n v="1466.01"/>
    <n v="3"/>
    <n v="4398.03"/>
  </r>
  <r>
    <x v="1"/>
    <x v="2"/>
    <x v="6"/>
    <s v="Getaway Inn"/>
    <x v="3"/>
    <x v="22"/>
    <x v="57"/>
    <m/>
    <x v="619"/>
    <d v="2003-09-01T00:00:00"/>
    <n v="4.99"/>
    <n v="2.9940000000000002"/>
    <n v="9"/>
    <n v="26.946000000000002"/>
  </r>
  <r>
    <x v="1"/>
    <x v="2"/>
    <x v="6"/>
    <s v="Getaway Inn"/>
    <x v="3"/>
    <x v="7"/>
    <x v="10"/>
    <s v="Red"/>
    <x v="622"/>
    <d v="2003-09-01T00:00:00"/>
    <n v="34.99"/>
    <n v="19.244499999999999"/>
    <n v="15"/>
    <n v="288.66749999999996"/>
  </r>
  <r>
    <x v="1"/>
    <x v="2"/>
    <x v="6"/>
    <s v="Getaway Inn"/>
    <x v="3"/>
    <x v="7"/>
    <x v="10"/>
    <s v="Blue"/>
    <x v="630"/>
    <d v="2003-09-01T00:00:00"/>
    <n v="34.99"/>
    <n v="20.994"/>
    <n v="10"/>
    <n v="209.94"/>
  </r>
  <r>
    <x v="1"/>
    <x v="2"/>
    <x v="6"/>
    <s v="Getaway Inn"/>
    <x v="1"/>
    <x v="1"/>
    <x v="48"/>
    <s v="White"/>
    <x v="617"/>
    <d v="2003-09-01T00:00:00"/>
    <n v="8.99"/>
    <n v="5.3940000000000001"/>
    <n v="2"/>
    <n v="10.788"/>
  </r>
  <r>
    <x v="1"/>
    <x v="2"/>
    <x v="6"/>
    <s v="Getaway Inn"/>
    <x v="0"/>
    <x v="3"/>
    <x v="50"/>
    <s v="Yellow"/>
    <x v="631"/>
    <d v="2003-09-01T00:00:00"/>
    <n v="1700.99"/>
    <n v="1020.5940000000001"/>
    <n v="2"/>
    <n v="2041.1880000000001"/>
  </r>
  <r>
    <x v="1"/>
    <x v="2"/>
    <x v="6"/>
    <s v="Getaway Inn"/>
    <x v="0"/>
    <x v="3"/>
    <x v="17"/>
    <s v="Yellow"/>
    <x v="624"/>
    <d v="2003-09-01T00:00:00"/>
    <n v="1120.49"/>
    <n v="672.29399999999998"/>
    <n v="2"/>
    <n v="1344.588"/>
  </r>
  <r>
    <x v="1"/>
    <x v="2"/>
    <x v="6"/>
    <s v="Getaway Inn"/>
    <x v="2"/>
    <x v="6"/>
    <x v="15"/>
    <s v="Yellow"/>
    <x v="636"/>
    <d v="2003-09-01T00:00:00"/>
    <n v="594.83000000000004"/>
    <n v="356.89800000000002"/>
    <n v="2"/>
    <n v="713.79600000000005"/>
  </r>
  <r>
    <x v="1"/>
    <x v="2"/>
    <x v="6"/>
    <s v="Getaway Inn"/>
    <x v="2"/>
    <x v="6"/>
    <x v="15"/>
    <s v="Yellow"/>
    <x v="624"/>
    <d v="2003-09-01T00:00:00"/>
    <n v="594.83000000000004"/>
    <n v="356.89800000000002"/>
    <n v="1"/>
    <n v="356.89800000000002"/>
  </r>
  <r>
    <x v="1"/>
    <x v="2"/>
    <x v="6"/>
    <s v="Getaway Inn"/>
    <x v="1"/>
    <x v="4"/>
    <x v="58"/>
    <s v="Yellow"/>
    <x v="612"/>
    <d v="2003-09-01T00:00:00"/>
    <n v="53.99"/>
    <n v="29.694500000000001"/>
    <n v="19"/>
    <n v="564.19550000000004"/>
  </r>
  <r>
    <x v="1"/>
    <x v="2"/>
    <x v="6"/>
    <s v="Getaway Inn"/>
    <x v="2"/>
    <x v="6"/>
    <x v="8"/>
    <s v="Black"/>
    <x v="625"/>
    <d v="2003-09-01T00:00:00"/>
    <n v="337.22"/>
    <n v="202.33199999999999"/>
    <n v="3"/>
    <n v="606.99599999999998"/>
  </r>
  <r>
    <x v="1"/>
    <x v="2"/>
    <x v="6"/>
    <s v="Getaway Inn"/>
    <x v="1"/>
    <x v="1"/>
    <x v="48"/>
    <s v="White"/>
    <x v="613"/>
    <d v="2003-09-01T00:00:00"/>
    <n v="8.99"/>
    <n v="5.3940000000000001"/>
    <n v="2"/>
    <n v="10.788"/>
  </r>
  <r>
    <x v="1"/>
    <x v="2"/>
    <x v="6"/>
    <s v="Getaway Inn"/>
    <x v="2"/>
    <x v="9"/>
    <x v="16"/>
    <m/>
    <x v="612"/>
    <d v="2003-09-01T00:00:00"/>
    <n v="120.27"/>
    <n v="72.162000000000006"/>
    <n v="3"/>
    <n v="216.48600000000002"/>
  </r>
  <r>
    <x v="1"/>
    <x v="2"/>
    <x v="6"/>
    <s v="Getaway Inn"/>
    <x v="2"/>
    <x v="6"/>
    <x v="11"/>
    <s v="Black"/>
    <x v="638"/>
    <d v="2003-09-01T00:00:00"/>
    <n v="1431.5"/>
    <n v="858.9"/>
    <n v="4"/>
    <n v="3435.6"/>
  </r>
  <r>
    <x v="1"/>
    <x v="2"/>
    <x v="6"/>
    <s v="Getaway Inn"/>
    <x v="0"/>
    <x v="3"/>
    <x v="12"/>
    <s v="Black"/>
    <x v="638"/>
    <d v="2003-09-01T00:00:00"/>
    <n v="2443.35"/>
    <n v="1466.01"/>
    <n v="1"/>
    <n v="1466.01"/>
  </r>
  <r>
    <x v="1"/>
    <x v="2"/>
    <x v="6"/>
    <s v="Getaway Inn"/>
    <x v="2"/>
    <x v="6"/>
    <x v="8"/>
    <s v="Black"/>
    <x v="635"/>
    <d v="2003-09-01T00:00:00"/>
    <n v="337.22"/>
    <n v="202.33199999999999"/>
    <n v="2"/>
    <n v="404.66399999999999"/>
  </r>
  <r>
    <x v="1"/>
    <x v="2"/>
    <x v="6"/>
    <s v="Getaway Inn"/>
    <x v="1"/>
    <x v="4"/>
    <x v="5"/>
    <s v="Multi"/>
    <x v="623"/>
    <d v="2003-09-01T00:00:00"/>
    <n v="49.99"/>
    <n v="29.994"/>
    <n v="3"/>
    <n v="89.981999999999999"/>
  </r>
  <r>
    <x v="1"/>
    <x v="2"/>
    <x v="6"/>
    <s v="Getaway Inn"/>
    <x v="2"/>
    <x v="6"/>
    <x v="11"/>
    <s v="Black"/>
    <x v="631"/>
    <d v="2003-09-01T00:00:00"/>
    <n v="1431.5"/>
    <n v="858.9"/>
    <n v="3"/>
    <n v="2576.6999999999998"/>
  </r>
  <r>
    <x v="1"/>
    <x v="2"/>
    <x v="6"/>
    <s v="Getaway Inn"/>
    <x v="0"/>
    <x v="3"/>
    <x v="17"/>
    <s v="Yellow"/>
    <x v="620"/>
    <d v="2003-09-01T00:00:00"/>
    <n v="1120.49"/>
    <n v="672.29399999999998"/>
    <n v="3"/>
    <n v="2016.8820000000001"/>
  </r>
  <r>
    <x v="1"/>
    <x v="2"/>
    <x v="6"/>
    <s v="Getaway Inn"/>
    <x v="1"/>
    <x v="4"/>
    <x v="5"/>
    <s v="Multi"/>
    <x v="635"/>
    <d v="2003-09-01T00:00:00"/>
    <n v="49.99"/>
    <n v="29.994"/>
    <n v="10"/>
    <n v="299.94"/>
  </r>
  <r>
    <x v="1"/>
    <x v="2"/>
    <x v="6"/>
    <s v="Getaway Inn"/>
    <x v="2"/>
    <x v="6"/>
    <x v="8"/>
    <s v="Black"/>
    <x v="631"/>
    <d v="2003-09-01T00:00:00"/>
    <n v="337.22"/>
    <n v="202.33199999999999"/>
    <n v="3"/>
    <n v="606.99599999999998"/>
  </r>
  <r>
    <x v="1"/>
    <x v="2"/>
    <x v="6"/>
    <s v="Getaway Inn"/>
    <x v="1"/>
    <x v="23"/>
    <x v="59"/>
    <s v="Blue"/>
    <x v="634"/>
    <d v="2003-09-01T00:00:00"/>
    <n v="63.5"/>
    <n v="36.83"/>
    <n v="12"/>
    <n v="441.96"/>
  </r>
  <r>
    <x v="1"/>
    <x v="2"/>
    <x v="6"/>
    <s v="Getaway Inn"/>
    <x v="3"/>
    <x v="24"/>
    <x v="60"/>
    <m/>
    <x v="627"/>
    <d v="2003-09-01T00:00:00"/>
    <n v="7.95"/>
    <n v="4.7699999999999996"/>
    <n v="7"/>
    <n v="33.39"/>
  </r>
  <r>
    <x v="1"/>
    <x v="2"/>
    <x v="6"/>
    <s v="Getaway Inn"/>
    <x v="0"/>
    <x v="3"/>
    <x v="17"/>
    <s v="Yellow"/>
    <x v="613"/>
    <d v="2003-09-01T00:00:00"/>
    <n v="1120.49"/>
    <n v="672.29399999999998"/>
    <n v="1"/>
    <n v="672.29399999999998"/>
  </r>
  <r>
    <x v="1"/>
    <x v="2"/>
    <x v="6"/>
    <s v="Getaway Inn"/>
    <x v="0"/>
    <x v="3"/>
    <x v="17"/>
    <s v="Yellow"/>
    <x v="636"/>
    <d v="2003-09-01T00:00:00"/>
    <n v="1120.49"/>
    <n v="672.29399999999998"/>
    <n v="3"/>
    <n v="2016.8820000000001"/>
  </r>
  <r>
    <x v="1"/>
    <x v="2"/>
    <x v="6"/>
    <s v="Getaway Inn"/>
    <x v="1"/>
    <x v="10"/>
    <x v="29"/>
    <s v="Black"/>
    <x v="618"/>
    <d v="2003-09-01T00:00:00"/>
    <n v="24.49"/>
    <n v="14.694000000000001"/>
    <n v="6"/>
    <n v="88.164000000000001"/>
  </r>
  <r>
    <x v="1"/>
    <x v="2"/>
    <x v="6"/>
    <s v="Getaway Inn"/>
    <x v="2"/>
    <x v="6"/>
    <x v="11"/>
    <s v="Red"/>
    <x v="624"/>
    <d v="2003-09-01T00:00:00"/>
    <n v="1431.5"/>
    <n v="858.9"/>
    <n v="2"/>
    <n v="1717.8"/>
  </r>
  <r>
    <x v="1"/>
    <x v="2"/>
    <x v="6"/>
    <s v="Getaway Inn"/>
    <x v="2"/>
    <x v="18"/>
    <x v="53"/>
    <s v="Silver/Black"/>
    <x v="609"/>
    <d v="2003-09-01T00:00:00"/>
    <n v="40.49"/>
    <n v="24.294"/>
    <n v="1"/>
    <n v="24.294"/>
  </r>
  <r>
    <x v="1"/>
    <x v="2"/>
    <x v="6"/>
    <s v="Getaway Inn"/>
    <x v="1"/>
    <x v="4"/>
    <x v="58"/>
    <s v="Yellow"/>
    <x v="636"/>
    <d v="2003-09-01T00:00:00"/>
    <n v="53.99"/>
    <n v="32.393999999999998"/>
    <n v="8"/>
    <n v="259.15199999999999"/>
  </r>
  <r>
    <x v="1"/>
    <x v="2"/>
    <x v="6"/>
    <s v="Getaway Inn"/>
    <x v="2"/>
    <x v="18"/>
    <x v="47"/>
    <s v="Silver/Black"/>
    <x v="629"/>
    <d v="2003-09-01T00:00:00"/>
    <n v="62.09"/>
    <n v="37.253999999999998"/>
    <n v="2"/>
    <n v="74.507999999999996"/>
  </r>
  <r>
    <x v="1"/>
    <x v="2"/>
    <x v="6"/>
    <s v="Getaway Inn"/>
    <x v="0"/>
    <x v="3"/>
    <x v="49"/>
    <s v="Black"/>
    <x v="635"/>
    <d v="2003-09-01T00:00:00"/>
    <n v="539.99"/>
    <n v="323.99400000000003"/>
    <n v="8"/>
    <n v="2591.9520000000002"/>
  </r>
  <r>
    <x v="1"/>
    <x v="2"/>
    <x v="6"/>
    <s v="Getaway Inn"/>
    <x v="2"/>
    <x v="6"/>
    <x v="8"/>
    <s v="Black"/>
    <x v="630"/>
    <d v="2003-09-01T00:00:00"/>
    <n v="337.22"/>
    <n v="202.33199999999999"/>
    <n v="2"/>
    <n v="404.66399999999999"/>
  </r>
  <r>
    <x v="1"/>
    <x v="2"/>
    <x v="6"/>
    <s v="Getaway Inn"/>
    <x v="3"/>
    <x v="32"/>
    <x v="76"/>
    <m/>
    <x v="619"/>
    <d v="2003-09-01T00:00:00"/>
    <n v="2.29"/>
    <n v="1.3740000000000001"/>
    <n v="7"/>
    <n v="9.6180000000000003"/>
  </r>
  <r>
    <x v="1"/>
    <x v="2"/>
    <x v="6"/>
    <s v="Getaway Inn"/>
    <x v="1"/>
    <x v="5"/>
    <x v="6"/>
    <s v="Multi"/>
    <x v="619"/>
    <d v="2003-09-01T00:00:00"/>
    <n v="8.99"/>
    <n v="5.3940000000000001"/>
    <n v="9"/>
    <n v="48.545999999999999"/>
  </r>
  <r>
    <x v="1"/>
    <x v="2"/>
    <x v="6"/>
    <s v="Getaway Inn"/>
    <x v="3"/>
    <x v="7"/>
    <x v="10"/>
    <s v="Black"/>
    <x v="638"/>
    <d v="2003-09-01T00:00:00"/>
    <n v="34.99"/>
    <n v="20.994"/>
    <n v="6"/>
    <n v="125.964"/>
  </r>
  <r>
    <x v="1"/>
    <x v="2"/>
    <x v="6"/>
    <s v="Getaway Inn"/>
    <x v="3"/>
    <x v="21"/>
    <x v="55"/>
    <s v="Silver"/>
    <x v="626"/>
    <d v="2003-09-01T00:00:00"/>
    <n v="54.99"/>
    <n v="32.994"/>
    <n v="4"/>
    <n v="131.976"/>
  </r>
  <r>
    <x v="1"/>
    <x v="2"/>
    <x v="6"/>
    <s v="Getaway Inn"/>
    <x v="1"/>
    <x v="4"/>
    <x v="5"/>
    <s v="Multi"/>
    <x v="629"/>
    <d v="2003-09-01T00:00:00"/>
    <n v="49.99"/>
    <n v="29.994"/>
    <n v="6"/>
    <n v="179.964"/>
  </r>
  <r>
    <x v="1"/>
    <x v="2"/>
    <x v="6"/>
    <s v="Getaway Inn"/>
    <x v="1"/>
    <x v="10"/>
    <x v="29"/>
    <s v="Black"/>
    <x v="616"/>
    <d v="2003-09-01T00:00:00"/>
    <n v="24.49"/>
    <n v="14.694000000000001"/>
    <n v="4"/>
    <n v="58.776000000000003"/>
  </r>
  <r>
    <x v="1"/>
    <x v="2"/>
    <x v="6"/>
    <s v="Getaway Inn"/>
    <x v="0"/>
    <x v="3"/>
    <x v="49"/>
    <s v="Black"/>
    <x v="625"/>
    <d v="2003-09-01T00:00:00"/>
    <n v="539.99"/>
    <n v="323.99400000000003"/>
    <n v="3"/>
    <n v="971.98200000000008"/>
  </r>
  <r>
    <x v="1"/>
    <x v="2"/>
    <x v="6"/>
    <s v="Getaway Inn"/>
    <x v="2"/>
    <x v="9"/>
    <x v="31"/>
    <m/>
    <x v="615"/>
    <d v="2003-09-01T00:00:00"/>
    <n v="44.54"/>
    <n v="26.724"/>
    <n v="2"/>
    <n v="53.448"/>
  </r>
  <r>
    <x v="1"/>
    <x v="2"/>
    <x v="6"/>
    <s v="Getaway Inn"/>
    <x v="2"/>
    <x v="6"/>
    <x v="11"/>
    <s v="Red"/>
    <x v="629"/>
    <d v="2003-09-01T00:00:00"/>
    <n v="1431.5"/>
    <n v="858.9"/>
    <n v="2"/>
    <n v="1717.8"/>
  </r>
  <r>
    <x v="2"/>
    <x v="5"/>
    <x v="9"/>
    <s v="Fitness Bike Accessories"/>
    <x v="2"/>
    <x v="27"/>
    <x v="66"/>
    <s v="Blue"/>
    <x v="632"/>
    <d v="2003-09-01T00:00:00"/>
    <n v="1003.91"/>
    <n v="602.346"/>
    <n v="1"/>
    <n v="602.346"/>
  </r>
  <r>
    <x v="2"/>
    <x v="5"/>
    <x v="9"/>
    <s v="Fitness Bike Accessories"/>
    <x v="0"/>
    <x v="25"/>
    <x v="61"/>
    <s v="Blue"/>
    <x v="628"/>
    <d v="2003-09-01T00:00:00"/>
    <n v="742.35"/>
    <n v="334.0575"/>
    <n v="1"/>
    <n v="334.0575"/>
  </r>
  <r>
    <x v="0"/>
    <x v="0"/>
    <x v="4"/>
    <s v="Extraordinary Bike Works"/>
    <x v="0"/>
    <x v="0"/>
    <x v="82"/>
    <s v="Black"/>
    <x v="631"/>
    <d v="2003-09-01T00:00:00"/>
    <n v="539.99"/>
    <n v="323.99400000000003"/>
    <n v="2"/>
    <n v="647.98800000000006"/>
  </r>
  <r>
    <x v="0"/>
    <x v="0"/>
    <x v="4"/>
    <s v="Extraordinary Bike Works"/>
    <x v="2"/>
    <x v="2"/>
    <x v="84"/>
    <s v="Silver"/>
    <x v="627"/>
    <d v="2003-09-01T00:00:00"/>
    <n v="264.05"/>
    <n v="158.43"/>
    <n v="2"/>
    <n v="316.86"/>
  </r>
  <r>
    <x v="0"/>
    <x v="0"/>
    <x v="4"/>
    <s v="Extraordinary Bike Works"/>
    <x v="0"/>
    <x v="0"/>
    <x v="77"/>
    <s v="Silver"/>
    <x v="632"/>
    <d v="2003-09-01T00:00:00"/>
    <n v="769.49"/>
    <n v="461.69400000000002"/>
    <n v="6"/>
    <n v="2770.1640000000002"/>
  </r>
  <r>
    <x v="0"/>
    <x v="0"/>
    <x v="4"/>
    <s v="Extraordinary Bike Works"/>
    <x v="2"/>
    <x v="2"/>
    <x v="2"/>
    <s v="Silver"/>
    <x v="627"/>
    <d v="2003-09-01T00:00:00"/>
    <n v="1364.5"/>
    <n v="818.7"/>
    <n v="5"/>
    <n v="4093.5"/>
  </r>
  <r>
    <x v="0"/>
    <x v="0"/>
    <x v="4"/>
    <s v="Extraordinary Bike Works"/>
    <x v="2"/>
    <x v="2"/>
    <x v="2"/>
    <s v="Black"/>
    <x v="629"/>
    <d v="2003-09-01T00:00:00"/>
    <n v="1349.6"/>
    <n v="809.76"/>
    <n v="2"/>
    <n v="1619.52"/>
  </r>
  <r>
    <x v="0"/>
    <x v="0"/>
    <x v="4"/>
    <s v="Extraordinary Bike Works"/>
    <x v="2"/>
    <x v="31"/>
    <x v="78"/>
    <m/>
    <x v="622"/>
    <d v="2003-09-01T00:00:00"/>
    <n v="53.99"/>
    <n v="32.393999999999998"/>
    <n v="1"/>
    <n v="32.393999999999998"/>
  </r>
  <r>
    <x v="0"/>
    <x v="0"/>
    <x v="4"/>
    <s v="Extraordinary Bike Works"/>
    <x v="2"/>
    <x v="31"/>
    <x v="73"/>
    <m/>
    <x v="617"/>
    <d v="2003-09-01T00:00:00"/>
    <n v="121.49"/>
    <n v="72.894000000000005"/>
    <n v="5"/>
    <n v="364.47"/>
  </r>
  <r>
    <x v="0"/>
    <x v="0"/>
    <x v="4"/>
    <s v="Extraordinary Bike Works"/>
    <x v="1"/>
    <x v="10"/>
    <x v="29"/>
    <s v="Black"/>
    <x v="632"/>
    <d v="2003-09-01T00:00:00"/>
    <n v="24.49"/>
    <n v="14.694000000000001"/>
    <n v="1"/>
    <n v="14.694000000000001"/>
  </r>
  <r>
    <x v="0"/>
    <x v="0"/>
    <x v="4"/>
    <s v="Extraordinary Bike Works"/>
    <x v="0"/>
    <x v="0"/>
    <x v="82"/>
    <s v="Silver"/>
    <x v="610"/>
    <d v="2003-09-01T00:00:00"/>
    <n v="564.99"/>
    <n v="338.99400000000003"/>
    <n v="3"/>
    <n v="1016.9820000000001"/>
  </r>
  <r>
    <x v="0"/>
    <x v="0"/>
    <x v="4"/>
    <s v="Extraordinary Bike Works"/>
    <x v="2"/>
    <x v="2"/>
    <x v="38"/>
    <s v="Silver"/>
    <x v="619"/>
    <d v="2003-09-01T00:00:00"/>
    <n v="364.09"/>
    <n v="211.1722"/>
    <n v="12"/>
    <n v="2534.0664000000002"/>
  </r>
  <r>
    <x v="0"/>
    <x v="0"/>
    <x v="4"/>
    <s v="Extraordinary Bike Works"/>
    <x v="0"/>
    <x v="0"/>
    <x v="82"/>
    <s v="Black"/>
    <x v="636"/>
    <d v="2003-09-01T00:00:00"/>
    <n v="539.99"/>
    <n v="323.99400000000003"/>
    <n v="4"/>
    <n v="1295.9760000000001"/>
  </r>
  <r>
    <x v="0"/>
    <x v="0"/>
    <x v="4"/>
    <s v="Extraordinary Bike Works"/>
    <x v="0"/>
    <x v="0"/>
    <x v="19"/>
    <s v="Black"/>
    <x v="638"/>
    <d v="2003-09-01T00:00:00"/>
    <n v="2294.9899999999998"/>
    <n v="1376.9939999999999"/>
    <n v="8"/>
    <n v="11015.951999999999"/>
  </r>
  <r>
    <x v="0"/>
    <x v="0"/>
    <x v="4"/>
    <s v="Extraordinary Bike Works"/>
    <x v="2"/>
    <x v="26"/>
    <x v="65"/>
    <s v="Silver"/>
    <x v="625"/>
    <d v="2003-09-01T00:00:00"/>
    <n v="91.49"/>
    <n v="54.893999999999998"/>
    <n v="4"/>
    <n v="219.57599999999999"/>
  </r>
  <r>
    <x v="0"/>
    <x v="0"/>
    <x v="4"/>
    <s v="Extraordinary Bike Works"/>
    <x v="2"/>
    <x v="2"/>
    <x v="2"/>
    <s v="Black"/>
    <x v="616"/>
    <d v="2003-09-01T00:00:00"/>
    <n v="1349.6"/>
    <n v="809.76"/>
    <n v="3"/>
    <n v="2429.2799999999997"/>
  </r>
  <r>
    <x v="0"/>
    <x v="0"/>
    <x v="4"/>
    <s v="Extraordinary Bike Works"/>
    <x v="0"/>
    <x v="0"/>
    <x v="19"/>
    <s v="Silver"/>
    <x v="620"/>
    <d v="2003-09-01T00:00:00"/>
    <n v="2319.9899999999998"/>
    <n v="1391.9939999999999"/>
    <n v="9"/>
    <n v="12527.946"/>
  </r>
  <r>
    <x v="0"/>
    <x v="0"/>
    <x v="4"/>
    <s v="Extraordinary Bike Works"/>
    <x v="0"/>
    <x v="0"/>
    <x v="19"/>
    <s v="Black"/>
    <x v="615"/>
    <d v="2003-09-01T00:00:00"/>
    <n v="2294.9899999999998"/>
    <n v="1376.9939999999999"/>
    <n v="8"/>
    <n v="11015.951999999999"/>
  </r>
  <r>
    <x v="0"/>
    <x v="0"/>
    <x v="4"/>
    <s v="Extraordinary Bike Works"/>
    <x v="2"/>
    <x v="2"/>
    <x v="38"/>
    <s v="Silver"/>
    <x v="625"/>
    <d v="2003-09-01T00:00:00"/>
    <n v="364.09"/>
    <n v="218.45400000000001"/>
    <n v="3"/>
    <n v="655.36200000000008"/>
  </r>
  <r>
    <x v="0"/>
    <x v="0"/>
    <x v="4"/>
    <s v="Extraordinary Bike Works"/>
    <x v="2"/>
    <x v="29"/>
    <x v="74"/>
    <s v="Silver"/>
    <x v="613"/>
    <d v="2003-09-01T00:00:00"/>
    <n v="106.5"/>
    <n v="63.9"/>
    <n v="3"/>
    <n v="191.7"/>
  </r>
  <r>
    <x v="0"/>
    <x v="0"/>
    <x v="4"/>
    <s v="Extraordinary Bike Works"/>
    <x v="0"/>
    <x v="0"/>
    <x v="19"/>
    <s v="Black"/>
    <x v="617"/>
    <d v="2003-09-01T00:00:00"/>
    <n v="2294.9899999999998"/>
    <n v="1376.9939999999999"/>
    <n v="9"/>
    <n v="12392.946"/>
  </r>
  <r>
    <x v="0"/>
    <x v="0"/>
    <x v="4"/>
    <s v="Extraordinary Bike Works"/>
    <x v="2"/>
    <x v="18"/>
    <x v="87"/>
    <s v="Silver/Black"/>
    <x v="620"/>
    <d v="2003-09-01T00:00:00"/>
    <n v="40.49"/>
    <n v="24.294"/>
    <n v="1"/>
    <n v="24.294"/>
  </r>
  <r>
    <x v="0"/>
    <x v="0"/>
    <x v="4"/>
    <s v="Extraordinary Bike Works"/>
    <x v="2"/>
    <x v="18"/>
    <x v="86"/>
    <s v="Silver/Black"/>
    <x v="620"/>
    <d v="2003-09-01T00:00:00"/>
    <n v="80.989999999999995"/>
    <n v="48.594000000000001"/>
    <n v="10"/>
    <n v="485.94"/>
  </r>
  <r>
    <x v="0"/>
    <x v="0"/>
    <x v="4"/>
    <s v="Extraordinary Bike Works"/>
    <x v="1"/>
    <x v="14"/>
    <x v="56"/>
    <s v="Black"/>
    <x v="626"/>
    <d v="2003-09-01T00:00:00"/>
    <n v="69.989999999999995"/>
    <n v="38.494500000000002"/>
    <n v="20"/>
    <n v="769.8900000000001"/>
  </r>
  <r>
    <x v="0"/>
    <x v="0"/>
    <x v="4"/>
    <s v="Extraordinary Bike Works"/>
    <x v="0"/>
    <x v="0"/>
    <x v="82"/>
    <s v="Silver"/>
    <x v="629"/>
    <d v="2003-09-01T00:00:00"/>
    <n v="564.99"/>
    <n v="338.99400000000003"/>
    <n v="9"/>
    <n v="3050.9460000000004"/>
  </r>
  <r>
    <x v="0"/>
    <x v="0"/>
    <x v="4"/>
    <s v="Extraordinary Bike Works"/>
    <x v="2"/>
    <x v="2"/>
    <x v="84"/>
    <s v="Black"/>
    <x v="618"/>
    <d v="2003-09-01T00:00:00"/>
    <n v="249.79"/>
    <n v="149.874"/>
    <n v="2"/>
    <n v="299.74799999999999"/>
  </r>
  <r>
    <x v="0"/>
    <x v="0"/>
    <x v="4"/>
    <s v="Extraordinary Bike Works"/>
    <x v="2"/>
    <x v="2"/>
    <x v="84"/>
    <s v="Silver"/>
    <x v="629"/>
    <d v="2003-09-01T00:00:00"/>
    <n v="264.05"/>
    <n v="158.43"/>
    <n v="9"/>
    <n v="1425.8700000000001"/>
  </r>
  <r>
    <x v="0"/>
    <x v="0"/>
    <x v="4"/>
    <s v="Extraordinary Bike Works"/>
    <x v="2"/>
    <x v="9"/>
    <x v="22"/>
    <m/>
    <x v="636"/>
    <d v="2003-09-01T00:00:00"/>
    <n v="61.92"/>
    <n v="37.152000000000001"/>
    <n v="4"/>
    <n v="148.608"/>
  </r>
  <r>
    <x v="0"/>
    <x v="0"/>
    <x v="4"/>
    <s v="Extraordinary Bike Works"/>
    <x v="2"/>
    <x v="2"/>
    <x v="84"/>
    <s v="Silver"/>
    <x v="637"/>
    <d v="2003-09-01T00:00:00"/>
    <n v="264.05"/>
    <n v="158.43"/>
    <n v="3"/>
    <n v="475.29"/>
  </r>
  <r>
    <x v="0"/>
    <x v="0"/>
    <x v="4"/>
    <s v="Extraordinary Bike Works"/>
    <x v="1"/>
    <x v="14"/>
    <x v="56"/>
    <s v="Black"/>
    <x v="633"/>
    <d v="2003-09-01T00:00:00"/>
    <n v="69.989999999999995"/>
    <n v="41.994"/>
    <n v="7"/>
    <n v="293.95799999999997"/>
  </r>
  <r>
    <x v="0"/>
    <x v="0"/>
    <x v="4"/>
    <s v="Extraordinary Bike Works"/>
    <x v="0"/>
    <x v="0"/>
    <x v="82"/>
    <s v="Silver"/>
    <x v="621"/>
    <d v="2003-09-01T00:00:00"/>
    <n v="564.99"/>
    <n v="338.99400000000003"/>
    <n v="1"/>
    <n v="338.99400000000003"/>
  </r>
  <r>
    <x v="0"/>
    <x v="0"/>
    <x v="4"/>
    <s v="Extraordinary Bike Works"/>
    <x v="2"/>
    <x v="28"/>
    <x v="67"/>
    <s v="Black"/>
    <x v="632"/>
    <d v="2003-09-01T00:00:00"/>
    <n v="404.99"/>
    <n v="242.994"/>
    <n v="10"/>
    <n v="2429.94"/>
  </r>
  <r>
    <x v="0"/>
    <x v="0"/>
    <x v="4"/>
    <s v="Extraordinary Bike Works"/>
    <x v="2"/>
    <x v="20"/>
    <x v="81"/>
    <m/>
    <x v="617"/>
    <d v="2003-09-01T00:00:00"/>
    <n v="27.12"/>
    <n v="16.271999999999998"/>
    <n v="3"/>
    <n v="48.815999999999995"/>
  </r>
  <r>
    <x v="0"/>
    <x v="0"/>
    <x v="4"/>
    <s v="Extraordinary Bike Works"/>
    <x v="2"/>
    <x v="9"/>
    <x v="39"/>
    <m/>
    <x v="614"/>
    <d v="2003-09-01T00:00:00"/>
    <n v="120.27"/>
    <n v="72.162000000000006"/>
    <n v="1"/>
    <n v="72.162000000000006"/>
  </r>
  <r>
    <x v="0"/>
    <x v="0"/>
    <x v="4"/>
    <s v="Extraordinary Bike Works"/>
    <x v="0"/>
    <x v="0"/>
    <x v="19"/>
    <s v="Silver"/>
    <x v="622"/>
    <d v="2003-09-01T00:00:00"/>
    <n v="2319.9899999999998"/>
    <n v="1391.9939999999999"/>
    <n v="9"/>
    <n v="12527.946"/>
  </r>
  <r>
    <x v="0"/>
    <x v="0"/>
    <x v="4"/>
    <s v="Extraordinary Bike Works"/>
    <x v="2"/>
    <x v="2"/>
    <x v="84"/>
    <s v="Silver"/>
    <x v="637"/>
    <d v="2003-09-01T00:00:00"/>
    <n v="264.05"/>
    <n v="158.43"/>
    <n v="5"/>
    <n v="792.15000000000009"/>
  </r>
  <r>
    <x v="0"/>
    <x v="0"/>
    <x v="4"/>
    <s v="Extraordinary Bike Works"/>
    <x v="2"/>
    <x v="2"/>
    <x v="38"/>
    <s v="Silver"/>
    <x v="609"/>
    <d v="2003-09-01T00:00:00"/>
    <n v="364.09"/>
    <n v="218.45400000000001"/>
    <n v="6"/>
    <n v="1310.7240000000002"/>
  </r>
  <r>
    <x v="0"/>
    <x v="0"/>
    <x v="4"/>
    <s v="Extraordinary Bike Works"/>
    <x v="2"/>
    <x v="30"/>
    <x v="71"/>
    <s v="Silver"/>
    <x v="624"/>
    <d v="2003-09-01T00:00:00"/>
    <n v="20.239999999999998"/>
    <n v="12.144"/>
    <n v="10"/>
    <n v="121.44"/>
  </r>
  <r>
    <x v="0"/>
    <x v="0"/>
    <x v="4"/>
    <s v="Extraordinary Bike Works"/>
    <x v="2"/>
    <x v="28"/>
    <x v="89"/>
    <s v="Black"/>
    <x v="633"/>
    <d v="2003-09-01T00:00:00"/>
    <n v="256.49"/>
    <n v="153.89400000000001"/>
    <n v="6"/>
    <n v="923.36400000000003"/>
  </r>
  <r>
    <x v="0"/>
    <x v="0"/>
    <x v="4"/>
    <s v="Extraordinary Bike Works"/>
    <x v="2"/>
    <x v="28"/>
    <x v="72"/>
    <s v="Black"/>
    <x v="638"/>
    <d v="2003-09-01T00:00:00"/>
    <n v="175.49"/>
    <n v="105.294"/>
    <n v="5"/>
    <n v="526.47"/>
  </r>
  <r>
    <x v="0"/>
    <x v="0"/>
    <x v="4"/>
    <s v="Extraordinary Bike Works"/>
    <x v="2"/>
    <x v="2"/>
    <x v="2"/>
    <s v="Silver"/>
    <x v="629"/>
    <d v="2003-09-01T00:00:00"/>
    <n v="1364.5"/>
    <n v="818.7"/>
    <n v="2"/>
    <n v="1637.4"/>
  </r>
  <r>
    <x v="0"/>
    <x v="0"/>
    <x v="4"/>
    <s v="Extraordinary Bike Works"/>
    <x v="1"/>
    <x v="14"/>
    <x v="56"/>
    <s v="Black"/>
    <x v="619"/>
    <d v="2003-09-01T00:00:00"/>
    <n v="69.989999999999995"/>
    <n v="34.994999999999997"/>
    <n v="25"/>
    <n v="874.87499999999989"/>
  </r>
  <r>
    <x v="0"/>
    <x v="0"/>
    <x v="4"/>
    <s v="Extraordinary Bike Works"/>
    <x v="2"/>
    <x v="2"/>
    <x v="2"/>
    <s v="Silver"/>
    <x v="613"/>
    <d v="2003-09-01T00:00:00"/>
    <n v="1364.5"/>
    <n v="818.7"/>
    <n v="2"/>
    <n v="1637.4"/>
  </r>
  <r>
    <x v="0"/>
    <x v="0"/>
    <x v="4"/>
    <s v="Extraordinary Bike Works"/>
    <x v="0"/>
    <x v="0"/>
    <x v="19"/>
    <s v="Silver"/>
    <x v="624"/>
    <d v="2003-09-01T00:00:00"/>
    <n v="2319.9899999999998"/>
    <n v="1391.9939999999999"/>
    <n v="4"/>
    <n v="5567.9759999999997"/>
  </r>
  <r>
    <x v="0"/>
    <x v="0"/>
    <x v="4"/>
    <s v="Extraordinary Bike Works"/>
    <x v="2"/>
    <x v="9"/>
    <x v="37"/>
    <m/>
    <x v="627"/>
    <d v="2003-09-01T00:00:00"/>
    <n v="44.54"/>
    <n v="26.724"/>
    <n v="4"/>
    <n v="106.896"/>
  </r>
  <r>
    <x v="0"/>
    <x v="0"/>
    <x v="4"/>
    <s v="Extraordinary Bike Works"/>
    <x v="0"/>
    <x v="0"/>
    <x v="82"/>
    <s v="Silver"/>
    <x v="611"/>
    <d v="2003-09-01T00:00:00"/>
    <n v="564.99"/>
    <n v="338.99400000000003"/>
    <n v="2"/>
    <n v="677.98800000000006"/>
  </r>
  <r>
    <x v="0"/>
    <x v="0"/>
    <x v="4"/>
    <s v="Extraordinary Bike Works"/>
    <x v="2"/>
    <x v="20"/>
    <x v="83"/>
    <m/>
    <x v="623"/>
    <d v="2003-09-01T00:00:00"/>
    <n v="52.64"/>
    <n v="31.584"/>
    <n v="3"/>
    <n v="94.751999999999995"/>
  </r>
  <r>
    <x v="0"/>
    <x v="0"/>
    <x v="4"/>
    <s v="Extraordinary Bike Works"/>
    <x v="0"/>
    <x v="0"/>
    <x v="82"/>
    <s v="Silver"/>
    <x v="623"/>
    <d v="2003-09-01T00:00:00"/>
    <n v="564.99"/>
    <n v="338.99400000000003"/>
    <n v="5"/>
    <n v="1694.9700000000003"/>
  </r>
  <r>
    <x v="0"/>
    <x v="0"/>
    <x v="4"/>
    <s v="Extraordinary Bike Works"/>
    <x v="2"/>
    <x v="20"/>
    <x v="88"/>
    <m/>
    <x v="616"/>
    <d v="2003-09-01T00:00:00"/>
    <n v="39.14"/>
    <n v="23.484000000000002"/>
    <n v="10"/>
    <n v="234.84000000000003"/>
  </r>
  <r>
    <x v="0"/>
    <x v="0"/>
    <x v="4"/>
    <s v="Extraordinary Bike Works"/>
    <x v="0"/>
    <x v="0"/>
    <x v="82"/>
    <s v="Black"/>
    <x v="608"/>
    <d v="2003-09-01T00:00:00"/>
    <n v="539.99"/>
    <n v="323.99400000000003"/>
    <n v="4"/>
    <n v="1295.9760000000001"/>
  </r>
  <r>
    <x v="0"/>
    <x v="0"/>
    <x v="4"/>
    <s v="Extraordinary Bike Works"/>
    <x v="2"/>
    <x v="26"/>
    <x v="63"/>
    <s v="Silver"/>
    <x v="631"/>
    <d v="2003-09-01T00:00:00"/>
    <n v="121.46"/>
    <n v="72.876000000000005"/>
    <n v="2"/>
    <n v="145.75200000000001"/>
  </r>
  <r>
    <x v="0"/>
    <x v="0"/>
    <x v="4"/>
    <s v="Extraordinary Bike Works"/>
    <x v="2"/>
    <x v="18"/>
    <x v="85"/>
    <s v="Silver/Black"/>
    <x v="620"/>
    <d v="2003-09-01T00:00:00"/>
    <n v="62.09"/>
    <n v="37.253999999999998"/>
    <n v="4"/>
    <n v="149.01599999999999"/>
  </r>
  <r>
    <x v="0"/>
    <x v="0"/>
    <x v="4"/>
    <s v="Extraordinary Bike Works"/>
    <x v="2"/>
    <x v="2"/>
    <x v="84"/>
    <s v="Black"/>
    <x v="632"/>
    <d v="2003-09-01T00:00:00"/>
    <n v="249.79"/>
    <n v="149.874"/>
    <n v="4"/>
    <n v="599.49599999999998"/>
  </r>
  <r>
    <x v="0"/>
    <x v="0"/>
    <x v="4"/>
    <s v="Extraordinary Bike Works"/>
    <x v="2"/>
    <x v="29"/>
    <x v="70"/>
    <s v="Silver"/>
    <x v="609"/>
    <d v="2003-09-01T00:00:00"/>
    <n v="106.5"/>
    <n v="63.9"/>
    <n v="6"/>
    <n v="383.4"/>
  </r>
  <r>
    <x v="0"/>
    <x v="0"/>
    <x v="4"/>
    <s v="Extraordinary Bike Works"/>
    <x v="2"/>
    <x v="2"/>
    <x v="84"/>
    <s v="Silver"/>
    <x v="619"/>
    <d v="2003-09-01T00:00:00"/>
    <n v="264.05"/>
    <n v="158.43"/>
    <n v="4"/>
    <n v="633.72"/>
  </r>
  <r>
    <x v="0"/>
    <x v="0"/>
    <x v="4"/>
    <s v="Extraordinary Bike Works"/>
    <x v="2"/>
    <x v="2"/>
    <x v="84"/>
    <s v="Black"/>
    <x v="612"/>
    <d v="2003-09-01T00:00:00"/>
    <n v="249.79"/>
    <n v="149.874"/>
    <n v="1"/>
    <n v="149.874"/>
  </r>
  <r>
    <x v="0"/>
    <x v="1"/>
    <x v="1"/>
    <s v="Valley Toy Store"/>
    <x v="1"/>
    <x v="14"/>
    <x v="56"/>
    <s v="Black"/>
    <x v="620"/>
    <d v="2003-09-01T00:00:00"/>
    <n v="69.989999999999995"/>
    <n v="41.994"/>
    <n v="1"/>
    <n v="41.994"/>
  </r>
  <r>
    <x v="0"/>
    <x v="1"/>
    <x v="1"/>
    <s v="Valley Toy Store"/>
    <x v="0"/>
    <x v="0"/>
    <x v="82"/>
    <s v="Silver"/>
    <x v="615"/>
    <d v="2003-09-01T00:00:00"/>
    <n v="564.99"/>
    <n v="338.99400000000003"/>
    <n v="2"/>
    <n v="677.98800000000006"/>
  </r>
  <r>
    <x v="0"/>
    <x v="1"/>
    <x v="1"/>
    <s v="Valley Toy Store"/>
    <x v="0"/>
    <x v="0"/>
    <x v="82"/>
    <s v="Black"/>
    <x v="635"/>
    <d v="2003-09-01T00:00:00"/>
    <n v="539.99"/>
    <n v="323.99400000000003"/>
    <n v="1"/>
    <n v="323.99400000000003"/>
  </r>
  <r>
    <x v="0"/>
    <x v="1"/>
    <x v="1"/>
    <s v="Valley Toy Store"/>
    <x v="2"/>
    <x v="2"/>
    <x v="84"/>
    <s v="Black"/>
    <x v="621"/>
    <d v="2003-09-01T00:00:00"/>
    <n v="249.79"/>
    <n v="149.874"/>
    <n v="2"/>
    <n v="299.74799999999999"/>
  </r>
  <r>
    <x v="0"/>
    <x v="1"/>
    <x v="1"/>
    <s v="Valley Toy Store"/>
    <x v="2"/>
    <x v="2"/>
    <x v="38"/>
    <s v="Silver"/>
    <x v="615"/>
    <d v="2003-09-01T00:00:00"/>
    <n v="364.09"/>
    <n v="218.45400000000001"/>
    <n v="3"/>
    <n v="655.36200000000008"/>
  </r>
  <r>
    <x v="0"/>
    <x v="1"/>
    <x v="1"/>
    <s v="Valley Toy Store"/>
    <x v="0"/>
    <x v="0"/>
    <x v="82"/>
    <s v="Black"/>
    <x v="627"/>
    <d v="2003-09-01T00:00:00"/>
    <n v="539.99"/>
    <n v="323.99400000000003"/>
    <n v="3"/>
    <n v="971.98200000000008"/>
  </r>
  <r>
    <x v="0"/>
    <x v="1"/>
    <x v="1"/>
    <s v="Valley Toy Store"/>
    <x v="0"/>
    <x v="0"/>
    <x v="77"/>
    <s v="Silver"/>
    <x v="617"/>
    <d v="2003-09-01T00:00:00"/>
    <n v="769.49"/>
    <n v="461.69400000000002"/>
    <n v="2"/>
    <n v="923.38800000000003"/>
  </r>
  <r>
    <x v="0"/>
    <x v="1"/>
    <x v="1"/>
    <s v="Valley Toy Store"/>
    <x v="2"/>
    <x v="2"/>
    <x v="38"/>
    <s v="Silver"/>
    <x v="623"/>
    <d v="2003-09-01T00:00:00"/>
    <n v="364.09"/>
    <n v="218.45400000000001"/>
    <n v="4"/>
    <n v="873.81600000000003"/>
  </r>
  <r>
    <x v="0"/>
    <x v="1"/>
    <x v="1"/>
    <s v="Valley Toy Store"/>
    <x v="2"/>
    <x v="9"/>
    <x v="22"/>
    <m/>
    <x v="627"/>
    <d v="2003-09-01T00:00:00"/>
    <n v="61.92"/>
    <n v="37.152000000000001"/>
    <n v="1"/>
    <n v="37.152000000000001"/>
  </r>
  <r>
    <x v="0"/>
    <x v="1"/>
    <x v="1"/>
    <s v="Valley Toy Store"/>
    <x v="2"/>
    <x v="18"/>
    <x v="85"/>
    <s v="Silver/Black"/>
    <x v="615"/>
    <d v="2003-09-01T00:00:00"/>
    <n v="62.09"/>
    <n v="37.253999999999998"/>
    <n v="1"/>
    <n v="37.253999999999998"/>
  </r>
  <r>
    <x v="0"/>
    <x v="1"/>
    <x v="1"/>
    <s v="Valley Toy Store"/>
    <x v="2"/>
    <x v="2"/>
    <x v="84"/>
    <s v="Silver"/>
    <x v="614"/>
    <d v="2003-09-01T00:00:00"/>
    <n v="264.05"/>
    <n v="158.43"/>
    <n v="2"/>
    <n v="316.86"/>
  </r>
  <r>
    <x v="0"/>
    <x v="1"/>
    <x v="1"/>
    <s v="Valley Toy Store"/>
    <x v="2"/>
    <x v="18"/>
    <x v="87"/>
    <s v="Silver/Black"/>
    <x v="622"/>
    <d v="2003-09-01T00:00:00"/>
    <n v="40.49"/>
    <n v="24.294"/>
    <n v="3"/>
    <n v="72.882000000000005"/>
  </r>
  <r>
    <x v="0"/>
    <x v="1"/>
    <x v="1"/>
    <s v="Valley Toy Store"/>
    <x v="0"/>
    <x v="0"/>
    <x v="19"/>
    <s v="Black"/>
    <x v="622"/>
    <d v="2003-09-01T00:00:00"/>
    <n v="2294.9899999999998"/>
    <n v="1376.9939999999999"/>
    <n v="5"/>
    <n v="6884.9699999999993"/>
  </r>
  <r>
    <x v="0"/>
    <x v="1"/>
    <x v="1"/>
    <s v="Valley Toy Store"/>
    <x v="2"/>
    <x v="2"/>
    <x v="84"/>
    <s v="Silver"/>
    <x v="638"/>
    <d v="2003-09-01T00:00:00"/>
    <n v="264.05"/>
    <n v="158.43"/>
    <n v="2"/>
    <n v="316.86"/>
  </r>
  <r>
    <x v="0"/>
    <x v="1"/>
    <x v="1"/>
    <s v="Valley Toy Store"/>
    <x v="0"/>
    <x v="0"/>
    <x v="77"/>
    <s v="Silver"/>
    <x v="616"/>
    <d v="2003-09-01T00:00:00"/>
    <n v="769.49"/>
    <n v="461.69400000000002"/>
    <n v="2"/>
    <n v="923.38800000000003"/>
  </r>
  <r>
    <x v="0"/>
    <x v="1"/>
    <x v="1"/>
    <s v="Valley Toy Store"/>
    <x v="1"/>
    <x v="14"/>
    <x v="56"/>
    <s v="Black"/>
    <x v="632"/>
    <d v="2003-09-01T00:00:00"/>
    <n v="69.989999999999995"/>
    <n v="41.994"/>
    <n v="8"/>
    <n v="335.952"/>
  </r>
  <r>
    <x v="0"/>
    <x v="1"/>
    <x v="1"/>
    <s v="Valley Toy Store"/>
    <x v="2"/>
    <x v="2"/>
    <x v="2"/>
    <s v="Silver"/>
    <x v="638"/>
    <d v="2003-09-01T00:00:00"/>
    <n v="1364.5"/>
    <n v="818.7"/>
    <n v="1"/>
    <n v="818.7"/>
  </r>
  <r>
    <x v="0"/>
    <x v="1"/>
    <x v="1"/>
    <s v="Valley Toy Store"/>
    <x v="2"/>
    <x v="20"/>
    <x v="83"/>
    <m/>
    <x v="626"/>
    <d v="2003-09-01T00:00:00"/>
    <n v="52.64"/>
    <n v="31.584"/>
    <n v="1"/>
    <n v="31.584"/>
  </r>
  <r>
    <x v="0"/>
    <x v="1"/>
    <x v="1"/>
    <s v="Valley Toy Store"/>
    <x v="2"/>
    <x v="2"/>
    <x v="84"/>
    <s v="Silver"/>
    <x v="611"/>
    <d v="2003-09-01T00:00:00"/>
    <n v="264.05"/>
    <n v="158.43"/>
    <n v="2"/>
    <n v="316.86"/>
  </r>
  <r>
    <x v="0"/>
    <x v="1"/>
    <x v="1"/>
    <s v="Valley Toy Store"/>
    <x v="0"/>
    <x v="0"/>
    <x v="77"/>
    <s v="Silver"/>
    <x v="608"/>
    <d v="2003-09-01T00:00:00"/>
    <n v="769.49"/>
    <n v="461.69400000000002"/>
    <n v="2"/>
    <n v="923.38800000000003"/>
  </r>
  <r>
    <x v="0"/>
    <x v="1"/>
    <x v="1"/>
    <s v="Valley Toy Store"/>
    <x v="0"/>
    <x v="0"/>
    <x v="19"/>
    <s v="Black"/>
    <x v="610"/>
    <d v="2003-09-01T00:00:00"/>
    <n v="2294.9899999999998"/>
    <n v="1376.9939999999999"/>
    <n v="2"/>
    <n v="2753.9879999999998"/>
  </r>
  <r>
    <x v="0"/>
    <x v="1"/>
    <x v="1"/>
    <s v="Valley Toy Store"/>
    <x v="2"/>
    <x v="20"/>
    <x v="88"/>
    <m/>
    <x v="614"/>
    <d v="2003-09-01T00:00:00"/>
    <n v="39.14"/>
    <n v="23.484000000000002"/>
    <n v="4"/>
    <n v="93.936000000000007"/>
  </r>
  <r>
    <x v="0"/>
    <x v="1"/>
    <x v="1"/>
    <s v="Valley Toy Store"/>
    <x v="2"/>
    <x v="2"/>
    <x v="2"/>
    <s v="Silver"/>
    <x v="618"/>
    <d v="2003-09-01T00:00:00"/>
    <n v="1364.5"/>
    <n v="818.7"/>
    <n v="1"/>
    <n v="818.7"/>
  </r>
  <r>
    <x v="0"/>
    <x v="1"/>
    <x v="1"/>
    <s v="Valley Toy Store"/>
    <x v="0"/>
    <x v="0"/>
    <x v="77"/>
    <s v="Silver"/>
    <x v="612"/>
    <d v="2003-09-01T00:00:00"/>
    <n v="769.49"/>
    <n v="461.69400000000002"/>
    <n v="2"/>
    <n v="923.38800000000003"/>
  </r>
  <r>
    <x v="0"/>
    <x v="1"/>
    <x v="1"/>
    <s v="Valley Toy Store"/>
    <x v="2"/>
    <x v="2"/>
    <x v="84"/>
    <s v="Silver"/>
    <x v="635"/>
    <d v="2003-09-01T00:00:00"/>
    <n v="264.05"/>
    <n v="158.43"/>
    <n v="2"/>
    <n v="316.86"/>
  </r>
  <r>
    <x v="0"/>
    <x v="1"/>
    <x v="1"/>
    <s v="Valley Toy Store"/>
    <x v="1"/>
    <x v="14"/>
    <x v="56"/>
    <s v="Black"/>
    <x v="622"/>
    <d v="2003-09-01T00:00:00"/>
    <n v="69.989999999999995"/>
    <n v="34.994999999999997"/>
    <n v="25"/>
    <n v="874.87499999999989"/>
  </r>
  <r>
    <x v="0"/>
    <x v="1"/>
    <x v="1"/>
    <s v="Valley Toy Store"/>
    <x v="2"/>
    <x v="2"/>
    <x v="84"/>
    <s v="Black"/>
    <x v="635"/>
    <d v="2003-09-01T00:00:00"/>
    <n v="249.79"/>
    <n v="149.874"/>
    <n v="2"/>
    <n v="299.74799999999999"/>
  </r>
  <r>
    <x v="0"/>
    <x v="1"/>
    <x v="1"/>
    <s v="Valley Toy Store"/>
    <x v="0"/>
    <x v="0"/>
    <x v="82"/>
    <s v="Silver"/>
    <x v="610"/>
    <d v="2003-09-01T00:00:00"/>
    <n v="564.99"/>
    <n v="338.99400000000003"/>
    <n v="2"/>
    <n v="677.98800000000006"/>
  </r>
  <r>
    <x v="0"/>
    <x v="1"/>
    <x v="1"/>
    <s v="Valley Toy Store"/>
    <x v="0"/>
    <x v="0"/>
    <x v="19"/>
    <s v="Black"/>
    <x v="633"/>
    <d v="2003-09-01T00:00:00"/>
    <n v="2294.9899999999998"/>
    <n v="1376.9939999999999"/>
    <n v="3"/>
    <n v="4130.982"/>
  </r>
  <r>
    <x v="0"/>
    <x v="1"/>
    <x v="1"/>
    <s v="Valley Toy Store"/>
    <x v="2"/>
    <x v="9"/>
    <x v="39"/>
    <m/>
    <x v="611"/>
    <d v="2003-09-01T00:00:00"/>
    <n v="120.27"/>
    <n v="72.162000000000006"/>
    <n v="3"/>
    <n v="216.48600000000002"/>
  </r>
  <r>
    <x v="0"/>
    <x v="1"/>
    <x v="1"/>
    <s v="Valley Toy Store"/>
    <x v="0"/>
    <x v="0"/>
    <x v="82"/>
    <s v="Silver"/>
    <x v="618"/>
    <d v="2003-09-01T00:00:00"/>
    <n v="564.99"/>
    <n v="338.99400000000003"/>
    <n v="2"/>
    <n v="677.98800000000006"/>
  </r>
  <r>
    <x v="0"/>
    <x v="1"/>
    <x v="1"/>
    <s v="Valley Toy Store"/>
    <x v="2"/>
    <x v="18"/>
    <x v="86"/>
    <s v="Silver/Black"/>
    <x v="636"/>
    <d v="2003-09-01T00:00:00"/>
    <n v="80.989999999999995"/>
    <n v="48.594000000000001"/>
    <n v="4"/>
    <n v="194.376"/>
  </r>
  <r>
    <x v="0"/>
    <x v="1"/>
    <x v="1"/>
    <s v="Valley Toy Store"/>
    <x v="2"/>
    <x v="2"/>
    <x v="84"/>
    <s v="Black"/>
    <x v="637"/>
    <d v="2003-09-01T00:00:00"/>
    <n v="249.79"/>
    <n v="149.874"/>
    <n v="2"/>
    <n v="299.74799999999999"/>
  </r>
  <r>
    <x v="1"/>
    <x v="2"/>
    <x v="6"/>
    <s v="Racing Sales and Service"/>
    <x v="0"/>
    <x v="3"/>
    <x v="12"/>
    <s v="Black"/>
    <x v="613"/>
    <d v="2003-09-01T00:00:00"/>
    <n v="2443.35"/>
    <n v="1466.01"/>
    <n v="4"/>
    <n v="5864.04"/>
  </r>
  <r>
    <x v="1"/>
    <x v="2"/>
    <x v="6"/>
    <s v="Racing Sales and Service"/>
    <x v="0"/>
    <x v="3"/>
    <x v="17"/>
    <s v="Yellow"/>
    <x v="632"/>
    <d v="2003-09-01T00:00:00"/>
    <n v="1120.49"/>
    <n v="672.29399999999998"/>
    <n v="3"/>
    <n v="2016.8820000000001"/>
  </r>
  <r>
    <x v="1"/>
    <x v="2"/>
    <x v="6"/>
    <s v="Racing Sales and Service"/>
    <x v="2"/>
    <x v="6"/>
    <x v="8"/>
    <s v="Black"/>
    <x v="617"/>
    <d v="2003-09-01T00:00:00"/>
    <n v="337.22"/>
    <n v="202.33199999999999"/>
    <n v="6"/>
    <n v="1213.992"/>
  </r>
  <r>
    <x v="1"/>
    <x v="2"/>
    <x v="6"/>
    <s v="Racing Sales and Service"/>
    <x v="2"/>
    <x v="6"/>
    <x v="11"/>
    <s v="Red"/>
    <x v="609"/>
    <d v="2003-09-01T00:00:00"/>
    <n v="1431.5"/>
    <n v="858.9"/>
    <n v="3"/>
    <n v="2576.6999999999998"/>
  </r>
  <r>
    <x v="1"/>
    <x v="2"/>
    <x v="6"/>
    <s v="Racing Sales and Service"/>
    <x v="0"/>
    <x v="3"/>
    <x v="49"/>
    <s v="Black"/>
    <x v="633"/>
    <d v="2003-09-01T00:00:00"/>
    <n v="539.99"/>
    <n v="323.99400000000003"/>
    <n v="3"/>
    <n v="971.98200000000008"/>
  </r>
  <r>
    <x v="1"/>
    <x v="2"/>
    <x v="6"/>
    <s v="Racing Sales and Service"/>
    <x v="1"/>
    <x v="1"/>
    <x v="48"/>
    <s v="White"/>
    <x v="616"/>
    <d v="2003-09-01T00:00:00"/>
    <n v="8.99"/>
    <n v="5.3940000000000001"/>
    <n v="4"/>
    <n v="21.576000000000001"/>
  </r>
  <r>
    <x v="1"/>
    <x v="2"/>
    <x v="6"/>
    <s v="Racing Sales and Service"/>
    <x v="2"/>
    <x v="6"/>
    <x v="8"/>
    <s v="Black"/>
    <x v="623"/>
    <d v="2003-09-01T00:00:00"/>
    <n v="337.22"/>
    <n v="195.58760000000001"/>
    <n v="11"/>
    <n v="2151.4636"/>
  </r>
  <r>
    <x v="1"/>
    <x v="2"/>
    <x v="6"/>
    <s v="Racing Sales and Service"/>
    <x v="2"/>
    <x v="6"/>
    <x v="15"/>
    <s v="Yellow"/>
    <x v="609"/>
    <d v="2003-09-01T00:00:00"/>
    <n v="594.83000000000004"/>
    <n v="356.89800000000002"/>
    <n v="5"/>
    <n v="1784.4900000000002"/>
  </r>
  <r>
    <x v="1"/>
    <x v="2"/>
    <x v="6"/>
    <s v="Racing Sales and Service"/>
    <x v="0"/>
    <x v="3"/>
    <x v="17"/>
    <s v="Yellow"/>
    <x v="628"/>
    <d v="2003-09-01T00:00:00"/>
    <n v="1120.49"/>
    <n v="672.29399999999998"/>
    <n v="4"/>
    <n v="2689.1759999999999"/>
  </r>
  <r>
    <x v="1"/>
    <x v="2"/>
    <x v="6"/>
    <s v="Racing Sales and Service"/>
    <x v="2"/>
    <x v="6"/>
    <x v="15"/>
    <s v="Yellow"/>
    <x v="634"/>
    <d v="2003-09-01T00:00:00"/>
    <n v="594.83000000000004"/>
    <n v="356.89800000000002"/>
    <n v="2"/>
    <n v="713.79600000000005"/>
  </r>
  <r>
    <x v="1"/>
    <x v="2"/>
    <x v="6"/>
    <s v="Racing Sales and Service"/>
    <x v="2"/>
    <x v="20"/>
    <x v="54"/>
    <m/>
    <x v="634"/>
    <d v="2003-09-01T00:00:00"/>
    <n v="52.64"/>
    <n v="31.584"/>
    <n v="2"/>
    <n v="63.167999999999999"/>
  </r>
  <r>
    <x v="1"/>
    <x v="2"/>
    <x v="6"/>
    <s v="Racing Sales and Service"/>
    <x v="2"/>
    <x v="6"/>
    <x v="11"/>
    <s v="Red"/>
    <x v="628"/>
    <d v="2003-09-01T00:00:00"/>
    <n v="1431.5"/>
    <n v="858.9"/>
    <n v="3"/>
    <n v="2576.6999999999998"/>
  </r>
  <r>
    <x v="1"/>
    <x v="2"/>
    <x v="6"/>
    <s v="Racing Sales and Service"/>
    <x v="0"/>
    <x v="3"/>
    <x v="17"/>
    <s v="Yellow"/>
    <x v="634"/>
    <d v="2003-09-01T00:00:00"/>
    <n v="1120.49"/>
    <n v="672.29399999999998"/>
    <n v="3"/>
    <n v="2016.8820000000001"/>
  </r>
  <r>
    <x v="1"/>
    <x v="2"/>
    <x v="6"/>
    <s v="Racing Sales and Service"/>
    <x v="0"/>
    <x v="3"/>
    <x v="12"/>
    <s v="Black"/>
    <x v="637"/>
    <d v="2003-09-01T00:00:00"/>
    <n v="2443.35"/>
    <n v="1466.01"/>
    <n v="6"/>
    <n v="8796.06"/>
  </r>
  <r>
    <x v="1"/>
    <x v="2"/>
    <x v="6"/>
    <s v="Racing Sales and Service"/>
    <x v="2"/>
    <x v="18"/>
    <x v="47"/>
    <s v="Silver/Black"/>
    <x v="629"/>
    <d v="2003-09-01T00:00:00"/>
    <n v="62.09"/>
    <n v="37.253999999999998"/>
    <n v="4"/>
    <n v="149.01599999999999"/>
  </r>
  <r>
    <x v="1"/>
    <x v="2"/>
    <x v="6"/>
    <s v="Racing Sales and Service"/>
    <x v="0"/>
    <x v="3"/>
    <x v="50"/>
    <s v="Yellow"/>
    <x v="609"/>
    <d v="2003-09-01T00:00:00"/>
    <n v="1700.99"/>
    <n v="935.54449999999997"/>
    <n v="16"/>
    <n v="14968.712"/>
  </r>
  <r>
    <x v="1"/>
    <x v="2"/>
    <x v="6"/>
    <s v="Racing Sales and Service"/>
    <x v="2"/>
    <x v="18"/>
    <x v="53"/>
    <s v="Silver/Black"/>
    <x v="620"/>
    <d v="2003-09-01T00:00:00"/>
    <n v="40.49"/>
    <n v="24.294"/>
    <n v="7"/>
    <n v="170.05799999999999"/>
  </r>
  <r>
    <x v="1"/>
    <x v="2"/>
    <x v="6"/>
    <s v="Racing Sales and Service"/>
    <x v="0"/>
    <x v="3"/>
    <x v="49"/>
    <s v="Black"/>
    <x v="624"/>
    <d v="2003-09-01T00:00:00"/>
    <n v="539.99"/>
    <n v="323.99400000000003"/>
    <n v="3"/>
    <n v="971.98200000000008"/>
  </r>
  <r>
    <x v="1"/>
    <x v="2"/>
    <x v="6"/>
    <s v="Racing Sales and Service"/>
    <x v="2"/>
    <x v="6"/>
    <x v="8"/>
    <s v="Black"/>
    <x v="635"/>
    <d v="2003-09-01T00:00:00"/>
    <n v="337.22"/>
    <n v="202.33199999999999"/>
    <n v="5"/>
    <n v="1011.66"/>
  </r>
  <r>
    <x v="1"/>
    <x v="2"/>
    <x v="6"/>
    <s v="Racing Sales and Service"/>
    <x v="2"/>
    <x v="6"/>
    <x v="11"/>
    <s v="Black"/>
    <x v="618"/>
    <d v="2003-09-01T00:00:00"/>
    <n v="1431.5"/>
    <n v="858.9"/>
    <n v="2"/>
    <n v="1717.8"/>
  </r>
  <r>
    <x v="1"/>
    <x v="2"/>
    <x v="6"/>
    <s v="Racing Sales and Service"/>
    <x v="1"/>
    <x v="23"/>
    <x v="59"/>
    <s v="Blue"/>
    <x v="616"/>
    <d v="2003-09-01T00:00:00"/>
    <n v="63.5"/>
    <n v="38.1"/>
    <n v="2"/>
    <n v="76.2"/>
  </r>
  <r>
    <x v="1"/>
    <x v="2"/>
    <x v="6"/>
    <s v="Racing Sales and Service"/>
    <x v="2"/>
    <x v="9"/>
    <x v="16"/>
    <m/>
    <x v="619"/>
    <d v="2003-09-01T00:00:00"/>
    <n v="120.27"/>
    <n v="72.162000000000006"/>
    <n v="3"/>
    <n v="216.48600000000002"/>
  </r>
  <r>
    <x v="1"/>
    <x v="2"/>
    <x v="6"/>
    <s v="Racing Sales and Service"/>
    <x v="1"/>
    <x v="1"/>
    <x v="48"/>
    <s v="White"/>
    <x v="612"/>
    <d v="2003-09-01T00:00:00"/>
    <n v="8.99"/>
    <n v="5.3940000000000001"/>
    <n v="3"/>
    <n v="16.182000000000002"/>
  </r>
  <r>
    <x v="1"/>
    <x v="2"/>
    <x v="6"/>
    <s v="Racing Sales and Service"/>
    <x v="0"/>
    <x v="3"/>
    <x v="17"/>
    <s v="Yellow"/>
    <x v="627"/>
    <d v="2003-09-01T00:00:00"/>
    <n v="1120.49"/>
    <n v="672.29399999999998"/>
    <n v="4"/>
    <n v="2689.1759999999999"/>
  </r>
  <r>
    <x v="1"/>
    <x v="2"/>
    <x v="6"/>
    <s v="Racing Sales and Service"/>
    <x v="2"/>
    <x v="6"/>
    <x v="8"/>
    <s v="Black"/>
    <x v="608"/>
    <d v="2003-09-01T00:00:00"/>
    <n v="337.22"/>
    <n v="202.33199999999999"/>
    <n v="3"/>
    <n v="606.99599999999998"/>
  </r>
  <r>
    <x v="1"/>
    <x v="2"/>
    <x v="6"/>
    <s v="Racing Sales and Service"/>
    <x v="0"/>
    <x v="3"/>
    <x v="12"/>
    <s v="Black"/>
    <x v="638"/>
    <d v="2003-09-01T00:00:00"/>
    <n v="2443.35"/>
    <n v="1466.01"/>
    <n v="4"/>
    <n v="5864.04"/>
  </r>
  <r>
    <x v="1"/>
    <x v="2"/>
    <x v="6"/>
    <s v="Racing Sales and Service"/>
    <x v="2"/>
    <x v="6"/>
    <x v="11"/>
    <s v="Black"/>
    <x v="619"/>
    <d v="2003-09-01T00:00:00"/>
    <n v="1431.5"/>
    <n v="858.9"/>
    <n v="3"/>
    <n v="2576.6999999999998"/>
  </r>
  <r>
    <x v="1"/>
    <x v="2"/>
    <x v="6"/>
    <s v="Racing Sales and Service"/>
    <x v="0"/>
    <x v="3"/>
    <x v="50"/>
    <s v="Yellow"/>
    <x v="611"/>
    <d v="2003-09-01T00:00:00"/>
    <n v="1700.99"/>
    <n v="986.57420000000002"/>
    <n v="11"/>
    <n v="10852.316200000001"/>
  </r>
  <r>
    <x v="1"/>
    <x v="2"/>
    <x v="6"/>
    <s v="Racing Sales and Service"/>
    <x v="2"/>
    <x v="6"/>
    <x v="15"/>
    <s v="Yellow"/>
    <x v="612"/>
    <d v="2003-09-01T00:00:00"/>
    <n v="594.83000000000004"/>
    <n v="356.89800000000002"/>
    <n v="3"/>
    <n v="1070.694"/>
  </r>
  <r>
    <x v="1"/>
    <x v="2"/>
    <x v="6"/>
    <s v="Racing Sales and Service"/>
    <x v="0"/>
    <x v="3"/>
    <x v="49"/>
    <s v="Black"/>
    <x v="614"/>
    <d v="2003-09-01T00:00:00"/>
    <n v="539.99"/>
    <n v="323.99400000000003"/>
    <n v="3"/>
    <n v="971.98200000000008"/>
  </r>
  <r>
    <x v="1"/>
    <x v="2"/>
    <x v="6"/>
    <s v="Racing Sales and Service"/>
    <x v="0"/>
    <x v="3"/>
    <x v="50"/>
    <s v="Yellow"/>
    <x v="623"/>
    <d v="2003-09-01T00:00:00"/>
    <n v="1700.99"/>
    <n v="1020.5940000000001"/>
    <n v="10"/>
    <n v="10205.94"/>
  </r>
  <r>
    <x v="1"/>
    <x v="2"/>
    <x v="6"/>
    <s v="Racing Sales and Service"/>
    <x v="2"/>
    <x v="6"/>
    <x v="15"/>
    <s v="Yellow"/>
    <x v="631"/>
    <d v="2003-09-01T00:00:00"/>
    <n v="594.83000000000004"/>
    <n v="356.89800000000002"/>
    <n v="2"/>
    <n v="713.79600000000005"/>
  </r>
  <r>
    <x v="1"/>
    <x v="2"/>
    <x v="6"/>
    <s v="Racing Sales and Service"/>
    <x v="2"/>
    <x v="18"/>
    <x v="51"/>
    <s v="Silver/Black"/>
    <x v="629"/>
    <d v="2003-09-01T00:00:00"/>
    <n v="80.989999999999995"/>
    <n v="48.594000000000001"/>
    <n v="3"/>
    <n v="145.78200000000001"/>
  </r>
  <r>
    <x v="1"/>
    <x v="2"/>
    <x v="6"/>
    <s v="Racing Sales and Service"/>
    <x v="2"/>
    <x v="6"/>
    <x v="11"/>
    <s v="Red"/>
    <x v="632"/>
    <d v="2003-09-01T00:00:00"/>
    <n v="1431.5"/>
    <n v="858.9"/>
    <n v="3"/>
    <n v="2576.6999999999998"/>
  </r>
  <r>
    <x v="1"/>
    <x v="3"/>
    <x v="7"/>
    <s v="Metropolitan Bicycle Supply"/>
    <x v="2"/>
    <x v="2"/>
    <x v="38"/>
    <s v="Silver"/>
    <x v="636"/>
    <d v="2003-09-01T00:00:00"/>
    <n v="364.09"/>
    <n v="218.45400000000001"/>
    <n v="1"/>
    <n v="218.45400000000001"/>
  </r>
  <r>
    <x v="1"/>
    <x v="3"/>
    <x v="7"/>
    <s v="Metropolitan Bicycle Supply"/>
    <x v="2"/>
    <x v="2"/>
    <x v="84"/>
    <s v="Black"/>
    <x v="630"/>
    <d v="2003-09-01T00:00:00"/>
    <n v="249.79"/>
    <n v="149.874"/>
    <n v="6"/>
    <n v="899.24399999999991"/>
  </r>
  <r>
    <x v="1"/>
    <x v="3"/>
    <x v="7"/>
    <s v="Metropolitan Bicycle Supply"/>
    <x v="2"/>
    <x v="2"/>
    <x v="38"/>
    <s v="Silver"/>
    <x v="619"/>
    <d v="2003-09-01T00:00:00"/>
    <n v="364.09"/>
    <n v="218.45400000000001"/>
    <n v="3"/>
    <n v="655.36200000000008"/>
  </r>
  <r>
    <x v="1"/>
    <x v="3"/>
    <x v="7"/>
    <s v="Metropolitan Bicycle Supply"/>
    <x v="0"/>
    <x v="0"/>
    <x v="82"/>
    <s v="Black"/>
    <x v="615"/>
    <d v="2003-09-01T00:00:00"/>
    <n v="539.99"/>
    <n v="323.99400000000003"/>
    <n v="4"/>
    <n v="1295.9760000000001"/>
  </r>
  <r>
    <x v="1"/>
    <x v="3"/>
    <x v="7"/>
    <s v="Metropolitan Bicycle Supply"/>
    <x v="2"/>
    <x v="28"/>
    <x v="67"/>
    <s v="Black"/>
    <x v="624"/>
    <d v="2003-09-01T00:00:00"/>
    <n v="404.99"/>
    <n v="242.994"/>
    <n v="4"/>
    <n v="971.976"/>
  </r>
  <r>
    <x v="1"/>
    <x v="3"/>
    <x v="7"/>
    <s v="Metropolitan Bicycle Supply"/>
    <x v="2"/>
    <x v="2"/>
    <x v="2"/>
    <s v="Silver"/>
    <x v="638"/>
    <d v="2003-09-01T00:00:00"/>
    <n v="1364.5"/>
    <n v="818.7"/>
    <n v="4"/>
    <n v="3274.8"/>
  </r>
  <r>
    <x v="1"/>
    <x v="3"/>
    <x v="7"/>
    <s v="Metropolitan Bicycle Supply"/>
    <x v="2"/>
    <x v="20"/>
    <x v="88"/>
    <m/>
    <x v="636"/>
    <d v="2003-09-01T00:00:00"/>
    <n v="39.14"/>
    <n v="23.484000000000002"/>
    <n v="2"/>
    <n v="46.968000000000004"/>
  </r>
  <r>
    <x v="1"/>
    <x v="3"/>
    <x v="7"/>
    <s v="Metropolitan Bicycle Supply"/>
    <x v="2"/>
    <x v="26"/>
    <x v="63"/>
    <s v="Silver"/>
    <x v="614"/>
    <d v="2003-09-01T00:00:00"/>
    <n v="121.46"/>
    <n v="72.876000000000005"/>
    <n v="6"/>
    <n v="437.25600000000003"/>
  </r>
  <r>
    <x v="1"/>
    <x v="3"/>
    <x v="7"/>
    <s v="Metropolitan Bicycle Supply"/>
    <x v="1"/>
    <x v="14"/>
    <x v="56"/>
    <s v="Black"/>
    <x v="619"/>
    <d v="2003-09-01T00:00:00"/>
    <n v="69.989999999999995"/>
    <n v="41.994"/>
    <n v="6"/>
    <n v="251.964"/>
  </r>
  <r>
    <x v="1"/>
    <x v="3"/>
    <x v="7"/>
    <s v="Metropolitan Bicycle Supply"/>
    <x v="2"/>
    <x v="20"/>
    <x v="83"/>
    <m/>
    <x v="629"/>
    <d v="2003-09-01T00:00:00"/>
    <n v="52.64"/>
    <n v="31.584"/>
    <n v="2"/>
    <n v="63.167999999999999"/>
  </r>
  <r>
    <x v="1"/>
    <x v="3"/>
    <x v="7"/>
    <s v="Metropolitan Bicycle Supply"/>
    <x v="0"/>
    <x v="0"/>
    <x v="82"/>
    <s v="Black"/>
    <x v="612"/>
    <d v="2003-09-01T00:00:00"/>
    <n v="539.99"/>
    <n v="323.99400000000003"/>
    <n v="4"/>
    <n v="1295.9760000000001"/>
  </r>
  <r>
    <x v="1"/>
    <x v="3"/>
    <x v="7"/>
    <s v="Metropolitan Bicycle Supply"/>
    <x v="2"/>
    <x v="2"/>
    <x v="84"/>
    <s v="Silver"/>
    <x v="627"/>
    <d v="2003-09-01T00:00:00"/>
    <n v="264.05"/>
    <n v="158.43"/>
    <n v="4"/>
    <n v="633.72"/>
  </r>
  <r>
    <x v="1"/>
    <x v="3"/>
    <x v="7"/>
    <s v="Metropolitan Bicycle Supply"/>
    <x v="0"/>
    <x v="0"/>
    <x v="19"/>
    <s v="Black"/>
    <x v="629"/>
    <d v="2003-09-01T00:00:00"/>
    <n v="2294.9899999999998"/>
    <n v="1262.2445"/>
    <n v="17"/>
    <n v="21458.156500000001"/>
  </r>
  <r>
    <x v="1"/>
    <x v="3"/>
    <x v="7"/>
    <s v="Metropolitan Bicycle Supply"/>
    <x v="2"/>
    <x v="2"/>
    <x v="84"/>
    <s v="Black"/>
    <x v="618"/>
    <d v="2003-09-01T00:00:00"/>
    <n v="249.79"/>
    <n v="149.874"/>
    <n v="2"/>
    <n v="299.74799999999999"/>
  </r>
  <r>
    <x v="1"/>
    <x v="3"/>
    <x v="7"/>
    <s v="Metropolitan Bicycle Supply"/>
    <x v="0"/>
    <x v="0"/>
    <x v="19"/>
    <s v="Silver"/>
    <x v="610"/>
    <d v="2003-09-01T00:00:00"/>
    <n v="2319.9899999999998"/>
    <n v="1345.5942"/>
    <n v="13"/>
    <n v="17492.724600000001"/>
  </r>
  <r>
    <x v="1"/>
    <x v="3"/>
    <x v="7"/>
    <s v="Metropolitan Bicycle Supply"/>
    <x v="0"/>
    <x v="0"/>
    <x v="19"/>
    <s v="Silver"/>
    <x v="618"/>
    <d v="2003-09-01T00:00:00"/>
    <n v="2319.9899999999998"/>
    <n v="1391.9939999999999"/>
    <n v="6"/>
    <n v="8351.9639999999999"/>
  </r>
  <r>
    <x v="1"/>
    <x v="3"/>
    <x v="7"/>
    <s v="Metropolitan Bicycle Supply"/>
    <x v="2"/>
    <x v="2"/>
    <x v="2"/>
    <s v="Black"/>
    <x v="615"/>
    <d v="2003-09-01T00:00:00"/>
    <n v="1349.6"/>
    <n v="809.76"/>
    <n v="2"/>
    <n v="1619.52"/>
  </r>
  <r>
    <x v="1"/>
    <x v="3"/>
    <x v="7"/>
    <s v="Metropolitan Bicycle Supply"/>
    <x v="2"/>
    <x v="2"/>
    <x v="84"/>
    <s v="Silver"/>
    <x v="610"/>
    <d v="2003-09-01T00:00:00"/>
    <n v="264.05"/>
    <n v="158.43"/>
    <n v="6"/>
    <n v="950.58"/>
  </r>
  <r>
    <x v="1"/>
    <x v="3"/>
    <x v="7"/>
    <s v="Metropolitan Bicycle Supply"/>
    <x v="2"/>
    <x v="2"/>
    <x v="84"/>
    <s v="Black"/>
    <x v="630"/>
    <d v="2003-09-01T00:00:00"/>
    <n v="249.79"/>
    <n v="149.874"/>
    <n v="1"/>
    <n v="149.874"/>
  </r>
  <r>
    <x v="1"/>
    <x v="3"/>
    <x v="7"/>
    <s v="Metropolitan Bicycle Supply"/>
    <x v="0"/>
    <x v="0"/>
    <x v="77"/>
    <s v="Silver"/>
    <x v="622"/>
    <d v="2003-09-01T00:00:00"/>
    <n v="769.49"/>
    <n v="461.69400000000002"/>
    <n v="4"/>
    <n v="1846.7760000000001"/>
  </r>
  <r>
    <x v="1"/>
    <x v="3"/>
    <x v="7"/>
    <s v="Metropolitan Bicycle Supply"/>
    <x v="2"/>
    <x v="26"/>
    <x v="65"/>
    <s v="Silver"/>
    <x v="613"/>
    <d v="2003-09-01T00:00:00"/>
    <n v="91.49"/>
    <n v="54.893999999999998"/>
    <n v="4"/>
    <n v="219.57599999999999"/>
  </r>
  <r>
    <x v="1"/>
    <x v="3"/>
    <x v="7"/>
    <s v="Metropolitan Bicycle Supply"/>
    <x v="2"/>
    <x v="2"/>
    <x v="2"/>
    <s v="Black"/>
    <x v="619"/>
    <d v="2003-09-01T00:00:00"/>
    <n v="1349.6"/>
    <n v="809.76"/>
    <n v="6"/>
    <n v="4858.5599999999995"/>
  </r>
  <r>
    <x v="1"/>
    <x v="3"/>
    <x v="7"/>
    <s v="Metropolitan Bicycle Supply"/>
    <x v="2"/>
    <x v="18"/>
    <x v="87"/>
    <s v="Silver/Black"/>
    <x v="613"/>
    <d v="2003-09-01T00:00:00"/>
    <n v="40.49"/>
    <n v="24.294"/>
    <n v="5"/>
    <n v="121.47"/>
  </r>
  <r>
    <x v="1"/>
    <x v="3"/>
    <x v="7"/>
    <s v="Metropolitan Bicycle Supply"/>
    <x v="2"/>
    <x v="2"/>
    <x v="84"/>
    <s v="Silver"/>
    <x v="610"/>
    <d v="2003-09-01T00:00:00"/>
    <n v="264.05"/>
    <n v="153.149"/>
    <n v="11"/>
    <n v="1684.6390000000001"/>
  </r>
  <r>
    <x v="1"/>
    <x v="3"/>
    <x v="7"/>
    <s v="Metropolitan Bicycle Supply"/>
    <x v="0"/>
    <x v="0"/>
    <x v="82"/>
    <s v="Silver"/>
    <x v="622"/>
    <d v="2003-09-01T00:00:00"/>
    <n v="564.99"/>
    <n v="338.99400000000003"/>
    <n v="3"/>
    <n v="1016.9820000000001"/>
  </r>
  <r>
    <x v="1"/>
    <x v="3"/>
    <x v="7"/>
    <s v="Metropolitan Bicycle Supply"/>
    <x v="0"/>
    <x v="0"/>
    <x v="82"/>
    <s v="Black"/>
    <x v="634"/>
    <d v="2003-09-01T00:00:00"/>
    <n v="539.99"/>
    <n v="323.99400000000003"/>
    <n v="3"/>
    <n v="971.98200000000008"/>
  </r>
  <r>
    <x v="1"/>
    <x v="3"/>
    <x v="7"/>
    <s v="Metropolitan Bicycle Supply"/>
    <x v="1"/>
    <x v="10"/>
    <x v="29"/>
    <s v="Black"/>
    <x v="622"/>
    <d v="2003-09-01T00:00:00"/>
    <n v="24.49"/>
    <n v="14.694000000000001"/>
    <n v="1"/>
    <n v="14.694000000000001"/>
  </r>
  <r>
    <x v="1"/>
    <x v="3"/>
    <x v="7"/>
    <s v="Metropolitan Bicycle Supply"/>
    <x v="2"/>
    <x v="30"/>
    <x v="71"/>
    <s v="Silver"/>
    <x v="614"/>
    <d v="2003-09-01T00:00:00"/>
    <n v="20.239999999999998"/>
    <n v="11.7392"/>
    <n v="12"/>
    <n v="140.87040000000002"/>
  </r>
  <r>
    <x v="1"/>
    <x v="3"/>
    <x v="7"/>
    <s v="Metropolitan Bicycle Supply"/>
    <x v="2"/>
    <x v="18"/>
    <x v="85"/>
    <s v="Silver/Black"/>
    <x v="612"/>
    <d v="2003-09-01T00:00:00"/>
    <n v="62.09"/>
    <n v="37.253999999999998"/>
    <n v="3"/>
    <n v="111.762"/>
  </r>
  <r>
    <x v="1"/>
    <x v="3"/>
    <x v="7"/>
    <s v="Metropolitan Bicycle Supply"/>
    <x v="2"/>
    <x v="2"/>
    <x v="2"/>
    <s v="Silver"/>
    <x v="618"/>
    <d v="2003-09-01T00:00:00"/>
    <n v="1364.5"/>
    <n v="818.7"/>
    <n v="3"/>
    <n v="2456.1000000000004"/>
  </r>
  <r>
    <x v="1"/>
    <x v="3"/>
    <x v="7"/>
    <s v="Metropolitan Bicycle Supply"/>
    <x v="2"/>
    <x v="31"/>
    <x v="73"/>
    <m/>
    <x v="636"/>
    <d v="2003-09-01T00:00:00"/>
    <n v="121.49"/>
    <n v="72.894000000000005"/>
    <n v="3"/>
    <n v="218.68200000000002"/>
  </r>
  <r>
    <x v="1"/>
    <x v="3"/>
    <x v="7"/>
    <s v="Metropolitan Bicycle Supply"/>
    <x v="2"/>
    <x v="2"/>
    <x v="2"/>
    <s v="Silver"/>
    <x v="629"/>
    <d v="2003-09-01T00:00:00"/>
    <n v="1364.5"/>
    <n v="818.7"/>
    <n v="5"/>
    <n v="4093.5"/>
  </r>
  <r>
    <x v="1"/>
    <x v="3"/>
    <x v="7"/>
    <s v="Metropolitan Bicycle Supply"/>
    <x v="2"/>
    <x v="28"/>
    <x v="72"/>
    <s v="Black"/>
    <x v="618"/>
    <d v="2003-09-01T00:00:00"/>
    <n v="175.49"/>
    <n v="105.294"/>
    <n v="5"/>
    <n v="526.47"/>
  </r>
  <r>
    <x v="1"/>
    <x v="3"/>
    <x v="7"/>
    <s v="Metropolitan Bicycle Supply"/>
    <x v="2"/>
    <x v="20"/>
    <x v="81"/>
    <m/>
    <x v="636"/>
    <d v="2003-09-01T00:00:00"/>
    <n v="27.12"/>
    <n v="16.271999999999998"/>
    <n v="4"/>
    <n v="65.087999999999994"/>
  </r>
  <r>
    <x v="1"/>
    <x v="3"/>
    <x v="7"/>
    <s v="Metropolitan Bicycle Supply"/>
    <x v="1"/>
    <x v="14"/>
    <x v="56"/>
    <s v="Black"/>
    <x v="625"/>
    <d v="2003-09-01T00:00:00"/>
    <n v="69.989999999999995"/>
    <n v="38.494500000000002"/>
    <n v="18"/>
    <n v="692.90100000000007"/>
  </r>
  <r>
    <x v="1"/>
    <x v="3"/>
    <x v="7"/>
    <s v="Metropolitan Bicycle Supply"/>
    <x v="0"/>
    <x v="0"/>
    <x v="19"/>
    <s v="Black"/>
    <x v="611"/>
    <d v="2003-09-01T00:00:00"/>
    <n v="2294.9899999999998"/>
    <n v="1376.9939999999999"/>
    <n v="3"/>
    <n v="4130.982"/>
  </r>
  <r>
    <x v="1"/>
    <x v="3"/>
    <x v="7"/>
    <s v="Metropolitan Bicycle Supply"/>
    <x v="2"/>
    <x v="9"/>
    <x v="39"/>
    <m/>
    <x v="612"/>
    <d v="2003-09-01T00:00:00"/>
    <n v="120.27"/>
    <n v="72.162000000000006"/>
    <n v="4"/>
    <n v="288.64800000000002"/>
  </r>
  <r>
    <x v="1"/>
    <x v="3"/>
    <x v="7"/>
    <s v="Metropolitan Bicycle Supply"/>
    <x v="2"/>
    <x v="28"/>
    <x v="89"/>
    <s v="Black"/>
    <x v="627"/>
    <d v="2003-09-01T00:00:00"/>
    <n v="256.49"/>
    <n v="153.89400000000001"/>
    <n v="3"/>
    <n v="461.68200000000002"/>
  </r>
  <r>
    <x v="1"/>
    <x v="3"/>
    <x v="7"/>
    <s v="Metropolitan Bicycle Supply"/>
    <x v="2"/>
    <x v="9"/>
    <x v="22"/>
    <m/>
    <x v="613"/>
    <d v="2003-09-01T00:00:00"/>
    <n v="61.92"/>
    <n v="37.152000000000001"/>
    <n v="2"/>
    <n v="74.304000000000002"/>
  </r>
  <r>
    <x v="1"/>
    <x v="3"/>
    <x v="7"/>
    <s v="Metropolitan Bicycle Supply"/>
    <x v="0"/>
    <x v="0"/>
    <x v="82"/>
    <s v="Silver"/>
    <x v="623"/>
    <d v="2003-09-01T00:00:00"/>
    <n v="564.99"/>
    <n v="338.99400000000003"/>
    <n v="6"/>
    <n v="2033.9640000000002"/>
  </r>
  <r>
    <x v="1"/>
    <x v="3"/>
    <x v="7"/>
    <s v="Metropolitan Bicycle Supply"/>
    <x v="0"/>
    <x v="0"/>
    <x v="82"/>
    <s v="Silver"/>
    <x v="611"/>
    <d v="2003-09-01T00:00:00"/>
    <n v="564.99"/>
    <n v="338.99400000000003"/>
    <n v="4"/>
    <n v="1355.9760000000001"/>
  </r>
  <r>
    <x v="1"/>
    <x v="3"/>
    <x v="7"/>
    <s v="Metropolitan Bicycle Supply"/>
    <x v="2"/>
    <x v="2"/>
    <x v="84"/>
    <s v="Silver"/>
    <x v="626"/>
    <d v="2003-09-01T00:00:00"/>
    <n v="264.05"/>
    <n v="158.43"/>
    <n v="4"/>
    <n v="633.72"/>
  </r>
  <r>
    <x v="1"/>
    <x v="3"/>
    <x v="7"/>
    <s v="Metropolitan Bicycle Supply"/>
    <x v="0"/>
    <x v="0"/>
    <x v="19"/>
    <s v="Black"/>
    <x v="610"/>
    <d v="2003-09-01T00:00:00"/>
    <n v="2294.9899999999998"/>
    <n v="1376.9939999999999"/>
    <n v="9"/>
    <n v="12392.946"/>
  </r>
  <r>
    <x v="1"/>
    <x v="3"/>
    <x v="7"/>
    <s v="Metropolitan Bicycle Supply"/>
    <x v="2"/>
    <x v="29"/>
    <x v="74"/>
    <s v="Silver"/>
    <x v="617"/>
    <d v="2003-09-01T00:00:00"/>
    <n v="106.5"/>
    <n v="63.9"/>
    <n v="3"/>
    <n v="191.7"/>
  </r>
  <r>
    <x v="1"/>
    <x v="3"/>
    <x v="7"/>
    <s v="Metropolitan Bicycle Supply"/>
    <x v="2"/>
    <x v="9"/>
    <x v="37"/>
    <m/>
    <x v="619"/>
    <d v="2003-09-01T00:00:00"/>
    <n v="44.54"/>
    <n v="26.724"/>
    <n v="2"/>
    <n v="53.448"/>
  </r>
  <r>
    <x v="1"/>
    <x v="3"/>
    <x v="7"/>
    <s v="Metropolitan Bicycle Supply"/>
    <x v="2"/>
    <x v="2"/>
    <x v="84"/>
    <s v="Silver"/>
    <x v="616"/>
    <d v="2003-09-01T00:00:00"/>
    <n v="264.05"/>
    <n v="158.43"/>
    <n v="5"/>
    <n v="792.15000000000009"/>
  </r>
  <r>
    <x v="1"/>
    <x v="3"/>
    <x v="7"/>
    <s v="Metropolitan Bicycle Supply"/>
    <x v="2"/>
    <x v="29"/>
    <x v="70"/>
    <s v="Silver"/>
    <x v="638"/>
    <d v="2003-09-01T00:00:00"/>
    <n v="106.5"/>
    <n v="63.9"/>
    <n v="6"/>
    <n v="383.4"/>
  </r>
  <r>
    <x v="1"/>
    <x v="3"/>
    <x v="7"/>
    <s v="Metropolitan Bicycle Supply"/>
    <x v="0"/>
    <x v="0"/>
    <x v="19"/>
    <s v="Silver"/>
    <x v="611"/>
    <d v="2003-09-01T00:00:00"/>
    <n v="2319.9899999999998"/>
    <n v="1391.9939999999999"/>
    <n v="8"/>
    <n v="11135.951999999999"/>
  </r>
  <r>
    <x v="1"/>
    <x v="3"/>
    <x v="7"/>
    <s v="Metropolitan Bicycle Supply"/>
    <x v="1"/>
    <x v="14"/>
    <x v="56"/>
    <s v="Black"/>
    <x v="626"/>
    <d v="2003-09-01T00:00:00"/>
    <n v="69.989999999999995"/>
    <n v="40.594200000000001"/>
    <n v="12"/>
    <n v="487.13040000000001"/>
  </r>
  <r>
    <x v="1"/>
    <x v="3"/>
    <x v="7"/>
    <s v="Metropolitan Bicycle Supply"/>
    <x v="0"/>
    <x v="0"/>
    <x v="82"/>
    <s v="Silver"/>
    <x v="610"/>
    <d v="2003-09-01T00:00:00"/>
    <n v="564.99"/>
    <n v="338.99400000000003"/>
    <n v="4"/>
    <n v="1355.9760000000001"/>
  </r>
  <r>
    <x v="1"/>
    <x v="3"/>
    <x v="7"/>
    <s v="Metropolitan Bicycle Supply"/>
    <x v="2"/>
    <x v="18"/>
    <x v="86"/>
    <s v="Silver/Black"/>
    <x v="628"/>
    <d v="2003-09-01T00:00:00"/>
    <n v="80.989999999999995"/>
    <n v="48.594000000000001"/>
    <n v="4"/>
    <n v="194.376"/>
  </r>
  <r>
    <x v="1"/>
    <x v="3"/>
    <x v="7"/>
    <s v="Metropolitan Bicycle Supply"/>
    <x v="2"/>
    <x v="2"/>
    <x v="38"/>
    <s v="Silver"/>
    <x v="629"/>
    <d v="2003-09-01T00:00:00"/>
    <n v="364.09"/>
    <n v="218.45400000000001"/>
    <n v="6"/>
    <n v="1310.7240000000002"/>
  </r>
  <r>
    <x v="1"/>
    <x v="3"/>
    <x v="7"/>
    <s v="Metropolitan Bicycle Supply"/>
    <x v="2"/>
    <x v="31"/>
    <x v="78"/>
    <m/>
    <x v="629"/>
    <d v="2003-09-01T00:00:00"/>
    <n v="53.99"/>
    <n v="32.393999999999998"/>
    <n v="4"/>
    <n v="129.57599999999999"/>
  </r>
  <r>
    <x v="0"/>
    <x v="0"/>
    <x v="4"/>
    <s v="Fun Toys and Bikes"/>
    <x v="2"/>
    <x v="27"/>
    <x v="80"/>
    <s v="Yellow"/>
    <x v="630"/>
    <d v="2003-09-01T00:00:00"/>
    <n v="333.42"/>
    <n v="200.05199999999999"/>
    <n v="2"/>
    <n v="400.10399999999998"/>
  </r>
  <r>
    <x v="0"/>
    <x v="0"/>
    <x v="4"/>
    <s v="Fun Toys and Bikes"/>
    <x v="0"/>
    <x v="25"/>
    <x v="61"/>
    <s v="Blue"/>
    <x v="627"/>
    <d v="2003-09-01T00:00:00"/>
    <n v="742.35"/>
    <n v="334.0575"/>
    <n v="2"/>
    <n v="668.11500000000001"/>
  </r>
  <r>
    <x v="0"/>
    <x v="0"/>
    <x v="4"/>
    <s v="Fun Toys and Bikes"/>
    <x v="2"/>
    <x v="20"/>
    <x v="69"/>
    <m/>
    <x v="621"/>
    <d v="2003-09-01T00:00:00"/>
    <n v="52.64"/>
    <n v="31.584"/>
    <n v="1"/>
    <n v="31.584"/>
  </r>
  <r>
    <x v="0"/>
    <x v="0"/>
    <x v="4"/>
    <s v="Fun Toys and Bikes"/>
    <x v="0"/>
    <x v="25"/>
    <x v="61"/>
    <s v="Blue"/>
    <x v="609"/>
    <d v="2003-09-01T00:00:00"/>
    <n v="742.35"/>
    <n v="334.0575"/>
    <n v="2"/>
    <n v="668.11500000000001"/>
  </r>
  <r>
    <x v="0"/>
    <x v="0"/>
    <x v="4"/>
    <s v="Fun Toys and Bikes"/>
    <x v="2"/>
    <x v="31"/>
    <x v="78"/>
    <m/>
    <x v="620"/>
    <d v="2003-09-01T00:00:00"/>
    <n v="53.99"/>
    <n v="32.393999999999998"/>
    <n v="4"/>
    <n v="129.57599999999999"/>
  </r>
  <r>
    <x v="0"/>
    <x v="0"/>
    <x v="4"/>
    <s v="Fun Toys and Bikes"/>
    <x v="0"/>
    <x v="25"/>
    <x v="64"/>
    <s v="Blue"/>
    <x v="630"/>
    <d v="2003-09-01T00:00:00"/>
    <n v="1214.8499999999999"/>
    <n v="728.91"/>
    <n v="4"/>
    <n v="2915.64"/>
  </r>
  <r>
    <x v="0"/>
    <x v="0"/>
    <x v="4"/>
    <s v="Fun Toys and Bikes"/>
    <x v="0"/>
    <x v="25"/>
    <x v="62"/>
    <s v="Yellow"/>
    <x v="636"/>
    <d v="2003-09-01T00:00:00"/>
    <n v="2384.0700000000002"/>
    <n v="953.62800000000004"/>
    <n v="3"/>
    <n v="2860.884"/>
  </r>
  <r>
    <x v="0"/>
    <x v="0"/>
    <x v="4"/>
    <s v="Fun Toys and Bikes"/>
    <x v="2"/>
    <x v="20"/>
    <x v="68"/>
    <m/>
    <x v="631"/>
    <d v="2003-09-01T00:00:00"/>
    <n v="27.12"/>
    <n v="16.271999999999998"/>
    <n v="2"/>
    <n v="32.543999999999997"/>
  </r>
  <r>
    <x v="0"/>
    <x v="0"/>
    <x v="4"/>
    <s v="Fun Toys and Bikes"/>
    <x v="2"/>
    <x v="30"/>
    <x v="71"/>
    <s v="Silver"/>
    <x v="624"/>
    <d v="2003-09-01T00:00:00"/>
    <n v="20.239999999999998"/>
    <n v="12.144"/>
    <n v="2"/>
    <n v="24.288"/>
  </r>
  <r>
    <x v="0"/>
    <x v="0"/>
    <x v="4"/>
    <s v="Fun Toys and Bikes"/>
    <x v="2"/>
    <x v="29"/>
    <x v="74"/>
    <s v="Silver"/>
    <x v="611"/>
    <d v="2003-09-01T00:00:00"/>
    <n v="106.5"/>
    <n v="63.9"/>
    <n v="3"/>
    <n v="191.7"/>
  </r>
  <r>
    <x v="0"/>
    <x v="0"/>
    <x v="4"/>
    <s v="Fun Toys and Bikes"/>
    <x v="2"/>
    <x v="29"/>
    <x v="70"/>
    <s v="Silver"/>
    <x v="618"/>
    <d v="2003-09-01T00:00:00"/>
    <n v="106.5"/>
    <n v="63.9"/>
    <n v="2"/>
    <n v="127.8"/>
  </r>
  <r>
    <x v="0"/>
    <x v="0"/>
    <x v="4"/>
    <s v="Fun Toys and Bikes"/>
    <x v="0"/>
    <x v="25"/>
    <x v="64"/>
    <s v="Blue"/>
    <x v="635"/>
    <d v="2003-09-01T00:00:00"/>
    <n v="1214.8499999999999"/>
    <n v="728.91"/>
    <n v="2"/>
    <n v="1457.82"/>
  </r>
  <r>
    <x v="0"/>
    <x v="0"/>
    <x v="4"/>
    <s v="Fun Toys and Bikes"/>
    <x v="2"/>
    <x v="27"/>
    <x v="66"/>
    <s v="Yellow"/>
    <x v="624"/>
    <d v="2003-09-01T00:00:00"/>
    <n v="1003.91"/>
    <n v="602.346"/>
    <n v="1"/>
    <n v="602.346"/>
  </r>
  <r>
    <x v="0"/>
    <x v="0"/>
    <x v="4"/>
    <s v="Fun Toys and Bikes"/>
    <x v="2"/>
    <x v="27"/>
    <x v="80"/>
    <s v="Yellow"/>
    <x v="612"/>
    <d v="2003-09-01T00:00:00"/>
    <n v="333.42"/>
    <n v="200.05199999999999"/>
    <n v="1"/>
    <n v="200.05199999999999"/>
  </r>
  <r>
    <x v="0"/>
    <x v="0"/>
    <x v="4"/>
    <s v="Fun Toys and Bikes"/>
    <x v="2"/>
    <x v="26"/>
    <x v="63"/>
    <s v="Silver"/>
    <x v="611"/>
    <d v="2003-09-01T00:00:00"/>
    <n v="121.46"/>
    <n v="72.876000000000005"/>
    <n v="3"/>
    <n v="218.62800000000001"/>
  </r>
  <r>
    <x v="0"/>
    <x v="0"/>
    <x v="4"/>
    <s v="Fun Toys and Bikes"/>
    <x v="0"/>
    <x v="25"/>
    <x v="62"/>
    <s v="Yellow"/>
    <x v="615"/>
    <d v="2003-09-01T00:00:00"/>
    <n v="2384.0700000000002"/>
    <n v="953.62800000000004"/>
    <n v="1"/>
    <n v="953.62800000000004"/>
  </r>
  <r>
    <x v="0"/>
    <x v="0"/>
    <x v="4"/>
    <s v="Fun Toys and Bikes"/>
    <x v="0"/>
    <x v="25"/>
    <x v="61"/>
    <s v="Yellow"/>
    <x v="617"/>
    <d v="2003-09-01T00:00:00"/>
    <n v="742.35"/>
    <n v="334.0575"/>
    <n v="2"/>
    <n v="668.11500000000001"/>
  </r>
  <r>
    <x v="0"/>
    <x v="0"/>
    <x v="4"/>
    <s v="Fun Toys and Bikes"/>
    <x v="0"/>
    <x v="25"/>
    <x v="64"/>
    <s v="Blue"/>
    <x v="635"/>
    <d v="2003-09-01T00:00:00"/>
    <n v="1214.8499999999999"/>
    <n v="728.91"/>
    <n v="3"/>
    <n v="2186.73"/>
  </r>
  <r>
    <x v="0"/>
    <x v="0"/>
    <x v="4"/>
    <s v="Fun Toys and Bikes"/>
    <x v="0"/>
    <x v="25"/>
    <x v="61"/>
    <s v="Yellow"/>
    <x v="619"/>
    <d v="2003-09-01T00:00:00"/>
    <n v="742.35"/>
    <n v="334.0575"/>
    <n v="1"/>
    <n v="334.0575"/>
  </r>
  <r>
    <x v="0"/>
    <x v="0"/>
    <x v="4"/>
    <s v="Fun Toys and Bikes"/>
    <x v="0"/>
    <x v="25"/>
    <x v="62"/>
    <s v="Blue"/>
    <x v="628"/>
    <d v="2003-09-01T00:00:00"/>
    <n v="2384.0700000000002"/>
    <n v="1430.442"/>
    <n v="1"/>
    <n v="1430.442"/>
  </r>
  <r>
    <x v="0"/>
    <x v="0"/>
    <x v="4"/>
    <s v="Fun Toys and Bikes"/>
    <x v="2"/>
    <x v="18"/>
    <x v="79"/>
    <s v="Silver/Black"/>
    <x v="624"/>
    <d v="2003-09-01T00:00:00"/>
    <n v="80.989999999999995"/>
    <n v="48.594000000000001"/>
    <n v="1"/>
    <n v="48.594000000000001"/>
  </r>
  <r>
    <x v="0"/>
    <x v="0"/>
    <x v="4"/>
    <s v="Fun Toys and Bikes"/>
    <x v="2"/>
    <x v="28"/>
    <x v="72"/>
    <s v="Black"/>
    <x v="615"/>
    <d v="2003-09-01T00:00:00"/>
    <n v="175.49"/>
    <n v="105.294"/>
    <n v="1"/>
    <n v="105.294"/>
  </r>
  <r>
    <x v="0"/>
    <x v="0"/>
    <x v="4"/>
    <s v="Fun Toys and Bikes"/>
    <x v="2"/>
    <x v="28"/>
    <x v="67"/>
    <s v="Black"/>
    <x v="634"/>
    <d v="2003-09-01T00:00:00"/>
    <n v="404.99"/>
    <n v="242.994"/>
    <n v="5"/>
    <n v="1214.97"/>
  </r>
  <r>
    <x v="0"/>
    <x v="0"/>
    <x v="4"/>
    <s v="Fun Toys and Bikes"/>
    <x v="2"/>
    <x v="27"/>
    <x v="80"/>
    <s v="Yellow"/>
    <x v="620"/>
    <d v="2003-09-01T00:00:00"/>
    <n v="333.42"/>
    <n v="200.05199999999999"/>
    <n v="2"/>
    <n v="400.10399999999998"/>
  </r>
  <r>
    <x v="0"/>
    <x v="0"/>
    <x v="4"/>
    <s v="Fun Toys and Bikes"/>
    <x v="2"/>
    <x v="27"/>
    <x v="66"/>
    <s v="Yellow"/>
    <x v="620"/>
    <d v="2003-09-01T00:00:00"/>
    <n v="1003.91"/>
    <n v="602.346"/>
    <n v="1"/>
    <n v="602.346"/>
  </r>
  <r>
    <x v="0"/>
    <x v="0"/>
    <x v="4"/>
    <s v="Fun Toys and Bikes"/>
    <x v="2"/>
    <x v="27"/>
    <x v="66"/>
    <s v="Blue"/>
    <x v="621"/>
    <d v="2003-09-01T00:00:00"/>
    <n v="1003.91"/>
    <n v="602.346"/>
    <n v="1"/>
    <n v="602.346"/>
  </r>
  <r>
    <x v="0"/>
    <x v="0"/>
    <x v="4"/>
    <s v="Fun Toys and Bikes"/>
    <x v="0"/>
    <x v="25"/>
    <x v="61"/>
    <s v="Yellow"/>
    <x v="611"/>
    <d v="2003-09-01T00:00:00"/>
    <n v="742.35"/>
    <n v="334.0575"/>
    <n v="1"/>
    <n v="334.0575"/>
  </r>
  <r>
    <x v="0"/>
    <x v="0"/>
    <x v="4"/>
    <s v="Fun Toys and Bikes"/>
    <x v="0"/>
    <x v="25"/>
    <x v="62"/>
    <s v="Blue"/>
    <x v="628"/>
    <d v="2003-09-01T00:00:00"/>
    <n v="2384.0700000000002"/>
    <n v="1430.442"/>
    <n v="2"/>
    <n v="2860.884"/>
  </r>
  <r>
    <x v="0"/>
    <x v="0"/>
    <x v="4"/>
    <s v="Fun Toys and Bikes"/>
    <x v="2"/>
    <x v="9"/>
    <x v="75"/>
    <m/>
    <x v="621"/>
    <d v="2003-09-01T00:00:00"/>
    <n v="91.57"/>
    <n v="54.942"/>
    <n v="1"/>
    <n v="54.942"/>
  </r>
  <r>
    <x v="0"/>
    <x v="0"/>
    <x v="4"/>
    <s v="Fun Toys and Bikes"/>
    <x v="0"/>
    <x v="25"/>
    <x v="62"/>
    <s v="Yellow"/>
    <x v="622"/>
    <d v="2003-09-01T00:00:00"/>
    <n v="2384.0700000000002"/>
    <n v="953.62800000000004"/>
    <n v="1"/>
    <n v="953.62800000000004"/>
  </r>
  <r>
    <x v="0"/>
    <x v="0"/>
    <x v="4"/>
    <s v="Fun Toys and Bikes"/>
    <x v="0"/>
    <x v="25"/>
    <x v="62"/>
    <s v="Yellow"/>
    <x v="621"/>
    <d v="2003-09-01T00:00:00"/>
    <n v="2384.0700000000002"/>
    <n v="953.62800000000004"/>
    <n v="3"/>
    <n v="2860.884"/>
  </r>
  <r>
    <x v="1"/>
    <x v="4"/>
    <x v="8"/>
    <s v="Next Door Cycles"/>
    <x v="2"/>
    <x v="9"/>
    <x v="90"/>
    <m/>
    <x v="616"/>
    <d v="2003-09-01T00:00:00"/>
    <n v="46.09"/>
    <n v="27.654"/>
    <n v="3"/>
    <n v="82.962000000000003"/>
  </r>
  <r>
    <x v="1"/>
    <x v="4"/>
    <x v="8"/>
    <s v="Next Door Cycles"/>
    <x v="0"/>
    <x v="25"/>
    <x v="64"/>
    <s v="Blue"/>
    <x v="629"/>
    <d v="2003-09-01T00:00:00"/>
    <n v="1214.8499999999999"/>
    <n v="728.91"/>
    <n v="2"/>
    <n v="1457.82"/>
  </r>
  <r>
    <x v="1"/>
    <x v="4"/>
    <x v="8"/>
    <s v="Next Door Cycles"/>
    <x v="0"/>
    <x v="25"/>
    <x v="61"/>
    <s v="Yellow"/>
    <x v="626"/>
    <d v="2003-09-01T00:00:00"/>
    <n v="742.35"/>
    <n v="334.0575"/>
    <n v="6"/>
    <n v="2004.345"/>
  </r>
  <r>
    <x v="1"/>
    <x v="4"/>
    <x v="8"/>
    <s v="Next Door Cycles"/>
    <x v="2"/>
    <x v="31"/>
    <x v="73"/>
    <m/>
    <x v="629"/>
    <d v="2003-09-01T00:00:00"/>
    <n v="121.49"/>
    <n v="72.894000000000005"/>
    <n v="2"/>
    <n v="145.78800000000001"/>
  </r>
  <r>
    <x v="1"/>
    <x v="4"/>
    <x v="8"/>
    <s v="Next Door Cycles"/>
    <x v="0"/>
    <x v="25"/>
    <x v="64"/>
    <s v="Blue"/>
    <x v="625"/>
    <d v="2003-09-01T00:00:00"/>
    <n v="1214.8499999999999"/>
    <n v="728.91"/>
    <n v="2"/>
    <n v="1457.82"/>
  </r>
  <r>
    <x v="1"/>
    <x v="4"/>
    <x v="8"/>
    <s v="Next Door Cycles"/>
    <x v="1"/>
    <x v="10"/>
    <x v="29"/>
    <s v="Black"/>
    <x v="635"/>
    <d v="2003-09-01T00:00:00"/>
    <n v="24.49"/>
    <n v="14.694000000000001"/>
    <n v="2"/>
    <n v="29.388000000000002"/>
  </r>
  <r>
    <x v="1"/>
    <x v="4"/>
    <x v="8"/>
    <s v="Next Door Cycles"/>
    <x v="2"/>
    <x v="27"/>
    <x v="80"/>
    <s v="Blue"/>
    <x v="622"/>
    <d v="2003-09-01T00:00:00"/>
    <n v="333.42"/>
    <n v="200.05199999999999"/>
    <n v="2"/>
    <n v="400.10399999999998"/>
  </r>
  <r>
    <x v="1"/>
    <x v="4"/>
    <x v="8"/>
    <s v="Next Door Cycles"/>
    <x v="2"/>
    <x v="27"/>
    <x v="66"/>
    <s v="Blue"/>
    <x v="628"/>
    <d v="2003-09-01T00:00:00"/>
    <n v="1003.91"/>
    <n v="602.346"/>
    <n v="4"/>
    <n v="2409.384"/>
  </r>
  <r>
    <x v="1"/>
    <x v="4"/>
    <x v="8"/>
    <s v="Next Door Cycles"/>
    <x v="2"/>
    <x v="20"/>
    <x v="68"/>
    <m/>
    <x v="618"/>
    <d v="2003-09-01T00:00:00"/>
    <n v="27.12"/>
    <n v="16.271999999999998"/>
    <n v="3"/>
    <n v="48.815999999999995"/>
  </r>
  <r>
    <x v="1"/>
    <x v="4"/>
    <x v="8"/>
    <s v="Next Door Cycles"/>
    <x v="2"/>
    <x v="27"/>
    <x v="80"/>
    <s v="Yellow"/>
    <x v="626"/>
    <d v="2003-09-01T00:00:00"/>
    <n v="333.42"/>
    <n v="200.05199999999999"/>
    <n v="4"/>
    <n v="800.20799999999997"/>
  </r>
  <r>
    <x v="1"/>
    <x v="4"/>
    <x v="8"/>
    <s v="Next Door Cycles"/>
    <x v="0"/>
    <x v="25"/>
    <x v="62"/>
    <s v="Blue"/>
    <x v="617"/>
    <d v="2003-09-01T00:00:00"/>
    <n v="2384.0700000000002"/>
    <n v="1430.442"/>
    <n v="1"/>
    <n v="1430.442"/>
  </r>
  <r>
    <x v="1"/>
    <x v="4"/>
    <x v="8"/>
    <s v="Next Door Cycles"/>
    <x v="0"/>
    <x v="25"/>
    <x v="62"/>
    <s v="Yellow"/>
    <x v="632"/>
    <d v="2003-09-01T00:00:00"/>
    <n v="2384.0700000000002"/>
    <n v="953.62800000000004"/>
    <n v="3"/>
    <n v="2860.884"/>
  </r>
  <r>
    <x v="1"/>
    <x v="4"/>
    <x v="8"/>
    <s v="Next Door Cycles"/>
    <x v="2"/>
    <x v="27"/>
    <x v="66"/>
    <s v="Blue"/>
    <x v="613"/>
    <d v="2003-09-01T00:00:00"/>
    <n v="1003.91"/>
    <n v="602.346"/>
    <n v="4"/>
    <n v="2409.384"/>
  </r>
  <r>
    <x v="1"/>
    <x v="4"/>
    <x v="8"/>
    <s v="Next Door Cycles"/>
    <x v="0"/>
    <x v="25"/>
    <x v="61"/>
    <s v="Blue"/>
    <x v="611"/>
    <d v="2003-09-01T00:00:00"/>
    <n v="742.35"/>
    <n v="334.0575"/>
    <n v="3"/>
    <n v="1002.1725"/>
  </r>
  <r>
    <x v="1"/>
    <x v="4"/>
    <x v="8"/>
    <s v="Next Door Cycles"/>
    <x v="0"/>
    <x v="25"/>
    <x v="62"/>
    <s v="Yellow"/>
    <x v="615"/>
    <d v="2003-09-01T00:00:00"/>
    <n v="2384.0700000000002"/>
    <n v="953.62800000000004"/>
    <n v="7"/>
    <n v="6675.3960000000006"/>
  </r>
  <r>
    <x v="1"/>
    <x v="4"/>
    <x v="8"/>
    <s v="Next Door Cycles"/>
    <x v="0"/>
    <x v="25"/>
    <x v="61"/>
    <s v="Blue"/>
    <x v="609"/>
    <d v="2003-09-01T00:00:00"/>
    <n v="742.35"/>
    <n v="334.0575"/>
    <n v="1"/>
    <n v="334.0575"/>
  </r>
  <r>
    <x v="1"/>
    <x v="4"/>
    <x v="8"/>
    <s v="Next Door Cycles"/>
    <x v="2"/>
    <x v="27"/>
    <x v="80"/>
    <s v="Yellow"/>
    <x v="615"/>
    <d v="2003-09-01T00:00:00"/>
    <n v="333.42"/>
    <n v="200.05199999999999"/>
    <n v="3"/>
    <n v="600.15599999999995"/>
  </r>
  <r>
    <x v="1"/>
    <x v="4"/>
    <x v="8"/>
    <s v="Next Door Cycles"/>
    <x v="0"/>
    <x v="25"/>
    <x v="62"/>
    <s v="Blue"/>
    <x v="613"/>
    <d v="2003-09-01T00:00:00"/>
    <n v="2384.0700000000002"/>
    <n v="1430.442"/>
    <n v="5"/>
    <n v="7152.21"/>
  </r>
  <r>
    <x v="1"/>
    <x v="4"/>
    <x v="8"/>
    <s v="Next Door Cycles"/>
    <x v="0"/>
    <x v="25"/>
    <x v="61"/>
    <s v="Yellow"/>
    <x v="620"/>
    <d v="2003-09-01T00:00:00"/>
    <n v="742.35"/>
    <n v="334.0575"/>
    <n v="2"/>
    <n v="668.11500000000001"/>
  </r>
  <r>
    <x v="1"/>
    <x v="4"/>
    <x v="8"/>
    <s v="Next Door Cycles"/>
    <x v="2"/>
    <x v="27"/>
    <x v="66"/>
    <s v="Yellow"/>
    <x v="611"/>
    <d v="2003-09-01T00:00:00"/>
    <n v="1003.91"/>
    <n v="602.346"/>
    <n v="2"/>
    <n v="1204.692"/>
  </r>
  <r>
    <x v="1"/>
    <x v="4"/>
    <x v="8"/>
    <s v="Next Door Cycles"/>
    <x v="2"/>
    <x v="27"/>
    <x v="80"/>
    <s v="Yellow"/>
    <x v="624"/>
    <d v="2003-09-01T00:00:00"/>
    <n v="333.42"/>
    <n v="200.05199999999999"/>
    <n v="1"/>
    <n v="200.05199999999999"/>
  </r>
  <r>
    <x v="1"/>
    <x v="4"/>
    <x v="8"/>
    <s v="Next Door Cycles"/>
    <x v="2"/>
    <x v="18"/>
    <x v="79"/>
    <s v="Silver/Black"/>
    <x v="618"/>
    <d v="2003-09-01T00:00:00"/>
    <n v="80.989999999999995"/>
    <n v="48.594000000000001"/>
    <n v="5"/>
    <n v="242.97"/>
  </r>
  <r>
    <x v="1"/>
    <x v="4"/>
    <x v="8"/>
    <s v="Next Door Cycles"/>
    <x v="2"/>
    <x v="31"/>
    <x v="78"/>
    <m/>
    <x v="630"/>
    <d v="2003-09-01T00:00:00"/>
    <n v="53.99"/>
    <n v="32.393999999999998"/>
    <n v="3"/>
    <n v="97.181999999999988"/>
  </r>
  <r>
    <x v="1"/>
    <x v="4"/>
    <x v="8"/>
    <s v="Next Door Cycles"/>
    <x v="2"/>
    <x v="27"/>
    <x v="66"/>
    <s v="Yellow"/>
    <x v="628"/>
    <d v="2003-09-01T00:00:00"/>
    <n v="1003.91"/>
    <n v="602.346"/>
    <n v="1"/>
    <n v="602.346"/>
  </r>
  <r>
    <x v="1"/>
    <x v="4"/>
    <x v="8"/>
    <s v="Next Door Cycles"/>
    <x v="2"/>
    <x v="9"/>
    <x v="75"/>
    <m/>
    <x v="627"/>
    <d v="2003-09-01T00:00:00"/>
    <n v="91.57"/>
    <n v="54.942"/>
    <n v="3"/>
    <n v="164.82599999999999"/>
  </r>
  <r>
    <x v="1"/>
    <x v="4"/>
    <x v="8"/>
    <s v="Next Door Cycles"/>
    <x v="2"/>
    <x v="30"/>
    <x v="71"/>
    <s v="Silver"/>
    <x v="609"/>
    <d v="2003-09-01T00:00:00"/>
    <n v="20.239999999999998"/>
    <n v="12.144"/>
    <n v="3"/>
    <n v="36.432000000000002"/>
  </r>
  <r>
    <x v="1"/>
    <x v="4"/>
    <x v="8"/>
    <s v="Next Door Cycles"/>
    <x v="2"/>
    <x v="28"/>
    <x v="67"/>
    <s v="Black"/>
    <x v="613"/>
    <d v="2003-09-01T00:00:00"/>
    <n v="404.99"/>
    <n v="242.994"/>
    <n v="3"/>
    <n v="728.98199999999997"/>
  </r>
  <r>
    <x v="1"/>
    <x v="4"/>
    <x v="8"/>
    <s v="Next Door Cycles"/>
    <x v="0"/>
    <x v="25"/>
    <x v="61"/>
    <s v="Blue"/>
    <x v="623"/>
    <d v="2003-09-01T00:00:00"/>
    <n v="742.35"/>
    <n v="334.0575"/>
    <n v="4"/>
    <n v="1336.23"/>
  </r>
  <r>
    <x v="1"/>
    <x v="4"/>
    <x v="8"/>
    <s v="Next Door Cycles"/>
    <x v="0"/>
    <x v="25"/>
    <x v="61"/>
    <s v="Yellow"/>
    <x v="621"/>
    <d v="2003-09-01T00:00:00"/>
    <n v="742.35"/>
    <n v="334.0575"/>
    <n v="2"/>
    <n v="668.11500000000001"/>
  </r>
  <r>
    <x v="1"/>
    <x v="4"/>
    <x v="8"/>
    <s v="Next Door Cycles"/>
    <x v="0"/>
    <x v="25"/>
    <x v="62"/>
    <s v="Yellow"/>
    <x v="637"/>
    <d v="2003-09-01T00:00:00"/>
    <n v="2384.0700000000002"/>
    <n v="953.62800000000004"/>
    <n v="3"/>
    <n v="2860.884"/>
  </r>
  <r>
    <x v="1"/>
    <x v="4"/>
    <x v="8"/>
    <s v="Next Door Cycles"/>
    <x v="2"/>
    <x v="26"/>
    <x v="65"/>
    <s v="Silver"/>
    <x v="619"/>
    <d v="2003-09-01T00:00:00"/>
    <n v="91.49"/>
    <n v="54.893999999999998"/>
    <n v="7"/>
    <n v="384.25799999999998"/>
  </r>
  <r>
    <x v="1"/>
    <x v="4"/>
    <x v="8"/>
    <s v="Next Door Cycles"/>
    <x v="0"/>
    <x v="25"/>
    <x v="64"/>
    <s v="Blue"/>
    <x v="631"/>
    <d v="2003-09-01T00:00:00"/>
    <n v="1214.8499999999999"/>
    <n v="728.91"/>
    <n v="1"/>
    <n v="728.91"/>
  </r>
  <r>
    <x v="1"/>
    <x v="4"/>
    <x v="8"/>
    <s v="Next Door Cycles"/>
    <x v="2"/>
    <x v="29"/>
    <x v="74"/>
    <s v="Silver"/>
    <x v="636"/>
    <d v="2003-09-01T00:00:00"/>
    <n v="106.5"/>
    <n v="63.9"/>
    <n v="4"/>
    <n v="255.6"/>
  </r>
  <r>
    <x v="1"/>
    <x v="4"/>
    <x v="8"/>
    <s v="Next Door Cycles"/>
    <x v="2"/>
    <x v="29"/>
    <x v="70"/>
    <s v="Silver"/>
    <x v="615"/>
    <d v="2003-09-01T00:00:00"/>
    <n v="106.5"/>
    <n v="63.9"/>
    <n v="2"/>
    <n v="127.8"/>
  </r>
  <r>
    <x v="1"/>
    <x v="4"/>
    <x v="8"/>
    <s v="Next Door Cycles"/>
    <x v="0"/>
    <x v="25"/>
    <x v="61"/>
    <s v="Yellow"/>
    <x v="613"/>
    <d v="2003-09-01T00:00:00"/>
    <n v="742.35"/>
    <n v="334.0575"/>
    <n v="2"/>
    <n v="668.11500000000001"/>
  </r>
  <r>
    <x v="1"/>
    <x v="4"/>
    <x v="8"/>
    <s v="Next Door Cycles"/>
    <x v="0"/>
    <x v="25"/>
    <x v="62"/>
    <s v="Blue"/>
    <x v="618"/>
    <d v="2003-09-01T00:00:00"/>
    <n v="2384.0700000000002"/>
    <n v="1430.442"/>
    <n v="3"/>
    <n v="4291.326"/>
  </r>
  <r>
    <x v="1"/>
    <x v="4"/>
    <x v="8"/>
    <s v="Next Door Cycles"/>
    <x v="2"/>
    <x v="20"/>
    <x v="69"/>
    <m/>
    <x v="623"/>
    <d v="2003-09-01T00:00:00"/>
    <n v="52.64"/>
    <n v="31.584"/>
    <n v="2"/>
    <n v="63.167999999999999"/>
  </r>
  <r>
    <x v="1"/>
    <x v="4"/>
    <x v="8"/>
    <s v="Next Door Cycles"/>
    <x v="0"/>
    <x v="25"/>
    <x v="62"/>
    <s v="Yellow"/>
    <x v="630"/>
    <d v="2003-09-01T00:00:00"/>
    <n v="2384.0700000000002"/>
    <n v="953.62800000000004"/>
    <n v="2"/>
    <n v="1907.2560000000001"/>
  </r>
  <r>
    <x v="1"/>
    <x v="4"/>
    <x v="8"/>
    <s v="Next Door Cycles"/>
    <x v="0"/>
    <x v="25"/>
    <x v="61"/>
    <s v="Blue"/>
    <x v="608"/>
    <d v="2003-09-01T00:00:00"/>
    <n v="742.35"/>
    <n v="334.0575"/>
    <n v="2"/>
    <n v="668.11500000000001"/>
  </r>
  <r>
    <x v="1"/>
    <x v="4"/>
    <x v="8"/>
    <s v="Next Door Cycles"/>
    <x v="2"/>
    <x v="26"/>
    <x v="63"/>
    <s v="Silver"/>
    <x v="627"/>
    <d v="2003-09-01T00:00:00"/>
    <n v="121.46"/>
    <n v="72.876000000000005"/>
    <n v="3"/>
    <n v="218.62800000000001"/>
  </r>
  <r>
    <x v="1"/>
    <x v="4"/>
    <x v="8"/>
    <s v="Next Door Cycles"/>
    <x v="2"/>
    <x v="28"/>
    <x v="72"/>
    <s v="Black"/>
    <x v="628"/>
    <d v="2003-09-01T00:00:00"/>
    <n v="175.49"/>
    <n v="105.294"/>
    <n v="1"/>
    <n v="105.294"/>
  </r>
  <r>
    <x v="1"/>
    <x v="4"/>
    <x v="8"/>
    <s v="Next Door Cycles"/>
    <x v="0"/>
    <x v="25"/>
    <x v="61"/>
    <s v="Blue"/>
    <x v="608"/>
    <d v="2003-09-01T00:00:00"/>
    <n v="742.35"/>
    <n v="334.0575"/>
    <n v="4"/>
    <n v="1336.23"/>
  </r>
  <r>
    <x v="0"/>
    <x v="0"/>
    <x v="3"/>
    <s v="Glossy Bikes"/>
    <x v="2"/>
    <x v="9"/>
    <x v="90"/>
    <m/>
    <x v="613"/>
    <d v="2003-09-01T00:00:00"/>
    <n v="46.09"/>
    <n v="27.654"/>
    <n v="1"/>
    <n v="27.654"/>
  </r>
  <r>
    <x v="0"/>
    <x v="0"/>
    <x v="3"/>
    <s v="Glossy Bikes"/>
    <x v="1"/>
    <x v="5"/>
    <x v="6"/>
    <s v="Multi"/>
    <x v="630"/>
    <d v="2003-09-01T00:00:00"/>
    <n v="8.99"/>
    <n v="5.3940000000000001"/>
    <n v="8"/>
    <n v="43.152000000000001"/>
  </r>
  <r>
    <x v="0"/>
    <x v="0"/>
    <x v="3"/>
    <s v="Glossy Bikes"/>
    <x v="1"/>
    <x v="10"/>
    <x v="29"/>
    <s v="Black"/>
    <x v="608"/>
    <d v="2003-09-01T00:00:00"/>
    <n v="24.49"/>
    <n v="14.694000000000001"/>
    <n v="10"/>
    <n v="146.94"/>
  </r>
  <r>
    <x v="0"/>
    <x v="0"/>
    <x v="3"/>
    <s v="Glossy Bikes"/>
    <x v="0"/>
    <x v="25"/>
    <x v="61"/>
    <s v="Blue"/>
    <x v="632"/>
    <d v="2003-09-01T00:00:00"/>
    <n v="742.35"/>
    <n v="334.0575"/>
    <n v="2"/>
    <n v="668.11500000000001"/>
  </r>
  <r>
    <x v="0"/>
    <x v="0"/>
    <x v="3"/>
    <s v="Glossy Bikes"/>
    <x v="2"/>
    <x v="27"/>
    <x v="80"/>
    <s v="Yellow"/>
    <x v="611"/>
    <d v="2003-09-01T00:00:00"/>
    <n v="333.42"/>
    <n v="200.05199999999999"/>
    <n v="2"/>
    <n v="400.10399999999998"/>
  </r>
  <r>
    <x v="0"/>
    <x v="0"/>
    <x v="3"/>
    <s v="Glossy Bikes"/>
    <x v="2"/>
    <x v="27"/>
    <x v="80"/>
    <s v="Yellow"/>
    <x v="613"/>
    <d v="2003-09-01T00:00:00"/>
    <n v="333.42"/>
    <n v="200.05199999999999"/>
    <n v="3"/>
    <n v="600.15599999999995"/>
  </r>
  <r>
    <x v="0"/>
    <x v="0"/>
    <x v="3"/>
    <s v="Glossy Bikes"/>
    <x v="2"/>
    <x v="26"/>
    <x v="65"/>
    <s v="Silver"/>
    <x v="626"/>
    <d v="2003-09-01T00:00:00"/>
    <n v="91.49"/>
    <n v="54.893999999999998"/>
    <n v="2"/>
    <n v="109.788"/>
  </r>
  <r>
    <x v="0"/>
    <x v="0"/>
    <x v="3"/>
    <s v="Glossy Bikes"/>
    <x v="1"/>
    <x v="4"/>
    <x v="5"/>
    <s v="Multi"/>
    <x v="630"/>
    <d v="2003-09-01T00:00:00"/>
    <n v="49.99"/>
    <n v="29.994"/>
    <n v="5"/>
    <n v="149.97"/>
  </r>
  <r>
    <x v="0"/>
    <x v="0"/>
    <x v="3"/>
    <s v="Glossy Bikes"/>
    <x v="0"/>
    <x v="25"/>
    <x v="62"/>
    <s v="Yellow"/>
    <x v="608"/>
    <d v="2003-09-01T00:00:00"/>
    <n v="2384.0700000000002"/>
    <n v="953.62800000000004"/>
    <n v="2"/>
    <n v="1907.2560000000001"/>
  </r>
  <r>
    <x v="0"/>
    <x v="0"/>
    <x v="3"/>
    <s v="Glossy Bikes"/>
    <x v="2"/>
    <x v="27"/>
    <x v="80"/>
    <s v="Blue"/>
    <x v="608"/>
    <d v="2003-09-01T00:00:00"/>
    <n v="333.42"/>
    <n v="200.05199999999999"/>
    <n v="2"/>
    <n v="400.10399999999998"/>
  </r>
  <r>
    <x v="0"/>
    <x v="0"/>
    <x v="3"/>
    <s v="Glossy Bikes"/>
    <x v="3"/>
    <x v="21"/>
    <x v="55"/>
    <s v="Silver"/>
    <x v="612"/>
    <d v="2003-09-01T00:00:00"/>
    <n v="54.99"/>
    <n v="32.994"/>
    <n v="4"/>
    <n v="131.976"/>
  </r>
  <r>
    <x v="0"/>
    <x v="0"/>
    <x v="3"/>
    <s v="Glossy Bikes"/>
    <x v="2"/>
    <x v="27"/>
    <x v="66"/>
    <s v="Yellow"/>
    <x v="637"/>
    <d v="2003-09-01T00:00:00"/>
    <n v="1003.91"/>
    <n v="602.346"/>
    <n v="2"/>
    <n v="1204.692"/>
  </r>
  <r>
    <x v="0"/>
    <x v="0"/>
    <x v="3"/>
    <s v="Glossy Bikes"/>
    <x v="3"/>
    <x v="19"/>
    <x v="52"/>
    <m/>
    <x v="612"/>
    <d v="2003-09-01T00:00:00"/>
    <n v="120"/>
    <n v="72"/>
    <n v="5"/>
    <n v="360"/>
  </r>
  <r>
    <x v="0"/>
    <x v="0"/>
    <x v="3"/>
    <s v="Glossy Bikes"/>
    <x v="1"/>
    <x v="4"/>
    <x v="5"/>
    <s v="Multi"/>
    <x v="615"/>
    <d v="2003-09-01T00:00:00"/>
    <n v="49.99"/>
    <n v="29.994"/>
    <n v="4"/>
    <n v="119.976"/>
  </r>
  <r>
    <x v="0"/>
    <x v="0"/>
    <x v="3"/>
    <s v="Glossy Bikes"/>
    <x v="0"/>
    <x v="25"/>
    <x v="61"/>
    <s v="Blue"/>
    <x v="629"/>
    <d v="2003-09-01T00:00:00"/>
    <n v="742.35"/>
    <n v="334.0575"/>
    <n v="2"/>
    <n v="668.11500000000001"/>
  </r>
  <r>
    <x v="0"/>
    <x v="0"/>
    <x v="3"/>
    <s v="Glossy Bikes"/>
    <x v="2"/>
    <x v="28"/>
    <x v="89"/>
    <s v="Black"/>
    <x v="618"/>
    <d v="2003-09-01T00:00:00"/>
    <n v="256.49"/>
    <n v="153.89400000000001"/>
    <n v="1"/>
    <n v="153.89400000000001"/>
  </r>
  <r>
    <x v="0"/>
    <x v="0"/>
    <x v="3"/>
    <s v="Glossy Bikes"/>
    <x v="3"/>
    <x v="24"/>
    <x v="60"/>
    <m/>
    <x v="620"/>
    <d v="2003-09-01T00:00:00"/>
    <n v="7.95"/>
    <n v="4.7699999999999996"/>
    <n v="3"/>
    <n v="14.309999999999999"/>
  </r>
  <r>
    <x v="0"/>
    <x v="0"/>
    <x v="3"/>
    <s v="Glossy Bikes"/>
    <x v="1"/>
    <x v="4"/>
    <x v="58"/>
    <s v="Yellow"/>
    <x v="618"/>
    <d v="2003-09-01T00:00:00"/>
    <n v="53.99"/>
    <n v="32.393999999999998"/>
    <n v="5"/>
    <n v="161.97"/>
  </r>
  <r>
    <x v="0"/>
    <x v="0"/>
    <x v="3"/>
    <s v="Glossy Bikes"/>
    <x v="0"/>
    <x v="25"/>
    <x v="62"/>
    <s v="Blue"/>
    <x v="630"/>
    <d v="2003-09-01T00:00:00"/>
    <n v="2384.0700000000002"/>
    <n v="1430.442"/>
    <n v="6"/>
    <n v="8582.652"/>
  </r>
  <r>
    <x v="0"/>
    <x v="0"/>
    <x v="3"/>
    <s v="Glossy Bikes"/>
    <x v="2"/>
    <x v="26"/>
    <x v="63"/>
    <s v="Silver"/>
    <x v="608"/>
    <d v="2003-09-01T00:00:00"/>
    <n v="121.46"/>
    <n v="72.876000000000005"/>
    <n v="4"/>
    <n v="291.50400000000002"/>
  </r>
  <r>
    <x v="0"/>
    <x v="0"/>
    <x v="3"/>
    <s v="Glossy Bikes"/>
    <x v="2"/>
    <x v="29"/>
    <x v="74"/>
    <s v="Silver"/>
    <x v="611"/>
    <d v="2003-09-01T00:00:00"/>
    <n v="106.5"/>
    <n v="63.9"/>
    <n v="5"/>
    <n v="319.5"/>
  </r>
  <r>
    <x v="0"/>
    <x v="0"/>
    <x v="3"/>
    <s v="Glossy Bikes"/>
    <x v="3"/>
    <x v="7"/>
    <x v="10"/>
    <s v="Blue"/>
    <x v="614"/>
    <d v="2003-09-01T00:00:00"/>
    <n v="34.99"/>
    <n v="20.994"/>
    <n v="8"/>
    <n v="167.952"/>
  </r>
  <r>
    <x v="0"/>
    <x v="0"/>
    <x v="3"/>
    <s v="Glossy Bikes"/>
    <x v="0"/>
    <x v="25"/>
    <x v="61"/>
    <s v="Yellow"/>
    <x v="608"/>
    <d v="2003-09-01T00:00:00"/>
    <n v="742.35"/>
    <n v="334.0575"/>
    <n v="4"/>
    <n v="1336.23"/>
  </r>
  <r>
    <x v="0"/>
    <x v="0"/>
    <x v="3"/>
    <s v="Glossy Bikes"/>
    <x v="1"/>
    <x v="4"/>
    <x v="5"/>
    <s v="Multi"/>
    <x v="608"/>
    <d v="2003-09-01T00:00:00"/>
    <n v="49.99"/>
    <n v="29.994"/>
    <n v="7"/>
    <n v="209.958"/>
  </r>
  <r>
    <x v="0"/>
    <x v="0"/>
    <x v="3"/>
    <s v="Glossy Bikes"/>
    <x v="3"/>
    <x v="22"/>
    <x v="57"/>
    <m/>
    <x v="624"/>
    <d v="2003-09-01T00:00:00"/>
    <n v="4.99"/>
    <n v="2.9940000000000002"/>
    <n v="7"/>
    <n v="20.958000000000002"/>
  </r>
  <r>
    <x v="0"/>
    <x v="0"/>
    <x v="3"/>
    <s v="Glossy Bikes"/>
    <x v="0"/>
    <x v="25"/>
    <x v="64"/>
    <s v="Blue"/>
    <x v="614"/>
    <d v="2003-09-01T00:00:00"/>
    <n v="1214.8499999999999"/>
    <n v="728.91"/>
    <n v="1"/>
    <n v="728.91"/>
  </r>
  <r>
    <x v="0"/>
    <x v="0"/>
    <x v="3"/>
    <s v="Glossy Bikes"/>
    <x v="0"/>
    <x v="25"/>
    <x v="62"/>
    <s v="Blue"/>
    <x v="637"/>
    <d v="2003-09-01T00:00:00"/>
    <n v="2384.0700000000002"/>
    <n v="1430.442"/>
    <n v="2"/>
    <n v="2860.884"/>
  </r>
  <r>
    <x v="0"/>
    <x v="0"/>
    <x v="3"/>
    <s v="Glossy Bikes"/>
    <x v="0"/>
    <x v="25"/>
    <x v="62"/>
    <s v="Yellow"/>
    <x v="633"/>
    <d v="2003-09-01T00:00:00"/>
    <n v="2384.0700000000002"/>
    <n v="953.62800000000004"/>
    <n v="2"/>
    <n v="1907.2560000000001"/>
  </r>
  <r>
    <x v="0"/>
    <x v="0"/>
    <x v="3"/>
    <s v="Glossy Bikes"/>
    <x v="0"/>
    <x v="25"/>
    <x v="64"/>
    <s v="Blue"/>
    <x v="630"/>
    <d v="2003-09-01T00:00:00"/>
    <n v="1214.8499999999999"/>
    <n v="728.91"/>
    <n v="1"/>
    <n v="728.91"/>
  </r>
  <r>
    <x v="0"/>
    <x v="0"/>
    <x v="3"/>
    <s v="Glossy Bikes"/>
    <x v="0"/>
    <x v="25"/>
    <x v="61"/>
    <s v="Yellow"/>
    <x v="614"/>
    <d v="2003-09-01T00:00:00"/>
    <n v="742.35"/>
    <n v="334.0575"/>
    <n v="5"/>
    <n v="1670.2874999999999"/>
  </r>
  <r>
    <x v="0"/>
    <x v="0"/>
    <x v="3"/>
    <s v="Glossy Bikes"/>
    <x v="1"/>
    <x v="10"/>
    <x v="29"/>
    <s v="Black"/>
    <x v="631"/>
    <d v="2003-09-01T00:00:00"/>
    <n v="24.49"/>
    <n v="14.694000000000001"/>
    <n v="8"/>
    <n v="117.55200000000001"/>
  </r>
  <r>
    <x v="0"/>
    <x v="0"/>
    <x v="3"/>
    <s v="Glossy Bikes"/>
    <x v="0"/>
    <x v="25"/>
    <x v="61"/>
    <s v="Yellow"/>
    <x v="626"/>
    <d v="2003-09-01T00:00:00"/>
    <n v="742.35"/>
    <n v="334.0575"/>
    <n v="4"/>
    <n v="1336.23"/>
  </r>
  <r>
    <x v="0"/>
    <x v="0"/>
    <x v="3"/>
    <s v="Glossy Bikes"/>
    <x v="3"/>
    <x v="7"/>
    <x v="10"/>
    <s v="Red"/>
    <x v="622"/>
    <d v="2003-09-01T00:00:00"/>
    <n v="34.99"/>
    <n v="20.994"/>
    <n v="9"/>
    <n v="188.946"/>
  </r>
  <r>
    <x v="0"/>
    <x v="0"/>
    <x v="3"/>
    <s v="Glossy Bikes"/>
    <x v="0"/>
    <x v="25"/>
    <x v="64"/>
    <s v="Blue"/>
    <x v="638"/>
    <d v="2003-09-01T00:00:00"/>
    <n v="1214.8499999999999"/>
    <n v="728.91"/>
    <n v="3"/>
    <n v="2186.73"/>
  </r>
  <r>
    <x v="0"/>
    <x v="0"/>
    <x v="3"/>
    <s v="Glossy Bikes"/>
    <x v="0"/>
    <x v="25"/>
    <x v="62"/>
    <s v="Blue"/>
    <x v="622"/>
    <d v="2003-09-01T00:00:00"/>
    <n v="2384.0700000000002"/>
    <n v="1430.442"/>
    <n v="2"/>
    <n v="2860.884"/>
  </r>
  <r>
    <x v="0"/>
    <x v="0"/>
    <x v="3"/>
    <s v="Glossy Bikes"/>
    <x v="2"/>
    <x v="9"/>
    <x v="75"/>
    <m/>
    <x v="638"/>
    <d v="2003-09-01T00:00:00"/>
    <n v="91.57"/>
    <n v="54.942"/>
    <n v="3"/>
    <n v="164.82599999999999"/>
  </r>
  <r>
    <x v="0"/>
    <x v="0"/>
    <x v="3"/>
    <s v="Glossy Bikes"/>
    <x v="2"/>
    <x v="28"/>
    <x v="72"/>
    <s v="Black"/>
    <x v="633"/>
    <d v="2003-09-01T00:00:00"/>
    <n v="175.49"/>
    <n v="105.294"/>
    <n v="2"/>
    <n v="210.58799999999999"/>
  </r>
  <r>
    <x v="0"/>
    <x v="0"/>
    <x v="3"/>
    <s v="Glossy Bikes"/>
    <x v="0"/>
    <x v="25"/>
    <x v="61"/>
    <s v="Yellow"/>
    <x v="615"/>
    <d v="2003-09-01T00:00:00"/>
    <n v="742.35"/>
    <n v="334.0575"/>
    <n v="2"/>
    <n v="668.11500000000001"/>
  </r>
  <r>
    <x v="0"/>
    <x v="0"/>
    <x v="3"/>
    <s v="Glossy Bikes"/>
    <x v="2"/>
    <x v="20"/>
    <x v="69"/>
    <m/>
    <x v="624"/>
    <d v="2003-09-01T00:00:00"/>
    <n v="52.64"/>
    <n v="31.584"/>
    <n v="1"/>
    <n v="31.584"/>
  </r>
  <r>
    <x v="0"/>
    <x v="0"/>
    <x v="3"/>
    <s v="Glossy Bikes"/>
    <x v="1"/>
    <x v="4"/>
    <x v="58"/>
    <s v="Yellow"/>
    <x v="623"/>
    <d v="2003-09-01T00:00:00"/>
    <n v="53.99"/>
    <n v="32.393999999999998"/>
    <n v="5"/>
    <n v="161.97"/>
  </r>
  <r>
    <x v="0"/>
    <x v="0"/>
    <x v="3"/>
    <s v="Glossy Bikes"/>
    <x v="0"/>
    <x v="25"/>
    <x v="61"/>
    <s v="Yellow"/>
    <x v="615"/>
    <d v="2003-09-01T00:00:00"/>
    <n v="742.35"/>
    <n v="334.0575"/>
    <n v="5"/>
    <n v="1670.2874999999999"/>
  </r>
  <r>
    <x v="0"/>
    <x v="0"/>
    <x v="3"/>
    <s v="Glossy Bikes"/>
    <x v="1"/>
    <x v="4"/>
    <x v="58"/>
    <s v="Yellow"/>
    <x v="610"/>
    <d v="2003-09-01T00:00:00"/>
    <n v="53.99"/>
    <n v="32.393999999999998"/>
    <n v="2"/>
    <n v="64.787999999999997"/>
  </r>
  <r>
    <x v="0"/>
    <x v="0"/>
    <x v="3"/>
    <s v="Glossy Bikes"/>
    <x v="0"/>
    <x v="25"/>
    <x v="62"/>
    <s v="Yellow"/>
    <x v="634"/>
    <d v="2003-09-01T00:00:00"/>
    <n v="2384.0700000000002"/>
    <n v="953.62800000000004"/>
    <n v="2"/>
    <n v="1907.2560000000001"/>
  </r>
  <r>
    <x v="0"/>
    <x v="0"/>
    <x v="3"/>
    <s v="Glossy Bikes"/>
    <x v="2"/>
    <x v="28"/>
    <x v="67"/>
    <s v="Black"/>
    <x v="614"/>
    <d v="2003-09-01T00:00:00"/>
    <n v="404.99"/>
    <n v="242.994"/>
    <n v="4"/>
    <n v="971.976"/>
  </r>
  <r>
    <x v="0"/>
    <x v="0"/>
    <x v="3"/>
    <s v="Glossy Bikes"/>
    <x v="2"/>
    <x v="27"/>
    <x v="80"/>
    <s v="Yellow"/>
    <x v="632"/>
    <d v="2003-09-01T00:00:00"/>
    <n v="333.42"/>
    <n v="200.05199999999999"/>
    <n v="3"/>
    <n v="600.15599999999995"/>
  </r>
  <r>
    <x v="0"/>
    <x v="0"/>
    <x v="3"/>
    <s v="Glossy Bikes"/>
    <x v="2"/>
    <x v="31"/>
    <x v="73"/>
    <m/>
    <x v="631"/>
    <d v="2003-09-01T00:00:00"/>
    <n v="121.49"/>
    <n v="72.894000000000005"/>
    <n v="5"/>
    <n v="364.47"/>
  </r>
  <r>
    <x v="0"/>
    <x v="0"/>
    <x v="3"/>
    <s v="Glossy Bikes"/>
    <x v="3"/>
    <x v="32"/>
    <x v="76"/>
    <m/>
    <x v="632"/>
    <d v="2003-09-01T00:00:00"/>
    <n v="2.29"/>
    <n v="1.3740000000000001"/>
    <n v="6"/>
    <n v="8.2439999999999998"/>
  </r>
  <r>
    <x v="0"/>
    <x v="0"/>
    <x v="3"/>
    <s v="Glossy Bikes"/>
    <x v="2"/>
    <x v="27"/>
    <x v="66"/>
    <s v="Blue"/>
    <x v="635"/>
    <d v="2003-09-01T00:00:00"/>
    <n v="1003.91"/>
    <n v="602.346"/>
    <n v="3"/>
    <n v="1807.038"/>
  </r>
  <r>
    <x v="0"/>
    <x v="0"/>
    <x v="3"/>
    <s v="Glossy Bikes"/>
    <x v="0"/>
    <x v="25"/>
    <x v="62"/>
    <s v="Blue"/>
    <x v="621"/>
    <d v="2003-09-01T00:00:00"/>
    <n v="2384.0700000000002"/>
    <n v="1430.442"/>
    <n v="4"/>
    <n v="5721.768"/>
  </r>
  <r>
    <x v="0"/>
    <x v="0"/>
    <x v="3"/>
    <s v="Glossy Bikes"/>
    <x v="2"/>
    <x v="27"/>
    <x v="66"/>
    <s v="Blue"/>
    <x v="631"/>
    <d v="2003-09-01T00:00:00"/>
    <n v="1003.91"/>
    <n v="602.346"/>
    <n v="3"/>
    <n v="1807.038"/>
  </r>
  <r>
    <x v="0"/>
    <x v="0"/>
    <x v="3"/>
    <s v="Glossy Bikes"/>
    <x v="0"/>
    <x v="25"/>
    <x v="61"/>
    <s v="Blue"/>
    <x v="612"/>
    <d v="2003-09-01T00:00:00"/>
    <n v="742.35"/>
    <n v="334.0575"/>
    <n v="3"/>
    <n v="1002.1725"/>
  </r>
  <r>
    <x v="0"/>
    <x v="0"/>
    <x v="3"/>
    <s v="Glossy Bikes"/>
    <x v="1"/>
    <x v="23"/>
    <x v="59"/>
    <s v="Blue"/>
    <x v="635"/>
    <d v="2003-09-01T00:00:00"/>
    <n v="63.5"/>
    <n v="38.1"/>
    <n v="7"/>
    <n v="266.7"/>
  </r>
  <r>
    <x v="0"/>
    <x v="0"/>
    <x v="3"/>
    <s v="Glossy Bikes"/>
    <x v="2"/>
    <x v="20"/>
    <x v="68"/>
    <m/>
    <x v="621"/>
    <d v="2003-09-01T00:00:00"/>
    <n v="27.12"/>
    <n v="16.271999999999998"/>
    <n v="2"/>
    <n v="32.543999999999997"/>
  </r>
  <r>
    <x v="0"/>
    <x v="0"/>
    <x v="3"/>
    <s v="Glossy Bikes"/>
    <x v="0"/>
    <x v="25"/>
    <x v="61"/>
    <s v="Blue"/>
    <x v="629"/>
    <d v="2003-09-01T00:00:00"/>
    <n v="742.35"/>
    <n v="334.0575"/>
    <n v="4"/>
    <n v="1336.23"/>
  </r>
  <r>
    <x v="0"/>
    <x v="0"/>
    <x v="3"/>
    <s v="Glossy Bikes"/>
    <x v="0"/>
    <x v="25"/>
    <x v="64"/>
    <s v="Blue"/>
    <x v="627"/>
    <d v="2003-09-01T00:00:00"/>
    <n v="1214.8499999999999"/>
    <n v="728.91"/>
    <n v="2"/>
    <n v="1457.82"/>
  </r>
  <r>
    <x v="0"/>
    <x v="0"/>
    <x v="3"/>
    <s v="Glossy Bikes"/>
    <x v="2"/>
    <x v="18"/>
    <x v="79"/>
    <s v="Silver/Black"/>
    <x v="634"/>
    <d v="2003-09-01T00:00:00"/>
    <n v="80.989999999999995"/>
    <n v="48.594000000000001"/>
    <n v="3"/>
    <n v="145.78200000000001"/>
  </r>
  <r>
    <x v="0"/>
    <x v="0"/>
    <x v="3"/>
    <s v="Glossy Bikes"/>
    <x v="1"/>
    <x v="23"/>
    <x v="59"/>
    <s v="Blue"/>
    <x v="629"/>
    <d v="2003-09-01T00:00:00"/>
    <n v="63.5"/>
    <n v="38.1"/>
    <n v="6"/>
    <n v="228.60000000000002"/>
  </r>
  <r>
    <x v="0"/>
    <x v="0"/>
    <x v="3"/>
    <s v="Glossy Bikes"/>
    <x v="3"/>
    <x v="7"/>
    <x v="10"/>
    <s v="Black"/>
    <x v="615"/>
    <d v="2003-09-01T00:00:00"/>
    <n v="34.99"/>
    <n v="20.994"/>
    <n v="1"/>
    <n v="20.994"/>
  </r>
  <r>
    <x v="0"/>
    <x v="0"/>
    <x v="3"/>
    <s v="Glossy Bikes"/>
    <x v="2"/>
    <x v="29"/>
    <x v="70"/>
    <s v="Silver"/>
    <x v="617"/>
    <d v="2003-09-01T00:00:00"/>
    <n v="106.5"/>
    <n v="63.9"/>
    <n v="4"/>
    <n v="255.6"/>
  </r>
  <r>
    <x v="0"/>
    <x v="0"/>
    <x v="3"/>
    <s v="Glossy Bikes"/>
    <x v="2"/>
    <x v="31"/>
    <x v="78"/>
    <m/>
    <x v="632"/>
    <d v="2003-09-01T00:00:00"/>
    <n v="53.99"/>
    <n v="32.393999999999998"/>
    <n v="6"/>
    <n v="194.36399999999998"/>
  </r>
  <r>
    <x v="0"/>
    <x v="0"/>
    <x v="3"/>
    <s v="Glossy Bikes"/>
    <x v="2"/>
    <x v="27"/>
    <x v="66"/>
    <s v="Yellow"/>
    <x v="613"/>
    <d v="2003-09-01T00:00:00"/>
    <n v="1003.91"/>
    <n v="602.346"/>
    <n v="3"/>
    <n v="1807.038"/>
  </r>
  <r>
    <x v="0"/>
    <x v="0"/>
    <x v="3"/>
    <s v="Glossy Bikes"/>
    <x v="0"/>
    <x v="25"/>
    <x v="61"/>
    <s v="Blue"/>
    <x v="627"/>
    <d v="2003-09-01T00:00:00"/>
    <n v="742.35"/>
    <n v="334.0575"/>
    <n v="1"/>
    <n v="334.0575"/>
  </r>
  <r>
    <x v="0"/>
    <x v="0"/>
    <x v="2"/>
    <s v="Finer Parts Shop"/>
    <x v="2"/>
    <x v="9"/>
    <x v="37"/>
    <m/>
    <x v="628"/>
    <d v="2003-09-01T00:00:00"/>
    <n v="44.54"/>
    <n v="26.724"/>
    <n v="2"/>
    <n v="53.448"/>
  </r>
  <r>
    <x v="0"/>
    <x v="0"/>
    <x v="2"/>
    <s v="Finer Parts Shop"/>
    <x v="0"/>
    <x v="0"/>
    <x v="82"/>
    <s v="Black"/>
    <x v="621"/>
    <d v="2003-09-01T00:00:00"/>
    <n v="539.99"/>
    <n v="323.99400000000003"/>
    <n v="4"/>
    <n v="1295.9760000000001"/>
  </r>
  <r>
    <x v="0"/>
    <x v="0"/>
    <x v="2"/>
    <s v="Finer Parts Shop"/>
    <x v="1"/>
    <x v="10"/>
    <x v="29"/>
    <s v="Black"/>
    <x v="608"/>
    <d v="2003-09-01T00:00:00"/>
    <n v="24.49"/>
    <n v="14.694000000000001"/>
    <n v="1"/>
    <n v="14.694000000000001"/>
  </r>
  <r>
    <x v="0"/>
    <x v="0"/>
    <x v="2"/>
    <s v="Finer Parts Shop"/>
    <x v="0"/>
    <x v="0"/>
    <x v="19"/>
    <s v="Black"/>
    <x v="620"/>
    <d v="2003-09-01T00:00:00"/>
    <n v="2294.9899999999998"/>
    <n v="1376.9939999999999"/>
    <n v="6"/>
    <n v="8261.9639999999999"/>
  </r>
  <r>
    <x v="0"/>
    <x v="0"/>
    <x v="2"/>
    <s v="Finer Parts Shop"/>
    <x v="0"/>
    <x v="0"/>
    <x v="77"/>
    <s v="Silver"/>
    <x v="620"/>
    <d v="2003-09-01T00:00:00"/>
    <n v="769.49"/>
    <n v="461.69400000000002"/>
    <n v="3"/>
    <n v="1385.0820000000001"/>
  </r>
  <r>
    <x v="0"/>
    <x v="0"/>
    <x v="2"/>
    <s v="Finer Parts Shop"/>
    <x v="0"/>
    <x v="0"/>
    <x v="82"/>
    <s v="Silver"/>
    <x v="609"/>
    <d v="2003-09-01T00:00:00"/>
    <n v="564.99"/>
    <n v="338.99400000000003"/>
    <n v="2"/>
    <n v="677.98800000000006"/>
  </r>
  <r>
    <x v="0"/>
    <x v="0"/>
    <x v="2"/>
    <s v="Finer Parts Shop"/>
    <x v="2"/>
    <x v="2"/>
    <x v="2"/>
    <s v="Silver"/>
    <x v="631"/>
    <d v="2003-09-01T00:00:00"/>
    <n v="1364.5"/>
    <n v="818.7"/>
    <n v="1"/>
    <n v="818.7"/>
  </r>
  <r>
    <x v="0"/>
    <x v="0"/>
    <x v="2"/>
    <s v="Finer Parts Shop"/>
    <x v="2"/>
    <x v="2"/>
    <x v="84"/>
    <s v="Black"/>
    <x v="628"/>
    <d v="2003-09-01T00:00:00"/>
    <n v="249.79"/>
    <n v="149.874"/>
    <n v="5"/>
    <n v="749.37"/>
  </r>
  <r>
    <x v="0"/>
    <x v="0"/>
    <x v="2"/>
    <s v="Finer Parts Shop"/>
    <x v="1"/>
    <x v="14"/>
    <x v="56"/>
    <s v="Black"/>
    <x v="628"/>
    <d v="2003-09-01T00:00:00"/>
    <n v="69.989999999999995"/>
    <n v="38.494500000000002"/>
    <n v="16"/>
    <n v="615.91200000000003"/>
  </r>
  <r>
    <x v="0"/>
    <x v="0"/>
    <x v="2"/>
    <s v="Finer Parts Shop"/>
    <x v="0"/>
    <x v="0"/>
    <x v="82"/>
    <s v="Black"/>
    <x v="619"/>
    <d v="2003-09-01T00:00:00"/>
    <n v="539.99"/>
    <n v="323.99400000000003"/>
    <n v="1"/>
    <n v="323.99400000000003"/>
  </r>
  <r>
    <x v="0"/>
    <x v="0"/>
    <x v="2"/>
    <s v="Finer Parts Shop"/>
    <x v="0"/>
    <x v="0"/>
    <x v="19"/>
    <s v="Black"/>
    <x v="620"/>
    <d v="2003-09-01T00:00:00"/>
    <n v="2294.9899999999998"/>
    <n v="1376.9939999999999"/>
    <n v="7"/>
    <n v="9638.9579999999987"/>
  </r>
  <r>
    <x v="0"/>
    <x v="0"/>
    <x v="2"/>
    <s v="Finer Parts Shop"/>
    <x v="0"/>
    <x v="0"/>
    <x v="19"/>
    <s v="Silver"/>
    <x v="617"/>
    <d v="2003-09-01T00:00:00"/>
    <n v="2319.9899999999998"/>
    <n v="1391.9939999999999"/>
    <n v="2"/>
    <n v="2783.9879999999998"/>
  </r>
  <r>
    <x v="0"/>
    <x v="0"/>
    <x v="2"/>
    <s v="Finer Parts Shop"/>
    <x v="0"/>
    <x v="0"/>
    <x v="82"/>
    <s v="Black"/>
    <x v="624"/>
    <d v="2003-09-01T00:00:00"/>
    <n v="539.99"/>
    <n v="323.99400000000003"/>
    <n v="2"/>
    <n v="647.98800000000006"/>
  </r>
  <r>
    <x v="0"/>
    <x v="0"/>
    <x v="2"/>
    <s v="Finer Parts Shop"/>
    <x v="2"/>
    <x v="2"/>
    <x v="2"/>
    <s v="Silver"/>
    <x v="632"/>
    <d v="2003-09-01T00:00:00"/>
    <n v="1364.5"/>
    <n v="818.7"/>
    <n v="1"/>
    <n v="818.7"/>
  </r>
  <r>
    <x v="0"/>
    <x v="0"/>
    <x v="2"/>
    <s v="Finer Parts Shop"/>
    <x v="1"/>
    <x v="14"/>
    <x v="56"/>
    <s v="Black"/>
    <x v="611"/>
    <d v="2003-09-01T00:00:00"/>
    <n v="69.989999999999995"/>
    <n v="41.994"/>
    <n v="1"/>
    <n v="41.994"/>
  </r>
  <r>
    <x v="0"/>
    <x v="0"/>
    <x v="2"/>
    <s v="Finer Parts Shop"/>
    <x v="2"/>
    <x v="18"/>
    <x v="87"/>
    <s v="Silver/Black"/>
    <x v="630"/>
    <d v="2003-09-01T00:00:00"/>
    <n v="40.49"/>
    <n v="24.294"/>
    <n v="2"/>
    <n v="48.588000000000001"/>
  </r>
  <r>
    <x v="0"/>
    <x v="0"/>
    <x v="2"/>
    <s v="Finer Parts Shop"/>
    <x v="0"/>
    <x v="0"/>
    <x v="77"/>
    <s v="Silver"/>
    <x v="621"/>
    <d v="2003-09-01T00:00:00"/>
    <n v="769.49"/>
    <n v="461.69400000000002"/>
    <n v="1"/>
    <n v="461.69400000000002"/>
  </r>
  <r>
    <x v="0"/>
    <x v="0"/>
    <x v="2"/>
    <s v="Finer Parts Shop"/>
    <x v="2"/>
    <x v="20"/>
    <x v="81"/>
    <m/>
    <x v="638"/>
    <d v="2003-09-01T00:00:00"/>
    <n v="27.12"/>
    <n v="16.271999999999998"/>
    <n v="2"/>
    <n v="32.543999999999997"/>
  </r>
  <r>
    <x v="0"/>
    <x v="0"/>
    <x v="2"/>
    <s v="Finer Parts Shop"/>
    <x v="2"/>
    <x v="2"/>
    <x v="38"/>
    <s v="Silver"/>
    <x v="609"/>
    <d v="2003-09-01T00:00:00"/>
    <n v="364.09"/>
    <n v="218.45400000000001"/>
    <n v="2"/>
    <n v="436.90800000000002"/>
  </r>
  <r>
    <x v="0"/>
    <x v="0"/>
    <x v="2"/>
    <s v="Finer Parts Shop"/>
    <x v="2"/>
    <x v="9"/>
    <x v="22"/>
    <m/>
    <x v="632"/>
    <d v="2003-09-01T00:00:00"/>
    <n v="61.92"/>
    <n v="37.152000000000001"/>
    <n v="2"/>
    <n v="74.304000000000002"/>
  </r>
  <r>
    <x v="0"/>
    <x v="0"/>
    <x v="2"/>
    <s v="Finer Parts Shop"/>
    <x v="2"/>
    <x v="20"/>
    <x v="88"/>
    <m/>
    <x v="628"/>
    <d v="2003-09-01T00:00:00"/>
    <n v="39.14"/>
    <n v="23.484000000000002"/>
    <n v="3"/>
    <n v="70.451999999999998"/>
  </r>
  <r>
    <x v="0"/>
    <x v="0"/>
    <x v="2"/>
    <s v="Finer Parts Shop"/>
    <x v="0"/>
    <x v="0"/>
    <x v="19"/>
    <s v="Silver"/>
    <x v="616"/>
    <d v="2003-09-01T00:00:00"/>
    <n v="2319.9899999999998"/>
    <n v="1391.9939999999999"/>
    <n v="2"/>
    <n v="2783.9879999999998"/>
  </r>
  <r>
    <x v="0"/>
    <x v="0"/>
    <x v="2"/>
    <s v="Finer Parts Shop"/>
    <x v="2"/>
    <x v="2"/>
    <x v="2"/>
    <s v="Black"/>
    <x v="618"/>
    <d v="2003-09-01T00:00:00"/>
    <n v="1349.6"/>
    <n v="809.76"/>
    <n v="2"/>
    <n v="1619.52"/>
  </r>
  <r>
    <x v="0"/>
    <x v="0"/>
    <x v="2"/>
    <s v="Finer Parts Shop"/>
    <x v="2"/>
    <x v="2"/>
    <x v="84"/>
    <s v="Black"/>
    <x v="618"/>
    <d v="2003-09-01T00:00:00"/>
    <n v="249.79"/>
    <n v="149.874"/>
    <n v="2"/>
    <n v="299.74799999999999"/>
  </r>
  <r>
    <x v="0"/>
    <x v="0"/>
    <x v="2"/>
    <s v="Finer Parts Shop"/>
    <x v="0"/>
    <x v="0"/>
    <x v="82"/>
    <s v="Black"/>
    <x v="637"/>
    <d v="2003-09-01T00:00:00"/>
    <n v="539.99"/>
    <n v="323.99400000000003"/>
    <n v="2"/>
    <n v="647.98800000000006"/>
  </r>
  <r>
    <x v="0"/>
    <x v="0"/>
    <x v="2"/>
    <s v="Finer Parts Shop"/>
    <x v="0"/>
    <x v="0"/>
    <x v="77"/>
    <s v="Silver"/>
    <x v="629"/>
    <d v="2003-09-01T00:00:00"/>
    <n v="769.49"/>
    <n v="461.69400000000002"/>
    <n v="5"/>
    <n v="2308.4700000000003"/>
  </r>
  <r>
    <x v="0"/>
    <x v="0"/>
    <x v="2"/>
    <s v="Finer Parts Shop"/>
    <x v="2"/>
    <x v="2"/>
    <x v="84"/>
    <s v="Silver"/>
    <x v="626"/>
    <d v="2003-09-01T00:00:00"/>
    <n v="264.05"/>
    <n v="158.43"/>
    <n v="2"/>
    <n v="316.86"/>
  </r>
  <r>
    <x v="0"/>
    <x v="0"/>
    <x v="2"/>
    <s v="Finer Parts Shop"/>
    <x v="2"/>
    <x v="2"/>
    <x v="38"/>
    <s v="Silver"/>
    <x v="617"/>
    <d v="2003-09-01T00:00:00"/>
    <n v="364.09"/>
    <n v="218.45400000000001"/>
    <n v="2"/>
    <n v="436.90800000000002"/>
  </r>
  <r>
    <x v="0"/>
    <x v="0"/>
    <x v="2"/>
    <s v="Finer Parts Shop"/>
    <x v="0"/>
    <x v="0"/>
    <x v="77"/>
    <s v="Silver"/>
    <x v="617"/>
    <d v="2003-09-01T00:00:00"/>
    <n v="769.49"/>
    <n v="461.69400000000002"/>
    <n v="1"/>
    <n v="461.69400000000002"/>
  </r>
  <r>
    <x v="0"/>
    <x v="0"/>
    <x v="2"/>
    <s v="Finer Parts Shop"/>
    <x v="2"/>
    <x v="2"/>
    <x v="84"/>
    <s v="Silver"/>
    <x v="631"/>
    <d v="2003-09-01T00:00:00"/>
    <n v="264.05"/>
    <n v="158.43"/>
    <n v="2"/>
    <n v="316.86"/>
  </r>
  <r>
    <x v="0"/>
    <x v="0"/>
    <x v="2"/>
    <s v="Finer Parts Shop"/>
    <x v="2"/>
    <x v="18"/>
    <x v="85"/>
    <s v="Silver/Black"/>
    <x v="628"/>
    <d v="2003-09-01T00:00:00"/>
    <n v="62.09"/>
    <n v="37.253999999999998"/>
    <n v="4"/>
    <n v="149.01599999999999"/>
  </r>
  <r>
    <x v="0"/>
    <x v="0"/>
    <x v="2"/>
    <s v="Finer Parts Shop"/>
    <x v="2"/>
    <x v="2"/>
    <x v="38"/>
    <s v="Silver"/>
    <x v="630"/>
    <d v="2003-09-01T00:00:00"/>
    <n v="364.09"/>
    <n v="218.45400000000001"/>
    <n v="6"/>
    <n v="1310.7240000000002"/>
  </r>
  <r>
    <x v="0"/>
    <x v="0"/>
    <x v="2"/>
    <s v="Finer Parts Shop"/>
    <x v="0"/>
    <x v="0"/>
    <x v="19"/>
    <s v="Silver"/>
    <x v="619"/>
    <d v="2003-09-01T00:00:00"/>
    <n v="2319.9899999999998"/>
    <n v="1391.9939999999999"/>
    <n v="3"/>
    <n v="4175.982"/>
  </r>
  <r>
    <x v="0"/>
    <x v="0"/>
    <x v="5"/>
    <s v="Friendly Neighborhood Bikes"/>
    <x v="2"/>
    <x v="20"/>
    <x v="83"/>
    <m/>
    <x v="620"/>
    <d v="2003-09-01T00:00:00"/>
    <n v="52.64"/>
    <n v="31.584"/>
    <n v="2"/>
    <n v="63.167999999999999"/>
  </r>
  <r>
    <x v="0"/>
    <x v="0"/>
    <x v="5"/>
    <s v="Friendly Neighborhood Bikes"/>
    <x v="2"/>
    <x v="2"/>
    <x v="38"/>
    <s v="Silver"/>
    <x v="631"/>
    <d v="2003-09-01T00:00:00"/>
    <n v="364.09"/>
    <n v="218.45400000000001"/>
    <n v="1"/>
    <n v="218.45400000000001"/>
  </r>
  <r>
    <x v="0"/>
    <x v="0"/>
    <x v="5"/>
    <s v="Friendly Neighborhood Bikes"/>
    <x v="2"/>
    <x v="18"/>
    <x v="86"/>
    <s v="Silver/Black"/>
    <x v="615"/>
    <d v="2003-09-01T00:00:00"/>
    <n v="80.989999999999995"/>
    <n v="48.594000000000001"/>
    <n v="3"/>
    <n v="145.78200000000001"/>
  </r>
  <r>
    <x v="0"/>
    <x v="0"/>
    <x v="5"/>
    <s v="Friendly Neighborhood Bikes"/>
    <x v="0"/>
    <x v="0"/>
    <x v="19"/>
    <s v="Black"/>
    <x v="622"/>
    <d v="2003-09-01T00:00:00"/>
    <n v="2294.9899999999998"/>
    <n v="1376.9939999999999"/>
    <n v="1"/>
    <n v="1376.9939999999999"/>
  </r>
  <r>
    <x v="0"/>
    <x v="0"/>
    <x v="5"/>
    <s v="Friendly Neighborhood Bikes"/>
    <x v="1"/>
    <x v="14"/>
    <x v="56"/>
    <s v="Black"/>
    <x v="626"/>
    <d v="2003-09-01T00:00:00"/>
    <n v="69.989999999999995"/>
    <n v="41.994"/>
    <n v="10"/>
    <n v="419.94"/>
  </r>
  <r>
    <x v="0"/>
    <x v="0"/>
    <x v="5"/>
    <s v="Valley Bicycle Specialists"/>
    <x v="2"/>
    <x v="2"/>
    <x v="84"/>
    <s v="Silver"/>
    <x v="620"/>
    <d v="2003-09-01T00:00:00"/>
    <n v="264.05"/>
    <n v="158.43"/>
    <n v="3"/>
    <n v="475.29"/>
  </r>
  <r>
    <x v="0"/>
    <x v="0"/>
    <x v="5"/>
    <s v="Valley Bicycle Specialists"/>
    <x v="0"/>
    <x v="0"/>
    <x v="82"/>
    <s v="Silver"/>
    <x v="637"/>
    <d v="2003-09-01T00:00:00"/>
    <n v="564.99"/>
    <n v="338.99400000000003"/>
    <n v="2"/>
    <n v="677.98800000000006"/>
  </r>
  <r>
    <x v="0"/>
    <x v="0"/>
    <x v="5"/>
    <s v="Valley Bicycle Specialists"/>
    <x v="0"/>
    <x v="0"/>
    <x v="19"/>
    <s v="Silver"/>
    <x v="634"/>
    <d v="2003-09-01T00:00:00"/>
    <n v="2319.9899999999998"/>
    <n v="1391.9939999999999"/>
    <n v="1"/>
    <n v="1391.9939999999999"/>
  </r>
  <r>
    <x v="0"/>
    <x v="0"/>
    <x v="5"/>
    <s v="Valley Bicycle Specialists"/>
    <x v="2"/>
    <x v="31"/>
    <x v="78"/>
    <m/>
    <x v="615"/>
    <d v="2003-09-01T00:00:00"/>
    <n v="53.99"/>
    <n v="32.393999999999998"/>
    <n v="2"/>
    <n v="64.787999999999997"/>
  </r>
  <r>
    <x v="0"/>
    <x v="0"/>
    <x v="5"/>
    <s v="Valley Bicycle Specialists"/>
    <x v="0"/>
    <x v="0"/>
    <x v="19"/>
    <s v="Black"/>
    <x v="633"/>
    <d v="2003-09-01T00:00:00"/>
    <n v="2294.9899999999998"/>
    <n v="1376.9939999999999"/>
    <n v="5"/>
    <n v="6884.9699999999993"/>
  </r>
  <r>
    <x v="0"/>
    <x v="0"/>
    <x v="5"/>
    <s v="Valley Bicycle Specialists"/>
    <x v="2"/>
    <x v="2"/>
    <x v="2"/>
    <s v="Black"/>
    <x v="615"/>
    <d v="2003-09-01T00:00:00"/>
    <n v="1349.6"/>
    <n v="809.76"/>
    <n v="3"/>
    <n v="2429.2799999999997"/>
  </r>
  <r>
    <x v="0"/>
    <x v="0"/>
    <x v="5"/>
    <s v="Valley Bicycle Specialists"/>
    <x v="0"/>
    <x v="0"/>
    <x v="19"/>
    <s v="Silver"/>
    <x v="635"/>
    <d v="2003-09-01T00:00:00"/>
    <n v="2319.9899999999998"/>
    <n v="1391.9939999999999"/>
    <n v="7"/>
    <n v="9743.9579999999987"/>
  </r>
  <r>
    <x v="0"/>
    <x v="0"/>
    <x v="5"/>
    <s v="Valley Bicycle Specialists"/>
    <x v="2"/>
    <x v="20"/>
    <x v="88"/>
    <m/>
    <x v="624"/>
    <d v="2003-09-01T00:00:00"/>
    <n v="39.14"/>
    <n v="23.484000000000002"/>
    <n v="2"/>
    <n v="46.968000000000004"/>
  </r>
  <r>
    <x v="0"/>
    <x v="0"/>
    <x v="5"/>
    <s v="Valley Bicycle Specialists"/>
    <x v="2"/>
    <x v="18"/>
    <x v="86"/>
    <s v="Silver/Black"/>
    <x v="608"/>
    <d v="2003-09-01T00:00:00"/>
    <n v="80.989999999999995"/>
    <n v="48.594000000000001"/>
    <n v="4"/>
    <n v="194.376"/>
  </r>
  <r>
    <x v="0"/>
    <x v="0"/>
    <x v="5"/>
    <s v="Valley Bicycle Specialists"/>
    <x v="2"/>
    <x v="9"/>
    <x v="22"/>
    <m/>
    <x v="627"/>
    <d v="2003-09-01T00:00:00"/>
    <n v="61.92"/>
    <n v="37.152000000000001"/>
    <n v="10"/>
    <n v="371.52"/>
  </r>
  <r>
    <x v="0"/>
    <x v="0"/>
    <x v="5"/>
    <s v="Valley Bicycle Specialists"/>
    <x v="2"/>
    <x v="2"/>
    <x v="84"/>
    <s v="Silver"/>
    <x v="617"/>
    <d v="2003-09-01T00:00:00"/>
    <n v="264.05"/>
    <n v="158.43"/>
    <n v="4"/>
    <n v="633.72"/>
  </r>
  <r>
    <x v="0"/>
    <x v="0"/>
    <x v="5"/>
    <s v="Valley Bicycle Specialists"/>
    <x v="2"/>
    <x v="28"/>
    <x v="67"/>
    <s v="Black"/>
    <x v="612"/>
    <d v="2003-09-01T00:00:00"/>
    <n v="404.99"/>
    <n v="242.994"/>
    <n v="1"/>
    <n v="242.994"/>
  </r>
  <r>
    <x v="0"/>
    <x v="0"/>
    <x v="5"/>
    <s v="Valley Bicycle Specialists"/>
    <x v="2"/>
    <x v="2"/>
    <x v="84"/>
    <s v="Silver"/>
    <x v="635"/>
    <d v="2003-09-01T00:00:00"/>
    <n v="264.05"/>
    <n v="158.43"/>
    <n v="2"/>
    <n v="316.86"/>
  </r>
  <r>
    <x v="0"/>
    <x v="0"/>
    <x v="5"/>
    <s v="Valley Bicycle Specialists"/>
    <x v="2"/>
    <x v="29"/>
    <x v="70"/>
    <s v="Silver"/>
    <x v="618"/>
    <d v="2003-09-01T00:00:00"/>
    <n v="106.5"/>
    <n v="63.9"/>
    <n v="2"/>
    <n v="127.8"/>
  </r>
  <r>
    <x v="0"/>
    <x v="0"/>
    <x v="5"/>
    <s v="Valley Bicycle Specialists"/>
    <x v="2"/>
    <x v="18"/>
    <x v="87"/>
    <s v="Silver/Black"/>
    <x v="621"/>
    <d v="2003-09-01T00:00:00"/>
    <n v="40.49"/>
    <n v="24.294"/>
    <n v="1"/>
    <n v="24.294"/>
  </r>
  <r>
    <x v="0"/>
    <x v="0"/>
    <x v="5"/>
    <s v="Valley Bicycle Specialists"/>
    <x v="2"/>
    <x v="31"/>
    <x v="73"/>
    <m/>
    <x v="628"/>
    <d v="2003-09-01T00:00:00"/>
    <n v="121.49"/>
    <n v="72.894000000000005"/>
    <n v="2"/>
    <n v="145.78800000000001"/>
  </r>
  <r>
    <x v="0"/>
    <x v="0"/>
    <x v="5"/>
    <s v="Valley Bicycle Specialists"/>
    <x v="2"/>
    <x v="29"/>
    <x v="74"/>
    <s v="Silver"/>
    <x v="610"/>
    <d v="2003-09-01T00:00:00"/>
    <n v="106.5"/>
    <n v="63.9"/>
    <n v="4"/>
    <n v="255.6"/>
  </r>
  <r>
    <x v="0"/>
    <x v="0"/>
    <x v="5"/>
    <s v="Valley Bicycle Specialists"/>
    <x v="0"/>
    <x v="0"/>
    <x v="82"/>
    <s v="Black"/>
    <x v="616"/>
    <d v="2003-09-01T00:00:00"/>
    <n v="539.99"/>
    <n v="323.99400000000003"/>
    <n v="2"/>
    <n v="647.98800000000006"/>
  </r>
  <r>
    <x v="0"/>
    <x v="0"/>
    <x v="5"/>
    <s v="Valley Bicycle Specialists"/>
    <x v="0"/>
    <x v="0"/>
    <x v="82"/>
    <s v="Silver"/>
    <x v="627"/>
    <d v="2003-09-01T00:00:00"/>
    <n v="564.99"/>
    <n v="338.99400000000003"/>
    <n v="2"/>
    <n v="677.98800000000006"/>
  </r>
  <r>
    <x v="0"/>
    <x v="0"/>
    <x v="5"/>
    <s v="Valley Bicycle Specialists"/>
    <x v="1"/>
    <x v="14"/>
    <x v="56"/>
    <s v="Black"/>
    <x v="619"/>
    <d v="2003-09-01T00:00:00"/>
    <n v="69.989999999999995"/>
    <n v="41.994"/>
    <n v="2"/>
    <n v="83.988"/>
  </r>
  <r>
    <x v="0"/>
    <x v="0"/>
    <x v="5"/>
    <s v="Valley Bicycle Specialists"/>
    <x v="2"/>
    <x v="2"/>
    <x v="38"/>
    <s v="Silver"/>
    <x v="631"/>
    <d v="2003-09-01T00:00:00"/>
    <n v="364.09"/>
    <n v="218.45400000000001"/>
    <n v="4"/>
    <n v="873.81600000000003"/>
  </r>
  <r>
    <x v="0"/>
    <x v="0"/>
    <x v="5"/>
    <s v="Valley Bicycle Specialists"/>
    <x v="2"/>
    <x v="20"/>
    <x v="81"/>
    <m/>
    <x v="622"/>
    <d v="2003-09-01T00:00:00"/>
    <n v="27.12"/>
    <n v="16.271999999999998"/>
    <n v="1"/>
    <n v="16.271999999999998"/>
  </r>
  <r>
    <x v="0"/>
    <x v="0"/>
    <x v="5"/>
    <s v="Valley Bicycle Specialists"/>
    <x v="2"/>
    <x v="9"/>
    <x v="37"/>
    <m/>
    <x v="629"/>
    <d v="2003-09-01T00:00:00"/>
    <n v="44.54"/>
    <n v="26.724"/>
    <n v="2"/>
    <n v="53.448"/>
  </r>
  <r>
    <x v="0"/>
    <x v="0"/>
    <x v="5"/>
    <s v="Valley Bicycle Specialists"/>
    <x v="1"/>
    <x v="14"/>
    <x v="56"/>
    <s v="Black"/>
    <x v="612"/>
    <d v="2003-09-01T00:00:00"/>
    <n v="69.989999999999995"/>
    <n v="41.994"/>
    <n v="3"/>
    <n v="125.982"/>
  </r>
  <r>
    <x v="0"/>
    <x v="0"/>
    <x v="5"/>
    <s v="Valley Bicycle Specialists"/>
    <x v="0"/>
    <x v="0"/>
    <x v="19"/>
    <s v="Silver"/>
    <x v="624"/>
    <d v="2003-09-01T00:00:00"/>
    <n v="2319.9899999999998"/>
    <n v="1391.9939999999999"/>
    <n v="3"/>
    <n v="4175.982"/>
  </r>
  <r>
    <x v="0"/>
    <x v="0"/>
    <x v="5"/>
    <s v="Valley Bicycle Specialists"/>
    <x v="2"/>
    <x v="2"/>
    <x v="84"/>
    <s v="Black"/>
    <x v="624"/>
    <d v="2003-09-01T00:00:00"/>
    <n v="249.79"/>
    <n v="149.874"/>
    <n v="9"/>
    <n v="1348.866"/>
  </r>
  <r>
    <x v="0"/>
    <x v="0"/>
    <x v="5"/>
    <s v="Valley Bicycle Specialists"/>
    <x v="2"/>
    <x v="2"/>
    <x v="84"/>
    <s v="Silver"/>
    <x v="638"/>
    <d v="2003-09-01T00:00:00"/>
    <n v="264.05"/>
    <n v="158.43"/>
    <n v="2"/>
    <n v="316.86"/>
  </r>
  <r>
    <x v="0"/>
    <x v="0"/>
    <x v="5"/>
    <s v="Valley Bicycle Specialists"/>
    <x v="2"/>
    <x v="28"/>
    <x v="89"/>
    <s v="Black"/>
    <x v="612"/>
    <d v="2003-09-01T00:00:00"/>
    <n v="256.49"/>
    <n v="153.89400000000001"/>
    <n v="2"/>
    <n v="307.78800000000001"/>
  </r>
  <r>
    <x v="0"/>
    <x v="0"/>
    <x v="5"/>
    <s v="Valley Bicycle Specialists"/>
    <x v="0"/>
    <x v="0"/>
    <x v="82"/>
    <s v="Silver"/>
    <x v="621"/>
    <d v="2003-09-01T00:00:00"/>
    <n v="564.99"/>
    <n v="338.99400000000003"/>
    <n v="3"/>
    <n v="1016.9820000000001"/>
  </r>
  <r>
    <x v="0"/>
    <x v="0"/>
    <x v="5"/>
    <s v="Valley Bicycle Specialists"/>
    <x v="2"/>
    <x v="2"/>
    <x v="2"/>
    <s v="Silver"/>
    <x v="632"/>
    <d v="2003-09-01T00:00:00"/>
    <n v="1364.5"/>
    <n v="818.7"/>
    <n v="1"/>
    <n v="818.7"/>
  </r>
  <r>
    <x v="0"/>
    <x v="0"/>
    <x v="5"/>
    <s v="Valley Bicycle Specialists"/>
    <x v="0"/>
    <x v="0"/>
    <x v="77"/>
    <s v="Silver"/>
    <x v="614"/>
    <d v="2003-09-01T00:00:00"/>
    <n v="769.49"/>
    <n v="461.69400000000002"/>
    <n v="4"/>
    <n v="1846.7760000000001"/>
  </r>
  <r>
    <x v="0"/>
    <x v="0"/>
    <x v="5"/>
    <s v="Valley Bicycle Specialists"/>
    <x v="0"/>
    <x v="0"/>
    <x v="82"/>
    <s v="Black"/>
    <x v="615"/>
    <d v="2003-09-01T00:00:00"/>
    <n v="539.99"/>
    <n v="323.99400000000003"/>
    <n v="1"/>
    <n v="323.99400000000003"/>
  </r>
  <r>
    <x v="0"/>
    <x v="0"/>
    <x v="5"/>
    <s v="Valley Bicycle Specialists"/>
    <x v="2"/>
    <x v="2"/>
    <x v="84"/>
    <s v="Black"/>
    <x v="619"/>
    <d v="2003-09-01T00:00:00"/>
    <n v="249.79"/>
    <n v="149.874"/>
    <n v="2"/>
    <n v="299.74799999999999"/>
  </r>
  <r>
    <x v="0"/>
    <x v="0"/>
    <x v="5"/>
    <s v="Valley Bicycle Specialists"/>
    <x v="1"/>
    <x v="14"/>
    <x v="56"/>
    <s v="Black"/>
    <x v="637"/>
    <d v="2003-09-01T00:00:00"/>
    <n v="69.989999999999995"/>
    <n v="41.994"/>
    <n v="6"/>
    <n v="251.964"/>
  </r>
  <r>
    <x v="0"/>
    <x v="0"/>
    <x v="5"/>
    <s v="Valley Bicycle Specialists"/>
    <x v="0"/>
    <x v="0"/>
    <x v="82"/>
    <s v="Silver"/>
    <x v="619"/>
    <d v="2003-09-01T00:00:00"/>
    <n v="564.99"/>
    <n v="338.99400000000003"/>
    <n v="1"/>
    <n v="338.99400000000003"/>
  </r>
  <r>
    <x v="0"/>
    <x v="0"/>
    <x v="5"/>
    <s v="Valley Bicycle Specialists"/>
    <x v="2"/>
    <x v="2"/>
    <x v="84"/>
    <s v="Black"/>
    <x v="636"/>
    <d v="2003-09-01T00:00:00"/>
    <n v="249.79"/>
    <n v="149.874"/>
    <n v="1"/>
    <n v="149.874"/>
  </r>
  <r>
    <x v="0"/>
    <x v="0"/>
    <x v="5"/>
    <s v="Valley Bicycle Specialists"/>
    <x v="2"/>
    <x v="26"/>
    <x v="65"/>
    <s v="Silver"/>
    <x v="623"/>
    <d v="2003-09-01T00:00:00"/>
    <n v="91.49"/>
    <n v="54.893999999999998"/>
    <n v="4"/>
    <n v="219.57599999999999"/>
  </r>
  <r>
    <x v="0"/>
    <x v="0"/>
    <x v="5"/>
    <s v="Valley Bicycle Specialists"/>
    <x v="2"/>
    <x v="2"/>
    <x v="84"/>
    <s v="Silver"/>
    <x v="628"/>
    <d v="2003-09-01T00:00:00"/>
    <n v="264.05"/>
    <n v="158.43"/>
    <n v="1"/>
    <n v="158.43"/>
  </r>
  <r>
    <x v="0"/>
    <x v="0"/>
    <x v="5"/>
    <s v="Valley Bicycle Specialists"/>
    <x v="0"/>
    <x v="0"/>
    <x v="82"/>
    <s v="Silver"/>
    <x v="615"/>
    <d v="2003-09-01T00:00:00"/>
    <n v="564.99"/>
    <n v="338.99400000000003"/>
    <n v="4"/>
    <n v="1355.9760000000001"/>
  </r>
  <r>
    <x v="0"/>
    <x v="0"/>
    <x v="5"/>
    <s v="Valley Bicycle Specialists"/>
    <x v="2"/>
    <x v="2"/>
    <x v="2"/>
    <s v="Silver"/>
    <x v="608"/>
    <d v="2003-09-01T00:00:00"/>
    <n v="1364.5"/>
    <n v="818.7"/>
    <n v="1"/>
    <n v="818.7"/>
  </r>
  <r>
    <x v="0"/>
    <x v="0"/>
    <x v="5"/>
    <s v="Valley Bicycle Specialists"/>
    <x v="2"/>
    <x v="30"/>
    <x v="71"/>
    <s v="Silver"/>
    <x v="631"/>
    <d v="2003-09-01T00:00:00"/>
    <n v="20.239999999999998"/>
    <n v="12.144"/>
    <n v="6"/>
    <n v="72.864000000000004"/>
  </r>
  <r>
    <x v="0"/>
    <x v="0"/>
    <x v="5"/>
    <s v="Valley Bicycle Specialists"/>
    <x v="2"/>
    <x v="18"/>
    <x v="85"/>
    <s v="Silver/Black"/>
    <x v="628"/>
    <d v="2003-09-01T00:00:00"/>
    <n v="62.09"/>
    <n v="37.253999999999998"/>
    <n v="1"/>
    <n v="37.253999999999998"/>
  </r>
  <r>
    <x v="0"/>
    <x v="0"/>
    <x v="5"/>
    <s v="Valley Bicycle Specialists"/>
    <x v="2"/>
    <x v="2"/>
    <x v="38"/>
    <s v="Silver"/>
    <x v="612"/>
    <d v="2003-09-01T00:00:00"/>
    <n v="364.09"/>
    <n v="218.45400000000001"/>
    <n v="3"/>
    <n v="655.36200000000008"/>
  </r>
  <r>
    <x v="0"/>
    <x v="0"/>
    <x v="5"/>
    <s v="Valley Bicycle Specialists"/>
    <x v="2"/>
    <x v="2"/>
    <x v="2"/>
    <s v="Black"/>
    <x v="634"/>
    <d v="2003-09-01T00:00:00"/>
    <n v="1349.6"/>
    <n v="809.76"/>
    <n v="1"/>
    <n v="809.76"/>
  </r>
  <r>
    <x v="0"/>
    <x v="0"/>
    <x v="5"/>
    <s v="Valley Bicycle Specialists"/>
    <x v="0"/>
    <x v="0"/>
    <x v="19"/>
    <s v="Black"/>
    <x v="618"/>
    <d v="2003-09-01T00:00:00"/>
    <n v="2294.9899999999998"/>
    <n v="1376.9939999999999"/>
    <n v="5"/>
    <n v="6884.9699999999993"/>
  </r>
  <r>
    <x v="0"/>
    <x v="1"/>
    <x v="1"/>
    <s v="Remote Bicycle Specialists"/>
    <x v="3"/>
    <x v="7"/>
    <x v="10"/>
    <s v="Blue"/>
    <x v="623"/>
    <d v="2003-09-01T00:00:00"/>
    <n v="34.99"/>
    <n v="20.994"/>
    <n v="4"/>
    <n v="83.975999999999999"/>
  </r>
  <r>
    <x v="0"/>
    <x v="1"/>
    <x v="1"/>
    <s v="Remote Bicycle Specialists"/>
    <x v="1"/>
    <x v="4"/>
    <x v="5"/>
    <s v="Multi"/>
    <x v="630"/>
    <d v="2003-09-01T00:00:00"/>
    <n v="49.99"/>
    <n v="29.994"/>
    <n v="5"/>
    <n v="149.97"/>
  </r>
  <r>
    <x v="0"/>
    <x v="1"/>
    <x v="1"/>
    <s v="Remote Bicycle Specialists"/>
    <x v="1"/>
    <x v="1"/>
    <x v="48"/>
    <s v="White"/>
    <x v="619"/>
    <d v="2003-09-01T00:00:00"/>
    <n v="8.99"/>
    <n v="5.3940000000000001"/>
    <n v="4"/>
    <n v="21.576000000000001"/>
  </r>
  <r>
    <x v="0"/>
    <x v="1"/>
    <x v="1"/>
    <s v="Remote Bicycle Specialists"/>
    <x v="0"/>
    <x v="3"/>
    <x v="50"/>
    <s v="Yellow"/>
    <x v="631"/>
    <d v="2003-09-01T00:00:00"/>
    <n v="1700.99"/>
    <n v="1020.5940000000001"/>
    <n v="1"/>
    <n v="1020.5940000000001"/>
  </r>
  <r>
    <x v="0"/>
    <x v="1"/>
    <x v="1"/>
    <s v="Remote Bicycle Specialists"/>
    <x v="2"/>
    <x v="18"/>
    <x v="51"/>
    <s v="Silver/Black"/>
    <x v="617"/>
    <d v="2003-09-01T00:00:00"/>
    <n v="80.989999999999995"/>
    <n v="48.594000000000001"/>
    <n v="1"/>
    <n v="48.594000000000001"/>
  </r>
  <r>
    <x v="0"/>
    <x v="1"/>
    <x v="1"/>
    <s v="Remote Bicycle Specialists"/>
    <x v="0"/>
    <x v="3"/>
    <x v="50"/>
    <s v="Yellow"/>
    <x v="621"/>
    <d v="2003-09-01T00:00:00"/>
    <n v="1700.99"/>
    <n v="1020.5940000000001"/>
    <n v="1"/>
    <n v="1020.5940000000001"/>
  </r>
  <r>
    <x v="0"/>
    <x v="1"/>
    <x v="1"/>
    <s v="Remote Bicycle Specialists"/>
    <x v="2"/>
    <x v="6"/>
    <x v="8"/>
    <s v="Black"/>
    <x v="627"/>
    <d v="2003-09-01T00:00:00"/>
    <n v="337.22"/>
    <n v="202.33199999999999"/>
    <n v="1"/>
    <n v="202.33199999999999"/>
  </r>
  <r>
    <x v="0"/>
    <x v="1"/>
    <x v="1"/>
    <s v="Remote Bicycle Specialists"/>
    <x v="2"/>
    <x v="18"/>
    <x v="53"/>
    <s v="Silver/Black"/>
    <x v="634"/>
    <d v="2003-09-01T00:00:00"/>
    <n v="40.49"/>
    <n v="24.294"/>
    <n v="2"/>
    <n v="48.588000000000001"/>
  </r>
  <r>
    <x v="0"/>
    <x v="1"/>
    <x v="1"/>
    <s v="Remote Bicycle Specialists"/>
    <x v="1"/>
    <x v="23"/>
    <x v="59"/>
    <s v="Blue"/>
    <x v="611"/>
    <d v="2003-09-01T00:00:00"/>
    <n v="63.5"/>
    <n v="38.1"/>
    <n v="4"/>
    <n v="152.4"/>
  </r>
  <r>
    <x v="0"/>
    <x v="1"/>
    <x v="1"/>
    <s v="Remote Bicycle Specialists"/>
    <x v="3"/>
    <x v="24"/>
    <x v="60"/>
    <m/>
    <x v="630"/>
    <d v="2003-09-01T00:00:00"/>
    <n v="7.95"/>
    <n v="4.7699999999999996"/>
    <n v="6"/>
    <n v="28.619999999999997"/>
  </r>
  <r>
    <x v="0"/>
    <x v="1"/>
    <x v="1"/>
    <s v="Remote Bicycle Specialists"/>
    <x v="1"/>
    <x v="4"/>
    <x v="58"/>
    <s v="Yellow"/>
    <x v="617"/>
    <d v="2003-09-01T00:00:00"/>
    <n v="53.99"/>
    <n v="32.393999999999998"/>
    <n v="4"/>
    <n v="129.57599999999999"/>
  </r>
  <r>
    <x v="0"/>
    <x v="1"/>
    <x v="1"/>
    <s v="Remote Bicycle Specialists"/>
    <x v="1"/>
    <x v="23"/>
    <x v="59"/>
    <s v="Blue"/>
    <x v="626"/>
    <d v="2003-09-01T00:00:00"/>
    <n v="63.5"/>
    <n v="38.1"/>
    <n v="2"/>
    <n v="76.2"/>
  </r>
  <r>
    <x v="0"/>
    <x v="1"/>
    <x v="1"/>
    <s v="Remote Bicycle Specialists"/>
    <x v="1"/>
    <x v="5"/>
    <x v="6"/>
    <s v="Multi"/>
    <x v="611"/>
    <d v="2003-09-01T00:00:00"/>
    <n v="8.99"/>
    <n v="5.3940000000000001"/>
    <n v="4"/>
    <n v="21.576000000000001"/>
  </r>
  <r>
    <x v="0"/>
    <x v="1"/>
    <x v="1"/>
    <s v="Remote Bicycle Specialists"/>
    <x v="1"/>
    <x v="1"/>
    <x v="48"/>
    <s v="White"/>
    <x v="628"/>
    <d v="2003-09-01T00:00:00"/>
    <n v="8.99"/>
    <n v="5.3940000000000001"/>
    <n v="5"/>
    <n v="26.97"/>
  </r>
  <r>
    <x v="0"/>
    <x v="1"/>
    <x v="1"/>
    <s v="Remote Bicycle Specialists"/>
    <x v="3"/>
    <x v="22"/>
    <x v="57"/>
    <m/>
    <x v="621"/>
    <d v="2003-09-01T00:00:00"/>
    <n v="4.99"/>
    <n v="2.9940000000000002"/>
    <n v="6"/>
    <n v="17.964000000000002"/>
  </r>
  <r>
    <x v="0"/>
    <x v="1"/>
    <x v="1"/>
    <s v="Remote Bicycle Specialists"/>
    <x v="3"/>
    <x v="19"/>
    <x v="52"/>
    <m/>
    <x v="633"/>
    <d v="2003-09-01T00:00:00"/>
    <n v="120"/>
    <n v="72"/>
    <n v="4"/>
    <n v="288"/>
  </r>
  <r>
    <x v="0"/>
    <x v="1"/>
    <x v="1"/>
    <s v="Remote Bicycle Specialists"/>
    <x v="3"/>
    <x v="21"/>
    <x v="55"/>
    <s v="Silver"/>
    <x v="618"/>
    <d v="2003-09-01T00:00:00"/>
    <n v="54.99"/>
    <n v="32.994"/>
    <n v="3"/>
    <n v="98.981999999999999"/>
  </r>
  <r>
    <x v="0"/>
    <x v="1"/>
    <x v="1"/>
    <s v="Remote Bicycle Specialists"/>
    <x v="2"/>
    <x v="18"/>
    <x v="47"/>
    <s v="Silver/Black"/>
    <x v="620"/>
    <d v="2003-09-01T00:00:00"/>
    <n v="62.09"/>
    <n v="37.253999999999998"/>
    <n v="2"/>
    <n v="74.507999999999996"/>
  </r>
  <r>
    <x v="0"/>
    <x v="1"/>
    <x v="1"/>
    <s v="Remote Bicycle Specialists"/>
    <x v="1"/>
    <x v="4"/>
    <x v="58"/>
    <s v="Yellow"/>
    <x v="610"/>
    <d v="2003-09-01T00:00:00"/>
    <n v="53.99"/>
    <n v="32.393999999999998"/>
    <n v="1"/>
    <n v="32.393999999999998"/>
  </r>
  <r>
    <x v="0"/>
    <x v="1"/>
    <x v="1"/>
    <s v="Remote Bicycle Specialists"/>
    <x v="3"/>
    <x v="7"/>
    <x v="10"/>
    <s v="Black"/>
    <x v="629"/>
    <d v="2003-09-01T00:00:00"/>
    <n v="34.99"/>
    <n v="20.994"/>
    <n v="2"/>
    <n v="41.988"/>
  </r>
  <r>
    <x v="0"/>
    <x v="1"/>
    <x v="1"/>
    <s v="Remote Bicycle Specialists"/>
    <x v="1"/>
    <x v="10"/>
    <x v="29"/>
    <s v="Black"/>
    <x v="628"/>
    <d v="2003-09-01T00:00:00"/>
    <n v="24.49"/>
    <n v="14.694000000000001"/>
    <n v="3"/>
    <n v="44.082000000000001"/>
  </r>
  <r>
    <x v="0"/>
    <x v="1"/>
    <x v="1"/>
    <s v="Remote Bicycle Specialists"/>
    <x v="3"/>
    <x v="7"/>
    <x v="10"/>
    <s v="Red"/>
    <x v="618"/>
    <d v="2003-09-01T00:00:00"/>
    <n v="34.99"/>
    <n v="20.994"/>
    <n v="1"/>
    <n v="20.994"/>
  </r>
  <r>
    <x v="0"/>
    <x v="1"/>
    <x v="1"/>
    <s v="Vinyl and Plastic Goods Corporation"/>
    <x v="2"/>
    <x v="20"/>
    <x v="88"/>
    <m/>
    <x v="638"/>
    <d v="2003-09-01T00:00:00"/>
    <n v="39.14"/>
    <n v="23.484000000000002"/>
    <n v="2"/>
    <n v="46.968000000000004"/>
  </r>
  <r>
    <x v="1"/>
    <x v="2"/>
    <x v="6"/>
    <s v="Accessories Network"/>
    <x v="0"/>
    <x v="25"/>
    <x v="61"/>
    <s v="Yellow"/>
    <x v="634"/>
    <d v="2003-09-01T00:00:00"/>
    <n v="742.35"/>
    <n v="334.0575"/>
    <n v="1"/>
    <n v="334.0575"/>
  </r>
  <r>
    <x v="2"/>
    <x v="5"/>
    <x v="9"/>
    <s v="Twin Cycles"/>
    <x v="2"/>
    <x v="31"/>
    <x v="73"/>
    <m/>
    <x v="633"/>
    <d v="2003-09-01T00:00:00"/>
    <n v="121.49"/>
    <n v="72.894000000000005"/>
    <n v="1"/>
    <n v="72.894000000000005"/>
  </r>
  <r>
    <x v="2"/>
    <x v="5"/>
    <x v="9"/>
    <s v="Twin Cycles"/>
    <x v="2"/>
    <x v="27"/>
    <x v="80"/>
    <s v="Yellow"/>
    <x v="637"/>
    <d v="2003-09-01T00:00:00"/>
    <n v="333.42"/>
    <n v="200.05199999999999"/>
    <n v="1"/>
    <n v="200.05199999999999"/>
  </r>
  <r>
    <x v="2"/>
    <x v="5"/>
    <x v="9"/>
    <s v="Twin Cycles"/>
    <x v="2"/>
    <x v="27"/>
    <x v="80"/>
    <s v="Yellow"/>
    <x v="633"/>
    <d v="2003-09-01T00:00:00"/>
    <n v="333.42"/>
    <n v="200.05199999999999"/>
    <n v="1"/>
    <n v="200.05199999999999"/>
  </r>
  <r>
    <x v="2"/>
    <x v="5"/>
    <x v="9"/>
    <s v="Twin Cycles"/>
    <x v="2"/>
    <x v="27"/>
    <x v="66"/>
    <s v="Blue"/>
    <x v="627"/>
    <d v="2003-09-01T00:00:00"/>
    <n v="1003.91"/>
    <n v="602.346"/>
    <n v="1"/>
    <n v="602.346"/>
  </r>
  <r>
    <x v="0"/>
    <x v="0"/>
    <x v="3"/>
    <s v="Purchase Mart"/>
    <x v="1"/>
    <x v="23"/>
    <x v="59"/>
    <s v="Blue"/>
    <x v="611"/>
    <d v="2003-09-01T00:00:00"/>
    <n v="63.5"/>
    <n v="38.1"/>
    <n v="1"/>
    <n v="38.1"/>
  </r>
  <r>
    <x v="0"/>
    <x v="0"/>
    <x v="3"/>
    <s v="Purchase Mart"/>
    <x v="2"/>
    <x v="27"/>
    <x v="80"/>
    <s v="Blue"/>
    <x v="620"/>
    <d v="2003-09-01T00:00:00"/>
    <n v="333.42"/>
    <n v="200.05199999999999"/>
    <n v="1"/>
    <n v="200.05199999999999"/>
  </r>
  <r>
    <x v="0"/>
    <x v="0"/>
    <x v="3"/>
    <s v="Purchase Mart"/>
    <x v="2"/>
    <x v="27"/>
    <x v="80"/>
    <s v="Blue"/>
    <x v="617"/>
    <d v="2003-09-01T00:00:00"/>
    <n v="333.42"/>
    <n v="200.05199999999999"/>
    <n v="3"/>
    <n v="600.15599999999995"/>
  </r>
  <r>
    <x v="0"/>
    <x v="0"/>
    <x v="3"/>
    <s v="Purchase Mart"/>
    <x v="2"/>
    <x v="20"/>
    <x v="68"/>
    <m/>
    <x v="611"/>
    <d v="2003-09-01T00:00:00"/>
    <n v="27.12"/>
    <n v="16.271999999999998"/>
    <n v="2"/>
    <n v="32.543999999999997"/>
  </r>
  <r>
    <x v="0"/>
    <x v="0"/>
    <x v="3"/>
    <s v="Purchase Mart"/>
    <x v="0"/>
    <x v="25"/>
    <x v="61"/>
    <s v="Blue"/>
    <x v="613"/>
    <d v="2003-09-01T00:00:00"/>
    <n v="742.35"/>
    <n v="334.0575"/>
    <n v="1"/>
    <n v="334.0575"/>
  </r>
  <r>
    <x v="0"/>
    <x v="0"/>
    <x v="3"/>
    <s v="Purchase Mart"/>
    <x v="2"/>
    <x v="27"/>
    <x v="80"/>
    <s v="Yellow"/>
    <x v="627"/>
    <d v="2003-09-01T00:00:00"/>
    <n v="333.42"/>
    <n v="200.05199999999999"/>
    <n v="1"/>
    <n v="200.05199999999999"/>
  </r>
  <r>
    <x v="0"/>
    <x v="0"/>
    <x v="3"/>
    <s v="Purchase Mart"/>
    <x v="0"/>
    <x v="25"/>
    <x v="61"/>
    <s v="Yellow"/>
    <x v="610"/>
    <d v="2003-09-01T00:00:00"/>
    <n v="742.35"/>
    <n v="334.0575"/>
    <n v="1"/>
    <n v="334.0575"/>
  </r>
  <r>
    <x v="0"/>
    <x v="0"/>
    <x v="4"/>
    <s v="Mountain Toy Store"/>
    <x v="0"/>
    <x v="3"/>
    <x v="49"/>
    <s v="Black"/>
    <x v="633"/>
    <d v="2003-09-01T00:00:00"/>
    <n v="539.99"/>
    <n v="323.99400000000003"/>
    <n v="1"/>
    <n v="323.99400000000003"/>
  </r>
  <r>
    <x v="0"/>
    <x v="0"/>
    <x v="4"/>
    <s v="Mountain Toy Store"/>
    <x v="2"/>
    <x v="6"/>
    <x v="11"/>
    <s v="Red"/>
    <x v="610"/>
    <d v="2003-09-01T00:00:00"/>
    <n v="1431.5"/>
    <n v="858.9"/>
    <n v="1"/>
    <n v="858.9"/>
  </r>
  <r>
    <x v="1"/>
    <x v="2"/>
    <x v="6"/>
    <s v="Community Department Stores"/>
    <x v="1"/>
    <x v="23"/>
    <x v="59"/>
    <s v="Blue"/>
    <x v="618"/>
    <d v="2003-09-01T00:00:00"/>
    <n v="63.5"/>
    <n v="38.1"/>
    <n v="9"/>
    <n v="342.90000000000003"/>
  </r>
  <r>
    <x v="1"/>
    <x v="2"/>
    <x v="6"/>
    <s v="Community Department Stores"/>
    <x v="2"/>
    <x v="18"/>
    <x v="86"/>
    <s v="Silver/Black"/>
    <x v="631"/>
    <d v="2003-09-01T00:00:00"/>
    <n v="80.989999999999995"/>
    <n v="48.594000000000001"/>
    <n v="1"/>
    <n v="48.594000000000001"/>
  </r>
  <r>
    <x v="1"/>
    <x v="2"/>
    <x v="6"/>
    <s v="Community Department Stores"/>
    <x v="3"/>
    <x v="7"/>
    <x v="10"/>
    <s v="Black"/>
    <x v="614"/>
    <d v="2003-09-01T00:00:00"/>
    <n v="34.99"/>
    <n v="20.994"/>
    <n v="5"/>
    <n v="104.97"/>
  </r>
  <r>
    <x v="1"/>
    <x v="2"/>
    <x v="6"/>
    <s v="Community Department Stores"/>
    <x v="2"/>
    <x v="2"/>
    <x v="38"/>
    <s v="Silver"/>
    <x v="617"/>
    <d v="2003-09-01T00:00:00"/>
    <n v="364.09"/>
    <n v="218.45400000000001"/>
    <n v="3"/>
    <n v="655.36200000000008"/>
  </r>
  <r>
    <x v="1"/>
    <x v="2"/>
    <x v="6"/>
    <s v="Community Department Stores"/>
    <x v="1"/>
    <x v="4"/>
    <x v="58"/>
    <s v="Yellow"/>
    <x v="623"/>
    <d v="2003-09-01T00:00:00"/>
    <n v="53.99"/>
    <n v="32.393999999999998"/>
    <n v="2"/>
    <n v="64.787999999999997"/>
  </r>
  <r>
    <x v="1"/>
    <x v="2"/>
    <x v="6"/>
    <s v="Community Department Stores"/>
    <x v="1"/>
    <x v="14"/>
    <x v="56"/>
    <s v="Black"/>
    <x v="625"/>
    <d v="2003-09-01T00:00:00"/>
    <n v="69.989999999999995"/>
    <n v="41.994"/>
    <n v="4"/>
    <n v="167.976"/>
  </r>
  <r>
    <x v="1"/>
    <x v="2"/>
    <x v="6"/>
    <s v="Community Department Stores"/>
    <x v="1"/>
    <x v="10"/>
    <x v="29"/>
    <s v="Black"/>
    <x v="620"/>
    <d v="2003-09-01T00:00:00"/>
    <n v="24.49"/>
    <n v="14.694000000000001"/>
    <n v="4"/>
    <n v="58.776000000000003"/>
  </r>
  <r>
    <x v="1"/>
    <x v="2"/>
    <x v="6"/>
    <s v="Community Department Stores"/>
    <x v="1"/>
    <x v="23"/>
    <x v="59"/>
    <s v="Blue"/>
    <x v="615"/>
    <d v="2003-09-01T00:00:00"/>
    <n v="63.5"/>
    <n v="38.1"/>
    <n v="5"/>
    <n v="190.5"/>
  </r>
  <r>
    <x v="1"/>
    <x v="2"/>
    <x v="6"/>
    <s v="Community Department Stores"/>
    <x v="3"/>
    <x v="7"/>
    <x v="10"/>
    <s v="Blue"/>
    <x v="621"/>
    <d v="2003-09-01T00:00:00"/>
    <n v="34.99"/>
    <n v="20.994"/>
    <n v="2"/>
    <n v="41.988"/>
  </r>
  <r>
    <x v="1"/>
    <x v="2"/>
    <x v="6"/>
    <s v="Community Department Stores"/>
    <x v="2"/>
    <x v="20"/>
    <x v="83"/>
    <m/>
    <x v="613"/>
    <d v="2003-09-01T00:00:00"/>
    <n v="52.64"/>
    <n v="31.584"/>
    <n v="1"/>
    <n v="31.584"/>
  </r>
  <r>
    <x v="1"/>
    <x v="2"/>
    <x v="6"/>
    <s v="Community Department Stores"/>
    <x v="3"/>
    <x v="7"/>
    <x v="10"/>
    <s v="Red"/>
    <x v="620"/>
    <d v="2003-09-01T00:00:00"/>
    <n v="34.99"/>
    <n v="20.994"/>
    <n v="7"/>
    <n v="146.958"/>
  </r>
  <r>
    <x v="1"/>
    <x v="2"/>
    <x v="6"/>
    <s v="Community Department Stores"/>
    <x v="3"/>
    <x v="22"/>
    <x v="57"/>
    <m/>
    <x v="625"/>
    <d v="2003-09-01T00:00:00"/>
    <n v="4.99"/>
    <n v="2.9940000000000002"/>
    <n v="5"/>
    <n v="14.97"/>
  </r>
  <r>
    <x v="1"/>
    <x v="2"/>
    <x v="6"/>
    <s v="Community Department Stores"/>
    <x v="3"/>
    <x v="21"/>
    <x v="55"/>
    <s v="Silver"/>
    <x v="634"/>
    <d v="2003-09-01T00:00:00"/>
    <n v="54.99"/>
    <n v="32.994"/>
    <n v="8"/>
    <n v="263.952"/>
  </r>
  <r>
    <x v="1"/>
    <x v="2"/>
    <x v="6"/>
    <s v="Community Department Stores"/>
    <x v="1"/>
    <x v="14"/>
    <x v="56"/>
    <s v="Black"/>
    <x v="608"/>
    <d v="2003-09-01T00:00:00"/>
    <n v="69.989999999999995"/>
    <n v="41.994"/>
    <n v="2"/>
    <n v="83.988"/>
  </r>
  <r>
    <x v="1"/>
    <x v="2"/>
    <x v="6"/>
    <s v="Community Department Stores"/>
    <x v="3"/>
    <x v="24"/>
    <x v="60"/>
    <m/>
    <x v="627"/>
    <d v="2003-09-01T00:00:00"/>
    <n v="7.95"/>
    <n v="4.7699999999999996"/>
    <n v="6"/>
    <n v="28.619999999999997"/>
  </r>
  <r>
    <x v="1"/>
    <x v="2"/>
    <x v="6"/>
    <s v="Community Department Stores"/>
    <x v="3"/>
    <x v="19"/>
    <x v="52"/>
    <m/>
    <x v="618"/>
    <d v="2003-09-01T00:00:00"/>
    <n v="120"/>
    <n v="72"/>
    <n v="4"/>
    <n v="288"/>
  </r>
  <r>
    <x v="1"/>
    <x v="2"/>
    <x v="6"/>
    <s v="Community Department Stores"/>
    <x v="1"/>
    <x v="14"/>
    <x v="56"/>
    <s v="Black"/>
    <x v="619"/>
    <d v="2003-09-01T00:00:00"/>
    <n v="69.989999999999995"/>
    <n v="41.994"/>
    <n v="3"/>
    <n v="125.982"/>
  </r>
  <r>
    <x v="1"/>
    <x v="2"/>
    <x v="6"/>
    <s v="Community Department Stores"/>
    <x v="1"/>
    <x v="5"/>
    <x v="6"/>
    <s v="Multi"/>
    <x v="634"/>
    <d v="2003-09-01T00:00:00"/>
    <n v="8.99"/>
    <n v="5.3940000000000001"/>
    <n v="5"/>
    <n v="26.97"/>
  </r>
  <r>
    <x v="1"/>
    <x v="2"/>
    <x v="6"/>
    <s v="Community Department Stores"/>
    <x v="2"/>
    <x v="18"/>
    <x v="87"/>
    <s v="Silver/Black"/>
    <x v="616"/>
    <d v="2003-09-01T00:00:00"/>
    <n v="40.49"/>
    <n v="24.294"/>
    <n v="4"/>
    <n v="97.176000000000002"/>
  </r>
  <r>
    <x v="1"/>
    <x v="2"/>
    <x v="6"/>
    <s v="Community Department Stores"/>
    <x v="1"/>
    <x v="4"/>
    <x v="58"/>
    <s v="Yellow"/>
    <x v="621"/>
    <d v="2003-09-01T00:00:00"/>
    <n v="53.99"/>
    <n v="32.393999999999998"/>
    <n v="5"/>
    <n v="161.97"/>
  </r>
  <r>
    <x v="1"/>
    <x v="2"/>
    <x v="6"/>
    <s v="Community Department Stores"/>
    <x v="1"/>
    <x v="4"/>
    <x v="5"/>
    <s v="Multi"/>
    <x v="608"/>
    <d v="2003-09-01T00:00:00"/>
    <n v="49.99"/>
    <n v="29.994"/>
    <n v="5"/>
    <n v="149.97"/>
  </r>
  <r>
    <x v="2"/>
    <x v="5"/>
    <x v="9"/>
    <s v="Nationwide Supply"/>
    <x v="3"/>
    <x v="32"/>
    <x v="76"/>
    <m/>
    <x v="614"/>
    <d v="2003-09-01T00:00:00"/>
    <n v="2.29"/>
    <n v="1.3740000000000001"/>
    <n v="2"/>
    <n v="2.7480000000000002"/>
  </r>
  <r>
    <x v="2"/>
    <x v="5"/>
    <x v="9"/>
    <s v="Nationwide Supply"/>
    <x v="2"/>
    <x v="18"/>
    <x v="79"/>
    <s v="Silver/Black"/>
    <x v="626"/>
    <d v="2003-09-01T00:00:00"/>
    <n v="80.989999999999995"/>
    <n v="48.594000000000001"/>
    <n v="3"/>
    <n v="145.78200000000001"/>
  </r>
  <r>
    <x v="2"/>
    <x v="5"/>
    <x v="9"/>
    <s v="Nationwide Supply"/>
    <x v="1"/>
    <x v="23"/>
    <x v="59"/>
    <s v="Blue"/>
    <x v="635"/>
    <d v="2003-09-01T00:00:00"/>
    <n v="63.5"/>
    <n v="36.83"/>
    <n v="11"/>
    <n v="405.13"/>
  </r>
  <r>
    <x v="2"/>
    <x v="5"/>
    <x v="9"/>
    <s v="Nationwide Supply"/>
    <x v="2"/>
    <x v="30"/>
    <x v="71"/>
    <s v="Silver"/>
    <x v="610"/>
    <d v="2003-09-01T00:00:00"/>
    <n v="20.239999999999998"/>
    <n v="12.144"/>
    <n v="10"/>
    <n v="121.44"/>
  </r>
  <r>
    <x v="2"/>
    <x v="5"/>
    <x v="9"/>
    <s v="Nationwide Supply"/>
    <x v="0"/>
    <x v="25"/>
    <x v="64"/>
    <s v="Blue"/>
    <x v="619"/>
    <d v="2003-09-01T00:00:00"/>
    <n v="1214.8499999999999"/>
    <n v="728.91"/>
    <n v="4"/>
    <n v="2915.64"/>
  </r>
  <r>
    <x v="2"/>
    <x v="5"/>
    <x v="9"/>
    <s v="Nationwide Supply"/>
    <x v="3"/>
    <x v="24"/>
    <x v="60"/>
    <m/>
    <x v="611"/>
    <d v="2003-09-01T00:00:00"/>
    <n v="7.95"/>
    <n v="4.7699999999999996"/>
    <n v="8"/>
    <n v="38.159999999999997"/>
  </r>
  <r>
    <x v="2"/>
    <x v="5"/>
    <x v="9"/>
    <s v="Nationwide Supply"/>
    <x v="0"/>
    <x v="25"/>
    <x v="61"/>
    <s v="Blue"/>
    <x v="610"/>
    <d v="2003-09-01T00:00:00"/>
    <n v="742.35"/>
    <n v="334.0575"/>
    <n v="4"/>
    <n v="1336.23"/>
  </r>
  <r>
    <x v="2"/>
    <x v="5"/>
    <x v="9"/>
    <s v="Nationwide Supply"/>
    <x v="1"/>
    <x v="4"/>
    <x v="58"/>
    <s v="Yellow"/>
    <x v="637"/>
    <d v="2003-09-01T00:00:00"/>
    <n v="53.99"/>
    <n v="32.393999999999998"/>
    <n v="10"/>
    <n v="323.94"/>
  </r>
  <r>
    <x v="2"/>
    <x v="5"/>
    <x v="9"/>
    <s v="Nationwide Supply"/>
    <x v="2"/>
    <x v="27"/>
    <x v="80"/>
    <s v="Blue"/>
    <x v="621"/>
    <d v="2003-09-01T00:00:00"/>
    <n v="333.42"/>
    <n v="200.05199999999999"/>
    <n v="1"/>
    <n v="200.05199999999999"/>
  </r>
  <r>
    <x v="2"/>
    <x v="5"/>
    <x v="9"/>
    <s v="Nationwide Supply"/>
    <x v="0"/>
    <x v="25"/>
    <x v="61"/>
    <s v="Yellow"/>
    <x v="615"/>
    <d v="2003-09-01T00:00:00"/>
    <n v="742.35"/>
    <n v="334.0575"/>
    <n v="3"/>
    <n v="1002.1725"/>
  </r>
  <r>
    <x v="2"/>
    <x v="5"/>
    <x v="9"/>
    <s v="Nationwide Supply"/>
    <x v="2"/>
    <x v="26"/>
    <x v="63"/>
    <s v="Silver"/>
    <x v="627"/>
    <d v="2003-09-01T00:00:00"/>
    <n v="121.46"/>
    <n v="72.876000000000005"/>
    <n v="2"/>
    <n v="145.75200000000001"/>
  </r>
  <r>
    <x v="2"/>
    <x v="5"/>
    <x v="9"/>
    <s v="Nationwide Supply"/>
    <x v="1"/>
    <x v="10"/>
    <x v="29"/>
    <s v="Black"/>
    <x v="627"/>
    <d v="2003-09-01T00:00:00"/>
    <n v="24.49"/>
    <n v="14.2042"/>
    <n v="12"/>
    <n v="170.4504"/>
  </r>
  <r>
    <x v="2"/>
    <x v="5"/>
    <x v="9"/>
    <s v="Nationwide Supply"/>
    <x v="1"/>
    <x v="23"/>
    <x v="59"/>
    <s v="Blue"/>
    <x v="608"/>
    <d v="2003-09-01T00:00:00"/>
    <n v="63.5"/>
    <n v="34.924999999999997"/>
    <n v="22"/>
    <n v="768.34999999999991"/>
  </r>
  <r>
    <x v="2"/>
    <x v="5"/>
    <x v="9"/>
    <s v="Nationwide Supply"/>
    <x v="2"/>
    <x v="27"/>
    <x v="66"/>
    <s v="Yellow"/>
    <x v="637"/>
    <d v="2003-09-01T00:00:00"/>
    <n v="1003.91"/>
    <n v="602.346"/>
    <n v="5"/>
    <n v="3011.73"/>
  </r>
  <r>
    <x v="2"/>
    <x v="5"/>
    <x v="9"/>
    <s v="Nationwide Supply"/>
    <x v="0"/>
    <x v="25"/>
    <x v="61"/>
    <s v="Blue"/>
    <x v="634"/>
    <d v="2003-09-01T00:00:00"/>
    <n v="742.35"/>
    <n v="334.0575"/>
    <n v="4"/>
    <n v="1336.23"/>
  </r>
  <r>
    <x v="2"/>
    <x v="5"/>
    <x v="9"/>
    <s v="Nationwide Supply"/>
    <x v="0"/>
    <x v="25"/>
    <x v="61"/>
    <s v="Blue"/>
    <x v="614"/>
    <d v="2003-09-01T00:00:00"/>
    <n v="742.35"/>
    <n v="334.0575"/>
    <n v="3"/>
    <n v="1002.1725"/>
  </r>
  <r>
    <x v="2"/>
    <x v="5"/>
    <x v="9"/>
    <s v="Nationwide Supply"/>
    <x v="2"/>
    <x v="20"/>
    <x v="69"/>
    <m/>
    <x v="630"/>
    <d v="2003-09-01T00:00:00"/>
    <n v="52.64"/>
    <n v="31.584"/>
    <n v="2"/>
    <n v="63.167999999999999"/>
  </r>
  <r>
    <x v="2"/>
    <x v="5"/>
    <x v="9"/>
    <s v="Nationwide Supply"/>
    <x v="0"/>
    <x v="25"/>
    <x v="61"/>
    <s v="Yellow"/>
    <x v="628"/>
    <d v="2003-09-01T00:00:00"/>
    <n v="742.35"/>
    <n v="334.0575"/>
    <n v="2"/>
    <n v="668.11500000000001"/>
  </r>
  <r>
    <x v="2"/>
    <x v="5"/>
    <x v="9"/>
    <s v="Nationwide Supply"/>
    <x v="3"/>
    <x v="21"/>
    <x v="55"/>
    <s v="Silver"/>
    <x v="624"/>
    <d v="2003-09-01T00:00:00"/>
    <n v="54.99"/>
    <n v="32.994"/>
    <n v="9"/>
    <n v="296.94600000000003"/>
  </r>
  <r>
    <x v="2"/>
    <x v="5"/>
    <x v="9"/>
    <s v="Nationwide Supply"/>
    <x v="0"/>
    <x v="25"/>
    <x v="62"/>
    <s v="Blue"/>
    <x v="624"/>
    <d v="2003-09-01T00:00:00"/>
    <n v="2384.0700000000002"/>
    <n v="1430.442"/>
    <n v="2"/>
    <n v="2860.884"/>
  </r>
  <r>
    <x v="2"/>
    <x v="5"/>
    <x v="9"/>
    <s v="Nationwide Supply"/>
    <x v="0"/>
    <x v="25"/>
    <x v="64"/>
    <s v="Blue"/>
    <x v="638"/>
    <d v="2003-09-01T00:00:00"/>
    <n v="1214.8499999999999"/>
    <n v="728.91"/>
    <n v="4"/>
    <n v="2915.64"/>
  </r>
  <r>
    <x v="2"/>
    <x v="5"/>
    <x v="9"/>
    <s v="Nationwide Supply"/>
    <x v="3"/>
    <x v="19"/>
    <x v="52"/>
    <m/>
    <x v="611"/>
    <d v="2003-09-01T00:00:00"/>
    <n v="120"/>
    <n v="69.599999999999994"/>
    <n v="13"/>
    <n v="904.8"/>
  </r>
  <r>
    <x v="2"/>
    <x v="5"/>
    <x v="9"/>
    <s v="Nationwide Supply"/>
    <x v="3"/>
    <x v="7"/>
    <x v="10"/>
    <s v="Blue"/>
    <x v="611"/>
    <d v="2003-09-01T00:00:00"/>
    <n v="34.99"/>
    <n v="20.994"/>
    <n v="3"/>
    <n v="62.981999999999999"/>
  </r>
  <r>
    <x v="2"/>
    <x v="5"/>
    <x v="9"/>
    <s v="Nationwide Supply"/>
    <x v="2"/>
    <x v="20"/>
    <x v="68"/>
    <m/>
    <x v="608"/>
    <d v="2003-09-01T00:00:00"/>
    <n v="27.12"/>
    <n v="16.271999999999998"/>
    <n v="2"/>
    <n v="32.543999999999997"/>
  </r>
  <r>
    <x v="2"/>
    <x v="5"/>
    <x v="9"/>
    <s v="Nationwide Supply"/>
    <x v="3"/>
    <x v="7"/>
    <x v="10"/>
    <s v="Black"/>
    <x v="632"/>
    <d v="2003-09-01T00:00:00"/>
    <n v="34.99"/>
    <n v="20.994"/>
    <n v="10"/>
    <n v="209.94"/>
  </r>
  <r>
    <x v="2"/>
    <x v="5"/>
    <x v="9"/>
    <s v="Nationwide Supply"/>
    <x v="0"/>
    <x v="25"/>
    <x v="64"/>
    <s v="Blue"/>
    <x v="632"/>
    <d v="2003-09-01T00:00:00"/>
    <n v="1214.8499999999999"/>
    <n v="728.91"/>
    <n v="6"/>
    <n v="4373.46"/>
  </r>
  <r>
    <x v="2"/>
    <x v="5"/>
    <x v="9"/>
    <s v="Nationwide Supply"/>
    <x v="0"/>
    <x v="25"/>
    <x v="62"/>
    <s v="Yellow"/>
    <x v="617"/>
    <d v="2003-09-01T00:00:00"/>
    <n v="2384.0700000000002"/>
    <n v="953.62800000000004"/>
    <n v="4"/>
    <n v="3814.5120000000002"/>
  </r>
  <r>
    <x v="2"/>
    <x v="5"/>
    <x v="9"/>
    <s v="Nationwide Supply"/>
    <x v="0"/>
    <x v="25"/>
    <x v="61"/>
    <s v="Yellow"/>
    <x v="614"/>
    <d v="2003-09-01T00:00:00"/>
    <n v="742.35"/>
    <n v="334.0575"/>
    <n v="2"/>
    <n v="668.11500000000001"/>
  </r>
  <r>
    <x v="2"/>
    <x v="5"/>
    <x v="9"/>
    <s v="Nationwide Supply"/>
    <x v="2"/>
    <x v="27"/>
    <x v="66"/>
    <s v="Yellow"/>
    <x v="631"/>
    <d v="2003-09-01T00:00:00"/>
    <n v="1003.91"/>
    <n v="602.346"/>
    <n v="1"/>
    <n v="602.346"/>
  </r>
  <r>
    <x v="2"/>
    <x v="5"/>
    <x v="9"/>
    <s v="Nationwide Supply"/>
    <x v="3"/>
    <x v="22"/>
    <x v="57"/>
    <m/>
    <x v="637"/>
    <d v="2003-09-01T00:00:00"/>
    <n v="4.99"/>
    <n v="2.9940000000000002"/>
    <n v="6"/>
    <n v="17.964000000000002"/>
  </r>
  <r>
    <x v="2"/>
    <x v="5"/>
    <x v="9"/>
    <s v="Nationwide Supply"/>
    <x v="2"/>
    <x v="28"/>
    <x v="67"/>
    <s v="Black"/>
    <x v="625"/>
    <d v="2003-09-01T00:00:00"/>
    <n v="404.99"/>
    <n v="242.994"/>
    <n v="1"/>
    <n v="242.994"/>
  </r>
  <r>
    <x v="2"/>
    <x v="5"/>
    <x v="9"/>
    <s v="Nationwide Supply"/>
    <x v="0"/>
    <x v="25"/>
    <x v="62"/>
    <s v="Blue"/>
    <x v="613"/>
    <d v="2003-09-01T00:00:00"/>
    <n v="2384.0700000000002"/>
    <n v="1430.442"/>
    <n v="4"/>
    <n v="5721.768"/>
  </r>
  <r>
    <x v="2"/>
    <x v="5"/>
    <x v="9"/>
    <s v="Nationwide Supply"/>
    <x v="2"/>
    <x v="27"/>
    <x v="80"/>
    <s v="Yellow"/>
    <x v="622"/>
    <d v="2003-09-01T00:00:00"/>
    <n v="333.42"/>
    <n v="200.05199999999999"/>
    <n v="1"/>
    <n v="200.05199999999999"/>
  </r>
  <r>
    <x v="2"/>
    <x v="5"/>
    <x v="9"/>
    <s v="Nationwide Supply"/>
    <x v="2"/>
    <x v="28"/>
    <x v="72"/>
    <s v="Black"/>
    <x v="633"/>
    <d v="2003-09-01T00:00:00"/>
    <n v="175.49"/>
    <n v="105.294"/>
    <n v="4"/>
    <n v="421.17599999999999"/>
  </r>
  <r>
    <x v="2"/>
    <x v="5"/>
    <x v="9"/>
    <s v="Nationwide Supply"/>
    <x v="3"/>
    <x v="7"/>
    <x v="10"/>
    <s v="Red"/>
    <x v="630"/>
    <d v="2003-09-01T00:00:00"/>
    <n v="34.99"/>
    <n v="20.994"/>
    <n v="4"/>
    <n v="83.975999999999999"/>
  </r>
  <r>
    <x v="2"/>
    <x v="5"/>
    <x v="9"/>
    <s v="Nationwide Supply"/>
    <x v="0"/>
    <x v="25"/>
    <x v="62"/>
    <s v="Blue"/>
    <x v="636"/>
    <d v="2003-09-01T00:00:00"/>
    <n v="2384.0700000000002"/>
    <n v="1430.442"/>
    <n v="3"/>
    <n v="4291.326"/>
  </r>
  <r>
    <x v="2"/>
    <x v="5"/>
    <x v="9"/>
    <s v="Nationwide Supply"/>
    <x v="0"/>
    <x v="25"/>
    <x v="61"/>
    <s v="Yellow"/>
    <x v="630"/>
    <d v="2003-09-01T00:00:00"/>
    <n v="742.35"/>
    <n v="334.0575"/>
    <n v="1"/>
    <n v="334.0575"/>
  </r>
  <r>
    <x v="2"/>
    <x v="5"/>
    <x v="9"/>
    <s v="Nationwide Supply"/>
    <x v="1"/>
    <x v="4"/>
    <x v="5"/>
    <s v="Multi"/>
    <x v="636"/>
    <d v="2003-09-01T00:00:00"/>
    <n v="49.99"/>
    <n v="28.994199999999999"/>
    <n v="14"/>
    <n v="405.91879999999998"/>
  </r>
  <r>
    <x v="2"/>
    <x v="5"/>
    <x v="9"/>
    <s v="Nationwide Supply"/>
    <x v="0"/>
    <x v="25"/>
    <x v="62"/>
    <s v="Blue"/>
    <x v="625"/>
    <d v="2003-09-01T00:00:00"/>
    <n v="2384.0700000000002"/>
    <n v="1430.442"/>
    <n v="2"/>
    <n v="2860.884"/>
  </r>
  <r>
    <x v="2"/>
    <x v="5"/>
    <x v="9"/>
    <s v="Nationwide Supply"/>
    <x v="1"/>
    <x v="4"/>
    <x v="5"/>
    <s v="Multi"/>
    <x v="636"/>
    <d v="2003-09-01T00:00:00"/>
    <n v="49.99"/>
    <n v="28.994199999999999"/>
    <n v="11"/>
    <n v="318.93619999999999"/>
  </r>
  <r>
    <x v="2"/>
    <x v="5"/>
    <x v="9"/>
    <s v="Nationwide Supply"/>
    <x v="2"/>
    <x v="31"/>
    <x v="78"/>
    <m/>
    <x v="614"/>
    <d v="2003-09-01T00:00:00"/>
    <n v="53.99"/>
    <n v="32.393999999999998"/>
    <n v="2"/>
    <n v="64.787999999999997"/>
  </r>
  <r>
    <x v="2"/>
    <x v="5"/>
    <x v="9"/>
    <s v="Nationwide Supply"/>
    <x v="0"/>
    <x v="25"/>
    <x v="62"/>
    <s v="Yellow"/>
    <x v="634"/>
    <d v="2003-09-01T00:00:00"/>
    <n v="2384.0700000000002"/>
    <n v="953.62800000000004"/>
    <n v="2"/>
    <n v="1907.2560000000001"/>
  </r>
  <r>
    <x v="2"/>
    <x v="5"/>
    <x v="9"/>
    <s v="Nationwide Supply"/>
    <x v="0"/>
    <x v="25"/>
    <x v="61"/>
    <s v="Blue"/>
    <x v="624"/>
    <d v="2003-09-01T00:00:00"/>
    <n v="742.35"/>
    <n v="334.0575"/>
    <n v="1"/>
    <n v="334.0575"/>
  </r>
  <r>
    <x v="2"/>
    <x v="5"/>
    <x v="9"/>
    <s v="Nationwide Supply"/>
    <x v="2"/>
    <x v="29"/>
    <x v="70"/>
    <s v="Silver"/>
    <x v="620"/>
    <d v="2003-09-01T00:00:00"/>
    <n v="106.5"/>
    <n v="63.9"/>
    <n v="4"/>
    <n v="255.6"/>
  </r>
  <r>
    <x v="2"/>
    <x v="5"/>
    <x v="9"/>
    <s v="Nationwide Supply"/>
    <x v="2"/>
    <x v="27"/>
    <x v="66"/>
    <s v="Blue"/>
    <x v="622"/>
    <d v="2003-09-01T00:00:00"/>
    <n v="1003.91"/>
    <n v="602.346"/>
    <n v="3"/>
    <n v="1807.038"/>
  </r>
  <r>
    <x v="2"/>
    <x v="5"/>
    <x v="9"/>
    <s v="Nationwide Supply"/>
    <x v="2"/>
    <x v="29"/>
    <x v="74"/>
    <s v="Silver"/>
    <x v="619"/>
    <d v="2003-09-01T00:00:00"/>
    <n v="106.5"/>
    <n v="63.9"/>
    <n v="4"/>
    <n v="255.6"/>
  </r>
  <r>
    <x v="2"/>
    <x v="5"/>
    <x v="9"/>
    <s v="Nationwide Supply"/>
    <x v="2"/>
    <x v="26"/>
    <x v="65"/>
    <s v="Silver"/>
    <x v="635"/>
    <d v="2003-09-01T00:00:00"/>
    <n v="91.49"/>
    <n v="54.893999999999998"/>
    <n v="6"/>
    <n v="329.36399999999998"/>
  </r>
  <r>
    <x v="2"/>
    <x v="5"/>
    <x v="9"/>
    <s v="Nationwide Supply"/>
    <x v="0"/>
    <x v="25"/>
    <x v="62"/>
    <s v="Yellow"/>
    <x v="632"/>
    <d v="2003-09-01T00:00:00"/>
    <n v="2384.0700000000002"/>
    <n v="953.62800000000004"/>
    <n v="5"/>
    <n v="4768.1400000000003"/>
  </r>
  <r>
    <x v="2"/>
    <x v="5"/>
    <x v="9"/>
    <s v="Nationwide Supply"/>
    <x v="1"/>
    <x v="5"/>
    <x v="6"/>
    <s v="Multi"/>
    <x v="638"/>
    <d v="2003-09-01T00:00:00"/>
    <n v="8.99"/>
    <n v="4.9444999999999997"/>
    <n v="16"/>
    <n v="79.111999999999995"/>
  </r>
  <r>
    <x v="2"/>
    <x v="5"/>
    <x v="9"/>
    <s v="Nationwide Supply"/>
    <x v="2"/>
    <x v="31"/>
    <x v="73"/>
    <m/>
    <x v="621"/>
    <d v="2003-09-01T00:00:00"/>
    <n v="121.49"/>
    <n v="72.894000000000005"/>
    <n v="2"/>
    <n v="145.78800000000001"/>
  </r>
  <r>
    <x v="2"/>
    <x v="5"/>
    <x v="9"/>
    <s v="Nationwide Supply"/>
    <x v="0"/>
    <x v="25"/>
    <x v="61"/>
    <s v="Yellow"/>
    <x v="633"/>
    <d v="2003-09-01T00:00:00"/>
    <n v="742.35"/>
    <n v="334.0575"/>
    <n v="1"/>
    <n v="334.0575"/>
  </r>
  <r>
    <x v="2"/>
    <x v="5"/>
    <x v="9"/>
    <s v="Nationwide Supply"/>
    <x v="1"/>
    <x v="10"/>
    <x v="29"/>
    <s v="Black"/>
    <x v="621"/>
    <d v="2003-09-01T00:00:00"/>
    <n v="24.49"/>
    <n v="14.694000000000001"/>
    <n v="10"/>
    <n v="146.94"/>
  </r>
  <r>
    <x v="2"/>
    <x v="5"/>
    <x v="9"/>
    <s v="Nationwide Supply"/>
    <x v="0"/>
    <x v="25"/>
    <x v="64"/>
    <s v="Blue"/>
    <x v="609"/>
    <d v="2003-09-01T00:00:00"/>
    <n v="1214.8499999999999"/>
    <n v="728.91"/>
    <n v="3"/>
    <n v="2186.73"/>
  </r>
  <r>
    <x v="2"/>
    <x v="5"/>
    <x v="9"/>
    <s v="Nationwide Supply"/>
    <x v="0"/>
    <x v="25"/>
    <x v="61"/>
    <s v="Blue"/>
    <x v="624"/>
    <d v="2003-09-01T00:00:00"/>
    <n v="742.35"/>
    <n v="334.0575"/>
    <n v="5"/>
    <n v="1670.2874999999999"/>
  </r>
  <r>
    <x v="2"/>
    <x v="5"/>
    <x v="9"/>
    <s v="Nationwide Supply"/>
    <x v="1"/>
    <x v="4"/>
    <x v="58"/>
    <s v="Yellow"/>
    <x v="633"/>
    <d v="2003-09-01T00:00:00"/>
    <n v="53.99"/>
    <n v="31.3142"/>
    <n v="13"/>
    <n v="407.08460000000002"/>
  </r>
  <r>
    <x v="2"/>
    <x v="5"/>
    <x v="9"/>
    <s v="Nationwide Supply"/>
    <x v="2"/>
    <x v="9"/>
    <x v="75"/>
    <m/>
    <x v="631"/>
    <d v="2003-09-01T00:00:00"/>
    <n v="91.57"/>
    <n v="54.942"/>
    <n v="3"/>
    <n v="164.82599999999999"/>
  </r>
  <r>
    <x v="2"/>
    <x v="5"/>
    <x v="9"/>
    <s v="Nationwide Supply"/>
    <x v="1"/>
    <x v="4"/>
    <x v="5"/>
    <s v="Multi"/>
    <x v="630"/>
    <d v="2003-09-01T00:00:00"/>
    <n v="49.99"/>
    <n v="29.994"/>
    <n v="3"/>
    <n v="89.981999999999999"/>
  </r>
  <r>
    <x v="2"/>
    <x v="5"/>
    <x v="9"/>
    <s v="Nationwide Supply"/>
    <x v="1"/>
    <x v="4"/>
    <x v="58"/>
    <s v="Yellow"/>
    <x v="623"/>
    <d v="2003-09-01T00:00:00"/>
    <n v="53.99"/>
    <n v="32.393999999999998"/>
    <n v="8"/>
    <n v="259.15199999999999"/>
  </r>
  <r>
    <x v="2"/>
    <x v="5"/>
    <x v="9"/>
    <s v="Nationwide Supply"/>
    <x v="0"/>
    <x v="25"/>
    <x v="62"/>
    <s v="Yellow"/>
    <x v="630"/>
    <d v="2003-09-01T00:00:00"/>
    <n v="2384.0700000000002"/>
    <n v="953.62800000000004"/>
    <n v="1"/>
    <n v="953.62800000000004"/>
  </r>
  <r>
    <x v="0"/>
    <x v="0"/>
    <x v="3"/>
    <s v="The Bike Mechanics"/>
    <x v="2"/>
    <x v="18"/>
    <x v="86"/>
    <s v="Silver/Black"/>
    <x v="617"/>
    <d v="2003-09-01T00:00:00"/>
    <n v="80.989999999999995"/>
    <n v="48.594000000000001"/>
    <n v="1"/>
    <n v="48.594000000000001"/>
  </r>
  <r>
    <x v="0"/>
    <x v="0"/>
    <x v="3"/>
    <s v="The Bike Mechanics"/>
    <x v="2"/>
    <x v="18"/>
    <x v="87"/>
    <s v="Silver/Black"/>
    <x v="615"/>
    <d v="2003-09-01T00:00:00"/>
    <n v="40.49"/>
    <n v="24.294"/>
    <n v="1"/>
    <n v="24.294"/>
  </r>
  <r>
    <x v="0"/>
    <x v="0"/>
    <x v="3"/>
    <s v="The Bike Mechanics"/>
    <x v="2"/>
    <x v="2"/>
    <x v="2"/>
    <s v="Silver"/>
    <x v="633"/>
    <d v="2003-09-01T00:00:00"/>
    <n v="1364.5"/>
    <n v="818.7"/>
    <n v="1"/>
    <n v="818.7"/>
  </r>
  <r>
    <x v="0"/>
    <x v="0"/>
    <x v="3"/>
    <s v="The Bike Mechanics"/>
    <x v="0"/>
    <x v="0"/>
    <x v="82"/>
    <s v="Black"/>
    <x v="611"/>
    <d v="2003-09-01T00:00:00"/>
    <n v="539.99"/>
    <n v="323.99400000000003"/>
    <n v="1"/>
    <n v="323.99400000000003"/>
  </r>
  <r>
    <x v="0"/>
    <x v="0"/>
    <x v="5"/>
    <s v="Riders Company"/>
    <x v="0"/>
    <x v="3"/>
    <x v="12"/>
    <s v="Black"/>
    <x v="634"/>
    <d v="2003-09-01T00:00:00"/>
    <n v="2443.35"/>
    <n v="1466.01"/>
    <n v="1"/>
    <n v="1466.01"/>
  </r>
  <r>
    <x v="0"/>
    <x v="0"/>
    <x v="5"/>
    <s v="Riders Company"/>
    <x v="1"/>
    <x v="1"/>
    <x v="48"/>
    <s v="White"/>
    <x v="626"/>
    <d v="2003-09-01T00:00:00"/>
    <n v="8.99"/>
    <n v="5.2141999999999999"/>
    <n v="12"/>
    <n v="62.570399999999999"/>
  </r>
  <r>
    <x v="0"/>
    <x v="0"/>
    <x v="5"/>
    <s v="Riders Company"/>
    <x v="2"/>
    <x v="20"/>
    <x v="54"/>
    <m/>
    <x v="622"/>
    <d v="2003-09-01T00:00:00"/>
    <n v="52.64"/>
    <n v="31.584"/>
    <n v="3"/>
    <n v="94.751999999999995"/>
  </r>
  <r>
    <x v="0"/>
    <x v="0"/>
    <x v="5"/>
    <s v="Riders Company"/>
    <x v="2"/>
    <x v="9"/>
    <x v="16"/>
    <m/>
    <x v="618"/>
    <d v="2003-09-01T00:00:00"/>
    <n v="120.27"/>
    <n v="72.162000000000006"/>
    <n v="1"/>
    <n v="72.162000000000006"/>
  </r>
  <r>
    <x v="0"/>
    <x v="0"/>
    <x v="5"/>
    <s v="Riders Company"/>
    <x v="0"/>
    <x v="3"/>
    <x v="17"/>
    <s v="Yellow"/>
    <x v="628"/>
    <d v="2003-09-01T00:00:00"/>
    <n v="1120.49"/>
    <n v="672.29399999999998"/>
    <n v="2"/>
    <n v="1344.588"/>
  </r>
  <r>
    <x v="0"/>
    <x v="0"/>
    <x v="5"/>
    <s v="Riders Company"/>
    <x v="0"/>
    <x v="3"/>
    <x v="50"/>
    <s v="Yellow"/>
    <x v="637"/>
    <d v="2003-09-01T00:00:00"/>
    <n v="1700.99"/>
    <n v="1020.5940000000001"/>
    <n v="1"/>
    <n v="1020.5940000000001"/>
  </r>
  <r>
    <x v="0"/>
    <x v="0"/>
    <x v="5"/>
    <s v="Riders Company"/>
    <x v="2"/>
    <x v="6"/>
    <x v="8"/>
    <s v="Black"/>
    <x v="634"/>
    <d v="2003-09-01T00:00:00"/>
    <n v="337.22"/>
    <n v="202.33199999999999"/>
    <n v="2"/>
    <n v="404.66399999999999"/>
  </r>
  <r>
    <x v="0"/>
    <x v="0"/>
    <x v="5"/>
    <s v="Riders Company"/>
    <x v="2"/>
    <x v="6"/>
    <x v="11"/>
    <s v="Black"/>
    <x v="637"/>
    <d v="2003-09-01T00:00:00"/>
    <n v="1431.5"/>
    <n v="858.9"/>
    <n v="4"/>
    <n v="3435.6"/>
  </r>
  <r>
    <x v="0"/>
    <x v="0"/>
    <x v="5"/>
    <s v="Riders Company"/>
    <x v="2"/>
    <x v="6"/>
    <x v="15"/>
    <s v="Yellow"/>
    <x v="619"/>
    <d v="2003-09-01T00:00:00"/>
    <n v="594.83000000000004"/>
    <n v="356.89800000000002"/>
    <n v="3"/>
    <n v="1070.694"/>
  </r>
  <r>
    <x v="0"/>
    <x v="0"/>
    <x v="5"/>
    <s v="Riders Company"/>
    <x v="0"/>
    <x v="3"/>
    <x v="49"/>
    <s v="Black"/>
    <x v="638"/>
    <d v="2003-09-01T00:00:00"/>
    <n v="539.99"/>
    <n v="323.99400000000003"/>
    <n v="4"/>
    <n v="1295.9760000000001"/>
  </r>
  <r>
    <x v="0"/>
    <x v="0"/>
    <x v="5"/>
    <s v="Riders Company"/>
    <x v="0"/>
    <x v="3"/>
    <x v="12"/>
    <s v="Black"/>
    <x v="621"/>
    <d v="2003-09-01T00:00:00"/>
    <n v="2443.35"/>
    <n v="1466.01"/>
    <n v="2"/>
    <n v="2932.02"/>
  </r>
  <r>
    <x v="0"/>
    <x v="0"/>
    <x v="5"/>
    <s v="Riders Company"/>
    <x v="0"/>
    <x v="3"/>
    <x v="49"/>
    <s v="Black"/>
    <x v="608"/>
    <d v="2003-09-01T00:00:00"/>
    <n v="539.99"/>
    <n v="323.99400000000003"/>
    <n v="1"/>
    <n v="323.99400000000003"/>
  </r>
  <r>
    <x v="0"/>
    <x v="0"/>
    <x v="5"/>
    <s v="Riders Company"/>
    <x v="0"/>
    <x v="3"/>
    <x v="50"/>
    <s v="Yellow"/>
    <x v="619"/>
    <d v="2003-09-01T00:00:00"/>
    <n v="1700.99"/>
    <n v="1020.5940000000001"/>
    <n v="1"/>
    <n v="1020.5940000000001"/>
  </r>
  <r>
    <x v="0"/>
    <x v="0"/>
    <x v="5"/>
    <s v="Riders Company"/>
    <x v="0"/>
    <x v="3"/>
    <x v="17"/>
    <s v="Yellow"/>
    <x v="624"/>
    <d v="2003-09-01T00:00:00"/>
    <n v="1120.49"/>
    <n v="672.29399999999998"/>
    <n v="3"/>
    <n v="2016.8820000000001"/>
  </r>
  <r>
    <x v="0"/>
    <x v="0"/>
    <x v="5"/>
    <s v="Riders Company"/>
    <x v="2"/>
    <x v="18"/>
    <x v="53"/>
    <s v="Silver/Black"/>
    <x v="620"/>
    <d v="2003-09-01T00:00:00"/>
    <n v="40.49"/>
    <n v="24.294"/>
    <n v="2"/>
    <n v="48.588000000000001"/>
  </r>
  <r>
    <x v="0"/>
    <x v="0"/>
    <x v="5"/>
    <s v="Riders Company"/>
    <x v="2"/>
    <x v="18"/>
    <x v="51"/>
    <s v="Silver/Black"/>
    <x v="612"/>
    <d v="2003-09-01T00:00:00"/>
    <n v="80.989999999999995"/>
    <n v="48.594000000000001"/>
    <n v="1"/>
    <n v="48.594000000000001"/>
  </r>
  <r>
    <x v="0"/>
    <x v="0"/>
    <x v="5"/>
    <s v="Riders Company"/>
    <x v="0"/>
    <x v="3"/>
    <x v="12"/>
    <s v="Black"/>
    <x v="633"/>
    <d v="2003-09-01T00:00:00"/>
    <n v="2443.35"/>
    <n v="1466.01"/>
    <n v="2"/>
    <n v="2932.02"/>
  </r>
  <r>
    <x v="0"/>
    <x v="0"/>
    <x v="5"/>
    <s v="Riders Company"/>
    <x v="2"/>
    <x v="9"/>
    <x v="31"/>
    <m/>
    <x v="622"/>
    <d v="2003-09-01T00:00:00"/>
    <n v="44.54"/>
    <n v="26.724"/>
    <n v="2"/>
    <n v="53.448"/>
  </r>
  <r>
    <x v="0"/>
    <x v="0"/>
    <x v="5"/>
    <s v="Riders Company"/>
    <x v="0"/>
    <x v="3"/>
    <x v="49"/>
    <s v="Black"/>
    <x v="611"/>
    <d v="2003-09-01T00:00:00"/>
    <n v="539.99"/>
    <n v="323.99400000000003"/>
    <n v="2"/>
    <n v="647.98800000000006"/>
  </r>
  <r>
    <x v="0"/>
    <x v="0"/>
    <x v="5"/>
    <s v="Riders Company"/>
    <x v="2"/>
    <x v="6"/>
    <x v="11"/>
    <s v="Red"/>
    <x v="616"/>
    <d v="2003-09-01T00:00:00"/>
    <n v="1431.5"/>
    <n v="858.9"/>
    <n v="1"/>
    <n v="858.9"/>
  </r>
  <r>
    <x v="0"/>
    <x v="0"/>
    <x v="5"/>
    <s v="Riders Company"/>
    <x v="0"/>
    <x v="3"/>
    <x v="17"/>
    <s v="Yellow"/>
    <x v="613"/>
    <d v="2003-09-01T00:00:00"/>
    <n v="1120.49"/>
    <n v="672.29399999999998"/>
    <n v="3"/>
    <n v="2016.8820000000001"/>
  </r>
  <r>
    <x v="0"/>
    <x v="0"/>
    <x v="5"/>
    <s v="Riders Company"/>
    <x v="2"/>
    <x v="6"/>
    <x v="11"/>
    <s v="Red"/>
    <x v="611"/>
    <d v="2003-09-01T00:00:00"/>
    <n v="1431.5"/>
    <n v="858.9"/>
    <n v="2"/>
    <n v="1717.8"/>
  </r>
  <r>
    <x v="0"/>
    <x v="0"/>
    <x v="5"/>
    <s v="Riders Company"/>
    <x v="2"/>
    <x v="18"/>
    <x v="47"/>
    <s v="Silver/Black"/>
    <x v="614"/>
    <d v="2003-09-01T00:00:00"/>
    <n v="62.09"/>
    <n v="37.253999999999998"/>
    <n v="1"/>
    <n v="37.253999999999998"/>
  </r>
  <r>
    <x v="0"/>
    <x v="0"/>
    <x v="5"/>
    <s v="Riders Company"/>
    <x v="2"/>
    <x v="6"/>
    <x v="15"/>
    <s v="Yellow"/>
    <x v="630"/>
    <d v="2003-09-01T00:00:00"/>
    <n v="594.83000000000004"/>
    <n v="356.89800000000002"/>
    <n v="6"/>
    <n v="2141.3879999999999"/>
  </r>
  <r>
    <x v="0"/>
    <x v="0"/>
    <x v="5"/>
    <s v="Riders Company"/>
    <x v="0"/>
    <x v="3"/>
    <x v="50"/>
    <s v="Yellow"/>
    <x v="638"/>
    <d v="2003-09-01T00:00:00"/>
    <n v="1700.99"/>
    <n v="1020.5940000000001"/>
    <n v="3"/>
    <n v="3061.7820000000002"/>
  </r>
  <r>
    <x v="0"/>
    <x v="0"/>
    <x v="5"/>
    <s v="Riders Company"/>
    <x v="0"/>
    <x v="3"/>
    <x v="17"/>
    <s v="Yellow"/>
    <x v="614"/>
    <d v="2003-09-01T00:00:00"/>
    <n v="1120.49"/>
    <n v="672.29399999999998"/>
    <n v="1"/>
    <n v="672.29399999999998"/>
  </r>
  <r>
    <x v="0"/>
    <x v="0"/>
    <x v="5"/>
    <s v="Riders Company"/>
    <x v="3"/>
    <x v="32"/>
    <x v="76"/>
    <m/>
    <x v="610"/>
    <d v="2003-09-01T00:00:00"/>
    <n v="2.29"/>
    <n v="1.3740000000000001"/>
    <n v="1"/>
    <n v="1.3740000000000001"/>
  </r>
  <r>
    <x v="0"/>
    <x v="0"/>
    <x v="5"/>
    <s v="Riders Company"/>
    <x v="0"/>
    <x v="3"/>
    <x v="50"/>
    <s v="Yellow"/>
    <x v="636"/>
    <d v="2003-09-01T00:00:00"/>
    <n v="1700.99"/>
    <n v="1020.5940000000001"/>
    <n v="4"/>
    <n v="4082.3760000000002"/>
  </r>
  <r>
    <x v="0"/>
    <x v="0"/>
    <x v="5"/>
    <s v="Riders Company"/>
    <x v="1"/>
    <x v="1"/>
    <x v="48"/>
    <s v="White"/>
    <x v="608"/>
    <d v="2003-09-01T00:00:00"/>
    <n v="8.99"/>
    <n v="5.3940000000000001"/>
    <n v="2"/>
    <n v="10.788"/>
  </r>
  <r>
    <x v="0"/>
    <x v="0"/>
    <x v="4"/>
    <s v="Professional Sales and Service"/>
    <x v="2"/>
    <x v="27"/>
    <x v="80"/>
    <s v="Yellow"/>
    <x v="609"/>
    <d v="2003-09-01T00:00:00"/>
    <n v="333.42"/>
    <n v="200.05199999999999"/>
    <n v="3"/>
    <n v="600.15599999999995"/>
  </r>
  <r>
    <x v="0"/>
    <x v="0"/>
    <x v="4"/>
    <s v="Professional Sales and Service"/>
    <x v="1"/>
    <x v="10"/>
    <x v="29"/>
    <s v="Black"/>
    <x v="617"/>
    <d v="2003-09-01T00:00:00"/>
    <n v="24.49"/>
    <n v="14.694000000000001"/>
    <n v="6"/>
    <n v="88.164000000000001"/>
  </r>
  <r>
    <x v="0"/>
    <x v="0"/>
    <x v="4"/>
    <s v="Professional Sales and Service"/>
    <x v="0"/>
    <x v="25"/>
    <x v="62"/>
    <s v="Blue"/>
    <x v="625"/>
    <d v="2003-09-01T00:00:00"/>
    <n v="2384.0700000000002"/>
    <n v="1430.442"/>
    <n v="1"/>
    <n v="1430.442"/>
  </r>
  <r>
    <x v="0"/>
    <x v="0"/>
    <x v="4"/>
    <s v="Professional Sales and Service"/>
    <x v="2"/>
    <x v="31"/>
    <x v="78"/>
    <m/>
    <x v="622"/>
    <d v="2003-09-01T00:00:00"/>
    <n v="53.99"/>
    <n v="32.393999999999998"/>
    <n v="2"/>
    <n v="64.787999999999997"/>
  </r>
  <r>
    <x v="0"/>
    <x v="0"/>
    <x v="4"/>
    <s v="Professional Sales and Service"/>
    <x v="0"/>
    <x v="25"/>
    <x v="61"/>
    <s v="Blue"/>
    <x v="619"/>
    <d v="2003-09-01T00:00:00"/>
    <n v="742.35"/>
    <n v="334.0575"/>
    <n v="2"/>
    <n v="668.11500000000001"/>
  </r>
  <r>
    <x v="0"/>
    <x v="0"/>
    <x v="4"/>
    <s v="Professional Sales and Service"/>
    <x v="3"/>
    <x v="21"/>
    <x v="55"/>
    <s v="Silver"/>
    <x v="609"/>
    <d v="2003-09-01T00:00:00"/>
    <n v="54.99"/>
    <n v="32.994"/>
    <n v="3"/>
    <n v="98.981999999999999"/>
  </r>
  <r>
    <x v="0"/>
    <x v="0"/>
    <x v="4"/>
    <s v="Professional Sales and Service"/>
    <x v="0"/>
    <x v="25"/>
    <x v="61"/>
    <s v="Yellow"/>
    <x v="621"/>
    <d v="2003-09-01T00:00:00"/>
    <n v="742.35"/>
    <n v="334.0575"/>
    <n v="2"/>
    <n v="668.11500000000001"/>
  </r>
  <r>
    <x v="0"/>
    <x v="0"/>
    <x v="4"/>
    <s v="Professional Sales and Service"/>
    <x v="1"/>
    <x v="23"/>
    <x v="59"/>
    <s v="Blue"/>
    <x v="620"/>
    <d v="2003-09-01T00:00:00"/>
    <n v="63.5"/>
    <n v="38.1"/>
    <n v="2"/>
    <n v="76.2"/>
  </r>
  <r>
    <x v="0"/>
    <x v="0"/>
    <x v="4"/>
    <s v="Professional Sales and Service"/>
    <x v="0"/>
    <x v="25"/>
    <x v="62"/>
    <s v="Blue"/>
    <x v="620"/>
    <d v="2003-09-01T00:00:00"/>
    <n v="2384.0700000000002"/>
    <n v="1430.442"/>
    <n v="2"/>
    <n v="2860.884"/>
  </r>
  <r>
    <x v="0"/>
    <x v="0"/>
    <x v="4"/>
    <s v="Professional Sales and Service"/>
    <x v="0"/>
    <x v="25"/>
    <x v="62"/>
    <s v="Yellow"/>
    <x v="623"/>
    <d v="2003-09-01T00:00:00"/>
    <n v="2384.0700000000002"/>
    <n v="953.62800000000004"/>
    <n v="1"/>
    <n v="953.62800000000004"/>
  </r>
  <r>
    <x v="0"/>
    <x v="0"/>
    <x v="4"/>
    <s v="Professional Sales and Service"/>
    <x v="2"/>
    <x v="29"/>
    <x v="70"/>
    <s v="Silver"/>
    <x v="608"/>
    <d v="2003-09-01T00:00:00"/>
    <n v="106.5"/>
    <n v="63.9"/>
    <n v="5"/>
    <n v="319.5"/>
  </r>
  <r>
    <x v="0"/>
    <x v="0"/>
    <x v="4"/>
    <s v="Professional Sales and Service"/>
    <x v="2"/>
    <x v="18"/>
    <x v="79"/>
    <s v="Silver/Black"/>
    <x v="609"/>
    <d v="2003-09-01T00:00:00"/>
    <n v="80.989999999999995"/>
    <n v="48.594000000000001"/>
    <n v="1"/>
    <n v="48.594000000000001"/>
  </r>
  <r>
    <x v="0"/>
    <x v="0"/>
    <x v="4"/>
    <s v="Professional Sales and Service"/>
    <x v="3"/>
    <x v="7"/>
    <x v="10"/>
    <s v="Black"/>
    <x v="610"/>
    <d v="2003-09-01T00:00:00"/>
    <n v="34.99"/>
    <n v="20.994"/>
    <n v="6"/>
    <n v="125.964"/>
  </r>
  <r>
    <x v="0"/>
    <x v="0"/>
    <x v="4"/>
    <s v="Professional Sales and Service"/>
    <x v="2"/>
    <x v="20"/>
    <x v="69"/>
    <m/>
    <x v="608"/>
    <d v="2003-09-01T00:00:00"/>
    <n v="52.64"/>
    <n v="31.584"/>
    <n v="2"/>
    <n v="63.167999999999999"/>
  </r>
  <r>
    <x v="0"/>
    <x v="0"/>
    <x v="4"/>
    <s v="Professional Sales and Service"/>
    <x v="1"/>
    <x v="4"/>
    <x v="5"/>
    <s v="Multi"/>
    <x v="620"/>
    <d v="2003-09-01T00:00:00"/>
    <n v="49.99"/>
    <n v="29.994"/>
    <n v="6"/>
    <n v="179.964"/>
  </r>
  <r>
    <x v="0"/>
    <x v="0"/>
    <x v="4"/>
    <s v="Professional Sales and Service"/>
    <x v="1"/>
    <x v="4"/>
    <x v="58"/>
    <s v="Yellow"/>
    <x v="626"/>
    <d v="2003-09-01T00:00:00"/>
    <n v="53.99"/>
    <n v="32.393999999999998"/>
    <n v="5"/>
    <n v="161.97"/>
  </r>
  <r>
    <x v="0"/>
    <x v="0"/>
    <x v="4"/>
    <s v="Professional Sales and Service"/>
    <x v="0"/>
    <x v="25"/>
    <x v="61"/>
    <s v="Yellow"/>
    <x v="620"/>
    <d v="2003-09-01T00:00:00"/>
    <n v="742.35"/>
    <n v="334.0575"/>
    <n v="1"/>
    <n v="334.0575"/>
  </r>
  <r>
    <x v="0"/>
    <x v="0"/>
    <x v="4"/>
    <s v="Professional Sales and Service"/>
    <x v="0"/>
    <x v="25"/>
    <x v="62"/>
    <s v="Blue"/>
    <x v="611"/>
    <d v="2003-09-01T00:00:00"/>
    <n v="2384.0700000000002"/>
    <n v="1430.442"/>
    <n v="2"/>
    <n v="2860.884"/>
  </r>
  <r>
    <x v="0"/>
    <x v="0"/>
    <x v="4"/>
    <s v="Professional Sales and Service"/>
    <x v="2"/>
    <x v="27"/>
    <x v="66"/>
    <s v="Blue"/>
    <x v="627"/>
    <d v="2003-09-01T00:00:00"/>
    <n v="1003.91"/>
    <n v="602.346"/>
    <n v="4"/>
    <n v="2409.384"/>
  </r>
  <r>
    <x v="0"/>
    <x v="0"/>
    <x v="4"/>
    <s v="Professional Sales and Service"/>
    <x v="0"/>
    <x v="25"/>
    <x v="62"/>
    <s v="Yellow"/>
    <x v="635"/>
    <d v="2003-09-01T00:00:00"/>
    <n v="2384.0700000000002"/>
    <n v="953.62800000000004"/>
    <n v="3"/>
    <n v="2860.884"/>
  </r>
  <r>
    <x v="0"/>
    <x v="0"/>
    <x v="4"/>
    <s v="Professional Sales and Service"/>
    <x v="2"/>
    <x v="26"/>
    <x v="65"/>
    <s v="Silver"/>
    <x v="621"/>
    <d v="2003-09-01T00:00:00"/>
    <n v="91.49"/>
    <n v="54.893999999999998"/>
    <n v="4"/>
    <n v="219.57599999999999"/>
  </r>
  <r>
    <x v="0"/>
    <x v="0"/>
    <x v="4"/>
    <s v="Professional Sales and Service"/>
    <x v="1"/>
    <x v="23"/>
    <x v="59"/>
    <s v="Blue"/>
    <x v="629"/>
    <d v="2003-09-01T00:00:00"/>
    <n v="63.5"/>
    <n v="38.1"/>
    <n v="8"/>
    <n v="304.8"/>
  </r>
  <r>
    <x v="0"/>
    <x v="0"/>
    <x v="4"/>
    <s v="Professional Sales and Service"/>
    <x v="3"/>
    <x v="22"/>
    <x v="57"/>
    <m/>
    <x v="622"/>
    <d v="2003-09-01T00:00:00"/>
    <n v="4.99"/>
    <n v="2.9940000000000002"/>
    <n v="4"/>
    <n v="11.976000000000001"/>
  </r>
  <r>
    <x v="0"/>
    <x v="0"/>
    <x v="4"/>
    <s v="Professional Sales and Service"/>
    <x v="3"/>
    <x v="19"/>
    <x v="52"/>
    <m/>
    <x v="629"/>
    <d v="2003-09-01T00:00:00"/>
    <n v="120"/>
    <n v="72"/>
    <n v="2"/>
    <n v="144"/>
  </r>
  <r>
    <x v="0"/>
    <x v="0"/>
    <x v="4"/>
    <s v="Professional Sales and Service"/>
    <x v="0"/>
    <x v="25"/>
    <x v="61"/>
    <s v="Blue"/>
    <x v="620"/>
    <d v="2003-09-01T00:00:00"/>
    <n v="742.35"/>
    <n v="334.0575"/>
    <n v="2"/>
    <n v="668.11500000000001"/>
  </r>
  <r>
    <x v="0"/>
    <x v="0"/>
    <x v="4"/>
    <s v="Professional Sales and Service"/>
    <x v="1"/>
    <x v="5"/>
    <x v="6"/>
    <s v="Multi"/>
    <x v="623"/>
    <d v="2003-09-01T00:00:00"/>
    <n v="8.99"/>
    <n v="5.3940000000000001"/>
    <n v="6"/>
    <n v="32.364000000000004"/>
  </r>
  <r>
    <x v="0"/>
    <x v="0"/>
    <x v="4"/>
    <s v="Professional Sales and Service"/>
    <x v="2"/>
    <x v="27"/>
    <x v="80"/>
    <s v="Yellow"/>
    <x v="613"/>
    <d v="2003-09-01T00:00:00"/>
    <n v="333.42"/>
    <n v="200.05199999999999"/>
    <n v="1"/>
    <n v="200.05199999999999"/>
  </r>
  <r>
    <x v="0"/>
    <x v="0"/>
    <x v="4"/>
    <s v="Professional Sales and Service"/>
    <x v="2"/>
    <x v="27"/>
    <x v="80"/>
    <s v="Blue"/>
    <x v="614"/>
    <d v="2003-09-01T00:00:00"/>
    <n v="333.42"/>
    <n v="200.05199999999999"/>
    <n v="2"/>
    <n v="400.10399999999998"/>
  </r>
  <r>
    <x v="0"/>
    <x v="0"/>
    <x v="4"/>
    <s v="Professional Sales and Service"/>
    <x v="1"/>
    <x v="10"/>
    <x v="29"/>
    <s v="Black"/>
    <x v="638"/>
    <d v="2003-09-01T00:00:00"/>
    <n v="24.49"/>
    <n v="14.694000000000001"/>
    <n v="3"/>
    <n v="44.082000000000001"/>
  </r>
  <r>
    <x v="0"/>
    <x v="0"/>
    <x v="4"/>
    <s v="Professional Sales and Service"/>
    <x v="1"/>
    <x v="4"/>
    <x v="58"/>
    <s v="Yellow"/>
    <x v="638"/>
    <d v="2003-09-01T00:00:00"/>
    <n v="53.99"/>
    <n v="32.393999999999998"/>
    <n v="10"/>
    <n v="323.94"/>
  </r>
  <r>
    <x v="0"/>
    <x v="0"/>
    <x v="4"/>
    <s v="Professional Sales and Service"/>
    <x v="2"/>
    <x v="27"/>
    <x v="66"/>
    <s v="Blue"/>
    <x v="630"/>
    <d v="2003-09-01T00:00:00"/>
    <n v="1003.91"/>
    <n v="602.346"/>
    <n v="4"/>
    <n v="2409.384"/>
  </r>
  <r>
    <x v="0"/>
    <x v="0"/>
    <x v="4"/>
    <s v="Professional Sales and Service"/>
    <x v="0"/>
    <x v="25"/>
    <x v="64"/>
    <s v="Blue"/>
    <x v="634"/>
    <d v="2003-09-01T00:00:00"/>
    <n v="1214.8499999999999"/>
    <n v="728.91"/>
    <n v="4"/>
    <n v="2915.64"/>
  </r>
  <r>
    <x v="0"/>
    <x v="0"/>
    <x v="4"/>
    <s v="Professional Sales and Service"/>
    <x v="1"/>
    <x v="4"/>
    <x v="5"/>
    <s v="Multi"/>
    <x v="638"/>
    <d v="2003-09-01T00:00:00"/>
    <n v="49.99"/>
    <n v="29.994"/>
    <n v="3"/>
    <n v="89.981999999999999"/>
  </r>
  <r>
    <x v="0"/>
    <x v="0"/>
    <x v="4"/>
    <s v="Professional Sales and Service"/>
    <x v="0"/>
    <x v="25"/>
    <x v="64"/>
    <s v="Blue"/>
    <x v="618"/>
    <d v="2003-09-01T00:00:00"/>
    <n v="1214.8499999999999"/>
    <n v="728.91"/>
    <n v="3"/>
    <n v="2186.73"/>
  </r>
  <r>
    <x v="0"/>
    <x v="0"/>
    <x v="4"/>
    <s v="Professional Sales and Service"/>
    <x v="2"/>
    <x v="30"/>
    <x v="71"/>
    <s v="Silver"/>
    <x v="630"/>
    <d v="2003-09-01T00:00:00"/>
    <n v="20.239999999999998"/>
    <n v="12.144"/>
    <n v="6"/>
    <n v="72.864000000000004"/>
  </r>
  <r>
    <x v="0"/>
    <x v="0"/>
    <x v="4"/>
    <s v="Professional Sales and Service"/>
    <x v="1"/>
    <x v="4"/>
    <x v="58"/>
    <s v="Yellow"/>
    <x v="619"/>
    <d v="2003-09-01T00:00:00"/>
    <n v="53.99"/>
    <n v="32.393999999999998"/>
    <n v="5"/>
    <n v="161.97"/>
  </r>
  <r>
    <x v="0"/>
    <x v="0"/>
    <x v="4"/>
    <s v="Professional Sales and Service"/>
    <x v="2"/>
    <x v="26"/>
    <x v="63"/>
    <s v="Silver"/>
    <x v="621"/>
    <d v="2003-09-01T00:00:00"/>
    <n v="121.46"/>
    <n v="72.876000000000005"/>
    <n v="3"/>
    <n v="218.62800000000001"/>
  </r>
  <r>
    <x v="0"/>
    <x v="0"/>
    <x v="4"/>
    <s v="Professional Sales and Service"/>
    <x v="2"/>
    <x v="31"/>
    <x v="73"/>
    <m/>
    <x v="623"/>
    <d v="2003-09-01T00:00:00"/>
    <n v="121.49"/>
    <n v="72.894000000000005"/>
    <n v="6"/>
    <n v="437.36400000000003"/>
  </r>
  <r>
    <x v="0"/>
    <x v="0"/>
    <x v="4"/>
    <s v="Professional Sales and Service"/>
    <x v="0"/>
    <x v="25"/>
    <x v="61"/>
    <s v="Yellow"/>
    <x v="619"/>
    <d v="2003-09-01T00:00:00"/>
    <n v="742.35"/>
    <n v="334.0575"/>
    <n v="1"/>
    <n v="334.0575"/>
  </r>
  <r>
    <x v="0"/>
    <x v="0"/>
    <x v="4"/>
    <s v="Professional Sales and Service"/>
    <x v="2"/>
    <x v="20"/>
    <x v="68"/>
    <m/>
    <x v="638"/>
    <d v="2003-09-01T00:00:00"/>
    <n v="27.12"/>
    <n v="16.271999999999998"/>
    <n v="3"/>
    <n v="48.815999999999995"/>
  </r>
  <r>
    <x v="0"/>
    <x v="0"/>
    <x v="4"/>
    <s v="Professional Sales and Service"/>
    <x v="2"/>
    <x v="28"/>
    <x v="67"/>
    <s v="Black"/>
    <x v="631"/>
    <d v="2003-09-01T00:00:00"/>
    <n v="404.99"/>
    <n v="242.994"/>
    <n v="1"/>
    <n v="242.994"/>
  </r>
  <r>
    <x v="0"/>
    <x v="0"/>
    <x v="4"/>
    <s v="Professional Sales and Service"/>
    <x v="0"/>
    <x v="25"/>
    <x v="62"/>
    <s v="Yellow"/>
    <x v="623"/>
    <d v="2003-09-01T00:00:00"/>
    <n v="2384.0700000000002"/>
    <n v="953.62800000000004"/>
    <n v="1"/>
    <n v="953.62800000000004"/>
  </r>
  <r>
    <x v="0"/>
    <x v="0"/>
    <x v="4"/>
    <s v="Professional Sales and Service"/>
    <x v="1"/>
    <x v="4"/>
    <x v="5"/>
    <s v="Multi"/>
    <x v="609"/>
    <d v="2003-09-01T00:00:00"/>
    <n v="49.99"/>
    <n v="29.994"/>
    <n v="4"/>
    <n v="119.976"/>
  </r>
  <r>
    <x v="0"/>
    <x v="0"/>
    <x v="4"/>
    <s v="Professional Sales and Service"/>
    <x v="3"/>
    <x v="7"/>
    <x v="10"/>
    <s v="Red"/>
    <x v="633"/>
    <d v="2003-09-01T00:00:00"/>
    <n v="34.99"/>
    <n v="20.994"/>
    <n v="6"/>
    <n v="125.964"/>
  </r>
  <r>
    <x v="0"/>
    <x v="0"/>
    <x v="4"/>
    <s v="Professional Sales and Service"/>
    <x v="2"/>
    <x v="29"/>
    <x v="74"/>
    <s v="Silver"/>
    <x v="615"/>
    <d v="2003-09-01T00:00:00"/>
    <n v="106.5"/>
    <n v="63.9"/>
    <n v="1"/>
    <n v="63.9"/>
  </r>
  <r>
    <x v="0"/>
    <x v="0"/>
    <x v="4"/>
    <s v="Professional Sales and Service"/>
    <x v="2"/>
    <x v="27"/>
    <x v="66"/>
    <s v="Yellow"/>
    <x v="632"/>
    <d v="2003-09-01T00:00:00"/>
    <n v="1003.91"/>
    <n v="602.346"/>
    <n v="1"/>
    <n v="602.346"/>
  </r>
  <r>
    <x v="0"/>
    <x v="0"/>
    <x v="4"/>
    <s v="Professional Sales and Service"/>
    <x v="3"/>
    <x v="7"/>
    <x v="10"/>
    <s v="Blue"/>
    <x v="609"/>
    <d v="2003-09-01T00:00:00"/>
    <n v="34.99"/>
    <n v="20.994"/>
    <n v="7"/>
    <n v="146.958"/>
  </r>
  <r>
    <x v="0"/>
    <x v="0"/>
    <x v="4"/>
    <s v="Professional Sales and Service"/>
    <x v="3"/>
    <x v="24"/>
    <x v="60"/>
    <m/>
    <x v="625"/>
    <d v="2003-09-01T00:00:00"/>
    <n v="7.95"/>
    <n v="4.7699999999999996"/>
    <n v="6"/>
    <n v="28.619999999999997"/>
  </r>
  <r>
    <x v="0"/>
    <x v="0"/>
    <x v="4"/>
    <s v="Professional Sales and Service"/>
    <x v="2"/>
    <x v="28"/>
    <x v="72"/>
    <s v="Black"/>
    <x v="625"/>
    <d v="2003-09-01T00:00:00"/>
    <n v="175.49"/>
    <n v="105.294"/>
    <n v="1"/>
    <n v="105.294"/>
  </r>
  <r>
    <x v="0"/>
    <x v="1"/>
    <x v="1"/>
    <s v="One Bike Company"/>
    <x v="2"/>
    <x v="2"/>
    <x v="38"/>
    <s v="Silver"/>
    <x v="638"/>
    <d v="2003-09-01T00:00:00"/>
    <n v="364.09"/>
    <n v="218.45400000000001"/>
    <n v="2"/>
    <n v="436.90800000000002"/>
  </r>
  <r>
    <x v="0"/>
    <x v="1"/>
    <x v="1"/>
    <s v="One Bike Company"/>
    <x v="1"/>
    <x v="14"/>
    <x v="56"/>
    <s v="Black"/>
    <x v="637"/>
    <d v="2003-09-01T00:00:00"/>
    <n v="69.989999999999995"/>
    <n v="41.994"/>
    <n v="4"/>
    <n v="167.976"/>
  </r>
  <r>
    <x v="0"/>
    <x v="1"/>
    <x v="1"/>
    <s v="One Bike Company"/>
    <x v="2"/>
    <x v="18"/>
    <x v="86"/>
    <s v="Silver/Black"/>
    <x v="621"/>
    <d v="2003-09-01T00:00:00"/>
    <n v="80.989999999999995"/>
    <n v="48.594000000000001"/>
    <n v="3"/>
    <n v="145.78200000000001"/>
  </r>
  <r>
    <x v="0"/>
    <x v="1"/>
    <x v="1"/>
    <s v="One Bike Company"/>
    <x v="0"/>
    <x v="0"/>
    <x v="19"/>
    <s v="Black"/>
    <x v="619"/>
    <d v="2003-09-01T00:00:00"/>
    <n v="2294.9899999999998"/>
    <n v="1376.9939999999999"/>
    <n v="2"/>
    <n v="2753.9879999999998"/>
  </r>
  <r>
    <x v="0"/>
    <x v="1"/>
    <x v="1"/>
    <s v="One Bike Company"/>
    <x v="1"/>
    <x v="14"/>
    <x v="56"/>
    <s v="Black"/>
    <x v="624"/>
    <d v="2003-09-01T00:00:00"/>
    <n v="69.989999999999995"/>
    <n v="38.494500000000002"/>
    <n v="16"/>
    <n v="615.91200000000003"/>
  </r>
  <r>
    <x v="0"/>
    <x v="1"/>
    <x v="1"/>
    <s v="One Bike Company"/>
    <x v="2"/>
    <x v="20"/>
    <x v="83"/>
    <m/>
    <x v="613"/>
    <d v="2003-09-01T00:00:00"/>
    <n v="52.64"/>
    <n v="31.584"/>
    <n v="4"/>
    <n v="126.336"/>
  </r>
  <r>
    <x v="0"/>
    <x v="1"/>
    <x v="1"/>
    <s v="Our Sporting Goods Store"/>
    <x v="2"/>
    <x v="9"/>
    <x v="31"/>
    <m/>
    <x v="638"/>
    <d v="2003-09-01T00:00:00"/>
    <n v="44.54"/>
    <n v="26.724"/>
    <n v="1"/>
    <n v="26.724"/>
  </r>
  <r>
    <x v="0"/>
    <x v="1"/>
    <x v="1"/>
    <s v="Our Sporting Goods Store"/>
    <x v="2"/>
    <x v="6"/>
    <x v="8"/>
    <s v="Black"/>
    <x v="620"/>
    <d v="2003-09-01T00:00:00"/>
    <n v="337.22"/>
    <n v="202.33199999999999"/>
    <n v="1"/>
    <n v="202.33199999999999"/>
  </r>
  <r>
    <x v="0"/>
    <x v="1"/>
    <x v="1"/>
    <s v="Our Sporting Goods Store"/>
    <x v="0"/>
    <x v="3"/>
    <x v="50"/>
    <s v="Yellow"/>
    <x v="627"/>
    <d v="2003-09-01T00:00:00"/>
    <n v="1700.99"/>
    <n v="1020.5940000000001"/>
    <n v="1"/>
    <n v="1020.5940000000001"/>
  </r>
  <r>
    <x v="0"/>
    <x v="0"/>
    <x v="2"/>
    <s v="Cycle Clearance"/>
    <x v="0"/>
    <x v="25"/>
    <x v="61"/>
    <s v="Yellow"/>
    <x v="630"/>
    <d v="2003-09-01T00:00:00"/>
    <n v="742.35"/>
    <n v="334.0575"/>
    <n v="1"/>
    <n v="334.0575"/>
  </r>
  <r>
    <x v="0"/>
    <x v="0"/>
    <x v="2"/>
    <s v="Cycle Clearance"/>
    <x v="0"/>
    <x v="25"/>
    <x v="64"/>
    <s v="Blue"/>
    <x v="626"/>
    <d v="2003-09-01T00:00:00"/>
    <n v="1214.8499999999999"/>
    <n v="728.91"/>
    <n v="2"/>
    <n v="1457.82"/>
  </r>
  <r>
    <x v="0"/>
    <x v="0"/>
    <x v="2"/>
    <s v="Transport Bikes"/>
    <x v="0"/>
    <x v="25"/>
    <x v="61"/>
    <s v="Blue"/>
    <x v="636"/>
    <d v="2003-09-01T00:00:00"/>
    <n v="742.35"/>
    <n v="334.0575"/>
    <n v="1"/>
    <n v="334.0575"/>
  </r>
  <r>
    <x v="0"/>
    <x v="0"/>
    <x v="2"/>
    <s v="Transport Bikes"/>
    <x v="2"/>
    <x v="27"/>
    <x v="66"/>
    <s v="Blue"/>
    <x v="618"/>
    <d v="2003-09-01T00:00:00"/>
    <n v="1003.91"/>
    <n v="602.346"/>
    <n v="1"/>
    <n v="602.346"/>
  </r>
  <r>
    <x v="0"/>
    <x v="0"/>
    <x v="2"/>
    <s v="Transport Bikes"/>
    <x v="2"/>
    <x v="28"/>
    <x v="67"/>
    <s v="Black"/>
    <x v="611"/>
    <d v="2003-09-01T00:00:00"/>
    <n v="404.99"/>
    <n v="242.994"/>
    <n v="3"/>
    <n v="728.98199999999997"/>
  </r>
  <r>
    <x v="0"/>
    <x v="0"/>
    <x v="0"/>
    <s v="Ultimate Bike Shop"/>
    <x v="2"/>
    <x v="20"/>
    <x v="83"/>
    <m/>
    <x v="623"/>
    <d v="2003-09-01T00:00:00"/>
    <n v="52.64"/>
    <n v="31.584"/>
    <n v="1"/>
    <n v="31.584"/>
  </r>
  <r>
    <x v="0"/>
    <x v="0"/>
    <x v="2"/>
    <s v="Sellers of Cycles"/>
    <x v="0"/>
    <x v="3"/>
    <x v="50"/>
    <s v="Yellow"/>
    <x v="618"/>
    <d v="2003-09-01T00:00:00"/>
    <n v="1700.99"/>
    <n v="1020.5940000000001"/>
    <n v="4"/>
    <n v="4082.3760000000002"/>
  </r>
  <r>
    <x v="0"/>
    <x v="0"/>
    <x v="2"/>
    <s v="Sellers of Cycles"/>
    <x v="0"/>
    <x v="3"/>
    <x v="50"/>
    <s v="Yellow"/>
    <x v="614"/>
    <d v="2003-09-01T00:00:00"/>
    <n v="1700.99"/>
    <n v="1020.5940000000001"/>
    <n v="3"/>
    <n v="3061.7820000000002"/>
  </r>
  <r>
    <x v="0"/>
    <x v="0"/>
    <x v="2"/>
    <s v="Sellers of Cycles"/>
    <x v="0"/>
    <x v="3"/>
    <x v="49"/>
    <s v="Black"/>
    <x v="614"/>
    <d v="2003-09-01T00:00:00"/>
    <n v="539.99"/>
    <n v="323.99400000000003"/>
    <n v="3"/>
    <n v="971.98200000000008"/>
  </r>
  <r>
    <x v="0"/>
    <x v="0"/>
    <x v="2"/>
    <s v="Sellers of Cycles"/>
    <x v="2"/>
    <x v="18"/>
    <x v="47"/>
    <s v="Silver/Black"/>
    <x v="608"/>
    <d v="2003-09-01T00:00:00"/>
    <n v="62.09"/>
    <n v="37.253999999999998"/>
    <n v="5"/>
    <n v="186.26999999999998"/>
  </r>
  <r>
    <x v="0"/>
    <x v="0"/>
    <x v="2"/>
    <s v="Sellers of Cycles"/>
    <x v="1"/>
    <x v="4"/>
    <x v="5"/>
    <s v="Multi"/>
    <x v="628"/>
    <d v="2003-09-01T00:00:00"/>
    <n v="49.99"/>
    <n v="29.994"/>
    <n v="1"/>
    <n v="29.994"/>
  </r>
  <r>
    <x v="0"/>
    <x v="0"/>
    <x v="2"/>
    <s v="Sellers of Cycles"/>
    <x v="2"/>
    <x v="18"/>
    <x v="51"/>
    <s v="Silver/Black"/>
    <x v="610"/>
    <d v="2003-09-01T00:00:00"/>
    <n v="80.989999999999995"/>
    <n v="48.594000000000001"/>
    <n v="1"/>
    <n v="48.594000000000001"/>
  </r>
  <r>
    <x v="0"/>
    <x v="0"/>
    <x v="2"/>
    <s v="Sellers of Cycles"/>
    <x v="0"/>
    <x v="3"/>
    <x v="49"/>
    <s v="Black"/>
    <x v="612"/>
    <d v="2003-09-01T00:00:00"/>
    <n v="539.99"/>
    <n v="323.99400000000003"/>
    <n v="1"/>
    <n v="323.99400000000003"/>
  </r>
  <r>
    <x v="0"/>
    <x v="0"/>
    <x v="2"/>
    <s v="Sellers of Cycles"/>
    <x v="1"/>
    <x v="1"/>
    <x v="48"/>
    <s v="White"/>
    <x v="617"/>
    <d v="2003-09-01T00:00:00"/>
    <n v="8.99"/>
    <n v="5.3940000000000001"/>
    <n v="9"/>
    <n v="48.545999999999999"/>
  </r>
  <r>
    <x v="0"/>
    <x v="0"/>
    <x v="2"/>
    <s v="Sellers of Cycles"/>
    <x v="1"/>
    <x v="4"/>
    <x v="58"/>
    <s v="Yellow"/>
    <x v="614"/>
    <d v="2003-09-01T00:00:00"/>
    <n v="53.99"/>
    <n v="32.393999999999998"/>
    <n v="1"/>
    <n v="32.393999999999998"/>
  </r>
  <r>
    <x v="0"/>
    <x v="0"/>
    <x v="4"/>
    <s v="Good Toys"/>
    <x v="2"/>
    <x v="9"/>
    <x v="31"/>
    <m/>
    <x v="621"/>
    <d v="2003-09-01T00:00:00"/>
    <n v="44.54"/>
    <n v="26.724"/>
    <n v="1"/>
    <n v="26.724"/>
  </r>
  <r>
    <x v="0"/>
    <x v="0"/>
    <x v="0"/>
    <s v="Front Runner Bikes"/>
    <x v="0"/>
    <x v="25"/>
    <x v="64"/>
    <s v="Blue"/>
    <x v="608"/>
    <d v="2003-09-01T00:00:00"/>
    <n v="1214.8499999999999"/>
    <n v="728.91"/>
    <n v="5"/>
    <n v="3644.5499999999997"/>
  </r>
  <r>
    <x v="0"/>
    <x v="0"/>
    <x v="0"/>
    <s v="Front Runner Bikes"/>
    <x v="0"/>
    <x v="25"/>
    <x v="62"/>
    <s v="Yellow"/>
    <x v="615"/>
    <d v="2003-09-01T00:00:00"/>
    <n v="2384.0700000000002"/>
    <n v="953.62800000000004"/>
    <n v="1"/>
    <n v="953.62800000000004"/>
  </r>
  <r>
    <x v="0"/>
    <x v="0"/>
    <x v="0"/>
    <s v="Front Runner Bikes"/>
    <x v="0"/>
    <x v="25"/>
    <x v="64"/>
    <s v="Blue"/>
    <x v="628"/>
    <d v="2003-09-01T00:00:00"/>
    <n v="1214.8499999999999"/>
    <n v="728.91"/>
    <n v="4"/>
    <n v="2915.64"/>
  </r>
  <r>
    <x v="0"/>
    <x v="0"/>
    <x v="0"/>
    <s v="Front Runner Bikes"/>
    <x v="3"/>
    <x v="32"/>
    <x v="76"/>
    <m/>
    <x v="623"/>
    <d v="2003-09-01T00:00:00"/>
    <n v="2.29"/>
    <n v="1.3740000000000001"/>
    <n v="8"/>
    <n v="10.992000000000001"/>
  </r>
  <r>
    <x v="0"/>
    <x v="0"/>
    <x v="0"/>
    <s v="Front Runner Bikes"/>
    <x v="1"/>
    <x v="23"/>
    <x v="59"/>
    <s v="Blue"/>
    <x v="611"/>
    <d v="2003-09-01T00:00:00"/>
    <n v="63.5"/>
    <n v="38.1"/>
    <n v="4"/>
    <n v="152.4"/>
  </r>
  <r>
    <x v="0"/>
    <x v="0"/>
    <x v="0"/>
    <s v="Front Runner Bikes"/>
    <x v="2"/>
    <x v="20"/>
    <x v="91"/>
    <m/>
    <x v="638"/>
    <d v="2003-09-01T00:00:00"/>
    <n v="39.14"/>
    <n v="23.484000000000002"/>
    <n v="4"/>
    <n v="93.936000000000007"/>
  </r>
  <r>
    <x v="0"/>
    <x v="0"/>
    <x v="0"/>
    <s v="Front Runner Bikes"/>
    <x v="3"/>
    <x v="19"/>
    <x v="52"/>
    <m/>
    <x v="624"/>
    <d v="2003-09-01T00:00:00"/>
    <n v="120"/>
    <n v="72"/>
    <n v="9"/>
    <n v="648"/>
  </r>
  <r>
    <x v="0"/>
    <x v="0"/>
    <x v="0"/>
    <s v="Front Runner Bikes"/>
    <x v="3"/>
    <x v="7"/>
    <x v="10"/>
    <s v="Black"/>
    <x v="620"/>
    <d v="2003-09-01T00:00:00"/>
    <n v="34.99"/>
    <n v="20.2942"/>
    <n v="12"/>
    <n v="243.53039999999999"/>
  </r>
  <r>
    <x v="0"/>
    <x v="0"/>
    <x v="0"/>
    <s v="Front Runner Bikes"/>
    <x v="0"/>
    <x v="25"/>
    <x v="61"/>
    <s v="Blue"/>
    <x v="627"/>
    <d v="2003-09-01T00:00:00"/>
    <n v="742.35"/>
    <n v="334.0575"/>
    <n v="1"/>
    <n v="334.0575"/>
  </r>
  <r>
    <x v="0"/>
    <x v="0"/>
    <x v="0"/>
    <s v="Front Runner Bikes"/>
    <x v="2"/>
    <x v="27"/>
    <x v="80"/>
    <s v="Yellow"/>
    <x v="616"/>
    <d v="2003-09-01T00:00:00"/>
    <n v="333.42"/>
    <n v="200.05199999999999"/>
    <n v="1"/>
    <n v="200.05199999999999"/>
  </r>
  <r>
    <x v="0"/>
    <x v="0"/>
    <x v="0"/>
    <s v="Front Runner Bikes"/>
    <x v="1"/>
    <x v="10"/>
    <x v="29"/>
    <s v="Black"/>
    <x v="608"/>
    <d v="2003-09-01T00:00:00"/>
    <n v="24.49"/>
    <n v="14.694000000000001"/>
    <n v="8"/>
    <n v="117.55200000000001"/>
  </r>
  <r>
    <x v="0"/>
    <x v="0"/>
    <x v="0"/>
    <s v="Front Runner Bikes"/>
    <x v="2"/>
    <x v="27"/>
    <x v="66"/>
    <s v="Yellow"/>
    <x v="622"/>
    <d v="2003-09-01T00:00:00"/>
    <n v="1003.91"/>
    <n v="602.346"/>
    <n v="3"/>
    <n v="1807.038"/>
  </r>
  <r>
    <x v="0"/>
    <x v="0"/>
    <x v="0"/>
    <s v="Front Runner Bikes"/>
    <x v="0"/>
    <x v="25"/>
    <x v="64"/>
    <s v="Blue"/>
    <x v="614"/>
    <d v="2003-09-01T00:00:00"/>
    <n v="1214.8499999999999"/>
    <n v="728.91"/>
    <n v="7"/>
    <n v="5102.37"/>
  </r>
  <r>
    <x v="0"/>
    <x v="0"/>
    <x v="0"/>
    <s v="Front Runner Bikes"/>
    <x v="2"/>
    <x v="27"/>
    <x v="80"/>
    <s v="Yellow"/>
    <x v="617"/>
    <d v="2003-09-01T00:00:00"/>
    <n v="333.42"/>
    <n v="200.05199999999999"/>
    <n v="2"/>
    <n v="400.10399999999998"/>
  </r>
  <r>
    <x v="0"/>
    <x v="0"/>
    <x v="0"/>
    <s v="Front Runner Bikes"/>
    <x v="2"/>
    <x v="27"/>
    <x v="66"/>
    <s v="Blue"/>
    <x v="611"/>
    <d v="2003-09-01T00:00:00"/>
    <n v="1003.91"/>
    <n v="602.346"/>
    <n v="3"/>
    <n v="1807.038"/>
  </r>
  <r>
    <x v="0"/>
    <x v="0"/>
    <x v="0"/>
    <s v="Front Runner Bikes"/>
    <x v="0"/>
    <x v="25"/>
    <x v="62"/>
    <s v="Yellow"/>
    <x v="610"/>
    <d v="2003-09-01T00:00:00"/>
    <n v="2384.0700000000002"/>
    <n v="953.62800000000004"/>
    <n v="2"/>
    <n v="1907.2560000000001"/>
  </r>
  <r>
    <x v="0"/>
    <x v="0"/>
    <x v="0"/>
    <s v="Front Runner Bikes"/>
    <x v="0"/>
    <x v="25"/>
    <x v="61"/>
    <s v="Yellow"/>
    <x v="624"/>
    <d v="2003-09-01T00:00:00"/>
    <n v="742.35"/>
    <n v="334.0575"/>
    <n v="7"/>
    <n v="2338.4025000000001"/>
  </r>
  <r>
    <x v="0"/>
    <x v="0"/>
    <x v="0"/>
    <s v="Front Runner Bikes"/>
    <x v="2"/>
    <x v="27"/>
    <x v="66"/>
    <s v="Yellow"/>
    <x v="630"/>
    <d v="2003-09-01T00:00:00"/>
    <n v="1003.91"/>
    <n v="602.346"/>
    <n v="2"/>
    <n v="1204.692"/>
  </r>
  <r>
    <x v="0"/>
    <x v="0"/>
    <x v="0"/>
    <s v="Front Runner Bikes"/>
    <x v="2"/>
    <x v="27"/>
    <x v="80"/>
    <s v="Yellow"/>
    <x v="620"/>
    <d v="2003-09-01T00:00:00"/>
    <n v="333.42"/>
    <n v="200.05199999999999"/>
    <n v="2"/>
    <n v="400.10399999999998"/>
  </r>
  <r>
    <x v="0"/>
    <x v="0"/>
    <x v="0"/>
    <s v="Front Runner Bikes"/>
    <x v="1"/>
    <x v="10"/>
    <x v="29"/>
    <s v="Black"/>
    <x v="612"/>
    <d v="2003-09-01T00:00:00"/>
    <n v="24.49"/>
    <n v="14.694000000000001"/>
    <n v="2"/>
    <n v="29.388000000000002"/>
  </r>
  <r>
    <x v="0"/>
    <x v="0"/>
    <x v="0"/>
    <s v="Front Runner Bikes"/>
    <x v="2"/>
    <x v="9"/>
    <x v="90"/>
    <m/>
    <x v="621"/>
    <d v="2003-09-01T00:00:00"/>
    <n v="46.09"/>
    <n v="27.654"/>
    <n v="1"/>
    <n v="27.654"/>
  </r>
  <r>
    <x v="0"/>
    <x v="0"/>
    <x v="0"/>
    <s v="Front Runner Bikes"/>
    <x v="0"/>
    <x v="25"/>
    <x v="62"/>
    <s v="Yellow"/>
    <x v="629"/>
    <d v="2003-09-01T00:00:00"/>
    <n v="2384.0700000000002"/>
    <n v="953.62800000000004"/>
    <n v="3"/>
    <n v="2860.884"/>
  </r>
  <r>
    <x v="0"/>
    <x v="0"/>
    <x v="0"/>
    <s v="Front Runner Bikes"/>
    <x v="1"/>
    <x v="10"/>
    <x v="29"/>
    <s v="Black"/>
    <x v="635"/>
    <d v="2003-09-01T00:00:00"/>
    <n v="24.49"/>
    <n v="14.2042"/>
    <n v="12"/>
    <n v="170.4504"/>
  </r>
  <r>
    <x v="0"/>
    <x v="0"/>
    <x v="0"/>
    <s v="Front Runner Bikes"/>
    <x v="1"/>
    <x v="4"/>
    <x v="5"/>
    <s v="Multi"/>
    <x v="635"/>
    <d v="2003-09-01T00:00:00"/>
    <n v="49.99"/>
    <n v="29.994"/>
    <n v="8"/>
    <n v="239.952"/>
  </r>
  <r>
    <x v="0"/>
    <x v="0"/>
    <x v="0"/>
    <s v="Front Runner Bikes"/>
    <x v="1"/>
    <x v="5"/>
    <x v="6"/>
    <s v="Multi"/>
    <x v="617"/>
    <d v="2003-09-01T00:00:00"/>
    <n v="8.99"/>
    <n v="5.2141999999999999"/>
    <n v="12"/>
    <n v="62.570399999999999"/>
  </r>
  <r>
    <x v="0"/>
    <x v="0"/>
    <x v="0"/>
    <s v="Front Runner Bikes"/>
    <x v="0"/>
    <x v="25"/>
    <x v="62"/>
    <s v="Blue"/>
    <x v="621"/>
    <d v="2003-09-01T00:00:00"/>
    <n v="2384.0700000000002"/>
    <n v="1430.442"/>
    <n v="2"/>
    <n v="2860.884"/>
  </r>
  <r>
    <x v="0"/>
    <x v="0"/>
    <x v="0"/>
    <s v="Front Runner Bikes"/>
    <x v="1"/>
    <x v="4"/>
    <x v="5"/>
    <s v="Multi"/>
    <x v="608"/>
    <d v="2003-09-01T00:00:00"/>
    <n v="49.99"/>
    <n v="27.494499999999999"/>
    <n v="15"/>
    <n v="412.41749999999996"/>
  </r>
  <r>
    <x v="0"/>
    <x v="0"/>
    <x v="0"/>
    <s v="Front Runner Bikes"/>
    <x v="2"/>
    <x v="27"/>
    <x v="80"/>
    <s v="Blue"/>
    <x v="620"/>
    <d v="2003-09-01T00:00:00"/>
    <n v="333.42"/>
    <n v="200.05199999999999"/>
    <n v="2"/>
    <n v="400.10399999999998"/>
  </r>
  <r>
    <x v="0"/>
    <x v="0"/>
    <x v="0"/>
    <s v="Front Runner Bikes"/>
    <x v="1"/>
    <x v="23"/>
    <x v="59"/>
    <s v="Blue"/>
    <x v="608"/>
    <d v="2003-09-01T00:00:00"/>
    <n v="63.5"/>
    <n v="38.1"/>
    <n v="4"/>
    <n v="152.4"/>
  </r>
  <r>
    <x v="0"/>
    <x v="0"/>
    <x v="0"/>
    <s v="Front Runner Bikes"/>
    <x v="3"/>
    <x v="22"/>
    <x v="57"/>
    <m/>
    <x v="611"/>
    <d v="2003-09-01T00:00:00"/>
    <n v="4.99"/>
    <n v="2.8942000000000001"/>
    <n v="14"/>
    <n v="40.518799999999999"/>
  </r>
  <r>
    <x v="0"/>
    <x v="0"/>
    <x v="0"/>
    <s v="Front Runner Bikes"/>
    <x v="3"/>
    <x v="7"/>
    <x v="10"/>
    <s v="Red"/>
    <x v="619"/>
    <d v="2003-09-01T00:00:00"/>
    <n v="34.99"/>
    <n v="20.994"/>
    <n v="6"/>
    <n v="125.964"/>
  </r>
  <r>
    <x v="0"/>
    <x v="0"/>
    <x v="0"/>
    <s v="Front Runner Bikes"/>
    <x v="0"/>
    <x v="25"/>
    <x v="62"/>
    <s v="Blue"/>
    <x v="611"/>
    <d v="2003-09-01T00:00:00"/>
    <n v="2384.0700000000002"/>
    <n v="1430.442"/>
    <n v="4"/>
    <n v="5721.768"/>
  </r>
  <r>
    <x v="0"/>
    <x v="0"/>
    <x v="0"/>
    <s v="Front Runner Bikes"/>
    <x v="2"/>
    <x v="27"/>
    <x v="80"/>
    <s v="Blue"/>
    <x v="625"/>
    <d v="2003-09-01T00:00:00"/>
    <n v="333.42"/>
    <n v="200.05199999999999"/>
    <n v="4"/>
    <n v="800.20799999999997"/>
  </r>
  <r>
    <x v="0"/>
    <x v="0"/>
    <x v="0"/>
    <s v="Front Runner Bikes"/>
    <x v="1"/>
    <x v="4"/>
    <x v="58"/>
    <s v="Yellow"/>
    <x v="612"/>
    <d v="2003-09-01T00:00:00"/>
    <n v="53.99"/>
    <n v="31.3142"/>
    <n v="14"/>
    <n v="438.39879999999999"/>
  </r>
  <r>
    <x v="0"/>
    <x v="0"/>
    <x v="0"/>
    <s v="Front Runner Bikes"/>
    <x v="0"/>
    <x v="25"/>
    <x v="61"/>
    <s v="Yellow"/>
    <x v="635"/>
    <d v="2003-09-01T00:00:00"/>
    <n v="742.35"/>
    <n v="334.0575"/>
    <n v="3"/>
    <n v="1002.1725"/>
  </r>
  <r>
    <x v="0"/>
    <x v="0"/>
    <x v="0"/>
    <s v="Front Runner Bikes"/>
    <x v="1"/>
    <x v="4"/>
    <x v="58"/>
    <s v="Yellow"/>
    <x v="634"/>
    <d v="2003-09-01T00:00:00"/>
    <n v="53.99"/>
    <n v="32.393999999999998"/>
    <n v="4"/>
    <n v="129.57599999999999"/>
  </r>
  <r>
    <x v="0"/>
    <x v="0"/>
    <x v="0"/>
    <s v="Front Runner Bikes"/>
    <x v="2"/>
    <x v="27"/>
    <x v="66"/>
    <s v="Blue"/>
    <x v="627"/>
    <d v="2003-09-01T00:00:00"/>
    <n v="1003.91"/>
    <n v="602.346"/>
    <n v="1"/>
    <n v="602.346"/>
  </r>
  <r>
    <x v="0"/>
    <x v="0"/>
    <x v="0"/>
    <s v="Front Runner Bikes"/>
    <x v="2"/>
    <x v="20"/>
    <x v="69"/>
    <m/>
    <x v="637"/>
    <d v="2003-09-01T00:00:00"/>
    <n v="52.64"/>
    <n v="31.584"/>
    <n v="4"/>
    <n v="126.336"/>
  </r>
  <r>
    <x v="0"/>
    <x v="0"/>
    <x v="0"/>
    <s v="Front Runner Bikes"/>
    <x v="1"/>
    <x v="4"/>
    <x v="5"/>
    <s v="Multi"/>
    <x v="618"/>
    <d v="2003-09-01T00:00:00"/>
    <n v="49.99"/>
    <n v="29.994"/>
    <n v="4"/>
    <n v="119.976"/>
  </r>
  <r>
    <x v="0"/>
    <x v="0"/>
    <x v="0"/>
    <s v="Front Runner Bikes"/>
    <x v="0"/>
    <x v="25"/>
    <x v="62"/>
    <s v="Blue"/>
    <x v="620"/>
    <d v="2003-09-01T00:00:00"/>
    <n v="2384.0700000000002"/>
    <n v="1430.442"/>
    <n v="3"/>
    <n v="4291.326"/>
  </r>
  <r>
    <x v="0"/>
    <x v="0"/>
    <x v="0"/>
    <s v="Front Runner Bikes"/>
    <x v="0"/>
    <x v="25"/>
    <x v="61"/>
    <s v="Yellow"/>
    <x v="616"/>
    <d v="2003-09-01T00:00:00"/>
    <n v="742.35"/>
    <n v="334.0575"/>
    <n v="10"/>
    <n v="3340.5749999999998"/>
  </r>
  <r>
    <x v="0"/>
    <x v="0"/>
    <x v="0"/>
    <s v="Front Runner Bikes"/>
    <x v="0"/>
    <x v="25"/>
    <x v="61"/>
    <s v="Blue"/>
    <x v="608"/>
    <d v="2003-09-01T00:00:00"/>
    <n v="742.35"/>
    <n v="334.0575"/>
    <n v="9"/>
    <n v="3006.5174999999999"/>
  </r>
  <r>
    <x v="0"/>
    <x v="0"/>
    <x v="0"/>
    <s v="Front Runner Bikes"/>
    <x v="3"/>
    <x v="21"/>
    <x v="55"/>
    <s v="Silver"/>
    <x v="634"/>
    <d v="2003-09-01T00:00:00"/>
    <n v="54.99"/>
    <n v="31.894200000000001"/>
    <n v="12"/>
    <n v="382.73040000000003"/>
  </r>
  <r>
    <x v="0"/>
    <x v="0"/>
    <x v="0"/>
    <s v="Front Runner Bikes"/>
    <x v="0"/>
    <x v="25"/>
    <x v="61"/>
    <s v="Blue"/>
    <x v="609"/>
    <d v="2003-09-01T00:00:00"/>
    <n v="742.35"/>
    <n v="334.0575"/>
    <n v="4"/>
    <n v="1336.23"/>
  </r>
  <r>
    <x v="0"/>
    <x v="0"/>
    <x v="0"/>
    <s v="Front Runner Bikes"/>
    <x v="0"/>
    <x v="25"/>
    <x v="61"/>
    <s v="Yellow"/>
    <x v="623"/>
    <d v="2003-09-01T00:00:00"/>
    <n v="742.35"/>
    <n v="334.0575"/>
    <n v="3"/>
    <n v="1002.1725"/>
  </r>
  <r>
    <x v="0"/>
    <x v="0"/>
    <x v="0"/>
    <s v="Front Runner Bikes"/>
    <x v="2"/>
    <x v="27"/>
    <x v="66"/>
    <s v="Blue"/>
    <x v="628"/>
    <d v="2003-09-01T00:00:00"/>
    <n v="1003.91"/>
    <n v="602.346"/>
    <n v="1"/>
    <n v="602.346"/>
  </r>
  <r>
    <x v="0"/>
    <x v="0"/>
    <x v="0"/>
    <s v="Front Runner Bikes"/>
    <x v="1"/>
    <x v="4"/>
    <x v="58"/>
    <s v="Yellow"/>
    <x v="635"/>
    <d v="2003-09-01T00:00:00"/>
    <n v="53.99"/>
    <n v="31.3142"/>
    <n v="14"/>
    <n v="438.39879999999999"/>
  </r>
  <r>
    <x v="0"/>
    <x v="0"/>
    <x v="0"/>
    <s v="Front Runner Bikes"/>
    <x v="2"/>
    <x v="27"/>
    <x v="80"/>
    <s v="Yellow"/>
    <x v="635"/>
    <d v="2003-09-01T00:00:00"/>
    <n v="333.42"/>
    <n v="200.05199999999999"/>
    <n v="1"/>
    <n v="200.05199999999999"/>
  </r>
  <r>
    <x v="0"/>
    <x v="0"/>
    <x v="0"/>
    <s v="Front Runner Bikes"/>
    <x v="0"/>
    <x v="25"/>
    <x v="61"/>
    <s v="Yellow"/>
    <x v="629"/>
    <d v="2003-09-01T00:00:00"/>
    <n v="742.35"/>
    <n v="334.0575"/>
    <n v="4"/>
    <n v="1336.23"/>
  </r>
  <r>
    <x v="0"/>
    <x v="0"/>
    <x v="0"/>
    <s v="Front Runner Bikes"/>
    <x v="3"/>
    <x v="7"/>
    <x v="10"/>
    <s v="Blue"/>
    <x v="619"/>
    <d v="2003-09-01T00:00:00"/>
    <n v="34.99"/>
    <n v="20.2942"/>
    <n v="14"/>
    <n v="284.11880000000002"/>
  </r>
  <r>
    <x v="0"/>
    <x v="0"/>
    <x v="0"/>
    <s v="Front Runner Bikes"/>
    <x v="3"/>
    <x v="24"/>
    <x v="60"/>
    <m/>
    <x v="619"/>
    <d v="2003-09-01T00:00:00"/>
    <n v="7.95"/>
    <n v="4.7699999999999996"/>
    <n v="4"/>
    <n v="19.079999999999998"/>
  </r>
  <r>
    <x v="0"/>
    <x v="1"/>
    <x v="1"/>
    <s v="Famous Bike Shop"/>
    <x v="1"/>
    <x v="14"/>
    <x v="56"/>
    <s v="Black"/>
    <x v="634"/>
    <d v="2003-09-01T00:00:00"/>
    <n v="69.989999999999995"/>
    <n v="40.594200000000001"/>
    <n v="11"/>
    <n v="446.53620000000001"/>
  </r>
  <r>
    <x v="0"/>
    <x v="1"/>
    <x v="1"/>
    <s v="Famous Bike Shop"/>
    <x v="2"/>
    <x v="2"/>
    <x v="38"/>
    <s v="Silver"/>
    <x v="618"/>
    <d v="2003-09-01T00:00:00"/>
    <n v="364.09"/>
    <n v="218.45400000000001"/>
    <n v="2"/>
    <n v="436.90800000000002"/>
  </r>
  <r>
    <x v="0"/>
    <x v="1"/>
    <x v="1"/>
    <s v="Famous Bike Shop"/>
    <x v="0"/>
    <x v="0"/>
    <x v="19"/>
    <s v="Black"/>
    <x v="621"/>
    <d v="2003-09-01T00:00:00"/>
    <n v="2294.9899999999998"/>
    <n v="1376.9939999999999"/>
    <n v="3"/>
    <n v="4130.982"/>
  </r>
  <r>
    <x v="0"/>
    <x v="1"/>
    <x v="1"/>
    <s v="Famous Bike Shop"/>
    <x v="1"/>
    <x v="14"/>
    <x v="56"/>
    <s v="Black"/>
    <x v="632"/>
    <d v="2003-09-01T00:00:00"/>
    <n v="69.989999999999995"/>
    <n v="41.994"/>
    <n v="9"/>
    <n v="377.94600000000003"/>
  </r>
  <r>
    <x v="0"/>
    <x v="1"/>
    <x v="1"/>
    <s v="Famous Bike Shop"/>
    <x v="2"/>
    <x v="18"/>
    <x v="87"/>
    <s v="Silver/Black"/>
    <x v="617"/>
    <d v="2003-09-01T00:00:00"/>
    <n v="40.49"/>
    <n v="24.294"/>
    <n v="1"/>
    <n v="24.294"/>
  </r>
  <r>
    <x v="0"/>
    <x v="1"/>
    <x v="1"/>
    <s v="Famous Bike Shop"/>
    <x v="2"/>
    <x v="20"/>
    <x v="83"/>
    <m/>
    <x v="613"/>
    <d v="2003-09-01T00:00:00"/>
    <n v="52.64"/>
    <n v="31.584"/>
    <n v="1"/>
    <n v="31.584"/>
  </r>
  <r>
    <x v="0"/>
    <x v="1"/>
    <x v="1"/>
    <s v="Famous Bike Shop"/>
    <x v="1"/>
    <x v="4"/>
    <x v="58"/>
    <s v="Yellow"/>
    <x v="625"/>
    <d v="2003-09-01T00:00:00"/>
    <n v="53.99"/>
    <n v="32.393999999999998"/>
    <n v="1"/>
    <n v="32.393999999999998"/>
  </r>
  <r>
    <x v="0"/>
    <x v="1"/>
    <x v="1"/>
    <s v="Famous Bike Shop"/>
    <x v="2"/>
    <x v="18"/>
    <x v="86"/>
    <s v="Silver/Black"/>
    <x v="617"/>
    <d v="2003-09-01T00:00:00"/>
    <n v="80.989999999999995"/>
    <n v="48.594000000000001"/>
    <n v="2"/>
    <n v="97.188000000000002"/>
  </r>
  <r>
    <x v="0"/>
    <x v="1"/>
    <x v="1"/>
    <s v="Famous Bike Shop"/>
    <x v="1"/>
    <x v="14"/>
    <x v="56"/>
    <s v="Black"/>
    <x v="614"/>
    <d v="2003-09-01T00:00:00"/>
    <n v="69.989999999999995"/>
    <n v="41.994"/>
    <n v="8"/>
    <n v="335.952"/>
  </r>
  <r>
    <x v="0"/>
    <x v="1"/>
    <x v="1"/>
    <s v="Famous Bike Shop"/>
    <x v="2"/>
    <x v="9"/>
    <x v="22"/>
    <m/>
    <x v="635"/>
    <d v="2003-09-01T00:00:00"/>
    <n v="61.92"/>
    <n v="37.152000000000001"/>
    <n v="1"/>
    <n v="37.152000000000001"/>
  </r>
  <r>
    <x v="2"/>
    <x v="5"/>
    <x v="9"/>
    <s v="Eastward Bike Accessories"/>
    <x v="2"/>
    <x v="20"/>
    <x v="69"/>
    <m/>
    <x v="624"/>
    <d v="2003-09-01T00:00:00"/>
    <n v="52.64"/>
    <n v="31.584"/>
    <n v="1"/>
    <n v="31.584"/>
  </r>
  <r>
    <x v="2"/>
    <x v="5"/>
    <x v="9"/>
    <s v="Eastward Bike Accessories"/>
    <x v="2"/>
    <x v="27"/>
    <x v="66"/>
    <s v="Yellow"/>
    <x v="610"/>
    <d v="2003-09-01T00:00:00"/>
    <n v="1003.91"/>
    <n v="602.346"/>
    <n v="1"/>
    <n v="602.346"/>
  </r>
  <r>
    <x v="2"/>
    <x v="5"/>
    <x v="9"/>
    <s v="Eastward Bike Accessories"/>
    <x v="0"/>
    <x v="25"/>
    <x v="61"/>
    <s v="Yellow"/>
    <x v="621"/>
    <d v="2003-09-01T00:00:00"/>
    <n v="742.35"/>
    <n v="334.0575"/>
    <n v="1"/>
    <n v="334.0575"/>
  </r>
  <r>
    <x v="0"/>
    <x v="0"/>
    <x v="2"/>
    <s v="Running and Cycling Gear"/>
    <x v="0"/>
    <x v="25"/>
    <x v="61"/>
    <s v="Yellow"/>
    <x v="621"/>
    <d v="2003-09-01T00:00:00"/>
    <n v="742.35"/>
    <n v="334.0575"/>
    <n v="1"/>
    <n v="334.0575"/>
  </r>
  <r>
    <x v="0"/>
    <x v="0"/>
    <x v="2"/>
    <s v="Running and Cycling Gear"/>
    <x v="2"/>
    <x v="20"/>
    <x v="69"/>
    <m/>
    <x v="622"/>
    <d v="2003-09-01T00:00:00"/>
    <n v="52.64"/>
    <n v="31.584"/>
    <n v="4"/>
    <n v="126.336"/>
  </r>
  <r>
    <x v="0"/>
    <x v="0"/>
    <x v="2"/>
    <s v="Running and Cycling Gear"/>
    <x v="0"/>
    <x v="25"/>
    <x v="62"/>
    <s v="Yellow"/>
    <x v="616"/>
    <d v="2003-09-01T00:00:00"/>
    <n v="2384.0700000000002"/>
    <n v="953.62800000000004"/>
    <n v="3"/>
    <n v="2860.884"/>
  </r>
  <r>
    <x v="0"/>
    <x v="0"/>
    <x v="2"/>
    <s v="Running and Cycling Gear"/>
    <x v="1"/>
    <x v="5"/>
    <x v="6"/>
    <s v="Multi"/>
    <x v="635"/>
    <d v="2003-09-01T00:00:00"/>
    <n v="8.99"/>
    <n v="5.3940000000000001"/>
    <n v="2"/>
    <n v="10.788"/>
  </r>
  <r>
    <x v="0"/>
    <x v="0"/>
    <x v="2"/>
    <s v="Running and Cycling Gear"/>
    <x v="2"/>
    <x v="27"/>
    <x v="66"/>
    <s v="Blue"/>
    <x v="630"/>
    <d v="2003-09-01T00:00:00"/>
    <n v="1003.91"/>
    <n v="602.346"/>
    <n v="1"/>
    <n v="602.346"/>
  </r>
  <r>
    <x v="0"/>
    <x v="0"/>
    <x v="2"/>
    <s v="Running and Cycling Gear"/>
    <x v="0"/>
    <x v="25"/>
    <x v="62"/>
    <s v="Blue"/>
    <x v="608"/>
    <d v="2003-09-01T00:00:00"/>
    <n v="2384.0700000000002"/>
    <n v="1430.442"/>
    <n v="4"/>
    <n v="5721.768"/>
  </r>
  <r>
    <x v="0"/>
    <x v="0"/>
    <x v="2"/>
    <s v="Running and Cycling Gear"/>
    <x v="0"/>
    <x v="25"/>
    <x v="61"/>
    <s v="Blue"/>
    <x v="628"/>
    <d v="2003-09-01T00:00:00"/>
    <n v="742.35"/>
    <n v="334.0575"/>
    <n v="2"/>
    <n v="668.11500000000001"/>
  </r>
  <r>
    <x v="0"/>
    <x v="0"/>
    <x v="2"/>
    <s v="Running and Cycling Gear"/>
    <x v="2"/>
    <x v="26"/>
    <x v="65"/>
    <s v="Silver"/>
    <x v="638"/>
    <d v="2003-09-01T00:00:00"/>
    <n v="91.49"/>
    <n v="54.893999999999998"/>
    <n v="4"/>
    <n v="219.57599999999999"/>
  </r>
  <r>
    <x v="0"/>
    <x v="0"/>
    <x v="2"/>
    <s v="Running and Cycling Gear"/>
    <x v="0"/>
    <x v="25"/>
    <x v="64"/>
    <s v="Blue"/>
    <x v="608"/>
    <d v="2003-09-01T00:00:00"/>
    <n v="1214.8499999999999"/>
    <n v="728.91"/>
    <n v="4"/>
    <n v="2915.64"/>
  </r>
  <r>
    <x v="0"/>
    <x v="0"/>
    <x v="2"/>
    <s v="Running and Cycling Gear"/>
    <x v="0"/>
    <x v="25"/>
    <x v="62"/>
    <s v="Blue"/>
    <x v="616"/>
    <d v="2003-09-01T00:00:00"/>
    <n v="2384.0700000000002"/>
    <n v="1430.442"/>
    <n v="5"/>
    <n v="7152.21"/>
  </r>
  <r>
    <x v="0"/>
    <x v="0"/>
    <x v="2"/>
    <s v="Running and Cycling Gear"/>
    <x v="2"/>
    <x v="20"/>
    <x v="68"/>
    <m/>
    <x v="632"/>
    <d v="2003-09-01T00:00:00"/>
    <n v="27.12"/>
    <n v="16.271999999999998"/>
    <n v="2"/>
    <n v="32.543999999999997"/>
  </r>
  <r>
    <x v="0"/>
    <x v="0"/>
    <x v="2"/>
    <s v="Running and Cycling Gear"/>
    <x v="0"/>
    <x v="25"/>
    <x v="62"/>
    <s v="Blue"/>
    <x v="623"/>
    <d v="2003-09-01T00:00:00"/>
    <n v="2384.0700000000002"/>
    <n v="1430.442"/>
    <n v="3"/>
    <n v="4291.326"/>
  </r>
  <r>
    <x v="0"/>
    <x v="0"/>
    <x v="2"/>
    <s v="Running and Cycling Gear"/>
    <x v="0"/>
    <x v="25"/>
    <x v="64"/>
    <s v="Blue"/>
    <x v="637"/>
    <d v="2003-09-01T00:00:00"/>
    <n v="1214.8499999999999"/>
    <n v="728.91"/>
    <n v="2"/>
    <n v="1457.82"/>
  </r>
  <r>
    <x v="0"/>
    <x v="0"/>
    <x v="2"/>
    <s v="Running and Cycling Gear"/>
    <x v="2"/>
    <x v="27"/>
    <x v="80"/>
    <s v="Yellow"/>
    <x v="633"/>
    <d v="2003-09-01T00:00:00"/>
    <n v="333.42"/>
    <n v="200.05199999999999"/>
    <n v="1"/>
    <n v="200.05199999999999"/>
  </r>
  <r>
    <x v="0"/>
    <x v="0"/>
    <x v="2"/>
    <s v="Running and Cycling Gear"/>
    <x v="2"/>
    <x v="29"/>
    <x v="70"/>
    <s v="Silver"/>
    <x v="624"/>
    <d v="2003-09-01T00:00:00"/>
    <n v="106.5"/>
    <n v="63.9"/>
    <n v="8"/>
    <n v="511.2"/>
  </r>
  <r>
    <x v="0"/>
    <x v="0"/>
    <x v="2"/>
    <s v="Running and Cycling Gear"/>
    <x v="2"/>
    <x v="27"/>
    <x v="80"/>
    <s v="Blue"/>
    <x v="624"/>
    <d v="2003-09-01T00:00:00"/>
    <n v="333.42"/>
    <n v="200.05199999999999"/>
    <n v="4"/>
    <n v="800.20799999999997"/>
  </r>
  <r>
    <x v="0"/>
    <x v="0"/>
    <x v="2"/>
    <s v="Running and Cycling Gear"/>
    <x v="0"/>
    <x v="25"/>
    <x v="62"/>
    <s v="Yellow"/>
    <x v="612"/>
    <d v="2003-09-01T00:00:00"/>
    <n v="2384.0700000000002"/>
    <n v="953.62800000000004"/>
    <n v="1"/>
    <n v="953.62800000000004"/>
  </r>
  <r>
    <x v="0"/>
    <x v="0"/>
    <x v="2"/>
    <s v="Running and Cycling Gear"/>
    <x v="2"/>
    <x v="27"/>
    <x v="80"/>
    <s v="Yellow"/>
    <x v="633"/>
    <d v="2003-09-01T00:00:00"/>
    <n v="333.42"/>
    <n v="200.05199999999999"/>
    <n v="2"/>
    <n v="400.10399999999998"/>
  </r>
  <r>
    <x v="0"/>
    <x v="0"/>
    <x v="2"/>
    <s v="Running and Cycling Gear"/>
    <x v="2"/>
    <x v="30"/>
    <x v="71"/>
    <s v="Silver"/>
    <x v="619"/>
    <d v="2003-09-01T00:00:00"/>
    <n v="20.239999999999998"/>
    <n v="12.144"/>
    <n v="4"/>
    <n v="48.576000000000001"/>
  </r>
  <r>
    <x v="0"/>
    <x v="0"/>
    <x v="2"/>
    <s v="Running and Cycling Gear"/>
    <x v="2"/>
    <x v="31"/>
    <x v="73"/>
    <m/>
    <x v="632"/>
    <d v="2003-09-01T00:00:00"/>
    <n v="121.49"/>
    <n v="72.894000000000005"/>
    <n v="1"/>
    <n v="72.894000000000005"/>
  </r>
  <r>
    <x v="0"/>
    <x v="0"/>
    <x v="2"/>
    <s v="Running and Cycling Gear"/>
    <x v="0"/>
    <x v="25"/>
    <x v="64"/>
    <s v="Blue"/>
    <x v="632"/>
    <d v="2003-09-01T00:00:00"/>
    <n v="1214.8499999999999"/>
    <n v="728.91"/>
    <n v="3"/>
    <n v="2186.73"/>
  </r>
  <r>
    <x v="0"/>
    <x v="0"/>
    <x v="2"/>
    <s v="Running and Cycling Gear"/>
    <x v="2"/>
    <x v="27"/>
    <x v="66"/>
    <s v="Yellow"/>
    <x v="635"/>
    <d v="2003-09-01T00:00:00"/>
    <n v="1003.91"/>
    <n v="602.346"/>
    <n v="4"/>
    <n v="2409.384"/>
  </r>
  <r>
    <x v="0"/>
    <x v="0"/>
    <x v="2"/>
    <s v="Running and Cycling Gear"/>
    <x v="2"/>
    <x v="27"/>
    <x v="66"/>
    <s v="Blue"/>
    <x v="612"/>
    <d v="2003-09-01T00:00:00"/>
    <n v="1003.91"/>
    <n v="602.346"/>
    <n v="3"/>
    <n v="1807.038"/>
  </r>
  <r>
    <x v="0"/>
    <x v="0"/>
    <x v="2"/>
    <s v="Running and Cycling Gear"/>
    <x v="0"/>
    <x v="25"/>
    <x v="62"/>
    <s v="Yellow"/>
    <x v="611"/>
    <d v="2003-09-01T00:00:00"/>
    <n v="2384.0700000000002"/>
    <n v="953.62800000000004"/>
    <n v="2"/>
    <n v="1907.2560000000001"/>
  </r>
  <r>
    <x v="0"/>
    <x v="0"/>
    <x v="2"/>
    <s v="Running and Cycling Gear"/>
    <x v="2"/>
    <x v="27"/>
    <x v="80"/>
    <s v="Yellow"/>
    <x v="635"/>
    <d v="2003-09-01T00:00:00"/>
    <n v="333.42"/>
    <n v="200.05199999999999"/>
    <n v="1"/>
    <n v="200.05199999999999"/>
  </r>
  <r>
    <x v="0"/>
    <x v="0"/>
    <x v="2"/>
    <s v="Running and Cycling Gear"/>
    <x v="2"/>
    <x v="18"/>
    <x v="79"/>
    <s v="Silver/Black"/>
    <x v="628"/>
    <d v="2003-09-01T00:00:00"/>
    <n v="80.989999999999995"/>
    <n v="48.594000000000001"/>
    <n v="3"/>
    <n v="145.78200000000001"/>
  </r>
  <r>
    <x v="0"/>
    <x v="0"/>
    <x v="2"/>
    <s v="Running and Cycling Gear"/>
    <x v="2"/>
    <x v="27"/>
    <x v="66"/>
    <s v="Yellow"/>
    <x v="635"/>
    <d v="2003-09-01T00:00:00"/>
    <n v="1003.91"/>
    <n v="602.346"/>
    <n v="5"/>
    <n v="3011.73"/>
  </r>
  <r>
    <x v="0"/>
    <x v="0"/>
    <x v="2"/>
    <s v="Running and Cycling Gear"/>
    <x v="2"/>
    <x v="31"/>
    <x v="78"/>
    <m/>
    <x v="616"/>
    <d v="2003-09-01T00:00:00"/>
    <n v="53.99"/>
    <n v="32.393999999999998"/>
    <n v="3"/>
    <n v="97.181999999999988"/>
  </r>
  <r>
    <x v="0"/>
    <x v="0"/>
    <x v="2"/>
    <s v="Running and Cycling Gear"/>
    <x v="0"/>
    <x v="25"/>
    <x v="64"/>
    <s v="Blue"/>
    <x v="610"/>
    <d v="2003-09-01T00:00:00"/>
    <n v="1214.8499999999999"/>
    <n v="728.91"/>
    <n v="1"/>
    <n v="728.91"/>
  </r>
  <r>
    <x v="0"/>
    <x v="0"/>
    <x v="2"/>
    <s v="Running and Cycling Gear"/>
    <x v="0"/>
    <x v="25"/>
    <x v="62"/>
    <s v="Yellow"/>
    <x v="620"/>
    <d v="2003-09-01T00:00:00"/>
    <n v="2384.0700000000002"/>
    <n v="953.62800000000004"/>
    <n v="1"/>
    <n v="953.62800000000004"/>
  </r>
  <r>
    <x v="0"/>
    <x v="0"/>
    <x v="2"/>
    <s v="Running and Cycling Gear"/>
    <x v="0"/>
    <x v="25"/>
    <x v="61"/>
    <s v="Blue"/>
    <x v="634"/>
    <d v="2003-09-01T00:00:00"/>
    <n v="742.35"/>
    <n v="334.0575"/>
    <n v="4"/>
    <n v="1336.23"/>
  </r>
  <r>
    <x v="0"/>
    <x v="0"/>
    <x v="2"/>
    <s v="Running and Cycling Gear"/>
    <x v="0"/>
    <x v="25"/>
    <x v="61"/>
    <s v="Yellow"/>
    <x v="629"/>
    <d v="2003-09-01T00:00:00"/>
    <n v="742.35"/>
    <n v="334.0575"/>
    <n v="2"/>
    <n v="668.11500000000001"/>
  </r>
  <r>
    <x v="0"/>
    <x v="0"/>
    <x v="2"/>
    <s v="Running and Cycling Gear"/>
    <x v="0"/>
    <x v="25"/>
    <x v="61"/>
    <s v="Blue"/>
    <x v="630"/>
    <d v="2003-09-01T00:00:00"/>
    <n v="742.35"/>
    <n v="334.0575"/>
    <n v="2"/>
    <n v="668.11500000000001"/>
  </r>
  <r>
    <x v="0"/>
    <x v="0"/>
    <x v="2"/>
    <s v="Running and Cycling Gear"/>
    <x v="0"/>
    <x v="25"/>
    <x v="62"/>
    <s v="Blue"/>
    <x v="617"/>
    <d v="2003-09-01T00:00:00"/>
    <n v="2384.0700000000002"/>
    <n v="1430.442"/>
    <n v="2"/>
    <n v="2860.884"/>
  </r>
  <r>
    <x v="0"/>
    <x v="0"/>
    <x v="2"/>
    <s v="Running and Cycling Gear"/>
    <x v="2"/>
    <x v="28"/>
    <x v="72"/>
    <s v="Black"/>
    <x v="634"/>
    <d v="2003-09-01T00:00:00"/>
    <n v="175.49"/>
    <n v="105.294"/>
    <n v="4"/>
    <n v="421.17599999999999"/>
  </r>
  <r>
    <x v="0"/>
    <x v="0"/>
    <x v="2"/>
    <s v="Running and Cycling Gear"/>
    <x v="2"/>
    <x v="27"/>
    <x v="80"/>
    <s v="Blue"/>
    <x v="633"/>
    <d v="2003-09-01T00:00:00"/>
    <n v="333.42"/>
    <n v="200.05199999999999"/>
    <n v="6"/>
    <n v="1200.3119999999999"/>
  </r>
  <r>
    <x v="0"/>
    <x v="0"/>
    <x v="2"/>
    <s v="Running and Cycling Gear"/>
    <x v="2"/>
    <x v="28"/>
    <x v="67"/>
    <s v="Black"/>
    <x v="622"/>
    <d v="2003-09-01T00:00:00"/>
    <n v="404.99"/>
    <n v="242.994"/>
    <n v="8"/>
    <n v="1943.952"/>
  </r>
  <r>
    <x v="0"/>
    <x v="0"/>
    <x v="2"/>
    <s v="Running and Cycling Gear"/>
    <x v="0"/>
    <x v="25"/>
    <x v="61"/>
    <s v="Blue"/>
    <x v="625"/>
    <d v="2003-09-01T00:00:00"/>
    <n v="742.35"/>
    <n v="334.0575"/>
    <n v="6"/>
    <n v="2004.345"/>
  </r>
  <r>
    <x v="0"/>
    <x v="0"/>
    <x v="2"/>
    <s v="Running and Cycling Gear"/>
    <x v="2"/>
    <x v="26"/>
    <x v="63"/>
    <s v="Silver"/>
    <x v="616"/>
    <d v="2003-09-01T00:00:00"/>
    <n v="121.46"/>
    <n v="72.876000000000005"/>
    <n v="1"/>
    <n v="72.876000000000005"/>
  </r>
  <r>
    <x v="0"/>
    <x v="0"/>
    <x v="2"/>
    <s v="Running and Cycling Gear"/>
    <x v="0"/>
    <x v="25"/>
    <x v="61"/>
    <s v="Blue"/>
    <x v="624"/>
    <d v="2003-09-01T00:00:00"/>
    <n v="742.35"/>
    <n v="334.0575"/>
    <n v="2"/>
    <n v="668.11500000000001"/>
  </r>
  <r>
    <x v="0"/>
    <x v="0"/>
    <x v="2"/>
    <s v="Running and Cycling Gear"/>
    <x v="2"/>
    <x v="29"/>
    <x v="74"/>
    <s v="Silver"/>
    <x v="627"/>
    <d v="2003-09-01T00:00:00"/>
    <n v="106.5"/>
    <n v="63.9"/>
    <n v="1"/>
    <n v="63.9"/>
  </r>
  <r>
    <x v="0"/>
    <x v="0"/>
    <x v="2"/>
    <s v="Running and Cycling Gear"/>
    <x v="0"/>
    <x v="25"/>
    <x v="61"/>
    <s v="Yellow"/>
    <x v="613"/>
    <d v="2003-09-01T00:00:00"/>
    <n v="742.35"/>
    <n v="334.0575"/>
    <n v="1"/>
    <n v="334.0575"/>
  </r>
  <r>
    <x v="0"/>
    <x v="0"/>
    <x v="2"/>
    <s v="Running and Cycling Gear"/>
    <x v="2"/>
    <x v="9"/>
    <x v="75"/>
    <m/>
    <x v="629"/>
    <d v="2003-09-01T00:00:00"/>
    <n v="91.57"/>
    <n v="54.942"/>
    <n v="4"/>
    <n v="219.768"/>
  </r>
  <r>
    <x v="0"/>
    <x v="0"/>
    <x v="4"/>
    <s v="First Cycle Store"/>
    <x v="2"/>
    <x v="6"/>
    <x v="11"/>
    <s v="Black"/>
    <x v="625"/>
    <d v="2003-09-01T00:00:00"/>
    <n v="1431.5"/>
    <n v="858.9"/>
    <n v="3"/>
    <n v="2576.6999999999998"/>
  </r>
  <r>
    <x v="0"/>
    <x v="0"/>
    <x v="4"/>
    <s v="First Cycle Store"/>
    <x v="2"/>
    <x v="18"/>
    <x v="47"/>
    <s v="Silver/Black"/>
    <x v="618"/>
    <d v="2003-09-01T00:00:00"/>
    <n v="62.09"/>
    <n v="37.253999999999998"/>
    <n v="2"/>
    <n v="74.507999999999996"/>
  </r>
  <r>
    <x v="0"/>
    <x v="0"/>
    <x v="4"/>
    <s v="First Cycle Store"/>
    <x v="0"/>
    <x v="3"/>
    <x v="17"/>
    <s v="Yellow"/>
    <x v="617"/>
    <d v="2003-09-01T00:00:00"/>
    <n v="1120.49"/>
    <n v="672.29399999999998"/>
    <n v="1"/>
    <n v="672.29399999999998"/>
  </r>
  <r>
    <x v="0"/>
    <x v="0"/>
    <x v="4"/>
    <s v="First Cycle Store"/>
    <x v="2"/>
    <x v="18"/>
    <x v="53"/>
    <s v="Silver/Black"/>
    <x v="633"/>
    <d v="2003-09-01T00:00:00"/>
    <n v="40.49"/>
    <n v="24.294"/>
    <n v="1"/>
    <n v="24.294"/>
  </r>
  <r>
    <x v="0"/>
    <x v="0"/>
    <x v="4"/>
    <s v="First Cycle Store"/>
    <x v="0"/>
    <x v="3"/>
    <x v="49"/>
    <s v="Black"/>
    <x v="633"/>
    <d v="2003-09-01T00:00:00"/>
    <n v="539.99"/>
    <n v="323.99400000000003"/>
    <n v="3"/>
    <n v="971.98200000000008"/>
  </r>
  <r>
    <x v="0"/>
    <x v="0"/>
    <x v="4"/>
    <s v="First Cycle Store"/>
    <x v="3"/>
    <x v="32"/>
    <x v="76"/>
    <m/>
    <x v="608"/>
    <d v="2003-09-01T00:00:00"/>
    <n v="2.29"/>
    <n v="1.3740000000000001"/>
    <n v="2"/>
    <n v="2.7480000000000002"/>
  </r>
  <r>
    <x v="0"/>
    <x v="0"/>
    <x v="4"/>
    <s v="First Cycle Store"/>
    <x v="0"/>
    <x v="3"/>
    <x v="49"/>
    <s v="Black"/>
    <x v="633"/>
    <d v="2003-09-01T00:00:00"/>
    <n v="539.99"/>
    <n v="323.99400000000003"/>
    <n v="2"/>
    <n v="647.98800000000006"/>
  </r>
  <r>
    <x v="0"/>
    <x v="0"/>
    <x v="4"/>
    <s v="First Cycle Store"/>
    <x v="0"/>
    <x v="3"/>
    <x v="12"/>
    <s v="Black"/>
    <x v="614"/>
    <d v="2003-09-01T00:00:00"/>
    <n v="2443.35"/>
    <n v="1466.01"/>
    <n v="1"/>
    <n v="1466.01"/>
  </r>
  <r>
    <x v="0"/>
    <x v="0"/>
    <x v="4"/>
    <s v="First Cycle Store"/>
    <x v="2"/>
    <x v="20"/>
    <x v="54"/>
    <m/>
    <x v="614"/>
    <d v="2003-09-01T00:00:00"/>
    <n v="52.64"/>
    <n v="31.584"/>
    <n v="1"/>
    <n v="31.584"/>
  </r>
  <r>
    <x v="0"/>
    <x v="0"/>
    <x v="4"/>
    <s v="First Cycle Store"/>
    <x v="0"/>
    <x v="3"/>
    <x v="50"/>
    <s v="Yellow"/>
    <x v="631"/>
    <d v="2003-09-01T00:00:00"/>
    <n v="1700.99"/>
    <n v="1020.5940000000001"/>
    <n v="1"/>
    <n v="1020.5940000000001"/>
  </r>
  <r>
    <x v="0"/>
    <x v="0"/>
    <x v="4"/>
    <s v="First Cycle Store"/>
    <x v="2"/>
    <x v="6"/>
    <x v="15"/>
    <s v="Yellow"/>
    <x v="609"/>
    <d v="2003-09-01T00:00:00"/>
    <n v="594.83000000000004"/>
    <n v="356.89800000000002"/>
    <n v="4"/>
    <n v="1427.5920000000001"/>
  </r>
  <r>
    <x v="0"/>
    <x v="0"/>
    <x v="4"/>
    <s v="First Cycle Store"/>
    <x v="0"/>
    <x v="3"/>
    <x v="12"/>
    <s v="Black"/>
    <x v="609"/>
    <d v="2003-09-01T00:00:00"/>
    <n v="2443.35"/>
    <n v="1466.01"/>
    <n v="5"/>
    <n v="7330.05"/>
  </r>
  <r>
    <x v="0"/>
    <x v="0"/>
    <x v="4"/>
    <s v="First Cycle Store"/>
    <x v="2"/>
    <x v="18"/>
    <x v="51"/>
    <s v="Silver/Black"/>
    <x v="638"/>
    <d v="2003-09-01T00:00:00"/>
    <n v="80.989999999999995"/>
    <n v="48.594000000000001"/>
    <n v="1"/>
    <n v="48.594000000000001"/>
  </r>
  <r>
    <x v="0"/>
    <x v="0"/>
    <x v="4"/>
    <s v="First Cycle Store"/>
    <x v="0"/>
    <x v="3"/>
    <x v="49"/>
    <s v="Black"/>
    <x v="636"/>
    <d v="2003-09-01T00:00:00"/>
    <n v="539.99"/>
    <n v="323.99400000000003"/>
    <n v="1"/>
    <n v="323.99400000000003"/>
  </r>
  <r>
    <x v="0"/>
    <x v="0"/>
    <x v="4"/>
    <s v="First Cycle Store"/>
    <x v="2"/>
    <x v="9"/>
    <x v="31"/>
    <m/>
    <x v="627"/>
    <d v="2003-09-01T00:00:00"/>
    <n v="44.54"/>
    <n v="26.724"/>
    <n v="1"/>
    <n v="26.724"/>
  </r>
  <r>
    <x v="0"/>
    <x v="0"/>
    <x v="4"/>
    <s v="First Cycle Store"/>
    <x v="0"/>
    <x v="3"/>
    <x v="49"/>
    <s v="Black"/>
    <x v="617"/>
    <d v="2003-09-01T00:00:00"/>
    <n v="539.99"/>
    <n v="323.99400000000003"/>
    <n v="3"/>
    <n v="971.98200000000008"/>
  </r>
  <r>
    <x v="0"/>
    <x v="0"/>
    <x v="4"/>
    <s v="First Cycle Store"/>
    <x v="1"/>
    <x v="1"/>
    <x v="48"/>
    <s v="White"/>
    <x v="626"/>
    <d v="2003-09-01T00:00:00"/>
    <n v="8.99"/>
    <n v="5.3940000000000001"/>
    <n v="7"/>
    <n v="37.758000000000003"/>
  </r>
  <r>
    <x v="0"/>
    <x v="0"/>
    <x v="4"/>
    <s v="First Cycle Store"/>
    <x v="0"/>
    <x v="3"/>
    <x v="17"/>
    <s v="Yellow"/>
    <x v="618"/>
    <d v="2003-09-01T00:00:00"/>
    <n v="1120.49"/>
    <n v="672.29399999999998"/>
    <n v="3"/>
    <n v="2016.8820000000001"/>
  </r>
  <r>
    <x v="0"/>
    <x v="0"/>
    <x v="4"/>
    <s v="First Cycle Store"/>
    <x v="0"/>
    <x v="3"/>
    <x v="12"/>
    <s v="Black"/>
    <x v="613"/>
    <d v="2003-09-01T00:00:00"/>
    <n v="2443.35"/>
    <n v="1466.01"/>
    <n v="1"/>
    <n v="1466.01"/>
  </r>
  <r>
    <x v="0"/>
    <x v="0"/>
    <x v="4"/>
    <s v="First Cycle Store"/>
    <x v="0"/>
    <x v="3"/>
    <x v="50"/>
    <s v="Yellow"/>
    <x v="616"/>
    <d v="2003-09-01T00:00:00"/>
    <n v="1700.99"/>
    <n v="1020.5940000000001"/>
    <n v="2"/>
    <n v="2041.1880000000001"/>
  </r>
  <r>
    <x v="0"/>
    <x v="0"/>
    <x v="4"/>
    <s v="First Cycle Store"/>
    <x v="0"/>
    <x v="3"/>
    <x v="12"/>
    <s v="Red"/>
    <x v="634"/>
    <d v="2003-09-01T00:00:00"/>
    <n v="2443.35"/>
    <n v="1466.01"/>
    <n v="2"/>
    <n v="2932.02"/>
  </r>
  <r>
    <x v="0"/>
    <x v="0"/>
    <x v="4"/>
    <s v="First Cycle Store"/>
    <x v="2"/>
    <x v="6"/>
    <x v="8"/>
    <s v="Black"/>
    <x v="617"/>
    <d v="2003-09-01T00:00:00"/>
    <n v="337.22"/>
    <n v="202.33199999999999"/>
    <n v="4"/>
    <n v="809.32799999999997"/>
  </r>
  <r>
    <x v="0"/>
    <x v="0"/>
    <x v="4"/>
    <s v="First Cycle Store"/>
    <x v="0"/>
    <x v="3"/>
    <x v="17"/>
    <s v="Yellow"/>
    <x v="634"/>
    <d v="2003-09-01T00:00:00"/>
    <n v="1120.49"/>
    <n v="672.29399999999998"/>
    <n v="1"/>
    <n v="672.29399999999998"/>
  </r>
  <r>
    <x v="0"/>
    <x v="0"/>
    <x v="4"/>
    <s v="First Cycle Store"/>
    <x v="2"/>
    <x v="6"/>
    <x v="15"/>
    <s v="Yellow"/>
    <x v="617"/>
    <d v="2003-09-01T00:00:00"/>
    <n v="594.83000000000004"/>
    <n v="356.89800000000002"/>
    <n v="2"/>
    <n v="713.79600000000005"/>
  </r>
  <r>
    <x v="0"/>
    <x v="0"/>
    <x v="4"/>
    <s v="First Cycle Store"/>
    <x v="2"/>
    <x v="6"/>
    <x v="11"/>
    <s v="Red"/>
    <x v="612"/>
    <d v="2003-09-01T00:00:00"/>
    <n v="1431.5"/>
    <n v="858.9"/>
    <n v="1"/>
    <n v="858.9"/>
  </r>
  <r>
    <x v="0"/>
    <x v="0"/>
    <x v="4"/>
    <s v="First Cycle Store"/>
    <x v="0"/>
    <x v="3"/>
    <x v="17"/>
    <s v="Yellow"/>
    <x v="632"/>
    <d v="2003-09-01T00:00:00"/>
    <n v="1120.49"/>
    <n v="672.29399999999998"/>
    <n v="2"/>
    <n v="1344.588"/>
  </r>
  <r>
    <x v="0"/>
    <x v="0"/>
    <x v="4"/>
    <s v="First Cycle Store"/>
    <x v="2"/>
    <x v="9"/>
    <x v="16"/>
    <m/>
    <x v="616"/>
    <d v="2003-09-01T00:00:00"/>
    <n v="120.27"/>
    <n v="72.162000000000006"/>
    <n v="3"/>
    <n v="216.48600000000002"/>
  </r>
  <r>
    <x v="0"/>
    <x v="0"/>
    <x v="4"/>
    <s v="First Cycle Store"/>
    <x v="0"/>
    <x v="3"/>
    <x v="50"/>
    <s v="Yellow"/>
    <x v="636"/>
    <d v="2003-09-01T00:00:00"/>
    <n v="1700.99"/>
    <n v="1020.5940000000001"/>
    <n v="1"/>
    <n v="1020.5940000000001"/>
  </r>
  <r>
    <x v="0"/>
    <x v="0"/>
    <x v="4"/>
    <s v="First Cycle Store"/>
    <x v="2"/>
    <x v="6"/>
    <x v="8"/>
    <s v="Black"/>
    <x v="624"/>
    <d v="2003-09-01T00:00:00"/>
    <n v="337.22"/>
    <n v="202.33199999999999"/>
    <n v="2"/>
    <n v="404.66399999999999"/>
  </r>
  <r>
    <x v="0"/>
    <x v="0"/>
    <x v="4"/>
    <s v="First Cycle Store"/>
    <x v="2"/>
    <x v="6"/>
    <x v="11"/>
    <s v="Red"/>
    <x v="610"/>
    <d v="2003-09-01T00:00:00"/>
    <n v="1431.5"/>
    <n v="858.9"/>
    <n v="2"/>
    <n v="1717.8"/>
  </r>
  <r>
    <x v="0"/>
    <x v="0"/>
    <x v="0"/>
    <s v="Exchange Parts Inc."/>
    <x v="0"/>
    <x v="25"/>
    <x v="61"/>
    <s v="Yellow"/>
    <x v="623"/>
    <d v="2003-09-01T00:00:00"/>
    <n v="742.35"/>
    <n v="334.0575"/>
    <n v="1"/>
    <n v="334.0575"/>
  </r>
  <r>
    <x v="0"/>
    <x v="0"/>
    <x v="0"/>
    <s v="Exchange Parts Inc."/>
    <x v="0"/>
    <x v="25"/>
    <x v="64"/>
    <s v="Blue"/>
    <x v="630"/>
    <d v="2003-09-01T00:00:00"/>
    <n v="1214.8499999999999"/>
    <n v="728.91"/>
    <n v="1"/>
    <n v="728.91"/>
  </r>
  <r>
    <x v="0"/>
    <x v="0"/>
    <x v="0"/>
    <s v="Exchange Parts Inc."/>
    <x v="2"/>
    <x v="27"/>
    <x v="80"/>
    <s v="Yellow"/>
    <x v="612"/>
    <d v="2003-09-01T00:00:00"/>
    <n v="333.42"/>
    <n v="200.05199999999999"/>
    <n v="1"/>
    <n v="200.05199999999999"/>
  </r>
  <r>
    <x v="0"/>
    <x v="0"/>
    <x v="0"/>
    <s v="Exchange Parts Inc."/>
    <x v="0"/>
    <x v="25"/>
    <x v="61"/>
    <s v="Blue"/>
    <x v="619"/>
    <d v="2003-09-01T00:00:00"/>
    <n v="742.35"/>
    <n v="334.0575"/>
    <n v="3"/>
    <n v="1002.1725"/>
  </r>
  <r>
    <x v="0"/>
    <x v="0"/>
    <x v="0"/>
    <s v="Exchange Parts Inc."/>
    <x v="2"/>
    <x v="27"/>
    <x v="66"/>
    <s v="Blue"/>
    <x v="618"/>
    <d v="2003-09-01T00:00:00"/>
    <n v="1003.91"/>
    <n v="602.346"/>
    <n v="2"/>
    <n v="1204.692"/>
  </r>
  <r>
    <x v="0"/>
    <x v="0"/>
    <x v="0"/>
    <s v="Exchange Parts Inc."/>
    <x v="0"/>
    <x v="25"/>
    <x v="62"/>
    <s v="Blue"/>
    <x v="635"/>
    <d v="2003-09-01T00:00:00"/>
    <n v="2384.0700000000002"/>
    <n v="1430.442"/>
    <n v="1"/>
    <n v="1430.442"/>
  </r>
  <r>
    <x v="0"/>
    <x v="0"/>
    <x v="0"/>
    <s v="Exchange Parts Inc."/>
    <x v="2"/>
    <x v="31"/>
    <x v="73"/>
    <m/>
    <x v="609"/>
    <d v="2003-09-01T00:00:00"/>
    <n v="121.49"/>
    <n v="72.894000000000005"/>
    <n v="6"/>
    <n v="437.36400000000003"/>
  </r>
  <r>
    <x v="0"/>
    <x v="0"/>
    <x v="0"/>
    <s v="Exchange Parts Inc."/>
    <x v="0"/>
    <x v="25"/>
    <x v="64"/>
    <s v="Blue"/>
    <x v="633"/>
    <d v="2003-09-01T00:00:00"/>
    <n v="1214.8499999999999"/>
    <n v="728.91"/>
    <n v="2"/>
    <n v="1457.82"/>
  </r>
  <r>
    <x v="0"/>
    <x v="0"/>
    <x v="0"/>
    <s v="Exchange Parts Inc."/>
    <x v="0"/>
    <x v="25"/>
    <x v="62"/>
    <s v="Blue"/>
    <x v="635"/>
    <d v="2003-09-01T00:00:00"/>
    <n v="2384.0700000000002"/>
    <n v="1430.442"/>
    <n v="1"/>
    <n v="1430.442"/>
  </r>
  <r>
    <x v="0"/>
    <x v="0"/>
    <x v="0"/>
    <s v="Exchange Parts Inc."/>
    <x v="0"/>
    <x v="25"/>
    <x v="61"/>
    <s v="Yellow"/>
    <x v="610"/>
    <d v="2003-09-01T00:00:00"/>
    <n v="742.35"/>
    <n v="334.0575"/>
    <n v="3"/>
    <n v="1002.1725"/>
  </r>
  <r>
    <x v="0"/>
    <x v="0"/>
    <x v="0"/>
    <s v="Exchange Parts Inc."/>
    <x v="0"/>
    <x v="25"/>
    <x v="64"/>
    <s v="Blue"/>
    <x v="619"/>
    <d v="2003-09-01T00:00:00"/>
    <n v="1214.8499999999999"/>
    <n v="728.91"/>
    <n v="2"/>
    <n v="1457.82"/>
  </r>
  <r>
    <x v="0"/>
    <x v="0"/>
    <x v="0"/>
    <s v="Exchange Parts Inc."/>
    <x v="0"/>
    <x v="25"/>
    <x v="61"/>
    <s v="Blue"/>
    <x v="636"/>
    <d v="2003-09-01T00:00:00"/>
    <n v="742.35"/>
    <n v="334.0575"/>
    <n v="1"/>
    <n v="334.0575"/>
  </r>
  <r>
    <x v="0"/>
    <x v="0"/>
    <x v="0"/>
    <s v="Exchange Parts Inc."/>
    <x v="0"/>
    <x v="25"/>
    <x v="61"/>
    <s v="Yellow"/>
    <x v="621"/>
    <d v="2003-09-01T00:00:00"/>
    <n v="742.35"/>
    <n v="334.0575"/>
    <n v="2"/>
    <n v="668.11500000000001"/>
  </r>
  <r>
    <x v="0"/>
    <x v="0"/>
    <x v="0"/>
    <s v="Exchange Parts Inc."/>
    <x v="0"/>
    <x v="25"/>
    <x v="61"/>
    <s v="Blue"/>
    <x v="608"/>
    <d v="2003-09-01T00:00:00"/>
    <n v="742.35"/>
    <n v="334.0575"/>
    <n v="2"/>
    <n v="668.11500000000001"/>
  </r>
  <r>
    <x v="0"/>
    <x v="0"/>
    <x v="0"/>
    <s v="Exchange Parts Inc."/>
    <x v="2"/>
    <x v="28"/>
    <x v="72"/>
    <s v="Black"/>
    <x v="611"/>
    <d v="2003-09-01T00:00:00"/>
    <n v="175.49"/>
    <n v="105.294"/>
    <n v="2"/>
    <n v="210.58799999999999"/>
  </r>
  <r>
    <x v="0"/>
    <x v="0"/>
    <x v="0"/>
    <s v="Exchange Parts Inc."/>
    <x v="2"/>
    <x v="9"/>
    <x v="75"/>
    <m/>
    <x v="609"/>
    <d v="2003-09-01T00:00:00"/>
    <n v="91.57"/>
    <n v="54.942"/>
    <n v="2"/>
    <n v="109.884"/>
  </r>
  <r>
    <x v="0"/>
    <x v="0"/>
    <x v="0"/>
    <s v="Exchange Parts Inc."/>
    <x v="0"/>
    <x v="25"/>
    <x v="61"/>
    <s v="Yellow"/>
    <x v="608"/>
    <d v="2003-09-01T00:00:00"/>
    <n v="742.35"/>
    <n v="334.0575"/>
    <n v="1"/>
    <n v="334.0575"/>
  </r>
  <r>
    <x v="0"/>
    <x v="0"/>
    <x v="0"/>
    <s v="Exchange Parts Inc."/>
    <x v="2"/>
    <x v="29"/>
    <x v="74"/>
    <s v="Silver"/>
    <x v="632"/>
    <d v="2003-09-01T00:00:00"/>
    <n v="106.5"/>
    <n v="63.9"/>
    <n v="2"/>
    <n v="127.8"/>
  </r>
  <r>
    <x v="0"/>
    <x v="0"/>
    <x v="0"/>
    <s v="Exchange Parts Inc."/>
    <x v="2"/>
    <x v="27"/>
    <x v="80"/>
    <s v="Yellow"/>
    <x v="616"/>
    <d v="2003-09-01T00:00:00"/>
    <n v="333.42"/>
    <n v="200.05199999999999"/>
    <n v="4"/>
    <n v="800.20799999999997"/>
  </r>
  <r>
    <x v="0"/>
    <x v="0"/>
    <x v="0"/>
    <s v="Exchange Parts Inc."/>
    <x v="2"/>
    <x v="9"/>
    <x v="90"/>
    <m/>
    <x v="631"/>
    <d v="2003-09-01T00:00:00"/>
    <n v="46.09"/>
    <n v="27.654"/>
    <n v="1"/>
    <n v="27.654"/>
  </r>
  <r>
    <x v="0"/>
    <x v="0"/>
    <x v="0"/>
    <s v="Exchange Parts Inc."/>
    <x v="2"/>
    <x v="26"/>
    <x v="65"/>
    <s v="Silver"/>
    <x v="613"/>
    <d v="2003-09-01T00:00:00"/>
    <n v="91.49"/>
    <n v="54.893999999999998"/>
    <n v="4"/>
    <n v="219.57599999999999"/>
  </r>
  <r>
    <x v="0"/>
    <x v="0"/>
    <x v="0"/>
    <s v="Exchange Parts Inc."/>
    <x v="2"/>
    <x v="27"/>
    <x v="66"/>
    <s v="Yellow"/>
    <x v="613"/>
    <d v="2003-09-01T00:00:00"/>
    <n v="1003.91"/>
    <n v="602.346"/>
    <n v="1"/>
    <n v="602.346"/>
  </r>
  <r>
    <x v="0"/>
    <x v="0"/>
    <x v="0"/>
    <s v="Exchange Parts Inc."/>
    <x v="0"/>
    <x v="25"/>
    <x v="64"/>
    <s v="Blue"/>
    <x v="637"/>
    <d v="2003-09-01T00:00:00"/>
    <n v="1214.8499999999999"/>
    <n v="728.91"/>
    <n v="1"/>
    <n v="728.91"/>
  </r>
  <r>
    <x v="0"/>
    <x v="0"/>
    <x v="0"/>
    <s v="Exchange Parts Inc."/>
    <x v="0"/>
    <x v="25"/>
    <x v="62"/>
    <s v="Yellow"/>
    <x v="626"/>
    <d v="2003-09-01T00:00:00"/>
    <n v="2384.0700000000002"/>
    <n v="953.62800000000004"/>
    <n v="3"/>
    <n v="2860.884"/>
  </r>
  <r>
    <x v="0"/>
    <x v="0"/>
    <x v="0"/>
    <s v="Exchange Parts Inc."/>
    <x v="0"/>
    <x v="25"/>
    <x v="62"/>
    <s v="Blue"/>
    <x v="613"/>
    <d v="2003-09-01T00:00:00"/>
    <n v="2384.0700000000002"/>
    <n v="1430.442"/>
    <n v="2"/>
    <n v="2860.884"/>
  </r>
  <r>
    <x v="0"/>
    <x v="0"/>
    <x v="0"/>
    <s v="Exchange Parts Inc."/>
    <x v="0"/>
    <x v="25"/>
    <x v="62"/>
    <s v="Yellow"/>
    <x v="636"/>
    <d v="2003-09-01T00:00:00"/>
    <n v="2384.0700000000002"/>
    <n v="953.62800000000004"/>
    <n v="1"/>
    <n v="953.62800000000004"/>
  </r>
  <r>
    <x v="0"/>
    <x v="0"/>
    <x v="0"/>
    <s v="Exchange Parts Inc."/>
    <x v="2"/>
    <x v="20"/>
    <x v="69"/>
    <m/>
    <x v="619"/>
    <d v="2003-09-01T00:00:00"/>
    <n v="52.64"/>
    <n v="31.584"/>
    <n v="2"/>
    <n v="63.167999999999999"/>
  </r>
  <r>
    <x v="0"/>
    <x v="0"/>
    <x v="0"/>
    <s v="Exchange Parts Inc."/>
    <x v="2"/>
    <x v="27"/>
    <x v="80"/>
    <s v="Yellow"/>
    <x v="619"/>
    <d v="2003-09-01T00:00:00"/>
    <n v="333.42"/>
    <n v="200.05199999999999"/>
    <n v="3"/>
    <n v="600.15599999999995"/>
  </r>
  <r>
    <x v="0"/>
    <x v="0"/>
    <x v="0"/>
    <s v="Exchange Parts Inc."/>
    <x v="2"/>
    <x v="29"/>
    <x v="70"/>
    <s v="Silver"/>
    <x v="611"/>
    <d v="2003-09-01T00:00:00"/>
    <n v="106.5"/>
    <n v="63.9"/>
    <n v="2"/>
    <n v="127.8"/>
  </r>
  <r>
    <x v="0"/>
    <x v="0"/>
    <x v="0"/>
    <s v="Exchange Parts Inc."/>
    <x v="2"/>
    <x v="31"/>
    <x v="78"/>
    <m/>
    <x v="628"/>
    <d v="2003-09-01T00:00:00"/>
    <n v="53.99"/>
    <n v="32.393999999999998"/>
    <n v="1"/>
    <n v="32.393999999999998"/>
  </r>
  <r>
    <x v="0"/>
    <x v="0"/>
    <x v="0"/>
    <s v="Exchange Parts Inc."/>
    <x v="0"/>
    <x v="25"/>
    <x v="62"/>
    <s v="Yellow"/>
    <x v="619"/>
    <d v="2003-09-01T00:00:00"/>
    <n v="2384.0700000000002"/>
    <n v="953.62800000000004"/>
    <n v="3"/>
    <n v="2860.884"/>
  </r>
  <r>
    <x v="0"/>
    <x v="0"/>
    <x v="0"/>
    <s v="Exchange Parts Inc."/>
    <x v="2"/>
    <x v="28"/>
    <x v="67"/>
    <s v="Black"/>
    <x v="633"/>
    <d v="2003-09-01T00:00:00"/>
    <n v="404.99"/>
    <n v="242.994"/>
    <n v="1"/>
    <n v="242.994"/>
  </r>
  <r>
    <x v="0"/>
    <x v="0"/>
    <x v="0"/>
    <s v="Exchange Parts Inc."/>
    <x v="0"/>
    <x v="25"/>
    <x v="62"/>
    <s v="Yellow"/>
    <x v="632"/>
    <d v="2003-09-01T00:00:00"/>
    <n v="2384.0700000000002"/>
    <n v="953.62800000000004"/>
    <n v="2"/>
    <n v="1907.2560000000001"/>
  </r>
  <r>
    <x v="0"/>
    <x v="0"/>
    <x v="0"/>
    <s v="Exchange Parts Inc."/>
    <x v="2"/>
    <x v="27"/>
    <x v="66"/>
    <s v="Yellow"/>
    <x v="633"/>
    <d v="2003-09-01T00:00:00"/>
    <n v="1003.91"/>
    <n v="602.346"/>
    <n v="1"/>
    <n v="602.346"/>
  </r>
  <r>
    <x v="0"/>
    <x v="1"/>
    <x v="1"/>
    <s v="Eastside Parts Shop"/>
    <x v="0"/>
    <x v="25"/>
    <x v="62"/>
    <s v="Blue"/>
    <x v="626"/>
    <d v="2003-09-01T00:00:00"/>
    <n v="2384.0700000000002"/>
    <n v="1430.442"/>
    <n v="1"/>
    <n v="1430.442"/>
  </r>
  <r>
    <x v="0"/>
    <x v="1"/>
    <x v="1"/>
    <s v="Eastside Parts Shop"/>
    <x v="3"/>
    <x v="19"/>
    <x v="52"/>
    <m/>
    <x v="634"/>
    <d v="2003-09-01T00:00:00"/>
    <n v="120"/>
    <n v="72"/>
    <n v="2"/>
    <n v="144"/>
  </r>
  <r>
    <x v="1"/>
    <x v="4"/>
    <x v="8"/>
    <s v="Rustic Bike Store"/>
    <x v="2"/>
    <x v="28"/>
    <x v="89"/>
    <s v="Black"/>
    <x v="608"/>
    <d v="2003-09-01T00:00:00"/>
    <n v="256.49"/>
    <n v="153.89400000000001"/>
    <n v="1"/>
    <n v="153.89400000000001"/>
  </r>
  <r>
    <x v="1"/>
    <x v="4"/>
    <x v="8"/>
    <s v="Rustic Bike Store"/>
    <x v="0"/>
    <x v="25"/>
    <x v="61"/>
    <s v="Yellow"/>
    <x v="618"/>
    <d v="2003-09-01T00:00:00"/>
    <n v="742.35"/>
    <n v="334.0575"/>
    <n v="1"/>
    <n v="334.0575"/>
  </r>
  <r>
    <x v="0"/>
    <x v="0"/>
    <x v="3"/>
    <s v="Recreation Systems"/>
    <x v="3"/>
    <x v="32"/>
    <x v="76"/>
    <m/>
    <x v="625"/>
    <d v="2003-09-01T00:00:00"/>
    <n v="2.29"/>
    <n v="1.3740000000000001"/>
    <n v="2"/>
    <n v="2.7480000000000002"/>
  </r>
  <r>
    <x v="2"/>
    <x v="5"/>
    <x v="9"/>
    <s v="Liquidation Sales"/>
    <x v="3"/>
    <x v="21"/>
    <x v="55"/>
    <s v="Silver"/>
    <x v="628"/>
    <d v="2003-09-01T00:00:00"/>
    <n v="54.99"/>
    <n v="32.994"/>
    <n v="4"/>
    <n v="131.976"/>
  </r>
  <r>
    <x v="2"/>
    <x v="5"/>
    <x v="9"/>
    <s v="Liquidation Sales"/>
    <x v="0"/>
    <x v="25"/>
    <x v="61"/>
    <s v="Yellow"/>
    <x v="618"/>
    <d v="2003-09-01T00:00:00"/>
    <n v="742.35"/>
    <n v="334.0575"/>
    <n v="2"/>
    <n v="668.11500000000001"/>
  </r>
  <r>
    <x v="2"/>
    <x v="5"/>
    <x v="9"/>
    <s v="Liquidation Sales"/>
    <x v="3"/>
    <x v="7"/>
    <x v="10"/>
    <s v="Blue"/>
    <x v="609"/>
    <d v="2003-09-01T00:00:00"/>
    <n v="34.99"/>
    <n v="20.994"/>
    <n v="4"/>
    <n v="83.975999999999999"/>
  </r>
  <r>
    <x v="2"/>
    <x v="5"/>
    <x v="9"/>
    <s v="Liquidation Sales"/>
    <x v="1"/>
    <x v="23"/>
    <x v="59"/>
    <s v="Blue"/>
    <x v="616"/>
    <d v="2003-09-01T00:00:00"/>
    <n v="63.5"/>
    <n v="38.1"/>
    <n v="3"/>
    <n v="114.30000000000001"/>
  </r>
  <r>
    <x v="2"/>
    <x v="5"/>
    <x v="9"/>
    <s v="Liquidation Sales"/>
    <x v="0"/>
    <x v="25"/>
    <x v="64"/>
    <s v="Blue"/>
    <x v="629"/>
    <d v="2003-09-01T00:00:00"/>
    <n v="1214.8499999999999"/>
    <n v="728.91"/>
    <n v="1"/>
    <n v="728.91"/>
  </r>
  <r>
    <x v="2"/>
    <x v="5"/>
    <x v="9"/>
    <s v="Liquidation Sales"/>
    <x v="3"/>
    <x v="22"/>
    <x v="57"/>
    <m/>
    <x v="626"/>
    <d v="2003-09-01T00:00:00"/>
    <n v="4.99"/>
    <n v="2.9940000000000002"/>
    <n v="5"/>
    <n v="14.97"/>
  </r>
  <r>
    <x v="2"/>
    <x v="5"/>
    <x v="9"/>
    <s v="Liquidation Sales"/>
    <x v="1"/>
    <x v="4"/>
    <x v="58"/>
    <s v="Yellow"/>
    <x v="615"/>
    <d v="2003-09-01T00:00:00"/>
    <n v="53.99"/>
    <n v="32.393999999999998"/>
    <n v="3"/>
    <n v="97.181999999999988"/>
  </r>
  <r>
    <x v="2"/>
    <x v="5"/>
    <x v="9"/>
    <s v="Liquidation Sales"/>
    <x v="0"/>
    <x v="25"/>
    <x v="64"/>
    <s v="Blue"/>
    <x v="632"/>
    <d v="2003-09-01T00:00:00"/>
    <n v="1214.8499999999999"/>
    <n v="728.91"/>
    <n v="1"/>
    <n v="728.91"/>
  </r>
  <r>
    <x v="2"/>
    <x v="5"/>
    <x v="9"/>
    <s v="Liquidation Sales"/>
    <x v="0"/>
    <x v="25"/>
    <x v="62"/>
    <s v="Blue"/>
    <x v="627"/>
    <d v="2003-09-01T00:00:00"/>
    <n v="2384.0700000000002"/>
    <n v="1430.442"/>
    <n v="2"/>
    <n v="2860.884"/>
  </r>
  <r>
    <x v="2"/>
    <x v="5"/>
    <x v="9"/>
    <s v="Liquidation Sales"/>
    <x v="1"/>
    <x v="10"/>
    <x v="29"/>
    <s v="Black"/>
    <x v="614"/>
    <d v="2003-09-01T00:00:00"/>
    <n v="24.49"/>
    <n v="14.694000000000001"/>
    <n v="2"/>
    <n v="29.388000000000002"/>
  </r>
  <r>
    <x v="2"/>
    <x v="5"/>
    <x v="9"/>
    <s v="Liquidation Sales"/>
    <x v="1"/>
    <x v="4"/>
    <x v="5"/>
    <s v="Multi"/>
    <x v="633"/>
    <d v="2003-09-01T00:00:00"/>
    <n v="49.99"/>
    <n v="29.994"/>
    <n v="2"/>
    <n v="59.988"/>
  </r>
  <r>
    <x v="2"/>
    <x v="5"/>
    <x v="9"/>
    <s v="Liquidation Sales"/>
    <x v="0"/>
    <x v="25"/>
    <x v="61"/>
    <s v="Yellow"/>
    <x v="608"/>
    <d v="2003-09-01T00:00:00"/>
    <n v="742.35"/>
    <n v="334.0575"/>
    <n v="1"/>
    <n v="334.0575"/>
  </r>
  <r>
    <x v="2"/>
    <x v="5"/>
    <x v="9"/>
    <s v="Liquidation Sales"/>
    <x v="1"/>
    <x v="23"/>
    <x v="59"/>
    <s v="Blue"/>
    <x v="614"/>
    <d v="2003-09-01T00:00:00"/>
    <n v="63.5"/>
    <n v="38.1"/>
    <n v="5"/>
    <n v="190.5"/>
  </r>
  <r>
    <x v="2"/>
    <x v="5"/>
    <x v="9"/>
    <s v="Liquidation Sales"/>
    <x v="1"/>
    <x v="4"/>
    <x v="58"/>
    <s v="Yellow"/>
    <x v="615"/>
    <d v="2003-09-01T00:00:00"/>
    <n v="53.99"/>
    <n v="32.393999999999998"/>
    <n v="3"/>
    <n v="97.181999999999988"/>
  </r>
  <r>
    <x v="2"/>
    <x v="5"/>
    <x v="9"/>
    <s v="Liquidation Sales"/>
    <x v="2"/>
    <x v="20"/>
    <x v="69"/>
    <m/>
    <x v="617"/>
    <d v="2003-09-01T00:00:00"/>
    <n v="52.64"/>
    <n v="31.584"/>
    <n v="2"/>
    <n v="63.167999999999999"/>
  </r>
  <r>
    <x v="2"/>
    <x v="5"/>
    <x v="9"/>
    <s v="Liquidation Sales"/>
    <x v="1"/>
    <x v="4"/>
    <x v="5"/>
    <s v="Multi"/>
    <x v="622"/>
    <d v="2003-09-01T00:00:00"/>
    <n v="49.99"/>
    <n v="29.994"/>
    <n v="2"/>
    <n v="59.988"/>
  </r>
  <r>
    <x v="2"/>
    <x v="5"/>
    <x v="9"/>
    <s v="Liquidation Sales"/>
    <x v="3"/>
    <x v="24"/>
    <x v="60"/>
    <m/>
    <x v="628"/>
    <d v="2003-09-01T00:00:00"/>
    <n v="7.95"/>
    <n v="4.7699999999999996"/>
    <n v="1"/>
    <n v="4.7699999999999996"/>
  </r>
  <r>
    <x v="2"/>
    <x v="5"/>
    <x v="9"/>
    <s v="Liquidation Sales"/>
    <x v="1"/>
    <x v="5"/>
    <x v="6"/>
    <s v="Multi"/>
    <x v="633"/>
    <d v="2003-09-01T00:00:00"/>
    <n v="8.99"/>
    <n v="5.3940000000000001"/>
    <n v="4"/>
    <n v="21.576000000000001"/>
  </r>
  <r>
    <x v="2"/>
    <x v="5"/>
    <x v="9"/>
    <s v="Liquidation Sales"/>
    <x v="0"/>
    <x v="25"/>
    <x v="62"/>
    <s v="Yellow"/>
    <x v="632"/>
    <d v="2003-09-01T00:00:00"/>
    <n v="2384.0700000000002"/>
    <n v="953.62800000000004"/>
    <n v="1"/>
    <n v="953.62800000000004"/>
  </r>
  <r>
    <x v="2"/>
    <x v="5"/>
    <x v="9"/>
    <s v="Liquidation Sales"/>
    <x v="2"/>
    <x v="27"/>
    <x v="66"/>
    <s v="Yellow"/>
    <x v="613"/>
    <d v="2003-09-01T00:00:00"/>
    <n v="1003.91"/>
    <n v="602.346"/>
    <n v="3"/>
    <n v="1807.038"/>
  </r>
  <r>
    <x v="2"/>
    <x v="5"/>
    <x v="9"/>
    <s v="Liquidation Sales"/>
    <x v="2"/>
    <x v="28"/>
    <x v="67"/>
    <s v="Black"/>
    <x v="638"/>
    <d v="2003-09-01T00:00:00"/>
    <n v="404.99"/>
    <n v="242.994"/>
    <n v="1"/>
    <n v="242.994"/>
  </r>
  <r>
    <x v="2"/>
    <x v="5"/>
    <x v="9"/>
    <s v="Liquidation Sales"/>
    <x v="0"/>
    <x v="25"/>
    <x v="61"/>
    <s v="Blue"/>
    <x v="633"/>
    <d v="2003-09-01T00:00:00"/>
    <n v="742.35"/>
    <n v="334.0575"/>
    <n v="2"/>
    <n v="668.11500000000001"/>
  </r>
  <r>
    <x v="2"/>
    <x v="5"/>
    <x v="9"/>
    <s v="Liquidation Sales"/>
    <x v="0"/>
    <x v="25"/>
    <x v="62"/>
    <s v="Blue"/>
    <x v="626"/>
    <d v="2003-09-01T00:00:00"/>
    <n v="2384.0700000000002"/>
    <n v="1430.442"/>
    <n v="4"/>
    <n v="5721.768"/>
  </r>
  <r>
    <x v="2"/>
    <x v="5"/>
    <x v="9"/>
    <s v="Liquidation Sales"/>
    <x v="2"/>
    <x v="29"/>
    <x v="70"/>
    <s v="Silver"/>
    <x v="619"/>
    <d v="2003-09-01T00:00:00"/>
    <n v="106.5"/>
    <n v="63.9"/>
    <n v="1"/>
    <n v="63.9"/>
  </r>
  <r>
    <x v="2"/>
    <x v="5"/>
    <x v="9"/>
    <s v="Liquidation Sales"/>
    <x v="2"/>
    <x v="31"/>
    <x v="73"/>
    <m/>
    <x v="630"/>
    <d v="2003-09-01T00:00:00"/>
    <n v="121.49"/>
    <n v="72.894000000000005"/>
    <n v="2"/>
    <n v="145.78800000000001"/>
  </r>
  <r>
    <x v="2"/>
    <x v="5"/>
    <x v="9"/>
    <s v="Liquidation Sales"/>
    <x v="2"/>
    <x v="27"/>
    <x v="66"/>
    <s v="Blue"/>
    <x v="608"/>
    <d v="2003-09-01T00:00:00"/>
    <n v="1003.91"/>
    <n v="602.346"/>
    <n v="1"/>
    <n v="602.346"/>
  </r>
  <r>
    <x v="2"/>
    <x v="5"/>
    <x v="9"/>
    <s v="Liquidation Sales"/>
    <x v="3"/>
    <x v="7"/>
    <x v="10"/>
    <s v="Red"/>
    <x v="629"/>
    <d v="2003-09-01T00:00:00"/>
    <n v="34.99"/>
    <n v="20.994"/>
    <n v="2"/>
    <n v="41.988"/>
  </r>
  <r>
    <x v="2"/>
    <x v="5"/>
    <x v="9"/>
    <s v="Liquidation Sales"/>
    <x v="3"/>
    <x v="19"/>
    <x v="52"/>
    <m/>
    <x v="625"/>
    <d v="2003-09-01T00:00:00"/>
    <n v="120"/>
    <n v="72"/>
    <n v="6"/>
    <n v="432"/>
  </r>
  <r>
    <x v="2"/>
    <x v="5"/>
    <x v="9"/>
    <s v="Liquidation Sales"/>
    <x v="0"/>
    <x v="25"/>
    <x v="62"/>
    <s v="Yellow"/>
    <x v="626"/>
    <d v="2003-09-01T00:00:00"/>
    <n v="2384.0700000000002"/>
    <n v="953.62800000000004"/>
    <n v="1"/>
    <n v="953.62800000000004"/>
  </r>
  <r>
    <x v="2"/>
    <x v="5"/>
    <x v="9"/>
    <s v="Liquidation Sales"/>
    <x v="2"/>
    <x v="26"/>
    <x v="65"/>
    <s v="Silver"/>
    <x v="631"/>
    <d v="2003-09-01T00:00:00"/>
    <n v="91.49"/>
    <n v="54.893999999999998"/>
    <n v="1"/>
    <n v="54.893999999999998"/>
  </r>
  <r>
    <x v="2"/>
    <x v="5"/>
    <x v="9"/>
    <s v="Liquidation Sales"/>
    <x v="3"/>
    <x v="7"/>
    <x v="10"/>
    <s v="Black"/>
    <x v="624"/>
    <d v="2003-09-01T00:00:00"/>
    <n v="34.99"/>
    <n v="20.994"/>
    <n v="4"/>
    <n v="83.975999999999999"/>
  </r>
  <r>
    <x v="2"/>
    <x v="5"/>
    <x v="9"/>
    <s v="Liquidation Sales"/>
    <x v="0"/>
    <x v="25"/>
    <x v="61"/>
    <s v="Yellow"/>
    <x v="638"/>
    <d v="2003-09-01T00:00:00"/>
    <n v="742.35"/>
    <n v="334.0575"/>
    <n v="1"/>
    <n v="334.0575"/>
  </r>
  <r>
    <x v="2"/>
    <x v="5"/>
    <x v="9"/>
    <s v="Liquidation Sales"/>
    <x v="1"/>
    <x v="4"/>
    <x v="58"/>
    <s v="Yellow"/>
    <x v="631"/>
    <d v="2003-09-01T00:00:00"/>
    <n v="53.99"/>
    <n v="32.393999999999998"/>
    <n v="1"/>
    <n v="32.393999999999998"/>
  </r>
  <r>
    <x v="0"/>
    <x v="0"/>
    <x v="2"/>
    <s v="Convenient Sales and Service"/>
    <x v="2"/>
    <x v="6"/>
    <x v="8"/>
    <s v="Black"/>
    <x v="616"/>
    <d v="2003-09-01T00:00:00"/>
    <n v="337.22"/>
    <n v="202.33199999999999"/>
    <n v="4"/>
    <n v="809.32799999999997"/>
  </r>
  <r>
    <x v="0"/>
    <x v="0"/>
    <x v="2"/>
    <s v="Convenient Sales and Service"/>
    <x v="0"/>
    <x v="3"/>
    <x v="12"/>
    <s v="Black"/>
    <x v="630"/>
    <d v="2003-09-01T00:00:00"/>
    <n v="2443.35"/>
    <n v="1466.01"/>
    <n v="2"/>
    <n v="2932.02"/>
  </r>
  <r>
    <x v="0"/>
    <x v="0"/>
    <x v="2"/>
    <s v="Convenient Sales and Service"/>
    <x v="2"/>
    <x v="9"/>
    <x v="31"/>
    <m/>
    <x v="617"/>
    <d v="2003-09-01T00:00:00"/>
    <n v="44.54"/>
    <n v="26.724"/>
    <n v="1"/>
    <n v="26.724"/>
  </r>
  <r>
    <x v="0"/>
    <x v="0"/>
    <x v="2"/>
    <s v="Convenient Sales and Service"/>
    <x v="2"/>
    <x v="6"/>
    <x v="11"/>
    <s v="Red"/>
    <x v="620"/>
    <d v="2003-09-01T00:00:00"/>
    <n v="1431.5"/>
    <n v="858.9"/>
    <n v="2"/>
    <n v="1717.8"/>
  </r>
  <r>
    <x v="0"/>
    <x v="0"/>
    <x v="2"/>
    <s v="Convenient Sales and Service"/>
    <x v="2"/>
    <x v="6"/>
    <x v="15"/>
    <s v="Yellow"/>
    <x v="634"/>
    <d v="2003-09-01T00:00:00"/>
    <n v="594.83000000000004"/>
    <n v="356.89800000000002"/>
    <n v="1"/>
    <n v="356.89800000000002"/>
  </r>
  <r>
    <x v="0"/>
    <x v="0"/>
    <x v="2"/>
    <s v="Convenient Sales and Service"/>
    <x v="0"/>
    <x v="3"/>
    <x v="49"/>
    <s v="Black"/>
    <x v="618"/>
    <d v="2003-09-01T00:00:00"/>
    <n v="539.99"/>
    <n v="323.99400000000003"/>
    <n v="1"/>
    <n v="323.99400000000003"/>
  </r>
  <r>
    <x v="0"/>
    <x v="0"/>
    <x v="2"/>
    <s v="Convenient Sales and Service"/>
    <x v="2"/>
    <x v="6"/>
    <x v="15"/>
    <s v="Yellow"/>
    <x v="637"/>
    <d v="2003-09-01T00:00:00"/>
    <n v="594.83000000000004"/>
    <n v="356.89800000000002"/>
    <n v="2"/>
    <n v="713.79600000000005"/>
  </r>
  <r>
    <x v="0"/>
    <x v="0"/>
    <x v="2"/>
    <s v="Convenient Sales and Service"/>
    <x v="0"/>
    <x v="3"/>
    <x v="17"/>
    <s v="Yellow"/>
    <x v="616"/>
    <d v="2003-09-01T00:00:00"/>
    <n v="1120.49"/>
    <n v="649.88419999999996"/>
    <n v="11"/>
    <n v="7148.7261999999992"/>
  </r>
  <r>
    <x v="0"/>
    <x v="0"/>
    <x v="2"/>
    <s v="Convenient Sales and Service"/>
    <x v="2"/>
    <x v="20"/>
    <x v="54"/>
    <m/>
    <x v="638"/>
    <d v="2003-09-01T00:00:00"/>
    <n v="52.64"/>
    <n v="31.584"/>
    <n v="1"/>
    <n v="31.584"/>
  </r>
  <r>
    <x v="0"/>
    <x v="0"/>
    <x v="2"/>
    <s v="Convenient Sales and Service"/>
    <x v="0"/>
    <x v="3"/>
    <x v="17"/>
    <s v="Yellow"/>
    <x v="620"/>
    <d v="2003-09-01T00:00:00"/>
    <n v="1120.49"/>
    <n v="672.29399999999998"/>
    <n v="2"/>
    <n v="1344.588"/>
  </r>
  <r>
    <x v="0"/>
    <x v="0"/>
    <x v="2"/>
    <s v="Convenient Sales and Service"/>
    <x v="0"/>
    <x v="3"/>
    <x v="50"/>
    <s v="Yellow"/>
    <x v="634"/>
    <d v="2003-09-01T00:00:00"/>
    <n v="1700.99"/>
    <n v="1020.5940000000001"/>
    <n v="2"/>
    <n v="2041.1880000000001"/>
  </r>
  <r>
    <x v="0"/>
    <x v="0"/>
    <x v="2"/>
    <s v="Convenient Sales and Service"/>
    <x v="0"/>
    <x v="3"/>
    <x v="12"/>
    <s v="Black"/>
    <x v="630"/>
    <d v="2003-09-01T00:00:00"/>
    <n v="2443.35"/>
    <n v="1466.01"/>
    <n v="1"/>
    <n v="1466.01"/>
  </r>
  <r>
    <x v="0"/>
    <x v="0"/>
    <x v="2"/>
    <s v="Convenient Sales and Service"/>
    <x v="2"/>
    <x v="6"/>
    <x v="8"/>
    <s v="Black"/>
    <x v="630"/>
    <d v="2003-09-01T00:00:00"/>
    <n v="337.22"/>
    <n v="202.33199999999999"/>
    <n v="3"/>
    <n v="606.99599999999998"/>
  </r>
  <r>
    <x v="0"/>
    <x v="0"/>
    <x v="2"/>
    <s v="Convenient Sales and Service"/>
    <x v="0"/>
    <x v="3"/>
    <x v="17"/>
    <s v="Yellow"/>
    <x v="625"/>
    <d v="2003-09-01T00:00:00"/>
    <n v="1120.49"/>
    <n v="672.29399999999998"/>
    <n v="2"/>
    <n v="1344.588"/>
  </r>
  <r>
    <x v="0"/>
    <x v="0"/>
    <x v="2"/>
    <s v="Convenient Sales and Service"/>
    <x v="0"/>
    <x v="3"/>
    <x v="17"/>
    <s v="Yellow"/>
    <x v="633"/>
    <d v="2003-09-01T00:00:00"/>
    <n v="1120.49"/>
    <n v="672.29399999999998"/>
    <n v="1"/>
    <n v="672.29399999999998"/>
  </r>
  <r>
    <x v="0"/>
    <x v="0"/>
    <x v="4"/>
    <s v="Small Bike Shop"/>
    <x v="0"/>
    <x v="0"/>
    <x v="77"/>
    <s v="Silver"/>
    <x v="636"/>
    <d v="2003-09-01T00:00:00"/>
    <n v="769.49"/>
    <n v="461.69400000000002"/>
    <n v="1"/>
    <n v="461.69400000000002"/>
  </r>
  <r>
    <x v="0"/>
    <x v="0"/>
    <x v="4"/>
    <s v="Small Bike Shop"/>
    <x v="0"/>
    <x v="0"/>
    <x v="19"/>
    <s v="Black"/>
    <x v="623"/>
    <d v="2003-09-01T00:00:00"/>
    <n v="2294.9899999999998"/>
    <n v="1376.9939999999999"/>
    <n v="2"/>
    <n v="2753.9879999999998"/>
  </r>
  <r>
    <x v="0"/>
    <x v="0"/>
    <x v="4"/>
    <s v="Small Bike Shop"/>
    <x v="1"/>
    <x v="14"/>
    <x v="56"/>
    <s v="Black"/>
    <x v="611"/>
    <d v="2003-09-01T00:00:00"/>
    <n v="69.989999999999995"/>
    <n v="38.494500000000002"/>
    <n v="17"/>
    <n v="654.40650000000005"/>
  </r>
  <r>
    <x v="0"/>
    <x v="0"/>
    <x v="4"/>
    <s v="Small Bike Shop"/>
    <x v="2"/>
    <x v="9"/>
    <x v="22"/>
    <m/>
    <x v="611"/>
    <d v="2003-09-01T00:00:00"/>
    <n v="61.92"/>
    <n v="37.152000000000001"/>
    <n v="3"/>
    <n v="111.456"/>
  </r>
  <r>
    <x v="0"/>
    <x v="0"/>
    <x v="4"/>
    <s v="Small Bike Shop"/>
    <x v="2"/>
    <x v="2"/>
    <x v="84"/>
    <s v="Black"/>
    <x v="633"/>
    <d v="2003-09-01T00:00:00"/>
    <n v="249.79"/>
    <n v="149.874"/>
    <n v="3"/>
    <n v="449.62199999999996"/>
  </r>
  <r>
    <x v="0"/>
    <x v="0"/>
    <x v="4"/>
    <s v="Small Bike Shop"/>
    <x v="0"/>
    <x v="0"/>
    <x v="19"/>
    <s v="Black"/>
    <x v="625"/>
    <d v="2003-09-01T00:00:00"/>
    <n v="2294.9899999999998"/>
    <n v="1376.9939999999999"/>
    <n v="4"/>
    <n v="5507.9759999999997"/>
  </r>
  <r>
    <x v="0"/>
    <x v="0"/>
    <x v="4"/>
    <s v="Small Bike Shop"/>
    <x v="0"/>
    <x v="0"/>
    <x v="82"/>
    <s v="Silver"/>
    <x v="615"/>
    <d v="2003-09-01T00:00:00"/>
    <n v="564.99"/>
    <n v="338.99400000000003"/>
    <n v="3"/>
    <n v="1016.9820000000001"/>
  </r>
  <r>
    <x v="0"/>
    <x v="0"/>
    <x v="4"/>
    <s v="Small Bike Shop"/>
    <x v="0"/>
    <x v="0"/>
    <x v="19"/>
    <s v="Silver"/>
    <x v="627"/>
    <d v="2003-09-01T00:00:00"/>
    <n v="2319.9899999999998"/>
    <n v="1391.9939999999999"/>
    <n v="3"/>
    <n v="4175.982"/>
  </r>
  <r>
    <x v="0"/>
    <x v="0"/>
    <x v="4"/>
    <s v="Small Bike Shop"/>
    <x v="2"/>
    <x v="9"/>
    <x v="37"/>
    <m/>
    <x v="635"/>
    <d v="2003-09-01T00:00:00"/>
    <n v="44.54"/>
    <n v="26.724"/>
    <n v="1"/>
    <n v="26.724"/>
  </r>
  <r>
    <x v="0"/>
    <x v="0"/>
    <x v="4"/>
    <s v="Small Bike Shop"/>
    <x v="1"/>
    <x v="14"/>
    <x v="56"/>
    <s v="Black"/>
    <x v="631"/>
    <d v="2003-09-01T00:00:00"/>
    <n v="69.989999999999995"/>
    <n v="41.994"/>
    <n v="2"/>
    <n v="83.988"/>
  </r>
  <r>
    <x v="0"/>
    <x v="0"/>
    <x v="4"/>
    <s v="Small Bike Shop"/>
    <x v="0"/>
    <x v="0"/>
    <x v="77"/>
    <s v="Silver"/>
    <x v="611"/>
    <d v="2003-09-01T00:00:00"/>
    <n v="769.49"/>
    <n v="461.69400000000002"/>
    <n v="5"/>
    <n v="2308.4700000000003"/>
  </r>
  <r>
    <x v="0"/>
    <x v="0"/>
    <x v="4"/>
    <s v="Small Bike Shop"/>
    <x v="0"/>
    <x v="0"/>
    <x v="82"/>
    <s v="Black"/>
    <x v="633"/>
    <d v="2003-09-01T00:00:00"/>
    <n v="539.99"/>
    <n v="323.99400000000003"/>
    <n v="1"/>
    <n v="323.99400000000003"/>
  </r>
  <r>
    <x v="0"/>
    <x v="0"/>
    <x v="4"/>
    <s v="Small Bike Shop"/>
    <x v="0"/>
    <x v="0"/>
    <x v="82"/>
    <s v="Silver"/>
    <x v="637"/>
    <d v="2003-09-01T00:00:00"/>
    <n v="564.99"/>
    <n v="338.99400000000003"/>
    <n v="2"/>
    <n v="677.98800000000006"/>
  </r>
  <r>
    <x v="0"/>
    <x v="0"/>
    <x v="4"/>
    <s v="Small Bike Shop"/>
    <x v="2"/>
    <x v="18"/>
    <x v="86"/>
    <s v="Silver/Black"/>
    <x v="621"/>
    <d v="2003-09-01T00:00:00"/>
    <n v="80.989999999999995"/>
    <n v="48.594000000000001"/>
    <n v="1"/>
    <n v="48.594000000000001"/>
  </r>
  <r>
    <x v="0"/>
    <x v="0"/>
    <x v="4"/>
    <s v="Small Bike Shop"/>
    <x v="2"/>
    <x v="18"/>
    <x v="85"/>
    <s v="Silver/Black"/>
    <x v="630"/>
    <d v="2003-09-01T00:00:00"/>
    <n v="62.09"/>
    <n v="37.253999999999998"/>
    <n v="3"/>
    <n v="111.762"/>
  </r>
  <r>
    <x v="0"/>
    <x v="0"/>
    <x v="4"/>
    <s v="Small Bike Shop"/>
    <x v="0"/>
    <x v="0"/>
    <x v="82"/>
    <s v="Black"/>
    <x v="618"/>
    <d v="2003-09-01T00:00:00"/>
    <n v="539.99"/>
    <n v="323.99400000000003"/>
    <n v="2"/>
    <n v="647.98800000000006"/>
  </r>
  <r>
    <x v="0"/>
    <x v="0"/>
    <x v="4"/>
    <s v="Small Bike Shop"/>
    <x v="0"/>
    <x v="0"/>
    <x v="19"/>
    <s v="Silver"/>
    <x v="614"/>
    <d v="2003-09-01T00:00:00"/>
    <n v="2319.9899999999998"/>
    <n v="1391.9939999999999"/>
    <n v="4"/>
    <n v="5567.9759999999997"/>
  </r>
  <r>
    <x v="0"/>
    <x v="0"/>
    <x v="4"/>
    <s v="Small Bike Shop"/>
    <x v="0"/>
    <x v="0"/>
    <x v="82"/>
    <s v="Silver"/>
    <x v="624"/>
    <d v="2003-09-01T00:00:00"/>
    <n v="564.99"/>
    <n v="338.99400000000003"/>
    <n v="3"/>
    <n v="1016.9820000000001"/>
  </r>
  <r>
    <x v="0"/>
    <x v="0"/>
    <x v="4"/>
    <s v="Small Bike Shop"/>
    <x v="2"/>
    <x v="2"/>
    <x v="84"/>
    <s v="Silver"/>
    <x v="627"/>
    <d v="2003-09-01T00:00:00"/>
    <n v="264.05"/>
    <n v="158.43"/>
    <n v="4"/>
    <n v="633.72"/>
  </r>
  <r>
    <x v="0"/>
    <x v="0"/>
    <x v="4"/>
    <s v="Small Bike Shop"/>
    <x v="0"/>
    <x v="0"/>
    <x v="77"/>
    <s v="Silver"/>
    <x v="615"/>
    <d v="2003-09-01T00:00:00"/>
    <n v="769.49"/>
    <n v="461.69400000000002"/>
    <n v="1"/>
    <n v="461.69400000000002"/>
  </r>
  <r>
    <x v="0"/>
    <x v="0"/>
    <x v="4"/>
    <s v="Small Bike Shop"/>
    <x v="2"/>
    <x v="2"/>
    <x v="84"/>
    <s v="Silver"/>
    <x v="629"/>
    <d v="2003-09-01T00:00:00"/>
    <n v="264.05"/>
    <n v="158.43"/>
    <n v="4"/>
    <n v="633.72"/>
  </r>
  <r>
    <x v="0"/>
    <x v="0"/>
    <x v="4"/>
    <s v="Small Bike Shop"/>
    <x v="0"/>
    <x v="0"/>
    <x v="77"/>
    <s v="Silver"/>
    <x v="612"/>
    <d v="2003-09-01T00:00:00"/>
    <n v="769.49"/>
    <n v="461.69400000000002"/>
    <n v="3"/>
    <n v="1385.0820000000001"/>
  </r>
  <r>
    <x v="0"/>
    <x v="0"/>
    <x v="4"/>
    <s v="Small Bike Shop"/>
    <x v="2"/>
    <x v="2"/>
    <x v="84"/>
    <s v="Silver"/>
    <x v="614"/>
    <d v="2003-09-01T00:00:00"/>
    <n v="264.05"/>
    <n v="158.43"/>
    <n v="1"/>
    <n v="158.43"/>
  </r>
  <r>
    <x v="0"/>
    <x v="0"/>
    <x v="4"/>
    <s v="Small Bike Shop"/>
    <x v="0"/>
    <x v="0"/>
    <x v="82"/>
    <s v="Silver"/>
    <x v="613"/>
    <d v="2003-09-01T00:00:00"/>
    <n v="564.99"/>
    <n v="338.99400000000003"/>
    <n v="3"/>
    <n v="1016.9820000000001"/>
  </r>
  <r>
    <x v="0"/>
    <x v="0"/>
    <x v="4"/>
    <s v="Small Bike Shop"/>
    <x v="1"/>
    <x v="14"/>
    <x v="56"/>
    <s v="Black"/>
    <x v="629"/>
    <d v="2003-09-01T00:00:00"/>
    <n v="69.989999999999995"/>
    <n v="38.494500000000002"/>
    <n v="16"/>
    <n v="615.91200000000003"/>
  </r>
  <r>
    <x v="0"/>
    <x v="0"/>
    <x v="4"/>
    <s v="Small Bike Shop"/>
    <x v="0"/>
    <x v="0"/>
    <x v="19"/>
    <s v="Black"/>
    <x v="629"/>
    <d v="2003-09-01T00:00:00"/>
    <n v="2294.9899999999998"/>
    <n v="1376.9939999999999"/>
    <n v="2"/>
    <n v="2753.9879999999998"/>
  </r>
  <r>
    <x v="0"/>
    <x v="0"/>
    <x v="4"/>
    <s v="Small Bike Shop"/>
    <x v="2"/>
    <x v="2"/>
    <x v="84"/>
    <s v="Black"/>
    <x v="621"/>
    <d v="2003-09-01T00:00:00"/>
    <n v="249.79"/>
    <n v="149.874"/>
    <n v="2"/>
    <n v="299.74799999999999"/>
  </r>
  <r>
    <x v="0"/>
    <x v="0"/>
    <x v="4"/>
    <s v="Small Bike Shop"/>
    <x v="2"/>
    <x v="2"/>
    <x v="84"/>
    <s v="Silver"/>
    <x v="638"/>
    <d v="2003-09-01T00:00:00"/>
    <n v="264.05"/>
    <n v="158.43"/>
    <n v="3"/>
    <n v="475.29"/>
  </r>
  <r>
    <x v="0"/>
    <x v="0"/>
    <x v="4"/>
    <s v="Small Bike Shop"/>
    <x v="2"/>
    <x v="2"/>
    <x v="2"/>
    <s v="Silver"/>
    <x v="635"/>
    <d v="2003-09-01T00:00:00"/>
    <n v="1364.5"/>
    <n v="818.7"/>
    <n v="1"/>
    <n v="818.7"/>
  </r>
  <r>
    <x v="0"/>
    <x v="0"/>
    <x v="4"/>
    <s v="Small Bike Shop"/>
    <x v="2"/>
    <x v="2"/>
    <x v="84"/>
    <s v="Black"/>
    <x v="636"/>
    <d v="2003-09-01T00:00:00"/>
    <n v="249.79"/>
    <n v="149.874"/>
    <n v="2"/>
    <n v="299.74799999999999"/>
  </r>
  <r>
    <x v="0"/>
    <x v="0"/>
    <x v="4"/>
    <s v="Small Bike Shop"/>
    <x v="2"/>
    <x v="20"/>
    <x v="88"/>
    <m/>
    <x v="621"/>
    <d v="2003-09-01T00:00:00"/>
    <n v="39.14"/>
    <n v="23.484000000000002"/>
    <n v="3"/>
    <n v="70.451999999999998"/>
  </r>
  <r>
    <x v="0"/>
    <x v="0"/>
    <x v="4"/>
    <s v="Small Bike Shop"/>
    <x v="2"/>
    <x v="2"/>
    <x v="38"/>
    <s v="Silver"/>
    <x v="635"/>
    <d v="2003-09-01T00:00:00"/>
    <n v="364.09"/>
    <n v="218.45400000000001"/>
    <n v="4"/>
    <n v="873.81600000000003"/>
  </r>
  <r>
    <x v="0"/>
    <x v="0"/>
    <x v="4"/>
    <s v="Sports Products Store"/>
    <x v="2"/>
    <x v="18"/>
    <x v="53"/>
    <s v="Silver/Black"/>
    <x v="628"/>
    <d v="2003-09-01T00:00:00"/>
    <n v="40.49"/>
    <n v="24.294"/>
    <n v="4"/>
    <n v="97.176000000000002"/>
  </r>
  <r>
    <x v="0"/>
    <x v="0"/>
    <x v="4"/>
    <s v="Sports Products Store"/>
    <x v="2"/>
    <x v="18"/>
    <x v="51"/>
    <s v="Silver/Black"/>
    <x v="608"/>
    <d v="2003-09-01T00:00:00"/>
    <n v="80.989999999999995"/>
    <n v="48.594000000000001"/>
    <n v="1"/>
    <n v="48.594000000000001"/>
  </r>
  <r>
    <x v="0"/>
    <x v="0"/>
    <x v="4"/>
    <s v="Sports Products Store"/>
    <x v="0"/>
    <x v="3"/>
    <x v="50"/>
    <s v="Yellow"/>
    <x v="626"/>
    <d v="2003-09-01T00:00:00"/>
    <n v="1700.99"/>
    <n v="1020.5940000000001"/>
    <n v="5"/>
    <n v="5102.97"/>
  </r>
  <r>
    <x v="0"/>
    <x v="0"/>
    <x v="4"/>
    <s v="Sports Products Store"/>
    <x v="2"/>
    <x v="6"/>
    <x v="15"/>
    <s v="Yellow"/>
    <x v="631"/>
    <d v="2003-09-01T00:00:00"/>
    <n v="594.83000000000004"/>
    <n v="356.89800000000002"/>
    <n v="1"/>
    <n v="356.89800000000002"/>
  </r>
  <r>
    <x v="0"/>
    <x v="0"/>
    <x v="4"/>
    <s v="Sports Products Store"/>
    <x v="1"/>
    <x v="1"/>
    <x v="48"/>
    <s v="White"/>
    <x v="617"/>
    <d v="2003-09-01T00:00:00"/>
    <n v="8.99"/>
    <n v="5.3940000000000001"/>
    <n v="5"/>
    <n v="26.97"/>
  </r>
  <r>
    <x v="0"/>
    <x v="0"/>
    <x v="4"/>
    <s v="Sports Products Store"/>
    <x v="2"/>
    <x v="6"/>
    <x v="8"/>
    <s v="Black"/>
    <x v="621"/>
    <d v="2003-09-01T00:00:00"/>
    <n v="337.22"/>
    <n v="202.33199999999999"/>
    <n v="1"/>
    <n v="202.33199999999999"/>
  </r>
  <r>
    <x v="0"/>
    <x v="0"/>
    <x v="4"/>
    <s v="Sports Products Store"/>
    <x v="0"/>
    <x v="3"/>
    <x v="50"/>
    <s v="Yellow"/>
    <x v="638"/>
    <d v="2003-09-01T00:00:00"/>
    <n v="1700.99"/>
    <n v="1020.5940000000001"/>
    <n v="4"/>
    <n v="4082.3760000000002"/>
  </r>
  <r>
    <x v="0"/>
    <x v="0"/>
    <x v="4"/>
    <s v="Sports Products Store"/>
    <x v="0"/>
    <x v="3"/>
    <x v="49"/>
    <s v="Black"/>
    <x v="617"/>
    <d v="2003-09-01T00:00:00"/>
    <n v="539.99"/>
    <n v="323.99400000000003"/>
    <n v="2"/>
    <n v="647.98800000000006"/>
  </r>
  <r>
    <x v="0"/>
    <x v="0"/>
    <x v="4"/>
    <s v="Sports Products Store"/>
    <x v="2"/>
    <x v="18"/>
    <x v="47"/>
    <s v="Silver/Black"/>
    <x v="634"/>
    <d v="2003-09-01T00:00:00"/>
    <n v="62.09"/>
    <n v="37.253999999999998"/>
    <n v="3"/>
    <n v="111.762"/>
  </r>
  <r>
    <x v="0"/>
    <x v="0"/>
    <x v="4"/>
    <s v="Sports Products Store"/>
    <x v="1"/>
    <x v="1"/>
    <x v="48"/>
    <s v="White"/>
    <x v="611"/>
    <d v="2003-09-01T00:00:00"/>
    <n v="8.99"/>
    <n v="5.3940000000000001"/>
    <n v="2"/>
    <n v="10.788"/>
  </r>
  <r>
    <x v="0"/>
    <x v="0"/>
    <x v="2"/>
    <s v="Utilitarian Sporting Goods"/>
    <x v="2"/>
    <x v="27"/>
    <x v="80"/>
    <s v="Yellow"/>
    <x v="636"/>
    <d v="2003-09-01T00:00:00"/>
    <n v="333.42"/>
    <n v="200.05199999999999"/>
    <n v="2"/>
    <n v="400.10399999999998"/>
  </r>
  <r>
    <x v="0"/>
    <x v="0"/>
    <x v="2"/>
    <s v="Utilitarian Sporting Goods"/>
    <x v="0"/>
    <x v="25"/>
    <x v="61"/>
    <s v="Blue"/>
    <x v="630"/>
    <d v="2003-09-01T00:00:00"/>
    <n v="742.35"/>
    <n v="334.0575"/>
    <n v="2"/>
    <n v="668.11500000000001"/>
  </r>
  <r>
    <x v="0"/>
    <x v="0"/>
    <x v="2"/>
    <s v="Utilitarian Sporting Goods"/>
    <x v="2"/>
    <x v="18"/>
    <x v="79"/>
    <s v="Silver/Black"/>
    <x v="619"/>
    <d v="2003-09-01T00:00:00"/>
    <n v="80.989999999999995"/>
    <n v="48.594000000000001"/>
    <n v="2"/>
    <n v="97.188000000000002"/>
  </r>
  <r>
    <x v="0"/>
    <x v="0"/>
    <x v="2"/>
    <s v="Utilitarian Sporting Goods"/>
    <x v="0"/>
    <x v="25"/>
    <x v="62"/>
    <s v="Yellow"/>
    <x v="617"/>
    <d v="2003-09-01T00:00:00"/>
    <n v="2384.0700000000002"/>
    <n v="953.62800000000004"/>
    <n v="7"/>
    <n v="6675.3960000000006"/>
  </r>
  <r>
    <x v="0"/>
    <x v="0"/>
    <x v="2"/>
    <s v="Utilitarian Sporting Goods"/>
    <x v="0"/>
    <x v="25"/>
    <x v="61"/>
    <s v="Blue"/>
    <x v="636"/>
    <d v="2003-09-01T00:00:00"/>
    <n v="742.35"/>
    <n v="334.0575"/>
    <n v="4"/>
    <n v="1336.23"/>
  </r>
  <r>
    <x v="0"/>
    <x v="0"/>
    <x v="2"/>
    <s v="Utilitarian Sporting Goods"/>
    <x v="2"/>
    <x v="27"/>
    <x v="80"/>
    <s v="Yellow"/>
    <x v="616"/>
    <d v="2003-09-01T00:00:00"/>
    <n v="333.42"/>
    <n v="200.05199999999999"/>
    <n v="2"/>
    <n v="400.10399999999998"/>
  </r>
  <r>
    <x v="0"/>
    <x v="0"/>
    <x v="2"/>
    <s v="Utilitarian Sporting Goods"/>
    <x v="2"/>
    <x v="27"/>
    <x v="66"/>
    <s v="Blue"/>
    <x v="617"/>
    <d v="2003-09-01T00:00:00"/>
    <n v="1003.91"/>
    <n v="602.346"/>
    <n v="2"/>
    <n v="1204.692"/>
  </r>
  <r>
    <x v="0"/>
    <x v="0"/>
    <x v="2"/>
    <s v="Utilitarian Sporting Goods"/>
    <x v="2"/>
    <x v="27"/>
    <x v="80"/>
    <s v="Blue"/>
    <x v="638"/>
    <d v="2003-09-01T00:00:00"/>
    <n v="333.42"/>
    <n v="200.05199999999999"/>
    <n v="2"/>
    <n v="400.10399999999998"/>
  </r>
  <r>
    <x v="0"/>
    <x v="0"/>
    <x v="2"/>
    <s v="Utilitarian Sporting Goods"/>
    <x v="0"/>
    <x v="25"/>
    <x v="61"/>
    <s v="Yellow"/>
    <x v="627"/>
    <d v="2003-09-01T00:00:00"/>
    <n v="742.35"/>
    <n v="334.0575"/>
    <n v="4"/>
    <n v="1336.23"/>
  </r>
  <r>
    <x v="0"/>
    <x v="0"/>
    <x v="2"/>
    <s v="Utilitarian Sporting Goods"/>
    <x v="2"/>
    <x v="27"/>
    <x v="66"/>
    <s v="Yellow"/>
    <x v="629"/>
    <d v="2003-09-01T00:00:00"/>
    <n v="1003.91"/>
    <n v="602.346"/>
    <n v="2"/>
    <n v="1204.692"/>
  </r>
  <r>
    <x v="0"/>
    <x v="0"/>
    <x v="2"/>
    <s v="Utilitarian Sporting Goods"/>
    <x v="0"/>
    <x v="25"/>
    <x v="64"/>
    <s v="Blue"/>
    <x v="637"/>
    <d v="2003-09-01T00:00:00"/>
    <n v="1214.8499999999999"/>
    <n v="728.91"/>
    <n v="2"/>
    <n v="1457.82"/>
  </r>
  <r>
    <x v="0"/>
    <x v="0"/>
    <x v="2"/>
    <s v="Utilitarian Sporting Goods"/>
    <x v="0"/>
    <x v="25"/>
    <x v="64"/>
    <s v="Blue"/>
    <x v="614"/>
    <d v="2003-09-01T00:00:00"/>
    <n v="1214.8499999999999"/>
    <n v="728.91"/>
    <n v="5"/>
    <n v="3644.5499999999997"/>
  </r>
  <r>
    <x v="0"/>
    <x v="0"/>
    <x v="2"/>
    <s v="Utilitarian Sporting Goods"/>
    <x v="2"/>
    <x v="27"/>
    <x v="80"/>
    <s v="Yellow"/>
    <x v="621"/>
    <d v="2003-09-01T00:00:00"/>
    <n v="333.42"/>
    <n v="200.05199999999999"/>
    <n v="2"/>
    <n v="400.10399999999998"/>
  </r>
  <r>
    <x v="0"/>
    <x v="0"/>
    <x v="2"/>
    <s v="Utilitarian Sporting Goods"/>
    <x v="2"/>
    <x v="27"/>
    <x v="66"/>
    <s v="Yellow"/>
    <x v="608"/>
    <d v="2003-09-01T00:00:00"/>
    <n v="1003.91"/>
    <n v="602.346"/>
    <n v="7"/>
    <n v="4216.4220000000005"/>
  </r>
  <r>
    <x v="0"/>
    <x v="0"/>
    <x v="2"/>
    <s v="Utilitarian Sporting Goods"/>
    <x v="0"/>
    <x v="25"/>
    <x v="61"/>
    <s v="Yellow"/>
    <x v="614"/>
    <d v="2003-09-01T00:00:00"/>
    <n v="742.35"/>
    <n v="334.0575"/>
    <n v="8"/>
    <n v="2672.46"/>
  </r>
  <r>
    <x v="0"/>
    <x v="0"/>
    <x v="2"/>
    <s v="Utilitarian Sporting Goods"/>
    <x v="2"/>
    <x v="27"/>
    <x v="80"/>
    <s v="Blue"/>
    <x v="622"/>
    <d v="2003-09-01T00:00:00"/>
    <n v="333.42"/>
    <n v="200.05199999999999"/>
    <n v="6"/>
    <n v="1200.3119999999999"/>
  </r>
  <r>
    <x v="0"/>
    <x v="0"/>
    <x v="2"/>
    <s v="Utilitarian Sporting Goods"/>
    <x v="2"/>
    <x v="27"/>
    <x v="80"/>
    <s v="Blue"/>
    <x v="622"/>
    <d v="2003-09-01T00:00:00"/>
    <n v="333.42"/>
    <n v="200.05199999999999"/>
    <n v="4"/>
    <n v="800.20799999999997"/>
  </r>
  <r>
    <x v="0"/>
    <x v="0"/>
    <x v="2"/>
    <s v="Utilitarian Sporting Goods"/>
    <x v="2"/>
    <x v="20"/>
    <x v="68"/>
    <m/>
    <x v="620"/>
    <d v="2003-09-01T00:00:00"/>
    <n v="27.12"/>
    <n v="16.271999999999998"/>
    <n v="4"/>
    <n v="65.087999999999994"/>
  </r>
  <r>
    <x v="0"/>
    <x v="0"/>
    <x v="2"/>
    <s v="Utilitarian Sporting Goods"/>
    <x v="2"/>
    <x v="27"/>
    <x v="66"/>
    <s v="Yellow"/>
    <x v="622"/>
    <d v="2003-09-01T00:00:00"/>
    <n v="1003.91"/>
    <n v="602.346"/>
    <n v="2"/>
    <n v="1204.692"/>
  </r>
  <r>
    <x v="0"/>
    <x v="0"/>
    <x v="2"/>
    <s v="Utilitarian Sporting Goods"/>
    <x v="0"/>
    <x v="25"/>
    <x v="62"/>
    <s v="Blue"/>
    <x v="611"/>
    <d v="2003-09-01T00:00:00"/>
    <n v="2384.0700000000002"/>
    <n v="1430.442"/>
    <n v="1"/>
    <n v="1430.442"/>
  </r>
  <r>
    <x v="0"/>
    <x v="0"/>
    <x v="2"/>
    <s v="Utilitarian Sporting Goods"/>
    <x v="2"/>
    <x v="27"/>
    <x v="80"/>
    <s v="Blue"/>
    <x v="637"/>
    <d v="2003-09-01T00:00:00"/>
    <n v="333.42"/>
    <n v="200.05199999999999"/>
    <n v="1"/>
    <n v="200.05199999999999"/>
  </r>
  <r>
    <x v="0"/>
    <x v="0"/>
    <x v="2"/>
    <s v="Utilitarian Sporting Goods"/>
    <x v="0"/>
    <x v="25"/>
    <x v="61"/>
    <s v="Yellow"/>
    <x v="611"/>
    <d v="2003-09-01T00:00:00"/>
    <n v="742.35"/>
    <n v="334.0575"/>
    <n v="2"/>
    <n v="668.11500000000001"/>
  </r>
  <r>
    <x v="0"/>
    <x v="0"/>
    <x v="2"/>
    <s v="Utilitarian Sporting Goods"/>
    <x v="2"/>
    <x v="20"/>
    <x v="91"/>
    <m/>
    <x v="620"/>
    <d v="2003-09-01T00:00:00"/>
    <n v="39.14"/>
    <n v="23.484000000000002"/>
    <n v="2"/>
    <n v="46.968000000000004"/>
  </r>
  <r>
    <x v="0"/>
    <x v="0"/>
    <x v="2"/>
    <s v="Utilitarian Sporting Goods"/>
    <x v="2"/>
    <x v="20"/>
    <x v="69"/>
    <m/>
    <x v="619"/>
    <d v="2003-09-01T00:00:00"/>
    <n v="52.64"/>
    <n v="31.584"/>
    <n v="5"/>
    <n v="157.91999999999999"/>
  </r>
  <r>
    <x v="0"/>
    <x v="0"/>
    <x v="2"/>
    <s v="Utilitarian Sporting Goods"/>
    <x v="0"/>
    <x v="25"/>
    <x v="62"/>
    <s v="Yellow"/>
    <x v="633"/>
    <d v="2003-09-01T00:00:00"/>
    <n v="2384.0700000000002"/>
    <n v="953.62800000000004"/>
    <n v="3"/>
    <n v="2860.884"/>
  </r>
  <r>
    <x v="0"/>
    <x v="0"/>
    <x v="2"/>
    <s v="Utilitarian Sporting Goods"/>
    <x v="2"/>
    <x v="27"/>
    <x v="66"/>
    <s v="Blue"/>
    <x v="613"/>
    <d v="2003-09-01T00:00:00"/>
    <n v="1003.91"/>
    <n v="602.346"/>
    <n v="4"/>
    <n v="2409.384"/>
  </r>
  <r>
    <x v="0"/>
    <x v="0"/>
    <x v="2"/>
    <s v="Utilitarian Sporting Goods"/>
    <x v="3"/>
    <x v="7"/>
    <x v="10"/>
    <s v="Black"/>
    <x v="617"/>
    <d v="2003-09-01T00:00:00"/>
    <n v="34.99"/>
    <n v="20.994"/>
    <n v="2"/>
    <n v="41.988"/>
  </r>
  <r>
    <x v="0"/>
    <x v="0"/>
    <x v="2"/>
    <s v="Utilitarian Sporting Goods"/>
    <x v="2"/>
    <x v="27"/>
    <x v="80"/>
    <s v="Yellow"/>
    <x v="629"/>
    <d v="2003-09-01T00:00:00"/>
    <n v="333.42"/>
    <n v="200.05199999999999"/>
    <n v="6"/>
    <n v="1200.3119999999999"/>
  </r>
  <r>
    <x v="0"/>
    <x v="0"/>
    <x v="2"/>
    <s v="Utilitarian Sporting Goods"/>
    <x v="0"/>
    <x v="25"/>
    <x v="61"/>
    <s v="Blue"/>
    <x v="608"/>
    <d v="2003-09-01T00:00:00"/>
    <n v="742.35"/>
    <n v="334.0575"/>
    <n v="4"/>
    <n v="1336.23"/>
  </r>
  <r>
    <x v="0"/>
    <x v="0"/>
    <x v="2"/>
    <s v="Utilitarian Sporting Goods"/>
    <x v="0"/>
    <x v="25"/>
    <x v="64"/>
    <s v="Blue"/>
    <x v="628"/>
    <d v="2003-09-01T00:00:00"/>
    <n v="1214.8499999999999"/>
    <n v="728.91"/>
    <n v="5"/>
    <n v="3644.5499999999997"/>
  </r>
  <r>
    <x v="0"/>
    <x v="0"/>
    <x v="4"/>
    <s v="Discount Tours"/>
    <x v="2"/>
    <x v="18"/>
    <x v="47"/>
    <s v="Silver/Black"/>
    <x v="610"/>
    <d v="2003-09-01T00:00:00"/>
    <n v="62.09"/>
    <n v="37.253999999999998"/>
    <n v="1"/>
    <n v="37.253999999999998"/>
  </r>
  <r>
    <x v="0"/>
    <x v="0"/>
    <x v="4"/>
    <s v="Discount Tours"/>
    <x v="3"/>
    <x v="19"/>
    <x v="52"/>
    <m/>
    <x v="621"/>
    <d v="2003-09-01T00:00:00"/>
    <n v="120"/>
    <n v="72"/>
    <n v="7"/>
    <n v="504"/>
  </r>
  <r>
    <x v="0"/>
    <x v="0"/>
    <x v="4"/>
    <s v="Discount Tours"/>
    <x v="2"/>
    <x v="18"/>
    <x v="53"/>
    <s v="Silver/Black"/>
    <x v="614"/>
    <d v="2003-09-01T00:00:00"/>
    <n v="40.49"/>
    <n v="24.294"/>
    <n v="2"/>
    <n v="48.588000000000001"/>
  </r>
  <r>
    <x v="0"/>
    <x v="0"/>
    <x v="4"/>
    <s v="Discount Tours"/>
    <x v="2"/>
    <x v="18"/>
    <x v="51"/>
    <s v="Silver/Black"/>
    <x v="610"/>
    <d v="2003-09-01T00:00:00"/>
    <n v="80.989999999999995"/>
    <n v="48.594000000000001"/>
    <n v="1"/>
    <n v="48.594000000000001"/>
  </r>
  <r>
    <x v="0"/>
    <x v="0"/>
    <x v="4"/>
    <s v="Discount Tours"/>
    <x v="1"/>
    <x v="10"/>
    <x v="29"/>
    <s v="Black"/>
    <x v="631"/>
    <d v="2003-09-01T00:00:00"/>
    <n v="24.49"/>
    <n v="14.694000000000001"/>
    <n v="3"/>
    <n v="44.082000000000001"/>
  </r>
  <r>
    <x v="0"/>
    <x v="0"/>
    <x v="4"/>
    <s v="Discount Tours"/>
    <x v="1"/>
    <x v="4"/>
    <x v="58"/>
    <s v="Yellow"/>
    <x v="610"/>
    <d v="2003-09-01T00:00:00"/>
    <n v="53.99"/>
    <n v="32.393999999999998"/>
    <n v="5"/>
    <n v="161.97"/>
  </r>
  <r>
    <x v="0"/>
    <x v="0"/>
    <x v="4"/>
    <s v="Discount Tours"/>
    <x v="3"/>
    <x v="7"/>
    <x v="10"/>
    <s v="Blue"/>
    <x v="631"/>
    <d v="2003-09-01T00:00:00"/>
    <n v="34.99"/>
    <n v="20.994"/>
    <n v="4"/>
    <n v="83.975999999999999"/>
  </r>
  <r>
    <x v="0"/>
    <x v="0"/>
    <x v="4"/>
    <s v="Discount Tours"/>
    <x v="1"/>
    <x v="4"/>
    <x v="5"/>
    <s v="Multi"/>
    <x v="616"/>
    <d v="2003-09-01T00:00:00"/>
    <n v="49.99"/>
    <n v="29.994"/>
    <n v="3"/>
    <n v="89.981999999999999"/>
  </r>
  <r>
    <x v="0"/>
    <x v="0"/>
    <x v="4"/>
    <s v="Discount Tours"/>
    <x v="2"/>
    <x v="6"/>
    <x v="15"/>
    <s v="Yellow"/>
    <x v="629"/>
    <d v="2003-09-01T00:00:00"/>
    <n v="594.83000000000004"/>
    <n v="356.89800000000002"/>
    <n v="2"/>
    <n v="713.79600000000005"/>
  </r>
  <r>
    <x v="0"/>
    <x v="0"/>
    <x v="4"/>
    <s v="Discount Tours"/>
    <x v="1"/>
    <x v="23"/>
    <x v="59"/>
    <s v="Blue"/>
    <x v="615"/>
    <d v="2003-09-01T00:00:00"/>
    <n v="63.5"/>
    <n v="38.1"/>
    <n v="2"/>
    <n v="76.2"/>
  </r>
  <r>
    <x v="0"/>
    <x v="0"/>
    <x v="4"/>
    <s v="Discount Tours"/>
    <x v="1"/>
    <x v="23"/>
    <x v="59"/>
    <s v="Blue"/>
    <x v="628"/>
    <d v="2003-09-01T00:00:00"/>
    <n v="63.5"/>
    <n v="38.1"/>
    <n v="4"/>
    <n v="152.4"/>
  </r>
  <r>
    <x v="0"/>
    <x v="0"/>
    <x v="4"/>
    <s v="Discount Tours"/>
    <x v="3"/>
    <x v="7"/>
    <x v="10"/>
    <s v="Black"/>
    <x v="628"/>
    <d v="2003-09-01T00:00:00"/>
    <n v="34.99"/>
    <n v="20.994"/>
    <n v="2"/>
    <n v="41.988"/>
  </r>
  <r>
    <x v="0"/>
    <x v="0"/>
    <x v="4"/>
    <s v="Discount Tours"/>
    <x v="3"/>
    <x v="21"/>
    <x v="55"/>
    <s v="Silver"/>
    <x v="616"/>
    <d v="2003-09-01T00:00:00"/>
    <n v="54.99"/>
    <n v="32.994"/>
    <n v="2"/>
    <n v="65.988"/>
  </r>
  <r>
    <x v="0"/>
    <x v="0"/>
    <x v="4"/>
    <s v="Discount Tours"/>
    <x v="1"/>
    <x v="5"/>
    <x v="6"/>
    <s v="Multi"/>
    <x v="618"/>
    <d v="2003-09-01T00:00:00"/>
    <n v="8.99"/>
    <n v="5.3940000000000001"/>
    <n v="3"/>
    <n v="16.182000000000002"/>
  </r>
  <r>
    <x v="0"/>
    <x v="0"/>
    <x v="4"/>
    <s v="Discount Tours"/>
    <x v="1"/>
    <x v="4"/>
    <x v="58"/>
    <s v="Yellow"/>
    <x v="624"/>
    <d v="2003-09-01T00:00:00"/>
    <n v="53.99"/>
    <n v="32.393999999999998"/>
    <n v="1"/>
    <n v="32.393999999999998"/>
  </r>
  <r>
    <x v="0"/>
    <x v="0"/>
    <x v="4"/>
    <s v="Discount Tours"/>
    <x v="1"/>
    <x v="1"/>
    <x v="48"/>
    <s v="White"/>
    <x v="616"/>
    <d v="2003-09-01T00:00:00"/>
    <n v="8.99"/>
    <n v="5.3940000000000001"/>
    <n v="4"/>
    <n v="21.576000000000001"/>
  </r>
  <r>
    <x v="0"/>
    <x v="0"/>
    <x v="4"/>
    <s v="Discount Tours"/>
    <x v="2"/>
    <x v="6"/>
    <x v="8"/>
    <s v="Black"/>
    <x v="634"/>
    <d v="2003-09-01T00:00:00"/>
    <n v="337.22"/>
    <n v="202.33199999999999"/>
    <n v="2"/>
    <n v="404.66399999999999"/>
  </r>
  <r>
    <x v="0"/>
    <x v="0"/>
    <x v="4"/>
    <s v="Discount Tours"/>
    <x v="3"/>
    <x v="7"/>
    <x v="10"/>
    <s v="Red"/>
    <x v="630"/>
    <d v="2003-09-01T00:00:00"/>
    <n v="34.99"/>
    <n v="20.994"/>
    <n v="5"/>
    <n v="104.97"/>
  </r>
  <r>
    <x v="0"/>
    <x v="0"/>
    <x v="4"/>
    <s v="Discount Tours"/>
    <x v="3"/>
    <x v="24"/>
    <x v="60"/>
    <m/>
    <x v="636"/>
    <d v="2003-09-01T00:00:00"/>
    <n v="7.95"/>
    <n v="4.7699999999999996"/>
    <n v="9"/>
    <n v="42.929999999999993"/>
  </r>
  <r>
    <x v="0"/>
    <x v="0"/>
    <x v="4"/>
    <s v="Discount Tours"/>
    <x v="3"/>
    <x v="22"/>
    <x v="57"/>
    <m/>
    <x v="624"/>
    <d v="2003-09-01T00:00:00"/>
    <n v="4.99"/>
    <n v="2.9940000000000002"/>
    <n v="5"/>
    <n v="14.97"/>
  </r>
  <r>
    <x v="0"/>
    <x v="0"/>
    <x v="4"/>
    <s v="Discount Tours"/>
    <x v="1"/>
    <x v="1"/>
    <x v="48"/>
    <s v="White"/>
    <x v="632"/>
    <d v="2003-09-01T00:00:00"/>
    <n v="8.99"/>
    <n v="5.3940000000000001"/>
    <n v="10"/>
    <n v="53.94"/>
  </r>
  <r>
    <x v="0"/>
    <x v="0"/>
    <x v="0"/>
    <s v="Bike Goods"/>
    <x v="2"/>
    <x v="6"/>
    <x v="8"/>
    <s v="Black"/>
    <x v="630"/>
    <d v="2003-09-01T00:00:00"/>
    <n v="337.22"/>
    <n v="202.33199999999999"/>
    <n v="1"/>
    <n v="202.33199999999999"/>
  </r>
  <r>
    <x v="0"/>
    <x v="0"/>
    <x v="0"/>
    <s v="Bike Goods"/>
    <x v="2"/>
    <x v="20"/>
    <x v="92"/>
    <m/>
    <x v="636"/>
    <d v="2003-09-01T00:00:00"/>
    <n v="27.12"/>
    <n v="16.271999999999998"/>
    <n v="1"/>
    <n v="16.271999999999998"/>
  </r>
  <r>
    <x v="0"/>
    <x v="0"/>
    <x v="0"/>
    <s v="Bike Goods"/>
    <x v="2"/>
    <x v="9"/>
    <x v="31"/>
    <m/>
    <x v="630"/>
    <d v="2003-09-01T00:00:00"/>
    <n v="44.54"/>
    <n v="26.724"/>
    <n v="2"/>
    <n v="53.448"/>
  </r>
  <r>
    <x v="0"/>
    <x v="0"/>
    <x v="0"/>
    <s v="Bike Goods"/>
    <x v="2"/>
    <x v="6"/>
    <x v="11"/>
    <s v="Red"/>
    <x v="618"/>
    <d v="2003-09-01T00:00:00"/>
    <n v="1431.5"/>
    <n v="858.9"/>
    <n v="1"/>
    <n v="858.9"/>
  </r>
  <r>
    <x v="0"/>
    <x v="1"/>
    <x v="1"/>
    <s v="Vigorous Exercise Company"/>
    <x v="0"/>
    <x v="0"/>
    <x v="19"/>
    <s v="Silver"/>
    <x v="617"/>
    <d v="2003-09-01T00:00:00"/>
    <n v="2319.9899999999998"/>
    <n v="1391.9939999999999"/>
    <n v="8"/>
    <n v="11135.951999999999"/>
  </r>
  <r>
    <x v="0"/>
    <x v="1"/>
    <x v="1"/>
    <s v="Vigorous Exercise Company"/>
    <x v="0"/>
    <x v="0"/>
    <x v="19"/>
    <s v="Black"/>
    <x v="625"/>
    <d v="2003-09-01T00:00:00"/>
    <n v="2294.9899999999998"/>
    <n v="1376.9939999999999"/>
    <n v="6"/>
    <n v="8261.9639999999999"/>
  </r>
  <r>
    <x v="0"/>
    <x v="1"/>
    <x v="1"/>
    <s v="Vigorous Exercise Company"/>
    <x v="2"/>
    <x v="2"/>
    <x v="84"/>
    <s v="Silver"/>
    <x v="614"/>
    <d v="2003-09-01T00:00:00"/>
    <n v="264.05"/>
    <n v="158.43"/>
    <n v="3"/>
    <n v="475.29"/>
  </r>
  <r>
    <x v="0"/>
    <x v="1"/>
    <x v="1"/>
    <s v="Vigorous Exercise Company"/>
    <x v="2"/>
    <x v="2"/>
    <x v="84"/>
    <s v="Black"/>
    <x v="620"/>
    <d v="2003-09-01T00:00:00"/>
    <n v="249.79"/>
    <n v="149.874"/>
    <n v="3"/>
    <n v="449.62199999999996"/>
  </r>
  <r>
    <x v="0"/>
    <x v="1"/>
    <x v="1"/>
    <s v="Vigorous Exercise Company"/>
    <x v="2"/>
    <x v="30"/>
    <x v="71"/>
    <s v="Silver"/>
    <x v="624"/>
    <d v="2003-09-01T00:00:00"/>
    <n v="20.239999999999998"/>
    <n v="12.144"/>
    <n v="10"/>
    <n v="121.44"/>
  </r>
  <r>
    <x v="0"/>
    <x v="1"/>
    <x v="1"/>
    <s v="Vigorous Exercise Company"/>
    <x v="0"/>
    <x v="0"/>
    <x v="82"/>
    <s v="Silver"/>
    <x v="621"/>
    <d v="2003-09-01T00:00:00"/>
    <n v="564.99"/>
    <n v="338.99400000000003"/>
    <n v="3"/>
    <n v="1016.9820000000001"/>
  </r>
  <r>
    <x v="0"/>
    <x v="1"/>
    <x v="1"/>
    <s v="Vigorous Exercise Company"/>
    <x v="1"/>
    <x v="10"/>
    <x v="29"/>
    <s v="Black"/>
    <x v="627"/>
    <d v="2003-09-01T00:00:00"/>
    <n v="24.49"/>
    <n v="14.694000000000001"/>
    <n v="2"/>
    <n v="29.388000000000002"/>
  </r>
  <r>
    <x v="0"/>
    <x v="1"/>
    <x v="1"/>
    <s v="Vigorous Exercise Company"/>
    <x v="1"/>
    <x v="10"/>
    <x v="29"/>
    <s v="Black"/>
    <x v="615"/>
    <d v="2003-09-01T00:00:00"/>
    <n v="24.49"/>
    <n v="14.2042"/>
    <n v="14"/>
    <n v="198.8588"/>
  </r>
  <r>
    <x v="0"/>
    <x v="1"/>
    <x v="1"/>
    <s v="Vigorous Exercise Company"/>
    <x v="1"/>
    <x v="10"/>
    <x v="29"/>
    <s v="Black"/>
    <x v="615"/>
    <d v="2003-09-01T00:00:00"/>
    <n v="24.49"/>
    <n v="14.2042"/>
    <n v="14"/>
    <n v="198.8588"/>
  </r>
  <r>
    <x v="0"/>
    <x v="1"/>
    <x v="1"/>
    <s v="Vigorous Exercise Company"/>
    <x v="0"/>
    <x v="0"/>
    <x v="19"/>
    <s v="Silver"/>
    <x v="620"/>
    <d v="2003-09-01T00:00:00"/>
    <n v="2319.9899999999998"/>
    <n v="1391.9939999999999"/>
    <n v="3"/>
    <n v="4175.982"/>
  </r>
  <r>
    <x v="0"/>
    <x v="1"/>
    <x v="1"/>
    <s v="Vigorous Exercise Company"/>
    <x v="2"/>
    <x v="2"/>
    <x v="2"/>
    <s v="Black"/>
    <x v="612"/>
    <d v="2003-09-01T00:00:00"/>
    <n v="1349.6"/>
    <n v="809.76"/>
    <n v="4"/>
    <n v="3239.04"/>
  </r>
  <r>
    <x v="0"/>
    <x v="1"/>
    <x v="1"/>
    <s v="Vigorous Exercise Company"/>
    <x v="2"/>
    <x v="20"/>
    <x v="81"/>
    <m/>
    <x v="611"/>
    <d v="2003-09-01T00:00:00"/>
    <n v="27.12"/>
    <n v="16.271999999999998"/>
    <n v="5"/>
    <n v="81.359999999999985"/>
  </r>
  <r>
    <x v="0"/>
    <x v="1"/>
    <x v="1"/>
    <s v="Vigorous Exercise Company"/>
    <x v="2"/>
    <x v="26"/>
    <x v="65"/>
    <s v="Silver"/>
    <x v="609"/>
    <d v="2003-09-01T00:00:00"/>
    <n v="91.49"/>
    <n v="54.893999999999998"/>
    <n v="6"/>
    <n v="329.36399999999998"/>
  </r>
  <r>
    <x v="0"/>
    <x v="1"/>
    <x v="1"/>
    <s v="Vigorous Exercise Company"/>
    <x v="0"/>
    <x v="0"/>
    <x v="82"/>
    <s v="Silver"/>
    <x v="617"/>
    <d v="2003-09-01T00:00:00"/>
    <n v="564.99"/>
    <n v="338.99400000000003"/>
    <n v="2"/>
    <n v="677.98800000000006"/>
  </r>
  <r>
    <x v="0"/>
    <x v="1"/>
    <x v="1"/>
    <s v="Vigorous Exercise Company"/>
    <x v="1"/>
    <x v="4"/>
    <x v="5"/>
    <s v="Multi"/>
    <x v="613"/>
    <d v="2003-09-01T00:00:00"/>
    <n v="49.99"/>
    <n v="28.994199999999999"/>
    <n v="14"/>
    <n v="405.91879999999998"/>
  </r>
  <r>
    <x v="0"/>
    <x v="1"/>
    <x v="1"/>
    <s v="Vigorous Exercise Company"/>
    <x v="3"/>
    <x v="32"/>
    <x v="76"/>
    <m/>
    <x v="636"/>
    <d v="2003-09-01T00:00:00"/>
    <n v="2.29"/>
    <n v="1.3740000000000001"/>
    <n v="3"/>
    <n v="4.1219999999999999"/>
  </r>
  <r>
    <x v="0"/>
    <x v="1"/>
    <x v="1"/>
    <s v="Vigorous Exercise Company"/>
    <x v="0"/>
    <x v="0"/>
    <x v="19"/>
    <s v="Black"/>
    <x v="638"/>
    <d v="2003-09-01T00:00:00"/>
    <n v="2294.9899999999998"/>
    <n v="1376.9939999999999"/>
    <n v="2"/>
    <n v="2753.9879999999998"/>
  </r>
  <r>
    <x v="0"/>
    <x v="1"/>
    <x v="1"/>
    <s v="Vigorous Exercise Company"/>
    <x v="0"/>
    <x v="0"/>
    <x v="82"/>
    <s v="Black"/>
    <x v="624"/>
    <d v="2003-09-01T00:00:00"/>
    <n v="539.99"/>
    <n v="323.99400000000003"/>
    <n v="3"/>
    <n v="971.98200000000008"/>
  </r>
  <r>
    <x v="0"/>
    <x v="1"/>
    <x v="1"/>
    <s v="Vigorous Exercise Company"/>
    <x v="1"/>
    <x v="23"/>
    <x v="59"/>
    <s v="Blue"/>
    <x v="617"/>
    <d v="2003-09-01T00:00:00"/>
    <n v="63.5"/>
    <n v="38.1"/>
    <n v="10"/>
    <n v="381"/>
  </r>
  <r>
    <x v="0"/>
    <x v="1"/>
    <x v="1"/>
    <s v="Vigorous Exercise Company"/>
    <x v="2"/>
    <x v="28"/>
    <x v="72"/>
    <s v="Black"/>
    <x v="615"/>
    <d v="2003-09-01T00:00:00"/>
    <n v="175.49"/>
    <n v="105.294"/>
    <n v="4"/>
    <n v="421.17599999999999"/>
  </r>
  <r>
    <x v="0"/>
    <x v="1"/>
    <x v="1"/>
    <s v="Vigorous Exercise Company"/>
    <x v="1"/>
    <x v="4"/>
    <x v="58"/>
    <s v="Yellow"/>
    <x v="636"/>
    <d v="2003-09-01T00:00:00"/>
    <n v="53.99"/>
    <n v="29.694500000000001"/>
    <n v="21"/>
    <n v="623.58450000000005"/>
  </r>
  <r>
    <x v="0"/>
    <x v="1"/>
    <x v="1"/>
    <s v="Vigorous Exercise Company"/>
    <x v="2"/>
    <x v="2"/>
    <x v="84"/>
    <s v="Silver"/>
    <x v="621"/>
    <d v="2003-09-01T00:00:00"/>
    <n v="264.05"/>
    <n v="158.43"/>
    <n v="4"/>
    <n v="633.72"/>
  </r>
  <r>
    <x v="0"/>
    <x v="1"/>
    <x v="1"/>
    <s v="Vigorous Exercise Company"/>
    <x v="2"/>
    <x v="2"/>
    <x v="84"/>
    <s v="Silver"/>
    <x v="632"/>
    <d v="2003-09-01T00:00:00"/>
    <n v="264.05"/>
    <n v="158.43"/>
    <n v="4"/>
    <n v="633.72"/>
  </r>
  <r>
    <x v="0"/>
    <x v="1"/>
    <x v="1"/>
    <s v="Vigorous Exercise Company"/>
    <x v="1"/>
    <x v="4"/>
    <x v="5"/>
    <s v="Multi"/>
    <x v="614"/>
    <d v="2003-09-01T00:00:00"/>
    <n v="49.99"/>
    <n v="28.994199999999999"/>
    <n v="12"/>
    <n v="347.93039999999996"/>
  </r>
  <r>
    <x v="0"/>
    <x v="1"/>
    <x v="1"/>
    <s v="Vigorous Exercise Company"/>
    <x v="0"/>
    <x v="0"/>
    <x v="82"/>
    <s v="Silver"/>
    <x v="615"/>
    <d v="2003-09-01T00:00:00"/>
    <n v="564.99"/>
    <n v="338.99400000000003"/>
    <n v="3"/>
    <n v="1016.9820000000001"/>
  </r>
  <r>
    <x v="0"/>
    <x v="1"/>
    <x v="1"/>
    <s v="Vigorous Exercise Company"/>
    <x v="2"/>
    <x v="28"/>
    <x v="89"/>
    <s v="Black"/>
    <x v="628"/>
    <d v="2003-09-01T00:00:00"/>
    <n v="256.49"/>
    <n v="153.89400000000001"/>
    <n v="2"/>
    <n v="307.78800000000001"/>
  </r>
  <r>
    <x v="0"/>
    <x v="1"/>
    <x v="1"/>
    <s v="Vigorous Exercise Company"/>
    <x v="2"/>
    <x v="2"/>
    <x v="84"/>
    <s v="Silver"/>
    <x v="615"/>
    <d v="2003-09-01T00:00:00"/>
    <n v="264.05"/>
    <n v="158.43"/>
    <n v="2"/>
    <n v="316.86"/>
  </r>
  <r>
    <x v="0"/>
    <x v="1"/>
    <x v="1"/>
    <s v="Vigorous Exercise Company"/>
    <x v="2"/>
    <x v="2"/>
    <x v="2"/>
    <s v="Silver"/>
    <x v="615"/>
    <d v="2003-09-01T00:00:00"/>
    <n v="1364.5"/>
    <n v="818.7"/>
    <n v="1"/>
    <n v="818.7"/>
  </r>
  <r>
    <x v="0"/>
    <x v="1"/>
    <x v="1"/>
    <s v="Vigorous Exercise Company"/>
    <x v="1"/>
    <x v="4"/>
    <x v="58"/>
    <s v="Yellow"/>
    <x v="614"/>
    <d v="2003-09-01T00:00:00"/>
    <n v="53.99"/>
    <n v="32.393999999999998"/>
    <n v="3"/>
    <n v="97.181999999999988"/>
  </r>
  <r>
    <x v="0"/>
    <x v="1"/>
    <x v="1"/>
    <s v="Vigorous Exercise Company"/>
    <x v="0"/>
    <x v="0"/>
    <x v="82"/>
    <s v="Silver"/>
    <x v="629"/>
    <d v="2003-09-01T00:00:00"/>
    <n v="564.99"/>
    <n v="338.99400000000003"/>
    <n v="5"/>
    <n v="1694.9700000000003"/>
  </r>
  <r>
    <x v="0"/>
    <x v="1"/>
    <x v="1"/>
    <s v="Vigorous Exercise Company"/>
    <x v="0"/>
    <x v="0"/>
    <x v="19"/>
    <s v="Black"/>
    <x v="635"/>
    <d v="2003-09-01T00:00:00"/>
    <n v="2294.9899999999998"/>
    <n v="1376.9939999999999"/>
    <n v="9"/>
    <n v="12392.946"/>
  </r>
  <r>
    <x v="0"/>
    <x v="1"/>
    <x v="1"/>
    <s v="Vigorous Exercise Company"/>
    <x v="2"/>
    <x v="2"/>
    <x v="2"/>
    <s v="Silver"/>
    <x v="630"/>
    <d v="2003-09-01T00:00:00"/>
    <n v="1364.5"/>
    <n v="818.7"/>
    <n v="9"/>
    <n v="7368.3"/>
  </r>
  <r>
    <x v="0"/>
    <x v="1"/>
    <x v="1"/>
    <s v="Vigorous Exercise Company"/>
    <x v="3"/>
    <x v="21"/>
    <x v="55"/>
    <s v="Silver"/>
    <x v="617"/>
    <d v="2003-09-01T00:00:00"/>
    <n v="54.99"/>
    <n v="32.994"/>
    <n v="6"/>
    <n v="197.964"/>
  </r>
  <r>
    <x v="0"/>
    <x v="1"/>
    <x v="1"/>
    <s v="Vigorous Exercise Company"/>
    <x v="2"/>
    <x v="9"/>
    <x v="22"/>
    <m/>
    <x v="608"/>
    <d v="2003-09-01T00:00:00"/>
    <n v="61.92"/>
    <n v="37.152000000000001"/>
    <n v="10"/>
    <n v="371.52"/>
  </r>
  <r>
    <x v="0"/>
    <x v="1"/>
    <x v="1"/>
    <s v="Vigorous Exercise Company"/>
    <x v="2"/>
    <x v="2"/>
    <x v="38"/>
    <s v="Silver"/>
    <x v="619"/>
    <d v="2003-09-01T00:00:00"/>
    <n v="364.09"/>
    <n v="218.45400000000001"/>
    <n v="2"/>
    <n v="436.90800000000002"/>
  </r>
  <r>
    <x v="0"/>
    <x v="1"/>
    <x v="1"/>
    <s v="Vigorous Exercise Company"/>
    <x v="0"/>
    <x v="0"/>
    <x v="19"/>
    <s v="Silver"/>
    <x v="615"/>
    <d v="2003-09-01T00:00:00"/>
    <n v="2319.9899999999998"/>
    <n v="1391.9939999999999"/>
    <n v="2"/>
    <n v="2783.9879999999998"/>
  </r>
  <r>
    <x v="0"/>
    <x v="1"/>
    <x v="1"/>
    <s v="Vigorous Exercise Company"/>
    <x v="2"/>
    <x v="26"/>
    <x v="63"/>
    <s v="Silver"/>
    <x v="636"/>
    <d v="2003-09-01T00:00:00"/>
    <n v="121.46"/>
    <n v="72.876000000000005"/>
    <n v="7"/>
    <n v="510.13200000000006"/>
  </r>
  <r>
    <x v="0"/>
    <x v="1"/>
    <x v="1"/>
    <s v="Vigorous Exercise Company"/>
    <x v="1"/>
    <x v="4"/>
    <x v="58"/>
    <s v="Yellow"/>
    <x v="629"/>
    <d v="2003-09-01T00:00:00"/>
    <n v="53.99"/>
    <n v="32.393999999999998"/>
    <n v="6"/>
    <n v="194.36399999999998"/>
  </r>
  <r>
    <x v="0"/>
    <x v="1"/>
    <x v="1"/>
    <s v="Vigorous Exercise Company"/>
    <x v="3"/>
    <x v="7"/>
    <x v="10"/>
    <s v="Blue"/>
    <x v="618"/>
    <d v="2003-09-01T00:00:00"/>
    <n v="34.99"/>
    <n v="20.994"/>
    <n v="4"/>
    <n v="83.975999999999999"/>
  </r>
  <r>
    <x v="0"/>
    <x v="1"/>
    <x v="1"/>
    <s v="Vigorous Exercise Company"/>
    <x v="2"/>
    <x v="2"/>
    <x v="84"/>
    <s v="Silver"/>
    <x v="623"/>
    <d v="2003-09-01T00:00:00"/>
    <n v="264.05"/>
    <n v="158.43"/>
    <n v="2"/>
    <n v="316.86"/>
  </r>
  <r>
    <x v="0"/>
    <x v="1"/>
    <x v="1"/>
    <s v="Vigorous Exercise Company"/>
    <x v="2"/>
    <x v="29"/>
    <x v="70"/>
    <s v="Silver"/>
    <x v="620"/>
    <d v="2003-09-01T00:00:00"/>
    <n v="106.5"/>
    <n v="63.9"/>
    <n v="10"/>
    <n v="639"/>
  </r>
  <r>
    <x v="0"/>
    <x v="1"/>
    <x v="1"/>
    <s v="Vigorous Exercise Company"/>
    <x v="1"/>
    <x v="4"/>
    <x v="5"/>
    <s v="Multi"/>
    <x v="630"/>
    <d v="2003-09-01T00:00:00"/>
    <n v="49.99"/>
    <n v="29.994"/>
    <n v="2"/>
    <n v="59.988"/>
  </r>
  <r>
    <x v="0"/>
    <x v="1"/>
    <x v="1"/>
    <s v="Vigorous Exercise Company"/>
    <x v="2"/>
    <x v="20"/>
    <x v="88"/>
    <m/>
    <x v="616"/>
    <d v="2003-09-01T00:00:00"/>
    <n v="39.14"/>
    <n v="23.484000000000002"/>
    <n v="10"/>
    <n v="234.84000000000003"/>
  </r>
  <r>
    <x v="0"/>
    <x v="1"/>
    <x v="1"/>
    <s v="Vigorous Exercise Company"/>
    <x v="1"/>
    <x v="14"/>
    <x v="56"/>
    <s v="Black"/>
    <x v="614"/>
    <d v="2003-09-01T00:00:00"/>
    <n v="69.989999999999995"/>
    <n v="41.994"/>
    <n v="7"/>
    <n v="293.95799999999997"/>
  </r>
  <r>
    <x v="0"/>
    <x v="1"/>
    <x v="1"/>
    <s v="Vigorous Exercise Company"/>
    <x v="1"/>
    <x v="14"/>
    <x v="56"/>
    <s v="Black"/>
    <x v="638"/>
    <d v="2003-09-01T00:00:00"/>
    <n v="69.989999999999995"/>
    <n v="40.594200000000001"/>
    <n v="13"/>
    <n v="527.72460000000001"/>
  </r>
  <r>
    <x v="0"/>
    <x v="1"/>
    <x v="1"/>
    <s v="Vigorous Exercise Company"/>
    <x v="3"/>
    <x v="24"/>
    <x v="60"/>
    <m/>
    <x v="638"/>
    <d v="2003-09-01T00:00:00"/>
    <n v="7.95"/>
    <n v="4.6109999999999998"/>
    <n v="14"/>
    <n v="64.554000000000002"/>
  </r>
  <r>
    <x v="0"/>
    <x v="1"/>
    <x v="1"/>
    <s v="Vigorous Exercise Company"/>
    <x v="3"/>
    <x v="7"/>
    <x v="10"/>
    <s v="Red"/>
    <x v="635"/>
    <d v="2003-09-01T00:00:00"/>
    <n v="34.99"/>
    <n v="20.2942"/>
    <n v="12"/>
    <n v="243.53039999999999"/>
  </r>
  <r>
    <x v="0"/>
    <x v="1"/>
    <x v="1"/>
    <s v="Vigorous Exercise Company"/>
    <x v="2"/>
    <x v="31"/>
    <x v="73"/>
    <m/>
    <x v="619"/>
    <d v="2003-09-01T00:00:00"/>
    <n v="121.49"/>
    <n v="72.894000000000005"/>
    <n v="4"/>
    <n v="291.57600000000002"/>
  </r>
  <r>
    <x v="0"/>
    <x v="1"/>
    <x v="1"/>
    <s v="Vigorous Exercise Company"/>
    <x v="2"/>
    <x v="9"/>
    <x v="39"/>
    <m/>
    <x v="634"/>
    <d v="2003-09-01T00:00:00"/>
    <n v="120.27"/>
    <n v="72.162000000000006"/>
    <n v="3"/>
    <n v="216.48600000000002"/>
  </r>
  <r>
    <x v="0"/>
    <x v="1"/>
    <x v="1"/>
    <s v="Vigorous Exercise Company"/>
    <x v="2"/>
    <x v="20"/>
    <x v="83"/>
    <m/>
    <x v="625"/>
    <d v="2003-09-01T00:00:00"/>
    <n v="52.64"/>
    <n v="31.584"/>
    <n v="5"/>
    <n v="157.91999999999999"/>
  </r>
  <r>
    <x v="0"/>
    <x v="1"/>
    <x v="1"/>
    <s v="Vigorous Exercise Company"/>
    <x v="1"/>
    <x v="23"/>
    <x v="59"/>
    <s v="Blue"/>
    <x v="635"/>
    <d v="2003-09-01T00:00:00"/>
    <n v="63.5"/>
    <n v="38.1"/>
    <n v="7"/>
    <n v="266.7"/>
  </r>
  <r>
    <x v="0"/>
    <x v="1"/>
    <x v="1"/>
    <s v="Vigorous Exercise Company"/>
    <x v="2"/>
    <x v="31"/>
    <x v="78"/>
    <m/>
    <x v="638"/>
    <d v="2003-09-01T00:00:00"/>
    <n v="53.99"/>
    <n v="32.393999999999998"/>
    <n v="1"/>
    <n v="32.393999999999998"/>
  </r>
  <r>
    <x v="0"/>
    <x v="1"/>
    <x v="1"/>
    <s v="Vigorous Exercise Company"/>
    <x v="2"/>
    <x v="2"/>
    <x v="2"/>
    <s v="Silver"/>
    <x v="634"/>
    <d v="2003-09-01T00:00:00"/>
    <n v="1364.5"/>
    <n v="818.7"/>
    <n v="4"/>
    <n v="3274.8"/>
  </r>
  <r>
    <x v="0"/>
    <x v="1"/>
    <x v="1"/>
    <s v="Vigorous Exercise Company"/>
    <x v="2"/>
    <x v="2"/>
    <x v="84"/>
    <s v="Black"/>
    <x v="610"/>
    <d v="2003-09-01T00:00:00"/>
    <n v="249.79"/>
    <n v="149.874"/>
    <n v="5"/>
    <n v="749.37"/>
  </r>
  <r>
    <x v="0"/>
    <x v="1"/>
    <x v="1"/>
    <s v="Vigorous Exercise Company"/>
    <x v="2"/>
    <x v="18"/>
    <x v="85"/>
    <s v="Silver/Black"/>
    <x v="608"/>
    <d v="2003-09-01T00:00:00"/>
    <n v="62.09"/>
    <n v="37.253999999999998"/>
    <n v="3"/>
    <n v="111.762"/>
  </r>
  <r>
    <x v="0"/>
    <x v="1"/>
    <x v="1"/>
    <s v="Vigorous Exercise Company"/>
    <x v="0"/>
    <x v="0"/>
    <x v="82"/>
    <s v="Black"/>
    <x v="622"/>
    <d v="2003-09-01T00:00:00"/>
    <n v="539.99"/>
    <n v="323.99400000000003"/>
    <n v="1"/>
    <n v="323.99400000000003"/>
  </r>
  <r>
    <x v="0"/>
    <x v="1"/>
    <x v="1"/>
    <s v="Vigorous Exercise Company"/>
    <x v="3"/>
    <x v="22"/>
    <x v="57"/>
    <m/>
    <x v="625"/>
    <d v="2003-09-01T00:00:00"/>
    <n v="4.99"/>
    <n v="2.8942000000000001"/>
    <n v="13"/>
    <n v="37.624600000000001"/>
  </r>
  <r>
    <x v="0"/>
    <x v="1"/>
    <x v="1"/>
    <s v="Vigorous Exercise Company"/>
    <x v="2"/>
    <x v="29"/>
    <x v="74"/>
    <s v="Silver"/>
    <x v="627"/>
    <d v="2003-09-01T00:00:00"/>
    <n v="106.5"/>
    <n v="63.9"/>
    <n v="6"/>
    <n v="383.4"/>
  </r>
  <r>
    <x v="0"/>
    <x v="1"/>
    <x v="1"/>
    <s v="Vigorous Exercise Company"/>
    <x v="3"/>
    <x v="7"/>
    <x v="10"/>
    <s v="Black"/>
    <x v="619"/>
    <d v="2003-09-01T00:00:00"/>
    <n v="34.99"/>
    <n v="19.244499999999999"/>
    <n v="20"/>
    <n v="384.89"/>
  </r>
  <r>
    <x v="0"/>
    <x v="1"/>
    <x v="1"/>
    <s v="Vigorous Exercise Company"/>
    <x v="3"/>
    <x v="19"/>
    <x v="52"/>
    <m/>
    <x v="638"/>
    <d v="2003-09-01T00:00:00"/>
    <n v="120"/>
    <n v="69.599999999999994"/>
    <n v="11"/>
    <n v="765.59999999999991"/>
  </r>
  <r>
    <x v="0"/>
    <x v="1"/>
    <x v="1"/>
    <s v="Vigorous Exercise Company"/>
    <x v="0"/>
    <x v="0"/>
    <x v="82"/>
    <s v="Silver"/>
    <x v="628"/>
    <d v="2003-09-01T00:00:00"/>
    <n v="564.99"/>
    <n v="338.99400000000003"/>
    <n v="7"/>
    <n v="2372.9580000000001"/>
  </r>
  <r>
    <x v="0"/>
    <x v="1"/>
    <x v="1"/>
    <s v="Vigorous Exercise Company"/>
    <x v="2"/>
    <x v="2"/>
    <x v="38"/>
    <s v="Silver"/>
    <x v="617"/>
    <d v="2003-09-01T00:00:00"/>
    <n v="364.09"/>
    <n v="218.45400000000001"/>
    <n v="3"/>
    <n v="655.36200000000008"/>
  </r>
  <r>
    <x v="0"/>
    <x v="1"/>
    <x v="1"/>
    <s v="Vigorous Exercise Company"/>
    <x v="2"/>
    <x v="2"/>
    <x v="2"/>
    <s v="Black"/>
    <x v="617"/>
    <d v="2003-09-01T00:00:00"/>
    <n v="1349.6"/>
    <n v="809.76"/>
    <n v="1"/>
    <n v="809.76"/>
  </r>
  <r>
    <x v="0"/>
    <x v="1"/>
    <x v="1"/>
    <s v="Vigorous Exercise Company"/>
    <x v="1"/>
    <x v="5"/>
    <x v="6"/>
    <s v="Multi"/>
    <x v="636"/>
    <d v="2003-09-01T00:00:00"/>
    <n v="8.99"/>
    <n v="4.9444999999999997"/>
    <n v="18"/>
    <n v="89.000999999999991"/>
  </r>
  <r>
    <x v="0"/>
    <x v="1"/>
    <x v="1"/>
    <s v="Vigorous Exercise Company"/>
    <x v="1"/>
    <x v="14"/>
    <x v="56"/>
    <s v="Black"/>
    <x v="624"/>
    <d v="2003-09-01T00:00:00"/>
    <n v="69.989999999999995"/>
    <n v="41.994"/>
    <n v="3"/>
    <n v="125.982"/>
  </r>
  <r>
    <x v="0"/>
    <x v="1"/>
    <x v="1"/>
    <s v="Vigorous Exercise Company"/>
    <x v="2"/>
    <x v="18"/>
    <x v="86"/>
    <s v="Silver/Black"/>
    <x v="626"/>
    <d v="2003-09-01T00:00:00"/>
    <n v="80.989999999999995"/>
    <n v="48.594000000000001"/>
    <n v="10"/>
    <n v="485.94"/>
  </r>
  <r>
    <x v="0"/>
    <x v="1"/>
    <x v="1"/>
    <s v="Vigorous Exercise Company"/>
    <x v="2"/>
    <x v="18"/>
    <x v="87"/>
    <s v="Silver/Black"/>
    <x v="637"/>
    <d v="2003-09-01T00:00:00"/>
    <n v="40.49"/>
    <n v="24.294"/>
    <n v="5"/>
    <n v="121.47"/>
  </r>
  <r>
    <x v="0"/>
    <x v="1"/>
    <x v="1"/>
    <s v="Vigorous Exercise Company"/>
    <x v="2"/>
    <x v="9"/>
    <x v="37"/>
    <m/>
    <x v="612"/>
    <d v="2003-09-01T00:00:00"/>
    <n v="44.54"/>
    <n v="25.833200000000001"/>
    <n v="12"/>
    <n v="309.9984"/>
  </r>
  <r>
    <x v="0"/>
    <x v="1"/>
    <x v="1"/>
    <s v="Vigorous Exercise Company"/>
    <x v="2"/>
    <x v="2"/>
    <x v="84"/>
    <s v="Black"/>
    <x v="617"/>
    <d v="2003-09-01T00:00:00"/>
    <n v="249.79"/>
    <n v="149.874"/>
    <n v="5"/>
    <n v="749.37"/>
  </r>
  <r>
    <x v="0"/>
    <x v="1"/>
    <x v="1"/>
    <s v="Vigorous Exercise Company"/>
    <x v="0"/>
    <x v="0"/>
    <x v="77"/>
    <s v="Silver"/>
    <x v="637"/>
    <d v="2003-09-01T00:00:00"/>
    <n v="769.49"/>
    <n v="461.69400000000002"/>
    <n v="3"/>
    <n v="1385.0820000000001"/>
  </r>
  <r>
    <x v="0"/>
    <x v="1"/>
    <x v="1"/>
    <s v="Vigorous Exercise Company"/>
    <x v="2"/>
    <x v="28"/>
    <x v="67"/>
    <s v="Black"/>
    <x v="608"/>
    <d v="2003-09-01T00:00:00"/>
    <n v="404.99"/>
    <n v="242.994"/>
    <n v="9"/>
    <n v="2186.9459999999999"/>
  </r>
  <r>
    <x v="2"/>
    <x v="5"/>
    <x v="9"/>
    <s v="Popular Bike Lines"/>
    <x v="1"/>
    <x v="4"/>
    <x v="58"/>
    <s v="Yellow"/>
    <x v="636"/>
    <d v="2003-09-01T00:00:00"/>
    <n v="53.99"/>
    <n v="32.393999999999998"/>
    <n v="3"/>
    <n v="97.181999999999988"/>
  </r>
  <r>
    <x v="2"/>
    <x v="5"/>
    <x v="9"/>
    <s v="Popular Bike Lines"/>
    <x v="1"/>
    <x v="4"/>
    <x v="5"/>
    <s v="Multi"/>
    <x v="633"/>
    <d v="2003-09-01T00:00:00"/>
    <n v="49.99"/>
    <n v="29.994"/>
    <n v="2"/>
    <n v="59.988"/>
  </r>
  <r>
    <x v="2"/>
    <x v="5"/>
    <x v="9"/>
    <s v="Popular Bike Lines"/>
    <x v="0"/>
    <x v="25"/>
    <x v="61"/>
    <s v="Blue"/>
    <x v="610"/>
    <d v="2003-09-01T00:00:00"/>
    <n v="742.35"/>
    <n v="334.0575"/>
    <n v="2"/>
    <n v="668.11500000000001"/>
  </r>
  <r>
    <x v="2"/>
    <x v="5"/>
    <x v="9"/>
    <s v="Popular Bike Lines"/>
    <x v="3"/>
    <x v="7"/>
    <x v="10"/>
    <s v="Black"/>
    <x v="619"/>
    <d v="2003-09-01T00:00:00"/>
    <n v="34.99"/>
    <n v="20.994"/>
    <n v="8"/>
    <n v="167.952"/>
  </r>
  <r>
    <x v="2"/>
    <x v="5"/>
    <x v="9"/>
    <s v="Popular Bike Lines"/>
    <x v="0"/>
    <x v="25"/>
    <x v="61"/>
    <s v="Blue"/>
    <x v="627"/>
    <d v="2003-09-01T00:00:00"/>
    <n v="742.35"/>
    <n v="334.0575"/>
    <n v="1"/>
    <n v="334.0575"/>
  </r>
  <r>
    <x v="2"/>
    <x v="5"/>
    <x v="9"/>
    <s v="Popular Bike Lines"/>
    <x v="0"/>
    <x v="25"/>
    <x v="61"/>
    <s v="Blue"/>
    <x v="623"/>
    <d v="2003-09-01T00:00:00"/>
    <n v="742.35"/>
    <n v="334.0575"/>
    <n v="1"/>
    <n v="334.0575"/>
  </r>
  <r>
    <x v="2"/>
    <x v="5"/>
    <x v="9"/>
    <s v="Popular Bike Lines"/>
    <x v="0"/>
    <x v="25"/>
    <x v="61"/>
    <s v="Yellow"/>
    <x v="624"/>
    <d v="2003-09-01T00:00:00"/>
    <n v="742.35"/>
    <n v="334.0575"/>
    <n v="3"/>
    <n v="1002.1725"/>
  </r>
  <r>
    <x v="2"/>
    <x v="5"/>
    <x v="9"/>
    <s v="Popular Bike Lines"/>
    <x v="0"/>
    <x v="25"/>
    <x v="61"/>
    <s v="Yellow"/>
    <x v="618"/>
    <d v="2003-09-01T00:00:00"/>
    <n v="742.35"/>
    <n v="334.0575"/>
    <n v="3"/>
    <n v="1002.1725"/>
  </r>
  <r>
    <x v="2"/>
    <x v="5"/>
    <x v="9"/>
    <s v="Popular Bike Lines"/>
    <x v="1"/>
    <x v="10"/>
    <x v="29"/>
    <s v="Black"/>
    <x v="620"/>
    <d v="2003-09-01T00:00:00"/>
    <n v="24.49"/>
    <n v="14.694000000000001"/>
    <n v="2"/>
    <n v="29.388000000000002"/>
  </r>
  <r>
    <x v="2"/>
    <x v="5"/>
    <x v="9"/>
    <s v="Popular Bike Lines"/>
    <x v="0"/>
    <x v="25"/>
    <x v="64"/>
    <s v="Blue"/>
    <x v="612"/>
    <d v="2003-09-01T00:00:00"/>
    <n v="1214.8499999999999"/>
    <n v="728.91"/>
    <n v="2"/>
    <n v="1457.82"/>
  </r>
  <r>
    <x v="2"/>
    <x v="5"/>
    <x v="9"/>
    <s v="Popular Bike Lines"/>
    <x v="0"/>
    <x v="25"/>
    <x v="64"/>
    <s v="Blue"/>
    <x v="638"/>
    <d v="2003-09-01T00:00:00"/>
    <n v="1214.8499999999999"/>
    <n v="728.91"/>
    <n v="1"/>
    <n v="728.91"/>
  </r>
  <r>
    <x v="2"/>
    <x v="5"/>
    <x v="9"/>
    <s v="Popular Bike Lines"/>
    <x v="0"/>
    <x v="25"/>
    <x v="61"/>
    <s v="Yellow"/>
    <x v="628"/>
    <d v="2003-09-01T00:00:00"/>
    <n v="742.35"/>
    <n v="334.0575"/>
    <n v="1"/>
    <n v="334.0575"/>
  </r>
  <r>
    <x v="2"/>
    <x v="5"/>
    <x v="9"/>
    <s v="Popular Bike Lines"/>
    <x v="0"/>
    <x v="25"/>
    <x v="61"/>
    <s v="Yellow"/>
    <x v="636"/>
    <d v="2003-09-01T00:00:00"/>
    <n v="742.35"/>
    <n v="334.0575"/>
    <n v="1"/>
    <n v="334.0575"/>
  </r>
  <r>
    <x v="2"/>
    <x v="5"/>
    <x v="9"/>
    <s v="Popular Bike Lines"/>
    <x v="1"/>
    <x v="23"/>
    <x v="59"/>
    <s v="Blue"/>
    <x v="624"/>
    <d v="2003-09-01T00:00:00"/>
    <n v="63.5"/>
    <n v="38.1"/>
    <n v="6"/>
    <n v="228.60000000000002"/>
  </r>
  <r>
    <x v="2"/>
    <x v="5"/>
    <x v="9"/>
    <s v="Popular Bike Lines"/>
    <x v="3"/>
    <x v="7"/>
    <x v="10"/>
    <s v="Blue"/>
    <x v="623"/>
    <d v="2003-09-01T00:00:00"/>
    <n v="34.99"/>
    <n v="20.994"/>
    <n v="4"/>
    <n v="83.975999999999999"/>
  </r>
  <r>
    <x v="2"/>
    <x v="5"/>
    <x v="9"/>
    <s v="Popular Bike Lines"/>
    <x v="2"/>
    <x v="20"/>
    <x v="69"/>
    <m/>
    <x v="617"/>
    <d v="2003-09-01T00:00:00"/>
    <n v="52.64"/>
    <n v="31.584"/>
    <n v="2"/>
    <n v="63.167999999999999"/>
  </r>
  <r>
    <x v="2"/>
    <x v="5"/>
    <x v="9"/>
    <s v="Popular Bike Lines"/>
    <x v="0"/>
    <x v="25"/>
    <x v="62"/>
    <s v="Blue"/>
    <x v="612"/>
    <d v="2003-09-01T00:00:00"/>
    <n v="2384.0700000000002"/>
    <n v="1430.442"/>
    <n v="2"/>
    <n v="2860.884"/>
  </r>
  <r>
    <x v="2"/>
    <x v="5"/>
    <x v="9"/>
    <s v="Popular Bike Lines"/>
    <x v="2"/>
    <x v="27"/>
    <x v="66"/>
    <s v="Yellow"/>
    <x v="613"/>
    <d v="2003-09-01T00:00:00"/>
    <n v="1003.91"/>
    <n v="602.346"/>
    <n v="3"/>
    <n v="1807.038"/>
  </r>
  <r>
    <x v="2"/>
    <x v="5"/>
    <x v="9"/>
    <s v="Popular Bike Lines"/>
    <x v="2"/>
    <x v="31"/>
    <x v="78"/>
    <m/>
    <x v="623"/>
    <d v="2003-09-01T00:00:00"/>
    <n v="53.99"/>
    <n v="32.393999999999998"/>
    <n v="3"/>
    <n v="97.181999999999988"/>
  </r>
  <r>
    <x v="2"/>
    <x v="5"/>
    <x v="9"/>
    <s v="Popular Bike Lines"/>
    <x v="2"/>
    <x v="31"/>
    <x v="73"/>
    <m/>
    <x v="617"/>
    <d v="2003-09-01T00:00:00"/>
    <n v="121.49"/>
    <n v="72.894000000000005"/>
    <n v="3"/>
    <n v="218.68200000000002"/>
  </r>
  <r>
    <x v="2"/>
    <x v="5"/>
    <x v="9"/>
    <s v="Popular Bike Lines"/>
    <x v="0"/>
    <x v="25"/>
    <x v="62"/>
    <s v="Yellow"/>
    <x v="638"/>
    <d v="2003-09-01T00:00:00"/>
    <n v="2384.0700000000002"/>
    <n v="953.62800000000004"/>
    <n v="1"/>
    <n v="953.62800000000004"/>
  </r>
  <r>
    <x v="2"/>
    <x v="5"/>
    <x v="9"/>
    <s v="Popular Bike Lines"/>
    <x v="0"/>
    <x v="25"/>
    <x v="62"/>
    <s v="Blue"/>
    <x v="626"/>
    <d v="2003-09-01T00:00:00"/>
    <n v="2384.0700000000002"/>
    <n v="1430.442"/>
    <n v="2"/>
    <n v="2860.884"/>
  </r>
  <r>
    <x v="2"/>
    <x v="5"/>
    <x v="9"/>
    <s v="Popular Bike Lines"/>
    <x v="1"/>
    <x v="23"/>
    <x v="59"/>
    <s v="Blue"/>
    <x v="623"/>
    <d v="2003-09-01T00:00:00"/>
    <n v="63.5"/>
    <n v="38.1"/>
    <n v="4"/>
    <n v="152.4"/>
  </r>
  <r>
    <x v="2"/>
    <x v="5"/>
    <x v="9"/>
    <s v="Popular Bike Lines"/>
    <x v="1"/>
    <x v="5"/>
    <x v="6"/>
    <s v="Multi"/>
    <x v="634"/>
    <d v="2003-09-01T00:00:00"/>
    <n v="8.99"/>
    <n v="5.3940000000000001"/>
    <n v="8"/>
    <n v="43.152000000000001"/>
  </r>
  <r>
    <x v="2"/>
    <x v="5"/>
    <x v="9"/>
    <s v="Popular Bike Lines"/>
    <x v="3"/>
    <x v="22"/>
    <x v="57"/>
    <m/>
    <x v="634"/>
    <d v="2003-09-01T00:00:00"/>
    <n v="4.99"/>
    <n v="2.9940000000000002"/>
    <n v="4"/>
    <n v="11.976000000000001"/>
  </r>
  <r>
    <x v="2"/>
    <x v="5"/>
    <x v="9"/>
    <s v="Popular Bike Lines"/>
    <x v="2"/>
    <x v="27"/>
    <x v="66"/>
    <s v="Blue"/>
    <x v="632"/>
    <d v="2003-09-01T00:00:00"/>
    <n v="1003.91"/>
    <n v="602.346"/>
    <n v="1"/>
    <n v="602.346"/>
  </r>
  <r>
    <x v="2"/>
    <x v="5"/>
    <x v="9"/>
    <s v="Popular Bike Lines"/>
    <x v="3"/>
    <x v="19"/>
    <x v="52"/>
    <m/>
    <x v="609"/>
    <d v="2003-09-01T00:00:00"/>
    <n v="120"/>
    <n v="72"/>
    <n v="7"/>
    <n v="504"/>
  </r>
  <r>
    <x v="2"/>
    <x v="5"/>
    <x v="9"/>
    <s v="Popular Bike Lines"/>
    <x v="0"/>
    <x v="25"/>
    <x v="62"/>
    <s v="Blue"/>
    <x v="610"/>
    <d v="2003-09-01T00:00:00"/>
    <n v="2384.0700000000002"/>
    <n v="1430.442"/>
    <n v="3"/>
    <n v="4291.326"/>
  </r>
  <r>
    <x v="2"/>
    <x v="5"/>
    <x v="9"/>
    <s v="Popular Bike Lines"/>
    <x v="0"/>
    <x v="25"/>
    <x v="62"/>
    <s v="Yellow"/>
    <x v="636"/>
    <d v="2003-09-01T00:00:00"/>
    <n v="2384.0700000000002"/>
    <n v="953.62800000000004"/>
    <n v="2"/>
    <n v="1907.2560000000001"/>
  </r>
  <r>
    <x v="2"/>
    <x v="5"/>
    <x v="9"/>
    <s v="Popular Bike Lines"/>
    <x v="3"/>
    <x v="7"/>
    <x v="10"/>
    <s v="Red"/>
    <x v="617"/>
    <d v="2003-09-01T00:00:00"/>
    <n v="34.99"/>
    <n v="20.994"/>
    <n v="3"/>
    <n v="62.981999999999999"/>
  </r>
  <r>
    <x v="2"/>
    <x v="5"/>
    <x v="9"/>
    <s v="Popular Bike Lines"/>
    <x v="2"/>
    <x v="28"/>
    <x v="72"/>
    <s v="Black"/>
    <x v="626"/>
    <d v="2003-09-01T00:00:00"/>
    <n v="175.49"/>
    <n v="105.294"/>
    <n v="2"/>
    <n v="210.58799999999999"/>
  </r>
  <r>
    <x v="2"/>
    <x v="5"/>
    <x v="9"/>
    <s v="Popular Bike Lines"/>
    <x v="3"/>
    <x v="24"/>
    <x v="60"/>
    <m/>
    <x v="630"/>
    <d v="2003-09-01T00:00:00"/>
    <n v="7.95"/>
    <n v="4.7699999999999996"/>
    <n v="7"/>
    <n v="33.39"/>
  </r>
  <r>
    <x v="2"/>
    <x v="5"/>
    <x v="9"/>
    <s v="Popular Bike Lines"/>
    <x v="3"/>
    <x v="21"/>
    <x v="55"/>
    <s v="Silver"/>
    <x v="636"/>
    <d v="2003-09-01T00:00:00"/>
    <n v="54.99"/>
    <n v="32.994"/>
    <n v="3"/>
    <n v="98.981999999999999"/>
  </r>
  <r>
    <x v="2"/>
    <x v="5"/>
    <x v="9"/>
    <s v="Popular Bike Lines"/>
    <x v="0"/>
    <x v="25"/>
    <x v="62"/>
    <s v="Blue"/>
    <x v="620"/>
    <d v="2003-09-01T00:00:00"/>
    <n v="2384.0700000000002"/>
    <n v="1430.442"/>
    <n v="3"/>
    <n v="4291.326"/>
  </r>
  <r>
    <x v="2"/>
    <x v="5"/>
    <x v="9"/>
    <s v="Popular Bike Lines"/>
    <x v="2"/>
    <x v="29"/>
    <x v="74"/>
    <s v="Silver"/>
    <x v="610"/>
    <d v="2003-09-01T00:00:00"/>
    <n v="106.5"/>
    <n v="63.9"/>
    <n v="2"/>
    <n v="127.8"/>
  </r>
  <r>
    <x v="2"/>
    <x v="5"/>
    <x v="9"/>
    <s v="Popular Bike Lines"/>
    <x v="1"/>
    <x v="10"/>
    <x v="29"/>
    <s v="Black"/>
    <x v="631"/>
    <d v="2003-09-01T00:00:00"/>
    <n v="24.49"/>
    <n v="14.694000000000001"/>
    <n v="4"/>
    <n v="58.776000000000003"/>
  </r>
  <r>
    <x v="2"/>
    <x v="5"/>
    <x v="9"/>
    <s v="Popular Bike Lines"/>
    <x v="2"/>
    <x v="26"/>
    <x v="65"/>
    <s v="Silver"/>
    <x v="624"/>
    <d v="2003-09-01T00:00:00"/>
    <n v="91.49"/>
    <n v="54.893999999999998"/>
    <n v="4"/>
    <n v="219.57599999999999"/>
  </r>
  <r>
    <x v="2"/>
    <x v="5"/>
    <x v="9"/>
    <s v="Popular Bike Lines"/>
    <x v="1"/>
    <x v="4"/>
    <x v="5"/>
    <s v="Multi"/>
    <x v="632"/>
    <d v="2003-09-01T00:00:00"/>
    <n v="49.99"/>
    <n v="29.994"/>
    <n v="7"/>
    <n v="209.958"/>
  </r>
  <r>
    <x v="2"/>
    <x v="5"/>
    <x v="9"/>
    <s v="Popular Bike Lines"/>
    <x v="2"/>
    <x v="28"/>
    <x v="67"/>
    <s v="Black"/>
    <x v="631"/>
    <d v="2003-09-01T00:00:00"/>
    <n v="404.99"/>
    <n v="242.994"/>
    <n v="5"/>
    <n v="1214.97"/>
  </r>
  <r>
    <x v="2"/>
    <x v="5"/>
    <x v="9"/>
    <s v="Popular Bike Lines"/>
    <x v="1"/>
    <x v="4"/>
    <x v="5"/>
    <s v="Multi"/>
    <x v="616"/>
    <d v="2003-09-01T00:00:00"/>
    <n v="49.99"/>
    <n v="29.994"/>
    <n v="4"/>
    <n v="119.976"/>
  </r>
  <r>
    <x v="2"/>
    <x v="5"/>
    <x v="9"/>
    <s v="Popular Bike Lines"/>
    <x v="0"/>
    <x v="25"/>
    <x v="61"/>
    <s v="Yellow"/>
    <x v="618"/>
    <d v="2003-09-01T00:00:00"/>
    <n v="742.35"/>
    <n v="334.0575"/>
    <n v="1"/>
    <n v="334.0575"/>
  </r>
  <r>
    <x v="2"/>
    <x v="5"/>
    <x v="9"/>
    <s v="Popular Bike Lines"/>
    <x v="0"/>
    <x v="25"/>
    <x v="64"/>
    <s v="Blue"/>
    <x v="611"/>
    <d v="2003-09-01T00:00:00"/>
    <n v="1214.8499999999999"/>
    <n v="728.91"/>
    <n v="2"/>
    <n v="1457.82"/>
  </r>
  <r>
    <x v="2"/>
    <x v="5"/>
    <x v="9"/>
    <s v="Popular Bike Lines"/>
    <x v="1"/>
    <x v="4"/>
    <x v="58"/>
    <s v="Yellow"/>
    <x v="610"/>
    <d v="2003-09-01T00:00:00"/>
    <n v="53.99"/>
    <n v="32.393999999999998"/>
    <n v="7"/>
    <n v="226.75799999999998"/>
  </r>
  <r>
    <x v="2"/>
    <x v="5"/>
    <x v="9"/>
    <s v="Popular Bike Lines"/>
    <x v="0"/>
    <x v="25"/>
    <x v="62"/>
    <s v="Yellow"/>
    <x v="614"/>
    <d v="2003-09-01T00:00:00"/>
    <n v="2384.0700000000002"/>
    <n v="953.62800000000004"/>
    <n v="1"/>
    <n v="953.62800000000004"/>
  </r>
  <r>
    <x v="2"/>
    <x v="5"/>
    <x v="9"/>
    <s v="Popular Bike Lines"/>
    <x v="1"/>
    <x v="4"/>
    <x v="58"/>
    <s v="Yellow"/>
    <x v="636"/>
    <d v="2003-09-01T00:00:00"/>
    <n v="53.99"/>
    <n v="32.393999999999998"/>
    <n v="5"/>
    <n v="161.97"/>
  </r>
  <r>
    <x v="0"/>
    <x v="1"/>
    <x v="1"/>
    <s v="Family Cycle Store"/>
    <x v="2"/>
    <x v="2"/>
    <x v="84"/>
    <s v="Black"/>
    <x v="630"/>
    <d v="2003-09-01T00:00:00"/>
    <n v="249.79"/>
    <n v="149.874"/>
    <n v="1"/>
    <n v="149.874"/>
  </r>
  <r>
    <x v="0"/>
    <x v="1"/>
    <x v="1"/>
    <s v="Family Cycle Store"/>
    <x v="0"/>
    <x v="0"/>
    <x v="19"/>
    <s v="Silver"/>
    <x v="618"/>
    <d v="2003-09-01T00:00:00"/>
    <n v="2319.9899999999998"/>
    <n v="1391.9939999999999"/>
    <n v="2"/>
    <n v="2783.9879999999998"/>
  </r>
  <r>
    <x v="0"/>
    <x v="1"/>
    <x v="1"/>
    <s v="Family Cycle Store"/>
    <x v="0"/>
    <x v="0"/>
    <x v="19"/>
    <s v="Black"/>
    <x v="612"/>
    <d v="2003-09-01T00:00:00"/>
    <n v="2294.9899999999998"/>
    <n v="1376.9939999999999"/>
    <n v="5"/>
    <n v="6884.9699999999993"/>
  </r>
  <r>
    <x v="0"/>
    <x v="1"/>
    <x v="1"/>
    <s v="Family Cycle Store"/>
    <x v="0"/>
    <x v="0"/>
    <x v="82"/>
    <s v="Silver"/>
    <x v="616"/>
    <d v="2003-09-01T00:00:00"/>
    <n v="564.99"/>
    <n v="338.99400000000003"/>
    <n v="1"/>
    <n v="338.99400000000003"/>
  </r>
  <r>
    <x v="0"/>
    <x v="1"/>
    <x v="1"/>
    <s v="Family Cycle Store"/>
    <x v="2"/>
    <x v="2"/>
    <x v="2"/>
    <s v="Silver"/>
    <x v="635"/>
    <d v="2003-09-01T00:00:00"/>
    <n v="1364.5"/>
    <n v="818.7"/>
    <n v="4"/>
    <n v="3274.8"/>
  </r>
  <r>
    <x v="0"/>
    <x v="1"/>
    <x v="1"/>
    <s v="Family Cycle Store"/>
    <x v="2"/>
    <x v="20"/>
    <x v="83"/>
    <m/>
    <x v="624"/>
    <d v="2003-09-01T00:00:00"/>
    <n v="52.64"/>
    <n v="31.584"/>
    <n v="2"/>
    <n v="63.167999999999999"/>
  </r>
  <r>
    <x v="0"/>
    <x v="1"/>
    <x v="1"/>
    <s v="Family Cycle Store"/>
    <x v="0"/>
    <x v="0"/>
    <x v="82"/>
    <s v="Black"/>
    <x v="615"/>
    <d v="2003-09-01T00:00:00"/>
    <n v="539.99"/>
    <n v="323.99400000000003"/>
    <n v="1"/>
    <n v="323.99400000000003"/>
  </r>
  <r>
    <x v="0"/>
    <x v="1"/>
    <x v="1"/>
    <s v="Family Cycle Store"/>
    <x v="2"/>
    <x v="9"/>
    <x v="39"/>
    <m/>
    <x v="625"/>
    <d v="2003-09-01T00:00:00"/>
    <n v="120.27"/>
    <n v="72.162000000000006"/>
    <n v="1"/>
    <n v="72.162000000000006"/>
  </r>
  <r>
    <x v="0"/>
    <x v="1"/>
    <x v="1"/>
    <s v="Family Cycle Store"/>
    <x v="2"/>
    <x v="2"/>
    <x v="2"/>
    <s v="Black"/>
    <x v="637"/>
    <d v="2003-09-01T00:00:00"/>
    <n v="1349.6"/>
    <n v="809.76"/>
    <n v="3"/>
    <n v="2429.2799999999997"/>
  </r>
  <r>
    <x v="0"/>
    <x v="1"/>
    <x v="1"/>
    <s v="Family Cycle Store"/>
    <x v="0"/>
    <x v="0"/>
    <x v="77"/>
    <s v="Silver"/>
    <x v="632"/>
    <d v="2003-09-01T00:00:00"/>
    <n v="769.49"/>
    <n v="461.69400000000002"/>
    <n v="1"/>
    <n v="461.69400000000002"/>
  </r>
  <r>
    <x v="0"/>
    <x v="1"/>
    <x v="1"/>
    <s v="Family Cycle Store"/>
    <x v="0"/>
    <x v="0"/>
    <x v="19"/>
    <s v="Silver"/>
    <x v="630"/>
    <d v="2003-09-01T00:00:00"/>
    <n v="2319.9899999999998"/>
    <n v="1391.9939999999999"/>
    <n v="5"/>
    <n v="6959.9699999999993"/>
  </r>
  <r>
    <x v="0"/>
    <x v="1"/>
    <x v="1"/>
    <s v="Family Cycle Store"/>
    <x v="0"/>
    <x v="0"/>
    <x v="19"/>
    <s v="Silver"/>
    <x v="624"/>
    <d v="2003-09-01T00:00:00"/>
    <n v="2319.9899999999998"/>
    <n v="1391.9939999999999"/>
    <n v="6"/>
    <n v="8351.9639999999999"/>
  </r>
  <r>
    <x v="0"/>
    <x v="1"/>
    <x v="1"/>
    <s v="Family Cycle Store"/>
    <x v="0"/>
    <x v="0"/>
    <x v="82"/>
    <s v="Silver"/>
    <x v="635"/>
    <d v="2003-09-01T00:00:00"/>
    <n v="564.99"/>
    <n v="338.99400000000003"/>
    <n v="3"/>
    <n v="1016.9820000000001"/>
  </r>
  <r>
    <x v="0"/>
    <x v="1"/>
    <x v="1"/>
    <s v="Family Cycle Store"/>
    <x v="0"/>
    <x v="0"/>
    <x v="82"/>
    <s v="Silver"/>
    <x v="630"/>
    <d v="2003-09-01T00:00:00"/>
    <n v="564.99"/>
    <n v="338.99400000000003"/>
    <n v="2"/>
    <n v="677.98800000000006"/>
  </r>
  <r>
    <x v="0"/>
    <x v="1"/>
    <x v="1"/>
    <s v="Family Cycle Store"/>
    <x v="2"/>
    <x v="2"/>
    <x v="84"/>
    <s v="Silver"/>
    <x v="622"/>
    <d v="2003-09-01T00:00:00"/>
    <n v="264.05"/>
    <n v="158.43"/>
    <n v="6"/>
    <n v="950.58"/>
  </r>
  <r>
    <x v="0"/>
    <x v="1"/>
    <x v="1"/>
    <s v="Family Cycle Store"/>
    <x v="2"/>
    <x v="2"/>
    <x v="38"/>
    <s v="Silver"/>
    <x v="608"/>
    <d v="2003-09-01T00:00:00"/>
    <n v="364.09"/>
    <n v="218.45400000000001"/>
    <n v="6"/>
    <n v="1310.7240000000002"/>
  </r>
  <r>
    <x v="0"/>
    <x v="1"/>
    <x v="1"/>
    <s v="Family Cycle Store"/>
    <x v="0"/>
    <x v="0"/>
    <x v="82"/>
    <s v="Black"/>
    <x v="621"/>
    <d v="2003-09-01T00:00:00"/>
    <n v="539.99"/>
    <n v="323.99400000000003"/>
    <n v="2"/>
    <n v="647.98800000000006"/>
  </r>
  <r>
    <x v="0"/>
    <x v="1"/>
    <x v="1"/>
    <s v="Family Cycle Store"/>
    <x v="2"/>
    <x v="20"/>
    <x v="81"/>
    <m/>
    <x v="633"/>
    <d v="2003-09-01T00:00:00"/>
    <n v="27.12"/>
    <n v="16.271999999999998"/>
    <n v="2"/>
    <n v="32.543999999999997"/>
  </r>
  <r>
    <x v="0"/>
    <x v="1"/>
    <x v="1"/>
    <s v="Family Cycle Store"/>
    <x v="2"/>
    <x v="18"/>
    <x v="87"/>
    <s v="Silver/Black"/>
    <x v="623"/>
    <d v="2003-09-01T00:00:00"/>
    <n v="40.49"/>
    <n v="24.294"/>
    <n v="2"/>
    <n v="48.588000000000001"/>
  </r>
  <r>
    <x v="0"/>
    <x v="1"/>
    <x v="1"/>
    <s v="Family Cycle Store"/>
    <x v="1"/>
    <x v="14"/>
    <x v="56"/>
    <s v="Black"/>
    <x v="627"/>
    <d v="2003-09-01T00:00:00"/>
    <n v="69.989999999999995"/>
    <n v="38.494500000000002"/>
    <n v="16"/>
    <n v="615.91200000000003"/>
  </r>
  <r>
    <x v="0"/>
    <x v="1"/>
    <x v="1"/>
    <s v="Family Cycle Store"/>
    <x v="2"/>
    <x v="9"/>
    <x v="22"/>
    <m/>
    <x v="629"/>
    <d v="2003-09-01T00:00:00"/>
    <n v="61.92"/>
    <n v="37.152000000000001"/>
    <n v="2"/>
    <n v="74.304000000000002"/>
  </r>
  <r>
    <x v="0"/>
    <x v="1"/>
    <x v="1"/>
    <s v="Family Cycle Store"/>
    <x v="1"/>
    <x v="14"/>
    <x v="56"/>
    <s v="Black"/>
    <x v="636"/>
    <d v="2003-09-01T00:00:00"/>
    <n v="69.989999999999995"/>
    <n v="41.994"/>
    <n v="1"/>
    <n v="41.994"/>
  </r>
  <r>
    <x v="0"/>
    <x v="1"/>
    <x v="1"/>
    <s v="Family Cycle Store"/>
    <x v="0"/>
    <x v="0"/>
    <x v="82"/>
    <s v="Black"/>
    <x v="636"/>
    <d v="2003-09-01T00:00:00"/>
    <n v="539.99"/>
    <n v="323.99400000000003"/>
    <n v="3"/>
    <n v="971.98200000000008"/>
  </r>
  <r>
    <x v="0"/>
    <x v="1"/>
    <x v="1"/>
    <s v="Family Cycle Store"/>
    <x v="0"/>
    <x v="0"/>
    <x v="19"/>
    <s v="Black"/>
    <x v="618"/>
    <d v="2003-09-01T00:00:00"/>
    <n v="2294.9899999999998"/>
    <n v="1376.9939999999999"/>
    <n v="2"/>
    <n v="2753.9879999999998"/>
  </r>
  <r>
    <x v="0"/>
    <x v="1"/>
    <x v="1"/>
    <s v="Family Cycle Store"/>
    <x v="2"/>
    <x v="18"/>
    <x v="85"/>
    <s v="Silver/Black"/>
    <x v="616"/>
    <d v="2003-09-01T00:00:00"/>
    <n v="62.09"/>
    <n v="37.253999999999998"/>
    <n v="1"/>
    <n v="37.253999999999998"/>
  </r>
  <r>
    <x v="0"/>
    <x v="1"/>
    <x v="1"/>
    <s v="Family Cycle Store"/>
    <x v="2"/>
    <x v="2"/>
    <x v="84"/>
    <s v="Black"/>
    <x v="610"/>
    <d v="2003-09-01T00:00:00"/>
    <n v="249.79"/>
    <n v="149.874"/>
    <n v="4"/>
    <n v="599.49599999999998"/>
  </r>
  <r>
    <x v="0"/>
    <x v="1"/>
    <x v="1"/>
    <s v="Family Cycle Store"/>
    <x v="2"/>
    <x v="9"/>
    <x v="37"/>
    <m/>
    <x v="638"/>
    <d v="2003-09-01T00:00:00"/>
    <n v="44.54"/>
    <n v="26.724"/>
    <n v="1"/>
    <n v="26.724"/>
  </r>
  <r>
    <x v="0"/>
    <x v="1"/>
    <x v="1"/>
    <s v="Family Cycle Store"/>
    <x v="0"/>
    <x v="0"/>
    <x v="77"/>
    <s v="Silver"/>
    <x v="627"/>
    <d v="2003-09-01T00:00:00"/>
    <n v="769.49"/>
    <n v="461.69400000000002"/>
    <n v="1"/>
    <n v="461.69400000000002"/>
  </r>
  <r>
    <x v="0"/>
    <x v="1"/>
    <x v="1"/>
    <s v="Family Cycle Store"/>
    <x v="2"/>
    <x v="18"/>
    <x v="86"/>
    <s v="Silver/Black"/>
    <x v="630"/>
    <d v="2003-09-01T00:00:00"/>
    <n v="80.989999999999995"/>
    <n v="48.594000000000001"/>
    <n v="2"/>
    <n v="97.188000000000002"/>
  </r>
  <r>
    <x v="0"/>
    <x v="1"/>
    <x v="1"/>
    <s v="Family Cycle Store"/>
    <x v="0"/>
    <x v="0"/>
    <x v="82"/>
    <s v="Black"/>
    <x v="616"/>
    <d v="2003-09-01T00:00:00"/>
    <n v="539.99"/>
    <n v="323.99400000000003"/>
    <n v="2"/>
    <n v="647.98800000000006"/>
  </r>
  <r>
    <x v="0"/>
    <x v="1"/>
    <x v="1"/>
    <s v="Family Cycle Store"/>
    <x v="2"/>
    <x v="2"/>
    <x v="38"/>
    <s v="Silver"/>
    <x v="622"/>
    <d v="2003-09-01T00:00:00"/>
    <n v="364.09"/>
    <n v="218.45400000000001"/>
    <n v="3"/>
    <n v="655.36200000000008"/>
  </r>
  <r>
    <x v="0"/>
    <x v="1"/>
    <x v="1"/>
    <s v="Family Cycle Store"/>
    <x v="0"/>
    <x v="0"/>
    <x v="82"/>
    <s v="Silver"/>
    <x v="623"/>
    <d v="2003-09-01T00:00:00"/>
    <n v="564.99"/>
    <n v="338.99400000000003"/>
    <n v="2"/>
    <n v="677.98800000000006"/>
  </r>
  <r>
    <x v="2"/>
    <x v="5"/>
    <x v="9"/>
    <s v="Bike Part Wholesalers"/>
    <x v="2"/>
    <x v="30"/>
    <x v="71"/>
    <s v="Silver"/>
    <x v="623"/>
    <d v="2003-09-01T00:00:00"/>
    <n v="20.239999999999998"/>
    <n v="12.144"/>
    <n v="4"/>
    <n v="48.576000000000001"/>
  </r>
  <r>
    <x v="2"/>
    <x v="5"/>
    <x v="9"/>
    <s v="Bike Part Wholesalers"/>
    <x v="3"/>
    <x v="7"/>
    <x v="10"/>
    <s v="Blue"/>
    <x v="631"/>
    <d v="2003-09-01T00:00:00"/>
    <n v="34.99"/>
    <n v="20.994"/>
    <n v="6"/>
    <n v="125.964"/>
  </r>
  <r>
    <x v="2"/>
    <x v="5"/>
    <x v="9"/>
    <s v="Bike Part Wholesalers"/>
    <x v="3"/>
    <x v="24"/>
    <x v="60"/>
    <m/>
    <x v="622"/>
    <d v="2003-09-01T00:00:00"/>
    <n v="7.95"/>
    <n v="4.7699999999999996"/>
    <n v="7"/>
    <n v="33.39"/>
  </r>
  <r>
    <x v="2"/>
    <x v="5"/>
    <x v="9"/>
    <s v="Bike Part Wholesalers"/>
    <x v="1"/>
    <x v="4"/>
    <x v="58"/>
    <s v="Yellow"/>
    <x v="618"/>
    <d v="2003-09-01T00:00:00"/>
    <n v="53.99"/>
    <n v="32.393999999999998"/>
    <n v="9"/>
    <n v="291.54599999999999"/>
  </r>
  <r>
    <x v="2"/>
    <x v="5"/>
    <x v="9"/>
    <s v="Bike Part Wholesalers"/>
    <x v="0"/>
    <x v="25"/>
    <x v="64"/>
    <s v="Blue"/>
    <x v="635"/>
    <d v="2003-09-01T00:00:00"/>
    <n v="1214.8499999999999"/>
    <n v="728.91"/>
    <n v="2"/>
    <n v="1457.82"/>
  </r>
  <r>
    <x v="2"/>
    <x v="5"/>
    <x v="9"/>
    <s v="Bike Part Wholesalers"/>
    <x v="0"/>
    <x v="25"/>
    <x v="61"/>
    <s v="Blue"/>
    <x v="631"/>
    <d v="2003-09-01T00:00:00"/>
    <n v="742.35"/>
    <n v="334.0575"/>
    <n v="2"/>
    <n v="668.11500000000001"/>
  </r>
  <r>
    <x v="2"/>
    <x v="5"/>
    <x v="9"/>
    <s v="Bike Part Wholesalers"/>
    <x v="2"/>
    <x v="27"/>
    <x v="66"/>
    <s v="Blue"/>
    <x v="633"/>
    <d v="2003-09-01T00:00:00"/>
    <n v="1003.91"/>
    <n v="602.346"/>
    <n v="1"/>
    <n v="602.346"/>
  </r>
  <r>
    <x v="2"/>
    <x v="5"/>
    <x v="9"/>
    <s v="Bike Part Wholesalers"/>
    <x v="3"/>
    <x v="21"/>
    <x v="55"/>
    <s v="Silver"/>
    <x v="609"/>
    <d v="2003-09-01T00:00:00"/>
    <n v="54.99"/>
    <n v="32.994"/>
    <n v="3"/>
    <n v="98.981999999999999"/>
  </r>
  <r>
    <x v="2"/>
    <x v="5"/>
    <x v="9"/>
    <s v="Bike Part Wholesalers"/>
    <x v="3"/>
    <x v="19"/>
    <x v="52"/>
    <m/>
    <x v="636"/>
    <d v="2003-09-01T00:00:00"/>
    <n v="120"/>
    <n v="72"/>
    <n v="3"/>
    <n v="216"/>
  </r>
  <r>
    <x v="2"/>
    <x v="5"/>
    <x v="9"/>
    <s v="Bike Part Wholesalers"/>
    <x v="1"/>
    <x v="4"/>
    <x v="58"/>
    <s v="Yellow"/>
    <x v="614"/>
    <d v="2003-09-01T00:00:00"/>
    <n v="53.99"/>
    <n v="32.393999999999998"/>
    <n v="5"/>
    <n v="161.97"/>
  </r>
  <r>
    <x v="2"/>
    <x v="5"/>
    <x v="9"/>
    <s v="Bike Part Wholesalers"/>
    <x v="0"/>
    <x v="25"/>
    <x v="62"/>
    <s v="Yellow"/>
    <x v="609"/>
    <d v="2003-09-01T00:00:00"/>
    <n v="2384.0700000000002"/>
    <n v="953.62800000000004"/>
    <n v="1"/>
    <n v="953.62800000000004"/>
  </r>
  <r>
    <x v="2"/>
    <x v="5"/>
    <x v="9"/>
    <s v="Bike Part Wholesalers"/>
    <x v="2"/>
    <x v="27"/>
    <x v="66"/>
    <s v="Yellow"/>
    <x v="610"/>
    <d v="2003-09-01T00:00:00"/>
    <n v="1003.91"/>
    <n v="602.346"/>
    <n v="1"/>
    <n v="602.346"/>
  </r>
  <r>
    <x v="2"/>
    <x v="5"/>
    <x v="9"/>
    <s v="Bike Part Wholesalers"/>
    <x v="3"/>
    <x v="32"/>
    <x v="76"/>
    <m/>
    <x v="615"/>
    <d v="2003-09-01T00:00:00"/>
    <n v="2.29"/>
    <n v="1.3740000000000001"/>
    <n v="2"/>
    <n v="2.7480000000000002"/>
  </r>
  <r>
    <x v="2"/>
    <x v="5"/>
    <x v="9"/>
    <s v="Bike Part Wholesalers"/>
    <x v="3"/>
    <x v="7"/>
    <x v="10"/>
    <s v="Black"/>
    <x v="619"/>
    <d v="2003-09-01T00:00:00"/>
    <n v="34.99"/>
    <n v="20.994"/>
    <n v="2"/>
    <n v="41.988"/>
  </r>
  <r>
    <x v="2"/>
    <x v="5"/>
    <x v="9"/>
    <s v="Bike Part Wholesalers"/>
    <x v="0"/>
    <x v="25"/>
    <x v="62"/>
    <s v="Blue"/>
    <x v="627"/>
    <d v="2003-09-01T00:00:00"/>
    <n v="2384.0700000000002"/>
    <n v="1430.442"/>
    <n v="1"/>
    <n v="1430.442"/>
  </r>
  <r>
    <x v="2"/>
    <x v="5"/>
    <x v="9"/>
    <s v="Bike Part Wholesalers"/>
    <x v="1"/>
    <x v="4"/>
    <x v="5"/>
    <s v="Multi"/>
    <x v="617"/>
    <d v="2003-09-01T00:00:00"/>
    <n v="49.99"/>
    <n v="29.994"/>
    <n v="5"/>
    <n v="149.97"/>
  </r>
  <r>
    <x v="2"/>
    <x v="5"/>
    <x v="9"/>
    <s v="Bike Part Wholesalers"/>
    <x v="2"/>
    <x v="27"/>
    <x v="80"/>
    <s v="Yellow"/>
    <x v="611"/>
    <d v="2003-09-01T00:00:00"/>
    <n v="333.42"/>
    <n v="200.05199999999999"/>
    <n v="1"/>
    <n v="200.05199999999999"/>
  </r>
  <r>
    <x v="2"/>
    <x v="5"/>
    <x v="9"/>
    <s v="Bike Part Wholesalers"/>
    <x v="0"/>
    <x v="25"/>
    <x v="64"/>
    <s v="Blue"/>
    <x v="614"/>
    <d v="2003-09-01T00:00:00"/>
    <n v="1214.8499999999999"/>
    <n v="728.91"/>
    <n v="1"/>
    <n v="728.91"/>
  </r>
  <r>
    <x v="2"/>
    <x v="5"/>
    <x v="9"/>
    <s v="Bike Part Wholesalers"/>
    <x v="1"/>
    <x v="5"/>
    <x v="6"/>
    <s v="Multi"/>
    <x v="616"/>
    <d v="2003-09-01T00:00:00"/>
    <n v="8.99"/>
    <n v="5.3940000000000001"/>
    <n v="6"/>
    <n v="32.364000000000004"/>
  </r>
  <r>
    <x v="2"/>
    <x v="5"/>
    <x v="9"/>
    <s v="Bike Part Wholesalers"/>
    <x v="2"/>
    <x v="18"/>
    <x v="79"/>
    <s v="Silver/Black"/>
    <x v="627"/>
    <d v="2003-09-01T00:00:00"/>
    <n v="80.989999999999995"/>
    <n v="48.594000000000001"/>
    <n v="2"/>
    <n v="97.188000000000002"/>
  </r>
  <r>
    <x v="2"/>
    <x v="5"/>
    <x v="9"/>
    <s v="Bike Part Wholesalers"/>
    <x v="2"/>
    <x v="9"/>
    <x v="75"/>
    <m/>
    <x v="630"/>
    <d v="2003-09-01T00:00:00"/>
    <n v="91.57"/>
    <n v="54.942"/>
    <n v="3"/>
    <n v="164.82599999999999"/>
  </r>
  <r>
    <x v="2"/>
    <x v="5"/>
    <x v="9"/>
    <s v="Bike Part Wholesalers"/>
    <x v="1"/>
    <x v="4"/>
    <x v="5"/>
    <s v="Multi"/>
    <x v="613"/>
    <d v="2003-09-01T00:00:00"/>
    <n v="49.99"/>
    <n v="29.994"/>
    <n v="2"/>
    <n v="59.988"/>
  </r>
  <r>
    <x v="2"/>
    <x v="5"/>
    <x v="9"/>
    <s v="Bike Part Wholesalers"/>
    <x v="0"/>
    <x v="25"/>
    <x v="62"/>
    <s v="Blue"/>
    <x v="611"/>
    <d v="2003-09-01T00:00:00"/>
    <n v="2384.0700000000002"/>
    <n v="1430.442"/>
    <n v="1"/>
    <n v="1430.442"/>
  </r>
  <r>
    <x v="2"/>
    <x v="5"/>
    <x v="9"/>
    <s v="Bike Part Wholesalers"/>
    <x v="0"/>
    <x v="25"/>
    <x v="61"/>
    <s v="Yellow"/>
    <x v="632"/>
    <d v="2003-09-01T00:00:00"/>
    <n v="742.35"/>
    <n v="334.0575"/>
    <n v="1"/>
    <n v="334.0575"/>
  </r>
  <r>
    <x v="2"/>
    <x v="5"/>
    <x v="9"/>
    <s v="Bike Part Wholesalers"/>
    <x v="0"/>
    <x v="25"/>
    <x v="61"/>
    <s v="Blue"/>
    <x v="636"/>
    <d v="2003-09-01T00:00:00"/>
    <n v="742.35"/>
    <n v="334.0575"/>
    <n v="1"/>
    <n v="334.0575"/>
  </r>
  <r>
    <x v="2"/>
    <x v="5"/>
    <x v="9"/>
    <s v="Bike Part Wholesalers"/>
    <x v="1"/>
    <x v="10"/>
    <x v="29"/>
    <s v="Black"/>
    <x v="626"/>
    <d v="2003-09-01T00:00:00"/>
    <n v="24.49"/>
    <n v="14.694000000000001"/>
    <n v="5"/>
    <n v="73.47"/>
  </r>
  <r>
    <x v="2"/>
    <x v="5"/>
    <x v="9"/>
    <s v="Bike Part Wholesalers"/>
    <x v="0"/>
    <x v="25"/>
    <x v="62"/>
    <s v="Blue"/>
    <x v="638"/>
    <d v="2003-09-01T00:00:00"/>
    <n v="2384.0700000000002"/>
    <n v="1430.442"/>
    <n v="2"/>
    <n v="2860.884"/>
  </r>
  <r>
    <x v="2"/>
    <x v="5"/>
    <x v="9"/>
    <s v="Bike Part Wholesalers"/>
    <x v="2"/>
    <x v="29"/>
    <x v="70"/>
    <s v="Silver"/>
    <x v="631"/>
    <d v="2003-09-01T00:00:00"/>
    <n v="106.5"/>
    <n v="63.9"/>
    <n v="2"/>
    <n v="127.8"/>
  </r>
  <r>
    <x v="2"/>
    <x v="5"/>
    <x v="9"/>
    <s v="Bike Part Wholesalers"/>
    <x v="1"/>
    <x v="10"/>
    <x v="29"/>
    <s v="Black"/>
    <x v="617"/>
    <d v="2003-09-01T00:00:00"/>
    <n v="24.49"/>
    <n v="14.694000000000001"/>
    <n v="3"/>
    <n v="44.082000000000001"/>
  </r>
  <r>
    <x v="2"/>
    <x v="5"/>
    <x v="9"/>
    <s v="Bike Part Wholesalers"/>
    <x v="2"/>
    <x v="27"/>
    <x v="80"/>
    <s v="Yellow"/>
    <x v="620"/>
    <d v="2003-09-01T00:00:00"/>
    <n v="333.42"/>
    <n v="200.05199999999999"/>
    <n v="2"/>
    <n v="400.10399999999998"/>
  </r>
  <r>
    <x v="2"/>
    <x v="5"/>
    <x v="9"/>
    <s v="Bike Part Wholesalers"/>
    <x v="0"/>
    <x v="25"/>
    <x v="61"/>
    <s v="Yellow"/>
    <x v="634"/>
    <d v="2003-09-01T00:00:00"/>
    <n v="742.35"/>
    <n v="334.0575"/>
    <n v="3"/>
    <n v="1002.1725"/>
  </r>
  <r>
    <x v="2"/>
    <x v="5"/>
    <x v="9"/>
    <s v="Bike Part Wholesalers"/>
    <x v="2"/>
    <x v="28"/>
    <x v="67"/>
    <s v="Black"/>
    <x v="628"/>
    <d v="2003-09-01T00:00:00"/>
    <n v="404.99"/>
    <n v="242.994"/>
    <n v="1"/>
    <n v="242.994"/>
  </r>
  <r>
    <x v="2"/>
    <x v="5"/>
    <x v="9"/>
    <s v="Bike Part Wholesalers"/>
    <x v="0"/>
    <x v="25"/>
    <x v="62"/>
    <s v="Yellow"/>
    <x v="616"/>
    <d v="2003-09-01T00:00:00"/>
    <n v="2384.0700000000002"/>
    <n v="953.62800000000004"/>
    <n v="3"/>
    <n v="2860.884"/>
  </r>
  <r>
    <x v="2"/>
    <x v="5"/>
    <x v="9"/>
    <s v="Bike Part Wholesalers"/>
    <x v="2"/>
    <x v="20"/>
    <x v="68"/>
    <m/>
    <x v="621"/>
    <d v="2003-09-01T00:00:00"/>
    <n v="27.12"/>
    <n v="16.271999999999998"/>
    <n v="2"/>
    <n v="32.543999999999997"/>
  </r>
  <r>
    <x v="2"/>
    <x v="5"/>
    <x v="9"/>
    <s v="Bike Part Wholesalers"/>
    <x v="2"/>
    <x v="27"/>
    <x v="80"/>
    <s v="Blue"/>
    <x v="609"/>
    <d v="2003-09-01T00:00:00"/>
    <n v="333.42"/>
    <n v="200.05199999999999"/>
    <n v="3"/>
    <n v="600.15599999999995"/>
  </r>
  <r>
    <x v="2"/>
    <x v="5"/>
    <x v="9"/>
    <s v="Bike Part Wholesalers"/>
    <x v="2"/>
    <x v="20"/>
    <x v="69"/>
    <m/>
    <x v="624"/>
    <d v="2003-09-01T00:00:00"/>
    <n v="52.64"/>
    <n v="31.584"/>
    <n v="2"/>
    <n v="63.167999999999999"/>
  </r>
  <r>
    <x v="2"/>
    <x v="5"/>
    <x v="9"/>
    <s v="Bike Part Wholesalers"/>
    <x v="2"/>
    <x v="27"/>
    <x v="80"/>
    <s v="Blue"/>
    <x v="621"/>
    <d v="2003-09-01T00:00:00"/>
    <n v="333.42"/>
    <n v="200.05199999999999"/>
    <n v="1"/>
    <n v="200.05199999999999"/>
  </r>
  <r>
    <x v="2"/>
    <x v="5"/>
    <x v="9"/>
    <s v="Bike Part Wholesalers"/>
    <x v="2"/>
    <x v="27"/>
    <x v="66"/>
    <s v="Yellow"/>
    <x v="625"/>
    <d v="2003-09-01T00:00:00"/>
    <n v="1003.91"/>
    <n v="602.346"/>
    <n v="1"/>
    <n v="602.346"/>
  </r>
  <r>
    <x v="2"/>
    <x v="5"/>
    <x v="9"/>
    <s v="Bike Part Wholesalers"/>
    <x v="0"/>
    <x v="25"/>
    <x v="64"/>
    <s v="Blue"/>
    <x v="624"/>
    <d v="2003-09-01T00:00:00"/>
    <n v="1214.8499999999999"/>
    <n v="728.91"/>
    <n v="2"/>
    <n v="1457.82"/>
  </r>
  <r>
    <x v="2"/>
    <x v="5"/>
    <x v="9"/>
    <s v="Bike Part Wholesalers"/>
    <x v="1"/>
    <x v="23"/>
    <x v="59"/>
    <s v="Blue"/>
    <x v="626"/>
    <d v="2003-09-01T00:00:00"/>
    <n v="63.5"/>
    <n v="38.1"/>
    <n v="8"/>
    <n v="304.8"/>
  </r>
  <r>
    <x v="2"/>
    <x v="5"/>
    <x v="9"/>
    <s v="Bike Part Wholesalers"/>
    <x v="2"/>
    <x v="26"/>
    <x v="65"/>
    <s v="Silver"/>
    <x v="610"/>
    <d v="2003-09-01T00:00:00"/>
    <n v="91.49"/>
    <n v="54.893999999999998"/>
    <n v="4"/>
    <n v="219.57599999999999"/>
  </r>
  <r>
    <x v="2"/>
    <x v="5"/>
    <x v="9"/>
    <s v="Bike Part Wholesalers"/>
    <x v="0"/>
    <x v="25"/>
    <x v="62"/>
    <s v="Yellow"/>
    <x v="625"/>
    <d v="2003-09-01T00:00:00"/>
    <n v="2384.0700000000002"/>
    <n v="953.62800000000004"/>
    <n v="2"/>
    <n v="1907.2560000000001"/>
  </r>
  <r>
    <x v="2"/>
    <x v="5"/>
    <x v="9"/>
    <s v="Bike Part Wholesalers"/>
    <x v="3"/>
    <x v="7"/>
    <x v="10"/>
    <s v="Red"/>
    <x v="628"/>
    <d v="2003-09-01T00:00:00"/>
    <n v="34.99"/>
    <n v="20.994"/>
    <n v="6"/>
    <n v="125.964"/>
  </r>
  <r>
    <x v="2"/>
    <x v="5"/>
    <x v="9"/>
    <s v="Bike Part Wholesalers"/>
    <x v="0"/>
    <x v="25"/>
    <x v="61"/>
    <s v="Yellow"/>
    <x v="634"/>
    <d v="2003-09-01T00:00:00"/>
    <n v="742.35"/>
    <n v="334.0575"/>
    <n v="4"/>
    <n v="1336.23"/>
  </r>
  <r>
    <x v="2"/>
    <x v="5"/>
    <x v="9"/>
    <s v="Bike Part Wholesalers"/>
    <x v="3"/>
    <x v="22"/>
    <x v="57"/>
    <m/>
    <x v="634"/>
    <d v="2003-09-01T00:00:00"/>
    <n v="4.99"/>
    <n v="2.9940000000000002"/>
    <n v="7"/>
    <n v="20.958000000000002"/>
  </r>
  <r>
    <x v="2"/>
    <x v="5"/>
    <x v="9"/>
    <s v="Bike Part Wholesalers"/>
    <x v="1"/>
    <x v="4"/>
    <x v="5"/>
    <s v="Multi"/>
    <x v="626"/>
    <d v="2003-09-01T00:00:00"/>
    <n v="49.99"/>
    <n v="29.994"/>
    <n v="7"/>
    <n v="209.958"/>
  </r>
  <r>
    <x v="2"/>
    <x v="5"/>
    <x v="9"/>
    <s v="Bike Part Wholesalers"/>
    <x v="0"/>
    <x v="25"/>
    <x v="61"/>
    <s v="Blue"/>
    <x v="622"/>
    <d v="2003-09-01T00:00:00"/>
    <n v="742.35"/>
    <n v="334.0575"/>
    <n v="2"/>
    <n v="668.11500000000001"/>
  </r>
  <r>
    <x v="2"/>
    <x v="5"/>
    <x v="9"/>
    <s v="Bike Part Wholesalers"/>
    <x v="2"/>
    <x v="27"/>
    <x v="80"/>
    <s v="Yellow"/>
    <x v="613"/>
    <d v="2003-09-01T00:00:00"/>
    <n v="333.42"/>
    <n v="200.05199999999999"/>
    <n v="1"/>
    <n v="200.05199999999999"/>
  </r>
  <r>
    <x v="2"/>
    <x v="5"/>
    <x v="9"/>
    <s v="Bike Part Wholesalers"/>
    <x v="2"/>
    <x v="29"/>
    <x v="74"/>
    <s v="Silver"/>
    <x v="621"/>
    <d v="2003-09-01T00:00:00"/>
    <n v="106.5"/>
    <n v="63.9"/>
    <n v="1"/>
    <n v="63.9"/>
  </r>
  <r>
    <x v="2"/>
    <x v="5"/>
    <x v="9"/>
    <s v="Bike Part Wholesalers"/>
    <x v="1"/>
    <x v="23"/>
    <x v="59"/>
    <s v="Blue"/>
    <x v="619"/>
    <d v="2003-09-01T00:00:00"/>
    <n v="63.5"/>
    <n v="38.1"/>
    <n v="6"/>
    <n v="228.60000000000002"/>
  </r>
  <r>
    <x v="2"/>
    <x v="5"/>
    <x v="9"/>
    <s v="Bike Part Wholesalers"/>
    <x v="1"/>
    <x v="4"/>
    <x v="58"/>
    <s v="Yellow"/>
    <x v="633"/>
    <d v="2003-09-01T00:00:00"/>
    <n v="53.99"/>
    <n v="32.393999999999998"/>
    <n v="6"/>
    <n v="194.36399999999998"/>
  </r>
  <r>
    <x v="2"/>
    <x v="5"/>
    <x v="9"/>
    <s v="Bike Part Wholesalers"/>
    <x v="0"/>
    <x v="25"/>
    <x v="62"/>
    <s v="Yellow"/>
    <x v="630"/>
    <d v="2003-09-01T00:00:00"/>
    <n v="2384.0700000000002"/>
    <n v="953.62800000000004"/>
    <n v="1"/>
    <n v="953.62800000000004"/>
  </r>
  <r>
    <x v="0"/>
    <x v="0"/>
    <x v="2"/>
    <s v="Successful Sales Company"/>
    <x v="2"/>
    <x v="18"/>
    <x v="51"/>
    <s v="Silver/Black"/>
    <x v="627"/>
    <d v="2003-09-01T00:00:00"/>
    <n v="80.989999999999995"/>
    <n v="48.594000000000001"/>
    <n v="3"/>
    <n v="145.78200000000001"/>
  </r>
  <r>
    <x v="0"/>
    <x v="0"/>
    <x v="2"/>
    <s v="Successful Sales Company"/>
    <x v="3"/>
    <x v="7"/>
    <x v="10"/>
    <s v="Blue"/>
    <x v="625"/>
    <d v="2003-09-01T00:00:00"/>
    <n v="34.99"/>
    <n v="20.994"/>
    <n v="2"/>
    <n v="41.988"/>
  </r>
  <r>
    <x v="0"/>
    <x v="0"/>
    <x v="2"/>
    <s v="Successful Sales Company"/>
    <x v="1"/>
    <x v="4"/>
    <x v="58"/>
    <s v="Yellow"/>
    <x v="622"/>
    <d v="2003-09-01T00:00:00"/>
    <n v="53.99"/>
    <n v="32.393999999999998"/>
    <n v="2"/>
    <n v="64.787999999999997"/>
  </r>
  <r>
    <x v="0"/>
    <x v="0"/>
    <x v="2"/>
    <s v="Successful Sales Company"/>
    <x v="1"/>
    <x v="23"/>
    <x v="59"/>
    <s v="Blue"/>
    <x v="626"/>
    <d v="2003-09-01T00:00:00"/>
    <n v="63.5"/>
    <n v="38.1"/>
    <n v="4"/>
    <n v="152.4"/>
  </r>
  <r>
    <x v="0"/>
    <x v="0"/>
    <x v="2"/>
    <s v="Successful Sales Company"/>
    <x v="1"/>
    <x v="4"/>
    <x v="58"/>
    <s v="Yellow"/>
    <x v="609"/>
    <d v="2003-09-01T00:00:00"/>
    <n v="53.99"/>
    <n v="32.393999999999998"/>
    <n v="6"/>
    <n v="194.36399999999998"/>
  </r>
  <r>
    <x v="0"/>
    <x v="0"/>
    <x v="2"/>
    <s v="Successful Sales Company"/>
    <x v="2"/>
    <x v="6"/>
    <x v="8"/>
    <s v="Black"/>
    <x v="638"/>
    <d v="2003-09-01T00:00:00"/>
    <n v="337.22"/>
    <n v="202.33199999999999"/>
    <n v="4"/>
    <n v="809.32799999999997"/>
  </r>
  <r>
    <x v="0"/>
    <x v="0"/>
    <x v="2"/>
    <s v="Successful Sales Company"/>
    <x v="3"/>
    <x v="7"/>
    <x v="10"/>
    <s v="Red"/>
    <x v="634"/>
    <d v="2003-09-01T00:00:00"/>
    <n v="34.99"/>
    <n v="20.994"/>
    <n v="2"/>
    <n v="41.988"/>
  </r>
  <r>
    <x v="0"/>
    <x v="0"/>
    <x v="2"/>
    <s v="Successful Sales Company"/>
    <x v="1"/>
    <x v="4"/>
    <x v="58"/>
    <s v="Yellow"/>
    <x v="611"/>
    <d v="2003-09-01T00:00:00"/>
    <n v="53.99"/>
    <n v="32.393999999999998"/>
    <n v="2"/>
    <n v="64.787999999999997"/>
  </r>
  <r>
    <x v="0"/>
    <x v="0"/>
    <x v="2"/>
    <s v="Successful Sales Company"/>
    <x v="1"/>
    <x v="4"/>
    <x v="5"/>
    <s v="Multi"/>
    <x v="613"/>
    <d v="2003-09-01T00:00:00"/>
    <n v="49.99"/>
    <n v="29.994"/>
    <n v="2"/>
    <n v="59.988"/>
  </r>
  <r>
    <x v="0"/>
    <x v="0"/>
    <x v="2"/>
    <s v="Successful Sales Company"/>
    <x v="3"/>
    <x v="7"/>
    <x v="10"/>
    <s v="Black"/>
    <x v="632"/>
    <d v="2003-09-01T00:00:00"/>
    <n v="34.99"/>
    <n v="20.994"/>
    <n v="4"/>
    <n v="83.975999999999999"/>
  </r>
  <r>
    <x v="0"/>
    <x v="0"/>
    <x v="2"/>
    <s v="Successful Sales Company"/>
    <x v="1"/>
    <x v="23"/>
    <x v="59"/>
    <s v="Blue"/>
    <x v="617"/>
    <d v="2003-09-01T00:00:00"/>
    <n v="63.5"/>
    <n v="38.1"/>
    <n v="3"/>
    <n v="114.30000000000001"/>
  </r>
  <r>
    <x v="0"/>
    <x v="0"/>
    <x v="2"/>
    <s v="Successful Sales Company"/>
    <x v="2"/>
    <x v="18"/>
    <x v="47"/>
    <s v="Silver/Black"/>
    <x v="619"/>
    <d v="2003-09-01T00:00:00"/>
    <n v="62.09"/>
    <n v="37.253999999999998"/>
    <n v="5"/>
    <n v="186.26999999999998"/>
  </r>
  <r>
    <x v="0"/>
    <x v="0"/>
    <x v="2"/>
    <s v="Successful Sales Company"/>
    <x v="1"/>
    <x v="1"/>
    <x v="48"/>
    <s v="White"/>
    <x v="619"/>
    <d v="2003-09-01T00:00:00"/>
    <n v="8.99"/>
    <n v="5.3940000000000001"/>
    <n v="4"/>
    <n v="21.576000000000001"/>
  </r>
  <r>
    <x v="0"/>
    <x v="0"/>
    <x v="2"/>
    <s v="Successful Sales Company"/>
    <x v="3"/>
    <x v="19"/>
    <x v="52"/>
    <m/>
    <x v="634"/>
    <d v="2003-09-01T00:00:00"/>
    <n v="120"/>
    <n v="72"/>
    <n v="5"/>
    <n v="360"/>
  </r>
  <r>
    <x v="0"/>
    <x v="0"/>
    <x v="2"/>
    <s v="Successful Sales Company"/>
    <x v="2"/>
    <x v="18"/>
    <x v="53"/>
    <s v="Silver/Black"/>
    <x v="610"/>
    <d v="2003-09-01T00:00:00"/>
    <n v="40.49"/>
    <n v="24.294"/>
    <n v="1"/>
    <n v="24.294"/>
  </r>
  <r>
    <x v="0"/>
    <x v="0"/>
    <x v="2"/>
    <s v="Successful Sales Company"/>
    <x v="2"/>
    <x v="6"/>
    <x v="15"/>
    <s v="Yellow"/>
    <x v="619"/>
    <d v="2003-09-01T00:00:00"/>
    <n v="594.83000000000004"/>
    <n v="356.89800000000002"/>
    <n v="3"/>
    <n v="1070.694"/>
  </r>
  <r>
    <x v="0"/>
    <x v="0"/>
    <x v="2"/>
    <s v="Successful Sales Company"/>
    <x v="1"/>
    <x v="10"/>
    <x v="29"/>
    <s v="Black"/>
    <x v="611"/>
    <d v="2003-09-01T00:00:00"/>
    <n v="24.49"/>
    <n v="14.694000000000001"/>
    <n v="2"/>
    <n v="29.388000000000002"/>
  </r>
  <r>
    <x v="0"/>
    <x v="0"/>
    <x v="2"/>
    <s v="Successful Sales Company"/>
    <x v="0"/>
    <x v="3"/>
    <x v="50"/>
    <s v="Yellow"/>
    <x v="610"/>
    <d v="2003-09-01T00:00:00"/>
    <n v="1700.99"/>
    <n v="1020.5940000000001"/>
    <n v="2"/>
    <n v="2041.1880000000001"/>
  </r>
  <r>
    <x v="0"/>
    <x v="0"/>
    <x v="2"/>
    <s v="Successful Sales Company"/>
    <x v="3"/>
    <x v="21"/>
    <x v="55"/>
    <s v="Silver"/>
    <x v="621"/>
    <d v="2003-09-01T00:00:00"/>
    <n v="54.99"/>
    <n v="32.994"/>
    <n v="4"/>
    <n v="131.976"/>
  </r>
  <r>
    <x v="0"/>
    <x v="0"/>
    <x v="2"/>
    <s v="Successful Sales Company"/>
    <x v="3"/>
    <x v="24"/>
    <x v="60"/>
    <m/>
    <x v="622"/>
    <d v="2003-09-01T00:00:00"/>
    <n v="7.95"/>
    <n v="4.7699999999999996"/>
    <n v="3"/>
    <n v="14.309999999999999"/>
  </r>
  <r>
    <x v="0"/>
    <x v="0"/>
    <x v="2"/>
    <s v="Successful Sales Company"/>
    <x v="1"/>
    <x v="1"/>
    <x v="48"/>
    <s v="White"/>
    <x v="610"/>
    <d v="2003-09-01T00:00:00"/>
    <n v="8.99"/>
    <n v="5.3940000000000001"/>
    <n v="4"/>
    <n v="21.576000000000001"/>
  </r>
  <r>
    <x v="0"/>
    <x v="0"/>
    <x v="2"/>
    <s v="Successful Sales Company"/>
    <x v="1"/>
    <x v="5"/>
    <x v="6"/>
    <s v="Multi"/>
    <x v="633"/>
    <d v="2003-09-01T00:00:00"/>
    <n v="8.99"/>
    <n v="5.3940000000000001"/>
    <n v="4"/>
    <n v="21.576000000000001"/>
  </r>
  <r>
    <x v="0"/>
    <x v="0"/>
    <x v="5"/>
    <s v="Responsible Bike Dealers"/>
    <x v="2"/>
    <x v="18"/>
    <x v="87"/>
    <s v="Silver/Black"/>
    <x v="608"/>
    <d v="2003-09-01T00:00:00"/>
    <n v="40.49"/>
    <n v="24.294"/>
    <n v="1"/>
    <n v="24.294"/>
  </r>
  <r>
    <x v="0"/>
    <x v="0"/>
    <x v="5"/>
    <s v="Responsible Bike Dealers"/>
    <x v="3"/>
    <x v="7"/>
    <x v="10"/>
    <s v="Black"/>
    <x v="632"/>
    <d v="2003-09-01T00:00:00"/>
    <n v="34.99"/>
    <n v="20.994"/>
    <n v="2"/>
    <n v="41.988"/>
  </r>
  <r>
    <x v="0"/>
    <x v="0"/>
    <x v="5"/>
    <s v="Responsible Bike Dealers"/>
    <x v="1"/>
    <x v="10"/>
    <x v="29"/>
    <s v="Black"/>
    <x v="614"/>
    <d v="2003-09-01T00:00:00"/>
    <n v="24.49"/>
    <n v="14.694000000000001"/>
    <n v="6"/>
    <n v="88.164000000000001"/>
  </r>
  <r>
    <x v="0"/>
    <x v="0"/>
    <x v="5"/>
    <s v="Responsible Bike Dealers"/>
    <x v="1"/>
    <x v="5"/>
    <x v="6"/>
    <s v="Multi"/>
    <x v="638"/>
    <d v="2003-09-01T00:00:00"/>
    <n v="8.99"/>
    <n v="5.3940000000000001"/>
    <n v="6"/>
    <n v="32.364000000000004"/>
  </r>
  <r>
    <x v="0"/>
    <x v="0"/>
    <x v="5"/>
    <s v="Responsible Bike Dealers"/>
    <x v="3"/>
    <x v="22"/>
    <x v="57"/>
    <m/>
    <x v="637"/>
    <d v="2003-09-01T00:00:00"/>
    <n v="4.99"/>
    <n v="2.9940000000000002"/>
    <n v="5"/>
    <n v="14.97"/>
  </r>
  <r>
    <x v="0"/>
    <x v="0"/>
    <x v="5"/>
    <s v="Responsible Bike Dealers"/>
    <x v="1"/>
    <x v="14"/>
    <x v="56"/>
    <s v="Black"/>
    <x v="629"/>
    <d v="2003-09-01T00:00:00"/>
    <n v="69.989999999999995"/>
    <n v="41.994"/>
    <n v="4"/>
    <n v="167.976"/>
  </r>
  <r>
    <x v="0"/>
    <x v="0"/>
    <x v="5"/>
    <s v="Responsible Bike Dealers"/>
    <x v="2"/>
    <x v="2"/>
    <x v="38"/>
    <s v="Silver"/>
    <x v="616"/>
    <d v="2003-09-01T00:00:00"/>
    <n v="364.09"/>
    <n v="218.45400000000001"/>
    <n v="2"/>
    <n v="436.90800000000002"/>
  </r>
  <r>
    <x v="0"/>
    <x v="0"/>
    <x v="5"/>
    <s v="Responsible Bike Dealers"/>
    <x v="1"/>
    <x v="4"/>
    <x v="58"/>
    <s v="Yellow"/>
    <x v="636"/>
    <d v="2003-09-01T00:00:00"/>
    <n v="53.99"/>
    <n v="32.393999999999998"/>
    <n v="5"/>
    <n v="161.97"/>
  </r>
  <r>
    <x v="0"/>
    <x v="0"/>
    <x v="5"/>
    <s v="Responsible Bike Dealers"/>
    <x v="3"/>
    <x v="7"/>
    <x v="10"/>
    <s v="Red"/>
    <x v="626"/>
    <d v="2003-09-01T00:00:00"/>
    <n v="34.99"/>
    <n v="20.994"/>
    <n v="4"/>
    <n v="83.975999999999999"/>
  </r>
  <r>
    <x v="0"/>
    <x v="0"/>
    <x v="5"/>
    <s v="Responsible Bike Dealers"/>
    <x v="3"/>
    <x v="7"/>
    <x v="10"/>
    <s v="Blue"/>
    <x v="634"/>
    <d v="2003-09-01T00:00:00"/>
    <n v="34.99"/>
    <n v="20.994"/>
    <n v="4"/>
    <n v="83.975999999999999"/>
  </r>
  <r>
    <x v="0"/>
    <x v="0"/>
    <x v="5"/>
    <s v="Responsible Bike Dealers"/>
    <x v="1"/>
    <x v="4"/>
    <x v="58"/>
    <s v="Yellow"/>
    <x v="614"/>
    <d v="2003-09-01T00:00:00"/>
    <n v="53.99"/>
    <n v="32.393999999999998"/>
    <n v="3"/>
    <n v="97.181999999999988"/>
  </r>
  <r>
    <x v="0"/>
    <x v="0"/>
    <x v="5"/>
    <s v="Responsible Bike Dealers"/>
    <x v="3"/>
    <x v="24"/>
    <x v="60"/>
    <m/>
    <x v="633"/>
    <d v="2003-09-01T00:00:00"/>
    <n v="7.95"/>
    <n v="4.7699999999999996"/>
    <n v="3"/>
    <n v="14.309999999999999"/>
  </r>
  <r>
    <x v="0"/>
    <x v="0"/>
    <x v="5"/>
    <s v="Responsible Bike Dealers"/>
    <x v="3"/>
    <x v="21"/>
    <x v="55"/>
    <s v="Silver"/>
    <x v="613"/>
    <d v="2003-09-01T00:00:00"/>
    <n v="54.99"/>
    <n v="32.994"/>
    <n v="3"/>
    <n v="98.981999999999999"/>
  </r>
  <r>
    <x v="0"/>
    <x v="0"/>
    <x v="5"/>
    <s v="Responsible Bike Dealers"/>
    <x v="1"/>
    <x v="23"/>
    <x v="59"/>
    <s v="Blue"/>
    <x v="632"/>
    <d v="2003-09-01T00:00:00"/>
    <n v="63.5"/>
    <n v="38.1"/>
    <n v="2"/>
    <n v="76.2"/>
  </r>
  <r>
    <x v="0"/>
    <x v="0"/>
    <x v="5"/>
    <s v="Responsible Bike Dealers"/>
    <x v="3"/>
    <x v="19"/>
    <x v="52"/>
    <m/>
    <x v="629"/>
    <d v="2003-09-01T00:00:00"/>
    <n v="120"/>
    <n v="72"/>
    <n v="4"/>
    <n v="288"/>
  </r>
  <r>
    <x v="0"/>
    <x v="0"/>
    <x v="5"/>
    <s v="Responsible Bike Dealers"/>
    <x v="1"/>
    <x v="23"/>
    <x v="59"/>
    <s v="Blue"/>
    <x v="620"/>
    <d v="2003-09-01T00:00:00"/>
    <n v="63.5"/>
    <n v="38.1"/>
    <n v="3"/>
    <n v="114.30000000000001"/>
  </r>
  <r>
    <x v="0"/>
    <x v="0"/>
    <x v="5"/>
    <s v="Responsible Bike Dealers"/>
    <x v="1"/>
    <x v="4"/>
    <x v="5"/>
    <s v="Multi"/>
    <x v="634"/>
    <d v="2003-09-01T00:00:00"/>
    <n v="49.99"/>
    <n v="29.994"/>
    <n v="3"/>
    <n v="89.981999999999999"/>
  </r>
  <r>
    <x v="0"/>
    <x v="1"/>
    <x v="1"/>
    <s v="Future Bikes"/>
    <x v="2"/>
    <x v="20"/>
    <x v="92"/>
    <m/>
    <x v="620"/>
    <d v="2003-09-01T00:00:00"/>
    <n v="27.12"/>
    <n v="16.271999999999998"/>
    <n v="1"/>
    <n v="16.271999999999998"/>
  </r>
  <r>
    <x v="0"/>
    <x v="0"/>
    <x v="4"/>
    <s v="Modular Cycle Systems"/>
    <x v="2"/>
    <x v="18"/>
    <x v="47"/>
    <s v="Silver/Black"/>
    <x v="620"/>
    <d v="2003-10-01T00:00:00"/>
    <n v="62.09"/>
    <n v="37.253999999999998"/>
    <n v="5"/>
    <n v="186.26999999999998"/>
  </r>
  <r>
    <x v="0"/>
    <x v="0"/>
    <x v="4"/>
    <s v="Modular Cycle Systems"/>
    <x v="2"/>
    <x v="18"/>
    <x v="53"/>
    <s v="Silver/Black"/>
    <x v="639"/>
    <d v="2003-10-01T00:00:00"/>
    <n v="40.49"/>
    <n v="24.294"/>
    <n v="5"/>
    <n v="121.47"/>
  </r>
  <r>
    <x v="0"/>
    <x v="0"/>
    <x v="4"/>
    <s v="Modular Cycle Systems"/>
    <x v="0"/>
    <x v="3"/>
    <x v="12"/>
    <s v="Black"/>
    <x v="620"/>
    <d v="2003-10-01T00:00:00"/>
    <n v="2443.35"/>
    <n v="1466.01"/>
    <n v="5"/>
    <n v="7330.05"/>
  </r>
  <r>
    <x v="0"/>
    <x v="0"/>
    <x v="4"/>
    <s v="Modular Cycle Systems"/>
    <x v="0"/>
    <x v="3"/>
    <x v="49"/>
    <s v="Black"/>
    <x v="640"/>
    <d v="2003-10-01T00:00:00"/>
    <n v="539.99"/>
    <n v="323.99400000000003"/>
    <n v="4"/>
    <n v="1295.9760000000001"/>
  </r>
  <r>
    <x v="0"/>
    <x v="0"/>
    <x v="4"/>
    <s v="Modular Cycle Systems"/>
    <x v="2"/>
    <x v="6"/>
    <x v="15"/>
    <s v="Yellow"/>
    <x v="641"/>
    <d v="2003-10-01T00:00:00"/>
    <n v="594.83000000000004"/>
    <n v="356.89800000000002"/>
    <n v="6"/>
    <n v="2141.3879999999999"/>
  </r>
  <r>
    <x v="0"/>
    <x v="0"/>
    <x v="4"/>
    <s v="Modular Cycle Systems"/>
    <x v="0"/>
    <x v="3"/>
    <x v="50"/>
    <s v="Yellow"/>
    <x v="642"/>
    <d v="2003-10-01T00:00:00"/>
    <n v="1700.99"/>
    <n v="1020.5940000000001"/>
    <n v="1"/>
    <n v="1020.5940000000001"/>
  </r>
  <r>
    <x v="0"/>
    <x v="0"/>
    <x v="4"/>
    <s v="Modular Cycle Systems"/>
    <x v="0"/>
    <x v="3"/>
    <x v="17"/>
    <s v="Yellow"/>
    <x v="639"/>
    <d v="2003-10-01T00:00:00"/>
    <n v="1120.49"/>
    <n v="672.29399999999998"/>
    <n v="2"/>
    <n v="1344.588"/>
  </r>
  <r>
    <x v="0"/>
    <x v="0"/>
    <x v="4"/>
    <s v="Modular Cycle Systems"/>
    <x v="0"/>
    <x v="3"/>
    <x v="17"/>
    <s v="Yellow"/>
    <x v="643"/>
    <d v="2003-10-01T00:00:00"/>
    <n v="1120.49"/>
    <n v="672.29399999999998"/>
    <n v="6"/>
    <n v="4033.7640000000001"/>
  </r>
  <r>
    <x v="0"/>
    <x v="0"/>
    <x v="4"/>
    <s v="Modular Cycle Systems"/>
    <x v="1"/>
    <x v="1"/>
    <x v="48"/>
    <s v="White"/>
    <x v="643"/>
    <d v="2003-10-01T00:00:00"/>
    <n v="8.99"/>
    <n v="5.3940000000000001"/>
    <n v="8"/>
    <n v="43.152000000000001"/>
  </r>
  <r>
    <x v="0"/>
    <x v="0"/>
    <x v="4"/>
    <s v="Modular Cycle Systems"/>
    <x v="0"/>
    <x v="3"/>
    <x v="49"/>
    <s v="Black"/>
    <x v="620"/>
    <d v="2003-10-01T00:00:00"/>
    <n v="539.99"/>
    <n v="323.99400000000003"/>
    <n v="6"/>
    <n v="1943.9640000000002"/>
  </r>
  <r>
    <x v="0"/>
    <x v="0"/>
    <x v="4"/>
    <s v="Modular Cycle Systems"/>
    <x v="0"/>
    <x v="3"/>
    <x v="49"/>
    <s v="Black"/>
    <x v="644"/>
    <d v="2003-10-01T00:00:00"/>
    <n v="539.99"/>
    <n v="323.99400000000003"/>
    <n v="1"/>
    <n v="323.99400000000003"/>
  </r>
  <r>
    <x v="0"/>
    <x v="0"/>
    <x v="4"/>
    <s v="Modular Cycle Systems"/>
    <x v="0"/>
    <x v="3"/>
    <x v="12"/>
    <s v="Red"/>
    <x v="645"/>
    <d v="2003-10-01T00:00:00"/>
    <n v="2443.35"/>
    <n v="1466.01"/>
    <n v="5"/>
    <n v="7330.05"/>
  </r>
  <r>
    <x v="0"/>
    <x v="0"/>
    <x v="4"/>
    <s v="Modular Cycle Systems"/>
    <x v="0"/>
    <x v="3"/>
    <x v="49"/>
    <s v="Black"/>
    <x v="646"/>
    <d v="2003-10-01T00:00:00"/>
    <n v="539.99"/>
    <n v="323.99400000000003"/>
    <n v="5"/>
    <n v="1619.9700000000003"/>
  </r>
  <r>
    <x v="0"/>
    <x v="0"/>
    <x v="4"/>
    <s v="Modular Cycle Systems"/>
    <x v="2"/>
    <x v="18"/>
    <x v="51"/>
    <s v="Silver/Black"/>
    <x v="647"/>
    <d v="2003-10-01T00:00:00"/>
    <n v="80.989999999999995"/>
    <n v="48.594000000000001"/>
    <n v="4"/>
    <n v="194.376"/>
  </r>
  <r>
    <x v="0"/>
    <x v="0"/>
    <x v="4"/>
    <s v="Modular Cycle Systems"/>
    <x v="0"/>
    <x v="3"/>
    <x v="17"/>
    <s v="Yellow"/>
    <x v="641"/>
    <d v="2003-10-01T00:00:00"/>
    <n v="1120.49"/>
    <n v="672.29399999999998"/>
    <n v="1"/>
    <n v="672.29399999999998"/>
  </r>
  <r>
    <x v="0"/>
    <x v="0"/>
    <x v="4"/>
    <s v="Modular Cycle Systems"/>
    <x v="0"/>
    <x v="3"/>
    <x v="17"/>
    <s v="Yellow"/>
    <x v="646"/>
    <d v="2003-10-01T00:00:00"/>
    <n v="1120.49"/>
    <n v="672.29399999999998"/>
    <n v="6"/>
    <n v="4033.7640000000001"/>
  </r>
  <r>
    <x v="0"/>
    <x v="0"/>
    <x v="4"/>
    <s v="Modular Cycle Systems"/>
    <x v="0"/>
    <x v="3"/>
    <x v="50"/>
    <s v="Yellow"/>
    <x v="648"/>
    <d v="2003-10-01T00:00:00"/>
    <n v="1700.99"/>
    <n v="1020.5940000000001"/>
    <n v="2"/>
    <n v="2041.1880000000001"/>
  </r>
  <r>
    <x v="0"/>
    <x v="0"/>
    <x v="4"/>
    <s v="Modular Cycle Systems"/>
    <x v="1"/>
    <x v="1"/>
    <x v="48"/>
    <s v="White"/>
    <x v="649"/>
    <d v="2003-10-01T00:00:00"/>
    <n v="8.99"/>
    <n v="5.3940000000000001"/>
    <n v="8"/>
    <n v="43.152000000000001"/>
  </r>
  <r>
    <x v="0"/>
    <x v="0"/>
    <x v="4"/>
    <s v="Modular Cycle Systems"/>
    <x v="0"/>
    <x v="3"/>
    <x v="12"/>
    <s v="Black"/>
    <x v="650"/>
    <d v="2003-10-01T00:00:00"/>
    <n v="2443.35"/>
    <n v="1466.01"/>
    <n v="4"/>
    <n v="5864.04"/>
  </r>
  <r>
    <x v="0"/>
    <x v="0"/>
    <x v="4"/>
    <s v="Modular Cycle Systems"/>
    <x v="0"/>
    <x v="3"/>
    <x v="50"/>
    <s v="Yellow"/>
    <x v="651"/>
    <d v="2003-10-01T00:00:00"/>
    <n v="1700.99"/>
    <n v="1020.5940000000001"/>
    <n v="5"/>
    <n v="5102.97"/>
  </r>
  <r>
    <x v="0"/>
    <x v="0"/>
    <x v="4"/>
    <s v="Modular Cycle Systems"/>
    <x v="0"/>
    <x v="3"/>
    <x v="12"/>
    <s v="Black"/>
    <x v="652"/>
    <d v="2003-10-01T00:00:00"/>
    <n v="2443.35"/>
    <n v="1466.01"/>
    <n v="4"/>
    <n v="5864.04"/>
  </r>
  <r>
    <x v="0"/>
    <x v="0"/>
    <x v="4"/>
    <s v="Modular Cycle Systems"/>
    <x v="2"/>
    <x v="6"/>
    <x v="8"/>
    <s v="Black"/>
    <x v="653"/>
    <d v="2003-10-01T00:00:00"/>
    <n v="337.22"/>
    <n v="202.33199999999999"/>
    <n v="5"/>
    <n v="1011.66"/>
  </r>
  <r>
    <x v="0"/>
    <x v="0"/>
    <x v="4"/>
    <s v="Modular Cycle Systems"/>
    <x v="0"/>
    <x v="3"/>
    <x v="50"/>
    <s v="Yellow"/>
    <x v="654"/>
    <d v="2003-10-01T00:00:00"/>
    <n v="1700.99"/>
    <n v="1020.5940000000001"/>
    <n v="1"/>
    <n v="1020.5940000000001"/>
  </r>
  <r>
    <x v="0"/>
    <x v="0"/>
    <x v="4"/>
    <s v="Modular Cycle Systems"/>
    <x v="0"/>
    <x v="3"/>
    <x v="12"/>
    <s v="Black"/>
    <x v="651"/>
    <d v="2003-10-01T00:00:00"/>
    <n v="2443.35"/>
    <n v="1466.01"/>
    <n v="4"/>
    <n v="5864.04"/>
  </r>
  <r>
    <x v="0"/>
    <x v="0"/>
    <x v="4"/>
    <s v="Modular Cycle Systems"/>
    <x v="0"/>
    <x v="3"/>
    <x v="17"/>
    <s v="Yellow"/>
    <x v="643"/>
    <d v="2003-10-01T00:00:00"/>
    <n v="1120.49"/>
    <n v="672.29399999999998"/>
    <n v="1"/>
    <n v="672.29399999999998"/>
  </r>
  <r>
    <x v="0"/>
    <x v="0"/>
    <x v="0"/>
    <s v="Trusted Catalog Store"/>
    <x v="0"/>
    <x v="0"/>
    <x v="19"/>
    <s v="Black"/>
    <x v="644"/>
    <d v="2003-10-01T00:00:00"/>
    <n v="2294.9899999999998"/>
    <n v="1376.9939999999999"/>
    <n v="5"/>
    <n v="6884.9699999999993"/>
  </r>
  <r>
    <x v="0"/>
    <x v="0"/>
    <x v="0"/>
    <s v="Trusted Catalog Store"/>
    <x v="1"/>
    <x v="14"/>
    <x v="56"/>
    <s v="Black"/>
    <x v="641"/>
    <d v="2003-10-01T00:00:00"/>
    <n v="69.989999999999995"/>
    <n v="40.594200000000001"/>
    <n v="12"/>
    <n v="487.13040000000001"/>
  </r>
  <r>
    <x v="0"/>
    <x v="0"/>
    <x v="0"/>
    <s v="Trusted Catalog Store"/>
    <x v="3"/>
    <x v="19"/>
    <x v="52"/>
    <m/>
    <x v="655"/>
    <d v="2003-10-01T00:00:00"/>
    <n v="120"/>
    <n v="72"/>
    <n v="7"/>
    <n v="504"/>
  </r>
  <r>
    <x v="0"/>
    <x v="0"/>
    <x v="0"/>
    <s v="Trusted Catalog Store"/>
    <x v="1"/>
    <x v="23"/>
    <x v="59"/>
    <s v="Blue"/>
    <x v="649"/>
    <d v="2003-10-01T00:00:00"/>
    <n v="63.5"/>
    <n v="38.1"/>
    <n v="6"/>
    <n v="228.60000000000002"/>
  </r>
  <r>
    <x v="0"/>
    <x v="0"/>
    <x v="0"/>
    <s v="Trusted Catalog Store"/>
    <x v="1"/>
    <x v="14"/>
    <x v="56"/>
    <s v="Black"/>
    <x v="650"/>
    <d v="2003-10-01T00:00:00"/>
    <n v="69.989999999999995"/>
    <n v="41.994"/>
    <n v="2"/>
    <n v="83.988"/>
  </r>
  <r>
    <x v="0"/>
    <x v="0"/>
    <x v="0"/>
    <s v="Trusted Catalog Store"/>
    <x v="1"/>
    <x v="4"/>
    <x v="5"/>
    <s v="Multi"/>
    <x v="656"/>
    <d v="2003-10-01T00:00:00"/>
    <n v="49.99"/>
    <n v="29.994"/>
    <n v="1"/>
    <n v="29.994"/>
  </r>
  <r>
    <x v="0"/>
    <x v="0"/>
    <x v="0"/>
    <s v="Trusted Catalog Store"/>
    <x v="1"/>
    <x v="4"/>
    <x v="58"/>
    <s v="Yellow"/>
    <x v="657"/>
    <d v="2003-10-01T00:00:00"/>
    <n v="53.99"/>
    <n v="32.393999999999998"/>
    <n v="1"/>
    <n v="32.393999999999998"/>
  </r>
  <r>
    <x v="0"/>
    <x v="0"/>
    <x v="0"/>
    <s v="Trusted Catalog Store"/>
    <x v="1"/>
    <x v="5"/>
    <x v="6"/>
    <s v="Multi"/>
    <x v="658"/>
    <d v="2003-10-01T00:00:00"/>
    <n v="8.99"/>
    <n v="5.3940000000000001"/>
    <n v="3"/>
    <n v="16.182000000000002"/>
  </r>
  <r>
    <x v="0"/>
    <x v="0"/>
    <x v="0"/>
    <s v="Sports Sales and Rental"/>
    <x v="2"/>
    <x v="26"/>
    <x v="65"/>
    <s v="Silver"/>
    <x v="659"/>
    <d v="2003-10-01T00:00:00"/>
    <n v="91.49"/>
    <n v="54.893999999999998"/>
    <n v="2"/>
    <n v="109.788"/>
  </r>
  <r>
    <x v="1"/>
    <x v="3"/>
    <x v="7"/>
    <s v="Cycles Wholesaler &amp; Mfg."/>
    <x v="2"/>
    <x v="29"/>
    <x v="70"/>
    <s v="Silver"/>
    <x v="640"/>
    <d v="2003-10-01T00:00:00"/>
    <n v="106.5"/>
    <n v="63.9"/>
    <n v="1"/>
    <n v="63.9"/>
  </r>
  <r>
    <x v="1"/>
    <x v="3"/>
    <x v="7"/>
    <s v="Cycles Wholesaler &amp; Mfg."/>
    <x v="0"/>
    <x v="25"/>
    <x v="62"/>
    <s v="Yellow"/>
    <x v="659"/>
    <d v="2003-10-01T00:00:00"/>
    <n v="2384.0700000000002"/>
    <n v="1430.442"/>
    <n v="1"/>
    <n v="1430.442"/>
  </r>
  <r>
    <x v="1"/>
    <x v="3"/>
    <x v="7"/>
    <s v="Cycles Wholesaler &amp; Mfg."/>
    <x v="0"/>
    <x v="25"/>
    <x v="61"/>
    <s v="Yellow"/>
    <x v="660"/>
    <d v="2003-10-01T00:00:00"/>
    <n v="742.35"/>
    <n v="445.41"/>
    <n v="3"/>
    <n v="1336.23"/>
  </r>
  <r>
    <x v="1"/>
    <x v="3"/>
    <x v="7"/>
    <s v="Cycles Wholesaler &amp; Mfg."/>
    <x v="0"/>
    <x v="25"/>
    <x v="61"/>
    <s v="Blue"/>
    <x v="661"/>
    <d v="2003-10-01T00:00:00"/>
    <n v="742.35"/>
    <n v="445.41"/>
    <n v="1"/>
    <n v="445.41"/>
  </r>
  <r>
    <x v="1"/>
    <x v="3"/>
    <x v="7"/>
    <s v="Cycles Wholesaler &amp; Mfg."/>
    <x v="0"/>
    <x v="25"/>
    <x v="62"/>
    <s v="Blue"/>
    <x v="645"/>
    <d v="2003-10-01T00:00:00"/>
    <n v="2384.0700000000002"/>
    <n v="1430.442"/>
    <n v="2"/>
    <n v="2860.884"/>
  </r>
  <r>
    <x v="1"/>
    <x v="3"/>
    <x v="7"/>
    <s v="Cycles Wholesaler &amp; Mfg."/>
    <x v="2"/>
    <x v="29"/>
    <x v="74"/>
    <s v="Silver"/>
    <x v="645"/>
    <d v="2003-10-01T00:00:00"/>
    <n v="106.5"/>
    <n v="63.9"/>
    <n v="2"/>
    <n v="127.8"/>
  </r>
  <r>
    <x v="1"/>
    <x v="3"/>
    <x v="7"/>
    <s v="Cycles Wholesaler &amp; Mfg."/>
    <x v="0"/>
    <x v="25"/>
    <x v="61"/>
    <s v="Blue"/>
    <x v="657"/>
    <d v="2003-10-01T00:00:00"/>
    <n v="742.35"/>
    <n v="445.41"/>
    <n v="3"/>
    <n v="1336.23"/>
  </r>
  <r>
    <x v="1"/>
    <x v="3"/>
    <x v="7"/>
    <s v="Cycles Wholesaler &amp; Mfg."/>
    <x v="0"/>
    <x v="25"/>
    <x v="61"/>
    <s v="Yellow"/>
    <x v="660"/>
    <d v="2003-10-01T00:00:00"/>
    <n v="742.35"/>
    <n v="445.41"/>
    <n v="1"/>
    <n v="445.41"/>
  </r>
  <r>
    <x v="1"/>
    <x v="3"/>
    <x v="7"/>
    <s v="Cycles Wholesaler &amp; Mfg."/>
    <x v="2"/>
    <x v="26"/>
    <x v="65"/>
    <s v="Silver"/>
    <x v="653"/>
    <d v="2003-10-01T00:00:00"/>
    <n v="91.49"/>
    <n v="54.893999999999998"/>
    <n v="1"/>
    <n v="54.893999999999998"/>
  </r>
  <r>
    <x v="1"/>
    <x v="3"/>
    <x v="7"/>
    <s v="Cycles Wholesaler &amp; Mfg."/>
    <x v="2"/>
    <x v="31"/>
    <x v="78"/>
    <m/>
    <x v="649"/>
    <d v="2003-10-01T00:00:00"/>
    <n v="53.99"/>
    <n v="32.393999999999998"/>
    <n v="3"/>
    <n v="97.181999999999988"/>
  </r>
  <r>
    <x v="1"/>
    <x v="3"/>
    <x v="7"/>
    <s v="Cycles Wholesaler &amp; Mfg."/>
    <x v="0"/>
    <x v="25"/>
    <x v="62"/>
    <s v="Yellow"/>
    <x v="662"/>
    <d v="2003-10-01T00:00:00"/>
    <n v="2384.0700000000002"/>
    <n v="1430.442"/>
    <n v="1"/>
    <n v="1430.442"/>
  </r>
  <r>
    <x v="1"/>
    <x v="3"/>
    <x v="7"/>
    <s v="Cycles Wholesaler &amp; Mfg."/>
    <x v="2"/>
    <x v="26"/>
    <x v="63"/>
    <s v="Silver"/>
    <x v="640"/>
    <d v="2003-10-01T00:00:00"/>
    <n v="121.46"/>
    <n v="72.876000000000005"/>
    <n v="1"/>
    <n v="72.876000000000005"/>
  </r>
  <r>
    <x v="1"/>
    <x v="3"/>
    <x v="7"/>
    <s v="Cycles Wholesaler &amp; Mfg."/>
    <x v="0"/>
    <x v="25"/>
    <x v="64"/>
    <s v="Blue"/>
    <x v="657"/>
    <d v="2003-10-01T00:00:00"/>
    <n v="1214.8499999999999"/>
    <n v="728.91"/>
    <n v="4"/>
    <n v="2915.64"/>
  </r>
  <r>
    <x v="1"/>
    <x v="3"/>
    <x v="7"/>
    <s v="Cycles Wholesaler &amp; Mfg."/>
    <x v="0"/>
    <x v="25"/>
    <x v="64"/>
    <s v="Blue"/>
    <x v="657"/>
    <d v="2003-10-01T00:00:00"/>
    <n v="1214.8499999999999"/>
    <n v="728.91"/>
    <n v="3"/>
    <n v="2186.73"/>
  </r>
  <r>
    <x v="1"/>
    <x v="3"/>
    <x v="7"/>
    <s v="Cycles Wholesaler &amp; Mfg."/>
    <x v="1"/>
    <x v="4"/>
    <x v="58"/>
    <s v="Yellow"/>
    <x v="657"/>
    <d v="2003-10-01T00:00:00"/>
    <n v="53.99"/>
    <n v="32.393999999999998"/>
    <n v="5"/>
    <n v="161.97"/>
  </r>
  <r>
    <x v="1"/>
    <x v="3"/>
    <x v="7"/>
    <s v="Cycles Wholesaler &amp; Mfg."/>
    <x v="0"/>
    <x v="25"/>
    <x v="62"/>
    <s v="Blue"/>
    <x v="663"/>
    <d v="2003-10-01T00:00:00"/>
    <n v="2384.0700000000002"/>
    <n v="1430.442"/>
    <n v="1"/>
    <n v="1430.442"/>
  </r>
  <r>
    <x v="1"/>
    <x v="3"/>
    <x v="7"/>
    <s v="Cycles Wholesaler &amp; Mfg."/>
    <x v="0"/>
    <x v="25"/>
    <x v="62"/>
    <s v="Blue"/>
    <x v="652"/>
    <d v="2003-10-01T00:00:00"/>
    <n v="2384.0700000000002"/>
    <n v="1430.442"/>
    <n v="1"/>
    <n v="1430.442"/>
  </r>
  <r>
    <x v="1"/>
    <x v="3"/>
    <x v="7"/>
    <s v="Cycles Wholesaler &amp; Mfg."/>
    <x v="2"/>
    <x v="30"/>
    <x v="71"/>
    <s v="Silver"/>
    <x v="664"/>
    <d v="2003-10-01T00:00:00"/>
    <n v="20.239999999999998"/>
    <n v="12.144"/>
    <n v="1"/>
    <n v="12.144"/>
  </r>
  <r>
    <x v="1"/>
    <x v="3"/>
    <x v="7"/>
    <s v="Cycles Wholesaler &amp; Mfg."/>
    <x v="0"/>
    <x v="25"/>
    <x v="62"/>
    <s v="Blue"/>
    <x v="620"/>
    <d v="2003-10-01T00:00:00"/>
    <n v="2384.0700000000002"/>
    <n v="1430.442"/>
    <n v="1"/>
    <n v="1430.442"/>
  </r>
  <r>
    <x v="1"/>
    <x v="3"/>
    <x v="7"/>
    <s v="Cycles Wholesaler &amp; Mfg."/>
    <x v="0"/>
    <x v="25"/>
    <x v="62"/>
    <s v="Yellow"/>
    <x v="662"/>
    <d v="2003-10-01T00:00:00"/>
    <n v="2384.0700000000002"/>
    <n v="1430.442"/>
    <n v="2"/>
    <n v="2860.884"/>
  </r>
  <r>
    <x v="1"/>
    <x v="3"/>
    <x v="7"/>
    <s v="Cycles Wholesaler &amp; Mfg."/>
    <x v="0"/>
    <x v="25"/>
    <x v="64"/>
    <s v="Blue"/>
    <x v="661"/>
    <d v="2003-10-01T00:00:00"/>
    <n v="1214.8499999999999"/>
    <n v="728.91"/>
    <n v="1"/>
    <n v="728.91"/>
  </r>
  <r>
    <x v="1"/>
    <x v="3"/>
    <x v="7"/>
    <s v="Cycles Wholesaler &amp; Mfg."/>
    <x v="2"/>
    <x v="31"/>
    <x v="73"/>
    <m/>
    <x v="657"/>
    <d v="2003-10-01T00:00:00"/>
    <n v="121.49"/>
    <n v="72.894000000000005"/>
    <n v="1"/>
    <n v="72.894000000000005"/>
  </r>
  <r>
    <x v="1"/>
    <x v="3"/>
    <x v="7"/>
    <s v="Cycles Wholesaler &amp; Mfg."/>
    <x v="0"/>
    <x v="25"/>
    <x v="61"/>
    <s v="Yellow"/>
    <x v="646"/>
    <d v="2003-10-01T00:00:00"/>
    <n v="742.35"/>
    <n v="445.41"/>
    <n v="2"/>
    <n v="890.82"/>
  </r>
  <r>
    <x v="1"/>
    <x v="3"/>
    <x v="7"/>
    <s v="Cycles Wholesaler &amp; Mfg."/>
    <x v="2"/>
    <x v="28"/>
    <x v="67"/>
    <s v="Black"/>
    <x v="656"/>
    <d v="2003-10-01T00:00:00"/>
    <n v="404.99"/>
    <n v="242.994"/>
    <n v="2"/>
    <n v="485.988"/>
  </r>
  <r>
    <x v="1"/>
    <x v="3"/>
    <x v="7"/>
    <s v="Cycles Wholesaler &amp; Mfg."/>
    <x v="0"/>
    <x v="25"/>
    <x v="61"/>
    <s v="Yellow"/>
    <x v="649"/>
    <d v="2003-10-01T00:00:00"/>
    <n v="742.35"/>
    <n v="445.41"/>
    <n v="3"/>
    <n v="1336.23"/>
  </r>
  <r>
    <x v="0"/>
    <x v="0"/>
    <x v="4"/>
    <s v="Distant Inn"/>
    <x v="3"/>
    <x v="19"/>
    <x v="52"/>
    <m/>
    <x v="643"/>
    <d v="2003-10-01T00:00:00"/>
    <n v="120"/>
    <n v="72"/>
    <n v="5"/>
    <n v="360"/>
  </r>
  <r>
    <x v="0"/>
    <x v="0"/>
    <x v="4"/>
    <s v="Distant Inn"/>
    <x v="1"/>
    <x v="4"/>
    <x v="58"/>
    <s v="Yellow"/>
    <x v="620"/>
    <d v="2003-10-01T00:00:00"/>
    <n v="53.99"/>
    <n v="32.393999999999998"/>
    <n v="6"/>
    <n v="194.36399999999998"/>
  </r>
  <r>
    <x v="0"/>
    <x v="0"/>
    <x v="4"/>
    <s v="Distant Inn"/>
    <x v="1"/>
    <x v="4"/>
    <x v="58"/>
    <s v="Yellow"/>
    <x v="643"/>
    <d v="2003-10-01T00:00:00"/>
    <n v="53.99"/>
    <n v="32.393999999999998"/>
    <n v="1"/>
    <n v="32.393999999999998"/>
  </r>
  <r>
    <x v="0"/>
    <x v="0"/>
    <x v="4"/>
    <s v="Distant Inn"/>
    <x v="0"/>
    <x v="3"/>
    <x v="50"/>
    <s v="Yellow"/>
    <x v="654"/>
    <d v="2003-10-01T00:00:00"/>
    <n v="1700.99"/>
    <n v="1020.5940000000001"/>
    <n v="4"/>
    <n v="4082.3760000000002"/>
  </r>
  <r>
    <x v="0"/>
    <x v="0"/>
    <x v="4"/>
    <s v="Distant Inn"/>
    <x v="0"/>
    <x v="3"/>
    <x v="49"/>
    <s v="Black"/>
    <x v="642"/>
    <d v="2003-10-01T00:00:00"/>
    <n v="539.99"/>
    <n v="323.99400000000003"/>
    <n v="1"/>
    <n v="323.99400000000003"/>
  </r>
  <r>
    <x v="0"/>
    <x v="0"/>
    <x v="4"/>
    <s v="Distant Inn"/>
    <x v="0"/>
    <x v="3"/>
    <x v="49"/>
    <s v="Black"/>
    <x v="657"/>
    <d v="2003-10-01T00:00:00"/>
    <n v="539.99"/>
    <n v="323.99400000000003"/>
    <n v="4"/>
    <n v="1295.9760000000001"/>
  </r>
  <r>
    <x v="0"/>
    <x v="0"/>
    <x v="4"/>
    <s v="Distant Inn"/>
    <x v="1"/>
    <x v="4"/>
    <x v="5"/>
    <s v="Multi"/>
    <x v="645"/>
    <d v="2003-10-01T00:00:00"/>
    <n v="49.99"/>
    <n v="29.994"/>
    <n v="1"/>
    <n v="29.994"/>
  </r>
  <r>
    <x v="0"/>
    <x v="0"/>
    <x v="4"/>
    <s v="Distant Inn"/>
    <x v="1"/>
    <x v="23"/>
    <x v="59"/>
    <s v="Blue"/>
    <x v="647"/>
    <d v="2003-10-01T00:00:00"/>
    <n v="63.5"/>
    <n v="38.1"/>
    <n v="4"/>
    <n v="152.4"/>
  </r>
  <r>
    <x v="0"/>
    <x v="0"/>
    <x v="4"/>
    <s v="Distant Inn"/>
    <x v="2"/>
    <x v="18"/>
    <x v="53"/>
    <s v="Silver/Black"/>
    <x v="620"/>
    <d v="2003-10-01T00:00:00"/>
    <n v="40.49"/>
    <n v="24.294"/>
    <n v="1"/>
    <n v="24.294"/>
  </r>
  <r>
    <x v="0"/>
    <x v="0"/>
    <x v="4"/>
    <s v="Distant Inn"/>
    <x v="3"/>
    <x v="22"/>
    <x v="57"/>
    <m/>
    <x v="654"/>
    <d v="2003-10-01T00:00:00"/>
    <n v="4.99"/>
    <n v="2.9940000000000002"/>
    <n v="1"/>
    <n v="2.9940000000000002"/>
  </r>
  <r>
    <x v="0"/>
    <x v="0"/>
    <x v="4"/>
    <s v="Distant Inn"/>
    <x v="1"/>
    <x v="1"/>
    <x v="48"/>
    <s v="White"/>
    <x v="665"/>
    <d v="2003-10-01T00:00:00"/>
    <n v="8.99"/>
    <n v="5.3940000000000001"/>
    <n v="9"/>
    <n v="48.545999999999999"/>
  </r>
  <r>
    <x v="0"/>
    <x v="0"/>
    <x v="4"/>
    <s v="Distant Inn"/>
    <x v="1"/>
    <x v="1"/>
    <x v="48"/>
    <s v="White"/>
    <x v="666"/>
    <d v="2003-10-01T00:00:00"/>
    <n v="8.99"/>
    <n v="4.4950000000000001"/>
    <n v="27"/>
    <n v="121.36500000000001"/>
  </r>
  <r>
    <x v="0"/>
    <x v="0"/>
    <x v="4"/>
    <s v="Distant Inn"/>
    <x v="1"/>
    <x v="5"/>
    <x v="6"/>
    <s v="Multi"/>
    <x v="644"/>
    <d v="2003-10-01T00:00:00"/>
    <n v="8.99"/>
    <n v="5.3940000000000001"/>
    <n v="5"/>
    <n v="26.97"/>
  </r>
  <r>
    <x v="1"/>
    <x v="4"/>
    <x v="8"/>
    <s v="Hometown Riding Supplies"/>
    <x v="3"/>
    <x v="19"/>
    <x v="52"/>
    <m/>
    <x v="639"/>
    <d v="2003-10-01T00:00:00"/>
    <n v="120"/>
    <n v="72"/>
    <n v="2"/>
    <n v="144"/>
  </r>
  <r>
    <x v="0"/>
    <x v="0"/>
    <x v="0"/>
    <s v="Rally Day Mall"/>
    <x v="0"/>
    <x v="3"/>
    <x v="50"/>
    <s v="Yellow"/>
    <x v="639"/>
    <d v="2003-10-01T00:00:00"/>
    <n v="1700.99"/>
    <n v="1020.5940000000001"/>
    <n v="1"/>
    <n v="1020.5940000000001"/>
  </r>
  <r>
    <x v="0"/>
    <x v="0"/>
    <x v="0"/>
    <s v="Rally Day Mall"/>
    <x v="2"/>
    <x v="18"/>
    <x v="47"/>
    <s v="Silver/Black"/>
    <x v="665"/>
    <d v="2003-10-01T00:00:00"/>
    <n v="62.09"/>
    <n v="37.253999999999998"/>
    <n v="3"/>
    <n v="111.762"/>
  </r>
  <r>
    <x v="0"/>
    <x v="0"/>
    <x v="0"/>
    <s v="Rally Day Mall"/>
    <x v="2"/>
    <x v="6"/>
    <x v="15"/>
    <s v="Yellow"/>
    <x v="645"/>
    <d v="2003-10-01T00:00:00"/>
    <n v="594.83000000000004"/>
    <n v="356.89800000000002"/>
    <n v="3"/>
    <n v="1070.694"/>
  </r>
  <r>
    <x v="0"/>
    <x v="0"/>
    <x v="0"/>
    <s v="Rally Day Mall"/>
    <x v="3"/>
    <x v="7"/>
    <x v="10"/>
    <s v="Blue"/>
    <x v="653"/>
    <d v="2003-10-01T00:00:00"/>
    <n v="34.99"/>
    <n v="19.244499999999999"/>
    <n v="17"/>
    <n v="327.15649999999999"/>
  </r>
  <r>
    <x v="0"/>
    <x v="0"/>
    <x v="0"/>
    <s v="Rally Day Mall"/>
    <x v="3"/>
    <x v="22"/>
    <x v="57"/>
    <m/>
    <x v="662"/>
    <d v="2003-10-01T00:00:00"/>
    <n v="4.99"/>
    <n v="2.9940000000000002"/>
    <n v="8"/>
    <n v="23.952000000000002"/>
  </r>
  <r>
    <x v="0"/>
    <x v="0"/>
    <x v="0"/>
    <s v="Rally Day Mall"/>
    <x v="1"/>
    <x v="10"/>
    <x v="29"/>
    <s v="Black"/>
    <x v="646"/>
    <d v="2003-10-01T00:00:00"/>
    <n v="24.49"/>
    <n v="14.694000000000001"/>
    <n v="9"/>
    <n v="132.24600000000001"/>
  </r>
  <r>
    <x v="0"/>
    <x v="0"/>
    <x v="0"/>
    <s v="Rally Day Mall"/>
    <x v="0"/>
    <x v="3"/>
    <x v="50"/>
    <s v="Yellow"/>
    <x v="657"/>
    <d v="2003-10-01T00:00:00"/>
    <n v="1700.99"/>
    <n v="1020.5940000000001"/>
    <n v="3"/>
    <n v="3061.7820000000002"/>
  </r>
  <r>
    <x v="0"/>
    <x v="0"/>
    <x v="0"/>
    <s v="Rally Day Mall"/>
    <x v="0"/>
    <x v="3"/>
    <x v="17"/>
    <s v="Yellow"/>
    <x v="661"/>
    <d v="2003-10-01T00:00:00"/>
    <n v="1120.49"/>
    <n v="672.29399999999998"/>
    <n v="2"/>
    <n v="1344.588"/>
  </r>
  <r>
    <x v="0"/>
    <x v="0"/>
    <x v="0"/>
    <s v="Rally Day Mall"/>
    <x v="3"/>
    <x v="7"/>
    <x v="10"/>
    <s v="Black"/>
    <x v="658"/>
    <d v="2003-10-01T00:00:00"/>
    <n v="34.99"/>
    <n v="20.2942"/>
    <n v="11"/>
    <n v="223.2362"/>
  </r>
  <r>
    <x v="0"/>
    <x v="0"/>
    <x v="0"/>
    <s v="Rally Day Mall"/>
    <x v="1"/>
    <x v="10"/>
    <x v="29"/>
    <s v="Black"/>
    <x v="667"/>
    <d v="2003-10-01T00:00:00"/>
    <n v="24.49"/>
    <n v="14.694000000000001"/>
    <n v="6"/>
    <n v="88.164000000000001"/>
  </r>
  <r>
    <x v="0"/>
    <x v="0"/>
    <x v="0"/>
    <s v="Rally Day Mall"/>
    <x v="2"/>
    <x v="6"/>
    <x v="15"/>
    <s v="Yellow"/>
    <x v="645"/>
    <d v="2003-10-01T00:00:00"/>
    <n v="594.83000000000004"/>
    <n v="356.89800000000002"/>
    <n v="2"/>
    <n v="713.79600000000005"/>
  </r>
  <r>
    <x v="0"/>
    <x v="0"/>
    <x v="0"/>
    <s v="Rally Day Mall"/>
    <x v="1"/>
    <x v="4"/>
    <x v="58"/>
    <s v="Yellow"/>
    <x v="652"/>
    <d v="2003-10-01T00:00:00"/>
    <n v="53.99"/>
    <n v="31.3142"/>
    <n v="12"/>
    <n v="375.7704"/>
  </r>
  <r>
    <x v="0"/>
    <x v="0"/>
    <x v="0"/>
    <s v="Rally Day Mall"/>
    <x v="0"/>
    <x v="3"/>
    <x v="49"/>
    <s v="Black"/>
    <x v="654"/>
    <d v="2003-10-01T00:00:00"/>
    <n v="539.99"/>
    <n v="323.99400000000003"/>
    <n v="4"/>
    <n v="1295.9760000000001"/>
  </r>
  <r>
    <x v="0"/>
    <x v="0"/>
    <x v="0"/>
    <s v="Rally Day Mall"/>
    <x v="3"/>
    <x v="32"/>
    <x v="76"/>
    <m/>
    <x v="643"/>
    <d v="2003-10-01T00:00:00"/>
    <n v="2.29"/>
    <n v="1.3740000000000001"/>
    <n v="6"/>
    <n v="8.2439999999999998"/>
  </r>
  <r>
    <x v="0"/>
    <x v="0"/>
    <x v="0"/>
    <s v="Rally Day Mall"/>
    <x v="1"/>
    <x v="4"/>
    <x v="5"/>
    <s v="Multi"/>
    <x v="660"/>
    <d v="2003-10-01T00:00:00"/>
    <n v="49.99"/>
    <n v="29.994"/>
    <n v="6"/>
    <n v="179.964"/>
  </r>
  <r>
    <x v="0"/>
    <x v="0"/>
    <x v="0"/>
    <s v="Rally Day Mall"/>
    <x v="3"/>
    <x v="7"/>
    <x v="10"/>
    <s v="Red"/>
    <x v="668"/>
    <d v="2003-10-01T00:00:00"/>
    <n v="34.99"/>
    <n v="20.994"/>
    <n v="6"/>
    <n v="125.964"/>
  </r>
  <r>
    <x v="0"/>
    <x v="0"/>
    <x v="0"/>
    <s v="Rally Day Mall"/>
    <x v="2"/>
    <x v="18"/>
    <x v="53"/>
    <s v="Silver/Black"/>
    <x v="667"/>
    <d v="2003-10-01T00:00:00"/>
    <n v="40.49"/>
    <n v="24.294"/>
    <n v="3"/>
    <n v="72.882000000000005"/>
  </r>
  <r>
    <x v="0"/>
    <x v="0"/>
    <x v="0"/>
    <s v="Rally Day Mall"/>
    <x v="0"/>
    <x v="3"/>
    <x v="12"/>
    <s v="Black"/>
    <x v="658"/>
    <d v="2003-10-01T00:00:00"/>
    <n v="2443.35"/>
    <n v="1466.01"/>
    <n v="2"/>
    <n v="2932.02"/>
  </r>
  <r>
    <x v="0"/>
    <x v="0"/>
    <x v="0"/>
    <s v="Rally Day Mall"/>
    <x v="0"/>
    <x v="3"/>
    <x v="12"/>
    <s v="Black"/>
    <x v="660"/>
    <d v="2003-10-01T00:00:00"/>
    <n v="2443.35"/>
    <n v="1466.01"/>
    <n v="2"/>
    <n v="2932.02"/>
  </r>
  <r>
    <x v="0"/>
    <x v="0"/>
    <x v="0"/>
    <s v="Rally Day Mall"/>
    <x v="2"/>
    <x v="6"/>
    <x v="8"/>
    <s v="Black"/>
    <x v="651"/>
    <d v="2003-10-01T00:00:00"/>
    <n v="337.22"/>
    <n v="202.33199999999999"/>
    <n v="2"/>
    <n v="404.66399999999999"/>
  </r>
  <r>
    <x v="0"/>
    <x v="0"/>
    <x v="0"/>
    <s v="Rally Day Mall"/>
    <x v="1"/>
    <x v="23"/>
    <x v="59"/>
    <s v="Blue"/>
    <x v="651"/>
    <d v="2003-10-01T00:00:00"/>
    <n v="63.5"/>
    <n v="34.924999999999997"/>
    <n v="23"/>
    <n v="803.27499999999998"/>
  </r>
  <r>
    <x v="0"/>
    <x v="0"/>
    <x v="0"/>
    <s v="Rally Day Mall"/>
    <x v="0"/>
    <x v="3"/>
    <x v="50"/>
    <s v="Yellow"/>
    <x v="652"/>
    <d v="2003-10-01T00:00:00"/>
    <n v="1700.99"/>
    <n v="1020.5940000000001"/>
    <n v="4"/>
    <n v="4082.3760000000002"/>
  </r>
  <r>
    <x v="0"/>
    <x v="0"/>
    <x v="0"/>
    <s v="Rally Day Mall"/>
    <x v="1"/>
    <x v="10"/>
    <x v="29"/>
    <s v="Black"/>
    <x v="649"/>
    <d v="2003-10-01T00:00:00"/>
    <n v="24.49"/>
    <n v="14.694000000000001"/>
    <n v="8"/>
    <n v="117.55200000000001"/>
  </r>
  <r>
    <x v="0"/>
    <x v="0"/>
    <x v="0"/>
    <s v="Rally Day Mall"/>
    <x v="1"/>
    <x v="23"/>
    <x v="59"/>
    <s v="Blue"/>
    <x v="649"/>
    <d v="2003-10-01T00:00:00"/>
    <n v="63.5"/>
    <n v="36.83"/>
    <n v="14"/>
    <n v="515.62"/>
  </r>
  <r>
    <x v="0"/>
    <x v="0"/>
    <x v="0"/>
    <s v="Rally Day Mall"/>
    <x v="2"/>
    <x v="6"/>
    <x v="15"/>
    <s v="Yellow"/>
    <x v="661"/>
    <d v="2003-10-01T00:00:00"/>
    <n v="594.83000000000004"/>
    <n v="356.89800000000002"/>
    <n v="1"/>
    <n v="356.89800000000002"/>
  </r>
  <r>
    <x v="0"/>
    <x v="0"/>
    <x v="0"/>
    <s v="Rally Day Mall"/>
    <x v="2"/>
    <x v="6"/>
    <x v="11"/>
    <s v="Red"/>
    <x v="657"/>
    <d v="2003-10-01T00:00:00"/>
    <n v="1431.5"/>
    <n v="858.9"/>
    <n v="2"/>
    <n v="1717.8"/>
  </r>
  <r>
    <x v="0"/>
    <x v="0"/>
    <x v="0"/>
    <s v="Rally Day Mall"/>
    <x v="1"/>
    <x v="4"/>
    <x v="58"/>
    <s v="Yellow"/>
    <x v="649"/>
    <d v="2003-10-01T00:00:00"/>
    <n v="53.99"/>
    <n v="32.393999999999998"/>
    <n v="10"/>
    <n v="323.94"/>
  </r>
  <r>
    <x v="0"/>
    <x v="0"/>
    <x v="0"/>
    <s v="Rally Day Mall"/>
    <x v="1"/>
    <x v="4"/>
    <x v="5"/>
    <s v="Multi"/>
    <x v="647"/>
    <d v="2003-10-01T00:00:00"/>
    <n v="49.99"/>
    <n v="29.994"/>
    <n v="2"/>
    <n v="59.988"/>
  </r>
  <r>
    <x v="0"/>
    <x v="0"/>
    <x v="0"/>
    <s v="Rally Day Mall"/>
    <x v="1"/>
    <x v="4"/>
    <x v="58"/>
    <s v="Yellow"/>
    <x v="668"/>
    <d v="2003-10-01T00:00:00"/>
    <n v="53.99"/>
    <n v="32.393999999999998"/>
    <n v="4"/>
    <n v="129.57599999999999"/>
  </r>
  <r>
    <x v="0"/>
    <x v="0"/>
    <x v="0"/>
    <s v="Rally Day Mall"/>
    <x v="0"/>
    <x v="3"/>
    <x v="49"/>
    <s v="Black"/>
    <x v="658"/>
    <d v="2003-10-01T00:00:00"/>
    <n v="539.99"/>
    <n v="323.99400000000003"/>
    <n v="6"/>
    <n v="1943.9640000000002"/>
  </r>
  <r>
    <x v="0"/>
    <x v="0"/>
    <x v="0"/>
    <s v="Rally Day Mall"/>
    <x v="2"/>
    <x v="9"/>
    <x v="16"/>
    <m/>
    <x v="652"/>
    <d v="2003-10-01T00:00:00"/>
    <n v="120.27"/>
    <n v="72.162000000000006"/>
    <n v="1"/>
    <n v="72.162000000000006"/>
  </r>
  <r>
    <x v="0"/>
    <x v="0"/>
    <x v="0"/>
    <s v="Rally Day Mall"/>
    <x v="3"/>
    <x v="24"/>
    <x v="60"/>
    <m/>
    <x v="644"/>
    <d v="2003-10-01T00:00:00"/>
    <n v="7.95"/>
    <n v="4.7699999999999996"/>
    <n v="4"/>
    <n v="19.079999999999998"/>
  </r>
  <r>
    <x v="0"/>
    <x v="0"/>
    <x v="0"/>
    <s v="Rally Day Mall"/>
    <x v="0"/>
    <x v="3"/>
    <x v="17"/>
    <s v="Yellow"/>
    <x v="660"/>
    <d v="2003-10-01T00:00:00"/>
    <n v="1120.49"/>
    <n v="672.29399999999998"/>
    <n v="2"/>
    <n v="1344.588"/>
  </r>
  <r>
    <x v="0"/>
    <x v="0"/>
    <x v="0"/>
    <s v="Rally Day Mall"/>
    <x v="1"/>
    <x v="4"/>
    <x v="5"/>
    <s v="Multi"/>
    <x v="643"/>
    <d v="2003-10-01T00:00:00"/>
    <n v="49.99"/>
    <n v="29.994"/>
    <n v="6"/>
    <n v="179.964"/>
  </r>
  <r>
    <x v="0"/>
    <x v="0"/>
    <x v="0"/>
    <s v="Rally Day Mall"/>
    <x v="0"/>
    <x v="3"/>
    <x v="17"/>
    <s v="Yellow"/>
    <x v="645"/>
    <d v="2003-10-01T00:00:00"/>
    <n v="1120.49"/>
    <n v="672.29399999999998"/>
    <n v="2"/>
    <n v="1344.588"/>
  </r>
  <r>
    <x v="0"/>
    <x v="0"/>
    <x v="0"/>
    <s v="Rally Day Mall"/>
    <x v="0"/>
    <x v="3"/>
    <x v="49"/>
    <s v="Black"/>
    <x v="653"/>
    <d v="2003-10-01T00:00:00"/>
    <n v="539.99"/>
    <n v="323.99400000000003"/>
    <n v="4"/>
    <n v="1295.9760000000001"/>
  </r>
  <r>
    <x v="0"/>
    <x v="0"/>
    <x v="0"/>
    <s v="Rally Day Mall"/>
    <x v="2"/>
    <x v="6"/>
    <x v="8"/>
    <s v="Black"/>
    <x v="665"/>
    <d v="2003-10-01T00:00:00"/>
    <n v="337.22"/>
    <n v="202.33199999999999"/>
    <n v="1"/>
    <n v="202.33199999999999"/>
  </r>
  <r>
    <x v="0"/>
    <x v="0"/>
    <x v="0"/>
    <s v="Rally Day Mall"/>
    <x v="1"/>
    <x v="1"/>
    <x v="48"/>
    <s v="White"/>
    <x v="647"/>
    <d v="2003-10-01T00:00:00"/>
    <n v="8.99"/>
    <n v="5.3940000000000001"/>
    <n v="4"/>
    <n v="21.576000000000001"/>
  </r>
  <r>
    <x v="0"/>
    <x v="0"/>
    <x v="0"/>
    <s v="Rally Day Mall"/>
    <x v="3"/>
    <x v="19"/>
    <x v="52"/>
    <m/>
    <x v="640"/>
    <d v="2003-10-01T00:00:00"/>
    <n v="120"/>
    <n v="72"/>
    <n v="10"/>
    <n v="720"/>
  </r>
  <r>
    <x v="0"/>
    <x v="0"/>
    <x v="0"/>
    <s v="Rally Day Mall"/>
    <x v="3"/>
    <x v="21"/>
    <x v="55"/>
    <s v="Silver"/>
    <x v="667"/>
    <d v="2003-10-01T00:00:00"/>
    <n v="54.99"/>
    <n v="32.994"/>
    <n v="6"/>
    <n v="197.964"/>
  </r>
  <r>
    <x v="0"/>
    <x v="0"/>
    <x v="0"/>
    <s v="Rally Day Mall"/>
    <x v="1"/>
    <x v="5"/>
    <x v="6"/>
    <s v="Multi"/>
    <x v="658"/>
    <d v="2003-10-01T00:00:00"/>
    <n v="8.99"/>
    <n v="5.3940000000000001"/>
    <n v="4"/>
    <n v="21.576000000000001"/>
  </r>
  <r>
    <x v="1"/>
    <x v="4"/>
    <x v="8"/>
    <s v="Bicycle Exporters"/>
    <x v="0"/>
    <x v="25"/>
    <x v="61"/>
    <s v="Blue"/>
    <x v="655"/>
    <d v="2003-10-01T00:00:00"/>
    <n v="742.35"/>
    <n v="445.41"/>
    <n v="1"/>
    <n v="445.41"/>
  </r>
  <r>
    <x v="1"/>
    <x v="4"/>
    <x v="8"/>
    <s v="Bicycle Exporters"/>
    <x v="0"/>
    <x v="25"/>
    <x v="62"/>
    <s v="Blue"/>
    <x v="642"/>
    <d v="2003-10-01T00:00:00"/>
    <n v="2384.0700000000002"/>
    <n v="1430.442"/>
    <n v="1"/>
    <n v="1430.442"/>
  </r>
  <r>
    <x v="1"/>
    <x v="4"/>
    <x v="8"/>
    <s v="Bicycle Exporters"/>
    <x v="2"/>
    <x v="26"/>
    <x v="65"/>
    <s v="Silver"/>
    <x v="649"/>
    <d v="2003-10-01T00:00:00"/>
    <n v="91.49"/>
    <n v="54.893999999999998"/>
    <n v="1"/>
    <n v="54.893999999999998"/>
  </r>
  <r>
    <x v="1"/>
    <x v="4"/>
    <x v="8"/>
    <s v="Bicycle Exporters"/>
    <x v="0"/>
    <x v="25"/>
    <x v="61"/>
    <s v="Yellow"/>
    <x v="653"/>
    <d v="2003-10-01T00:00:00"/>
    <n v="742.35"/>
    <n v="445.41"/>
    <n v="3"/>
    <n v="1336.23"/>
  </r>
  <r>
    <x v="1"/>
    <x v="4"/>
    <x v="8"/>
    <s v="Bicycle Exporters"/>
    <x v="3"/>
    <x v="22"/>
    <x v="57"/>
    <m/>
    <x v="664"/>
    <d v="2003-10-01T00:00:00"/>
    <n v="4.99"/>
    <n v="2.9940000000000002"/>
    <n v="3"/>
    <n v="8.9820000000000011"/>
  </r>
  <r>
    <x v="1"/>
    <x v="4"/>
    <x v="8"/>
    <s v="Bicycle Exporters"/>
    <x v="0"/>
    <x v="25"/>
    <x v="64"/>
    <s v="Blue"/>
    <x v="651"/>
    <d v="2003-10-01T00:00:00"/>
    <n v="1214.8499999999999"/>
    <n v="728.91"/>
    <n v="1"/>
    <n v="728.91"/>
  </r>
  <r>
    <x v="1"/>
    <x v="4"/>
    <x v="8"/>
    <s v="Bicycle Exporters"/>
    <x v="3"/>
    <x v="24"/>
    <x v="60"/>
    <m/>
    <x v="664"/>
    <d v="2003-10-01T00:00:00"/>
    <n v="7.95"/>
    <n v="4.7699999999999996"/>
    <n v="2"/>
    <n v="9.5399999999999991"/>
  </r>
  <r>
    <x v="1"/>
    <x v="4"/>
    <x v="8"/>
    <s v="Bicycle Exporters"/>
    <x v="0"/>
    <x v="25"/>
    <x v="61"/>
    <s v="Blue"/>
    <x v="666"/>
    <d v="2003-10-01T00:00:00"/>
    <n v="742.35"/>
    <n v="445.41"/>
    <n v="2"/>
    <n v="890.82"/>
  </r>
  <r>
    <x v="1"/>
    <x v="4"/>
    <x v="8"/>
    <s v="Bicycle Exporters"/>
    <x v="0"/>
    <x v="25"/>
    <x v="62"/>
    <s v="Yellow"/>
    <x v="668"/>
    <d v="2003-10-01T00:00:00"/>
    <n v="2384.0700000000002"/>
    <n v="1430.442"/>
    <n v="1"/>
    <n v="1430.442"/>
  </r>
  <r>
    <x v="1"/>
    <x v="4"/>
    <x v="8"/>
    <s v="Bicycle Exporters"/>
    <x v="2"/>
    <x v="30"/>
    <x v="71"/>
    <s v="Silver"/>
    <x v="620"/>
    <d v="2003-10-01T00:00:00"/>
    <n v="20.239999999999998"/>
    <n v="12.144"/>
    <n v="1"/>
    <n v="12.144"/>
  </r>
  <r>
    <x v="1"/>
    <x v="4"/>
    <x v="8"/>
    <s v="Bicycle Exporters"/>
    <x v="0"/>
    <x v="25"/>
    <x v="62"/>
    <s v="Yellow"/>
    <x v="647"/>
    <d v="2003-10-01T00:00:00"/>
    <n v="2384.0700000000002"/>
    <n v="1430.442"/>
    <n v="2"/>
    <n v="2860.884"/>
  </r>
  <r>
    <x v="0"/>
    <x v="0"/>
    <x v="4"/>
    <s v="Specialty Sports Store"/>
    <x v="2"/>
    <x v="2"/>
    <x v="84"/>
    <s v="Silver"/>
    <x v="640"/>
    <d v="2003-10-01T00:00:00"/>
    <n v="264.05"/>
    <n v="158.43"/>
    <n v="3"/>
    <n v="475.29"/>
  </r>
  <r>
    <x v="0"/>
    <x v="0"/>
    <x v="4"/>
    <s v="Rural Department Store"/>
    <x v="0"/>
    <x v="25"/>
    <x v="64"/>
    <s v="Blue"/>
    <x v="661"/>
    <d v="2003-10-01T00:00:00"/>
    <n v="1214.8499999999999"/>
    <n v="728.91"/>
    <n v="1"/>
    <n v="728.91"/>
  </r>
  <r>
    <x v="0"/>
    <x v="0"/>
    <x v="4"/>
    <s v="Rural Department Store"/>
    <x v="0"/>
    <x v="25"/>
    <x v="62"/>
    <s v="Yellow"/>
    <x v="653"/>
    <d v="2003-10-01T00:00:00"/>
    <n v="2384.0700000000002"/>
    <n v="1430.442"/>
    <n v="1"/>
    <n v="1430.442"/>
  </r>
  <r>
    <x v="0"/>
    <x v="0"/>
    <x v="4"/>
    <s v="Rural Department Store"/>
    <x v="0"/>
    <x v="25"/>
    <x v="64"/>
    <s v="Blue"/>
    <x v="659"/>
    <d v="2003-10-01T00:00:00"/>
    <n v="1214.8499999999999"/>
    <n v="728.91"/>
    <n v="1"/>
    <n v="728.91"/>
  </r>
  <r>
    <x v="0"/>
    <x v="0"/>
    <x v="4"/>
    <s v="Rural Department Store"/>
    <x v="0"/>
    <x v="25"/>
    <x v="62"/>
    <s v="Yellow"/>
    <x v="654"/>
    <d v="2003-10-01T00:00:00"/>
    <n v="2384.0700000000002"/>
    <n v="1430.442"/>
    <n v="1"/>
    <n v="1430.442"/>
  </r>
  <r>
    <x v="0"/>
    <x v="0"/>
    <x v="4"/>
    <s v="Rural Department Store"/>
    <x v="0"/>
    <x v="25"/>
    <x v="61"/>
    <s v="Yellow"/>
    <x v="658"/>
    <d v="2003-10-01T00:00:00"/>
    <n v="742.35"/>
    <n v="445.41"/>
    <n v="1"/>
    <n v="445.41"/>
  </r>
  <r>
    <x v="0"/>
    <x v="0"/>
    <x v="2"/>
    <s v="Vintage Sport Boutique"/>
    <x v="2"/>
    <x v="30"/>
    <x v="71"/>
    <s v="Silver"/>
    <x v="664"/>
    <d v="2003-10-01T00:00:00"/>
    <n v="20.239999999999998"/>
    <n v="12.144"/>
    <n v="4"/>
    <n v="48.576000000000001"/>
  </r>
  <r>
    <x v="0"/>
    <x v="0"/>
    <x v="2"/>
    <s v="Vintage Sport Boutique"/>
    <x v="2"/>
    <x v="31"/>
    <x v="78"/>
    <m/>
    <x v="647"/>
    <d v="2003-10-01T00:00:00"/>
    <n v="53.99"/>
    <n v="32.393999999999998"/>
    <n v="3"/>
    <n v="97.181999999999988"/>
  </r>
  <r>
    <x v="0"/>
    <x v="0"/>
    <x v="2"/>
    <s v="Vintage Sport Boutique"/>
    <x v="0"/>
    <x v="25"/>
    <x v="61"/>
    <s v="Yellow"/>
    <x v="660"/>
    <d v="2003-10-01T00:00:00"/>
    <n v="742.35"/>
    <n v="445.41"/>
    <n v="4"/>
    <n v="1781.64"/>
  </r>
  <r>
    <x v="0"/>
    <x v="0"/>
    <x v="2"/>
    <s v="Vintage Sport Boutique"/>
    <x v="1"/>
    <x v="10"/>
    <x v="29"/>
    <s v="Black"/>
    <x v="645"/>
    <d v="2003-10-01T00:00:00"/>
    <n v="24.49"/>
    <n v="14.694000000000001"/>
    <n v="4"/>
    <n v="58.776000000000003"/>
  </r>
  <r>
    <x v="0"/>
    <x v="0"/>
    <x v="2"/>
    <s v="Vintage Sport Boutique"/>
    <x v="0"/>
    <x v="25"/>
    <x v="61"/>
    <s v="Blue"/>
    <x v="639"/>
    <d v="2003-10-01T00:00:00"/>
    <n v="742.35"/>
    <n v="445.41"/>
    <n v="3"/>
    <n v="1336.23"/>
  </r>
  <r>
    <x v="0"/>
    <x v="0"/>
    <x v="2"/>
    <s v="Vintage Sport Boutique"/>
    <x v="0"/>
    <x v="25"/>
    <x v="62"/>
    <s v="Blue"/>
    <x v="648"/>
    <d v="2003-10-01T00:00:00"/>
    <n v="2384.0700000000002"/>
    <n v="1430.442"/>
    <n v="1"/>
    <n v="1430.442"/>
  </r>
  <r>
    <x v="0"/>
    <x v="0"/>
    <x v="2"/>
    <s v="Vintage Sport Boutique"/>
    <x v="2"/>
    <x v="26"/>
    <x v="63"/>
    <s v="Silver"/>
    <x v="654"/>
    <d v="2003-10-01T00:00:00"/>
    <n v="121.46"/>
    <n v="72.876000000000005"/>
    <n v="3"/>
    <n v="218.62800000000001"/>
  </r>
  <r>
    <x v="0"/>
    <x v="0"/>
    <x v="2"/>
    <s v="Vintage Sport Boutique"/>
    <x v="0"/>
    <x v="25"/>
    <x v="61"/>
    <s v="Yellow"/>
    <x v="654"/>
    <d v="2003-10-01T00:00:00"/>
    <n v="742.35"/>
    <n v="445.41"/>
    <n v="3"/>
    <n v="1336.23"/>
  </r>
  <r>
    <x v="0"/>
    <x v="0"/>
    <x v="2"/>
    <s v="Vintage Sport Boutique"/>
    <x v="3"/>
    <x v="19"/>
    <x v="52"/>
    <m/>
    <x v="654"/>
    <d v="2003-10-01T00:00:00"/>
    <n v="120"/>
    <n v="72"/>
    <n v="1"/>
    <n v="72"/>
  </r>
  <r>
    <x v="0"/>
    <x v="0"/>
    <x v="2"/>
    <s v="Vintage Sport Boutique"/>
    <x v="0"/>
    <x v="25"/>
    <x v="62"/>
    <s v="Yellow"/>
    <x v="651"/>
    <d v="2003-10-01T00:00:00"/>
    <n v="2384.0700000000002"/>
    <n v="1430.442"/>
    <n v="2"/>
    <n v="2860.884"/>
  </r>
  <r>
    <x v="0"/>
    <x v="0"/>
    <x v="2"/>
    <s v="Vintage Sport Boutique"/>
    <x v="0"/>
    <x v="25"/>
    <x v="64"/>
    <s v="Blue"/>
    <x v="661"/>
    <d v="2003-10-01T00:00:00"/>
    <n v="1214.8499999999999"/>
    <n v="728.91"/>
    <n v="3"/>
    <n v="2186.73"/>
  </r>
  <r>
    <x v="0"/>
    <x v="0"/>
    <x v="2"/>
    <s v="Vintage Sport Boutique"/>
    <x v="2"/>
    <x v="28"/>
    <x v="72"/>
    <s v="Black"/>
    <x v="657"/>
    <d v="2003-10-01T00:00:00"/>
    <n v="175.49"/>
    <n v="105.294"/>
    <n v="5"/>
    <n v="526.47"/>
  </r>
  <r>
    <x v="0"/>
    <x v="0"/>
    <x v="2"/>
    <s v="Vintage Sport Boutique"/>
    <x v="0"/>
    <x v="25"/>
    <x v="61"/>
    <s v="Yellow"/>
    <x v="642"/>
    <d v="2003-10-01T00:00:00"/>
    <n v="742.35"/>
    <n v="445.41"/>
    <n v="4"/>
    <n v="1781.64"/>
  </r>
  <r>
    <x v="0"/>
    <x v="0"/>
    <x v="2"/>
    <s v="Vintage Sport Boutique"/>
    <x v="0"/>
    <x v="25"/>
    <x v="61"/>
    <s v="Yellow"/>
    <x v="650"/>
    <d v="2003-10-01T00:00:00"/>
    <n v="742.35"/>
    <n v="445.41"/>
    <n v="1"/>
    <n v="445.41"/>
  </r>
  <r>
    <x v="0"/>
    <x v="0"/>
    <x v="2"/>
    <s v="Vintage Sport Boutique"/>
    <x v="2"/>
    <x v="18"/>
    <x v="79"/>
    <s v="Silver/Black"/>
    <x v="643"/>
    <d v="2003-10-01T00:00:00"/>
    <n v="80.989999999999995"/>
    <n v="48.594000000000001"/>
    <n v="3"/>
    <n v="145.78200000000001"/>
  </r>
  <r>
    <x v="0"/>
    <x v="0"/>
    <x v="2"/>
    <s v="Vintage Sport Boutique"/>
    <x v="0"/>
    <x v="25"/>
    <x v="64"/>
    <s v="Blue"/>
    <x v="642"/>
    <d v="2003-10-01T00:00:00"/>
    <n v="1214.8499999999999"/>
    <n v="728.91"/>
    <n v="1"/>
    <n v="728.91"/>
  </r>
  <r>
    <x v="0"/>
    <x v="0"/>
    <x v="2"/>
    <s v="Vintage Sport Boutique"/>
    <x v="2"/>
    <x v="29"/>
    <x v="74"/>
    <s v="Silver"/>
    <x v="662"/>
    <d v="2003-10-01T00:00:00"/>
    <n v="106.5"/>
    <n v="63.9"/>
    <n v="1"/>
    <n v="63.9"/>
  </r>
  <r>
    <x v="0"/>
    <x v="0"/>
    <x v="2"/>
    <s v="Vintage Sport Boutique"/>
    <x v="0"/>
    <x v="25"/>
    <x v="61"/>
    <s v="Blue"/>
    <x v="642"/>
    <d v="2003-10-01T00:00:00"/>
    <n v="742.35"/>
    <n v="445.41"/>
    <n v="2"/>
    <n v="890.82"/>
  </r>
  <r>
    <x v="0"/>
    <x v="0"/>
    <x v="2"/>
    <s v="Vintage Sport Boutique"/>
    <x v="2"/>
    <x v="29"/>
    <x v="70"/>
    <s v="Silver"/>
    <x v="664"/>
    <d v="2003-10-01T00:00:00"/>
    <n v="106.5"/>
    <n v="63.9"/>
    <n v="1"/>
    <n v="63.9"/>
  </r>
  <r>
    <x v="0"/>
    <x v="0"/>
    <x v="2"/>
    <s v="Vintage Sport Boutique"/>
    <x v="0"/>
    <x v="25"/>
    <x v="62"/>
    <s v="Blue"/>
    <x v="639"/>
    <d v="2003-10-01T00:00:00"/>
    <n v="2384.0700000000002"/>
    <n v="1430.442"/>
    <n v="3"/>
    <n v="4291.326"/>
  </r>
  <r>
    <x v="0"/>
    <x v="0"/>
    <x v="2"/>
    <s v="Vintage Sport Boutique"/>
    <x v="2"/>
    <x v="20"/>
    <x v="69"/>
    <m/>
    <x v="667"/>
    <d v="2003-10-01T00:00:00"/>
    <n v="52.64"/>
    <n v="31.584"/>
    <n v="3"/>
    <n v="94.751999999999995"/>
  </r>
  <r>
    <x v="0"/>
    <x v="0"/>
    <x v="2"/>
    <s v="Vintage Sport Boutique"/>
    <x v="0"/>
    <x v="25"/>
    <x v="62"/>
    <s v="Yellow"/>
    <x v="660"/>
    <d v="2003-10-01T00:00:00"/>
    <n v="2384.0700000000002"/>
    <n v="1430.442"/>
    <n v="3"/>
    <n v="4291.326"/>
  </r>
  <r>
    <x v="0"/>
    <x v="0"/>
    <x v="2"/>
    <s v="Vintage Sport Boutique"/>
    <x v="0"/>
    <x v="25"/>
    <x v="64"/>
    <s v="Blue"/>
    <x v="659"/>
    <d v="2003-10-01T00:00:00"/>
    <n v="1214.8499999999999"/>
    <n v="728.91"/>
    <n v="4"/>
    <n v="2915.64"/>
  </r>
  <r>
    <x v="0"/>
    <x v="0"/>
    <x v="2"/>
    <s v="Vintage Sport Boutique"/>
    <x v="0"/>
    <x v="25"/>
    <x v="62"/>
    <s v="Yellow"/>
    <x v="656"/>
    <d v="2003-10-01T00:00:00"/>
    <n v="2384.0700000000002"/>
    <n v="1430.442"/>
    <n v="2"/>
    <n v="2860.884"/>
  </r>
  <r>
    <x v="0"/>
    <x v="0"/>
    <x v="2"/>
    <s v="Vintage Sport Boutique"/>
    <x v="0"/>
    <x v="25"/>
    <x v="61"/>
    <s v="Blue"/>
    <x v="652"/>
    <d v="2003-10-01T00:00:00"/>
    <n v="742.35"/>
    <n v="445.41"/>
    <n v="1"/>
    <n v="445.41"/>
  </r>
  <r>
    <x v="0"/>
    <x v="0"/>
    <x v="2"/>
    <s v="Vintage Sport Boutique"/>
    <x v="2"/>
    <x v="28"/>
    <x v="67"/>
    <s v="Black"/>
    <x v="663"/>
    <d v="2003-10-01T00:00:00"/>
    <n v="404.99"/>
    <n v="242.994"/>
    <n v="5"/>
    <n v="1214.97"/>
  </r>
  <r>
    <x v="0"/>
    <x v="0"/>
    <x v="2"/>
    <s v="Vintage Sport Boutique"/>
    <x v="2"/>
    <x v="9"/>
    <x v="75"/>
    <m/>
    <x v="651"/>
    <d v="2003-10-01T00:00:00"/>
    <n v="91.57"/>
    <n v="54.942"/>
    <n v="3"/>
    <n v="164.82599999999999"/>
  </r>
  <r>
    <x v="0"/>
    <x v="0"/>
    <x v="2"/>
    <s v="Vintage Sport Boutique"/>
    <x v="0"/>
    <x v="25"/>
    <x v="64"/>
    <s v="Blue"/>
    <x v="658"/>
    <d v="2003-10-01T00:00:00"/>
    <n v="1214.8499999999999"/>
    <n v="728.91"/>
    <n v="6"/>
    <n v="4373.46"/>
  </r>
  <r>
    <x v="0"/>
    <x v="0"/>
    <x v="2"/>
    <s v="Vintage Sport Boutique"/>
    <x v="0"/>
    <x v="25"/>
    <x v="61"/>
    <s v="Blue"/>
    <x v="664"/>
    <d v="2003-10-01T00:00:00"/>
    <n v="742.35"/>
    <n v="445.41"/>
    <n v="2"/>
    <n v="890.82"/>
  </r>
  <r>
    <x v="0"/>
    <x v="0"/>
    <x v="2"/>
    <s v="Vintage Sport Boutique"/>
    <x v="0"/>
    <x v="25"/>
    <x v="62"/>
    <s v="Blue"/>
    <x v="658"/>
    <d v="2003-10-01T00:00:00"/>
    <n v="2384.0700000000002"/>
    <n v="1430.442"/>
    <n v="3"/>
    <n v="4291.326"/>
  </r>
  <r>
    <x v="0"/>
    <x v="0"/>
    <x v="2"/>
    <s v="Vintage Sport Boutique"/>
    <x v="2"/>
    <x v="26"/>
    <x v="65"/>
    <s v="Silver"/>
    <x v="644"/>
    <d v="2003-10-01T00:00:00"/>
    <n v="91.49"/>
    <n v="54.893999999999998"/>
    <n v="3"/>
    <n v="164.68199999999999"/>
  </r>
  <r>
    <x v="0"/>
    <x v="0"/>
    <x v="2"/>
    <s v="Vintage Sport Boutique"/>
    <x v="0"/>
    <x v="25"/>
    <x v="61"/>
    <s v="Blue"/>
    <x v="639"/>
    <d v="2003-10-01T00:00:00"/>
    <n v="742.35"/>
    <n v="445.41"/>
    <n v="3"/>
    <n v="1336.23"/>
  </r>
  <r>
    <x v="0"/>
    <x v="0"/>
    <x v="2"/>
    <s v="Vintage Sport Boutique"/>
    <x v="2"/>
    <x v="31"/>
    <x v="73"/>
    <m/>
    <x v="620"/>
    <d v="2003-10-01T00:00:00"/>
    <n v="121.49"/>
    <n v="72.894000000000005"/>
    <n v="2"/>
    <n v="145.78800000000001"/>
  </r>
  <r>
    <x v="0"/>
    <x v="0"/>
    <x v="2"/>
    <s v="Vintage Sport Boutique"/>
    <x v="0"/>
    <x v="25"/>
    <x v="61"/>
    <s v="Yellow"/>
    <x v="644"/>
    <d v="2003-10-01T00:00:00"/>
    <n v="742.35"/>
    <n v="445.41"/>
    <n v="2"/>
    <n v="890.82"/>
  </r>
  <r>
    <x v="0"/>
    <x v="0"/>
    <x v="2"/>
    <s v="Vintage Sport Boutique"/>
    <x v="0"/>
    <x v="25"/>
    <x v="62"/>
    <s v="Blue"/>
    <x v="656"/>
    <d v="2003-10-01T00:00:00"/>
    <n v="2384.0700000000002"/>
    <n v="1430.442"/>
    <n v="1"/>
    <n v="1430.442"/>
  </r>
  <r>
    <x v="0"/>
    <x v="0"/>
    <x v="2"/>
    <s v="Vintage Sport Boutique"/>
    <x v="0"/>
    <x v="25"/>
    <x v="62"/>
    <s v="Yellow"/>
    <x v="650"/>
    <d v="2003-10-01T00:00:00"/>
    <n v="2384.0700000000002"/>
    <n v="1430.442"/>
    <n v="6"/>
    <n v="8582.652"/>
  </r>
  <r>
    <x v="0"/>
    <x v="0"/>
    <x v="0"/>
    <s v="Pedals Warehouse"/>
    <x v="2"/>
    <x v="18"/>
    <x v="51"/>
    <s v="Silver/Black"/>
    <x v="646"/>
    <d v="2003-10-01T00:00:00"/>
    <n v="80.989999999999995"/>
    <n v="48.594000000000001"/>
    <n v="4"/>
    <n v="194.376"/>
  </r>
  <r>
    <x v="0"/>
    <x v="0"/>
    <x v="0"/>
    <s v="Pedals Warehouse"/>
    <x v="0"/>
    <x v="3"/>
    <x v="49"/>
    <s v="Black"/>
    <x v="639"/>
    <d v="2003-10-01T00:00:00"/>
    <n v="539.99"/>
    <n v="323.99400000000003"/>
    <n v="1"/>
    <n v="323.99400000000003"/>
  </r>
  <r>
    <x v="0"/>
    <x v="1"/>
    <x v="1"/>
    <s v="Red Bicycle Company"/>
    <x v="2"/>
    <x v="9"/>
    <x v="39"/>
    <m/>
    <x v="663"/>
    <d v="2003-10-01T00:00:00"/>
    <n v="120.27"/>
    <n v="72.162000000000006"/>
    <n v="1"/>
    <n v="72.162000000000006"/>
  </r>
  <r>
    <x v="0"/>
    <x v="1"/>
    <x v="1"/>
    <s v="Red Bicycle Company"/>
    <x v="2"/>
    <x v="20"/>
    <x v="81"/>
    <m/>
    <x v="668"/>
    <d v="2003-10-01T00:00:00"/>
    <n v="27.12"/>
    <n v="16.271999999999998"/>
    <n v="1"/>
    <n v="16.271999999999998"/>
  </r>
  <r>
    <x v="0"/>
    <x v="1"/>
    <x v="1"/>
    <s v="Red Bicycle Company"/>
    <x v="0"/>
    <x v="0"/>
    <x v="82"/>
    <s v="Silver"/>
    <x v="646"/>
    <d v="2003-10-01T00:00:00"/>
    <n v="564.99"/>
    <n v="338.99400000000003"/>
    <n v="2"/>
    <n v="677.98800000000006"/>
  </r>
  <r>
    <x v="0"/>
    <x v="1"/>
    <x v="1"/>
    <s v="Red Bicycle Company"/>
    <x v="0"/>
    <x v="0"/>
    <x v="19"/>
    <s v="Silver"/>
    <x v="660"/>
    <d v="2003-10-01T00:00:00"/>
    <n v="2319.9899999999998"/>
    <n v="1391.9939999999999"/>
    <n v="7"/>
    <n v="9743.9579999999987"/>
  </r>
  <r>
    <x v="0"/>
    <x v="1"/>
    <x v="1"/>
    <s v="Red Bicycle Company"/>
    <x v="2"/>
    <x v="2"/>
    <x v="84"/>
    <s v="Silver"/>
    <x v="667"/>
    <d v="2003-10-01T00:00:00"/>
    <n v="264.05"/>
    <n v="158.43"/>
    <n v="1"/>
    <n v="158.43"/>
  </r>
  <r>
    <x v="0"/>
    <x v="1"/>
    <x v="1"/>
    <s v="Red Bicycle Company"/>
    <x v="2"/>
    <x v="18"/>
    <x v="87"/>
    <s v="Silver/Black"/>
    <x v="665"/>
    <d v="2003-10-01T00:00:00"/>
    <n v="40.49"/>
    <n v="24.294"/>
    <n v="2"/>
    <n v="48.588000000000001"/>
  </r>
  <r>
    <x v="0"/>
    <x v="1"/>
    <x v="1"/>
    <s v="Red Bicycle Company"/>
    <x v="2"/>
    <x v="2"/>
    <x v="84"/>
    <s v="Silver"/>
    <x v="641"/>
    <d v="2003-10-01T00:00:00"/>
    <n v="264.05"/>
    <n v="158.43"/>
    <n v="2"/>
    <n v="316.86"/>
  </r>
  <r>
    <x v="0"/>
    <x v="1"/>
    <x v="1"/>
    <s v="Red Bicycle Company"/>
    <x v="2"/>
    <x v="2"/>
    <x v="38"/>
    <s v="Silver"/>
    <x v="620"/>
    <d v="2003-10-01T00:00:00"/>
    <n v="364.09"/>
    <n v="218.45400000000001"/>
    <n v="3"/>
    <n v="655.36200000000008"/>
  </r>
  <r>
    <x v="0"/>
    <x v="1"/>
    <x v="1"/>
    <s v="Red Bicycle Company"/>
    <x v="2"/>
    <x v="9"/>
    <x v="22"/>
    <m/>
    <x v="659"/>
    <d v="2003-10-01T00:00:00"/>
    <n v="61.92"/>
    <n v="37.152000000000001"/>
    <n v="1"/>
    <n v="37.152000000000001"/>
  </r>
  <r>
    <x v="0"/>
    <x v="1"/>
    <x v="1"/>
    <s v="Red Bicycle Company"/>
    <x v="0"/>
    <x v="0"/>
    <x v="82"/>
    <s v="Silver"/>
    <x v="668"/>
    <d v="2003-10-01T00:00:00"/>
    <n v="564.99"/>
    <n v="338.99400000000003"/>
    <n v="2"/>
    <n v="677.98800000000006"/>
  </r>
  <r>
    <x v="0"/>
    <x v="1"/>
    <x v="1"/>
    <s v="Red Bicycle Company"/>
    <x v="0"/>
    <x v="0"/>
    <x v="19"/>
    <s v="Silver"/>
    <x v="666"/>
    <d v="2003-10-01T00:00:00"/>
    <n v="2319.9899999999998"/>
    <n v="1391.9939999999999"/>
    <n v="4"/>
    <n v="5567.9759999999997"/>
  </r>
  <r>
    <x v="0"/>
    <x v="1"/>
    <x v="1"/>
    <s v="Red Bicycle Company"/>
    <x v="2"/>
    <x v="2"/>
    <x v="38"/>
    <s v="Silver"/>
    <x v="652"/>
    <d v="2003-10-01T00:00:00"/>
    <n v="364.09"/>
    <n v="218.45400000000001"/>
    <n v="1"/>
    <n v="218.45400000000001"/>
  </r>
  <r>
    <x v="0"/>
    <x v="1"/>
    <x v="1"/>
    <s v="Red Bicycle Company"/>
    <x v="1"/>
    <x v="14"/>
    <x v="56"/>
    <s v="Black"/>
    <x v="645"/>
    <d v="2003-10-01T00:00:00"/>
    <n v="69.989999999999995"/>
    <n v="41.994"/>
    <n v="6"/>
    <n v="251.964"/>
  </r>
  <r>
    <x v="0"/>
    <x v="1"/>
    <x v="1"/>
    <s v="Red Bicycle Company"/>
    <x v="2"/>
    <x v="2"/>
    <x v="84"/>
    <s v="Black"/>
    <x v="640"/>
    <d v="2003-10-01T00:00:00"/>
    <n v="249.79"/>
    <n v="149.874"/>
    <n v="1"/>
    <n v="149.874"/>
  </r>
  <r>
    <x v="0"/>
    <x v="1"/>
    <x v="1"/>
    <s v="Red Bicycle Company"/>
    <x v="2"/>
    <x v="2"/>
    <x v="38"/>
    <s v="Silver"/>
    <x v="663"/>
    <d v="2003-10-01T00:00:00"/>
    <n v="364.09"/>
    <n v="218.45400000000001"/>
    <n v="1"/>
    <n v="218.45400000000001"/>
  </r>
  <r>
    <x v="0"/>
    <x v="1"/>
    <x v="1"/>
    <s v="Red Bicycle Company"/>
    <x v="2"/>
    <x v="20"/>
    <x v="83"/>
    <m/>
    <x v="665"/>
    <d v="2003-10-01T00:00:00"/>
    <n v="52.64"/>
    <n v="31.584"/>
    <n v="3"/>
    <n v="94.751999999999995"/>
  </r>
  <r>
    <x v="0"/>
    <x v="1"/>
    <x v="1"/>
    <s v="Red Bicycle Company"/>
    <x v="0"/>
    <x v="0"/>
    <x v="19"/>
    <s v="Black"/>
    <x v="666"/>
    <d v="2003-10-01T00:00:00"/>
    <n v="2294.9899999999998"/>
    <n v="1376.9939999999999"/>
    <n v="2"/>
    <n v="2753.9879999999998"/>
  </r>
  <r>
    <x v="0"/>
    <x v="1"/>
    <x v="1"/>
    <s v="Red Bicycle Company"/>
    <x v="0"/>
    <x v="0"/>
    <x v="82"/>
    <s v="Black"/>
    <x v="648"/>
    <d v="2003-10-01T00:00:00"/>
    <n v="539.99"/>
    <n v="323.99400000000003"/>
    <n v="1"/>
    <n v="323.99400000000003"/>
  </r>
  <r>
    <x v="0"/>
    <x v="1"/>
    <x v="1"/>
    <s v="Red Bicycle Company"/>
    <x v="1"/>
    <x v="14"/>
    <x v="56"/>
    <s v="Black"/>
    <x v="641"/>
    <d v="2003-10-01T00:00:00"/>
    <n v="69.989999999999995"/>
    <n v="40.594200000000001"/>
    <n v="13"/>
    <n v="527.72460000000001"/>
  </r>
  <r>
    <x v="0"/>
    <x v="1"/>
    <x v="1"/>
    <s v="Red Bicycle Company"/>
    <x v="0"/>
    <x v="0"/>
    <x v="82"/>
    <s v="Silver"/>
    <x v="666"/>
    <d v="2003-10-01T00:00:00"/>
    <n v="564.99"/>
    <n v="338.99400000000003"/>
    <n v="3"/>
    <n v="1016.9820000000001"/>
  </r>
  <r>
    <x v="0"/>
    <x v="1"/>
    <x v="1"/>
    <s v="Red Bicycle Company"/>
    <x v="0"/>
    <x v="0"/>
    <x v="77"/>
    <s v="Silver"/>
    <x v="620"/>
    <d v="2003-10-01T00:00:00"/>
    <n v="769.49"/>
    <n v="461.69400000000002"/>
    <n v="5"/>
    <n v="2308.4700000000003"/>
  </r>
  <r>
    <x v="0"/>
    <x v="1"/>
    <x v="1"/>
    <s v="Red Bicycle Company"/>
    <x v="0"/>
    <x v="0"/>
    <x v="77"/>
    <s v="Silver"/>
    <x v="651"/>
    <d v="2003-10-01T00:00:00"/>
    <n v="769.49"/>
    <n v="461.69400000000002"/>
    <n v="1"/>
    <n v="461.69400000000002"/>
  </r>
  <r>
    <x v="0"/>
    <x v="1"/>
    <x v="1"/>
    <s v="Red Bicycle Company"/>
    <x v="2"/>
    <x v="2"/>
    <x v="84"/>
    <s v="Black"/>
    <x v="639"/>
    <d v="2003-10-01T00:00:00"/>
    <n v="249.79"/>
    <n v="149.874"/>
    <n v="2"/>
    <n v="299.74799999999999"/>
  </r>
  <r>
    <x v="0"/>
    <x v="1"/>
    <x v="1"/>
    <s v="Red Bicycle Company"/>
    <x v="0"/>
    <x v="0"/>
    <x v="82"/>
    <s v="Silver"/>
    <x v="649"/>
    <d v="2003-10-01T00:00:00"/>
    <n v="564.99"/>
    <n v="338.99400000000003"/>
    <n v="1"/>
    <n v="338.99400000000003"/>
  </r>
  <r>
    <x v="0"/>
    <x v="1"/>
    <x v="1"/>
    <s v="Red Bicycle Company"/>
    <x v="0"/>
    <x v="0"/>
    <x v="19"/>
    <s v="Black"/>
    <x v="654"/>
    <d v="2003-10-01T00:00:00"/>
    <n v="2294.9899999999998"/>
    <n v="1376.9939999999999"/>
    <n v="2"/>
    <n v="2753.9879999999998"/>
  </r>
  <r>
    <x v="0"/>
    <x v="1"/>
    <x v="1"/>
    <s v="Red Bicycle Company"/>
    <x v="0"/>
    <x v="0"/>
    <x v="82"/>
    <s v="Black"/>
    <x v="620"/>
    <d v="2003-10-01T00:00:00"/>
    <n v="539.99"/>
    <n v="323.99400000000003"/>
    <n v="1"/>
    <n v="323.99400000000003"/>
  </r>
  <r>
    <x v="0"/>
    <x v="1"/>
    <x v="1"/>
    <s v="Red Bicycle Company"/>
    <x v="0"/>
    <x v="0"/>
    <x v="82"/>
    <s v="Black"/>
    <x v="641"/>
    <d v="2003-10-01T00:00:00"/>
    <n v="539.99"/>
    <n v="323.99400000000003"/>
    <n v="3"/>
    <n v="971.98200000000008"/>
  </r>
  <r>
    <x v="0"/>
    <x v="1"/>
    <x v="1"/>
    <s v="Red Bicycle Company"/>
    <x v="0"/>
    <x v="0"/>
    <x v="82"/>
    <s v="Silver"/>
    <x v="652"/>
    <d v="2003-10-01T00:00:00"/>
    <n v="564.99"/>
    <n v="338.99400000000003"/>
    <n v="3"/>
    <n v="1016.9820000000001"/>
  </r>
  <r>
    <x v="0"/>
    <x v="1"/>
    <x v="1"/>
    <s v="Red Bicycle Company"/>
    <x v="0"/>
    <x v="0"/>
    <x v="82"/>
    <s v="Black"/>
    <x v="639"/>
    <d v="2003-10-01T00:00:00"/>
    <n v="539.99"/>
    <n v="323.99400000000003"/>
    <n v="4"/>
    <n v="1295.9760000000001"/>
  </r>
  <r>
    <x v="0"/>
    <x v="1"/>
    <x v="1"/>
    <s v="Red Bicycle Company"/>
    <x v="0"/>
    <x v="0"/>
    <x v="82"/>
    <s v="Black"/>
    <x v="649"/>
    <d v="2003-10-01T00:00:00"/>
    <n v="539.99"/>
    <n v="323.99400000000003"/>
    <n v="1"/>
    <n v="323.99400000000003"/>
  </r>
  <r>
    <x v="0"/>
    <x v="1"/>
    <x v="1"/>
    <s v="Red Bicycle Company"/>
    <x v="2"/>
    <x v="18"/>
    <x v="85"/>
    <s v="Silver/Black"/>
    <x v="641"/>
    <d v="2003-10-01T00:00:00"/>
    <n v="62.09"/>
    <n v="37.253999999999998"/>
    <n v="1"/>
    <n v="37.253999999999998"/>
  </r>
  <r>
    <x v="0"/>
    <x v="1"/>
    <x v="1"/>
    <s v="Red Bicycle Company"/>
    <x v="0"/>
    <x v="0"/>
    <x v="19"/>
    <s v="Silver"/>
    <x v="667"/>
    <d v="2003-10-01T00:00:00"/>
    <n v="2319.9899999999998"/>
    <n v="1391.9939999999999"/>
    <n v="5"/>
    <n v="6959.9699999999993"/>
  </r>
  <r>
    <x v="0"/>
    <x v="1"/>
    <x v="1"/>
    <s v="Machines &amp; Cycles Store"/>
    <x v="0"/>
    <x v="25"/>
    <x v="62"/>
    <s v="Blue"/>
    <x v="620"/>
    <d v="2003-10-01T00:00:00"/>
    <n v="2384.0700000000002"/>
    <n v="1430.442"/>
    <n v="1"/>
    <n v="1430.442"/>
  </r>
  <r>
    <x v="0"/>
    <x v="1"/>
    <x v="1"/>
    <s v="Machines &amp; Cycles Store"/>
    <x v="0"/>
    <x v="25"/>
    <x v="64"/>
    <s v="Blue"/>
    <x v="654"/>
    <d v="2003-10-01T00:00:00"/>
    <n v="1214.8499999999999"/>
    <n v="728.91"/>
    <n v="2"/>
    <n v="1457.82"/>
  </r>
  <r>
    <x v="0"/>
    <x v="1"/>
    <x v="1"/>
    <s v="Machines &amp; Cycles Store"/>
    <x v="2"/>
    <x v="30"/>
    <x v="71"/>
    <s v="Silver"/>
    <x v="643"/>
    <d v="2003-10-01T00:00:00"/>
    <n v="20.239999999999998"/>
    <n v="12.144"/>
    <n v="2"/>
    <n v="24.288"/>
  </r>
  <r>
    <x v="0"/>
    <x v="1"/>
    <x v="1"/>
    <s v="Machines &amp; Cycles Store"/>
    <x v="0"/>
    <x v="25"/>
    <x v="62"/>
    <s v="Yellow"/>
    <x v="655"/>
    <d v="2003-10-01T00:00:00"/>
    <n v="2384.0700000000002"/>
    <n v="1430.442"/>
    <n v="1"/>
    <n v="1430.442"/>
  </r>
  <r>
    <x v="0"/>
    <x v="1"/>
    <x v="1"/>
    <s v="Machines &amp; Cycles Store"/>
    <x v="0"/>
    <x v="25"/>
    <x v="61"/>
    <s v="Yellow"/>
    <x v="667"/>
    <d v="2003-10-01T00:00:00"/>
    <n v="742.35"/>
    <n v="445.41"/>
    <n v="1"/>
    <n v="445.41"/>
  </r>
  <r>
    <x v="0"/>
    <x v="1"/>
    <x v="1"/>
    <s v="Machines &amp; Cycles Store"/>
    <x v="3"/>
    <x v="22"/>
    <x v="57"/>
    <m/>
    <x v="661"/>
    <d v="2003-10-01T00:00:00"/>
    <n v="4.99"/>
    <n v="2.9940000000000002"/>
    <n v="5"/>
    <n v="14.97"/>
  </r>
  <r>
    <x v="0"/>
    <x v="1"/>
    <x v="1"/>
    <s v="Machines &amp; Cycles Store"/>
    <x v="3"/>
    <x v="24"/>
    <x v="60"/>
    <m/>
    <x v="640"/>
    <d v="2003-10-01T00:00:00"/>
    <n v="7.95"/>
    <n v="4.7699999999999996"/>
    <n v="4"/>
    <n v="19.079999999999998"/>
  </r>
  <r>
    <x v="0"/>
    <x v="1"/>
    <x v="1"/>
    <s v="Machines &amp; Cycles Store"/>
    <x v="0"/>
    <x v="25"/>
    <x v="61"/>
    <s v="Yellow"/>
    <x v="644"/>
    <d v="2003-10-01T00:00:00"/>
    <n v="742.35"/>
    <n v="445.41"/>
    <n v="2"/>
    <n v="890.82"/>
  </r>
  <r>
    <x v="0"/>
    <x v="1"/>
    <x v="1"/>
    <s v="Machines &amp; Cycles Store"/>
    <x v="0"/>
    <x v="25"/>
    <x v="61"/>
    <s v="Blue"/>
    <x v="645"/>
    <d v="2003-10-01T00:00:00"/>
    <n v="742.35"/>
    <n v="445.41"/>
    <n v="1"/>
    <n v="445.41"/>
  </r>
  <r>
    <x v="0"/>
    <x v="1"/>
    <x v="1"/>
    <s v="Machines &amp; Cycles Store"/>
    <x v="0"/>
    <x v="25"/>
    <x v="61"/>
    <s v="Blue"/>
    <x v="661"/>
    <d v="2003-10-01T00:00:00"/>
    <n v="742.35"/>
    <n v="445.41"/>
    <n v="3"/>
    <n v="1336.23"/>
  </r>
  <r>
    <x v="0"/>
    <x v="1"/>
    <x v="1"/>
    <s v="Machines &amp; Cycles Store"/>
    <x v="0"/>
    <x v="25"/>
    <x v="61"/>
    <s v="Yellow"/>
    <x v="659"/>
    <d v="2003-10-01T00:00:00"/>
    <n v="742.35"/>
    <n v="445.41"/>
    <n v="1"/>
    <n v="445.41"/>
  </r>
  <r>
    <x v="0"/>
    <x v="1"/>
    <x v="1"/>
    <s v="Machines &amp; Cycles Store"/>
    <x v="2"/>
    <x v="26"/>
    <x v="65"/>
    <s v="Silver"/>
    <x v="664"/>
    <d v="2003-10-01T00:00:00"/>
    <n v="91.49"/>
    <n v="54.893999999999998"/>
    <n v="2"/>
    <n v="109.788"/>
  </r>
  <r>
    <x v="0"/>
    <x v="1"/>
    <x v="1"/>
    <s v="Machines &amp; Cycles Store"/>
    <x v="2"/>
    <x v="29"/>
    <x v="70"/>
    <s v="Silver"/>
    <x v="660"/>
    <d v="2003-10-01T00:00:00"/>
    <n v="106.5"/>
    <n v="63.9"/>
    <n v="3"/>
    <n v="191.7"/>
  </r>
  <r>
    <x v="0"/>
    <x v="1"/>
    <x v="1"/>
    <s v="Machines &amp; Cycles Store"/>
    <x v="0"/>
    <x v="25"/>
    <x v="64"/>
    <s v="Blue"/>
    <x v="659"/>
    <d v="2003-10-01T00:00:00"/>
    <n v="1214.8499999999999"/>
    <n v="728.91"/>
    <n v="2"/>
    <n v="1457.82"/>
  </r>
  <r>
    <x v="2"/>
    <x v="5"/>
    <x v="9"/>
    <s v="First Supplies"/>
    <x v="0"/>
    <x v="25"/>
    <x v="62"/>
    <s v="Yellow"/>
    <x v="645"/>
    <d v="2003-10-01T00:00:00"/>
    <n v="2384.0700000000002"/>
    <n v="1430.442"/>
    <n v="1"/>
    <n v="1430.442"/>
  </r>
  <r>
    <x v="2"/>
    <x v="5"/>
    <x v="9"/>
    <s v="First Supplies"/>
    <x v="1"/>
    <x v="4"/>
    <x v="58"/>
    <s v="Yellow"/>
    <x v="656"/>
    <d v="2003-10-01T00:00:00"/>
    <n v="53.99"/>
    <n v="32.393999999999998"/>
    <n v="1"/>
    <n v="32.393999999999998"/>
  </r>
  <r>
    <x v="2"/>
    <x v="5"/>
    <x v="9"/>
    <s v="First Supplies"/>
    <x v="0"/>
    <x v="25"/>
    <x v="62"/>
    <s v="Blue"/>
    <x v="658"/>
    <d v="2003-10-01T00:00:00"/>
    <n v="2384.0700000000002"/>
    <n v="1430.442"/>
    <n v="1"/>
    <n v="1430.442"/>
  </r>
  <r>
    <x v="2"/>
    <x v="5"/>
    <x v="9"/>
    <s v="First Supplies"/>
    <x v="0"/>
    <x v="25"/>
    <x v="61"/>
    <s v="Blue"/>
    <x v="666"/>
    <d v="2003-10-01T00:00:00"/>
    <n v="742.35"/>
    <n v="445.41"/>
    <n v="1"/>
    <n v="445.41"/>
  </r>
  <r>
    <x v="2"/>
    <x v="5"/>
    <x v="9"/>
    <s v="First Supplies"/>
    <x v="0"/>
    <x v="25"/>
    <x v="61"/>
    <s v="Yellow"/>
    <x v="653"/>
    <d v="2003-10-01T00:00:00"/>
    <n v="742.35"/>
    <n v="445.41"/>
    <n v="1"/>
    <n v="445.41"/>
  </r>
  <r>
    <x v="2"/>
    <x v="5"/>
    <x v="9"/>
    <s v="First Supplies"/>
    <x v="0"/>
    <x v="25"/>
    <x v="61"/>
    <s v="Yellow"/>
    <x v="650"/>
    <d v="2003-10-01T00:00:00"/>
    <n v="742.35"/>
    <n v="445.41"/>
    <n v="1"/>
    <n v="445.41"/>
  </r>
  <r>
    <x v="2"/>
    <x v="5"/>
    <x v="9"/>
    <s v="First Supplies"/>
    <x v="0"/>
    <x v="25"/>
    <x v="62"/>
    <s v="Blue"/>
    <x v="650"/>
    <d v="2003-10-01T00:00:00"/>
    <n v="2384.0700000000002"/>
    <n v="1430.442"/>
    <n v="2"/>
    <n v="2860.884"/>
  </r>
  <r>
    <x v="2"/>
    <x v="5"/>
    <x v="9"/>
    <s v="First Supplies"/>
    <x v="3"/>
    <x v="22"/>
    <x v="57"/>
    <m/>
    <x v="650"/>
    <d v="2003-10-01T00:00:00"/>
    <n v="4.99"/>
    <n v="2.9940000000000002"/>
    <n v="3"/>
    <n v="8.9820000000000011"/>
  </r>
  <r>
    <x v="2"/>
    <x v="5"/>
    <x v="9"/>
    <s v="First Supplies"/>
    <x v="2"/>
    <x v="26"/>
    <x v="65"/>
    <s v="Silver"/>
    <x v="639"/>
    <d v="2003-10-01T00:00:00"/>
    <n v="91.49"/>
    <n v="54.893999999999998"/>
    <n v="1"/>
    <n v="54.893999999999998"/>
  </r>
  <r>
    <x v="0"/>
    <x v="0"/>
    <x v="3"/>
    <s v="Immediate Repair Shop"/>
    <x v="0"/>
    <x v="0"/>
    <x v="82"/>
    <s v="Black"/>
    <x v="657"/>
    <d v="2003-10-01T00:00:00"/>
    <n v="539.99"/>
    <n v="323.99400000000003"/>
    <n v="1"/>
    <n v="323.99400000000003"/>
  </r>
  <r>
    <x v="0"/>
    <x v="0"/>
    <x v="3"/>
    <s v="Immediate Repair Shop"/>
    <x v="2"/>
    <x v="9"/>
    <x v="22"/>
    <m/>
    <x v="645"/>
    <d v="2003-10-01T00:00:00"/>
    <n v="61.92"/>
    <n v="37.152000000000001"/>
    <n v="1"/>
    <n v="37.152000000000001"/>
  </r>
  <r>
    <x v="0"/>
    <x v="0"/>
    <x v="3"/>
    <s v="Immediate Repair Shop"/>
    <x v="0"/>
    <x v="0"/>
    <x v="19"/>
    <s v="Black"/>
    <x v="668"/>
    <d v="2003-10-01T00:00:00"/>
    <n v="2294.9899999999998"/>
    <n v="1376.9939999999999"/>
    <n v="3"/>
    <n v="4130.982"/>
  </r>
  <r>
    <x v="0"/>
    <x v="0"/>
    <x v="3"/>
    <s v="Immediate Repair Shop"/>
    <x v="2"/>
    <x v="20"/>
    <x v="83"/>
    <m/>
    <x v="649"/>
    <d v="2003-10-01T00:00:00"/>
    <n v="52.64"/>
    <n v="31.584"/>
    <n v="1"/>
    <n v="31.584"/>
  </r>
  <r>
    <x v="0"/>
    <x v="0"/>
    <x v="3"/>
    <s v="Immediate Repair Shop"/>
    <x v="1"/>
    <x v="14"/>
    <x v="56"/>
    <s v="Black"/>
    <x v="665"/>
    <d v="2003-10-01T00:00:00"/>
    <n v="69.989999999999995"/>
    <n v="38.494500000000002"/>
    <n v="21"/>
    <n v="808.3845"/>
  </r>
  <r>
    <x v="0"/>
    <x v="0"/>
    <x v="3"/>
    <s v="Immediate Repair Shop"/>
    <x v="0"/>
    <x v="0"/>
    <x v="77"/>
    <s v="Silver"/>
    <x v="620"/>
    <d v="2003-10-01T00:00:00"/>
    <n v="769.49"/>
    <n v="461.69400000000002"/>
    <n v="3"/>
    <n v="1385.0820000000001"/>
  </r>
  <r>
    <x v="0"/>
    <x v="0"/>
    <x v="3"/>
    <s v="Immediate Repair Shop"/>
    <x v="0"/>
    <x v="0"/>
    <x v="77"/>
    <s v="Silver"/>
    <x v="641"/>
    <d v="2003-10-01T00:00:00"/>
    <n v="769.49"/>
    <n v="461.69400000000002"/>
    <n v="5"/>
    <n v="2308.4700000000003"/>
  </r>
  <r>
    <x v="0"/>
    <x v="0"/>
    <x v="3"/>
    <s v="Immediate Repair Shop"/>
    <x v="0"/>
    <x v="0"/>
    <x v="82"/>
    <s v="Silver"/>
    <x v="644"/>
    <d v="2003-10-01T00:00:00"/>
    <n v="564.99"/>
    <n v="338.99400000000003"/>
    <n v="1"/>
    <n v="338.99400000000003"/>
  </r>
  <r>
    <x v="0"/>
    <x v="0"/>
    <x v="3"/>
    <s v="Immediate Repair Shop"/>
    <x v="2"/>
    <x v="2"/>
    <x v="38"/>
    <s v="Silver"/>
    <x v="659"/>
    <d v="2003-10-01T00:00:00"/>
    <n v="364.09"/>
    <n v="218.45400000000001"/>
    <n v="1"/>
    <n v="218.45400000000001"/>
  </r>
  <r>
    <x v="0"/>
    <x v="0"/>
    <x v="3"/>
    <s v="Immediate Repair Shop"/>
    <x v="0"/>
    <x v="0"/>
    <x v="19"/>
    <s v="Silver"/>
    <x v="643"/>
    <d v="2003-10-01T00:00:00"/>
    <n v="2319.9899999999998"/>
    <n v="1391.9939999999999"/>
    <n v="8"/>
    <n v="11135.951999999999"/>
  </r>
  <r>
    <x v="0"/>
    <x v="0"/>
    <x v="3"/>
    <s v="Immediate Repair Shop"/>
    <x v="0"/>
    <x v="0"/>
    <x v="19"/>
    <s v="Black"/>
    <x v="661"/>
    <d v="2003-10-01T00:00:00"/>
    <n v="2294.9899999999998"/>
    <n v="1376.9939999999999"/>
    <n v="2"/>
    <n v="2753.9879999999998"/>
  </r>
  <r>
    <x v="0"/>
    <x v="0"/>
    <x v="3"/>
    <s v="Immediate Repair Shop"/>
    <x v="0"/>
    <x v="0"/>
    <x v="82"/>
    <s v="Silver"/>
    <x v="658"/>
    <d v="2003-10-01T00:00:00"/>
    <n v="564.99"/>
    <n v="338.99400000000003"/>
    <n v="9"/>
    <n v="3050.9460000000004"/>
  </r>
  <r>
    <x v="0"/>
    <x v="0"/>
    <x v="3"/>
    <s v="Immediate Repair Shop"/>
    <x v="0"/>
    <x v="0"/>
    <x v="82"/>
    <s v="Black"/>
    <x v="656"/>
    <d v="2003-10-01T00:00:00"/>
    <n v="539.99"/>
    <n v="323.99400000000003"/>
    <n v="1"/>
    <n v="323.99400000000003"/>
  </r>
  <r>
    <x v="0"/>
    <x v="0"/>
    <x v="3"/>
    <s v="Immediate Repair Shop"/>
    <x v="2"/>
    <x v="2"/>
    <x v="2"/>
    <s v="Black"/>
    <x v="657"/>
    <d v="2003-10-01T00:00:00"/>
    <n v="1349.6"/>
    <n v="809.76"/>
    <n v="3"/>
    <n v="2429.2799999999997"/>
  </r>
  <r>
    <x v="0"/>
    <x v="0"/>
    <x v="3"/>
    <s v="Immediate Repair Shop"/>
    <x v="0"/>
    <x v="0"/>
    <x v="82"/>
    <s v="Black"/>
    <x v="668"/>
    <d v="2003-10-01T00:00:00"/>
    <n v="539.99"/>
    <n v="323.99400000000003"/>
    <n v="1"/>
    <n v="323.99400000000003"/>
  </r>
  <r>
    <x v="0"/>
    <x v="0"/>
    <x v="3"/>
    <s v="Immediate Repair Shop"/>
    <x v="2"/>
    <x v="2"/>
    <x v="84"/>
    <s v="Black"/>
    <x v="657"/>
    <d v="2003-10-01T00:00:00"/>
    <n v="249.79"/>
    <n v="149.874"/>
    <n v="1"/>
    <n v="149.874"/>
  </r>
  <r>
    <x v="0"/>
    <x v="0"/>
    <x v="3"/>
    <s v="Immediate Repair Shop"/>
    <x v="0"/>
    <x v="0"/>
    <x v="77"/>
    <s v="Silver"/>
    <x v="651"/>
    <d v="2003-10-01T00:00:00"/>
    <n v="769.49"/>
    <n v="461.69400000000002"/>
    <n v="1"/>
    <n v="461.69400000000002"/>
  </r>
  <r>
    <x v="0"/>
    <x v="0"/>
    <x v="3"/>
    <s v="Immediate Repair Shop"/>
    <x v="0"/>
    <x v="0"/>
    <x v="82"/>
    <s v="Silver"/>
    <x v="667"/>
    <d v="2003-10-01T00:00:00"/>
    <n v="564.99"/>
    <n v="338.99400000000003"/>
    <n v="1"/>
    <n v="338.99400000000003"/>
  </r>
  <r>
    <x v="0"/>
    <x v="0"/>
    <x v="3"/>
    <s v="Immediate Repair Shop"/>
    <x v="2"/>
    <x v="2"/>
    <x v="2"/>
    <s v="Silver"/>
    <x v="649"/>
    <d v="2003-10-01T00:00:00"/>
    <n v="1364.5"/>
    <n v="818.7"/>
    <n v="1"/>
    <n v="818.7"/>
  </r>
  <r>
    <x v="0"/>
    <x v="0"/>
    <x v="3"/>
    <s v="Immediate Repair Shop"/>
    <x v="0"/>
    <x v="0"/>
    <x v="82"/>
    <s v="Silver"/>
    <x v="662"/>
    <d v="2003-10-01T00:00:00"/>
    <n v="564.99"/>
    <n v="338.99400000000003"/>
    <n v="1"/>
    <n v="338.99400000000003"/>
  </r>
  <r>
    <x v="0"/>
    <x v="0"/>
    <x v="3"/>
    <s v="Immediate Repair Shop"/>
    <x v="2"/>
    <x v="18"/>
    <x v="86"/>
    <s v="Silver/Black"/>
    <x v="620"/>
    <d v="2003-10-01T00:00:00"/>
    <n v="80.989999999999995"/>
    <n v="48.594000000000001"/>
    <n v="1"/>
    <n v="48.594000000000001"/>
  </r>
  <r>
    <x v="0"/>
    <x v="0"/>
    <x v="3"/>
    <s v="Immediate Repair Shop"/>
    <x v="2"/>
    <x v="9"/>
    <x v="39"/>
    <m/>
    <x v="643"/>
    <d v="2003-10-01T00:00:00"/>
    <n v="120.27"/>
    <n v="72.162000000000006"/>
    <n v="2"/>
    <n v="144.32400000000001"/>
  </r>
  <r>
    <x v="0"/>
    <x v="0"/>
    <x v="3"/>
    <s v="Immediate Repair Shop"/>
    <x v="2"/>
    <x v="18"/>
    <x v="87"/>
    <s v="Silver/Black"/>
    <x v="668"/>
    <d v="2003-10-01T00:00:00"/>
    <n v="40.49"/>
    <n v="24.294"/>
    <n v="2"/>
    <n v="48.588000000000001"/>
  </r>
  <r>
    <x v="0"/>
    <x v="0"/>
    <x v="3"/>
    <s v="Immediate Repair Shop"/>
    <x v="0"/>
    <x v="0"/>
    <x v="77"/>
    <s v="Silver"/>
    <x v="640"/>
    <d v="2003-10-01T00:00:00"/>
    <n v="769.49"/>
    <n v="461.69400000000002"/>
    <n v="1"/>
    <n v="461.69400000000002"/>
  </r>
  <r>
    <x v="0"/>
    <x v="0"/>
    <x v="3"/>
    <s v="Immediate Repair Shop"/>
    <x v="2"/>
    <x v="20"/>
    <x v="81"/>
    <m/>
    <x v="668"/>
    <d v="2003-10-01T00:00:00"/>
    <n v="27.12"/>
    <n v="16.271999999999998"/>
    <n v="2"/>
    <n v="32.543999999999997"/>
  </r>
  <r>
    <x v="0"/>
    <x v="0"/>
    <x v="3"/>
    <s v="Immediate Repair Shop"/>
    <x v="2"/>
    <x v="18"/>
    <x v="85"/>
    <s v="Silver/Black"/>
    <x v="666"/>
    <d v="2003-10-01T00:00:00"/>
    <n v="62.09"/>
    <n v="37.253999999999998"/>
    <n v="4"/>
    <n v="149.01599999999999"/>
  </r>
  <r>
    <x v="0"/>
    <x v="0"/>
    <x v="3"/>
    <s v="Immediate Repair Shop"/>
    <x v="2"/>
    <x v="2"/>
    <x v="84"/>
    <s v="Black"/>
    <x v="652"/>
    <d v="2003-10-01T00:00:00"/>
    <n v="249.79"/>
    <n v="149.874"/>
    <n v="2"/>
    <n v="299.74799999999999"/>
  </r>
  <r>
    <x v="0"/>
    <x v="0"/>
    <x v="3"/>
    <s v="Immediate Repair Shop"/>
    <x v="1"/>
    <x v="14"/>
    <x v="56"/>
    <s v="Black"/>
    <x v="645"/>
    <d v="2003-10-01T00:00:00"/>
    <n v="69.989999999999995"/>
    <n v="41.994"/>
    <n v="6"/>
    <n v="251.964"/>
  </r>
  <r>
    <x v="0"/>
    <x v="0"/>
    <x v="3"/>
    <s v="Immediate Repair Shop"/>
    <x v="0"/>
    <x v="0"/>
    <x v="82"/>
    <s v="Silver"/>
    <x v="643"/>
    <d v="2003-10-01T00:00:00"/>
    <n v="564.99"/>
    <n v="338.99400000000003"/>
    <n v="2"/>
    <n v="677.98800000000006"/>
  </r>
  <r>
    <x v="0"/>
    <x v="0"/>
    <x v="3"/>
    <s v="Immediate Repair Shop"/>
    <x v="1"/>
    <x v="14"/>
    <x v="56"/>
    <s v="Black"/>
    <x v="650"/>
    <d v="2003-10-01T00:00:00"/>
    <n v="69.989999999999995"/>
    <n v="41.994"/>
    <n v="1"/>
    <n v="41.994"/>
  </r>
  <r>
    <x v="0"/>
    <x v="0"/>
    <x v="3"/>
    <s v="Immediate Repair Shop"/>
    <x v="2"/>
    <x v="2"/>
    <x v="38"/>
    <s v="Silver"/>
    <x v="642"/>
    <d v="2003-10-01T00:00:00"/>
    <n v="364.09"/>
    <n v="218.45400000000001"/>
    <n v="2"/>
    <n v="436.90800000000002"/>
  </r>
  <r>
    <x v="0"/>
    <x v="0"/>
    <x v="3"/>
    <s v="Immediate Repair Shop"/>
    <x v="0"/>
    <x v="0"/>
    <x v="19"/>
    <s v="Black"/>
    <x v="640"/>
    <d v="2003-10-01T00:00:00"/>
    <n v="2294.9899999999998"/>
    <n v="1376.9939999999999"/>
    <n v="4"/>
    <n v="5507.9759999999997"/>
  </r>
  <r>
    <x v="1"/>
    <x v="2"/>
    <x v="6"/>
    <s v="Steel Inc."/>
    <x v="1"/>
    <x v="4"/>
    <x v="5"/>
    <s v="Multi"/>
    <x v="644"/>
    <d v="2003-10-01T00:00:00"/>
    <n v="49.99"/>
    <n v="29.994"/>
    <n v="1"/>
    <n v="29.994"/>
  </r>
  <r>
    <x v="1"/>
    <x v="2"/>
    <x v="6"/>
    <s v="Steel Inc."/>
    <x v="3"/>
    <x v="32"/>
    <x v="76"/>
    <m/>
    <x v="644"/>
    <d v="2003-10-01T00:00:00"/>
    <n v="2.29"/>
    <n v="1.3740000000000001"/>
    <n v="2"/>
    <n v="2.7480000000000002"/>
  </r>
  <r>
    <x v="1"/>
    <x v="2"/>
    <x v="6"/>
    <s v="Steel Inc."/>
    <x v="2"/>
    <x v="6"/>
    <x v="15"/>
    <s v="Yellow"/>
    <x v="644"/>
    <d v="2003-10-01T00:00:00"/>
    <n v="594.83000000000004"/>
    <n v="356.89800000000002"/>
    <n v="3"/>
    <n v="1070.694"/>
  </r>
  <r>
    <x v="1"/>
    <x v="2"/>
    <x v="6"/>
    <s v="Steel Inc."/>
    <x v="1"/>
    <x v="10"/>
    <x v="29"/>
    <s v="Black"/>
    <x v="660"/>
    <d v="2003-10-01T00:00:00"/>
    <n v="24.49"/>
    <n v="14.694000000000001"/>
    <n v="8"/>
    <n v="117.55200000000001"/>
  </r>
  <r>
    <x v="1"/>
    <x v="2"/>
    <x v="6"/>
    <s v="Steel Inc."/>
    <x v="2"/>
    <x v="18"/>
    <x v="47"/>
    <s v="Silver/Black"/>
    <x v="655"/>
    <d v="2003-10-01T00:00:00"/>
    <n v="62.09"/>
    <n v="37.253999999999998"/>
    <n v="2"/>
    <n v="74.507999999999996"/>
  </r>
  <r>
    <x v="1"/>
    <x v="2"/>
    <x v="6"/>
    <s v="Steel Inc."/>
    <x v="1"/>
    <x v="10"/>
    <x v="29"/>
    <s v="Black"/>
    <x v="662"/>
    <d v="2003-10-01T00:00:00"/>
    <n v="24.49"/>
    <n v="14.694000000000001"/>
    <n v="8"/>
    <n v="117.55200000000001"/>
  </r>
  <r>
    <x v="1"/>
    <x v="2"/>
    <x v="6"/>
    <s v="Steel Inc."/>
    <x v="3"/>
    <x v="22"/>
    <x v="57"/>
    <m/>
    <x v="655"/>
    <d v="2003-10-01T00:00:00"/>
    <n v="4.99"/>
    <n v="2.8942000000000001"/>
    <n v="12"/>
    <n v="34.730400000000003"/>
  </r>
  <r>
    <x v="1"/>
    <x v="2"/>
    <x v="6"/>
    <s v="Steel Inc."/>
    <x v="2"/>
    <x v="18"/>
    <x v="51"/>
    <s v="Silver/Black"/>
    <x v="658"/>
    <d v="2003-10-01T00:00:00"/>
    <n v="80.989999999999995"/>
    <n v="48.594000000000001"/>
    <n v="3"/>
    <n v="145.78200000000001"/>
  </r>
  <r>
    <x v="1"/>
    <x v="2"/>
    <x v="6"/>
    <s v="Steel Inc."/>
    <x v="2"/>
    <x v="6"/>
    <x v="8"/>
    <s v="Black"/>
    <x v="661"/>
    <d v="2003-10-01T00:00:00"/>
    <n v="337.22"/>
    <n v="202.33199999999999"/>
    <n v="2"/>
    <n v="404.66399999999999"/>
  </r>
  <r>
    <x v="1"/>
    <x v="2"/>
    <x v="6"/>
    <s v="Steel Inc."/>
    <x v="1"/>
    <x v="1"/>
    <x v="48"/>
    <s v="White"/>
    <x v="657"/>
    <d v="2003-10-01T00:00:00"/>
    <n v="8.99"/>
    <n v="5.3940000000000001"/>
    <n v="1"/>
    <n v="5.3940000000000001"/>
  </r>
  <r>
    <x v="1"/>
    <x v="2"/>
    <x v="6"/>
    <s v="Steel Inc."/>
    <x v="2"/>
    <x v="6"/>
    <x v="15"/>
    <s v="Yellow"/>
    <x v="640"/>
    <d v="2003-10-01T00:00:00"/>
    <n v="594.83000000000004"/>
    <n v="356.89800000000002"/>
    <n v="2"/>
    <n v="713.79600000000005"/>
  </r>
  <r>
    <x v="1"/>
    <x v="2"/>
    <x v="6"/>
    <s v="Steel Inc."/>
    <x v="1"/>
    <x v="5"/>
    <x v="6"/>
    <s v="Multi"/>
    <x v="666"/>
    <d v="2003-10-01T00:00:00"/>
    <n v="8.99"/>
    <n v="5.3940000000000001"/>
    <n v="4"/>
    <n v="21.576000000000001"/>
  </r>
  <r>
    <x v="1"/>
    <x v="2"/>
    <x v="6"/>
    <s v="Steel Inc."/>
    <x v="1"/>
    <x v="4"/>
    <x v="5"/>
    <s v="Multi"/>
    <x v="653"/>
    <d v="2003-10-01T00:00:00"/>
    <n v="49.99"/>
    <n v="29.994"/>
    <n v="3"/>
    <n v="89.981999999999999"/>
  </r>
  <r>
    <x v="1"/>
    <x v="2"/>
    <x v="6"/>
    <s v="Steel Inc."/>
    <x v="1"/>
    <x v="4"/>
    <x v="58"/>
    <s v="Yellow"/>
    <x v="663"/>
    <d v="2003-10-01T00:00:00"/>
    <n v="53.99"/>
    <n v="31.3142"/>
    <n v="13"/>
    <n v="407.08460000000002"/>
  </r>
  <r>
    <x v="1"/>
    <x v="2"/>
    <x v="6"/>
    <s v="Steel Inc."/>
    <x v="0"/>
    <x v="3"/>
    <x v="49"/>
    <s v="Black"/>
    <x v="647"/>
    <d v="2003-10-01T00:00:00"/>
    <n v="539.99"/>
    <n v="323.99400000000003"/>
    <n v="9"/>
    <n v="2915.9460000000004"/>
  </r>
  <r>
    <x v="1"/>
    <x v="2"/>
    <x v="6"/>
    <s v="Steel Inc."/>
    <x v="3"/>
    <x v="21"/>
    <x v="55"/>
    <s v="Silver"/>
    <x v="657"/>
    <d v="2003-10-01T00:00:00"/>
    <n v="54.99"/>
    <n v="32.994"/>
    <n v="9"/>
    <n v="296.94600000000003"/>
  </r>
  <r>
    <x v="1"/>
    <x v="2"/>
    <x v="6"/>
    <s v="Steel Inc."/>
    <x v="1"/>
    <x v="23"/>
    <x v="59"/>
    <s v="Blue"/>
    <x v="658"/>
    <d v="2003-10-01T00:00:00"/>
    <n v="63.5"/>
    <n v="36.83"/>
    <n v="14"/>
    <n v="515.62"/>
  </r>
  <r>
    <x v="1"/>
    <x v="2"/>
    <x v="6"/>
    <s v="Steel Inc."/>
    <x v="1"/>
    <x v="23"/>
    <x v="59"/>
    <s v="Blue"/>
    <x v="651"/>
    <d v="2003-10-01T00:00:00"/>
    <n v="63.5"/>
    <n v="36.83"/>
    <n v="11"/>
    <n v="405.13"/>
  </r>
  <r>
    <x v="1"/>
    <x v="2"/>
    <x v="6"/>
    <s v="Steel Inc."/>
    <x v="0"/>
    <x v="3"/>
    <x v="50"/>
    <s v="Yellow"/>
    <x v="639"/>
    <d v="2003-10-01T00:00:00"/>
    <n v="1700.99"/>
    <n v="1020.5940000000001"/>
    <n v="2"/>
    <n v="2041.1880000000001"/>
  </r>
  <r>
    <x v="1"/>
    <x v="2"/>
    <x v="6"/>
    <s v="Steel Inc."/>
    <x v="1"/>
    <x v="4"/>
    <x v="58"/>
    <s v="Yellow"/>
    <x v="651"/>
    <d v="2003-10-01T00:00:00"/>
    <n v="53.99"/>
    <n v="32.393999999999998"/>
    <n v="6"/>
    <n v="194.36399999999998"/>
  </r>
  <r>
    <x v="1"/>
    <x v="2"/>
    <x v="6"/>
    <s v="Steel Inc."/>
    <x v="1"/>
    <x v="4"/>
    <x v="5"/>
    <s v="Multi"/>
    <x v="649"/>
    <d v="2003-10-01T00:00:00"/>
    <n v="49.99"/>
    <n v="29.994"/>
    <n v="9"/>
    <n v="269.94600000000003"/>
  </r>
  <r>
    <x v="1"/>
    <x v="2"/>
    <x v="6"/>
    <s v="Steel Inc."/>
    <x v="3"/>
    <x v="7"/>
    <x v="10"/>
    <s v="Blue"/>
    <x v="664"/>
    <d v="2003-10-01T00:00:00"/>
    <n v="34.99"/>
    <n v="20.994"/>
    <n v="5"/>
    <n v="104.97"/>
  </r>
  <r>
    <x v="1"/>
    <x v="2"/>
    <x v="6"/>
    <s v="Steel Inc."/>
    <x v="1"/>
    <x v="4"/>
    <x v="58"/>
    <s v="Yellow"/>
    <x v="620"/>
    <d v="2003-10-01T00:00:00"/>
    <n v="53.99"/>
    <n v="29.694500000000001"/>
    <n v="16"/>
    <n v="475.11200000000002"/>
  </r>
  <r>
    <x v="1"/>
    <x v="2"/>
    <x v="6"/>
    <s v="Steel Inc."/>
    <x v="3"/>
    <x v="24"/>
    <x v="60"/>
    <m/>
    <x v="664"/>
    <d v="2003-10-01T00:00:00"/>
    <n v="7.95"/>
    <n v="4.7699999999999996"/>
    <n v="5"/>
    <n v="23.849999999999998"/>
  </r>
  <r>
    <x v="1"/>
    <x v="2"/>
    <x v="6"/>
    <s v="Steel Inc."/>
    <x v="2"/>
    <x v="18"/>
    <x v="53"/>
    <s v="Silver/Black"/>
    <x v="659"/>
    <d v="2003-10-01T00:00:00"/>
    <n v="40.49"/>
    <n v="24.294"/>
    <n v="4"/>
    <n v="97.176000000000002"/>
  </r>
  <r>
    <x v="1"/>
    <x v="2"/>
    <x v="6"/>
    <s v="Steel Inc."/>
    <x v="3"/>
    <x v="7"/>
    <x v="10"/>
    <s v="Red"/>
    <x v="650"/>
    <d v="2003-10-01T00:00:00"/>
    <n v="34.99"/>
    <n v="20.994"/>
    <n v="7"/>
    <n v="146.958"/>
  </r>
  <r>
    <x v="1"/>
    <x v="2"/>
    <x v="6"/>
    <s v="Steel Inc."/>
    <x v="2"/>
    <x v="6"/>
    <x v="8"/>
    <s v="Black"/>
    <x v="653"/>
    <d v="2003-10-01T00:00:00"/>
    <n v="337.22"/>
    <n v="202.33199999999999"/>
    <n v="1"/>
    <n v="202.33199999999999"/>
  </r>
  <r>
    <x v="1"/>
    <x v="2"/>
    <x v="6"/>
    <s v="Steel Inc."/>
    <x v="1"/>
    <x v="10"/>
    <x v="29"/>
    <s v="Black"/>
    <x v="620"/>
    <d v="2003-10-01T00:00:00"/>
    <n v="24.49"/>
    <n v="14.694000000000001"/>
    <n v="5"/>
    <n v="73.47"/>
  </r>
  <r>
    <x v="1"/>
    <x v="2"/>
    <x v="6"/>
    <s v="Steel Inc."/>
    <x v="3"/>
    <x v="19"/>
    <x v="52"/>
    <m/>
    <x v="653"/>
    <d v="2003-10-01T00:00:00"/>
    <n v="120"/>
    <n v="72"/>
    <n v="6"/>
    <n v="432"/>
  </r>
  <r>
    <x v="1"/>
    <x v="2"/>
    <x v="6"/>
    <s v="Steel Inc."/>
    <x v="3"/>
    <x v="7"/>
    <x v="10"/>
    <s v="Black"/>
    <x v="644"/>
    <d v="2003-10-01T00:00:00"/>
    <n v="34.99"/>
    <n v="20.994"/>
    <n v="8"/>
    <n v="167.952"/>
  </r>
  <r>
    <x v="0"/>
    <x v="0"/>
    <x v="2"/>
    <s v="Latest Sports Equipment"/>
    <x v="0"/>
    <x v="0"/>
    <x v="19"/>
    <s v="Black"/>
    <x v="643"/>
    <d v="2003-10-01T00:00:00"/>
    <n v="2294.9899999999998"/>
    <n v="1376.9939999999999"/>
    <n v="8"/>
    <n v="11015.951999999999"/>
  </r>
  <r>
    <x v="0"/>
    <x v="0"/>
    <x v="2"/>
    <s v="Latest Sports Equipment"/>
    <x v="2"/>
    <x v="2"/>
    <x v="84"/>
    <s v="Silver"/>
    <x v="642"/>
    <d v="2003-10-01T00:00:00"/>
    <n v="264.05"/>
    <n v="158.43"/>
    <n v="3"/>
    <n v="475.29"/>
  </r>
  <r>
    <x v="0"/>
    <x v="0"/>
    <x v="2"/>
    <s v="Latest Sports Equipment"/>
    <x v="1"/>
    <x v="14"/>
    <x v="56"/>
    <s v="Black"/>
    <x v="642"/>
    <d v="2003-10-01T00:00:00"/>
    <n v="69.989999999999995"/>
    <n v="34.994999999999997"/>
    <n v="33"/>
    <n v="1154.8349999999998"/>
  </r>
  <r>
    <x v="0"/>
    <x v="0"/>
    <x v="2"/>
    <s v="Latest Sports Equipment"/>
    <x v="0"/>
    <x v="0"/>
    <x v="77"/>
    <s v="Silver"/>
    <x v="652"/>
    <d v="2003-10-01T00:00:00"/>
    <n v="769.49"/>
    <n v="461.69400000000002"/>
    <n v="9"/>
    <n v="4155.2460000000001"/>
  </r>
  <r>
    <x v="0"/>
    <x v="0"/>
    <x v="2"/>
    <s v="Latest Sports Equipment"/>
    <x v="0"/>
    <x v="0"/>
    <x v="19"/>
    <s v="Silver"/>
    <x v="644"/>
    <d v="2003-10-01T00:00:00"/>
    <n v="2319.9899999999998"/>
    <n v="1391.9939999999999"/>
    <n v="2"/>
    <n v="2783.9879999999998"/>
  </r>
  <r>
    <x v="0"/>
    <x v="0"/>
    <x v="2"/>
    <s v="Latest Sports Equipment"/>
    <x v="2"/>
    <x v="18"/>
    <x v="86"/>
    <s v="Silver/Black"/>
    <x v="644"/>
    <d v="2003-10-01T00:00:00"/>
    <n v="80.989999999999995"/>
    <n v="48.594000000000001"/>
    <n v="2"/>
    <n v="97.188000000000002"/>
  </r>
  <r>
    <x v="0"/>
    <x v="0"/>
    <x v="2"/>
    <s v="Latest Sports Equipment"/>
    <x v="2"/>
    <x v="2"/>
    <x v="2"/>
    <s v="Silver"/>
    <x v="650"/>
    <d v="2003-10-01T00:00:00"/>
    <n v="1364.5"/>
    <n v="818.7"/>
    <n v="4"/>
    <n v="3274.8"/>
  </r>
  <r>
    <x v="0"/>
    <x v="0"/>
    <x v="2"/>
    <s v="Latest Sports Equipment"/>
    <x v="0"/>
    <x v="0"/>
    <x v="82"/>
    <s v="Black"/>
    <x v="647"/>
    <d v="2003-10-01T00:00:00"/>
    <n v="539.99"/>
    <n v="323.99400000000003"/>
    <n v="1"/>
    <n v="323.99400000000003"/>
  </r>
  <r>
    <x v="0"/>
    <x v="0"/>
    <x v="2"/>
    <s v="Latest Sports Equipment"/>
    <x v="2"/>
    <x v="18"/>
    <x v="87"/>
    <s v="Silver/Black"/>
    <x v="662"/>
    <d v="2003-10-01T00:00:00"/>
    <n v="40.49"/>
    <n v="24.294"/>
    <n v="1"/>
    <n v="24.294"/>
  </r>
  <r>
    <x v="0"/>
    <x v="0"/>
    <x v="2"/>
    <s v="Latest Sports Equipment"/>
    <x v="0"/>
    <x v="0"/>
    <x v="77"/>
    <s v="Silver"/>
    <x v="657"/>
    <d v="2003-10-01T00:00:00"/>
    <n v="769.49"/>
    <n v="461.69400000000002"/>
    <n v="3"/>
    <n v="1385.0820000000001"/>
  </r>
  <r>
    <x v="0"/>
    <x v="0"/>
    <x v="2"/>
    <s v="Latest Sports Equipment"/>
    <x v="0"/>
    <x v="0"/>
    <x v="19"/>
    <s v="Silver"/>
    <x v="655"/>
    <d v="2003-10-01T00:00:00"/>
    <n v="2319.9899999999998"/>
    <n v="1391.9939999999999"/>
    <n v="2"/>
    <n v="2783.9879999999998"/>
  </r>
  <r>
    <x v="0"/>
    <x v="0"/>
    <x v="2"/>
    <s v="Latest Sports Equipment"/>
    <x v="2"/>
    <x v="9"/>
    <x v="22"/>
    <m/>
    <x v="639"/>
    <d v="2003-10-01T00:00:00"/>
    <n v="61.92"/>
    <n v="37.152000000000001"/>
    <n v="6"/>
    <n v="222.91200000000001"/>
  </r>
  <r>
    <x v="0"/>
    <x v="0"/>
    <x v="2"/>
    <s v="Latest Sports Equipment"/>
    <x v="2"/>
    <x v="20"/>
    <x v="83"/>
    <m/>
    <x v="668"/>
    <d v="2003-10-01T00:00:00"/>
    <n v="52.64"/>
    <n v="31.584"/>
    <n v="3"/>
    <n v="94.751999999999995"/>
  </r>
  <r>
    <x v="0"/>
    <x v="0"/>
    <x v="2"/>
    <s v="Latest Sports Equipment"/>
    <x v="2"/>
    <x v="9"/>
    <x v="39"/>
    <m/>
    <x v="658"/>
    <d v="2003-10-01T00:00:00"/>
    <n v="120.27"/>
    <n v="72.162000000000006"/>
    <n v="5"/>
    <n v="360.81000000000006"/>
  </r>
  <r>
    <x v="0"/>
    <x v="0"/>
    <x v="2"/>
    <s v="Latest Sports Equipment"/>
    <x v="0"/>
    <x v="0"/>
    <x v="77"/>
    <s v="Silver"/>
    <x v="657"/>
    <d v="2003-10-01T00:00:00"/>
    <n v="769.49"/>
    <n v="461.69400000000002"/>
    <n v="5"/>
    <n v="2308.4700000000003"/>
  </r>
  <r>
    <x v="0"/>
    <x v="0"/>
    <x v="2"/>
    <s v="Latest Sports Equipment"/>
    <x v="0"/>
    <x v="0"/>
    <x v="82"/>
    <s v="Black"/>
    <x v="661"/>
    <d v="2003-10-01T00:00:00"/>
    <n v="539.99"/>
    <n v="323.99400000000003"/>
    <n v="4"/>
    <n v="1295.9760000000001"/>
  </r>
  <r>
    <x v="0"/>
    <x v="0"/>
    <x v="2"/>
    <s v="Latest Sports Equipment"/>
    <x v="0"/>
    <x v="0"/>
    <x v="82"/>
    <s v="Black"/>
    <x v="652"/>
    <d v="2003-10-01T00:00:00"/>
    <n v="539.99"/>
    <n v="323.99400000000003"/>
    <n v="2"/>
    <n v="647.98800000000006"/>
  </r>
  <r>
    <x v="0"/>
    <x v="0"/>
    <x v="2"/>
    <s v="Latest Sports Equipment"/>
    <x v="0"/>
    <x v="0"/>
    <x v="19"/>
    <s v="Black"/>
    <x v="664"/>
    <d v="2003-10-01T00:00:00"/>
    <n v="2294.9899999999998"/>
    <n v="1376.9939999999999"/>
    <n v="2"/>
    <n v="2753.9879999999998"/>
  </r>
  <r>
    <x v="0"/>
    <x v="0"/>
    <x v="2"/>
    <s v="Latest Sports Equipment"/>
    <x v="0"/>
    <x v="0"/>
    <x v="82"/>
    <s v="Silver"/>
    <x v="665"/>
    <d v="2003-10-01T00:00:00"/>
    <n v="564.99"/>
    <n v="338.99400000000003"/>
    <n v="2"/>
    <n v="677.98800000000006"/>
  </r>
  <r>
    <x v="0"/>
    <x v="0"/>
    <x v="2"/>
    <s v="Latest Sports Equipment"/>
    <x v="2"/>
    <x v="2"/>
    <x v="38"/>
    <s v="Silver"/>
    <x v="641"/>
    <d v="2003-10-01T00:00:00"/>
    <n v="364.09"/>
    <n v="218.45400000000001"/>
    <n v="7"/>
    <n v="1529.1780000000001"/>
  </r>
  <r>
    <x v="0"/>
    <x v="0"/>
    <x v="2"/>
    <s v="Latest Sports Equipment"/>
    <x v="0"/>
    <x v="0"/>
    <x v="77"/>
    <s v="Silver"/>
    <x v="653"/>
    <d v="2003-10-01T00:00:00"/>
    <n v="769.49"/>
    <n v="461.69400000000002"/>
    <n v="4"/>
    <n v="1846.7760000000001"/>
  </r>
  <r>
    <x v="0"/>
    <x v="0"/>
    <x v="2"/>
    <s v="Latest Sports Equipment"/>
    <x v="2"/>
    <x v="2"/>
    <x v="84"/>
    <s v="Silver"/>
    <x v="668"/>
    <d v="2003-10-01T00:00:00"/>
    <n v="264.05"/>
    <n v="158.43"/>
    <n v="4"/>
    <n v="633.72"/>
  </r>
  <r>
    <x v="0"/>
    <x v="0"/>
    <x v="2"/>
    <s v="Latest Sports Equipment"/>
    <x v="0"/>
    <x v="0"/>
    <x v="19"/>
    <s v="Silver"/>
    <x v="664"/>
    <d v="2003-10-01T00:00:00"/>
    <n v="2319.9899999999998"/>
    <n v="1391.9939999999999"/>
    <n v="2"/>
    <n v="2783.9879999999998"/>
  </r>
  <r>
    <x v="0"/>
    <x v="0"/>
    <x v="2"/>
    <s v="Latest Sports Equipment"/>
    <x v="1"/>
    <x v="14"/>
    <x v="56"/>
    <s v="Black"/>
    <x v="666"/>
    <d v="2003-10-01T00:00:00"/>
    <n v="69.989999999999995"/>
    <n v="41.994"/>
    <n v="3"/>
    <n v="125.982"/>
  </r>
  <r>
    <x v="0"/>
    <x v="0"/>
    <x v="2"/>
    <s v="Latest Sports Equipment"/>
    <x v="0"/>
    <x v="0"/>
    <x v="82"/>
    <s v="Black"/>
    <x v="664"/>
    <d v="2003-10-01T00:00:00"/>
    <n v="539.99"/>
    <n v="323.99400000000003"/>
    <n v="2"/>
    <n v="647.98800000000006"/>
  </r>
  <r>
    <x v="0"/>
    <x v="0"/>
    <x v="2"/>
    <s v="Latest Sports Equipment"/>
    <x v="0"/>
    <x v="0"/>
    <x v="82"/>
    <s v="Silver"/>
    <x v="665"/>
    <d v="2003-10-01T00:00:00"/>
    <n v="564.99"/>
    <n v="338.99400000000003"/>
    <n v="5"/>
    <n v="1694.9700000000003"/>
  </r>
  <r>
    <x v="0"/>
    <x v="0"/>
    <x v="2"/>
    <s v="Latest Sports Equipment"/>
    <x v="0"/>
    <x v="0"/>
    <x v="82"/>
    <s v="Silver"/>
    <x v="668"/>
    <d v="2003-10-01T00:00:00"/>
    <n v="564.99"/>
    <n v="338.99400000000003"/>
    <n v="3"/>
    <n v="1016.9820000000001"/>
  </r>
  <r>
    <x v="0"/>
    <x v="0"/>
    <x v="2"/>
    <s v="Latest Sports Equipment"/>
    <x v="1"/>
    <x v="14"/>
    <x v="56"/>
    <s v="Black"/>
    <x v="646"/>
    <d v="2003-10-01T00:00:00"/>
    <n v="69.989999999999995"/>
    <n v="40.594200000000001"/>
    <n v="12"/>
    <n v="487.13040000000001"/>
  </r>
  <r>
    <x v="0"/>
    <x v="0"/>
    <x v="2"/>
    <s v="Latest Sports Equipment"/>
    <x v="0"/>
    <x v="0"/>
    <x v="82"/>
    <s v="Silver"/>
    <x v="651"/>
    <d v="2003-10-01T00:00:00"/>
    <n v="564.99"/>
    <n v="338.99400000000003"/>
    <n v="5"/>
    <n v="1694.9700000000003"/>
  </r>
  <r>
    <x v="0"/>
    <x v="0"/>
    <x v="2"/>
    <s v="Latest Sports Equipment"/>
    <x v="3"/>
    <x v="21"/>
    <x v="55"/>
    <s v="Silver"/>
    <x v="652"/>
    <d v="2003-10-01T00:00:00"/>
    <n v="54.99"/>
    <n v="32.994"/>
    <n v="1"/>
    <n v="32.994"/>
  </r>
  <r>
    <x v="0"/>
    <x v="0"/>
    <x v="2"/>
    <s v="Latest Sports Equipment"/>
    <x v="2"/>
    <x v="2"/>
    <x v="84"/>
    <s v="Black"/>
    <x v="639"/>
    <d v="2003-10-01T00:00:00"/>
    <n v="249.79"/>
    <n v="149.874"/>
    <n v="3"/>
    <n v="449.62199999999996"/>
  </r>
  <r>
    <x v="0"/>
    <x v="0"/>
    <x v="2"/>
    <s v="Latest Sports Equipment"/>
    <x v="0"/>
    <x v="0"/>
    <x v="19"/>
    <s v="Black"/>
    <x v="649"/>
    <d v="2003-10-01T00:00:00"/>
    <n v="2294.9899999999998"/>
    <n v="1376.9939999999999"/>
    <n v="8"/>
    <n v="11015.951999999999"/>
  </r>
  <r>
    <x v="0"/>
    <x v="0"/>
    <x v="2"/>
    <s v="Latest Sports Equipment"/>
    <x v="2"/>
    <x v="18"/>
    <x v="85"/>
    <s v="Silver/Black"/>
    <x v="667"/>
    <d v="2003-10-01T00:00:00"/>
    <n v="62.09"/>
    <n v="37.253999999999998"/>
    <n v="1"/>
    <n v="37.253999999999998"/>
  </r>
  <r>
    <x v="0"/>
    <x v="0"/>
    <x v="2"/>
    <s v="Latest Sports Equipment"/>
    <x v="2"/>
    <x v="2"/>
    <x v="38"/>
    <s v="Silver"/>
    <x v="645"/>
    <d v="2003-10-01T00:00:00"/>
    <n v="364.09"/>
    <n v="218.45400000000001"/>
    <n v="3"/>
    <n v="655.36200000000008"/>
  </r>
  <r>
    <x v="0"/>
    <x v="0"/>
    <x v="2"/>
    <s v="Latest Sports Equipment"/>
    <x v="1"/>
    <x v="4"/>
    <x v="5"/>
    <s v="Multi"/>
    <x v="664"/>
    <d v="2003-10-01T00:00:00"/>
    <n v="49.99"/>
    <n v="29.994"/>
    <n v="3"/>
    <n v="89.981999999999999"/>
  </r>
  <r>
    <x v="0"/>
    <x v="0"/>
    <x v="2"/>
    <s v="Latest Sports Equipment"/>
    <x v="1"/>
    <x v="4"/>
    <x v="58"/>
    <s v="Yellow"/>
    <x v="643"/>
    <d v="2003-10-01T00:00:00"/>
    <n v="53.99"/>
    <n v="32.393999999999998"/>
    <n v="2"/>
    <n v="64.787999999999997"/>
  </r>
  <r>
    <x v="0"/>
    <x v="0"/>
    <x v="0"/>
    <s v="Widget Bicycle Specialists"/>
    <x v="0"/>
    <x v="3"/>
    <x v="49"/>
    <s v="Black"/>
    <x v="654"/>
    <d v="2003-10-01T00:00:00"/>
    <n v="539.99"/>
    <n v="323.99400000000003"/>
    <n v="1"/>
    <n v="323.99400000000003"/>
  </r>
  <r>
    <x v="0"/>
    <x v="0"/>
    <x v="4"/>
    <s v="Fitness Toy Store"/>
    <x v="2"/>
    <x v="6"/>
    <x v="8"/>
    <s v="Black"/>
    <x v="663"/>
    <d v="2003-10-01T00:00:00"/>
    <n v="337.22"/>
    <n v="202.33199999999999"/>
    <n v="3"/>
    <n v="606.99599999999998"/>
  </r>
  <r>
    <x v="0"/>
    <x v="0"/>
    <x v="4"/>
    <s v="Fitness Toy Store"/>
    <x v="2"/>
    <x v="6"/>
    <x v="15"/>
    <s v="Yellow"/>
    <x v="665"/>
    <d v="2003-10-01T00:00:00"/>
    <n v="594.83000000000004"/>
    <n v="356.89800000000002"/>
    <n v="1"/>
    <n v="356.89800000000002"/>
  </r>
  <r>
    <x v="0"/>
    <x v="0"/>
    <x v="4"/>
    <s v="Fitness Toy Store"/>
    <x v="2"/>
    <x v="18"/>
    <x v="51"/>
    <s v="Silver/Black"/>
    <x v="641"/>
    <d v="2003-10-01T00:00:00"/>
    <n v="80.989999999999995"/>
    <n v="48.594000000000001"/>
    <n v="1"/>
    <n v="48.594000000000001"/>
  </r>
  <r>
    <x v="0"/>
    <x v="0"/>
    <x v="4"/>
    <s v="Fitness Toy Store"/>
    <x v="0"/>
    <x v="3"/>
    <x v="50"/>
    <s v="Yellow"/>
    <x v="664"/>
    <d v="2003-10-01T00:00:00"/>
    <n v="1700.99"/>
    <n v="1020.5940000000001"/>
    <n v="6"/>
    <n v="6123.5640000000003"/>
  </r>
  <r>
    <x v="0"/>
    <x v="0"/>
    <x v="4"/>
    <s v="Fitness Toy Store"/>
    <x v="2"/>
    <x v="18"/>
    <x v="47"/>
    <s v="Silver/Black"/>
    <x v="646"/>
    <d v="2003-10-01T00:00:00"/>
    <n v="62.09"/>
    <n v="37.253999999999998"/>
    <n v="1"/>
    <n v="37.253999999999998"/>
  </r>
  <r>
    <x v="0"/>
    <x v="0"/>
    <x v="4"/>
    <s v="Fitness Toy Store"/>
    <x v="0"/>
    <x v="3"/>
    <x v="17"/>
    <s v="Yellow"/>
    <x v="647"/>
    <d v="2003-10-01T00:00:00"/>
    <n v="1120.49"/>
    <n v="672.29399999999998"/>
    <n v="4"/>
    <n v="2689.1759999999999"/>
  </r>
  <r>
    <x v="0"/>
    <x v="0"/>
    <x v="4"/>
    <s v="Fitness Toy Store"/>
    <x v="2"/>
    <x v="6"/>
    <x v="11"/>
    <s v="Red"/>
    <x v="666"/>
    <d v="2003-10-01T00:00:00"/>
    <n v="1431.5"/>
    <n v="858.9"/>
    <n v="1"/>
    <n v="858.9"/>
  </r>
  <r>
    <x v="0"/>
    <x v="0"/>
    <x v="4"/>
    <s v="Fitness Toy Store"/>
    <x v="0"/>
    <x v="3"/>
    <x v="17"/>
    <s v="Yellow"/>
    <x v="650"/>
    <d v="2003-10-01T00:00:00"/>
    <n v="1120.49"/>
    <n v="672.29399999999998"/>
    <n v="4"/>
    <n v="2689.1759999999999"/>
  </r>
  <r>
    <x v="0"/>
    <x v="0"/>
    <x v="4"/>
    <s v="Fitness Toy Store"/>
    <x v="0"/>
    <x v="3"/>
    <x v="49"/>
    <s v="Black"/>
    <x v="660"/>
    <d v="2003-10-01T00:00:00"/>
    <n v="539.99"/>
    <n v="323.99400000000003"/>
    <n v="3"/>
    <n v="971.98200000000008"/>
  </r>
  <r>
    <x v="0"/>
    <x v="0"/>
    <x v="4"/>
    <s v="Fitness Toy Store"/>
    <x v="1"/>
    <x v="1"/>
    <x v="48"/>
    <s v="White"/>
    <x v="649"/>
    <d v="2003-10-01T00:00:00"/>
    <n v="8.99"/>
    <n v="5.3940000000000001"/>
    <n v="3"/>
    <n v="16.182000000000002"/>
  </r>
  <r>
    <x v="0"/>
    <x v="0"/>
    <x v="4"/>
    <s v="Fitness Toy Store"/>
    <x v="0"/>
    <x v="3"/>
    <x v="12"/>
    <s v="Black"/>
    <x v="644"/>
    <d v="2003-10-01T00:00:00"/>
    <n v="2443.35"/>
    <n v="1466.01"/>
    <n v="4"/>
    <n v="5864.04"/>
  </r>
  <r>
    <x v="0"/>
    <x v="0"/>
    <x v="4"/>
    <s v="Fitness Toy Store"/>
    <x v="2"/>
    <x v="9"/>
    <x v="16"/>
    <m/>
    <x v="666"/>
    <d v="2003-10-01T00:00:00"/>
    <n v="120.27"/>
    <n v="72.162000000000006"/>
    <n v="1"/>
    <n v="72.162000000000006"/>
  </r>
  <r>
    <x v="0"/>
    <x v="0"/>
    <x v="4"/>
    <s v="Fitness Toy Store"/>
    <x v="2"/>
    <x v="6"/>
    <x v="11"/>
    <s v="Red"/>
    <x v="667"/>
    <d v="2003-10-01T00:00:00"/>
    <n v="1431.5"/>
    <n v="858.9"/>
    <n v="2"/>
    <n v="1717.8"/>
  </r>
  <r>
    <x v="0"/>
    <x v="0"/>
    <x v="4"/>
    <s v="Fitness Toy Store"/>
    <x v="0"/>
    <x v="3"/>
    <x v="49"/>
    <s v="Black"/>
    <x v="646"/>
    <d v="2003-10-01T00:00:00"/>
    <n v="539.99"/>
    <n v="323.99400000000003"/>
    <n v="7"/>
    <n v="2267.9580000000001"/>
  </r>
  <r>
    <x v="0"/>
    <x v="0"/>
    <x v="4"/>
    <s v="Fitness Toy Store"/>
    <x v="0"/>
    <x v="3"/>
    <x v="17"/>
    <s v="Yellow"/>
    <x v="661"/>
    <d v="2003-10-01T00:00:00"/>
    <n v="1120.49"/>
    <n v="672.29399999999998"/>
    <n v="2"/>
    <n v="1344.588"/>
  </r>
  <r>
    <x v="0"/>
    <x v="0"/>
    <x v="4"/>
    <s v="Fitness Toy Store"/>
    <x v="0"/>
    <x v="3"/>
    <x v="12"/>
    <s v="Black"/>
    <x v="644"/>
    <d v="2003-10-01T00:00:00"/>
    <n v="2443.35"/>
    <n v="1466.01"/>
    <n v="4"/>
    <n v="5864.04"/>
  </r>
  <r>
    <x v="0"/>
    <x v="0"/>
    <x v="4"/>
    <s v="Fitness Toy Store"/>
    <x v="0"/>
    <x v="3"/>
    <x v="50"/>
    <s v="Yellow"/>
    <x v="647"/>
    <d v="2003-10-01T00:00:00"/>
    <n v="1700.99"/>
    <n v="986.57420000000002"/>
    <n v="14"/>
    <n v="13812.0388"/>
  </r>
  <r>
    <x v="0"/>
    <x v="0"/>
    <x v="4"/>
    <s v="Fitness Toy Store"/>
    <x v="0"/>
    <x v="3"/>
    <x v="49"/>
    <s v="Black"/>
    <x v="655"/>
    <d v="2003-10-01T00:00:00"/>
    <n v="539.99"/>
    <n v="323.99400000000003"/>
    <n v="10"/>
    <n v="3239.9400000000005"/>
  </r>
  <r>
    <x v="0"/>
    <x v="0"/>
    <x v="4"/>
    <s v="Fitness Toy Store"/>
    <x v="0"/>
    <x v="3"/>
    <x v="50"/>
    <s v="Yellow"/>
    <x v="639"/>
    <d v="2003-10-01T00:00:00"/>
    <n v="1700.99"/>
    <n v="1020.5940000000001"/>
    <n v="6"/>
    <n v="6123.5640000000003"/>
  </r>
  <r>
    <x v="0"/>
    <x v="0"/>
    <x v="4"/>
    <s v="Fitness Toy Store"/>
    <x v="2"/>
    <x v="6"/>
    <x v="8"/>
    <s v="Black"/>
    <x v="661"/>
    <d v="2003-10-01T00:00:00"/>
    <n v="337.22"/>
    <n v="202.33199999999999"/>
    <n v="3"/>
    <n v="606.99599999999998"/>
  </r>
  <r>
    <x v="0"/>
    <x v="0"/>
    <x v="4"/>
    <s v="Fitness Toy Store"/>
    <x v="2"/>
    <x v="6"/>
    <x v="15"/>
    <s v="Yellow"/>
    <x v="645"/>
    <d v="2003-10-01T00:00:00"/>
    <n v="594.83000000000004"/>
    <n v="356.89800000000002"/>
    <n v="4"/>
    <n v="1427.5920000000001"/>
  </r>
  <r>
    <x v="0"/>
    <x v="0"/>
    <x v="4"/>
    <s v="Fitness Toy Store"/>
    <x v="2"/>
    <x v="6"/>
    <x v="15"/>
    <s v="Yellow"/>
    <x v="644"/>
    <d v="2003-10-01T00:00:00"/>
    <n v="594.83000000000004"/>
    <n v="356.89800000000002"/>
    <n v="8"/>
    <n v="2855.1840000000002"/>
  </r>
  <r>
    <x v="0"/>
    <x v="0"/>
    <x v="4"/>
    <s v="Fitness Toy Store"/>
    <x v="2"/>
    <x v="18"/>
    <x v="53"/>
    <s v="Silver/Black"/>
    <x v="665"/>
    <d v="2003-10-01T00:00:00"/>
    <n v="40.49"/>
    <n v="24.294"/>
    <n v="2"/>
    <n v="48.588000000000001"/>
  </r>
  <r>
    <x v="0"/>
    <x v="0"/>
    <x v="4"/>
    <s v="Fitness Toy Store"/>
    <x v="1"/>
    <x v="1"/>
    <x v="48"/>
    <s v="White"/>
    <x v="643"/>
    <d v="2003-10-01T00:00:00"/>
    <n v="8.99"/>
    <n v="5.3940000000000001"/>
    <n v="3"/>
    <n v="16.182000000000002"/>
  </r>
  <r>
    <x v="0"/>
    <x v="0"/>
    <x v="4"/>
    <s v="Fitness Toy Store"/>
    <x v="0"/>
    <x v="3"/>
    <x v="17"/>
    <s v="Yellow"/>
    <x v="668"/>
    <d v="2003-10-01T00:00:00"/>
    <n v="1120.49"/>
    <n v="672.29399999999998"/>
    <n v="5"/>
    <n v="3361.47"/>
  </r>
  <r>
    <x v="2"/>
    <x v="5"/>
    <x v="9"/>
    <s v="Plastic Products Manufacturers"/>
    <x v="0"/>
    <x v="25"/>
    <x v="61"/>
    <s v="Blue"/>
    <x v="642"/>
    <d v="2003-10-01T00:00:00"/>
    <n v="742.35"/>
    <n v="445.41"/>
    <n v="2"/>
    <n v="890.82"/>
  </r>
  <r>
    <x v="2"/>
    <x v="5"/>
    <x v="9"/>
    <s v="Plastic Products Manufacturers"/>
    <x v="0"/>
    <x v="25"/>
    <x v="62"/>
    <s v="Blue"/>
    <x v="653"/>
    <d v="2003-10-01T00:00:00"/>
    <n v="2384.0700000000002"/>
    <n v="1430.442"/>
    <n v="1"/>
    <n v="1430.442"/>
  </r>
  <r>
    <x v="2"/>
    <x v="5"/>
    <x v="9"/>
    <s v="Plastic Products Manufacturers"/>
    <x v="0"/>
    <x v="25"/>
    <x v="61"/>
    <s v="Yellow"/>
    <x v="652"/>
    <d v="2003-10-01T00:00:00"/>
    <n v="742.35"/>
    <n v="445.41"/>
    <n v="1"/>
    <n v="445.41"/>
  </r>
  <r>
    <x v="2"/>
    <x v="5"/>
    <x v="9"/>
    <s v="Plastic Products Manufacturers"/>
    <x v="2"/>
    <x v="29"/>
    <x v="70"/>
    <s v="Silver"/>
    <x v="656"/>
    <d v="2003-10-01T00:00:00"/>
    <n v="106.5"/>
    <n v="63.9"/>
    <n v="1"/>
    <n v="63.9"/>
  </r>
  <r>
    <x v="2"/>
    <x v="5"/>
    <x v="9"/>
    <s v="Plastic Products Manufacturers"/>
    <x v="2"/>
    <x v="26"/>
    <x v="65"/>
    <s v="Silver"/>
    <x v="652"/>
    <d v="2003-10-01T00:00:00"/>
    <n v="91.49"/>
    <n v="54.893999999999998"/>
    <n v="4"/>
    <n v="219.57599999999999"/>
  </r>
  <r>
    <x v="2"/>
    <x v="5"/>
    <x v="9"/>
    <s v="Plastic Products Manufacturers"/>
    <x v="0"/>
    <x v="25"/>
    <x v="62"/>
    <s v="Yellow"/>
    <x v="649"/>
    <d v="2003-10-01T00:00:00"/>
    <n v="2384.0700000000002"/>
    <n v="1430.442"/>
    <n v="1"/>
    <n v="1430.442"/>
  </r>
  <r>
    <x v="2"/>
    <x v="5"/>
    <x v="9"/>
    <s v="Plastic Products Manufacturers"/>
    <x v="0"/>
    <x v="25"/>
    <x v="64"/>
    <s v="Blue"/>
    <x v="662"/>
    <d v="2003-10-01T00:00:00"/>
    <n v="1214.8499999999999"/>
    <n v="728.91"/>
    <n v="5"/>
    <n v="3644.5499999999997"/>
  </r>
  <r>
    <x v="2"/>
    <x v="5"/>
    <x v="9"/>
    <s v="Plastic Products Manufacturers"/>
    <x v="2"/>
    <x v="30"/>
    <x v="71"/>
    <s v="Silver"/>
    <x v="650"/>
    <d v="2003-10-01T00:00:00"/>
    <n v="20.239999999999998"/>
    <n v="12.144"/>
    <n v="1"/>
    <n v="12.144"/>
  </r>
  <r>
    <x v="2"/>
    <x v="5"/>
    <x v="9"/>
    <s v="Plastic Products Manufacturers"/>
    <x v="0"/>
    <x v="25"/>
    <x v="62"/>
    <s v="Blue"/>
    <x v="666"/>
    <d v="2003-10-01T00:00:00"/>
    <n v="2384.0700000000002"/>
    <n v="1430.442"/>
    <n v="1"/>
    <n v="1430.442"/>
  </r>
  <r>
    <x v="2"/>
    <x v="5"/>
    <x v="9"/>
    <s v="Plastic Products Manufacturers"/>
    <x v="0"/>
    <x v="25"/>
    <x v="62"/>
    <s v="Yellow"/>
    <x v="660"/>
    <d v="2003-10-01T00:00:00"/>
    <n v="2384.0700000000002"/>
    <n v="1430.442"/>
    <n v="1"/>
    <n v="1430.442"/>
  </r>
  <r>
    <x v="2"/>
    <x v="5"/>
    <x v="9"/>
    <s v="Plastic Products Manufacturers"/>
    <x v="0"/>
    <x v="25"/>
    <x v="61"/>
    <s v="Yellow"/>
    <x v="656"/>
    <d v="2003-10-01T00:00:00"/>
    <n v="742.35"/>
    <n v="445.41"/>
    <n v="2"/>
    <n v="890.82"/>
  </r>
  <r>
    <x v="0"/>
    <x v="0"/>
    <x v="5"/>
    <s v="This Area Sporting Goods"/>
    <x v="1"/>
    <x v="14"/>
    <x v="56"/>
    <s v="Black"/>
    <x v="649"/>
    <d v="2003-10-01T00:00:00"/>
    <n v="69.989999999999995"/>
    <n v="41.994"/>
    <n v="8"/>
    <n v="335.952"/>
  </r>
  <r>
    <x v="0"/>
    <x v="0"/>
    <x v="5"/>
    <s v="This Area Sporting Goods"/>
    <x v="0"/>
    <x v="0"/>
    <x v="19"/>
    <s v="Black"/>
    <x v="666"/>
    <d v="2003-10-01T00:00:00"/>
    <n v="2294.9899999999998"/>
    <n v="1376.9939999999999"/>
    <n v="2"/>
    <n v="2753.9879999999998"/>
  </r>
  <r>
    <x v="0"/>
    <x v="0"/>
    <x v="5"/>
    <s v="This Area Sporting Goods"/>
    <x v="0"/>
    <x v="0"/>
    <x v="19"/>
    <s v="Black"/>
    <x v="648"/>
    <d v="2003-10-01T00:00:00"/>
    <n v="2294.9899999999998"/>
    <n v="1376.9939999999999"/>
    <n v="3"/>
    <n v="4130.982"/>
  </r>
  <r>
    <x v="0"/>
    <x v="0"/>
    <x v="5"/>
    <s v="This Area Sporting Goods"/>
    <x v="1"/>
    <x v="14"/>
    <x v="56"/>
    <s v="Black"/>
    <x v="655"/>
    <d v="2003-10-01T00:00:00"/>
    <n v="69.989999999999995"/>
    <n v="41.994"/>
    <n v="2"/>
    <n v="83.988"/>
  </r>
  <r>
    <x v="0"/>
    <x v="0"/>
    <x v="5"/>
    <s v="This Area Sporting Goods"/>
    <x v="1"/>
    <x v="14"/>
    <x v="56"/>
    <s v="Black"/>
    <x v="668"/>
    <d v="2003-10-01T00:00:00"/>
    <n v="69.989999999999995"/>
    <n v="41.994"/>
    <n v="6"/>
    <n v="251.964"/>
  </r>
  <r>
    <x v="1"/>
    <x v="3"/>
    <x v="7"/>
    <s v="Exhibition Showroom"/>
    <x v="2"/>
    <x v="2"/>
    <x v="2"/>
    <s v="Black"/>
    <x v="668"/>
    <d v="2003-10-01T00:00:00"/>
    <n v="1349.6"/>
    <n v="809.76"/>
    <n v="2"/>
    <n v="1619.52"/>
  </r>
  <r>
    <x v="1"/>
    <x v="3"/>
    <x v="7"/>
    <s v="Exhibition Showroom"/>
    <x v="2"/>
    <x v="18"/>
    <x v="86"/>
    <s v="Silver/Black"/>
    <x v="661"/>
    <d v="2003-10-01T00:00:00"/>
    <n v="80.989999999999995"/>
    <n v="48.594000000000001"/>
    <n v="4"/>
    <n v="194.376"/>
  </r>
  <r>
    <x v="1"/>
    <x v="3"/>
    <x v="7"/>
    <s v="Exhibition Showroom"/>
    <x v="2"/>
    <x v="2"/>
    <x v="84"/>
    <s v="Silver"/>
    <x v="620"/>
    <d v="2003-10-01T00:00:00"/>
    <n v="264.05"/>
    <n v="158.43"/>
    <n v="4"/>
    <n v="633.72"/>
  </r>
  <r>
    <x v="1"/>
    <x v="3"/>
    <x v="7"/>
    <s v="Exhibition Showroom"/>
    <x v="3"/>
    <x v="19"/>
    <x v="52"/>
    <m/>
    <x v="650"/>
    <d v="2003-10-01T00:00:00"/>
    <n v="120"/>
    <n v="69.599999999999994"/>
    <n v="12"/>
    <n v="835.19999999999993"/>
  </r>
  <r>
    <x v="1"/>
    <x v="3"/>
    <x v="7"/>
    <s v="Exhibition Showroom"/>
    <x v="2"/>
    <x v="26"/>
    <x v="65"/>
    <s v="Silver"/>
    <x v="665"/>
    <d v="2003-10-01T00:00:00"/>
    <n v="91.49"/>
    <n v="54.893999999999998"/>
    <n v="1"/>
    <n v="54.893999999999998"/>
  </r>
  <r>
    <x v="1"/>
    <x v="3"/>
    <x v="7"/>
    <s v="Exhibition Showroom"/>
    <x v="1"/>
    <x v="14"/>
    <x v="56"/>
    <s v="Black"/>
    <x v="662"/>
    <d v="2003-10-01T00:00:00"/>
    <n v="69.989999999999995"/>
    <n v="41.994"/>
    <n v="2"/>
    <n v="83.988"/>
  </r>
  <r>
    <x v="1"/>
    <x v="3"/>
    <x v="7"/>
    <s v="Exhibition Showroom"/>
    <x v="2"/>
    <x v="2"/>
    <x v="38"/>
    <s v="Silver"/>
    <x v="640"/>
    <d v="2003-10-01T00:00:00"/>
    <n v="364.09"/>
    <n v="218.45400000000001"/>
    <n v="2"/>
    <n v="436.90800000000002"/>
  </r>
  <r>
    <x v="1"/>
    <x v="3"/>
    <x v="7"/>
    <s v="Exhibition Showroom"/>
    <x v="2"/>
    <x v="2"/>
    <x v="2"/>
    <s v="Silver"/>
    <x v="667"/>
    <d v="2003-10-01T00:00:00"/>
    <n v="1364.5"/>
    <n v="818.7"/>
    <n v="4"/>
    <n v="3274.8"/>
  </r>
  <r>
    <x v="1"/>
    <x v="3"/>
    <x v="7"/>
    <s v="Exhibition Showroom"/>
    <x v="0"/>
    <x v="0"/>
    <x v="19"/>
    <s v="Black"/>
    <x v="659"/>
    <d v="2003-10-01T00:00:00"/>
    <n v="2294.9899999999998"/>
    <n v="1376.9939999999999"/>
    <n v="6"/>
    <n v="8261.9639999999999"/>
  </r>
  <r>
    <x v="1"/>
    <x v="3"/>
    <x v="7"/>
    <s v="Exhibition Showroom"/>
    <x v="2"/>
    <x v="31"/>
    <x v="73"/>
    <m/>
    <x v="646"/>
    <d v="2003-10-01T00:00:00"/>
    <n v="121.49"/>
    <n v="72.894000000000005"/>
    <n v="1"/>
    <n v="72.894000000000005"/>
  </r>
  <r>
    <x v="1"/>
    <x v="3"/>
    <x v="7"/>
    <s v="Exhibition Showroom"/>
    <x v="3"/>
    <x v="22"/>
    <x v="57"/>
    <m/>
    <x v="664"/>
    <d v="2003-10-01T00:00:00"/>
    <n v="4.99"/>
    <n v="2.9940000000000002"/>
    <n v="4"/>
    <n v="11.976000000000001"/>
  </r>
  <r>
    <x v="1"/>
    <x v="3"/>
    <x v="7"/>
    <s v="Exhibition Showroom"/>
    <x v="2"/>
    <x v="18"/>
    <x v="87"/>
    <s v="Silver/Black"/>
    <x v="640"/>
    <d v="2003-10-01T00:00:00"/>
    <n v="40.49"/>
    <n v="24.294"/>
    <n v="2"/>
    <n v="48.588000000000001"/>
  </r>
  <r>
    <x v="1"/>
    <x v="3"/>
    <x v="7"/>
    <s v="Exhibition Showroom"/>
    <x v="2"/>
    <x v="2"/>
    <x v="84"/>
    <s v="Black"/>
    <x v="664"/>
    <d v="2003-10-01T00:00:00"/>
    <n v="249.79"/>
    <n v="149.874"/>
    <n v="1"/>
    <n v="149.874"/>
  </r>
  <r>
    <x v="1"/>
    <x v="3"/>
    <x v="7"/>
    <s v="Exhibition Showroom"/>
    <x v="1"/>
    <x v="10"/>
    <x v="29"/>
    <s v="Black"/>
    <x v="655"/>
    <d v="2003-10-01T00:00:00"/>
    <n v="24.49"/>
    <n v="14.694000000000001"/>
    <n v="4"/>
    <n v="58.776000000000003"/>
  </r>
  <r>
    <x v="1"/>
    <x v="3"/>
    <x v="7"/>
    <s v="Exhibition Showroom"/>
    <x v="0"/>
    <x v="0"/>
    <x v="19"/>
    <s v="Silver"/>
    <x v="620"/>
    <d v="2003-10-01T00:00:00"/>
    <n v="2319.9899999999998"/>
    <n v="1391.9939999999999"/>
    <n v="1"/>
    <n v="1391.9939999999999"/>
  </r>
  <r>
    <x v="1"/>
    <x v="3"/>
    <x v="7"/>
    <s v="Exhibition Showroom"/>
    <x v="2"/>
    <x v="18"/>
    <x v="85"/>
    <s v="Silver/Black"/>
    <x v="644"/>
    <d v="2003-10-01T00:00:00"/>
    <n v="62.09"/>
    <n v="37.253999999999998"/>
    <n v="3"/>
    <n v="111.762"/>
  </r>
  <r>
    <x v="1"/>
    <x v="3"/>
    <x v="7"/>
    <s v="Exhibition Showroom"/>
    <x v="1"/>
    <x v="4"/>
    <x v="5"/>
    <s v="Multi"/>
    <x v="640"/>
    <d v="2003-10-01T00:00:00"/>
    <n v="49.99"/>
    <n v="29.994"/>
    <n v="5"/>
    <n v="149.97"/>
  </r>
  <r>
    <x v="1"/>
    <x v="3"/>
    <x v="7"/>
    <s v="Exhibition Showroom"/>
    <x v="3"/>
    <x v="24"/>
    <x v="60"/>
    <m/>
    <x v="644"/>
    <d v="2003-10-01T00:00:00"/>
    <n v="7.95"/>
    <n v="4.3724999999999996"/>
    <n v="19"/>
    <n v="83.077499999999986"/>
  </r>
  <r>
    <x v="1"/>
    <x v="3"/>
    <x v="7"/>
    <s v="Exhibition Showroom"/>
    <x v="2"/>
    <x v="9"/>
    <x v="22"/>
    <m/>
    <x v="651"/>
    <d v="2003-10-01T00:00:00"/>
    <n v="61.92"/>
    <n v="37.152000000000001"/>
    <n v="5"/>
    <n v="185.76"/>
  </r>
  <r>
    <x v="1"/>
    <x v="3"/>
    <x v="7"/>
    <s v="Exhibition Showroom"/>
    <x v="2"/>
    <x v="28"/>
    <x v="67"/>
    <s v="Black"/>
    <x v="656"/>
    <d v="2003-10-01T00:00:00"/>
    <n v="404.99"/>
    <n v="242.994"/>
    <n v="2"/>
    <n v="485.988"/>
  </r>
  <r>
    <x v="1"/>
    <x v="3"/>
    <x v="7"/>
    <s v="Exhibition Showroom"/>
    <x v="0"/>
    <x v="0"/>
    <x v="19"/>
    <s v="Silver"/>
    <x v="652"/>
    <d v="2003-10-01T00:00:00"/>
    <n v="2319.9899999999998"/>
    <n v="1391.9939999999999"/>
    <n v="2"/>
    <n v="2783.9879999999998"/>
  </r>
  <r>
    <x v="1"/>
    <x v="3"/>
    <x v="7"/>
    <s v="Exhibition Showroom"/>
    <x v="1"/>
    <x v="14"/>
    <x v="56"/>
    <s v="Black"/>
    <x v="655"/>
    <d v="2003-10-01T00:00:00"/>
    <n v="69.989999999999995"/>
    <n v="41.994"/>
    <n v="8"/>
    <n v="335.952"/>
  </r>
  <r>
    <x v="1"/>
    <x v="3"/>
    <x v="7"/>
    <s v="Exhibition Showroom"/>
    <x v="3"/>
    <x v="7"/>
    <x v="10"/>
    <s v="Blue"/>
    <x v="640"/>
    <d v="2003-10-01T00:00:00"/>
    <n v="34.99"/>
    <n v="20.994"/>
    <n v="6"/>
    <n v="125.964"/>
  </r>
  <r>
    <x v="1"/>
    <x v="3"/>
    <x v="7"/>
    <s v="Exhibition Showroom"/>
    <x v="3"/>
    <x v="32"/>
    <x v="76"/>
    <m/>
    <x v="649"/>
    <d v="2003-10-01T00:00:00"/>
    <n v="2.29"/>
    <n v="1.3740000000000001"/>
    <n v="3"/>
    <n v="4.1219999999999999"/>
  </r>
  <r>
    <x v="1"/>
    <x v="3"/>
    <x v="7"/>
    <s v="Exhibition Showroom"/>
    <x v="0"/>
    <x v="0"/>
    <x v="82"/>
    <s v="Silver"/>
    <x v="662"/>
    <d v="2003-10-01T00:00:00"/>
    <n v="564.99"/>
    <n v="338.99400000000003"/>
    <n v="1"/>
    <n v="338.99400000000003"/>
  </r>
  <r>
    <x v="1"/>
    <x v="3"/>
    <x v="7"/>
    <s v="Exhibition Showroom"/>
    <x v="2"/>
    <x v="2"/>
    <x v="84"/>
    <s v="Black"/>
    <x v="661"/>
    <d v="2003-10-01T00:00:00"/>
    <n v="249.79"/>
    <n v="149.874"/>
    <n v="1"/>
    <n v="149.874"/>
  </r>
  <r>
    <x v="1"/>
    <x v="3"/>
    <x v="7"/>
    <s v="Exhibition Showroom"/>
    <x v="0"/>
    <x v="0"/>
    <x v="77"/>
    <s v="Silver"/>
    <x v="660"/>
    <d v="2003-10-01T00:00:00"/>
    <n v="769.49"/>
    <n v="461.69400000000002"/>
    <n v="2"/>
    <n v="923.38800000000003"/>
  </r>
  <r>
    <x v="1"/>
    <x v="3"/>
    <x v="7"/>
    <s v="Exhibition Showroom"/>
    <x v="1"/>
    <x v="23"/>
    <x v="59"/>
    <s v="Blue"/>
    <x v="651"/>
    <d v="2003-10-01T00:00:00"/>
    <n v="63.5"/>
    <n v="36.83"/>
    <n v="14"/>
    <n v="515.62"/>
  </r>
  <r>
    <x v="1"/>
    <x v="3"/>
    <x v="7"/>
    <s v="Exhibition Showroom"/>
    <x v="2"/>
    <x v="29"/>
    <x v="70"/>
    <s v="Silver"/>
    <x v="640"/>
    <d v="2003-10-01T00:00:00"/>
    <n v="106.5"/>
    <n v="63.9"/>
    <n v="7"/>
    <n v="447.3"/>
  </r>
  <r>
    <x v="1"/>
    <x v="3"/>
    <x v="7"/>
    <s v="Exhibition Showroom"/>
    <x v="1"/>
    <x v="10"/>
    <x v="29"/>
    <s v="Black"/>
    <x v="655"/>
    <d v="2003-10-01T00:00:00"/>
    <n v="24.49"/>
    <n v="14.694000000000001"/>
    <n v="6"/>
    <n v="88.164000000000001"/>
  </r>
  <r>
    <x v="1"/>
    <x v="3"/>
    <x v="7"/>
    <s v="Exhibition Showroom"/>
    <x v="3"/>
    <x v="21"/>
    <x v="55"/>
    <s v="Silver"/>
    <x v="644"/>
    <d v="2003-10-01T00:00:00"/>
    <n v="54.99"/>
    <n v="31.894200000000001"/>
    <n v="12"/>
    <n v="382.73040000000003"/>
  </r>
  <r>
    <x v="1"/>
    <x v="3"/>
    <x v="7"/>
    <s v="Exhibition Showroom"/>
    <x v="2"/>
    <x v="2"/>
    <x v="38"/>
    <s v="Silver"/>
    <x v="648"/>
    <d v="2003-10-01T00:00:00"/>
    <n v="364.09"/>
    <n v="218.45400000000001"/>
    <n v="1"/>
    <n v="218.45400000000001"/>
  </r>
  <r>
    <x v="1"/>
    <x v="3"/>
    <x v="7"/>
    <s v="Exhibition Showroom"/>
    <x v="1"/>
    <x v="4"/>
    <x v="58"/>
    <s v="Yellow"/>
    <x v="667"/>
    <d v="2003-10-01T00:00:00"/>
    <n v="53.99"/>
    <n v="32.393999999999998"/>
    <n v="4"/>
    <n v="129.57599999999999"/>
  </r>
  <r>
    <x v="1"/>
    <x v="3"/>
    <x v="7"/>
    <s v="Exhibition Showroom"/>
    <x v="0"/>
    <x v="0"/>
    <x v="82"/>
    <s v="Silver"/>
    <x v="649"/>
    <d v="2003-10-01T00:00:00"/>
    <n v="564.99"/>
    <n v="338.99400000000003"/>
    <n v="4"/>
    <n v="1355.9760000000001"/>
  </r>
  <r>
    <x v="1"/>
    <x v="3"/>
    <x v="7"/>
    <s v="Exhibition Showroom"/>
    <x v="2"/>
    <x v="2"/>
    <x v="84"/>
    <s v="Silver"/>
    <x v="655"/>
    <d v="2003-10-01T00:00:00"/>
    <n v="264.05"/>
    <n v="158.43"/>
    <n v="1"/>
    <n v="158.43"/>
  </r>
  <r>
    <x v="1"/>
    <x v="3"/>
    <x v="7"/>
    <s v="Exhibition Showroom"/>
    <x v="3"/>
    <x v="7"/>
    <x v="10"/>
    <s v="Red"/>
    <x v="652"/>
    <d v="2003-10-01T00:00:00"/>
    <n v="34.99"/>
    <n v="20.994"/>
    <n v="7"/>
    <n v="146.958"/>
  </r>
  <r>
    <x v="1"/>
    <x v="3"/>
    <x v="7"/>
    <s v="Exhibition Showroom"/>
    <x v="0"/>
    <x v="0"/>
    <x v="82"/>
    <s v="Black"/>
    <x v="656"/>
    <d v="2003-10-01T00:00:00"/>
    <n v="539.99"/>
    <n v="323.99400000000003"/>
    <n v="1"/>
    <n v="323.99400000000003"/>
  </r>
  <r>
    <x v="1"/>
    <x v="3"/>
    <x v="7"/>
    <s v="Exhibition Showroom"/>
    <x v="2"/>
    <x v="26"/>
    <x v="63"/>
    <s v="Silver"/>
    <x v="665"/>
    <d v="2003-10-01T00:00:00"/>
    <n v="121.46"/>
    <n v="72.876000000000005"/>
    <n v="2"/>
    <n v="145.75200000000001"/>
  </r>
  <r>
    <x v="1"/>
    <x v="3"/>
    <x v="7"/>
    <s v="Exhibition Showroom"/>
    <x v="2"/>
    <x v="2"/>
    <x v="84"/>
    <s v="Black"/>
    <x v="640"/>
    <d v="2003-10-01T00:00:00"/>
    <n v="249.79"/>
    <n v="149.874"/>
    <n v="2"/>
    <n v="299.74799999999999"/>
  </r>
  <r>
    <x v="1"/>
    <x v="3"/>
    <x v="7"/>
    <s v="Exhibition Showroom"/>
    <x v="0"/>
    <x v="0"/>
    <x v="82"/>
    <s v="Silver"/>
    <x v="646"/>
    <d v="2003-10-01T00:00:00"/>
    <n v="564.99"/>
    <n v="338.99400000000003"/>
    <n v="4"/>
    <n v="1355.9760000000001"/>
  </r>
  <r>
    <x v="1"/>
    <x v="3"/>
    <x v="7"/>
    <s v="Exhibition Showroom"/>
    <x v="2"/>
    <x v="20"/>
    <x v="83"/>
    <m/>
    <x v="620"/>
    <d v="2003-10-01T00:00:00"/>
    <n v="52.64"/>
    <n v="31.584"/>
    <n v="2"/>
    <n v="63.167999999999999"/>
  </r>
  <r>
    <x v="1"/>
    <x v="3"/>
    <x v="7"/>
    <s v="Exhibition Showroom"/>
    <x v="1"/>
    <x v="14"/>
    <x v="56"/>
    <s v="Black"/>
    <x v="642"/>
    <d v="2003-10-01T00:00:00"/>
    <n v="69.989999999999995"/>
    <n v="41.994"/>
    <n v="3"/>
    <n v="125.982"/>
  </r>
  <r>
    <x v="1"/>
    <x v="3"/>
    <x v="7"/>
    <s v="Exhibition Showroom"/>
    <x v="1"/>
    <x v="4"/>
    <x v="58"/>
    <s v="Yellow"/>
    <x v="646"/>
    <d v="2003-10-01T00:00:00"/>
    <n v="53.99"/>
    <n v="32.393999999999998"/>
    <n v="4"/>
    <n v="129.57599999999999"/>
  </r>
  <r>
    <x v="1"/>
    <x v="3"/>
    <x v="7"/>
    <s v="Exhibition Showroom"/>
    <x v="2"/>
    <x v="2"/>
    <x v="2"/>
    <s v="Black"/>
    <x v="620"/>
    <d v="2003-10-01T00:00:00"/>
    <n v="1349.6"/>
    <n v="809.76"/>
    <n v="2"/>
    <n v="1619.52"/>
  </r>
  <r>
    <x v="1"/>
    <x v="3"/>
    <x v="7"/>
    <s v="Exhibition Showroom"/>
    <x v="2"/>
    <x v="2"/>
    <x v="2"/>
    <s v="Silver"/>
    <x v="644"/>
    <d v="2003-10-01T00:00:00"/>
    <n v="1364.5"/>
    <n v="818.7"/>
    <n v="2"/>
    <n v="1637.4"/>
  </r>
  <r>
    <x v="1"/>
    <x v="3"/>
    <x v="7"/>
    <s v="Exhibition Showroom"/>
    <x v="1"/>
    <x v="4"/>
    <x v="58"/>
    <s v="Yellow"/>
    <x v="642"/>
    <d v="2003-10-01T00:00:00"/>
    <n v="53.99"/>
    <n v="29.694500000000001"/>
    <n v="20"/>
    <n v="593.89"/>
  </r>
  <r>
    <x v="1"/>
    <x v="3"/>
    <x v="7"/>
    <s v="Exhibition Showroom"/>
    <x v="2"/>
    <x v="20"/>
    <x v="81"/>
    <m/>
    <x v="649"/>
    <d v="2003-10-01T00:00:00"/>
    <n v="27.12"/>
    <n v="16.271999999999998"/>
    <n v="1"/>
    <n v="16.271999999999998"/>
  </r>
  <r>
    <x v="1"/>
    <x v="3"/>
    <x v="7"/>
    <s v="Exhibition Showroom"/>
    <x v="1"/>
    <x v="4"/>
    <x v="5"/>
    <s v="Multi"/>
    <x v="662"/>
    <d v="2003-10-01T00:00:00"/>
    <n v="49.99"/>
    <n v="29.994"/>
    <n v="8"/>
    <n v="239.952"/>
  </r>
  <r>
    <x v="1"/>
    <x v="3"/>
    <x v="7"/>
    <s v="Exhibition Showroom"/>
    <x v="2"/>
    <x v="30"/>
    <x v="71"/>
    <s v="Silver"/>
    <x v="662"/>
    <d v="2003-10-01T00:00:00"/>
    <n v="20.239999999999998"/>
    <n v="12.144"/>
    <n v="1"/>
    <n v="12.144"/>
  </r>
  <r>
    <x v="1"/>
    <x v="3"/>
    <x v="7"/>
    <s v="Exhibition Showroom"/>
    <x v="1"/>
    <x v="23"/>
    <x v="59"/>
    <s v="Blue"/>
    <x v="664"/>
    <d v="2003-10-01T00:00:00"/>
    <n v="63.5"/>
    <n v="34.924999999999997"/>
    <n v="15"/>
    <n v="523.875"/>
  </r>
  <r>
    <x v="1"/>
    <x v="3"/>
    <x v="7"/>
    <s v="Exhibition Showroom"/>
    <x v="2"/>
    <x v="31"/>
    <x v="78"/>
    <m/>
    <x v="648"/>
    <d v="2003-10-01T00:00:00"/>
    <n v="53.99"/>
    <n v="32.393999999999998"/>
    <n v="2"/>
    <n v="64.787999999999997"/>
  </r>
  <r>
    <x v="1"/>
    <x v="3"/>
    <x v="7"/>
    <s v="Exhibition Showroom"/>
    <x v="0"/>
    <x v="0"/>
    <x v="19"/>
    <s v="Silver"/>
    <x v="665"/>
    <d v="2003-10-01T00:00:00"/>
    <n v="2319.9899999999998"/>
    <n v="1391.9939999999999"/>
    <n v="4"/>
    <n v="5567.9759999999997"/>
  </r>
  <r>
    <x v="1"/>
    <x v="3"/>
    <x v="7"/>
    <s v="Exhibition Showroom"/>
    <x v="1"/>
    <x v="4"/>
    <x v="5"/>
    <s v="Multi"/>
    <x v="647"/>
    <d v="2003-10-01T00:00:00"/>
    <n v="49.99"/>
    <n v="29.994"/>
    <n v="4"/>
    <n v="119.976"/>
  </r>
  <r>
    <x v="1"/>
    <x v="3"/>
    <x v="7"/>
    <s v="Exhibition Showroom"/>
    <x v="2"/>
    <x v="28"/>
    <x v="72"/>
    <s v="Black"/>
    <x v="657"/>
    <d v="2003-10-01T00:00:00"/>
    <n v="175.49"/>
    <n v="105.294"/>
    <n v="3"/>
    <n v="315.88200000000001"/>
  </r>
  <r>
    <x v="1"/>
    <x v="3"/>
    <x v="7"/>
    <s v="Exhibition Showroom"/>
    <x v="1"/>
    <x v="10"/>
    <x v="29"/>
    <s v="Black"/>
    <x v="620"/>
    <d v="2003-10-01T00:00:00"/>
    <n v="24.49"/>
    <n v="14.2042"/>
    <n v="12"/>
    <n v="170.4504"/>
  </r>
  <r>
    <x v="1"/>
    <x v="3"/>
    <x v="7"/>
    <s v="Exhibition Showroom"/>
    <x v="3"/>
    <x v="7"/>
    <x v="10"/>
    <s v="Black"/>
    <x v="654"/>
    <d v="2003-10-01T00:00:00"/>
    <n v="34.99"/>
    <n v="20.994"/>
    <n v="4"/>
    <n v="83.975999999999999"/>
  </r>
  <r>
    <x v="1"/>
    <x v="3"/>
    <x v="7"/>
    <s v="Exhibition Showroom"/>
    <x v="1"/>
    <x v="5"/>
    <x v="6"/>
    <s v="Multi"/>
    <x v="655"/>
    <d v="2003-10-01T00:00:00"/>
    <n v="8.99"/>
    <n v="4.9444999999999997"/>
    <n v="16"/>
    <n v="79.111999999999995"/>
  </r>
  <r>
    <x v="1"/>
    <x v="3"/>
    <x v="7"/>
    <s v="Exhibition Showroom"/>
    <x v="2"/>
    <x v="20"/>
    <x v="88"/>
    <m/>
    <x v="644"/>
    <d v="2003-10-01T00:00:00"/>
    <n v="39.14"/>
    <n v="23.484000000000002"/>
    <n v="7"/>
    <n v="164.38800000000001"/>
  </r>
  <r>
    <x v="1"/>
    <x v="3"/>
    <x v="7"/>
    <s v="Exhibition Showroom"/>
    <x v="2"/>
    <x v="9"/>
    <x v="37"/>
    <m/>
    <x v="661"/>
    <d v="2003-10-01T00:00:00"/>
    <n v="44.54"/>
    <n v="26.724"/>
    <n v="1"/>
    <n v="26.724"/>
  </r>
  <r>
    <x v="0"/>
    <x v="0"/>
    <x v="4"/>
    <s v="Rally Master Company Inc"/>
    <x v="0"/>
    <x v="25"/>
    <x v="62"/>
    <s v="Blue"/>
    <x v="647"/>
    <d v="2003-10-01T00:00:00"/>
    <n v="2384.0700000000002"/>
    <n v="1430.442"/>
    <n v="5"/>
    <n v="7152.21"/>
  </r>
  <r>
    <x v="0"/>
    <x v="0"/>
    <x v="4"/>
    <s v="Rally Master Company Inc"/>
    <x v="2"/>
    <x v="27"/>
    <x v="66"/>
    <s v="Yellow"/>
    <x v="640"/>
    <d v="2003-10-01T00:00:00"/>
    <n v="1003.91"/>
    <n v="602.346"/>
    <n v="2"/>
    <n v="1204.692"/>
  </r>
  <r>
    <x v="0"/>
    <x v="0"/>
    <x v="4"/>
    <s v="Rally Master Company Inc"/>
    <x v="2"/>
    <x v="20"/>
    <x v="91"/>
    <m/>
    <x v="653"/>
    <d v="2003-10-01T00:00:00"/>
    <n v="39.14"/>
    <n v="23.484000000000002"/>
    <n v="3"/>
    <n v="70.451999999999998"/>
  </r>
  <r>
    <x v="0"/>
    <x v="0"/>
    <x v="4"/>
    <s v="Rally Master Company Inc"/>
    <x v="2"/>
    <x v="27"/>
    <x v="66"/>
    <s v="Blue"/>
    <x v="657"/>
    <d v="2003-10-01T00:00:00"/>
    <n v="1003.91"/>
    <n v="602.346"/>
    <n v="8"/>
    <n v="4818.768"/>
  </r>
  <r>
    <x v="0"/>
    <x v="0"/>
    <x v="4"/>
    <s v="Rally Master Company Inc"/>
    <x v="2"/>
    <x v="9"/>
    <x v="75"/>
    <m/>
    <x v="668"/>
    <d v="2003-10-01T00:00:00"/>
    <n v="91.57"/>
    <n v="54.942"/>
    <n v="1"/>
    <n v="54.942"/>
  </r>
  <r>
    <x v="0"/>
    <x v="0"/>
    <x v="4"/>
    <s v="Rally Master Company Inc"/>
    <x v="0"/>
    <x v="25"/>
    <x v="61"/>
    <s v="Blue"/>
    <x v="660"/>
    <d v="2003-10-01T00:00:00"/>
    <n v="742.35"/>
    <n v="445.41"/>
    <n v="2"/>
    <n v="890.82"/>
  </r>
  <r>
    <x v="0"/>
    <x v="0"/>
    <x v="4"/>
    <s v="Rally Master Company Inc"/>
    <x v="0"/>
    <x v="25"/>
    <x v="62"/>
    <s v="Yellow"/>
    <x v="667"/>
    <d v="2003-10-01T00:00:00"/>
    <n v="2384.0700000000002"/>
    <n v="1430.442"/>
    <n v="3"/>
    <n v="4291.326"/>
  </r>
  <r>
    <x v="0"/>
    <x v="0"/>
    <x v="4"/>
    <s v="Rally Master Company Inc"/>
    <x v="0"/>
    <x v="25"/>
    <x v="62"/>
    <s v="Yellow"/>
    <x v="639"/>
    <d v="2003-10-01T00:00:00"/>
    <n v="2384.0700000000002"/>
    <n v="1430.442"/>
    <n v="4"/>
    <n v="5721.768"/>
  </r>
  <r>
    <x v="0"/>
    <x v="0"/>
    <x v="4"/>
    <s v="Rally Master Company Inc"/>
    <x v="2"/>
    <x v="27"/>
    <x v="66"/>
    <s v="Blue"/>
    <x v="657"/>
    <d v="2003-10-01T00:00:00"/>
    <n v="1003.91"/>
    <n v="582.26779999999997"/>
    <n v="11"/>
    <n v="6404.9457999999995"/>
  </r>
  <r>
    <x v="0"/>
    <x v="0"/>
    <x v="4"/>
    <s v="Rally Master Company Inc"/>
    <x v="0"/>
    <x v="25"/>
    <x v="62"/>
    <s v="Yellow"/>
    <x v="658"/>
    <d v="2003-10-01T00:00:00"/>
    <n v="2384.0700000000002"/>
    <n v="1430.442"/>
    <n v="4"/>
    <n v="5721.768"/>
  </r>
  <r>
    <x v="0"/>
    <x v="0"/>
    <x v="4"/>
    <s v="Rally Master Company Inc"/>
    <x v="2"/>
    <x v="27"/>
    <x v="66"/>
    <s v="Yellow"/>
    <x v="665"/>
    <d v="2003-10-01T00:00:00"/>
    <n v="1003.91"/>
    <n v="602.346"/>
    <n v="2"/>
    <n v="1204.692"/>
  </r>
  <r>
    <x v="0"/>
    <x v="0"/>
    <x v="4"/>
    <s v="Rally Master Company Inc"/>
    <x v="2"/>
    <x v="27"/>
    <x v="66"/>
    <s v="Blue"/>
    <x v="652"/>
    <d v="2003-10-01T00:00:00"/>
    <n v="1003.91"/>
    <n v="602.346"/>
    <n v="4"/>
    <n v="2409.384"/>
  </r>
  <r>
    <x v="0"/>
    <x v="0"/>
    <x v="4"/>
    <s v="Rally Master Company Inc"/>
    <x v="0"/>
    <x v="25"/>
    <x v="64"/>
    <s v="Blue"/>
    <x v="650"/>
    <d v="2003-10-01T00:00:00"/>
    <n v="1214.8499999999999"/>
    <n v="668.16750000000002"/>
    <n v="16"/>
    <n v="10690.68"/>
  </r>
  <r>
    <x v="0"/>
    <x v="0"/>
    <x v="4"/>
    <s v="Rally Master Company Inc"/>
    <x v="0"/>
    <x v="25"/>
    <x v="62"/>
    <s v="Blue"/>
    <x v="656"/>
    <d v="2003-10-01T00:00:00"/>
    <n v="2384.0700000000002"/>
    <n v="1430.442"/>
    <n v="5"/>
    <n v="7152.21"/>
  </r>
  <r>
    <x v="0"/>
    <x v="0"/>
    <x v="4"/>
    <s v="Rally Master Company Inc"/>
    <x v="2"/>
    <x v="27"/>
    <x v="80"/>
    <s v="Blue"/>
    <x v="653"/>
    <d v="2003-10-01T00:00:00"/>
    <n v="333.42"/>
    <n v="200.05199999999999"/>
    <n v="1"/>
    <n v="200.05199999999999"/>
  </r>
  <r>
    <x v="0"/>
    <x v="0"/>
    <x v="4"/>
    <s v="Rally Master Company Inc"/>
    <x v="0"/>
    <x v="25"/>
    <x v="64"/>
    <s v="Blue"/>
    <x v="620"/>
    <d v="2003-10-01T00:00:00"/>
    <n v="1214.8499999999999"/>
    <n v="728.91"/>
    <n v="6"/>
    <n v="4373.46"/>
  </r>
  <r>
    <x v="0"/>
    <x v="0"/>
    <x v="4"/>
    <s v="Rally Master Company Inc"/>
    <x v="0"/>
    <x v="25"/>
    <x v="61"/>
    <s v="Blue"/>
    <x v="666"/>
    <d v="2003-10-01T00:00:00"/>
    <n v="742.35"/>
    <n v="445.41"/>
    <n v="1"/>
    <n v="445.41"/>
  </r>
  <r>
    <x v="0"/>
    <x v="0"/>
    <x v="4"/>
    <s v="Rally Master Company Inc"/>
    <x v="2"/>
    <x v="27"/>
    <x v="80"/>
    <s v="Yellow"/>
    <x v="642"/>
    <d v="2003-10-01T00:00:00"/>
    <n v="333.42"/>
    <n v="200.05199999999999"/>
    <n v="3"/>
    <n v="600.15599999999995"/>
  </r>
  <r>
    <x v="0"/>
    <x v="0"/>
    <x v="4"/>
    <s v="Rally Master Company Inc"/>
    <x v="0"/>
    <x v="25"/>
    <x v="61"/>
    <s v="Yellow"/>
    <x v="650"/>
    <d v="2003-10-01T00:00:00"/>
    <n v="742.35"/>
    <n v="445.41"/>
    <n v="3"/>
    <n v="1336.23"/>
  </r>
  <r>
    <x v="0"/>
    <x v="0"/>
    <x v="4"/>
    <s v="Rally Master Company Inc"/>
    <x v="2"/>
    <x v="20"/>
    <x v="69"/>
    <m/>
    <x v="658"/>
    <d v="2003-10-01T00:00:00"/>
    <n v="52.64"/>
    <n v="31.584"/>
    <n v="3"/>
    <n v="94.751999999999995"/>
  </r>
  <r>
    <x v="0"/>
    <x v="0"/>
    <x v="4"/>
    <s v="Rally Master Company Inc"/>
    <x v="0"/>
    <x v="25"/>
    <x v="61"/>
    <s v="Yellow"/>
    <x v="641"/>
    <d v="2003-10-01T00:00:00"/>
    <n v="742.35"/>
    <n v="445.41"/>
    <n v="1"/>
    <n v="445.41"/>
  </r>
  <r>
    <x v="0"/>
    <x v="0"/>
    <x v="4"/>
    <s v="Rally Master Company Inc"/>
    <x v="0"/>
    <x v="25"/>
    <x v="61"/>
    <s v="Yellow"/>
    <x v="650"/>
    <d v="2003-10-01T00:00:00"/>
    <n v="742.35"/>
    <n v="445.41"/>
    <n v="2"/>
    <n v="890.82"/>
  </r>
  <r>
    <x v="0"/>
    <x v="0"/>
    <x v="4"/>
    <s v="Rally Master Company Inc"/>
    <x v="2"/>
    <x v="27"/>
    <x v="66"/>
    <s v="Blue"/>
    <x v="640"/>
    <d v="2003-10-01T00:00:00"/>
    <n v="1003.91"/>
    <n v="602.346"/>
    <n v="2"/>
    <n v="1204.692"/>
  </r>
  <r>
    <x v="0"/>
    <x v="0"/>
    <x v="4"/>
    <s v="Rally Master Company Inc"/>
    <x v="0"/>
    <x v="25"/>
    <x v="62"/>
    <s v="Blue"/>
    <x v="656"/>
    <d v="2003-10-01T00:00:00"/>
    <n v="2384.0700000000002"/>
    <n v="1430.442"/>
    <n v="1"/>
    <n v="1430.442"/>
  </r>
  <r>
    <x v="0"/>
    <x v="0"/>
    <x v="4"/>
    <s v="Rally Master Company Inc"/>
    <x v="2"/>
    <x v="27"/>
    <x v="80"/>
    <s v="Yellow"/>
    <x v="654"/>
    <d v="2003-10-01T00:00:00"/>
    <n v="333.42"/>
    <n v="200.05199999999999"/>
    <n v="4"/>
    <n v="800.20799999999997"/>
  </r>
  <r>
    <x v="0"/>
    <x v="0"/>
    <x v="4"/>
    <s v="Rally Master Company Inc"/>
    <x v="2"/>
    <x v="27"/>
    <x v="80"/>
    <s v="Yellow"/>
    <x v="668"/>
    <d v="2003-10-01T00:00:00"/>
    <n v="333.42"/>
    <n v="200.05199999999999"/>
    <n v="5"/>
    <n v="1000.26"/>
  </r>
  <r>
    <x v="0"/>
    <x v="0"/>
    <x v="4"/>
    <s v="Rally Master Company Inc"/>
    <x v="0"/>
    <x v="25"/>
    <x v="64"/>
    <s v="Blue"/>
    <x v="659"/>
    <d v="2003-10-01T00:00:00"/>
    <n v="1214.8499999999999"/>
    <n v="728.91"/>
    <n v="6"/>
    <n v="4373.46"/>
  </r>
  <r>
    <x v="0"/>
    <x v="0"/>
    <x v="5"/>
    <s v="Best o' Bikes"/>
    <x v="0"/>
    <x v="25"/>
    <x v="62"/>
    <s v="Blue"/>
    <x v="654"/>
    <d v="2003-10-01T00:00:00"/>
    <n v="2384.0700000000002"/>
    <n v="1430.442"/>
    <n v="1"/>
    <n v="1430.442"/>
  </r>
  <r>
    <x v="0"/>
    <x v="0"/>
    <x v="5"/>
    <s v="Best o' Bikes"/>
    <x v="1"/>
    <x v="5"/>
    <x v="6"/>
    <s v="Multi"/>
    <x v="651"/>
    <d v="2003-10-01T00:00:00"/>
    <n v="8.99"/>
    <n v="5.3940000000000001"/>
    <n v="2"/>
    <n v="10.788"/>
  </r>
  <r>
    <x v="0"/>
    <x v="0"/>
    <x v="5"/>
    <s v="Best o' Bikes"/>
    <x v="1"/>
    <x v="4"/>
    <x v="58"/>
    <s v="Yellow"/>
    <x v="660"/>
    <d v="2003-10-01T00:00:00"/>
    <n v="53.99"/>
    <n v="32.393999999999998"/>
    <n v="4"/>
    <n v="129.57599999999999"/>
  </r>
  <r>
    <x v="0"/>
    <x v="0"/>
    <x v="5"/>
    <s v="Best o' Bikes"/>
    <x v="1"/>
    <x v="4"/>
    <x v="5"/>
    <s v="Multi"/>
    <x v="639"/>
    <d v="2003-10-01T00:00:00"/>
    <n v="49.99"/>
    <n v="29.994"/>
    <n v="2"/>
    <n v="59.988"/>
  </r>
  <r>
    <x v="0"/>
    <x v="0"/>
    <x v="5"/>
    <s v="Best o' Bikes"/>
    <x v="0"/>
    <x v="25"/>
    <x v="64"/>
    <s v="Blue"/>
    <x v="654"/>
    <d v="2003-10-01T00:00:00"/>
    <n v="1214.8499999999999"/>
    <n v="728.91"/>
    <n v="2"/>
    <n v="1457.82"/>
  </r>
  <r>
    <x v="0"/>
    <x v="0"/>
    <x v="5"/>
    <s v="Best o' Bikes"/>
    <x v="1"/>
    <x v="23"/>
    <x v="59"/>
    <s v="Blue"/>
    <x v="665"/>
    <d v="2003-10-01T00:00:00"/>
    <n v="63.5"/>
    <n v="38.1"/>
    <n v="6"/>
    <n v="228.60000000000002"/>
  </r>
  <r>
    <x v="0"/>
    <x v="0"/>
    <x v="5"/>
    <s v="Best o' Bikes"/>
    <x v="3"/>
    <x v="19"/>
    <x v="52"/>
    <m/>
    <x v="620"/>
    <d v="2003-10-01T00:00:00"/>
    <n v="120"/>
    <n v="72"/>
    <n v="4"/>
    <n v="288"/>
  </r>
  <r>
    <x v="0"/>
    <x v="0"/>
    <x v="4"/>
    <s v="Bike Dealers Association"/>
    <x v="1"/>
    <x v="4"/>
    <x v="5"/>
    <s v="Multi"/>
    <x v="665"/>
    <d v="2003-10-01T00:00:00"/>
    <n v="49.99"/>
    <n v="29.994"/>
    <n v="4"/>
    <n v="119.976"/>
  </r>
  <r>
    <x v="0"/>
    <x v="0"/>
    <x v="4"/>
    <s v="Bike Dealers Association"/>
    <x v="3"/>
    <x v="7"/>
    <x v="10"/>
    <s v="Red"/>
    <x v="646"/>
    <d v="2003-10-01T00:00:00"/>
    <n v="34.99"/>
    <n v="20.994"/>
    <n v="9"/>
    <n v="188.946"/>
  </r>
  <r>
    <x v="0"/>
    <x v="0"/>
    <x v="4"/>
    <s v="Bike Dealers Association"/>
    <x v="3"/>
    <x v="7"/>
    <x v="10"/>
    <s v="Black"/>
    <x v="664"/>
    <d v="2003-10-01T00:00:00"/>
    <n v="34.99"/>
    <n v="20.2942"/>
    <n v="11"/>
    <n v="223.2362"/>
  </r>
  <r>
    <x v="0"/>
    <x v="0"/>
    <x v="4"/>
    <s v="Bike Dealers Association"/>
    <x v="3"/>
    <x v="19"/>
    <x v="52"/>
    <m/>
    <x v="655"/>
    <d v="2003-10-01T00:00:00"/>
    <n v="120"/>
    <n v="72"/>
    <n v="8"/>
    <n v="576"/>
  </r>
  <r>
    <x v="0"/>
    <x v="0"/>
    <x v="4"/>
    <s v="Bike Dealers Association"/>
    <x v="1"/>
    <x v="4"/>
    <x v="58"/>
    <s v="Yellow"/>
    <x v="620"/>
    <d v="2003-10-01T00:00:00"/>
    <n v="53.99"/>
    <n v="32.393999999999998"/>
    <n v="10"/>
    <n v="323.94"/>
  </r>
  <r>
    <x v="0"/>
    <x v="0"/>
    <x v="4"/>
    <s v="Bike Dealers Association"/>
    <x v="0"/>
    <x v="3"/>
    <x v="49"/>
    <s v="Black"/>
    <x v="662"/>
    <d v="2003-10-01T00:00:00"/>
    <n v="539.99"/>
    <n v="323.99400000000003"/>
    <n v="6"/>
    <n v="1943.9640000000002"/>
  </r>
  <r>
    <x v="0"/>
    <x v="0"/>
    <x v="4"/>
    <s v="Bike Dealers Association"/>
    <x v="3"/>
    <x v="21"/>
    <x v="55"/>
    <s v="Silver"/>
    <x v="643"/>
    <d v="2003-10-01T00:00:00"/>
    <n v="54.99"/>
    <n v="32.994"/>
    <n v="10"/>
    <n v="329.94"/>
  </r>
  <r>
    <x v="0"/>
    <x v="0"/>
    <x v="4"/>
    <s v="Bike Dealers Association"/>
    <x v="1"/>
    <x v="4"/>
    <x v="58"/>
    <s v="Yellow"/>
    <x v="643"/>
    <d v="2003-10-01T00:00:00"/>
    <n v="53.99"/>
    <n v="29.694500000000001"/>
    <n v="21"/>
    <n v="623.58450000000005"/>
  </r>
  <r>
    <x v="0"/>
    <x v="0"/>
    <x v="4"/>
    <s v="Bike Dealers Association"/>
    <x v="2"/>
    <x v="18"/>
    <x v="53"/>
    <s v="Silver/Black"/>
    <x v="655"/>
    <d v="2003-10-01T00:00:00"/>
    <n v="40.49"/>
    <n v="24.294"/>
    <n v="2"/>
    <n v="48.588000000000001"/>
  </r>
  <r>
    <x v="0"/>
    <x v="0"/>
    <x v="4"/>
    <s v="Bike Dealers Association"/>
    <x v="1"/>
    <x v="10"/>
    <x v="29"/>
    <s v="Black"/>
    <x v="642"/>
    <d v="2003-10-01T00:00:00"/>
    <n v="24.49"/>
    <n v="14.694000000000001"/>
    <n v="4"/>
    <n v="58.776000000000003"/>
  </r>
  <r>
    <x v="0"/>
    <x v="0"/>
    <x v="4"/>
    <s v="Bike Dealers Association"/>
    <x v="0"/>
    <x v="3"/>
    <x v="50"/>
    <s v="Yellow"/>
    <x v="664"/>
    <d v="2003-10-01T00:00:00"/>
    <n v="1700.99"/>
    <n v="1020.5940000000001"/>
    <n v="6"/>
    <n v="6123.5640000000003"/>
  </r>
  <r>
    <x v="0"/>
    <x v="0"/>
    <x v="4"/>
    <s v="Bike Dealers Association"/>
    <x v="0"/>
    <x v="3"/>
    <x v="12"/>
    <s v="Black"/>
    <x v="662"/>
    <d v="2003-10-01T00:00:00"/>
    <n v="2443.35"/>
    <n v="1466.01"/>
    <n v="3"/>
    <n v="4398.03"/>
  </r>
  <r>
    <x v="0"/>
    <x v="0"/>
    <x v="4"/>
    <s v="Bike Dealers Association"/>
    <x v="0"/>
    <x v="3"/>
    <x v="49"/>
    <s v="Black"/>
    <x v="663"/>
    <d v="2003-10-01T00:00:00"/>
    <n v="539.99"/>
    <n v="323.99400000000003"/>
    <n v="1"/>
    <n v="323.99400000000003"/>
  </r>
  <r>
    <x v="0"/>
    <x v="0"/>
    <x v="4"/>
    <s v="Bike Dealers Association"/>
    <x v="1"/>
    <x v="4"/>
    <x v="5"/>
    <s v="Multi"/>
    <x v="662"/>
    <d v="2003-10-01T00:00:00"/>
    <n v="49.99"/>
    <n v="29.994"/>
    <n v="7"/>
    <n v="209.958"/>
  </r>
  <r>
    <x v="0"/>
    <x v="0"/>
    <x v="4"/>
    <s v="Bike Dealers Association"/>
    <x v="3"/>
    <x v="7"/>
    <x v="10"/>
    <s v="Blue"/>
    <x v="659"/>
    <d v="2003-10-01T00:00:00"/>
    <n v="34.99"/>
    <n v="20.994"/>
    <n v="10"/>
    <n v="209.94"/>
  </r>
  <r>
    <x v="0"/>
    <x v="0"/>
    <x v="4"/>
    <s v="Bike Dealers Association"/>
    <x v="3"/>
    <x v="24"/>
    <x v="60"/>
    <m/>
    <x v="654"/>
    <d v="2003-10-01T00:00:00"/>
    <n v="7.95"/>
    <n v="4.3724999999999996"/>
    <n v="16"/>
    <n v="69.959999999999994"/>
  </r>
  <r>
    <x v="0"/>
    <x v="0"/>
    <x v="4"/>
    <s v="Bike Dealers Association"/>
    <x v="2"/>
    <x v="6"/>
    <x v="15"/>
    <s v="Yellow"/>
    <x v="642"/>
    <d v="2003-10-01T00:00:00"/>
    <n v="594.83000000000004"/>
    <n v="356.89800000000002"/>
    <n v="1"/>
    <n v="356.89800000000002"/>
  </r>
  <r>
    <x v="0"/>
    <x v="0"/>
    <x v="4"/>
    <s v="Bike Dealers Association"/>
    <x v="1"/>
    <x v="4"/>
    <x v="5"/>
    <s v="Multi"/>
    <x v="661"/>
    <d v="2003-10-01T00:00:00"/>
    <n v="49.99"/>
    <n v="29.994"/>
    <n v="9"/>
    <n v="269.94600000000003"/>
  </r>
  <r>
    <x v="0"/>
    <x v="0"/>
    <x v="4"/>
    <s v="Bike Dealers Association"/>
    <x v="0"/>
    <x v="3"/>
    <x v="17"/>
    <s v="Yellow"/>
    <x v="652"/>
    <d v="2003-10-01T00:00:00"/>
    <n v="1120.49"/>
    <n v="672.29399999999998"/>
    <n v="2"/>
    <n v="1344.588"/>
  </r>
  <r>
    <x v="0"/>
    <x v="0"/>
    <x v="4"/>
    <s v="Bike Dealers Association"/>
    <x v="1"/>
    <x v="1"/>
    <x v="48"/>
    <s v="White"/>
    <x v="653"/>
    <d v="2003-10-01T00:00:00"/>
    <n v="8.99"/>
    <n v="5.3940000000000001"/>
    <n v="4"/>
    <n v="21.576000000000001"/>
  </r>
  <r>
    <x v="0"/>
    <x v="0"/>
    <x v="4"/>
    <s v="Bike Dealers Association"/>
    <x v="2"/>
    <x v="18"/>
    <x v="51"/>
    <s v="Silver/Black"/>
    <x v="639"/>
    <d v="2003-10-01T00:00:00"/>
    <n v="80.989999999999995"/>
    <n v="48.594000000000001"/>
    <n v="2"/>
    <n v="97.188000000000002"/>
  </r>
  <r>
    <x v="0"/>
    <x v="0"/>
    <x v="4"/>
    <s v="Bike Dealers Association"/>
    <x v="2"/>
    <x v="6"/>
    <x v="8"/>
    <s v="Black"/>
    <x v="641"/>
    <d v="2003-10-01T00:00:00"/>
    <n v="337.22"/>
    <n v="202.33199999999999"/>
    <n v="2"/>
    <n v="404.66399999999999"/>
  </r>
  <r>
    <x v="0"/>
    <x v="0"/>
    <x v="4"/>
    <s v="Bike Dealers Association"/>
    <x v="1"/>
    <x v="23"/>
    <x v="59"/>
    <s v="Blue"/>
    <x v="644"/>
    <d v="2003-10-01T00:00:00"/>
    <n v="63.5"/>
    <n v="36.83"/>
    <n v="11"/>
    <n v="405.13"/>
  </r>
  <r>
    <x v="0"/>
    <x v="0"/>
    <x v="4"/>
    <s v="Bike Dealers Association"/>
    <x v="1"/>
    <x v="5"/>
    <x v="6"/>
    <s v="Multi"/>
    <x v="643"/>
    <d v="2003-10-01T00:00:00"/>
    <n v="8.99"/>
    <n v="4.9444999999999997"/>
    <n v="19"/>
    <n v="93.945499999999996"/>
  </r>
  <r>
    <x v="0"/>
    <x v="0"/>
    <x v="4"/>
    <s v="Bike Dealers Association"/>
    <x v="3"/>
    <x v="32"/>
    <x v="76"/>
    <m/>
    <x v="649"/>
    <d v="2003-10-01T00:00:00"/>
    <n v="2.29"/>
    <n v="1.3740000000000001"/>
    <n v="4"/>
    <n v="5.4960000000000004"/>
  </r>
  <r>
    <x v="0"/>
    <x v="0"/>
    <x v="4"/>
    <s v="Bike Dealers Association"/>
    <x v="0"/>
    <x v="3"/>
    <x v="17"/>
    <s v="Yellow"/>
    <x v="664"/>
    <d v="2003-10-01T00:00:00"/>
    <n v="1120.49"/>
    <n v="672.29399999999998"/>
    <n v="2"/>
    <n v="1344.588"/>
  </r>
  <r>
    <x v="0"/>
    <x v="0"/>
    <x v="4"/>
    <s v="Bike Dealers Association"/>
    <x v="3"/>
    <x v="22"/>
    <x v="57"/>
    <m/>
    <x v="661"/>
    <d v="2003-10-01T00:00:00"/>
    <n v="4.99"/>
    <n v="2.9940000000000002"/>
    <n v="4"/>
    <n v="11.976000000000001"/>
  </r>
  <r>
    <x v="0"/>
    <x v="0"/>
    <x v="4"/>
    <s v="Bike Dealers Association"/>
    <x v="1"/>
    <x v="23"/>
    <x v="59"/>
    <s v="Blue"/>
    <x v="667"/>
    <d v="2003-10-01T00:00:00"/>
    <n v="63.5"/>
    <n v="36.83"/>
    <n v="11"/>
    <n v="405.13"/>
  </r>
  <r>
    <x v="0"/>
    <x v="0"/>
    <x v="4"/>
    <s v="Bike Dealers Association"/>
    <x v="2"/>
    <x v="18"/>
    <x v="47"/>
    <s v="Silver/Black"/>
    <x v="652"/>
    <d v="2003-10-01T00:00:00"/>
    <n v="62.09"/>
    <n v="37.253999999999998"/>
    <n v="1"/>
    <n v="37.253999999999998"/>
  </r>
  <r>
    <x v="0"/>
    <x v="0"/>
    <x v="4"/>
    <s v="Bike Dealers Association"/>
    <x v="1"/>
    <x v="10"/>
    <x v="29"/>
    <s v="Black"/>
    <x v="646"/>
    <d v="2003-10-01T00:00:00"/>
    <n v="24.49"/>
    <n v="14.694000000000001"/>
    <n v="7"/>
    <n v="102.858"/>
  </r>
  <r>
    <x v="0"/>
    <x v="0"/>
    <x v="4"/>
    <s v="Bike Dealers Association"/>
    <x v="0"/>
    <x v="3"/>
    <x v="50"/>
    <s v="Yellow"/>
    <x v="643"/>
    <d v="2003-10-01T00:00:00"/>
    <n v="1700.99"/>
    <n v="1020.5940000000001"/>
    <n v="7"/>
    <n v="7144.1580000000004"/>
  </r>
  <r>
    <x v="0"/>
    <x v="0"/>
    <x v="4"/>
    <s v="Bike Dealers Association"/>
    <x v="1"/>
    <x v="4"/>
    <x v="58"/>
    <s v="Yellow"/>
    <x v="650"/>
    <d v="2003-10-01T00:00:00"/>
    <n v="53.99"/>
    <n v="32.393999999999998"/>
    <n v="4"/>
    <n v="129.57599999999999"/>
  </r>
  <r>
    <x v="0"/>
    <x v="0"/>
    <x v="4"/>
    <s v="Bike Dealers Association"/>
    <x v="1"/>
    <x v="10"/>
    <x v="29"/>
    <s v="Black"/>
    <x v="668"/>
    <d v="2003-10-01T00:00:00"/>
    <n v="24.49"/>
    <n v="14.694000000000001"/>
    <n v="3"/>
    <n v="44.082000000000001"/>
  </r>
  <r>
    <x v="0"/>
    <x v="0"/>
    <x v="4"/>
    <s v="Bike Dealers Association"/>
    <x v="1"/>
    <x v="1"/>
    <x v="48"/>
    <s v="White"/>
    <x v="620"/>
    <d v="2003-10-01T00:00:00"/>
    <n v="8.99"/>
    <n v="5.3940000000000001"/>
    <n v="3"/>
    <n v="16.182000000000002"/>
  </r>
  <r>
    <x v="0"/>
    <x v="1"/>
    <x v="1"/>
    <s v="Health Spa, Limited"/>
    <x v="0"/>
    <x v="3"/>
    <x v="12"/>
    <s v="Black"/>
    <x v="657"/>
    <d v="2003-10-01T00:00:00"/>
    <n v="2443.35"/>
    <n v="1466.01"/>
    <n v="5"/>
    <n v="7330.05"/>
  </r>
  <r>
    <x v="0"/>
    <x v="1"/>
    <x v="1"/>
    <s v="Health Spa, Limited"/>
    <x v="0"/>
    <x v="3"/>
    <x v="17"/>
    <s v="Yellow"/>
    <x v="656"/>
    <d v="2003-10-01T00:00:00"/>
    <n v="1120.49"/>
    <n v="672.29399999999998"/>
    <n v="3"/>
    <n v="2016.8820000000001"/>
  </r>
  <r>
    <x v="0"/>
    <x v="1"/>
    <x v="1"/>
    <s v="Health Spa, Limited"/>
    <x v="1"/>
    <x v="4"/>
    <x v="58"/>
    <s v="Yellow"/>
    <x v="662"/>
    <d v="2003-10-01T00:00:00"/>
    <n v="53.99"/>
    <n v="32.393999999999998"/>
    <n v="1"/>
    <n v="32.393999999999998"/>
  </r>
  <r>
    <x v="0"/>
    <x v="1"/>
    <x v="1"/>
    <s v="Health Spa, Limited"/>
    <x v="0"/>
    <x v="3"/>
    <x v="49"/>
    <s v="Black"/>
    <x v="653"/>
    <d v="2003-10-01T00:00:00"/>
    <n v="539.99"/>
    <n v="323.99400000000003"/>
    <n v="5"/>
    <n v="1619.9700000000003"/>
  </r>
  <r>
    <x v="0"/>
    <x v="1"/>
    <x v="1"/>
    <s v="Health Spa, Limited"/>
    <x v="1"/>
    <x v="1"/>
    <x v="48"/>
    <s v="White"/>
    <x v="653"/>
    <d v="2003-10-01T00:00:00"/>
    <n v="8.99"/>
    <n v="5.3940000000000001"/>
    <n v="3"/>
    <n v="16.182000000000002"/>
  </r>
  <r>
    <x v="0"/>
    <x v="1"/>
    <x v="1"/>
    <s v="Health Spa, Limited"/>
    <x v="2"/>
    <x v="18"/>
    <x v="53"/>
    <s v="Silver/Black"/>
    <x v="662"/>
    <d v="2003-10-01T00:00:00"/>
    <n v="40.49"/>
    <n v="24.294"/>
    <n v="2"/>
    <n v="48.588000000000001"/>
  </r>
  <r>
    <x v="0"/>
    <x v="1"/>
    <x v="1"/>
    <s v="Health Spa, Limited"/>
    <x v="1"/>
    <x v="1"/>
    <x v="48"/>
    <s v="White"/>
    <x v="639"/>
    <d v="2003-10-01T00:00:00"/>
    <n v="8.99"/>
    <n v="5.3940000000000001"/>
    <n v="3"/>
    <n v="16.182000000000002"/>
  </r>
  <r>
    <x v="0"/>
    <x v="1"/>
    <x v="1"/>
    <s v="Health Spa, Limited"/>
    <x v="2"/>
    <x v="6"/>
    <x v="15"/>
    <s v="Yellow"/>
    <x v="660"/>
    <d v="2003-10-01T00:00:00"/>
    <n v="594.83000000000004"/>
    <n v="356.89800000000002"/>
    <n v="2"/>
    <n v="713.79600000000005"/>
  </r>
  <r>
    <x v="0"/>
    <x v="1"/>
    <x v="1"/>
    <s v="Health Spa, Limited"/>
    <x v="0"/>
    <x v="3"/>
    <x v="17"/>
    <s v="Yellow"/>
    <x v="640"/>
    <d v="2003-10-01T00:00:00"/>
    <n v="1120.49"/>
    <n v="672.29399999999998"/>
    <n v="4"/>
    <n v="2689.1759999999999"/>
  </r>
  <r>
    <x v="0"/>
    <x v="1"/>
    <x v="1"/>
    <s v="Health Spa, Limited"/>
    <x v="2"/>
    <x v="6"/>
    <x v="11"/>
    <s v="Red"/>
    <x v="656"/>
    <d v="2003-10-01T00:00:00"/>
    <n v="1431.5"/>
    <n v="858.9"/>
    <n v="2"/>
    <n v="1717.8"/>
  </r>
  <r>
    <x v="0"/>
    <x v="1"/>
    <x v="1"/>
    <s v="Health Spa, Limited"/>
    <x v="2"/>
    <x v="6"/>
    <x v="8"/>
    <s v="Black"/>
    <x v="656"/>
    <d v="2003-10-01T00:00:00"/>
    <n v="337.22"/>
    <n v="202.33199999999999"/>
    <n v="5"/>
    <n v="1011.66"/>
  </r>
  <r>
    <x v="0"/>
    <x v="1"/>
    <x v="1"/>
    <s v="Health Spa, Limited"/>
    <x v="2"/>
    <x v="6"/>
    <x v="15"/>
    <s v="Yellow"/>
    <x v="652"/>
    <d v="2003-10-01T00:00:00"/>
    <n v="594.83000000000004"/>
    <n v="356.89800000000002"/>
    <n v="5"/>
    <n v="1784.4900000000002"/>
  </r>
  <r>
    <x v="0"/>
    <x v="1"/>
    <x v="1"/>
    <s v="Health Spa, Limited"/>
    <x v="0"/>
    <x v="3"/>
    <x v="49"/>
    <s v="Black"/>
    <x v="642"/>
    <d v="2003-10-01T00:00:00"/>
    <n v="539.99"/>
    <n v="323.99400000000003"/>
    <n v="6"/>
    <n v="1943.9640000000002"/>
  </r>
  <r>
    <x v="0"/>
    <x v="1"/>
    <x v="1"/>
    <s v="Health Spa, Limited"/>
    <x v="0"/>
    <x v="3"/>
    <x v="50"/>
    <s v="Yellow"/>
    <x v="639"/>
    <d v="2003-10-01T00:00:00"/>
    <n v="1700.99"/>
    <n v="1020.5940000000001"/>
    <n v="10"/>
    <n v="10205.94"/>
  </r>
  <r>
    <x v="0"/>
    <x v="1"/>
    <x v="1"/>
    <s v="Health Spa, Limited"/>
    <x v="2"/>
    <x v="6"/>
    <x v="11"/>
    <s v="Black"/>
    <x v="661"/>
    <d v="2003-10-01T00:00:00"/>
    <n v="1431.5"/>
    <n v="858.9"/>
    <n v="1"/>
    <n v="858.9"/>
  </r>
  <r>
    <x v="0"/>
    <x v="1"/>
    <x v="1"/>
    <s v="Health Spa, Limited"/>
    <x v="2"/>
    <x v="9"/>
    <x v="16"/>
    <m/>
    <x v="655"/>
    <d v="2003-10-01T00:00:00"/>
    <n v="120.27"/>
    <n v="72.162000000000006"/>
    <n v="4"/>
    <n v="288.64800000000002"/>
  </r>
  <r>
    <x v="0"/>
    <x v="1"/>
    <x v="1"/>
    <s v="Health Spa, Limited"/>
    <x v="0"/>
    <x v="3"/>
    <x v="12"/>
    <s v="Black"/>
    <x v="659"/>
    <d v="2003-10-01T00:00:00"/>
    <n v="2443.35"/>
    <n v="1466.01"/>
    <n v="3"/>
    <n v="4398.03"/>
  </r>
  <r>
    <x v="0"/>
    <x v="1"/>
    <x v="1"/>
    <s v="Health Spa, Limited"/>
    <x v="2"/>
    <x v="18"/>
    <x v="47"/>
    <s v="Silver/Black"/>
    <x v="648"/>
    <d v="2003-10-01T00:00:00"/>
    <n v="62.09"/>
    <n v="37.253999999999998"/>
    <n v="3"/>
    <n v="111.762"/>
  </r>
  <r>
    <x v="0"/>
    <x v="1"/>
    <x v="1"/>
    <s v="Health Spa, Limited"/>
    <x v="0"/>
    <x v="3"/>
    <x v="17"/>
    <s v="Yellow"/>
    <x v="656"/>
    <d v="2003-10-01T00:00:00"/>
    <n v="1120.49"/>
    <n v="672.29399999999998"/>
    <n v="3"/>
    <n v="2016.8820000000001"/>
  </r>
  <r>
    <x v="0"/>
    <x v="1"/>
    <x v="1"/>
    <s v="Health Spa, Limited"/>
    <x v="0"/>
    <x v="3"/>
    <x v="17"/>
    <s v="Yellow"/>
    <x v="658"/>
    <d v="2003-10-01T00:00:00"/>
    <n v="1120.49"/>
    <n v="672.29399999999998"/>
    <n v="4"/>
    <n v="2689.1759999999999"/>
  </r>
  <r>
    <x v="0"/>
    <x v="1"/>
    <x v="1"/>
    <s v="Health Spa, Limited"/>
    <x v="0"/>
    <x v="3"/>
    <x v="49"/>
    <s v="Black"/>
    <x v="668"/>
    <d v="2003-10-01T00:00:00"/>
    <n v="539.99"/>
    <n v="323.99400000000003"/>
    <n v="2"/>
    <n v="647.98800000000006"/>
  </r>
  <r>
    <x v="0"/>
    <x v="1"/>
    <x v="1"/>
    <s v="Health Spa, Limited"/>
    <x v="0"/>
    <x v="3"/>
    <x v="50"/>
    <s v="Yellow"/>
    <x v="643"/>
    <d v="2003-10-01T00:00:00"/>
    <n v="1700.99"/>
    <n v="1020.5940000000001"/>
    <n v="10"/>
    <n v="10205.94"/>
  </r>
  <r>
    <x v="0"/>
    <x v="1"/>
    <x v="1"/>
    <s v="Health Spa, Limited"/>
    <x v="2"/>
    <x v="6"/>
    <x v="15"/>
    <s v="Yellow"/>
    <x v="639"/>
    <d v="2003-10-01T00:00:00"/>
    <n v="594.83000000000004"/>
    <n v="356.89800000000002"/>
    <n v="5"/>
    <n v="1784.4900000000002"/>
  </r>
  <r>
    <x v="0"/>
    <x v="1"/>
    <x v="1"/>
    <s v="Health Spa, Limited"/>
    <x v="2"/>
    <x v="18"/>
    <x v="51"/>
    <s v="Silver/Black"/>
    <x v="657"/>
    <d v="2003-10-01T00:00:00"/>
    <n v="80.989999999999995"/>
    <n v="48.594000000000001"/>
    <n v="3"/>
    <n v="145.78200000000001"/>
  </r>
  <r>
    <x v="0"/>
    <x v="1"/>
    <x v="1"/>
    <s v="Health Spa, Limited"/>
    <x v="2"/>
    <x v="6"/>
    <x v="11"/>
    <s v="Red"/>
    <x v="645"/>
    <d v="2003-10-01T00:00:00"/>
    <n v="1431.5"/>
    <n v="858.9"/>
    <n v="3"/>
    <n v="2576.6999999999998"/>
  </r>
  <r>
    <x v="0"/>
    <x v="1"/>
    <x v="1"/>
    <s v="Health Spa, Limited"/>
    <x v="2"/>
    <x v="6"/>
    <x v="8"/>
    <s v="Black"/>
    <x v="656"/>
    <d v="2003-10-01T00:00:00"/>
    <n v="337.22"/>
    <n v="202.33199999999999"/>
    <n v="2"/>
    <n v="404.66399999999999"/>
  </r>
  <r>
    <x v="0"/>
    <x v="1"/>
    <x v="1"/>
    <s v="Health Spa, Limited"/>
    <x v="0"/>
    <x v="3"/>
    <x v="50"/>
    <s v="Yellow"/>
    <x v="647"/>
    <d v="2003-10-01T00:00:00"/>
    <n v="1700.99"/>
    <n v="1020.5940000000001"/>
    <n v="6"/>
    <n v="6123.5640000000003"/>
  </r>
  <r>
    <x v="0"/>
    <x v="1"/>
    <x v="1"/>
    <s v="Health Spa, Limited"/>
    <x v="2"/>
    <x v="6"/>
    <x v="8"/>
    <s v="Black"/>
    <x v="653"/>
    <d v="2003-10-01T00:00:00"/>
    <n v="337.22"/>
    <n v="202.33199999999999"/>
    <n v="3"/>
    <n v="606.99599999999998"/>
  </r>
  <r>
    <x v="0"/>
    <x v="1"/>
    <x v="1"/>
    <s v="Health Spa, Limited"/>
    <x v="0"/>
    <x v="3"/>
    <x v="12"/>
    <s v="Black"/>
    <x v="640"/>
    <d v="2003-10-01T00:00:00"/>
    <n v="2443.35"/>
    <n v="1466.01"/>
    <n v="3"/>
    <n v="4398.03"/>
  </r>
  <r>
    <x v="1"/>
    <x v="2"/>
    <x v="6"/>
    <s v="Instant Cycle Store"/>
    <x v="2"/>
    <x v="6"/>
    <x v="15"/>
    <s v="Yellow"/>
    <x v="665"/>
    <d v="2003-10-01T00:00:00"/>
    <n v="594.83000000000004"/>
    <n v="356.89800000000002"/>
    <n v="1"/>
    <n v="356.89800000000002"/>
  </r>
  <r>
    <x v="1"/>
    <x v="2"/>
    <x v="6"/>
    <s v="Instant Cycle Store"/>
    <x v="2"/>
    <x v="18"/>
    <x v="47"/>
    <s v="Silver/Black"/>
    <x v="645"/>
    <d v="2003-10-01T00:00:00"/>
    <n v="62.09"/>
    <n v="37.253999999999998"/>
    <n v="3"/>
    <n v="111.762"/>
  </r>
  <r>
    <x v="2"/>
    <x v="5"/>
    <x v="9"/>
    <s v="Helmets and Cycles"/>
    <x v="0"/>
    <x v="25"/>
    <x v="61"/>
    <s v="Blue"/>
    <x v="651"/>
    <d v="2003-10-01T00:00:00"/>
    <n v="742.35"/>
    <n v="445.41"/>
    <n v="1"/>
    <n v="445.41"/>
  </r>
  <r>
    <x v="2"/>
    <x v="5"/>
    <x v="9"/>
    <s v="Helmets and Cycles"/>
    <x v="0"/>
    <x v="25"/>
    <x v="62"/>
    <s v="Blue"/>
    <x v="645"/>
    <d v="2003-10-01T00:00:00"/>
    <n v="2384.0700000000002"/>
    <n v="1430.442"/>
    <n v="3"/>
    <n v="4291.326"/>
  </r>
  <r>
    <x v="2"/>
    <x v="5"/>
    <x v="9"/>
    <s v="Helmets and Cycles"/>
    <x v="2"/>
    <x v="28"/>
    <x v="72"/>
    <s v="Black"/>
    <x v="664"/>
    <d v="2003-10-01T00:00:00"/>
    <n v="175.49"/>
    <n v="105.294"/>
    <n v="2"/>
    <n v="210.58799999999999"/>
  </r>
  <r>
    <x v="2"/>
    <x v="5"/>
    <x v="9"/>
    <s v="Helmets and Cycles"/>
    <x v="0"/>
    <x v="25"/>
    <x v="61"/>
    <s v="Blue"/>
    <x v="656"/>
    <d v="2003-10-01T00:00:00"/>
    <n v="742.35"/>
    <n v="445.41"/>
    <n v="1"/>
    <n v="445.41"/>
  </r>
  <r>
    <x v="2"/>
    <x v="5"/>
    <x v="9"/>
    <s v="Helmets and Cycles"/>
    <x v="0"/>
    <x v="25"/>
    <x v="61"/>
    <s v="Yellow"/>
    <x v="642"/>
    <d v="2003-10-01T00:00:00"/>
    <n v="742.35"/>
    <n v="445.41"/>
    <n v="1"/>
    <n v="445.41"/>
  </r>
  <r>
    <x v="2"/>
    <x v="5"/>
    <x v="9"/>
    <s v="Helmets and Cycles"/>
    <x v="2"/>
    <x v="29"/>
    <x v="74"/>
    <s v="Silver"/>
    <x v="662"/>
    <d v="2003-10-01T00:00:00"/>
    <n v="106.5"/>
    <n v="63.9"/>
    <n v="3"/>
    <n v="191.7"/>
  </r>
  <r>
    <x v="2"/>
    <x v="5"/>
    <x v="9"/>
    <s v="Helmets and Cycles"/>
    <x v="0"/>
    <x v="25"/>
    <x v="62"/>
    <s v="Yellow"/>
    <x v="659"/>
    <d v="2003-10-01T00:00:00"/>
    <n v="2384.0700000000002"/>
    <n v="1430.442"/>
    <n v="3"/>
    <n v="4291.326"/>
  </r>
  <r>
    <x v="2"/>
    <x v="5"/>
    <x v="9"/>
    <s v="Helmets and Cycles"/>
    <x v="0"/>
    <x v="25"/>
    <x v="64"/>
    <s v="Blue"/>
    <x v="639"/>
    <d v="2003-10-01T00:00:00"/>
    <n v="1214.8499999999999"/>
    <n v="728.91"/>
    <n v="3"/>
    <n v="2186.73"/>
  </r>
  <r>
    <x v="2"/>
    <x v="5"/>
    <x v="9"/>
    <s v="Helmets and Cycles"/>
    <x v="0"/>
    <x v="25"/>
    <x v="61"/>
    <s v="Blue"/>
    <x v="642"/>
    <d v="2003-10-01T00:00:00"/>
    <n v="742.35"/>
    <n v="445.41"/>
    <n v="1"/>
    <n v="445.41"/>
  </r>
  <r>
    <x v="2"/>
    <x v="5"/>
    <x v="9"/>
    <s v="Helmets and Cycles"/>
    <x v="2"/>
    <x v="26"/>
    <x v="65"/>
    <s v="Silver"/>
    <x v="661"/>
    <d v="2003-10-01T00:00:00"/>
    <n v="91.49"/>
    <n v="54.893999999999998"/>
    <n v="3"/>
    <n v="164.68199999999999"/>
  </r>
  <r>
    <x v="2"/>
    <x v="5"/>
    <x v="9"/>
    <s v="Helmets and Cycles"/>
    <x v="2"/>
    <x v="9"/>
    <x v="75"/>
    <m/>
    <x v="643"/>
    <d v="2003-10-01T00:00:00"/>
    <n v="91.57"/>
    <n v="54.942"/>
    <n v="1"/>
    <n v="54.942"/>
  </r>
  <r>
    <x v="2"/>
    <x v="5"/>
    <x v="9"/>
    <s v="Helmets and Cycles"/>
    <x v="0"/>
    <x v="25"/>
    <x v="61"/>
    <s v="Blue"/>
    <x v="650"/>
    <d v="2003-10-01T00:00:00"/>
    <n v="742.35"/>
    <n v="445.41"/>
    <n v="2"/>
    <n v="890.82"/>
  </r>
  <r>
    <x v="2"/>
    <x v="5"/>
    <x v="9"/>
    <s v="Helmets and Cycles"/>
    <x v="0"/>
    <x v="25"/>
    <x v="64"/>
    <s v="Blue"/>
    <x v="655"/>
    <d v="2003-10-01T00:00:00"/>
    <n v="1214.8499999999999"/>
    <n v="728.91"/>
    <n v="2"/>
    <n v="1457.82"/>
  </r>
  <r>
    <x v="2"/>
    <x v="5"/>
    <x v="9"/>
    <s v="Helmets and Cycles"/>
    <x v="2"/>
    <x v="20"/>
    <x v="69"/>
    <m/>
    <x v="658"/>
    <d v="2003-10-01T00:00:00"/>
    <n v="52.64"/>
    <n v="31.584"/>
    <n v="1"/>
    <n v="31.584"/>
  </r>
  <r>
    <x v="2"/>
    <x v="5"/>
    <x v="9"/>
    <s v="Helmets and Cycles"/>
    <x v="0"/>
    <x v="25"/>
    <x v="64"/>
    <s v="Blue"/>
    <x v="654"/>
    <d v="2003-10-01T00:00:00"/>
    <n v="1214.8499999999999"/>
    <n v="728.91"/>
    <n v="1"/>
    <n v="728.91"/>
  </r>
  <r>
    <x v="2"/>
    <x v="5"/>
    <x v="9"/>
    <s v="Helmets and Cycles"/>
    <x v="0"/>
    <x v="25"/>
    <x v="61"/>
    <s v="Yellow"/>
    <x v="643"/>
    <d v="2003-10-01T00:00:00"/>
    <n v="742.35"/>
    <n v="445.41"/>
    <n v="1"/>
    <n v="445.41"/>
  </r>
  <r>
    <x v="2"/>
    <x v="5"/>
    <x v="9"/>
    <s v="Helmets and Cycles"/>
    <x v="0"/>
    <x v="25"/>
    <x v="61"/>
    <s v="Blue"/>
    <x v="658"/>
    <d v="2003-10-01T00:00:00"/>
    <n v="742.35"/>
    <n v="445.41"/>
    <n v="1"/>
    <n v="445.41"/>
  </r>
  <r>
    <x v="2"/>
    <x v="5"/>
    <x v="9"/>
    <s v="Helmets and Cycles"/>
    <x v="2"/>
    <x v="27"/>
    <x v="66"/>
    <s v="Yellow"/>
    <x v="655"/>
    <d v="2003-10-01T00:00:00"/>
    <n v="1003.91"/>
    <n v="602.346"/>
    <n v="1"/>
    <n v="602.346"/>
  </r>
  <r>
    <x v="2"/>
    <x v="5"/>
    <x v="9"/>
    <s v="Helmets and Cycles"/>
    <x v="2"/>
    <x v="29"/>
    <x v="70"/>
    <s v="Silver"/>
    <x v="655"/>
    <d v="2003-10-01T00:00:00"/>
    <n v="106.5"/>
    <n v="63.9"/>
    <n v="3"/>
    <n v="191.7"/>
  </r>
  <r>
    <x v="2"/>
    <x v="5"/>
    <x v="9"/>
    <s v="Helmets and Cycles"/>
    <x v="0"/>
    <x v="25"/>
    <x v="62"/>
    <s v="Yellow"/>
    <x v="663"/>
    <d v="2003-10-01T00:00:00"/>
    <n v="2384.0700000000002"/>
    <n v="1430.442"/>
    <n v="1"/>
    <n v="1430.442"/>
  </r>
  <r>
    <x v="2"/>
    <x v="5"/>
    <x v="9"/>
    <s v="Helmets and Cycles"/>
    <x v="2"/>
    <x v="26"/>
    <x v="63"/>
    <s v="Silver"/>
    <x v="665"/>
    <d v="2003-10-01T00:00:00"/>
    <n v="121.46"/>
    <n v="72.876000000000005"/>
    <n v="1"/>
    <n v="72.876000000000005"/>
  </r>
  <r>
    <x v="2"/>
    <x v="5"/>
    <x v="9"/>
    <s v="Helmets and Cycles"/>
    <x v="2"/>
    <x v="27"/>
    <x v="66"/>
    <s v="Blue"/>
    <x v="644"/>
    <d v="2003-10-01T00:00:00"/>
    <n v="1003.91"/>
    <n v="602.346"/>
    <n v="1"/>
    <n v="602.346"/>
  </r>
  <r>
    <x v="2"/>
    <x v="5"/>
    <x v="9"/>
    <s v="Helmets and Cycles"/>
    <x v="0"/>
    <x v="25"/>
    <x v="61"/>
    <s v="Yellow"/>
    <x v="644"/>
    <d v="2003-10-01T00:00:00"/>
    <n v="742.35"/>
    <n v="445.41"/>
    <n v="1"/>
    <n v="445.41"/>
  </r>
  <r>
    <x v="2"/>
    <x v="5"/>
    <x v="9"/>
    <s v="Helmets and Cycles"/>
    <x v="0"/>
    <x v="25"/>
    <x v="62"/>
    <s v="Blue"/>
    <x v="663"/>
    <d v="2003-10-01T00:00:00"/>
    <n v="2384.0700000000002"/>
    <n v="1430.442"/>
    <n v="1"/>
    <n v="1430.442"/>
  </r>
  <r>
    <x v="2"/>
    <x v="5"/>
    <x v="9"/>
    <s v="Helmets and Cycles"/>
    <x v="0"/>
    <x v="25"/>
    <x v="61"/>
    <s v="Yellow"/>
    <x v="659"/>
    <d v="2003-10-01T00:00:00"/>
    <n v="742.35"/>
    <n v="445.41"/>
    <n v="1"/>
    <n v="445.41"/>
  </r>
  <r>
    <x v="2"/>
    <x v="5"/>
    <x v="9"/>
    <s v="Helmets and Cycles"/>
    <x v="0"/>
    <x v="25"/>
    <x v="64"/>
    <s v="Blue"/>
    <x v="653"/>
    <d v="2003-10-01T00:00:00"/>
    <n v="1214.8499999999999"/>
    <n v="728.91"/>
    <n v="1"/>
    <n v="728.91"/>
  </r>
  <r>
    <x v="2"/>
    <x v="5"/>
    <x v="9"/>
    <s v="Helmets and Cycles"/>
    <x v="0"/>
    <x v="25"/>
    <x v="62"/>
    <s v="Blue"/>
    <x v="668"/>
    <d v="2003-10-01T00:00:00"/>
    <n v="2384.0700000000002"/>
    <n v="1430.442"/>
    <n v="3"/>
    <n v="4291.326"/>
  </r>
  <r>
    <x v="2"/>
    <x v="5"/>
    <x v="9"/>
    <s v="Helmets and Cycles"/>
    <x v="2"/>
    <x v="31"/>
    <x v="73"/>
    <m/>
    <x v="668"/>
    <d v="2003-10-01T00:00:00"/>
    <n v="121.49"/>
    <n v="72.894000000000005"/>
    <n v="1"/>
    <n v="72.894000000000005"/>
  </r>
  <r>
    <x v="1"/>
    <x v="3"/>
    <x v="7"/>
    <s v="Exceptional Cycle Services"/>
    <x v="1"/>
    <x v="23"/>
    <x v="59"/>
    <s v="Blue"/>
    <x v="646"/>
    <d v="2003-10-01T00:00:00"/>
    <n v="63.5"/>
    <n v="38.1"/>
    <n v="2"/>
    <n v="76.2"/>
  </r>
  <r>
    <x v="1"/>
    <x v="3"/>
    <x v="7"/>
    <s v="Exceptional Cycle Services"/>
    <x v="1"/>
    <x v="4"/>
    <x v="58"/>
    <s v="Yellow"/>
    <x v="651"/>
    <d v="2003-10-01T00:00:00"/>
    <n v="53.99"/>
    <n v="32.393999999999998"/>
    <n v="2"/>
    <n v="64.787999999999997"/>
  </r>
  <r>
    <x v="1"/>
    <x v="3"/>
    <x v="7"/>
    <s v="Exceptional Cycle Services"/>
    <x v="0"/>
    <x v="25"/>
    <x v="62"/>
    <s v="Yellow"/>
    <x v="650"/>
    <d v="2003-10-01T00:00:00"/>
    <n v="2384.0700000000002"/>
    <n v="1430.442"/>
    <n v="2"/>
    <n v="2860.884"/>
  </r>
  <r>
    <x v="1"/>
    <x v="3"/>
    <x v="7"/>
    <s v="Exceptional Cycle Services"/>
    <x v="0"/>
    <x v="25"/>
    <x v="64"/>
    <s v="Blue"/>
    <x v="666"/>
    <d v="2003-10-01T00:00:00"/>
    <n v="1214.8499999999999"/>
    <n v="728.91"/>
    <n v="1"/>
    <n v="728.91"/>
  </r>
  <r>
    <x v="1"/>
    <x v="3"/>
    <x v="7"/>
    <s v="Exceptional Cycle Services"/>
    <x v="1"/>
    <x v="4"/>
    <x v="5"/>
    <s v="Multi"/>
    <x v="620"/>
    <d v="2003-10-01T00:00:00"/>
    <n v="49.99"/>
    <n v="29.994"/>
    <n v="3"/>
    <n v="89.981999999999999"/>
  </r>
  <r>
    <x v="1"/>
    <x v="3"/>
    <x v="7"/>
    <s v="Exceptional Cycle Services"/>
    <x v="3"/>
    <x v="22"/>
    <x v="57"/>
    <m/>
    <x v="666"/>
    <d v="2003-10-01T00:00:00"/>
    <n v="4.99"/>
    <n v="2.9940000000000002"/>
    <n v="5"/>
    <n v="14.97"/>
  </r>
  <r>
    <x v="1"/>
    <x v="3"/>
    <x v="7"/>
    <s v="Exceptional Cycle Services"/>
    <x v="3"/>
    <x v="19"/>
    <x v="52"/>
    <m/>
    <x v="663"/>
    <d v="2003-10-01T00:00:00"/>
    <n v="120"/>
    <n v="72"/>
    <n v="1"/>
    <n v="72"/>
  </r>
  <r>
    <x v="1"/>
    <x v="3"/>
    <x v="7"/>
    <s v="Exceptional Cycle Services"/>
    <x v="0"/>
    <x v="25"/>
    <x v="62"/>
    <s v="Blue"/>
    <x v="643"/>
    <d v="2003-10-01T00:00:00"/>
    <n v="2384.0700000000002"/>
    <n v="1430.442"/>
    <n v="2"/>
    <n v="2860.884"/>
  </r>
  <r>
    <x v="1"/>
    <x v="3"/>
    <x v="7"/>
    <s v="Exceptional Cycle Services"/>
    <x v="1"/>
    <x v="5"/>
    <x v="6"/>
    <s v="Multi"/>
    <x v="647"/>
    <d v="2003-10-01T00:00:00"/>
    <n v="8.99"/>
    <n v="5.3940000000000001"/>
    <n v="7"/>
    <n v="37.758000000000003"/>
  </r>
  <r>
    <x v="0"/>
    <x v="0"/>
    <x v="4"/>
    <s v="Vale Riding Supplies"/>
    <x v="0"/>
    <x v="25"/>
    <x v="64"/>
    <s v="Blue"/>
    <x v="660"/>
    <d v="2003-10-01T00:00:00"/>
    <n v="1214.8499999999999"/>
    <n v="728.91"/>
    <n v="1"/>
    <n v="728.91"/>
  </r>
  <r>
    <x v="0"/>
    <x v="0"/>
    <x v="4"/>
    <s v="Vale Riding Supplies"/>
    <x v="0"/>
    <x v="25"/>
    <x v="62"/>
    <s v="Blue"/>
    <x v="655"/>
    <d v="2003-10-01T00:00:00"/>
    <n v="2384.0700000000002"/>
    <n v="1430.442"/>
    <n v="2"/>
    <n v="2860.884"/>
  </r>
  <r>
    <x v="0"/>
    <x v="1"/>
    <x v="1"/>
    <s v="Leather Seat Factory"/>
    <x v="2"/>
    <x v="2"/>
    <x v="84"/>
    <s v="Black"/>
    <x v="645"/>
    <d v="2003-10-01T00:00:00"/>
    <n v="249.79"/>
    <n v="149.874"/>
    <n v="3"/>
    <n v="449.62199999999996"/>
  </r>
  <r>
    <x v="0"/>
    <x v="1"/>
    <x v="1"/>
    <s v="Leather Seat Factory"/>
    <x v="2"/>
    <x v="2"/>
    <x v="38"/>
    <s v="Silver"/>
    <x v="643"/>
    <d v="2003-10-01T00:00:00"/>
    <n v="364.09"/>
    <n v="211.1722"/>
    <n v="12"/>
    <n v="2534.0664000000002"/>
  </r>
  <r>
    <x v="0"/>
    <x v="1"/>
    <x v="1"/>
    <s v="Leather Seat Factory"/>
    <x v="2"/>
    <x v="26"/>
    <x v="63"/>
    <s v="Silver"/>
    <x v="662"/>
    <d v="2003-10-01T00:00:00"/>
    <n v="121.46"/>
    <n v="72.876000000000005"/>
    <n v="4"/>
    <n v="291.50400000000002"/>
  </r>
  <r>
    <x v="0"/>
    <x v="1"/>
    <x v="1"/>
    <s v="Leather Seat Factory"/>
    <x v="2"/>
    <x v="18"/>
    <x v="87"/>
    <s v="Silver/Black"/>
    <x v="640"/>
    <d v="2003-10-01T00:00:00"/>
    <n v="40.49"/>
    <n v="24.294"/>
    <n v="6"/>
    <n v="145.76400000000001"/>
  </r>
  <r>
    <x v="0"/>
    <x v="1"/>
    <x v="1"/>
    <s v="Leather Seat Factory"/>
    <x v="2"/>
    <x v="2"/>
    <x v="2"/>
    <s v="Silver"/>
    <x v="667"/>
    <d v="2003-10-01T00:00:00"/>
    <n v="1364.5"/>
    <n v="818.7"/>
    <n v="3"/>
    <n v="2456.1000000000004"/>
  </r>
  <r>
    <x v="0"/>
    <x v="1"/>
    <x v="1"/>
    <s v="Leather Seat Factory"/>
    <x v="2"/>
    <x v="2"/>
    <x v="84"/>
    <s v="Silver"/>
    <x v="661"/>
    <d v="2003-10-01T00:00:00"/>
    <n v="264.05"/>
    <n v="158.43"/>
    <n v="4"/>
    <n v="633.72"/>
  </r>
  <r>
    <x v="0"/>
    <x v="1"/>
    <x v="1"/>
    <s v="Leather Seat Factory"/>
    <x v="2"/>
    <x v="30"/>
    <x v="71"/>
    <s v="Silver"/>
    <x v="657"/>
    <d v="2003-10-01T00:00:00"/>
    <n v="20.239999999999998"/>
    <n v="12.144"/>
    <n v="2"/>
    <n v="24.288"/>
  </r>
  <r>
    <x v="0"/>
    <x v="1"/>
    <x v="1"/>
    <s v="Leather Seat Factory"/>
    <x v="2"/>
    <x v="31"/>
    <x v="78"/>
    <m/>
    <x v="668"/>
    <d v="2003-10-01T00:00:00"/>
    <n v="53.99"/>
    <n v="32.393999999999998"/>
    <n v="5"/>
    <n v="161.97"/>
  </r>
  <r>
    <x v="0"/>
    <x v="1"/>
    <x v="1"/>
    <s v="Leather Seat Factory"/>
    <x v="2"/>
    <x v="9"/>
    <x v="22"/>
    <m/>
    <x v="646"/>
    <d v="2003-10-01T00:00:00"/>
    <n v="61.92"/>
    <n v="37.152000000000001"/>
    <n v="9"/>
    <n v="334.36799999999999"/>
  </r>
  <r>
    <x v="0"/>
    <x v="1"/>
    <x v="1"/>
    <s v="Leather Seat Factory"/>
    <x v="2"/>
    <x v="28"/>
    <x v="72"/>
    <s v="Black"/>
    <x v="646"/>
    <d v="2003-10-01T00:00:00"/>
    <n v="175.49"/>
    <n v="105.294"/>
    <n v="3"/>
    <n v="315.88200000000001"/>
  </r>
  <r>
    <x v="0"/>
    <x v="1"/>
    <x v="1"/>
    <s v="Leather Seat Factory"/>
    <x v="2"/>
    <x v="2"/>
    <x v="84"/>
    <s v="Silver"/>
    <x v="620"/>
    <d v="2003-10-01T00:00:00"/>
    <n v="264.05"/>
    <n v="158.43"/>
    <n v="2"/>
    <n v="316.86"/>
  </r>
  <r>
    <x v="0"/>
    <x v="1"/>
    <x v="1"/>
    <s v="Leather Seat Factory"/>
    <x v="1"/>
    <x v="14"/>
    <x v="56"/>
    <s v="Black"/>
    <x v="668"/>
    <d v="2003-10-01T00:00:00"/>
    <n v="69.989999999999995"/>
    <n v="41.994"/>
    <n v="3"/>
    <n v="125.982"/>
  </r>
  <r>
    <x v="0"/>
    <x v="1"/>
    <x v="1"/>
    <s v="Leather Seat Factory"/>
    <x v="0"/>
    <x v="0"/>
    <x v="19"/>
    <s v="Black"/>
    <x v="652"/>
    <d v="2003-10-01T00:00:00"/>
    <n v="2294.9899999999998"/>
    <n v="1376.9939999999999"/>
    <n v="5"/>
    <n v="6884.9699999999993"/>
  </r>
  <r>
    <x v="0"/>
    <x v="1"/>
    <x v="1"/>
    <s v="Leather Seat Factory"/>
    <x v="1"/>
    <x v="14"/>
    <x v="56"/>
    <s v="Black"/>
    <x v="663"/>
    <d v="2003-10-01T00:00:00"/>
    <n v="69.989999999999995"/>
    <n v="40.594200000000001"/>
    <n v="14"/>
    <n v="568.31880000000001"/>
  </r>
  <r>
    <x v="0"/>
    <x v="1"/>
    <x v="1"/>
    <s v="Leather Seat Factory"/>
    <x v="2"/>
    <x v="28"/>
    <x v="67"/>
    <s v="Black"/>
    <x v="641"/>
    <d v="2003-10-01T00:00:00"/>
    <n v="404.99"/>
    <n v="242.994"/>
    <n v="5"/>
    <n v="1214.97"/>
  </r>
  <r>
    <x v="0"/>
    <x v="1"/>
    <x v="1"/>
    <s v="Leather Seat Factory"/>
    <x v="2"/>
    <x v="20"/>
    <x v="88"/>
    <m/>
    <x v="652"/>
    <d v="2003-10-01T00:00:00"/>
    <n v="39.14"/>
    <n v="23.484000000000002"/>
    <n v="8"/>
    <n v="187.87200000000001"/>
  </r>
  <r>
    <x v="0"/>
    <x v="1"/>
    <x v="1"/>
    <s v="Leather Seat Factory"/>
    <x v="2"/>
    <x v="26"/>
    <x v="65"/>
    <s v="Silver"/>
    <x v="648"/>
    <d v="2003-10-01T00:00:00"/>
    <n v="91.49"/>
    <n v="54.893999999999998"/>
    <n v="4"/>
    <n v="219.57599999999999"/>
  </r>
  <r>
    <x v="0"/>
    <x v="1"/>
    <x v="1"/>
    <s v="Leather Seat Factory"/>
    <x v="2"/>
    <x v="2"/>
    <x v="84"/>
    <s v="Black"/>
    <x v="650"/>
    <d v="2003-10-01T00:00:00"/>
    <n v="249.79"/>
    <n v="149.874"/>
    <n v="4"/>
    <n v="599.49599999999998"/>
  </r>
  <r>
    <x v="0"/>
    <x v="1"/>
    <x v="1"/>
    <s v="Leather Seat Factory"/>
    <x v="0"/>
    <x v="0"/>
    <x v="19"/>
    <s v="Black"/>
    <x v="653"/>
    <d v="2003-10-01T00:00:00"/>
    <n v="2294.9899999999998"/>
    <n v="1376.9939999999999"/>
    <n v="4"/>
    <n v="5507.9759999999997"/>
  </r>
  <r>
    <x v="0"/>
    <x v="1"/>
    <x v="1"/>
    <s v="Leather Seat Factory"/>
    <x v="2"/>
    <x v="2"/>
    <x v="84"/>
    <s v="Black"/>
    <x v="648"/>
    <d v="2003-10-01T00:00:00"/>
    <n v="249.79"/>
    <n v="149.874"/>
    <n v="2"/>
    <n v="299.74799999999999"/>
  </r>
  <r>
    <x v="0"/>
    <x v="1"/>
    <x v="1"/>
    <s v="Leather Seat Factory"/>
    <x v="2"/>
    <x v="20"/>
    <x v="83"/>
    <m/>
    <x v="646"/>
    <d v="2003-10-01T00:00:00"/>
    <n v="52.64"/>
    <n v="31.584"/>
    <n v="4"/>
    <n v="126.336"/>
  </r>
  <r>
    <x v="0"/>
    <x v="1"/>
    <x v="1"/>
    <s v="Leather Seat Factory"/>
    <x v="2"/>
    <x v="2"/>
    <x v="38"/>
    <s v="Silver"/>
    <x v="643"/>
    <d v="2003-10-01T00:00:00"/>
    <n v="364.09"/>
    <n v="218.45400000000001"/>
    <n v="4"/>
    <n v="873.81600000000003"/>
  </r>
  <r>
    <x v="0"/>
    <x v="1"/>
    <x v="1"/>
    <s v="Leather Seat Factory"/>
    <x v="2"/>
    <x v="2"/>
    <x v="84"/>
    <s v="Silver"/>
    <x v="651"/>
    <d v="2003-10-01T00:00:00"/>
    <n v="264.05"/>
    <n v="158.43"/>
    <n v="1"/>
    <n v="158.43"/>
  </r>
  <r>
    <x v="0"/>
    <x v="1"/>
    <x v="1"/>
    <s v="Leather Seat Factory"/>
    <x v="2"/>
    <x v="29"/>
    <x v="70"/>
    <s v="Silver"/>
    <x v="664"/>
    <d v="2003-10-01T00:00:00"/>
    <n v="106.5"/>
    <n v="63.9"/>
    <n v="5"/>
    <n v="319.5"/>
  </r>
  <r>
    <x v="0"/>
    <x v="1"/>
    <x v="1"/>
    <s v="Leather Seat Factory"/>
    <x v="0"/>
    <x v="0"/>
    <x v="19"/>
    <s v="Silver"/>
    <x v="647"/>
    <d v="2003-10-01T00:00:00"/>
    <n v="2319.9899999999998"/>
    <n v="1391.9939999999999"/>
    <n v="1"/>
    <n v="1391.9939999999999"/>
  </r>
  <r>
    <x v="0"/>
    <x v="1"/>
    <x v="1"/>
    <s v="Leather Seat Factory"/>
    <x v="2"/>
    <x v="31"/>
    <x v="73"/>
    <m/>
    <x v="651"/>
    <d v="2003-10-01T00:00:00"/>
    <n v="121.49"/>
    <n v="72.894000000000005"/>
    <n v="5"/>
    <n v="364.47"/>
  </r>
  <r>
    <x v="0"/>
    <x v="1"/>
    <x v="1"/>
    <s v="Leather Seat Factory"/>
    <x v="0"/>
    <x v="0"/>
    <x v="19"/>
    <s v="Silver"/>
    <x v="648"/>
    <d v="2003-10-01T00:00:00"/>
    <n v="2319.9899999999998"/>
    <n v="1391.9939999999999"/>
    <n v="9"/>
    <n v="12527.946"/>
  </r>
  <r>
    <x v="0"/>
    <x v="1"/>
    <x v="1"/>
    <s v="Leather Seat Factory"/>
    <x v="0"/>
    <x v="0"/>
    <x v="82"/>
    <s v="Silver"/>
    <x v="620"/>
    <d v="2003-10-01T00:00:00"/>
    <n v="564.99"/>
    <n v="338.99400000000003"/>
    <n v="4"/>
    <n v="1355.9760000000001"/>
  </r>
  <r>
    <x v="0"/>
    <x v="1"/>
    <x v="1"/>
    <s v="Leather Seat Factory"/>
    <x v="2"/>
    <x v="2"/>
    <x v="2"/>
    <s v="Black"/>
    <x v="655"/>
    <d v="2003-10-01T00:00:00"/>
    <n v="1349.6"/>
    <n v="809.76"/>
    <n v="2"/>
    <n v="1619.52"/>
  </r>
  <r>
    <x v="0"/>
    <x v="1"/>
    <x v="1"/>
    <s v="Leather Seat Factory"/>
    <x v="0"/>
    <x v="0"/>
    <x v="19"/>
    <s v="Silver"/>
    <x v="647"/>
    <d v="2003-10-01T00:00:00"/>
    <n v="2319.9899999999998"/>
    <n v="1391.9939999999999"/>
    <n v="5"/>
    <n v="6959.9699999999993"/>
  </r>
  <r>
    <x v="0"/>
    <x v="1"/>
    <x v="1"/>
    <s v="Leather Seat Factory"/>
    <x v="0"/>
    <x v="0"/>
    <x v="19"/>
    <s v="Black"/>
    <x v="664"/>
    <d v="2003-10-01T00:00:00"/>
    <n v="2294.9899999999998"/>
    <n v="1376.9939999999999"/>
    <n v="7"/>
    <n v="9638.9579999999987"/>
  </r>
  <r>
    <x v="0"/>
    <x v="1"/>
    <x v="1"/>
    <s v="Leather Seat Factory"/>
    <x v="2"/>
    <x v="9"/>
    <x v="37"/>
    <m/>
    <x v="641"/>
    <d v="2003-10-01T00:00:00"/>
    <n v="44.54"/>
    <n v="26.724"/>
    <n v="1"/>
    <n v="26.724"/>
  </r>
  <r>
    <x v="0"/>
    <x v="1"/>
    <x v="1"/>
    <s v="Leather Seat Factory"/>
    <x v="2"/>
    <x v="2"/>
    <x v="2"/>
    <s v="Silver"/>
    <x v="652"/>
    <d v="2003-10-01T00:00:00"/>
    <n v="1364.5"/>
    <n v="818.7"/>
    <n v="4"/>
    <n v="3274.8"/>
  </r>
  <r>
    <x v="0"/>
    <x v="1"/>
    <x v="1"/>
    <s v="Leather Seat Factory"/>
    <x v="2"/>
    <x v="2"/>
    <x v="2"/>
    <s v="Black"/>
    <x v="653"/>
    <d v="2003-10-01T00:00:00"/>
    <n v="1349.6"/>
    <n v="809.76"/>
    <n v="3"/>
    <n v="2429.2799999999997"/>
  </r>
  <r>
    <x v="0"/>
    <x v="1"/>
    <x v="1"/>
    <s v="Leather Seat Factory"/>
    <x v="1"/>
    <x v="14"/>
    <x v="56"/>
    <s v="Black"/>
    <x v="661"/>
    <d v="2003-10-01T00:00:00"/>
    <n v="69.989999999999995"/>
    <n v="41.994"/>
    <n v="2"/>
    <n v="83.988"/>
  </r>
  <r>
    <x v="0"/>
    <x v="1"/>
    <x v="1"/>
    <s v="Leather Seat Factory"/>
    <x v="2"/>
    <x v="18"/>
    <x v="86"/>
    <s v="Silver/Black"/>
    <x v="659"/>
    <d v="2003-10-01T00:00:00"/>
    <n v="80.989999999999995"/>
    <n v="48.594000000000001"/>
    <n v="6"/>
    <n v="291.56400000000002"/>
  </r>
  <r>
    <x v="1"/>
    <x v="4"/>
    <x v="8"/>
    <s v="Good Bicycle Store"/>
    <x v="2"/>
    <x v="9"/>
    <x v="16"/>
    <m/>
    <x v="641"/>
    <d v="2003-10-01T00:00:00"/>
    <n v="120.27"/>
    <n v="72.162000000000006"/>
    <n v="1"/>
    <n v="72.162000000000006"/>
  </r>
  <r>
    <x v="0"/>
    <x v="0"/>
    <x v="3"/>
    <s v="Classic Cycle Store"/>
    <x v="2"/>
    <x v="2"/>
    <x v="84"/>
    <s v="Silver"/>
    <x v="645"/>
    <d v="2003-10-01T00:00:00"/>
    <n v="264.05"/>
    <n v="158.43"/>
    <n v="1"/>
    <n v="158.43"/>
  </r>
  <r>
    <x v="0"/>
    <x v="0"/>
    <x v="3"/>
    <s v="Classic Cycle Store"/>
    <x v="2"/>
    <x v="2"/>
    <x v="84"/>
    <s v="Black"/>
    <x v="663"/>
    <d v="2003-10-01T00:00:00"/>
    <n v="249.79"/>
    <n v="149.874"/>
    <n v="2"/>
    <n v="299.74799999999999"/>
  </r>
  <r>
    <x v="0"/>
    <x v="0"/>
    <x v="3"/>
    <s v="Classic Cycle Store"/>
    <x v="2"/>
    <x v="2"/>
    <x v="38"/>
    <s v="Silver"/>
    <x v="659"/>
    <d v="2003-10-01T00:00:00"/>
    <n v="364.09"/>
    <n v="218.45400000000001"/>
    <n v="1"/>
    <n v="218.45400000000001"/>
  </r>
  <r>
    <x v="0"/>
    <x v="0"/>
    <x v="3"/>
    <s v="Classic Cycle Store"/>
    <x v="0"/>
    <x v="0"/>
    <x v="19"/>
    <s v="Black"/>
    <x v="641"/>
    <d v="2003-10-01T00:00:00"/>
    <n v="2294.9899999999998"/>
    <n v="1376.9939999999999"/>
    <n v="2"/>
    <n v="2753.9879999999998"/>
  </r>
  <r>
    <x v="0"/>
    <x v="0"/>
    <x v="2"/>
    <s v="Roving Sports"/>
    <x v="0"/>
    <x v="3"/>
    <x v="49"/>
    <s v="Black"/>
    <x v="651"/>
    <d v="2003-10-01T00:00:00"/>
    <n v="539.99"/>
    <n v="323.99400000000003"/>
    <n v="2"/>
    <n v="647.98800000000006"/>
  </r>
  <r>
    <x v="0"/>
    <x v="0"/>
    <x v="2"/>
    <s v="Roving Sports"/>
    <x v="3"/>
    <x v="7"/>
    <x v="10"/>
    <s v="Black"/>
    <x v="646"/>
    <d v="2003-10-01T00:00:00"/>
    <n v="34.99"/>
    <n v="20.994"/>
    <n v="3"/>
    <n v="62.981999999999999"/>
  </r>
  <r>
    <x v="0"/>
    <x v="0"/>
    <x v="2"/>
    <s v="Roving Sports"/>
    <x v="2"/>
    <x v="18"/>
    <x v="47"/>
    <s v="Silver/Black"/>
    <x v="661"/>
    <d v="2003-10-01T00:00:00"/>
    <n v="62.09"/>
    <n v="37.253999999999998"/>
    <n v="3"/>
    <n v="111.762"/>
  </r>
  <r>
    <x v="0"/>
    <x v="0"/>
    <x v="2"/>
    <s v="Roving Sports"/>
    <x v="2"/>
    <x v="6"/>
    <x v="15"/>
    <s v="Yellow"/>
    <x v="656"/>
    <d v="2003-10-01T00:00:00"/>
    <n v="594.83000000000004"/>
    <n v="356.89800000000002"/>
    <n v="2"/>
    <n v="713.79600000000005"/>
  </r>
  <r>
    <x v="0"/>
    <x v="0"/>
    <x v="2"/>
    <s v="Roving Sports"/>
    <x v="0"/>
    <x v="3"/>
    <x v="17"/>
    <s v="Yellow"/>
    <x v="667"/>
    <d v="2003-10-01T00:00:00"/>
    <n v="1120.49"/>
    <n v="672.29399999999998"/>
    <n v="3"/>
    <n v="2016.8820000000001"/>
  </r>
  <r>
    <x v="0"/>
    <x v="0"/>
    <x v="2"/>
    <s v="Roving Sports"/>
    <x v="2"/>
    <x v="18"/>
    <x v="51"/>
    <s v="Silver/Black"/>
    <x v="648"/>
    <d v="2003-10-01T00:00:00"/>
    <n v="80.989999999999995"/>
    <n v="48.594000000000001"/>
    <n v="2"/>
    <n v="97.188000000000002"/>
  </r>
  <r>
    <x v="0"/>
    <x v="0"/>
    <x v="4"/>
    <s v="Outdoor Sporting Goods"/>
    <x v="0"/>
    <x v="25"/>
    <x v="61"/>
    <s v="Blue"/>
    <x v="649"/>
    <d v="2003-10-01T00:00:00"/>
    <n v="742.35"/>
    <n v="445.41"/>
    <n v="2"/>
    <n v="890.82"/>
  </r>
  <r>
    <x v="0"/>
    <x v="0"/>
    <x v="4"/>
    <s v="Outdoor Sporting Goods"/>
    <x v="2"/>
    <x v="9"/>
    <x v="75"/>
    <m/>
    <x v="653"/>
    <d v="2003-10-01T00:00:00"/>
    <n v="91.57"/>
    <n v="54.942"/>
    <n v="1"/>
    <n v="54.942"/>
  </r>
  <r>
    <x v="0"/>
    <x v="0"/>
    <x v="4"/>
    <s v="Outdoor Sporting Goods"/>
    <x v="2"/>
    <x v="27"/>
    <x v="80"/>
    <s v="Blue"/>
    <x v="641"/>
    <d v="2003-10-01T00:00:00"/>
    <n v="333.42"/>
    <n v="200.05199999999999"/>
    <n v="5"/>
    <n v="1000.26"/>
  </r>
  <r>
    <x v="1"/>
    <x v="3"/>
    <x v="7"/>
    <s v="Number One Bike Co."/>
    <x v="1"/>
    <x v="4"/>
    <x v="58"/>
    <s v="Yellow"/>
    <x v="661"/>
    <d v="2003-10-01T00:00:00"/>
    <n v="53.99"/>
    <n v="32.393999999999998"/>
    <n v="2"/>
    <n v="64.787999999999997"/>
  </r>
  <r>
    <x v="1"/>
    <x v="3"/>
    <x v="7"/>
    <s v="Number One Bike Co."/>
    <x v="0"/>
    <x v="3"/>
    <x v="50"/>
    <s v="Yellow"/>
    <x v="649"/>
    <d v="2003-10-01T00:00:00"/>
    <n v="1700.99"/>
    <n v="1020.5940000000001"/>
    <n v="1"/>
    <n v="1020.5940000000001"/>
  </r>
  <r>
    <x v="1"/>
    <x v="3"/>
    <x v="7"/>
    <s v="Number One Bike Co."/>
    <x v="0"/>
    <x v="3"/>
    <x v="49"/>
    <s v="Black"/>
    <x v="650"/>
    <d v="2003-10-01T00:00:00"/>
    <n v="539.99"/>
    <n v="323.99400000000003"/>
    <n v="1"/>
    <n v="323.99400000000003"/>
  </r>
  <r>
    <x v="1"/>
    <x v="3"/>
    <x v="7"/>
    <s v="Number One Bike Co."/>
    <x v="0"/>
    <x v="3"/>
    <x v="17"/>
    <s v="Yellow"/>
    <x v="639"/>
    <d v="2003-10-01T00:00:00"/>
    <n v="1120.49"/>
    <n v="672.29399999999998"/>
    <n v="1"/>
    <n v="672.29399999999998"/>
  </r>
  <r>
    <x v="1"/>
    <x v="3"/>
    <x v="7"/>
    <s v="Number One Bike Co."/>
    <x v="2"/>
    <x v="18"/>
    <x v="47"/>
    <s v="Silver/Black"/>
    <x v="652"/>
    <d v="2003-10-01T00:00:00"/>
    <n v="62.09"/>
    <n v="37.253999999999998"/>
    <n v="1"/>
    <n v="37.253999999999998"/>
  </r>
  <r>
    <x v="1"/>
    <x v="3"/>
    <x v="7"/>
    <s v="Number One Bike Co."/>
    <x v="2"/>
    <x v="18"/>
    <x v="51"/>
    <s v="Silver/Black"/>
    <x v="639"/>
    <d v="2003-10-01T00:00:00"/>
    <n v="80.989999999999995"/>
    <n v="48.594000000000001"/>
    <n v="2"/>
    <n v="97.188000000000002"/>
  </r>
  <r>
    <x v="1"/>
    <x v="3"/>
    <x v="7"/>
    <s v="Number One Bike Co."/>
    <x v="0"/>
    <x v="3"/>
    <x v="50"/>
    <s v="Yellow"/>
    <x v="663"/>
    <d v="2003-10-01T00:00:00"/>
    <n v="1700.99"/>
    <n v="1020.5940000000001"/>
    <n v="3"/>
    <n v="3061.7820000000002"/>
  </r>
  <r>
    <x v="0"/>
    <x v="0"/>
    <x v="2"/>
    <s v="Friendly Bike Shop"/>
    <x v="1"/>
    <x v="23"/>
    <x v="59"/>
    <s v="Blue"/>
    <x v="657"/>
    <d v="2003-10-01T00:00:00"/>
    <n v="63.5"/>
    <n v="38.1"/>
    <n v="4"/>
    <n v="152.4"/>
  </r>
  <r>
    <x v="0"/>
    <x v="0"/>
    <x v="2"/>
    <s v="Friendly Bike Shop"/>
    <x v="1"/>
    <x v="5"/>
    <x v="6"/>
    <s v="Multi"/>
    <x v="668"/>
    <d v="2003-10-01T00:00:00"/>
    <n v="8.99"/>
    <n v="5.3940000000000001"/>
    <n v="6"/>
    <n v="32.364000000000004"/>
  </r>
  <r>
    <x v="0"/>
    <x v="0"/>
    <x v="2"/>
    <s v="Friendly Bike Shop"/>
    <x v="2"/>
    <x v="18"/>
    <x v="47"/>
    <s v="Silver/Black"/>
    <x v="645"/>
    <d v="2003-10-01T00:00:00"/>
    <n v="62.09"/>
    <n v="37.253999999999998"/>
    <n v="3"/>
    <n v="111.762"/>
  </r>
  <r>
    <x v="0"/>
    <x v="0"/>
    <x v="2"/>
    <s v="Friendly Bike Shop"/>
    <x v="3"/>
    <x v="7"/>
    <x v="10"/>
    <s v="Red"/>
    <x v="647"/>
    <d v="2003-10-01T00:00:00"/>
    <n v="34.99"/>
    <n v="20.2942"/>
    <n v="13"/>
    <n v="263.82459999999998"/>
  </r>
  <r>
    <x v="0"/>
    <x v="0"/>
    <x v="2"/>
    <s v="Friendly Bike Shop"/>
    <x v="3"/>
    <x v="7"/>
    <x v="10"/>
    <s v="Black"/>
    <x v="660"/>
    <d v="2003-10-01T00:00:00"/>
    <n v="34.99"/>
    <n v="20.994"/>
    <n v="2"/>
    <n v="41.988"/>
  </r>
  <r>
    <x v="0"/>
    <x v="0"/>
    <x v="2"/>
    <s v="Friendly Bike Shop"/>
    <x v="0"/>
    <x v="3"/>
    <x v="50"/>
    <s v="Yellow"/>
    <x v="666"/>
    <d v="2003-10-01T00:00:00"/>
    <n v="1700.99"/>
    <n v="1020.5940000000001"/>
    <n v="3"/>
    <n v="3061.7820000000002"/>
  </r>
  <r>
    <x v="0"/>
    <x v="0"/>
    <x v="2"/>
    <s v="Friendly Bike Shop"/>
    <x v="0"/>
    <x v="3"/>
    <x v="49"/>
    <s v="Black"/>
    <x v="665"/>
    <d v="2003-10-01T00:00:00"/>
    <n v="539.99"/>
    <n v="323.99400000000003"/>
    <n v="1"/>
    <n v="323.99400000000003"/>
  </r>
  <r>
    <x v="0"/>
    <x v="0"/>
    <x v="2"/>
    <s v="Friendly Bike Shop"/>
    <x v="3"/>
    <x v="24"/>
    <x v="60"/>
    <m/>
    <x v="653"/>
    <d v="2003-10-01T00:00:00"/>
    <n v="7.95"/>
    <n v="4.7699999999999996"/>
    <n v="6"/>
    <n v="28.619999999999997"/>
  </r>
  <r>
    <x v="0"/>
    <x v="0"/>
    <x v="2"/>
    <s v="Friendly Bike Shop"/>
    <x v="3"/>
    <x v="21"/>
    <x v="55"/>
    <s v="Silver"/>
    <x v="620"/>
    <d v="2003-10-01T00:00:00"/>
    <n v="54.99"/>
    <n v="32.994"/>
    <n v="5"/>
    <n v="164.97"/>
  </r>
  <r>
    <x v="0"/>
    <x v="0"/>
    <x v="2"/>
    <s v="Friendly Bike Shop"/>
    <x v="1"/>
    <x v="23"/>
    <x v="59"/>
    <s v="Blue"/>
    <x v="652"/>
    <d v="2003-10-01T00:00:00"/>
    <n v="63.5"/>
    <n v="38.1"/>
    <n v="8"/>
    <n v="304.8"/>
  </r>
  <r>
    <x v="0"/>
    <x v="0"/>
    <x v="2"/>
    <s v="Friendly Bike Shop"/>
    <x v="3"/>
    <x v="7"/>
    <x v="10"/>
    <s v="Blue"/>
    <x v="660"/>
    <d v="2003-10-01T00:00:00"/>
    <n v="34.99"/>
    <n v="20.994"/>
    <n v="10"/>
    <n v="209.94"/>
  </r>
  <r>
    <x v="0"/>
    <x v="0"/>
    <x v="2"/>
    <s v="Friendly Bike Shop"/>
    <x v="3"/>
    <x v="19"/>
    <x v="52"/>
    <m/>
    <x v="664"/>
    <d v="2003-10-01T00:00:00"/>
    <n v="120"/>
    <n v="69.599999999999994"/>
    <n v="12"/>
    <n v="835.19999999999993"/>
  </r>
  <r>
    <x v="0"/>
    <x v="0"/>
    <x v="2"/>
    <s v="Friendly Bike Shop"/>
    <x v="1"/>
    <x v="10"/>
    <x v="29"/>
    <s v="Black"/>
    <x v="650"/>
    <d v="2003-10-01T00:00:00"/>
    <n v="24.49"/>
    <n v="14.694000000000001"/>
    <n v="2"/>
    <n v="29.388000000000002"/>
  </r>
  <r>
    <x v="0"/>
    <x v="0"/>
    <x v="2"/>
    <s v="Friendly Bike Shop"/>
    <x v="0"/>
    <x v="3"/>
    <x v="17"/>
    <s v="Yellow"/>
    <x v="649"/>
    <d v="2003-10-01T00:00:00"/>
    <n v="1120.49"/>
    <n v="672.29399999999998"/>
    <n v="4"/>
    <n v="2689.1759999999999"/>
  </r>
  <r>
    <x v="0"/>
    <x v="0"/>
    <x v="2"/>
    <s v="Friendly Bike Shop"/>
    <x v="2"/>
    <x v="6"/>
    <x v="15"/>
    <s v="Yellow"/>
    <x v="642"/>
    <d v="2003-10-01T00:00:00"/>
    <n v="594.83000000000004"/>
    <n v="356.89800000000002"/>
    <n v="4"/>
    <n v="1427.5920000000001"/>
  </r>
  <r>
    <x v="0"/>
    <x v="0"/>
    <x v="2"/>
    <s v="Friendly Bike Shop"/>
    <x v="0"/>
    <x v="3"/>
    <x v="49"/>
    <s v="Black"/>
    <x v="639"/>
    <d v="2003-10-01T00:00:00"/>
    <n v="539.99"/>
    <n v="323.99400000000003"/>
    <n v="6"/>
    <n v="1943.9640000000002"/>
  </r>
  <r>
    <x v="0"/>
    <x v="0"/>
    <x v="2"/>
    <s v="Friendly Bike Shop"/>
    <x v="2"/>
    <x v="18"/>
    <x v="53"/>
    <s v="Silver/Black"/>
    <x v="651"/>
    <d v="2003-10-01T00:00:00"/>
    <n v="40.49"/>
    <n v="24.294"/>
    <n v="5"/>
    <n v="121.47"/>
  </r>
  <r>
    <x v="0"/>
    <x v="0"/>
    <x v="2"/>
    <s v="Friendly Bike Shop"/>
    <x v="1"/>
    <x v="4"/>
    <x v="5"/>
    <s v="Multi"/>
    <x v="660"/>
    <d v="2003-10-01T00:00:00"/>
    <n v="49.99"/>
    <n v="29.994"/>
    <n v="8"/>
    <n v="239.952"/>
  </r>
  <r>
    <x v="0"/>
    <x v="0"/>
    <x v="2"/>
    <s v="Friendly Bike Shop"/>
    <x v="3"/>
    <x v="22"/>
    <x v="57"/>
    <m/>
    <x v="654"/>
    <d v="2003-10-01T00:00:00"/>
    <n v="4.99"/>
    <n v="2.9940000000000002"/>
    <n v="10"/>
    <n v="29.94"/>
  </r>
  <r>
    <x v="0"/>
    <x v="0"/>
    <x v="2"/>
    <s v="Friendly Bike Shop"/>
    <x v="1"/>
    <x v="10"/>
    <x v="29"/>
    <s v="Black"/>
    <x v="620"/>
    <d v="2003-10-01T00:00:00"/>
    <n v="24.49"/>
    <n v="14.694000000000001"/>
    <n v="9"/>
    <n v="132.24600000000001"/>
  </r>
  <r>
    <x v="0"/>
    <x v="0"/>
    <x v="2"/>
    <s v="Friendly Bike Shop"/>
    <x v="1"/>
    <x v="4"/>
    <x v="58"/>
    <s v="Yellow"/>
    <x v="643"/>
    <d v="2003-10-01T00:00:00"/>
    <n v="53.99"/>
    <n v="32.393999999999998"/>
    <n v="2"/>
    <n v="64.787999999999997"/>
  </r>
  <r>
    <x v="0"/>
    <x v="0"/>
    <x v="2"/>
    <s v="Friendly Bike Shop"/>
    <x v="1"/>
    <x v="4"/>
    <x v="5"/>
    <s v="Multi"/>
    <x v="641"/>
    <d v="2003-10-01T00:00:00"/>
    <n v="49.99"/>
    <n v="29.994"/>
    <n v="5"/>
    <n v="149.97"/>
  </r>
  <r>
    <x v="0"/>
    <x v="0"/>
    <x v="2"/>
    <s v="Friendly Bike Shop"/>
    <x v="0"/>
    <x v="3"/>
    <x v="50"/>
    <s v="Yellow"/>
    <x v="662"/>
    <d v="2003-10-01T00:00:00"/>
    <n v="1700.99"/>
    <n v="1020.5940000000001"/>
    <n v="5"/>
    <n v="5102.97"/>
  </r>
  <r>
    <x v="0"/>
    <x v="0"/>
    <x v="2"/>
    <s v="Friendly Bike Shop"/>
    <x v="0"/>
    <x v="3"/>
    <x v="12"/>
    <s v="Black"/>
    <x v="668"/>
    <d v="2003-10-01T00:00:00"/>
    <n v="2443.35"/>
    <n v="1466.01"/>
    <n v="4"/>
    <n v="5864.04"/>
  </r>
  <r>
    <x v="0"/>
    <x v="0"/>
    <x v="2"/>
    <s v="Friendly Bike Shop"/>
    <x v="0"/>
    <x v="3"/>
    <x v="12"/>
    <s v="Black"/>
    <x v="656"/>
    <d v="2003-10-01T00:00:00"/>
    <n v="2443.35"/>
    <n v="1466.01"/>
    <n v="4"/>
    <n v="5864.04"/>
  </r>
  <r>
    <x v="0"/>
    <x v="0"/>
    <x v="2"/>
    <s v="Friendly Bike Shop"/>
    <x v="1"/>
    <x v="4"/>
    <x v="58"/>
    <s v="Yellow"/>
    <x v="655"/>
    <d v="2003-10-01T00:00:00"/>
    <n v="53.99"/>
    <n v="31.3142"/>
    <n v="12"/>
    <n v="375.7704"/>
  </r>
  <r>
    <x v="0"/>
    <x v="0"/>
    <x v="2"/>
    <s v="Friendly Bike Shop"/>
    <x v="2"/>
    <x v="6"/>
    <x v="8"/>
    <s v="Black"/>
    <x v="650"/>
    <d v="2003-10-01T00:00:00"/>
    <n v="337.22"/>
    <n v="202.33199999999999"/>
    <n v="6"/>
    <n v="1213.992"/>
  </r>
  <r>
    <x v="0"/>
    <x v="0"/>
    <x v="2"/>
    <s v="Friendly Bike Shop"/>
    <x v="1"/>
    <x v="10"/>
    <x v="29"/>
    <s v="Black"/>
    <x v="650"/>
    <d v="2003-10-01T00:00:00"/>
    <n v="24.49"/>
    <n v="14.694000000000001"/>
    <n v="7"/>
    <n v="102.858"/>
  </r>
  <r>
    <x v="0"/>
    <x v="0"/>
    <x v="2"/>
    <s v="Friendly Bike Shop"/>
    <x v="0"/>
    <x v="3"/>
    <x v="50"/>
    <s v="Yellow"/>
    <x v="620"/>
    <d v="2003-10-01T00:00:00"/>
    <n v="1700.99"/>
    <n v="986.57420000000002"/>
    <n v="12"/>
    <n v="11838.8904"/>
  </r>
  <r>
    <x v="0"/>
    <x v="0"/>
    <x v="2"/>
    <s v="Friendly Bike Shop"/>
    <x v="2"/>
    <x v="6"/>
    <x v="15"/>
    <s v="Yellow"/>
    <x v="659"/>
    <d v="2003-10-01T00:00:00"/>
    <n v="594.83000000000004"/>
    <n v="356.89800000000002"/>
    <n v="3"/>
    <n v="1070.694"/>
  </r>
  <r>
    <x v="0"/>
    <x v="0"/>
    <x v="2"/>
    <s v="Friendly Bike Shop"/>
    <x v="1"/>
    <x v="4"/>
    <x v="58"/>
    <s v="Yellow"/>
    <x v="663"/>
    <d v="2003-10-01T00:00:00"/>
    <n v="53.99"/>
    <n v="32.393999999999998"/>
    <n v="9"/>
    <n v="291.54599999999999"/>
  </r>
  <r>
    <x v="0"/>
    <x v="0"/>
    <x v="2"/>
    <s v="Friendly Bike Shop"/>
    <x v="1"/>
    <x v="4"/>
    <x v="5"/>
    <s v="Multi"/>
    <x v="655"/>
    <d v="2003-10-01T00:00:00"/>
    <n v="49.99"/>
    <n v="29.994"/>
    <n v="5"/>
    <n v="149.97"/>
  </r>
  <r>
    <x v="0"/>
    <x v="0"/>
    <x v="2"/>
    <s v="Friendly Bike Shop"/>
    <x v="1"/>
    <x v="1"/>
    <x v="48"/>
    <s v="White"/>
    <x v="655"/>
    <d v="2003-10-01T00:00:00"/>
    <n v="8.99"/>
    <n v="5.3940000000000001"/>
    <n v="3"/>
    <n v="16.182000000000002"/>
  </r>
  <r>
    <x v="0"/>
    <x v="0"/>
    <x v="2"/>
    <s v="Friendly Bike Shop"/>
    <x v="0"/>
    <x v="3"/>
    <x v="49"/>
    <s v="Black"/>
    <x v="641"/>
    <d v="2003-10-01T00:00:00"/>
    <n v="539.99"/>
    <n v="323.99400000000003"/>
    <n v="8"/>
    <n v="2591.9520000000002"/>
  </r>
  <r>
    <x v="0"/>
    <x v="0"/>
    <x v="2"/>
    <s v="Friendly Bike Shop"/>
    <x v="3"/>
    <x v="32"/>
    <x v="76"/>
    <m/>
    <x v="664"/>
    <d v="2003-10-01T00:00:00"/>
    <n v="2.29"/>
    <n v="1.3740000000000001"/>
    <n v="4"/>
    <n v="5.4960000000000004"/>
  </r>
  <r>
    <x v="0"/>
    <x v="0"/>
    <x v="2"/>
    <s v="Friendly Bike Shop"/>
    <x v="2"/>
    <x v="6"/>
    <x v="15"/>
    <s v="Yellow"/>
    <x v="639"/>
    <d v="2003-10-01T00:00:00"/>
    <n v="594.83000000000004"/>
    <n v="356.89800000000002"/>
    <n v="4"/>
    <n v="1427.5920000000001"/>
  </r>
  <r>
    <x v="0"/>
    <x v="0"/>
    <x v="2"/>
    <s v="Friendly Bike Shop"/>
    <x v="2"/>
    <x v="18"/>
    <x v="51"/>
    <s v="Silver/Black"/>
    <x v="651"/>
    <d v="2003-10-01T00:00:00"/>
    <n v="80.989999999999995"/>
    <n v="48.594000000000001"/>
    <n v="5"/>
    <n v="242.97"/>
  </r>
  <r>
    <x v="0"/>
    <x v="0"/>
    <x v="2"/>
    <s v="Friendly Bike Shop"/>
    <x v="0"/>
    <x v="3"/>
    <x v="17"/>
    <s v="Yellow"/>
    <x v="620"/>
    <d v="2003-10-01T00:00:00"/>
    <n v="1120.49"/>
    <n v="672.29399999999998"/>
    <n v="2"/>
    <n v="1344.588"/>
  </r>
  <r>
    <x v="0"/>
    <x v="0"/>
    <x v="4"/>
    <s v="Grease and Oil Products Company"/>
    <x v="1"/>
    <x v="23"/>
    <x v="59"/>
    <s v="Blue"/>
    <x v="666"/>
    <d v="2003-10-01T00:00:00"/>
    <n v="63.5"/>
    <n v="38.1"/>
    <n v="1"/>
    <n v="38.1"/>
  </r>
  <r>
    <x v="0"/>
    <x v="0"/>
    <x v="4"/>
    <s v="Grease and Oil Products Company"/>
    <x v="3"/>
    <x v="19"/>
    <x v="52"/>
    <m/>
    <x v="668"/>
    <d v="2003-10-01T00:00:00"/>
    <n v="120"/>
    <n v="72"/>
    <n v="3"/>
    <n v="216"/>
  </r>
  <r>
    <x v="0"/>
    <x v="0"/>
    <x v="4"/>
    <s v="Grease and Oil Products Company"/>
    <x v="1"/>
    <x v="1"/>
    <x v="48"/>
    <s v="White"/>
    <x v="667"/>
    <d v="2003-10-01T00:00:00"/>
    <n v="8.99"/>
    <n v="5.3940000000000001"/>
    <n v="6"/>
    <n v="32.364000000000004"/>
  </r>
  <r>
    <x v="0"/>
    <x v="0"/>
    <x v="4"/>
    <s v="Grease and Oil Products Company"/>
    <x v="2"/>
    <x v="18"/>
    <x v="53"/>
    <s v="Silver/Black"/>
    <x v="644"/>
    <d v="2003-10-01T00:00:00"/>
    <n v="40.49"/>
    <n v="24.294"/>
    <n v="3"/>
    <n v="72.882000000000005"/>
  </r>
  <r>
    <x v="0"/>
    <x v="0"/>
    <x v="4"/>
    <s v="Grease and Oil Products Company"/>
    <x v="1"/>
    <x v="5"/>
    <x v="6"/>
    <s v="Multi"/>
    <x v="644"/>
    <d v="2003-10-01T00:00:00"/>
    <n v="8.99"/>
    <n v="5.3940000000000001"/>
    <n v="4"/>
    <n v="21.576000000000001"/>
  </r>
  <r>
    <x v="0"/>
    <x v="0"/>
    <x v="4"/>
    <s v="Grease and Oil Products Company"/>
    <x v="1"/>
    <x v="1"/>
    <x v="48"/>
    <s v="White"/>
    <x v="657"/>
    <d v="2003-10-01T00:00:00"/>
    <n v="8.99"/>
    <n v="5.3940000000000001"/>
    <n v="6"/>
    <n v="32.364000000000004"/>
  </r>
  <r>
    <x v="0"/>
    <x v="0"/>
    <x v="4"/>
    <s v="Grease and Oil Products Company"/>
    <x v="1"/>
    <x v="4"/>
    <x v="58"/>
    <s v="Yellow"/>
    <x v="620"/>
    <d v="2003-10-01T00:00:00"/>
    <n v="53.99"/>
    <n v="32.393999999999998"/>
    <n v="4"/>
    <n v="129.57599999999999"/>
  </r>
  <r>
    <x v="0"/>
    <x v="0"/>
    <x v="4"/>
    <s v="Grease and Oil Products Company"/>
    <x v="0"/>
    <x v="3"/>
    <x v="49"/>
    <s v="Black"/>
    <x v="652"/>
    <d v="2003-10-01T00:00:00"/>
    <n v="539.99"/>
    <n v="323.99400000000003"/>
    <n v="3"/>
    <n v="971.98200000000008"/>
  </r>
  <r>
    <x v="0"/>
    <x v="0"/>
    <x v="4"/>
    <s v="Grease and Oil Products Company"/>
    <x v="0"/>
    <x v="3"/>
    <x v="50"/>
    <s v="Yellow"/>
    <x v="648"/>
    <d v="2003-10-01T00:00:00"/>
    <n v="1700.99"/>
    <n v="1020.5940000000001"/>
    <n v="1"/>
    <n v="1020.5940000000001"/>
  </r>
  <r>
    <x v="0"/>
    <x v="0"/>
    <x v="4"/>
    <s v="Grease and Oil Products Company"/>
    <x v="0"/>
    <x v="3"/>
    <x v="50"/>
    <s v="Yellow"/>
    <x v="652"/>
    <d v="2003-10-01T00:00:00"/>
    <n v="1700.99"/>
    <n v="1020.5940000000001"/>
    <n v="7"/>
    <n v="7144.1580000000004"/>
  </r>
  <r>
    <x v="0"/>
    <x v="1"/>
    <x v="1"/>
    <s v="Citywide Service and Repair"/>
    <x v="1"/>
    <x v="23"/>
    <x v="59"/>
    <s v="Blue"/>
    <x v="661"/>
    <d v="2003-10-01T00:00:00"/>
    <n v="63.5"/>
    <n v="38.1"/>
    <n v="7"/>
    <n v="266.7"/>
  </r>
  <r>
    <x v="0"/>
    <x v="1"/>
    <x v="1"/>
    <s v="Citywide Service and Repair"/>
    <x v="0"/>
    <x v="3"/>
    <x v="12"/>
    <s v="Black"/>
    <x v="659"/>
    <d v="2003-10-01T00:00:00"/>
    <n v="2443.35"/>
    <n v="1466.01"/>
    <n v="1"/>
    <n v="1466.01"/>
  </r>
  <r>
    <x v="0"/>
    <x v="1"/>
    <x v="1"/>
    <s v="Citywide Service and Repair"/>
    <x v="2"/>
    <x v="6"/>
    <x v="15"/>
    <s v="Yellow"/>
    <x v="653"/>
    <d v="2003-10-01T00:00:00"/>
    <n v="594.83000000000004"/>
    <n v="356.89800000000002"/>
    <n v="2"/>
    <n v="713.79600000000005"/>
  </r>
  <r>
    <x v="0"/>
    <x v="1"/>
    <x v="1"/>
    <s v="Citywide Service and Repair"/>
    <x v="3"/>
    <x v="7"/>
    <x v="10"/>
    <s v="Black"/>
    <x v="656"/>
    <d v="2003-10-01T00:00:00"/>
    <n v="34.99"/>
    <n v="20.2942"/>
    <n v="14"/>
    <n v="284.11880000000002"/>
  </r>
  <r>
    <x v="0"/>
    <x v="1"/>
    <x v="1"/>
    <s v="Citywide Service and Repair"/>
    <x v="1"/>
    <x v="10"/>
    <x v="29"/>
    <s v="Black"/>
    <x v="646"/>
    <d v="2003-10-01T00:00:00"/>
    <n v="24.49"/>
    <n v="14.694000000000001"/>
    <n v="1"/>
    <n v="14.694000000000001"/>
  </r>
  <r>
    <x v="0"/>
    <x v="1"/>
    <x v="1"/>
    <s v="Citywide Service and Repair"/>
    <x v="2"/>
    <x v="6"/>
    <x v="11"/>
    <s v="Red"/>
    <x v="662"/>
    <d v="2003-10-01T00:00:00"/>
    <n v="1431.5"/>
    <n v="858.9"/>
    <n v="1"/>
    <n v="858.9"/>
  </r>
  <r>
    <x v="0"/>
    <x v="1"/>
    <x v="1"/>
    <s v="Citywide Service and Repair"/>
    <x v="2"/>
    <x v="6"/>
    <x v="11"/>
    <s v="Black"/>
    <x v="642"/>
    <d v="2003-10-01T00:00:00"/>
    <n v="1431.5"/>
    <n v="858.9"/>
    <n v="1"/>
    <n v="858.9"/>
  </r>
  <r>
    <x v="0"/>
    <x v="1"/>
    <x v="1"/>
    <s v="Citywide Service and Repair"/>
    <x v="0"/>
    <x v="3"/>
    <x v="49"/>
    <s v="Black"/>
    <x v="664"/>
    <d v="2003-10-01T00:00:00"/>
    <n v="539.99"/>
    <n v="323.99400000000003"/>
    <n v="6"/>
    <n v="1943.9640000000002"/>
  </r>
  <r>
    <x v="0"/>
    <x v="1"/>
    <x v="1"/>
    <s v="Citywide Service and Repair"/>
    <x v="0"/>
    <x v="3"/>
    <x v="17"/>
    <s v="Yellow"/>
    <x v="651"/>
    <d v="2003-10-01T00:00:00"/>
    <n v="1120.49"/>
    <n v="672.29399999999998"/>
    <n v="1"/>
    <n v="672.29399999999998"/>
  </r>
  <r>
    <x v="0"/>
    <x v="1"/>
    <x v="1"/>
    <s v="Citywide Service and Repair"/>
    <x v="2"/>
    <x v="6"/>
    <x v="15"/>
    <s v="Yellow"/>
    <x v="662"/>
    <d v="2003-10-01T00:00:00"/>
    <n v="594.83000000000004"/>
    <n v="356.89800000000002"/>
    <n v="3"/>
    <n v="1070.694"/>
  </r>
  <r>
    <x v="0"/>
    <x v="1"/>
    <x v="1"/>
    <s v="Citywide Service and Repair"/>
    <x v="2"/>
    <x v="6"/>
    <x v="11"/>
    <s v="Red"/>
    <x v="660"/>
    <d v="2003-10-01T00:00:00"/>
    <n v="1431.5"/>
    <n v="858.9"/>
    <n v="2"/>
    <n v="1717.8"/>
  </r>
  <r>
    <x v="0"/>
    <x v="1"/>
    <x v="1"/>
    <s v="Citywide Service and Repair"/>
    <x v="2"/>
    <x v="6"/>
    <x v="8"/>
    <s v="Black"/>
    <x v="664"/>
    <d v="2003-10-01T00:00:00"/>
    <n v="337.22"/>
    <n v="202.33199999999999"/>
    <n v="1"/>
    <n v="202.33199999999999"/>
  </r>
  <r>
    <x v="0"/>
    <x v="1"/>
    <x v="1"/>
    <s v="Citywide Service and Repair"/>
    <x v="1"/>
    <x v="1"/>
    <x v="48"/>
    <s v="White"/>
    <x v="651"/>
    <d v="2003-10-01T00:00:00"/>
    <n v="8.99"/>
    <n v="5.3940000000000001"/>
    <n v="1"/>
    <n v="5.3940000000000001"/>
  </r>
  <r>
    <x v="0"/>
    <x v="1"/>
    <x v="1"/>
    <s v="Citywide Service and Repair"/>
    <x v="3"/>
    <x v="24"/>
    <x v="60"/>
    <m/>
    <x v="656"/>
    <d v="2003-10-01T00:00:00"/>
    <n v="7.95"/>
    <n v="4.6109999999999998"/>
    <n v="12"/>
    <n v="55.331999999999994"/>
  </r>
  <r>
    <x v="0"/>
    <x v="1"/>
    <x v="1"/>
    <s v="Citywide Service and Repair"/>
    <x v="1"/>
    <x v="23"/>
    <x v="59"/>
    <s v="Blue"/>
    <x v="666"/>
    <d v="2003-10-01T00:00:00"/>
    <n v="63.5"/>
    <n v="38.1"/>
    <n v="6"/>
    <n v="228.60000000000002"/>
  </r>
  <r>
    <x v="0"/>
    <x v="1"/>
    <x v="1"/>
    <s v="Citywide Service and Repair"/>
    <x v="2"/>
    <x v="18"/>
    <x v="47"/>
    <s v="Silver/Black"/>
    <x v="657"/>
    <d v="2003-10-01T00:00:00"/>
    <n v="62.09"/>
    <n v="37.253999999999998"/>
    <n v="5"/>
    <n v="186.26999999999998"/>
  </r>
  <r>
    <x v="0"/>
    <x v="1"/>
    <x v="1"/>
    <s v="Citywide Service and Repair"/>
    <x v="3"/>
    <x v="7"/>
    <x v="10"/>
    <s v="Blue"/>
    <x v="651"/>
    <d v="2003-10-01T00:00:00"/>
    <n v="34.99"/>
    <n v="20.994"/>
    <n v="7"/>
    <n v="146.958"/>
  </r>
  <r>
    <x v="0"/>
    <x v="1"/>
    <x v="1"/>
    <s v="Citywide Service and Repair"/>
    <x v="1"/>
    <x v="5"/>
    <x v="6"/>
    <s v="Multi"/>
    <x v="645"/>
    <d v="2003-10-01T00:00:00"/>
    <n v="8.99"/>
    <n v="5.3940000000000001"/>
    <n v="8"/>
    <n v="43.152000000000001"/>
  </r>
  <r>
    <x v="0"/>
    <x v="1"/>
    <x v="1"/>
    <s v="Citywide Service and Repair"/>
    <x v="1"/>
    <x v="4"/>
    <x v="58"/>
    <s v="Yellow"/>
    <x v="659"/>
    <d v="2003-10-01T00:00:00"/>
    <n v="53.99"/>
    <n v="32.393999999999998"/>
    <n v="10"/>
    <n v="323.94"/>
  </r>
  <r>
    <x v="0"/>
    <x v="1"/>
    <x v="1"/>
    <s v="Citywide Service and Repair"/>
    <x v="0"/>
    <x v="3"/>
    <x v="17"/>
    <s v="Yellow"/>
    <x v="654"/>
    <d v="2003-10-01T00:00:00"/>
    <n v="1120.49"/>
    <n v="672.29399999999998"/>
    <n v="2"/>
    <n v="1344.588"/>
  </r>
  <r>
    <x v="0"/>
    <x v="1"/>
    <x v="1"/>
    <s v="Citywide Service and Repair"/>
    <x v="3"/>
    <x v="32"/>
    <x v="76"/>
    <m/>
    <x v="666"/>
    <d v="2003-10-01T00:00:00"/>
    <n v="2.29"/>
    <n v="1.3740000000000001"/>
    <n v="5"/>
    <n v="6.870000000000001"/>
  </r>
  <r>
    <x v="0"/>
    <x v="1"/>
    <x v="1"/>
    <s v="Citywide Service and Repair"/>
    <x v="1"/>
    <x v="4"/>
    <x v="5"/>
    <s v="Multi"/>
    <x v="647"/>
    <d v="2003-10-01T00:00:00"/>
    <n v="49.99"/>
    <n v="29.994"/>
    <n v="3"/>
    <n v="89.981999999999999"/>
  </r>
  <r>
    <x v="0"/>
    <x v="1"/>
    <x v="1"/>
    <s v="Citywide Service and Repair"/>
    <x v="1"/>
    <x v="4"/>
    <x v="5"/>
    <s v="Multi"/>
    <x v="645"/>
    <d v="2003-10-01T00:00:00"/>
    <n v="49.99"/>
    <n v="29.994"/>
    <n v="3"/>
    <n v="89.981999999999999"/>
  </r>
  <r>
    <x v="0"/>
    <x v="1"/>
    <x v="1"/>
    <s v="Citywide Service and Repair"/>
    <x v="3"/>
    <x v="7"/>
    <x v="10"/>
    <s v="Red"/>
    <x v="639"/>
    <d v="2003-10-01T00:00:00"/>
    <n v="34.99"/>
    <n v="20.994"/>
    <n v="9"/>
    <n v="188.946"/>
  </r>
  <r>
    <x v="0"/>
    <x v="1"/>
    <x v="1"/>
    <s v="Citywide Service and Repair"/>
    <x v="2"/>
    <x v="9"/>
    <x v="16"/>
    <m/>
    <x v="657"/>
    <d v="2003-10-01T00:00:00"/>
    <n v="120.27"/>
    <n v="72.162000000000006"/>
    <n v="1"/>
    <n v="72.162000000000006"/>
  </r>
  <r>
    <x v="0"/>
    <x v="1"/>
    <x v="1"/>
    <s v="Citywide Service and Repair"/>
    <x v="1"/>
    <x v="4"/>
    <x v="5"/>
    <s v="Multi"/>
    <x v="648"/>
    <d v="2003-10-01T00:00:00"/>
    <n v="49.99"/>
    <n v="29.994"/>
    <n v="8"/>
    <n v="239.952"/>
  </r>
  <r>
    <x v="0"/>
    <x v="1"/>
    <x v="1"/>
    <s v="Citywide Service and Repair"/>
    <x v="0"/>
    <x v="3"/>
    <x v="50"/>
    <s v="Yellow"/>
    <x v="657"/>
    <d v="2003-10-01T00:00:00"/>
    <n v="1700.99"/>
    <n v="1020.5940000000001"/>
    <n v="6"/>
    <n v="6123.5640000000003"/>
  </r>
  <r>
    <x v="0"/>
    <x v="1"/>
    <x v="1"/>
    <s v="Citywide Service and Repair"/>
    <x v="2"/>
    <x v="18"/>
    <x v="53"/>
    <s v="Silver/Black"/>
    <x v="620"/>
    <d v="2003-10-01T00:00:00"/>
    <n v="40.49"/>
    <n v="24.294"/>
    <n v="1"/>
    <n v="24.294"/>
  </r>
  <r>
    <x v="0"/>
    <x v="1"/>
    <x v="1"/>
    <s v="Citywide Service and Repair"/>
    <x v="2"/>
    <x v="6"/>
    <x v="15"/>
    <s v="Yellow"/>
    <x v="660"/>
    <d v="2003-10-01T00:00:00"/>
    <n v="594.83000000000004"/>
    <n v="356.89800000000002"/>
    <n v="3"/>
    <n v="1070.694"/>
  </r>
  <r>
    <x v="0"/>
    <x v="1"/>
    <x v="1"/>
    <s v="Citywide Service and Repair"/>
    <x v="3"/>
    <x v="19"/>
    <x v="52"/>
    <m/>
    <x v="659"/>
    <d v="2003-10-01T00:00:00"/>
    <n v="120"/>
    <n v="69.599999999999994"/>
    <n v="12"/>
    <n v="835.19999999999993"/>
  </r>
  <r>
    <x v="0"/>
    <x v="1"/>
    <x v="1"/>
    <s v="Citywide Service and Repair"/>
    <x v="3"/>
    <x v="22"/>
    <x v="57"/>
    <m/>
    <x v="667"/>
    <d v="2003-10-01T00:00:00"/>
    <n v="4.99"/>
    <n v="2.9940000000000002"/>
    <n v="10"/>
    <n v="29.94"/>
  </r>
  <r>
    <x v="0"/>
    <x v="1"/>
    <x v="1"/>
    <s v="Citywide Service and Repair"/>
    <x v="2"/>
    <x v="18"/>
    <x v="51"/>
    <s v="Silver/Black"/>
    <x v="644"/>
    <d v="2003-10-01T00:00:00"/>
    <n v="80.989999999999995"/>
    <n v="48.594000000000001"/>
    <n v="1"/>
    <n v="48.594000000000001"/>
  </r>
  <r>
    <x v="0"/>
    <x v="1"/>
    <x v="1"/>
    <s v="Citywide Service and Repair"/>
    <x v="3"/>
    <x v="21"/>
    <x v="55"/>
    <s v="Silver"/>
    <x v="662"/>
    <d v="2003-10-01T00:00:00"/>
    <n v="54.99"/>
    <n v="31.894200000000001"/>
    <n v="11"/>
    <n v="350.83620000000002"/>
  </r>
  <r>
    <x v="0"/>
    <x v="1"/>
    <x v="1"/>
    <s v="Citywide Service and Repair"/>
    <x v="0"/>
    <x v="3"/>
    <x v="49"/>
    <s v="Black"/>
    <x v="620"/>
    <d v="2003-10-01T00:00:00"/>
    <n v="539.99"/>
    <n v="323.99400000000003"/>
    <n v="2"/>
    <n v="647.98800000000006"/>
  </r>
  <r>
    <x v="0"/>
    <x v="1"/>
    <x v="1"/>
    <s v="Citywide Service and Repair"/>
    <x v="0"/>
    <x v="3"/>
    <x v="50"/>
    <s v="Yellow"/>
    <x v="667"/>
    <d v="2003-10-01T00:00:00"/>
    <n v="1700.99"/>
    <n v="1020.5940000000001"/>
    <n v="7"/>
    <n v="7144.1580000000004"/>
  </r>
  <r>
    <x v="0"/>
    <x v="1"/>
    <x v="1"/>
    <s v="Citywide Service and Repair"/>
    <x v="1"/>
    <x v="10"/>
    <x v="29"/>
    <s v="Black"/>
    <x v="639"/>
    <d v="2003-10-01T00:00:00"/>
    <n v="24.49"/>
    <n v="14.694000000000001"/>
    <n v="3"/>
    <n v="44.082000000000001"/>
  </r>
  <r>
    <x v="0"/>
    <x v="1"/>
    <x v="1"/>
    <s v="Citywide Service and Repair"/>
    <x v="0"/>
    <x v="3"/>
    <x v="49"/>
    <s v="Black"/>
    <x v="648"/>
    <d v="2003-10-01T00:00:00"/>
    <n v="539.99"/>
    <n v="323.99400000000003"/>
    <n v="1"/>
    <n v="323.99400000000003"/>
  </r>
  <r>
    <x v="0"/>
    <x v="1"/>
    <x v="1"/>
    <s v="Citywide Service and Repair"/>
    <x v="1"/>
    <x v="10"/>
    <x v="29"/>
    <s v="Black"/>
    <x v="620"/>
    <d v="2003-10-01T00:00:00"/>
    <n v="24.49"/>
    <n v="13.4695"/>
    <n v="16"/>
    <n v="215.512"/>
  </r>
  <r>
    <x v="0"/>
    <x v="1"/>
    <x v="1"/>
    <s v="Citywide Service and Repair"/>
    <x v="1"/>
    <x v="4"/>
    <x v="58"/>
    <s v="Yellow"/>
    <x v="659"/>
    <d v="2003-10-01T00:00:00"/>
    <n v="53.99"/>
    <n v="29.694500000000001"/>
    <n v="15"/>
    <n v="445.41750000000002"/>
  </r>
  <r>
    <x v="0"/>
    <x v="1"/>
    <x v="1"/>
    <s v="Citywide Service and Repair"/>
    <x v="0"/>
    <x v="3"/>
    <x v="17"/>
    <s v="Yellow"/>
    <x v="649"/>
    <d v="2003-10-01T00:00:00"/>
    <n v="1120.49"/>
    <n v="672.29399999999998"/>
    <n v="3"/>
    <n v="2016.8820000000001"/>
  </r>
  <r>
    <x v="0"/>
    <x v="1"/>
    <x v="1"/>
    <s v="Citywide Service and Repair"/>
    <x v="1"/>
    <x v="4"/>
    <x v="58"/>
    <s v="Yellow"/>
    <x v="652"/>
    <d v="2003-10-01T00:00:00"/>
    <n v="53.99"/>
    <n v="32.393999999999998"/>
    <n v="3"/>
    <n v="97.181999999999988"/>
  </r>
  <r>
    <x v="0"/>
    <x v="1"/>
    <x v="1"/>
    <s v="Citywide Service and Repair"/>
    <x v="2"/>
    <x v="6"/>
    <x v="8"/>
    <s v="Black"/>
    <x v="654"/>
    <d v="2003-10-01T00:00:00"/>
    <n v="337.22"/>
    <n v="202.33199999999999"/>
    <n v="1"/>
    <n v="202.33199999999999"/>
  </r>
  <r>
    <x v="1"/>
    <x v="4"/>
    <x v="8"/>
    <s v="Best Cycle Store"/>
    <x v="1"/>
    <x v="5"/>
    <x v="6"/>
    <s v="Multi"/>
    <x v="649"/>
    <d v="2003-10-01T00:00:00"/>
    <n v="8.99"/>
    <n v="5.2141999999999999"/>
    <n v="12"/>
    <n v="62.570399999999999"/>
  </r>
  <r>
    <x v="1"/>
    <x v="4"/>
    <x v="8"/>
    <s v="Best Cycle Store"/>
    <x v="0"/>
    <x v="25"/>
    <x v="61"/>
    <s v="Yellow"/>
    <x v="661"/>
    <d v="2003-10-01T00:00:00"/>
    <n v="742.35"/>
    <n v="445.41"/>
    <n v="6"/>
    <n v="2672.46"/>
  </r>
  <r>
    <x v="1"/>
    <x v="4"/>
    <x v="8"/>
    <s v="Best Cycle Store"/>
    <x v="0"/>
    <x v="25"/>
    <x v="62"/>
    <s v="Blue"/>
    <x v="640"/>
    <d v="2003-10-01T00:00:00"/>
    <n v="2384.0700000000002"/>
    <n v="1430.442"/>
    <n v="2"/>
    <n v="2860.884"/>
  </r>
  <r>
    <x v="1"/>
    <x v="4"/>
    <x v="8"/>
    <s v="Best Cycle Store"/>
    <x v="0"/>
    <x v="25"/>
    <x v="62"/>
    <s v="Yellow"/>
    <x v="651"/>
    <d v="2003-10-01T00:00:00"/>
    <n v="2384.0700000000002"/>
    <n v="1430.442"/>
    <n v="5"/>
    <n v="7152.21"/>
  </r>
  <r>
    <x v="1"/>
    <x v="4"/>
    <x v="8"/>
    <s v="Best Cycle Store"/>
    <x v="0"/>
    <x v="25"/>
    <x v="64"/>
    <s v="Blue"/>
    <x v="655"/>
    <d v="2003-10-01T00:00:00"/>
    <n v="1214.8499999999999"/>
    <n v="728.91"/>
    <n v="3"/>
    <n v="2186.73"/>
  </r>
  <r>
    <x v="1"/>
    <x v="4"/>
    <x v="8"/>
    <s v="Best Cycle Store"/>
    <x v="3"/>
    <x v="19"/>
    <x v="52"/>
    <m/>
    <x v="659"/>
    <d v="2003-10-01T00:00:00"/>
    <n v="120"/>
    <n v="72"/>
    <n v="4"/>
    <n v="288"/>
  </r>
  <r>
    <x v="1"/>
    <x v="4"/>
    <x v="8"/>
    <s v="Best Cycle Store"/>
    <x v="0"/>
    <x v="25"/>
    <x v="61"/>
    <s v="Blue"/>
    <x v="646"/>
    <d v="2003-10-01T00:00:00"/>
    <n v="742.35"/>
    <n v="445.41"/>
    <n v="6"/>
    <n v="2672.46"/>
  </r>
  <r>
    <x v="1"/>
    <x v="4"/>
    <x v="8"/>
    <s v="Best Cycle Store"/>
    <x v="0"/>
    <x v="25"/>
    <x v="61"/>
    <s v="Yellow"/>
    <x v="655"/>
    <d v="2003-10-01T00:00:00"/>
    <n v="742.35"/>
    <n v="445.41"/>
    <n v="8"/>
    <n v="3563.28"/>
  </r>
  <r>
    <x v="1"/>
    <x v="4"/>
    <x v="8"/>
    <s v="Best Cycle Store"/>
    <x v="0"/>
    <x v="25"/>
    <x v="61"/>
    <s v="Yellow"/>
    <x v="641"/>
    <d v="2003-10-01T00:00:00"/>
    <n v="742.35"/>
    <n v="445.41"/>
    <n v="8"/>
    <n v="3563.28"/>
  </r>
  <r>
    <x v="1"/>
    <x v="4"/>
    <x v="8"/>
    <s v="Best Cycle Store"/>
    <x v="0"/>
    <x v="25"/>
    <x v="62"/>
    <s v="Blue"/>
    <x v="645"/>
    <d v="2003-10-01T00:00:00"/>
    <n v="2384.0700000000002"/>
    <n v="1430.442"/>
    <n v="2"/>
    <n v="2860.884"/>
  </r>
  <r>
    <x v="1"/>
    <x v="4"/>
    <x v="8"/>
    <s v="Best Cycle Store"/>
    <x v="3"/>
    <x v="24"/>
    <x v="60"/>
    <m/>
    <x v="661"/>
    <d v="2003-10-01T00:00:00"/>
    <n v="7.95"/>
    <n v="4.7699999999999996"/>
    <n v="6"/>
    <n v="28.619999999999997"/>
  </r>
  <r>
    <x v="1"/>
    <x v="4"/>
    <x v="8"/>
    <s v="Best Cycle Store"/>
    <x v="1"/>
    <x v="10"/>
    <x v="29"/>
    <s v="Black"/>
    <x v="664"/>
    <d v="2003-10-01T00:00:00"/>
    <n v="24.49"/>
    <n v="14.694000000000001"/>
    <n v="9"/>
    <n v="132.24600000000001"/>
  </r>
  <r>
    <x v="1"/>
    <x v="4"/>
    <x v="8"/>
    <s v="Best Cycle Store"/>
    <x v="1"/>
    <x v="4"/>
    <x v="58"/>
    <s v="Yellow"/>
    <x v="660"/>
    <d v="2003-10-01T00:00:00"/>
    <n v="53.99"/>
    <n v="32.393999999999998"/>
    <n v="5"/>
    <n v="161.97"/>
  </r>
  <r>
    <x v="1"/>
    <x v="4"/>
    <x v="8"/>
    <s v="Best Cycle Store"/>
    <x v="2"/>
    <x v="27"/>
    <x v="66"/>
    <s v="Yellow"/>
    <x v="666"/>
    <d v="2003-10-01T00:00:00"/>
    <n v="1003.91"/>
    <n v="602.346"/>
    <n v="5"/>
    <n v="3011.73"/>
  </r>
  <r>
    <x v="1"/>
    <x v="4"/>
    <x v="8"/>
    <s v="Best Cycle Store"/>
    <x v="0"/>
    <x v="25"/>
    <x v="61"/>
    <s v="Yellow"/>
    <x v="650"/>
    <d v="2003-10-01T00:00:00"/>
    <n v="742.35"/>
    <n v="445.41"/>
    <n v="10"/>
    <n v="4454.1000000000004"/>
  </r>
  <r>
    <x v="1"/>
    <x v="4"/>
    <x v="8"/>
    <s v="Best Cycle Store"/>
    <x v="3"/>
    <x v="22"/>
    <x v="57"/>
    <m/>
    <x v="643"/>
    <d v="2003-10-01T00:00:00"/>
    <n v="4.99"/>
    <n v="2.8942000000000001"/>
    <n v="14"/>
    <n v="40.518799999999999"/>
  </r>
  <r>
    <x v="1"/>
    <x v="4"/>
    <x v="8"/>
    <s v="Best Cycle Store"/>
    <x v="1"/>
    <x v="23"/>
    <x v="59"/>
    <s v="Blue"/>
    <x v="642"/>
    <d v="2003-10-01T00:00:00"/>
    <n v="63.5"/>
    <n v="36.83"/>
    <n v="12"/>
    <n v="441.96"/>
  </r>
  <r>
    <x v="1"/>
    <x v="4"/>
    <x v="8"/>
    <s v="Best Cycle Store"/>
    <x v="1"/>
    <x v="10"/>
    <x v="29"/>
    <s v="Black"/>
    <x v="642"/>
    <d v="2003-10-01T00:00:00"/>
    <n v="24.49"/>
    <n v="14.694000000000001"/>
    <n v="5"/>
    <n v="73.47"/>
  </r>
  <r>
    <x v="1"/>
    <x v="4"/>
    <x v="8"/>
    <s v="Best Cycle Store"/>
    <x v="1"/>
    <x v="4"/>
    <x v="58"/>
    <s v="Yellow"/>
    <x v="661"/>
    <d v="2003-10-01T00:00:00"/>
    <n v="53.99"/>
    <n v="32.393999999999998"/>
    <n v="10"/>
    <n v="323.94"/>
  </r>
  <r>
    <x v="1"/>
    <x v="4"/>
    <x v="8"/>
    <s v="Best Cycle Store"/>
    <x v="2"/>
    <x v="27"/>
    <x v="80"/>
    <s v="Yellow"/>
    <x v="646"/>
    <d v="2003-10-01T00:00:00"/>
    <n v="333.42"/>
    <n v="200.05199999999999"/>
    <n v="1"/>
    <n v="200.05199999999999"/>
  </r>
  <r>
    <x v="1"/>
    <x v="4"/>
    <x v="8"/>
    <s v="Best Cycle Store"/>
    <x v="3"/>
    <x v="7"/>
    <x v="10"/>
    <s v="Blue"/>
    <x v="664"/>
    <d v="2003-10-01T00:00:00"/>
    <n v="34.99"/>
    <n v="20.2942"/>
    <n v="14"/>
    <n v="284.11880000000002"/>
  </r>
  <r>
    <x v="1"/>
    <x v="4"/>
    <x v="8"/>
    <s v="Best Cycle Store"/>
    <x v="0"/>
    <x v="25"/>
    <x v="61"/>
    <s v="Blue"/>
    <x v="650"/>
    <d v="2003-10-01T00:00:00"/>
    <n v="742.35"/>
    <n v="445.41"/>
    <n v="4"/>
    <n v="1781.64"/>
  </r>
  <r>
    <x v="1"/>
    <x v="4"/>
    <x v="8"/>
    <s v="Best Cycle Store"/>
    <x v="3"/>
    <x v="7"/>
    <x v="10"/>
    <s v="Black"/>
    <x v="620"/>
    <d v="2003-10-01T00:00:00"/>
    <n v="34.99"/>
    <n v="20.2942"/>
    <n v="12"/>
    <n v="243.53039999999999"/>
  </r>
  <r>
    <x v="1"/>
    <x v="4"/>
    <x v="8"/>
    <s v="Best Cycle Store"/>
    <x v="2"/>
    <x v="27"/>
    <x v="66"/>
    <s v="Yellow"/>
    <x v="640"/>
    <d v="2003-10-01T00:00:00"/>
    <n v="1003.91"/>
    <n v="602.346"/>
    <n v="8"/>
    <n v="4818.768"/>
  </r>
  <r>
    <x v="1"/>
    <x v="4"/>
    <x v="8"/>
    <s v="Best Cycle Store"/>
    <x v="0"/>
    <x v="25"/>
    <x v="62"/>
    <s v="Blue"/>
    <x v="644"/>
    <d v="2003-10-01T00:00:00"/>
    <n v="2384.0700000000002"/>
    <n v="1430.442"/>
    <n v="3"/>
    <n v="4291.326"/>
  </r>
  <r>
    <x v="1"/>
    <x v="4"/>
    <x v="8"/>
    <s v="Best Cycle Store"/>
    <x v="0"/>
    <x v="25"/>
    <x v="64"/>
    <s v="Blue"/>
    <x v="666"/>
    <d v="2003-10-01T00:00:00"/>
    <n v="1214.8499999999999"/>
    <n v="728.91"/>
    <n v="10"/>
    <n v="7289.0999999999995"/>
  </r>
  <r>
    <x v="1"/>
    <x v="4"/>
    <x v="8"/>
    <s v="Best Cycle Store"/>
    <x v="2"/>
    <x v="27"/>
    <x v="66"/>
    <s v="Blue"/>
    <x v="655"/>
    <d v="2003-10-01T00:00:00"/>
    <n v="1003.91"/>
    <n v="602.346"/>
    <n v="4"/>
    <n v="2409.384"/>
  </r>
  <r>
    <x v="1"/>
    <x v="4"/>
    <x v="8"/>
    <s v="Best Cycle Store"/>
    <x v="2"/>
    <x v="27"/>
    <x v="80"/>
    <s v="Blue"/>
    <x v="661"/>
    <d v="2003-10-01T00:00:00"/>
    <n v="333.42"/>
    <n v="200.05199999999999"/>
    <n v="2"/>
    <n v="400.10399999999998"/>
  </r>
  <r>
    <x v="1"/>
    <x v="4"/>
    <x v="8"/>
    <s v="Best Cycle Store"/>
    <x v="2"/>
    <x v="27"/>
    <x v="66"/>
    <s v="Blue"/>
    <x v="662"/>
    <d v="2003-10-01T00:00:00"/>
    <n v="1003.91"/>
    <n v="602.346"/>
    <n v="6"/>
    <n v="3614.076"/>
  </r>
  <r>
    <x v="1"/>
    <x v="4"/>
    <x v="8"/>
    <s v="Best Cycle Store"/>
    <x v="1"/>
    <x v="4"/>
    <x v="5"/>
    <s v="Multi"/>
    <x v="649"/>
    <d v="2003-10-01T00:00:00"/>
    <n v="49.99"/>
    <n v="29.994"/>
    <n v="5"/>
    <n v="149.97"/>
  </r>
  <r>
    <x v="1"/>
    <x v="4"/>
    <x v="8"/>
    <s v="Best Cycle Store"/>
    <x v="1"/>
    <x v="10"/>
    <x v="29"/>
    <s v="Black"/>
    <x v="662"/>
    <d v="2003-10-01T00:00:00"/>
    <n v="24.49"/>
    <n v="14.694000000000001"/>
    <n v="5"/>
    <n v="73.47"/>
  </r>
  <r>
    <x v="1"/>
    <x v="4"/>
    <x v="8"/>
    <s v="Best Cycle Store"/>
    <x v="0"/>
    <x v="25"/>
    <x v="62"/>
    <s v="Yellow"/>
    <x v="666"/>
    <d v="2003-10-01T00:00:00"/>
    <n v="2384.0700000000002"/>
    <n v="1430.442"/>
    <n v="10"/>
    <n v="14304.42"/>
  </r>
  <r>
    <x v="1"/>
    <x v="4"/>
    <x v="8"/>
    <s v="Best Cycle Store"/>
    <x v="2"/>
    <x v="27"/>
    <x v="80"/>
    <s v="Blue"/>
    <x v="667"/>
    <d v="2003-10-01T00:00:00"/>
    <n v="333.42"/>
    <n v="200.05199999999999"/>
    <n v="2"/>
    <n v="400.10399999999998"/>
  </r>
  <r>
    <x v="1"/>
    <x v="4"/>
    <x v="8"/>
    <s v="Best Cycle Store"/>
    <x v="0"/>
    <x v="25"/>
    <x v="64"/>
    <s v="Blue"/>
    <x v="642"/>
    <d v="2003-10-01T00:00:00"/>
    <n v="1214.8499999999999"/>
    <n v="728.91"/>
    <n v="5"/>
    <n v="3644.5499999999997"/>
  </r>
  <r>
    <x v="1"/>
    <x v="4"/>
    <x v="8"/>
    <s v="Best Cycle Store"/>
    <x v="0"/>
    <x v="25"/>
    <x v="62"/>
    <s v="Yellow"/>
    <x v="658"/>
    <d v="2003-10-01T00:00:00"/>
    <n v="2384.0700000000002"/>
    <n v="1311.2384999999999"/>
    <n v="16"/>
    <n v="20979.815999999999"/>
  </r>
  <r>
    <x v="1"/>
    <x v="4"/>
    <x v="8"/>
    <s v="Best Cycle Store"/>
    <x v="3"/>
    <x v="21"/>
    <x v="55"/>
    <s v="Silver"/>
    <x v="666"/>
    <d v="2003-10-01T00:00:00"/>
    <n v="54.99"/>
    <n v="32.994"/>
    <n v="10"/>
    <n v="329.94"/>
  </r>
  <r>
    <x v="1"/>
    <x v="4"/>
    <x v="8"/>
    <s v="Best Cycle Store"/>
    <x v="2"/>
    <x v="20"/>
    <x v="69"/>
    <m/>
    <x v="652"/>
    <d v="2003-10-01T00:00:00"/>
    <n v="52.64"/>
    <n v="31.584"/>
    <n v="1"/>
    <n v="31.584"/>
  </r>
  <r>
    <x v="1"/>
    <x v="4"/>
    <x v="8"/>
    <s v="Best Cycle Store"/>
    <x v="1"/>
    <x v="4"/>
    <x v="5"/>
    <s v="Multi"/>
    <x v="649"/>
    <d v="2003-10-01T00:00:00"/>
    <n v="49.99"/>
    <n v="29.994"/>
    <n v="3"/>
    <n v="89.981999999999999"/>
  </r>
  <r>
    <x v="1"/>
    <x v="4"/>
    <x v="8"/>
    <s v="Best Cycle Store"/>
    <x v="0"/>
    <x v="25"/>
    <x v="61"/>
    <s v="Blue"/>
    <x v="649"/>
    <d v="2003-10-01T00:00:00"/>
    <n v="742.35"/>
    <n v="445.41"/>
    <n v="5"/>
    <n v="2227.0500000000002"/>
  </r>
  <r>
    <x v="1"/>
    <x v="4"/>
    <x v="8"/>
    <s v="Best Cycle Store"/>
    <x v="1"/>
    <x v="23"/>
    <x v="59"/>
    <s v="Blue"/>
    <x v="659"/>
    <d v="2003-10-01T00:00:00"/>
    <n v="63.5"/>
    <n v="36.83"/>
    <n v="11"/>
    <n v="405.13"/>
  </r>
  <r>
    <x v="1"/>
    <x v="4"/>
    <x v="8"/>
    <s v="Best Cycle Store"/>
    <x v="1"/>
    <x v="4"/>
    <x v="58"/>
    <s v="Yellow"/>
    <x v="649"/>
    <d v="2003-10-01T00:00:00"/>
    <n v="53.99"/>
    <n v="32.393999999999998"/>
    <n v="8"/>
    <n v="259.15199999999999"/>
  </r>
  <r>
    <x v="1"/>
    <x v="4"/>
    <x v="8"/>
    <s v="Best Cycle Store"/>
    <x v="3"/>
    <x v="7"/>
    <x v="10"/>
    <s v="Red"/>
    <x v="665"/>
    <d v="2003-10-01T00:00:00"/>
    <n v="34.99"/>
    <n v="20.994"/>
    <n v="4"/>
    <n v="83.975999999999999"/>
  </r>
  <r>
    <x v="1"/>
    <x v="4"/>
    <x v="8"/>
    <s v="Best Cycle Store"/>
    <x v="1"/>
    <x v="4"/>
    <x v="5"/>
    <s v="Multi"/>
    <x v="641"/>
    <d v="2003-10-01T00:00:00"/>
    <n v="49.99"/>
    <n v="28.994199999999999"/>
    <n v="13"/>
    <n v="376.9246"/>
  </r>
  <r>
    <x v="0"/>
    <x v="0"/>
    <x v="3"/>
    <s v="Professional Sporting Goods"/>
    <x v="0"/>
    <x v="25"/>
    <x v="61"/>
    <s v="Yellow"/>
    <x v="641"/>
    <d v="2003-10-01T00:00:00"/>
    <n v="742.35"/>
    <n v="445.41"/>
    <n v="3"/>
    <n v="1336.23"/>
  </r>
  <r>
    <x v="1"/>
    <x v="4"/>
    <x v="8"/>
    <s v="Amalgamated Parts Shop"/>
    <x v="2"/>
    <x v="27"/>
    <x v="80"/>
    <s v="Yellow"/>
    <x v="664"/>
    <d v="2003-10-01T00:00:00"/>
    <n v="333.42"/>
    <n v="200.05199999999999"/>
    <n v="4"/>
    <n v="800.20799999999997"/>
  </r>
  <r>
    <x v="1"/>
    <x v="4"/>
    <x v="8"/>
    <s v="Amalgamated Parts Shop"/>
    <x v="1"/>
    <x v="10"/>
    <x v="29"/>
    <s v="Black"/>
    <x v="653"/>
    <d v="2003-10-01T00:00:00"/>
    <n v="24.49"/>
    <n v="14.694000000000001"/>
    <n v="2"/>
    <n v="29.388000000000002"/>
  </r>
  <r>
    <x v="1"/>
    <x v="4"/>
    <x v="8"/>
    <s v="Amalgamated Parts Shop"/>
    <x v="3"/>
    <x v="22"/>
    <x v="57"/>
    <m/>
    <x v="665"/>
    <d v="2003-10-01T00:00:00"/>
    <n v="4.99"/>
    <n v="2.9940000000000002"/>
    <n v="10"/>
    <n v="29.94"/>
  </r>
  <r>
    <x v="1"/>
    <x v="4"/>
    <x v="8"/>
    <s v="Amalgamated Parts Shop"/>
    <x v="2"/>
    <x v="27"/>
    <x v="80"/>
    <s v="Blue"/>
    <x v="647"/>
    <d v="2003-10-01T00:00:00"/>
    <n v="333.42"/>
    <n v="200.05199999999999"/>
    <n v="2"/>
    <n v="400.10399999999998"/>
  </r>
  <r>
    <x v="1"/>
    <x v="4"/>
    <x v="8"/>
    <s v="Amalgamated Parts Shop"/>
    <x v="2"/>
    <x v="27"/>
    <x v="66"/>
    <s v="Blue"/>
    <x v="658"/>
    <d v="2003-10-01T00:00:00"/>
    <n v="1003.91"/>
    <n v="602.346"/>
    <n v="2"/>
    <n v="1204.692"/>
  </r>
  <r>
    <x v="1"/>
    <x v="4"/>
    <x v="8"/>
    <s v="Amalgamated Parts Shop"/>
    <x v="3"/>
    <x v="7"/>
    <x v="10"/>
    <s v="Red"/>
    <x v="652"/>
    <d v="2003-10-01T00:00:00"/>
    <n v="34.99"/>
    <n v="20.994"/>
    <n v="3"/>
    <n v="62.981999999999999"/>
  </r>
  <r>
    <x v="1"/>
    <x v="4"/>
    <x v="8"/>
    <s v="Amalgamated Parts Shop"/>
    <x v="1"/>
    <x v="23"/>
    <x v="59"/>
    <s v="Blue"/>
    <x v="658"/>
    <d v="2003-10-01T00:00:00"/>
    <n v="63.5"/>
    <n v="36.83"/>
    <n v="14"/>
    <n v="515.62"/>
  </r>
  <r>
    <x v="1"/>
    <x v="4"/>
    <x v="8"/>
    <s v="Amalgamated Parts Shop"/>
    <x v="1"/>
    <x v="4"/>
    <x v="5"/>
    <s v="Multi"/>
    <x v="640"/>
    <d v="2003-10-01T00:00:00"/>
    <n v="49.99"/>
    <n v="27.494499999999999"/>
    <n v="16"/>
    <n v="439.91199999999998"/>
  </r>
  <r>
    <x v="1"/>
    <x v="4"/>
    <x v="8"/>
    <s v="Amalgamated Parts Shop"/>
    <x v="1"/>
    <x v="4"/>
    <x v="58"/>
    <s v="Yellow"/>
    <x v="620"/>
    <d v="2003-10-01T00:00:00"/>
    <n v="53.99"/>
    <n v="32.393999999999998"/>
    <n v="6"/>
    <n v="194.36399999999998"/>
  </r>
  <r>
    <x v="1"/>
    <x v="4"/>
    <x v="8"/>
    <s v="Amalgamated Parts Shop"/>
    <x v="1"/>
    <x v="5"/>
    <x v="6"/>
    <s v="Multi"/>
    <x v="639"/>
    <d v="2003-10-01T00:00:00"/>
    <n v="8.99"/>
    <n v="5.3940000000000001"/>
    <n v="8"/>
    <n v="43.152000000000001"/>
  </r>
  <r>
    <x v="1"/>
    <x v="4"/>
    <x v="8"/>
    <s v="Amalgamated Parts Shop"/>
    <x v="1"/>
    <x v="23"/>
    <x v="59"/>
    <s v="Blue"/>
    <x v="640"/>
    <d v="2003-10-01T00:00:00"/>
    <n v="63.5"/>
    <n v="38.1"/>
    <n v="9"/>
    <n v="342.90000000000003"/>
  </r>
  <r>
    <x v="1"/>
    <x v="4"/>
    <x v="8"/>
    <s v="Amalgamated Parts Shop"/>
    <x v="1"/>
    <x v="10"/>
    <x v="29"/>
    <s v="Black"/>
    <x v="666"/>
    <d v="2003-10-01T00:00:00"/>
    <n v="24.49"/>
    <n v="14.694000000000001"/>
    <n v="7"/>
    <n v="102.858"/>
  </r>
  <r>
    <x v="1"/>
    <x v="4"/>
    <x v="8"/>
    <s v="Amalgamated Parts Shop"/>
    <x v="3"/>
    <x v="32"/>
    <x v="76"/>
    <m/>
    <x v="651"/>
    <d v="2003-10-01T00:00:00"/>
    <n v="2.29"/>
    <n v="1.3740000000000001"/>
    <n v="6"/>
    <n v="8.2439999999999998"/>
  </r>
  <r>
    <x v="1"/>
    <x v="4"/>
    <x v="8"/>
    <s v="Amalgamated Parts Shop"/>
    <x v="0"/>
    <x v="25"/>
    <x v="61"/>
    <s v="Yellow"/>
    <x v="657"/>
    <d v="2003-10-01T00:00:00"/>
    <n v="742.35"/>
    <n v="445.41"/>
    <n v="7"/>
    <n v="3117.8700000000003"/>
  </r>
  <r>
    <x v="1"/>
    <x v="4"/>
    <x v="8"/>
    <s v="Amalgamated Parts Shop"/>
    <x v="0"/>
    <x v="25"/>
    <x v="61"/>
    <s v="Blue"/>
    <x v="652"/>
    <d v="2003-10-01T00:00:00"/>
    <n v="742.35"/>
    <n v="445.41"/>
    <n v="1"/>
    <n v="445.41"/>
  </r>
  <r>
    <x v="1"/>
    <x v="4"/>
    <x v="8"/>
    <s v="Amalgamated Parts Shop"/>
    <x v="0"/>
    <x v="25"/>
    <x v="61"/>
    <s v="Blue"/>
    <x v="664"/>
    <d v="2003-10-01T00:00:00"/>
    <n v="742.35"/>
    <n v="445.41"/>
    <n v="3"/>
    <n v="1336.23"/>
  </r>
  <r>
    <x v="1"/>
    <x v="4"/>
    <x v="8"/>
    <s v="Amalgamated Parts Shop"/>
    <x v="0"/>
    <x v="25"/>
    <x v="64"/>
    <s v="Blue"/>
    <x v="658"/>
    <d v="2003-10-01T00:00:00"/>
    <n v="1214.8499999999999"/>
    <n v="728.91"/>
    <n v="1"/>
    <n v="728.91"/>
  </r>
  <r>
    <x v="1"/>
    <x v="4"/>
    <x v="8"/>
    <s v="Amalgamated Parts Shop"/>
    <x v="3"/>
    <x v="21"/>
    <x v="55"/>
    <s v="Silver"/>
    <x v="658"/>
    <d v="2003-10-01T00:00:00"/>
    <n v="54.99"/>
    <n v="30.244499999999999"/>
    <n v="15"/>
    <n v="453.66749999999996"/>
  </r>
  <r>
    <x v="1"/>
    <x v="4"/>
    <x v="8"/>
    <s v="Amalgamated Parts Shop"/>
    <x v="1"/>
    <x v="4"/>
    <x v="5"/>
    <s v="Multi"/>
    <x v="667"/>
    <d v="2003-10-01T00:00:00"/>
    <n v="49.99"/>
    <n v="29.994"/>
    <n v="10"/>
    <n v="299.94"/>
  </r>
  <r>
    <x v="1"/>
    <x v="4"/>
    <x v="8"/>
    <s v="Amalgamated Parts Shop"/>
    <x v="0"/>
    <x v="25"/>
    <x v="62"/>
    <s v="Yellow"/>
    <x v="661"/>
    <d v="2003-10-01T00:00:00"/>
    <n v="2384.0700000000002"/>
    <n v="1430.442"/>
    <n v="1"/>
    <n v="1430.442"/>
  </r>
  <r>
    <x v="1"/>
    <x v="4"/>
    <x v="8"/>
    <s v="Amalgamated Parts Shop"/>
    <x v="2"/>
    <x v="27"/>
    <x v="80"/>
    <s v="Yellow"/>
    <x v="654"/>
    <d v="2003-10-01T00:00:00"/>
    <n v="333.42"/>
    <n v="200.05199999999999"/>
    <n v="2"/>
    <n v="400.10399999999998"/>
  </r>
  <r>
    <x v="1"/>
    <x v="4"/>
    <x v="8"/>
    <s v="Amalgamated Parts Shop"/>
    <x v="3"/>
    <x v="7"/>
    <x v="10"/>
    <s v="Blue"/>
    <x v="668"/>
    <d v="2003-10-01T00:00:00"/>
    <n v="34.99"/>
    <n v="20.994"/>
    <n v="4"/>
    <n v="83.975999999999999"/>
  </r>
  <r>
    <x v="1"/>
    <x v="4"/>
    <x v="8"/>
    <s v="Amalgamated Parts Shop"/>
    <x v="0"/>
    <x v="25"/>
    <x v="62"/>
    <s v="Yellow"/>
    <x v="639"/>
    <d v="2003-10-01T00:00:00"/>
    <n v="2384.0700000000002"/>
    <n v="1430.442"/>
    <n v="10"/>
    <n v="14304.42"/>
  </r>
  <r>
    <x v="1"/>
    <x v="4"/>
    <x v="8"/>
    <s v="Amalgamated Parts Shop"/>
    <x v="0"/>
    <x v="25"/>
    <x v="61"/>
    <s v="Blue"/>
    <x v="642"/>
    <d v="2003-10-01T00:00:00"/>
    <n v="742.35"/>
    <n v="445.41"/>
    <n v="5"/>
    <n v="2227.0500000000002"/>
  </r>
  <r>
    <x v="1"/>
    <x v="4"/>
    <x v="8"/>
    <s v="Amalgamated Parts Shop"/>
    <x v="2"/>
    <x v="27"/>
    <x v="66"/>
    <s v="Blue"/>
    <x v="663"/>
    <d v="2003-10-01T00:00:00"/>
    <n v="1003.91"/>
    <n v="602.346"/>
    <n v="4"/>
    <n v="2409.384"/>
  </r>
  <r>
    <x v="1"/>
    <x v="4"/>
    <x v="8"/>
    <s v="Amalgamated Parts Shop"/>
    <x v="1"/>
    <x v="4"/>
    <x v="5"/>
    <s v="Multi"/>
    <x v="650"/>
    <d v="2003-10-01T00:00:00"/>
    <n v="49.99"/>
    <n v="29.994"/>
    <n v="7"/>
    <n v="209.958"/>
  </r>
  <r>
    <x v="1"/>
    <x v="4"/>
    <x v="8"/>
    <s v="Amalgamated Parts Shop"/>
    <x v="0"/>
    <x v="25"/>
    <x v="62"/>
    <s v="Yellow"/>
    <x v="642"/>
    <d v="2003-10-01T00:00:00"/>
    <n v="2384.0700000000002"/>
    <n v="1430.442"/>
    <n v="8"/>
    <n v="11443.536"/>
  </r>
  <r>
    <x v="1"/>
    <x v="4"/>
    <x v="8"/>
    <s v="Amalgamated Parts Shop"/>
    <x v="3"/>
    <x v="7"/>
    <x v="10"/>
    <s v="Black"/>
    <x v="663"/>
    <d v="2003-10-01T00:00:00"/>
    <n v="34.99"/>
    <n v="20.994"/>
    <n v="5"/>
    <n v="104.97"/>
  </r>
  <r>
    <x v="1"/>
    <x v="4"/>
    <x v="8"/>
    <s v="Amalgamated Parts Shop"/>
    <x v="0"/>
    <x v="25"/>
    <x v="64"/>
    <s v="Blue"/>
    <x v="662"/>
    <d v="2003-10-01T00:00:00"/>
    <n v="1214.8499999999999"/>
    <n v="728.91"/>
    <n v="3"/>
    <n v="2186.73"/>
  </r>
  <r>
    <x v="1"/>
    <x v="4"/>
    <x v="8"/>
    <s v="Amalgamated Parts Shop"/>
    <x v="1"/>
    <x v="4"/>
    <x v="58"/>
    <s v="Yellow"/>
    <x v="668"/>
    <d v="2003-10-01T00:00:00"/>
    <n v="53.99"/>
    <n v="32.393999999999998"/>
    <n v="10"/>
    <n v="323.94"/>
  </r>
  <r>
    <x v="1"/>
    <x v="4"/>
    <x v="8"/>
    <s v="Amalgamated Parts Shop"/>
    <x v="2"/>
    <x v="27"/>
    <x v="66"/>
    <s v="Yellow"/>
    <x v="668"/>
    <d v="2003-10-01T00:00:00"/>
    <n v="1003.91"/>
    <n v="602.346"/>
    <n v="2"/>
    <n v="1204.692"/>
  </r>
  <r>
    <x v="1"/>
    <x v="4"/>
    <x v="8"/>
    <s v="Amalgamated Parts Shop"/>
    <x v="1"/>
    <x v="4"/>
    <x v="58"/>
    <s v="Yellow"/>
    <x v="649"/>
    <d v="2003-10-01T00:00:00"/>
    <n v="53.99"/>
    <n v="32.393999999999998"/>
    <n v="4"/>
    <n v="129.57599999999999"/>
  </r>
  <r>
    <x v="1"/>
    <x v="4"/>
    <x v="8"/>
    <s v="Amalgamated Parts Shop"/>
    <x v="1"/>
    <x v="10"/>
    <x v="29"/>
    <s v="Black"/>
    <x v="655"/>
    <d v="2003-10-01T00:00:00"/>
    <n v="24.49"/>
    <n v="14.694000000000001"/>
    <n v="9"/>
    <n v="132.24600000000001"/>
  </r>
  <r>
    <x v="1"/>
    <x v="4"/>
    <x v="8"/>
    <s v="Amalgamated Parts Shop"/>
    <x v="3"/>
    <x v="19"/>
    <x v="52"/>
    <m/>
    <x v="656"/>
    <d v="2003-10-01T00:00:00"/>
    <n v="120"/>
    <n v="72"/>
    <n v="8"/>
    <n v="576"/>
  </r>
  <r>
    <x v="1"/>
    <x v="4"/>
    <x v="8"/>
    <s v="Amalgamated Parts Shop"/>
    <x v="2"/>
    <x v="20"/>
    <x v="69"/>
    <m/>
    <x v="620"/>
    <d v="2003-10-01T00:00:00"/>
    <n v="52.64"/>
    <n v="31.584"/>
    <n v="1"/>
    <n v="31.584"/>
  </r>
  <r>
    <x v="1"/>
    <x v="4"/>
    <x v="8"/>
    <s v="Amalgamated Parts Shop"/>
    <x v="3"/>
    <x v="24"/>
    <x v="60"/>
    <m/>
    <x v="640"/>
    <d v="2003-10-01T00:00:00"/>
    <n v="7.95"/>
    <n v="4.6109999999999998"/>
    <n v="13"/>
    <n v="59.942999999999998"/>
  </r>
  <r>
    <x v="0"/>
    <x v="0"/>
    <x v="2"/>
    <s v="All Cycle Shop"/>
    <x v="1"/>
    <x v="14"/>
    <x v="56"/>
    <s v="Black"/>
    <x v="650"/>
    <d v="2003-10-01T00:00:00"/>
    <n v="69.989999999999995"/>
    <n v="41.994"/>
    <n v="6"/>
    <n v="251.964"/>
  </r>
  <r>
    <x v="0"/>
    <x v="0"/>
    <x v="4"/>
    <s v="Technical Parts Manufacturing"/>
    <x v="0"/>
    <x v="25"/>
    <x v="61"/>
    <s v="Blue"/>
    <x v="644"/>
    <d v="2003-10-01T00:00:00"/>
    <n v="742.35"/>
    <n v="445.41"/>
    <n v="3"/>
    <n v="1336.23"/>
  </r>
  <r>
    <x v="0"/>
    <x v="0"/>
    <x v="4"/>
    <s v="Technical Parts Manufacturing"/>
    <x v="0"/>
    <x v="25"/>
    <x v="61"/>
    <s v="Yellow"/>
    <x v="642"/>
    <d v="2003-10-01T00:00:00"/>
    <n v="742.35"/>
    <n v="445.41"/>
    <n v="1"/>
    <n v="445.41"/>
  </r>
  <r>
    <x v="0"/>
    <x v="0"/>
    <x v="4"/>
    <s v="Technical Parts Manufacturing"/>
    <x v="0"/>
    <x v="25"/>
    <x v="61"/>
    <s v="Yellow"/>
    <x v="620"/>
    <d v="2003-10-01T00:00:00"/>
    <n v="742.35"/>
    <n v="445.41"/>
    <n v="2"/>
    <n v="890.82"/>
  </r>
  <r>
    <x v="0"/>
    <x v="0"/>
    <x v="4"/>
    <s v="Technical Parts Manufacturing"/>
    <x v="0"/>
    <x v="25"/>
    <x v="64"/>
    <s v="Blue"/>
    <x v="648"/>
    <d v="2003-10-01T00:00:00"/>
    <n v="1214.8499999999999"/>
    <n v="728.91"/>
    <n v="3"/>
    <n v="2186.73"/>
  </r>
  <r>
    <x v="0"/>
    <x v="0"/>
    <x v="4"/>
    <s v="Technical Parts Manufacturing"/>
    <x v="0"/>
    <x v="25"/>
    <x v="61"/>
    <s v="Yellow"/>
    <x v="666"/>
    <d v="2003-10-01T00:00:00"/>
    <n v="742.35"/>
    <n v="445.41"/>
    <n v="1"/>
    <n v="445.41"/>
  </r>
  <r>
    <x v="0"/>
    <x v="0"/>
    <x v="4"/>
    <s v="Technical Parts Manufacturing"/>
    <x v="0"/>
    <x v="25"/>
    <x v="61"/>
    <s v="Blue"/>
    <x v="659"/>
    <d v="2003-10-01T00:00:00"/>
    <n v="742.35"/>
    <n v="445.41"/>
    <n v="2"/>
    <n v="890.82"/>
  </r>
  <r>
    <x v="0"/>
    <x v="0"/>
    <x v="4"/>
    <s v="Technical Parts Manufacturing"/>
    <x v="0"/>
    <x v="25"/>
    <x v="62"/>
    <s v="Yellow"/>
    <x v="645"/>
    <d v="2003-10-01T00:00:00"/>
    <n v="2384.0700000000002"/>
    <n v="1430.442"/>
    <n v="4"/>
    <n v="5721.768"/>
  </r>
  <r>
    <x v="0"/>
    <x v="0"/>
    <x v="4"/>
    <s v="Technical Parts Manufacturing"/>
    <x v="0"/>
    <x v="25"/>
    <x v="62"/>
    <s v="Blue"/>
    <x v="648"/>
    <d v="2003-10-01T00:00:00"/>
    <n v="2384.0700000000002"/>
    <n v="1430.442"/>
    <n v="2"/>
    <n v="2860.884"/>
  </r>
  <r>
    <x v="0"/>
    <x v="0"/>
    <x v="4"/>
    <s v="Technical Parts Manufacturing"/>
    <x v="0"/>
    <x v="25"/>
    <x v="62"/>
    <s v="Blue"/>
    <x v="662"/>
    <d v="2003-10-01T00:00:00"/>
    <n v="2384.0700000000002"/>
    <n v="1430.442"/>
    <n v="2"/>
    <n v="2860.884"/>
  </r>
  <r>
    <x v="0"/>
    <x v="0"/>
    <x v="4"/>
    <s v="Technical Parts Manufacturing"/>
    <x v="0"/>
    <x v="25"/>
    <x v="61"/>
    <s v="Blue"/>
    <x v="663"/>
    <d v="2003-10-01T00:00:00"/>
    <n v="742.35"/>
    <n v="445.41"/>
    <n v="3"/>
    <n v="1336.23"/>
  </r>
  <r>
    <x v="0"/>
    <x v="0"/>
    <x v="4"/>
    <s v="Technical Parts Manufacturing"/>
    <x v="2"/>
    <x v="28"/>
    <x v="72"/>
    <s v="Black"/>
    <x v="640"/>
    <d v="2003-10-01T00:00:00"/>
    <n v="175.49"/>
    <n v="105.294"/>
    <n v="6"/>
    <n v="631.76400000000001"/>
  </r>
  <r>
    <x v="0"/>
    <x v="0"/>
    <x v="4"/>
    <s v="Technical Parts Manufacturing"/>
    <x v="2"/>
    <x v="28"/>
    <x v="67"/>
    <s v="Black"/>
    <x v="647"/>
    <d v="2003-10-01T00:00:00"/>
    <n v="404.99"/>
    <n v="242.994"/>
    <n v="4"/>
    <n v="971.976"/>
  </r>
  <r>
    <x v="0"/>
    <x v="0"/>
    <x v="4"/>
    <s v="Technical Parts Manufacturing"/>
    <x v="2"/>
    <x v="30"/>
    <x v="71"/>
    <s v="Silver"/>
    <x v="645"/>
    <d v="2003-10-01T00:00:00"/>
    <n v="20.239999999999998"/>
    <n v="12.144"/>
    <n v="3"/>
    <n v="36.432000000000002"/>
  </r>
  <r>
    <x v="0"/>
    <x v="0"/>
    <x v="4"/>
    <s v="Technical Parts Manufacturing"/>
    <x v="0"/>
    <x v="25"/>
    <x v="62"/>
    <s v="Blue"/>
    <x v="642"/>
    <d v="2003-10-01T00:00:00"/>
    <n v="2384.0700000000002"/>
    <n v="1430.442"/>
    <n v="2"/>
    <n v="2860.884"/>
  </r>
  <r>
    <x v="0"/>
    <x v="0"/>
    <x v="4"/>
    <s v="Technical Parts Manufacturing"/>
    <x v="0"/>
    <x v="25"/>
    <x v="61"/>
    <s v="Blue"/>
    <x v="663"/>
    <d v="2003-10-01T00:00:00"/>
    <n v="742.35"/>
    <n v="445.41"/>
    <n v="3"/>
    <n v="1336.23"/>
  </r>
  <r>
    <x v="0"/>
    <x v="0"/>
    <x v="4"/>
    <s v="Technical Parts Manufacturing"/>
    <x v="0"/>
    <x v="25"/>
    <x v="61"/>
    <s v="Yellow"/>
    <x v="663"/>
    <d v="2003-10-01T00:00:00"/>
    <n v="742.35"/>
    <n v="445.41"/>
    <n v="2"/>
    <n v="890.82"/>
  </r>
  <r>
    <x v="0"/>
    <x v="0"/>
    <x v="4"/>
    <s v="Technical Parts Manufacturing"/>
    <x v="0"/>
    <x v="25"/>
    <x v="62"/>
    <s v="Yellow"/>
    <x v="651"/>
    <d v="2003-10-01T00:00:00"/>
    <n v="2384.0700000000002"/>
    <n v="1430.442"/>
    <n v="4"/>
    <n v="5721.768"/>
  </r>
  <r>
    <x v="0"/>
    <x v="0"/>
    <x v="4"/>
    <s v="Technical Parts Manufacturing"/>
    <x v="2"/>
    <x v="26"/>
    <x v="65"/>
    <s v="Silver"/>
    <x v="652"/>
    <d v="2003-10-01T00:00:00"/>
    <n v="91.49"/>
    <n v="54.893999999999998"/>
    <n v="3"/>
    <n v="164.68199999999999"/>
  </r>
  <r>
    <x v="0"/>
    <x v="0"/>
    <x v="4"/>
    <s v="Technical Parts Manufacturing"/>
    <x v="0"/>
    <x v="25"/>
    <x v="61"/>
    <s v="Blue"/>
    <x v="655"/>
    <d v="2003-10-01T00:00:00"/>
    <n v="742.35"/>
    <n v="445.41"/>
    <n v="2"/>
    <n v="890.82"/>
  </r>
  <r>
    <x v="0"/>
    <x v="0"/>
    <x v="4"/>
    <s v="Technical Parts Manufacturing"/>
    <x v="2"/>
    <x v="29"/>
    <x v="70"/>
    <s v="Silver"/>
    <x v="657"/>
    <d v="2003-10-01T00:00:00"/>
    <n v="106.5"/>
    <n v="63.9"/>
    <n v="1"/>
    <n v="63.9"/>
  </r>
  <r>
    <x v="0"/>
    <x v="0"/>
    <x v="4"/>
    <s v="Technical Parts Manufacturing"/>
    <x v="2"/>
    <x v="31"/>
    <x v="73"/>
    <m/>
    <x v="643"/>
    <d v="2003-10-01T00:00:00"/>
    <n v="121.49"/>
    <n v="72.894000000000005"/>
    <n v="4"/>
    <n v="291.57600000000002"/>
  </r>
  <r>
    <x v="0"/>
    <x v="0"/>
    <x v="4"/>
    <s v="Technical Parts Manufacturing"/>
    <x v="2"/>
    <x v="31"/>
    <x v="78"/>
    <m/>
    <x v="654"/>
    <d v="2003-10-01T00:00:00"/>
    <n v="53.99"/>
    <n v="32.393999999999998"/>
    <n v="3"/>
    <n v="97.181999999999988"/>
  </r>
  <r>
    <x v="0"/>
    <x v="0"/>
    <x v="4"/>
    <s v="Technical Parts Manufacturing"/>
    <x v="0"/>
    <x v="25"/>
    <x v="64"/>
    <s v="Blue"/>
    <x v="662"/>
    <d v="2003-10-01T00:00:00"/>
    <n v="1214.8499999999999"/>
    <n v="728.91"/>
    <n v="2"/>
    <n v="1457.82"/>
  </r>
  <r>
    <x v="0"/>
    <x v="0"/>
    <x v="4"/>
    <s v="Technical Parts Manufacturing"/>
    <x v="0"/>
    <x v="25"/>
    <x v="62"/>
    <s v="Blue"/>
    <x v="645"/>
    <d v="2003-10-01T00:00:00"/>
    <n v="2384.0700000000002"/>
    <n v="1430.442"/>
    <n v="1"/>
    <n v="1430.442"/>
  </r>
  <r>
    <x v="0"/>
    <x v="0"/>
    <x v="4"/>
    <s v="Technical Parts Manufacturing"/>
    <x v="0"/>
    <x v="25"/>
    <x v="61"/>
    <s v="Yellow"/>
    <x v="652"/>
    <d v="2003-10-01T00:00:00"/>
    <n v="742.35"/>
    <n v="445.41"/>
    <n v="1"/>
    <n v="445.41"/>
  </r>
  <r>
    <x v="0"/>
    <x v="0"/>
    <x v="4"/>
    <s v="Technical Parts Manufacturing"/>
    <x v="0"/>
    <x v="25"/>
    <x v="64"/>
    <s v="Blue"/>
    <x v="661"/>
    <d v="2003-10-01T00:00:00"/>
    <n v="1214.8499999999999"/>
    <n v="728.91"/>
    <n v="2"/>
    <n v="1457.82"/>
  </r>
  <r>
    <x v="0"/>
    <x v="0"/>
    <x v="4"/>
    <s v="Technical Parts Manufacturing"/>
    <x v="0"/>
    <x v="25"/>
    <x v="64"/>
    <s v="Blue"/>
    <x v="646"/>
    <d v="2003-10-01T00:00:00"/>
    <n v="1214.8499999999999"/>
    <n v="728.91"/>
    <n v="3"/>
    <n v="2186.73"/>
  </r>
  <r>
    <x v="0"/>
    <x v="0"/>
    <x v="4"/>
    <s v="Technical Parts Manufacturing"/>
    <x v="0"/>
    <x v="25"/>
    <x v="62"/>
    <s v="Yellow"/>
    <x v="658"/>
    <d v="2003-10-01T00:00:00"/>
    <n v="2384.0700000000002"/>
    <n v="1430.442"/>
    <n v="1"/>
    <n v="1430.442"/>
  </r>
  <r>
    <x v="0"/>
    <x v="0"/>
    <x v="4"/>
    <s v="Technical Parts Manufacturing"/>
    <x v="0"/>
    <x v="25"/>
    <x v="62"/>
    <s v="Yellow"/>
    <x v="643"/>
    <d v="2003-10-01T00:00:00"/>
    <n v="2384.0700000000002"/>
    <n v="1430.442"/>
    <n v="3"/>
    <n v="4291.326"/>
  </r>
  <r>
    <x v="1"/>
    <x v="2"/>
    <x v="6"/>
    <s v="Recreation Toy Store"/>
    <x v="2"/>
    <x v="2"/>
    <x v="84"/>
    <s v="Silver"/>
    <x v="665"/>
    <d v="2003-10-01T00:00:00"/>
    <n v="264.05"/>
    <n v="158.43"/>
    <n v="1"/>
    <n v="158.43"/>
  </r>
  <r>
    <x v="1"/>
    <x v="2"/>
    <x v="6"/>
    <s v="Recreation Toy Store"/>
    <x v="2"/>
    <x v="2"/>
    <x v="84"/>
    <s v="Black"/>
    <x v="648"/>
    <d v="2003-10-01T00:00:00"/>
    <n v="249.79"/>
    <n v="149.874"/>
    <n v="3"/>
    <n v="449.62199999999996"/>
  </r>
  <r>
    <x v="1"/>
    <x v="2"/>
    <x v="6"/>
    <s v="Recreation Toy Store"/>
    <x v="2"/>
    <x v="2"/>
    <x v="84"/>
    <s v="Silver"/>
    <x v="667"/>
    <d v="2003-10-01T00:00:00"/>
    <n v="264.05"/>
    <n v="158.43"/>
    <n v="2"/>
    <n v="316.86"/>
  </r>
  <r>
    <x v="1"/>
    <x v="2"/>
    <x v="6"/>
    <s v="Recreation Toy Store"/>
    <x v="0"/>
    <x v="0"/>
    <x v="19"/>
    <s v="Black"/>
    <x v="642"/>
    <d v="2003-10-01T00:00:00"/>
    <n v="2294.9899999999998"/>
    <n v="1376.9939999999999"/>
    <n v="2"/>
    <n v="2753.9879999999998"/>
  </r>
  <r>
    <x v="1"/>
    <x v="2"/>
    <x v="6"/>
    <s v="Recreation Toy Store"/>
    <x v="0"/>
    <x v="0"/>
    <x v="82"/>
    <s v="Black"/>
    <x v="652"/>
    <d v="2003-10-01T00:00:00"/>
    <n v="539.99"/>
    <n v="323.99400000000003"/>
    <n v="1"/>
    <n v="323.99400000000003"/>
  </r>
  <r>
    <x v="0"/>
    <x v="0"/>
    <x v="2"/>
    <s v="Fifth Bike Store"/>
    <x v="0"/>
    <x v="3"/>
    <x v="49"/>
    <s v="Black"/>
    <x v="639"/>
    <d v="2003-10-01T00:00:00"/>
    <n v="539.99"/>
    <n v="323.99400000000003"/>
    <n v="2"/>
    <n v="647.98800000000006"/>
  </r>
  <r>
    <x v="0"/>
    <x v="0"/>
    <x v="2"/>
    <s v="Fifth Bike Store"/>
    <x v="2"/>
    <x v="18"/>
    <x v="51"/>
    <s v="Silver/Black"/>
    <x v="663"/>
    <d v="2003-10-01T00:00:00"/>
    <n v="80.989999999999995"/>
    <n v="48.594000000000001"/>
    <n v="1"/>
    <n v="48.594000000000001"/>
  </r>
  <r>
    <x v="1"/>
    <x v="2"/>
    <x v="6"/>
    <s v="Spare Parts Co."/>
    <x v="2"/>
    <x v="9"/>
    <x v="22"/>
    <m/>
    <x v="649"/>
    <d v="2003-10-01T00:00:00"/>
    <n v="61.92"/>
    <n v="37.152000000000001"/>
    <n v="1"/>
    <n v="37.152000000000001"/>
  </r>
  <r>
    <x v="1"/>
    <x v="2"/>
    <x v="6"/>
    <s v="Spare Parts Co."/>
    <x v="1"/>
    <x v="14"/>
    <x v="56"/>
    <s v="Black"/>
    <x v="663"/>
    <d v="2003-10-01T00:00:00"/>
    <n v="69.989999999999995"/>
    <n v="41.994"/>
    <n v="7"/>
    <n v="293.95799999999997"/>
  </r>
  <r>
    <x v="1"/>
    <x v="2"/>
    <x v="6"/>
    <s v="Spare Parts Co."/>
    <x v="2"/>
    <x v="18"/>
    <x v="87"/>
    <s v="Silver/Black"/>
    <x v="662"/>
    <d v="2003-10-01T00:00:00"/>
    <n v="40.49"/>
    <n v="24.294"/>
    <n v="1"/>
    <n v="24.294"/>
  </r>
  <r>
    <x v="1"/>
    <x v="2"/>
    <x v="6"/>
    <s v="Spare Parts Co."/>
    <x v="1"/>
    <x v="5"/>
    <x v="6"/>
    <s v="Multi"/>
    <x v="646"/>
    <d v="2003-10-01T00:00:00"/>
    <n v="8.99"/>
    <n v="5.3940000000000001"/>
    <n v="3"/>
    <n v="16.182000000000002"/>
  </r>
  <r>
    <x v="1"/>
    <x v="2"/>
    <x v="6"/>
    <s v="Spare Parts Co."/>
    <x v="1"/>
    <x v="4"/>
    <x v="5"/>
    <s v="Multi"/>
    <x v="646"/>
    <d v="2003-10-01T00:00:00"/>
    <n v="49.99"/>
    <n v="29.994"/>
    <n v="3"/>
    <n v="89.981999999999999"/>
  </r>
  <r>
    <x v="1"/>
    <x v="2"/>
    <x v="6"/>
    <s v="Spare Parts Co."/>
    <x v="3"/>
    <x v="24"/>
    <x v="60"/>
    <m/>
    <x v="665"/>
    <d v="2003-10-01T00:00:00"/>
    <n v="7.95"/>
    <n v="4.7699999999999996"/>
    <n v="6"/>
    <n v="28.619999999999997"/>
  </r>
  <r>
    <x v="1"/>
    <x v="2"/>
    <x v="6"/>
    <s v="Spare Parts Co."/>
    <x v="0"/>
    <x v="0"/>
    <x v="77"/>
    <s v="Silver"/>
    <x v="662"/>
    <d v="2003-10-01T00:00:00"/>
    <n v="769.49"/>
    <n v="461.69400000000002"/>
    <n v="1"/>
    <n v="461.69400000000002"/>
  </r>
  <r>
    <x v="1"/>
    <x v="2"/>
    <x v="6"/>
    <s v="Spare Parts Co."/>
    <x v="0"/>
    <x v="0"/>
    <x v="77"/>
    <s v="Silver"/>
    <x v="620"/>
    <d v="2003-10-01T00:00:00"/>
    <n v="769.49"/>
    <n v="461.69400000000002"/>
    <n v="1"/>
    <n v="461.69400000000002"/>
  </r>
  <r>
    <x v="1"/>
    <x v="2"/>
    <x v="6"/>
    <s v="Spare Parts Co."/>
    <x v="0"/>
    <x v="0"/>
    <x v="82"/>
    <s v="Silver"/>
    <x v="667"/>
    <d v="2003-10-01T00:00:00"/>
    <n v="564.99"/>
    <n v="338.99400000000003"/>
    <n v="1"/>
    <n v="338.99400000000003"/>
  </r>
  <r>
    <x v="1"/>
    <x v="2"/>
    <x v="6"/>
    <s v="Spare Parts Co."/>
    <x v="3"/>
    <x v="7"/>
    <x v="10"/>
    <s v="Blue"/>
    <x v="667"/>
    <d v="2003-10-01T00:00:00"/>
    <n v="34.99"/>
    <n v="20.994"/>
    <n v="6"/>
    <n v="125.964"/>
  </r>
  <r>
    <x v="1"/>
    <x v="2"/>
    <x v="6"/>
    <s v="Spare Parts Co."/>
    <x v="1"/>
    <x v="4"/>
    <x v="58"/>
    <s v="Yellow"/>
    <x v="642"/>
    <d v="2003-10-01T00:00:00"/>
    <n v="53.99"/>
    <n v="32.393999999999998"/>
    <n v="4"/>
    <n v="129.57599999999999"/>
  </r>
  <r>
    <x v="1"/>
    <x v="2"/>
    <x v="6"/>
    <s v="Spare Parts Co."/>
    <x v="2"/>
    <x v="2"/>
    <x v="2"/>
    <s v="Silver"/>
    <x v="665"/>
    <d v="2003-10-01T00:00:00"/>
    <n v="1364.5"/>
    <n v="818.7"/>
    <n v="2"/>
    <n v="1637.4"/>
  </r>
  <r>
    <x v="1"/>
    <x v="2"/>
    <x v="6"/>
    <s v="Spare Parts Co."/>
    <x v="2"/>
    <x v="2"/>
    <x v="38"/>
    <s v="Silver"/>
    <x v="649"/>
    <d v="2003-10-01T00:00:00"/>
    <n v="364.09"/>
    <n v="218.45400000000001"/>
    <n v="2"/>
    <n v="436.90800000000002"/>
  </r>
  <r>
    <x v="1"/>
    <x v="2"/>
    <x v="6"/>
    <s v="Spare Parts Co."/>
    <x v="1"/>
    <x v="10"/>
    <x v="29"/>
    <s v="Black"/>
    <x v="661"/>
    <d v="2003-10-01T00:00:00"/>
    <n v="24.49"/>
    <n v="14.694000000000001"/>
    <n v="9"/>
    <n v="132.24600000000001"/>
  </r>
  <r>
    <x v="1"/>
    <x v="2"/>
    <x v="6"/>
    <s v="Spare Parts Co."/>
    <x v="2"/>
    <x v="2"/>
    <x v="38"/>
    <s v="Silver"/>
    <x v="649"/>
    <d v="2003-10-01T00:00:00"/>
    <n v="364.09"/>
    <n v="218.45400000000001"/>
    <n v="2"/>
    <n v="436.90800000000002"/>
  </r>
  <r>
    <x v="1"/>
    <x v="2"/>
    <x v="6"/>
    <s v="Spare Parts Co."/>
    <x v="2"/>
    <x v="20"/>
    <x v="81"/>
    <m/>
    <x v="642"/>
    <d v="2003-10-01T00:00:00"/>
    <n v="27.12"/>
    <n v="16.271999999999998"/>
    <n v="1"/>
    <n v="16.271999999999998"/>
  </r>
  <r>
    <x v="1"/>
    <x v="2"/>
    <x v="6"/>
    <s v="Spare Parts Co."/>
    <x v="1"/>
    <x v="14"/>
    <x v="56"/>
    <s v="Black"/>
    <x v="661"/>
    <d v="2003-10-01T00:00:00"/>
    <n v="69.989999999999995"/>
    <n v="41.994"/>
    <n v="3"/>
    <n v="125.982"/>
  </r>
  <r>
    <x v="1"/>
    <x v="2"/>
    <x v="6"/>
    <s v="Spare Parts Co."/>
    <x v="2"/>
    <x v="20"/>
    <x v="83"/>
    <m/>
    <x v="639"/>
    <d v="2003-10-01T00:00:00"/>
    <n v="52.64"/>
    <n v="31.584"/>
    <n v="1"/>
    <n v="31.584"/>
  </r>
  <r>
    <x v="1"/>
    <x v="2"/>
    <x v="6"/>
    <s v="Spare Parts Co."/>
    <x v="2"/>
    <x v="2"/>
    <x v="2"/>
    <s v="Black"/>
    <x v="639"/>
    <d v="2003-10-01T00:00:00"/>
    <n v="1349.6"/>
    <n v="809.76"/>
    <n v="1"/>
    <n v="809.76"/>
  </r>
  <r>
    <x v="1"/>
    <x v="2"/>
    <x v="6"/>
    <s v="Spare Parts Co."/>
    <x v="1"/>
    <x v="14"/>
    <x v="56"/>
    <s v="Black"/>
    <x v="647"/>
    <d v="2003-10-01T00:00:00"/>
    <n v="69.989999999999995"/>
    <n v="40.594200000000001"/>
    <n v="13"/>
    <n v="527.72460000000001"/>
  </r>
  <r>
    <x v="1"/>
    <x v="2"/>
    <x v="6"/>
    <s v="Spare Parts Co."/>
    <x v="1"/>
    <x v="23"/>
    <x v="59"/>
    <s v="Blue"/>
    <x v="651"/>
    <d v="2003-10-01T00:00:00"/>
    <n v="63.5"/>
    <n v="36.83"/>
    <n v="14"/>
    <n v="515.62"/>
  </r>
  <r>
    <x v="1"/>
    <x v="2"/>
    <x v="6"/>
    <s v="Spare Parts Co."/>
    <x v="2"/>
    <x v="18"/>
    <x v="85"/>
    <s v="Silver/Black"/>
    <x v="645"/>
    <d v="2003-10-01T00:00:00"/>
    <n v="62.09"/>
    <n v="37.253999999999998"/>
    <n v="4"/>
    <n v="149.01599999999999"/>
  </r>
  <r>
    <x v="1"/>
    <x v="2"/>
    <x v="6"/>
    <s v="Spare Parts Co."/>
    <x v="1"/>
    <x v="4"/>
    <x v="5"/>
    <s v="Multi"/>
    <x v="642"/>
    <d v="2003-10-01T00:00:00"/>
    <n v="49.99"/>
    <n v="29.994"/>
    <n v="2"/>
    <n v="59.988"/>
  </r>
  <r>
    <x v="1"/>
    <x v="2"/>
    <x v="6"/>
    <s v="Spare Parts Co."/>
    <x v="2"/>
    <x v="2"/>
    <x v="84"/>
    <s v="Silver"/>
    <x v="668"/>
    <d v="2003-10-01T00:00:00"/>
    <n v="264.05"/>
    <n v="158.43"/>
    <n v="1"/>
    <n v="158.43"/>
  </r>
  <r>
    <x v="1"/>
    <x v="2"/>
    <x v="6"/>
    <s v="Spare Parts Co."/>
    <x v="0"/>
    <x v="0"/>
    <x v="19"/>
    <s v="Black"/>
    <x v="655"/>
    <d v="2003-10-01T00:00:00"/>
    <n v="2294.9899999999998"/>
    <n v="1376.9939999999999"/>
    <n v="7"/>
    <n v="9638.9579999999987"/>
  </r>
  <r>
    <x v="1"/>
    <x v="2"/>
    <x v="6"/>
    <s v="Spare Parts Co."/>
    <x v="0"/>
    <x v="0"/>
    <x v="82"/>
    <s v="Black"/>
    <x v="656"/>
    <d v="2003-10-01T00:00:00"/>
    <n v="539.99"/>
    <n v="323.99400000000003"/>
    <n v="1"/>
    <n v="323.99400000000003"/>
  </r>
  <r>
    <x v="1"/>
    <x v="2"/>
    <x v="6"/>
    <s v="Spare Parts Co."/>
    <x v="2"/>
    <x v="2"/>
    <x v="84"/>
    <s v="Black"/>
    <x v="655"/>
    <d v="2003-10-01T00:00:00"/>
    <n v="249.79"/>
    <n v="149.874"/>
    <n v="2"/>
    <n v="299.74799999999999"/>
  </r>
  <r>
    <x v="1"/>
    <x v="2"/>
    <x v="6"/>
    <s v="Spare Parts Co."/>
    <x v="0"/>
    <x v="0"/>
    <x v="19"/>
    <s v="Black"/>
    <x v="639"/>
    <d v="2003-10-01T00:00:00"/>
    <n v="2294.9899999999998"/>
    <n v="1376.9939999999999"/>
    <n v="3"/>
    <n v="4130.982"/>
  </r>
  <r>
    <x v="1"/>
    <x v="2"/>
    <x v="6"/>
    <s v="Spare Parts Co."/>
    <x v="0"/>
    <x v="0"/>
    <x v="82"/>
    <s v="Silver"/>
    <x v="652"/>
    <d v="2003-10-01T00:00:00"/>
    <n v="564.99"/>
    <n v="338.99400000000003"/>
    <n v="4"/>
    <n v="1355.9760000000001"/>
  </r>
  <r>
    <x v="1"/>
    <x v="2"/>
    <x v="6"/>
    <s v="Spare Parts Co."/>
    <x v="2"/>
    <x v="2"/>
    <x v="38"/>
    <s v="Silver"/>
    <x v="658"/>
    <d v="2003-10-01T00:00:00"/>
    <n v="364.09"/>
    <n v="218.45400000000001"/>
    <n v="1"/>
    <n v="218.45400000000001"/>
  </r>
  <r>
    <x v="1"/>
    <x v="2"/>
    <x v="6"/>
    <s v="Spare Parts Co."/>
    <x v="0"/>
    <x v="0"/>
    <x v="19"/>
    <s v="Black"/>
    <x v="645"/>
    <d v="2003-10-01T00:00:00"/>
    <n v="2294.9899999999998"/>
    <n v="1376.9939999999999"/>
    <n v="4"/>
    <n v="5507.9759999999997"/>
  </r>
  <r>
    <x v="1"/>
    <x v="2"/>
    <x v="6"/>
    <s v="Spare Parts Co."/>
    <x v="3"/>
    <x v="7"/>
    <x v="10"/>
    <s v="Red"/>
    <x v="644"/>
    <d v="2003-10-01T00:00:00"/>
    <n v="34.99"/>
    <n v="20.994"/>
    <n v="2"/>
    <n v="41.988"/>
  </r>
  <r>
    <x v="1"/>
    <x v="2"/>
    <x v="6"/>
    <s v="Spare Parts Co."/>
    <x v="0"/>
    <x v="0"/>
    <x v="82"/>
    <s v="Silver"/>
    <x v="656"/>
    <d v="2003-10-01T00:00:00"/>
    <n v="564.99"/>
    <n v="338.99400000000003"/>
    <n v="3"/>
    <n v="1016.9820000000001"/>
  </r>
  <r>
    <x v="1"/>
    <x v="2"/>
    <x v="6"/>
    <s v="Spare Parts Co."/>
    <x v="1"/>
    <x v="4"/>
    <x v="58"/>
    <s v="Yellow"/>
    <x v="650"/>
    <d v="2003-10-01T00:00:00"/>
    <n v="53.99"/>
    <n v="32.393999999999998"/>
    <n v="4"/>
    <n v="129.57599999999999"/>
  </r>
  <r>
    <x v="1"/>
    <x v="2"/>
    <x v="6"/>
    <s v="Spare Parts Co."/>
    <x v="0"/>
    <x v="0"/>
    <x v="82"/>
    <s v="Black"/>
    <x v="655"/>
    <d v="2003-10-01T00:00:00"/>
    <n v="539.99"/>
    <n v="323.99400000000003"/>
    <n v="2"/>
    <n v="647.98800000000006"/>
  </r>
  <r>
    <x v="1"/>
    <x v="2"/>
    <x v="6"/>
    <s v="Spare Parts Co."/>
    <x v="3"/>
    <x v="7"/>
    <x v="10"/>
    <s v="Black"/>
    <x v="656"/>
    <d v="2003-10-01T00:00:00"/>
    <n v="34.99"/>
    <n v="20.994"/>
    <n v="4"/>
    <n v="83.975999999999999"/>
  </r>
  <r>
    <x v="1"/>
    <x v="2"/>
    <x v="6"/>
    <s v="Spare Parts Co."/>
    <x v="1"/>
    <x v="4"/>
    <x v="58"/>
    <s v="Yellow"/>
    <x v="660"/>
    <d v="2003-10-01T00:00:00"/>
    <n v="53.99"/>
    <n v="32.393999999999998"/>
    <n v="7"/>
    <n v="226.75799999999998"/>
  </r>
  <r>
    <x v="1"/>
    <x v="2"/>
    <x v="6"/>
    <s v="Spare Parts Co."/>
    <x v="3"/>
    <x v="21"/>
    <x v="55"/>
    <s v="Silver"/>
    <x v="620"/>
    <d v="2003-10-01T00:00:00"/>
    <n v="54.99"/>
    <n v="32.994"/>
    <n v="5"/>
    <n v="164.97"/>
  </r>
  <r>
    <x v="1"/>
    <x v="2"/>
    <x v="6"/>
    <s v="Spare Parts Co."/>
    <x v="0"/>
    <x v="0"/>
    <x v="82"/>
    <s v="Black"/>
    <x v="660"/>
    <d v="2003-10-01T00:00:00"/>
    <n v="539.99"/>
    <n v="323.99400000000003"/>
    <n v="4"/>
    <n v="1295.9760000000001"/>
  </r>
  <r>
    <x v="1"/>
    <x v="2"/>
    <x v="6"/>
    <s v="Spare Parts Co."/>
    <x v="0"/>
    <x v="0"/>
    <x v="82"/>
    <s v="Black"/>
    <x v="653"/>
    <d v="2003-10-01T00:00:00"/>
    <n v="539.99"/>
    <n v="323.99400000000003"/>
    <n v="2"/>
    <n v="647.98800000000006"/>
  </r>
  <r>
    <x v="1"/>
    <x v="2"/>
    <x v="6"/>
    <s v="Spare Parts Co."/>
    <x v="2"/>
    <x v="2"/>
    <x v="84"/>
    <s v="Silver"/>
    <x v="661"/>
    <d v="2003-10-01T00:00:00"/>
    <n v="264.05"/>
    <n v="158.43"/>
    <n v="4"/>
    <n v="633.72"/>
  </r>
  <r>
    <x v="1"/>
    <x v="2"/>
    <x v="6"/>
    <s v="Spare Parts Co."/>
    <x v="0"/>
    <x v="0"/>
    <x v="19"/>
    <s v="Silver"/>
    <x v="648"/>
    <d v="2003-10-01T00:00:00"/>
    <n v="2319.9899999999998"/>
    <n v="1391.9939999999999"/>
    <n v="2"/>
    <n v="2783.9879999999998"/>
  </r>
  <r>
    <x v="1"/>
    <x v="2"/>
    <x v="6"/>
    <s v="Spare Parts Co."/>
    <x v="0"/>
    <x v="0"/>
    <x v="82"/>
    <s v="Black"/>
    <x v="646"/>
    <d v="2003-10-01T00:00:00"/>
    <n v="539.99"/>
    <n v="323.99400000000003"/>
    <n v="3"/>
    <n v="971.98200000000008"/>
  </r>
  <r>
    <x v="1"/>
    <x v="2"/>
    <x v="6"/>
    <s v="Spare Parts Co."/>
    <x v="3"/>
    <x v="22"/>
    <x v="57"/>
    <m/>
    <x v="664"/>
    <d v="2003-10-01T00:00:00"/>
    <n v="4.99"/>
    <n v="2.9940000000000002"/>
    <n v="1"/>
    <n v="2.9940000000000002"/>
  </r>
  <r>
    <x v="1"/>
    <x v="2"/>
    <x v="6"/>
    <s v="Spare Parts Co."/>
    <x v="1"/>
    <x v="23"/>
    <x v="59"/>
    <s v="Blue"/>
    <x v="658"/>
    <d v="2003-10-01T00:00:00"/>
    <n v="63.5"/>
    <n v="38.1"/>
    <n v="4"/>
    <n v="152.4"/>
  </r>
  <r>
    <x v="1"/>
    <x v="2"/>
    <x v="6"/>
    <s v="Spare Parts Co."/>
    <x v="0"/>
    <x v="0"/>
    <x v="82"/>
    <s v="Silver"/>
    <x v="652"/>
    <d v="2003-10-01T00:00:00"/>
    <n v="564.99"/>
    <n v="338.99400000000003"/>
    <n v="1"/>
    <n v="338.99400000000003"/>
  </r>
  <r>
    <x v="1"/>
    <x v="2"/>
    <x v="6"/>
    <s v="Spare Parts Co."/>
    <x v="1"/>
    <x v="10"/>
    <x v="29"/>
    <s v="Black"/>
    <x v="644"/>
    <d v="2003-10-01T00:00:00"/>
    <n v="24.49"/>
    <n v="14.694000000000001"/>
    <n v="2"/>
    <n v="29.388000000000002"/>
  </r>
  <r>
    <x v="1"/>
    <x v="2"/>
    <x v="6"/>
    <s v="Spare Parts Co."/>
    <x v="3"/>
    <x v="19"/>
    <x v="52"/>
    <m/>
    <x v="649"/>
    <d v="2003-10-01T00:00:00"/>
    <n v="120"/>
    <n v="72"/>
    <n v="2"/>
    <n v="144"/>
  </r>
  <r>
    <x v="0"/>
    <x v="0"/>
    <x v="2"/>
    <s v="First Department Stores"/>
    <x v="0"/>
    <x v="0"/>
    <x v="19"/>
    <s v="Black"/>
    <x v="664"/>
    <d v="2003-10-01T00:00:00"/>
    <n v="2294.9899999999998"/>
    <n v="1376.9939999999999"/>
    <n v="1"/>
    <n v="1376.9939999999999"/>
  </r>
  <r>
    <x v="0"/>
    <x v="0"/>
    <x v="2"/>
    <s v="First Department Stores"/>
    <x v="1"/>
    <x v="14"/>
    <x v="56"/>
    <s v="Black"/>
    <x v="647"/>
    <d v="2003-10-01T00:00:00"/>
    <n v="69.989999999999995"/>
    <n v="41.994"/>
    <n v="4"/>
    <n v="167.976"/>
  </r>
  <r>
    <x v="0"/>
    <x v="0"/>
    <x v="2"/>
    <s v="First Department Stores"/>
    <x v="1"/>
    <x v="14"/>
    <x v="56"/>
    <s v="Black"/>
    <x v="665"/>
    <d v="2003-10-01T00:00:00"/>
    <n v="69.989999999999995"/>
    <n v="41.994"/>
    <n v="3"/>
    <n v="125.982"/>
  </r>
  <r>
    <x v="0"/>
    <x v="0"/>
    <x v="2"/>
    <s v="First Department Stores"/>
    <x v="1"/>
    <x v="14"/>
    <x v="56"/>
    <s v="Black"/>
    <x v="643"/>
    <d v="2003-10-01T00:00:00"/>
    <n v="69.989999999999995"/>
    <n v="41.994"/>
    <n v="5"/>
    <n v="209.97"/>
  </r>
  <r>
    <x v="0"/>
    <x v="0"/>
    <x v="2"/>
    <s v="First Department Stores"/>
    <x v="0"/>
    <x v="0"/>
    <x v="19"/>
    <s v="Black"/>
    <x v="641"/>
    <d v="2003-10-01T00:00:00"/>
    <n v="2294.9899999999998"/>
    <n v="1376.9939999999999"/>
    <n v="1"/>
    <n v="1376.9939999999999"/>
  </r>
  <r>
    <x v="0"/>
    <x v="0"/>
    <x v="4"/>
    <s v="Vehicle Shop"/>
    <x v="1"/>
    <x v="1"/>
    <x v="48"/>
    <s v="White"/>
    <x v="642"/>
    <d v="2003-10-01T00:00:00"/>
    <n v="8.99"/>
    <n v="5.3940000000000001"/>
    <n v="7"/>
    <n v="37.758000000000003"/>
  </r>
  <r>
    <x v="0"/>
    <x v="0"/>
    <x v="4"/>
    <s v="Vehicle Shop"/>
    <x v="1"/>
    <x v="1"/>
    <x v="48"/>
    <s v="White"/>
    <x v="667"/>
    <d v="2003-10-01T00:00:00"/>
    <n v="8.99"/>
    <n v="5.3940000000000001"/>
    <n v="7"/>
    <n v="37.758000000000003"/>
  </r>
  <r>
    <x v="1"/>
    <x v="4"/>
    <x v="8"/>
    <s v="Primary Cycle Shop"/>
    <x v="2"/>
    <x v="6"/>
    <x v="15"/>
    <s v="Yellow"/>
    <x v="649"/>
    <d v="2003-10-01T00:00:00"/>
    <n v="594.83000000000004"/>
    <n v="356.89800000000002"/>
    <n v="4"/>
    <n v="1427.5920000000001"/>
  </r>
  <r>
    <x v="1"/>
    <x v="4"/>
    <x v="8"/>
    <s v="Primary Cycle Shop"/>
    <x v="0"/>
    <x v="3"/>
    <x v="17"/>
    <s v="Yellow"/>
    <x v="658"/>
    <d v="2003-10-01T00:00:00"/>
    <n v="1120.49"/>
    <n v="672.29399999999998"/>
    <n v="1"/>
    <n v="672.29399999999998"/>
  </r>
  <r>
    <x v="1"/>
    <x v="4"/>
    <x v="8"/>
    <s v="Primary Cycle Shop"/>
    <x v="1"/>
    <x v="4"/>
    <x v="58"/>
    <s v="Yellow"/>
    <x v="655"/>
    <d v="2003-10-01T00:00:00"/>
    <n v="53.99"/>
    <n v="32.393999999999998"/>
    <n v="1"/>
    <n v="32.393999999999998"/>
  </r>
  <r>
    <x v="0"/>
    <x v="0"/>
    <x v="2"/>
    <s v="Commendable Bikes"/>
    <x v="0"/>
    <x v="3"/>
    <x v="50"/>
    <s v="Yellow"/>
    <x v="663"/>
    <d v="2003-10-01T00:00:00"/>
    <n v="1700.99"/>
    <n v="1020.5940000000001"/>
    <n v="2"/>
    <n v="2041.1880000000001"/>
  </r>
  <r>
    <x v="0"/>
    <x v="0"/>
    <x v="2"/>
    <s v="Commendable Bikes"/>
    <x v="0"/>
    <x v="3"/>
    <x v="17"/>
    <s v="Yellow"/>
    <x v="648"/>
    <d v="2003-10-01T00:00:00"/>
    <n v="1120.49"/>
    <n v="672.29399999999998"/>
    <n v="2"/>
    <n v="1344.588"/>
  </r>
  <r>
    <x v="0"/>
    <x v="0"/>
    <x v="2"/>
    <s v="Commendable Bikes"/>
    <x v="3"/>
    <x v="7"/>
    <x v="10"/>
    <s v="Black"/>
    <x v="649"/>
    <d v="2003-10-01T00:00:00"/>
    <n v="34.99"/>
    <n v="20.994"/>
    <n v="1"/>
    <n v="20.994"/>
  </r>
  <r>
    <x v="0"/>
    <x v="0"/>
    <x v="0"/>
    <s v="Activity Center"/>
    <x v="0"/>
    <x v="3"/>
    <x v="49"/>
    <s v="Black"/>
    <x v="654"/>
    <d v="2003-10-01T00:00:00"/>
    <n v="539.99"/>
    <n v="323.99400000000003"/>
    <n v="1"/>
    <n v="323.99400000000003"/>
  </r>
  <r>
    <x v="0"/>
    <x v="0"/>
    <x v="0"/>
    <s v="Activity Center"/>
    <x v="0"/>
    <x v="3"/>
    <x v="50"/>
    <s v="Yellow"/>
    <x v="663"/>
    <d v="2003-10-01T00:00:00"/>
    <n v="1700.99"/>
    <n v="1020.5940000000001"/>
    <n v="2"/>
    <n v="2041.1880000000001"/>
  </r>
  <r>
    <x v="0"/>
    <x v="0"/>
    <x v="0"/>
    <s v="Activity Center"/>
    <x v="3"/>
    <x v="7"/>
    <x v="10"/>
    <s v="Black"/>
    <x v="660"/>
    <d v="2003-10-01T00:00:00"/>
    <n v="34.99"/>
    <n v="20.994"/>
    <n v="1"/>
    <n v="20.994"/>
  </r>
  <r>
    <x v="0"/>
    <x v="0"/>
    <x v="0"/>
    <s v="Activity Center"/>
    <x v="2"/>
    <x v="6"/>
    <x v="15"/>
    <s v="Yellow"/>
    <x v="663"/>
    <d v="2003-10-01T00:00:00"/>
    <n v="594.83000000000004"/>
    <n v="356.89800000000002"/>
    <n v="1"/>
    <n v="356.89800000000002"/>
  </r>
  <r>
    <x v="0"/>
    <x v="0"/>
    <x v="0"/>
    <s v="Activity Center"/>
    <x v="2"/>
    <x v="18"/>
    <x v="53"/>
    <s v="Silver/Black"/>
    <x v="645"/>
    <d v="2003-10-01T00:00:00"/>
    <n v="40.49"/>
    <n v="24.294"/>
    <n v="1"/>
    <n v="24.294"/>
  </r>
  <r>
    <x v="0"/>
    <x v="0"/>
    <x v="0"/>
    <s v="Activity Center"/>
    <x v="1"/>
    <x v="1"/>
    <x v="48"/>
    <s v="White"/>
    <x v="641"/>
    <d v="2003-10-01T00:00:00"/>
    <n v="8.99"/>
    <n v="5.2141999999999999"/>
    <n v="11"/>
    <n v="57.356200000000001"/>
  </r>
  <r>
    <x v="0"/>
    <x v="0"/>
    <x v="0"/>
    <s v="Activity Center"/>
    <x v="0"/>
    <x v="3"/>
    <x v="50"/>
    <s v="Yellow"/>
    <x v="654"/>
    <d v="2003-10-01T00:00:00"/>
    <n v="1700.99"/>
    <n v="1020.5940000000001"/>
    <n v="1"/>
    <n v="1020.5940000000001"/>
  </r>
  <r>
    <x v="0"/>
    <x v="0"/>
    <x v="3"/>
    <s v="Grand Discount Store"/>
    <x v="2"/>
    <x v="30"/>
    <x v="71"/>
    <s v="Silver"/>
    <x v="653"/>
    <d v="2003-10-01T00:00:00"/>
    <n v="20.239999999999998"/>
    <n v="12.144"/>
    <n v="4"/>
    <n v="48.576000000000001"/>
  </r>
  <r>
    <x v="0"/>
    <x v="0"/>
    <x v="3"/>
    <s v="Grand Discount Store"/>
    <x v="1"/>
    <x v="4"/>
    <x v="5"/>
    <s v="Multi"/>
    <x v="649"/>
    <d v="2003-10-01T00:00:00"/>
    <n v="49.99"/>
    <n v="29.994"/>
    <n v="4"/>
    <n v="119.976"/>
  </r>
  <r>
    <x v="0"/>
    <x v="0"/>
    <x v="3"/>
    <s v="Grand Discount Store"/>
    <x v="1"/>
    <x v="4"/>
    <x v="58"/>
    <s v="Yellow"/>
    <x v="664"/>
    <d v="2003-10-01T00:00:00"/>
    <n v="53.99"/>
    <n v="32.393999999999998"/>
    <n v="2"/>
    <n v="64.787999999999997"/>
  </r>
  <r>
    <x v="0"/>
    <x v="0"/>
    <x v="3"/>
    <s v="Grand Discount Store"/>
    <x v="2"/>
    <x v="26"/>
    <x v="63"/>
    <s v="Silver"/>
    <x v="651"/>
    <d v="2003-10-01T00:00:00"/>
    <n v="121.46"/>
    <n v="72.876000000000005"/>
    <n v="4"/>
    <n v="291.50400000000002"/>
  </r>
  <r>
    <x v="0"/>
    <x v="0"/>
    <x v="3"/>
    <s v="Grand Discount Store"/>
    <x v="3"/>
    <x v="7"/>
    <x v="10"/>
    <s v="Black"/>
    <x v="654"/>
    <d v="2003-10-01T00:00:00"/>
    <n v="34.99"/>
    <n v="20.994"/>
    <n v="9"/>
    <n v="188.946"/>
  </r>
  <r>
    <x v="0"/>
    <x v="0"/>
    <x v="3"/>
    <s v="Grand Discount Store"/>
    <x v="0"/>
    <x v="0"/>
    <x v="19"/>
    <s v="Black"/>
    <x v="647"/>
    <d v="2003-10-01T00:00:00"/>
    <n v="2294.9899999999998"/>
    <n v="1376.9939999999999"/>
    <n v="1"/>
    <n v="1376.9939999999999"/>
  </r>
  <r>
    <x v="0"/>
    <x v="0"/>
    <x v="3"/>
    <s v="Grand Discount Store"/>
    <x v="3"/>
    <x v="22"/>
    <x v="57"/>
    <m/>
    <x v="660"/>
    <d v="2003-10-01T00:00:00"/>
    <n v="4.99"/>
    <n v="2.9940000000000002"/>
    <n v="9"/>
    <n v="26.946000000000002"/>
  </r>
  <r>
    <x v="0"/>
    <x v="0"/>
    <x v="3"/>
    <s v="Grand Discount Store"/>
    <x v="2"/>
    <x v="2"/>
    <x v="2"/>
    <s v="Silver"/>
    <x v="642"/>
    <d v="2003-10-01T00:00:00"/>
    <n v="1364.5"/>
    <n v="818.7"/>
    <n v="2"/>
    <n v="1637.4"/>
  </r>
  <r>
    <x v="0"/>
    <x v="0"/>
    <x v="3"/>
    <s v="Grand Discount Store"/>
    <x v="1"/>
    <x v="10"/>
    <x v="29"/>
    <s v="Black"/>
    <x v="647"/>
    <d v="2003-10-01T00:00:00"/>
    <n v="24.49"/>
    <n v="14.694000000000001"/>
    <n v="9"/>
    <n v="132.24600000000001"/>
  </r>
  <r>
    <x v="0"/>
    <x v="0"/>
    <x v="3"/>
    <s v="Grand Discount Store"/>
    <x v="2"/>
    <x v="2"/>
    <x v="38"/>
    <s v="Silver"/>
    <x v="652"/>
    <d v="2003-10-01T00:00:00"/>
    <n v="364.09"/>
    <n v="218.45400000000001"/>
    <n v="4"/>
    <n v="873.81600000000003"/>
  </r>
  <r>
    <x v="0"/>
    <x v="0"/>
    <x v="3"/>
    <s v="Grand Discount Store"/>
    <x v="2"/>
    <x v="2"/>
    <x v="84"/>
    <s v="Black"/>
    <x v="649"/>
    <d v="2003-10-01T00:00:00"/>
    <n v="249.79"/>
    <n v="149.874"/>
    <n v="2"/>
    <n v="299.74799999999999"/>
  </r>
  <r>
    <x v="0"/>
    <x v="0"/>
    <x v="3"/>
    <s v="Grand Discount Store"/>
    <x v="2"/>
    <x v="29"/>
    <x v="70"/>
    <s v="Silver"/>
    <x v="643"/>
    <d v="2003-10-01T00:00:00"/>
    <n v="106.5"/>
    <n v="63.9"/>
    <n v="1"/>
    <n v="63.9"/>
  </r>
  <r>
    <x v="0"/>
    <x v="0"/>
    <x v="3"/>
    <s v="Grand Discount Store"/>
    <x v="0"/>
    <x v="0"/>
    <x v="19"/>
    <s v="Silver"/>
    <x v="654"/>
    <d v="2003-10-01T00:00:00"/>
    <n v="2319.9899999999998"/>
    <n v="1391.9939999999999"/>
    <n v="6"/>
    <n v="8351.9639999999999"/>
  </r>
  <r>
    <x v="0"/>
    <x v="0"/>
    <x v="3"/>
    <s v="Grand Discount Store"/>
    <x v="3"/>
    <x v="21"/>
    <x v="55"/>
    <s v="Silver"/>
    <x v="655"/>
    <d v="2003-10-01T00:00:00"/>
    <n v="54.99"/>
    <n v="32.994"/>
    <n v="3"/>
    <n v="98.981999999999999"/>
  </r>
  <r>
    <x v="0"/>
    <x v="0"/>
    <x v="3"/>
    <s v="Grand Discount Store"/>
    <x v="2"/>
    <x v="2"/>
    <x v="84"/>
    <s v="Silver"/>
    <x v="661"/>
    <d v="2003-10-01T00:00:00"/>
    <n v="264.05"/>
    <n v="158.43"/>
    <n v="2"/>
    <n v="316.86"/>
  </r>
  <r>
    <x v="0"/>
    <x v="0"/>
    <x v="3"/>
    <s v="Grand Discount Store"/>
    <x v="2"/>
    <x v="2"/>
    <x v="38"/>
    <s v="Silver"/>
    <x v="668"/>
    <d v="2003-10-01T00:00:00"/>
    <n v="364.09"/>
    <n v="218.45400000000001"/>
    <n v="1"/>
    <n v="218.45400000000001"/>
  </r>
  <r>
    <x v="0"/>
    <x v="0"/>
    <x v="3"/>
    <s v="Grand Discount Store"/>
    <x v="2"/>
    <x v="18"/>
    <x v="87"/>
    <s v="Silver/Black"/>
    <x v="640"/>
    <d v="2003-10-01T00:00:00"/>
    <n v="40.49"/>
    <n v="24.294"/>
    <n v="1"/>
    <n v="24.294"/>
  </r>
  <r>
    <x v="0"/>
    <x v="0"/>
    <x v="3"/>
    <s v="Grand Discount Store"/>
    <x v="2"/>
    <x v="20"/>
    <x v="88"/>
    <m/>
    <x v="653"/>
    <d v="2003-10-01T00:00:00"/>
    <n v="39.14"/>
    <n v="23.484000000000002"/>
    <n v="4"/>
    <n v="93.936000000000007"/>
  </r>
  <r>
    <x v="0"/>
    <x v="0"/>
    <x v="3"/>
    <s v="Grand Discount Store"/>
    <x v="0"/>
    <x v="0"/>
    <x v="19"/>
    <s v="Black"/>
    <x v="640"/>
    <d v="2003-10-01T00:00:00"/>
    <n v="2294.9899999999998"/>
    <n v="1376.9939999999999"/>
    <n v="6"/>
    <n v="8261.9639999999999"/>
  </r>
  <r>
    <x v="0"/>
    <x v="0"/>
    <x v="3"/>
    <s v="Grand Discount Store"/>
    <x v="2"/>
    <x v="2"/>
    <x v="84"/>
    <s v="Silver"/>
    <x v="644"/>
    <d v="2003-10-01T00:00:00"/>
    <n v="264.05"/>
    <n v="158.43"/>
    <n v="3"/>
    <n v="475.29"/>
  </r>
  <r>
    <x v="0"/>
    <x v="0"/>
    <x v="3"/>
    <s v="Grand Discount Store"/>
    <x v="1"/>
    <x v="10"/>
    <x v="29"/>
    <s v="Black"/>
    <x v="639"/>
    <d v="2003-10-01T00:00:00"/>
    <n v="24.49"/>
    <n v="14.694000000000001"/>
    <n v="4"/>
    <n v="58.776000000000003"/>
  </r>
  <r>
    <x v="0"/>
    <x v="0"/>
    <x v="3"/>
    <s v="Grand Discount Store"/>
    <x v="2"/>
    <x v="2"/>
    <x v="2"/>
    <s v="Black"/>
    <x v="658"/>
    <d v="2003-10-01T00:00:00"/>
    <n v="1349.6"/>
    <n v="809.76"/>
    <n v="2"/>
    <n v="1619.52"/>
  </r>
  <r>
    <x v="0"/>
    <x v="0"/>
    <x v="3"/>
    <s v="Grand Discount Store"/>
    <x v="0"/>
    <x v="0"/>
    <x v="19"/>
    <s v="Silver"/>
    <x v="641"/>
    <d v="2003-10-01T00:00:00"/>
    <n v="2319.9899999999998"/>
    <n v="1391.9939999999999"/>
    <n v="3"/>
    <n v="4175.982"/>
  </r>
  <r>
    <x v="0"/>
    <x v="0"/>
    <x v="3"/>
    <s v="Grand Discount Store"/>
    <x v="1"/>
    <x v="10"/>
    <x v="29"/>
    <s v="Black"/>
    <x v="643"/>
    <d v="2003-10-01T00:00:00"/>
    <n v="24.49"/>
    <n v="14.694000000000001"/>
    <n v="5"/>
    <n v="73.47"/>
  </r>
  <r>
    <x v="0"/>
    <x v="0"/>
    <x v="3"/>
    <s v="Grand Discount Store"/>
    <x v="3"/>
    <x v="7"/>
    <x v="10"/>
    <s v="Red"/>
    <x v="654"/>
    <d v="2003-10-01T00:00:00"/>
    <n v="34.99"/>
    <n v="20.994"/>
    <n v="4"/>
    <n v="83.975999999999999"/>
  </r>
  <r>
    <x v="0"/>
    <x v="0"/>
    <x v="3"/>
    <s v="Grand Discount Store"/>
    <x v="2"/>
    <x v="31"/>
    <x v="78"/>
    <m/>
    <x v="653"/>
    <d v="2003-10-01T00:00:00"/>
    <n v="53.99"/>
    <n v="32.393999999999998"/>
    <n v="2"/>
    <n v="64.787999999999997"/>
  </r>
  <r>
    <x v="0"/>
    <x v="0"/>
    <x v="3"/>
    <s v="Grand Discount Store"/>
    <x v="0"/>
    <x v="0"/>
    <x v="19"/>
    <s v="Black"/>
    <x v="648"/>
    <d v="2003-10-01T00:00:00"/>
    <n v="2294.9899999999998"/>
    <n v="1376.9939999999999"/>
    <n v="3"/>
    <n v="4130.982"/>
  </r>
  <r>
    <x v="0"/>
    <x v="0"/>
    <x v="3"/>
    <s v="Grand Discount Store"/>
    <x v="0"/>
    <x v="0"/>
    <x v="82"/>
    <s v="Black"/>
    <x v="640"/>
    <d v="2003-10-01T00:00:00"/>
    <n v="539.99"/>
    <n v="323.99400000000003"/>
    <n v="1"/>
    <n v="323.99400000000003"/>
  </r>
  <r>
    <x v="0"/>
    <x v="0"/>
    <x v="3"/>
    <s v="Grand Discount Store"/>
    <x v="3"/>
    <x v="24"/>
    <x v="60"/>
    <m/>
    <x v="661"/>
    <d v="2003-10-01T00:00:00"/>
    <n v="7.95"/>
    <n v="4.7699999999999996"/>
    <n v="6"/>
    <n v="28.619999999999997"/>
  </r>
  <r>
    <x v="0"/>
    <x v="0"/>
    <x v="3"/>
    <s v="Grand Discount Store"/>
    <x v="2"/>
    <x v="2"/>
    <x v="84"/>
    <s v="Silver"/>
    <x v="655"/>
    <d v="2003-10-01T00:00:00"/>
    <n v="264.05"/>
    <n v="158.43"/>
    <n v="4"/>
    <n v="633.72"/>
  </r>
  <r>
    <x v="0"/>
    <x v="0"/>
    <x v="3"/>
    <s v="Grand Discount Store"/>
    <x v="1"/>
    <x v="5"/>
    <x v="6"/>
    <s v="Multi"/>
    <x v="653"/>
    <d v="2003-10-01T00:00:00"/>
    <n v="8.99"/>
    <n v="5.2141999999999999"/>
    <n v="11"/>
    <n v="57.356200000000001"/>
  </r>
  <r>
    <x v="0"/>
    <x v="0"/>
    <x v="3"/>
    <s v="Grand Discount Store"/>
    <x v="3"/>
    <x v="7"/>
    <x v="10"/>
    <s v="Blue"/>
    <x v="651"/>
    <d v="2003-10-01T00:00:00"/>
    <n v="34.99"/>
    <n v="20.994"/>
    <n v="4"/>
    <n v="83.975999999999999"/>
  </r>
  <r>
    <x v="0"/>
    <x v="0"/>
    <x v="3"/>
    <s v="Grand Discount Store"/>
    <x v="1"/>
    <x v="4"/>
    <x v="58"/>
    <s v="Yellow"/>
    <x v="652"/>
    <d v="2003-10-01T00:00:00"/>
    <n v="53.99"/>
    <n v="29.694500000000001"/>
    <n v="19"/>
    <n v="564.19550000000004"/>
  </r>
  <r>
    <x v="0"/>
    <x v="0"/>
    <x v="3"/>
    <s v="Grand Discount Store"/>
    <x v="2"/>
    <x v="31"/>
    <x v="73"/>
    <m/>
    <x v="663"/>
    <d v="2003-10-01T00:00:00"/>
    <n v="121.49"/>
    <n v="72.894000000000005"/>
    <n v="1"/>
    <n v="72.894000000000005"/>
  </r>
  <r>
    <x v="0"/>
    <x v="0"/>
    <x v="3"/>
    <s v="Grand Discount Store"/>
    <x v="0"/>
    <x v="0"/>
    <x v="19"/>
    <s v="Silver"/>
    <x v="663"/>
    <d v="2003-10-01T00:00:00"/>
    <n v="2319.9899999999998"/>
    <n v="1391.9939999999999"/>
    <n v="1"/>
    <n v="1391.9939999999999"/>
  </r>
  <r>
    <x v="0"/>
    <x v="0"/>
    <x v="3"/>
    <s v="Grand Discount Store"/>
    <x v="1"/>
    <x v="4"/>
    <x v="58"/>
    <s v="Yellow"/>
    <x v="650"/>
    <d v="2003-10-01T00:00:00"/>
    <n v="53.99"/>
    <n v="31.3142"/>
    <n v="12"/>
    <n v="375.7704"/>
  </r>
  <r>
    <x v="0"/>
    <x v="0"/>
    <x v="3"/>
    <s v="Grand Discount Store"/>
    <x v="0"/>
    <x v="0"/>
    <x v="82"/>
    <s v="Silver"/>
    <x v="664"/>
    <d v="2003-10-01T00:00:00"/>
    <n v="564.99"/>
    <n v="338.99400000000003"/>
    <n v="2"/>
    <n v="677.98800000000006"/>
  </r>
  <r>
    <x v="0"/>
    <x v="0"/>
    <x v="3"/>
    <s v="Grand Discount Store"/>
    <x v="2"/>
    <x v="28"/>
    <x v="67"/>
    <s v="Black"/>
    <x v="651"/>
    <d v="2003-10-01T00:00:00"/>
    <n v="404.99"/>
    <n v="242.994"/>
    <n v="4"/>
    <n v="971.976"/>
  </r>
  <r>
    <x v="0"/>
    <x v="0"/>
    <x v="3"/>
    <s v="Grand Discount Store"/>
    <x v="0"/>
    <x v="0"/>
    <x v="77"/>
    <s v="Silver"/>
    <x v="652"/>
    <d v="2003-10-01T00:00:00"/>
    <n v="769.49"/>
    <n v="461.69400000000002"/>
    <n v="2"/>
    <n v="923.38800000000003"/>
  </r>
  <r>
    <x v="0"/>
    <x v="0"/>
    <x v="3"/>
    <s v="Grand Discount Store"/>
    <x v="1"/>
    <x v="14"/>
    <x v="56"/>
    <s v="Black"/>
    <x v="668"/>
    <d v="2003-10-01T00:00:00"/>
    <n v="69.989999999999995"/>
    <n v="41.994"/>
    <n v="8"/>
    <n v="335.952"/>
  </r>
  <r>
    <x v="0"/>
    <x v="0"/>
    <x v="3"/>
    <s v="Grand Discount Store"/>
    <x v="0"/>
    <x v="0"/>
    <x v="82"/>
    <s v="Silver"/>
    <x v="662"/>
    <d v="2003-10-01T00:00:00"/>
    <n v="564.99"/>
    <n v="338.99400000000003"/>
    <n v="2"/>
    <n v="677.98800000000006"/>
  </r>
  <r>
    <x v="0"/>
    <x v="0"/>
    <x v="3"/>
    <s v="Grand Discount Store"/>
    <x v="1"/>
    <x v="4"/>
    <x v="5"/>
    <s v="Multi"/>
    <x v="658"/>
    <d v="2003-10-01T00:00:00"/>
    <n v="49.99"/>
    <n v="29.994"/>
    <n v="6"/>
    <n v="179.964"/>
  </r>
  <r>
    <x v="0"/>
    <x v="0"/>
    <x v="3"/>
    <s v="Grand Discount Store"/>
    <x v="3"/>
    <x v="32"/>
    <x v="76"/>
    <m/>
    <x v="620"/>
    <d v="2003-10-01T00:00:00"/>
    <n v="2.29"/>
    <n v="1.3740000000000001"/>
    <n v="7"/>
    <n v="9.6180000000000003"/>
  </r>
  <r>
    <x v="0"/>
    <x v="0"/>
    <x v="3"/>
    <s v="Grand Discount Store"/>
    <x v="1"/>
    <x v="23"/>
    <x v="59"/>
    <s v="Blue"/>
    <x v="648"/>
    <d v="2003-10-01T00:00:00"/>
    <n v="63.5"/>
    <n v="34.924999999999997"/>
    <n v="18"/>
    <n v="628.65"/>
  </r>
  <r>
    <x v="0"/>
    <x v="0"/>
    <x v="3"/>
    <s v="Grand Discount Store"/>
    <x v="1"/>
    <x v="23"/>
    <x v="59"/>
    <s v="Blue"/>
    <x v="620"/>
    <d v="2003-10-01T00:00:00"/>
    <n v="63.5"/>
    <n v="38.1"/>
    <n v="9"/>
    <n v="342.90000000000003"/>
  </r>
  <r>
    <x v="0"/>
    <x v="0"/>
    <x v="3"/>
    <s v="Grand Discount Store"/>
    <x v="2"/>
    <x v="9"/>
    <x v="37"/>
    <m/>
    <x v="644"/>
    <d v="2003-10-01T00:00:00"/>
    <n v="44.54"/>
    <n v="26.724"/>
    <n v="2"/>
    <n v="53.448"/>
  </r>
  <r>
    <x v="0"/>
    <x v="0"/>
    <x v="3"/>
    <s v="Grand Discount Store"/>
    <x v="1"/>
    <x v="14"/>
    <x v="56"/>
    <s v="Black"/>
    <x v="643"/>
    <d v="2003-10-01T00:00:00"/>
    <n v="69.989999999999995"/>
    <n v="41.994"/>
    <n v="3"/>
    <n v="125.982"/>
  </r>
  <r>
    <x v="0"/>
    <x v="0"/>
    <x v="3"/>
    <s v="Grand Discount Store"/>
    <x v="2"/>
    <x v="28"/>
    <x v="72"/>
    <s v="Black"/>
    <x v="654"/>
    <d v="2003-10-01T00:00:00"/>
    <n v="175.49"/>
    <n v="105.294"/>
    <n v="1"/>
    <n v="105.294"/>
  </r>
  <r>
    <x v="0"/>
    <x v="0"/>
    <x v="3"/>
    <s v="Grand Discount Store"/>
    <x v="2"/>
    <x v="29"/>
    <x v="74"/>
    <s v="Silver"/>
    <x v="655"/>
    <d v="2003-10-01T00:00:00"/>
    <n v="106.5"/>
    <n v="63.9"/>
    <n v="1"/>
    <n v="63.9"/>
  </r>
  <r>
    <x v="0"/>
    <x v="0"/>
    <x v="3"/>
    <s v="Grand Discount Store"/>
    <x v="3"/>
    <x v="19"/>
    <x v="52"/>
    <m/>
    <x v="668"/>
    <d v="2003-10-01T00:00:00"/>
    <n v="120"/>
    <n v="72"/>
    <n v="6"/>
    <n v="432"/>
  </r>
  <r>
    <x v="0"/>
    <x v="0"/>
    <x v="3"/>
    <s v="Grand Discount Store"/>
    <x v="1"/>
    <x v="14"/>
    <x v="56"/>
    <s v="Black"/>
    <x v="645"/>
    <d v="2003-10-01T00:00:00"/>
    <n v="69.989999999999995"/>
    <n v="41.994"/>
    <n v="2"/>
    <n v="83.988"/>
  </r>
  <r>
    <x v="0"/>
    <x v="0"/>
    <x v="3"/>
    <s v="Grand Discount Store"/>
    <x v="2"/>
    <x v="18"/>
    <x v="86"/>
    <s v="Silver/Black"/>
    <x v="659"/>
    <d v="2003-10-01T00:00:00"/>
    <n v="80.989999999999995"/>
    <n v="48.594000000000001"/>
    <n v="4"/>
    <n v="194.376"/>
  </r>
  <r>
    <x v="0"/>
    <x v="0"/>
    <x v="3"/>
    <s v="Grand Discount Store"/>
    <x v="2"/>
    <x v="2"/>
    <x v="84"/>
    <s v="Black"/>
    <x v="647"/>
    <d v="2003-10-01T00:00:00"/>
    <n v="249.79"/>
    <n v="149.874"/>
    <n v="2"/>
    <n v="299.74799999999999"/>
  </r>
  <r>
    <x v="0"/>
    <x v="0"/>
    <x v="3"/>
    <s v="Grand Discount Store"/>
    <x v="0"/>
    <x v="0"/>
    <x v="82"/>
    <s v="Silver"/>
    <x v="640"/>
    <d v="2003-10-01T00:00:00"/>
    <n v="564.99"/>
    <n v="338.99400000000003"/>
    <n v="3"/>
    <n v="1016.9820000000001"/>
  </r>
  <r>
    <x v="0"/>
    <x v="0"/>
    <x v="3"/>
    <s v="Grand Discount Store"/>
    <x v="2"/>
    <x v="9"/>
    <x v="22"/>
    <m/>
    <x v="657"/>
    <d v="2003-10-01T00:00:00"/>
    <n v="61.92"/>
    <n v="37.152000000000001"/>
    <n v="2"/>
    <n v="74.304000000000002"/>
  </r>
  <r>
    <x v="0"/>
    <x v="0"/>
    <x v="3"/>
    <s v="Grand Discount Store"/>
    <x v="2"/>
    <x v="2"/>
    <x v="2"/>
    <s v="Silver"/>
    <x v="661"/>
    <d v="2003-10-01T00:00:00"/>
    <n v="1364.5"/>
    <n v="818.7"/>
    <n v="3"/>
    <n v="2456.1000000000004"/>
  </r>
  <r>
    <x v="0"/>
    <x v="0"/>
    <x v="3"/>
    <s v="Grand Discount Store"/>
    <x v="1"/>
    <x v="4"/>
    <x v="5"/>
    <s v="Multi"/>
    <x v="648"/>
    <d v="2003-10-01T00:00:00"/>
    <n v="49.99"/>
    <n v="29.994"/>
    <n v="4"/>
    <n v="119.976"/>
  </r>
  <r>
    <x v="0"/>
    <x v="0"/>
    <x v="4"/>
    <s v="Fitness Cycling"/>
    <x v="2"/>
    <x v="2"/>
    <x v="38"/>
    <s v="Silver"/>
    <x v="649"/>
    <d v="2003-10-01T00:00:00"/>
    <n v="364.09"/>
    <n v="218.45400000000001"/>
    <n v="2"/>
    <n v="436.90800000000002"/>
  </r>
  <r>
    <x v="0"/>
    <x v="0"/>
    <x v="4"/>
    <s v="Fitness Cycling"/>
    <x v="2"/>
    <x v="2"/>
    <x v="84"/>
    <s v="Silver"/>
    <x v="658"/>
    <d v="2003-10-01T00:00:00"/>
    <n v="264.05"/>
    <n v="158.43"/>
    <n v="1"/>
    <n v="158.43"/>
  </r>
  <r>
    <x v="0"/>
    <x v="1"/>
    <x v="1"/>
    <s v="Bikes for Kids and Adults"/>
    <x v="1"/>
    <x v="14"/>
    <x v="56"/>
    <s v="Black"/>
    <x v="664"/>
    <d v="2003-10-01T00:00:00"/>
    <n v="69.989999999999995"/>
    <n v="41.994"/>
    <n v="2"/>
    <n v="83.988"/>
  </r>
  <r>
    <x v="0"/>
    <x v="1"/>
    <x v="1"/>
    <s v="Bikes for Kids and Adults"/>
    <x v="1"/>
    <x v="14"/>
    <x v="56"/>
    <s v="Black"/>
    <x v="643"/>
    <d v="2003-10-01T00:00:00"/>
    <n v="69.989999999999995"/>
    <n v="41.994"/>
    <n v="3"/>
    <n v="125.982"/>
  </r>
  <r>
    <x v="0"/>
    <x v="1"/>
    <x v="1"/>
    <s v="Bikes for Kids and Adults"/>
    <x v="1"/>
    <x v="14"/>
    <x v="56"/>
    <s v="Black"/>
    <x v="654"/>
    <d v="2003-10-01T00:00:00"/>
    <n v="69.989999999999995"/>
    <n v="41.994"/>
    <n v="1"/>
    <n v="41.994"/>
  </r>
  <r>
    <x v="0"/>
    <x v="1"/>
    <x v="1"/>
    <s v="Bikes for Kids and Adults"/>
    <x v="0"/>
    <x v="0"/>
    <x v="19"/>
    <s v="Black"/>
    <x v="649"/>
    <d v="2003-10-01T00:00:00"/>
    <n v="2294.9899999999998"/>
    <n v="1376.9939999999999"/>
    <n v="1"/>
    <n v="1376.9939999999999"/>
  </r>
  <r>
    <x v="2"/>
    <x v="5"/>
    <x v="9"/>
    <s v="Unusual Bicycle Company"/>
    <x v="0"/>
    <x v="25"/>
    <x v="61"/>
    <s v="Yellow"/>
    <x v="661"/>
    <d v="2003-10-01T00:00:00"/>
    <n v="742.35"/>
    <n v="445.41"/>
    <n v="1"/>
    <n v="445.41"/>
  </r>
  <r>
    <x v="2"/>
    <x v="5"/>
    <x v="9"/>
    <s v="Unusual Bicycle Company"/>
    <x v="0"/>
    <x v="25"/>
    <x v="61"/>
    <s v="Blue"/>
    <x v="663"/>
    <d v="2003-10-01T00:00:00"/>
    <n v="742.35"/>
    <n v="445.41"/>
    <n v="1"/>
    <n v="445.41"/>
  </r>
  <r>
    <x v="0"/>
    <x v="0"/>
    <x v="5"/>
    <s v="Small Cycle Store"/>
    <x v="2"/>
    <x v="18"/>
    <x v="47"/>
    <s v="Silver/Black"/>
    <x v="668"/>
    <d v="2003-10-01T00:00:00"/>
    <n v="62.09"/>
    <n v="37.253999999999998"/>
    <n v="1"/>
    <n v="37.253999999999998"/>
  </r>
  <r>
    <x v="0"/>
    <x v="0"/>
    <x v="5"/>
    <s v="Small Cycle Store"/>
    <x v="2"/>
    <x v="18"/>
    <x v="53"/>
    <s v="Silver/Black"/>
    <x v="662"/>
    <d v="2003-10-01T00:00:00"/>
    <n v="40.49"/>
    <n v="24.294"/>
    <n v="3"/>
    <n v="72.882000000000005"/>
  </r>
  <r>
    <x v="0"/>
    <x v="0"/>
    <x v="5"/>
    <s v="Small Cycle Store"/>
    <x v="1"/>
    <x v="4"/>
    <x v="58"/>
    <s v="Yellow"/>
    <x v="665"/>
    <d v="2003-10-01T00:00:00"/>
    <n v="53.99"/>
    <n v="32.393999999999998"/>
    <n v="2"/>
    <n v="64.787999999999997"/>
  </r>
  <r>
    <x v="0"/>
    <x v="0"/>
    <x v="5"/>
    <s v="Small Cycle Store"/>
    <x v="0"/>
    <x v="3"/>
    <x v="50"/>
    <s v="Yellow"/>
    <x v="661"/>
    <d v="2003-10-01T00:00:00"/>
    <n v="1700.99"/>
    <n v="1020.5940000000001"/>
    <n v="3"/>
    <n v="3061.7820000000002"/>
  </r>
  <r>
    <x v="0"/>
    <x v="0"/>
    <x v="5"/>
    <s v="Small Cycle Store"/>
    <x v="0"/>
    <x v="3"/>
    <x v="50"/>
    <s v="Yellow"/>
    <x v="668"/>
    <d v="2003-10-01T00:00:00"/>
    <n v="1700.99"/>
    <n v="1020.5940000000001"/>
    <n v="5"/>
    <n v="5102.97"/>
  </r>
  <r>
    <x v="0"/>
    <x v="0"/>
    <x v="5"/>
    <s v="Small Cycle Store"/>
    <x v="3"/>
    <x v="22"/>
    <x v="57"/>
    <m/>
    <x v="650"/>
    <d v="2003-10-01T00:00:00"/>
    <n v="4.99"/>
    <n v="2.9940000000000002"/>
    <n v="4"/>
    <n v="11.976000000000001"/>
  </r>
  <r>
    <x v="0"/>
    <x v="0"/>
    <x v="5"/>
    <s v="Small Cycle Store"/>
    <x v="1"/>
    <x v="4"/>
    <x v="5"/>
    <s v="Multi"/>
    <x v="647"/>
    <d v="2003-10-01T00:00:00"/>
    <n v="49.99"/>
    <n v="29.994"/>
    <n v="4"/>
    <n v="119.976"/>
  </r>
  <r>
    <x v="0"/>
    <x v="0"/>
    <x v="5"/>
    <s v="Small Cycle Store"/>
    <x v="1"/>
    <x v="5"/>
    <x v="6"/>
    <s v="Multi"/>
    <x v="664"/>
    <d v="2003-10-01T00:00:00"/>
    <n v="8.99"/>
    <n v="5.3940000000000001"/>
    <n v="4"/>
    <n v="21.576000000000001"/>
  </r>
  <r>
    <x v="0"/>
    <x v="0"/>
    <x v="5"/>
    <s v="Small Cycle Store"/>
    <x v="0"/>
    <x v="3"/>
    <x v="17"/>
    <s v="Yellow"/>
    <x v="664"/>
    <d v="2003-10-01T00:00:00"/>
    <n v="1120.49"/>
    <n v="672.29399999999998"/>
    <n v="2"/>
    <n v="1344.588"/>
  </r>
  <r>
    <x v="0"/>
    <x v="0"/>
    <x v="5"/>
    <s v="Small Cycle Store"/>
    <x v="1"/>
    <x v="1"/>
    <x v="48"/>
    <s v="White"/>
    <x v="620"/>
    <d v="2003-10-01T00:00:00"/>
    <n v="8.99"/>
    <n v="5.3940000000000001"/>
    <n v="4"/>
    <n v="21.576000000000001"/>
  </r>
  <r>
    <x v="0"/>
    <x v="0"/>
    <x v="5"/>
    <s v="Small Cycle Store"/>
    <x v="3"/>
    <x v="24"/>
    <x v="60"/>
    <m/>
    <x v="667"/>
    <d v="2003-10-01T00:00:00"/>
    <n v="7.95"/>
    <n v="4.7699999999999996"/>
    <n v="1"/>
    <n v="4.7699999999999996"/>
  </r>
  <r>
    <x v="0"/>
    <x v="0"/>
    <x v="5"/>
    <s v="Small Cycle Store"/>
    <x v="0"/>
    <x v="3"/>
    <x v="49"/>
    <s v="Black"/>
    <x v="665"/>
    <d v="2003-10-01T00:00:00"/>
    <n v="539.99"/>
    <n v="323.99400000000003"/>
    <n v="4"/>
    <n v="1295.9760000000001"/>
  </r>
  <r>
    <x v="0"/>
    <x v="0"/>
    <x v="5"/>
    <s v="Small Cycle Store"/>
    <x v="0"/>
    <x v="3"/>
    <x v="49"/>
    <s v="Black"/>
    <x v="646"/>
    <d v="2003-10-01T00:00:00"/>
    <n v="539.99"/>
    <n v="323.99400000000003"/>
    <n v="1"/>
    <n v="323.99400000000003"/>
  </r>
  <r>
    <x v="0"/>
    <x v="0"/>
    <x v="5"/>
    <s v="Small Cycle Store"/>
    <x v="2"/>
    <x v="18"/>
    <x v="51"/>
    <s v="Silver/Black"/>
    <x v="665"/>
    <d v="2003-10-01T00:00:00"/>
    <n v="80.989999999999995"/>
    <n v="48.594000000000001"/>
    <n v="1"/>
    <n v="48.594000000000001"/>
  </r>
  <r>
    <x v="0"/>
    <x v="0"/>
    <x v="4"/>
    <s v="Professional Cycle Store"/>
    <x v="2"/>
    <x v="2"/>
    <x v="38"/>
    <s v="Silver"/>
    <x v="641"/>
    <d v="2003-10-01T00:00:00"/>
    <n v="364.09"/>
    <n v="218.45400000000001"/>
    <n v="3"/>
    <n v="655.36200000000008"/>
  </r>
  <r>
    <x v="0"/>
    <x v="0"/>
    <x v="4"/>
    <s v="Professional Cycle Store"/>
    <x v="1"/>
    <x v="14"/>
    <x v="56"/>
    <s v="Black"/>
    <x v="666"/>
    <d v="2003-10-01T00:00:00"/>
    <n v="69.989999999999995"/>
    <n v="41.994"/>
    <n v="1"/>
    <n v="41.994"/>
  </r>
  <r>
    <x v="0"/>
    <x v="0"/>
    <x v="4"/>
    <s v="Professional Cycle Store"/>
    <x v="0"/>
    <x v="0"/>
    <x v="82"/>
    <s v="Black"/>
    <x v="647"/>
    <d v="2003-10-01T00:00:00"/>
    <n v="539.99"/>
    <n v="323.99400000000003"/>
    <n v="2"/>
    <n v="647.98800000000006"/>
  </r>
  <r>
    <x v="0"/>
    <x v="0"/>
    <x v="4"/>
    <s v="Professional Cycle Store"/>
    <x v="2"/>
    <x v="9"/>
    <x v="39"/>
    <m/>
    <x v="653"/>
    <d v="2003-10-01T00:00:00"/>
    <n v="120.27"/>
    <n v="72.162000000000006"/>
    <n v="1"/>
    <n v="72.162000000000006"/>
  </r>
  <r>
    <x v="0"/>
    <x v="0"/>
    <x v="4"/>
    <s v="Professional Cycle Store"/>
    <x v="0"/>
    <x v="0"/>
    <x v="77"/>
    <s v="Silver"/>
    <x v="648"/>
    <d v="2003-10-01T00:00:00"/>
    <n v="769.49"/>
    <n v="461.69400000000002"/>
    <n v="2"/>
    <n v="923.38800000000003"/>
  </r>
  <r>
    <x v="0"/>
    <x v="0"/>
    <x v="4"/>
    <s v="Professional Cycle Store"/>
    <x v="2"/>
    <x v="18"/>
    <x v="85"/>
    <s v="Silver/Black"/>
    <x v="643"/>
    <d v="2003-10-01T00:00:00"/>
    <n v="62.09"/>
    <n v="37.253999999999998"/>
    <n v="1"/>
    <n v="37.253999999999998"/>
  </r>
  <r>
    <x v="0"/>
    <x v="0"/>
    <x v="4"/>
    <s v="Professional Cycle Store"/>
    <x v="0"/>
    <x v="0"/>
    <x v="82"/>
    <s v="Black"/>
    <x v="644"/>
    <d v="2003-10-01T00:00:00"/>
    <n v="539.99"/>
    <n v="323.99400000000003"/>
    <n v="1"/>
    <n v="323.99400000000003"/>
  </r>
  <r>
    <x v="0"/>
    <x v="0"/>
    <x v="4"/>
    <s v="Professional Cycle Store"/>
    <x v="2"/>
    <x v="2"/>
    <x v="84"/>
    <s v="Black"/>
    <x v="665"/>
    <d v="2003-10-01T00:00:00"/>
    <n v="249.79"/>
    <n v="149.874"/>
    <n v="2"/>
    <n v="299.74799999999999"/>
  </r>
  <r>
    <x v="0"/>
    <x v="0"/>
    <x v="4"/>
    <s v="Professional Cycle Store"/>
    <x v="2"/>
    <x v="2"/>
    <x v="2"/>
    <s v="Silver"/>
    <x v="665"/>
    <d v="2003-10-01T00:00:00"/>
    <n v="1364.5"/>
    <n v="818.7"/>
    <n v="1"/>
    <n v="818.7"/>
  </r>
  <r>
    <x v="0"/>
    <x v="0"/>
    <x v="4"/>
    <s v="Professional Cycle Store"/>
    <x v="2"/>
    <x v="9"/>
    <x v="22"/>
    <m/>
    <x v="644"/>
    <d v="2003-10-01T00:00:00"/>
    <n v="61.92"/>
    <n v="37.152000000000001"/>
    <n v="2"/>
    <n v="74.304000000000002"/>
  </r>
  <r>
    <x v="0"/>
    <x v="0"/>
    <x v="4"/>
    <s v="Professional Cycle Store"/>
    <x v="0"/>
    <x v="0"/>
    <x v="82"/>
    <s v="Black"/>
    <x v="653"/>
    <d v="2003-10-01T00:00:00"/>
    <n v="539.99"/>
    <n v="323.99400000000003"/>
    <n v="1"/>
    <n v="323.99400000000003"/>
  </r>
  <r>
    <x v="0"/>
    <x v="0"/>
    <x v="4"/>
    <s v="Professional Cycle Store"/>
    <x v="0"/>
    <x v="0"/>
    <x v="19"/>
    <s v="Black"/>
    <x v="642"/>
    <d v="2003-10-01T00:00:00"/>
    <n v="2294.9899999999998"/>
    <n v="1376.9939999999999"/>
    <n v="5"/>
    <n v="6884.9699999999993"/>
  </r>
  <r>
    <x v="0"/>
    <x v="0"/>
    <x v="4"/>
    <s v="Professional Cycle Store"/>
    <x v="0"/>
    <x v="0"/>
    <x v="82"/>
    <s v="Silver"/>
    <x v="648"/>
    <d v="2003-10-01T00:00:00"/>
    <n v="564.99"/>
    <n v="338.99400000000003"/>
    <n v="3"/>
    <n v="1016.9820000000001"/>
  </r>
  <r>
    <x v="0"/>
    <x v="0"/>
    <x v="4"/>
    <s v="Professional Cycle Store"/>
    <x v="0"/>
    <x v="0"/>
    <x v="19"/>
    <s v="Silver"/>
    <x v="662"/>
    <d v="2003-10-01T00:00:00"/>
    <n v="2319.9899999999998"/>
    <n v="1391.9939999999999"/>
    <n v="7"/>
    <n v="9743.9579999999987"/>
  </r>
  <r>
    <x v="0"/>
    <x v="0"/>
    <x v="4"/>
    <s v="Professional Cycle Store"/>
    <x v="2"/>
    <x v="2"/>
    <x v="38"/>
    <s v="Silver"/>
    <x v="643"/>
    <d v="2003-10-01T00:00:00"/>
    <n v="364.09"/>
    <n v="218.45400000000001"/>
    <n v="1"/>
    <n v="218.45400000000001"/>
  </r>
  <r>
    <x v="0"/>
    <x v="0"/>
    <x v="4"/>
    <s v="Professional Cycle Store"/>
    <x v="0"/>
    <x v="0"/>
    <x v="82"/>
    <s v="Black"/>
    <x v="667"/>
    <d v="2003-10-01T00:00:00"/>
    <n v="539.99"/>
    <n v="323.99400000000003"/>
    <n v="4"/>
    <n v="1295.9760000000001"/>
  </r>
  <r>
    <x v="0"/>
    <x v="0"/>
    <x v="4"/>
    <s v="Professional Cycle Store"/>
    <x v="2"/>
    <x v="18"/>
    <x v="86"/>
    <s v="Silver/Black"/>
    <x v="665"/>
    <d v="2003-10-01T00:00:00"/>
    <n v="80.989999999999995"/>
    <n v="48.594000000000001"/>
    <n v="4"/>
    <n v="194.376"/>
  </r>
  <r>
    <x v="0"/>
    <x v="0"/>
    <x v="4"/>
    <s v="Professional Cycle Store"/>
    <x v="1"/>
    <x v="14"/>
    <x v="56"/>
    <s v="Black"/>
    <x v="667"/>
    <d v="2003-10-01T00:00:00"/>
    <n v="69.989999999999995"/>
    <n v="38.494500000000002"/>
    <n v="18"/>
    <n v="692.90100000000007"/>
  </r>
  <r>
    <x v="0"/>
    <x v="0"/>
    <x v="4"/>
    <s v="Professional Cycle Store"/>
    <x v="0"/>
    <x v="0"/>
    <x v="82"/>
    <s v="Silver"/>
    <x v="646"/>
    <d v="2003-10-01T00:00:00"/>
    <n v="564.99"/>
    <n v="338.99400000000003"/>
    <n v="1"/>
    <n v="338.99400000000003"/>
  </r>
  <r>
    <x v="0"/>
    <x v="0"/>
    <x v="4"/>
    <s v="Professional Cycle Store"/>
    <x v="1"/>
    <x v="14"/>
    <x v="56"/>
    <s v="Black"/>
    <x v="652"/>
    <d v="2003-10-01T00:00:00"/>
    <n v="69.989999999999995"/>
    <n v="40.594200000000001"/>
    <n v="13"/>
    <n v="527.72460000000001"/>
  </r>
  <r>
    <x v="0"/>
    <x v="0"/>
    <x v="4"/>
    <s v="Professional Cycle Store"/>
    <x v="0"/>
    <x v="0"/>
    <x v="77"/>
    <s v="Silver"/>
    <x v="620"/>
    <d v="2003-10-01T00:00:00"/>
    <n v="769.49"/>
    <n v="461.69400000000002"/>
    <n v="6"/>
    <n v="2770.1640000000002"/>
  </r>
  <r>
    <x v="0"/>
    <x v="0"/>
    <x v="4"/>
    <s v="Professional Cycle Store"/>
    <x v="2"/>
    <x v="2"/>
    <x v="2"/>
    <s v="Black"/>
    <x v="655"/>
    <d v="2003-10-01T00:00:00"/>
    <n v="1349.6"/>
    <n v="809.76"/>
    <n v="4"/>
    <n v="3239.04"/>
  </r>
  <r>
    <x v="0"/>
    <x v="0"/>
    <x v="4"/>
    <s v="Professional Cycle Store"/>
    <x v="0"/>
    <x v="0"/>
    <x v="82"/>
    <s v="Black"/>
    <x v="620"/>
    <d v="2003-10-01T00:00:00"/>
    <n v="539.99"/>
    <n v="323.99400000000003"/>
    <n v="2"/>
    <n v="647.98800000000006"/>
  </r>
  <r>
    <x v="0"/>
    <x v="0"/>
    <x v="4"/>
    <s v="Professional Cycle Store"/>
    <x v="0"/>
    <x v="0"/>
    <x v="82"/>
    <s v="Silver"/>
    <x v="656"/>
    <d v="2003-10-01T00:00:00"/>
    <n v="564.99"/>
    <n v="338.99400000000003"/>
    <n v="2"/>
    <n v="677.98800000000006"/>
  </r>
  <r>
    <x v="0"/>
    <x v="0"/>
    <x v="4"/>
    <s v="Professional Cycle Store"/>
    <x v="2"/>
    <x v="2"/>
    <x v="84"/>
    <s v="Silver"/>
    <x v="640"/>
    <d v="2003-10-01T00:00:00"/>
    <n v="264.05"/>
    <n v="158.43"/>
    <n v="3"/>
    <n v="475.29"/>
  </r>
  <r>
    <x v="0"/>
    <x v="0"/>
    <x v="4"/>
    <s v="Professional Cycle Store"/>
    <x v="2"/>
    <x v="20"/>
    <x v="83"/>
    <m/>
    <x v="645"/>
    <d v="2003-10-01T00:00:00"/>
    <n v="52.64"/>
    <n v="31.584"/>
    <n v="1"/>
    <n v="31.584"/>
  </r>
  <r>
    <x v="0"/>
    <x v="0"/>
    <x v="4"/>
    <s v="Professional Cycle Store"/>
    <x v="0"/>
    <x v="0"/>
    <x v="19"/>
    <s v="Black"/>
    <x v="667"/>
    <d v="2003-10-01T00:00:00"/>
    <n v="2294.9899999999998"/>
    <n v="1376.9939999999999"/>
    <n v="2"/>
    <n v="2753.9879999999998"/>
  </r>
  <r>
    <x v="0"/>
    <x v="0"/>
    <x v="4"/>
    <s v="Professional Cycle Store"/>
    <x v="0"/>
    <x v="0"/>
    <x v="19"/>
    <s v="Black"/>
    <x v="652"/>
    <d v="2003-10-01T00:00:00"/>
    <n v="2294.9899999999998"/>
    <n v="1376.9939999999999"/>
    <n v="4"/>
    <n v="5507.9759999999997"/>
  </r>
  <r>
    <x v="0"/>
    <x v="0"/>
    <x v="4"/>
    <s v="Professional Cycle Store"/>
    <x v="0"/>
    <x v="0"/>
    <x v="82"/>
    <s v="Silver"/>
    <x v="639"/>
    <d v="2003-10-01T00:00:00"/>
    <n v="564.99"/>
    <n v="338.99400000000003"/>
    <n v="1"/>
    <n v="338.99400000000003"/>
  </r>
  <r>
    <x v="0"/>
    <x v="0"/>
    <x v="4"/>
    <s v="Professional Cycle Store"/>
    <x v="2"/>
    <x v="2"/>
    <x v="84"/>
    <s v="Black"/>
    <x v="666"/>
    <d v="2003-10-01T00:00:00"/>
    <n v="249.79"/>
    <n v="149.874"/>
    <n v="2"/>
    <n v="299.74799999999999"/>
  </r>
  <r>
    <x v="0"/>
    <x v="0"/>
    <x v="0"/>
    <s v="Hobby Store"/>
    <x v="0"/>
    <x v="0"/>
    <x v="82"/>
    <s v="Silver"/>
    <x v="644"/>
    <d v="2003-10-01T00:00:00"/>
    <n v="564.99"/>
    <n v="338.99400000000003"/>
    <n v="1"/>
    <n v="338.99400000000003"/>
  </r>
  <r>
    <x v="0"/>
    <x v="0"/>
    <x v="0"/>
    <s v="Hobby Store"/>
    <x v="1"/>
    <x v="10"/>
    <x v="29"/>
    <s v="Black"/>
    <x v="642"/>
    <d v="2003-10-01T00:00:00"/>
    <n v="24.49"/>
    <n v="14.694000000000001"/>
    <n v="1"/>
    <n v="14.694000000000001"/>
  </r>
  <r>
    <x v="0"/>
    <x v="0"/>
    <x v="0"/>
    <s v="Hobby Store"/>
    <x v="0"/>
    <x v="0"/>
    <x v="82"/>
    <s v="Black"/>
    <x v="659"/>
    <d v="2003-10-01T00:00:00"/>
    <n v="539.99"/>
    <n v="323.99400000000003"/>
    <n v="1"/>
    <n v="323.99400000000003"/>
  </r>
  <r>
    <x v="0"/>
    <x v="1"/>
    <x v="1"/>
    <s v="Original Bicycle Supply Company"/>
    <x v="1"/>
    <x v="14"/>
    <x v="56"/>
    <s v="Black"/>
    <x v="620"/>
    <d v="2003-10-01T00:00:00"/>
    <n v="69.989999999999995"/>
    <n v="41.994"/>
    <n v="5"/>
    <n v="209.97"/>
  </r>
  <r>
    <x v="0"/>
    <x v="1"/>
    <x v="1"/>
    <s v="Original Bicycle Supply Company"/>
    <x v="2"/>
    <x v="20"/>
    <x v="83"/>
    <m/>
    <x v="652"/>
    <d v="2003-10-01T00:00:00"/>
    <n v="52.64"/>
    <n v="31.584"/>
    <n v="1"/>
    <n v="31.584"/>
  </r>
  <r>
    <x v="0"/>
    <x v="1"/>
    <x v="1"/>
    <s v="Original Bicycle Supply Company"/>
    <x v="2"/>
    <x v="20"/>
    <x v="81"/>
    <m/>
    <x v="647"/>
    <d v="2003-10-01T00:00:00"/>
    <n v="27.12"/>
    <n v="16.271999999999998"/>
    <n v="1"/>
    <n v="16.271999999999998"/>
  </r>
  <r>
    <x v="0"/>
    <x v="1"/>
    <x v="1"/>
    <s v="Original Bicycle Supply Company"/>
    <x v="2"/>
    <x v="2"/>
    <x v="38"/>
    <s v="Silver"/>
    <x v="652"/>
    <d v="2003-10-01T00:00:00"/>
    <n v="364.09"/>
    <n v="218.45400000000001"/>
    <n v="2"/>
    <n v="436.90800000000002"/>
  </r>
  <r>
    <x v="0"/>
    <x v="1"/>
    <x v="1"/>
    <s v="Original Bicycle Supply Company"/>
    <x v="2"/>
    <x v="2"/>
    <x v="84"/>
    <s v="Black"/>
    <x v="662"/>
    <d v="2003-10-01T00:00:00"/>
    <n v="249.79"/>
    <n v="149.874"/>
    <n v="2"/>
    <n v="299.74799999999999"/>
  </r>
  <r>
    <x v="0"/>
    <x v="1"/>
    <x v="1"/>
    <s v="Original Bicycle Supply Company"/>
    <x v="0"/>
    <x v="0"/>
    <x v="19"/>
    <s v="Silver"/>
    <x v="664"/>
    <d v="2003-10-01T00:00:00"/>
    <n v="2319.9899999999998"/>
    <n v="1391.9939999999999"/>
    <n v="2"/>
    <n v="2783.9879999999998"/>
  </r>
  <r>
    <x v="0"/>
    <x v="1"/>
    <x v="1"/>
    <s v="Original Bicycle Supply Company"/>
    <x v="2"/>
    <x v="2"/>
    <x v="84"/>
    <s v="Silver"/>
    <x v="664"/>
    <d v="2003-10-01T00:00:00"/>
    <n v="264.05"/>
    <n v="158.43"/>
    <n v="1"/>
    <n v="158.43"/>
  </r>
  <r>
    <x v="0"/>
    <x v="1"/>
    <x v="1"/>
    <s v="Original Bicycle Supply Company"/>
    <x v="0"/>
    <x v="0"/>
    <x v="19"/>
    <s v="Black"/>
    <x v="639"/>
    <d v="2003-10-01T00:00:00"/>
    <n v="2294.9899999999998"/>
    <n v="1376.9939999999999"/>
    <n v="3"/>
    <n v="4130.982"/>
  </r>
  <r>
    <x v="0"/>
    <x v="1"/>
    <x v="1"/>
    <s v="Original Bicycle Supply Company"/>
    <x v="2"/>
    <x v="2"/>
    <x v="84"/>
    <s v="Silver"/>
    <x v="653"/>
    <d v="2003-10-01T00:00:00"/>
    <n v="264.05"/>
    <n v="158.43"/>
    <n v="2"/>
    <n v="316.86"/>
  </r>
  <r>
    <x v="0"/>
    <x v="1"/>
    <x v="1"/>
    <s v="Original Bicycle Supply Company"/>
    <x v="0"/>
    <x v="0"/>
    <x v="19"/>
    <s v="Silver"/>
    <x v="660"/>
    <d v="2003-10-01T00:00:00"/>
    <n v="2319.9899999999998"/>
    <n v="1391.9939999999999"/>
    <n v="1"/>
    <n v="1391.9939999999999"/>
  </r>
  <r>
    <x v="0"/>
    <x v="1"/>
    <x v="1"/>
    <s v="Original Bicycle Supply Company"/>
    <x v="2"/>
    <x v="28"/>
    <x v="67"/>
    <s v="Black"/>
    <x v="664"/>
    <d v="2003-10-01T00:00:00"/>
    <n v="404.99"/>
    <n v="242.994"/>
    <n v="1"/>
    <n v="242.994"/>
  </r>
  <r>
    <x v="0"/>
    <x v="1"/>
    <x v="1"/>
    <s v="Original Bicycle Supply Company"/>
    <x v="0"/>
    <x v="0"/>
    <x v="82"/>
    <s v="Silver"/>
    <x v="655"/>
    <d v="2003-10-01T00:00:00"/>
    <n v="564.99"/>
    <n v="338.99400000000003"/>
    <n v="1"/>
    <n v="338.99400000000003"/>
  </r>
  <r>
    <x v="0"/>
    <x v="1"/>
    <x v="1"/>
    <s v="Original Bicycle Supply Company"/>
    <x v="2"/>
    <x v="18"/>
    <x v="85"/>
    <s v="Silver/Black"/>
    <x v="642"/>
    <d v="2003-10-01T00:00:00"/>
    <n v="62.09"/>
    <n v="37.253999999999998"/>
    <n v="3"/>
    <n v="111.762"/>
  </r>
  <r>
    <x v="0"/>
    <x v="1"/>
    <x v="1"/>
    <s v="Original Bicycle Supply Company"/>
    <x v="2"/>
    <x v="31"/>
    <x v="78"/>
    <m/>
    <x v="642"/>
    <d v="2003-10-01T00:00:00"/>
    <n v="53.99"/>
    <n v="32.393999999999998"/>
    <n v="1"/>
    <n v="32.393999999999998"/>
  </r>
  <r>
    <x v="0"/>
    <x v="1"/>
    <x v="1"/>
    <s v="Original Bicycle Supply Company"/>
    <x v="2"/>
    <x v="2"/>
    <x v="84"/>
    <s v="Black"/>
    <x v="647"/>
    <d v="2003-10-01T00:00:00"/>
    <n v="249.79"/>
    <n v="149.874"/>
    <n v="3"/>
    <n v="449.62199999999996"/>
  </r>
  <r>
    <x v="0"/>
    <x v="1"/>
    <x v="1"/>
    <s v="Original Bicycle Supply Company"/>
    <x v="2"/>
    <x v="2"/>
    <x v="2"/>
    <s v="Silver"/>
    <x v="659"/>
    <d v="2003-10-01T00:00:00"/>
    <n v="1364.5"/>
    <n v="818.7"/>
    <n v="3"/>
    <n v="2456.1000000000004"/>
  </r>
  <r>
    <x v="0"/>
    <x v="1"/>
    <x v="1"/>
    <s v="Original Bicycle Supply Company"/>
    <x v="2"/>
    <x v="2"/>
    <x v="2"/>
    <s v="Silver"/>
    <x v="620"/>
    <d v="2003-10-01T00:00:00"/>
    <n v="1364.5"/>
    <n v="818.7"/>
    <n v="2"/>
    <n v="1637.4"/>
  </r>
  <r>
    <x v="0"/>
    <x v="1"/>
    <x v="1"/>
    <s v="Original Bicycle Supply Company"/>
    <x v="0"/>
    <x v="0"/>
    <x v="19"/>
    <s v="Black"/>
    <x v="666"/>
    <d v="2003-10-01T00:00:00"/>
    <n v="2294.9899999999998"/>
    <n v="1376.9939999999999"/>
    <n v="4"/>
    <n v="5507.9759999999997"/>
  </r>
  <r>
    <x v="0"/>
    <x v="1"/>
    <x v="1"/>
    <s v="Original Bicycle Supply Company"/>
    <x v="2"/>
    <x v="9"/>
    <x v="22"/>
    <m/>
    <x v="668"/>
    <d v="2003-10-01T00:00:00"/>
    <n v="61.92"/>
    <n v="37.152000000000001"/>
    <n v="3"/>
    <n v="111.456"/>
  </r>
  <r>
    <x v="0"/>
    <x v="1"/>
    <x v="1"/>
    <s v="Original Bicycle Supply Company"/>
    <x v="2"/>
    <x v="26"/>
    <x v="65"/>
    <s v="Silver"/>
    <x v="668"/>
    <d v="2003-10-01T00:00:00"/>
    <n v="91.49"/>
    <n v="53.0642"/>
    <n v="11"/>
    <n v="583.70619999999997"/>
  </r>
  <r>
    <x v="0"/>
    <x v="1"/>
    <x v="1"/>
    <s v="Original Bicycle Supply Company"/>
    <x v="2"/>
    <x v="28"/>
    <x v="72"/>
    <s v="Black"/>
    <x v="643"/>
    <d v="2003-10-01T00:00:00"/>
    <n v="175.49"/>
    <n v="105.294"/>
    <n v="2"/>
    <n v="210.58799999999999"/>
  </r>
  <r>
    <x v="0"/>
    <x v="1"/>
    <x v="1"/>
    <s v="Original Bicycle Supply Company"/>
    <x v="1"/>
    <x v="14"/>
    <x v="56"/>
    <s v="Black"/>
    <x v="646"/>
    <d v="2003-10-01T00:00:00"/>
    <n v="69.989999999999995"/>
    <n v="41.994"/>
    <n v="2"/>
    <n v="83.988"/>
  </r>
  <r>
    <x v="0"/>
    <x v="1"/>
    <x v="1"/>
    <s v="Original Bicycle Supply Company"/>
    <x v="2"/>
    <x v="31"/>
    <x v="73"/>
    <m/>
    <x v="646"/>
    <d v="2003-10-01T00:00:00"/>
    <n v="121.49"/>
    <n v="72.894000000000005"/>
    <n v="3"/>
    <n v="218.68200000000002"/>
  </r>
  <r>
    <x v="0"/>
    <x v="1"/>
    <x v="1"/>
    <s v="Original Bicycle Supply Company"/>
    <x v="1"/>
    <x v="14"/>
    <x v="56"/>
    <s v="Black"/>
    <x v="667"/>
    <d v="2003-10-01T00:00:00"/>
    <n v="69.989999999999995"/>
    <n v="41.994"/>
    <n v="5"/>
    <n v="209.97"/>
  </r>
  <r>
    <x v="0"/>
    <x v="1"/>
    <x v="1"/>
    <s v="Original Bicycle Supply Company"/>
    <x v="2"/>
    <x v="2"/>
    <x v="84"/>
    <s v="Black"/>
    <x v="653"/>
    <d v="2003-10-01T00:00:00"/>
    <n v="249.79"/>
    <n v="149.874"/>
    <n v="2"/>
    <n v="299.74799999999999"/>
  </r>
  <r>
    <x v="0"/>
    <x v="1"/>
    <x v="1"/>
    <s v="Original Bicycle Supply Company"/>
    <x v="0"/>
    <x v="0"/>
    <x v="82"/>
    <s v="Black"/>
    <x v="656"/>
    <d v="2003-10-01T00:00:00"/>
    <n v="539.99"/>
    <n v="323.99400000000003"/>
    <n v="2"/>
    <n v="647.98800000000006"/>
  </r>
  <r>
    <x v="0"/>
    <x v="1"/>
    <x v="1"/>
    <s v="Original Bicycle Supply Company"/>
    <x v="0"/>
    <x v="0"/>
    <x v="19"/>
    <s v="Silver"/>
    <x v="666"/>
    <d v="2003-10-01T00:00:00"/>
    <n v="2319.9899999999998"/>
    <n v="1391.9939999999999"/>
    <n v="2"/>
    <n v="2783.9879999999998"/>
  </r>
  <r>
    <x v="0"/>
    <x v="1"/>
    <x v="1"/>
    <s v="Original Bicycle Supply Company"/>
    <x v="0"/>
    <x v="0"/>
    <x v="82"/>
    <s v="Silver"/>
    <x v="647"/>
    <d v="2003-10-01T00:00:00"/>
    <n v="564.99"/>
    <n v="338.99400000000003"/>
    <n v="3"/>
    <n v="1016.9820000000001"/>
  </r>
  <r>
    <x v="0"/>
    <x v="1"/>
    <x v="1"/>
    <s v="Original Bicycle Supply Company"/>
    <x v="2"/>
    <x v="29"/>
    <x v="74"/>
    <s v="Silver"/>
    <x v="662"/>
    <d v="2003-10-01T00:00:00"/>
    <n v="106.5"/>
    <n v="63.9"/>
    <n v="2"/>
    <n v="127.8"/>
  </r>
  <r>
    <x v="0"/>
    <x v="1"/>
    <x v="1"/>
    <s v="Original Bicycle Supply Company"/>
    <x v="0"/>
    <x v="0"/>
    <x v="82"/>
    <s v="Silver"/>
    <x v="658"/>
    <d v="2003-10-01T00:00:00"/>
    <n v="564.99"/>
    <n v="338.99400000000003"/>
    <n v="4"/>
    <n v="1355.9760000000001"/>
  </r>
  <r>
    <x v="0"/>
    <x v="1"/>
    <x v="1"/>
    <s v="Original Bicycle Supply Company"/>
    <x v="2"/>
    <x v="2"/>
    <x v="38"/>
    <s v="Silver"/>
    <x v="661"/>
    <d v="2003-10-01T00:00:00"/>
    <n v="364.09"/>
    <n v="218.45400000000001"/>
    <n v="4"/>
    <n v="873.81600000000003"/>
  </r>
  <r>
    <x v="0"/>
    <x v="1"/>
    <x v="1"/>
    <s v="Original Bicycle Supply Company"/>
    <x v="2"/>
    <x v="2"/>
    <x v="84"/>
    <s v="Silver"/>
    <x v="649"/>
    <d v="2003-10-01T00:00:00"/>
    <n v="264.05"/>
    <n v="158.43"/>
    <n v="3"/>
    <n v="475.29"/>
  </r>
  <r>
    <x v="0"/>
    <x v="1"/>
    <x v="1"/>
    <s v="Original Bicycle Supply Company"/>
    <x v="2"/>
    <x v="26"/>
    <x v="63"/>
    <s v="Silver"/>
    <x v="646"/>
    <d v="2003-10-01T00:00:00"/>
    <n v="121.46"/>
    <n v="72.876000000000005"/>
    <n v="2"/>
    <n v="145.75200000000001"/>
  </r>
  <r>
    <x v="0"/>
    <x v="1"/>
    <x v="1"/>
    <s v="Original Bicycle Supply Company"/>
    <x v="0"/>
    <x v="0"/>
    <x v="82"/>
    <s v="Black"/>
    <x v="651"/>
    <d v="2003-10-01T00:00:00"/>
    <n v="539.99"/>
    <n v="323.99400000000003"/>
    <n v="2"/>
    <n v="647.98800000000006"/>
  </r>
  <r>
    <x v="0"/>
    <x v="1"/>
    <x v="1"/>
    <s v="Original Bicycle Supply Company"/>
    <x v="0"/>
    <x v="0"/>
    <x v="82"/>
    <s v="Silver"/>
    <x v="660"/>
    <d v="2003-10-01T00:00:00"/>
    <n v="564.99"/>
    <n v="338.99400000000003"/>
    <n v="4"/>
    <n v="1355.9760000000001"/>
  </r>
  <r>
    <x v="0"/>
    <x v="1"/>
    <x v="1"/>
    <s v="Original Bicycle Supply Company"/>
    <x v="2"/>
    <x v="30"/>
    <x v="71"/>
    <s v="Silver"/>
    <x v="657"/>
    <d v="2003-10-01T00:00:00"/>
    <n v="20.239999999999998"/>
    <n v="12.144"/>
    <n v="2"/>
    <n v="24.288"/>
  </r>
  <r>
    <x v="0"/>
    <x v="1"/>
    <x v="1"/>
    <s v="Original Bicycle Supply Company"/>
    <x v="2"/>
    <x v="2"/>
    <x v="2"/>
    <s v="Black"/>
    <x v="649"/>
    <d v="2003-10-01T00:00:00"/>
    <n v="1349.6"/>
    <n v="809.76"/>
    <n v="2"/>
    <n v="1619.52"/>
  </r>
  <r>
    <x v="0"/>
    <x v="1"/>
    <x v="1"/>
    <s v="Original Bicycle Supply Company"/>
    <x v="2"/>
    <x v="2"/>
    <x v="2"/>
    <s v="Silver"/>
    <x v="641"/>
    <d v="2003-10-01T00:00:00"/>
    <n v="1364.5"/>
    <n v="818.7"/>
    <n v="3"/>
    <n v="2456.1000000000004"/>
  </r>
  <r>
    <x v="0"/>
    <x v="0"/>
    <x v="2"/>
    <s v="Roadway Bike Emporium"/>
    <x v="0"/>
    <x v="25"/>
    <x v="61"/>
    <s v="Blue"/>
    <x v="660"/>
    <d v="2003-10-01T00:00:00"/>
    <n v="742.35"/>
    <n v="445.41"/>
    <n v="4"/>
    <n v="1781.64"/>
  </r>
  <r>
    <x v="0"/>
    <x v="0"/>
    <x v="2"/>
    <s v="Roadway Bike Emporium"/>
    <x v="2"/>
    <x v="27"/>
    <x v="80"/>
    <s v="Yellow"/>
    <x v="668"/>
    <d v="2003-10-01T00:00:00"/>
    <n v="333.42"/>
    <n v="200.05199999999999"/>
    <n v="1"/>
    <n v="200.05199999999999"/>
  </r>
  <r>
    <x v="0"/>
    <x v="0"/>
    <x v="2"/>
    <s v="Roadway Bike Emporium"/>
    <x v="0"/>
    <x v="25"/>
    <x v="61"/>
    <s v="Yellow"/>
    <x v="656"/>
    <d v="2003-10-01T00:00:00"/>
    <n v="742.35"/>
    <n v="445.41"/>
    <n v="1"/>
    <n v="445.41"/>
  </r>
  <r>
    <x v="0"/>
    <x v="0"/>
    <x v="2"/>
    <s v="Roadway Bike Emporium"/>
    <x v="0"/>
    <x v="25"/>
    <x v="61"/>
    <s v="Yellow"/>
    <x v="641"/>
    <d v="2003-10-01T00:00:00"/>
    <n v="742.35"/>
    <n v="445.41"/>
    <n v="8"/>
    <n v="3563.28"/>
  </r>
  <r>
    <x v="0"/>
    <x v="0"/>
    <x v="2"/>
    <s v="Roadway Bike Emporium"/>
    <x v="0"/>
    <x v="25"/>
    <x v="61"/>
    <s v="Blue"/>
    <x v="665"/>
    <d v="2003-10-01T00:00:00"/>
    <n v="742.35"/>
    <n v="445.41"/>
    <n v="4"/>
    <n v="1781.64"/>
  </r>
  <r>
    <x v="0"/>
    <x v="0"/>
    <x v="2"/>
    <s v="Roadway Bike Emporium"/>
    <x v="2"/>
    <x v="27"/>
    <x v="66"/>
    <s v="Blue"/>
    <x v="643"/>
    <d v="2003-10-01T00:00:00"/>
    <n v="1003.91"/>
    <n v="602.346"/>
    <n v="7"/>
    <n v="4216.4220000000005"/>
  </r>
  <r>
    <x v="0"/>
    <x v="0"/>
    <x v="2"/>
    <s v="Roadway Bike Emporium"/>
    <x v="2"/>
    <x v="27"/>
    <x v="66"/>
    <s v="Blue"/>
    <x v="660"/>
    <d v="2003-10-01T00:00:00"/>
    <n v="1003.91"/>
    <n v="602.346"/>
    <n v="2"/>
    <n v="1204.692"/>
  </r>
  <r>
    <x v="0"/>
    <x v="0"/>
    <x v="2"/>
    <s v="Roadway Bike Emporium"/>
    <x v="2"/>
    <x v="9"/>
    <x v="75"/>
    <m/>
    <x v="658"/>
    <d v="2003-10-01T00:00:00"/>
    <n v="91.57"/>
    <n v="54.942"/>
    <n v="1"/>
    <n v="54.942"/>
  </r>
  <r>
    <x v="0"/>
    <x v="0"/>
    <x v="2"/>
    <s v="Roadway Bike Emporium"/>
    <x v="0"/>
    <x v="25"/>
    <x v="62"/>
    <s v="Blue"/>
    <x v="645"/>
    <d v="2003-10-01T00:00:00"/>
    <n v="2384.0700000000002"/>
    <n v="1430.442"/>
    <n v="6"/>
    <n v="8582.652"/>
  </r>
  <r>
    <x v="0"/>
    <x v="0"/>
    <x v="2"/>
    <s v="Roadway Bike Emporium"/>
    <x v="0"/>
    <x v="25"/>
    <x v="62"/>
    <s v="Blue"/>
    <x v="664"/>
    <d v="2003-10-01T00:00:00"/>
    <n v="2384.0700000000002"/>
    <n v="1430.442"/>
    <n v="3"/>
    <n v="4291.326"/>
  </r>
  <r>
    <x v="0"/>
    <x v="0"/>
    <x v="2"/>
    <s v="Roadway Bike Emporium"/>
    <x v="2"/>
    <x v="27"/>
    <x v="80"/>
    <s v="Yellow"/>
    <x v="664"/>
    <d v="2003-10-01T00:00:00"/>
    <n v="333.42"/>
    <n v="200.05199999999999"/>
    <n v="1"/>
    <n v="200.05199999999999"/>
  </r>
  <r>
    <x v="0"/>
    <x v="0"/>
    <x v="2"/>
    <s v="Roadway Bike Emporium"/>
    <x v="0"/>
    <x v="25"/>
    <x v="64"/>
    <s v="Blue"/>
    <x v="620"/>
    <d v="2003-10-01T00:00:00"/>
    <n v="1214.8499999999999"/>
    <n v="728.91"/>
    <n v="2"/>
    <n v="1457.82"/>
  </r>
  <r>
    <x v="0"/>
    <x v="0"/>
    <x v="2"/>
    <s v="Roadway Bike Emporium"/>
    <x v="2"/>
    <x v="27"/>
    <x v="66"/>
    <s v="Yellow"/>
    <x v="648"/>
    <d v="2003-10-01T00:00:00"/>
    <n v="1003.91"/>
    <n v="602.346"/>
    <n v="2"/>
    <n v="1204.692"/>
  </r>
  <r>
    <x v="0"/>
    <x v="0"/>
    <x v="2"/>
    <s v="Roadway Bike Emporium"/>
    <x v="2"/>
    <x v="27"/>
    <x v="80"/>
    <s v="Yellow"/>
    <x v="656"/>
    <d v="2003-10-01T00:00:00"/>
    <n v="333.42"/>
    <n v="200.05199999999999"/>
    <n v="2"/>
    <n v="400.10399999999998"/>
  </r>
  <r>
    <x v="0"/>
    <x v="0"/>
    <x v="2"/>
    <s v="Roadway Bike Emporium"/>
    <x v="0"/>
    <x v="25"/>
    <x v="61"/>
    <s v="Yellow"/>
    <x v="663"/>
    <d v="2003-10-01T00:00:00"/>
    <n v="742.35"/>
    <n v="445.41"/>
    <n v="2"/>
    <n v="890.82"/>
  </r>
  <r>
    <x v="0"/>
    <x v="0"/>
    <x v="2"/>
    <s v="Roadway Bike Emporium"/>
    <x v="0"/>
    <x v="25"/>
    <x v="62"/>
    <s v="Blue"/>
    <x v="658"/>
    <d v="2003-10-01T00:00:00"/>
    <n v="2384.0700000000002"/>
    <n v="1430.442"/>
    <n v="9"/>
    <n v="12873.977999999999"/>
  </r>
  <r>
    <x v="0"/>
    <x v="0"/>
    <x v="2"/>
    <s v="Roadway Bike Emporium"/>
    <x v="0"/>
    <x v="25"/>
    <x v="64"/>
    <s v="Blue"/>
    <x v="651"/>
    <d v="2003-10-01T00:00:00"/>
    <n v="1214.8499999999999"/>
    <n v="728.91"/>
    <n v="6"/>
    <n v="4373.46"/>
  </r>
  <r>
    <x v="0"/>
    <x v="0"/>
    <x v="0"/>
    <s v="Simple Bike Parts"/>
    <x v="0"/>
    <x v="3"/>
    <x v="17"/>
    <s v="Yellow"/>
    <x v="660"/>
    <d v="2003-10-01T00:00:00"/>
    <n v="1120.49"/>
    <n v="672.29399999999998"/>
    <n v="1"/>
    <n v="672.29399999999998"/>
  </r>
  <r>
    <x v="0"/>
    <x v="0"/>
    <x v="0"/>
    <s v="Parts Shop"/>
    <x v="2"/>
    <x v="18"/>
    <x v="53"/>
    <s v="Silver/Black"/>
    <x v="660"/>
    <d v="2003-10-01T00:00:00"/>
    <n v="40.49"/>
    <n v="24.294"/>
    <n v="1"/>
    <n v="24.294"/>
  </r>
  <r>
    <x v="0"/>
    <x v="0"/>
    <x v="4"/>
    <s v="Real Sporting Goods"/>
    <x v="2"/>
    <x v="18"/>
    <x v="85"/>
    <s v="Silver/Black"/>
    <x v="640"/>
    <d v="2003-10-01T00:00:00"/>
    <n v="62.09"/>
    <n v="37.253999999999998"/>
    <n v="2"/>
    <n v="74.507999999999996"/>
  </r>
  <r>
    <x v="0"/>
    <x v="0"/>
    <x v="4"/>
    <s v="Real Sporting Goods"/>
    <x v="1"/>
    <x v="14"/>
    <x v="56"/>
    <s v="Black"/>
    <x v="644"/>
    <d v="2003-10-01T00:00:00"/>
    <n v="69.989999999999995"/>
    <n v="41.994"/>
    <n v="3"/>
    <n v="125.982"/>
  </r>
  <r>
    <x v="0"/>
    <x v="0"/>
    <x v="4"/>
    <s v="Real Sporting Goods"/>
    <x v="2"/>
    <x v="2"/>
    <x v="84"/>
    <s v="Black"/>
    <x v="659"/>
    <d v="2003-10-01T00:00:00"/>
    <n v="249.79"/>
    <n v="149.874"/>
    <n v="1"/>
    <n v="149.874"/>
  </r>
  <r>
    <x v="0"/>
    <x v="0"/>
    <x v="4"/>
    <s v="Real Sporting Goods"/>
    <x v="2"/>
    <x v="2"/>
    <x v="84"/>
    <s v="Silver"/>
    <x v="644"/>
    <d v="2003-10-01T00:00:00"/>
    <n v="264.05"/>
    <n v="158.43"/>
    <n v="4"/>
    <n v="633.72"/>
  </r>
  <r>
    <x v="0"/>
    <x v="0"/>
    <x v="4"/>
    <s v="Real Sporting Goods"/>
    <x v="2"/>
    <x v="9"/>
    <x v="37"/>
    <m/>
    <x v="640"/>
    <d v="2003-10-01T00:00:00"/>
    <n v="44.54"/>
    <n v="26.724"/>
    <n v="2"/>
    <n v="53.448"/>
  </r>
  <r>
    <x v="0"/>
    <x v="0"/>
    <x v="4"/>
    <s v="Real Sporting Goods"/>
    <x v="0"/>
    <x v="0"/>
    <x v="82"/>
    <s v="Black"/>
    <x v="663"/>
    <d v="2003-10-01T00:00:00"/>
    <n v="539.99"/>
    <n v="323.99400000000003"/>
    <n v="1"/>
    <n v="323.99400000000003"/>
  </r>
  <r>
    <x v="0"/>
    <x v="0"/>
    <x v="4"/>
    <s v="Real Sporting Goods"/>
    <x v="2"/>
    <x v="26"/>
    <x v="63"/>
    <s v="Silver"/>
    <x v="620"/>
    <d v="2003-10-01T00:00:00"/>
    <n v="121.46"/>
    <n v="72.876000000000005"/>
    <n v="4"/>
    <n v="291.50400000000002"/>
  </r>
  <r>
    <x v="0"/>
    <x v="0"/>
    <x v="4"/>
    <s v="Real Sporting Goods"/>
    <x v="2"/>
    <x v="2"/>
    <x v="38"/>
    <s v="Silver"/>
    <x v="639"/>
    <d v="2003-10-01T00:00:00"/>
    <n v="364.09"/>
    <n v="218.45400000000001"/>
    <n v="1"/>
    <n v="218.45400000000001"/>
  </r>
  <r>
    <x v="0"/>
    <x v="0"/>
    <x v="4"/>
    <s v="Real Sporting Goods"/>
    <x v="1"/>
    <x v="10"/>
    <x v="29"/>
    <s v="Black"/>
    <x v="658"/>
    <d v="2003-10-01T00:00:00"/>
    <n v="24.49"/>
    <n v="14.694000000000001"/>
    <n v="7"/>
    <n v="102.858"/>
  </r>
  <r>
    <x v="0"/>
    <x v="0"/>
    <x v="4"/>
    <s v="Real Sporting Goods"/>
    <x v="3"/>
    <x v="21"/>
    <x v="55"/>
    <s v="Silver"/>
    <x v="655"/>
    <d v="2003-10-01T00:00:00"/>
    <n v="54.99"/>
    <n v="32.994"/>
    <n v="7"/>
    <n v="230.958"/>
  </r>
  <r>
    <x v="0"/>
    <x v="0"/>
    <x v="4"/>
    <s v="Real Sporting Goods"/>
    <x v="0"/>
    <x v="0"/>
    <x v="82"/>
    <s v="Silver"/>
    <x v="661"/>
    <d v="2003-10-01T00:00:00"/>
    <n v="564.99"/>
    <n v="338.99400000000003"/>
    <n v="1"/>
    <n v="338.99400000000003"/>
  </r>
  <r>
    <x v="0"/>
    <x v="0"/>
    <x v="4"/>
    <s v="Real Sporting Goods"/>
    <x v="2"/>
    <x v="2"/>
    <x v="84"/>
    <s v="Silver"/>
    <x v="663"/>
    <d v="2003-10-01T00:00:00"/>
    <n v="264.05"/>
    <n v="158.43"/>
    <n v="1"/>
    <n v="158.43"/>
  </r>
  <r>
    <x v="0"/>
    <x v="0"/>
    <x v="4"/>
    <s v="Real Sporting Goods"/>
    <x v="1"/>
    <x v="5"/>
    <x v="6"/>
    <s v="Multi"/>
    <x v="662"/>
    <d v="2003-10-01T00:00:00"/>
    <n v="8.99"/>
    <n v="5.3940000000000001"/>
    <n v="10"/>
    <n v="53.94"/>
  </r>
  <r>
    <x v="0"/>
    <x v="0"/>
    <x v="4"/>
    <s v="Real Sporting Goods"/>
    <x v="2"/>
    <x v="28"/>
    <x v="72"/>
    <s v="Black"/>
    <x v="658"/>
    <d v="2003-10-01T00:00:00"/>
    <n v="175.49"/>
    <n v="105.294"/>
    <n v="3"/>
    <n v="315.88200000000001"/>
  </r>
  <r>
    <x v="0"/>
    <x v="0"/>
    <x v="4"/>
    <s v="Real Sporting Goods"/>
    <x v="3"/>
    <x v="19"/>
    <x v="52"/>
    <m/>
    <x v="664"/>
    <d v="2003-10-01T00:00:00"/>
    <n v="120"/>
    <n v="69.599999999999994"/>
    <n v="14"/>
    <n v="974.39999999999986"/>
  </r>
  <r>
    <x v="0"/>
    <x v="0"/>
    <x v="4"/>
    <s v="Real Sporting Goods"/>
    <x v="1"/>
    <x v="4"/>
    <x v="5"/>
    <s v="Multi"/>
    <x v="654"/>
    <d v="2003-10-01T00:00:00"/>
    <n v="49.99"/>
    <n v="29.994"/>
    <n v="3"/>
    <n v="89.981999999999999"/>
  </r>
  <r>
    <x v="0"/>
    <x v="0"/>
    <x v="4"/>
    <s v="Real Sporting Goods"/>
    <x v="0"/>
    <x v="0"/>
    <x v="82"/>
    <s v="Silver"/>
    <x v="656"/>
    <d v="2003-10-01T00:00:00"/>
    <n v="564.99"/>
    <n v="338.99400000000003"/>
    <n v="1"/>
    <n v="338.99400000000003"/>
  </r>
  <r>
    <x v="0"/>
    <x v="0"/>
    <x v="4"/>
    <s v="Real Sporting Goods"/>
    <x v="1"/>
    <x v="4"/>
    <x v="5"/>
    <s v="Multi"/>
    <x v="643"/>
    <d v="2003-10-01T00:00:00"/>
    <n v="49.99"/>
    <n v="27.494499999999999"/>
    <n v="16"/>
    <n v="439.91199999999998"/>
  </r>
  <r>
    <x v="0"/>
    <x v="0"/>
    <x v="4"/>
    <s v="Real Sporting Goods"/>
    <x v="2"/>
    <x v="2"/>
    <x v="2"/>
    <s v="Silver"/>
    <x v="656"/>
    <d v="2003-10-01T00:00:00"/>
    <n v="1364.5"/>
    <n v="818.7"/>
    <n v="3"/>
    <n v="2456.1000000000004"/>
  </r>
  <r>
    <x v="0"/>
    <x v="0"/>
    <x v="4"/>
    <s v="Real Sporting Goods"/>
    <x v="0"/>
    <x v="0"/>
    <x v="19"/>
    <s v="Black"/>
    <x v="645"/>
    <d v="2003-10-01T00:00:00"/>
    <n v="2294.9899999999998"/>
    <n v="1376.9939999999999"/>
    <n v="5"/>
    <n v="6884.9699999999993"/>
  </r>
  <r>
    <x v="0"/>
    <x v="0"/>
    <x v="4"/>
    <s v="Real Sporting Goods"/>
    <x v="0"/>
    <x v="0"/>
    <x v="19"/>
    <s v="Silver"/>
    <x v="648"/>
    <d v="2003-10-01T00:00:00"/>
    <n v="2319.9899999999998"/>
    <n v="1391.9939999999999"/>
    <n v="3"/>
    <n v="4175.982"/>
  </r>
  <r>
    <x v="0"/>
    <x v="0"/>
    <x v="4"/>
    <s v="Real Sporting Goods"/>
    <x v="1"/>
    <x v="14"/>
    <x v="56"/>
    <s v="Black"/>
    <x v="620"/>
    <d v="2003-10-01T00:00:00"/>
    <n v="69.989999999999995"/>
    <n v="41.994"/>
    <n v="4"/>
    <n v="167.976"/>
  </r>
  <r>
    <x v="0"/>
    <x v="0"/>
    <x v="4"/>
    <s v="Real Sporting Goods"/>
    <x v="2"/>
    <x v="29"/>
    <x v="74"/>
    <s v="Silver"/>
    <x v="650"/>
    <d v="2003-10-01T00:00:00"/>
    <n v="106.5"/>
    <n v="63.9"/>
    <n v="2"/>
    <n v="127.8"/>
  </r>
  <r>
    <x v="0"/>
    <x v="0"/>
    <x v="4"/>
    <s v="Real Sporting Goods"/>
    <x v="1"/>
    <x v="14"/>
    <x v="56"/>
    <s v="Black"/>
    <x v="657"/>
    <d v="2003-10-01T00:00:00"/>
    <n v="69.989999999999995"/>
    <n v="41.994"/>
    <n v="3"/>
    <n v="125.982"/>
  </r>
  <r>
    <x v="0"/>
    <x v="0"/>
    <x v="4"/>
    <s v="Real Sporting Goods"/>
    <x v="2"/>
    <x v="9"/>
    <x v="22"/>
    <m/>
    <x v="652"/>
    <d v="2003-10-01T00:00:00"/>
    <n v="61.92"/>
    <n v="37.152000000000001"/>
    <n v="5"/>
    <n v="185.76"/>
  </r>
  <r>
    <x v="0"/>
    <x v="0"/>
    <x v="4"/>
    <s v="Real Sporting Goods"/>
    <x v="0"/>
    <x v="0"/>
    <x v="19"/>
    <s v="Silver"/>
    <x v="665"/>
    <d v="2003-10-01T00:00:00"/>
    <n v="2319.9899999999998"/>
    <n v="1391.9939999999999"/>
    <n v="2"/>
    <n v="2783.9879999999998"/>
  </r>
  <r>
    <x v="0"/>
    <x v="0"/>
    <x v="4"/>
    <s v="Real Sporting Goods"/>
    <x v="3"/>
    <x v="7"/>
    <x v="10"/>
    <s v="Blue"/>
    <x v="658"/>
    <d v="2003-10-01T00:00:00"/>
    <n v="34.99"/>
    <n v="20.994"/>
    <n v="10"/>
    <n v="209.94"/>
  </r>
  <r>
    <x v="0"/>
    <x v="0"/>
    <x v="4"/>
    <s v="Real Sporting Goods"/>
    <x v="2"/>
    <x v="20"/>
    <x v="81"/>
    <m/>
    <x v="662"/>
    <d v="2003-10-01T00:00:00"/>
    <n v="27.12"/>
    <n v="16.271999999999998"/>
    <n v="4"/>
    <n v="65.087999999999994"/>
  </r>
  <r>
    <x v="0"/>
    <x v="0"/>
    <x v="4"/>
    <s v="Real Sporting Goods"/>
    <x v="2"/>
    <x v="26"/>
    <x v="65"/>
    <s v="Silver"/>
    <x v="620"/>
    <d v="2003-10-01T00:00:00"/>
    <n v="91.49"/>
    <n v="54.893999999999998"/>
    <n v="4"/>
    <n v="219.57599999999999"/>
  </r>
  <r>
    <x v="0"/>
    <x v="0"/>
    <x v="4"/>
    <s v="Real Sporting Goods"/>
    <x v="2"/>
    <x v="2"/>
    <x v="84"/>
    <s v="Black"/>
    <x v="640"/>
    <d v="2003-10-01T00:00:00"/>
    <n v="249.79"/>
    <n v="149.874"/>
    <n v="3"/>
    <n v="449.62199999999996"/>
  </r>
  <r>
    <x v="0"/>
    <x v="0"/>
    <x v="4"/>
    <s v="Real Sporting Goods"/>
    <x v="3"/>
    <x v="24"/>
    <x v="60"/>
    <m/>
    <x v="642"/>
    <d v="2003-10-01T00:00:00"/>
    <n v="7.95"/>
    <n v="4.3724999999999996"/>
    <n v="17"/>
    <n v="74.332499999999996"/>
  </r>
  <r>
    <x v="0"/>
    <x v="0"/>
    <x v="4"/>
    <s v="Real Sporting Goods"/>
    <x v="1"/>
    <x v="4"/>
    <x v="58"/>
    <s v="Yellow"/>
    <x v="665"/>
    <d v="2003-10-01T00:00:00"/>
    <n v="53.99"/>
    <n v="31.3142"/>
    <n v="14"/>
    <n v="438.39879999999999"/>
  </r>
  <r>
    <x v="0"/>
    <x v="0"/>
    <x v="4"/>
    <s v="Real Sporting Goods"/>
    <x v="0"/>
    <x v="0"/>
    <x v="19"/>
    <s v="Silver"/>
    <x v="652"/>
    <d v="2003-10-01T00:00:00"/>
    <n v="2319.9899999999998"/>
    <n v="1391.9939999999999"/>
    <n v="2"/>
    <n v="2783.9879999999998"/>
  </r>
  <r>
    <x v="0"/>
    <x v="0"/>
    <x v="4"/>
    <s v="Real Sporting Goods"/>
    <x v="0"/>
    <x v="0"/>
    <x v="77"/>
    <s v="Silver"/>
    <x v="640"/>
    <d v="2003-10-01T00:00:00"/>
    <n v="769.49"/>
    <n v="461.69400000000002"/>
    <n v="5"/>
    <n v="2308.4700000000003"/>
  </r>
  <r>
    <x v="0"/>
    <x v="0"/>
    <x v="4"/>
    <s v="Real Sporting Goods"/>
    <x v="3"/>
    <x v="22"/>
    <x v="57"/>
    <m/>
    <x v="665"/>
    <d v="2003-10-01T00:00:00"/>
    <n v="4.99"/>
    <n v="2.8942000000000001"/>
    <n v="12"/>
    <n v="34.730400000000003"/>
  </r>
  <r>
    <x v="0"/>
    <x v="0"/>
    <x v="4"/>
    <s v="Real Sporting Goods"/>
    <x v="2"/>
    <x v="2"/>
    <x v="84"/>
    <s v="Silver"/>
    <x v="663"/>
    <d v="2003-10-01T00:00:00"/>
    <n v="264.05"/>
    <n v="158.43"/>
    <n v="1"/>
    <n v="158.43"/>
  </r>
  <r>
    <x v="0"/>
    <x v="0"/>
    <x v="4"/>
    <s v="Real Sporting Goods"/>
    <x v="3"/>
    <x v="7"/>
    <x v="10"/>
    <s v="Black"/>
    <x v="652"/>
    <d v="2003-10-01T00:00:00"/>
    <n v="34.99"/>
    <n v="20.994"/>
    <n v="4"/>
    <n v="83.975999999999999"/>
  </r>
  <r>
    <x v="0"/>
    <x v="0"/>
    <x v="4"/>
    <s v="Real Sporting Goods"/>
    <x v="1"/>
    <x v="10"/>
    <x v="29"/>
    <s v="Black"/>
    <x v="653"/>
    <d v="2003-10-01T00:00:00"/>
    <n v="24.49"/>
    <n v="14.694000000000001"/>
    <n v="2"/>
    <n v="29.388000000000002"/>
  </r>
  <r>
    <x v="0"/>
    <x v="0"/>
    <x v="4"/>
    <s v="Real Sporting Goods"/>
    <x v="2"/>
    <x v="2"/>
    <x v="38"/>
    <s v="Silver"/>
    <x v="656"/>
    <d v="2003-10-01T00:00:00"/>
    <n v="364.09"/>
    <n v="218.45400000000001"/>
    <n v="2"/>
    <n v="436.90800000000002"/>
  </r>
  <r>
    <x v="0"/>
    <x v="0"/>
    <x v="4"/>
    <s v="Real Sporting Goods"/>
    <x v="2"/>
    <x v="31"/>
    <x v="78"/>
    <m/>
    <x v="666"/>
    <d v="2003-10-01T00:00:00"/>
    <n v="53.99"/>
    <n v="32.393999999999998"/>
    <n v="5"/>
    <n v="161.97"/>
  </r>
  <r>
    <x v="0"/>
    <x v="0"/>
    <x v="4"/>
    <s v="Real Sporting Goods"/>
    <x v="2"/>
    <x v="29"/>
    <x v="70"/>
    <s v="Silver"/>
    <x v="647"/>
    <d v="2003-10-01T00:00:00"/>
    <n v="106.5"/>
    <n v="63.9"/>
    <n v="4"/>
    <n v="255.6"/>
  </r>
  <r>
    <x v="0"/>
    <x v="0"/>
    <x v="4"/>
    <s v="Real Sporting Goods"/>
    <x v="1"/>
    <x v="4"/>
    <x v="5"/>
    <s v="Multi"/>
    <x v="656"/>
    <d v="2003-10-01T00:00:00"/>
    <n v="49.99"/>
    <n v="29.994"/>
    <n v="4"/>
    <n v="119.976"/>
  </r>
  <r>
    <x v="0"/>
    <x v="0"/>
    <x v="4"/>
    <s v="Real Sporting Goods"/>
    <x v="2"/>
    <x v="18"/>
    <x v="87"/>
    <s v="Silver/Black"/>
    <x v="650"/>
    <d v="2003-10-01T00:00:00"/>
    <n v="40.49"/>
    <n v="24.294"/>
    <n v="2"/>
    <n v="48.588000000000001"/>
  </r>
  <r>
    <x v="0"/>
    <x v="0"/>
    <x v="4"/>
    <s v="Real Sporting Goods"/>
    <x v="0"/>
    <x v="0"/>
    <x v="82"/>
    <s v="Silver"/>
    <x v="665"/>
    <d v="2003-10-01T00:00:00"/>
    <n v="564.99"/>
    <n v="338.99400000000003"/>
    <n v="2"/>
    <n v="677.98800000000006"/>
  </r>
  <r>
    <x v="0"/>
    <x v="0"/>
    <x v="4"/>
    <s v="Real Sporting Goods"/>
    <x v="2"/>
    <x v="2"/>
    <x v="2"/>
    <s v="Black"/>
    <x v="647"/>
    <d v="2003-10-01T00:00:00"/>
    <n v="1349.6"/>
    <n v="809.76"/>
    <n v="1"/>
    <n v="809.76"/>
  </r>
  <r>
    <x v="0"/>
    <x v="0"/>
    <x v="4"/>
    <s v="Real Sporting Goods"/>
    <x v="2"/>
    <x v="2"/>
    <x v="2"/>
    <s v="Black"/>
    <x v="662"/>
    <d v="2003-10-01T00:00:00"/>
    <n v="1349.6"/>
    <n v="809.76"/>
    <n v="3"/>
    <n v="2429.2799999999997"/>
  </r>
  <r>
    <x v="0"/>
    <x v="0"/>
    <x v="4"/>
    <s v="Real Sporting Goods"/>
    <x v="3"/>
    <x v="32"/>
    <x v="76"/>
    <m/>
    <x v="663"/>
    <d v="2003-10-01T00:00:00"/>
    <n v="2.29"/>
    <n v="1.3740000000000001"/>
    <n v="6"/>
    <n v="8.2439999999999998"/>
  </r>
  <r>
    <x v="0"/>
    <x v="0"/>
    <x v="4"/>
    <s v="Real Sporting Goods"/>
    <x v="1"/>
    <x v="23"/>
    <x v="59"/>
    <s v="Blue"/>
    <x v="654"/>
    <d v="2003-10-01T00:00:00"/>
    <n v="63.5"/>
    <n v="38.1"/>
    <n v="9"/>
    <n v="342.90000000000003"/>
  </r>
  <r>
    <x v="0"/>
    <x v="0"/>
    <x v="4"/>
    <s v="Real Sporting Goods"/>
    <x v="2"/>
    <x v="18"/>
    <x v="86"/>
    <s v="Silver/Black"/>
    <x v="620"/>
    <d v="2003-10-01T00:00:00"/>
    <n v="80.989999999999995"/>
    <n v="48.594000000000001"/>
    <n v="4"/>
    <n v="194.376"/>
  </r>
  <r>
    <x v="0"/>
    <x v="0"/>
    <x v="4"/>
    <s v="Real Sporting Goods"/>
    <x v="1"/>
    <x v="4"/>
    <x v="58"/>
    <s v="Yellow"/>
    <x v="666"/>
    <d v="2003-10-01T00:00:00"/>
    <n v="53.99"/>
    <n v="32.393999999999998"/>
    <n v="4"/>
    <n v="129.57599999999999"/>
  </r>
  <r>
    <x v="0"/>
    <x v="0"/>
    <x v="4"/>
    <s v="Real Sporting Goods"/>
    <x v="2"/>
    <x v="2"/>
    <x v="84"/>
    <s v="Black"/>
    <x v="657"/>
    <d v="2003-10-01T00:00:00"/>
    <n v="249.79"/>
    <n v="149.874"/>
    <n v="1"/>
    <n v="149.874"/>
  </r>
  <r>
    <x v="0"/>
    <x v="0"/>
    <x v="4"/>
    <s v="Real Sporting Goods"/>
    <x v="2"/>
    <x v="20"/>
    <x v="83"/>
    <m/>
    <x v="656"/>
    <d v="2003-10-01T00:00:00"/>
    <n v="52.64"/>
    <n v="31.584"/>
    <n v="3"/>
    <n v="94.751999999999995"/>
  </r>
  <r>
    <x v="0"/>
    <x v="0"/>
    <x v="4"/>
    <s v="Real Sporting Goods"/>
    <x v="2"/>
    <x v="31"/>
    <x v="73"/>
    <m/>
    <x v="644"/>
    <d v="2003-10-01T00:00:00"/>
    <n v="121.49"/>
    <n v="72.894000000000005"/>
    <n v="4"/>
    <n v="291.57600000000002"/>
  </r>
  <r>
    <x v="0"/>
    <x v="0"/>
    <x v="4"/>
    <s v="Real Sporting Goods"/>
    <x v="2"/>
    <x v="2"/>
    <x v="84"/>
    <s v="Silver"/>
    <x v="643"/>
    <d v="2003-10-01T00:00:00"/>
    <n v="264.05"/>
    <n v="158.43"/>
    <n v="1"/>
    <n v="158.43"/>
  </r>
  <r>
    <x v="0"/>
    <x v="0"/>
    <x v="4"/>
    <s v="Real Sporting Goods"/>
    <x v="0"/>
    <x v="0"/>
    <x v="19"/>
    <s v="Black"/>
    <x v="640"/>
    <d v="2003-10-01T00:00:00"/>
    <n v="2294.9899999999998"/>
    <n v="1376.9939999999999"/>
    <n v="10"/>
    <n v="13769.939999999999"/>
  </r>
  <r>
    <x v="0"/>
    <x v="0"/>
    <x v="4"/>
    <s v="Real Sporting Goods"/>
    <x v="1"/>
    <x v="4"/>
    <x v="58"/>
    <s v="Yellow"/>
    <x v="639"/>
    <d v="2003-10-01T00:00:00"/>
    <n v="53.99"/>
    <n v="31.3142"/>
    <n v="13"/>
    <n v="407.08460000000002"/>
  </r>
  <r>
    <x v="0"/>
    <x v="0"/>
    <x v="4"/>
    <s v="Real Sporting Goods"/>
    <x v="1"/>
    <x v="10"/>
    <x v="29"/>
    <s v="Black"/>
    <x v="642"/>
    <d v="2003-10-01T00:00:00"/>
    <n v="24.49"/>
    <n v="14.694000000000001"/>
    <n v="4"/>
    <n v="58.776000000000003"/>
  </r>
  <r>
    <x v="0"/>
    <x v="0"/>
    <x v="4"/>
    <s v="Real Sporting Goods"/>
    <x v="3"/>
    <x v="7"/>
    <x v="10"/>
    <s v="Red"/>
    <x v="660"/>
    <d v="2003-10-01T00:00:00"/>
    <n v="34.99"/>
    <n v="20.2942"/>
    <n v="13"/>
    <n v="263.82459999999998"/>
  </r>
  <r>
    <x v="0"/>
    <x v="0"/>
    <x v="4"/>
    <s v="Real Sporting Goods"/>
    <x v="0"/>
    <x v="0"/>
    <x v="82"/>
    <s v="Silver"/>
    <x v="657"/>
    <d v="2003-10-01T00:00:00"/>
    <n v="564.99"/>
    <n v="338.99400000000003"/>
    <n v="1"/>
    <n v="338.99400000000003"/>
  </r>
  <r>
    <x v="0"/>
    <x v="0"/>
    <x v="4"/>
    <s v="Real Sporting Goods"/>
    <x v="1"/>
    <x v="23"/>
    <x v="59"/>
    <s v="Blue"/>
    <x v="649"/>
    <d v="2003-10-01T00:00:00"/>
    <n v="63.5"/>
    <n v="34.924999999999997"/>
    <n v="17"/>
    <n v="593.72499999999991"/>
  </r>
  <r>
    <x v="0"/>
    <x v="0"/>
    <x v="4"/>
    <s v="Real Sporting Goods"/>
    <x v="0"/>
    <x v="0"/>
    <x v="82"/>
    <s v="Silver"/>
    <x v="644"/>
    <d v="2003-10-01T00:00:00"/>
    <n v="564.99"/>
    <n v="338.99400000000003"/>
    <n v="3"/>
    <n v="1016.9820000000001"/>
  </r>
  <r>
    <x v="0"/>
    <x v="1"/>
    <x v="1"/>
    <s v="General Bike Corporation"/>
    <x v="3"/>
    <x v="19"/>
    <x v="52"/>
    <m/>
    <x v="644"/>
    <d v="2003-10-01T00:00:00"/>
    <n v="120"/>
    <n v="72"/>
    <n v="1"/>
    <n v="72"/>
  </r>
  <r>
    <x v="0"/>
    <x v="1"/>
    <x v="1"/>
    <s v="General Bike Corporation"/>
    <x v="1"/>
    <x v="1"/>
    <x v="48"/>
    <s v="White"/>
    <x v="665"/>
    <d v="2003-10-01T00:00:00"/>
    <n v="8.99"/>
    <n v="5.3940000000000001"/>
    <n v="4"/>
    <n v="21.576000000000001"/>
  </r>
  <r>
    <x v="0"/>
    <x v="1"/>
    <x v="1"/>
    <s v="General Bike Corporation"/>
    <x v="2"/>
    <x v="18"/>
    <x v="47"/>
    <s v="Silver/Black"/>
    <x v="646"/>
    <d v="2003-10-01T00:00:00"/>
    <n v="62.09"/>
    <n v="37.253999999999998"/>
    <n v="1"/>
    <n v="37.253999999999998"/>
  </r>
  <r>
    <x v="0"/>
    <x v="1"/>
    <x v="1"/>
    <s v="General Bike Corporation"/>
    <x v="3"/>
    <x v="22"/>
    <x v="57"/>
    <m/>
    <x v="659"/>
    <d v="2003-10-01T00:00:00"/>
    <n v="4.99"/>
    <n v="2.9940000000000002"/>
    <n v="5"/>
    <n v="14.97"/>
  </r>
  <r>
    <x v="0"/>
    <x v="1"/>
    <x v="1"/>
    <s v="General Bike Corporation"/>
    <x v="1"/>
    <x v="23"/>
    <x v="59"/>
    <s v="Blue"/>
    <x v="639"/>
    <d v="2003-10-01T00:00:00"/>
    <n v="63.5"/>
    <n v="38.1"/>
    <n v="6"/>
    <n v="228.60000000000002"/>
  </r>
  <r>
    <x v="0"/>
    <x v="1"/>
    <x v="1"/>
    <s v="General Bike Corporation"/>
    <x v="1"/>
    <x v="4"/>
    <x v="5"/>
    <s v="Multi"/>
    <x v="662"/>
    <d v="2003-10-01T00:00:00"/>
    <n v="49.99"/>
    <n v="29.994"/>
    <n v="4"/>
    <n v="119.976"/>
  </r>
  <r>
    <x v="0"/>
    <x v="1"/>
    <x v="1"/>
    <s v="General Bike Corporation"/>
    <x v="1"/>
    <x v="5"/>
    <x v="6"/>
    <s v="Multi"/>
    <x v="648"/>
    <d v="2003-10-01T00:00:00"/>
    <n v="8.99"/>
    <n v="5.3940000000000001"/>
    <n v="3"/>
    <n v="16.182000000000002"/>
  </r>
  <r>
    <x v="0"/>
    <x v="1"/>
    <x v="1"/>
    <s v="General Bike Corporation"/>
    <x v="1"/>
    <x v="1"/>
    <x v="48"/>
    <s v="White"/>
    <x v="648"/>
    <d v="2003-10-01T00:00:00"/>
    <n v="8.99"/>
    <n v="5.3940000000000001"/>
    <n v="7"/>
    <n v="37.758000000000003"/>
  </r>
  <r>
    <x v="0"/>
    <x v="1"/>
    <x v="1"/>
    <s v="General Bike Corporation"/>
    <x v="0"/>
    <x v="3"/>
    <x v="49"/>
    <s v="Black"/>
    <x v="642"/>
    <d v="2003-10-01T00:00:00"/>
    <n v="539.99"/>
    <n v="323.99400000000003"/>
    <n v="1"/>
    <n v="323.99400000000003"/>
  </r>
  <r>
    <x v="0"/>
    <x v="1"/>
    <x v="1"/>
    <s v="General Bike Corporation"/>
    <x v="1"/>
    <x v="4"/>
    <x v="58"/>
    <s v="Yellow"/>
    <x v="644"/>
    <d v="2003-10-01T00:00:00"/>
    <n v="53.99"/>
    <n v="32.393999999999998"/>
    <n v="3"/>
    <n v="97.181999999999988"/>
  </r>
  <r>
    <x v="0"/>
    <x v="1"/>
    <x v="1"/>
    <s v="General Bike Corporation"/>
    <x v="3"/>
    <x v="24"/>
    <x v="60"/>
    <m/>
    <x v="655"/>
    <d v="2003-10-01T00:00:00"/>
    <n v="7.95"/>
    <n v="4.7699999999999996"/>
    <n v="2"/>
    <n v="9.5399999999999991"/>
  </r>
  <r>
    <x v="0"/>
    <x v="1"/>
    <x v="1"/>
    <s v="General Bike Corporation"/>
    <x v="0"/>
    <x v="3"/>
    <x v="49"/>
    <s v="Black"/>
    <x v="663"/>
    <d v="2003-10-01T00:00:00"/>
    <n v="539.99"/>
    <n v="323.99400000000003"/>
    <n v="1"/>
    <n v="323.99400000000003"/>
  </r>
  <r>
    <x v="0"/>
    <x v="1"/>
    <x v="1"/>
    <s v="General Bike Corporation"/>
    <x v="0"/>
    <x v="3"/>
    <x v="50"/>
    <s v="Yellow"/>
    <x v="665"/>
    <d v="2003-10-01T00:00:00"/>
    <n v="1700.99"/>
    <n v="1020.5940000000001"/>
    <n v="2"/>
    <n v="2041.1880000000001"/>
  </r>
  <r>
    <x v="1"/>
    <x v="4"/>
    <x v="8"/>
    <s v="Fabrikam Inc., East"/>
    <x v="0"/>
    <x v="3"/>
    <x v="50"/>
    <s v="Yellow"/>
    <x v="647"/>
    <d v="2003-10-01T00:00:00"/>
    <n v="1700.99"/>
    <n v="1020.5940000000001"/>
    <n v="5"/>
    <n v="5102.97"/>
  </r>
  <r>
    <x v="1"/>
    <x v="4"/>
    <x v="8"/>
    <s v="Fabrikam Inc., East"/>
    <x v="0"/>
    <x v="3"/>
    <x v="50"/>
    <s v="Yellow"/>
    <x v="639"/>
    <d v="2003-10-01T00:00:00"/>
    <n v="1700.99"/>
    <n v="1020.5940000000001"/>
    <n v="1"/>
    <n v="1020.5940000000001"/>
  </r>
  <r>
    <x v="1"/>
    <x v="4"/>
    <x v="8"/>
    <s v="Fabrikam Inc., East"/>
    <x v="3"/>
    <x v="7"/>
    <x v="10"/>
    <s v="Black"/>
    <x v="641"/>
    <d v="2003-10-01T00:00:00"/>
    <n v="34.99"/>
    <n v="20.994"/>
    <n v="1"/>
    <n v="20.994"/>
  </r>
  <r>
    <x v="1"/>
    <x v="4"/>
    <x v="8"/>
    <s v="Fabrikam Inc., East"/>
    <x v="1"/>
    <x v="1"/>
    <x v="48"/>
    <s v="White"/>
    <x v="655"/>
    <d v="2003-10-01T00:00:00"/>
    <n v="8.99"/>
    <n v="5.3940000000000001"/>
    <n v="6"/>
    <n v="32.364000000000004"/>
  </r>
  <r>
    <x v="1"/>
    <x v="4"/>
    <x v="8"/>
    <s v="Fabrikam Inc., East"/>
    <x v="0"/>
    <x v="3"/>
    <x v="49"/>
    <s v="Black"/>
    <x v="642"/>
    <d v="2003-10-01T00:00:00"/>
    <n v="539.99"/>
    <n v="323.99400000000003"/>
    <n v="4"/>
    <n v="1295.9760000000001"/>
  </r>
  <r>
    <x v="1"/>
    <x v="4"/>
    <x v="8"/>
    <s v="Fabrikam Inc., East"/>
    <x v="0"/>
    <x v="3"/>
    <x v="17"/>
    <s v="Yellow"/>
    <x v="648"/>
    <d v="2003-10-01T00:00:00"/>
    <n v="1120.49"/>
    <n v="672.29399999999998"/>
    <n v="3"/>
    <n v="2016.8820000000001"/>
  </r>
  <r>
    <x v="1"/>
    <x v="4"/>
    <x v="8"/>
    <s v="Fabrikam Inc., East"/>
    <x v="2"/>
    <x v="18"/>
    <x v="47"/>
    <s v="Silver/Black"/>
    <x v="662"/>
    <d v="2003-10-01T00:00:00"/>
    <n v="62.09"/>
    <n v="37.253999999999998"/>
    <n v="1"/>
    <n v="37.253999999999998"/>
  </r>
  <r>
    <x v="1"/>
    <x v="4"/>
    <x v="8"/>
    <s v="Fabrikam Inc., East"/>
    <x v="2"/>
    <x v="6"/>
    <x v="15"/>
    <s v="Yellow"/>
    <x v="659"/>
    <d v="2003-10-01T00:00:00"/>
    <n v="594.83000000000004"/>
    <n v="356.89800000000002"/>
    <n v="1"/>
    <n v="356.89800000000002"/>
  </r>
  <r>
    <x v="1"/>
    <x v="4"/>
    <x v="8"/>
    <s v="Fabrikam Inc., East"/>
    <x v="1"/>
    <x v="1"/>
    <x v="48"/>
    <s v="White"/>
    <x v="650"/>
    <d v="2003-10-01T00:00:00"/>
    <n v="8.99"/>
    <n v="5.3940000000000001"/>
    <n v="7"/>
    <n v="37.758000000000003"/>
  </r>
  <r>
    <x v="1"/>
    <x v="4"/>
    <x v="8"/>
    <s v="Fabrikam Inc., East"/>
    <x v="0"/>
    <x v="3"/>
    <x v="12"/>
    <s v="Black"/>
    <x v="656"/>
    <d v="2003-10-01T00:00:00"/>
    <n v="2443.35"/>
    <n v="1466.01"/>
    <n v="1"/>
    <n v="1466.01"/>
  </r>
  <r>
    <x v="1"/>
    <x v="4"/>
    <x v="8"/>
    <s v="Fabrikam Inc., East"/>
    <x v="0"/>
    <x v="3"/>
    <x v="12"/>
    <s v="Black"/>
    <x v="666"/>
    <d v="2003-10-01T00:00:00"/>
    <n v="2443.35"/>
    <n v="1466.01"/>
    <n v="1"/>
    <n v="1466.01"/>
  </r>
  <r>
    <x v="1"/>
    <x v="4"/>
    <x v="8"/>
    <s v="Fabrikam Inc., East"/>
    <x v="0"/>
    <x v="3"/>
    <x v="49"/>
    <s v="Black"/>
    <x v="648"/>
    <d v="2003-10-01T00:00:00"/>
    <n v="539.99"/>
    <n v="323.99400000000003"/>
    <n v="2"/>
    <n v="647.98800000000006"/>
  </r>
  <r>
    <x v="1"/>
    <x v="4"/>
    <x v="8"/>
    <s v="Fabrikam Inc., East"/>
    <x v="2"/>
    <x v="18"/>
    <x v="53"/>
    <s v="Silver/Black"/>
    <x v="651"/>
    <d v="2003-10-01T00:00:00"/>
    <n v="40.49"/>
    <n v="24.294"/>
    <n v="2"/>
    <n v="48.588000000000001"/>
  </r>
  <r>
    <x v="1"/>
    <x v="4"/>
    <x v="8"/>
    <s v="Fabrikam Inc., East"/>
    <x v="0"/>
    <x v="3"/>
    <x v="49"/>
    <s v="Black"/>
    <x v="653"/>
    <d v="2003-10-01T00:00:00"/>
    <n v="539.99"/>
    <n v="323.99400000000003"/>
    <n v="1"/>
    <n v="323.99400000000003"/>
  </r>
  <r>
    <x v="1"/>
    <x v="4"/>
    <x v="8"/>
    <s v="Fabrikam Inc., East"/>
    <x v="0"/>
    <x v="3"/>
    <x v="12"/>
    <s v="Black"/>
    <x v="649"/>
    <d v="2003-10-01T00:00:00"/>
    <n v="2443.35"/>
    <n v="1466.01"/>
    <n v="5"/>
    <n v="7330.05"/>
  </r>
  <r>
    <x v="1"/>
    <x v="4"/>
    <x v="8"/>
    <s v="Fabrikam Inc., East"/>
    <x v="1"/>
    <x v="4"/>
    <x v="58"/>
    <s v="Yellow"/>
    <x v="640"/>
    <d v="2003-10-01T00:00:00"/>
    <n v="53.99"/>
    <n v="32.393999999999998"/>
    <n v="8"/>
    <n v="259.15199999999999"/>
  </r>
  <r>
    <x v="1"/>
    <x v="4"/>
    <x v="8"/>
    <s v="Fabrikam Inc., East"/>
    <x v="0"/>
    <x v="3"/>
    <x v="17"/>
    <s v="Yellow"/>
    <x v="651"/>
    <d v="2003-10-01T00:00:00"/>
    <n v="1120.49"/>
    <n v="672.29399999999998"/>
    <n v="3"/>
    <n v="2016.8820000000001"/>
  </r>
  <r>
    <x v="1"/>
    <x v="4"/>
    <x v="8"/>
    <s v="Fabrikam Inc., East"/>
    <x v="0"/>
    <x v="3"/>
    <x v="17"/>
    <s v="Yellow"/>
    <x v="664"/>
    <d v="2003-10-01T00:00:00"/>
    <n v="1120.49"/>
    <n v="672.29399999999998"/>
    <n v="3"/>
    <n v="2016.8820000000001"/>
  </r>
  <r>
    <x v="1"/>
    <x v="4"/>
    <x v="8"/>
    <s v="Fabrikam Inc., East"/>
    <x v="0"/>
    <x v="3"/>
    <x v="50"/>
    <s v="Yellow"/>
    <x v="657"/>
    <d v="2003-10-01T00:00:00"/>
    <n v="1700.99"/>
    <n v="1020.5940000000001"/>
    <n v="1"/>
    <n v="1020.5940000000001"/>
  </r>
  <r>
    <x v="0"/>
    <x v="0"/>
    <x v="4"/>
    <s v="Area Bike Accessories"/>
    <x v="0"/>
    <x v="3"/>
    <x v="49"/>
    <s v="Black"/>
    <x v="659"/>
    <d v="2003-10-01T00:00:00"/>
    <n v="539.99"/>
    <n v="323.99400000000003"/>
    <n v="7"/>
    <n v="2267.9580000000001"/>
  </r>
  <r>
    <x v="0"/>
    <x v="0"/>
    <x v="4"/>
    <s v="Area Bike Accessories"/>
    <x v="0"/>
    <x v="3"/>
    <x v="50"/>
    <s v="Yellow"/>
    <x v="662"/>
    <d v="2003-10-01T00:00:00"/>
    <n v="1700.99"/>
    <n v="1020.5940000000001"/>
    <n v="1"/>
    <n v="1020.5940000000001"/>
  </r>
  <r>
    <x v="0"/>
    <x v="0"/>
    <x v="4"/>
    <s v="Area Bike Accessories"/>
    <x v="0"/>
    <x v="3"/>
    <x v="17"/>
    <s v="Yellow"/>
    <x v="668"/>
    <d v="2003-10-01T00:00:00"/>
    <n v="1120.49"/>
    <n v="672.29399999999998"/>
    <n v="2"/>
    <n v="1344.588"/>
  </r>
  <r>
    <x v="0"/>
    <x v="0"/>
    <x v="4"/>
    <s v="Area Bike Accessories"/>
    <x v="2"/>
    <x v="9"/>
    <x v="16"/>
    <m/>
    <x v="655"/>
    <d v="2003-10-01T00:00:00"/>
    <n v="120.27"/>
    <n v="72.162000000000006"/>
    <n v="2"/>
    <n v="144.32400000000001"/>
  </r>
  <r>
    <x v="0"/>
    <x v="0"/>
    <x v="4"/>
    <s v="Area Bike Accessories"/>
    <x v="1"/>
    <x v="4"/>
    <x v="58"/>
    <s v="Yellow"/>
    <x v="663"/>
    <d v="2003-10-01T00:00:00"/>
    <n v="53.99"/>
    <n v="32.393999999999998"/>
    <n v="3"/>
    <n v="97.181999999999988"/>
  </r>
  <r>
    <x v="0"/>
    <x v="0"/>
    <x v="4"/>
    <s v="Area Bike Accessories"/>
    <x v="1"/>
    <x v="1"/>
    <x v="48"/>
    <s v="White"/>
    <x v="659"/>
    <d v="2003-10-01T00:00:00"/>
    <n v="8.99"/>
    <n v="5.3940000000000001"/>
    <n v="3"/>
    <n v="16.182000000000002"/>
  </r>
  <r>
    <x v="0"/>
    <x v="0"/>
    <x v="4"/>
    <s v="Area Bike Accessories"/>
    <x v="0"/>
    <x v="3"/>
    <x v="49"/>
    <s v="Black"/>
    <x v="641"/>
    <d v="2003-10-01T00:00:00"/>
    <n v="539.99"/>
    <n v="323.99400000000003"/>
    <n v="3"/>
    <n v="971.98200000000008"/>
  </r>
  <r>
    <x v="0"/>
    <x v="0"/>
    <x v="4"/>
    <s v="Area Bike Accessories"/>
    <x v="0"/>
    <x v="3"/>
    <x v="50"/>
    <s v="Yellow"/>
    <x v="653"/>
    <d v="2003-10-01T00:00:00"/>
    <n v="1700.99"/>
    <n v="1020.5940000000001"/>
    <n v="4"/>
    <n v="4082.3760000000002"/>
  </r>
  <r>
    <x v="0"/>
    <x v="0"/>
    <x v="4"/>
    <s v="Area Bike Accessories"/>
    <x v="0"/>
    <x v="3"/>
    <x v="12"/>
    <s v="Black"/>
    <x v="655"/>
    <d v="2003-10-01T00:00:00"/>
    <n v="2443.35"/>
    <n v="1466.01"/>
    <n v="3"/>
    <n v="4398.03"/>
  </r>
  <r>
    <x v="0"/>
    <x v="0"/>
    <x v="4"/>
    <s v="Area Bike Accessories"/>
    <x v="1"/>
    <x v="1"/>
    <x v="48"/>
    <s v="White"/>
    <x v="650"/>
    <d v="2003-10-01T00:00:00"/>
    <n v="8.99"/>
    <n v="5.3940000000000001"/>
    <n v="4"/>
    <n v="21.576000000000001"/>
  </r>
  <r>
    <x v="0"/>
    <x v="0"/>
    <x v="4"/>
    <s v="Area Bike Accessories"/>
    <x v="0"/>
    <x v="3"/>
    <x v="17"/>
    <s v="Yellow"/>
    <x v="643"/>
    <d v="2003-10-01T00:00:00"/>
    <n v="1120.49"/>
    <n v="672.29399999999998"/>
    <n v="6"/>
    <n v="4033.7640000000001"/>
  </r>
  <r>
    <x v="0"/>
    <x v="0"/>
    <x v="4"/>
    <s v="Area Bike Accessories"/>
    <x v="1"/>
    <x v="4"/>
    <x v="58"/>
    <s v="Yellow"/>
    <x v="668"/>
    <d v="2003-10-01T00:00:00"/>
    <n v="53.99"/>
    <n v="32.393999999999998"/>
    <n v="9"/>
    <n v="291.54599999999999"/>
  </r>
  <r>
    <x v="0"/>
    <x v="0"/>
    <x v="4"/>
    <s v="Area Bike Accessories"/>
    <x v="0"/>
    <x v="3"/>
    <x v="49"/>
    <s v="Black"/>
    <x v="651"/>
    <d v="2003-10-01T00:00:00"/>
    <n v="539.99"/>
    <n v="323.99400000000003"/>
    <n v="7"/>
    <n v="2267.9580000000001"/>
  </r>
  <r>
    <x v="0"/>
    <x v="0"/>
    <x v="4"/>
    <s v="Area Bike Accessories"/>
    <x v="0"/>
    <x v="3"/>
    <x v="17"/>
    <s v="Yellow"/>
    <x v="643"/>
    <d v="2003-10-01T00:00:00"/>
    <n v="1120.49"/>
    <n v="672.29399999999998"/>
    <n v="4"/>
    <n v="2689.1759999999999"/>
  </r>
  <r>
    <x v="0"/>
    <x v="0"/>
    <x v="4"/>
    <s v="Area Bike Accessories"/>
    <x v="2"/>
    <x v="6"/>
    <x v="15"/>
    <s v="Yellow"/>
    <x v="639"/>
    <d v="2003-10-01T00:00:00"/>
    <n v="594.83000000000004"/>
    <n v="356.89800000000002"/>
    <n v="2"/>
    <n v="713.79600000000005"/>
  </r>
  <r>
    <x v="0"/>
    <x v="0"/>
    <x v="4"/>
    <s v="Area Bike Accessories"/>
    <x v="1"/>
    <x v="10"/>
    <x v="29"/>
    <s v="Black"/>
    <x v="646"/>
    <d v="2003-10-01T00:00:00"/>
    <n v="24.49"/>
    <n v="14.694000000000001"/>
    <n v="4"/>
    <n v="58.776000000000003"/>
  </r>
  <r>
    <x v="0"/>
    <x v="0"/>
    <x v="4"/>
    <s v="Area Bike Accessories"/>
    <x v="3"/>
    <x v="22"/>
    <x v="57"/>
    <m/>
    <x v="648"/>
    <d v="2003-10-01T00:00:00"/>
    <n v="4.99"/>
    <n v="2.9940000000000002"/>
    <n v="4"/>
    <n v="11.976000000000001"/>
  </r>
  <r>
    <x v="0"/>
    <x v="0"/>
    <x v="4"/>
    <s v="Area Bike Accessories"/>
    <x v="1"/>
    <x v="5"/>
    <x v="6"/>
    <s v="Multi"/>
    <x v="660"/>
    <d v="2003-10-01T00:00:00"/>
    <n v="8.99"/>
    <n v="5.3940000000000001"/>
    <n v="6"/>
    <n v="32.364000000000004"/>
  </r>
  <r>
    <x v="0"/>
    <x v="0"/>
    <x v="4"/>
    <s v="Area Bike Accessories"/>
    <x v="2"/>
    <x v="18"/>
    <x v="51"/>
    <s v="Silver/Black"/>
    <x v="662"/>
    <d v="2003-10-01T00:00:00"/>
    <n v="80.989999999999995"/>
    <n v="48.594000000000001"/>
    <n v="3"/>
    <n v="145.78200000000001"/>
  </r>
  <r>
    <x v="0"/>
    <x v="0"/>
    <x v="4"/>
    <s v="Area Bike Accessories"/>
    <x v="0"/>
    <x v="3"/>
    <x v="12"/>
    <s v="Black"/>
    <x v="647"/>
    <d v="2003-10-01T00:00:00"/>
    <n v="2443.35"/>
    <n v="1466.01"/>
    <n v="2"/>
    <n v="2932.02"/>
  </r>
  <r>
    <x v="0"/>
    <x v="0"/>
    <x v="4"/>
    <s v="Area Bike Accessories"/>
    <x v="3"/>
    <x v="7"/>
    <x v="10"/>
    <s v="Black"/>
    <x v="642"/>
    <d v="2003-10-01T00:00:00"/>
    <n v="34.99"/>
    <n v="20.994"/>
    <n v="5"/>
    <n v="104.97"/>
  </r>
  <r>
    <x v="0"/>
    <x v="0"/>
    <x v="4"/>
    <s v="Area Bike Accessories"/>
    <x v="1"/>
    <x v="4"/>
    <x v="58"/>
    <s v="Yellow"/>
    <x v="650"/>
    <d v="2003-10-01T00:00:00"/>
    <n v="53.99"/>
    <n v="32.393999999999998"/>
    <n v="2"/>
    <n v="64.787999999999997"/>
  </r>
  <r>
    <x v="0"/>
    <x v="0"/>
    <x v="4"/>
    <s v="Area Bike Accessories"/>
    <x v="1"/>
    <x v="4"/>
    <x v="5"/>
    <s v="Multi"/>
    <x v="620"/>
    <d v="2003-10-01T00:00:00"/>
    <n v="49.99"/>
    <n v="29.994"/>
    <n v="4"/>
    <n v="119.976"/>
  </r>
  <r>
    <x v="0"/>
    <x v="0"/>
    <x v="4"/>
    <s v="Area Bike Accessories"/>
    <x v="1"/>
    <x v="23"/>
    <x v="59"/>
    <s v="Blue"/>
    <x v="641"/>
    <d v="2003-10-01T00:00:00"/>
    <n v="63.5"/>
    <n v="38.1"/>
    <n v="10"/>
    <n v="381"/>
  </r>
  <r>
    <x v="0"/>
    <x v="0"/>
    <x v="4"/>
    <s v="Area Bike Accessories"/>
    <x v="0"/>
    <x v="3"/>
    <x v="12"/>
    <s v="Black"/>
    <x v="652"/>
    <d v="2003-10-01T00:00:00"/>
    <n v="2443.35"/>
    <n v="1466.01"/>
    <n v="4"/>
    <n v="5864.04"/>
  </r>
  <r>
    <x v="0"/>
    <x v="0"/>
    <x v="4"/>
    <s v="Area Bike Accessories"/>
    <x v="0"/>
    <x v="3"/>
    <x v="17"/>
    <s v="Yellow"/>
    <x v="656"/>
    <d v="2003-10-01T00:00:00"/>
    <n v="1120.49"/>
    <n v="672.29399999999998"/>
    <n v="3"/>
    <n v="2016.8820000000001"/>
  </r>
  <r>
    <x v="0"/>
    <x v="0"/>
    <x v="4"/>
    <s v="Area Bike Accessories"/>
    <x v="0"/>
    <x v="3"/>
    <x v="49"/>
    <s v="Black"/>
    <x v="658"/>
    <d v="2003-10-01T00:00:00"/>
    <n v="539.99"/>
    <n v="323.99400000000003"/>
    <n v="5"/>
    <n v="1619.9700000000003"/>
  </r>
  <r>
    <x v="0"/>
    <x v="0"/>
    <x v="4"/>
    <s v="Area Bike Accessories"/>
    <x v="3"/>
    <x v="24"/>
    <x v="60"/>
    <m/>
    <x v="651"/>
    <d v="2003-10-01T00:00:00"/>
    <n v="7.95"/>
    <n v="4.7699999999999996"/>
    <n v="5"/>
    <n v="23.849999999999998"/>
  </r>
  <r>
    <x v="0"/>
    <x v="0"/>
    <x v="4"/>
    <s v="Area Bike Accessories"/>
    <x v="1"/>
    <x v="10"/>
    <x v="29"/>
    <s v="Black"/>
    <x v="662"/>
    <d v="2003-10-01T00:00:00"/>
    <n v="24.49"/>
    <n v="14.694000000000001"/>
    <n v="2"/>
    <n v="29.388000000000002"/>
  </r>
  <r>
    <x v="0"/>
    <x v="0"/>
    <x v="4"/>
    <s v="Area Bike Accessories"/>
    <x v="1"/>
    <x v="4"/>
    <x v="5"/>
    <s v="Multi"/>
    <x v="642"/>
    <d v="2003-10-01T00:00:00"/>
    <n v="49.99"/>
    <n v="29.994"/>
    <n v="6"/>
    <n v="179.964"/>
  </r>
  <r>
    <x v="0"/>
    <x v="0"/>
    <x v="4"/>
    <s v="Area Bike Accessories"/>
    <x v="0"/>
    <x v="3"/>
    <x v="12"/>
    <s v="Red"/>
    <x v="644"/>
    <d v="2003-10-01T00:00:00"/>
    <n v="2443.35"/>
    <n v="1466.01"/>
    <n v="3"/>
    <n v="4398.03"/>
  </r>
  <r>
    <x v="0"/>
    <x v="0"/>
    <x v="4"/>
    <s v="Area Bike Accessories"/>
    <x v="2"/>
    <x v="18"/>
    <x v="47"/>
    <s v="Silver/Black"/>
    <x v="663"/>
    <d v="2003-10-01T00:00:00"/>
    <n v="62.09"/>
    <n v="37.253999999999998"/>
    <n v="2"/>
    <n v="74.507999999999996"/>
  </r>
  <r>
    <x v="0"/>
    <x v="0"/>
    <x v="4"/>
    <s v="Area Bike Accessories"/>
    <x v="2"/>
    <x v="6"/>
    <x v="8"/>
    <s v="Black"/>
    <x v="651"/>
    <d v="2003-10-01T00:00:00"/>
    <n v="337.22"/>
    <n v="202.33199999999999"/>
    <n v="4"/>
    <n v="809.32799999999997"/>
  </r>
  <r>
    <x v="0"/>
    <x v="0"/>
    <x v="4"/>
    <s v="Area Bike Accessories"/>
    <x v="3"/>
    <x v="19"/>
    <x v="52"/>
    <m/>
    <x v="645"/>
    <d v="2003-10-01T00:00:00"/>
    <n v="120"/>
    <n v="72"/>
    <n v="9"/>
    <n v="648"/>
  </r>
  <r>
    <x v="0"/>
    <x v="0"/>
    <x v="4"/>
    <s v="Area Bike Accessories"/>
    <x v="0"/>
    <x v="3"/>
    <x v="50"/>
    <s v="Yellow"/>
    <x v="655"/>
    <d v="2003-10-01T00:00:00"/>
    <n v="1700.99"/>
    <n v="1020.5940000000001"/>
    <n v="5"/>
    <n v="5102.97"/>
  </r>
  <r>
    <x v="0"/>
    <x v="0"/>
    <x v="4"/>
    <s v="Area Bike Accessories"/>
    <x v="0"/>
    <x v="3"/>
    <x v="12"/>
    <s v="Black"/>
    <x v="645"/>
    <d v="2003-10-01T00:00:00"/>
    <n v="2443.35"/>
    <n v="1466.01"/>
    <n v="1"/>
    <n v="1466.01"/>
  </r>
  <r>
    <x v="0"/>
    <x v="0"/>
    <x v="4"/>
    <s v="Area Bike Accessories"/>
    <x v="1"/>
    <x v="23"/>
    <x v="59"/>
    <s v="Blue"/>
    <x v="650"/>
    <d v="2003-10-01T00:00:00"/>
    <n v="63.5"/>
    <n v="38.1"/>
    <n v="2"/>
    <n v="76.2"/>
  </r>
  <r>
    <x v="0"/>
    <x v="0"/>
    <x v="4"/>
    <s v="Area Bike Accessories"/>
    <x v="2"/>
    <x v="18"/>
    <x v="53"/>
    <s v="Silver/Black"/>
    <x v="662"/>
    <d v="2003-10-01T00:00:00"/>
    <n v="40.49"/>
    <n v="24.294"/>
    <n v="5"/>
    <n v="121.47"/>
  </r>
  <r>
    <x v="0"/>
    <x v="0"/>
    <x v="4"/>
    <s v="Area Bike Accessories"/>
    <x v="0"/>
    <x v="3"/>
    <x v="17"/>
    <s v="Yellow"/>
    <x v="646"/>
    <d v="2003-10-01T00:00:00"/>
    <n v="1120.49"/>
    <n v="672.29399999999998"/>
    <n v="7"/>
    <n v="4706.058"/>
  </r>
  <r>
    <x v="0"/>
    <x v="0"/>
    <x v="4"/>
    <s v="Area Bike Accessories"/>
    <x v="3"/>
    <x v="7"/>
    <x v="10"/>
    <s v="Red"/>
    <x v="657"/>
    <d v="2003-10-01T00:00:00"/>
    <n v="34.99"/>
    <n v="20.2942"/>
    <n v="12"/>
    <n v="243.53039999999999"/>
  </r>
  <r>
    <x v="0"/>
    <x v="0"/>
    <x v="4"/>
    <s v="Area Bike Accessories"/>
    <x v="2"/>
    <x v="6"/>
    <x v="15"/>
    <s v="Yellow"/>
    <x v="664"/>
    <d v="2003-10-01T00:00:00"/>
    <n v="594.83000000000004"/>
    <n v="356.89800000000002"/>
    <n v="1"/>
    <n v="356.89800000000002"/>
  </r>
  <r>
    <x v="0"/>
    <x v="0"/>
    <x v="4"/>
    <s v="Area Bike Accessories"/>
    <x v="0"/>
    <x v="3"/>
    <x v="50"/>
    <s v="Yellow"/>
    <x v="662"/>
    <d v="2003-10-01T00:00:00"/>
    <n v="1700.99"/>
    <n v="1020.5940000000001"/>
    <n v="6"/>
    <n v="6123.5640000000003"/>
  </r>
  <r>
    <x v="0"/>
    <x v="0"/>
    <x v="4"/>
    <s v="Area Bike Accessories"/>
    <x v="3"/>
    <x v="7"/>
    <x v="10"/>
    <s v="Blue"/>
    <x v="641"/>
    <d v="2003-10-01T00:00:00"/>
    <n v="34.99"/>
    <n v="20.994"/>
    <n v="3"/>
    <n v="62.981999999999999"/>
  </r>
  <r>
    <x v="0"/>
    <x v="0"/>
    <x v="4"/>
    <s v="Area Bike Accessories"/>
    <x v="3"/>
    <x v="21"/>
    <x v="55"/>
    <s v="Silver"/>
    <x v="666"/>
    <d v="2003-10-01T00:00:00"/>
    <n v="54.99"/>
    <n v="32.994"/>
    <n v="2"/>
    <n v="65.988"/>
  </r>
  <r>
    <x v="0"/>
    <x v="0"/>
    <x v="4"/>
    <s v="Area Bike Accessories"/>
    <x v="2"/>
    <x v="6"/>
    <x v="15"/>
    <s v="Yellow"/>
    <x v="641"/>
    <d v="2003-10-01T00:00:00"/>
    <n v="594.83000000000004"/>
    <n v="356.89800000000002"/>
    <n v="5"/>
    <n v="1784.4900000000002"/>
  </r>
  <r>
    <x v="0"/>
    <x v="0"/>
    <x v="0"/>
    <s v="Worthwhile Activity Store"/>
    <x v="0"/>
    <x v="0"/>
    <x v="19"/>
    <s v="Black"/>
    <x v="644"/>
    <d v="2003-10-01T00:00:00"/>
    <n v="2294.9899999999998"/>
    <n v="1376.9939999999999"/>
    <n v="2"/>
    <n v="2753.9879999999998"/>
  </r>
  <r>
    <x v="0"/>
    <x v="0"/>
    <x v="0"/>
    <s v="Worthwhile Activity Store"/>
    <x v="0"/>
    <x v="0"/>
    <x v="82"/>
    <s v="Silver"/>
    <x v="660"/>
    <d v="2003-10-01T00:00:00"/>
    <n v="564.99"/>
    <n v="338.99400000000003"/>
    <n v="3"/>
    <n v="1016.9820000000001"/>
  </r>
  <r>
    <x v="0"/>
    <x v="0"/>
    <x v="0"/>
    <s v="Worthwhile Activity Store"/>
    <x v="0"/>
    <x v="0"/>
    <x v="77"/>
    <s v="Silver"/>
    <x v="666"/>
    <d v="2003-10-01T00:00:00"/>
    <n v="769.49"/>
    <n v="461.69400000000002"/>
    <n v="3"/>
    <n v="1385.0820000000001"/>
  </r>
  <r>
    <x v="0"/>
    <x v="0"/>
    <x v="0"/>
    <s v="Worthwhile Activity Store"/>
    <x v="0"/>
    <x v="0"/>
    <x v="82"/>
    <s v="Black"/>
    <x v="640"/>
    <d v="2003-10-01T00:00:00"/>
    <n v="539.99"/>
    <n v="323.99400000000003"/>
    <n v="4"/>
    <n v="1295.9760000000001"/>
  </r>
  <r>
    <x v="0"/>
    <x v="0"/>
    <x v="0"/>
    <s v="Worthwhile Activity Store"/>
    <x v="2"/>
    <x v="18"/>
    <x v="86"/>
    <s v="Silver/Black"/>
    <x v="661"/>
    <d v="2003-10-01T00:00:00"/>
    <n v="80.989999999999995"/>
    <n v="48.594000000000001"/>
    <n v="2"/>
    <n v="97.188000000000002"/>
  </r>
  <r>
    <x v="0"/>
    <x v="0"/>
    <x v="0"/>
    <s v="Worthwhile Activity Store"/>
    <x v="2"/>
    <x v="2"/>
    <x v="38"/>
    <s v="Silver"/>
    <x v="659"/>
    <d v="2003-10-01T00:00:00"/>
    <n v="364.09"/>
    <n v="218.45400000000001"/>
    <n v="2"/>
    <n v="436.90800000000002"/>
  </r>
  <r>
    <x v="0"/>
    <x v="0"/>
    <x v="0"/>
    <s v="Worthwhile Activity Store"/>
    <x v="0"/>
    <x v="0"/>
    <x v="19"/>
    <s v="Silver"/>
    <x v="646"/>
    <d v="2003-10-01T00:00:00"/>
    <n v="2319.9899999999998"/>
    <n v="1391.9939999999999"/>
    <n v="6"/>
    <n v="8351.9639999999999"/>
  </r>
  <r>
    <x v="0"/>
    <x v="0"/>
    <x v="0"/>
    <s v="Worthwhile Activity Store"/>
    <x v="0"/>
    <x v="0"/>
    <x v="77"/>
    <s v="Silver"/>
    <x v="664"/>
    <d v="2003-10-01T00:00:00"/>
    <n v="769.49"/>
    <n v="461.69400000000002"/>
    <n v="1"/>
    <n v="461.69400000000002"/>
  </r>
  <r>
    <x v="0"/>
    <x v="0"/>
    <x v="0"/>
    <s v="Worthwhile Activity Store"/>
    <x v="0"/>
    <x v="0"/>
    <x v="77"/>
    <s v="Silver"/>
    <x v="660"/>
    <d v="2003-10-01T00:00:00"/>
    <n v="769.49"/>
    <n v="461.69400000000002"/>
    <n v="2"/>
    <n v="923.38800000000003"/>
  </r>
  <r>
    <x v="0"/>
    <x v="0"/>
    <x v="0"/>
    <s v="Worthwhile Activity Store"/>
    <x v="0"/>
    <x v="0"/>
    <x v="82"/>
    <s v="Black"/>
    <x v="664"/>
    <d v="2003-10-01T00:00:00"/>
    <n v="539.99"/>
    <n v="323.99400000000003"/>
    <n v="1"/>
    <n v="323.99400000000003"/>
  </r>
  <r>
    <x v="0"/>
    <x v="0"/>
    <x v="0"/>
    <s v="Worthwhile Activity Store"/>
    <x v="2"/>
    <x v="9"/>
    <x v="22"/>
    <m/>
    <x v="666"/>
    <d v="2003-10-01T00:00:00"/>
    <n v="61.92"/>
    <n v="37.152000000000001"/>
    <n v="4"/>
    <n v="148.608"/>
  </r>
  <r>
    <x v="0"/>
    <x v="0"/>
    <x v="0"/>
    <s v="Worthwhile Activity Store"/>
    <x v="2"/>
    <x v="2"/>
    <x v="38"/>
    <s v="Silver"/>
    <x v="667"/>
    <d v="2003-10-01T00:00:00"/>
    <n v="364.09"/>
    <n v="218.45400000000001"/>
    <n v="3"/>
    <n v="655.36200000000008"/>
  </r>
  <r>
    <x v="0"/>
    <x v="0"/>
    <x v="0"/>
    <s v="Worthwhile Activity Store"/>
    <x v="0"/>
    <x v="0"/>
    <x v="19"/>
    <s v="Silver"/>
    <x v="620"/>
    <d v="2003-10-01T00:00:00"/>
    <n v="2319.9899999999998"/>
    <n v="1391.9939999999999"/>
    <n v="2"/>
    <n v="2783.9879999999998"/>
  </r>
  <r>
    <x v="0"/>
    <x v="0"/>
    <x v="0"/>
    <s v="Worthwhile Activity Store"/>
    <x v="0"/>
    <x v="0"/>
    <x v="82"/>
    <s v="Silver"/>
    <x v="663"/>
    <d v="2003-10-01T00:00:00"/>
    <n v="564.99"/>
    <n v="338.99400000000003"/>
    <n v="1"/>
    <n v="338.99400000000003"/>
  </r>
  <r>
    <x v="0"/>
    <x v="0"/>
    <x v="0"/>
    <s v="Worthwhile Activity Store"/>
    <x v="0"/>
    <x v="0"/>
    <x v="82"/>
    <s v="Silver"/>
    <x v="663"/>
    <d v="2003-10-01T00:00:00"/>
    <n v="564.99"/>
    <n v="338.99400000000003"/>
    <n v="3"/>
    <n v="1016.9820000000001"/>
  </r>
  <r>
    <x v="0"/>
    <x v="0"/>
    <x v="0"/>
    <s v="Worthwhile Activity Store"/>
    <x v="0"/>
    <x v="0"/>
    <x v="82"/>
    <s v="Silver"/>
    <x v="666"/>
    <d v="2003-10-01T00:00:00"/>
    <n v="564.99"/>
    <n v="338.99400000000003"/>
    <n v="2"/>
    <n v="677.98800000000006"/>
  </r>
  <r>
    <x v="0"/>
    <x v="0"/>
    <x v="0"/>
    <s v="Worthwhile Activity Store"/>
    <x v="2"/>
    <x v="9"/>
    <x v="39"/>
    <m/>
    <x v="655"/>
    <d v="2003-10-01T00:00:00"/>
    <n v="120.27"/>
    <n v="72.162000000000006"/>
    <n v="1"/>
    <n v="72.162000000000006"/>
  </r>
  <r>
    <x v="0"/>
    <x v="0"/>
    <x v="0"/>
    <s v="Worthwhile Activity Store"/>
    <x v="2"/>
    <x v="2"/>
    <x v="84"/>
    <s v="Black"/>
    <x v="646"/>
    <d v="2003-10-01T00:00:00"/>
    <n v="249.79"/>
    <n v="149.874"/>
    <n v="1"/>
    <n v="149.874"/>
  </r>
  <r>
    <x v="0"/>
    <x v="0"/>
    <x v="0"/>
    <s v="Worthwhile Activity Store"/>
    <x v="2"/>
    <x v="2"/>
    <x v="84"/>
    <s v="Silver"/>
    <x v="664"/>
    <d v="2003-10-01T00:00:00"/>
    <n v="264.05"/>
    <n v="158.43"/>
    <n v="2"/>
    <n v="316.86"/>
  </r>
  <r>
    <x v="0"/>
    <x v="0"/>
    <x v="0"/>
    <s v="Worthwhile Activity Store"/>
    <x v="2"/>
    <x v="2"/>
    <x v="2"/>
    <s v="Black"/>
    <x v="644"/>
    <d v="2003-10-01T00:00:00"/>
    <n v="1349.6"/>
    <n v="809.76"/>
    <n v="1"/>
    <n v="809.76"/>
  </r>
  <r>
    <x v="0"/>
    <x v="0"/>
    <x v="0"/>
    <s v="Worthwhile Activity Store"/>
    <x v="0"/>
    <x v="0"/>
    <x v="19"/>
    <s v="Black"/>
    <x v="657"/>
    <d v="2003-10-01T00:00:00"/>
    <n v="2294.9899999999998"/>
    <n v="1376.9939999999999"/>
    <n v="1"/>
    <n v="1376.9939999999999"/>
  </r>
  <r>
    <x v="0"/>
    <x v="0"/>
    <x v="0"/>
    <s v="Worthwhile Activity Store"/>
    <x v="2"/>
    <x v="2"/>
    <x v="84"/>
    <s v="Silver"/>
    <x v="665"/>
    <d v="2003-10-01T00:00:00"/>
    <n v="264.05"/>
    <n v="158.43"/>
    <n v="2"/>
    <n v="316.86"/>
  </r>
  <r>
    <x v="0"/>
    <x v="0"/>
    <x v="0"/>
    <s v="Worthwhile Activity Store"/>
    <x v="0"/>
    <x v="0"/>
    <x v="19"/>
    <s v="Black"/>
    <x v="664"/>
    <d v="2003-10-01T00:00:00"/>
    <n v="2294.9899999999998"/>
    <n v="1376.9939999999999"/>
    <n v="2"/>
    <n v="2753.9879999999998"/>
  </r>
  <r>
    <x v="0"/>
    <x v="0"/>
    <x v="0"/>
    <s v="Worthwhile Activity Store"/>
    <x v="1"/>
    <x v="14"/>
    <x v="56"/>
    <s v="Black"/>
    <x v="650"/>
    <d v="2003-10-01T00:00:00"/>
    <n v="69.989999999999995"/>
    <n v="41.994"/>
    <n v="7"/>
    <n v="293.95799999999997"/>
  </r>
  <r>
    <x v="0"/>
    <x v="0"/>
    <x v="0"/>
    <s v="Worthwhile Activity Store"/>
    <x v="1"/>
    <x v="14"/>
    <x v="56"/>
    <s v="Black"/>
    <x v="649"/>
    <d v="2003-10-01T00:00:00"/>
    <n v="69.989999999999995"/>
    <n v="41.994"/>
    <n v="1"/>
    <n v="41.994"/>
  </r>
  <r>
    <x v="0"/>
    <x v="0"/>
    <x v="0"/>
    <s v="Worthwhile Activity Store"/>
    <x v="2"/>
    <x v="2"/>
    <x v="2"/>
    <s v="Silver"/>
    <x v="662"/>
    <d v="2003-10-01T00:00:00"/>
    <n v="1364.5"/>
    <n v="818.7"/>
    <n v="3"/>
    <n v="2456.1000000000004"/>
  </r>
  <r>
    <x v="0"/>
    <x v="0"/>
    <x v="0"/>
    <s v="Worthwhile Activity Store"/>
    <x v="2"/>
    <x v="18"/>
    <x v="85"/>
    <s v="Silver/Black"/>
    <x v="645"/>
    <d v="2003-10-01T00:00:00"/>
    <n v="62.09"/>
    <n v="37.253999999999998"/>
    <n v="1"/>
    <n v="37.253999999999998"/>
  </r>
  <r>
    <x v="0"/>
    <x v="0"/>
    <x v="0"/>
    <s v="Worthwhile Activity Store"/>
    <x v="2"/>
    <x v="18"/>
    <x v="87"/>
    <s v="Silver/Black"/>
    <x v="663"/>
    <d v="2003-10-01T00:00:00"/>
    <n v="40.49"/>
    <n v="24.294"/>
    <n v="1"/>
    <n v="24.294"/>
  </r>
  <r>
    <x v="0"/>
    <x v="1"/>
    <x v="1"/>
    <s v="Top Sports Supply"/>
    <x v="2"/>
    <x v="2"/>
    <x v="84"/>
    <s v="Silver"/>
    <x v="645"/>
    <d v="2003-10-01T00:00:00"/>
    <n v="264.05"/>
    <n v="158.43"/>
    <n v="3"/>
    <n v="475.29"/>
  </r>
  <r>
    <x v="0"/>
    <x v="1"/>
    <x v="1"/>
    <s v="Top Sports Supply"/>
    <x v="1"/>
    <x v="4"/>
    <x v="58"/>
    <s v="Yellow"/>
    <x v="641"/>
    <d v="2003-10-01T00:00:00"/>
    <n v="53.99"/>
    <n v="31.3142"/>
    <n v="14"/>
    <n v="438.39879999999999"/>
  </r>
  <r>
    <x v="0"/>
    <x v="1"/>
    <x v="1"/>
    <s v="Top Sports Supply"/>
    <x v="2"/>
    <x v="30"/>
    <x v="71"/>
    <s v="Silver"/>
    <x v="641"/>
    <d v="2003-10-01T00:00:00"/>
    <n v="20.239999999999998"/>
    <n v="12.144"/>
    <n v="6"/>
    <n v="72.864000000000004"/>
  </r>
  <r>
    <x v="0"/>
    <x v="1"/>
    <x v="1"/>
    <s v="Top Sports Supply"/>
    <x v="2"/>
    <x v="2"/>
    <x v="84"/>
    <s v="Black"/>
    <x v="657"/>
    <d v="2003-10-01T00:00:00"/>
    <n v="249.79"/>
    <n v="149.874"/>
    <n v="2"/>
    <n v="299.74799999999999"/>
  </r>
  <r>
    <x v="0"/>
    <x v="1"/>
    <x v="1"/>
    <s v="Top Sports Supply"/>
    <x v="0"/>
    <x v="0"/>
    <x v="77"/>
    <s v="Silver"/>
    <x v="645"/>
    <d v="2003-10-01T00:00:00"/>
    <n v="769.49"/>
    <n v="461.69400000000002"/>
    <n v="2"/>
    <n v="923.38800000000003"/>
  </r>
  <r>
    <x v="0"/>
    <x v="1"/>
    <x v="1"/>
    <s v="Top Sports Supply"/>
    <x v="1"/>
    <x v="4"/>
    <x v="5"/>
    <s v="Multi"/>
    <x v="643"/>
    <d v="2003-10-01T00:00:00"/>
    <n v="49.99"/>
    <n v="29.994"/>
    <n v="8"/>
    <n v="239.952"/>
  </r>
  <r>
    <x v="0"/>
    <x v="1"/>
    <x v="1"/>
    <s v="Top Sports Supply"/>
    <x v="3"/>
    <x v="32"/>
    <x v="76"/>
    <m/>
    <x v="659"/>
    <d v="2003-10-01T00:00:00"/>
    <n v="2.29"/>
    <n v="1.3740000000000001"/>
    <n v="4"/>
    <n v="5.4960000000000004"/>
  </r>
  <r>
    <x v="0"/>
    <x v="1"/>
    <x v="1"/>
    <s v="Top Sports Supply"/>
    <x v="2"/>
    <x v="2"/>
    <x v="84"/>
    <s v="Silver"/>
    <x v="657"/>
    <d v="2003-10-01T00:00:00"/>
    <n v="264.05"/>
    <n v="158.43"/>
    <n v="2"/>
    <n v="316.86"/>
  </r>
  <r>
    <x v="0"/>
    <x v="1"/>
    <x v="1"/>
    <s v="Top Sports Supply"/>
    <x v="1"/>
    <x v="23"/>
    <x v="59"/>
    <s v="Blue"/>
    <x v="620"/>
    <d v="2003-10-01T00:00:00"/>
    <n v="63.5"/>
    <n v="36.83"/>
    <n v="12"/>
    <n v="441.96"/>
  </r>
  <r>
    <x v="0"/>
    <x v="1"/>
    <x v="1"/>
    <s v="Top Sports Supply"/>
    <x v="0"/>
    <x v="0"/>
    <x v="19"/>
    <s v="Silver"/>
    <x v="651"/>
    <d v="2003-10-01T00:00:00"/>
    <n v="2319.9899999999998"/>
    <n v="1391.9939999999999"/>
    <n v="7"/>
    <n v="9743.9579999999987"/>
  </r>
  <r>
    <x v="0"/>
    <x v="1"/>
    <x v="1"/>
    <s v="Top Sports Supply"/>
    <x v="2"/>
    <x v="20"/>
    <x v="88"/>
    <m/>
    <x v="649"/>
    <d v="2003-10-01T00:00:00"/>
    <n v="39.14"/>
    <n v="22.7012"/>
    <n v="11"/>
    <n v="249.7132"/>
  </r>
  <r>
    <x v="0"/>
    <x v="1"/>
    <x v="1"/>
    <s v="Top Sports Supply"/>
    <x v="0"/>
    <x v="0"/>
    <x v="82"/>
    <s v="Black"/>
    <x v="656"/>
    <d v="2003-10-01T00:00:00"/>
    <n v="539.99"/>
    <n v="323.99400000000003"/>
    <n v="3"/>
    <n v="971.98200000000008"/>
  </r>
  <r>
    <x v="0"/>
    <x v="1"/>
    <x v="1"/>
    <s v="Top Sports Supply"/>
    <x v="3"/>
    <x v="7"/>
    <x v="10"/>
    <s v="Black"/>
    <x v="662"/>
    <d v="2003-10-01T00:00:00"/>
    <n v="34.99"/>
    <n v="20.994"/>
    <n v="5"/>
    <n v="104.97"/>
  </r>
  <r>
    <x v="0"/>
    <x v="1"/>
    <x v="1"/>
    <s v="Top Sports Supply"/>
    <x v="2"/>
    <x v="2"/>
    <x v="84"/>
    <s v="Black"/>
    <x v="658"/>
    <d v="2003-10-01T00:00:00"/>
    <n v="249.79"/>
    <n v="149.874"/>
    <n v="2"/>
    <n v="299.74799999999999"/>
  </r>
  <r>
    <x v="0"/>
    <x v="1"/>
    <x v="1"/>
    <s v="Top Sports Supply"/>
    <x v="2"/>
    <x v="2"/>
    <x v="38"/>
    <s v="Silver"/>
    <x v="641"/>
    <d v="2003-10-01T00:00:00"/>
    <n v="364.09"/>
    <n v="218.45400000000001"/>
    <n v="6"/>
    <n v="1310.7240000000002"/>
  </r>
  <r>
    <x v="0"/>
    <x v="1"/>
    <x v="1"/>
    <s v="Top Sports Supply"/>
    <x v="3"/>
    <x v="7"/>
    <x v="10"/>
    <s v="Blue"/>
    <x v="648"/>
    <d v="2003-10-01T00:00:00"/>
    <n v="34.99"/>
    <n v="20.2942"/>
    <n v="13"/>
    <n v="263.82459999999998"/>
  </r>
  <r>
    <x v="0"/>
    <x v="1"/>
    <x v="1"/>
    <s v="Top Sports Supply"/>
    <x v="1"/>
    <x v="14"/>
    <x v="56"/>
    <s v="Black"/>
    <x v="643"/>
    <d v="2003-10-01T00:00:00"/>
    <n v="69.989999999999995"/>
    <n v="40.594200000000001"/>
    <n v="12"/>
    <n v="487.13040000000001"/>
  </r>
  <r>
    <x v="0"/>
    <x v="1"/>
    <x v="1"/>
    <s v="Top Sports Supply"/>
    <x v="2"/>
    <x v="2"/>
    <x v="2"/>
    <s v="Black"/>
    <x v="620"/>
    <d v="2003-10-01T00:00:00"/>
    <n v="1349.6"/>
    <n v="809.76"/>
    <n v="3"/>
    <n v="2429.2799999999997"/>
  </r>
  <r>
    <x v="0"/>
    <x v="1"/>
    <x v="1"/>
    <s v="Top Sports Supply"/>
    <x v="2"/>
    <x v="2"/>
    <x v="2"/>
    <s v="Silver"/>
    <x v="662"/>
    <d v="2003-10-01T00:00:00"/>
    <n v="1364.5"/>
    <n v="818.7"/>
    <n v="4"/>
    <n v="3274.8"/>
  </r>
  <r>
    <x v="0"/>
    <x v="1"/>
    <x v="1"/>
    <s v="Top Sports Supply"/>
    <x v="0"/>
    <x v="0"/>
    <x v="19"/>
    <s v="Black"/>
    <x v="660"/>
    <d v="2003-10-01T00:00:00"/>
    <n v="2294.9899999999998"/>
    <n v="1376.9939999999999"/>
    <n v="6"/>
    <n v="8261.9639999999999"/>
  </r>
  <r>
    <x v="0"/>
    <x v="1"/>
    <x v="1"/>
    <s v="Top Sports Supply"/>
    <x v="1"/>
    <x v="4"/>
    <x v="58"/>
    <s v="Yellow"/>
    <x v="651"/>
    <d v="2003-10-01T00:00:00"/>
    <n v="53.99"/>
    <n v="32.393999999999998"/>
    <n v="5"/>
    <n v="161.97"/>
  </r>
  <r>
    <x v="0"/>
    <x v="1"/>
    <x v="1"/>
    <s v="Top Sports Supply"/>
    <x v="0"/>
    <x v="0"/>
    <x v="19"/>
    <s v="Silver"/>
    <x v="641"/>
    <d v="2003-10-01T00:00:00"/>
    <n v="2319.9899999999998"/>
    <n v="1391.9939999999999"/>
    <n v="4"/>
    <n v="5567.9759999999997"/>
  </r>
  <r>
    <x v="0"/>
    <x v="1"/>
    <x v="1"/>
    <s v="Top Sports Supply"/>
    <x v="2"/>
    <x v="18"/>
    <x v="85"/>
    <s v="Silver/Black"/>
    <x v="648"/>
    <d v="2003-10-01T00:00:00"/>
    <n v="62.09"/>
    <n v="37.253999999999998"/>
    <n v="2"/>
    <n v="74.507999999999996"/>
  </r>
  <r>
    <x v="0"/>
    <x v="1"/>
    <x v="1"/>
    <s v="Top Sports Supply"/>
    <x v="2"/>
    <x v="29"/>
    <x v="70"/>
    <s v="Silver"/>
    <x v="656"/>
    <d v="2003-10-01T00:00:00"/>
    <n v="106.5"/>
    <n v="63.9"/>
    <n v="7"/>
    <n v="447.3"/>
  </r>
  <r>
    <x v="0"/>
    <x v="1"/>
    <x v="1"/>
    <s v="Top Sports Supply"/>
    <x v="0"/>
    <x v="0"/>
    <x v="82"/>
    <s v="Silver"/>
    <x v="640"/>
    <d v="2003-10-01T00:00:00"/>
    <n v="564.99"/>
    <n v="338.99400000000003"/>
    <n v="2"/>
    <n v="677.98800000000006"/>
  </r>
  <r>
    <x v="0"/>
    <x v="1"/>
    <x v="1"/>
    <s v="Top Sports Supply"/>
    <x v="3"/>
    <x v="24"/>
    <x v="60"/>
    <m/>
    <x v="666"/>
    <d v="2003-10-01T00:00:00"/>
    <n v="7.95"/>
    <n v="4.7699999999999996"/>
    <n v="5"/>
    <n v="23.849999999999998"/>
  </r>
  <r>
    <x v="0"/>
    <x v="1"/>
    <x v="1"/>
    <s v="Top Sports Supply"/>
    <x v="1"/>
    <x v="10"/>
    <x v="29"/>
    <s v="Black"/>
    <x v="651"/>
    <d v="2003-10-01T00:00:00"/>
    <n v="24.49"/>
    <n v="14.694000000000001"/>
    <n v="5"/>
    <n v="73.47"/>
  </r>
  <r>
    <x v="0"/>
    <x v="1"/>
    <x v="1"/>
    <s v="Top Sports Supply"/>
    <x v="0"/>
    <x v="0"/>
    <x v="82"/>
    <s v="Silver"/>
    <x v="649"/>
    <d v="2003-10-01T00:00:00"/>
    <n v="564.99"/>
    <n v="338.99400000000003"/>
    <n v="1"/>
    <n v="338.99400000000003"/>
  </r>
  <r>
    <x v="0"/>
    <x v="1"/>
    <x v="1"/>
    <s v="Top Sports Supply"/>
    <x v="2"/>
    <x v="31"/>
    <x v="73"/>
    <m/>
    <x v="645"/>
    <d v="2003-10-01T00:00:00"/>
    <n v="121.49"/>
    <n v="72.894000000000005"/>
    <n v="7"/>
    <n v="510.25800000000004"/>
  </r>
  <r>
    <x v="0"/>
    <x v="1"/>
    <x v="1"/>
    <s v="Top Sports Supply"/>
    <x v="2"/>
    <x v="18"/>
    <x v="86"/>
    <s v="Silver/Black"/>
    <x v="660"/>
    <d v="2003-10-01T00:00:00"/>
    <n v="80.989999999999995"/>
    <n v="48.594000000000001"/>
    <n v="5"/>
    <n v="242.97"/>
  </r>
  <r>
    <x v="0"/>
    <x v="1"/>
    <x v="1"/>
    <s v="Top Sports Supply"/>
    <x v="1"/>
    <x v="4"/>
    <x v="5"/>
    <s v="Multi"/>
    <x v="651"/>
    <d v="2003-10-01T00:00:00"/>
    <n v="49.99"/>
    <n v="29.994"/>
    <n v="8"/>
    <n v="239.952"/>
  </r>
  <r>
    <x v="0"/>
    <x v="1"/>
    <x v="1"/>
    <s v="Top Sports Supply"/>
    <x v="1"/>
    <x v="10"/>
    <x v="29"/>
    <s v="Black"/>
    <x v="643"/>
    <d v="2003-10-01T00:00:00"/>
    <n v="24.49"/>
    <n v="14.694000000000001"/>
    <n v="8"/>
    <n v="117.55200000000001"/>
  </r>
  <r>
    <x v="0"/>
    <x v="1"/>
    <x v="1"/>
    <s v="Top Sports Supply"/>
    <x v="2"/>
    <x v="28"/>
    <x v="67"/>
    <s v="Black"/>
    <x v="640"/>
    <d v="2003-10-01T00:00:00"/>
    <n v="404.99"/>
    <n v="242.994"/>
    <n v="3"/>
    <n v="728.98199999999997"/>
  </r>
  <r>
    <x v="0"/>
    <x v="1"/>
    <x v="1"/>
    <s v="Top Sports Supply"/>
    <x v="1"/>
    <x v="14"/>
    <x v="56"/>
    <s v="Black"/>
    <x v="639"/>
    <d v="2003-10-01T00:00:00"/>
    <n v="69.989999999999995"/>
    <n v="40.594200000000001"/>
    <n v="14"/>
    <n v="568.31880000000001"/>
  </r>
  <r>
    <x v="0"/>
    <x v="1"/>
    <x v="1"/>
    <s v="Top Sports Supply"/>
    <x v="1"/>
    <x v="4"/>
    <x v="58"/>
    <s v="Yellow"/>
    <x v="651"/>
    <d v="2003-10-01T00:00:00"/>
    <n v="53.99"/>
    <n v="32.393999999999998"/>
    <n v="2"/>
    <n v="64.787999999999997"/>
  </r>
  <r>
    <x v="0"/>
    <x v="1"/>
    <x v="1"/>
    <s v="Top Sports Supply"/>
    <x v="2"/>
    <x v="20"/>
    <x v="81"/>
    <m/>
    <x v="648"/>
    <d v="2003-10-01T00:00:00"/>
    <n v="27.12"/>
    <n v="16.271999999999998"/>
    <n v="4"/>
    <n v="65.087999999999994"/>
  </r>
  <r>
    <x v="0"/>
    <x v="1"/>
    <x v="1"/>
    <s v="Top Sports Supply"/>
    <x v="3"/>
    <x v="21"/>
    <x v="55"/>
    <s v="Silver"/>
    <x v="651"/>
    <d v="2003-10-01T00:00:00"/>
    <n v="54.99"/>
    <n v="32.994"/>
    <n v="10"/>
    <n v="329.94"/>
  </r>
  <r>
    <x v="0"/>
    <x v="1"/>
    <x v="1"/>
    <s v="Top Sports Supply"/>
    <x v="0"/>
    <x v="0"/>
    <x v="19"/>
    <s v="Black"/>
    <x v="646"/>
    <d v="2003-10-01T00:00:00"/>
    <n v="2294.9899999999998"/>
    <n v="1376.9939999999999"/>
    <n v="8"/>
    <n v="11015.951999999999"/>
  </r>
  <r>
    <x v="0"/>
    <x v="1"/>
    <x v="1"/>
    <s v="Top Sports Supply"/>
    <x v="2"/>
    <x v="26"/>
    <x v="63"/>
    <s v="Silver"/>
    <x v="641"/>
    <d v="2003-10-01T00:00:00"/>
    <n v="121.46"/>
    <n v="72.876000000000005"/>
    <n v="2"/>
    <n v="145.75200000000001"/>
  </r>
  <r>
    <x v="0"/>
    <x v="1"/>
    <x v="1"/>
    <s v="Top Sports Supply"/>
    <x v="2"/>
    <x v="28"/>
    <x v="72"/>
    <s v="Black"/>
    <x v="644"/>
    <d v="2003-10-01T00:00:00"/>
    <n v="175.49"/>
    <n v="105.294"/>
    <n v="4"/>
    <n v="421.17599999999999"/>
  </r>
  <r>
    <x v="0"/>
    <x v="1"/>
    <x v="1"/>
    <s v="Top Sports Supply"/>
    <x v="1"/>
    <x v="4"/>
    <x v="5"/>
    <s v="Multi"/>
    <x v="666"/>
    <d v="2003-10-01T00:00:00"/>
    <n v="49.99"/>
    <n v="29.994"/>
    <n v="3"/>
    <n v="89.981999999999999"/>
  </r>
  <r>
    <x v="0"/>
    <x v="1"/>
    <x v="1"/>
    <s v="Top Sports Supply"/>
    <x v="2"/>
    <x v="26"/>
    <x v="65"/>
    <s v="Silver"/>
    <x v="654"/>
    <d v="2003-10-01T00:00:00"/>
    <n v="91.49"/>
    <n v="54.893999999999998"/>
    <n v="8"/>
    <n v="439.15199999999999"/>
  </r>
  <r>
    <x v="0"/>
    <x v="1"/>
    <x v="1"/>
    <s v="Top Sports Supply"/>
    <x v="0"/>
    <x v="0"/>
    <x v="82"/>
    <s v="Black"/>
    <x v="664"/>
    <d v="2003-10-01T00:00:00"/>
    <n v="539.99"/>
    <n v="323.99400000000003"/>
    <n v="2"/>
    <n v="647.98800000000006"/>
  </r>
  <r>
    <x v="0"/>
    <x v="1"/>
    <x v="1"/>
    <s v="Top Sports Supply"/>
    <x v="3"/>
    <x v="7"/>
    <x v="10"/>
    <s v="Red"/>
    <x v="665"/>
    <d v="2003-10-01T00:00:00"/>
    <n v="34.99"/>
    <n v="20.994"/>
    <n v="5"/>
    <n v="104.97"/>
  </r>
  <r>
    <x v="0"/>
    <x v="1"/>
    <x v="1"/>
    <s v="Top Sports Supply"/>
    <x v="2"/>
    <x v="9"/>
    <x v="37"/>
    <m/>
    <x v="652"/>
    <d v="2003-10-01T00:00:00"/>
    <n v="44.54"/>
    <n v="26.724"/>
    <n v="5"/>
    <n v="133.62"/>
  </r>
  <r>
    <x v="0"/>
    <x v="1"/>
    <x v="1"/>
    <s v="Top Sports Supply"/>
    <x v="2"/>
    <x v="9"/>
    <x v="22"/>
    <m/>
    <x v="640"/>
    <d v="2003-10-01T00:00:00"/>
    <n v="61.92"/>
    <n v="37.152000000000001"/>
    <n v="5"/>
    <n v="185.76"/>
  </r>
  <r>
    <x v="0"/>
    <x v="1"/>
    <x v="1"/>
    <s v="Top Sports Supply"/>
    <x v="3"/>
    <x v="19"/>
    <x v="52"/>
    <m/>
    <x v="667"/>
    <d v="2003-10-01T00:00:00"/>
    <n v="120"/>
    <n v="72"/>
    <n v="4"/>
    <n v="288"/>
  </r>
  <r>
    <x v="0"/>
    <x v="1"/>
    <x v="1"/>
    <s v="Top Sports Supply"/>
    <x v="3"/>
    <x v="22"/>
    <x v="57"/>
    <m/>
    <x v="659"/>
    <d v="2003-10-01T00:00:00"/>
    <n v="4.99"/>
    <n v="2.9940000000000002"/>
    <n v="4"/>
    <n v="11.976000000000001"/>
  </r>
  <r>
    <x v="0"/>
    <x v="1"/>
    <x v="1"/>
    <s v="Top Sports Supply"/>
    <x v="1"/>
    <x v="14"/>
    <x v="56"/>
    <s v="Black"/>
    <x v="655"/>
    <d v="2003-10-01T00:00:00"/>
    <n v="69.989999999999995"/>
    <n v="41.994"/>
    <n v="6"/>
    <n v="251.964"/>
  </r>
  <r>
    <x v="0"/>
    <x v="1"/>
    <x v="1"/>
    <s v="Top Sports Supply"/>
    <x v="1"/>
    <x v="5"/>
    <x v="6"/>
    <s v="Multi"/>
    <x v="661"/>
    <d v="2003-10-01T00:00:00"/>
    <n v="8.99"/>
    <n v="5.3940000000000001"/>
    <n v="8"/>
    <n v="43.152000000000001"/>
  </r>
  <r>
    <x v="0"/>
    <x v="1"/>
    <x v="1"/>
    <s v="Top Sports Supply"/>
    <x v="1"/>
    <x v="23"/>
    <x v="59"/>
    <s v="Blue"/>
    <x v="658"/>
    <d v="2003-10-01T00:00:00"/>
    <n v="63.5"/>
    <n v="36.83"/>
    <n v="13"/>
    <n v="478.78999999999996"/>
  </r>
  <r>
    <x v="0"/>
    <x v="1"/>
    <x v="1"/>
    <s v="Top Sports Supply"/>
    <x v="2"/>
    <x v="20"/>
    <x v="83"/>
    <m/>
    <x v="667"/>
    <d v="2003-10-01T00:00:00"/>
    <n v="52.64"/>
    <n v="31.584"/>
    <n v="3"/>
    <n v="94.751999999999995"/>
  </r>
  <r>
    <x v="0"/>
    <x v="1"/>
    <x v="1"/>
    <s v="Top Sports Supply"/>
    <x v="0"/>
    <x v="0"/>
    <x v="82"/>
    <s v="Silver"/>
    <x v="658"/>
    <d v="2003-10-01T00:00:00"/>
    <n v="564.99"/>
    <n v="338.99400000000003"/>
    <n v="1"/>
    <n v="338.99400000000003"/>
  </r>
  <r>
    <x v="0"/>
    <x v="1"/>
    <x v="1"/>
    <s v="Top Sports Supply"/>
    <x v="2"/>
    <x v="2"/>
    <x v="84"/>
    <s v="Silver"/>
    <x v="656"/>
    <d v="2003-10-01T00:00:00"/>
    <n v="264.05"/>
    <n v="158.43"/>
    <n v="4"/>
    <n v="633.72"/>
  </r>
  <r>
    <x v="0"/>
    <x v="1"/>
    <x v="1"/>
    <s v="Top Sports Supply"/>
    <x v="2"/>
    <x v="18"/>
    <x v="87"/>
    <s v="Silver/Black"/>
    <x v="658"/>
    <d v="2003-10-01T00:00:00"/>
    <n v="40.49"/>
    <n v="24.294"/>
    <n v="2"/>
    <n v="48.588000000000001"/>
  </r>
  <r>
    <x v="0"/>
    <x v="1"/>
    <x v="1"/>
    <s v="Top Sports Supply"/>
    <x v="2"/>
    <x v="2"/>
    <x v="2"/>
    <s v="Silver"/>
    <x v="659"/>
    <d v="2003-10-01T00:00:00"/>
    <n v="1364.5"/>
    <n v="818.7"/>
    <n v="1"/>
    <n v="818.7"/>
  </r>
  <r>
    <x v="0"/>
    <x v="1"/>
    <x v="1"/>
    <s v="Top Sports Supply"/>
    <x v="2"/>
    <x v="2"/>
    <x v="2"/>
    <s v="Black"/>
    <x v="639"/>
    <d v="2003-10-01T00:00:00"/>
    <n v="1349.6"/>
    <n v="809.76"/>
    <n v="2"/>
    <n v="1619.52"/>
  </r>
  <r>
    <x v="0"/>
    <x v="1"/>
    <x v="1"/>
    <s v="Top Sports Supply"/>
    <x v="2"/>
    <x v="2"/>
    <x v="84"/>
    <s v="Silver"/>
    <x v="657"/>
    <d v="2003-10-01T00:00:00"/>
    <n v="264.05"/>
    <n v="158.43"/>
    <n v="1"/>
    <n v="158.43"/>
  </r>
  <r>
    <x v="0"/>
    <x v="1"/>
    <x v="1"/>
    <s v="Top Sports Supply"/>
    <x v="2"/>
    <x v="2"/>
    <x v="38"/>
    <s v="Silver"/>
    <x v="660"/>
    <d v="2003-10-01T00:00:00"/>
    <n v="364.09"/>
    <n v="218.45400000000001"/>
    <n v="5"/>
    <n v="1092.27"/>
  </r>
  <r>
    <x v="0"/>
    <x v="1"/>
    <x v="1"/>
    <s v="Top Sports Supply"/>
    <x v="1"/>
    <x v="10"/>
    <x v="29"/>
    <s v="Black"/>
    <x v="654"/>
    <d v="2003-10-01T00:00:00"/>
    <n v="24.49"/>
    <n v="14.694000000000001"/>
    <n v="2"/>
    <n v="29.388000000000002"/>
  </r>
  <r>
    <x v="0"/>
    <x v="1"/>
    <x v="1"/>
    <s v="Top Sports Supply"/>
    <x v="2"/>
    <x v="29"/>
    <x v="74"/>
    <s v="Silver"/>
    <x v="645"/>
    <d v="2003-10-01T00:00:00"/>
    <n v="106.5"/>
    <n v="63.9"/>
    <n v="2"/>
    <n v="127.8"/>
  </r>
  <r>
    <x v="0"/>
    <x v="1"/>
    <x v="1"/>
    <s v="Top Sports Supply"/>
    <x v="2"/>
    <x v="31"/>
    <x v="78"/>
    <m/>
    <x v="642"/>
    <d v="2003-10-01T00:00:00"/>
    <n v="53.99"/>
    <n v="32.393999999999998"/>
    <n v="6"/>
    <n v="194.36399999999998"/>
  </r>
  <r>
    <x v="0"/>
    <x v="1"/>
    <x v="1"/>
    <s v="Top Sports Supply"/>
    <x v="0"/>
    <x v="0"/>
    <x v="19"/>
    <s v="Silver"/>
    <x v="620"/>
    <d v="2003-10-01T00:00:00"/>
    <n v="2319.9899999999998"/>
    <n v="1391.9939999999999"/>
    <n v="6"/>
    <n v="8351.9639999999999"/>
  </r>
  <r>
    <x v="0"/>
    <x v="1"/>
    <x v="1"/>
    <s v="Top Sports Supply"/>
    <x v="0"/>
    <x v="0"/>
    <x v="19"/>
    <s v="Black"/>
    <x v="647"/>
    <d v="2003-10-01T00:00:00"/>
    <n v="2294.9899999999998"/>
    <n v="1376.9939999999999"/>
    <n v="5"/>
    <n v="6884.9699999999993"/>
  </r>
  <r>
    <x v="0"/>
    <x v="1"/>
    <x v="1"/>
    <s v="Top Sports Supply"/>
    <x v="0"/>
    <x v="0"/>
    <x v="82"/>
    <s v="Silver"/>
    <x v="653"/>
    <d v="2003-10-01T00:00:00"/>
    <n v="564.99"/>
    <n v="338.99400000000003"/>
    <n v="4"/>
    <n v="1355.9760000000001"/>
  </r>
  <r>
    <x v="0"/>
    <x v="1"/>
    <x v="1"/>
    <s v="Top Sports Supply"/>
    <x v="2"/>
    <x v="2"/>
    <x v="84"/>
    <s v="Black"/>
    <x v="647"/>
    <d v="2003-10-01T00:00:00"/>
    <n v="249.79"/>
    <n v="149.874"/>
    <n v="4"/>
    <n v="599.49599999999998"/>
  </r>
  <r>
    <x v="0"/>
    <x v="0"/>
    <x v="2"/>
    <s v="Honest Repair Service"/>
    <x v="2"/>
    <x v="20"/>
    <x v="69"/>
    <m/>
    <x v="663"/>
    <d v="2003-10-01T00:00:00"/>
    <n v="52.64"/>
    <n v="31.584"/>
    <n v="1"/>
    <n v="31.584"/>
  </r>
  <r>
    <x v="0"/>
    <x v="0"/>
    <x v="2"/>
    <s v="Honest Repair Service"/>
    <x v="0"/>
    <x v="25"/>
    <x v="61"/>
    <s v="Blue"/>
    <x v="650"/>
    <d v="2003-10-01T00:00:00"/>
    <n v="742.35"/>
    <n v="445.41"/>
    <n v="1"/>
    <n v="445.41"/>
  </r>
  <r>
    <x v="0"/>
    <x v="0"/>
    <x v="2"/>
    <s v="Honest Repair Service"/>
    <x v="0"/>
    <x v="25"/>
    <x v="62"/>
    <s v="Yellow"/>
    <x v="646"/>
    <d v="2003-10-01T00:00:00"/>
    <n v="2384.0700000000002"/>
    <n v="1382.7606000000001"/>
    <n v="13"/>
    <n v="17975.8878"/>
  </r>
  <r>
    <x v="0"/>
    <x v="0"/>
    <x v="2"/>
    <s v="Honest Repair Service"/>
    <x v="2"/>
    <x v="27"/>
    <x v="66"/>
    <s v="Blue"/>
    <x v="659"/>
    <d v="2003-10-01T00:00:00"/>
    <n v="1003.91"/>
    <n v="602.346"/>
    <n v="1"/>
    <n v="602.346"/>
  </r>
  <r>
    <x v="0"/>
    <x v="0"/>
    <x v="2"/>
    <s v="Honest Repair Service"/>
    <x v="2"/>
    <x v="27"/>
    <x v="66"/>
    <s v="Yellow"/>
    <x v="664"/>
    <d v="2003-10-01T00:00:00"/>
    <n v="1003.91"/>
    <n v="602.346"/>
    <n v="6"/>
    <n v="3614.076"/>
  </r>
  <r>
    <x v="0"/>
    <x v="0"/>
    <x v="2"/>
    <s v="Honest Repair Service"/>
    <x v="2"/>
    <x v="27"/>
    <x v="66"/>
    <s v="Blue"/>
    <x v="662"/>
    <d v="2003-10-01T00:00:00"/>
    <n v="1003.91"/>
    <n v="602.346"/>
    <n v="2"/>
    <n v="1204.692"/>
  </r>
  <r>
    <x v="0"/>
    <x v="0"/>
    <x v="2"/>
    <s v="Honest Repair Service"/>
    <x v="0"/>
    <x v="25"/>
    <x v="61"/>
    <s v="Yellow"/>
    <x v="664"/>
    <d v="2003-10-01T00:00:00"/>
    <n v="742.35"/>
    <n v="445.41"/>
    <n v="6"/>
    <n v="2672.46"/>
  </r>
  <r>
    <x v="0"/>
    <x v="0"/>
    <x v="2"/>
    <s v="Honest Repair Service"/>
    <x v="2"/>
    <x v="27"/>
    <x v="80"/>
    <s v="Yellow"/>
    <x v="643"/>
    <d v="2003-10-01T00:00:00"/>
    <n v="333.42"/>
    <n v="200.05199999999999"/>
    <n v="2"/>
    <n v="400.10399999999998"/>
  </r>
  <r>
    <x v="0"/>
    <x v="0"/>
    <x v="2"/>
    <s v="Honest Repair Service"/>
    <x v="2"/>
    <x v="27"/>
    <x v="80"/>
    <s v="Blue"/>
    <x v="662"/>
    <d v="2003-10-01T00:00:00"/>
    <n v="333.42"/>
    <n v="200.05199999999999"/>
    <n v="1"/>
    <n v="200.05199999999999"/>
  </r>
  <r>
    <x v="0"/>
    <x v="0"/>
    <x v="2"/>
    <s v="Honest Repair Service"/>
    <x v="2"/>
    <x v="20"/>
    <x v="91"/>
    <m/>
    <x v="659"/>
    <d v="2003-10-01T00:00:00"/>
    <n v="39.14"/>
    <n v="23.484000000000002"/>
    <n v="2"/>
    <n v="46.968000000000004"/>
  </r>
  <r>
    <x v="0"/>
    <x v="0"/>
    <x v="2"/>
    <s v="Honest Repair Service"/>
    <x v="0"/>
    <x v="25"/>
    <x v="61"/>
    <s v="Yellow"/>
    <x v="665"/>
    <d v="2003-10-01T00:00:00"/>
    <n v="742.35"/>
    <n v="445.41"/>
    <n v="2"/>
    <n v="890.82"/>
  </r>
  <r>
    <x v="0"/>
    <x v="0"/>
    <x v="2"/>
    <s v="Honest Repair Service"/>
    <x v="2"/>
    <x v="9"/>
    <x v="75"/>
    <m/>
    <x v="646"/>
    <d v="2003-10-01T00:00:00"/>
    <n v="91.57"/>
    <n v="54.942"/>
    <n v="1"/>
    <n v="54.942"/>
  </r>
  <r>
    <x v="0"/>
    <x v="0"/>
    <x v="2"/>
    <s v="Honest Repair Service"/>
    <x v="0"/>
    <x v="25"/>
    <x v="62"/>
    <s v="Yellow"/>
    <x v="662"/>
    <d v="2003-10-01T00:00:00"/>
    <n v="2384.0700000000002"/>
    <n v="1430.442"/>
    <n v="1"/>
    <n v="1430.442"/>
  </r>
  <r>
    <x v="0"/>
    <x v="0"/>
    <x v="2"/>
    <s v="Honest Repair Service"/>
    <x v="0"/>
    <x v="25"/>
    <x v="64"/>
    <s v="Blue"/>
    <x v="658"/>
    <d v="2003-10-01T00:00:00"/>
    <n v="1214.8499999999999"/>
    <n v="728.91"/>
    <n v="2"/>
    <n v="1457.82"/>
  </r>
  <r>
    <x v="0"/>
    <x v="0"/>
    <x v="2"/>
    <s v="Honest Repair Service"/>
    <x v="2"/>
    <x v="27"/>
    <x v="66"/>
    <s v="Blue"/>
    <x v="655"/>
    <d v="2003-10-01T00:00:00"/>
    <n v="1003.91"/>
    <n v="602.346"/>
    <n v="1"/>
    <n v="602.346"/>
  </r>
  <r>
    <x v="0"/>
    <x v="0"/>
    <x v="2"/>
    <s v="Honest Repair Service"/>
    <x v="0"/>
    <x v="25"/>
    <x v="61"/>
    <s v="Blue"/>
    <x v="658"/>
    <d v="2003-10-01T00:00:00"/>
    <n v="742.35"/>
    <n v="445.41"/>
    <n v="4"/>
    <n v="1781.64"/>
  </r>
  <r>
    <x v="0"/>
    <x v="0"/>
    <x v="2"/>
    <s v="Honest Repair Service"/>
    <x v="0"/>
    <x v="25"/>
    <x v="62"/>
    <s v="Blue"/>
    <x v="647"/>
    <d v="2003-10-01T00:00:00"/>
    <n v="2384.0700000000002"/>
    <n v="1430.442"/>
    <n v="2"/>
    <n v="2860.884"/>
  </r>
  <r>
    <x v="0"/>
    <x v="0"/>
    <x v="2"/>
    <s v="Honest Repair Service"/>
    <x v="2"/>
    <x v="27"/>
    <x v="66"/>
    <s v="Blue"/>
    <x v="648"/>
    <d v="2003-10-01T00:00:00"/>
    <n v="1003.91"/>
    <n v="602.346"/>
    <n v="2"/>
    <n v="1204.692"/>
  </r>
  <r>
    <x v="0"/>
    <x v="0"/>
    <x v="2"/>
    <s v="Great Bikes"/>
    <x v="2"/>
    <x v="18"/>
    <x v="85"/>
    <s v="Silver/Black"/>
    <x v="657"/>
    <d v="2003-10-01T00:00:00"/>
    <n v="62.09"/>
    <n v="37.253999999999998"/>
    <n v="5"/>
    <n v="186.26999999999998"/>
  </r>
  <r>
    <x v="0"/>
    <x v="0"/>
    <x v="2"/>
    <s v="Great Bikes"/>
    <x v="0"/>
    <x v="0"/>
    <x v="82"/>
    <s v="Black"/>
    <x v="652"/>
    <d v="2003-10-01T00:00:00"/>
    <n v="539.99"/>
    <n v="323.99400000000003"/>
    <n v="3"/>
    <n v="971.98200000000008"/>
  </r>
  <r>
    <x v="0"/>
    <x v="0"/>
    <x v="2"/>
    <s v="Great Bikes"/>
    <x v="2"/>
    <x v="20"/>
    <x v="83"/>
    <m/>
    <x v="661"/>
    <d v="2003-10-01T00:00:00"/>
    <n v="52.64"/>
    <n v="31.584"/>
    <n v="4"/>
    <n v="126.336"/>
  </r>
  <r>
    <x v="0"/>
    <x v="0"/>
    <x v="2"/>
    <s v="Great Bikes"/>
    <x v="1"/>
    <x v="14"/>
    <x v="56"/>
    <s v="Black"/>
    <x v="663"/>
    <d v="2003-10-01T00:00:00"/>
    <n v="69.989999999999995"/>
    <n v="38.494500000000002"/>
    <n v="20"/>
    <n v="769.8900000000001"/>
  </r>
  <r>
    <x v="0"/>
    <x v="0"/>
    <x v="2"/>
    <s v="Great Bikes"/>
    <x v="0"/>
    <x v="0"/>
    <x v="19"/>
    <s v="Black"/>
    <x v="653"/>
    <d v="2003-10-01T00:00:00"/>
    <n v="2294.9899999999998"/>
    <n v="1376.9939999999999"/>
    <n v="7"/>
    <n v="9638.9579999999987"/>
  </r>
  <r>
    <x v="0"/>
    <x v="0"/>
    <x v="2"/>
    <s v="Great Bikes"/>
    <x v="2"/>
    <x v="2"/>
    <x v="84"/>
    <s v="Silver"/>
    <x v="620"/>
    <d v="2003-10-01T00:00:00"/>
    <n v="264.05"/>
    <n v="158.43"/>
    <n v="3"/>
    <n v="475.29"/>
  </r>
  <r>
    <x v="0"/>
    <x v="0"/>
    <x v="2"/>
    <s v="Great Bikes"/>
    <x v="0"/>
    <x v="0"/>
    <x v="82"/>
    <s v="Black"/>
    <x v="649"/>
    <d v="2003-10-01T00:00:00"/>
    <n v="539.99"/>
    <n v="323.99400000000003"/>
    <n v="3"/>
    <n v="971.98200000000008"/>
  </r>
  <r>
    <x v="0"/>
    <x v="0"/>
    <x v="2"/>
    <s v="Great Bikes"/>
    <x v="1"/>
    <x v="14"/>
    <x v="56"/>
    <s v="Black"/>
    <x v="665"/>
    <d v="2003-10-01T00:00:00"/>
    <n v="69.989999999999995"/>
    <n v="40.594200000000001"/>
    <n v="14"/>
    <n v="568.31880000000001"/>
  </r>
  <r>
    <x v="0"/>
    <x v="0"/>
    <x v="2"/>
    <s v="Great Bikes"/>
    <x v="0"/>
    <x v="0"/>
    <x v="77"/>
    <s v="Silver"/>
    <x v="640"/>
    <d v="2003-10-01T00:00:00"/>
    <n v="769.49"/>
    <n v="461.69400000000002"/>
    <n v="1"/>
    <n v="461.69400000000002"/>
  </r>
  <r>
    <x v="0"/>
    <x v="0"/>
    <x v="2"/>
    <s v="Great Bikes"/>
    <x v="0"/>
    <x v="0"/>
    <x v="77"/>
    <s v="Silver"/>
    <x v="659"/>
    <d v="2003-10-01T00:00:00"/>
    <n v="769.49"/>
    <n v="461.69400000000002"/>
    <n v="2"/>
    <n v="923.38800000000003"/>
  </r>
  <r>
    <x v="0"/>
    <x v="0"/>
    <x v="2"/>
    <s v="Great Bikes"/>
    <x v="0"/>
    <x v="0"/>
    <x v="82"/>
    <s v="Black"/>
    <x v="648"/>
    <d v="2003-10-01T00:00:00"/>
    <n v="539.99"/>
    <n v="323.99400000000003"/>
    <n v="1"/>
    <n v="323.99400000000003"/>
  </r>
  <r>
    <x v="0"/>
    <x v="0"/>
    <x v="2"/>
    <s v="Great Bikes"/>
    <x v="0"/>
    <x v="0"/>
    <x v="77"/>
    <s v="Silver"/>
    <x v="657"/>
    <d v="2003-10-01T00:00:00"/>
    <n v="769.49"/>
    <n v="461.69400000000002"/>
    <n v="2"/>
    <n v="923.38800000000003"/>
  </r>
  <r>
    <x v="0"/>
    <x v="0"/>
    <x v="2"/>
    <s v="Great Bikes"/>
    <x v="0"/>
    <x v="0"/>
    <x v="19"/>
    <s v="Silver"/>
    <x v="657"/>
    <d v="2003-10-01T00:00:00"/>
    <n v="2319.9899999999998"/>
    <n v="1391.9939999999999"/>
    <n v="7"/>
    <n v="9743.9579999999987"/>
  </r>
  <r>
    <x v="0"/>
    <x v="0"/>
    <x v="2"/>
    <s v="Great Bikes"/>
    <x v="0"/>
    <x v="0"/>
    <x v="19"/>
    <s v="Silver"/>
    <x v="652"/>
    <d v="2003-10-01T00:00:00"/>
    <n v="2319.9899999999998"/>
    <n v="1391.9939999999999"/>
    <n v="8"/>
    <n v="11135.951999999999"/>
  </r>
  <r>
    <x v="0"/>
    <x v="0"/>
    <x v="2"/>
    <s v="Great Bikes"/>
    <x v="0"/>
    <x v="0"/>
    <x v="19"/>
    <s v="Black"/>
    <x v="655"/>
    <d v="2003-10-01T00:00:00"/>
    <n v="2294.9899999999998"/>
    <n v="1376.9939999999999"/>
    <n v="4"/>
    <n v="5507.9759999999997"/>
  </r>
  <r>
    <x v="0"/>
    <x v="0"/>
    <x v="2"/>
    <s v="Great Bikes"/>
    <x v="2"/>
    <x v="18"/>
    <x v="86"/>
    <s v="Silver/Black"/>
    <x v="659"/>
    <d v="2003-10-01T00:00:00"/>
    <n v="80.989999999999995"/>
    <n v="48.594000000000001"/>
    <n v="2"/>
    <n v="97.188000000000002"/>
  </r>
  <r>
    <x v="0"/>
    <x v="0"/>
    <x v="2"/>
    <s v="Great Bikes"/>
    <x v="2"/>
    <x v="2"/>
    <x v="84"/>
    <s v="Black"/>
    <x v="655"/>
    <d v="2003-10-01T00:00:00"/>
    <n v="249.79"/>
    <n v="149.874"/>
    <n v="2"/>
    <n v="299.74799999999999"/>
  </r>
  <r>
    <x v="0"/>
    <x v="0"/>
    <x v="2"/>
    <s v="Great Bikes"/>
    <x v="1"/>
    <x v="14"/>
    <x v="56"/>
    <s v="Black"/>
    <x v="653"/>
    <d v="2003-10-01T00:00:00"/>
    <n v="69.989999999999995"/>
    <n v="41.994"/>
    <n v="2"/>
    <n v="83.988"/>
  </r>
  <r>
    <x v="0"/>
    <x v="0"/>
    <x v="2"/>
    <s v="Great Bikes"/>
    <x v="2"/>
    <x v="2"/>
    <x v="2"/>
    <s v="Silver"/>
    <x v="662"/>
    <d v="2003-10-01T00:00:00"/>
    <n v="1364.5"/>
    <n v="818.7"/>
    <n v="3"/>
    <n v="2456.1000000000004"/>
  </r>
  <r>
    <x v="0"/>
    <x v="0"/>
    <x v="2"/>
    <s v="Great Bikes"/>
    <x v="2"/>
    <x v="2"/>
    <x v="38"/>
    <s v="Silver"/>
    <x v="639"/>
    <d v="2003-10-01T00:00:00"/>
    <n v="364.09"/>
    <n v="218.45400000000001"/>
    <n v="1"/>
    <n v="218.45400000000001"/>
  </r>
  <r>
    <x v="0"/>
    <x v="0"/>
    <x v="2"/>
    <s v="Great Bikes"/>
    <x v="2"/>
    <x v="9"/>
    <x v="22"/>
    <m/>
    <x v="664"/>
    <d v="2003-10-01T00:00:00"/>
    <n v="61.92"/>
    <n v="37.152000000000001"/>
    <n v="7"/>
    <n v="260.06400000000002"/>
  </r>
  <r>
    <x v="0"/>
    <x v="0"/>
    <x v="2"/>
    <s v="Great Bikes"/>
    <x v="2"/>
    <x v="2"/>
    <x v="84"/>
    <s v="Silver"/>
    <x v="654"/>
    <d v="2003-10-01T00:00:00"/>
    <n v="264.05"/>
    <n v="158.43"/>
    <n v="3"/>
    <n v="475.29"/>
  </r>
  <r>
    <x v="0"/>
    <x v="0"/>
    <x v="2"/>
    <s v="Great Bikes"/>
    <x v="2"/>
    <x v="9"/>
    <x v="39"/>
    <m/>
    <x v="650"/>
    <d v="2003-10-01T00:00:00"/>
    <n v="120.27"/>
    <n v="72.162000000000006"/>
    <n v="6"/>
    <n v="432.97200000000004"/>
  </r>
  <r>
    <x v="0"/>
    <x v="0"/>
    <x v="2"/>
    <s v="Great Bikes"/>
    <x v="2"/>
    <x v="2"/>
    <x v="38"/>
    <s v="Silver"/>
    <x v="643"/>
    <d v="2003-10-01T00:00:00"/>
    <n v="364.09"/>
    <n v="218.45400000000001"/>
    <n v="7"/>
    <n v="1529.1780000000001"/>
  </r>
  <r>
    <x v="0"/>
    <x v="0"/>
    <x v="2"/>
    <s v="Great Bikes"/>
    <x v="0"/>
    <x v="0"/>
    <x v="77"/>
    <s v="Silver"/>
    <x v="645"/>
    <d v="2003-10-01T00:00:00"/>
    <n v="769.49"/>
    <n v="461.69400000000002"/>
    <n v="2"/>
    <n v="923.38800000000003"/>
  </r>
  <r>
    <x v="0"/>
    <x v="0"/>
    <x v="2"/>
    <s v="Great Bikes"/>
    <x v="2"/>
    <x v="2"/>
    <x v="2"/>
    <s v="Black"/>
    <x v="657"/>
    <d v="2003-10-01T00:00:00"/>
    <n v="1349.6"/>
    <n v="809.76"/>
    <n v="3"/>
    <n v="2429.2799999999997"/>
  </r>
  <r>
    <x v="0"/>
    <x v="0"/>
    <x v="2"/>
    <s v="Great Bikes"/>
    <x v="0"/>
    <x v="0"/>
    <x v="19"/>
    <s v="Silver"/>
    <x v="646"/>
    <d v="2003-10-01T00:00:00"/>
    <n v="2319.9899999999998"/>
    <n v="1391.9939999999999"/>
    <n v="4"/>
    <n v="5567.9759999999997"/>
  </r>
  <r>
    <x v="0"/>
    <x v="0"/>
    <x v="2"/>
    <s v="Great Bikes"/>
    <x v="2"/>
    <x v="18"/>
    <x v="87"/>
    <s v="Silver/Black"/>
    <x v="661"/>
    <d v="2003-10-01T00:00:00"/>
    <n v="40.49"/>
    <n v="24.294"/>
    <n v="4"/>
    <n v="97.176000000000002"/>
  </r>
  <r>
    <x v="0"/>
    <x v="0"/>
    <x v="4"/>
    <s v="World Bike Discount Store"/>
    <x v="2"/>
    <x v="18"/>
    <x v="47"/>
    <s v="Silver/Black"/>
    <x v="648"/>
    <d v="2003-10-01T00:00:00"/>
    <n v="62.09"/>
    <n v="37.253999999999998"/>
    <n v="2"/>
    <n v="74.507999999999996"/>
  </r>
  <r>
    <x v="0"/>
    <x v="0"/>
    <x v="4"/>
    <s v="World Bike Discount Store"/>
    <x v="0"/>
    <x v="3"/>
    <x v="49"/>
    <s v="Black"/>
    <x v="641"/>
    <d v="2003-10-01T00:00:00"/>
    <n v="539.99"/>
    <n v="323.99400000000003"/>
    <n v="1"/>
    <n v="323.99400000000003"/>
  </r>
  <r>
    <x v="0"/>
    <x v="1"/>
    <x v="1"/>
    <s v="Retail Mall"/>
    <x v="0"/>
    <x v="3"/>
    <x v="49"/>
    <s v="Black"/>
    <x v="662"/>
    <d v="2003-10-01T00:00:00"/>
    <n v="539.99"/>
    <n v="313.19420000000002"/>
    <n v="12"/>
    <n v="3758.3304000000003"/>
  </r>
  <r>
    <x v="0"/>
    <x v="1"/>
    <x v="1"/>
    <s v="Retail Mall"/>
    <x v="0"/>
    <x v="3"/>
    <x v="17"/>
    <s v="Yellow"/>
    <x v="656"/>
    <d v="2003-10-01T00:00:00"/>
    <n v="1120.49"/>
    <n v="672.29399999999998"/>
    <n v="8"/>
    <n v="5378.3519999999999"/>
  </r>
  <r>
    <x v="0"/>
    <x v="1"/>
    <x v="1"/>
    <s v="Retail Mall"/>
    <x v="1"/>
    <x v="1"/>
    <x v="48"/>
    <s v="White"/>
    <x v="654"/>
    <d v="2003-10-01T00:00:00"/>
    <n v="8.99"/>
    <n v="5.3940000000000001"/>
    <n v="1"/>
    <n v="5.3940000000000001"/>
  </r>
  <r>
    <x v="0"/>
    <x v="1"/>
    <x v="1"/>
    <s v="Retail Mall"/>
    <x v="0"/>
    <x v="3"/>
    <x v="49"/>
    <s v="Black"/>
    <x v="647"/>
    <d v="2003-10-01T00:00:00"/>
    <n v="539.99"/>
    <n v="323.99400000000003"/>
    <n v="3"/>
    <n v="971.98200000000008"/>
  </r>
  <r>
    <x v="0"/>
    <x v="1"/>
    <x v="1"/>
    <s v="Retail Mall"/>
    <x v="0"/>
    <x v="3"/>
    <x v="17"/>
    <s v="Yellow"/>
    <x v="648"/>
    <d v="2003-10-01T00:00:00"/>
    <n v="1120.49"/>
    <n v="672.29399999999998"/>
    <n v="3"/>
    <n v="2016.8820000000001"/>
  </r>
  <r>
    <x v="0"/>
    <x v="1"/>
    <x v="1"/>
    <s v="Retail Mall"/>
    <x v="2"/>
    <x v="6"/>
    <x v="8"/>
    <s v="Black"/>
    <x v="642"/>
    <d v="2003-10-01T00:00:00"/>
    <n v="337.22"/>
    <n v="202.33199999999999"/>
    <n v="2"/>
    <n v="404.66399999999999"/>
  </r>
  <r>
    <x v="0"/>
    <x v="1"/>
    <x v="1"/>
    <s v="Retail Mall"/>
    <x v="2"/>
    <x v="9"/>
    <x v="16"/>
    <m/>
    <x v="668"/>
    <d v="2003-10-01T00:00:00"/>
    <n v="120.27"/>
    <n v="72.162000000000006"/>
    <n v="2"/>
    <n v="144.32400000000001"/>
  </r>
  <r>
    <x v="0"/>
    <x v="1"/>
    <x v="1"/>
    <s v="Retail Mall"/>
    <x v="0"/>
    <x v="3"/>
    <x v="17"/>
    <s v="Yellow"/>
    <x v="663"/>
    <d v="2003-10-01T00:00:00"/>
    <n v="1120.49"/>
    <n v="649.88419999999996"/>
    <n v="11"/>
    <n v="7148.7261999999992"/>
  </r>
  <r>
    <x v="0"/>
    <x v="1"/>
    <x v="1"/>
    <s v="Retail Mall"/>
    <x v="0"/>
    <x v="3"/>
    <x v="50"/>
    <s v="Yellow"/>
    <x v="666"/>
    <d v="2003-10-01T00:00:00"/>
    <n v="1700.99"/>
    <n v="986.57420000000002"/>
    <n v="11"/>
    <n v="10852.316200000001"/>
  </r>
  <r>
    <x v="0"/>
    <x v="1"/>
    <x v="1"/>
    <s v="Retail Mall"/>
    <x v="2"/>
    <x v="18"/>
    <x v="47"/>
    <s v="Silver/Black"/>
    <x v="640"/>
    <d v="2003-10-01T00:00:00"/>
    <n v="62.09"/>
    <n v="37.253999999999998"/>
    <n v="1"/>
    <n v="37.253999999999998"/>
  </r>
  <r>
    <x v="0"/>
    <x v="1"/>
    <x v="1"/>
    <s v="Retail Mall"/>
    <x v="0"/>
    <x v="3"/>
    <x v="50"/>
    <s v="Yellow"/>
    <x v="642"/>
    <d v="2003-10-01T00:00:00"/>
    <n v="1700.99"/>
    <n v="1020.5940000000001"/>
    <n v="3"/>
    <n v="3061.7820000000002"/>
  </r>
  <r>
    <x v="0"/>
    <x v="1"/>
    <x v="1"/>
    <s v="Retail Mall"/>
    <x v="2"/>
    <x v="6"/>
    <x v="11"/>
    <s v="Black"/>
    <x v="658"/>
    <d v="2003-10-01T00:00:00"/>
    <n v="1431.5"/>
    <n v="858.9"/>
    <n v="3"/>
    <n v="2576.6999999999998"/>
  </r>
  <r>
    <x v="0"/>
    <x v="1"/>
    <x v="1"/>
    <s v="Retail Mall"/>
    <x v="0"/>
    <x v="3"/>
    <x v="49"/>
    <s v="Black"/>
    <x v="664"/>
    <d v="2003-10-01T00:00:00"/>
    <n v="539.99"/>
    <n v="323.99400000000003"/>
    <n v="2"/>
    <n v="647.98800000000006"/>
  </r>
  <r>
    <x v="0"/>
    <x v="1"/>
    <x v="1"/>
    <s v="Retail Mall"/>
    <x v="0"/>
    <x v="3"/>
    <x v="12"/>
    <s v="Black"/>
    <x v="663"/>
    <d v="2003-10-01T00:00:00"/>
    <n v="2443.35"/>
    <n v="1466.01"/>
    <n v="2"/>
    <n v="2932.02"/>
  </r>
  <r>
    <x v="0"/>
    <x v="1"/>
    <x v="1"/>
    <s v="Retail Mall"/>
    <x v="2"/>
    <x v="6"/>
    <x v="8"/>
    <s v="Black"/>
    <x v="642"/>
    <d v="2003-10-01T00:00:00"/>
    <n v="337.22"/>
    <n v="202.33199999999999"/>
    <n v="5"/>
    <n v="1011.66"/>
  </r>
  <r>
    <x v="0"/>
    <x v="1"/>
    <x v="1"/>
    <s v="Retail Mall"/>
    <x v="2"/>
    <x v="6"/>
    <x v="15"/>
    <s v="Yellow"/>
    <x v="651"/>
    <d v="2003-10-01T00:00:00"/>
    <n v="594.83000000000004"/>
    <n v="356.89800000000002"/>
    <n v="4"/>
    <n v="1427.5920000000001"/>
  </r>
  <r>
    <x v="0"/>
    <x v="1"/>
    <x v="1"/>
    <s v="Retail Mall"/>
    <x v="1"/>
    <x v="10"/>
    <x v="29"/>
    <s v="Black"/>
    <x v="653"/>
    <d v="2003-10-01T00:00:00"/>
    <n v="24.49"/>
    <n v="14.694000000000001"/>
    <n v="1"/>
    <n v="14.694000000000001"/>
  </r>
  <r>
    <x v="0"/>
    <x v="1"/>
    <x v="1"/>
    <s v="Retail Mall"/>
    <x v="2"/>
    <x v="18"/>
    <x v="51"/>
    <s v="Silver/Black"/>
    <x v="660"/>
    <d v="2003-10-01T00:00:00"/>
    <n v="80.989999999999995"/>
    <n v="48.594000000000001"/>
    <n v="1"/>
    <n v="48.594000000000001"/>
  </r>
  <r>
    <x v="0"/>
    <x v="1"/>
    <x v="1"/>
    <s v="Retail Mall"/>
    <x v="0"/>
    <x v="3"/>
    <x v="12"/>
    <s v="Black"/>
    <x v="654"/>
    <d v="2003-10-01T00:00:00"/>
    <n v="2443.35"/>
    <n v="1466.01"/>
    <n v="5"/>
    <n v="7330.05"/>
  </r>
  <r>
    <x v="0"/>
    <x v="1"/>
    <x v="1"/>
    <s v="Retail Mall"/>
    <x v="1"/>
    <x v="1"/>
    <x v="48"/>
    <s v="White"/>
    <x v="655"/>
    <d v="2003-10-01T00:00:00"/>
    <n v="8.99"/>
    <n v="5.3940000000000001"/>
    <n v="3"/>
    <n v="16.182000000000002"/>
  </r>
  <r>
    <x v="0"/>
    <x v="1"/>
    <x v="1"/>
    <s v="Retail Mall"/>
    <x v="2"/>
    <x v="6"/>
    <x v="11"/>
    <s v="Red"/>
    <x v="620"/>
    <d v="2003-10-01T00:00:00"/>
    <n v="1431.5"/>
    <n v="858.9"/>
    <n v="3"/>
    <n v="2576.6999999999998"/>
  </r>
  <r>
    <x v="0"/>
    <x v="1"/>
    <x v="1"/>
    <s v="Retail Mall"/>
    <x v="2"/>
    <x v="6"/>
    <x v="15"/>
    <s v="Yellow"/>
    <x v="655"/>
    <d v="2003-10-01T00:00:00"/>
    <n v="594.83000000000004"/>
    <n v="356.89800000000002"/>
    <n v="6"/>
    <n v="2141.3879999999999"/>
  </r>
  <r>
    <x v="0"/>
    <x v="1"/>
    <x v="1"/>
    <s v="Retail Mall"/>
    <x v="2"/>
    <x v="6"/>
    <x v="11"/>
    <s v="Red"/>
    <x v="640"/>
    <d v="2003-10-01T00:00:00"/>
    <n v="1431.5"/>
    <n v="858.9"/>
    <n v="2"/>
    <n v="1717.8"/>
  </r>
  <r>
    <x v="0"/>
    <x v="1"/>
    <x v="1"/>
    <s v="Retail Mall"/>
    <x v="2"/>
    <x v="6"/>
    <x v="15"/>
    <s v="Yellow"/>
    <x v="666"/>
    <d v="2003-10-01T00:00:00"/>
    <n v="594.83000000000004"/>
    <n v="356.89800000000002"/>
    <n v="3"/>
    <n v="1070.694"/>
  </r>
  <r>
    <x v="0"/>
    <x v="1"/>
    <x v="1"/>
    <s v="Retail Mall"/>
    <x v="0"/>
    <x v="3"/>
    <x v="17"/>
    <s v="Yellow"/>
    <x v="656"/>
    <d v="2003-10-01T00:00:00"/>
    <n v="1120.49"/>
    <n v="672.29399999999998"/>
    <n v="3"/>
    <n v="2016.8820000000001"/>
  </r>
  <r>
    <x v="0"/>
    <x v="1"/>
    <x v="1"/>
    <s v="Retail Mall"/>
    <x v="2"/>
    <x v="18"/>
    <x v="53"/>
    <s v="Silver/Black"/>
    <x v="640"/>
    <d v="2003-10-01T00:00:00"/>
    <n v="40.49"/>
    <n v="24.294"/>
    <n v="6"/>
    <n v="145.76400000000001"/>
  </r>
  <r>
    <x v="0"/>
    <x v="1"/>
    <x v="1"/>
    <s v="Retail Mall"/>
    <x v="0"/>
    <x v="3"/>
    <x v="12"/>
    <s v="Black"/>
    <x v="648"/>
    <d v="2003-10-01T00:00:00"/>
    <n v="2443.35"/>
    <n v="1466.01"/>
    <n v="6"/>
    <n v="8796.06"/>
  </r>
  <r>
    <x v="0"/>
    <x v="0"/>
    <x v="5"/>
    <s v="Futuristic Sport Distributors"/>
    <x v="3"/>
    <x v="7"/>
    <x v="10"/>
    <s v="Blue"/>
    <x v="665"/>
    <d v="2003-10-01T00:00:00"/>
    <n v="34.99"/>
    <n v="20.994"/>
    <n v="4"/>
    <n v="83.975999999999999"/>
  </r>
  <r>
    <x v="0"/>
    <x v="0"/>
    <x v="5"/>
    <s v="Futuristic Sport Distributors"/>
    <x v="1"/>
    <x v="10"/>
    <x v="29"/>
    <s v="Black"/>
    <x v="647"/>
    <d v="2003-10-01T00:00:00"/>
    <n v="24.49"/>
    <n v="14.2042"/>
    <n v="14"/>
    <n v="198.8588"/>
  </r>
  <r>
    <x v="0"/>
    <x v="0"/>
    <x v="5"/>
    <s v="Futuristic Sport Distributors"/>
    <x v="0"/>
    <x v="3"/>
    <x v="49"/>
    <s v="Black"/>
    <x v="641"/>
    <d v="2003-10-01T00:00:00"/>
    <n v="539.99"/>
    <n v="323.99400000000003"/>
    <n v="2"/>
    <n v="647.98800000000006"/>
  </r>
  <r>
    <x v="0"/>
    <x v="0"/>
    <x v="5"/>
    <s v="Futuristic Sport Distributors"/>
    <x v="1"/>
    <x v="4"/>
    <x v="58"/>
    <s v="Yellow"/>
    <x v="653"/>
    <d v="2003-10-01T00:00:00"/>
    <n v="53.99"/>
    <n v="31.3142"/>
    <n v="13"/>
    <n v="407.08460000000002"/>
  </r>
  <r>
    <x v="0"/>
    <x v="0"/>
    <x v="5"/>
    <s v="Futuristic Sport Distributors"/>
    <x v="1"/>
    <x v="23"/>
    <x v="59"/>
    <s v="Blue"/>
    <x v="645"/>
    <d v="2003-10-01T00:00:00"/>
    <n v="63.5"/>
    <n v="38.1"/>
    <n v="6"/>
    <n v="228.60000000000002"/>
  </r>
  <r>
    <x v="0"/>
    <x v="0"/>
    <x v="5"/>
    <s v="Futuristic Sport Distributors"/>
    <x v="1"/>
    <x v="4"/>
    <x v="5"/>
    <s v="Multi"/>
    <x v="662"/>
    <d v="2003-10-01T00:00:00"/>
    <n v="49.99"/>
    <n v="27.494499999999999"/>
    <n v="15"/>
    <n v="412.41749999999996"/>
  </r>
  <r>
    <x v="0"/>
    <x v="0"/>
    <x v="5"/>
    <s v="Futuristic Sport Distributors"/>
    <x v="0"/>
    <x v="3"/>
    <x v="49"/>
    <s v="Black"/>
    <x v="652"/>
    <d v="2003-10-01T00:00:00"/>
    <n v="539.99"/>
    <n v="323.99400000000003"/>
    <n v="2"/>
    <n v="647.98800000000006"/>
  </r>
  <r>
    <x v="0"/>
    <x v="0"/>
    <x v="5"/>
    <s v="Futuristic Sport Distributors"/>
    <x v="1"/>
    <x v="1"/>
    <x v="48"/>
    <s v="White"/>
    <x v="659"/>
    <d v="2003-10-01T00:00:00"/>
    <n v="8.99"/>
    <n v="5.3940000000000001"/>
    <n v="1"/>
    <n v="5.3940000000000001"/>
  </r>
  <r>
    <x v="0"/>
    <x v="0"/>
    <x v="5"/>
    <s v="Futuristic Sport Distributors"/>
    <x v="2"/>
    <x v="18"/>
    <x v="51"/>
    <s v="Silver/Black"/>
    <x v="644"/>
    <d v="2003-10-01T00:00:00"/>
    <n v="80.989999999999995"/>
    <n v="48.594000000000001"/>
    <n v="2"/>
    <n v="97.188000000000002"/>
  </r>
  <r>
    <x v="0"/>
    <x v="0"/>
    <x v="5"/>
    <s v="Futuristic Sport Distributors"/>
    <x v="1"/>
    <x v="4"/>
    <x v="5"/>
    <s v="Multi"/>
    <x v="663"/>
    <d v="2003-10-01T00:00:00"/>
    <n v="49.99"/>
    <n v="29.994"/>
    <n v="6"/>
    <n v="179.964"/>
  </r>
  <r>
    <x v="0"/>
    <x v="0"/>
    <x v="5"/>
    <s v="Futuristic Sport Distributors"/>
    <x v="3"/>
    <x v="22"/>
    <x v="57"/>
    <m/>
    <x v="668"/>
    <d v="2003-10-01T00:00:00"/>
    <n v="4.99"/>
    <n v="2.7444999999999999"/>
    <n v="20"/>
    <n v="54.89"/>
  </r>
  <r>
    <x v="0"/>
    <x v="0"/>
    <x v="5"/>
    <s v="Futuristic Sport Distributors"/>
    <x v="1"/>
    <x v="5"/>
    <x v="6"/>
    <s v="Multi"/>
    <x v="655"/>
    <d v="2003-10-01T00:00:00"/>
    <n v="8.99"/>
    <n v="5.3940000000000001"/>
    <n v="7"/>
    <n v="37.758000000000003"/>
  </r>
  <r>
    <x v="0"/>
    <x v="0"/>
    <x v="5"/>
    <s v="Futuristic Sport Distributors"/>
    <x v="0"/>
    <x v="3"/>
    <x v="17"/>
    <s v="Yellow"/>
    <x v="639"/>
    <d v="2003-10-01T00:00:00"/>
    <n v="1120.49"/>
    <n v="672.29399999999998"/>
    <n v="1"/>
    <n v="672.29399999999998"/>
  </r>
  <r>
    <x v="0"/>
    <x v="0"/>
    <x v="5"/>
    <s v="Futuristic Sport Distributors"/>
    <x v="1"/>
    <x v="10"/>
    <x v="29"/>
    <s v="Black"/>
    <x v="667"/>
    <d v="2003-10-01T00:00:00"/>
    <n v="24.49"/>
    <n v="14.694000000000001"/>
    <n v="8"/>
    <n v="117.55200000000001"/>
  </r>
  <r>
    <x v="0"/>
    <x v="0"/>
    <x v="5"/>
    <s v="Futuristic Sport Distributors"/>
    <x v="2"/>
    <x v="18"/>
    <x v="47"/>
    <s v="Silver/Black"/>
    <x v="667"/>
    <d v="2003-10-01T00:00:00"/>
    <n v="62.09"/>
    <n v="37.253999999999998"/>
    <n v="1"/>
    <n v="37.253999999999998"/>
  </r>
  <r>
    <x v="0"/>
    <x v="0"/>
    <x v="5"/>
    <s v="Futuristic Sport Distributors"/>
    <x v="3"/>
    <x v="19"/>
    <x v="52"/>
    <m/>
    <x v="662"/>
    <d v="2003-10-01T00:00:00"/>
    <n v="120"/>
    <n v="72"/>
    <n v="8"/>
    <n v="576"/>
  </r>
  <r>
    <x v="0"/>
    <x v="0"/>
    <x v="5"/>
    <s v="Futuristic Sport Distributors"/>
    <x v="1"/>
    <x v="4"/>
    <x v="5"/>
    <s v="Multi"/>
    <x v="620"/>
    <d v="2003-10-01T00:00:00"/>
    <n v="49.99"/>
    <n v="29.994"/>
    <n v="2"/>
    <n v="59.988"/>
  </r>
  <r>
    <x v="0"/>
    <x v="0"/>
    <x v="5"/>
    <s v="Futuristic Sport Distributors"/>
    <x v="0"/>
    <x v="3"/>
    <x v="17"/>
    <s v="Yellow"/>
    <x v="644"/>
    <d v="2003-10-01T00:00:00"/>
    <n v="1120.49"/>
    <n v="672.29399999999998"/>
    <n v="1"/>
    <n v="672.29399999999998"/>
  </r>
  <r>
    <x v="0"/>
    <x v="0"/>
    <x v="5"/>
    <s v="Futuristic Sport Distributors"/>
    <x v="3"/>
    <x v="7"/>
    <x v="10"/>
    <s v="Black"/>
    <x v="656"/>
    <d v="2003-10-01T00:00:00"/>
    <n v="34.99"/>
    <n v="19.244499999999999"/>
    <n v="15"/>
    <n v="288.66749999999996"/>
  </r>
  <r>
    <x v="0"/>
    <x v="0"/>
    <x v="5"/>
    <s v="Futuristic Sport Distributors"/>
    <x v="3"/>
    <x v="21"/>
    <x v="55"/>
    <s v="Silver"/>
    <x v="653"/>
    <d v="2003-10-01T00:00:00"/>
    <n v="54.99"/>
    <n v="31.894200000000001"/>
    <n v="11"/>
    <n v="350.83620000000002"/>
  </r>
  <r>
    <x v="0"/>
    <x v="0"/>
    <x v="5"/>
    <s v="Futuristic Sport Distributors"/>
    <x v="3"/>
    <x v="7"/>
    <x v="10"/>
    <s v="Red"/>
    <x v="648"/>
    <d v="2003-10-01T00:00:00"/>
    <n v="34.99"/>
    <n v="20.994"/>
    <n v="6"/>
    <n v="125.964"/>
  </r>
  <r>
    <x v="0"/>
    <x v="0"/>
    <x v="5"/>
    <s v="Futuristic Sport Distributors"/>
    <x v="2"/>
    <x v="6"/>
    <x v="15"/>
    <s v="Yellow"/>
    <x v="651"/>
    <d v="2003-10-01T00:00:00"/>
    <n v="594.83000000000004"/>
    <n v="356.89800000000002"/>
    <n v="4"/>
    <n v="1427.5920000000001"/>
  </r>
  <r>
    <x v="0"/>
    <x v="0"/>
    <x v="5"/>
    <s v="Futuristic Sport Distributors"/>
    <x v="2"/>
    <x v="6"/>
    <x v="15"/>
    <s v="Yellow"/>
    <x v="664"/>
    <d v="2003-10-01T00:00:00"/>
    <n v="594.83000000000004"/>
    <n v="356.89800000000002"/>
    <n v="2"/>
    <n v="713.79600000000005"/>
  </r>
  <r>
    <x v="0"/>
    <x v="0"/>
    <x v="5"/>
    <s v="Futuristic Sport Distributors"/>
    <x v="0"/>
    <x v="3"/>
    <x v="50"/>
    <s v="Yellow"/>
    <x v="641"/>
    <d v="2003-10-01T00:00:00"/>
    <n v="1700.99"/>
    <n v="1020.5940000000001"/>
    <n v="3"/>
    <n v="3061.7820000000002"/>
  </r>
  <r>
    <x v="0"/>
    <x v="0"/>
    <x v="5"/>
    <s v="Futuristic Sport Distributors"/>
    <x v="1"/>
    <x v="10"/>
    <x v="29"/>
    <s v="Black"/>
    <x v="656"/>
    <d v="2003-10-01T00:00:00"/>
    <n v="24.49"/>
    <n v="14.694000000000001"/>
    <n v="7"/>
    <n v="102.858"/>
  </r>
  <r>
    <x v="0"/>
    <x v="0"/>
    <x v="5"/>
    <s v="Futuristic Sport Distributors"/>
    <x v="0"/>
    <x v="3"/>
    <x v="17"/>
    <s v="Yellow"/>
    <x v="643"/>
    <d v="2003-10-01T00:00:00"/>
    <n v="1120.49"/>
    <n v="672.29399999999998"/>
    <n v="6"/>
    <n v="4033.7640000000001"/>
  </r>
  <r>
    <x v="0"/>
    <x v="0"/>
    <x v="5"/>
    <s v="Futuristic Sport Distributors"/>
    <x v="1"/>
    <x v="1"/>
    <x v="48"/>
    <s v="White"/>
    <x v="647"/>
    <d v="2003-10-01T00:00:00"/>
    <n v="8.99"/>
    <n v="5.3940000000000001"/>
    <n v="4"/>
    <n v="21.576000000000001"/>
  </r>
  <r>
    <x v="0"/>
    <x v="0"/>
    <x v="5"/>
    <s v="Futuristic Sport Distributors"/>
    <x v="1"/>
    <x v="4"/>
    <x v="58"/>
    <s v="Yellow"/>
    <x v="666"/>
    <d v="2003-10-01T00:00:00"/>
    <n v="53.99"/>
    <n v="31.3142"/>
    <n v="14"/>
    <n v="438.39879999999999"/>
  </r>
  <r>
    <x v="0"/>
    <x v="0"/>
    <x v="5"/>
    <s v="Futuristic Sport Distributors"/>
    <x v="3"/>
    <x v="24"/>
    <x v="60"/>
    <m/>
    <x v="654"/>
    <d v="2003-10-01T00:00:00"/>
    <n v="7.95"/>
    <n v="4.6109999999999998"/>
    <n v="11"/>
    <n v="50.720999999999997"/>
  </r>
  <r>
    <x v="0"/>
    <x v="0"/>
    <x v="5"/>
    <s v="Futuristic Sport Distributors"/>
    <x v="1"/>
    <x v="4"/>
    <x v="58"/>
    <s v="Yellow"/>
    <x v="664"/>
    <d v="2003-10-01T00:00:00"/>
    <n v="53.99"/>
    <n v="32.393999999999998"/>
    <n v="2"/>
    <n v="64.787999999999997"/>
  </r>
  <r>
    <x v="0"/>
    <x v="0"/>
    <x v="5"/>
    <s v="Futuristic Sport Distributors"/>
    <x v="2"/>
    <x v="6"/>
    <x v="8"/>
    <s v="Black"/>
    <x v="665"/>
    <d v="2003-10-01T00:00:00"/>
    <n v="337.22"/>
    <n v="202.33199999999999"/>
    <n v="1"/>
    <n v="202.33199999999999"/>
  </r>
  <r>
    <x v="0"/>
    <x v="0"/>
    <x v="5"/>
    <s v="Futuristic Sport Distributors"/>
    <x v="0"/>
    <x v="3"/>
    <x v="12"/>
    <s v="Black"/>
    <x v="645"/>
    <d v="2003-10-01T00:00:00"/>
    <n v="2443.35"/>
    <n v="1466.01"/>
    <n v="2"/>
    <n v="2932.02"/>
  </r>
  <r>
    <x v="0"/>
    <x v="0"/>
    <x v="5"/>
    <s v="Futuristic Sport Distributors"/>
    <x v="0"/>
    <x v="3"/>
    <x v="12"/>
    <s v="Black"/>
    <x v="663"/>
    <d v="2003-10-01T00:00:00"/>
    <n v="2443.35"/>
    <n v="1466.01"/>
    <n v="3"/>
    <n v="4398.03"/>
  </r>
  <r>
    <x v="0"/>
    <x v="0"/>
    <x v="5"/>
    <s v="Futuristic Sport Distributors"/>
    <x v="1"/>
    <x v="23"/>
    <x v="59"/>
    <s v="Blue"/>
    <x v="645"/>
    <d v="2003-10-01T00:00:00"/>
    <n v="63.5"/>
    <n v="38.1"/>
    <n v="6"/>
    <n v="228.60000000000002"/>
  </r>
  <r>
    <x v="0"/>
    <x v="0"/>
    <x v="5"/>
    <s v="Futuristic Sport Distributors"/>
    <x v="3"/>
    <x v="32"/>
    <x v="76"/>
    <m/>
    <x v="659"/>
    <d v="2003-10-01T00:00:00"/>
    <n v="2.29"/>
    <n v="1.3740000000000001"/>
    <n v="5"/>
    <n v="6.870000000000001"/>
  </r>
  <r>
    <x v="0"/>
    <x v="0"/>
    <x v="5"/>
    <s v="Futuristic Sport Distributors"/>
    <x v="2"/>
    <x v="6"/>
    <x v="8"/>
    <s v="Black"/>
    <x v="639"/>
    <d v="2003-10-01T00:00:00"/>
    <n v="337.22"/>
    <n v="202.33199999999999"/>
    <n v="2"/>
    <n v="404.66399999999999"/>
  </r>
  <r>
    <x v="0"/>
    <x v="0"/>
    <x v="5"/>
    <s v="Futuristic Sport Distributors"/>
    <x v="0"/>
    <x v="3"/>
    <x v="49"/>
    <s v="Black"/>
    <x v="655"/>
    <d v="2003-10-01T00:00:00"/>
    <n v="539.99"/>
    <n v="323.99400000000003"/>
    <n v="9"/>
    <n v="2915.9460000000004"/>
  </r>
  <r>
    <x v="0"/>
    <x v="0"/>
    <x v="5"/>
    <s v="Futuristic Sport Distributors"/>
    <x v="0"/>
    <x v="3"/>
    <x v="50"/>
    <s v="Yellow"/>
    <x v="647"/>
    <d v="2003-10-01T00:00:00"/>
    <n v="1700.99"/>
    <n v="1020.5940000000001"/>
    <n v="4"/>
    <n v="4082.3760000000002"/>
  </r>
  <r>
    <x v="0"/>
    <x v="0"/>
    <x v="0"/>
    <s v="Valuable Bike Parts Company"/>
    <x v="2"/>
    <x v="2"/>
    <x v="84"/>
    <s v="Black"/>
    <x v="646"/>
    <d v="2003-10-01T00:00:00"/>
    <n v="249.79"/>
    <n v="149.874"/>
    <n v="4"/>
    <n v="599.49599999999998"/>
  </r>
  <r>
    <x v="0"/>
    <x v="0"/>
    <x v="0"/>
    <s v="Valuable Bike Parts Company"/>
    <x v="1"/>
    <x v="4"/>
    <x v="58"/>
    <s v="Yellow"/>
    <x v="666"/>
    <d v="2003-10-01T00:00:00"/>
    <n v="53.99"/>
    <n v="32.393999999999998"/>
    <n v="7"/>
    <n v="226.75799999999998"/>
  </r>
  <r>
    <x v="0"/>
    <x v="0"/>
    <x v="0"/>
    <s v="Valuable Bike Parts Company"/>
    <x v="0"/>
    <x v="0"/>
    <x v="77"/>
    <s v="Silver"/>
    <x v="650"/>
    <d v="2003-10-01T00:00:00"/>
    <n v="769.49"/>
    <n v="461.69400000000002"/>
    <n v="1"/>
    <n v="461.69400000000002"/>
  </r>
  <r>
    <x v="0"/>
    <x v="0"/>
    <x v="0"/>
    <s v="Valuable Bike Parts Company"/>
    <x v="2"/>
    <x v="9"/>
    <x v="39"/>
    <m/>
    <x v="655"/>
    <d v="2003-10-01T00:00:00"/>
    <n v="120.27"/>
    <n v="72.162000000000006"/>
    <n v="1"/>
    <n v="72.162000000000006"/>
  </r>
  <r>
    <x v="0"/>
    <x v="0"/>
    <x v="0"/>
    <s v="Valuable Bike Parts Company"/>
    <x v="2"/>
    <x v="2"/>
    <x v="38"/>
    <s v="Silver"/>
    <x v="652"/>
    <d v="2003-10-01T00:00:00"/>
    <n v="364.09"/>
    <n v="218.45400000000001"/>
    <n v="2"/>
    <n v="436.90800000000002"/>
  </r>
  <r>
    <x v="0"/>
    <x v="0"/>
    <x v="0"/>
    <s v="Valuable Bike Parts Company"/>
    <x v="2"/>
    <x v="20"/>
    <x v="83"/>
    <m/>
    <x v="645"/>
    <d v="2003-10-01T00:00:00"/>
    <n v="52.64"/>
    <n v="31.584"/>
    <n v="3"/>
    <n v="94.751999999999995"/>
  </r>
  <r>
    <x v="0"/>
    <x v="0"/>
    <x v="0"/>
    <s v="Valuable Bike Parts Company"/>
    <x v="1"/>
    <x v="14"/>
    <x v="56"/>
    <s v="Black"/>
    <x v="660"/>
    <d v="2003-10-01T00:00:00"/>
    <n v="69.989999999999995"/>
    <n v="34.994999999999997"/>
    <n v="26"/>
    <n v="909.86999999999989"/>
  </r>
  <r>
    <x v="0"/>
    <x v="0"/>
    <x v="0"/>
    <s v="Valuable Bike Parts Company"/>
    <x v="2"/>
    <x v="2"/>
    <x v="38"/>
    <s v="Silver"/>
    <x v="645"/>
    <d v="2003-10-01T00:00:00"/>
    <n v="364.09"/>
    <n v="218.45400000000001"/>
    <n v="1"/>
    <n v="218.45400000000001"/>
  </r>
  <r>
    <x v="0"/>
    <x v="0"/>
    <x v="0"/>
    <s v="Valuable Bike Parts Company"/>
    <x v="2"/>
    <x v="18"/>
    <x v="86"/>
    <s v="Silver/Black"/>
    <x v="664"/>
    <d v="2003-10-01T00:00:00"/>
    <n v="80.989999999999995"/>
    <n v="48.594000000000001"/>
    <n v="1"/>
    <n v="48.594000000000001"/>
  </r>
  <r>
    <x v="0"/>
    <x v="0"/>
    <x v="0"/>
    <s v="Valuable Bike Parts Company"/>
    <x v="1"/>
    <x v="4"/>
    <x v="58"/>
    <s v="Yellow"/>
    <x v="654"/>
    <d v="2003-10-01T00:00:00"/>
    <n v="53.99"/>
    <n v="32.393999999999998"/>
    <n v="7"/>
    <n v="226.75799999999998"/>
  </r>
  <r>
    <x v="0"/>
    <x v="0"/>
    <x v="0"/>
    <s v="Valuable Bike Parts Company"/>
    <x v="0"/>
    <x v="0"/>
    <x v="77"/>
    <s v="Silver"/>
    <x v="664"/>
    <d v="2003-10-01T00:00:00"/>
    <n v="769.49"/>
    <n v="461.69400000000002"/>
    <n v="3"/>
    <n v="1385.0820000000001"/>
  </r>
  <r>
    <x v="0"/>
    <x v="0"/>
    <x v="0"/>
    <s v="Valuable Bike Parts Company"/>
    <x v="0"/>
    <x v="0"/>
    <x v="82"/>
    <s v="Silver"/>
    <x v="643"/>
    <d v="2003-10-01T00:00:00"/>
    <n v="564.99"/>
    <n v="338.99400000000003"/>
    <n v="1"/>
    <n v="338.99400000000003"/>
  </r>
  <r>
    <x v="0"/>
    <x v="0"/>
    <x v="0"/>
    <s v="Valuable Bike Parts Company"/>
    <x v="1"/>
    <x v="5"/>
    <x v="6"/>
    <s v="Multi"/>
    <x v="643"/>
    <d v="2003-10-01T00:00:00"/>
    <n v="8.99"/>
    <n v="5.3940000000000001"/>
    <n v="5"/>
    <n v="26.97"/>
  </r>
  <r>
    <x v="0"/>
    <x v="0"/>
    <x v="0"/>
    <s v="Valuable Bike Parts Company"/>
    <x v="1"/>
    <x v="14"/>
    <x v="56"/>
    <s v="Black"/>
    <x v="660"/>
    <d v="2003-10-01T00:00:00"/>
    <n v="69.989999999999995"/>
    <n v="41.994"/>
    <n v="2"/>
    <n v="83.988"/>
  </r>
  <r>
    <x v="0"/>
    <x v="0"/>
    <x v="0"/>
    <s v="Valuable Bike Parts Company"/>
    <x v="0"/>
    <x v="0"/>
    <x v="82"/>
    <s v="Silver"/>
    <x v="648"/>
    <d v="2003-10-01T00:00:00"/>
    <n v="564.99"/>
    <n v="338.99400000000003"/>
    <n v="1"/>
    <n v="338.99400000000003"/>
  </r>
  <r>
    <x v="0"/>
    <x v="0"/>
    <x v="0"/>
    <s v="Valuable Bike Parts Company"/>
    <x v="0"/>
    <x v="0"/>
    <x v="82"/>
    <s v="Black"/>
    <x v="658"/>
    <d v="2003-10-01T00:00:00"/>
    <n v="539.99"/>
    <n v="323.99400000000003"/>
    <n v="2"/>
    <n v="647.98800000000006"/>
  </r>
  <r>
    <x v="0"/>
    <x v="0"/>
    <x v="0"/>
    <s v="Valuable Bike Parts Company"/>
    <x v="3"/>
    <x v="22"/>
    <x v="57"/>
    <m/>
    <x v="645"/>
    <d v="2003-10-01T00:00:00"/>
    <n v="4.99"/>
    <n v="2.9940000000000002"/>
    <n v="6"/>
    <n v="17.964000000000002"/>
  </r>
  <r>
    <x v="0"/>
    <x v="0"/>
    <x v="0"/>
    <s v="Valuable Bike Parts Company"/>
    <x v="0"/>
    <x v="0"/>
    <x v="82"/>
    <s v="Black"/>
    <x v="639"/>
    <d v="2003-10-01T00:00:00"/>
    <n v="539.99"/>
    <n v="323.99400000000003"/>
    <n v="3"/>
    <n v="971.98200000000008"/>
  </r>
  <r>
    <x v="0"/>
    <x v="0"/>
    <x v="0"/>
    <s v="Valuable Bike Parts Company"/>
    <x v="0"/>
    <x v="0"/>
    <x v="82"/>
    <s v="Silver"/>
    <x v="646"/>
    <d v="2003-10-01T00:00:00"/>
    <n v="564.99"/>
    <n v="338.99400000000003"/>
    <n v="3"/>
    <n v="1016.9820000000001"/>
  </r>
  <r>
    <x v="0"/>
    <x v="0"/>
    <x v="0"/>
    <s v="Valuable Bike Parts Company"/>
    <x v="0"/>
    <x v="0"/>
    <x v="82"/>
    <s v="Black"/>
    <x v="650"/>
    <d v="2003-10-01T00:00:00"/>
    <n v="539.99"/>
    <n v="323.99400000000003"/>
    <n v="3"/>
    <n v="971.98200000000008"/>
  </r>
  <r>
    <x v="0"/>
    <x v="0"/>
    <x v="0"/>
    <s v="Valuable Bike Parts Company"/>
    <x v="2"/>
    <x v="2"/>
    <x v="84"/>
    <s v="Black"/>
    <x v="659"/>
    <d v="2003-10-01T00:00:00"/>
    <n v="249.79"/>
    <n v="149.874"/>
    <n v="1"/>
    <n v="149.874"/>
  </r>
  <r>
    <x v="0"/>
    <x v="0"/>
    <x v="0"/>
    <s v="Valuable Bike Parts Company"/>
    <x v="2"/>
    <x v="18"/>
    <x v="87"/>
    <s v="Silver/Black"/>
    <x v="647"/>
    <d v="2003-10-01T00:00:00"/>
    <n v="40.49"/>
    <n v="24.294"/>
    <n v="4"/>
    <n v="97.176000000000002"/>
  </r>
  <r>
    <x v="0"/>
    <x v="0"/>
    <x v="0"/>
    <s v="Valuable Bike Parts Company"/>
    <x v="0"/>
    <x v="0"/>
    <x v="82"/>
    <s v="Black"/>
    <x v="639"/>
    <d v="2003-10-01T00:00:00"/>
    <n v="539.99"/>
    <n v="323.99400000000003"/>
    <n v="1"/>
    <n v="323.99400000000003"/>
  </r>
  <r>
    <x v="0"/>
    <x v="0"/>
    <x v="0"/>
    <s v="Valuable Bike Parts Company"/>
    <x v="1"/>
    <x v="14"/>
    <x v="56"/>
    <s v="Black"/>
    <x v="666"/>
    <d v="2003-10-01T00:00:00"/>
    <n v="69.989999999999995"/>
    <n v="38.494500000000002"/>
    <n v="17"/>
    <n v="654.40650000000005"/>
  </r>
  <r>
    <x v="0"/>
    <x v="0"/>
    <x v="0"/>
    <s v="Valuable Bike Parts Company"/>
    <x v="2"/>
    <x v="2"/>
    <x v="84"/>
    <s v="Silver"/>
    <x v="664"/>
    <d v="2003-10-01T00:00:00"/>
    <n v="264.05"/>
    <n v="158.43"/>
    <n v="3"/>
    <n v="475.29"/>
  </r>
  <r>
    <x v="0"/>
    <x v="0"/>
    <x v="0"/>
    <s v="Valuable Bike Parts Company"/>
    <x v="0"/>
    <x v="0"/>
    <x v="19"/>
    <s v="Black"/>
    <x v="664"/>
    <d v="2003-10-01T00:00:00"/>
    <n v="2294.9899999999998"/>
    <n v="1376.9939999999999"/>
    <n v="7"/>
    <n v="9638.9579999999987"/>
  </r>
  <r>
    <x v="0"/>
    <x v="0"/>
    <x v="0"/>
    <s v="Valuable Bike Parts Company"/>
    <x v="3"/>
    <x v="7"/>
    <x v="10"/>
    <s v="Black"/>
    <x v="665"/>
    <d v="2003-10-01T00:00:00"/>
    <n v="34.99"/>
    <n v="20.994"/>
    <n v="3"/>
    <n v="62.981999999999999"/>
  </r>
  <r>
    <x v="0"/>
    <x v="0"/>
    <x v="0"/>
    <s v="Valuable Bike Parts Company"/>
    <x v="0"/>
    <x v="0"/>
    <x v="19"/>
    <s v="Black"/>
    <x v="666"/>
    <d v="2003-10-01T00:00:00"/>
    <n v="2294.9899999999998"/>
    <n v="1376.9939999999999"/>
    <n v="4"/>
    <n v="5507.9759999999997"/>
  </r>
  <r>
    <x v="0"/>
    <x v="0"/>
    <x v="0"/>
    <s v="Valuable Bike Parts Company"/>
    <x v="1"/>
    <x v="10"/>
    <x v="29"/>
    <s v="Black"/>
    <x v="666"/>
    <d v="2003-10-01T00:00:00"/>
    <n v="24.49"/>
    <n v="14.694000000000001"/>
    <n v="8"/>
    <n v="117.55200000000001"/>
  </r>
  <r>
    <x v="0"/>
    <x v="0"/>
    <x v="0"/>
    <s v="Valuable Bike Parts Company"/>
    <x v="2"/>
    <x v="2"/>
    <x v="84"/>
    <s v="Silver"/>
    <x v="659"/>
    <d v="2003-10-01T00:00:00"/>
    <n v="264.05"/>
    <n v="158.43"/>
    <n v="2"/>
    <n v="316.86"/>
  </r>
  <r>
    <x v="0"/>
    <x v="0"/>
    <x v="0"/>
    <s v="Valuable Bike Parts Company"/>
    <x v="1"/>
    <x v="23"/>
    <x v="59"/>
    <s v="Blue"/>
    <x v="655"/>
    <d v="2003-10-01T00:00:00"/>
    <n v="63.5"/>
    <n v="38.1"/>
    <n v="3"/>
    <n v="114.30000000000001"/>
  </r>
  <r>
    <x v="0"/>
    <x v="0"/>
    <x v="0"/>
    <s v="Valuable Bike Parts Company"/>
    <x v="1"/>
    <x v="4"/>
    <x v="58"/>
    <s v="Yellow"/>
    <x v="661"/>
    <d v="2003-10-01T00:00:00"/>
    <n v="53.99"/>
    <n v="32.393999999999998"/>
    <n v="4"/>
    <n v="129.57599999999999"/>
  </r>
  <r>
    <x v="0"/>
    <x v="0"/>
    <x v="0"/>
    <s v="Valuable Bike Parts Company"/>
    <x v="1"/>
    <x v="23"/>
    <x v="59"/>
    <s v="Blue"/>
    <x v="641"/>
    <d v="2003-10-01T00:00:00"/>
    <n v="63.5"/>
    <n v="38.1"/>
    <n v="7"/>
    <n v="266.7"/>
  </r>
  <r>
    <x v="0"/>
    <x v="0"/>
    <x v="0"/>
    <s v="Valuable Bike Parts Company"/>
    <x v="0"/>
    <x v="0"/>
    <x v="77"/>
    <s v="Silver"/>
    <x v="657"/>
    <d v="2003-10-01T00:00:00"/>
    <n v="769.49"/>
    <n v="461.69400000000002"/>
    <n v="1"/>
    <n v="461.69400000000002"/>
  </r>
  <r>
    <x v="0"/>
    <x v="0"/>
    <x v="0"/>
    <s v="Valuable Bike Parts Company"/>
    <x v="0"/>
    <x v="0"/>
    <x v="19"/>
    <s v="Silver"/>
    <x v="668"/>
    <d v="2003-10-01T00:00:00"/>
    <n v="2319.9899999999998"/>
    <n v="1391.9939999999999"/>
    <n v="2"/>
    <n v="2783.9879999999998"/>
  </r>
  <r>
    <x v="0"/>
    <x v="0"/>
    <x v="0"/>
    <s v="Valuable Bike Parts Company"/>
    <x v="3"/>
    <x v="21"/>
    <x v="55"/>
    <s v="Silver"/>
    <x v="662"/>
    <d v="2003-10-01T00:00:00"/>
    <n v="54.99"/>
    <n v="32.994"/>
    <n v="1"/>
    <n v="32.994"/>
  </r>
  <r>
    <x v="0"/>
    <x v="0"/>
    <x v="0"/>
    <s v="Valuable Bike Parts Company"/>
    <x v="3"/>
    <x v="7"/>
    <x v="10"/>
    <s v="Red"/>
    <x v="641"/>
    <d v="2003-10-01T00:00:00"/>
    <n v="34.99"/>
    <n v="20.994"/>
    <n v="4"/>
    <n v="83.975999999999999"/>
  </r>
  <r>
    <x v="0"/>
    <x v="0"/>
    <x v="0"/>
    <s v="Valuable Bike Parts Company"/>
    <x v="3"/>
    <x v="19"/>
    <x v="52"/>
    <m/>
    <x v="662"/>
    <d v="2003-10-01T00:00:00"/>
    <n v="120"/>
    <n v="72"/>
    <n v="7"/>
    <n v="504"/>
  </r>
  <r>
    <x v="0"/>
    <x v="0"/>
    <x v="0"/>
    <s v="Valuable Bike Parts Company"/>
    <x v="1"/>
    <x v="4"/>
    <x v="5"/>
    <s v="Multi"/>
    <x v="667"/>
    <d v="2003-10-01T00:00:00"/>
    <n v="49.99"/>
    <n v="29.994"/>
    <n v="4"/>
    <n v="119.976"/>
  </r>
  <r>
    <x v="0"/>
    <x v="0"/>
    <x v="0"/>
    <s v="Valuable Bike Parts Company"/>
    <x v="3"/>
    <x v="24"/>
    <x v="60"/>
    <m/>
    <x v="652"/>
    <d v="2003-10-01T00:00:00"/>
    <n v="7.95"/>
    <n v="4.7699999999999996"/>
    <n v="2"/>
    <n v="9.5399999999999991"/>
  </r>
  <r>
    <x v="0"/>
    <x v="0"/>
    <x v="0"/>
    <s v="Valuable Bike Parts Company"/>
    <x v="1"/>
    <x v="10"/>
    <x v="29"/>
    <s v="Black"/>
    <x v="647"/>
    <d v="2003-10-01T00:00:00"/>
    <n v="24.49"/>
    <n v="14.694000000000001"/>
    <n v="7"/>
    <n v="102.858"/>
  </r>
  <r>
    <x v="0"/>
    <x v="0"/>
    <x v="0"/>
    <s v="Valuable Bike Parts Company"/>
    <x v="1"/>
    <x v="4"/>
    <x v="5"/>
    <s v="Multi"/>
    <x v="659"/>
    <d v="2003-10-01T00:00:00"/>
    <n v="49.99"/>
    <n v="29.994"/>
    <n v="2"/>
    <n v="59.988"/>
  </r>
  <r>
    <x v="0"/>
    <x v="0"/>
    <x v="0"/>
    <s v="Valuable Bike Parts Company"/>
    <x v="2"/>
    <x v="2"/>
    <x v="2"/>
    <s v="Silver"/>
    <x v="656"/>
    <d v="2003-10-01T00:00:00"/>
    <n v="1364.5"/>
    <n v="818.7"/>
    <n v="1"/>
    <n v="818.7"/>
  </r>
  <r>
    <x v="0"/>
    <x v="0"/>
    <x v="0"/>
    <s v="Valuable Bike Parts Company"/>
    <x v="0"/>
    <x v="0"/>
    <x v="82"/>
    <s v="Black"/>
    <x v="641"/>
    <d v="2003-10-01T00:00:00"/>
    <n v="539.99"/>
    <n v="323.99400000000003"/>
    <n v="2"/>
    <n v="647.98800000000006"/>
  </r>
  <r>
    <x v="0"/>
    <x v="0"/>
    <x v="0"/>
    <s v="Valuable Bike Parts Company"/>
    <x v="3"/>
    <x v="7"/>
    <x v="10"/>
    <s v="Blue"/>
    <x v="647"/>
    <d v="2003-10-01T00:00:00"/>
    <n v="34.99"/>
    <n v="20.994"/>
    <n v="2"/>
    <n v="41.988"/>
  </r>
  <r>
    <x v="0"/>
    <x v="0"/>
    <x v="0"/>
    <s v="Valuable Bike Parts Company"/>
    <x v="2"/>
    <x v="20"/>
    <x v="81"/>
    <m/>
    <x v="649"/>
    <d v="2003-10-01T00:00:00"/>
    <n v="27.12"/>
    <n v="16.271999999999998"/>
    <n v="1"/>
    <n v="16.271999999999998"/>
  </r>
  <r>
    <x v="0"/>
    <x v="0"/>
    <x v="0"/>
    <s v="Valuable Bike Parts Company"/>
    <x v="2"/>
    <x v="2"/>
    <x v="38"/>
    <s v="Silver"/>
    <x v="652"/>
    <d v="2003-10-01T00:00:00"/>
    <n v="364.09"/>
    <n v="218.45400000000001"/>
    <n v="2"/>
    <n v="436.90800000000002"/>
  </r>
  <r>
    <x v="0"/>
    <x v="0"/>
    <x v="0"/>
    <s v="Valuable Bike Parts Company"/>
    <x v="0"/>
    <x v="0"/>
    <x v="19"/>
    <s v="Silver"/>
    <x v="643"/>
    <d v="2003-10-01T00:00:00"/>
    <n v="2319.9899999999998"/>
    <n v="1391.9939999999999"/>
    <n v="2"/>
    <n v="2783.9879999999998"/>
  </r>
  <r>
    <x v="1"/>
    <x v="3"/>
    <x v="7"/>
    <s v="Prosperous Tours"/>
    <x v="2"/>
    <x v="9"/>
    <x v="16"/>
    <m/>
    <x v="649"/>
    <d v="2003-10-01T00:00:00"/>
    <n v="120.27"/>
    <n v="72.162000000000006"/>
    <n v="2"/>
    <n v="144.32400000000001"/>
  </r>
  <r>
    <x v="1"/>
    <x v="3"/>
    <x v="7"/>
    <s v="Prosperous Tours"/>
    <x v="1"/>
    <x v="4"/>
    <x v="58"/>
    <s v="Yellow"/>
    <x v="666"/>
    <d v="2003-10-01T00:00:00"/>
    <n v="53.99"/>
    <n v="32.393999999999998"/>
    <n v="10"/>
    <n v="323.94"/>
  </r>
  <r>
    <x v="1"/>
    <x v="3"/>
    <x v="7"/>
    <s v="Prosperous Tours"/>
    <x v="0"/>
    <x v="3"/>
    <x v="12"/>
    <s v="Black"/>
    <x v="662"/>
    <d v="2003-10-01T00:00:00"/>
    <n v="2443.35"/>
    <n v="1466.01"/>
    <n v="3"/>
    <n v="4398.03"/>
  </r>
  <r>
    <x v="1"/>
    <x v="3"/>
    <x v="7"/>
    <s v="Prosperous Tours"/>
    <x v="1"/>
    <x v="10"/>
    <x v="29"/>
    <s v="Black"/>
    <x v="654"/>
    <d v="2003-10-01T00:00:00"/>
    <n v="24.49"/>
    <n v="14.694000000000001"/>
    <n v="8"/>
    <n v="117.55200000000001"/>
  </r>
  <r>
    <x v="1"/>
    <x v="3"/>
    <x v="7"/>
    <s v="Prosperous Tours"/>
    <x v="3"/>
    <x v="21"/>
    <x v="55"/>
    <s v="Silver"/>
    <x v="663"/>
    <d v="2003-10-01T00:00:00"/>
    <n v="54.99"/>
    <n v="30.244499999999999"/>
    <n v="17"/>
    <n v="514.15649999999994"/>
  </r>
  <r>
    <x v="1"/>
    <x v="3"/>
    <x v="7"/>
    <s v="Prosperous Tours"/>
    <x v="3"/>
    <x v="32"/>
    <x v="76"/>
    <m/>
    <x v="647"/>
    <d v="2003-10-01T00:00:00"/>
    <n v="2.29"/>
    <n v="1.3740000000000001"/>
    <n v="2"/>
    <n v="2.7480000000000002"/>
  </r>
  <r>
    <x v="1"/>
    <x v="3"/>
    <x v="7"/>
    <s v="Prosperous Tours"/>
    <x v="2"/>
    <x v="18"/>
    <x v="53"/>
    <s v="Silver/Black"/>
    <x v="656"/>
    <d v="2003-10-01T00:00:00"/>
    <n v="40.49"/>
    <n v="24.294"/>
    <n v="1"/>
    <n v="24.294"/>
  </r>
  <r>
    <x v="1"/>
    <x v="3"/>
    <x v="7"/>
    <s v="Prosperous Tours"/>
    <x v="3"/>
    <x v="7"/>
    <x v="10"/>
    <s v="Black"/>
    <x v="650"/>
    <d v="2003-10-01T00:00:00"/>
    <n v="34.99"/>
    <n v="20.994"/>
    <n v="8"/>
    <n v="167.952"/>
  </r>
  <r>
    <x v="1"/>
    <x v="3"/>
    <x v="7"/>
    <s v="Prosperous Tours"/>
    <x v="1"/>
    <x v="4"/>
    <x v="58"/>
    <s v="Yellow"/>
    <x v="643"/>
    <d v="2003-10-01T00:00:00"/>
    <n v="53.99"/>
    <n v="31.3142"/>
    <n v="12"/>
    <n v="375.7704"/>
  </r>
  <r>
    <x v="1"/>
    <x v="3"/>
    <x v="7"/>
    <s v="Prosperous Tours"/>
    <x v="1"/>
    <x v="10"/>
    <x v="29"/>
    <s v="Black"/>
    <x v="650"/>
    <d v="2003-10-01T00:00:00"/>
    <n v="24.49"/>
    <n v="14.694000000000001"/>
    <n v="2"/>
    <n v="29.388000000000002"/>
  </r>
  <r>
    <x v="1"/>
    <x v="3"/>
    <x v="7"/>
    <s v="Prosperous Tours"/>
    <x v="0"/>
    <x v="3"/>
    <x v="50"/>
    <s v="Yellow"/>
    <x v="647"/>
    <d v="2003-10-01T00:00:00"/>
    <n v="1700.99"/>
    <n v="1020.5940000000001"/>
    <n v="9"/>
    <n v="9185.3460000000014"/>
  </r>
  <r>
    <x v="1"/>
    <x v="3"/>
    <x v="7"/>
    <s v="Prosperous Tours"/>
    <x v="1"/>
    <x v="4"/>
    <x v="58"/>
    <s v="Yellow"/>
    <x v="648"/>
    <d v="2003-10-01T00:00:00"/>
    <n v="53.99"/>
    <n v="32.393999999999998"/>
    <n v="10"/>
    <n v="323.94"/>
  </r>
  <r>
    <x v="1"/>
    <x v="3"/>
    <x v="7"/>
    <s v="Prosperous Tours"/>
    <x v="2"/>
    <x v="6"/>
    <x v="15"/>
    <s v="Yellow"/>
    <x v="657"/>
    <d v="2003-10-01T00:00:00"/>
    <n v="594.83000000000004"/>
    <n v="356.89800000000002"/>
    <n v="2"/>
    <n v="713.79600000000005"/>
  </r>
  <r>
    <x v="1"/>
    <x v="3"/>
    <x v="7"/>
    <s v="Prosperous Tours"/>
    <x v="0"/>
    <x v="3"/>
    <x v="17"/>
    <s v="Yellow"/>
    <x v="668"/>
    <d v="2003-10-01T00:00:00"/>
    <n v="1120.49"/>
    <n v="672.29399999999998"/>
    <n v="2"/>
    <n v="1344.588"/>
  </r>
  <r>
    <x v="1"/>
    <x v="3"/>
    <x v="7"/>
    <s v="Prosperous Tours"/>
    <x v="1"/>
    <x v="1"/>
    <x v="48"/>
    <s v="White"/>
    <x v="648"/>
    <d v="2003-10-01T00:00:00"/>
    <n v="8.99"/>
    <n v="5.3940000000000001"/>
    <n v="5"/>
    <n v="26.97"/>
  </r>
  <r>
    <x v="1"/>
    <x v="3"/>
    <x v="7"/>
    <s v="Prosperous Tours"/>
    <x v="0"/>
    <x v="3"/>
    <x v="49"/>
    <s v="Black"/>
    <x v="650"/>
    <d v="2003-10-01T00:00:00"/>
    <n v="539.99"/>
    <n v="323.99400000000003"/>
    <n v="5"/>
    <n v="1619.9700000000003"/>
  </r>
  <r>
    <x v="1"/>
    <x v="3"/>
    <x v="7"/>
    <s v="Prosperous Tours"/>
    <x v="0"/>
    <x v="3"/>
    <x v="17"/>
    <s v="Yellow"/>
    <x v="667"/>
    <d v="2003-10-01T00:00:00"/>
    <n v="1120.49"/>
    <n v="672.29399999999998"/>
    <n v="2"/>
    <n v="1344.588"/>
  </r>
  <r>
    <x v="1"/>
    <x v="3"/>
    <x v="7"/>
    <s v="Prosperous Tours"/>
    <x v="3"/>
    <x v="22"/>
    <x v="57"/>
    <m/>
    <x v="665"/>
    <d v="2003-10-01T00:00:00"/>
    <n v="4.99"/>
    <n v="2.9940000000000002"/>
    <n v="10"/>
    <n v="29.94"/>
  </r>
  <r>
    <x v="1"/>
    <x v="3"/>
    <x v="7"/>
    <s v="Prosperous Tours"/>
    <x v="1"/>
    <x v="1"/>
    <x v="48"/>
    <s v="White"/>
    <x v="655"/>
    <d v="2003-10-01T00:00:00"/>
    <n v="8.99"/>
    <n v="5.3940000000000001"/>
    <n v="5"/>
    <n v="26.97"/>
  </r>
  <r>
    <x v="1"/>
    <x v="3"/>
    <x v="7"/>
    <s v="Prosperous Tours"/>
    <x v="1"/>
    <x v="4"/>
    <x v="5"/>
    <s v="Multi"/>
    <x v="667"/>
    <d v="2003-10-01T00:00:00"/>
    <n v="49.99"/>
    <n v="29.994"/>
    <n v="8"/>
    <n v="239.952"/>
  </r>
  <r>
    <x v="1"/>
    <x v="3"/>
    <x v="7"/>
    <s v="Prosperous Tours"/>
    <x v="2"/>
    <x v="18"/>
    <x v="47"/>
    <s v="Silver/Black"/>
    <x v="656"/>
    <d v="2003-10-01T00:00:00"/>
    <n v="62.09"/>
    <n v="37.253999999999998"/>
    <n v="2"/>
    <n v="74.507999999999996"/>
  </r>
  <r>
    <x v="1"/>
    <x v="3"/>
    <x v="7"/>
    <s v="Prosperous Tours"/>
    <x v="0"/>
    <x v="3"/>
    <x v="50"/>
    <s v="Yellow"/>
    <x v="640"/>
    <d v="2003-10-01T00:00:00"/>
    <n v="1700.99"/>
    <n v="1020.5940000000001"/>
    <n v="5"/>
    <n v="5102.97"/>
  </r>
  <r>
    <x v="1"/>
    <x v="3"/>
    <x v="7"/>
    <s v="Prosperous Tours"/>
    <x v="3"/>
    <x v="7"/>
    <x v="10"/>
    <s v="Blue"/>
    <x v="663"/>
    <d v="2003-10-01T00:00:00"/>
    <n v="34.99"/>
    <n v="20.994"/>
    <n v="8"/>
    <n v="167.952"/>
  </r>
  <r>
    <x v="1"/>
    <x v="3"/>
    <x v="7"/>
    <s v="Prosperous Tours"/>
    <x v="1"/>
    <x v="4"/>
    <x v="5"/>
    <s v="Multi"/>
    <x v="655"/>
    <d v="2003-10-01T00:00:00"/>
    <n v="49.99"/>
    <n v="28.994199999999999"/>
    <n v="12"/>
    <n v="347.93039999999996"/>
  </r>
  <r>
    <x v="1"/>
    <x v="3"/>
    <x v="7"/>
    <s v="Prosperous Tours"/>
    <x v="0"/>
    <x v="3"/>
    <x v="49"/>
    <s v="Black"/>
    <x v="640"/>
    <d v="2003-10-01T00:00:00"/>
    <n v="539.99"/>
    <n v="323.99400000000003"/>
    <n v="3"/>
    <n v="971.98200000000008"/>
  </r>
  <r>
    <x v="1"/>
    <x v="3"/>
    <x v="7"/>
    <s v="Prosperous Tours"/>
    <x v="2"/>
    <x v="6"/>
    <x v="8"/>
    <s v="Black"/>
    <x v="654"/>
    <d v="2003-10-01T00:00:00"/>
    <n v="337.22"/>
    <n v="202.33199999999999"/>
    <n v="2"/>
    <n v="404.66399999999999"/>
  </r>
  <r>
    <x v="1"/>
    <x v="3"/>
    <x v="7"/>
    <s v="Prosperous Tours"/>
    <x v="1"/>
    <x v="10"/>
    <x v="29"/>
    <s v="Black"/>
    <x v="645"/>
    <d v="2003-10-01T00:00:00"/>
    <n v="24.49"/>
    <n v="14.2042"/>
    <n v="14"/>
    <n v="198.8588"/>
  </r>
  <r>
    <x v="1"/>
    <x v="3"/>
    <x v="7"/>
    <s v="Prosperous Tours"/>
    <x v="1"/>
    <x v="23"/>
    <x v="59"/>
    <s v="Blue"/>
    <x v="639"/>
    <d v="2003-10-01T00:00:00"/>
    <n v="63.5"/>
    <n v="38.1"/>
    <n v="9"/>
    <n v="342.90000000000003"/>
  </r>
  <r>
    <x v="1"/>
    <x v="3"/>
    <x v="7"/>
    <s v="Prosperous Tours"/>
    <x v="0"/>
    <x v="3"/>
    <x v="12"/>
    <s v="Black"/>
    <x v="645"/>
    <d v="2003-10-01T00:00:00"/>
    <n v="2443.35"/>
    <n v="1466.01"/>
    <n v="3"/>
    <n v="4398.03"/>
  </r>
  <r>
    <x v="1"/>
    <x v="3"/>
    <x v="7"/>
    <s v="Prosperous Tours"/>
    <x v="1"/>
    <x v="23"/>
    <x v="59"/>
    <s v="Blue"/>
    <x v="666"/>
    <d v="2003-10-01T00:00:00"/>
    <n v="63.5"/>
    <n v="38.1"/>
    <n v="6"/>
    <n v="228.60000000000002"/>
  </r>
  <r>
    <x v="1"/>
    <x v="3"/>
    <x v="7"/>
    <s v="Prosperous Tours"/>
    <x v="3"/>
    <x v="24"/>
    <x v="60"/>
    <m/>
    <x v="665"/>
    <d v="2003-10-01T00:00:00"/>
    <n v="7.95"/>
    <n v="4.7699999999999996"/>
    <n v="8"/>
    <n v="38.159999999999997"/>
  </r>
  <r>
    <x v="1"/>
    <x v="3"/>
    <x v="7"/>
    <s v="Prosperous Tours"/>
    <x v="2"/>
    <x v="6"/>
    <x v="11"/>
    <s v="Red"/>
    <x v="653"/>
    <d v="2003-10-01T00:00:00"/>
    <n v="1431.5"/>
    <n v="858.9"/>
    <n v="2"/>
    <n v="1717.8"/>
  </r>
  <r>
    <x v="1"/>
    <x v="3"/>
    <x v="7"/>
    <s v="Prosperous Tours"/>
    <x v="1"/>
    <x v="5"/>
    <x v="6"/>
    <s v="Multi"/>
    <x v="645"/>
    <d v="2003-10-01T00:00:00"/>
    <n v="8.99"/>
    <n v="5.2141999999999999"/>
    <n v="12"/>
    <n v="62.570399999999999"/>
  </r>
  <r>
    <x v="1"/>
    <x v="3"/>
    <x v="7"/>
    <s v="Prosperous Tours"/>
    <x v="2"/>
    <x v="18"/>
    <x v="51"/>
    <s v="Silver/Black"/>
    <x v="663"/>
    <d v="2003-10-01T00:00:00"/>
    <n v="80.989999999999995"/>
    <n v="48.594000000000001"/>
    <n v="1"/>
    <n v="48.594000000000001"/>
  </r>
  <r>
    <x v="1"/>
    <x v="3"/>
    <x v="7"/>
    <s v="Prosperous Tours"/>
    <x v="3"/>
    <x v="19"/>
    <x v="52"/>
    <m/>
    <x v="646"/>
    <d v="2003-10-01T00:00:00"/>
    <n v="120"/>
    <n v="69.599999999999994"/>
    <n v="11"/>
    <n v="765.59999999999991"/>
  </r>
  <r>
    <x v="1"/>
    <x v="3"/>
    <x v="7"/>
    <s v="Prosperous Tours"/>
    <x v="3"/>
    <x v="7"/>
    <x v="10"/>
    <s v="Red"/>
    <x v="661"/>
    <d v="2003-10-01T00:00:00"/>
    <n v="34.99"/>
    <n v="20.2942"/>
    <n v="14"/>
    <n v="284.11880000000002"/>
  </r>
  <r>
    <x v="1"/>
    <x v="3"/>
    <x v="7"/>
    <s v="Prosperous Tours"/>
    <x v="2"/>
    <x v="6"/>
    <x v="11"/>
    <s v="Red"/>
    <x v="662"/>
    <d v="2003-10-01T00:00:00"/>
    <n v="1431.5"/>
    <n v="858.9"/>
    <n v="2"/>
    <n v="1717.8"/>
  </r>
  <r>
    <x v="1"/>
    <x v="3"/>
    <x v="7"/>
    <s v="Prosperous Tours"/>
    <x v="2"/>
    <x v="6"/>
    <x v="15"/>
    <s v="Yellow"/>
    <x v="645"/>
    <d v="2003-10-01T00:00:00"/>
    <n v="594.83000000000004"/>
    <n v="356.89800000000002"/>
    <n v="2"/>
    <n v="713.79600000000005"/>
  </r>
  <r>
    <x v="1"/>
    <x v="3"/>
    <x v="7"/>
    <s v="Prosperous Tours"/>
    <x v="1"/>
    <x v="4"/>
    <x v="5"/>
    <s v="Multi"/>
    <x v="662"/>
    <d v="2003-10-01T00:00:00"/>
    <n v="49.99"/>
    <n v="29.994"/>
    <n v="2"/>
    <n v="59.988"/>
  </r>
  <r>
    <x v="0"/>
    <x v="0"/>
    <x v="2"/>
    <s v="Major Sport Suppliers"/>
    <x v="2"/>
    <x v="2"/>
    <x v="84"/>
    <s v="Silver"/>
    <x v="662"/>
    <d v="2003-10-01T00:00:00"/>
    <n v="264.05"/>
    <n v="158.43"/>
    <n v="1"/>
    <n v="158.43"/>
  </r>
  <r>
    <x v="1"/>
    <x v="4"/>
    <x v="8"/>
    <s v="Versatile Sporting Goods Company"/>
    <x v="1"/>
    <x v="10"/>
    <x v="29"/>
    <s v="Black"/>
    <x v="644"/>
    <d v="2003-10-01T00:00:00"/>
    <n v="24.49"/>
    <n v="14.694000000000001"/>
    <n v="1"/>
    <n v="14.694000000000001"/>
  </r>
  <r>
    <x v="1"/>
    <x v="4"/>
    <x v="8"/>
    <s v="Versatile Sporting Goods Company"/>
    <x v="0"/>
    <x v="3"/>
    <x v="49"/>
    <s v="Black"/>
    <x v="661"/>
    <d v="2003-10-01T00:00:00"/>
    <n v="539.99"/>
    <n v="323.99400000000003"/>
    <n v="1"/>
    <n v="323.99400000000003"/>
  </r>
  <r>
    <x v="1"/>
    <x v="4"/>
    <x v="8"/>
    <s v="Versatile Sporting Goods Company"/>
    <x v="0"/>
    <x v="3"/>
    <x v="3"/>
    <s v="Red"/>
    <x v="649"/>
    <d v="2003-10-01T00:00:00"/>
    <n v="782.99"/>
    <n v="563.75279999999998"/>
    <n v="2"/>
    <n v="1127.5056"/>
  </r>
  <r>
    <x v="1"/>
    <x v="4"/>
    <x v="8"/>
    <s v="Versatile Sporting Goods Company"/>
    <x v="1"/>
    <x v="4"/>
    <x v="5"/>
    <s v="Multi"/>
    <x v="668"/>
    <d v="2003-10-01T00:00:00"/>
    <n v="49.99"/>
    <n v="29.994"/>
    <n v="1"/>
    <n v="29.994"/>
  </r>
  <r>
    <x v="0"/>
    <x v="0"/>
    <x v="2"/>
    <s v="The Bike Shop"/>
    <x v="2"/>
    <x v="28"/>
    <x v="72"/>
    <s v="Black"/>
    <x v="661"/>
    <d v="2003-10-01T00:00:00"/>
    <n v="175.49"/>
    <n v="105.294"/>
    <n v="1"/>
    <n v="105.294"/>
  </r>
  <r>
    <x v="2"/>
    <x v="5"/>
    <x v="9"/>
    <s v="Fitness Discount Store"/>
    <x v="1"/>
    <x v="4"/>
    <x v="58"/>
    <s v="Yellow"/>
    <x v="645"/>
    <d v="2003-10-01T00:00:00"/>
    <n v="53.99"/>
    <n v="32.393999999999998"/>
    <n v="8"/>
    <n v="259.15199999999999"/>
  </r>
  <r>
    <x v="2"/>
    <x v="5"/>
    <x v="9"/>
    <s v="Fitness Discount Store"/>
    <x v="2"/>
    <x v="26"/>
    <x v="63"/>
    <s v="Silver"/>
    <x v="650"/>
    <d v="2003-10-01T00:00:00"/>
    <n v="121.46"/>
    <n v="72.876000000000005"/>
    <n v="3"/>
    <n v="218.62800000000001"/>
  </r>
  <r>
    <x v="2"/>
    <x v="5"/>
    <x v="9"/>
    <s v="Fitness Discount Store"/>
    <x v="2"/>
    <x v="29"/>
    <x v="74"/>
    <s v="Silver"/>
    <x v="666"/>
    <d v="2003-10-01T00:00:00"/>
    <n v="106.5"/>
    <n v="63.9"/>
    <n v="2"/>
    <n v="127.8"/>
  </r>
  <r>
    <x v="2"/>
    <x v="5"/>
    <x v="9"/>
    <s v="Fitness Discount Store"/>
    <x v="1"/>
    <x v="4"/>
    <x v="5"/>
    <s v="Multi"/>
    <x v="649"/>
    <d v="2003-10-01T00:00:00"/>
    <n v="49.99"/>
    <n v="29.994"/>
    <n v="9"/>
    <n v="269.94600000000003"/>
  </r>
  <r>
    <x v="2"/>
    <x v="5"/>
    <x v="9"/>
    <s v="Fitness Discount Store"/>
    <x v="2"/>
    <x v="28"/>
    <x v="67"/>
    <s v="Black"/>
    <x v="650"/>
    <d v="2003-10-01T00:00:00"/>
    <n v="404.99"/>
    <n v="242.994"/>
    <n v="1"/>
    <n v="242.994"/>
  </r>
  <r>
    <x v="0"/>
    <x v="0"/>
    <x v="3"/>
    <s v="Casual Bicycle Store"/>
    <x v="0"/>
    <x v="0"/>
    <x v="77"/>
    <s v="Silver"/>
    <x v="660"/>
    <d v="2003-10-01T00:00:00"/>
    <n v="769.49"/>
    <n v="461.69400000000002"/>
    <n v="3"/>
    <n v="1385.0820000000001"/>
  </r>
  <r>
    <x v="0"/>
    <x v="0"/>
    <x v="3"/>
    <s v="Casual Bicycle Store"/>
    <x v="0"/>
    <x v="0"/>
    <x v="19"/>
    <s v="Black"/>
    <x v="649"/>
    <d v="2003-10-01T00:00:00"/>
    <n v="2294.9899999999998"/>
    <n v="1376.9939999999999"/>
    <n v="2"/>
    <n v="2753.9879999999998"/>
  </r>
  <r>
    <x v="0"/>
    <x v="0"/>
    <x v="3"/>
    <s v="Casual Bicycle Store"/>
    <x v="0"/>
    <x v="0"/>
    <x v="82"/>
    <s v="Silver"/>
    <x v="654"/>
    <d v="2003-10-01T00:00:00"/>
    <n v="564.99"/>
    <n v="338.99400000000003"/>
    <n v="4"/>
    <n v="1355.9760000000001"/>
  </r>
  <r>
    <x v="0"/>
    <x v="0"/>
    <x v="3"/>
    <s v="Casual Bicycle Store"/>
    <x v="2"/>
    <x v="2"/>
    <x v="38"/>
    <s v="Silver"/>
    <x v="641"/>
    <d v="2003-10-01T00:00:00"/>
    <n v="364.09"/>
    <n v="218.45400000000001"/>
    <n v="2"/>
    <n v="436.90800000000002"/>
  </r>
  <r>
    <x v="0"/>
    <x v="0"/>
    <x v="3"/>
    <s v="Casual Bicycle Store"/>
    <x v="0"/>
    <x v="0"/>
    <x v="82"/>
    <s v="Black"/>
    <x v="649"/>
    <d v="2003-10-01T00:00:00"/>
    <n v="539.99"/>
    <n v="323.99400000000003"/>
    <n v="1"/>
    <n v="323.99400000000003"/>
  </r>
  <r>
    <x v="0"/>
    <x v="0"/>
    <x v="3"/>
    <s v="Casual Bicycle Store"/>
    <x v="2"/>
    <x v="2"/>
    <x v="38"/>
    <s v="Silver"/>
    <x v="652"/>
    <d v="2003-10-01T00:00:00"/>
    <n v="364.09"/>
    <n v="218.45400000000001"/>
    <n v="2"/>
    <n v="436.90800000000002"/>
  </r>
  <r>
    <x v="0"/>
    <x v="0"/>
    <x v="3"/>
    <s v="Casual Bicycle Store"/>
    <x v="2"/>
    <x v="18"/>
    <x v="87"/>
    <s v="Silver/Black"/>
    <x v="620"/>
    <d v="2003-10-01T00:00:00"/>
    <n v="40.49"/>
    <n v="24.294"/>
    <n v="1"/>
    <n v="24.294"/>
  </r>
  <r>
    <x v="0"/>
    <x v="0"/>
    <x v="3"/>
    <s v="Casual Bicycle Store"/>
    <x v="0"/>
    <x v="0"/>
    <x v="82"/>
    <s v="Black"/>
    <x v="666"/>
    <d v="2003-10-01T00:00:00"/>
    <n v="539.99"/>
    <n v="323.99400000000003"/>
    <n v="2"/>
    <n v="647.98800000000006"/>
  </r>
  <r>
    <x v="0"/>
    <x v="0"/>
    <x v="3"/>
    <s v="Casual Bicycle Store"/>
    <x v="0"/>
    <x v="0"/>
    <x v="82"/>
    <s v="Black"/>
    <x v="655"/>
    <d v="2003-10-01T00:00:00"/>
    <n v="539.99"/>
    <n v="323.99400000000003"/>
    <n v="3"/>
    <n v="971.98200000000008"/>
  </r>
  <r>
    <x v="0"/>
    <x v="0"/>
    <x v="3"/>
    <s v="Casual Bicycle Store"/>
    <x v="0"/>
    <x v="0"/>
    <x v="77"/>
    <s v="Silver"/>
    <x v="661"/>
    <d v="2003-10-01T00:00:00"/>
    <n v="769.49"/>
    <n v="461.69400000000002"/>
    <n v="4"/>
    <n v="1846.7760000000001"/>
  </r>
  <r>
    <x v="0"/>
    <x v="0"/>
    <x v="3"/>
    <s v="Casual Bicycle Store"/>
    <x v="0"/>
    <x v="0"/>
    <x v="82"/>
    <s v="Silver"/>
    <x v="658"/>
    <d v="2003-10-01T00:00:00"/>
    <n v="564.99"/>
    <n v="338.99400000000003"/>
    <n v="1"/>
    <n v="338.99400000000003"/>
  </r>
  <r>
    <x v="0"/>
    <x v="0"/>
    <x v="3"/>
    <s v="Casual Bicycle Store"/>
    <x v="2"/>
    <x v="2"/>
    <x v="84"/>
    <s v="Black"/>
    <x v="645"/>
    <d v="2003-10-01T00:00:00"/>
    <n v="249.79"/>
    <n v="149.874"/>
    <n v="2"/>
    <n v="299.74799999999999"/>
  </r>
  <r>
    <x v="0"/>
    <x v="0"/>
    <x v="3"/>
    <s v="Casual Bicycle Store"/>
    <x v="0"/>
    <x v="0"/>
    <x v="82"/>
    <s v="Black"/>
    <x v="643"/>
    <d v="2003-10-01T00:00:00"/>
    <n v="539.99"/>
    <n v="323.99400000000003"/>
    <n v="3"/>
    <n v="971.98200000000008"/>
  </r>
  <r>
    <x v="0"/>
    <x v="0"/>
    <x v="3"/>
    <s v="Casual Bicycle Store"/>
    <x v="2"/>
    <x v="20"/>
    <x v="83"/>
    <m/>
    <x v="654"/>
    <d v="2003-10-01T00:00:00"/>
    <n v="52.64"/>
    <n v="31.584"/>
    <n v="4"/>
    <n v="126.336"/>
  </r>
  <r>
    <x v="0"/>
    <x v="0"/>
    <x v="3"/>
    <s v="Casual Bicycle Store"/>
    <x v="1"/>
    <x v="14"/>
    <x v="56"/>
    <s v="Black"/>
    <x v="648"/>
    <d v="2003-10-01T00:00:00"/>
    <n v="69.989999999999995"/>
    <n v="34.994999999999997"/>
    <n v="27"/>
    <n v="944.8649999999999"/>
  </r>
  <r>
    <x v="0"/>
    <x v="0"/>
    <x v="3"/>
    <s v="Casual Bicycle Store"/>
    <x v="2"/>
    <x v="18"/>
    <x v="86"/>
    <s v="Silver/Black"/>
    <x v="643"/>
    <d v="2003-10-01T00:00:00"/>
    <n v="80.989999999999995"/>
    <n v="48.594000000000001"/>
    <n v="3"/>
    <n v="145.78200000000001"/>
  </r>
  <r>
    <x v="0"/>
    <x v="0"/>
    <x v="3"/>
    <s v="Casual Bicycle Store"/>
    <x v="1"/>
    <x v="4"/>
    <x v="58"/>
    <s v="Yellow"/>
    <x v="665"/>
    <d v="2003-10-01T00:00:00"/>
    <n v="53.99"/>
    <n v="32.393999999999998"/>
    <n v="1"/>
    <n v="32.393999999999998"/>
  </r>
  <r>
    <x v="0"/>
    <x v="0"/>
    <x v="3"/>
    <s v="Casual Bicycle Store"/>
    <x v="0"/>
    <x v="0"/>
    <x v="77"/>
    <s v="Silver"/>
    <x v="656"/>
    <d v="2003-10-01T00:00:00"/>
    <n v="769.49"/>
    <n v="461.69400000000002"/>
    <n v="1"/>
    <n v="461.69400000000002"/>
  </r>
  <r>
    <x v="0"/>
    <x v="0"/>
    <x v="3"/>
    <s v="Casual Bicycle Store"/>
    <x v="2"/>
    <x v="20"/>
    <x v="81"/>
    <m/>
    <x v="665"/>
    <d v="2003-10-01T00:00:00"/>
    <n v="27.12"/>
    <n v="16.271999999999998"/>
    <n v="2"/>
    <n v="32.543999999999997"/>
  </r>
  <r>
    <x v="0"/>
    <x v="0"/>
    <x v="3"/>
    <s v="Casual Bicycle Store"/>
    <x v="2"/>
    <x v="2"/>
    <x v="84"/>
    <s v="Silver"/>
    <x v="649"/>
    <d v="2003-10-01T00:00:00"/>
    <n v="264.05"/>
    <n v="158.43"/>
    <n v="2"/>
    <n v="316.86"/>
  </r>
  <r>
    <x v="0"/>
    <x v="0"/>
    <x v="3"/>
    <s v="Casual Bicycle Store"/>
    <x v="2"/>
    <x v="2"/>
    <x v="2"/>
    <s v="Silver"/>
    <x v="639"/>
    <d v="2003-10-01T00:00:00"/>
    <n v="1364.5"/>
    <n v="818.7"/>
    <n v="1"/>
    <n v="818.7"/>
  </r>
  <r>
    <x v="0"/>
    <x v="0"/>
    <x v="3"/>
    <s v="Casual Bicycle Store"/>
    <x v="0"/>
    <x v="0"/>
    <x v="19"/>
    <s v="Silver"/>
    <x v="646"/>
    <d v="2003-10-01T00:00:00"/>
    <n v="2319.9899999999998"/>
    <n v="1391.9939999999999"/>
    <n v="2"/>
    <n v="2783.9879999999998"/>
  </r>
  <r>
    <x v="0"/>
    <x v="0"/>
    <x v="3"/>
    <s v="Casual Bicycle Store"/>
    <x v="1"/>
    <x v="10"/>
    <x v="29"/>
    <s v="Black"/>
    <x v="642"/>
    <d v="2003-10-01T00:00:00"/>
    <n v="24.49"/>
    <n v="14.694000000000001"/>
    <n v="3"/>
    <n v="44.082000000000001"/>
  </r>
  <r>
    <x v="0"/>
    <x v="0"/>
    <x v="3"/>
    <s v="Casual Bicycle Store"/>
    <x v="0"/>
    <x v="0"/>
    <x v="19"/>
    <s v="Silver"/>
    <x v="642"/>
    <d v="2003-10-01T00:00:00"/>
    <n v="2319.9899999999998"/>
    <n v="1391.9939999999999"/>
    <n v="2"/>
    <n v="2783.9879999999998"/>
  </r>
  <r>
    <x v="0"/>
    <x v="0"/>
    <x v="3"/>
    <s v="Casual Bicycle Store"/>
    <x v="2"/>
    <x v="2"/>
    <x v="2"/>
    <s v="Black"/>
    <x v="653"/>
    <d v="2003-10-01T00:00:00"/>
    <n v="1349.6"/>
    <n v="809.76"/>
    <n v="1"/>
    <n v="809.76"/>
  </r>
  <r>
    <x v="0"/>
    <x v="0"/>
    <x v="3"/>
    <s v="Casual Bicycle Store"/>
    <x v="1"/>
    <x v="14"/>
    <x v="56"/>
    <s v="Black"/>
    <x v="663"/>
    <d v="2003-10-01T00:00:00"/>
    <n v="69.989999999999995"/>
    <n v="41.994"/>
    <n v="2"/>
    <n v="83.988"/>
  </r>
  <r>
    <x v="0"/>
    <x v="0"/>
    <x v="3"/>
    <s v="Casual Bicycle Store"/>
    <x v="0"/>
    <x v="0"/>
    <x v="19"/>
    <s v="Silver"/>
    <x v="661"/>
    <d v="2003-10-01T00:00:00"/>
    <n v="2319.9899999999998"/>
    <n v="1391.9939999999999"/>
    <n v="4"/>
    <n v="5567.9759999999997"/>
  </r>
  <r>
    <x v="0"/>
    <x v="0"/>
    <x v="3"/>
    <s v="Casual Bicycle Store"/>
    <x v="2"/>
    <x v="9"/>
    <x v="22"/>
    <m/>
    <x v="620"/>
    <d v="2003-10-01T00:00:00"/>
    <n v="61.92"/>
    <n v="37.152000000000001"/>
    <n v="4"/>
    <n v="148.608"/>
  </r>
  <r>
    <x v="0"/>
    <x v="0"/>
    <x v="3"/>
    <s v="Casual Bicycle Store"/>
    <x v="2"/>
    <x v="2"/>
    <x v="84"/>
    <s v="Silver"/>
    <x v="666"/>
    <d v="2003-10-01T00:00:00"/>
    <n v="264.05"/>
    <n v="158.43"/>
    <n v="3"/>
    <n v="475.29"/>
  </r>
  <r>
    <x v="0"/>
    <x v="0"/>
    <x v="3"/>
    <s v="Casual Bicycle Store"/>
    <x v="1"/>
    <x v="14"/>
    <x v="56"/>
    <s v="Black"/>
    <x v="667"/>
    <d v="2003-10-01T00:00:00"/>
    <n v="69.989999999999995"/>
    <n v="34.994999999999997"/>
    <n v="25"/>
    <n v="874.87499999999989"/>
  </r>
  <r>
    <x v="0"/>
    <x v="0"/>
    <x v="3"/>
    <s v="Casual Bicycle Store"/>
    <x v="2"/>
    <x v="18"/>
    <x v="85"/>
    <s v="Silver/Black"/>
    <x v="652"/>
    <d v="2003-10-01T00:00:00"/>
    <n v="62.09"/>
    <n v="37.253999999999998"/>
    <n v="1"/>
    <n v="37.253999999999998"/>
  </r>
  <r>
    <x v="0"/>
    <x v="0"/>
    <x v="3"/>
    <s v="Casual Bicycle Store"/>
    <x v="0"/>
    <x v="0"/>
    <x v="77"/>
    <s v="Silver"/>
    <x v="668"/>
    <d v="2003-10-01T00:00:00"/>
    <n v="769.49"/>
    <n v="461.69400000000002"/>
    <n v="2"/>
    <n v="923.38800000000003"/>
  </r>
  <r>
    <x v="0"/>
    <x v="0"/>
    <x v="4"/>
    <s v="All Seasons Sports Supply"/>
    <x v="0"/>
    <x v="25"/>
    <x v="62"/>
    <s v="Blue"/>
    <x v="659"/>
    <d v="2003-10-01T00:00:00"/>
    <n v="2384.0700000000002"/>
    <n v="1430.442"/>
    <n v="1"/>
    <n v="1430.442"/>
  </r>
  <r>
    <x v="0"/>
    <x v="0"/>
    <x v="4"/>
    <s v="All Seasons Sports Supply"/>
    <x v="2"/>
    <x v="26"/>
    <x v="63"/>
    <s v="Silver"/>
    <x v="647"/>
    <d v="2003-10-01T00:00:00"/>
    <n v="121.46"/>
    <n v="72.876000000000005"/>
    <n v="2"/>
    <n v="145.75200000000001"/>
  </r>
  <r>
    <x v="0"/>
    <x v="0"/>
    <x v="4"/>
    <s v="All Seasons Sports Supply"/>
    <x v="2"/>
    <x v="27"/>
    <x v="66"/>
    <s v="Yellow"/>
    <x v="641"/>
    <d v="2003-10-01T00:00:00"/>
    <n v="1003.91"/>
    <n v="602.346"/>
    <n v="1"/>
    <n v="602.346"/>
  </r>
  <r>
    <x v="0"/>
    <x v="0"/>
    <x v="4"/>
    <s v="Westside Plaza"/>
    <x v="3"/>
    <x v="24"/>
    <x v="60"/>
    <m/>
    <x v="668"/>
    <d v="2003-10-01T00:00:00"/>
    <n v="7.95"/>
    <n v="4.7699999999999996"/>
    <n v="7"/>
    <n v="33.39"/>
  </r>
  <r>
    <x v="0"/>
    <x v="0"/>
    <x v="4"/>
    <s v="Westside Plaza"/>
    <x v="2"/>
    <x v="20"/>
    <x v="91"/>
    <m/>
    <x v="653"/>
    <d v="2003-10-01T00:00:00"/>
    <n v="39.14"/>
    <n v="23.484000000000002"/>
    <n v="3"/>
    <n v="70.451999999999998"/>
  </r>
  <r>
    <x v="0"/>
    <x v="0"/>
    <x v="4"/>
    <s v="Westside Plaza"/>
    <x v="1"/>
    <x v="4"/>
    <x v="58"/>
    <s v="Yellow"/>
    <x v="648"/>
    <d v="2003-10-01T00:00:00"/>
    <n v="53.99"/>
    <n v="32.393999999999998"/>
    <n v="6"/>
    <n v="194.36399999999998"/>
  </r>
  <r>
    <x v="0"/>
    <x v="0"/>
    <x v="4"/>
    <s v="Westside Plaza"/>
    <x v="0"/>
    <x v="25"/>
    <x v="62"/>
    <s v="Yellow"/>
    <x v="649"/>
    <d v="2003-10-01T00:00:00"/>
    <n v="2384.0700000000002"/>
    <n v="1430.442"/>
    <n v="8"/>
    <n v="11443.536"/>
  </r>
  <r>
    <x v="0"/>
    <x v="0"/>
    <x v="4"/>
    <s v="Westside Plaza"/>
    <x v="2"/>
    <x v="27"/>
    <x v="66"/>
    <s v="Blue"/>
    <x v="652"/>
    <d v="2003-10-01T00:00:00"/>
    <n v="1003.91"/>
    <n v="602.346"/>
    <n v="3"/>
    <n v="1807.038"/>
  </r>
  <r>
    <x v="0"/>
    <x v="0"/>
    <x v="4"/>
    <s v="Westside Plaza"/>
    <x v="0"/>
    <x v="25"/>
    <x v="61"/>
    <s v="Yellow"/>
    <x v="653"/>
    <d v="2003-10-01T00:00:00"/>
    <n v="742.35"/>
    <n v="445.41"/>
    <n v="4"/>
    <n v="1781.64"/>
  </r>
  <r>
    <x v="0"/>
    <x v="0"/>
    <x v="4"/>
    <s v="Westside Plaza"/>
    <x v="1"/>
    <x v="10"/>
    <x v="29"/>
    <s v="Black"/>
    <x v="666"/>
    <d v="2003-10-01T00:00:00"/>
    <n v="24.49"/>
    <n v="14.694000000000001"/>
    <n v="10"/>
    <n v="146.94"/>
  </r>
  <r>
    <x v="0"/>
    <x v="0"/>
    <x v="4"/>
    <s v="Westside Plaza"/>
    <x v="0"/>
    <x v="25"/>
    <x v="61"/>
    <s v="Blue"/>
    <x v="643"/>
    <d v="2003-10-01T00:00:00"/>
    <n v="742.35"/>
    <n v="445.41"/>
    <n v="3"/>
    <n v="1336.23"/>
  </r>
  <r>
    <x v="0"/>
    <x v="0"/>
    <x v="4"/>
    <s v="Westside Plaza"/>
    <x v="2"/>
    <x v="27"/>
    <x v="66"/>
    <s v="Blue"/>
    <x v="651"/>
    <d v="2003-10-01T00:00:00"/>
    <n v="1003.91"/>
    <n v="602.346"/>
    <n v="4"/>
    <n v="2409.384"/>
  </r>
  <r>
    <x v="0"/>
    <x v="0"/>
    <x v="4"/>
    <s v="Westside Plaza"/>
    <x v="1"/>
    <x v="23"/>
    <x v="59"/>
    <s v="Blue"/>
    <x v="659"/>
    <d v="2003-10-01T00:00:00"/>
    <n v="63.5"/>
    <n v="38.1"/>
    <n v="2"/>
    <n v="76.2"/>
  </r>
  <r>
    <x v="0"/>
    <x v="0"/>
    <x v="4"/>
    <s v="Westside Plaza"/>
    <x v="3"/>
    <x v="7"/>
    <x v="10"/>
    <s v="Black"/>
    <x v="667"/>
    <d v="2003-10-01T00:00:00"/>
    <n v="34.99"/>
    <n v="20.2942"/>
    <n v="12"/>
    <n v="243.53039999999999"/>
  </r>
  <r>
    <x v="0"/>
    <x v="0"/>
    <x v="4"/>
    <s v="Westside Plaza"/>
    <x v="0"/>
    <x v="25"/>
    <x v="61"/>
    <s v="Yellow"/>
    <x v="659"/>
    <d v="2003-10-01T00:00:00"/>
    <n v="742.35"/>
    <n v="445.41"/>
    <n v="6"/>
    <n v="2672.46"/>
  </r>
  <r>
    <x v="0"/>
    <x v="0"/>
    <x v="4"/>
    <s v="Westside Plaza"/>
    <x v="2"/>
    <x v="27"/>
    <x v="66"/>
    <s v="Yellow"/>
    <x v="667"/>
    <d v="2003-10-01T00:00:00"/>
    <n v="1003.91"/>
    <n v="602.346"/>
    <n v="4"/>
    <n v="2409.384"/>
  </r>
  <r>
    <x v="0"/>
    <x v="0"/>
    <x v="4"/>
    <s v="Westside Plaza"/>
    <x v="2"/>
    <x v="27"/>
    <x v="80"/>
    <s v="Yellow"/>
    <x v="652"/>
    <d v="2003-10-01T00:00:00"/>
    <n v="333.42"/>
    <n v="200.05199999999999"/>
    <n v="3"/>
    <n v="600.15599999999995"/>
  </r>
  <r>
    <x v="0"/>
    <x v="0"/>
    <x v="4"/>
    <s v="Westside Plaza"/>
    <x v="1"/>
    <x v="4"/>
    <x v="5"/>
    <s v="Multi"/>
    <x v="643"/>
    <d v="2003-10-01T00:00:00"/>
    <n v="49.99"/>
    <n v="29.994"/>
    <n v="3"/>
    <n v="89.981999999999999"/>
  </r>
  <r>
    <x v="0"/>
    <x v="0"/>
    <x v="4"/>
    <s v="Westside Plaza"/>
    <x v="1"/>
    <x v="4"/>
    <x v="5"/>
    <s v="Multi"/>
    <x v="654"/>
    <d v="2003-10-01T00:00:00"/>
    <n v="49.99"/>
    <n v="29.994"/>
    <n v="8"/>
    <n v="239.952"/>
  </r>
  <r>
    <x v="0"/>
    <x v="0"/>
    <x v="4"/>
    <s v="Westside Plaza"/>
    <x v="0"/>
    <x v="25"/>
    <x v="61"/>
    <s v="Blue"/>
    <x v="640"/>
    <d v="2003-10-01T00:00:00"/>
    <n v="742.35"/>
    <n v="445.41"/>
    <n v="3"/>
    <n v="1336.23"/>
  </r>
  <r>
    <x v="0"/>
    <x v="0"/>
    <x v="4"/>
    <s v="Westside Plaza"/>
    <x v="1"/>
    <x v="23"/>
    <x v="59"/>
    <s v="Blue"/>
    <x v="653"/>
    <d v="2003-10-01T00:00:00"/>
    <n v="63.5"/>
    <n v="31.75"/>
    <n v="28"/>
    <n v="889"/>
  </r>
  <r>
    <x v="0"/>
    <x v="0"/>
    <x v="4"/>
    <s v="Westside Plaza"/>
    <x v="1"/>
    <x v="4"/>
    <x v="5"/>
    <s v="Multi"/>
    <x v="653"/>
    <d v="2003-10-01T00:00:00"/>
    <n v="49.99"/>
    <n v="29.994"/>
    <n v="4"/>
    <n v="119.976"/>
  </r>
  <r>
    <x v="0"/>
    <x v="0"/>
    <x v="4"/>
    <s v="Westside Plaza"/>
    <x v="0"/>
    <x v="25"/>
    <x v="62"/>
    <s v="Blue"/>
    <x v="660"/>
    <d v="2003-10-01T00:00:00"/>
    <n v="2384.0700000000002"/>
    <n v="1430.442"/>
    <n v="9"/>
    <n v="12873.977999999999"/>
  </r>
  <r>
    <x v="0"/>
    <x v="0"/>
    <x v="4"/>
    <s v="Westside Plaza"/>
    <x v="2"/>
    <x v="20"/>
    <x v="69"/>
    <m/>
    <x v="668"/>
    <d v="2003-10-01T00:00:00"/>
    <n v="52.64"/>
    <n v="31.584"/>
    <n v="2"/>
    <n v="63.167999999999999"/>
  </r>
  <r>
    <x v="0"/>
    <x v="0"/>
    <x v="4"/>
    <s v="Westside Plaza"/>
    <x v="0"/>
    <x v="25"/>
    <x v="64"/>
    <s v="Blue"/>
    <x v="645"/>
    <d v="2003-10-01T00:00:00"/>
    <n v="1214.8499999999999"/>
    <n v="728.91"/>
    <n v="4"/>
    <n v="2915.64"/>
  </r>
  <r>
    <x v="0"/>
    <x v="0"/>
    <x v="4"/>
    <s v="Westside Plaza"/>
    <x v="2"/>
    <x v="27"/>
    <x v="80"/>
    <s v="Yellow"/>
    <x v="641"/>
    <d v="2003-10-01T00:00:00"/>
    <n v="333.42"/>
    <n v="200.05199999999999"/>
    <n v="6"/>
    <n v="1200.3119999999999"/>
  </r>
  <r>
    <x v="0"/>
    <x v="0"/>
    <x v="4"/>
    <s v="Westside Plaza"/>
    <x v="0"/>
    <x v="25"/>
    <x v="61"/>
    <s v="Yellow"/>
    <x v="643"/>
    <d v="2003-10-01T00:00:00"/>
    <n v="742.35"/>
    <n v="445.41"/>
    <n v="2"/>
    <n v="890.82"/>
  </r>
  <r>
    <x v="0"/>
    <x v="0"/>
    <x v="4"/>
    <s v="Westside Plaza"/>
    <x v="2"/>
    <x v="9"/>
    <x v="75"/>
    <m/>
    <x v="649"/>
    <d v="2003-10-01T00:00:00"/>
    <n v="91.57"/>
    <n v="54.942"/>
    <n v="6"/>
    <n v="329.65199999999999"/>
  </r>
  <r>
    <x v="0"/>
    <x v="0"/>
    <x v="4"/>
    <s v="Westside Plaza"/>
    <x v="1"/>
    <x v="10"/>
    <x v="29"/>
    <s v="Black"/>
    <x v="657"/>
    <d v="2003-10-01T00:00:00"/>
    <n v="24.49"/>
    <n v="14.694000000000001"/>
    <n v="5"/>
    <n v="73.47"/>
  </r>
  <r>
    <x v="0"/>
    <x v="0"/>
    <x v="4"/>
    <s v="Westside Plaza"/>
    <x v="0"/>
    <x v="25"/>
    <x v="61"/>
    <s v="Blue"/>
    <x v="644"/>
    <d v="2003-10-01T00:00:00"/>
    <n v="742.35"/>
    <n v="445.41"/>
    <n v="5"/>
    <n v="2227.0500000000002"/>
  </r>
  <r>
    <x v="0"/>
    <x v="0"/>
    <x v="4"/>
    <s v="Westside Plaza"/>
    <x v="3"/>
    <x v="7"/>
    <x v="10"/>
    <s v="Red"/>
    <x v="655"/>
    <d v="2003-10-01T00:00:00"/>
    <n v="34.99"/>
    <n v="20.2942"/>
    <n v="12"/>
    <n v="243.53039999999999"/>
  </r>
  <r>
    <x v="0"/>
    <x v="0"/>
    <x v="4"/>
    <s v="Westside Plaza"/>
    <x v="2"/>
    <x v="27"/>
    <x v="66"/>
    <s v="Blue"/>
    <x v="665"/>
    <d v="2003-10-01T00:00:00"/>
    <n v="1003.91"/>
    <n v="602.346"/>
    <n v="2"/>
    <n v="1204.692"/>
  </r>
  <r>
    <x v="0"/>
    <x v="0"/>
    <x v="4"/>
    <s v="Westside Plaza"/>
    <x v="0"/>
    <x v="25"/>
    <x v="61"/>
    <s v="Yellow"/>
    <x v="620"/>
    <d v="2003-10-01T00:00:00"/>
    <n v="742.35"/>
    <n v="445.41"/>
    <n v="6"/>
    <n v="2672.46"/>
  </r>
  <r>
    <x v="0"/>
    <x v="0"/>
    <x v="4"/>
    <s v="Westside Plaza"/>
    <x v="0"/>
    <x v="25"/>
    <x v="62"/>
    <s v="Blue"/>
    <x v="661"/>
    <d v="2003-10-01T00:00:00"/>
    <n v="2384.0700000000002"/>
    <n v="1311.2384999999999"/>
    <n v="18"/>
    <n v="23602.292999999998"/>
  </r>
  <r>
    <x v="0"/>
    <x v="0"/>
    <x v="4"/>
    <s v="Westside Plaza"/>
    <x v="2"/>
    <x v="27"/>
    <x v="80"/>
    <s v="Blue"/>
    <x v="620"/>
    <d v="2003-10-01T00:00:00"/>
    <n v="333.42"/>
    <n v="200.05199999999999"/>
    <n v="4"/>
    <n v="800.20799999999997"/>
  </r>
  <r>
    <x v="0"/>
    <x v="0"/>
    <x v="4"/>
    <s v="Westside Plaza"/>
    <x v="2"/>
    <x v="27"/>
    <x v="80"/>
    <s v="Yellow"/>
    <x v="662"/>
    <d v="2003-10-01T00:00:00"/>
    <n v="333.42"/>
    <n v="200.05199999999999"/>
    <n v="6"/>
    <n v="1200.3119999999999"/>
  </r>
  <r>
    <x v="0"/>
    <x v="0"/>
    <x v="4"/>
    <s v="Westside Plaza"/>
    <x v="3"/>
    <x v="19"/>
    <x v="52"/>
    <m/>
    <x v="654"/>
    <d v="2003-10-01T00:00:00"/>
    <n v="120"/>
    <n v="72"/>
    <n v="10"/>
    <n v="720"/>
  </r>
  <r>
    <x v="0"/>
    <x v="0"/>
    <x v="4"/>
    <s v="Westside Plaza"/>
    <x v="3"/>
    <x v="22"/>
    <x v="57"/>
    <m/>
    <x v="651"/>
    <d v="2003-10-01T00:00:00"/>
    <n v="4.99"/>
    <n v="2.9940000000000002"/>
    <n v="7"/>
    <n v="20.958000000000002"/>
  </r>
  <r>
    <x v="0"/>
    <x v="0"/>
    <x v="4"/>
    <s v="Westside Plaza"/>
    <x v="1"/>
    <x v="5"/>
    <x v="6"/>
    <s v="Multi"/>
    <x v="639"/>
    <d v="2003-10-01T00:00:00"/>
    <n v="8.99"/>
    <n v="5.3940000000000001"/>
    <n v="4"/>
    <n v="21.576000000000001"/>
  </r>
  <r>
    <x v="0"/>
    <x v="0"/>
    <x v="4"/>
    <s v="Westside Plaza"/>
    <x v="2"/>
    <x v="27"/>
    <x v="66"/>
    <s v="Yellow"/>
    <x v="661"/>
    <d v="2003-10-01T00:00:00"/>
    <n v="1003.91"/>
    <n v="602.346"/>
    <n v="2"/>
    <n v="1204.692"/>
  </r>
  <r>
    <x v="0"/>
    <x v="0"/>
    <x v="4"/>
    <s v="Westside Plaza"/>
    <x v="3"/>
    <x v="7"/>
    <x v="10"/>
    <s v="Blue"/>
    <x v="639"/>
    <d v="2003-10-01T00:00:00"/>
    <n v="34.99"/>
    <n v="20.994"/>
    <n v="10"/>
    <n v="209.94"/>
  </r>
  <r>
    <x v="0"/>
    <x v="0"/>
    <x v="4"/>
    <s v="Westside Plaza"/>
    <x v="1"/>
    <x v="10"/>
    <x v="29"/>
    <s v="Black"/>
    <x v="652"/>
    <d v="2003-10-01T00:00:00"/>
    <n v="24.49"/>
    <n v="14.694000000000001"/>
    <n v="3"/>
    <n v="44.082000000000001"/>
  </r>
  <r>
    <x v="0"/>
    <x v="0"/>
    <x v="4"/>
    <s v="Westside Plaza"/>
    <x v="0"/>
    <x v="25"/>
    <x v="62"/>
    <s v="Yellow"/>
    <x v="656"/>
    <d v="2003-10-01T00:00:00"/>
    <n v="2384.0700000000002"/>
    <n v="1192.0350000000001"/>
    <n v="26"/>
    <n v="30992.910000000003"/>
  </r>
  <r>
    <x v="0"/>
    <x v="0"/>
    <x v="4"/>
    <s v="Westside Plaza"/>
    <x v="2"/>
    <x v="27"/>
    <x v="80"/>
    <s v="Blue"/>
    <x v="652"/>
    <d v="2003-10-01T00:00:00"/>
    <n v="333.42"/>
    <n v="200.05199999999999"/>
    <n v="2"/>
    <n v="400.10399999999998"/>
  </r>
  <r>
    <x v="0"/>
    <x v="0"/>
    <x v="4"/>
    <s v="Westside Plaza"/>
    <x v="2"/>
    <x v="27"/>
    <x v="66"/>
    <s v="Blue"/>
    <x v="658"/>
    <d v="2003-10-01T00:00:00"/>
    <n v="1003.91"/>
    <n v="602.346"/>
    <n v="3"/>
    <n v="1807.038"/>
  </r>
  <r>
    <x v="0"/>
    <x v="0"/>
    <x v="4"/>
    <s v="Westside Plaza"/>
    <x v="0"/>
    <x v="25"/>
    <x v="64"/>
    <s v="Blue"/>
    <x v="641"/>
    <d v="2003-10-01T00:00:00"/>
    <n v="1214.8499999999999"/>
    <n v="728.91"/>
    <n v="9"/>
    <n v="6560.19"/>
  </r>
  <r>
    <x v="0"/>
    <x v="0"/>
    <x v="4"/>
    <s v="Westside Plaza"/>
    <x v="3"/>
    <x v="32"/>
    <x v="76"/>
    <m/>
    <x v="667"/>
    <d v="2003-10-01T00:00:00"/>
    <n v="2.29"/>
    <n v="1.3740000000000001"/>
    <n v="6"/>
    <n v="8.2439999999999998"/>
  </r>
  <r>
    <x v="0"/>
    <x v="0"/>
    <x v="4"/>
    <s v="Westside Plaza"/>
    <x v="0"/>
    <x v="25"/>
    <x v="64"/>
    <s v="Blue"/>
    <x v="640"/>
    <d v="2003-10-01T00:00:00"/>
    <n v="1214.8499999999999"/>
    <n v="728.91"/>
    <n v="4"/>
    <n v="2915.64"/>
  </r>
  <r>
    <x v="0"/>
    <x v="0"/>
    <x v="4"/>
    <s v="Westside Plaza"/>
    <x v="0"/>
    <x v="25"/>
    <x v="62"/>
    <s v="Blue"/>
    <x v="640"/>
    <d v="2003-10-01T00:00:00"/>
    <n v="2384.0700000000002"/>
    <n v="1311.2384999999999"/>
    <n v="15"/>
    <n v="19668.577499999999"/>
  </r>
  <r>
    <x v="0"/>
    <x v="0"/>
    <x v="4"/>
    <s v="Westside Plaza"/>
    <x v="1"/>
    <x v="4"/>
    <x v="58"/>
    <s v="Yellow"/>
    <x v="645"/>
    <d v="2003-10-01T00:00:00"/>
    <n v="53.99"/>
    <n v="32.393999999999998"/>
    <n v="4"/>
    <n v="129.57599999999999"/>
  </r>
  <r>
    <x v="0"/>
    <x v="0"/>
    <x v="4"/>
    <s v="Westside Plaza"/>
    <x v="0"/>
    <x v="25"/>
    <x v="62"/>
    <s v="Yellow"/>
    <x v="668"/>
    <d v="2003-10-01T00:00:00"/>
    <n v="2384.0700000000002"/>
    <n v="1311.2384999999999"/>
    <n v="17"/>
    <n v="22291.054499999998"/>
  </r>
  <r>
    <x v="0"/>
    <x v="0"/>
    <x v="4"/>
    <s v="Westside Plaza"/>
    <x v="1"/>
    <x v="4"/>
    <x v="58"/>
    <s v="Yellow"/>
    <x v="659"/>
    <d v="2003-10-01T00:00:00"/>
    <n v="53.99"/>
    <n v="32.393999999999998"/>
    <n v="7"/>
    <n v="226.75799999999998"/>
  </r>
  <r>
    <x v="0"/>
    <x v="0"/>
    <x v="4"/>
    <s v="Westside Plaza"/>
    <x v="2"/>
    <x v="27"/>
    <x v="66"/>
    <s v="Yellow"/>
    <x v="651"/>
    <d v="2003-10-01T00:00:00"/>
    <n v="1003.91"/>
    <n v="602.346"/>
    <n v="2"/>
    <n v="1204.692"/>
  </r>
  <r>
    <x v="0"/>
    <x v="0"/>
    <x v="4"/>
    <s v="Westside Plaza"/>
    <x v="3"/>
    <x v="21"/>
    <x v="55"/>
    <s v="Silver"/>
    <x v="645"/>
    <d v="2003-10-01T00:00:00"/>
    <n v="54.99"/>
    <n v="32.994"/>
    <n v="7"/>
    <n v="230.958"/>
  </r>
  <r>
    <x v="0"/>
    <x v="0"/>
    <x v="3"/>
    <s v="Seventh Bike Store"/>
    <x v="0"/>
    <x v="3"/>
    <x v="17"/>
    <s v="Yellow"/>
    <x v="661"/>
    <d v="2003-10-01T00:00:00"/>
    <n v="1120.49"/>
    <n v="672.29399999999998"/>
    <n v="2"/>
    <n v="1344.588"/>
  </r>
  <r>
    <x v="0"/>
    <x v="0"/>
    <x v="3"/>
    <s v="Seventh Bike Store"/>
    <x v="2"/>
    <x v="18"/>
    <x v="51"/>
    <s v="Silver/Black"/>
    <x v="656"/>
    <d v="2003-10-01T00:00:00"/>
    <n v="80.989999999999995"/>
    <n v="48.594000000000001"/>
    <n v="1"/>
    <n v="48.594000000000001"/>
  </r>
  <r>
    <x v="0"/>
    <x v="0"/>
    <x v="3"/>
    <s v="Seventh Bike Store"/>
    <x v="3"/>
    <x v="22"/>
    <x v="57"/>
    <m/>
    <x v="640"/>
    <d v="2003-10-01T00:00:00"/>
    <n v="4.99"/>
    <n v="2.9940000000000002"/>
    <n v="5"/>
    <n v="14.97"/>
  </r>
  <r>
    <x v="0"/>
    <x v="0"/>
    <x v="3"/>
    <s v="Seventh Bike Store"/>
    <x v="1"/>
    <x v="23"/>
    <x v="59"/>
    <s v="Blue"/>
    <x v="652"/>
    <d v="2003-10-01T00:00:00"/>
    <n v="63.5"/>
    <n v="36.83"/>
    <n v="13"/>
    <n v="478.78999999999996"/>
  </r>
  <r>
    <x v="0"/>
    <x v="0"/>
    <x v="3"/>
    <s v="Seventh Bike Store"/>
    <x v="3"/>
    <x v="24"/>
    <x v="60"/>
    <m/>
    <x v="656"/>
    <d v="2003-10-01T00:00:00"/>
    <n v="7.95"/>
    <n v="4.7699999999999996"/>
    <n v="2"/>
    <n v="9.5399999999999991"/>
  </r>
  <r>
    <x v="0"/>
    <x v="0"/>
    <x v="3"/>
    <s v="Seventh Bike Store"/>
    <x v="1"/>
    <x v="10"/>
    <x v="29"/>
    <s v="Black"/>
    <x v="661"/>
    <d v="2003-10-01T00:00:00"/>
    <n v="24.49"/>
    <n v="14.694000000000001"/>
    <n v="4"/>
    <n v="58.776000000000003"/>
  </r>
  <r>
    <x v="0"/>
    <x v="0"/>
    <x v="3"/>
    <s v="Seventh Bike Store"/>
    <x v="0"/>
    <x v="3"/>
    <x v="50"/>
    <s v="Yellow"/>
    <x v="661"/>
    <d v="2003-10-01T00:00:00"/>
    <n v="1700.99"/>
    <n v="1020.5940000000001"/>
    <n v="2"/>
    <n v="2041.1880000000001"/>
  </r>
  <r>
    <x v="0"/>
    <x v="0"/>
    <x v="3"/>
    <s v="Seventh Bike Store"/>
    <x v="0"/>
    <x v="3"/>
    <x v="17"/>
    <s v="Yellow"/>
    <x v="641"/>
    <d v="2003-10-01T00:00:00"/>
    <n v="1120.49"/>
    <n v="672.29399999999998"/>
    <n v="2"/>
    <n v="1344.588"/>
  </r>
  <r>
    <x v="0"/>
    <x v="0"/>
    <x v="3"/>
    <s v="Seventh Bike Store"/>
    <x v="0"/>
    <x v="3"/>
    <x v="12"/>
    <s v="Black"/>
    <x v="654"/>
    <d v="2003-10-01T00:00:00"/>
    <n v="2443.35"/>
    <n v="1466.01"/>
    <n v="4"/>
    <n v="5864.04"/>
  </r>
  <r>
    <x v="0"/>
    <x v="0"/>
    <x v="3"/>
    <s v="Seventh Bike Store"/>
    <x v="3"/>
    <x v="7"/>
    <x v="10"/>
    <s v="Black"/>
    <x v="655"/>
    <d v="2003-10-01T00:00:00"/>
    <n v="34.99"/>
    <n v="20.994"/>
    <n v="2"/>
    <n v="41.988"/>
  </r>
  <r>
    <x v="0"/>
    <x v="0"/>
    <x v="3"/>
    <s v="Seventh Bike Store"/>
    <x v="0"/>
    <x v="3"/>
    <x v="12"/>
    <s v="Black"/>
    <x v="643"/>
    <d v="2003-10-01T00:00:00"/>
    <n v="2443.35"/>
    <n v="1466.01"/>
    <n v="5"/>
    <n v="7330.05"/>
  </r>
  <r>
    <x v="0"/>
    <x v="0"/>
    <x v="3"/>
    <s v="Seventh Bike Store"/>
    <x v="1"/>
    <x v="5"/>
    <x v="6"/>
    <s v="Multi"/>
    <x v="642"/>
    <d v="2003-10-01T00:00:00"/>
    <n v="8.99"/>
    <n v="5.3940000000000001"/>
    <n v="4"/>
    <n v="21.576000000000001"/>
  </r>
  <r>
    <x v="0"/>
    <x v="0"/>
    <x v="3"/>
    <s v="Seventh Bike Store"/>
    <x v="1"/>
    <x v="4"/>
    <x v="5"/>
    <s v="Multi"/>
    <x v="657"/>
    <d v="2003-10-01T00:00:00"/>
    <n v="49.99"/>
    <n v="29.994"/>
    <n v="2"/>
    <n v="59.988"/>
  </r>
  <r>
    <x v="0"/>
    <x v="0"/>
    <x v="3"/>
    <s v="Seventh Bike Store"/>
    <x v="3"/>
    <x v="7"/>
    <x v="10"/>
    <s v="Red"/>
    <x v="650"/>
    <d v="2003-10-01T00:00:00"/>
    <n v="34.99"/>
    <n v="20.994"/>
    <n v="7"/>
    <n v="146.958"/>
  </r>
  <r>
    <x v="0"/>
    <x v="0"/>
    <x v="3"/>
    <s v="Seventh Bike Store"/>
    <x v="1"/>
    <x v="1"/>
    <x v="48"/>
    <s v="White"/>
    <x v="665"/>
    <d v="2003-10-01T00:00:00"/>
    <n v="8.99"/>
    <n v="5.3940000000000001"/>
    <n v="7"/>
    <n v="37.758000000000003"/>
  </r>
  <r>
    <x v="0"/>
    <x v="0"/>
    <x v="3"/>
    <s v="Seventh Bike Store"/>
    <x v="0"/>
    <x v="3"/>
    <x v="50"/>
    <s v="Yellow"/>
    <x v="641"/>
    <d v="2003-10-01T00:00:00"/>
    <n v="1700.99"/>
    <n v="1020.5940000000001"/>
    <n v="4"/>
    <n v="4082.3760000000002"/>
  </r>
  <r>
    <x v="0"/>
    <x v="0"/>
    <x v="3"/>
    <s v="Seventh Bike Store"/>
    <x v="0"/>
    <x v="3"/>
    <x v="17"/>
    <s v="Yellow"/>
    <x v="665"/>
    <d v="2003-10-01T00:00:00"/>
    <n v="1120.49"/>
    <n v="672.29399999999998"/>
    <n v="2"/>
    <n v="1344.588"/>
  </r>
  <r>
    <x v="0"/>
    <x v="0"/>
    <x v="3"/>
    <s v="Seventh Bike Store"/>
    <x v="3"/>
    <x v="19"/>
    <x v="52"/>
    <m/>
    <x v="651"/>
    <d v="2003-10-01T00:00:00"/>
    <n v="120"/>
    <n v="72"/>
    <n v="6"/>
    <n v="432"/>
  </r>
  <r>
    <x v="0"/>
    <x v="0"/>
    <x v="3"/>
    <s v="Seventh Bike Store"/>
    <x v="1"/>
    <x v="4"/>
    <x v="58"/>
    <s v="Yellow"/>
    <x v="651"/>
    <d v="2003-10-01T00:00:00"/>
    <n v="53.99"/>
    <n v="32.393999999999998"/>
    <n v="2"/>
    <n v="64.787999999999997"/>
  </r>
  <r>
    <x v="0"/>
    <x v="0"/>
    <x v="3"/>
    <s v="Seventh Bike Store"/>
    <x v="2"/>
    <x v="18"/>
    <x v="47"/>
    <s v="Silver/Black"/>
    <x v="641"/>
    <d v="2003-10-01T00:00:00"/>
    <n v="62.09"/>
    <n v="37.253999999999998"/>
    <n v="4"/>
    <n v="149.01599999999999"/>
  </r>
  <r>
    <x v="0"/>
    <x v="0"/>
    <x v="3"/>
    <s v="Seventh Bike Store"/>
    <x v="0"/>
    <x v="3"/>
    <x v="50"/>
    <s v="Yellow"/>
    <x v="643"/>
    <d v="2003-10-01T00:00:00"/>
    <n v="1700.99"/>
    <n v="1020.5940000000001"/>
    <n v="1"/>
    <n v="1020.5940000000001"/>
  </r>
  <r>
    <x v="0"/>
    <x v="0"/>
    <x v="3"/>
    <s v="Seventh Bike Store"/>
    <x v="1"/>
    <x v="4"/>
    <x v="58"/>
    <s v="Yellow"/>
    <x v="648"/>
    <d v="2003-10-01T00:00:00"/>
    <n v="53.99"/>
    <n v="32.393999999999998"/>
    <n v="4"/>
    <n v="129.57599999999999"/>
  </r>
  <r>
    <x v="0"/>
    <x v="0"/>
    <x v="3"/>
    <s v="Seventh Bike Store"/>
    <x v="0"/>
    <x v="3"/>
    <x v="49"/>
    <s v="Black"/>
    <x v="668"/>
    <d v="2003-10-01T00:00:00"/>
    <n v="539.99"/>
    <n v="323.99400000000003"/>
    <n v="2"/>
    <n v="647.98800000000006"/>
  </r>
  <r>
    <x v="0"/>
    <x v="0"/>
    <x v="3"/>
    <s v="Seventh Bike Store"/>
    <x v="1"/>
    <x v="23"/>
    <x v="59"/>
    <s v="Blue"/>
    <x v="657"/>
    <d v="2003-10-01T00:00:00"/>
    <n v="63.5"/>
    <n v="38.1"/>
    <n v="9"/>
    <n v="342.90000000000003"/>
  </r>
  <r>
    <x v="0"/>
    <x v="0"/>
    <x v="3"/>
    <s v="Seventh Bike Store"/>
    <x v="1"/>
    <x v="1"/>
    <x v="48"/>
    <s v="White"/>
    <x v="668"/>
    <d v="2003-10-01T00:00:00"/>
    <n v="8.99"/>
    <n v="5.3940000000000001"/>
    <n v="2"/>
    <n v="10.788"/>
  </r>
  <r>
    <x v="0"/>
    <x v="0"/>
    <x v="3"/>
    <s v="Seventh Bike Store"/>
    <x v="1"/>
    <x v="4"/>
    <x v="58"/>
    <s v="Yellow"/>
    <x v="640"/>
    <d v="2003-10-01T00:00:00"/>
    <n v="53.99"/>
    <n v="32.393999999999998"/>
    <n v="5"/>
    <n v="161.97"/>
  </r>
  <r>
    <x v="0"/>
    <x v="0"/>
    <x v="3"/>
    <s v="Seventh Bike Store"/>
    <x v="3"/>
    <x v="7"/>
    <x v="10"/>
    <s v="Blue"/>
    <x v="653"/>
    <d v="2003-10-01T00:00:00"/>
    <n v="34.99"/>
    <n v="20.994"/>
    <n v="1"/>
    <n v="20.994"/>
  </r>
  <r>
    <x v="0"/>
    <x v="0"/>
    <x v="3"/>
    <s v="Seventh Bike Store"/>
    <x v="0"/>
    <x v="3"/>
    <x v="49"/>
    <s v="Black"/>
    <x v="645"/>
    <d v="2003-10-01T00:00:00"/>
    <n v="539.99"/>
    <n v="323.99400000000003"/>
    <n v="3"/>
    <n v="971.98200000000008"/>
  </r>
  <r>
    <x v="0"/>
    <x v="0"/>
    <x v="3"/>
    <s v="Seventh Bike Store"/>
    <x v="0"/>
    <x v="3"/>
    <x v="12"/>
    <s v="Red"/>
    <x v="641"/>
    <d v="2003-10-01T00:00:00"/>
    <n v="2443.35"/>
    <n v="1466.01"/>
    <n v="1"/>
    <n v="1466.01"/>
  </r>
  <r>
    <x v="0"/>
    <x v="0"/>
    <x v="3"/>
    <s v="Seventh Bike Store"/>
    <x v="0"/>
    <x v="3"/>
    <x v="49"/>
    <s v="Black"/>
    <x v="660"/>
    <d v="2003-10-01T00:00:00"/>
    <n v="539.99"/>
    <n v="323.99400000000003"/>
    <n v="2"/>
    <n v="647.98800000000006"/>
  </r>
  <r>
    <x v="0"/>
    <x v="0"/>
    <x v="3"/>
    <s v="Seventh Bike Store"/>
    <x v="3"/>
    <x v="21"/>
    <x v="55"/>
    <s v="Silver"/>
    <x v="667"/>
    <d v="2003-10-01T00:00:00"/>
    <n v="54.99"/>
    <n v="32.994"/>
    <n v="3"/>
    <n v="98.981999999999999"/>
  </r>
  <r>
    <x v="0"/>
    <x v="0"/>
    <x v="3"/>
    <s v="Seventh Bike Store"/>
    <x v="0"/>
    <x v="3"/>
    <x v="49"/>
    <s v="Black"/>
    <x v="657"/>
    <d v="2003-10-01T00:00:00"/>
    <n v="539.99"/>
    <n v="323.99400000000003"/>
    <n v="2"/>
    <n v="647.98800000000006"/>
  </r>
  <r>
    <x v="0"/>
    <x v="0"/>
    <x v="3"/>
    <s v="Seventh Bike Store"/>
    <x v="0"/>
    <x v="3"/>
    <x v="17"/>
    <s v="Yellow"/>
    <x v="655"/>
    <d v="2003-10-01T00:00:00"/>
    <n v="1120.49"/>
    <n v="672.29399999999998"/>
    <n v="1"/>
    <n v="672.29399999999998"/>
  </r>
  <r>
    <x v="0"/>
    <x v="0"/>
    <x v="3"/>
    <s v="Seventh Bike Store"/>
    <x v="1"/>
    <x v="4"/>
    <x v="5"/>
    <s v="Multi"/>
    <x v="643"/>
    <d v="2003-10-01T00:00:00"/>
    <n v="49.99"/>
    <n v="29.994"/>
    <n v="3"/>
    <n v="89.981999999999999"/>
  </r>
  <r>
    <x v="0"/>
    <x v="0"/>
    <x v="3"/>
    <s v="Seventh Bike Store"/>
    <x v="0"/>
    <x v="3"/>
    <x v="12"/>
    <s v="Black"/>
    <x v="661"/>
    <d v="2003-10-01T00:00:00"/>
    <n v="2443.35"/>
    <n v="1466.01"/>
    <n v="1"/>
    <n v="1466.01"/>
  </r>
  <r>
    <x v="0"/>
    <x v="0"/>
    <x v="3"/>
    <s v="Seventh Bike Store"/>
    <x v="0"/>
    <x v="3"/>
    <x v="17"/>
    <s v="Yellow"/>
    <x v="652"/>
    <d v="2003-10-01T00:00:00"/>
    <n v="1120.49"/>
    <n v="672.29399999999998"/>
    <n v="5"/>
    <n v="3361.47"/>
  </r>
  <r>
    <x v="0"/>
    <x v="0"/>
    <x v="3"/>
    <s v="Seventh Bike Store"/>
    <x v="0"/>
    <x v="3"/>
    <x v="12"/>
    <s v="Black"/>
    <x v="657"/>
    <d v="2003-10-01T00:00:00"/>
    <n v="2443.35"/>
    <n v="1466.01"/>
    <n v="2"/>
    <n v="2932.02"/>
  </r>
  <r>
    <x v="0"/>
    <x v="0"/>
    <x v="5"/>
    <s v="Gift and Toy Store"/>
    <x v="2"/>
    <x v="18"/>
    <x v="47"/>
    <s v="Silver/Black"/>
    <x v="665"/>
    <d v="2003-10-01T00:00:00"/>
    <n v="62.09"/>
    <n v="37.253999999999998"/>
    <n v="1"/>
    <n v="37.253999999999998"/>
  </r>
  <r>
    <x v="0"/>
    <x v="0"/>
    <x v="5"/>
    <s v="Gift and Toy Store"/>
    <x v="0"/>
    <x v="3"/>
    <x v="49"/>
    <s v="Black"/>
    <x v="657"/>
    <d v="2003-10-01T00:00:00"/>
    <n v="539.99"/>
    <n v="323.99400000000003"/>
    <n v="1"/>
    <n v="323.99400000000003"/>
  </r>
  <r>
    <x v="0"/>
    <x v="0"/>
    <x v="5"/>
    <s v="Gift and Toy Store"/>
    <x v="0"/>
    <x v="3"/>
    <x v="50"/>
    <s v="Yellow"/>
    <x v="644"/>
    <d v="2003-10-01T00:00:00"/>
    <n v="1700.99"/>
    <n v="1020.5940000000001"/>
    <n v="2"/>
    <n v="2041.1880000000001"/>
  </r>
  <r>
    <x v="0"/>
    <x v="0"/>
    <x v="5"/>
    <s v="Gift and Toy Store"/>
    <x v="1"/>
    <x v="4"/>
    <x v="58"/>
    <s v="Yellow"/>
    <x v="649"/>
    <d v="2003-10-01T00:00:00"/>
    <n v="53.99"/>
    <n v="32.393999999999998"/>
    <n v="5"/>
    <n v="161.97"/>
  </r>
  <r>
    <x v="0"/>
    <x v="0"/>
    <x v="5"/>
    <s v="Gift and Toy Store"/>
    <x v="1"/>
    <x v="23"/>
    <x v="59"/>
    <s v="Blue"/>
    <x v="647"/>
    <d v="2003-10-01T00:00:00"/>
    <n v="63.5"/>
    <n v="38.1"/>
    <n v="6"/>
    <n v="228.60000000000002"/>
  </r>
  <r>
    <x v="0"/>
    <x v="0"/>
    <x v="5"/>
    <s v="Gift and Toy Store"/>
    <x v="0"/>
    <x v="3"/>
    <x v="50"/>
    <s v="Yellow"/>
    <x v="668"/>
    <d v="2003-10-01T00:00:00"/>
    <n v="1700.99"/>
    <n v="1020.5940000000001"/>
    <n v="1"/>
    <n v="1020.5940000000001"/>
  </r>
  <r>
    <x v="0"/>
    <x v="0"/>
    <x v="5"/>
    <s v="Gift and Toy Store"/>
    <x v="0"/>
    <x v="3"/>
    <x v="50"/>
    <s v="Yellow"/>
    <x v="639"/>
    <d v="2003-10-01T00:00:00"/>
    <n v="1700.99"/>
    <n v="1020.5940000000001"/>
    <n v="2"/>
    <n v="2041.1880000000001"/>
  </r>
  <r>
    <x v="0"/>
    <x v="0"/>
    <x v="5"/>
    <s v="Gift and Toy Store"/>
    <x v="1"/>
    <x v="4"/>
    <x v="58"/>
    <s v="Yellow"/>
    <x v="658"/>
    <d v="2003-10-01T00:00:00"/>
    <n v="53.99"/>
    <n v="32.393999999999998"/>
    <n v="2"/>
    <n v="64.787999999999997"/>
  </r>
  <r>
    <x v="0"/>
    <x v="0"/>
    <x v="5"/>
    <s v="Gift and Toy Store"/>
    <x v="3"/>
    <x v="22"/>
    <x v="57"/>
    <m/>
    <x v="660"/>
    <d v="2003-10-01T00:00:00"/>
    <n v="4.99"/>
    <n v="2.9940000000000002"/>
    <n v="1"/>
    <n v="2.9940000000000002"/>
  </r>
  <r>
    <x v="0"/>
    <x v="0"/>
    <x v="5"/>
    <s v="Gift and Toy Store"/>
    <x v="0"/>
    <x v="3"/>
    <x v="49"/>
    <s v="Black"/>
    <x v="653"/>
    <d v="2003-10-01T00:00:00"/>
    <n v="539.99"/>
    <n v="323.99400000000003"/>
    <n v="2"/>
    <n v="647.98800000000006"/>
  </r>
  <r>
    <x v="0"/>
    <x v="0"/>
    <x v="5"/>
    <s v="Gift and Toy Store"/>
    <x v="3"/>
    <x v="7"/>
    <x v="10"/>
    <s v="Black"/>
    <x v="646"/>
    <d v="2003-10-01T00:00:00"/>
    <n v="34.99"/>
    <n v="20.994"/>
    <n v="2"/>
    <n v="41.988"/>
  </r>
  <r>
    <x v="0"/>
    <x v="0"/>
    <x v="5"/>
    <s v="Gift and Toy Store"/>
    <x v="1"/>
    <x v="4"/>
    <x v="5"/>
    <s v="Multi"/>
    <x v="649"/>
    <d v="2003-10-01T00:00:00"/>
    <n v="49.99"/>
    <n v="29.994"/>
    <n v="3"/>
    <n v="89.981999999999999"/>
  </r>
  <r>
    <x v="0"/>
    <x v="0"/>
    <x v="5"/>
    <s v="Gift and Toy Store"/>
    <x v="1"/>
    <x v="5"/>
    <x v="6"/>
    <s v="Multi"/>
    <x v="667"/>
    <d v="2003-10-01T00:00:00"/>
    <n v="8.99"/>
    <n v="5.3940000000000001"/>
    <n v="2"/>
    <n v="10.788"/>
  </r>
  <r>
    <x v="0"/>
    <x v="0"/>
    <x v="5"/>
    <s v="Gift and Toy Store"/>
    <x v="3"/>
    <x v="24"/>
    <x v="60"/>
    <m/>
    <x v="662"/>
    <d v="2003-10-01T00:00:00"/>
    <n v="7.95"/>
    <n v="4.7699999999999996"/>
    <n v="1"/>
    <n v="4.7699999999999996"/>
  </r>
  <r>
    <x v="0"/>
    <x v="0"/>
    <x v="5"/>
    <s v="Gift and Toy Store"/>
    <x v="1"/>
    <x v="1"/>
    <x v="48"/>
    <s v="White"/>
    <x v="647"/>
    <d v="2003-10-01T00:00:00"/>
    <n v="8.99"/>
    <n v="5.3940000000000001"/>
    <n v="3"/>
    <n v="16.182000000000002"/>
  </r>
  <r>
    <x v="0"/>
    <x v="0"/>
    <x v="5"/>
    <s v="Gift and Toy Store"/>
    <x v="2"/>
    <x v="18"/>
    <x v="53"/>
    <s v="Silver/Black"/>
    <x v="651"/>
    <d v="2003-10-01T00:00:00"/>
    <n v="40.49"/>
    <n v="24.294"/>
    <n v="1"/>
    <n v="24.294"/>
  </r>
  <r>
    <x v="0"/>
    <x v="0"/>
    <x v="5"/>
    <s v="Gift and Toy Store"/>
    <x v="1"/>
    <x v="1"/>
    <x v="48"/>
    <s v="White"/>
    <x v="640"/>
    <d v="2003-10-01T00:00:00"/>
    <n v="8.99"/>
    <n v="5.3940000000000001"/>
    <n v="4"/>
    <n v="21.576000000000001"/>
  </r>
  <r>
    <x v="0"/>
    <x v="0"/>
    <x v="5"/>
    <s v="Gift and Toy Store"/>
    <x v="2"/>
    <x v="6"/>
    <x v="15"/>
    <s v="Yellow"/>
    <x v="656"/>
    <d v="2003-10-01T00:00:00"/>
    <n v="594.83000000000004"/>
    <n v="356.89800000000002"/>
    <n v="1"/>
    <n v="356.89800000000002"/>
  </r>
  <r>
    <x v="2"/>
    <x v="5"/>
    <x v="9"/>
    <s v="Sensible Sports"/>
    <x v="0"/>
    <x v="25"/>
    <x v="62"/>
    <s v="Blue"/>
    <x v="656"/>
    <d v="2003-10-01T00:00:00"/>
    <n v="2384.0700000000002"/>
    <n v="1430.442"/>
    <n v="1"/>
    <n v="1430.442"/>
  </r>
  <r>
    <x v="2"/>
    <x v="5"/>
    <x v="9"/>
    <s v="Sensible Sports"/>
    <x v="0"/>
    <x v="25"/>
    <x v="62"/>
    <s v="Yellow"/>
    <x v="658"/>
    <d v="2003-10-01T00:00:00"/>
    <n v="2384.0700000000002"/>
    <n v="1430.442"/>
    <n v="1"/>
    <n v="1430.442"/>
  </r>
  <r>
    <x v="2"/>
    <x v="5"/>
    <x v="9"/>
    <s v="Sensible Sports"/>
    <x v="0"/>
    <x v="25"/>
    <x v="61"/>
    <s v="Yellow"/>
    <x v="657"/>
    <d v="2003-10-01T00:00:00"/>
    <n v="742.35"/>
    <n v="445.41"/>
    <n v="1"/>
    <n v="445.41"/>
  </r>
  <r>
    <x v="2"/>
    <x v="5"/>
    <x v="9"/>
    <s v="Sensible Sports"/>
    <x v="0"/>
    <x v="25"/>
    <x v="64"/>
    <s v="Blue"/>
    <x v="655"/>
    <d v="2003-10-01T00:00:00"/>
    <n v="1214.8499999999999"/>
    <n v="728.91"/>
    <n v="1"/>
    <n v="728.91"/>
  </r>
  <r>
    <x v="2"/>
    <x v="5"/>
    <x v="9"/>
    <s v="Sensible Sports"/>
    <x v="0"/>
    <x v="25"/>
    <x v="61"/>
    <s v="Yellow"/>
    <x v="644"/>
    <d v="2003-10-01T00:00:00"/>
    <n v="742.35"/>
    <n v="445.41"/>
    <n v="3"/>
    <n v="1336.23"/>
  </r>
  <r>
    <x v="1"/>
    <x v="4"/>
    <x v="8"/>
    <s v="Producer Goods Clearinghouse"/>
    <x v="2"/>
    <x v="6"/>
    <x v="8"/>
    <s v="Black"/>
    <x v="662"/>
    <d v="2003-10-01T00:00:00"/>
    <n v="337.22"/>
    <n v="202.33199999999999"/>
    <n v="2"/>
    <n v="404.66399999999999"/>
  </r>
  <r>
    <x v="1"/>
    <x v="4"/>
    <x v="8"/>
    <s v="Producer Goods Clearinghouse"/>
    <x v="2"/>
    <x v="9"/>
    <x v="16"/>
    <m/>
    <x v="647"/>
    <d v="2003-10-01T00:00:00"/>
    <n v="120.27"/>
    <n v="72.162000000000006"/>
    <n v="3"/>
    <n v="216.48600000000002"/>
  </r>
  <r>
    <x v="1"/>
    <x v="4"/>
    <x v="8"/>
    <s v="Producer Goods Clearinghouse"/>
    <x v="0"/>
    <x v="3"/>
    <x v="3"/>
    <s v="Red"/>
    <x v="658"/>
    <d v="2003-10-01T00:00:00"/>
    <n v="782.99"/>
    <n v="563.75279999999998"/>
    <n v="1"/>
    <n v="563.75279999999998"/>
  </r>
  <r>
    <x v="1"/>
    <x v="4"/>
    <x v="8"/>
    <s v="Producer Goods Clearinghouse"/>
    <x v="2"/>
    <x v="9"/>
    <x v="16"/>
    <m/>
    <x v="655"/>
    <d v="2003-10-01T00:00:00"/>
    <n v="120.27"/>
    <n v="72.162000000000006"/>
    <n v="1"/>
    <n v="72.162000000000006"/>
  </r>
  <r>
    <x v="1"/>
    <x v="4"/>
    <x v="8"/>
    <s v="Producer Goods Clearinghouse"/>
    <x v="2"/>
    <x v="6"/>
    <x v="8"/>
    <s v="Red"/>
    <x v="645"/>
    <d v="2003-10-01T00:00:00"/>
    <n v="337.22"/>
    <n v="249.5428"/>
    <n v="1"/>
    <n v="249.5428"/>
  </r>
  <r>
    <x v="1"/>
    <x v="4"/>
    <x v="8"/>
    <s v="Producer Goods Clearinghouse"/>
    <x v="1"/>
    <x v="10"/>
    <x v="29"/>
    <s v="Black"/>
    <x v="659"/>
    <d v="2003-10-01T00:00:00"/>
    <n v="24.49"/>
    <n v="14.694000000000001"/>
    <n v="3"/>
    <n v="44.082000000000001"/>
  </r>
  <r>
    <x v="1"/>
    <x v="4"/>
    <x v="8"/>
    <s v="Producer Goods Clearinghouse"/>
    <x v="2"/>
    <x v="6"/>
    <x v="15"/>
    <s v="Yellow"/>
    <x v="647"/>
    <d v="2003-10-01T00:00:00"/>
    <n v="594.83000000000004"/>
    <n v="356.89800000000002"/>
    <n v="1"/>
    <n v="356.89800000000002"/>
  </r>
  <r>
    <x v="1"/>
    <x v="4"/>
    <x v="8"/>
    <s v="Producer Goods Clearinghouse"/>
    <x v="2"/>
    <x v="6"/>
    <x v="8"/>
    <s v="Black"/>
    <x v="644"/>
    <d v="2003-10-01T00:00:00"/>
    <n v="337.22"/>
    <n v="202.33199999999999"/>
    <n v="2"/>
    <n v="404.66399999999999"/>
  </r>
  <r>
    <x v="1"/>
    <x v="4"/>
    <x v="8"/>
    <s v="Producer Goods Clearinghouse"/>
    <x v="2"/>
    <x v="6"/>
    <x v="15"/>
    <s v="Yellow"/>
    <x v="660"/>
    <d v="2003-10-01T00:00:00"/>
    <n v="594.83000000000004"/>
    <n v="356.89800000000002"/>
    <n v="1"/>
    <n v="356.89800000000002"/>
  </r>
  <r>
    <x v="0"/>
    <x v="0"/>
    <x v="5"/>
    <s v="Exhilarating Cycles"/>
    <x v="0"/>
    <x v="3"/>
    <x v="12"/>
    <s v="Black"/>
    <x v="650"/>
    <d v="2003-10-01T00:00:00"/>
    <n v="2443.35"/>
    <n v="1466.01"/>
    <n v="1"/>
    <n v="1466.01"/>
  </r>
  <r>
    <x v="0"/>
    <x v="0"/>
    <x v="5"/>
    <s v="Exhilarating Cycles"/>
    <x v="3"/>
    <x v="7"/>
    <x v="10"/>
    <s v="Black"/>
    <x v="646"/>
    <d v="2003-10-01T00:00:00"/>
    <n v="34.99"/>
    <n v="20.2942"/>
    <n v="13"/>
    <n v="263.82459999999998"/>
  </r>
  <r>
    <x v="0"/>
    <x v="0"/>
    <x v="5"/>
    <s v="Exhilarating Cycles"/>
    <x v="2"/>
    <x v="18"/>
    <x v="51"/>
    <s v="Silver/Black"/>
    <x v="656"/>
    <d v="2003-10-01T00:00:00"/>
    <n v="80.989999999999995"/>
    <n v="48.594000000000001"/>
    <n v="1"/>
    <n v="48.594000000000001"/>
  </r>
  <r>
    <x v="0"/>
    <x v="0"/>
    <x v="5"/>
    <s v="Exhilarating Cycles"/>
    <x v="1"/>
    <x v="10"/>
    <x v="29"/>
    <s v="Black"/>
    <x v="662"/>
    <d v="2003-10-01T00:00:00"/>
    <n v="24.49"/>
    <n v="14.2042"/>
    <n v="13"/>
    <n v="184.65460000000002"/>
  </r>
  <r>
    <x v="0"/>
    <x v="0"/>
    <x v="5"/>
    <s v="Exhilarating Cycles"/>
    <x v="1"/>
    <x v="23"/>
    <x v="59"/>
    <s v="Blue"/>
    <x v="658"/>
    <d v="2003-10-01T00:00:00"/>
    <n v="63.5"/>
    <n v="36.83"/>
    <n v="14"/>
    <n v="515.62"/>
  </r>
  <r>
    <x v="0"/>
    <x v="0"/>
    <x v="5"/>
    <s v="Exhilarating Cycles"/>
    <x v="3"/>
    <x v="22"/>
    <x v="57"/>
    <m/>
    <x v="657"/>
    <d v="2003-10-01T00:00:00"/>
    <n v="4.99"/>
    <n v="2.9940000000000002"/>
    <n v="8"/>
    <n v="23.952000000000002"/>
  </r>
  <r>
    <x v="0"/>
    <x v="0"/>
    <x v="5"/>
    <s v="Exhilarating Cycles"/>
    <x v="0"/>
    <x v="3"/>
    <x v="49"/>
    <s v="Black"/>
    <x v="665"/>
    <d v="2003-10-01T00:00:00"/>
    <n v="539.99"/>
    <n v="323.99400000000003"/>
    <n v="4"/>
    <n v="1295.9760000000001"/>
  </r>
  <r>
    <x v="0"/>
    <x v="0"/>
    <x v="5"/>
    <s v="Exhilarating Cycles"/>
    <x v="0"/>
    <x v="3"/>
    <x v="50"/>
    <s v="Yellow"/>
    <x v="655"/>
    <d v="2003-10-01T00:00:00"/>
    <n v="1700.99"/>
    <n v="1020.5940000000001"/>
    <n v="7"/>
    <n v="7144.1580000000004"/>
  </r>
  <r>
    <x v="0"/>
    <x v="0"/>
    <x v="5"/>
    <s v="Exhilarating Cycles"/>
    <x v="0"/>
    <x v="3"/>
    <x v="17"/>
    <s v="Yellow"/>
    <x v="656"/>
    <d v="2003-10-01T00:00:00"/>
    <n v="1120.49"/>
    <n v="672.29399999999998"/>
    <n v="1"/>
    <n v="672.29399999999998"/>
  </r>
  <r>
    <x v="0"/>
    <x v="0"/>
    <x v="5"/>
    <s v="Exhilarating Cycles"/>
    <x v="3"/>
    <x v="24"/>
    <x v="60"/>
    <m/>
    <x v="639"/>
    <d v="2003-10-01T00:00:00"/>
    <n v="7.95"/>
    <n v="4.7699999999999996"/>
    <n v="4"/>
    <n v="19.079999999999998"/>
  </r>
  <r>
    <x v="0"/>
    <x v="0"/>
    <x v="5"/>
    <s v="Exhilarating Cycles"/>
    <x v="2"/>
    <x v="6"/>
    <x v="15"/>
    <s v="Yellow"/>
    <x v="655"/>
    <d v="2003-10-01T00:00:00"/>
    <n v="594.83000000000004"/>
    <n v="356.89800000000002"/>
    <n v="2"/>
    <n v="713.79600000000005"/>
  </r>
  <r>
    <x v="0"/>
    <x v="0"/>
    <x v="5"/>
    <s v="Exhilarating Cycles"/>
    <x v="0"/>
    <x v="3"/>
    <x v="12"/>
    <s v="Black"/>
    <x v="665"/>
    <d v="2003-10-01T00:00:00"/>
    <n v="2443.35"/>
    <n v="1466.01"/>
    <n v="1"/>
    <n v="1466.01"/>
  </r>
  <r>
    <x v="0"/>
    <x v="0"/>
    <x v="5"/>
    <s v="Exhilarating Cycles"/>
    <x v="1"/>
    <x v="4"/>
    <x v="58"/>
    <s v="Yellow"/>
    <x v="642"/>
    <d v="2003-10-01T00:00:00"/>
    <n v="53.99"/>
    <n v="31.3142"/>
    <n v="12"/>
    <n v="375.7704"/>
  </r>
  <r>
    <x v="0"/>
    <x v="0"/>
    <x v="5"/>
    <s v="Exhilarating Cycles"/>
    <x v="1"/>
    <x v="23"/>
    <x v="59"/>
    <s v="Blue"/>
    <x v="648"/>
    <d v="2003-10-01T00:00:00"/>
    <n v="63.5"/>
    <n v="38.1"/>
    <n v="4"/>
    <n v="152.4"/>
  </r>
  <r>
    <x v="0"/>
    <x v="0"/>
    <x v="5"/>
    <s v="Exhilarating Cycles"/>
    <x v="3"/>
    <x v="19"/>
    <x v="52"/>
    <m/>
    <x v="649"/>
    <d v="2003-10-01T00:00:00"/>
    <n v="120"/>
    <n v="69.599999999999994"/>
    <n v="12"/>
    <n v="835.19999999999993"/>
  </r>
  <r>
    <x v="0"/>
    <x v="0"/>
    <x v="5"/>
    <s v="Exhilarating Cycles"/>
    <x v="0"/>
    <x v="3"/>
    <x v="17"/>
    <s v="Yellow"/>
    <x v="647"/>
    <d v="2003-10-01T00:00:00"/>
    <n v="1120.49"/>
    <n v="672.29399999999998"/>
    <n v="3"/>
    <n v="2016.8820000000001"/>
  </r>
  <r>
    <x v="0"/>
    <x v="0"/>
    <x v="5"/>
    <s v="Exhilarating Cycles"/>
    <x v="2"/>
    <x v="6"/>
    <x v="15"/>
    <s v="Yellow"/>
    <x v="661"/>
    <d v="2003-10-01T00:00:00"/>
    <n v="594.83000000000004"/>
    <n v="356.89800000000002"/>
    <n v="2"/>
    <n v="713.79600000000005"/>
  </r>
  <r>
    <x v="0"/>
    <x v="0"/>
    <x v="5"/>
    <s v="Exhilarating Cycles"/>
    <x v="3"/>
    <x v="32"/>
    <x v="76"/>
    <m/>
    <x v="665"/>
    <d v="2003-10-01T00:00:00"/>
    <n v="2.29"/>
    <n v="1.3740000000000001"/>
    <n v="8"/>
    <n v="10.992000000000001"/>
  </r>
  <r>
    <x v="0"/>
    <x v="0"/>
    <x v="5"/>
    <s v="Exhilarating Cycles"/>
    <x v="0"/>
    <x v="3"/>
    <x v="17"/>
    <s v="Yellow"/>
    <x v="658"/>
    <d v="2003-10-01T00:00:00"/>
    <n v="1120.49"/>
    <n v="672.29399999999998"/>
    <n v="2"/>
    <n v="1344.588"/>
  </r>
  <r>
    <x v="0"/>
    <x v="0"/>
    <x v="5"/>
    <s v="Exhilarating Cycles"/>
    <x v="2"/>
    <x v="18"/>
    <x v="47"/>
    <s v="Silver/Black"/>
    <x v="656"/>
    <d v="2003-10-01T00:00:00"/>
    <n v="62.09"/>
    <n v="37.253999999999998"/>
    <n v="1"/>
    <n v="37.253999999999998"/>
  </r>
  <r>
    <x v="0"/>
    <x v="0"/>
    <x v="5"/>
    <s v="Exhilarating Cycles"/>
    <x v="1"/>
    <x v="4"/>
    <x v="5"/>
    <s v="Multi"/>
    <x v="655"/>
    <d v="2003-10-01T00:00:00"/>
    <n v="49.99"/>
    <n v="29.994"/>
    <n v="10"/>
    <n v="299.94"/>
  </r>
  <r>
    <x v="0"/>
    <x v="0"/>
    <x v="5"/>
    <s v="Exhilarating Cycles"/>
    <x v="0"/>
    <x v="3"/>
    <x v="17"/>
    <s v="Yellow"/>
    <x v="620"/>
    <d v="2003-10-01T00:00:00"/>
    <n v="1120.49"/>
    <n v="672.29399999999998"/>
    <n v="4"/>
    <n v="2689.1759999999999"/>
  </r>
  <r>
    <x v="0"/>
    <x v="0"/>
    <x v="5"/>
    <s v="Exhilarating Cycles"/>
    <x v="0"/>
    <x v="3"/>
    <x v="50"/>
    <s v="Yellow"/>
    <x v="647"/>
    <d v="2003-10-01T00:00:00"/>
    <n v="1700.99"/>
    <n v="1020.5940000000001"/>
    <n v="5"/>
    <n v="5102.97"/>
  </r>
  <r>
    <x v="0"/>
    <x v="0"/>
    <x v="5"/>
    <s v="Exhilarating Cycles"/>
    <x v="2"/>
    <x v="6"/>
    <x v="15"/>
    <s v="Yellow"/>
    <x v="657"/>
    <d v="2003-10-01T00:00:00"/>
    <n v="594.83000000000004"/>
    <n v="356.89800000000002"/>
    <n v="4"/>
    <n v="1427.5920000000001"/>
  </r>
  <r>
    <x v="0"/>
    <x v="0"/>
    <x v="5"/>
    <s v="Exhilarating Cycles"/>
    <x v="1"/>
    <x v="4"/>
    <x v="58"/>
    <s v="Yellow"/>
    <x v="658"/>
    <d v="2003-10-01T00:00:00"/>
    <n v="53.99"/>
    <n v="32.393999999999998"/>
    <n v="9"/>
    <n v="291.54599999999999"/>
  </r>
  <r>
    <x v="0"/>
    <x v="0"/>
    <x v="5"/>
    <s v="Exhilarating Cycles"/>
    <x v="1"/>
    <x v="4"/>
    <x v="5"/>
    <s v="Multi"/>
    <x v="646"/>
    <d v="2003-10-01T00:00:00"/>
    <n v="49.99"/>
    <n v="29.994"/>
    <n v="8"/>
    <n v="239.952"/>
  </r>
  <r>
    <x v="0"/>
    <x v="0"/>
    <x v="5"/>
    <s v="Exhilarating Cycles"/>
    <x v="3"/>
    <x v="7"/>
    <x v="10"/>
    <s v="Red"/>
    <x v="663"/>
    <d v="2003-10-01T00:00:00"/>
    <n v="34.99"/>
    <n v="20.994"/>
    <n v="8"/>
    <n v="167.952"/>
  </r>
  <r>
    <x v="0"/>
    <x v="0"/>
    <x v="5"/>
    <s v="Exhilarating Cycles"/>
    <x v="0"/>
    <x v="3"/>
    <x v="12"/>
    <s v="Black"/>
    <x v="664"/>
    <d v="2003-10-01T00:00:00"/>
    <n v="2443.35"/>
    <n v="1466.01"/>
    <n v="1"/>
    <n v="1466.01"/>
  </r>
  <r>
    <x v="0"/>
    <x v="0"/>
    <x v="5"/>
    <s v="Exhilarating Cycles"/>
    <x v="0"/>
    <x v="3"/>
    <x v="49"/>
    <s v="Black"/>
    <x v="658"/>
    <d v="2003-10-01T00:00:00"/>
    <n v="539.99"/>
    <n v="323.99400000000003"/>
    <n v="1"/>
    <n v="323.99400000000003"/>
  </r>
  <r>
    <x v="0"/>
    <x v="0"/>
    <x v="5"/>
    <s v="Exhilarating Cycles"/>
    <x v="1"/>
    <x v="4"/>
    <x v="5"/>
    <s v="Multi"/>
    <x v="640"/>
    <d v="2003-10-01T00:00:00"/>
    <n v="49.99"/>
    <n v="29.994"/>
    <n v="5"/>
    <n v="149.97"/>
  </r>
  <r>
    <x v="0"/>
    <x v="0"/>
    <x v="5"/>
    <s v="Exhilarating Cycles"/>
    <x v="1"/>
    <x v="5"/>
    <x v="6"/>
    <s v="Multi"/>
    <x v="667"/>
    <d v="2003-10-01T00:00:00"/>
    <n v="8.99"/>
    <n v="5.3940000000000001"/>
    <n v="10"/>
    <n v="53.94"/>
  </r>
  <r>
    <x v="0"/>
    <x v="0"/>
    <x v="5"/>
    <s v="Exhilarating Cycles"/>
    <x v="2"/>
    <x v="9"/>
    <x v="16"/>
    <m/>
    <x v="665"/>
    <d v="2003-10-01T00:00:00"/>
    <n v="120.27"/>
    <n v="72.162000000000006"/>
    <n v="1"/>
    <n v="72.162000000000006"/>
  </r>
  <r>
    <x v="0"/>
    <x v="0"/>
    <x v="5"/>
    <s v="Exhilarating Cycles"/>
    <x v="3"/>
    <x v="21"/>
    <x v="55"/>
    <s v="Silver"/>
    <x v="650"/>
    <d v="2003-10-01T00:00:00"/>
    <n v="54.99"/>
    <n v="32.994"/>
    <n v="9"/>
    <n v="296.94600000000003"/>
  </r>
  <r>
    <x v="0"/>
    <x v="0"/>
    <x v="5"/>
    <s v="Exhilarating Cycles"/>
    <x v="2"/>
    <x v="6"/>
    <x v="8"/>
    <s v="Black"/>
    <x v="656"/>
    <d v="2003-10-01T00:00:00"/>
    <n v="337.22"/>
    <n v="202.33199999999999"/>
    <n v="2"/>
    <n v="404.66399999999999"/>
  </r>
  <r>
    <x v="0"/>
    <x v="0"/>
    <x v="5"/>
    <s v="Exhilarating Cycles"/>
    <x v="2"/>
    <x v="6"/>
    <x v="11"/>
    <s v="Black"/>
    <x v="662"/>
    <d v="2003-10-01T00:00:00"/>
    <n v="1431.5"/>
    <n v="858.9"/>
    <n v="1"/>
    <n v="858.9"/>
  </r>
  <r>
    <x v="0"/>
    <x v="0"/>
    <x v="5"/>
    <s v="Exhilarating Cycles"/>
    <x v="1"/>
    <x v="1"/>
    <x v="48"/>
    <s v="White"/>
    <x v="657"/>
    <d v="2003-10-01T00:00:00"/>
    <n v="8.99"/>
    <n v="5.3940000000000001"/>
    <n v="2"/>
    <n v="10.788"/>
  </r>
  <r>
    <x v="0"/>
    <x v="0"/>
    <x v="5"/>
    <s v="Exhilarating Cycles"/>
    <x v="1"/>
    <x v="4"/>
    <x v="58"/>
    <s v="Yellow"/>
    <x v="660"/>
    <d v="2003-10-01T00:00:00"/>
    <n v="53.99"/>
    <n v="31.3142"/>
    <n v="14"/>
    <n v="438.39879999999999"/>
  </r>
  <r>
    <x v="0"/>
    <x v="0"/>
    <x v="5"/>
    <s v="Exhilarating Cycles"/>
    <x v="2"/>
    <x v="6"/>
    <x v="8"/>
    <s v="Black"/>
    <x v="664"/>
    <d v="2003-10-01T00:00:00"/>
    <n v="337.22"/>
    <n v="202.33199999999999"/>
    <n v="1"/>
    <n v="202.33199999999999"/>
  </r>
  <r>
    <x v="0"/>
    <x v="0"/>
    <x v="5"/>
    <s v="Exhilarating Cycles"/>
    <x v="1"/>
    <x v="10"/>
    <x v="29"/>
    <s v="Black"/>
    <x v="653"/>
    <d v="2003-10-01T00:00:00"/>
    <n v="24.49"/>
    <n v="14.694000000000001"/>
    <n v="8"/>
    <n v="117.55200000000001"/>
  </r>
  <r>
    <x v="0"/>
    <x v="0"/>
    <x v="5"/>
    <s v="Exhilarating Cycles"/>
    <x v="3"/>
    <x v="7"/>
    <x v="10"/>
    <s v="Blue"/>
    <x v="647"/>
    <d v="2003-10-01T00:00:00"/>
    <n v="34.99"/>
    <n v="20.994"/>
    <n v="10"/>
    <n v="209.94"/>
  </r>
  <r>
    <x v="0"/>
    <x v="0"/>
    <x v="5"/>
    <s v="Exhilarating Cycles"/>
    <x v="1"/>
    <x v="10"/>
    <x v="29"/>
    <s v="Black"/>
    <x v="645"/>
    <d v="2003-10-01T00:00:00"/>
    <n v="24.49"/>
    <n v="14.694000000000001"/>
    <n v="3"/>
    <n v="44.082000000000001"/>
  </r>
  <r>
    <x v="2"/>
    <x v="5"/>
    <x v="9"/>
    <s v="Eastside Cycle Shop"/>
    <x v="0"/>
    <x v="25"/>
    <x v="62"/>
    <s v="Yellow"/>
    <x v="646"/>
    <d v="2003-10-01T00:00:00"/>
    <n v="2384.0700000000002"/>
    <n v="1430.442"/>
    <n v="1"/>
    <n v="1430.442"/>
  </r>
  <r>
    <x v="0"/>
    <x v="0"/>
    <x v="2"/>
    <s v="Official Parts Shop"/>
    <x v="1"/>
    <x v="1"/>
    <x v="48"/>
    <s v="White"/>
    <x v="647"/>
    <d v="2003-10-01T00:00:00"/>
    <n v="8.99"/>
    <n v="5.2141999999999999"/>
    <n v="13"/>
    <n v="67.784599999999998"/>
  </r>
  <r>
    <x v="0"/>
    <x v="0"/>
    <x v="2"/>
    <s v="Official Parts Shop"/>
    <x v="2"/>
    <x v="18"/>
    <x v="51"/>
    <s v="Silver/Black"/>
    <x v="662"/>
    <d v="2003-10-01T00:00:00"/>
    <n v="80.989999999999995"/>
    <n v="48.594000000000001"/>
    <n v="4"/>
    <n v="194.376"/>
  </r>
  <r>
    <x v="0"/>
    <x v="0"/>
    <x v="2"/>
    <s v="Official Parts Shop"/>
    <x v="2"/>
    <x v="18"/>
    <x v="53"/>
    <s v="Silver/Black"/>
    <x v="652"/>
    <d v="2003-10-01T00:00:00"/>
    <n v="40.49"/>
    <n v="24.294"/>
    <n v="7"/>
    <n v="170.05799999999999"/>
  </r>
  <r>
    <x v="0"/>
    <x v="0"/>
    <x v="2"/>
    <s v="Official Parts Shop"/>
    <x v="0"/>
    <x v="3"/>
    <x v="49"/>
    <s v="Black"/>
    <x v="642"/>
    <d v="2003-10-01T00:00:00"/>
    <n v="539.99"/>
    <n v="323.99400000000003"/>
    <n v="1"/>
    <n v="323.99400000000003"/>
  </r>
  <r>
    <x v="0"/>
    <x v="0"/>
    <x v="2"/>
    <s v="Official Parts Shop"/>
    <x v="0"/>
    <x v="3"/>
    <x v="50"/>
    <s v="Yellow"/>
    <x v="658"/>
    <d v="2003-10-01T00:00:00"/>
    <n v="1700.99"/>
    <n v="1020.5940000000001"/>
    <n v="3"/>
    <n v="3061.7820000000002"/>
  </r>
  <r>
    <x v="0"/>
    <x v="0"/>
    <x v="2"/>
    <s v="Official Parts Shop"/>
    <x v="0"/>
    <x v="3"/>
    <x v="50"/>
    <s v="Yellow"/>
    <x v="655"/>
    <d v="2003-10-01T00:00:00"/>
    <n v="1700.99"/>
    <n v="1020.5940000000001"/>
    <n v="4"/>
    <n v="4082.3760000000002"/>
  </r>
  <r>
    <x v="0"/>
    <x v="0"/>
    <x v="2"/>
    <s v="Official Parts Shop"/>
    <x v="1"/>
    <x v="1"/>
    <x v="48"/>
    <s v="White"/>
    <x v="659"/>
    <d v="2003-10-01T00:00:00"/>
    <n v="8.99"/>
    <n v="5.3940000000000001"/>
    <n v="7"/>
    <n v="37.758000000000003"/>
  </r>
  <r>
    <x v="0"/>
    <x v="0"/>
    <x v="2"/>
    <s v="Official Parts Shop"/>
    <x v="3"/>
    <x v="22"/>
    <x v="57"/>
    <m/>
    <x v="653"/>
    <d v="2003-10-01T00:00:00"/>
    <n v="4.99"/>
    <n v="2.9940000000000002"/>
    <n v="3"/>
    <n v="8.9820000000000011"/>
  </r>
  <r>
    <x v="0"/>
    <x v="0"/>
    <x v="2"/>
    <s v="Official Parts Shop"/>
    <x v="0"/>
    <x v="3"/>
    <x v="49"/>
    <s v="Black"/>
    <x v="645"/>
    <d v="2003-10-01T00:00:00"/>
    <n v="539.99"/>
    <n v="323.99400000000003"/>
    <n v="3"/>
    <n v="971.98200000000008"/>
  </r>
  <r>
    <x v="0"/>
    <x v="0"/>
    <x v="2"/>
    <s v="Official Parts Shop"/>
    <x v="1"/>
    <x v="4"/>
    <x v="58"/>
    <s v="Yellow"/>
    <x v="668"/>
    <d v="2003-10-01T00:00:00"/>
    <n v="53.99"/>
    <n v="32.393999999999998"/>
    <n v="8"/>
    <n v="259.15199999999999"/>
  </r>
  <r>
    <x v="0"/>
    <x v="0"/>
    <x v="2"/>
    <s v="Official Parts Shop"/>
    <x v="2"/>
    <x v="18"/>
    <x v="47"/>
    <s v="Silver/Black"/>
    <x v="643"/>
    <d v="2003-10-01T00:00:00"/>
    <n v="62.09"/>
    <n v="37.253999999999998"/>
    <n v="5"/>
    <n v="186.26999999999998"/>
  </r>
  <r>
    <x v="0"/>
    <x v="0"/>
    <x v="2"/>
    <s v="Official Parts Shop"/>
    <x v="3"/>
    <x v="24"/>
    <x v="60"/>
    <m/>
    <x v="656"/>
    <d v="2003-10-01T00:00:00"/>
    <n v="7.95"/>
    <n v="4.7699999999999996"/>
    <n v="3"/>
    <n v="14.309999999999999"/>
  </r>
  <r>
    <x v="0"/>
    <x v="0"/>
    <x v="5"/>
    <s v="First Bike Store"/>
    <x v="0"/>
    <x v="3"/>
    <x v="12"/>
    <s v="Black"/>
    <x v="644"/>
    <d v="2003-10-01T00:00:00"/>
    <n v="2443.35"/>
    <n v="1466.01"/>
    <n v="1"/>
    <n v="1466.01"/>
  </r>
  <r>
    <x v="0"/>
    <x v="0"/>
    <x v="5"/>
    <s v="First Bike Store"/>
    <x v="0"/>
    <x v="3"/>
    <x v="17"/>
    <s v="Yellow"/>
    <x v="658"/>
    <d v="2003-10-01T00:00:00"/>
    <n v="1120.49"/>
    <n v="672.29399999999998"/>
    <n v="7"/>
    <n v="4706.058"/>
  </r>
  <r>
    <x v="0"/>
    <x v="0"/>
    <x v="5"/>
    <s v="First Bike Store"/>
    <x v="0"/>
    <x v="3"/>
    <x v="12"/>
    <s v="Red"/>
    <x v="651"/>
    <d v="2003-10-01T00:00:00"/>
    <n v="2443.35"/>
    <n v="1466.01"/>
    <n v="3"/>
    <n v="4398.03"/>
  </r>
  <r>
    <x v="0"/>
    <x v="0"/>
    <x v="5"/>
    <s v="First Bike Store"/>
    <x v="1"/>
    <x v="1"/>
    <x v="48"/>
    <s v="White"/>
    <x v="640"/>
    <d v="2003-10-01T00:00:00"/>
    <n v="8.99"/>
    <n v="5.2141999999999999"/>
    <n v="13"/>
    <n v="67.784599999999998"/>
  </r>
  <r>
    <x v="0"/>
    <x v="0"/>
    <x v="5"/>
    <s v="First Bike Store"/>
    <x v="2"/>
    <x v="18"/>
    <x v="51"/>
    <s v="Silver/Black"/>
    <x v="665"/>
    <d v="2003-10-01T00:00:00"/>
    <n v="80.989999999999995"/>
    <n v="48.594000000000001"/>
    <n v="1"/>
    <n v="48.594000000000001"/>
  </r>
  <r>
    <x v="0"/>
    <x v="0"/>
    <x v="5"/>
    <s v="First Bike Store"/>
    <x v="0"/>
    <x v="3"/>
    <x v="17"/>
    <s v="Yellow"/>
    <x v="653"/>
    <d v="2003-10-01T00:00:00"/>
    <n v="1120.49"/>
    <n v="672.29399999999998"/>
    <n v="7"/>
    <n v="4706.058"/>
  </r>
  <r>
    <x v="0"/>
    <x v="0"/>
    <x v="5"/>
    <s v="First Bike Store"/>
    <x v="0"/>
    <x v="3"/>
    <x v="17"/>
    <s v="Yellow"/>
    <x v="665"/>
    <d v="2003-10-01T00:00:00"/>
    <n v="1120.49"/>
    <n v="672.29399999999998"/>
    <n v="4"/>
    <n v="2689.1759999999999"/>
  </r>
  <r>
    <x v="0"/>
    <x v="0"/>
    <x v="5"/>
    <s v="First Bike Store"/>
    <x v="0"/>
    <x v="3"/>
    <x v="49"/>
    <s v="Black"/>
    <x v="662"/>
    <d v="2003-10-01T00:00:00"/>
    <n v="539.99"/>
    <n v="323.99400000000003"/>
    <n v="5"/>
    <n v="1619.9700000000003"/>
  </r>
  <r>
    <x v="0"/>
    <x v="0"/>
    <x v="5"/>
    <s v="First Bike Store"/>
    <x v="2"/>
    <x v="18"/>
    <x v="53"/>
    <s v="Silver/Black"/>
    <x v="648"/>
    <d v="2003-10-01T00:00:00"/>
    <n v="40.49"/>
    <n v="24.294"/>
    <n v="2"/>
    <n v="48.588000000000001"/>
  </r>
  <r>
    <x v="0"/>
    <x v="0"/>
    <x v="5"/>
    <s v="First Bike Store"/>
    <x v="1"/>
    <x v="1"/>
    <x v="48"/>
    <s v="White"/>
    <x v="652"/>
    <d v="2003-10-01T00:00:00"/>
    <n v="8.99"/>
    <n v="5.3940000000000001"/>
    <n v="2"/>
    <n v="10.788"/>
  </r>
  <r>
    <x v="0"/>
    <x v="0"/>
    <x v="5"/>
    <s v="First Bike Store"/>
    <x v="0"/>
    <x v="3"/>
    <x v="17"/>
    <s v="Yellow"/>
    <x v="650"/>
    <d v="2003-10-01T00:00:00"/>
    <n v="1120.49"/>
    <n v="672.29399999999998"/>
    <n v="3"/>
    <n v="2016.8820000000001"/>
  </r>
  <r>
    <x v="0"/>
    <x v="0"/>
    <x v="5"/>
    <s v="First Bike Store"/>
    <x v="0"/>
    <x v="3"/>
    <x v="50"/>
    <s v="Yellow"/>
    <x v="660"/>
    <d v="2003-10-01T00:00:00"/>
    <n v="1700.99"/>
    <n v="1020.5940000000001"/>
    <n v="3"/>
    <n v="3061.7820000000002"/>
  </r>
  <r>
    <x v="0"/>
    <x v="0"/>
    <x v="5"/>
    <s v="First Bike Store"/>
    <x v="2"/>
    <x v="18"/>
    <x v="47"/>
    <s v="Silver/Black"/>
    <x v="651"/>
    <d v="2003-10-01T00:00:00"/>
    <n v="62.09"/>
    <n v="37.253999999999998"/>
    <n v="2"/>
    <n v="74.507999999999996"/>
  </r>
  <r>
    <x v="0"/>
    <x v="0"/>
    <x v="5"/>
    <s v="First Bike Store"/>
    <x v="1"/>
    <x v="10"/>
    <x v="29"/>
    <s v="Black"/>
    <x v="649"/>
    <d v="2003-10-01T00:00:00"/>
    <n v="24.49"/>
    <n v="14.694000000000001"/>
    <n v="1"/>
    <n v="14.694000000000001"/>
  </r>
  <r>
    <x v="0"/>
    <x v="0"/>
    <x v="5"/>
    <s v="First Bike Store"/>
    <x v="0"/>
    <x v="3"/>
    <x v="17"/>
    <s v="Yellow"/>
    <x v="642"/>
    <d v="2003-10-01T00:00:00"/>
    <n v="1120.49"/>
    <n v="672.29399999999998"/>
    <n v="5"/>
    <n v="3361.47"/>
  </r>
  <r>
    <x v="0"/>
    <x v="0"/>
    <x v="5"/>
    <s v="First Bike Store"/>
    <x v="0"/>
    <x v="3"/>
    <x v="49"/>
    <s v="Black"/>
    <x v="648"/>
    <d v="2003-10-01T00:00:00"/>
    <n v="539.99"/>
    <n v="323.99400000000003"/>
    <n v="3"/>
    <n v="971.98200000000008"/>
  </r>
  <r>
    <x v="0"/>
    <x v="0"/>
    <x v="5"/>
    <s v="First Bike Store"/>
    <x v="0"/>
    <x v="3"/>
    <x v="12"/>
    <s v="Black"/>
    <x v="643"/>
    <d v="2003-10-01T00:00:00"/>
    <n v="2443.35"/>
    <n v="1466.01"/>
    <n v="3"/>
    <n v="4398.03"/>
  </r>
  <r>
    <x v="0"/>
    <x v="0"/>
    <x v="5"/>
    <s v="First Bike Store"/>
    <x v="0"/>
    <x v="3"/>
    <x v="50"/>
    <s v="Yellow"/>
    <x v="642"/>
    <d v="2003-10-01T00:00:00"/>
    <n v="1700.99"/>
    <n v="1020.5940000000001"/>
    <n v="6"/>
    <n v="6123.5640000000003"/>
  </r>
  <r>
    <x v="0"/>
    <x v="0"/>
    <x v="5"/>
    <s v="First Bike Store"/>
    <x v="0"/>
    <x v="3"/>
    <x v="49"/>
    <s v="Black"/>
    <x v="659"/>
    <d v="2003-10-01T00:00:00"/>
    <n v="539.99"/>
    <n v="323.99400000000003"/>
    <n v="3"/>
    <n v="971.98200000000008"/>
  </r>
  <r>
    <x v="0"/>
    <x v="0"/>
    <x v="5"/>
    <s v="First Bike Store"/>
    <x v="0"/>
    <x v="3"/>
    <x v="50"/>
    <s v="Yellow"/>
    <x v="655"/>
    <d v="2003-10-01T00:00:00"/>
    <n v="1700.99"/>
    <n v="1020.5940000000001"/>
    <n v="2"/>
    <n v="2041.1880000000001"/>
  </r>
  <r>
    <x v="0"/>
    <x v="0"/>
    <x v="5"/>
    <s v="First Bike Store"/>
    <x v="0"/>
    <x v="3"/>
    <x v="12"/>
    <s v="Black"/>
    <x v="649"/>
    <d v="2003-10-01T00:00:00"/>
    <n v="2443.35"/>
    <n v="1466.01"/>
    <n v="5"/>
    <n v="7330.05"/>
  </r>
  <r>
    <x v="0"/>
    <x v="0"/>
    <x v="5"/>
    <s v="First Bike Store"/>
    <x v="0"/>
    <x v="3"/>
    <x v="49"/>
    <s v="Black"/>
    <x v="649"/>
    <d v="2003-10-01T00:00:00"/>
    <n v="539.99"/>
    <n v="323.99400000000003"/>
    <n v="5"/>
    <n v="1619.9700000000003"/>
  </r>
  <r>
    <x v="0"/>
    <x v="0"/>
    <x v="5"/>
    <s v="First Bike Store"/>
    <x v="0"/>
    <x v="3"/>
    <x v="50"/>
    <s v="Yellow"/>
    <x v="652"/>
    <d v="2003-10-01T00:00:00"/>
    <n v="1700.99"/>
    <n v="1020.5940000000001"/>
    <n v="7"/>
    <n v="7144.1580000000004"/>
  </r>
  <r>
    <x v="0"/>
    <x v="0"/>
    <x v="5"/>
    <s v="First Bike Store"/>
    <x v="0"/>
    <x v="3"/>
    <x v="12"/>
    <s v="Black"/>
    <x v="665"/>
    <d v="2003-10-01T00:00:00"/>
    <n v="2443.35"/>
    <n v="1466.01"/>
    <n v="6"/>
    <n v="8796.06"/>
  </r>
  <r>
    <x v="0"/>
    <x v="0"/>
    <x v="2"/>
    <s v="Countryside Company"/>
    <x v="0"/>
    <x v="0"/>
    <x v="19"/>
    <s v="Silver"/>
    <x v="666"/>
    <d v="2003-10-01T00:00:00"/>
    <n v="2319.9899999999998"/>
    <n v="1391.9939999999999"/>
    <n v="1"/>
    <n v="1391.9939999999999"/>
  </r>
  <r>
    <x v="0"/>
    <x v="0"/>
    <x v="2"/>
    <s v="Countryside Company"/>
    <x v="2"/>
    <x v="2"/>
    <x v="84"/>
    <s v="Silver"/>
    <x v="642"/>
    <d v="2003-10-01T00:00:00"/>
    <n v="264.05"/>
    <n v="158.43"/>
    <n v="1"/>
    <n v="158.43"/>
  </r>
  <r>
    <x v="0"/>
    <x v="0"/>
    <x v="2"/>
    <s v="Countryside Company"/>
    <x v="2"/>
    <x v="2"/>
    <x v="38"/>
    <s v="Silver"/>
    <x v="655"/>
    <d v="2003-10-01T00:00:00"/>
    <n v="364.09"/>
    <n v="218.45400000000001"/>
    <n v="1"/>
    <n v="218.45400000000001"/>
  </r>
  <r>
    <x v="0"/>
    <x v="0"/>
    <x v="0"/>
    <s v="Better Bike Shop"/>
    <x v="1"/>
    <x v="14"/>
    <x v="56"/>
    <s v="Black"/>
    <x v="660"/>
    <d v="2003-10-01T00:00:00"/>
    <n v="69.989999999999995"/>
    <n v="41.994"/>
    <n v="7"/>
    <n v="293.95799999999997"/>
  </r>
  <r>
    <x v="0"/>
    <x v="0"/>
    <x v="0"/>
    <s v="Better Bike Shop"/>
    <x v="3"/>
    <x v="7"/>
    <x v="10"/>
    <s v="Black"/>
    <x v="646"/>
    <d v="2003-10-01T00:00:00"/>
    <n v="34.99"/>
    <n v="20.994"/>
    <n v="4"/>
    <n v="83.975999999999999"/>
  </r>
  <r>
    <x v="0"/>
    <x v="0"/>
    <x v="0"/>
    <s v="Better Bike Shop"/>
    <x v="0"/>
    <x v="0"/>
    <x v="77"/>
    <s v="Silver"/>
    <x v="659"/>
    <d v="2003-10-01T00:00:00"/>
    <n v="769.49"/>
    <n v="461.69400000000002"/>
    <n v="1"/>
    <n v="461.69400000000002"/>
  </r>
  <r>
    <x v="0"/>
    <x v="0"/>
    <x v="0"/>
    <s v="Better Bike Shop"/>
    <x v="0"/>
    <x v="0"/>
    <x v="19"/>
    <s v="Black"/>
    <x v="640"/>
    <d v="2003-10-01T00:00:00"/>
    <n v="2294.9899999999998"/>
    <n v="1376.9939999999999"/>
    <n v="6"/>
    <n v="8261.9639999999999"/>
  </r>
  <r>
    <x v="0"/>
    <x v="0"/>
    <x v="0"/>
    <s v="Better Bike Shop"/>
    <x v="0"/>
    <x v="0"/>
    <x v="19"/>
    <s v="Black"/>
    <x v="668"/>
    <d v="2003-10-01T00:00:00"/>
    <n v="2294.9899999999998"/>
    <n v="1376.9939999999999"/>
    <n v="1"/>
    <n v="1376.9939999999999"/>
  </r>
  <r>
    <x v="0"/>
    <x v="0"/>
    <x v="0"/>
    <s v="Better Bike Shop"/>
    <x v="0"/>
    <x v="0"/>
    <x v="19"/>
    <s v="Silver"/>
    <x v="656"/>
    <d v="2003-10-01T00:00:00"/>
    <n v="2319.9899999999998"/>
    <n v="1391.9939999999999"/>
    <n v="4"/>
    <n v="5567.9759999999997"/>
  </r>
  <r>
    <x v="0"/>
    <x v="0"/>
    <x v="0"/>
    <s v="Better Bike Shop"/>
    <x v="2"/>
    <x v="2"/>
    <x v="84"/>
    <s v="Silver"/>
    <x v="653"/>
    <d v="2003-10-01T00:00:00"/>
    <n v="264.05"/>
    <n v="158.43"/>
    <n v="1"/>
    <n v="158.43"/>
  </r>
  <r>
    <x v="0"/>
    <x v="0"/>
    <x v="0"/>
    <s v="Better Bike Shop"/>
    <x v="2"/>
    <x v="20"/>
    <x v="81"/>
    <m/>
    <x v="666"/>
    <d v="2003-10-01T00:00:00"/>
    <n v="27.12"/>
    <n v="16.271999999999998"/>
    <n v="1"/>
    <n v="16.271999999999998"/>
  </r>
  <r>
    <x v="0"/>
    <x v="0"/>
    <x v="0"/>
    <s v="Better Bike Shop"/>
    <x v="2"/>
    <x v="2"/>
    <x v="84"/>
    <s v="Black"/>
    <x v="645"/>
    <d v="2003-10-01T00:00:00"/>
    <n v="249.79"/>
    <n v="149.874"/>
    <n v="2"/>
    <n v="299.74799999999999"/>
  </r>
  <r>
    <x v="0"/>
    <x v="0"/>
    <x v="0"/>
    <s v="Better Bike Shop"/>
    <x v="2"/>
    <x v="2"/>
    <x v="84"/>
    <s v="Silver"/>
    <x v="666"/>
    <d v="2003-10-01T00:00:00"/>
    <n v="264.05"/>
    <n v="158.43"/>
    <n v="2"/>
    <n v="316.86"/>
  </r>
  <r>
    <x v="0"/>
    <x v="0"/>
    <x v="0"/>
    <s v="Better Bike Shop"/>
    <x v="1"/>
    <x v="4"/>
    <x v="5"/>
    <s v="Multi"/>
    <x v="655"/>
    <d v="2003-10-01T00:00:00"/>
    <n v="49.99"/>
    <n v="29.994"/>
    <n v="1"/>
    <n v="29.994"/>
  </r>
  <r>
    <x v="0"/>
    <x v="0"/>
    <x v="0"/>
    <s v="Better Bike Shop"/>
    <x v="0"/>
    <x v="0"/>
    <x v="82"/>
    <s v="Black"/>
    <x v="646"/>
    <d v="2003-10-01T00:00:00"/>
    <n v="539.99"/>
    <n v="323.99400000000003"/>
    <n v="2"/>
    <n v="647.98800000000006"/>
  </r>
  <r>
    <x v="0"/>
    <x v="0"/>
    <x v="0"/>
    <s v="Better Bike Shop"/>
    <x v="1"/>
    <x v="10"/>
    <x v="29"/>
    <s v="Black"/>
    <x v="642"/>
    <d v="2003-10-01T00:00:00"/>
    <n v="24.49"/>
    <n v="14.694000000000001"/>
    <n v="3"/>
    <n v="44.082000000000001"/>
  </r>
  <r>
    <x v="0"/>
    <x v="0"/>
    <x v="0"/>
    <s v="Better Bike Shop"/>
    <x v="3"/>
    <x v="7"/>
    <x v="10"/>
    <s v="Blue"/>
    <x v="650"/>
    <d v="2003-10-01T00:00:00"/>
    <n v="34.99"/>
    <n v="20.994"/>
    <n v="4"/>
    <n v="83.975999999999999"/>
  </r>
  <r>
    <x v="0"/>
    <x v="0"/>
    <x v="0"/>
    <s v="Better Bike Shop"/>
    <x v="1"/>
    <x v="10"/>
    <x v="29"/>
    <s v="Black"/>
    <x v="652"/>
    <d v="2003-10-01T00:00:00"/>
    <n v="24.49"/>
    <n v="14.694000000000001"/>
    <n v="4"/>
    <n v="58.776000000000003"/>
  </r>
  <r>
    <x v="0"/>
    <x v="0"/>
    <x v="0"/>
    <s v="Better Bike Shop"/>
    <x v="1"/>
    <x v="23"/>
    <x v="59"/>
    <s v="Blue"/>
    <x v="649"/>
    <d v="2003-10-01T00:00:00"/>
    <n v="63.5"/>
    <n v="38.1"/>
    <n v="4"/>
    <n v="152.4"/>
  </r>
  <r>
    <x v="0"/>
    <x v="0"/>
    <x v="0"/>
    <s v="Better Bike Shop"/>
    <x v="3"/>
    <x v="21"/>
    <x v="55"/>
    <s v="Silver"/>
    <x v="651"/>
    <d v="2003-10-01T00:00:00"/>
    <n v="54.99"/>
    <n v="32.994"/>
    <n v="4"/>
    <n v="131.976"/>
  </r>
  <r>
    <x v="0"/>
    <x v="0"/>
    <x v="0"/>
    <s v="Better Bike Shop"/>
    <x v="0"/>
    <x v="0"/>
    <x v="82"/>
    <s v="Silver"/>
    <x v="662"/>
    <d v="2003-10-01T00:00:00"/>
    <n v="564.99"/>
    <n v="338.99400000000003"/>
    <n v="1"/>
    <n v="338.99400000000003"/>
  </r>
  <r>
    <x v="0"/>
    <x v="0"/>
    <x v="0"/>
    <s v="Better Bike Shop"/>
    <x v="3"/>
    <x v="24"/>
    <x v="60"/>
    <m/>
    <x v="655"/>
    <d v="2003-10-01T00:00:00"/>
    <n v="7.95"/>
    <n v="4.7699999999999996"/>
    <n v="1"/>
    <n v="4.7699999999999996"/>
  </r>
  <r>
    <x v="0"/>
    <x v="0"/>
    <x v="0"/>
    <s v="Better Bike Shop"/>
    <x v="2"/>
    <x v="2"/>
    <x v="84"/>
    <s v="Black"/>
    <x v="666"/>
    <d v="2003-10-01T00:00:00"/>
    <n v="249.79"/>
    <n v="149.874"/>
    <n v="1"/>
    <n v="149.874"/>
  </r>
  <r>
    <x v="0"/>
    <x v="0"/>
    <x v="0"/>
    <s v="Better Bike Shop"/>
    <x v="1"/>
    <x v="4"/>
    <x v="58"/>
    <s v="Yellow"/>
    <x v="648"/>
    <d v="2003-10-01T00:00:00"/>
    <n v="53.99"/>
    <n v="32.393999999999998"/>
    <n v="5"/>
    <n v="161.97"/>
  </r>
  <r>
    <x v="0"/>
    <x v="0"/>
    <x v="0"/>
    <s v="Better Bike Shop"/>
    <x v="1"/>
    <x v="23"/>
    <x v="59"/>
    <s v="Blue"/>
    <x v="646"/>
    <d v="2003-10-01T00:00:00"/>
    <n v="63.5"/>
    <n v="36.83"/>
    <n v="11"/>
    <n v="405.13"/>
  </r>
  <r>
    <x v="0"/>
    <x v="0"/>
    <x v="0"/>
    <s v="Better Bike Shop"/>
    <x v="2"/>
    <x v="2"/>
    <x v="2"/>
    <s v="Silver"/>
    <x v="653"/>
    <d v="2003-10-01T00:00:00"/>
    <n v="1364.5"/>
    <n v="818.7"/>
    <n v="2"/>
    <n v="1637.4"/>
  </r>
  <r>
    <x v="0"/>
    <x v="0"/>
    <x v="0"/>
    <s v="Better Bike Shop"/>
    <x v="0"/>
    <x v="0"/>
    <x v="82"/>
    <s v="Black"/>
    <x v="640"/>
    <d v="2003-10-01T00:00:00"/>
    <n v="539.99"/>
    <n v="323.99400000000003"/>
    <n v="2"/>
    <n v="647.98800000000006"/>
  </r>
  <r>
    <x v="0"/>
    <x v="0"/>
    <x v="0"/>
    <s v="Better Bike Shop"/>
    <x v="0"/>
    <x v="0"/>
    <x v="82"/>
    <s v="Silver"/>
    <x v="620"/>
    <d v="2003-10-01T00:00:00"/>
    <n v="564.99"/>
    <n v="338.99400000000003"/>
    <n v="1"/>
    <n v="338.99400000000003"/>
  </r>
  <r>
    <x v="0"/>
    <x v="0"/>
    <x v="0"/>
    <s v="Better Bike Shop"/>
    <x v="3"/>
    <x v="19"/>
    <x v="52"/>
    <m/>
    <x v="667"/>
    <d v="2003-10-01T00:00:00"/>
    <n v="120"/>
    <n v="72"/>
    <n v="2"/>
    <n v="144"/>
  </r>
  <r>
    <x v="0"/>
    <x v="0"/>
    <x v="0"/>
    <s v="Better Bike Shop"/>
    <x v="0"/>
    <x v="0"/>
    <x v="19"/>
    <s v="Silver"/>
    <x v="653"/>
    <d v="2003-10-01T00:00:00"/>
    <n v="2319.9899999999998"/>
    <n v="1391.9939999999999"/>
    <n v="4"/>
    <n v="5567.9759999999997"/>
  </r>
  <r>
    <x v="0"/>
    <x v="0"/>
    <x v="0"/>
    <s v="Better Bike Shop"/>
    <x v="3"/>
    <x v="22"/>
    <x v="57"/>
    <m/>
    <x v="666"/>
    <d v="2003-10-01T00:00:00"/>
    <n v="4.99"/>
    <n v="2.9940000000000002"/>
    <n v="6"/>
    <n v="17.964000000000002"/>
  </r>
  <r>
    <x v="0"/>
    <x v="0"/>
    <x v="0"/>
    <s v="Better Bike Shop"/>
    <x v="0"/>
    <x v="0"/>
    <x v="19"/>
    <s v="Black"/>
    <x v="666"/>
    <d v="2003-10-01T00:00:00"/>
    <n v="2294.9899999999998"/>
    <n v="1376.9939999999999"/>
    <n v="2"/>
    <n v="2753.9879999999998"/>
  </r>
  <r>
    <x v="0"/>
    <x v="0"/>
    <x v="0"/>
    <s v="Better Bike Shop"/>
    <x v="0"/>
    <x v="0"/>
    <x v="77"/>
    <s v="Silver"/>
    <x v="655"/>
    <d v="2003-10-01T00:00:00"/>
    <n v="769.49"/>
    <n v="461.69400000000002"/>
    <n v="4"/>
    <n v="1846.7760000000001"/>
  </r>
  <r>
    <x v="0"/>
    <x v="0"/>
    <x v="0"/>
    <s v="Better Bike Shop"/>
    <x v="2"/>
    <x v="9"/>
    <x v="39"/>
    <m/>
    <x v="651"/>
    <d v="2003-10-01T00:00:00"/>
    <n v="120.27"/>
    <n v="72.162000000000006"/>
    <n v="4"/>
    <n v="288.64800000000002"/>
  </r>
  <r>
    <x v="0"/>
    <x v="0"/>
    <x v="0"/>
    <s v="Better Bike Shop"/>
    <x v="1"/>
    <x v="4"/>
    <x v="5"/>
    <s v="Multi"/>
    <x v="667"/>
    <d v="2003-10-01T00:00:00"/>
    <n v="49.99"/>
    <n v="29.994"/>
    <n v="5"/>
    <n v="149.97"/>
  </r>
  <r>
    <x v="0"/>
    <x v="0"/>
    <x v="0"/>
    <s v="Better Bike Shop"/>
    <x v="2"/>
    <x v="20"/>
    <x v="83"/>
    <m/>
    <x v="644"/>
    <d v="2003-10-01T00:00:00"/>
    <n v="52.64"/>
    <n v="31.584"/>
    <n v="2"/>
    <n v="63.167999999999999"/>
  </r>
  <r>
    <x v="0"/>
    <x v="0"/>
    <x v="0"/>
    <s v="Better Bike Shop"/>
    <x v="0"/>
    <x v="0"/>
    <x v="82"/>
    <s v="Black"/>
    <x v="666"/>
    <d v="2003-10-01T00:00:00"/>
    <n v="539.99"/>
    <n v="323.99400000000003"/>
    <n v="2"/>
    <n v="647.98800000000006"/>
  </r>
  <r>
    <x v="0"/>
    <x v="0"/>
    <x v="0"/>
    <s v="Better Bike Shop"/>
    <x v="3"/>
    <x v="7"/>
    <x v="10"/>
    <s v="Red"/>
    <x v="645"/>
    <d v="2003-10-01T00:00:00"/>
    <n v="34.99"/>
    <n v="20.994"/>
    <n v="7"/>
    <n v="146.958"/>
  </r>
  <r>
    <x v="0"/>
    <x v="0"/>
    <x v="0"/>
    <s v="Better Bike Shop"/>
    <x v="2"/>
    <x v="18"/>
    <x v="86"/>
    <s v="Silver/Black"/>
    <x v="620"/>
    <d v="2003-10-01T00:00:00"/>
    <n v="80.989999999999995"/>
    <n v="48.594000000000001"/>
    <n v="1"/>
    <n v="48.594000000000001"/>
  </r>
  <r>
    <x v="0"/>
    <x v="0"/>
    <x v="0"/>
    <s v="Better Bike Shop"/>
    <x v="1"/>
    <x v="4"/>
    <x v="58"/>
    <s v="Yellow"/>
    <x v="642"/>
    <d v="2003-10-01T00:00:00"/>
    <n v="53.99"/>
    <n v="32.393999999999998"/>
    <n v="4"/>
    <n v="129.57599999999999"/>
  </r>
  <r>
    <x v="0"/>
    <x v="0"/>
    <x v="0"/>
    <s v="Better Bike Shop"/>
    <x v="1"/>
    <x v="5"/>
    <x v="6"/>
    <s v="Multi"/>
    <x v="657"/>
    <d v="2003-10-01T00:00:00"/>
    <n v="8.99"/>
    <n v="5.3940000000000001"/>
    <n v="7"/>
    <n v="37.758000000000003"/>
  </r>
  <r>
    <x v="0"/>
    <x v="0"/>
    <x v="0"/>
    <s v="Better Bike Shop"/>
    <x v="2"/>
    <x v="2"/>
    <x v="84"/>
    <s v="Silver"/>
    <x v="667"/>
    <d v="2003-10-01T00:00:00"/>
    <n v="264.05"/>
    <n v="158.43"/>
    <n v="1"/>
    <n v="158.43"/>
  </r>
  <r>
    <x v="0"/>
    <x v="0"/>
    <x v="0"/>
    <s v="Better Bike Shop"/>
    <x v="2"/>
    <x v="2"/>
    <x v="84"/>
    <s v="Black"/>
    <x v="649"/>
    <d v="2003-10-01T00:00:00"/>
    <n v="249.79"/>
    <n v="149.874"/>
    <n v="3"/>
    <n v="449.62199999999996"/>
  </r>
  <r>
    <x v="0"/>
    <x v="0"/>
    <x v="0"/>
    <s v="Better Bike Shop"/>
    <x v="0"/>
    <x v="0"/>
    <x v="19"/>
    <s v="Silver"/>
    <x v="643"/>
    <d v="2003-10-01T00:00:00"/>
    <n v="2319.9899999999998"/>
    <n v="1391.9939999999999"/>
    <n v="8"/>
    <n v="11135.951999999999"/>
  </r>
  <r>
    <x v="0"/>
    <x v="0"/>
    <x v="0"/>
    <s v="Better Bike Shop"/>
    <x v="1"/>
    <x v="4"/>
    <x v="58"/>
    <s v="Yellow"/>
    <x v="643"/>
    <d v="2003-10-01T00:00:00"/>
    <n v="53.99"/>
    <n v="32.393999999999998"/>
    <n v="9"/>
    <n v="291.54599999999999"/>
  </r>
  <r>
    <x v="0"/>
    <x v="0"/>
    <x v="0"/>
    <s v="Better Bike Shop"/>
    <x v="0"/>
    <x v="0"/>
    <x v="77"/>
    <s v="Silver"/>
    <x v="660"/>
    <d v="2003-10-01T00:00:00"/>
    <n v="769.49"/>
    <n v="461.69400000000002"/>
    <n v="1"/>
    <n v="461.69400000000002"/>
  </r>
  <r>
    <x v="0"/>
    <x v="0"/>
    <x v="0"/>
    <s v="Better Bike Shop"/>
    <x v="0"/>
    <x v="0"/>
    <x v="82"/>
    <s v="Black"/>
    <x v="666"/>
    <d v="2003-10-01T00:00:00"/>
    <n v="539.99"/>
    <n v="323.99400000000003"/>
    <n v="3"/>
    <n v="971.98200000000008"/>
  </r>
  <r>
    <x v="0"/>
    <x v="0"/>
    <x v="0"/>
    <s v="Better Bike Shop"/>
    <x v="0"/>
    <x v="0"/>
    <x v="82"/>
    <s v="Silver"/>
    <x v="658"/>
    <d v="2003-10-01T00:00:00"/>
    <n v="564.99"/>
    <n v="338.99400000000003"/>
    <n v="1"/>
    <n v="338.99400000000003"/>
  </r>
  <r>
    <x v="0"/>
    <x v="0"/>
    <x v="0"/>
    <s v="Better Bike Shop"/>
    <x v="2"/>
    <x v="2"/>
    <x v="38"/>
    <s v="Silver"/>
    <x v="639"/>
    <d v="2003-10-01T00:00:00"/>
    <n v="364.09"/>
    <n v="218.45400000000001"/>
    <n v="4"/>
    <n v="873.81600000000003"/>
  </r>
  <r>
    <x v="0"/>
    <x v="1"/>
    <x v="1"/>
    <s v="Superb Sales and Repair"/>
    <x v="2"/>
    <x v="6"/>
    <x v="15"/>
    <s v="Yellow"/>
    <x v="644"/>
    <d v="2003-10-01T00:00:00"/>
    <n v="594.83000000000004"/>
    <n v="356.89800000000002"/>
    <n v="1"/>
    <n v="356.89800000000002"/>
  </r>
  <r>
    <x v="0"/>
    <x v="1"/>
    <x v="1"/>
    <s v="Superb Sales and Repair"/>
    <x v="1"/>
    <x v="1"/>
    <x v="48"/>
    <s v="White"/>
    <x v="655"/>
    <d v="2003-10-01T00:00:00"/>
    <n v="8.99"/>
    <n v="5.3940000000000001"/>
    <n v="3"/>
    <n v="16.182000000000002"/>
  </r>
  <r>
    <x v="0"/>
    <x v="0"/>
    <x v="3"/>
    <s v="Mountain Bike Store"/>
    <x v="2"/>
    <x v="20"/>
    <x v="69"/>
    <m/>
    <x v="639"/>
    <d v="2003-10-01T00:00:00"/>
    <n v="52.64"/>
    <n v="31.584"/>
    <n v="1"/>
    <n v="31.584"/>
  </r>
  <r>
    <x v="0"/>
    <x v="0"/>
    <x v="3"/>
    <s v="Mountain Bike Store"/>
    <x v="0"/>
    <x v="25"/>
    <x v="61"/>
    <s v="Blue"/>
    <x v="652"/>
    <d v="2003-10-01T00:00:00"/>
    <n v="742.35"/>
    <n v="445.41"/>
    <n v="2"/>
    <n v="890.82"/>
  </r>
  <r>
    <x v="0"/>
    <x v="0"/>
    <x v="3"/>
    <s v="Mountain Bike Store"/>
    <x v="0"/>
    <x v="25"/>
    <x v="62"/>
    <s v="Blue"/>
    <x v="653"/>
    <d v="2003-10-01T00:00:00"/>
    <n v="2384.0700000000002"/>
    <n v="1430.442"/>
    <n v="1"/>
    <n v="1430.442"/>
  </r>
  <r>
    <x v="0"/>
    <x v="0"/>
    <x v="3"/>
    <s v="Mountain Bike Store"/>
    <x v="0"/>
    <x v="25"/>
    <x v="61"/>
    <s v="Yellow"/>
    <x v="654"/>
    <d v="2003-10-01T00:00:00"/>
    <n v="742.35"/>
    <n v="445.41"/>
    <n v="1"/>
    <n v="445.41"/>
  </r>
  <r>
    <x v="0"/>
    <x v="0"/>
    <x v="3"/>
    <s v="Mountain Bike Store"/>
    <x v="2"/>
    <x v="30"/>
    <x v="71"/>
    <s v="Silver"/>
    <x v="656"/>
    <d v="2003-10-01T00:00:00"/>
    <n v="20.239999999999998"/>
    <n v="12.144"/>
    <n v="1"/>
    <n v="12.144"/>
  </r>
  <r>
    <x v="0"/>
    <x v="0"/>
    <x v="3"/>
    <s v="Mountain Bike Store"/>
    <x v="0"/>
    <x v="25"/>
    <x v="61"/>
    <s v="Blue"/>
    <x v="663"/>
    <d v="2003-10-01T00:00:00"/>
    <n v="742.35"/>
    <n v="445.41"/>
    <n v="1"/>
    <n v="445.41"/>
  </r>
  <r>
    <x v="0"/>
    <x v="0"/>
    <x v="3"/>
    <s v="Mountain Bike Store"/>
    <x v="0"/>
    <x v="25"/>
    <x v="62"/>
    <s v="Blue"/>
    <x v="642"/>
    <d v="2003-10-01T00:00:00"/>
    <n v="2384.0700000000002"/>
    <n v="1430.442"/>
    <n v="3"/>
    <n v="4291.326"/>
  </r>
  <r>
    <x v="0"/>
    <x v="0"/>
    <x v="3"/>
    <s v="Mountain Bike Store"/>
    <x v="0"/>
    <x v="25"/>
    <x v="61"/>
    <s v="Blue"/>
    <x v="661"/>
    <d v="2003-10-01T00:00:00"/>
    <n v="742.35"/>
    <n v="445.41"/>
    <n v="1"/>
    <n v="445.41"/>
  </r>
  <r>
    <x v="0"/>
    <x v="0"/>
    <x v="3"/>
    <s v="Mountain Bike Store"/>
    <x v="0"/>
    <x v="25"/>
    <x v="64"/>
    <s v="Blue"/>
    <x v="642"/>
    <d v="2003-10-01T00:00:00"/>
    <n v="1214.8499999999999"/>
    <n v="728.91"/>
    <n v="1"/>
    <n v="728.91"/>
  </r>
  <r>
    <x v="0"/>
    <x v="0"/>
    <x v="3"/>
    <s v="Mountain Bike Store"/>
    <x v="0"/>
    <x v="25"/>
    <x v="62"/>
    <s v="Yellow"/>
    <x v="667"/>
    <d v="2003-10-01T00:00:00"/>
    <n v="2384.0700000000002"/>
    <n v="1430.442"/>
    <n v="4"/>
    <n v="5721.768"/>
  </r>
  <r>
    <x v="0"/>
    <x v="0"/>
    <x v="3"/>
    <s v="Mountain Bike Store"/>
    <x v="0"/>
    <x v="25"/>
    <x v="62"/>
    <s v="Yellow"/>
    <x v="657"/>
    <d v="2003-10-01T00:00:00"/>
    <n v="2384.0700000000002"/>
    <n v="1430.442"/>
    <n v="3"/>
    <n v="4291.326"/>
  </r>
  <r>
    <x v="0"/>
    <x v="0"/>
    <x v="3"/>
    <s v="Mountain Bike Store"/>
    <x v="2"/>
    <x v="31"/>
    <x v="78"/>
    <m/>
    <x v="648"/>
    <d v="2003-10-01T00:00:00"/>
    <n v="53.99"/>
    <n v="32.393999999999998"/>
    <n v="1"/>
    <n v="32.393999999999998"/>
  </r>
  <r>
    <x v="0"/>
    <x v="0"/>
    <x v="3"/>
    <s v="Mountain Bike Store"/>
    <x v="2"/>
    <x v="28"/>
    <x v="67"/>
    <s v="Black"/>
    <x v="642"/>
    <d v="2003-10-01T00:00:00"/>
    <n v="404.99"/>
    <n v="242.994"/>
    <n v="3"/>
    <n v="728.98199999999997"/>
  </r>
  <r>
    <x v="0"/>
    <x v="0"/>
    <x v="3"/>
    <s v="Mountain Bike Store"/>
    <x v="0"/>
    <x v="25"/>
    <x v="64"/>
    <s v="Blue"/>
    <x v="663"/>
    <d v="2003-10-01T00:00:00"/>
    <n v="1214.8499999999999"/>
    <n v="728.91"/>
    <n v="1"/>
    <n v="728.91"/>
  </r>
  <r>
    <x v="0"/>
    <x v="0"/>
    <x v="3"/>
    <s v="Mountain Bike Store"/>
    <x v="0"/>
    <x v="25"/>
    <x v="61"/>
    <s v="Blue"/>
    <x v="663"/>
    <d v="2003-10-01T00:00:00"/>
    <n v="742.35"/>
    <n v="445.41"/>
    <n v="2"/>
    <n v="890.82"/>
  </r>
  <r>
    <x v="0"/>
    <x v="0"/>
    <x v="3"/>
    <s v="Mountain Bike Store"/>
    <x v="2"/>
    <x v="26"/>
    <x v="65"/>
    <s v="Silver"/>
    <x v="643"/>
    <d v="2003-10-01T00:00:00"/>
    <n v="91.49"/>
    <n v="54.893999999999998"/>
    <n v="1"/>
    <n v="54.893999999999998"/>
  </r>
  <r>
    <x v="0"/>
    <x v="0"/>
    <x v="3"/>
    <s v="Mountain Bike Store"/>
    <x v="0"/>
    <x v="25"/>
    <x v="64"/>
    <s v="Blue"/>
    <x v="658"/>
    <d v="2003-10-01T00:00:00"/>
    <n v="1214.8499999999999"/>
    <n v="728.91"/>
    <n v="1"/>
    <n v="728.91"/>
  </r>
  <r>
    <x v="0"/>
    <x v="0"/>
    <x v="3"/>
    <s v="Mountain Bike Store"/>
    <x v="0"/>
    <x v="25"/>
    <x v="64"/>
    <s v="Blue"/>
    <x v="648"/>
    <d v="2003-10-01T00:00:00"/>
    <n v="1214.8499999999999"/>
    <n v="728.91"/>
    <n v="2"/>
    <n v="1457.82"/>
  </r>
  <r>
    <x v="0"/>
    <x v="0"/>
    <x v="3"/>
    <s v="Mountain Bike Store"/>
    <x v="0"/>
    <x v="25"/>
    <x v="61"/>
    <s v="Yellow"/>
    <x v="640"/>
    <d v="2003-10-01T00:00:00"/>
    <n v="742.35"/>
    <n v="445.41"/>
    <n v="1"/>
    <n v="445.41"/>
  </r>
  <r>
    <x v="0"/>
    <x v="0"/>
    <x v="3"/>
    <s v="Mountain Bike Store"/>
    <x v="0"/>
    <x v="25"/>
    <x v="61"/>
    <s v="Yellow"/>
    <x v="646"/>
    <d v="2003-10-01T00:00:00"/>
    <n v="742.35"/>
    <n v="445.41"/>
    <n v="1"/>
    <n v="445.41"/>
  </r>
  <r>
    <x v="0"/>
    <x v="0"/>
    <x v="3"/>
    <s v="Mountain Bike Store"/>
    <x v="0"/>
    <x v="25"/>
    <x v="62"/>
    <s v="Yellow"/>
    <x v="667"/>
    <d v="2003-10-01T00:00:00"/>
    <n v="2384.0700000000002"/>
    <n v="1430.442"/>
    <n v="1"/>
    <n v="1430.442"/>
  </r>
  <r>
    <x v="0"/>
    <x v="0"/>
    <x v="3"/>
    <s v="Mountain Bike Store"/>
    <x v="0"/>
    <x v="25"/>
    <x v="61"/>
    <s v="Yellow"/>
    <x v="650"/>
    <d v="2003-10-01T00:00:00"/>
    <n v="742.35"/>
    <n v="445.41"/>
    <n v="2"/>
    <n v="890.82"/>
  </r>
  <r>
    <x v="0"/>
    <x v="0"/>
    <x v="3"/>
    <s v="Mountain Bike Store"/>
    <x v="0"/>
    <x v="25"/>
    <x v="62"/>
    <s v="Blue"/>
    <x v="652"/>
    <d v="2003-10-01T00:00:00"/>
    <n v="2384.0700000000002"/>
    <n v="1430.442"/>
    <n v="2"/>
    <n v="2860.884"/>
  </r>
  <r>
    <x v="0"/>
    <x v="0"/>
    <x v="3"/>
    <s v="Mountain Bike Store"/>
    <x v="2"/>
    <x v="31"/>
    <x v="73"/>
    <m/>
    <x v="660"/>
    <d v="2003-10-01T00:00:00"/>
    <n v="121.49"/>
    <n v="72.894000000000005"/>
    <n v="1"/>
    <n v="72.894000000000005"/>
  </r>
  <r>
    <x v="0"/>
    <x v="0"/>
    <x v="2"/>
    <s v="Progressive Sports"/>
    <x v="1"/>
    <x v="14"/>
    <x v="56"/>
    <s v="Black"/>
    <x v="669"/>
    <d v="2003-11-01T00:00:00"/>
    <n v="69.989999999999995"/>
    <n v="41.994"/>
    <n v="6"/>
    <n v="251.964"/>
  </r>
  <r>
    <x v="0"/>
    <x v="0"/>
    <x v="2"/>
    <s v="Progressive Sports"/>
    <x v="3"/>
    <x v="19"/>
    <x v="52"/>
    <m/>
    <x v="670"/>
    <d v="2003-11-01T00:00:00"/>
    <n v="120"/>
    <n v="72"/>
    <n v="3"/>
    <n v="216"/>
  </r>
  <r>
    <x v="0"/>
    <x v="0"/>
    <x v="2"/>
    <s v="Progressive Sports"/>
    <x v="1"/>
    <x v="4"/>
    <x v="58"/>
    <s v="Yellow"/>
    <x v="671"/>
    <d v="2003-11-01T00:00:00"/>
    <n v="53.99"/>
    <n v="32.393999999999998"/>
    <n v="3"/>
    <n v="97.181999999999988"/>
  </r>
  <r>
    <x v="0"/>
    <x v="0"/>
    <x v="2"/>
    <s v="Progressive Sports"/>
    <x v="1"/>
    <x v="5"/>
    <x v="6"/>
    <s v="Multi"/>
    <x v="672"/>
    <d v="2003-11-01T00:00:00"/>
    <n v="8.99"/>
    <n v="5.3940000000000001"/>
    <n v="4"/>
    <n v="21.576000000000001"/>
  </r>
  <r>
    <x v="0"/>
    <x v="0"/>
    <x v="2"/>
    <s v="Progressive Sports"/>
    <x v="0"/>
    <x v="0"/>
    <x v="19"/>
    <s v="Black"/>
    <x v="669"/>
    <d v="2003-11-01T00:00:00"/>
    <n v="2294.9899999999998"/>
    <n v="1376.9939999999999"/>
    <n v="2"/>
    <n v="2753.9879999999998"/>
  </r>
  <r>
    <x v="0"/>
    <x v="0"/>
    <x v="2"/>
    <s v="Progressive Sports"/>
    <x v="1"/>
    <x v="23"/>
    <x v="59"/>
    <s v="Blue"/>
    <x v="670"/>
    <d v="2003-11-01T00:00:00"/>
    <n v="63.5"/>
    <n v="38.1"/>
    <n v="1"/>
    <n v="38.1"/>
  </r>
  <r>
    <x v="0"/>
    <x v="0"/>
    <x v="2"/>
    <s v="Progressive Sports"/>
    <x v="1"/>
    <x v="14"/>
    <x v="56"/>
    <s v="Black"/>
    <x v="673"/>
    <d v="2003-11-01T00:00:00"/>
    <n v="69.989999999999995"/>
    <n v="41.994"/>
    <n v="1"/>
    <n v="41.994"/>
  </r>
  <r>
    <x v="0"/>
    <x v="0"/>
    <x v="2"/>
    <s v="Progressive Sports"/>
    <x v="1"/>
    <x v="4"/>
    <x v="5"/>
    <s v="Multi"/>
    <x v="672"/>
    <d v="2003-11-01T00:00:00"/>
    <n v="49.99"/>
    <n v="29.994"/>
    <n v="3"/>
    <n v="89.981999999999999"/>
  </r>
  <r>
    <x v="0"/>
    <x v="0"/>
    <x v="0"/>
    <s v="Exemplary Cycles"/>
    <x v="0"/>
    <x v="25"/>
    <x v="61"/>
    <s v="Blue"/>
    <x v="674"/>
    <d v="2003-11-01T00:00:00"/>
    <n v="742.35"/>
    <n v="445.41"/>
    <n v="1"/>
    <n v="445.41"/>
  </r>
  <r>
    <x v="0"/>
    <x v="0"/>
    <x v="0"/>
    <s v="Exemplary Cycles"/>
    <x v="0"/>
    <x v="25"/>
    <x v="62"/>
    <s v="Yellow"/>
    <x v="674"/>
    <d v="2003-11-01T00:00:00"/>
    <n v="2384.0700000000002"/>
    <n v="1430.442"/>
    <n v="3"/>
    <n v="4291.326"/>
  </r>
  <r>
    <x v="0"/>
    <x v="0"/>
    <x v="0"/>
    <s v="Exemplary Cycles"/>
    <x v="0"/>
    <x v="25"/>
    <x v="62"/>
    <s v="Yellow"/>
    <x v="675"/>
    <d v="2003-11-01T00:00:00"/>
    <n v="2384.0700000000002"/>
    <n v="1430.442"/>
    <n v="1"/>
    <n v="1430.442"/>
  </r>
  <r>
    <x v="0"/>
    <x v="0"/>
    <x v="0"/>
    <s v="Exemplary Cycles"/>
    <x v="2"/>
    <x v="29"/>
    <x v="70"/>
    <s v="Silver"/>
    <x v="670"/>
    <d v="2003-11-01T00:00:00"/>
    <n v="106.5"/>
    <n v="63.9"/>
    <n v="1"/>
    <n v="63.9"/>
  </r>
  <r>
    <x v="0"/>
    <x v="0"/>
    <x v="0"/>
    <s v="Exemplary Cycles"/>
    <x v="0"/>
    <x v="25"/>
    <x v="64"/>
    <s v="Blue"/>
    <x v="676"/>
    <d v="2003-11-01T00:00:00"/>
    <n v="1214.8499999999999"/>
    <n v="728.91"/>
    <n v="1"/>
    <n v="728.91"/>
  </r>
  <r>
    <x v="0"/>
    <x v="0"/>
    <x v="0"/>
    <s v="Exemplary Cycles"/>
    <x v="0"/>
    <x v="25"/>
    <x v="61"/>
    <s v="Yellow"/>
    <x v="677"/>
    <d v="2003-11-01T00:00:00"/>
    <n v="742.35"/>
    <n v="445.41"/>
    <n v="1"/>
    <n v="445.41"/>
  </r>
  <r>
    <x v="0"/>
    <x v="0"/>
    <x v="0"/>
    <s v="Tandem Bicycle Store"/>
    <x v="2"/>
    <x v="2"/>
    <x v="2"/>
    <s v="Silver"/>
    <x v="676"/>
    <d v="2003-11-01T00:00:00"/>
    <n v="1364.5"/>
    <n v="818.7"/>
    <n v="1"/>
    <n v="818.7"/>
  </r>
  <r>
    <x v="0"/>
    <x v="0"/>
    <x v="0"/>
    <s v="Tandem Bicycle Store"/>
    <x v="2"/>
    <x v="2"/>
    <x v="2"/>
    <s v="Silver"/>
    <x v="678"/>
    <d v="2003-11-01T00:00:00"/>
    <n v="1364.5"/>
    <n v="818.7"/>
    <n v="1"/>
    <n v="818.7"/>
  </r>
  <r>
    <x v="0"/>
    <x v="0"/>
    <x v="0"/>
    <s v="Tandem Bicycle Store"/>
    <x v="0"/>
    <x v="0"/>
    <x v="82"/>
    <s v="Silver"/>
    <x v="679"/>
    <d v="2003-11-01T00:00:00"/>
    <n v="564.99"/>
    <n v="338.99400000000003"/>
    <n v="2"/>
    <n v="677.98800000000006"/>
  </r>
  <r>
    <x v="0"/>
    <x v="0"/>
    <x v="0"/>
    <s v="Tandem Bicycle Store"/>
    <x v="0"/>
    <x v="0"/>
    <x v="82"/>
    <s v="Black"/>
    <x v="680"/>
    <d v="2003-11-01T00:00:00"/>
    <n v="539.99"/>
    <n v="323.99400000000003"/>
    <n v="1"/>
    <n v="323.99400000000003"/>
  </r>
  <r>
    <x v="0"/>
    <x v="1"/>
    <x v="1"/>
    <s v="Bikes and Motorbikes"/>
    <x v="1"/>
    <x v="23"/>
    <x v="59"/>
    <s v="Blue"/>
    <x v="681"/>
    <d v="2003-11-01T00:00:00"/>
    <n v="63.5"/>
    <n v="36.83"/>
    <n v="12"/>
    <n v="441.96"/>
  </r>
  <r>
    <x v="0"/>
    <x v="1"/>
    <x v="1"/>
    <s v="Bikes and Motorbikes"/>
    <x v="1"/>
    <x v="10"/>
    <x v="29"/>
    <s v="Black"/>
    <x v="674"/>
    <d v="2003-11-01T00:00:00"/>
    <n v="24.49"/>
    <n v="14.694000000000001"/>
    <n v="4"/>
    <n v="58.776000000000003"/>
  </r>
  <r>
    <x v="0"/>
    <x v="1"/>
    <x v="1"/>
    <s v="Bikes and Motorbikes"/>
    <x v="3"/>
    <x v="24"/>
    <x v="60"/>
    <m/>
    <x v="682"/>
    <d v="2003-11-01T00:00:00"/>
    <n v="7.95"/>
    <n v="4.6109999999999998"/>
    <n v="13"/>
    <n v="59.942999999999998"/>
  </r>
  <r>
    <x v="0"/>
    <x v="1"/>
    <x v="1"/>
    <s v="Bikes and Motorbikes"/>
    <x v="0"/>
    <x v="3"/>
    <x v="49"/>
    <s v="Black"/>
    <x v="674"/>
    <d v="2003-11-01T00:00:00"/>
    <n v="539.99"/>
    <n v="323.99400000000003"/>
    <n v="6"/>
    <n v="1943.9640000000002"/>
  </r>
  <r>
    <x v="0"/>
    <x v="1"/>
    <x v="1"/>
    <s v="Bikes and Motorbikes"/>
    <x v="1"/>
    <x v="1"/>
    <x v="48"/>
    <s v="White"/>
    <x v="670"/>
    <d v="2003-11-01T00:00:00"/>
    <n v="8.99"/>
    <n v="5.3940000000000001"/>
    <n v="3"/>
    <n v="16.182000000000002"/>
  </r>
  <r>
    <x v="0"/>
    <x v="1"/>
    <x v="1"/>
    <s v="Bikes and Motorbikes"/>
    <x v="1"/>
    <x v="4"/>
    <x v="58"/>
    <s v="Yellow"/>
    <x v="683"/>
    <d v="2003-11-01T00:00:00"/>
    <n v="53.99"/>
    <n v="32.393999999999998"/>
    <n v="8"/>
    <n v="259.15199999999999"/>
  </r>
  <r>
    <x v="0"/>
    <x v="1"/>
    <x v="1"/>
    <s v="Bikes and Motorbikes"/>
    <x v="2"/>
    <x v="18"/>
    <x v="53"/>
    <s v="Silver/Black"/>
    <x v="684"/>
    <d v="2003-11-01T00:00:00"/>
    <n v="40.49"/>
    <n v="24.294"/>
    <n v="3"/>
    <n v="72.882000000000005"/>
  </r>
  <r>
    <x v="0"/>
    <x v="1"/>
    <x v="1"/>
    <s v="Bikes and Motorbikes"/>
    <x v="0"/>
    <x v="3"/>
    <x v="50"/>
    <s v="Yellow"/>
    <x v="677"/>
    <d v="2003-11-01T00:00:00"/>
    <n v="1700.99"/>
    <n v="1020.5940000000001"/>
    <n v="5"/>
    <n v="5102.97"/>
  </r>
  <r>
    <x v="0"/>
    <x v="1"/>
    <x v="1"/>
    <s v="Bikes and Motorbikes"/>
    <x v="1"/>
    <x v="4"/>
    <x v="58"/>
    <s v="Yellow"/>
    <x v="685"/>
    <d v="2003-11-01T00:00:00"/>
    <n v="53.99"/>
    <n v="32.393999999999998"/>
    <n v="3"/>
    <n v="97.181999999999988"/>
  </r>
  <r>
    <x v="0"/>
    <x v="1"/>
    <x v="1"/>
    <s v="Bikes and Motorbikes"/>
    <x v="2"/>
    <x v="6"/>
    <x v="15"/>
    <s v="Yellow"/>
    <x v="686"/>
    <d v="2003-11-01T00:00:00"/>
    <n v="594.83000000000004"/>
    <n v="356.89800000000002"/>
    <n v="6"/>
    <n v="2141.3879999999999"/>
  </r>
  <r>
    <x v="0"/>
    <x v="1"/>
    <x v="1"/>
    <s v="Bikes and Motorbikes"/>
    <x v="2"/>
    <x v="6"/>
    <x v="15"/>
    <s v="Yellow"/>
    <x v="683"/>
    <d v="2003-11-01T00:00:00"/>
    <n v="594.83000000000004"/>
    <n v="356.89800000000002"/>
    <n v="5"/>
    <n v="1784.4900000000002"/>
  </r>
  <r>
    <x v="0"/>
    <x v="1"/>
    <x v="1"/>
    <s v="Bikes and Motorbikes"/>
    <x v="3"/>
    <x v="7"/>
    <x v="10"/>
    <s v="Blue"/>
    <x v="680"/>
    <d v="2003-11-01T00:00:00"/>
    <n v="34.99"/>
    <n v="20.994"/>
    <n v="8"/>
    <n v="167.952"/>
  </r>
  <r>
    <x v="0"/>
    <x v="1"/>
    <x v="1"/>
    <s v="Bikes and Motorbikes"/>
    <x v="1"/>
    <x v="4"/>
    <x v="58"/>
    <s v="Yellow"/>
    <x v="687"/>
    <d v="2003-11-01T00:00:00"/>
    <n v="53.99"/>
    <n v="32.393999999999998"/>
    <n v="8"/>
    <n v="259.15199999999999"/>
  </r>
  <r>
    <x v="0"/>
    <x v="1"/>
    <x v="1"/>
    <s v="Bikes and Motorbikes"/>
    <x v="2"/>
    <x v="6"/>
    <x v="8"/>
    <s v="Black"/>
    <x v="670"/>
    <d v="2003-11-01T00:00:00"/>
    <n v="337.22"/>
    <n v="202.33199999999999"/>
    <n v="2"/>
    <n v="404.66399999999999"/>
  </r>
  <r>
    <x v="0"/>
    <x v="1"/>
    <x v="1"/>
    <s v="Bikes and Motorbikes"/>
    <x v="2"/>
    <x v="6"/>
    <x v="15"/>
    <s v="Yellow"/>
    <x v="688"/>
    <d v="2003-11-01T00:00:00"/>
    <n v="594.83000000000004"/>
    <n v="356.89800000000002"/>
    <n v="7"/>
    <n v="2498.2860000000001"/>
  </r>
  <r>
    <x v="0"/>
    <x v="1"/>
    <x v="1"/>
    <s v="Bikes and Motorbikes"/>
    <x v="1"/>
    <x v="5"/>
    <x v="6"/>
    <s v="Multi"/>
    <x v="689"/>
    <d v="2003-11-01T00:00:00"/>
    <n v="8.99"/>
    <n v="5.3940000000000001"/>
    <n v="6"/>
    <n v="32.364000000000004"/>
  </r>
  <r>
    <x v="0"/>
    <x v="1"/>
    <x v="1"/>
    <s v="Bikes and Motorbikes"/>
    <x v="1"/>
    <x v="4"/>
    <x v="5"/>
    <s v="Multi"/>
    <x v="670"/>
    <d v="2003-11-01T00:00:00"/>
    <n v="49.99"/>
    <n v="29.994"/>
    <n v="5"/>
    <n v="149.97"/>
  </r>
  <r>
    <x v="0"/>
    <x v="1"/>
    <x v="1"/>
    <s v="Bikes and Motorbikes"/>
    <x v="1"/>
    <x v="4"/>
    <x v="5"/>
    <s v="Multi"/>
    <x v="690"/>
    <d v="2003-11-01T00:00:00"/>
    <n v="49.99"/>
    <n v="29.994"/>
    <n v="4"/>
    <n v="119.976"/>
  </r>
  <r>
    <x v="0"/>
    <x v="1"/>
    <x v="1"/>
    <s v="Bikes and Motorbikes"/>
    <x v="3"/>
    <x v="32"/>
    <x v="76"/>
    <m/>
    <x v="679"/>
    <d v="2003-11-01T00:00:00"/>
    <n v="2.29"/>
    <n v="1.3740000000000001"/>
    <n v="2"/>
    <n v="2.7480000000000002"/>
  </r>
  <r>
    <x v="0"/>
    <x v="1"/>
    <x v="1"/>
    <s v="Bikes and Motorbikes"/>
    <x v="1"/>
    <x v="4"/>
    <x v="5"/>
    <s v="Multi"/>
    <x v="675"/>
    <d v="2003-11-01T00:00:00"/>
    <n v="49.99"/>
    <n v="28.994199999999999"/>
    <n v="11"/>
    <n v="318.93619999999999"/>
  </r>
  <r>
    <x v="0"/>
    <x v="1"/>
    <x v="1"/>
    <s v="Bikes and Motorbikes"/>
    <x v="1"/>
    <x v="23"/>
    <x v="59"/>
    <s v="Blue"/>
    <x v="683"/>
    <d v="2003-11-01T00:00:00"/>
    <n v="63.5"/>
    <n v="34.924999999999997"/>
    <n v="15"/>
    <n v="523.875"/>
  </r>
  <r>
    <x v="0"/>
    <x v="1"/>
    <x v="1"/>
    <s v="Bikes and Motorbikes"/>
    <x v="2"/>
    <x v="18"/>
    <x v="51"/>
    <s v="Silver/Black"/>
    <x v="676"/>
    <d v="2003-11-01T00:00:00"/>
    <n v="80.989999999999995"/>
    <n v="48.594000000000001"/>
    <n v="5"/>
    <n v="242.97"/>
  </r>
  <r>
    <x v="0"/>
    <x v="1"/>
    <x v="1"/>
    <s v="Bikes and Motorbikes"/>
    <x v="3"/>
    <x v="7"/>
    <x v="10"/>
    <s v="Red"/>
    <x v="684"/>
    <d v="2003-11-01T00:00:00"/>
    <n v="34.99"/>
    <n v="20.994"/>
    <n v="9"/>
    <n v="188.946"/>
  </r>
  <r>
    <x v="0"/>
    <x v="1"/>
    <x v="1"/>
    <s v="Bikes and Motorbikes"/>
    <x v="1"/>
    <x v="10"/>
    <x v="29"/>
    <s v="Black"/>
    <x v="681"/>
    <d v="2003-11-01T00:00:00"/>
    <n v="24.49"/>
    <n v="14.694000000000001"/>
    <n v="6"/>
    <n v="88.164000000000001"/>
  </r>
  <r>
    <x v="0"/>
    <x v="1"/>
    <x v="1"/>
    <s v="Bikes and Motorbikes"/>
    <x v="3"/>
    <x v="21"/>
    <x v="55"/>
    <s v="Silver"/>
    <x v="678"/>
    <d v="2003-11-01T00:00:00"/>
    <n v="54.99"/>
    <n v="30.244499999999999"/>
    <n v="17"/>
    <n v="514.15649999999994"/>
  </r>
  <r>
    <x v="0"/>
    <x v="1"/>
    <x v="1"/>
    <s v="Bikes and Motorbikes"/>
    <x v="0"/>
    <x v="3"/>
    <x v="50"/>
    <s v="Yellow"/>
    <x v="691"/>
    <d v="2003-11-01T00:00:00"/>
    <n v="1700.99"/>
    <n v="935.54449999999997"/>
    <n v="17"/>
    <n v="15904.2565"/>
  </r>
  <r>
    <x v="0"/>
    <x v="1"/>
    <x v="1"/>
    <s v="Bikes and Motorbikes"/>
    <x v="3"/>
    <x v="7"/>
    <x v="10"/>
    <s v="Black"/>
    <x v="685"/>
    <d v="2003-11-01T00:00:00"/>
    <n v="34.99"/>
    <n v="20.994"/>
    <n v="9"/>
    <n v="188.946"/>
  </r>
  <r>
    <x v="0"/>
    <x v="1"/>
    <x v="1"/>
    <s v="Bikes and Motorbikes"/>
    <x v="2"/>
    <x v="6"/>
    <x v="8"/>
    <s v="Black"/>
    <x v="679"/>
    <d v="2003-11-01T00:00:00"/>
    <n v="337.22"/>
    <n v="202.33199999999999"/>
    <n v="5"/>
    <n v="1011.66"/>
  </r>
  <r>
    <x v="0"/>
    <x v="1"/>
    <x v="1"/>
    <s v="Bikes and Motorbikes"/>
    <x v="1"/>
    <x v="10"/>
    <x v="29"/>
    <s v="Black"/>
    <x v="673"/>
    <d v="2003-11-01T00:00:00"/>
    <n v="24.49"/>
    <n v="14.694000000000001"/>
    <n v="5"/>
    <n v="73.47"/>
  </r>
  <r>
    <x v="0"/>
    <x v="1"/>
    <x v="1"/>
    <s v="Bikes and Motorbikes"/>
    <x v="3"/>
    <x v="19"/>
    <x v="52"/>
    <m/>
    <x v="684"/>
    <d v="2003-11-01T00:00:00"/>
    <n v="120"/>
    <n v="72"/>
    <n v="6"/>
    <n v="432"/>
  </r>
  <r>
    <x v="0"/>
    <x v="1"/>
    <x v="1"/>
    <s v="Bikes and Motorbikes"/>
    <x v="3"/>
    <x v="22"/>
    <x v="57"/>
    <m/>
    <x v="671"/>
    <d v="2003-11-01T00:00:00"/>
    <n v="4.99"/>
    <n v="2.9940000000000002"/>
    <n v="2"/>
    <n v="5.9880000000000004"/>
  </r>
  <r>
    <x v="0"/>
    <x v="1"/>
    <x v="1"/>
    <s v="Bikes and Motorbikes"/>
    <x v="2"/>
    <x v="18"/>
    <x v="47"/>
    <s v="Silver/Black"/>
    <x v="669"/>
    <d v="2003-11-01T00:00:00"/>
    <n v="62.09"/>
    <n v="37.253999999999998"/>
    <n v="3"/>
    <n v="111.762"/>
  </r>
  <r>
    <x v="0"/>
    <x v="0"/>
    <x v="5"/>
    <s v="Catalog Store"/>
    <x v="1"/>
    <x v="14"/>
    <x v="56"/>
    <s v="Black"/>
    <x v="673"/>
    <d v="2003-11-01T00:00:00"/>
    <n v="69.989999999999995"/>
    <n v="41.994"/>
    <n v="2"/>
    <n v="83.988"/>
  </r>
  <r>
    <x v="0"/>
    <x v="0"/>
    <x v="5"/>
    <s v="Catalog Store"/>
    <x v="2"/>
    <x v="28"/>
    <x v="72"/>
    <s v="Black"/>
    <x v="692"/>
    <d v="2003-11-01T00:00:00"/>
    <n v="175.49"/>
    <n v="105.294"/>
    <n v="1"/>
    <n v="105.294"/>
  </r>
  <r>
    <x v="0"/>
    <x v="0"/>
    <x v="5"/>
    <s v="Catalog Store"/>
    <x v="2"/>
    <x v="2"/>
    <x v="84"/>
    <s v="Black"/>
    <x v="670"/>
    <d v="2003-11-01T00:00:00"/>
    <n v="249.79"/>
    <n v="149.874"/>
    <n v="3"/>
    <n v="449.62199999999996"/>
  </r>
  <r>
    <x v="0"/>
    <x v="0"/>
    <x v="5"/>
    <s v="Catalog Store"/>
    <x v="2"/>
    <x v="2"/>
    <x v="2"/>
    <s v="Black"/>
    <x v="693"/>
    <d v="2003-11-01T00:00:00"/>
    <n v="1349.6"/>
    <n v="809.76"/>
    <n v="4"/>
    <n v="3239.04"/>
  </r>
  <r>
    <x v="0"/>
    <x v="0"/>
    <x v="5"/>
    <s v="Catalog Store"/>
    <x v="2"/>
    <x v="28"/>
    <x v="67"/>
    <s v="Black"/>
    <x v="684"/>
    <d v="2003-11-01T00:00:00"/>
    <n v="404.99"/>
    <n v="242.994"/>
    <n v="2"/>
    <n v="485.988"/>
  </r>
  <r>
    <x v="0"/>
    <x v="0"/>
    <x v="5"/>
    <s v="Catalog Store"/>
    <x v="2"/>
    <x v="2"/>
    <x v="84"/>
    <s v="Black"/>
    <x v="694"/>
    <d v="2003-11-01T00:00:00"/>
    <n v="249.79"/>
    <n v="149.874"/>
    <n v="1"/>
    <n v="149.874"/>
  </r>
  <r>
    <x v="0"/>
    <x v="0"/>
    <x v="5"/>
    <s v="Catalog Store"/>
    <x v="0"/>
    <x v="0"/>
    <x v="82"/>
    <s v="Black"/>
    <x v="695"/>
    <d v="2003-11-01T00:00:00"/>
    <n v="539.99"/>
    <n v="323.99400000000003"/>
    <n v="2"/>
    <n v="647.98800000000006"/>
  </r>
  <r>
    <x v="0"/>
    <x v="0"/>
    <x v="5"/>
    <s v="Catalog Store"/>
    <x v="0"/>
    <x v="0"/>
    <x v="82"/>
    <s v="Silver"/>
    <x v="693"/>
    <d v="2003-11-01T00:00:00"/>
    <n v="564.99"/>
    <n v="338.99400000000003"/>
    <n v="2"/>
    <n v="677.98800000000006"/>
  </r>
  <r>
    <x v="0"/>
    <x v="0"/>
    <x v="5"/>
    <s v="Catalog Store"/>
    <x v="0"/>
    <x v="0"/>
    <x v="19"/>
    <s v="Black"/>
    <x v="683"/>
    <d v="2003-11-01T00:00:00"/>
    <n v="2294.9899999999998"/>
    <n v="1376.9939999999999"/>
    <n v="2"/>
    <n v="2753.9879999999998"/>
  </r>
  <r>
    <x v="0"/>
    <x v="0"/>
    <x v="5"/>
    <s v="Catalog Store"/>
    <x v="2"/>
    <x v="2"/>
    <x v="2"/>
    <s v="Silver"/>
    <x v="694"/>
    <d v="2003-11-01T00:00:00"/>
    <n v="1364.5"/>
    <n v="818.7"/>
    <n v="1"/>
    <n v="818.7"/>
  </r>
  <r>
    <x v="0"/>
    <x v="0"/>
    <x v="5"/>
    <s v="Catalog Store"/>
    <x v="0"/>
    <x v="0"/>
    <x v="82"/>
    <s v="Silver"/>
    <x v="681"/>
    <d v="2003-11-01T00:00:00"/>
    <n v="564.99"/>
    <n v="338.99400000000003"/>
    <n v="2"/>
    <n v="677.98800000000006"/>
  </r>
  <r>
    <x v="0"/>
    <x v="0"/>
    <x v="5"/>
    <s v="Catalog Store"/>
    <x v="2"/>
    <x v="2"/>
    <x v="84"/>
    <s v="Silver"/>
    <x v="674"/>
    <d v="2003-11-01T00:00:00"/>
    <n v="264.05"/>
    <n v="158.43"/>
    <n v="6"/>
    <n v="950.58"/>
  </r>
  <r>
    <x v="0"/>
    <x v="0"/>
    <x v="5"/>
    <s v="Catalog Store"/>
    <x v="0"/>
    <x v="0"/>
    <x v="19"/>
    <s v="Silver"/>
    <x v="683"/>
    <d v="2003-11-01T00:00:00"/>
    <n v="2319.9899999999998"/>
    <n v="1391.9939999999999"/>
    <n v="2"/>
    <n v="2783.9879999999998"/>
  </r>
  <r>
    <x v="0"/>
    <x v="0"/>
    <x v="5"/>
    <s v="Catalog Store"/>
    <x v="2"/>
    <x v="29"/>
    <x v="70"/>
    <s v="Silver"/>
    <x v="685"/>
    <d v="2003-11-01T00:00:00"/>
    <n v="106.5"/>
    <n v="63.9"/>
    <n v="2"/>
    <n v="127.8"/>
  </r>
  <r>
    <x v="0"/>
    <x v="0"/>
    <x v="5"/>
    <s v="Catalog Store"/>
    <x v="2"/>
    <x v="18"/>
    <x v="87"/>
    <s v="Silver/Black"/>
    <x v="696"/>
    <d v="2003-11-01T00:00:00"/>
    <n v="40.49"/>
    <n v="24.294"/>
    <n v="2"/>
    <n v="48.588000000000001"/>
  </r>
  <r>
    <x v="0"/>
    <x v="0"/>
    <x v="5"/>
    <s v="Catalog Store"/>
    <x v="2"/>
    <x v="31"/>
    <x v="73"/>
    <m/>
    <x v="690"/>
    <d v="2003-11-01T00:00:00"/>
    <n v="121.49"/>
    <n v="72.894000000000005"/>
    <n v="1"/>
    <n v="72.894000000000005"/>
  </r>
  <r>
    <x v="0"/>
    <x v="0"/>
    <x v="5"/>
    <s v="Catalog Store"/>
    <x v="2"/>
    <x v="2"/>
    <x v="84"/>
    <s v="Black"/>
    <x v="676"/>
    <d v="2003-11-01T00:00:00"/>
    <n v="249.79"/>
    <n v="149.874"/>
    <n v="3"/>
    <n v="449.62199999999996"/>
  </r>
  <r>
    <x v="0"/>
    <x v="0"/>
    <x v="5"/>
    <s v="Catalog Store"/>
    <x v="2"/>
    <x v="31"/>
    <x v="78"/>
    <m/>
    <x v="690"/>
    <d v="2003-11-01T00:00:00"/>
    <n v="53.99"/>
    <n v="32.393999999999998"/>
    <n v="2"/>
    <n v="64.787999999999997"/>
  </r>
  <r>
    <x v="0"/>
    <x v="0"/>
    <x v="5"/>
    <s v="Catalog Store"/>
    <x v="0"/>
    <x v="0"/>
    <x v="82"/>
    <s v="Silver"/>
    <x v="685"/>
    <d v="2003-11-01T00:00:00"/>
    <n v="564.99"/>
    <n v="338.99400000000003"/>
    <n v="4"/>
    <n v="1355.9760000000001"/>
  </r>
  <r>
    <x v="0"/>
    <x v="0"/>
    <x v="5"/>
    <s v="Catalog Store"/>
    <x v="2"/>
    <x v="20"/>
    <x v="88"/>
    <m/>
    <x v="684"/>
    <d v="2003-11-01T00:00:00"/>
    <n v="39.14"/>
    <n v="23.484000000000002"/>
    <n v="2"/>
    <n v="46.968000000000004"/>
  </r>
  <r>
    <x v="0"/>
    <x v="0"/>
    <x v="5"/>
    <s v="Catalog Store"/>
    <x v="2"/>
    <x v="2"/>
    <x v="2"/>
    <s v="Silver"/>
    <x v="677"/>
    <d v="2003-11-01T00:00:00"/>
    <n v="1364.5"/>
    <n v="818.7"/>
    <n v="2"/>
    <n v="1637.4"/>
  </r>
  <r>
    <x v="0"/>
    <x v="0"/>
    <x v="5"/>
    <s v="Catalog Store"/>
    <x v="2"/>
    <x v="26"/>
    <x v="63"/>
    <s v="Silver"/>
    <x v="678"/>
    <d v="2003-11-01T00:00:00"/>
    <n v="121.46"/>
    <n v="72.876000000000005"/>
    <n v="2"/>
    <n v="145.75200000000001"/>
  </r>
  <r>
    <x v="0"/>
    <x v="0"/>
    <x v="5"/>
    <s v="Catalog Store"/>
    <x v="2"/>
    <x v="2"/>
    <x v="84"/>
    <s v="Silver"/>
    <x v="675"/>
    <d v="2003-11-01T00:00:00"/>
    <n v="264.05"/>
    <n v="158.43"/>
    <n v="2"/>
    <n v="316.86"/>
  </r>
  <r>
    <x v="0"/>
    <x v="0"/>
    <x v="5"/>
    <s v="Catalog Store"/>
    <x v="1"/>
    <x v="14"/>
    <x v="56"/>
    <s v="Black"/>
    <x v="694"/>
    <d v="2003-11-01T00:00:00"/>
    <n v="69.989999999999995"/>
    <n v="41.994"/>
    <n v="2"/>
    <n v="83.988"/>
  </r>
  <r>
    <x v="0"/>
    <x v="0"/>
    <x v="5"/>
    <s v="Catalog Store"/>
    <x v="2"/>
    <x v="30"/>
    <x v="71"/>
    <s v="Silver"/>
    <x v="677"/>
    <d v="2003-11-01T00:00:00"/>
    <n v="20.239999999999998"/>
    <n v="12.144"/>
    <n v="2"/>
    <n v="24.288"/>
  </r>
  <r>
    <x v="0"/>
    <x v="0"/>
    <x v="5"/>
    <s v="Catalog Store"/>
    <x v="0"/>
    <x v="0"/>
    <x v="19"/>
    <s v="Silver"/>
    <x v="697"/>
    <d v="2003-11-01T00:00:00"/>
    <n v="2319.9899999999998"/>
    <n v="1391.9939999999999"/>
    <n v="4"/>
    <n v="5567.9759999999997"/>
  </r>
  <r>
    <x v="0"/>
    <x v="0"/>
    <x v="5"/>
    <s v="Catalog Store"/>
    <x v="0"/>
    <x v="0"/>
    <x v="19"/>
    <s v="Silver"/>
    <x v="679"/>
    <d v="2003-11-01T00:00:00"/>
    <n v="2319.9899999999998"/>
    <n v="1391.9939999999999"/>
    <n v="2"/>
    <n v="2783.9879999999998"/>
  </r>
  <r>
    <x v="0"/>
    <x v="0"/>
    <x v="5"/>
    <s v="Catalog Store"/>
    <x v="2"/>
    <x v="9"/>
    <x v="37"/>
    <m/>
    <x v="697"/>
    <d v="2003-11-01T00:00:00"/>
    <n v="44.54"/>
    <n v="26.724"/>
    <n v="3"/>
    <n v="80.171999999999997"/>
  </r>
  <r>
    <x v="0"/>
    <x v="0"/>
    <x v="5"/>
    <s v="Catalog Store"/>
    <x v="2"/>
    <x v="2"/>
    <x v="38"/>
    <s v="Silver"/>
    <x v="678"/>
    <d v="2003-11-01T00:00:00"/>
    <n v="364.09"/>
    <n v="218.45400000000001"/>
    <n v="1"/>
    <n v="218.45400000000001"/>
  </r>
  <r>
    <x v="0"/>
    <x v="0"/>
    <x v="5"/>
    <s v="Catalog Store"/>
    <x v="0"/>
    <x v="0"/>
    <x v="82"/>
    <s v="Silver"/>
    <x v="678"/>
    <d v="2003-11-01T00:00:00"/>
    <n v="564.99"/>
    <n v="338.99400000000003"/>
    <n v="1"/>
    <n v="338.99400000000003"/>
  </r>
  <r>
    <x v="0"/>
    <x v="0"/>
    <x v="5"/>
    <s v="Catalog Store"/>
    <x v="0"/>
    <x v="0"/>
    <x v="19"/>
    <s v="Black"/>
    <x v="669"/>
    <d v="2003-11-01T00:00:00"/>
    <n v="2294.9899999999998"/>
    <n v="1376.9939999999999"/>
    <n v="3"/>
    <n v="4130.982"/>
  </r>
  <r>
    <x v="0"/>
    <x v="0"/>
    <x v="5"/>
    <s v="Catalog Store"/>
    <x v="2"/>
    <x v="2"/>
    <x v="38"/>
    <s v="Silver"/>
    <x v="698"/>
    <d v="2003-11-01T00:00:00"/>
    <n v="364.09"/>
    <n v="218.45400000000001"/>
    <n v="6"/>
    <n v="1310.7240000000002"/>
  </r>
  <r>
    <x v="0"/>
    <x v="0"/>
    <x v="5"/>
    <s v="Catalog Store"/>
    <x v="2"/>
    <x v="18"/>
    <x v="86"/>
    <s v="Silver/Black"/>
    <x v="688"/>
    <d v="2003-11-01T00:00:00"/>
    <n v="80.989999999999995"/>
    <n v="48.594000000000001"/>
    <n v="6"/>
    <n v="291.56400000000002"/>
  </r>
  <r>
    <x v="0"/>
    <x v="0"/>
    <x v="5"/>
    <s v="Catalog Store"/>
    <x v="2"/>
    <x v="2"/>
    <x v="84"/>
    <s v="Silver"/>
    <x v="675"/>
    <d v="2003-11-01T00:00:00"/>
    <n v="264.05"/>
    <n v="158.43"/>
    <n v="3"/>
    <n v="475.29"/>
  </r>
  <r>
    <x v="0"/>
    <x v="0"/>
    <x v="5"/>
    <s v="Catalog Store"/>
    <x v="1"/>
    <x v="14"/>
    <x v="56"/>
    <s v="Black"/>
    <x v="676"/>
    <d v="2003-11-01T00:00:00"/>
    <n v="69.989999999999995"/>
    <n v="41.994"/>
    <n v="5"/>
    <n v="209.97"/>
  </r>
  <r>
    <x v="0"/>
    <x v="0"/>
    <x v="5"/>
    <s v="Travel Systems"/>
    <x v="2"/>
    <x v="6"/>
    <x v="15"/>
    <s v="Yellow"/>
    <x v="680"/>
    <d v="2003-11-01T00:00:00"/>
    <n v="594.83000000000004"/>
    <n v="356.89800000000002"/>
    <n v="4"/>
    <n v="1427.5920000000001"/>
  </r>
  <r>
    <x v="0"/>
    <x v="0"/>
    <x v="5"/>
    <s v="Travel Systems"/>
    <x v="2"/>
    <x v="6"/>
    <x v="15"/>
    <s v="Yellow"/>
    <x v="681"/>
    <d v="2003-11-01T00:00:00"/>
    <n v="594.83000000000004"/>
    <n v="356.89800000000002"/>
    <n v="4"/>
    <n v="1427.5920000000001"/>
  </r>
  <r>
    <x v="0"/>
    <x v="0"/>
    <x v="5"/>
    <s v="Travel Systems"/>
    <x v="0"/>
    <x v="3"/>
    <x v="12"/>
    <s v="Red"/>
    <x v="686"/>
    <d v="2003-11-01T00:00:00"/>
    <n v="2443.35"/>
    <n v="1466.01"/>
    <n v="1"/>
    <n v="1466.01"/>
  </r>
  <r>
    <x v="0"/>
    <x v="0"/>
    <x v="5"/>
    <s v="Travel Systems"/>
    <x v="2"/>
    <x v="9"/>
    <x v="16"/>
    <m/>
    <x v="672"/>
    <d v="2003-11-01T00:00:00"/>
    <n v="120.27"/>
    <n v="72.162000000000006"/>
    <n v="2"/>
    <n v="144.32400000000001"/>
  </r>
  <r>
    <x v="0"/>
    <x v="1"/>
    <x v="1"/>
    <s v="Commuter Bicycle Store"/>
    <x v="1"/>
    <x v="5"/>
    <x v="6"/>
    <s v="Multi"/>
    <x v="670"/>
    <d v="2003-11-01T00:00:00"/>
    <n v="8.99"/>
    <n v="5.3940000000000001"/>
    <n v="1"/>
    <n v="5.3940000000000001"/>
  </r>
  <r>
    <x v="0"/>
    <x v="1"/>
    <x v="1"/>
    <s v="Commuter Bicycle Store"/>
    <x v="1"/>
    <x v="4"/>
    <x v="5"/>
    <s v="Multi"/>
    <x v="693"/>
    <d v="2003-11-01T00:00:00"/>
    <n v="49.99"/>
    <n v="29.994"/>
    <n v="3"/>
    <n v="89.981999999999999"/>
  </r>
  <r>
    <x v="0"/>
    <x v="1"/>
    <x v="1"/>
    <s v="Commuter Bicycle Store"/>
    <x v="1"/>
    <x v="4"/>
    <x v="58"/>
    <s v="Yellow"/>
    <x v="690"/>
    <d v="2003-11-01T00:00:00"/>
    <n v="53.99"/>
    <n v="32.393999999999998"/>
    <n v="3"/>
    <n v="97.181999999999988"/>
  </r>
  <r>
    <x v="0"/>
    <x v="1"/>
    <x v="1"/>
    <s v="Commuter Bicycle Store"/>
    <x v="1"/>
    <x v="10"/>
    <x v="29"/>
    <s v="Black"/>
    <x v="672"/>
    <d v="2003-11-01T00:00:00"/>
    <n v="24.49"/>
    <n v="14.694000000000001"/>
    <n v="2"/>
    <n v="29.388000000000002"/>
  </r>
  <r>
    <x v="0"/>
    <x v="0"/>
    <x v="2"/>
    <s v="Frugal Bike Shop"/>
    <x v="0"/>
    <x v="0"/>
    <x v="19"/>
    <s v="Black"/>
    <x v="676"/>
    <d v="2003-11-01T00:00:00"/>
    <n v="2294.9899999999998"/>
    <n v="1376.9939999999999"/>
    <n v="8"/>
    <n v="11015.951999999999"/>
  </r>
  <r>
    <x v="0"/>
    <x v="0"/>
    <x v="2"/>
    <s v="Frugal Bike Shop"/>
    <x v="2"/>
    <x v="18"/>
    <x v="85"/>
    <s v="Silver/Black"/>
    <x v="680"/>
    <d v="2003-11-01T00:00:00"/>
    <n v="62.09"/>
    <n v="37.253999999999998"/>
    <n v="1"/>
    <n v="37.253999999999998"/>
  </r>
  <r>
    <x v="0"/>
    <x v="0"/>
    <x v="2"/>
    <s v="Frugal Bike Shop"/>
    <x v="2"/>
    <x v="18"/>
    <x v="86"/>
    <s v="Silver/Black"/>
    <x v="672"/>
    <d v="2003-11-01T00:00:00"/>
    <n v="80.989999999999995"/>
    <n v="48.594000000000001"/>
    <n v="2"/>
    <n v="97.188000000000002"/>
  </r>
  <r>
    <x v="0"/>
    <x v="0"/>
    <x v="2"/>
    <s v="Frugal Bike Shop"/>
    <x v="0"/>
    <x v="0"/>
    <x v="19"/>
    <s v="Silver"/>
    <x v="673"/>
    <d v="2003-11-01T00:00:00"/>
    <n v="2319.9899999999998"/>
    <n v="1391.9939999999999"/>
    <n v="5"/>
    <n v="6959.9699999999993"/>
  </r>
  <r>
    <x v="0"/>
    <x v="0"/>
    <x v="2"/>
    <s v="Frugal Bike Shop"/>
    <x v="1"/>
    <x v="14"/>
    <x v="56"/>
    <s v="Black"/>
    <x v="672"/>
    <d v="2003-11-01T00:00:00"/>
    <n v="69.989999999999995"/>
    <n v="41.994"/>
    <n v="6"/>
    <n v="251.964"/>
  </r>
  <r>
    <x v="0"/>
    <x v="0"/>
    <x v="2"/>
    <s v="Frugal Bike Shop"/>
    <x v="0"/>
    <x v="0"/>
    <x v="82"/>
    <s v="Silver"/>
    <x v="670"/>
    <d v="2003-11-01T00:00:00"/>
    <n v="564.99"/>
    <n v="338.99400000000003"/>
    <n v="2"/>
    <n v="677.98800000000006"/>
  </r>
  <r>
    <x v="0"/>
    <x v="0"/>
    <x v="2"/>
    <s v="Frugal Bike Shop"/>
    <x v="0"/>
    <x v="0"/>
    <x v="82"/>
    <s v="Silver"/>
    <x v="685"/>
    <d v="2003-11-01T00:00:00"/>
    <n v="564.99"/>
    <n v="338.99400000000003"/>
    <n v="3"/>
    <n v="1016.9820000000001"/>
  </r>
  <r>
    <x v="0"/>
    <x v="0"/>
    <x v="2"/>
    <s v="Frugal Bike Shop"/>
    <x v="0"/>
    <x v="0"/>
    <x v="19"/>
    <s v="Black"/>
    <x v="673"/>
    <d v="2003-11-01T00:00:00"/>
    <n v="2294.9899999999998"/>
    <n v="1376.9939999999999"/>
    <n v="2"/>
    <n v="2753.9879999999998"/>
  </r>
  <r>
    <x v="0"/>
    <x v="0"/>
    <x v="2"/>
    <s v="Frugal Bike Shop"/>
    <x v="2"/>
    <x v="2"/>
    <x v="84"/>
    <s v="Silver"/>
    <x v="673"/>
    <d v="2003-11-01T00:00:00"/>
    <n v="264.05"/>
    <n v="158.43"/>
    <n v="1"/>
    <n v="158.43"/>
  </r>
  <r>
    <x v="0"/>
    <x v="0"/>
    <x v="2"/>
    <s v="Frugal Bike Shop"/>
    <x v="2"/>
    <x v="2"/>
    <x v="2"/>
    <s v="Silver"/>
    <x v="686"/>
    <d v="2003-11-01T00:00:00"/>
    <n v="1364.5"/>
    <n v="818.7"/>
    <n v="4"/>
    <n v="3274.8"/>
  </r>
  <r>
    <x v="0"/>
    <x v="0"/>
    <x v="2"/>
    <s v="Frugal Bike Shop"/>
    <x v="0"/>
    <x v="0"/>
    <x v="77"/>
    <s v="Silver"/>
    <x v="689"/>
    <d v="2003-11-01T00:00:00"/>
    <n v="769.49"/>
    <n v="461.69400000000002"/>
    <n v="1"/>
    <n v="461.69400000000002"/>
  </r>
  <r>
    <x v="0"/>
    <x v="0"/>
    <x v="2"/>
    <s v="Frugal Bike Shop"/>
    <x v="2"/>
    <x v="2"/>
    <x v="84"/>
    <s v="Black"/>
    <x v="669"/>
    <d v="2003-11-01T00:00:00"/>
    <n v="249.79"/>
    <n v="149.874"/>
    <n v="1"/>
    <n v="149.874"/>
  </r>
  <r>
    <x v="0"/>
    <x v="0"/>
    <x v="2"/>
    <s v="Frugal Bike Shop"/>
    <x v="0"/>
    <x v="0"/>
    <x v="82"/>
    <s v="Black"/>
    <x v="670"/>
    <d v="2003-11-01T00:00:00"/>
    <n v="539.99"/>
    <n v="323.99400000000003"/>
    <n v="1"/>
    <n v="323.99400000000003"/>
  </r>
  <r>
    <x v="0"/>
    <x v="0"/>
    <x v="2"/>
    <s v="Frugal Bike Shop"/>
    <x v="2"/>
    <x v="18"/>
    <x v="87"/>
    <s v="Silver/Black"/>
    <x v="676"/>
    <d v="2003-11-01T00:00:00"/>
    <n v="40.49"/>
    <n v="24.294"/>
    <n v="1"/>
    <n v="24.294"/>
  </r>
  <r>
    <x v="0"/>
    <x v="0"/>
    <x v="2"/>
    <s v="Frugal Bike Shop"/>
    <x v="2"/>
    <x v="2"/>
    <x v="2"/>
    <s v="Black"/>
    <x v="669"/>
    <d v="2003-11-01T00:00:00"/>
    <n v="1349.6"/>
    <n v="809.76"/>
    <n v="1"/>
    <n v="809.76"/>
  </r>
  <r>
    <x v="0"/>
    <x v="0"/>
    <x v="2"/>
    <s v="Frugal Bike Shop"/>
    <x v="0"/>
    <x v="0"/>
    <x v="82"/>
    <s v="Black"/>
    <x v="695"/>
    <d v="2003-11-01T00:00:00"/>
    <n v="539.99"/>
    <n v="323.99400000000003"/>
    <n v="3"/>
    <n v="971.98200000000008"/>
  </r>
  <r>
    <x v="0"/>
    <x v="0"/>
    <x v="2"/>
    <s v="Frugal Bike Shop"/>
    <x v="0"/>
    <x v="0"/>
    <x v="19"/>
    <s v="Silver"/>
    <x v="669"/>
    <d v="2003-11-01T00:00:00"/>
    <n v="2319.9899999999998"/>
    <n v="1391.9939999999999"/>
    <n v="2"/>
    <n v="2783.9879999999998"/>
  </r>
  <r>
    <x v="0"/>
    <x v="0"/>
    <x v="2"/>
    <s v="Frugal Bike Shop"/>
    <x v="0"/>
    <x v="0"/>
    <x v="77"/>
    <s v="Silver"/>
    <x v="671"/>
    <d v="2003-11-01T00:00:00"/>
    <n v="769.49"/>
    <n v="461.69400000000002"/>
    <n v="2"/>
    <n v="923.38800000000003"/>
  </r>
  <r>
    <x v="0"/>
    <x v="0"/>
    <x v="2"/>
    <s v="Frugal Bike Shop"/>
    <x v="1"/>
    <x v="14"/>
    <x v="56"/>
    <s v="Black"/>
    <x v="685"/>
    <d v="2003-11-01T00:00:00"/>
    <n v="69.989999999999995"/>
    <n v="41.994"/>
    <n v="1"/>
    <n v="41.994"/>
  </r>
  <r>
    <x v="0"/>
    <x v="0"/>
    <x v="2"/>
    <s v="Frugal Bike Shop"/>
    <x v="0"/>
    <x v="0"/>
    <x v="82"/>
    <s v="Black"/>
    <x v="685"/>
    <d v="2003-11-01T00:00:00"/>
    <n v="539.99"/>
    <n v="323.99400000000003"/>
    <n v="1"/>
    <n v="323.99400000000003"/>
  </r>
  <r>
    <x v="0"/>
    <x v="0"/>
    <x v="2"/>
    <s v="Frugal Bike Shop"/>
    <x v="0"/>
    <x v="0"/>
    <x v="82"/>
    <s v="Silver"/>
    <x v="677"/>
    <d v="2003-11-01T00:00:00"/>
    <n v="564.99"/>
    <n v="338.99400000000003"/>
    <n v="2"/>
    <n v="677.98800000000006"/>
  </r>
  <r>
    <x v="0"/>
    <x v="0"/>
    <x v="2"/>
    <s v="Frugal Bike Shop"/>
    <x v="2"/>
    <x v="2"/>
    <x v="84"/>
    <s v="Black"/>
    <x v="680"/>
    <d v="2003-11-01T00:00:00"/>
    <n v="249.79"/>
    <n v="149.874"/>
    <n v="3"/>
    <n v="449.62199999999996"/>
  </r>
  <r>
    <x v="0"/>
    <x v="0"/>
    <x v="2"/>
    <s v="Frugal Bike Shop"/>
    <x v="2"/>
    <x v="2"/>
    <x v="84"/>
    <s v="Silver"/>
    <x v="684"/>
    <d v="2003-11-01T00:00:00"/>
    <n v="264.05"/>
    <n v="158.43"/>
    <n v="2"/>
    <n v="316.86"/>
  </r>
  <r>
    <x v="0"/>
    <x v="0"/>
    <x v="2"/>
    <s v="Frugal Bike Shop"/>
    <x v="0"/>
    <x v="0"/>
    <x v="82"/>
    <s v="Silver"/>
    <x v="685"/>
    <d v="2003-11-01T00:00:00"/>
    <n v="564.99"/>
    <n v="338.99400000000003"/>
    <n v="4"/>
    <n v="1355.9760000000001"/>
  </r>
  <r>
    <x v="0"/>
    <x v="0"/>
    <x v="2"/>
    <s v="Frugal Bike Shop"/>
    <x v="0"/>
    <x v="0"/>
    <x v="77"/>
    <s v="Silver"/>
    <x v="675"/>
    <d v="2003-11-01T00:00:00"/>
    <n v="769.49"/>
    <n v="461.69400000000002"/>
    <n v="3"/>
    <n v="1385.0820000000001"/>
  </r>
  <r>
    <x v="0"/>
    <x v="0"/>
    <x v="2"/>
    <s v="Frugal Bike Shop"/>
    <x v="1"/>
    <x v="14"/>
    <x v="56"/>
    <s v="Black"/>
    <x v="669"/>
    <d v="2003-11-01T00:00:00"/>
    <n v="69.989999999999995"/>
    <n v="41.994"/>
    <n v="5"/>
    <n v="209.97"/>
  </r>
  <r>
    <x v="0"/>
    <x v="0"/>
    <x v="2"/>
    <s v="Frugal Bike Shop"/>
    <x v="2"/>
    <x v="2"/>
    <x v="38"/>
    <s v="Silver"/>
    <x v="671"/>
    <d v="2003-11-01T00:00:00"/>
    <n v="364.09"/>
    <n v="218.45400000000001"/>
    <n v="2"/>
    <n v="436.90800000000002"/>
  </r>
  <r>
    <x v="0"/>
    <x v="0"/>
    <x v="0"/>
    <s v="Every Bike Shop"/>
    <x v="2"/>
    <x v="6"/>
    <x v="11"/>
    <s v="Black"/>
    <x v="689"/>
    <d v="2003-11-01T00:00:00"/>
    <n v="1431.5"/>
    <n v="858.9"/>
    <n v="2"/>
    <n v="1717.8"/>
  </r>
  <r>
    <x v="0"/>
    <x v="0"/>
    <x v="0"/>
    <s v="Every Bike Shop"/>
    <x v="2"/>
    <x v="18"/>
    <x v="47"/>
    <s v="Silver/Black"/>
    <x v="694"/>
    <d v="2003-11-01T00:00:00"/>
    <n v="62.09"/>
    <n v="37.253999999999998"/>
    <n v="2"/>
    <n v="74.507999999999996"/>
  </r>
  <r>
    <x v="0"/>
    <x v="0"/>
    <x v="0"/>
    <s v="Every Bike Shop"/>
    <x v="0"/>
    <x v="3"/>
    <x v="17"/>
    <s v="Yellow"/>
    <x v="697"/>
    <d v="2003-11-01T00:00:00"/>
    <n v="1120.49"/>
    <n v="672.29399999999998"/>
    <n v="3"/>
    <n v="2016.8820000000001"/>
  </r>
  <r>
    <x v="0"/>
    <x v="0"/>
    <x v="0"/>
    <s v="Every Bike Shop"/>
    <x v="0"/>
    <x v="3"/>
    <x v="17"/>
    <s v="Yellow"/>
    <x v="676"/>
    <d v="2003-11-01T00:00:00"/>
    <n v="1120.49"/>
    <n v="672.29399999999998"/>
    <n v="4"/>
    <n v="2689.1759999999999"/>
  </r>
  <r>
    <x v="0"/>
    <x v="0"/>
    <x v="0"/>
    <s v="Every Bike Shop"/>
    <x v="2"/>
    <x v="6"/>
    <x v="15"/>
    <s v="Yellow"/>
    <x v="681"/>
    <d v="2003-11-01T00:00:00"/>
    <n v="594.83000000000004"/>
    <n v="356.89800000000002"/>
    <n v="2"/>
    <n v="713.79600000000005"/>
  </r>
  <r>
    <x v="0"/>
    <x v="0"/>
    <x v="0"/>
    <s v="Every Bike Shop"/>
    <x v="2"/>
    <x v="6"/>
    <x v="11"/>
    <s v="Red"/>
    <x v="699"/>
    <d v="2003-11-01T00:00:00"/>
    <n v="1431.5"/>
    <n v="858.9"/>
    <n v="3"/>
    <n v="2576.6999999999998"/>
  </r>
  <r>
    <x v="0"/>
    <x v="0"/>
    <x v="0"/>
    <s v="Every Bike Shop"/>
    <x v="0"/>
    <x v="3"/>
    <x v="12"/>
    <s v="Black"/>
    <x v="689"/>
    <d v="2003-11-01T00:00:00"/>
    <n v="2443.35"/>
    <n v="1466.01"/>
    <n v="3"/>
    <n v="4398.03"/>
  </r>
  <r>
    <x v="0"/>
    <x v="0"/>
    <x v="0"/>
    <s v="Every Bike Shop"/>
    <x v="1"/>
    <x v="1"/>
    <x v="48"/>
    <s v="White"/>
    <x v="678"/>
    <d v="2003-11-01T00:00:00"/>
    <n v="8.99"/>
    <n v="5.3940000000000001"/>
    <n v="3"/>
    <n v="16.182000000000002"/>
  </r>
  <r>
    <x v="0"/>
    <x v="0"/>
    <x v="0"/>
    <s v="Every Bike Shop"/>
    <x v="2"/>
    <x v="6"/>
    <x v="15"/>
    <s v="Yellow"/>
    <x v="696"/>
    <d v="2003-11-01T00:00:00"/>
    <n v="594.83000000000004"/>
    <n v="356.89800000000002"/>
    <n v="3"/>
    <n v="1070.694"/>
  </r>
  <r>
    <x v="0"/>
    <x v="0"/>
    <x v="0"/>
    <s v="Every Bike Shop"/>
    <x v="0"/>
    <x v="3"/>
    <x v="12"/>
    <s v="Black"/>
    <x v="695"/>
    <d v="2003-11-01T00:00:00"/>
    <n v="2443.35"/>
    <n v="1466.01"/>
    <n v="2"/>
    <n v="2932.02"/>
  </r>
  <r>
    <x v="0"/>
    <x v="0"/>
    <x v="0"/>
    <s v="Every Bike Shop"/>
    <x v="0"/>
    <x v="3"/>
    <x v="17"/>
    <s v="Yellow"/>
    <x v="670"/>
    <d v="2003-11-01T00:00:00"/>
    <n v="1120.49"/>
    <n v="672.29399999999998"/>
    <n v="1"/>
    <n v="672.29399999999998"/>
  </r>
  <r>
    <x v="0"/>
    <x v="0"/>
    <x v="0"/>
    <s v="Every Bike Shop"/>
    <x v="2"/>
    <x v="6"/>
    <x v="11"/>
    <s v="Red"/>
    <x v="669"/>
    <d v="2003-11-01T00:00:00"/>
    <n v="1431.5"/>
    <n v="858.9"/>
    <n v="4"/>
    <n v="3435.6"/>
  </r>
  <r>
    <x v="0"/>
    <x v="0"/>
    <x v="0"/>
    <s v="Every Bike Shop"/>
    <x v="2"/>
    <x v="9"/>
    <x v="16"/>
    <m/>
    <x v="672"/>
    <d v="2003-11-01T00:00:00"/>
    <n v="120.27"/>
    <n v="72.162000000000006"/>
    <n v="2"/>
    <n v="144.32400000000001"/>
  </r>
  <r>
    <x v="0"/>
    <x v="0"/>
    <x v="0"/>
    <s v="Every Bike Shop"/>
    <x v="2"/>
    <x v="6"/>
    <x v="8"/>
    <s v="Black"/>
    <x v="670"/>
    <d v="2003-11-01T00:00:00"/>
    <n v="337.22"/>
    <n v="202.33199999999999"/>
    <n v="1"/>
    <n v="202.33199999999999"/>
  </r>
  <r>
    <x v="0"/>
    <x v="0"/>
    <x v="0"/>
    <s v="Every Bike Shop"/>
    <x v="0"/>
    <x v="3"/>
    <x v="12"/>
    <s v="Black"/>
    <x v="677"/>
    <d v="2003-11-01T00:00:00"/>
    <n v="2443.35"/>
    <n v="1466.01"/>
    <n v="2"/>
    <n v="2932.02"/>
  </r>
  <r>
    <x v="0"/>
    <x v="0"/>
    <x v="2"/>
    <s v="Latest Accessories Sales"/>
    <x v="0"/>
    <x v="3"/>
    <x v="50"/>
    <s v="Yellow"/>
    <x v="687"/>
    <d v="2003-11-01T00:00:00"/>
    <n v="1700.99"/>
    <n v="1020.5940000000001"/>
    <n v="3"/>
    <n v="3061.7820000000002"/>
  </r>
  <r>
    <x v="0"/>
    <x v="0"/>
    <x v="2"/>
    <s v="Latest Accessories Sales"/>
    <x v="2"/>
    <x v="18"/>
    <x v="53"/>
    <s v="Silver/Black"/>
    <x v="669"/>
    <d v="2003-11-01T00:00:00"/>
    <n v="40.49"/>
    <n v="24.294"/>
    <n v="1"/>
    <n v="24.294"/>
  </r>
  <r>
    <x v="0"/>
    <x v="0"/>
    <x v="2"/>
    <s v="Latest Accessories Sales"/>
    <x v="0"/>
    <x v="3"/>
    <x v="49"/>
    <s v="Black"/>
    <x v="673"/>
    <d v="2003-11-01T00:00:00"/>
    <n v="539.99"/>
    <n v="323.99400000000003"/>
    <n v="2"/>
    <n v="647.98800000000006"/>
  </r>
  <r>
    <x v="0"/>
    <x v="0"/>
    <x v="2"/>
    <s v="Latest Accessories Sales"/>
    <x v="0"/>
    <x v="3"/>
    <x v="50"/>
    <s v="Yellow"/>
    <x v="684"/>
    <d v="2003-11-01T00:00:00"/>
    <n v="1700.99"/>
    <n v="1020.5940000000001"/>
    <n v="2"/>
    <n v="2041.1880000000001"/>
  </r>
  <r>
    <x v="0"/>
    <x v="0"/>
    <x v="0"/>
    <s v="Manufacturers Inc"/>
    <x v="1"/>
    <x v="1"/>
    <x v="48"/>
    <s v="White"/>
    <x v="671"/>
    <d v="2003-11-01T00:00:00"/>
    <n v="8.99"/>
    <n v="5.3940000000000001"/>
    <n v="1"/>
    <n v="5.3940000000000001"/>
  </r>
  <r>
    <x v="0"/>
    <x v="0"/>
    <x v="0"/>
    <s v="Manufacturers Inc"/>
    <x v="2"/>
    <x v="18"/>
    <x v="51"/>
    <s v="Silver/Black"/>
    <x v="683"/>
    <d v="2003-11-01T00:00:00"/>
    <n v="80.989999999999995"/>
    <n v="48.594000000000001"/>
    <n v="3"/>
    <n v="145.78200000000001"/>
  </r>
  <r>
    <x v="0"/>
    <x v="0"/>
    <x v="0"/>
    <s v="Manufacturers Inc"/>
    <x v="2"/>
    <x v="18"/>
    <x v="53"/>
    <s v="Silver/Black"/>
    <x v="699"/>
    <d v="2003-11-01T00:00:00"/>
    <n v="40.49"/>
    <n v="24.294"/>
    <n v="2"/>
    <n v="48.588000000000001"/>
  </r>
  <r>
    <x v="0"/>
    <x v="0"/>
    <x v="0"/>
    <s v="Manufacturers Inc"/>
    <x v="0"/>
    <x v="3"/>
    <x v="49"/>
    <s v="Black"/>
    <x v="685"/>
    <d v="2003-11-01T00:00:00"/>
    <n v="539.99"/>
    <n v="323.99400000000003"/>
    <n v="3"/>
    <n v="971.98200000000008"/>
  </r>
  <r>
    <x v="0"/>
    <x v="0"/>
    <x v="0"/>
    <s v="Manufacturers Inc"/>
    <x v="0"/>
    <x v="3"/>
    <x v="50"/>
    <s v="Yellow"/>
    <x v="697"/>
    <d v="2003-11-01T00:00:00"/>
    <n v="1700.99"/>
    <n v="1020.5940000000001"/>
    <n v="3"/>
    <n v="3061.7820000000002"/>
  </r>
  <r>
    <x v="0"/>
    <x v="0"/>
    <x v="0"/>
    <s v="Manufacturers Inc"/>
    <x v="2"/>
    <x v="18"/>
    <x v="47"/>
    <s v="Silver/Black"/>
    <x v="670"/>
    <d v="2003-11-01T00:00:00"/>
    <n v="62.09"/>
    <n v="37.253999999999998"/>
    <n v="3"/>
    <n v="111.762"/>
  </r>
  <r>
    <x v="0"/>
    <x v="0"/>
    <x v="0"/>
    <s v="Manufacturers Inc"/>
    <x v="0"/>
    <x v="3"/>
    <x v="49"/>
    <s v="Black"/>
    <x v="695"/>
    <d v="2003-11-01T00:00:00"/>
    <n v="539.99"/>
    <n v="323.99400000000003"/>
    <n v="2"/>
    <n v="647.98800000000006"/>
  </r>
  <r>
    <x v="0"/>
    <x v="0"/>
    <x v="0"/>
    <s v="Manufacturers Inc"/>
    <x v="0"/>
    <x v="3"/>
    <x v="50"/>
    <s v="Yellow"/>
    <x v="673"/>
    <d v="2003-11-01T00:00:00"/>
    <n v="1700.99"/>
    <n v="1020.5940000000001"/>
    <n v="2"/>
    <n v="2041.1880000000001"/>
  </r>
  <r>
    <x v="0"/>
    <x v="0"/>
    <x v="0"/>
    <s v="Manufacturers Inc"/>
    <x v="3"/>
    <x v="24"/>
    <x v="60"/>
    <m/>
    <x v="697"/>
    <d v="2003-11-01T00:00:00"/>
    <n v="7.95"/>
    <n v="4.7699999999999996"/>
    <n v="3"/>
    <n v="14.309999999999999"/>
  </r>
  <r>
    <x v="0"/>
    <x v="0"/>
    <x v="0"/>
    <s v="Manufacturers Inc"/>
    <x v="1"/>
    <x v="1"/>
    <x v="48"/>
    <s v="White"/>
    <x v="693"/>
    <d v="2003-11-01T00:00:00"/>
    <n v="8.99"/>
    <n v="5.3940000000000001"/>
    <n v="8"/>
    <n v="43.152000000000001"/>
  </r>
  <r>
    <x v="0"/>
    <x v="0"/>
    <x v="0"/>
    <s v="Manufacturers Inc"/>
    <x v="0"/>
    <x v="3"/>
    <x v="17"/>
    <s v="Yellow"/>
    <x v="698"/>
    <d v="2003-11-01T00:00:00"/>
    <n v="1120.49"/>
    <n v="672.29399999999998"/>
    <n v="2"/>
    <n v="1344.588"/>
  </r>
  <r>
    <x v="0"/>
    <x v="0"/>
    <x v="0"/>
    <s v="Metro Bike Mart"/>
    <x v="0"/>
    <x v="0"/>
    <x v="82"/>
    <s v="Silver"/>
    <x v="695"/>
    <d v="2003-11-01T00:00:00"/>
    <n v="564.99"/>
    <n v="338.99400000000003"/>
    <n v="3"/>
    <n v="1016.9820000000001"/>
  </r>
  <r>
    <x v="0"/>
    <x v="0"/>
    <x v="0"/>
    <s v="Metro Bike Mart"/>
    <x v="2"/>
    <x v="2"/>
    <x v="2"/>
    <s v="Black"/>
    <x v="694"/>
    <d v="2003-11-01T00:00:00"/>
    <n v="1349.6"/>
    <n v="809.76"/>
    <n v="1"/>
    <n v="809.76"/>
  </r>
  <r>
    <x v="0"/>
    <x v="0"/>
    <x v="0"/>
    <s v="Metro Bike Mart"/>
    <x v="1"/>
    <x v="14"/>
    <x v="56"/>
    <s v="Black"/>
    <x v="692"/>
    <d v="2003-11-01T00:00:00"/>
    <n v="69.989999999999995"/>
    <n v="41.994"/>
    <n v="7"/>
    <n v="293.95799999999997"/>
  </r>
  <r>
    <x v="0"/>
    <x v="0"/>
    <x v="0"/>
    <s v="Metro Bike Mart"/>
    <x v="0"/>
    <x v="0"/>
    <x v="19"/>
    <s v="Black"/>
    <x v="695"/>
    <d v="2003-11-01T00:00:00"/>
    <n v="2294.9899999999998"/>
    <n v="1376.9939999999999"/>
    <n v="2"/>
    <n v="2753.9879999999998"/>
  </r>
  <r>
    <x v="0"/>
    <x v="0"/>
    <x v="0"/>
    <s v="Metro Bike Mart"/>
    <x v="2"/>
    <x v="18"/>
    <x v="85"/>
    <s v="Silver/Black"/>
    <x v="688"/>
    <d v="2003-11-01T00:00:00"/>
    <n v="62.09"/>
    <n v="37.253999999999998"/>
    <n v="1"/>
    <n v="37.253999999999998"/>
  </r>
  <r>
    <x v="0"/>
    <x v="0"/>
    <x v="0"/>
    <s v="Metro Bike Mart"/>
    <x v="2"/>
    <x v="28"/>
    <x v="67"/>
    <s v="Black"/>
    <x v="685"/>
    <d v="2003-11-01T00:00:00"/>
    <n v="404.99"/>
    <n v="242.994"/>
    <n v="3"/>
    <n v="728.98199999999997"/>
  </r>
  <r>
    <x v="0"/>
    <x v="0"/>
    <x v="0"/>
    <s v="Metro Bike Mart"/>
    <x v="2"/>
    <x v="26"/>
    <x v="63"/>
    <s v="Silver"/>
    <x v="682"/>
    <d v="2003-11-01T00:00:00"/>
    <n v="121.46"/>
    <n v="72.876000000000005"/>
    <n v="2"/>
    <n v="145.75200000000001"/>
  </r>
  <r>
    <x v="0"/>
    <x v="0"/>
    <x v="0"/>
    <s v="Metro Bike Mart"/>
    <x v="2"/>
    <x v="2"/>
    <x v="84"/>
    <s v="Silver"/>
    <x v="694"/>
    <d v="2003-11-01T00:00:00"/>
    <n v="264.05"/>
    <n v="158.43"/>
    <n v="3"/>
    <n v="475.29"/>
  </r>
  <r>
    <x v="0"/>
    <x v="0"/>
    <x v="0"/>
    <s v="Metro Bike Mart"/>
    <x v="2"/>
    <x v="18"/>
    <x v="86"/>
    <s v="Silver/Black"/>
    <x v="675"/>
    <d v="2003-11-01T00:00:00"/>
    <n v="80.989999999999995"/>
    <n v="48.594000000000001"/>
    <n v="4"/>
    <n v="194.376"/>
  </r>
  <r>
    <x v="0"/>
    <x v="0"/>
    <x v="0"/>
    <s v="Metro Bike Mart"/>
    <x v="2"/>
    <x v="30"/>
    <x v="71"/>
    <s v="Silver"/>
    <x v="676"/>
    <d v="2003-11-01T00:00:00"/>
    <n v="20.239999999999998"/>
    <n v="12.144"/>
    <n v="2"/>
    <n v="24.288"/>
  </r>
  <r>
    <x v="0"/>
    <x v="0"/>
    <x v="0"/>
    <s v="Metro Bike Mart"/>
    <x v="2"/>
    <x v="20"/>
    <x v="81"/>
    <m/>
    <x v="682"/>
    <d v="2003-11-01T00:00:00"/>
    <n v="27.12"/>
    <n v="16.271999999999998"/>
    <n v="1"/>
    <n v="16.271999999999998"/>
  </r>
  <r>
    <x v="0"/>
    <x v="0"/>
    <x v="0"/>
    <s v="Metro Bike Mart"/>
    <x v="2"/>
    <x v="2"/>
    <x v="84"/>
    <s v="Black"/>
    <x v="695"/>
    <d v="2003-11-01T00:00:00"/>
    <n v="249.79"/>
    <n v="149.874"/>
    <n v="1"/>
    <n v="149.874"/>
  </r>
  <r>
    <x v="0"/>
    <x v="0"/>
    <x v="0"/>
    <s v="Metro Bike Mart"/>
    <x v="0"/>
    <x v="0"/>
    <x v="19"/>
    <s v="Silver"/>
    <x v="693"/>
    <d v="2003-11-01T00:00:00"/>
    <n v="2319.9899999999998"/>
    <n v="1391.9939999999999"/>
    <n v="4"/>
    <n v="5567.9759999999997"/>
  </r>
  <r>
    <x v="0"/>
    <x v="0"/>
    <x v="0"/>
    <s v="Metro Bike Mart"/>
    <x v="0"/>
    <x v="0"/>
    <x v="19"/>
    <s v="Silver"/>
    <x v="682"/>
    <d v="2003-11-01T00:00:00"/>
    <n v="2319.9899999999998"/>
    <n v="1391.9939999999999"/>
    <n v="3"/>
    <n v="4175.982"/>
  </r>
  <r>
    <x v="0"/>
    <x v="0"/>
    <x v="0"/>
    <s v="Metro Bike Mart"/>
    <x v="2"/>
    <x v="18"/>
    <x v="87"/>
    <s v="Silver/Black"/>
    <x v="678"/>
    <d v="2003-11-01T00:00:00"/>
    <n v="40.49"/>
    <n v="24.294"/>
    <n v="2"/>
    <n v="48.588000000000001"/>
  </r>
  <r>
    <x v="0"/>
    <x v="0"/>
    <x v="0"/>
    <s v="Metro Bike Mart"/>
    <x v="2"/>
    <x v="2"/>
    <x v="2"/>
    <s v="Black"/>
    <x v="677"/>
    <d v="2003-11-01T00:00:00"/>
    <n v="1349.6"/>
    <n v="809.76"/>
    <n v="4"/>
    <n v="3239.04"/>
  </r>
  <r>
    <x v="0"/>
    <x v="0"/>
    <x v="0"/>
    <s v="Metro Bike Mart"/>
    <x v="1"/>
    <x v="10"/>
    <x v="29"/>
    <s v="Black"/>
    <x v="677"/>
    <d v="2003-11-01T00:00:00"/>
    <n v="24.49"/>
    <n v="14.694000000000001"/>
    <n v="1"/>
    <n v="14.694000000000001"/>
  </r>
  <r>
    <x v="0"/>
    <x v="0"/>
    <x v="0"/>
    <s v="Metro Bike Mart"/>
    <x v="2"/>
    <x v="2"/>
    <x v="2"/>
    <s v="Silver"/>
    <x v="672"/>
    <d v="2003-11-01T00:00:00"/>
    <n v="1364.5"/>
    <n v="818.7"/>
    <n v="1"/>
    <n v="818.7"/>
  </r>
  <r>
    <x v="0"/>
    <x v="0"/>
    <x v="0"/>
    <s v="Metro Bike Mart"/>
    <x v="2"/>
    <x v="29"/>
    <x v="70"/>
    <s v="Silver"/>
    <x v="689"/>
    <d v="2003-11-01T00:00:00"/>
    <n v="106.5"/>
    <n v="63.9"/>
    <n v="1"/>
    <n v="63.9"/>
  </r>
  <r>
    <x v="0"/>
    <x v="0"/>
    <x v="0"/>
    <s v="Metro Bike Mart"/>
    <x v="2"/>
    <x v="20"/>
    <x v="88"/>
    <m/>
    <x v="693"/>
    <d v="2003-11-01T00:00:00"/>
    <n v="39.14"/>
    <n v="23.484000000000002"/>
    <n v="3"/>
    <n v="70.451999999999998"/>
  </r>
  <r>
    <x v="0"/>
    <x v="0"/>
    <x v="0"/>
    <s v="Metro Bike Mart"/>
    <x v="2"/>
    <x v="2"/>
    <x v="2"/>
    <s v="Silver"/>
    <x v="677"/>
    <d v="2003-11-01T00:00:00"/>
    <n v="1364.5"/>
    <n v="818.7"/>
    <n v="1"/>
    <n v="818.7"/>
  </r>
  <r>
    <x v="0"/>
    <x v="0"/>
    <x v="0"/>
    <s v="Metro Bike Mart"/>
    <x v="2"/>
    <x v="26"/>
    <x v="65"/>
    <s v="Silver"/>
    <x v="669"/>
    <d v="2003-11-01T00:00:00"/>
    <n v="91.49"/>
    <n v="54.893999999999998"/>
    <n v="4"/>
    <n v="219.57599999999999"/>
  </r>
  <r>
    <x v="0"/>
    <x v="0"/>
    <x v="0"/>
    <s v="Metro Bike Mart"/>
    <x v="0"/>
    <x v="0"/>
    <x v="82"/>
    <s v="Silver"/>
    <x v="677"/>
    <d v="2003-11-01T00:00:00"/>
    <n v="564.99"/>
    <n v="338.99400000000003"/>
    <n v="1"/>
    <n v="338.99400000000003"/>
  </r>
  <r>
    <x v="0"/>
    <x v="0"/>
    <x v="0"/>
    <s v="Metro Bike Mart"/>
    <x v="0"/>
    <x v="0"/>
    <x v="82"/>
    <s v="Silver"/>
    <x v="687"/>
    <d v="2003-11-01T00:00:00"/>
    <n v="564.99"/>
    <n v="338.99400000000003"/>
    <n v="1"/>
    <n v="338.99400000000003"/>
  </r>
  <r>
    <x v="0"/>
    <x v="0"/>
    <x v="0"/>
    <s v="Metro Bike Mart"/>
    <x v="2"/>
    <x v="9"/>
    <x v="22"/>
    <m/>
    <x v="684"/>
    <d v="2003-11-01T00:00:00"/>
    <n v="61.92"/>
    <n v="37.152000000000001"/>
    <n v="3"/>
    <n v="111.456"/>
  </r>
  <r>
    <x v="0"/>
    <x v="0"/>
    <x v="0"/>
    <s v="Metro Bike Mart"/>
    <x v="1"/>
    <x v="14"/>
    <x v="56"/>
    <s v="Black"/>
    <x v="697"/>
    <d v="2003-11-01T00:00:00"/>
    <n v="69.989999999999995"/>
    <n v="41.994"/>
    <n v="1"/>
    <n v="41.994"/>
  </r>
  <r>
    <x v="0"/>
    <x v="0"/>
    <x v="0"/>
    <s v="Metro Bike Mart"/>
    <x v="2"/>
    <x v="2"/>
    <x v="84"/>
    <s v="Silver"/>
    <x v="692"/>
    <d v="2003-11-01T00:00:00"/>
    <n v="264.05"/>
    <n v="158.43"/>
    <n v="1"/>
    <n v="158.43"/>
  </r>
  <r>
    <x v="0"/>
    <x v="0"/>
    <x v="0"/>
    <s v="Metro Bike Mart"/>
    <x v="0"/>
    <x v="0"/>
    <x v="19"/>
    <s v="Black"/>
    <x v="684"/>
    <d v="2003-11-01T00:00:00"/>
    <n v="2294.9899999999998"/>
    <n v="1376.9939999999999"/>
    <n v="3"/>
    <n v="4130.982"/>
  </r>
  <r>
    <x v="0"/>
    <x v="0"/>
    <x v="0"/>
    <s v="Metro Bike Mart"/>
    <x v="2"/>
    <x v="2"/>
    <x v="84"/>
    <s v="Black"/>
    <x v="675"/>
    <d v="2003-11-01T00:00:00"/>
    <n v="249.79"/>
    <n v="149.874"/>
    <n v="5"/>
    <n v="749.37"/>
  </r>
  <r>
    <x v="0"/>
    <x v="0"/>
    <x v="0"/>
    <s v="Metro Bike Mart"/>
    <x v="2"/>
    <x v="28"/>
    <x v="72"/>
    <s v="Black"/>
    <x v="696"/>
    <d v="2003-11-01T00:00:00"/>
    <n v="175.49"/>
    <n v="105.294"/>
    <n v="3"/>
    <n v="315.88200000000001"/>
  </r>
  <r>
    <x v="0"/>
    <x v="0"/>
    <x v="0"/>
    <s v="Metro Bike Mart"/>
    <x v="2"/>
    <x v="31"/>
    <x v="73"/>
    <m/>
    <x v="673"/>
    <d v="2003-11-01T00:00:00"/>
    <n v="121.49"/>
    <n v="72.894000000000005"/>
    <n v="3"/>
    <n v="218.68200000000002"/>
  </r>
  <r>
    <x v="0"/>
    <x v="0"/>
    <x v="0"/>
    <s v="Metro Bike Mart"/>
    <x v="2"/>
    <x v="2"/>
    <x v="84"/>
    <s v="Silver"/>
    <x v="690"/>
    <d v="2003-11-01T00:00:00"/>
    <n v="264.05"/>
    <n v="158.43"/>
    <n v="1"/>
    <n v="158.43"/>
  </r>
  <r>
    <x v="0"/>
    <x v="0"/>
    <x v="0"/>
    <s v="Metro Bike Mart"/>
    <x v="2"/>
    <x v="2"/>
    <x v="38"/>
    <s v="Silver"/>
    <x v="688"/>
    <d v="2003-11-01T00:00:00"/>
    <n v="364.09"/>
    <n v="218.45400000000001"/>
    <n v="3"/>
    <n v="655.36200000000008"/>
  </r>
  <r>
    <x v="0"/>
    <x v="0"/>
    <x v="0"/>
    <s v="Metro Bike Mart"/>
    <x v="2"/>
    <x v="2"/>
    <x v="84"/>
    <s v="Black"/>
    <x v="690"/>
    <d v="2003-11-01T00:00:00"/>
    <n v="249.79"/>
    <n v="149.874"/>
    <n v="2"/>
    <n v="299.74799999999999"/>
  </r>
  <r>
    <x v="0"/>
    <x v="0"/>
    <x v="0"/>
    <s v="Metro Bike Mart"/>
    <x v="0"/>
    <x v="0"/>
    <x v="82"/>
    <s v="Silver"/>
    <x v="696"/>
    <d v="2003-11-01T00:00:00"/>
    <n v="564.99"/>
    <n v="338.99400000000003"/>
    <n v="3"/>
    <n v="1016.9820000000001"/>
  </r>
  <r>
    <x v="0"/>
    <x v="1"/>
    <x v="1"/>
    <s v="Metal Clearing House"/>
    <x v="2"/>
    <x v="31"/>
    <x v="78"/>
    <m/>
    <x v="671"/>
    <d v="2003-11-01T00:00:00"/>
    <n v="53.99"/>
    <n v="32.393999999999998"/>
    <n v="3"/>
    <n v="97.181999999999988"/>
  </r>
  <r>
    <x v="0"/>
    <x v="1"/>
    <x v="1"/>
    <s v="Metal Clearing House"/>
    <x v="2"/>
    <x v="29"/>
    <x v="74"/>
    <s v="Silver"/>
    <x v="669"/>
    <d v="2003-11-01T00:00:00"/>
    <n v="106.5"/>
    <n v="63.9"/>
    <n v="2"/>
    <n v="127.8"/>
  </r>
  <r>
    <x v="0"/>
    <x v="1"/>
    <x v="1"/>
    <s v="Metal Clearing House"/>
    <x v="0"/>
    <x v="25"/>
    <x v="61"/>
    <s v="Yellow"/>
    <x v="677"/>
    <d v="2003-11-01T00:00:00"/>
    <n v="742.35"/>
    <n v="445.41"/>
    <n v="1"/>
    <n v="445.41"/>
  </r>
  <r>
    <x v="0"/>
    <x v="1"/>
    <x v="1"/>
    <s v="Metal Clearing House"/>
    <x v="2"/>
    <x v="29"/>
    <x v="70"/>
    <s v="Silver"/>
    <x v="685"/>
    <d v="2003-11-01T00:00:00"/>
    <n v="106.5"/>
    <n v="63.9"/>
    <n v="1"/>
    <n v="63.9"/>
  </r>
  <r>
    <x v="0"/>
    <x v="1"/>
    <x v="1"/>
    <s v="Metal Clearing House"/>
    <x v="0"/>
    <x v="25"/>
    <x v="62"/>
    <s v="Blue"/>
    <x v="695"/>
    <d v="2003-11-01T00:00:00"/>
    <n v="2384.0700000000002"/>
    <n v="1430.442"/>
    <n v="2"/>
    <n v="2860.884"/>
  </r>
  <r>
    <x v="0"/>
    <x v="1"/>
    <x v="1"/>
    <s v="Metal Clearing House"/>
    <x v="2"/>
    <x v="30"/>
    <x v="71"/>
    <s v="Silver"/>
    <x v="696"/>
    <d v="2003-11-01T00:00:00"/>
    <n v="20.239999999999998"/>
    <n v="12.144"/>
    <n v="1"/>
    <n v="12.144"/>
  </r>
  <r>
    <x v="0"/>
    <x v="1"/>
    <x v="1"/>
    <s v="Metal Clearing House"/>
    <x v="0"/>
    <x v="25"/>
    <x v="61"/>
    <s v="Blue"/>
    <x v="697"/>
    <d v="2003-11-01T00:00:00"/>
    <n v="742.35"/>
    <n v="445.41"/>
    <n v="2"/>
    <n v="890.82"/>
  </r>
  <r>
    <x v="0"/>
    <x v="1"/>
    <x v="1"/>
    <s v="Metal Clearing House"/>
    <x v="0"/>
    <x v="25"/>
    <x v="64"/>
    <s v="Blue"/>
    <x v="683"/>
    <d v="2003-11-01T00:00:00"/>
    <n v="1214.8499999999999"/>
    <n v="728.91"/>
    <n v="1"/>
    <n v="728.91"/>
  </r>
  <r>
    <x v="0"/>
    <x v="1"/>
    <x v="1"/>
    <s v="Metal Clearing House"/>
    <x v="2"/>
    <x v="28"/>
    <x v="72"/>
    <s v="Black"/>
    <x v="686"/>
    <d v="2003-11-01T00:00:00"/>
    <n v="175.49"/>
    <n v="105.294"/>
    <n v="1"/>
    <n v="105.294"/>
  </r>
  <r>
    <x v="0"/>
    <x v="1"/>
    <x v="1"/>
    <s v="Metal Clearing House"/>
    <x v="0"/>
    <x v="25"/>
    <x v="62"/>
    <s v="Blue"/>
    <x v="671"/>
    <d v="2003-11-01T00:00:00"/>
    <n v="2384.0700000000002"/>
    <n v="1430.442"/>
    <n v="2"/>
    <n v="2860.884"/>
  </r>
  <r>
    <x v="0"/>
    <x v="1"/>
    <x v="1"/>
    <s v="Metal Clearing House"/>
    <x v="0"/>
    <x v="25"/>
    <x v="61"/>
    <s v="Yellow"/>
    <x v="695"/>
    <d v="2003-11-01T00:00:00"/>
    <n v="742.35"/>
    <n v="445.41"/>
    <n v="1"/>
    <n v="445.41"/>
  </r>
  <r>
    <x v="0"/>
    <x v="1"/>
    <x v="1"/>
    <s v="Metal Clearing House"/>
    <x v="0"/>
    <x v="25"/>
    <x v="64"/>
    <s v="Blue"/>
    <x v="693"/>
    <d v="2003-11-01T00:00:00"/>
    <n v="1214.8499999999999"/>
    <n v="728.91"/>
    <n v="1"/>
    <n v="728.91"/>
  </r>
  <r>
    <x v="0"/>
    <x v="1"/>
    <x v="1"/>
    <s v="Metal Clearing House"/>
    <x v="2"/>
    <x v="28"/>
    <x v="67"/>
    <s v="Black"/>
    <x v="688"/>
    <d v="2003-11-01T00:00:00"/>
    <n v="404.99"/>
    <n v="242.994"/>
    <n v="2"/>
    <n v="485.988"/>
  </r>
  <r>
    <x v="0"/>
    <x v="1"/>
    <x v="1"/>
    <s v="Metal Clearing House"/>
    <x v="0"/>
    <x v="25"/>
    <x v="61"/>
    <s v="Blue"/>
    <x v="672"/>
    <d v="2003-11-01T00:00:00"/>
    <n v="742.35"/>
    <n v="445.41"/>
    <n v="1"/>
    <n v="445.41"/>
  </r>
  <r>
    <x v="0"/>
    <x v="1"/>
    <x v="1"/>
    <s v="Metal Clearing House"/>
    <x v="0"/>
    <x v="25"/>
    <x v="62"/>
    <s v="Blue"/>
    <x v="682"/>
    <d v="2003-11-01T00:00:00"/>
    <n v="2384.0700000000002"/>
    <n v="1430.442"/>
    <n v="1"/>
    <n v="1430.442"/>
  </r>
  <r>
    <x v="0"/>
    <x v="1"/>
    <x v="1"/>
    <s v="Metal Clearing House"/>
    <x v="0"/>
    <x v="25"/>
    <x v="62"/>
    <s v="Yellow"/>
    <x v="691"/>
    <d v="2003-11-01T00:00:00"/>
    <n v="2384.0700000000002"/>
    <n v="1430.442"/>
    <n v="2"/>
    <n v="2860.884"/>
  </r>
  <r>
    <x v="0"/>
    <x v="1"/>
    <x v="1"/>
    <s v="Metal Clearing House"/>
    <x v="2"/>
    <x v="26"/>
    <x v="65"/>
    <s v="Silver"/>
    <x v="671"/>
    <d v="2003-11-01T00:00:00"/>
    <n v="91.49"/>
    <n v="54.893999999999998"/>
    <n v="1"/>
    <n v="54.893999999999998"/>
  </r>
  <r>
    <x v="0"/>
    <x v="1"/>
    <x v="1"/>
    <s v="Metal Clearing House"/>
    <x v="0"/>
    <x v="25"/>
    <x v="61"/>
    <s v="Yellow"/>
    <x v="689"/>
    <d v="2003-11-01T00:00:00"/>
    <n v="742.35"/>
    <n v="445.41"/>
    <n v="2"/>
    <n v="890.82"/>
  </r>
  <r>
    <x v="0"/>
    <x v="1"/>
    <x v="1"/>
    <s v="Metal Clearing House"/>
    <x v="0"/>
    <x v="25"/>
    <x v="64"/>
    <s v="Blue"/>
    <x v="698"/>
    <d v="2003-11-01T00:00:00"/>
    <n v="1214.8499999999999"/>
    <n v="728.91"/>
    <n v="1"/>
    <n v="728.91"/>
  </r>
  <r>
    <x v="0"/>
    <x v="1"/>
    <x v="1"/>
    <s v="Metal Clearing House"/>
    <x v="0"/>
    <x v="25"/>
    <x v="61"/>
    <s v="Blue"/>
    <x v="690"/>
    <d v="2003-11-01T00:00:00"/>
    <n v="742.35"/>
    <n v="445.41"/>
    <n v="3"/>
    <n v="1336.23"/>
  </r>
  <r>
    <x v="0"/>
    <x v="1"/>
    <x v="1"/>
    <s v="Metal Clearing House"/>
    <x v="0"/>
    <x v="25"/>
    <x v="62"/>
    <s v="Yellow"/>
    <x v="699"/>
    <d v="2003-11-01T00:00:00"/>
    <n v="2384.0700000000002"/>
    <n v="1430.442"/>
    <n v="1"/>
    <n v="1430.442"/>
  </r>
  <r>
    <x v="0"/>
    <x v="1"/>
    <x v="1"/>
    <s v="Metal Clearing House"/>
    <x v="0"/>
    <x v="25"/>
    <x v="64"/>
    <s v="Blue"/>
    <x v="675"/>
    <d v="2003-11-01T00:00:00"/>
    <n v="1214.8499999999999"/>
    <n v="728.91"/>
    <n v="3"/>
    <n v="2186.73"/>
  </r>
  <r>
    <x v="0"/>
    <x v="1"/>
    <x v="1"/>
    <s v="Metal Clearing House"/>
    <x v="0"/>
    <x v="25"/>
    <x v="61"/>
    <s v="Yellow"/>
    <x v="693"/>
    <d v="2003-11-01T00:00:00"/>
    <n v="742.35"/>
    <n v="445.41"/>
    <n v="4"/>
    <n v="1781.64"/>
  </r>
  <r>
    <x v="0"/>
    <x v="1"/>
    <x v="1"/>
    <s v="Metal Clearing House"/>
    <x v="0"/>
    <x v="25"/>
    <x v="62"/>
    <s v="Yellow"/>
    <x v="691"/>
    <d v="2003-11-01T00:00:00"/>
    <n v="2384.0700000000002"/>
    <n v="1430.442"/>
    <n v="1"/>
    <n v="1430.442"/>
  </r>
  <r>
    <x v="0"/>
    <x v="1"/>
    <x v="1"/>
    <s v="Metro Manufacturing"/>
    <x v="1"/>
    <x v="14"/>
    <x v="56"/>
    <s v="Black"/>
    <x v="677"/>
    <d v="2003-11-01T00:00:00"/>
    <n v="69.989999999999995"/>
    <n v="41.994"/>
    <n v="6"/>
    <n v="251.964"/>
  </r>
  <r>
    <x v="0"/>
    <x v="1"/>
    <x v="1"/>
    <s v="Metro Manufacturing"/>
    <x v="1"/>
    <x v="23"/>
    <x v="59"/>
    <s v="Blue"/>
    <x v="696"/>
    <d v="2003-11-01T00:00:00"/>
    <n v="63.5"/>
    <n v="38.1"/>
    <n v="3"/>
    <n v="114.30000000000001"/>
  </r>
  <r>
    <x v="0"/>
    <x v="1"/>
    <x v="1"/>
    <s v="Metro Manufacturing"/>
    <x v="1"/>
    <x v="5"/>
    <x v="6"/>
    <s v="Multi"/>
    <x v="682"/>
    <d v="2003-11-01T00:00:00"/>
    <n v="8.99"/>
    <n v="5.3940000000000001"/>
    <n v="4"/>
    <n v="21.576000000000001"/>
  </r>
  <r>
    <x v="0"/>
    <x v="1"/>
    <x v="1"/>
    <s v="Metro Manufacturing"/>
    <x v="1"/>
    <x v="14"/>
    <x v="56"/>
    <s v="Black"/>
    <x v="681"/>
    <d v="2003-11-01T00:00:00"/>
    <n v="69.989999999999995"/>
    <n v="41.994"/>
    <n v="3"/>
    <n v="125.982"/>
  </r>
  <r>
    <x v="0"/>
    <x v="1"/>
    <x v="1"/>
    <s v="Metro Manufacturing"/>
    <x v="3"/>
    <x v="19"/>
    <x v="52"/>
    <m/>
    <x v="676"/>
    <d v="2003-11-01T00:00:00"/>
    <n v="120"/>
    <n v="72"/>
    <n v="1"/>
    <n v="72"/>
  </r>
  <r>
    <x v="0"/>
    <x v="1"/>
    <x v="1"/>
    <s v="Metro Manufacturing"/>
    <x v="1"/>
    <x v="4"/>
    <x v="5"/>
    <s v="Multi"/>
    <x v="689"/>
    <d v="2003-11-01T00:00:00"/>
    <n v="49.99"/>
    <n v="29.994"/>
    <n v="5"/>
    <n v="149.97"/>
  </r>
  <r>
    <x v="0"/>
    <x v="1"/>
    <x v="1"/>
    <s v="Metro Manufacturing"/>
    <x v="1"/>
    <x v="14"/>
    <x v="56"/>
    <s v="Black"/>
    <x v="693"/>
    <d v="2003-11-01T00:00:00"/>
    <n v="69.989999999999995"/>
    <n v="41.994"/>
    <n v="6"/>
    <n v="251.964"/>
  </r>
  <r>
    <x v="0"/>
    <x v="1"/>
    <x v="1"/>
    <s v="Metro Manufacturing"/>
    <x v="1"/>
    <x v="4"/>
    <x v="58"/>
    <s v="Yellow"/>
    <x v="675"/>
    <d v="2003-11-01T00:00:00"/>
    <n v="53.99"/>
    <n v="32.393999999999998"/>
    <n v="4"/>
    <n v="129.57599999999999"/>
  </r>
  <r>
    <x v="1"/>
    <x v="4"/>
    <x v="8"/>
    <s v="North Bike Company"/>
    <x v="1"/>
    <x v="1"/>
    <x v="48"/>
    <s v="White"/>
    <x v="692"/>
    <d v="2003-11-01T00:00:00"/>
    <n v="8.99"/>
    <n v="5.3940000000000001"/>
    <n v="3"/>
    <n v="16.182000000000002"/>
  </r>
  <r>
    <x v="1"/>
    <x v="4"/>
    <x v="8"/>
    <s v="North Bike Company"/>
    <x v="0"/>
    <x v="3"/>
    <x v="3"/>
    <s v="Black"/>
    <x v="679"/>
    <d v="2003-11-01T00:00:00"/>
    <n v="782.99"/>
    <n v="563.75279999999998"/>
    <n v="1"/>
    <n v="563.75279999999998"/>
  </r>
  <r>
    <x v="1"/>
    <x v="4"/>
    <x v="8"/>
    <s v="North Bike Company"/>
    <x v="0"/>
    <x v="3"/>
    <x v="3"/>
    <s v="Red"/>
    <x v="669"/>
    <d v="2003-11-01T00:00:00"/>
    <n v="782.99"/>
    <n v="563.75279999999998"/>
    <n v="2"/>
    <n v="1127.5056"/>
  </r>
  <r>
    <x v="1"/>
    <x v="4"/>
    <x v="8"/>
    <s v="North Bike Company"/>
    <x v="1"/>
    <x v="23"/>
    <x v="59"/>
    <s v="Blue"/>
    <x v="678"/>
    <d v="2003-11-01T00:00:00"/>
    <n v="63.5"/>
    <n v="38.1"/>
    <n v="6"/>
    <n v="228.60000000000002"/>
  </r>
  <r>
    <x v="1"/>
    <x v="4"/>
    <x v="8"/>
    <s v="North Bike Company"/>
    <x v="0"/>
    <x v="3"/>
    <x v="50"/>
    <s v="Yellow"/>
    <x v="680"/>
    <d v="2003-11-01T00:00:00"/>
    <n v="1700.99"/>
    <n v="1020.5940000000001"/>
    <n v="3"/>
    <n v="3061.7820000000002"/>
  </r>
  <r>
    <x v="1"/>
    <x v="4"/>
    <x v="8"/>
    <s v="North Bike Company"/>
    <x v="0"/>
    <x v="3"/>
    <x v="3"/>
    <s v="Black"/>
    <x v="686"/>
    <d v="2003-11-01T00:00:00"/>
    <n v="782.99"/>
    <n v="563.75279999999998"/>
    <n v="3"/>
    <n v="1691.2583999999999"/>
  </r>
  <r>
    <x v="1"/>
    <x v="4"/>
    <x v="8"/>
    <s v="North Bike Company"/>
    <x v="1"/>
    <x v="4"/>
    <x v="5"/>
    <s v="Multi"/>
    <x v="675"/>
    <d v="2003-11-01T00:00:00"/>
    <n v="49.99"/>
    <n v="29.994"/>
    <n v="2"/>
    <n v="59.988"/>
  </r>
  <r>
    <x v="1"/>
    <x v="4"/>
    <x v="8"/>
    <s v="North Bike Company"/>
    <x v="1"/>
    <x v="5"/>
    <x v="6"/>
    <s v="Multi"/>
    <x v="681"/>
    <d v="2003-11-01T00:00:00"/>
    <n v="8.99"/>
    <n v="5.3940000000000001"/>
    <n v="4"/>
    <n v="21.576000000000001"/>
  </r>
  <r>
    <x v="1"/>
    <x v="4"/>
    <x v="8"/>
    <s v="North Bike Company"/>
    <x v="0"/>
    <x v="3"/>
    <x v="49"/>
    <s v="Black"/>
    <x v="694"/>
    <d v="2003-11-01T00:00:00"/>
    <n v="539.99"/>
    <n v="323.99400000000003"/>
    <n v="1"/>
    <n v="323.99400000000003"/>
  </r>
  <r>
    <x v="1"/>
    <x v="4"/>
    <x v="8"/>
    <s v="North Bike Company"/>
    <x v="2"/>
    <x v="18"/>
    <x v="53"/>
    <s v="Silver/Black"/>
    <x v="672"/>
    <d v="2003-11-01T00:00:00"/>
    <n v="40.49"/>
    <n v="24.294"/>
    <n v="2"/>
    <n v="48.588000000000001"/>
  </r>
  <r>
    <x v="1"/>
    <x v="4"/>
    <x v="8"/>
    <s v="North Bike Company"/>
    <x v="0"/>
    <x v="3"/>
    <x v="50"/>
    <s v="Yellow"/>
    <x v="692"/>
    <d v="2003-11-01T00:00:00"/>
    <n v="1700.99"/>
    <n v="1020.5940000000001"/>
    <n v="2"/>
    <n v="2041.1880000000001"/>
  </r>
  <r>
    <x v="1"/>
    <x v="4"/>
    <x v="8"/>
    <s v="North Bike Company"/>
    <x v="3"/>
    <x v="19"/>
    <x v="52"/>
    <m/>
    <x v="679"/>
    <d v="2003-11-01T00:00:00"/>
    <n v="120"/>
    <n v="72"/>
    <n v="4"/>
    <n v="288"/>
  </r>
  <r>
    <x v="1"/>
    <x v="4"/>
    <x v="8"/>
    <s v="North Bike Company"/>
    <x v="0"/>
    <x v="3"/>
    <x v="49"/>
    <s v="Black"/>
    <x v="674"/>
    <d v="2003-11-01T00:00:00"/>
    <n v="539.99"/>
    <n v="323.99400000000003"/>
    <n v="1"/>
    <n v="323.99400000000003"/>
  </r>
  <r>
    <x v="1"/>
    <x v="4"/>
    <x v="8"/>
    <s v="North Bike Company"/>
    <x v="1"/>
    <x v="5"/>
    <x v="6"/>
    <s v="Multi"/>
    <x v="688"/>
    <d v="2003-11-01T00:00:00"/>
    <n v="8.99"/>
    <n v="5.3940000000000001"/>
    <n v="4"/>
    <n v="21.576000000000001"/>
  </r>
  <r>
    <x v="1"/>
    <x v="4"/>
    <x v="8"/>
    <s v="North Bike Company"/>
    <x v="1"/>
    <x v="4"/>
    <x v="58"/>
    <s v="Yellow"/>
    <x v="683"/>
    <d v="2003-11-01T00:00:00"/>
    <n v="53.99"/>
    <n v="32.393999999999998"/>
    <n v="8"/>
    <n v="259.15199999999999"/>
  </r>
  <r>
    <x v="1"/>
    <x v="4"/>
    <x v="8"/>
    <s v="North Bike Company"/>
    <x v="1"/>
    <x v="11"/>
    <x v="24"/>
    <s v="Black"/>
    <x v="682"/>
    <d v="2003-11-01T00:00:00"/>
    <n v="74.989999999999995"/>
    <n v="48.743499999999997"/>
    <n v="4"/>
    <n v="194.97399999999999"/>
  </r>
  <r>
    <x v="1"/>
    <x v="4"/>
    <x v="8"/>
    <s v="North Bike Company"/>
    <x v="2"/>
    <x v="8"/>
    <x v="18"/>
    <s v="Black"/>
    <x v="680"/>
    <d v="2003-11-01T00:00:00"/>
    <n v="112.565"/>
    <n v="83.298100000000005"/>
    <n v="1"/>
    <n v="83.298100000000005"/>
  </r>
  <r>
    <x v="1"/>
    <x v="4"/>
    <x v="8"/>
    <s v="North Bike Company"/>
    <x v="1"/>
    <x v="4"/>
    <x v="5"/>
    <s v="Multi"/>
    <x v="680"/>
    <d v="2003-11-01T00:00:00"/>
    <n v="49.99"/>
    <n v="29.994"/>
    <n v="2"/>
    <n v="59.988"/>
  </r>
  <r>
    <x v="1"/>
    <x v="4"/>
    <x v="8"/>
    <s v="North Bike Company"/>
    <x v="1"/>
    <x v="11"/>
    <x v="24"/>
    <s v="Black"/>
    <x v="699"/>
    <d v="2003-11-01T00:00:00"/>
    <n v="74.989999999999995"/>
    <n v="48.743499999999997"/>
    <n v="1"/>
    <n v="48.743499999999997"/>
  </r>
  <r>
    <x v="1"/>
    <x v="3"/>
    <x v="7"/>
    <s v="Outdoor Aerobic Systems Company"/>
    <x v="0"/>
    <x v="3"/>
    <x v="12"/>
    <s v="Black"/>
    <x v="675"/>
    <d v="2003-11-01T00:00:00"/>
    <n v="2443.35"/>
    <n v="1466.01"/>
    <n v="1"/>
    <n v="1466.01"/>
  </r>
  <r>
    <x v="0"/>
    <x v="0"/>
    <x v="4"/>
    <s v="Mechanical Products Ltd."/>
    <x v="0"/>
    <x v="3"/>
    <x v="50"/>
    <s v="Yellow"/>
    <x v="683"/>
    <d v="2003-11-01T00:00:00"/>
    <n v="1700.99"/>
    <n v="1020.5940000000001"/>
    <n v="1"/>
    <n v="1020.5940000000001"/>
  </r>
  <r>
    <x v="0"/>
    <x v="0"/>
    <x v="4"/>
    <s v="Mechanical Products Ltd."/>
    <x v="0"/>
    <x v="3"/>
    <x v="49"/>
    <s v="Black"/>
    <x v="683"/>
    <d v="2003-11-01T00:00:00"/>
    <n v="539.99"/>
    <n v="323.99400000000003"/>
    <n v="3"/>
    <n v="971.98200000000008"/>
  </r>
  <r>
    <x v="0"/>
    <x v="0"/>
    <x v="4"/>
    <s v="Mechanical Products Ltd."/>
    <x v="3"/>
    <x v="22"/>
    <x v="57"/>
    <m/>
    <x v="674"/>
    <d v="2003-11-01T00:00:00"/>
    <n v="4.99"/>
    <n v="2.9940000000000002"/>
    <n v="1"/>
    <n v="2.9940000000000002"/>
  </r>
  <r>
    <x v="0"/>
    <x v="0"/>
    <x v="4"/>
    <s v="Mechanical Products Ltd."/>
    <x v="1"/>
    <x v="4"/>
    <x v="5"/>
    <s v="Multi"/>
    <x v="691"/>
    <d v="2003-11-01T00:00:00"/>
    <n v="49.99"/>
    <n v="29.994"/>
    <n v="2"/>
    <n v="59.988"/>
  </r>
  <r>
    <x v="0"/>
    <x v="0"/>
    <x v="4"/>
    <s v="Mechanical Products Ltd."/>
    <x v="3"/>
    <x v="24"/>
    <x v="60"/>
    <m/>
    <x v="696"/>
    <d v="2003-11-01T00:00:00"/>
    <n v="7.95"/>
    <n v="4.7699999999999996"/>
    <n v="1"/>
    <n v="4.7699999999999996"/>
  </r>
  <r>
    <x v="0"/>
    <x v="0"/>
    <x v="4"/>
    <s v="Mechanical Products Ltd."/>
    <x v="1"/>
    <x v="23"/>
    <x v="59"/>
    <s v="Blue"/>
    <x v="682"/>
    <d v="2003-11-01T00:00:00"/>
    <n v="63.5"/>
    <n v="38.1"/>
    <n v="4"/>
    <n v="152.4"/>
  </r>
  <r>
    <x v="0"/>
    <x v="0"/>
    <x v="4"/>
    <s v="Mechanical Products Ltd."/>
    <x v="1"/>
    <x v="5"/>
    <x v="6"/>
    <s v="Multi"/>
    <x v="671"/>
    <d v="2003-11-01T00:00:00"/>
    <n v="8.99"/>
    <n v="5.3940000000000001"/>
    <n v="5"/>
    <n v="26.97"/>
  </r>
  <r>
    <x v="0"/>
    <x v="0"/>
    <x v="4"/>
    <s v="Mechanical Products Ltd."/>
    <x v="1"/>
    <x v="1"/>
    <x v="48"/>
    <s v="White"/>
    <x v="682"/>
    <d v="2003-11-01T00:00:00"/>
    <n v="8.99"/>
    <n v="5.3940000000000001"/>
    <n v="7"/>
    <n v="37.758000000000003"/>
  </r>
  <r>
    <x v="0"/>
    <x v="0"/>
    <x v="4"/>
    <s v="Mechanical Products Ltd."/>
    <x v="2"/>
    <x v="18"/>
    <x v="47"/>
    <s v="Silver/Black"/>
    <x v="680"/>
    <d v="2003-11-01T00:00:00"/>
    <n v="62.09"/>
    <n v="37.253999999999998"/>
    <n v="2"/>
    <n v="74.507999999999996"/>
  </r>
  <r>
    <x v="0"/>
    <x v="0"/>
    <x v="4"/>
    <s v="Mechanical Products Ltd."/>
    <x v="1"/>
    <x v="4"/>
    <x v="58"/>
    <s v="Yellow"/>
    <x v="679"/>
    <d v="2003-11-01T00:00:00"/>
    <n v="53.99"/>
    <n v="32.393999999999998"/>
    <n v="5"/>
    <n v="161.97"/>
  </r>
  <r>
    <x v="0"/>
    <x v="0"/>
    <x v="4"/>
    <s v="Mechanical Products Ltd."/>
    <x v="1"/>
    <x v="1"/>
    <x v="48"/>
    <s v="White"/>
    <x v="673"/>
    <d v="2003-11-01T00:00:00"/>
    <n v="8.99"/>
    <n v="5.3940000000000001"/>
    <n v="5"/>
    <n v="26.97"/>
  </r>
  <r>
    <x v="0"/>
    <x v="0"/>
    <x v="4"/>
    <s v="Mechanical Products Ltd."/>
    <x v="0"/>
    <x v="3"/>
    <x v="49"/>
    <s v="Black"/>
    <x v="683"/>
    <d v="2003-11-01T00:00:00"/>
    <n v="539.99"/>
    <n v="323.99400000000003"/>
    <n v="1"/>
    <n v="323.99400000000003"/>
  </r>
  <r>
    <x v="0"/>
    <x v="0"/>
    <x v="4"/>
    <s v="Mechanical Products Ltd."/>
    <x v="3"/>
    <x v="19"/>
    <x v="52"/>
    <m/>
    <x v="677"/>
    <d v="2003-11-01T00:00:00"/>
    <n v="120"/>
    <n v="72"/>
    <n v="1"/>
    <n v="72"/>
  </r>
  <r>
    <x v="0"/>
    <x v="0"/>
    <x v="5"/>
    <s v="Reasonable Bicycle Sales"/>
    <x v="0"/>
    <x v="3"/>
    <x v="49"/>
    <s v="Black"/>
    <x v="691"/>
    <d v="2003-11-01T00:00:00"/>
    <n v="539.99"/>
    <n v="323.99400000000003"/>
    <n v="1"/>
    <n v="323.99400000000003"/>
  </r>
  <r>
    <x v="0"/>
    <x v="0"/>
    <x v="5"/>
    <s v="Reasonable Bicycle Sales"/>
    <x v="0"/>
    <x v="3"/>
    <x v="12"/>
    <s v="Black"/>
    <x v="697"/>
    <d v="2003-11-01T00:00:00"/>
    <n v="2443.35"/>
    <n v="1466.01"/>
    <n v="1"/>
    <n v="1466.01"/>
  </r>
  <r>
    <x v="0"/>
    <x v="0"/>
    <x v="5"/>
    <s v="Reasonable Bicycle Sales"/>
    <x v="0"/>
    <x v="3"/>
    <x v="49"/>
    <s v="Black"/>
    <x v="690"/>
    <d v="2003-11-01T00:00:00"/>
    <n v="539.99"/>
    <n v="323.99400000000003"/>
    <n v="4"/>
    <n v="1295.9760000000001"/>
  </r>
  <r>
    <x v="0"/>
    <x v="0"/>
    <x v="5"/>
    <s v="Reasonable Bicycle Sales"/>
    <x v="1"/>
    <x v="4"/>
    <x v="58"/>
    <s v="Yellow"/>
    <x v="690"/>
    <d v="2003-11-01T00:00:00"/>
    <n v="53.99"/>
    <n v="32.393999999999998"/>
    <n v="5"/>
    <n v="161.97"/>
  </r>
  <r>
    <x v="0"/>
    <x v="0"/>
    <x v="5"/>
    <s v="Reasonable Bicycle Sales"/>
    <x v="0"/>
    <x v="3"/>
    <x v="12"/>
    <s v="Black"/>
    <x v="696"/>
    <d v="2003-11-01T00:00:00"/>
    <n v="2443.35"/>
    <n v="1466.01"/>
    <n v="2"/>
    <n v="2932.02"/>
  </r>
  <r>
    <x v="0"/>
    <x v="0"/>
    <x v="5"/>
    <s v="Reasonable Bicycle Sales"/>
    <x v="3"/>
    <x v="7"/>
    <x v="10"/>
    <s v="Blue"/>
    <x v="669"/>
    <d v="2003-11-01T00:00:00"/>
    <n v="34.99"/>
    <n v="20.994"/>
    <n v="5"/>
    <n v="104.97"/>
  </r>
  <r>
    <x v="0"/>
    <x v="0"/>
    <x v="5"/>
    <s v="Reasonable Bicycle Sales"/>
    <x v="0"/>
    <x v="3"/>
    <x v="50"/>
    <s v="Yellow"/>
    <x v="675"/>
    <d v="2003-11-01T00:00:00"/>
    <n v="1700.99"/>
    <n v="1020.5940000000001"/>
    <n v="1"/>
    <n v="1020.5940000000001"/>
  </r>
  <r>
    <x v="0"/>
    <x v="0"/>
    <x v="5"/>
    <s v="Reasonable Bicycle Sales"/>
    <x v="0"/>
    <x v="3"/>
    <x v="17"/>
    <s v="Yellow"/>
    <x v="674"/>
    <d v="2003-11-01T00:00:00"/>
    <n v="1120.49"/>
    <n v="672.29399999999998"/>
    <n v="1"/>
    <n v="672.29399999999998"/>
  </r>
  <r>
    <x v="0"/>
    <x v="0"/>
    <x v="5"/>
    <s v="Reasonable Bicycle Sales"/>
    <x v="1"/>
    <x v="5"/>
    <x v="6"/>
    <s v="Multi"/>
    <x v="688"/>
    <d v="2003-11-01T00:00:00"/>
    <n v="8.99"/>
    <n v="5.3940000000000001"/>
    <n v="5"/>
    <n v="26.97"/>
  </r>
  <r>
    <x v="0"/>
    <x v="0"/>
    <x v="5"/>
    <s v="Reasonable Bicycle Sales"/>
    <x v="1"/>
    <x v="4"/>
    <x v="5"/>
    <s v="Multi"/>
    <x v="684"/>
    <d v="2003-11-01T00:00:00"/>
    <n v="49.99"/>
    <n v="29.994"/>
    <n v="5"/>
    <n v="149.97"/>
  </r>
  <r>
    <x v="0"/>
    <x v="0"/>
    <x v="5"/>
    <s v="Reasonable Bicycle Sales"/>
    <x v="0"/>
    <x v="3"/>
    <x v="50"/>
    <s v="Yellow"/>
    <x v="687"/>
    <d v="2003-11-01T00:00:00"/>
    <n v="1700.99"/>
    <n v="1020.5940000000001"/>
    <n v="4"/>
    <n v="4082.3760000000002"/>
  </r>
  <r>
    <x v="0"/>
    <x v="0"/>
    <x v="5"/>
    <s v="Reasonable Bicycle Sales"/>
    <x v="3"/>
    <x v="21"/>
    <x v="55"/>
    <s v="Silver"/>
    <x v="682"/>
    <d v="2003-11-01T00:00:00"/>
    <n v="54.99"/>
    <n v="32.994"/>
    <n v="3"/>
    <n v="98.981999999999999"/>
  </r>
  <r>
    <x v="0"/>
    <x v="0"/>
    <x v="5"/>
    <s v="Reasonable Bicycle Sales"/>
    <x v="2"/>
    <x v="18"/>
    <x v="53"/>
    <s v="Silver/Black"/>
    <x v="678"/>
    <d v="2003-11-01T00:00:00"/>
    <n v="40.49"/>
    <n v="24.294"/>
    <n v="4"/>
    <n v="97.176000000000002"/>
  </r>
  <r>
    <x v="0"/>
    <x v="0"/>
    <x v="5"/>
    <s v="Reasonable Bicycle Sales"/>
    <x v="3"/>
    <x v="7"/>
    <x v="10"/>
    <s v="Red"/>
    <x v="672"/>
    <d v="2003-11-01T00:00:00"/>
    <n v="34.99"/>
    <n v="20.994"/>
    <n v="2"/>
    <n v="41.988"/>
  </r>
  <r>
    <x v="0"/>
    <x v="0"/>
    <x v="5"/>
    <s v="Reasonable Bicycle Sales"/>
    <x v="3"/>
    <x v="24"/>
    <x v="60"/>
    <m/>
    <x v="669"/>
    <d v="2003-11-01T00:00:00"/>
    <n v="7.95"/>
    <n v="4.7699999999999996"/>
    <n v="1"/>
    <n v="4.7699999999999996"/>
  </r>
  <r>
    <x v="0"/>
    <x v="0"/>
    <x v="5"/>
    <s v="Reasonable Bicycle Sales"/>
    <x v="0"/>
    <x v="3"/>
    <x v="17"/>
    <s v="Yellow"/>
    <x v="682"/>
    <d v="2003-11-01T00:00:00"/>
    <n v="1120.49"/>
    <n v="672.29399999999998"/>
    <n v="2"/>
    <n v="1344.588"/>
  </r>
  <r>
    <x v="0"/>
    <x v="0"/>
    <x v="5"/>
    <s v="Reasonable Bicycle Sales"/>
    <x v="3"/>
    <x v="7"/>
    <x v="10"/>
    <s v="Black"/>
    <x v="692"/>
    <d v="2003-11-01T00:00:00"/>
    <n v="34.99"/>
    <n v="20.994"/>
    <n v="6"/>
    <n v="125.964"/>
  </r>
  <r>
    <x v="0"/>
    <x v="0"/>
    <x v="5"/>
    <s v="Reasonable Bicycle Sales"/>
    <x v="0"/>
    <x v="3"/>
    <x v="49"/>
    <s v="Black"/>
    <x v="686"/>
    <d v="2003-11-01T00:00:00"/>
    <n v="539.99"/>
    <n v="323.99400000000003"/>
    <n v="4"/>
    <n v="1295.9760000000001"/>
  </r>
  <r>
    <x v="0"/>
    <x v="0"/>
    <x v="5"/>
    <s v="Reasonable Bicycle Sales"/>
    <x v="2"/>
    <x v="18"/>
    <x v="51"/>
    <s v="Silver/Black"/>
    <x v="679"/>
    <d v="2003-11-01T00:00:00"/>
    <n v="80.989999999999995"/>
    <n v="48.594000000000001"/>
    <n v="2"/>
    <n v="97.188000000000002"/>
  </r>
  <r>
    <x v="0"/>
    <x v="0"/>
    <x v="5"/>
    <s v="Reasonable Bicycle Sales"/>
    <x v="0"/>
    <x v="3"/>
    <x v="17"/>
    <s v="Yellow"/>
    <x v="695"/>
    <d v="2003-11-01T00:00:00"/>
    <n v="1120.49"/>
    <n v="672.29399999999998"/>
    <n v="3"/>
    <n v="2016.8820000000001"/>
  </r>
  <r>
    <x v="0"/>
    <x v="0"/>
    <x v="5"/>
    <s v="Reasonable Bicycle Sales"/>
    <x v="1"/>
    <x v="4"/>
    <x v="58"/>
    <s v="Yellow"/>
    <x v="669"/>
    <d v="2003-11-01T00:00:00"/>
    <n v="53.99"/>
    <n v="32.393999999999998"/>
    <n v="4"/>
    <n v="129.57599999999999"/>
  </r>
  <r>
    <x v="0"/>
    <x v="0"/>
    <x v="5"/>
    <s v="Reasonable Bicycle Sales"/>
    <x v="0"/>
    <x v="3"/>
    <x v="49"/>
    <s v="Black"/>
    <x v="679"/>
    <d v="2003-11-01T00:00:00"/>
    <n v="539.99"/>
    <n v="323.99400000000003"/>
    <n v="5"/>
    <n v="1619.9700000000003"/>
  </r>
  <r>
    <x v="0"/>
    <x v="0"/>
    <x v="5"/>
    <s v="Reasonable Bicycle Sales"/>
    <x v="0"/>
    <x v="3"/>
    <x v="12"/>
    <s v="Black"/>
    <x v="678"/>
    <d v="2003-11-01T00:00:00"/>
    <n v="2443.35"/>
    <n v="1466.01"/>
    <n v="6"/>
    <n v="8796.06"/>
  </r>
  <r>
    <x v="0"/>
    <x v="0"/>
    <x v="5"/>
    <s v="Reasonable Bicycle Sales"/>
    <x v="1"/>
    <x v="23"/>
    <x v="59"/>
    <s v="Blue"/>
    <x v="682"/>
    <d v="2003-11-01T00:00:00"/>
    <n v="63.5"/>
    <n v="38.1"/>
    <n v="7"/>
    <n v="266.7"/>
  </r>
  <r>
    <x v="0"/>
    <x v="0"/>
    <x v="5"/>
    <s v="Reasonable Bicycle Sales"/>
    <x v="1"/>
    <x v="4"/>
    <x v="5"/>
    <s v="Multi"/>
    <x v="669"/>
    <d v="2003-11-01T00:00:00"/>
    <n v="49.99"/>
    <n v="29.994"/>
    <n v="1"/>
    <n v="29.994"/>
  </r>
  <r>
    <x v="0"/>
    <x v="0"/>
    <x v="5"/>
    <s v="Reasonable Bicycle Sales"/>
    <x v="3"/>
    <x v="19"/>
    <x v="52"/>
    <m/>
    <x v="682"/>
    <d v="2003-11-01T00:00:00"/>
    <n v="120"/>
    <n v="72"/>
    <n v="8"/>
    <n v="576"/>
  </r>
  <r>
    <x v="0"/>
    <x v="0"/>
    <x v="5"/>
    <s v="Reasonable Bicycle Sales"/>
    <x v="0"/>
    <x v="3"/>
    <x v="17"/>
    <s v="Yellow"/>
    <x v="698"/>
    <d v="2003-11-01T00:00:00"/>
    <n v="1120.49"/>
    <n v="672.29399999999998"/>
    <n v="3"/>
    <n v="2016.8820000000001"/>
  </r>
  <r>
    <x v="0"/>
    <x v="0"/>
    <x v="5"/>
    <s v="Reasonable Bicycle Sales"/>
    <x v="1"/>
    <x v="1"/>
    <x v="48"/>
    <s v="White"/>
    <x v="685"/>
    <d v="2003-11-01T00:00:00"/>
    <n v="8.99"/>
    <n v="5.2141999999999999"/>
    <n v="11"/>
    <n v="57.356200000000001"/>
  </r>
  <r>
    <x v="0"/>
    <x v="0"/>
    <x v="5"/>
    <s v="Reasonable Bicycle Sales"/>
    <x v="1"/>
    <x v="1"/>
    <x v="48"/>
    <s v="White"/>
    <x v="675"/>
    <d v="2003-11-01T00:00:00"/>
    <n v="8.99"/>
    <n v="5.2141999999999999"/>
    <n v="11"/>
    <n v="57.356200000000001"/>
  </r>
  <r>
    <x v="0"/>
    <x v="0"/>
    <x v="5"/>
    <s v="Reasonable Bicycle Sales"/>
    <x v="1"/>
    <x v="23"/>
    <x v="59"/>
    <s v="Blue"/>
    <x v="691"/>
    <d v="2003-11-01T00:00:00"/>
    <n v="63.5"/>
    <n v="38.1"/>
    <n v="3"/>
    <n v="114.30000000000001"/>
  </r>
  <r>
    <x v="0"/>
    <x v="0"/>
    <x v="5"/>
    <s v="Reasonable Bicycle Sales"/>
    <x v="0"/>
    <x v="3"/>
    <x v="17"/>
    <s v="Yellow"/>
    <x v="675"/>
    <d v="2003-11-01T00:00:00"/>
    <n v="1120.49"/>
    <n v="672.29399999999998"/>
    <n v="3"/>
    <n v="2016.8820000000001"/>
  </r>
  <r>
    <x v="0"/>
    <x v="0"/>
    <x v="5"/>
    <s v="Reasonable Bicycle Sales"/>
    <x v="3"/>
    <x v="22"/>
    <x v="57"/>
    <m/>
    <x v="677"/>
    <d v="2003-11-01T00:00:00"/>
    <n v="4.99"/>
    <n v="2.9940000000000002"/>
    <n v="3"/>
    <n v="8.9820000000000011"/>
  </r>
  <r>
    <x v="0"/>
    <x v="0"/>
    <x v="5"/>
    <s v="Reasonable Bicycle Sales"/>
    <x v="0"/>
    <x v="3"/>
    <x v="12"/>
    <s v="Red"/>
    <x v="698"/>
    <d v="2003-11-01T00:00:00"/>
    <n v="2443.35"/>
    <n v="1466.01"/>
    <n v="1"/>
    <n v="1466.01"/>
  </r>
  <r>
    <x v="0"/>
    <x v="0"/>
    <x v="5"/>
    <s v="Reasonable Bicycle Sales"/>
    <x v="2"/>
    <x v="18"/>
    <x v="47"/>
    <s v="Silver/Black"/>
    <x v="694"/>
    <d v="2003-11-01T00:00:00"/>
    <n v="62.09"/>
    <n v="37.253999999999998"/>
    <n v="3"/>
    <n v="111.762"/>
  </r>
  <r>
    <x v="0"/>
    <x v="0"/>
    <x v="5"/>
    <s v="Reasonable Bicycle Sales"/>
    <x v="1"/>
    <x v="4"/>
    <x v="58"/>
    <s v="Yellow"/>
    <x v="673"/>
    <d v="2003-11-01T00:00:00"/>
    <n v="53.99"/>
    <n v="32.393999999999998"/>
    <n v="5"/>
    <n v="161.97"/>
  </r>
  <r>
    <x v="0"/>
    <x v="0"/>
    <x v="5"/>
    <s v="Reasonable Bicycle Sales"/>
    <x v="0"/>
    <x v="3"/>
    <x v="12"/>
    <s v="Black"/>
    <x v="692"/>
    <d v="2003-11-01T00:00:00"/>
    <n v="2443.35"/>
    <n v="1466.01"/>
    <n v="5"/>
    <n v="7330.05"/>
  </r>
  <r>
    <x v="0"/>
    <x v="0"/>
    <x v="5"/>
    <s v="Reasonable Bicycle Sales"/>
    <x v="0"/>
    <x v="3"/>
    <x v="50"/>
    <s v="Yellow"/>
    <x v="680"/>
    <d v="2003-11-01T00:00:00"/>
    <n v="1700.99"/>
    <n v="1020.5940000000001"/>
    <n v="3"/>
    <n v="3061.7820000000002"/>
  </r>
  <r>
    <x v="0"/>
    <x v="0"/>
    <x v="5"/>
    <s v="Reasonable Bicycle Sales"/>
    <x v="1"/>
    <x v="10"/>
    <x v="29"/>
    <s v="Black"/>
    <x v="694"/>
    <d v="2003-11-01T00:00:00"/>
    <n v="24.49"/>
    <n v="14.694000000000001"/>
    <n v="5"/>
    <n v="73.47"/>
  </r>
  <r>
    <x v="0"/>
    <x v="0"/>
    <x v="5"/>
    <s v="Reasonable Bicycle Sales"/>
    <x v="0"/>
    <x v="3"/>
    <x v="50"/>
    <s v="Yellow"/>
    <x v="691"/>
    <d v="2003-11-01T00:00:00"/>
    <n v="1700.99"/>
    <n v="1020.5940000000001"/>
    <n v="6"/>
    <n v="6123.5640000000003"/>
  </r>
  <r>
    <x v="0"/>
    <x v="0"/>
    <x v="0"/>
    <s v="Racks and Security Systems"/>
    <x v="0"/>
    <x v="25"/>
    <x v="62"/>
    <s v="Blue"/>
    <x v="699"/>
    <d v="2003-11-01T00:00:00"/>
    <n v="2384.0700000000002"/>
    <n v="1430.442"/>
    <n v="3"/>
    <n v="4291.326"/>
  </r>
  <r>
    <x v="0"/>
    <x v="1"/>
    <x v="1"/>
    <s v="Rewarding Activities Company"/>
    <x v="0"/>
    <x v="3"/>
    <x v="50"/>
    <s v="Yellow"/>
    <x v="680"/>
    <d v="2003-11-01T00:00:00"/>
    <n v="1700.99"/>
    <n v="1020.5940000000001"/>
    <n v="8"/>
    <n v="8164.7520000000004"/>
  </r>
  <r>
    <x v="0"/>
    <x v="1"/>
    <x v="1"/>
    <s v="Rewarding Activities Company"/>
    <x v="0"/>
    <x v="3"/>
    <x v="17"/>
    <s v="Yellow"/>
    <x v="684"/>
    <d v="2003-11-01T00:00:00"/>
    <n v="1120.49"/>
    <n v="672.29399999999998"/>
    <n v="4"/>
    <n v="2689.1759999999999"/>
  </r>
  <r>
    <x v="0"/>
    <x v="1"/>
    <x v="1"/>
    <s v="Rewarding Activities Company"/>
    <x v="2"/>
    <x v="6"/>
    <x v="15"/>
    <s v="Yellow"/>
    <x v="674"/>
    <d v="2003-11-01T00:00:00"/>
    <n v="594.83000000000004"/>
    <n v="356.89800000000002"/>
    <n v="1"/>
    <n v="356.89800000000002"/>
  </r>
  <r>
    <x v="0"/>
    <x v="1"/>
    <x v="1"/>
    <s v="Rewarding Activities Company"/>
    <x v="1"/>
    <x v="5"/>
    <x v="6"/>
    <s v="Multi"/>
    <x v="683"/>
    <d v="2003-11-01T00:00:00"/>
    <n v="8.99"/>
    <n v="4.9444999999999997"/>
    <n v="16"/>
    <n v="79.111999999999995"/>
  </r>
  <r>
    <x v="0"/>
    <x v="1"/>
    <x v="1"/>
    <s v="Rewarding Activities Company"/>
    <x v="1"/>
    <x v="1"/>
    <x v="48"/>
    <s v="White"/>
    <x v="688"/>
    <d v="2003-11-01T00:00:00"/>
    <n v="8.99"/>
    <n v="5.3940000000000001"/>
    <n v="6"/>
    <n v="32.364000000000004"/>
  </r>
  <r>
    <x v="0"/>
    <x v="1"/>
    <x v="1"/>
    <s v="Rewarding Activities Company"/>
    <x v="3"/>
    <x v="7"/>
    <x v="10"/>
    <s v="Red"/>
    <x v="687"/>
    <d v="2003-11-01T00:00:00"/>
    <n v="34.99"/>
    <n v="20.994"/>
    <n v="4"/>
    <n v="83.975999999999999"/>
  </r>
  <r>
    <x v="0"/>
    <x v="1"/>
    <x v="1"/>
    <s v="Rewarding Activities Company"/>
    <x v="3"/>
    <x v="32"/>
    <x v="76"/>
    <m/>
    <x v="674"/>
    <d v="2003-11-01T00:00:00"/>
    <n v="2.29"/>
    <n v="1.3740000000000001"/>
    <n v="2"/>
    <n v="2.7480000000000002"/>
  </r>
  <r>
    <x v="0"/>
    <x v="1"/>
    <x v="1"/>
    <s v="Rewarding Activities Company"/>
    <x v="2"/>
    <x v="6"/>
    <x v="8"/>
    <s v="Black"/>
    <x v="679"/>
    <d v="2003-11-01T00:00:00"/>
    <n v="337.22"/>
    <n v="202.33199999999999"/>
    <n v="3"/>
    <n v="606.99599999999998"/>
  </r>
  <r>
    <x v="0"/>
    <x v="1"/>
    <x v="1"/>
    <s v="Rewarding Activities Company"/>
    <x v="0"/>
    <x v="3"/>
    <x v="17"/>
    <s v="Yellow"/>
    <x v="690"/>
    <d v="2003-11-01T00:00:00"/>
    <n v="1120.49"/>
    <n v="672.29399999999998"/>
    <n v="3"/>
    <n v="2016.8820000000001"/>
  </r>
  <r>
    <x v="0"/>
    <x v="1"/>
    <x v="1"/>
    <s v="Rewarding Activities Company"/>
    <x v="0"/>
    <x v="3"/>
    <x v="50"/>
    <s v="Yellow"/>
    <x v="688"/>
    <d v="2003-11-01T00:00:00"/>
    <n v="1700.99"/>
    <n v="1020.5940000000001"/>
    <n v="2"/>
    <n v="2041.1880000000001"/>
  </r>
  <r>
    <x v="0"/>
    <x v="1"/>
    <x v="1"/>
    <s v="Rewarding Activities Company"/>
    <x v="0"/>
    <x v="3"/>
    <x v="49"/>
    <s v="Black"/>
    <x v="678"/>
    <d v="2003-11-01T00:00:00"/>
    <n v="539.99"/>
    <n v="323.99400000000003"/>
    <n v="4"/>
    <n v="1295.9760000000001"/>
  </r>
  <r>
    <x v="0"/>
    <x v="1"/>
    <x v="1"/>
    <s v="Rewarding Activities Company"/>
    <x v="0"/>
    <x v="3"/>
    <x v="50"/>
    <s v="Yellow"/>
    <x v="678"/>
    <d v="2003-11-01T00:00:00"/>
    <n v="1700.99"/>
    <n v="1020.5940000000001"/>
    <n v="2"/>
    <n v="2041.1880000000001"/>
  </r>
  <r>
    <x v="0"/>
    <x v="1"/>
    <x v="1"/>
    <s v="Rewarding Activities Company"/>
    <x v="1"/>
    <x v="10"/>
    <x v="29"/>
    <s v="Black"/>
    <x v="683"/>
    <d v="2003-11-01T00:00:00"/>
    <n v="24.49"/>
    <n v="14.694000000000001"/>
    <n v="5"/>
    <n v="73.47"/>
  </r>
  <r>
    <x v="0"/>
    <x v="1"/>
    <x v="1"/>
    <s v="Rewarding Activities Company"/>
    <x v="1"/>
    <x v="4"/>
    <x v="58"/>
    <s v="Yellow"/>
    <x v="671"/>
    <d v="2003-11-01T00:00:00"/>
    <n v="53.99"/>
    <n v="32.393999999999998"/>
    <n v="3"/>
    <n v="97.181999999999988"/>
  </r>
  <r>
    <x v="0"/>
    <x v="1"/>
    <x v="1"/>
    <s v="Rewarding Activities Company"/>
    <x v="1"/>
    <x v="4"/>
    <x v="58"/>
    <s v="Yellow"/>
    <x v="697"/>
    <d v="2003-11-01T00:00:00"/>
    <n v="53.99"/>
    <n v="32.393999999999998"/>
    <n v="8"/>
    <n v="259.15199999999999"/>
  </r>
  <r>
    <x v="0"/>
    <x v="1"/>
    <x v="1"/>
    <s v="Rewarding Activities Company"/>
    <x v="1"/>
    <x v="23"/>
    <x v="59"/>
    <s v="Blue"/>
    <x v="690"/>
    <d v="2003-11-01T00:00:00"/>
    <n v="63.5"/>
    <n v="38.1"/>
    <n v="8"/>
    <n v="304.8"/>
  </r>
  <r>
    <x v="0"/>
    <x v="1"/>
    <x v="1"/>
    <s v="Rewarding Activities Company"/>
    <x v="3"/>
    <x v="21"/>
    <x v="55"/>
    <s v="Silver"/>
    <x v="698"/>
    <d v="2003-11-01T00:00:00"/>
    <n v="54.99"/>
    <n v="32.994"/>
    <n v="8"/>
    <n v="263.952"/>
  </r>
  <r>
    <x v="0"/>
    <x v="1"/>
    <x v="1"/>
    <s v="Rewarding Activities Company"/>
    <x v="0"/>
    <x v="3"/>
    <x v="49"/>
    <s v="Black"/>
    <x v="690"/>
    <d v="2003-11-01T00:00:00"/>
    <n v="539.99"/>
    <n v="323.99400000000003"/>
    <n v="2"/>
    <n v="647.98800000000006"/>
  </r>
  <r>
    <x v="0"/>
    <x v="1"/>
    <x v="1"/>
    <s v="Rewarding Activities Company"/>
    <x v="1"/>
    <x v="4"/>
    <x v="5"/>
    <s v="Multi"/>
    <x v="677"/>
    <d v="2003-11-01T00:00:00"/>
    <n v="49.99"/>
    <n v="28.994199999999999"/>
    <n v="14"/>
    <n v="405.91879999999998"/>
  </r>
  <r>
    <x v="0"/>
    <x v="1"/>
    <x v="1"/>
    <s v="Rewarding Activities Company"/>
    <x v="3"/>
    <x v="22"/>
    <x v="57"/>
    <m/>
    <x v="679"/>
    <d v="2003-11-01T00:00:00"/>
    <n v="4.99"/>
    <n v="2.8942000000000001"/>
    <n v="12"/>
    <n v="34.730400000000003"/>
  </r>
  <r>
    <x v="0"/>
    <x v="1"/>
    <x v="1"/>
    <s v="Rewarding Activities Company"/>
    <x v="2"/>
    <x v="6"/>
    <x v="15"/>
    <s v="Yellow"/>
    <x v="689"/>
    <d v="2003-11-01T00:00:00"/>
    <n v="594.83000000000004"/>
    <n v="356.89800000000002"/>
    <n v="2"/>
    <n v="713.79600000000005"/>
  </r>
  <r>
    <x v="0"/>
    <x v="1"/>
    <x v="1"/>
    <s v="Rewarding Activities Company"/>
    <x v="1"/>
    <x v="4"/>
    <x v="5"/>
    <s v="Multi"/>
    <x v="698"/>
    <d v="2003-11-01T00:00:00"/>
    <n v="49.99"/>
    <n v="28.994199999999999"/>
    <n v="12"/>
    <n v="347.93039999999996"/>
  </r>
  <r>
    <x v="0"/>
    <x v="1"/>
    <x v="1"/>
    <s v="Rewarding Activities Company"/>
    <x v="3"/>
    <x v="19"/>
    <x v="52"/>
    <m/>
    <x v="670"/>
    <d v="2003-11-01T00:00:00"/>
    <n v="120"/>
    <n v="66"/>
    <n v="15"/>
    <n v="990"/>
  </r>
  <r>
    <x v="0"/>
    <x v="1"/>
    <x v="1"/>
    <s v="Rewarding Activities Company"/>
    <x v="2"/>
    <x v="6"/>
    <x v="8"/>
    <s v="Black"/>
    <x v="681"/>
    <d v="2003-11-01T00:00:00"/>
    <n v="337.22"/>
    <n v="202.33199999999999"/>
    <n v="4"/>
    <n v="809.32799999999997"/>
  </r>
  <r>
    <x v="0"/>
    <x v="1"/>
    <x v="1"/>
    <s v="Rewarding Activities Company"/>
    <x v="2"/>
    <x v="18"/>
    <x v="47"/>
    <s v="Silver/Black"/>
    <x v="676"/>
    <d v="2003-11-01T00:00:00"/>
    <n v="62.09"/>
    <n v="37.253999999999998"/>
    <n v="1"/>
    <n v="37.253999999999998"/>
  </r>
  <r>
    <x v="0"/>
    <x v="1"/>
    <x v="1"/>
    <s v="Rewarding Activities Company"/>
    <x v="1"/>
    <x v="4"/>
    <x v="58"/>
    <s v="Yellow"/>
    <x v="690"/>
    <d v="2003-11-01T00:00:00"/>
    <n v="53.99"/>
    <n v="32.393999999999998"/>
    <n v="3"/>
    <n v="97.181999999999988"/>
  </r>
  <r>
    <x v="0"/>
    <x v="1"/>
    <x v="1"/>
    <s v="Rewarding Activities Company"/>
    <x v="0"/>
    <x v="3"/>
    <x v="12"/>
    <s v="Black"/>
    <x v="691"/>
    <d v="2003-11-01T00:00:00"/>
    <n v="2443.35"/>
    <n v="1466.01"/>
    <n v="1"/>
    <n v="1466.01"/>
  </r>
  <r>
    <x v="0"/>
    <x v="1"/>
    <x v="1"/>
    <s v="Rewarding Activities Company"/>
    <x v="1"/>
    <x v="10"/>
    <x v="29"/>
    <s v="Black"/>
    <x v="683"/>
    <d v="2003-11-01T00:00:00"/>
    <n v="24.49"/>
    <n v="14.694000000000001"/>
    <n v="4"/>
    <n v="58.776000000000003"/>
  </r>
  <r>
    <x v="0"/>
    <x v="1"/>
    <x v="1"/>
    <s v="Rewarding Activities Company"/>
    <x v="1"/>
    <x v="4"/>
    <x v="5"/>
    <s v="Multi"/>
    <x v="682"/>
    <d v="2003-11-01T00:00:00"/>
    <n v="49.99"/>
    <n v="29.994"/>
    <n v="4"/>
    <n v="119.976"/>
  </r>
  <r>
    <x v="0"/>
    <x v="1"/>
    <x v="1"/>
    <s v="Rewarding Activities Company"/>
    <x v="3"/>
    <x v="7"/>
    <x v="10"/>
    <s v="Blue"/>
    <x v="669"/>
    <d v="2003-11-01T00:00:00"/>
    <n v="34.99"/>
    <n v="20.994"/>
    <n v="8"/>
    <n v="167.952"/>
  </r>
  <r>
    <x v="0"/>
    <x v="1"/>
    <x v="1"/>
    <s v="Rewarding Activities Company"/>
    <x v="3"/>
    <x v="24"/>
    <x v="60"/>
    <m/>
    <x v="697"/>
    <d v="2003-11-01T00:00:00"/>
    <n v="7.95"/>
    <n v="4.7699999999999996"/>
    <n v="4"/>
    <n v="19.079999999999998"/>
  </r>
  <r>
    <x v="0"/>
    <x v="1"/>
    <x v="1"/>
    <s v="Rewarding Activities Company"/>
    <x v="2"/>
    <x v="18"/>
    <x v="51"/>
    <s v="Silver/Black"/>
    <x v="678"/>
    <d v="2003-11-01T00:00:00"/>
    <n v="80.989999999999995"/>
    <n v="48.594000000000001"/>
    <n v="1"/>
    <n v="48.594000000000001"/>
  </r>
  <r>
    <x v="0"/>
    <x v="1"/>
    <x v="1"/>
    <s v="Rewarding Activities Company"/>
    <x v="1"/>
    <x v="23"/>
    <x v="59"/>
    <s v="Blue"/>
    <x v="669"/>
    <d v="2003-11-01T00:00:00"/>
    <n v="63.5"/>
    <n v="36.83"/>
    <n v="14"/>
    <n v="515.62"/>
  </r>
  <r>
    <x v="0"/>
    <x v="1"/>
    <x v="1"/>
    <s v="Rewarding Activities Company"/>
    <x v="3"/>
    <x v="7"/>
    <x v="10"/>
    <s v="Black"/>
    <x v="680"/>
    <d v="2003-11-01T00:00:00"/>
    <n v="34.99"/>
    <n v="20.994"/>
    <n v="6"/>
    <n v="125.964"/>
  </r>
  <r>
    <x v="0"/>
    <x v="1"/>
    <x v="1"/>
    <s v="Rewarding Activities Company"/>
    <x v="1"/>
    <x v="10"/>
    <x v="29"/>
    <s v="Black"/>
    <x v="669"/>
    <d v="2003-11-01T00:00:00"/>
    <n v="24.49"/>
    <n v="14.694000000000001"/>
    <n v="4"/>
    <n v="58.776000000000003"/>
  </r>
  <r>
    <x v="0"/>
    <x v="1"/>
    <x v="1"/>
    <s v="Rewarding Activities Company"/>
    <x v="0"/>
    <x v="3"/>
    <x v="49"/>
    <s v="Black"/>
    <x v="689"/>
    <d v="2003-11-01T00:00:00"/>
    <n v="539.99"/>
    <n v="323.99400000000003"/>
    <n v="2"/>
    <n v="647.98800000000006"/>
  </r>
  <r>
    <x v="1"/>
    <x v="2"/>
    <x v="6"/>
    <s v="Roadway Bicycle Supply"/>
    <x v="0"/>
    <x v="25"/>
    <x v="61"/>
    <s v="Yellow"/>
    <x v="690"/>
    <d v="2003-11-01T00:00:00"/>
    <n v="742.35"/>
    <n v="445.41"/>
    <n v="8"/>
    <n v="3563.28"/>
  </r>
  <r>
    <x v="1"/>
    <x v="2"/>
    <x v="6"/>
    <s v="Roadway Bicycle Supply"/>
    <x v="0"/>
    <x v="25"/>
    <x v="64"/>
    <s v="Blue"/>
    <x v="697"/>
    <d v="2003-11-01T00:00:00"/>
    <n v="1214.8499999999999"/>
    <n v="728.91"/>
    <n v="4"/>
    <n v="2915.64"/>
  </r>
  <r>
    <x v="1"/>
    <x v="2"/>
    <x v="6"/>
    <s v="Roadway Bicycle Supply"/>
    <x v="0"/>
    <x v="25"/>
    <x v="62"/>
    <s v="Yellow"/>
    <x v="699"/>
    <d v="2003-11-01T00:00:00"/>
    <n v="2384.0700000000002"/>
    <n v="1430.442"/>
    <n v="6"/>
    <n v="8582.652"/>
  </r>
  <r>
    <x v="1"/>
    <x v="2"/>
    <x v="6"/>
    <s v="Roadway Bicycle Supply"/>
    <x v="0"/>
    <x v="25"/>
    <x v="61"/>
    <s v="Yellow"/>
    <x v="687"/>
    <d v="2003-11-01T00:00:00"/>
    <n v="742.35"/>
    <n v="445.41"/>
    <n v="6"/>
    <n v="2672.46"/>
  </r>
  <r>
    <x v="1"/>
    <x v="2"/>
    <x v="6"/>
    <s v="Roadway Bicycle Supply"/>
    <x v="2"/>
    <x v="18"/>
    <x v="79"/>
    <s v="Silver/Black"/>
    <x v="692"/>
    <d v="2003-11-01T00:00:00"/>
    <n v="80.989999999999995"/>
    <n v="48.594000000000001"/>
    <n v="1"/>
    <n v="48.594000000000001"/>
  </r>
  <r>
    <x v="1"/>
    <x v="2"/>
    <x v="6"/>
    <s v="Roadway Bicycle Supply"/>
    <x v="2"/>
    <x v="9"/>
    <x v="75"/>
    <m/>
    <x v="699"/>
    <d v="2003-11-01T00:00:00"/>
    <n v="91.57"/>
    <n v="54.942"/>
    <n v="2"/>
    <n v="109.884"/>
  </r>
  <r>
    <x v="1"/>
    <x v="2"/>
    <x v="6"/>
    <s v="Roadway Bicycle Supply"/>
    <x v="2"/>
    <x v="31"/>
    <x v="78"/>
    <m/>
    <x v="695"/>
    <d v="2003-11-01T00:00:00"/>
    <n v="53.99"/>
    <n v="32.393999999999998"/>
    <n v="3"/>
    <n v="97.181999999999988"/>
  </r>
  <r>
    <x v="1"/>
    <x v="2"/>
    <x v="6"/>
    <s v="Roadway Bicycle Supply"/>
    <x v="2"/>
    <x v="27"/>
    <x v="66"/>
    <s v="Yellow"/>
    <x v="696"/>
    <d v="2003-11-01T00:00:00"/>
    <n v="1003.91"/>
    <n v="602.346"/>
    <n v="4"/>
    <n v="2409.384"/>
  </r>
  <r>
    <x v="1"/>
    <x v="2"/>
    <x v="6"/>
    <s v="Roadway Bicycle Supply"/>
    <x v="2"/>
    <x v="28"/>
    <x v="67"/>
    <s v="Black"/>
    <x v="687"/>
    <d v="2003-11-01T00:00:00"/>
    <n v="404.99"/>
    <n v="242.994"/>
    <n v="6"/>
    <n v="1457.9639999999999"/>
  </r>
  <r>
    <x v="1"/>
    <x v="2"/>
    <x v="6"/>
    <s v="Roadway Bicycle Supply"/>
    <x v="0"/>
    <x v="25"/>
    <x v="64"/>
    <s v="Blue"/>
    <x v="696"/>
    <d v="2003-11-01T00:00:00"/>
    <n v="1214.8499999999999"/>
    <n v="728.91"/>
    <n v="5"/>
    <n v="3644.5499999999997"/>
  </r>
  <r>
    <x v="1"/>
    <x v="2"/>
    <x v="6"/>
    <s v="Roadway Bicycle Supply"/>
    <x v="2"/>
    <x v="28"/>
    <x v="72"/>
    <s v="Black"/>
    <x v="685"/>
    <d v="2003-11-01T00:00:00"/>
    <n v="175.49"/>
    <n v="105.294"/>
    <n v="3"/>
    <n v="315.88200000000001"/>
  </r>
  <r>
    <x v="1"/>
    <x v="2"/>
    <x v="6"/>
    <s v="Roadway Bicycle Supply"/>
    <x v="0"/>
    <x v="25"/>
    <x v="64"/>
    <s v="Blue"/>
    <x v="684"/>
    <d v="2003-11-01T00:00:00"/>
    <n v="1214.8499999999999"/>
    <n v="728.91"/>
    <n v="6"/>
    <n v="4373.46"/>
  </r>
  <r>
    <x v="1"/>
    <x v="2"/>
    <x v="6"/>
    <s v="Roadway Bicycle Supply"/>
    <x v="0"/>
    <x v="25"/>
    <x v="62"/>
    <s v="Yellow"/>
    <x v="678"/>
    <d v="2003-11-01T00:00:00"/>
    <n v="2384.0700000000002"/>
    <n v="1430.442"/>
    <n v="6"/>
    <n v="8582.652"/>
  </r>
  <r>
    <x v="1"/>
    <x v="2"/>
    <x v="6"/>
    <s v="Roadway Bicycle Supply"/>
    <x v="2"/>
    <x v="29"/>
    <x v="74"/>
    <s v="Silver"/>
    <x v="673"/>
    <d v="2003-11-01T00:00:00"/>
    <n v="106.5"/>
    <n v="63.9"/>
    <n v="2"/>
    <n v="127.8"/>
  </r>
  <r>
    <x v="1"/>
    <x v="2"/>
    <x v="6"/>
    <s v="Roadway Bicycle Supply"/>
    <x v="0"/>
    <x v="25"/>
    <x v="61"/>
    <s v="Yellow"/>
    <x v="673"/>
    <d v="2003-11-01T00:00:00"/>
    <n v="742.35"/>
    <n v="445.41"/>
    <n v="1"/>
    <n v="445.41"/>
  </r>
  <r>
    <x v="1"/>
    <x v="2"/>
    <x v="6"/>
    <s v="Roadway Bicycle Supply"/>
    <x v="0"/>
    <x v="25"/>
    <x v="61"/>
    <s v="Blue"/>
    <x v="690"/>
    <d v="2003-11-01T00:00:00"/>
    <n v="742.35"/>
    <n v="445.41"/>
    <n v="7"/>
    <n v="3117.8700000000003"/>
  </r>
  <r>
    <x v="1"/>
    <x v="2"/>
    <x v="6"/>
    <s v="Roadway Bicycle Supply"/>
    <x v="0"/>
    <x v="25"/>
    <x v="62"/>
    <s v="Yellow"/>
    <x v="687"/>
    <d v="2003-11-01T00:00:00"/>
    <n v="2384.0700000000002"/>
    <n v="1430.442"/>
    <n v="9"/>
    <n v="12873.977999999999"/>
  </r>
  <r>
    <x v="1"/>
    <x v="2"/>
    <x v="6"/>
    <s v="Roadway Bicycle Supply"/>
    <x v="0"/>
    <x v="25"/>
    <x v="62"/>
    <s v="Blue"/>
    <x v="689"/>
    <d v="2003-11-01T00:00:00"/>
    <n v="2384.0700000000002"/>
    <n v="1430.442"/>
    <n v="7"/>
    <n v="10013.094000000001"/>
  </r>
  <r>
    <x v="1"/>
    <x v="2"/>
    <x v="6"/>
    <s v="Roadway Bicycle Supply"/>
    <x v="0"/>
    <x v="25"/>
    <x v="62"/>
    <s v="Blue"/>
    <x v="689"/>
    <d v="2003-11-01T00:00:00"/>
    <n v="2384.0700000000002"/>
    <n v="1430.442"/>
    <n v="4"/>
    <n v="5721.768"/>
  </r>
  <r>
    <x v="1"/>
    <x v="2"/>
    <x v="6"/>
    <s v="Roadway Bicycle Supply"/>
    <x v="0"/>
    <x v="25"/>
    <x v="61"/>
    <s v="Blue"/>
    <x v="690"/>
    <d v="2003-11-01T00:00:00"/>
    <n v="742.35"/>
    <n v="445.41"/>
    <n v="7"/>
    <n v="3117.8700000000003"/>
  </r>
  <r>
    <x v="1"/>
    <x v="2"/>
    <x v="6"/>
    <s v="Roadway Bicycle Supply"/>
    <x v="0"/>
    <x v="25"/>
    <x v="61"/>
    <s v="Yellow"/>
    <x v="686"/>
    <d v="2003-11-01T00:00:00"/>
    <n v="742.35"/>
    <n v="445.41"/>
    <n v="3"/>
    <n v="1336.23"/>
  </r>
  <r>
    <x v="1"/>
    <x v="2"/>
    <x v="6"/>
    <s v="Roadway Bicycle Supply"/>
    <x v="0"/>
    <x v="25"/>
    <x v="62"/>
    <s v="Yellow"/>
    <x v="675"/>
    <d v="2003-11-01T00:00:00"/>
    <n v="2384.0700000000002"/>
    <n v="1430.442"/>
    <n v="3"/>
    <n v="4291.326"/>
  </r>
  <r>
    <x v="1"/>
    <x v="2"/>
    <x v="6"/>
    <s v="Roadway Bicycle Supply"/>
    <x v="2"/>
    <x v="30"/>
    <x v="71"/>
    <s v="Silver"/>
    <x v="686"/>
    <d v="2003-11-01T00:00:00"/>
    <n v="20.239999999999998"/>
    <n v="12.144"/>
    <n v="6"/>
    <n v="72.864000000000004"/>
  </r>
  <r>
    <x v="1"/>
    <x v="2"/>
    <x v="6"/>
    <s v="Roadway Bicycle Supply"/>
    <x v="0"/>
    <x v="25"/>
    <x v="64"/>
    <s v="Blue"/>
    <x v="692"/>
    <d v="2003-11-01T00:00:00"/>
    <n v="1214.8499999999999"/>
    <n v="728.91"/>
    <n v="9"/>
    <n v="6560.19"/>
  </r>
  <r>
    <x v="1"/>
    <x v="2"/>
    <x v="6"/>
    <s v="Roadway Bicycle Supply"/>
    <x v="2"/>
    <x v="26"/>
    <x v="65"/>
    <s v="Silver"/>
    <x v="697"/>
    <d v="2003-11-01T00:00:00"/>
    <n v="91.49"/>
    <n v="54.893999999999998"/>
    <n v="4"/>
    <n v="219.57599999999999"/>
  </r>
  <r>
    <x v="1"/>
    <x v="2"/>
    <x v="6"/>
    <s v="Roadway Bicycle Supply"/>
    <x v="0"/>
    <x v="25"/>
    <x v="61"/>
    <s v="Blue"/>
    <x v="681"/>
    <d v="2003-11-01T00:00:00"/>
    <n v="742.35"/>
    <n v="445.41"/>
    <n v="8"/>
    <n v="3563.28"/>
  </r>
  <r>
    <x v="1"/>
    <x v="2"/>
    <x v="6"/>
    <s v="Roadway Bicycle Supply"/>
    <x v="2"/>
    <x v="20"/>
    <x v="69"/>
    <m/>
    <x v="693"/>
    <d v="2003-11-01T00:00:00"/>
    <n v="52.64"/>
    <n v="31.584"/>
    <n v="5"/>
    <n v="157.91999999999999"/>
  </r>
  <r>
    <x v="1"/>
    <x v="2"/>
    <x v="6"/>
    <s v="Roadway Bicycle Supply"/>
    <x v="2"/>
    <x v="29"/>
    <x v="70"/>
    <s v="Silver"/>
    <x v="693"/>
    <d v="2003-11-01T00:00:00"/>
    <n v="106.5"/>
    <n v="63.9"/>
    <n v="4"/>
    <n v="255.6"/>
  </r>
  <r>
    <x v="1"/>
    <x v="2"/>
    <x v="6"/>
    <s v="Roadway Bicycle Supply"/>
    <x v="2"/>
    <x v="26"/>
    <x v="63"/>
    <s v="Silver"/>
    <x v="699"/>
    <d v="2003-11-01T00:00:00"/>
    <n v="121.46"/>
    <n v="72.876000000000005"/>
    <n v="6"/>
    <n v="437.25600000000003"/>
  </r>
  <r>
    <x v="1"/>
    <x v="2"/>
    <x v="6"/>
    <s v="Roadway Bicycle Supply"/>
    <x v="0"/>
    <x v="25"/>
    <x v="61"/>
    <s v="Blue"/>
    <x v="692"/>
    <d v="2003-11-01T00:00:00"/>
    <n v="742.35"/>
    <n v="445.41"/>
    <n v="7"/>
    <n v="3117.8700000000003"/>
  </r>
  <r>
    <x v="1"/>
    <x v="2"/>
    <x v="6"/>
    <s v="Roadway Bicycle Supply"/>
    <x v="2"/>
    <x v="27"/>
    <x v="66"/>
    <s v="Blue"/>
    <x v="693"/>
    <d v="2003-11-01T00:00:00"/>
    <n v="1003.91"/>
    <n v="602.346"/>
    <n v="3"/>
    <n v="1807.038"/>
  </r>
  <r>
    <x v="1"/>
    <x v="2"/>
    <x v="6"/>
    <s v="Roadway Bicycle Supply"/>
    <x v="0"/>
    <x v="25"/>
    <x v="62"/>
    <s v="Blue"/>
    <x v="687"/>
    <d v="2003-11-01T00:00:00"/>
    <n v="2384.0700000000002"/>
    <n v="1430.442"/>
    <n v="5"/>
    <n v="7152.21"/>
  </r>
  <r>
    <x v="1"/>
    <x v="2"/>
    <x v="6"/>
    <s v="Roadway Bicycle Supply"/>
    <x v="0"/>
    <x v="25"/>
    <x v="61"/>
    <s v="Yellow"/>
    <x v="690"/>
    <d v="2003-11-01T00:00:00"/>
    <n v="742.35"/>
    <n v="445.41"/>
    <n v="6"/>
    <n v="2672.46"/>
  </r>
  <r>
    <x v="1"/>
    <x v="2"/>
    <x v="6"/>
    <s v="Roadway Bicycle Supply"/>
    <x v="0"/>
    <x v="25"/>
    <x v="61"/>
    <s v="Blue"/>
    <x v="677"/>
    <d v="2003-11-01T00:00:00"/>
    <n v="742.35"/>
    <n v="445.41"/>
    <n v="4"/>
    <n v="1781.64"/>
  </r>
  <r>
    <x v="1"/>
    <x v="2"/>
    <x v="6"/>
    <s v="Roadway Bicycle Supply"/>
    <x v="0"/>
    <x v="25"/>
    <x v="62"/>
    <s v="Blue"/>
    <x v="682"/>
    <d v="2003-11-01T00:00:00"/>
    <n v="2384.0700000000002"/>
    <n v="1430.442"/>
    <n v="10"/>
    <n v="14304.42"/>
  </r>
  <r>
    <x v="1"/>
    <x v="2"/>
    <x v="6"/>
    <s v="Roadway Bicycle Supply"/>
    <x v="2"/>
    <x v="31"/>
    <x v="73"/>
    <m/>
    <x v="691"/>
    <d v="2003-11-01T00:00:00"/>
    <n v="121.49"/>
    <n v="72.894000000000005"/>
    <n v="5"/>
    <n v="364.47"/>
  </r>
  <r>
    <x v="2"/>
    <x v="5"/>
    <x v="9"/>
    <s v="Rich Department Store"/>
    <x v="2"/>
    <x v="27"/>
    <x v="80"/>
    <s v="Yellow"/>
    <x v="699"/>
    <d v="2003-11-01T00:00:00"/>
    <n v="333.42"/>
    <n v="200.05199999999999"/>
    <n v="1"/>
    <n v="200.05199999999999"/>
  </r>
  <r>
    <x v="2"/>
    <x v="5"/>
    <x v="9"/>
    <s v="Rich Department Store"/>
    <x v="0"/>
    <x v="25"/>
    <x v="64"/>
    <s v="Blue"/>
    <x v="698"/>
    <d v="2003-11-01T00:00:00"/>
    <n v="1214.8499999999999"/>
    <n v="728.91"/>
    <n v="2"/>
    <n v="1457.82"/>
  </r>
  <r>
    <x v="2"/>
    <x v="5"/>
    <x v="9"/>
    <s v="Rich Department Store"/>
    <x v="0"/>
    <x v="25"/>
    <x v="64"/>
    <s v="Blue"/>
    <x v="672"/>
    <d v="2003-11-01T00:00:00"/>
    <n v="1214.8499999999999"/>
    <n v="728.91"/>
    <n v="8"/>
    <n v="5831.28"/>
  </r>
  <r>
    <x v="2"/>
    <x v="5"/>
    <x v="9"/>
    <s v="Rich Department Store"/>
    <x v="2"/>
    <x v="27"/>
    <x v="66"/>
    <s v="Blue"/>
    <x v="679"/>
    <d v="2003-11-01T00:00:00"/>
    <n v="1003.91"/>
    <n v="602.346"/>
    <n v="1"/>
    <n v="602.346"/>
  </r>
  <r>
    <x v="2"/>
    <x v="5"/>
    <x v="9"/>
    <s v="Rich Department Store"/>
    <x v="2"/>
    <x v="27"/>
    <x v="66"/>
    <s v="Blue"/>
    <x v="669"/>
    <d v="2003-11-01T00:00:00"/>
    <n v="1003.91"/>
    <n v="602.346"/>
    <n v="2"/>
    <n v="1204.692"/>
  </r>
  <r>
    <x v="2"/>
    <x v="5"/>
    <x v="9"/>
    <s v="Rich Department Store"/>
    <x v="0"/>
    <x v="25"/>
    <x v="61"/>
    <s v="Yellow"/>
    <x v="673"/>
    <d v="2003-11-01T00:00:00"/>
    <n v="742.35"/>
    <n v="445.41"/>
    <n v="4"/>
    <n v="1781.64"/>
  </r>
  <r>
    <x v="2"/>
    <x v="5"/>
    <x v="9"/>
    <s v="Rich Department Store"/>
    <x v="0"/>
    <x v="25"/>
    <x v="61"/>
    <s v="Blue"/>
    <x v="698"/>
    <d v="2003-11-01T00:00:00"/>
    <n v="742.35"/>
    <n v="445.41"/>
    <n v="2"/>
    <n v="890.82"/>
  </r>
  <r>
    <x v="2"/>
    <x v="5"/>
    <x v="9"/>
    <s v="Rich Department Store"/>
    <x v="0"/>
    <x v="25"/>
    <x v="61"/>
    <s v="Yellow"/>
    <x v="684"/>
    <d v="2003-11-01T00:00:00"/>
    <n v="742.35"/>
    <n v="445.41"/>
    <n v="1"/>
    <n v="445.41"/>
  </r>
  <r>
    <x v="2"/>
    <x v="5"/>
    <x v="9"/>
    <s v="Rich Department Store"/>
    <x v="0"/>
    <x v="25"/>
    <x v="62"/>
    <s v="Yellow"/>
    <x v="697"/>
    <d v="2003-11-01T00:00:00"/>
    <n v="2384.0700000000002"/>
    <n v="1430.442"/>
    <n v="2"/>
    <n v="2860.884"/>
  </r>
  <r>
    <x v="2"/>
    <x v="5"/>
    <x v="9"/>
    <s v="Rich Department Store"/>
    <x v="1"/>
    <x v="4"/>
    <x v="58"/>
    <s v="Yellow"/>
    <x v="676"/>
    <d v="2003-11-01T00:00:00"/>
    <n v="53.99"/>
    <n v="32.393999999999998"/>
    <n v="1"/>
    <n v="32.393999999999998"/>
  </r>
  <r>
    <x v="2"/>
    <x v="5"/>
    <x v="9"/>
    <s v="Rich Department Store"/>
    <x v="2"/>
    <x v="27"/>
    <x v="66"/>
    <s v="Yellow"/>
    <x v="674"/>
    <d v="2003-11-01T00:00:00"/>
    <n v="1003.91"/>
    <n v="602.346"/>
    <n v="3"/>
    <n v="1807.038"/>
  </r>
  <r>
    <x v="2"/>
    <x v="5"/>
    <x v="9"/>
    <s v="Rich Department Store"/>
    <x v="0"/>
    <x v="25"/>
    <x v="61"/>
    <s v="Blue"/>
    <x v="691"/>
    <d v="2003-11-01T00:00:00"/>
    <n v="742.35"/>
    <n v="445.41"/>
    <n v="3"/>
    <n v="1336.23"/>
  </r>
  <r>
    <x v="2"/>
    <x v="5"/>
    <x v="9"/>
    <s v="Rich Department Store"/>
    <x v="2"/>
    <x v="27"/>
    <x v="80"/>
    <s v="Blue"/>
    <x v="683"/>
    <d v="2003-11-01T00:00:00"/>
    <n v="333.42"/>
    <n v="200.05199999999999"/>
    <n v="2"/>
    <n v="400.10399999999998"/>
  </r>
  <r>
    <x v="2"/>
    <x v="5"/>
    <x v="9"/>
    <s v="Rich Department Store"/>
    <x v="2"/>
    <x v="20"/>
    <x v="69"/>
    <m/>
    <x v="676"/>
    <d v="2003-11-01T00:00:00"/>
    <n v="52.64"/>
    <n v="31.584"/>
    <n v="1"/>
    <n v="31.584"/>
  </r>
  <r>
    <x v="2"/>
    <x v="5"/>
    <x v="9"/>
    <s v="Rich Department Store"/>
    <x v="0"/>
    <x v="25"/>
    <x v="62"/>
    <s v="Blue"/>
    <x v="681"/>
    <d v="2003-11-01T00:00:00"/>
    <n v="2384.0700000000002"/>
    <n v="1430.442"/>
    <n v="3"/>
    <n v="4291.326"/>
  </r>
  <r>
    <x v="2"/>
    <x v="5"/>
    <x v="9"/>
    <s v="Rich Department Store"/>
    <x v="0"/>
    <x v="25"/>
    <x v="61"/>
    <s v="Yellow"/>
    <x v="674"/>
    <d v="2003-11-01T00:00:00"/>
    <n v="742.35"/>
    <n v="445.41"/>
    <n v="5"/>
    <n v="2227.0500000000002"/>
  </r>
  <r>
    <x v="2"/>
    <x v="5"/>
    <x v="9"/>
    <s v="Rich Department Store"/>
    <x v="2"/>
    <x v="27"/>
    <x v="80"/>
    <s v="Yellow"/>
    <x v="673"/>
    <d v="2003-11-01T00:00:00"/>
    <n v="333.42"/>
    <n v="200.05199999999999"/>
    <n v="1"/>
    <n v="200.05199999999999"/>
  </r>
  <r>
    <x v="0"/>
    <x v="0"/>
    <x v="3"/>
    <s v="Riverside Company"/>
    <x v="0"/>
    <x v="3"/>
    <x v="50"/>
    <s v="Yellow"/>
    <x v="670"/>
    <d v="2003-11-01T00:00:00"/>
    <n v="1700.99"/>
    <n v="1020.5940000000001"/>
    <n v="3"/>
    <n v="3061.7820000000002"/>
  </r>
  <r>
    <x v="0"/>
    <x v="0"/>
    <x v="3"/>
    <s v="Riverside Company"/>
    <x v="1"/>
    <x v="1"/>
    <x v="48"/>
    <s v="White"/>
    <x v="697"/>
    <d v="2003-11-01T00:00:00"/>
    <n v="8.99"/>
    <n v="5.3940000000000001"/>
    <n v="2"/>
    <n v="10.788"/>
  </r>
  <r>
    <x v="0"/>
    <x v="0"/>
    <x v="3"/>
    <s v="Riverside Company"/>
    <x v="2"/>
    <x v="18"/>
    <x v="53"/>
    <s v="Silver/Black"/>
    <x v="691"/>
    <d v="2003-11-01T00:00:00"/>
    <n v="40.49"/>
    <n v="24.294"/>
    <n v="3"/>
    <n v="72.882000000000005"/>
  </r>
  <r>
    <x v="0"/>
    <x v="0"/>
    <x v="3"/>
    <s v="Riverside Company"/>
    <x v="3"/>
    <x v="22"/>
    <x v="57"/>
    <m/>
    <x v="698"/>
    <d v="2003-11-01T00:00:00"/>
    <n v="4.99"/>
    <n v="2.9940000000000002"/>
    <n v="1"/>
    <n v="2.9940000000000002"/>
  </r>
  <r>
    <x v="0"/>
    <x v="0"/>
    <x v="4"/>
    <s v="Mountain Bike Center"/>
    <x v="0"/>
    <x v="3"/>
    <x v="12"/>
    <s v="Red"/>
    <x v="669"/>
    <d v="2003-11-01T00:00:00"/>
    <n v="2443.35"/>
    <n v="1466.01"/>
    <n v="3"/>
    <n v="4398.03"/>
  </r>
  <r>
    <x v="0"/>
    <x v="0"/>
    <x v="4"/>
    <s v="Mountain Bike Center"/>
    <x v="1"/>
    <x v="1"/>
    <x v="48"/>
    <s v="White"/>
    <x v="687"/>
    <d v="2003-11-01T00:00:00"/>
    <n v="8.99"/>
    <n v="5.3940000000000001"/>
    <n v="6"/>
    <n v="32.364000000000004"/>
  </r>
  <r>
    <x v="0"/>
    <x v="0"/>
    <x v="4"/>
    <s v="Mountain Bike Center"/>
    <x v="0"/>
    <x v="3"/>
    <x v="49"/>
    <s v="Black"/>
    <x v="698"/>
    <d v="2003-11-01T00:00:00"/>
    <n v="539.99"/>
    <n v="323.99400000000003"/>
    <n v="7"/>
    <n v="2267.9580000000001"/>
  </r>
  <r>
    <x v="0"/>
    <x v="0"/>
    <x v="4"/>
    <s v="Mountain Bike Center"/>
    <x v="2"/>
    <x v="18"/>
    <x v="47"/>
    <s v="Silver/Black"/>
    <x v="699"/>
    <d v="2003-11-01T00:00:00"/>
    <n v="62.09"/>
    <n v="37.253999999999998"/>
    <n v="4"/>
    <n v="149.01599999999999"/>
  </r>
  <r>
    <x v="0"/>
    <x v="0"/>
    <x v="4"/>
    <s v="Mountain Bike Center"/>
    <x v="0"/>
    <x v="3"/>
    <x v="17"/>
    <s v="Yellow"/>
    <x v="672"/>
    <d v="2003-11-01T00:00:00"/>
    <n v="1120.49"/>
    <n v="672.29399999999998"/>
    <n v="4"/>
    <n v="2689.1759999999999"/>
  </r>
  <r>
    <x v="0"/>
    <x v="0"/>
    <x v="4"/>
    <s v="Mountain Bike Center"/>
    <x v="0"/>
    <x v="3"/>
    <x v="49"/>
    <s v="Black"/>
    <x v="673"/>
    <d v="2003-11-01T00:00:00"/>
    <n v="539.99"/>
    <n v="323.99400000000003"/>
    <n v="3"/>
    <n v="971.98200000000008"/>
  </r>
  <r>
    <x v="0"/>
    <x v="0"/>
    <x v="4"/>
    <s v="Mountain Bike Center"/>
    <x v="0"/>
    <x v="3"/>
    <x v="17"/>
    <s v="Yellow"/>
    <x v="676"/>
    <d v="2003-11-01T00:00:00"/>
    <n v="1120.49"/>
    <n v="672.29399999999998"/>
    <n v="2"/>
    <n v="1344.588"/>
  </r>
  <r>
    <x v="0"/>
    <x v="0"/>
    <x v="4"/>
    <s v="Mountain Bike Center"/>
    <x v="0"/>
    <x v="3"/>
    <x v="12"/>
    <s v="Black"/>
    <x v="670"/>
    <d v="2003-11-01T00:00:00"/>
    <n v="2443.35"/>
    <n v="1466.01"/>
    <n v="4"/>
    <n v="5864.04"/>
  </r>
  <r>
    <x v="0"/>
    <x v="0"/>
    <x v="4"/>
    <s v="Mountain Bike Center"/>
    <x v="0"/>
    <x v="3"/>
    <x v="17"/>
    <s v="Yellow"/>
    <x v="697"/>
    <d v="2003-11-01T00:00:00"/>
    <n v="1120.49"/>
    <n v="672.29399999999998"/>
    <n v="5"/>
    <n v="3361.47"/>
  </r>
  <r>
    <x v="0"/>
    <x v="0"/>
    <x v="4"/>
    <s v="Mountain Bike Center"/>
    <x v="0"/>
    <x v="3"/>
    <x v="17"/>
    <s v="Yellow"/>
    <x v="686"/>
    <d v="2003-11-01T00:00:00"/>
    <n v="1120.49"/>
    <n v="672.29399999999998"/>
    <n v="3"/>
    <n v="2016.8820000000001"/>
  </r>
  <r>
    <x v="0"/>
    <x v="0"/>
    <x v="4"/>
    <s v="Mountain Bike Center"/>
    <x v="0"/>
    <x v="3"/>
    <x v="50"/>
    <s v="Yellow"/>
    <x v="685"/>
    <d v="2003-11-01T00:00:00"/>
    <n v="1700.99"/>
    <n v="1020.5940000000001"/>
    <n v="6"/>
    <n v="6123.5640000000003"/>
  </r>
  <r>
    <x v="0"/>
    <x v="0"/>
    <x v="4"/>
    <s v="Mountain Bike Center"/>
    <x v="2"/>
    <x v="6"/>
    <x v="15"/>
    <s v="Yellow"/>
    <x v="682"/>
    <d v="2003-11-01T00:00:00"/>
    <n v="594.83000000000004"/>
    <n v="356.89800000000002"/>
    <n v="2"/>
    <n v="713.79600000000005"/>
  </r>
  <r>
    <x v="0"/>
    <x v="0"/>
    <x v="4"/>
    <s v="Mountain Bike Center"/>
    <x v="0"/>
    <x v="3"/>
    <x v="12"/>
    <s v="Black"/>
    <x v="694"/>
    <d v="2003-11-01T00:00:00"/>
    <n v="2443.35"/>
    <n v="1466.01"/>
    <n v="1"/>
    <n v="1466.01"/>
  </r>
  <r>
    <x v="0"/>
    <x v="0"/>
    <x v="4"/>
    <s v="Mountain Bike Center"/>
    <x v="0"/>
    <x v="3"/>
    <x v="50"/>
    <s v="Yellow"/>
    <x v="697"/>
    <d v="2003-11-01T00:00:00"/>
    <n v="1700.99"/>
    <n v="1020.5940000000001"/>
    <n v="6"/>
    <n v="6123.5640000000003"/>
  </r>
  <r>
    <x v="0"/>
    <x v="0"/>
    <x v="4"/>
    <s v="Mountain Bike Center"/>
    <x v="0"/>
    <x v="3"/>
    <x v="12"/>
    <s v="Black"/>
    <x v="689"/>
    <d v="2003-11-01T00:00:00"/>
    <n v="2443.35"/>
    <n v="1466.01"/>
    <n v="4"/>
    <n v="5864.04"/>
  </r>
  <r>
    <x v="0"/>
    <x v="0"/>
    <x v="4"/>
    <s v="Mountain Bike Center"/>
    <x v="0"/>
    <x v="3"/>
    <x v="49"/>
    <s v="Black"/>
    <x v="688"/>
    <d v="2003-11-01T00:00:00"/>
    <n v="539.99"/>
    <n v="323.99400000000003"/>
    <n v="7"/>
    <n v="2267.9580000000001"/>
  </r>
  <r>
    <x v="0"/>
    <x v="0"/>
    <x v="4"/>
    <s v="Mountain Bike Center"/>
    <x v="1"/>
    <x v="1"/>
    <x v="48"/>
    <s v="White"/>
    <x v="672"/>
    <d v="2003-11-01T00:00:00"/>
    <n v="8.99"/>
    <n v="5.3940000000000001"/>
    <n v="8"/>
    <n v="43.152000000000001"/>
  </r>
  <r>
    <x v="0"/>
    <x v="0"/>
    <x v="4"/>
    <s v="Mountain Bike Center"/>
    <x v="2"/>
    <x v="18"/>
    <x v="53"/>
    <s v="Silver/Black"/>
    <x v="685"/>
    <d v="2003-11-01T00:00:00"/>
    <n v="40.49"/>
    <n v="24.294"/>
    <n v="1"/>
    <n v="24.294"/>
  </r>
  <r>
    <x v="0"/>
    <x v="0"/>
    <x v="4"/>
    <s v="Mountain Bike Center"/>
    <x v="0"/>
    <x v="3"/>
    <x v="50"/>
    <s v="Yellow"/>
    <x v="670"/>
    <d v="2003-11-01T00:00:00"/>
    <n v="1700.99"/>
    <n v="1020.5940000000001"/>
    <n v="3"/>
    <n v="3061.7820000000002"/>
  </r>
  <r>
    <x v="0"/>
    <x v="0"/>
    <x v="4"/>
    <s v="Mountain Bike Center"/>
    <x v="0"/>
    <x v="3"/>
    <x v="17"/>
    <s v="Yellow"/>
    <x v="673"/>
    <d v="2003-11-01T00:00:00"/>
    <n v="1120.49"/>
    <n v="672.29399999999998"/>
    <n v="7"/>
    <n v="4706.058"/>
  </r>
  <r>
    <x v="0"/>
    <x v="0"/>
    <x v="4"/>
    <s v="Mountain Bike Center"/>
    <x v="0"/>
    <x v="3"/>
    <x v="50"/>
    <s v="Yellow"/>
    <x v="687"/>
    <d v="2003-11-01T00:00:00"/>
    <n v="1700.99"/>
    <n v="1020.5940000000001"/>
    <n v="5"/>
    <n v="5102.97"/>
  </r>
  <r>
    <x v="0"/>
    <x v="0"/>
    <x v="4"/>
    <s v="Mountain Bike Center"/>
    <x v="0"/>
    <x v="3"/>
    <x v="49"/>
    <s v="Black"/>
    <x v="689"/>
    <d v="2003-11-01T00:00:00"/>
    <n v="539.99"/>
    <n v="323.99400000000003"/>
    <n v="3"/>
    <n v="971.98200000000008"/>
  </r>
  <r>
    <x v="0"/>
    <x v="0"/>
    <x v="4"/>
    <s v="Mountain Bike Center"/>
    <x v="0"/>
    <x v="3"/>
    <x v="12"/>
    <s v="Black"/>
    <x v="689"/>
    <d v="2003-11-01T00:00:00"/>
    <n v="2443.35"/>
    <n v="1466.01"/>
    <n v="2"/>
    <n v="2932.02"/>
  </r>
  <r>
    <x v="0"/>
    <x v="0"/>
    <x v="4"/>
    <s v="Mountain Bike Center"/>
    <x v="2"/>
    <x v="18"/>
    <x v="51"/>
    <s v="Silver/Black"/>
    <x v="681"/>
    <d v="2003-11-01T00:00:00"/>
    <n v="80.989999999999995"/>
    <n v="48.594000000000001"/>
    <n v="5"/>
    <n v="242.97"/>
  </r>
  <r>
    <x v="0"/>
    <x v="0"/>
    <x v="0"/>
    <s v="Unified Sports Company"/>
    <x v="0"/>
    <x v="0"/>
    <x v="82"/>
    <s v="Silver"/>
    <x v="677"/>
    <d v="2003-11-01T00:00:00"/>
    <n v="564.99"/>
    <n v="338.99400000000003"/>
    <n v="1"/>
    <n v="338.99400000000003"/>
  </r>
  <r>
    <x v="0"/>
    <x v="1"/>
    <x v="1"/>
    <s v="Up-To-Date Sports"/>
    <x v="2"/>
    <x v="2"/>
    <x v="38"/>
    <s v="Silver"/>
    <x v="699"/>
    <d v="2003-11-01T00:00:00"/>
    <n v="364.09"/>
    <n v="218.45400000000001"/>
    <n v="2"/>
    <n v="436.90800000000002"/>
  </r>
  <r>
    <x v="0"/>
    <x v="1"/>
    <x v="1"/>
    <s v="Up-To-Date Sports"/>
    <x v="1"/>
    <x v="14"/>
    <x v="56"/>
    <s v="Black"/>
    <x v="670"/>
    <d v="2003-11-01T00:00:00"/>
    <n v="69.989999999999995"/>
    <n v="41.994"/>
    <n v="6"/>
    <n v="251.964"/>
  </r>
  <r>
    <x v="0"/>
    <x v="1"/>
    <x v="1"/>
    <s v="Up-To-Date Sports"/>
    <x v="0"/>
    <x v="0"/>
    <x v="82"/>
    <s v="Black"/>
    <x v="681"/>
    <d v="2003-11-01T00:00:00"/>
    <n v="539.99"/>
    <n v="323.99400000000003"/>
    <n v="1"/>
    <n v="323.99400000000003"/>
  </r>
  <r>
    <x v="0"/>
    <x v="1"/>
    <x v="1"/>
    <s v="Up-To-Date Sports"/>
    <x v="2"/>
    <x v="2"/>
    <x v="2"/>
    <s v="Black"/>
    <x v="695"/>
    <d v="2003-11-01T00:00:00"/>
    <n v="1349.6"/>
    <n v="809.76"/>
    <n v="2"/>
    <n v="1619.52"/>
  </r>
  <r>
    <x v="0"/>
    <x v="1"/>
    <x v="1"/>
    <s v="Up-To-Date Sports"/>
    <x v="2"/>
    <x v="2"/>
    <x v="38"/>
    <s v="Silver"/>
    <x v="684"/>
    <d v="2003-11-01T00:00:00"/>
    <n v="364.09"/>
    <n v="218.45400000000001"/>
    <n v="1"/>
    <n v="218.45400000000001"/>
  </r>
  <r>
    <x v="0"/>
    <x v="1"/>
    <x v="1"/>
    <s v="Up-To-Date Sports"/>
    <x v="2"/>
    <x v="18"/>
    <x v="87"/>
    <s v="Silver/Black"/>
    <x v="685"/>
    <d v="2003-11-01T00:00:00"/>
    <n v="40.49"/>
    <n v="24.294"/>
    <n v="1"/>
    <n v="24.294"/>
  </r>
  <r>
    <x v="0"/>
    <x v="1"/>
    <x v="1"/>
    <s v="Up-To-Date Sports"/>
    <x v="2"/>
    <x v="2"/>
    <x v="84"/>
    <s v="Black"/>
    <x v="682"/>
    <d v="2003-11-01T00:00:00"/>
    <n v="249.79"/>
    <n v="149.874"/>
    <n v="1"/>
    <n v="149.874"/>
  </r>
  <r>
    <x v="0"/>
    <x v="1"/>
    <x v="1"/>
    <s v="Up-To-Date Sports"/>
    <x v="2"/>
    <x v="9"/>
    <x v="22"/>
    <m/>
    <x v="686"/>
    <d v="2003-11-01T00:00:00"/>
    <n v="61.92"/>
    <n v="37.152000000000001"/>
    <n v="3"/>
    <n v="111.456"/>
  </r>
  <r>
    <x v="0"/>
    <x v="1"/>
    <x v="1"/>
    <s v="Up-To-Date Sports"/>
    <x v="0"/>
    <x v="0"/>
    <x v="77"/>
    <s v="Silver"/>
    <x v="680"/>
    <d v="2003-11-01T00:00:00"/>
    <n v="769.49"/>
    <n v="461.69400000000002"/>
    <n v="1"/>
    <n v="461.69400000000002"/>
  </r>
  <r>
    <x v="0"/>
    <x v="1"/>
    <x v="1"/>
    <s v="Up-To-Date Sports"/>
    <x v="0"/>
    <x v="0"/>
    <x v="19"/>
    <s v="Black"/>
    <x v="692"/>
    <d v="2003-11-01T00:00:00"/>
    <n v="2294.9899999999998"/>
    <n v="1376.9939999999999"/>
    <n v="1"/>
    <n v="1376.9939999999999"/>
  </r>
  <r>
    <x v="0"/>
    <x v="1"/>
    <x v="1"/>
    <s v="Up-To-Date Sports"/>
    <x v="2"/>
    <x v="20"/>
    <x v="81"/>
    <m/>
    <x v="685"/>
    <d v="2003-11-01T00:00:00"/>
    <n v="27.12"/>
    <n v="16.271999999999998"/>
    <n v="2"/>
    <n v="32.543999999999997"/>
  </r>
  <r>
    <x v="0"/>
    <x v="1"/>
    <x v="1"/>
    <s v="Up-To-Date Sports"/>
    <x v="0"/>
    <x v="0"/>
    <x v="82"/>
    <s v="Silver"/>
    <x v="679"/>
    <d v="2003-11-01T00:00:00"/>
    <n v="564.99"/>
    <n v="338.99400000000003"/>
    <n v="2"/>
    <n v="677.98800000000006"/>
  </r>
  <r>
    <x v="0"/>
    <x v="1"/>
    <x v="1"/>
    <s v="Up-To-Date Sports"/>
    <x v="2"/>
    <x v="2"/>
    <x v="2"/>
    <s v="Silver"/>
    <x v="697"/>
    <d v="2003-11-01T00:00:00"/>
    <n v="1364.5"/>
    <n v="818.7"/>
    <n v="1"/>
    <n v="818.7"/>
  </r>
  <r>
    <x v="0"/>
    <x v="1"/>
    <x v="1"/>
    <s v="Up-To-Date Sports"/>
    <x v="2"/>
    <x v="18"/>
    <x v="86"/>
    <s v="Silver/Black"/>
    <x v="697"/>
    <d v="2003-11-01T00:00:00"/>
    <n v="80.989999999999995"/>
    <n v="48.594000000000001"/>
    <n v="1"/>
    <n v="48.594000000000001"/>
  </r>
  <r>
    <x v="0"/>
    <x v="1"/>
    <x v="1"/>
    <s v="Up-To-Date Sports"/>
    <x v="0"/>
    <x v="0"/>
    <x v="82"/>
    <s v="Silver"/>
    <x v="681"/>
    <d v="2003-11-01T00:00:00"/>
    <n v="564.99"/>
    <n v="338.99400000000003"/>
    <n v="3"/>
    <n v="1016.9820000000001"/>
  </r>
  <r>
    <x v="0"/>
    <x v="1"/>
    <x v="1"/>
    <s v="Up-To-Date Sports"/>
    <x v="0"/>
    <x v="0"/>
    <x v="82"/>
    <s v="Black"/>
    <x v="694"/>
    <d v="2003-11-01T00:00:00"/>
    <n v="539.99"/>
    <n v="323.99400000000003"/>
    <n v="4"/>
    <n v="1295.9760000000001"/>
  </r>
  <r>
    <x v="0"/>
    <x v="1"/>
    <x v="1"/>
    <s v="Up-To-Date Sports"/>
    <x v="2"/>
    <x v="2"/>
    <x v="38"/>
    <s v="Silver"/>
    <x v="697"/>
    <d v="2003-11-01T00:00:00"/>
    <n v="364.09"/>
    <n v="218.45400000000001"/>
    <n v="2"/>
    <n v="436.90800000000002"/>
  </r>
  <r>
    <x v="0"/>
    <x v="1"/>
    <x v="1"/>
    <s v="Up-To-Date Sports"/>
    <x v="0"/>
    <x v="0"/>
    <x v="19"/>
    <s v="Silver"/>
    <x v="695"/>
    <d v="2003-11-01T00:00:00"/>
    <n v="2319.9899999999998"/>
    <n v="1391.9939999999999"/>
    <n v="1"/>
    <n v="1391.9939999999999"/>
  </r>
  <r>
    <x v="0"/>
    <x v="1"/>
    <x v="1"/>
    <s v="Up-To-Date Sports"/>
    <x v="0"/>
    <x v="0"/>
    <x v="77"/>
    <s v="Silver"/>
    <x v="697"/>
    <d v="2003-11-01T00:00:00"/>
    <n v="769.49"/>
    <n v="461.69400000000002"/>
    <n v="1"/>
    <n v="461.69400000000002"/>
  </r>
  <r>
    <x v="0"/>
    <x v="1"/>
    <x v="1"/>
    <s v="Up-To-Date Sports"/>
    <x v="0"/>
    <x v="0"/>
    <x v="19"/>
    <s v="Black"/>
    <x v="693"/>
    <d v="2003-11-01T00:00:00"/>
    <n v="2294.9899999999998"/>
    <n v="1376.9939999999999"/>
    <n v="2"/>
    <n v="2753.9879999999998"/>
  </r>
  <r>
    <x v="0"/>
    <x v="1"/>
    <x v="1"/>
    <s v="Up-To-Date Sports"/>
    <x v="0"/>
    <x v="0"/>
    <x v="19"/>
    <s v="Silver"/>
    <x v="679"/>
    <d v="2003-11-01T00:00:00"/>
    <n v="2319.9899999999998"/>
    <n v="1391.9939999999999"/>
    <n v="4"/>
    <n v="5567.9759999999997"/>
  </r>
  <r>
    <x v="0"/>
    <x v="1"/>
    <x v="1"/>
    <s v="Up-To-Date Sports"/>
    <x v="0"/>
    <x v="0"/>
    <x v="19"/>
    <s v="Black"/>
    <x v="686"/>
    <d v="2003-11-01T00:00:00"/>
    <n v="2294.9899999999998"/>
    <n v="1376.9939999999999"/>
    <n v="4"/>
    <n v="5507.9759999999997"/>
  </r>
  <r>
    <x v="0"/>
    <x v="1"/>
    <x v="1"/>
    <s v="Up-To-Date Sports"/>
    <x v="2"/>
    <x v="9"/>
    <x v="39"/>
    <m/>
    <x v="670"/>
    <d v="2003-11-01T00:00:00"/>
    <n v="120.27"/>
    <n v="72.162000000000006"/>
    <n v="4"/>
    <n v="288.64800000000002"/>
  </r>
  <r>
    <x v="0"/>
    <x v="1"/>
    <x v="1"/>
    <s v="Up-To-Date Sports"/>
    <x v="2"/>
    <x v="18"/>
    <x v="85"/>
    <s v="Silver/Black"/>
    <x v="682"/>
    <d v="2003-11-01T00:00:00"/>
    <n v="62.09"/>
    <n v="37.253999999999998"/>
    <n v="1"/>
    <n v="37.253999999999998"/>
  </r>
  <r>
    <x v="0"/>
    <x v="1"/>
    <x v="1"/>
    <s v="Up-To-Date Sports"/>
    <x v="0"/>
    <x v="0"/>
    <x v="82"/>
    <s v="Silver"/>
    <x v="674"/>
    <d v="2003-11-01T00:00:00"/>
    <n v="564.99"/>
    <n v="338.99400000000003"/>
    <n v="3"/>
    <n v="1016.9820000000001"/>
  </r>
  <r>
    <x v="0"/>
    <x v="1"/>
    <x v="1"/>
    <s v="Up-To-Date Sports"/>
    <x v="0"/>
    <x v="0"/>
    <x v="82"/>
    <s v="Silver"/>
    <x v="695"/>
    <d v="2003-11-01T00:00:00"/>
    <n v="564.99"/>
    <n v="338.99400000000003"/>
    <n v="1"/>
    <n v="338.99400000000003"/>
  </r>
  <r>
    <x v="0"/>
    <x v="1"/>
    <x v="1"/>
    <s v="Up-To-Date Sports"/>
    <x v="2"/>
    <x v="2"/>
    <x v="84"/>
    <s v="Black"/>
    <x v="689"/>
    <d v="2003-11-01T00:00:00"/>
    <n v="249.79"/>
    <n v="149.874"/>
    <n v="2"/>
    <n v="299.74799999999999"/>
  </r>
  <r>
    <x v="0"/>
    <x v="1"/>
    <x v="1"/>
    <s v="Up-To-Date Sports"/>
    <x v="2"/>
    <x v="2"/>
    <x v="84"/>
    <s v="Silver"/>
    <x v="674"/>
    <d v="2003-11-01T00:00:00"/>
    <n v="264.05"/>
    <n v="158.43"/>
    <n v="2"/>
    <n v="316.86"/>
  </r>
  <r>
    <x v="0"/>
    <x v="1"/>
    <x v="1"/>
    <s v="Up-To-Date Sports"/>
    <x v="0"/>
    <x v="0"/>
    <x v="82"/>
    <s v="Black"/>
    <x v="670"/>
    <d v="2003-11-01T00:00:00"/>
    <n v="539.99"/>
    <n v="323.99400000000003"/>
    <n v="2"/>
    <n v="647.98800000000006"/>
  </r>
  <r>
    <x v="0"/>
    <x v="1"/>
    <x v="1"/>
    <s v="Up-To-Date Sports"/>
    <x v="2"/>
    <x v="2"/>
    <x v="84"/>
    <s v="Silver"/>
    <x v="685"/>
    <d v="2003-11-01T00:00:00"/>
    <n v="264.05"/>
    <n v="158.43"/>
    <n v="1"/>
    <n v="158.43"/>
  </r>
  <r>
    <x v="0"/>
    <x v="1"/>
    <x v="1"/>
    <s v="Up-To-Date Sports"/>
    <x v="1"/>
    <x v="14"/>
    <x v="56"/>
    <s v="Black"/>
    <x v="692"/>
    <d v="2003-11-01T00:00:00"/>
    <n v="69.989999999999995"/>
    <n v="41.994"/>
    <n v="6"/>
    <n v="251.964"/>
  </r>
  <r>
    <x v="0"/>
    <x v="1"/>
    <x v="1"/>
    <s v="Urban Sports Emporium"/>
    <x v="1"/>
    <x v="4"/>
    <x v="5"/>
    <s v="Multi"/>
    <x v="693"/>
    <d v="2003-11-01T00:00:00"/>
    <n v="49.99"/>
    <n v="29.994"/>
    <n v="3"/>
    <n v="89.981999999999999"/>
  </r>
  <r>
    <x v="0"/>
    <x v="1"/>
    <x v="1"/>
    <s v="Urban Sports Emporium"/>
    <x v="1"/>
    <x v="5"/>
    <x v="6"/>
    <s v="Multi"/>
    <x v="686"/>
    <d v="2003-11-01T00:00:00"/>
    <n v="8.99"/>
    <n v="5.3940000000000001"/>
    <n v="2"/>
    <n v="10.788"/>
  </r>
  <r>
    <x v="0"/>
    <x v="1"/>
    <x v="1"/>
    <s v="Urban Sports Emporium"/>
    <x v="2"/>
    <x v="18"/>
    <x v="51"/>
    <s v="Silver/Black"/>
    <x v="695"/>
    <d v="2003-11-01T00:00:00"/>
    <n v="80.989999999999995"/>
    <n v="48.594000000000001"/>
    <n v="1"/>
    <n v="48.594000000000001"/>
  </r>
  <r>
    <x v="0"/>
    <x v="1"/>
    <x v="1"/>
    <s v="Urban Sports Emporium"/>
    <x v="3"/>
    <x v="19"/>
    <x v="52"/>
    <m/>
    <x v="688"/>
    <d v="2003-11-01T00:00:00"/>
    <n v="120"/>
    <n v="72"/>
    <n v="3"/>
    <n v="216"/>
  </r>
  <r>
    <x v="0"/>
    <x v="1"/>
    <x v="1"/>
    <s v="Urban Sports Emporium"/>
    <x v="0"/>
    <x v="3"/>
    <x v="50"/>
    <s v="Yellow"/>
    <x v="683"/>
    <d v="2003-11-01T00:00:00"/>
    <n v="1700.99"/>
    <n v="1020.5940000000001"/>
    <n v="1"/>
    <n v="1020.5940000000001"/>
  </r>
  <r>
    <x v="0"/>
    <x v="1"/>
    <x v="1"/>
    <s v="Urban Sports Emporium"/>
    <x v="1"/>
    <x v="1"/>
    <x v="48"/>
    <s v="White"/>
    <x v="669"/>
    <d v="2003-11-01T00:00:00"/>
    <n v="8.99"/>
    <n v="5.3940000000000001"/>
    <n v="3"/>
    <n v="16.182000000000002"/>
  </r>
  <r>
    <x v="0"/>
    <x v="1"/>
    <x v="1"/>
    <s v="Urban Sports Emporium"/>
    <x v="1"/>
    <x v="23"/>
    <x v="59"/>
    <s v="Blue"/>
    <x v="675"/>
    <d v="2003-11-01T00:00:00"/>
    <n v="63.5"/>
    <n v="38.1"/>
    <n v="1"/>
    <n v="38.1"/>
  </r>
  <r>
    <x v="0"/>
    <x v="1"/>
    <x v="1"/>
    <s v="Urban Sports Emporium"/>
    <x v="0"/>
    <x v="3"/>
    <x v="49"/>
    <s v="Black"/>
    <x v="678"/>
    <d v="2003-11-01T00:00:00"/>
    <n v="539.99"/>
    <n v="323.99400000000003"/>
    <n v="2"/>
    <n v="647.98800000000006"/>
  </r>
  <r>
    <x v="0"/>
    <x v="1"/>
    <x v="1"/>
    <s v="Urban Sports Emporium"/>
    <x v="2"/>
    <x v="18"/>
    <x v="47"/>
    <s v="Silver/Black"/>
    <x v="695"/>
    <d v="2003-11-01T00:00:00"/>
    <n v="62.09"/>
    <n v="37.253999999999998"/>
    <n v="3"/>
    <n v="111.762"/>
  </r>
  <r>
    <x v="0"/>
    <x v="1"/>
    <x v="1"/>
    <s v="Urban Sports Emporium"/>
    <x v="3"/>
    <x v="22"/>
    <x v="57"/>
    <m/>
    <x v="671"/>
    <d v="2003-11-01T00:00:00"/>
    <n v="4.99"/>
    <n v="2.9940000000000002"/>
    <n v="5"/>
    <n v="14.97"/>
  </r>
  <r>
    <x v="0"/>
    <x v="1"/>
    <x v="1"/>
    <s v="Urban Sports Emporium"/>
    <x v="1"/>
    <x v="4"/>
    <x v="58"/>
    <s v="Yellow"/>
    <x v="680"/>
    <d v="2003-11-01T00:00:00"/>
    <n v="53.99"/>
    <n v="32.393999999999998"/>
    <n v="4"/>
    <n v="129.57599999999999"/>
  </r>
  <r>
    <x v="0"/>
    <x v="1"/>
    <x v="1"/>
    <s v="Urban Sports Emporium"/>
    <x v="0"/>
    <x v="3"/>
    <x v="50"/>
    <s v="Yellow"/>
    <x v="672"/>
    <d v="2003-11-01T00:00:00"/>
    <n v="1700.99"/>
    <n v="1020.5940000000001"/>
    <n v="1"/>
    <n v="1020.5940000000001"/>
  </r>
  <r>
    <x v="0"/>
    <x v="1"/>
    <x v="1"/>
    <s v="Urban Sports Emporium"/>
    <x v="1"/>
    <x v="1"/>
    <x v="48"/>
    <s v="White"/>
    <x v="680"/>
    <d v="2003-11-01T00:00:00"/>
    <n v="8.99"/>
    <n v="5.3940000000000001"/>
    <n v="2"/>
    <n v="10.788"/>
  </r>
  <r>
    <x v="0"/>
    <x v="1"/>
    <x v="1"/>
    <s v="Urban Sports Emporium"/>
    <x v="2"/>
    <x v="18"/>
    <x v="53"/>
    <s v="Silver/Black"/>
    <x v="687"/>
    <d v="2003-11-01T00:00:00"/>
    <n v="40.49"/>
    <n v="24.294"/>
    <n v="3"/>
    <n v="72.882000000000005"/>
  </r>
  <r>
    <x v="0"/>
    <x v="1"/>
    <x v="1"/>
    <s v="Urban Sports Emporium"/>
    <x v="3"/>
    <x v="24"/>
    <x v="60"/>
    <m/>
    <x v="689"/>
    <d v="2003-11-01T00:00:00"/>
    <n v="7.95"/>
    <n v="4.7699999999999996"/>
    <n v="1"/>
    <n v="4.7699999999999996"/>
  </r>
  <r>
    <x v="1"/>
    <x v="2"/>
    <x v="6"/>
    <s v="The Bike Outlet"/>
    <x v="0"/>
    <x v="25"/>
    <x v="61"/>
    <s v="Blue"/>
    <x v="695"/>
    <d v="2003-11-01T00:00:00"/>
    <n v="742.35"/>
    <n v="445.41"/>
    <n v="1"/>
    <n v="445.41"/>
  </r>
  <r>
    <x v="1"/>
    <x v="2"/>
    <x v="6"/>
    <s v="The Bike Outlet"/>
    <x v="0"/>
    <x v="25"/>
    <x v="62"/>
    <s v="Blue"/>
    <x v="672"/>
    <d v="2003-11-01T00:00:00"/>
    <n v="2384.0700000000002"/>
    <n v="1430.442"/>
    <n v="1"/>
    <n v="1430.442"/>
  </r>
  <r>
    <x v="1"/>
    <x v="2"/>
    <x v="6"/>
    <s v="The Bike Outlet"/>
    <x v="2"/>
    <x v="28"/>
    <x v="72"/>
    <s v="Black"/>
    <x v="679"/>
    <d v="2003-11-01T00:00:00"/>
    <n v="175.49"/>
    <n v="105.294"/>
    <n v="1"/>
    <n v="105.294"/>
  </r>
  <r>
    <x v="1"/>
    <x v="2"/>
    <x v="6"/>
    <s v="The Bike Outlet"/>
    <x v="0"/>
    <x v="25"/>
    <x v="61"/>
    <s v="Yellow"/>
    <x v="691"/>
    <d v="2003-11-01T00:00:00"/>
    <n v="742.35"/>
    <n v="445.41"/>
    <n v="1"/>
    <n v="445.41"/>
  </r>
  <r>
    <x v="1"/>
    <x v="2"/>
    <x v="6"/>
    <s v="The Bike Outlet"/>
    <x v="2"/>
    <x v="26"/>
    <x v="65"/>
    <s v="Silver"/>
    <x v="673"/>
    <d v="2003-11-01T00:00:00"/>
    <n v="91.49"/>
    <n v="54.893999999999998"/>
    <n v="3"/>
    <n v="164.68199999999999"/>
  </r>
  <r>
    <x v="1"/>
    <x v="2"/>
    <x v="6"/>
    <s v="The Bike Outlet"/>
    <x v="0"/>
    <x v="25"/>
    <x v="62"/>
    <s v="Blue"/>
    <x v="699"/>
    <d v="2003-11-01T00:00:00"/>
    <n v="2384.0700000000002"/>
    <n v="1430.442"/>
    <n v="2"/>
    <n v="2860.884"/>
  </r>
  <r>
    <x v="1"/>
    <x v="2"/>
    <x v="6"/>
    <s v="The Bike Outlet"/>
    <x v="0"/>
    <x v="25"/>
    <x v="61"/>
    <s v="Blue"/>
    <x v="671"/>
    <d v="2003-11-01T00:00:00"/>
    <n v="742.35"/>
    <n v="445.41"/>
    <n v="1"/>
    <n v="445.41"/>
  </r>
  <r>
    <x v="1"/>
    <x v="2"/>
    <x v="6"/>
    <s v="The Bike Outlet"/>
    <x v="2"/>
    <x v="31"/>
    <x v="73"/>
    <m/>
    <x v="679"/>
    <d v="2003-11-01T00:00:00"/>
    <n v="121.49"/>
    <n v="72.894000000000005"/>
    <n v="1"/>
    <n v="72.894000000000005"/>
  </r>
  <r>
    <x v="1"/>
    <x v="2"/>
    <x v="6"/>
    <s v="The Bike Outlet"/>
    <x v="2"/>
    <x v="20"/>
    <x v="69"/>
    <m/>
    <x v="690"/>
    <d v="2003-11-01T00:00:00"/>
    <n v="52.64"/>
    <n v="31.584"/>
    <n v="2"/>
    <n v="63.167999999999999"/>
  </r>
  <r>
    <x v="1"/>
    <x v="2"/>
    <x v="6"/>
    <s v="The Bike Outlet"/>
    <x v="0"/>
    <x v="25"/>
    <x v="61"/>
    <s v="Yellow"/>
    <x v="672"/>
    <d v="2003-11-01T00:00:00"/>
    <n v="742.35"/>
    <n v="445.41"/>
    <n v="1"/>
    <n v="445.41"/>
  </r>
  <r>
    <x v="1"/>
    <x v="2"/>
    <x v="6"/>
    <s v="The Bike Outlet"/>
    <x v="0"/>
    <x v="25"/>
    <x v="62"/>
    <s v="Yellow"/>
    <x v="669"/>
    <d v="2003-11-01T00:00:00"/>
    <n v="2384.0700000000002"/>
    <n v="1430.442"/>
    <n v="1"/>
    <n v="1430.442"/>
  </r>
  <r>
    <x v="1"/>
    <x v="2"/>
    <x v="6"/>
    <s v="The Bike Outlet"/>
    <x v="0"/>
    <x v="25"/>
    <x v="64"/>
    <s v="Blue"/>
    <x v="679"/>
    <d v="2003-11-01T00:00:00"/>
    <n v="1214.8499999999999"/>
    <n v="728.91"/>
    <n v="1"/>
    <n v="728.91"/>
  </r>
  <r>
    <x v="1"/>
    <x v="2"/>
    <x v="6"/>
    <s v="The Bike Outlet"/>
    <x v="2"/>
    <x v="29"/>
    <x v="74"/>
    <s v="Silver"/>
    <x v="695"/>
    <d v="2003-11-01T00:00:00"/>
    <n v="106.5"/>
    <n v="63.9"/>
    <n v="2"/>
    <n v="127.8"/>
  </r>
  <r>
    <x v="1"/>
    <x v="2"/>
    <x v="6"/>
    <s v="The Bike Outlet"/>
    <x v="0"/>
    <x v="25"/>
    <x v="61"/>
    <s v="Yellow"/>
    <x v="684"/>
    <d v="2003-11-01T00:00:00"/>
    <n v="742.35"/>
    <n v="445.41"/>
    <n v="2"/>
    <n v="890.82"/>
  </r>
  <r>
    <x v="1"/>
    <x v="2"/>
    <x v="6"/>
    <s v="The Bike Outlet"/>
    <x v="2"/>
    <x v="30"/>
    <x v="71"/>
    <s v="Silver"/>
    <x v="683"/>
    <d v="2003-11-01T00:00:00"/>
    <n v="20.239999999999998"/>
    <n v="12.144"/>
    <n v="3"/>
    <n v="36.432000000000002"/>
  </r>
  <r>
    <x v="1"/>
    <x v="2"/>
    <x v="6"/>
    <s v="The Bike Outlet"/>
    <x v="0"/>
    <x v="25"/>
    <x v="61"/>
    <s v="Blue"/>
    <x v="683"/>
    <d v="2003-11-01T00:00:00"/>
    <n v="742.35"/>
    <n v="445.41"/>
    <n v="3"/>
    <n v="1336.23"/>
  </r>
  <r>
    <x v="1"/>
    <x v="2"/>
    <x v="6"/>
    <s v="The Bike Outlet"/>
    <x v="0"/>
    <x v="25"/>
    <x v="62"/>
    <s v="Blue"/>
    <x v="684"/>
    <d v="2003-11-01T00:00:00"/>
    <n v="2384.0700000000002"/>
    <n v="1430.442"/>
    <n v="1"/>
    <n v="1430.442"/>
  </r>
  <r>
    <x v="1"/>
    <x v="2"/>
    <x v="6"/>
    <s v="The Bike Outlet"/>
    <x v="0"/>
    <x v="25"/>
    <x v="62"/>
    <s v="Yellow"/>
    <x v="690"/>
    <d v="2003-11-01T00:00:00"/>
    <n v="2384.0700000000002"/>
    <n v="1430.442"/>
    <n v="1"/>
    <n v="1430.442"/>
  </r>
  <r>
    <x v="1"/>
    <x v="2"/>
    <x v="6"/>
    <s v="The Bike Outlet"/>
    <x v="0"/>
    <x v="25"/>
    <x v="62"/>
    <s v="Blue"/>
    <x v="669"/>
    <d v="2003-11-01T00:00:00"/>
    <n v="2384.0700000000002"/>
    <n v="1430.442"/>
    <n v="1"/>
    <n v="1430.442"/>
  </r>
  <r>
    <x v="1"/>
    <x v="2"/>
    <x v="6"/>
    <s v="The Bike Outlet"/>
    <x v="1"/>
    <x v="10"/>
    <x v="29"/>
    <s v="Black"/>
    <x v="694"/>
    <d v="2003-11-01T00:00:00"/>
    <n v="24.49"/>
    <n v="14.694000000000001"/>
    <n v="1"/>
    <n v="14.694000000000001"/>
  </r>
  <r>
    <x v="1"/>
    <x v="2"/>
    <x v="6"/>
    <s v="The Bike Outlet"/>
    <x v="0"/>
    <x v="25"/>
    <x v="64"/>
    <s v="Blue"/>
    <x v="672"/>
    <d v="2003-11-01T00:00:00"/>
    <n v="1214.8499999999999"/>
    <n v="728.91"/>
    <n v="2"/>
    <n v="1457.82"/>
  </r>
  <r>
    <x v="1"/>
    <x v="2"/>
    <x v="6"/>
    <s v="The Bike Outlet"/>
    <x v="0"/>
    <x v="25"/>
    <x v="64"/>
    <s v="Blue"/>
    <x v="679"/>
    <d v="2003-11-01T00:00:00"/>
    <n v="1214.8499999999999"/>
    <n v="728.91"/>
    <n v="1"/>
    <n v="728.91"/>
  </r>
  <r>
    <x v="1"/>
    <x v="2"/>
    <x v="6"/>
    <s v="The Bike Outlet"/>
    <x v="2"/>
    <x v="29"/>
    <x v="70"/>
    <s v="Silver"/>
    <x v="680"/>
    <d v="2003-11-01T00:00:00"/>
    <n v="106.5"/>
    <n v="63.9"/>
    <n v="3"/>
    <n v="191.7"/>
  </r>
  <r>
    <x v="1"/>
    <x v="2"/>
    <x v="6"/>
    <s v="The Bike Outlet"/>
    <x v="0"/>
    <x v="25"/>
    <x v="61"/>
    <s v="Blue"/>
    <x v="670"/>
    <d v="2003-11-01T00:00:00"/>
    <n v="742.35"/>
    <n v="445.41"/>
    <n v="1"/>
    <n v="445.41"/>
  </r>
  <r>
    <x v="1"/>
    <x v="2"/>
    <x v="6"/>
    <s v="The Bike Outlet"/>
    <x v="2"/>
    <x v="31"/>
    <x v="78"/>
    <m/>
    <x v="689"/>
    <d v="2003-11-01T00:00:00"/>
    <n v="53.99"/>
    <n v="32.393999999999998"/>
    <n v="4"/>
    <n v="129.57599999999999"/>
  </r>
  <r>
    <x v="1"/>
    <x v="2"/>
    <x v="6"/>
    <s v="The Bike Outlet"/>
    <x v="0"/>
    <x v="25"/>
    <x v="61"/>
    <s v="Yellow"/>
    <x v="685"/>
    <d v="2003-11-01T00:00:00"/>
    <n v="742.35"/>
    <n v="445.41"/>
    <n v="1"/>
    <n v="445.41"/>
  </r>
  <r>
    <x v="1"/>
    <x v="2"/>
    <x v="6"/>
    <s v="The Bike Outlet"/>
    <x v="0"/>
    <x v="25"/>
    <x v="62"/>
    <s v="Yellow"/>
    <x v="677"/>
    <d v="2003-11-01T00:00:00"/>
    <n v="2384.0700000000002"/>
    <n v="1430.442"/>
    <n v="2"/>
    <n v="2860.884"/>
  </r>
  <r>
    <x v="0"/>
    <x v="0"/>
    <x v="3"/>
    <s v="Wholesale Bikes"/>
    <x v="3"/>
    <x v="24"/>
    <x v="60"/>
    <m/>
    <x v="676"/>
    <d v="2003-11-01T00:00:00"/>
    <n v="7.95"/>
    <n v="4.7699999999999996"/>
    <n v="2"/>
    <n v="9.5399999999999991"/>
  </r>
  <r>
    <x v="0"/>
    <x v="0"/>
    <x v="3"/>
    <s v="Wholesale Bikes"/>
    <x v="1"/>
    <x v="4"/>
    <x v="5"/>
    <s v="Multi"/>
    <x v="679"/>
    <d v="2003-11-01T00:00:00"/>
    <n v="49.99"/>
    <n v="29.994"/>
    <n v="4"/>
    <n v="119.976"/>
  </r>
  <r>
    <x v="0"/>
    <x v="0"/>
    <x v="3"/>
    <s v="Wholesale Bikes"/>
    <x v="3"/>
    <x v="22"/>
    <x v="57"/>
    <m/>
    <x v="676"/>
    <d v="2003-11-01T00:00:00"/>
    <n v="4.99"/>
    <n v="2.9940000000000002"/>
    <n v="2"/>
    <n v="5.9880000000000004"/>
  </r>
  <r>
    <x v="0"/>
    <x v="0"/>
    <x v="3"/>
    <s v="Wholesale Bikes"/>
    <x v="2"/>
    <x v="18"/>
    <x v="51"/>
    <s v="Silver/Black"/>
    <x v="691"/>
    <d v="2003-11-01T00:00:00"/>
    <n v="80.989999999999995"/>
    <n v="48.594000000000001"/>
    <n v="2"/>
    <n v="97.188000000000002"/>
  </r>
  <r>
    <x v="0"/>
    <x v="0"/>
    <x v="3"/>
    <s v="Wheelsets Storehouse"/>
    <x v="1"/>
    <x v="4"/>
    <x v="58"/>
    <s v="Yellow"/>
    <x v="683"/>
    <d v="2003-11-01T00:00:00"/>
    <n v="53.99"/>
    <n v="29.694500000000001"/>
    <n v="16"/>
    <n v="475.11200000000002"/>
  </r>
  <r>
    <x v="0"/>
    <x v="0"/>
    <x v="3"/>
    <s v="Wheelsets Storehouse"/>
    <x v="3"/>
    <x v="7"/>
    <x v="10"/>
    <s v="Red"/>
    <x v="690"/>
    <d v="2003-11-01T00:00:00"/>
    <n v="34.99"/>
    <n v="20.994"/>
    <n v="10"/>
    <n v="209.94"/>
  </r>
  <r>
    <x v="0"/>
    <x v="0"/>
    <x v="3"/>
    <s v="Wheelsets Storehouse"/>
    <x v="3"/>
    <x v="19"/>
    <x v="52"/>
    <m/>
    <x v="671"/>
    <d v="2003-11-01T00:00:00"/>
    <n v="120"/>
    <n v="66"/>
    <n v="16"/>
    <n v="1056"/>
  </r>
  <r>
    <x v="0"/>
    <x v="0"/>
    <x v="3"/>
    <s v="Wheelsets Storehouse"/>
    <x v="3"/>
    <x v="32"/>
    <x v="76"/>
    <m/>
    <x v="679"/>
    <d v="2003-11-01T00:00:00"/>
    <n v="2.29"/>
    <n v="1.3740000000000001"/>
    <n v="5"/>
    <n v="6.870000000000001"/>
  </r>
  <r>
    <x v="0"/>
    <x v="0"/>
    <x v="3"/>
    <s v="Wheelsets Storehouse"/>
    <x v="0"/>
    <x v="3"/>
    <x v="49"/>
    <s v="Black"/>
    <x v="680"/>
    <d v="2003-11-01T00:00:00"/>
    <n v="539.99"/>
    <n v="323.99400000000003"/>
    <n v="2"/>
    <n v="647.98800000000006"/>
  </r>
  <r>
    <x v="0"/>
    <x v="0"/>
    <x v="3"/>
    <s v="Wheelsets Storehouse"/>
    <x v="1"/>
    <x v="23"/>
    <x v="59"/>
    <s v="Blue"/>
    <x v="686"/>
    <d v="2003-11-01T00:00:00"/>
    <n v="63.5"/>
    <n v="34.924999999999997"/>
    <n v="18"/>
    <n v="628.65"/>
  </r>
  <r>
    <x v="0"/>
    <x v="0"/>
    <x v="3"/>
    <s v="Wheelsets Storehouse"/>
    <x v="0"/>
    <x v="3"/>
    <x v="50"/>
    <s v="Yellow"/>
    <x v="675"/>
    <d v="2003-11-01T00:00:00"/>
    <n v="1700.99"/>
    <n v="1020.5940000000001"/>
    <n v="8"/>
    <n v="8164.7520000000004"/>
  </r>
  <r>
    <x v="0"/>
    <x v="0"/>
    <x v="3"/>
    <s v="Wheelsets Storehouse"/>
    <x v="3"/>
    <x v="7"/>
    <x v="10"/>
    <s v="Blue"/>
    <x v="692"/>
    <d v="2003-11-01T00:00:00"/>
    <n v="34.99"/>
    <n v="20.994"/>
    <n v="8"/>
    <n v="167.952"/>
  </r>
  <r>
    <x v="0"/>
    <x v="0"/>
    <x v="3"/>
    <s v="Wheelsets Storehouse"/>
    <x v="1"/>
    <x v="4"/>
    <x v="58"/>
    <s v="Yellow"/>
    <x v="676"/>
    <d v="2003-11-01T00:00:00"/>
    <n v="53.99"/>
    <n v="29.694500000000001"/>
    <n v="22"/>
    <n v="653.279"/>
  </r>
  <r>
    <x v="0"/>
    <x v="0"/>
    <x v="3"/>
    <s v="Wheelsets Storehouse"/>
    <x v="1"/>
    <x v="4"/>
    <x v="5"/>
    <s v="Multi"/>
    <x v="693"/>
    <d v="2003-11-01T00:00:00"/>
    <n v="49.99"/>
    <n v="29.994"/>
    <n v="5"/>
    <n v="149.97"/>
  </r>
  <r>
    <x v="0"/>
    <x v="0"/>
    <x v="3"/>
    <s v="Wheelsets Storehouse"/>
    <x v="3"/>
    <x v="7"/>
    <x v="10"/>
    <s v="Black"/>
    <x v="692"/>
    <d v="2003-11-01T00:00:00"/>
    <n v="34.99"/>
    <n v="20.994"/>
    <n v="4"/>
    <n v="83.975999999999999"/>
  </r>
  <r>
    <x v="0"/>
    <x v="0"/>
    <x v="3"/>
    <s v="Wheelsets Storehouse"/>
    <x v="1"/>
    <x v="4"/>
    <x v="5"/>
    <s v="Multi"/>
    <x v="689"/>
    <d v="2003-11-01T00:00:00"/>
    <n v="49.99"/>
    <n v="29.994"/>
    <n v="2"/>
    <n v="59.988"/>
  </r>
  <r>
    <x v="0"/>
    <x v="0"/>
    <x v="3"/>
    <s v="Wheelsets Storehouse"/>
    <x v="1"/>
    <x v="23"/>
    <x v="59"/>
    <s v="Blue"/>
    <x v="686"/>
    <d v="2003-11-01T00:00:00"/>
    <n v="63.5"/>
    <n v="34.924999999999997"/>
    <n v="17"/>
    <n v="593.72499999999991"/>
  </r>
  <r>
    <x v="0"/>
    <x v="0"/>
    <x v="3"/>
    <s v="Wheelsets Storehouse"/>
    <x v="1"/>
    <x v="5"/>
    <x v="6"/>
    <s v="Multi"/>
    <x v="687"/>
    <d v="2003-11-01T00:00:00"/>
    <n v="8.99"/>
    <n v="5.3940000000000001"/>
    <n v="9"/>
    <n v="48.545999999999999"/>
  </r>
  <r>
    <x v="0"/>
    <x v="0"/>
    <x v="3"/>
    <s v="Wheelsets Storehouse"/>
    <x v="1"/>
    <x v="10"/>
    <x v="29"/>
    <s v="Black"/>
    <x v="697"/>
    <d v="2003-11-01T00:00:00"/>
    <n v="24.49"/>
    <n v="14.694000000000001"/>
    <n v="7"/>
    <n v="102.858"/>
  </r>
  <r>
    <x v="0"/>
    <x v="0"/>
    <x v="3"/>
    <s v="Wheelsets Storehouse"/>
    <x v="3"/>
    <x v="21"/>
    <x v="55"/>
    <s v="Silver"/>
    <x v="673"/>
    <d v="2003-11-01T00:00:00"/>
    <n v="54.99"/>
    <n v="32.994"/>
    <n v="4"/>
    <n v="131.976"/>
  </r>
  <r>
    <x v="0"/>
    <x v="0"/>
    <x v="3"/>
    <s v="Wheelsets Storehouse"/>
    <x v="3"/>
    <x v="22"/>
    <x v="57"/>
    <m/>
    <x v="676"/>
    <d v="2003-11-01T00:00:00"/>
    <n v="4.99"/>
    <n v="2.9940000000000002"/>
    <n v="9"/>
    <n v="26.946000000000002"/>
  </r>
  <r>
    <x v="0"/>
    <x v="0"/>
    <x v="3"/>
    <s v="Wheelsets Storehouse"/>
    <x v="1"/>
    <x v="10"/>
    <x v="29"/>
    <s v="Black"/>
    <x v="699"/>
    <d v="2003-11-01T00:00:00"/>
    <n v="24.49"/>
    <n v="14.694000000000001"/>
    <n v="3"/>
    <n v="44.082000000000001"/>
  </r>
  <r>
    <x v="0"/>
    <x v="0"/>
    <x v="3"/>
    <s v="Wheelsets Storehouse"/>
    <x v="1"/>
    <x v="10"/>
    <x v="29"/>
    <s v="Black"/>
    <x v="672"/>
    <d v="2003-11-01T00:00:00"/>
    <n v="24.49"/>
    <n v="14.694000000000001"/>
    <n v="2"/>
    <n v="29.388000000000002"/>
  </r>
  <r>
    <x v="0"/>
    <x v="0"/>
    <x v="3"/>
    <s v="Wheelsets Storehouse"/>
    <x v="2"/>
    <x v="6"/>
    <x v="8"/>
    <s v="Black"/>
    <x v="669"/>
    <d v="2003-11-01T00:00:00"/>
    <n v="337.22"/>
    <n v="202.33199999999999"/>
    <n v="2"/>
    <n v="404.66399999999999"/>
  </r>
  <r>
    <x v="0"/>
    <x v="0"/>
    <x v="3"/>
    <s v="Wheelsets Storehouse"/>
    <x v="0"/>
    <x v="3"/>
    <x v="50"/>
    <s v="Yellow"/>
    <x v="677"/>
    <d v="2003-11-01T00:00:00"/>
    <n v="1700.99"/>
    <n v="1020.5940000000001"/>
    <n v="4"/>
    <n v="4082.3760000000002"/>
  </r>
  <r>
    <x v="0"/>
    <x v="0"/>
    <x v="3"/>
    <s v="Wheelsets Storehouse"/>
    <x v="2"/>
    <x v="18"/>
    <x v="53"/>
    <s v="Silver/Black"/>
    <x v="690"/>
    <d v="2003-11-01T00:00:00"/>
    <n v="40.49"/>
    <n v="24.294"/>
    <n v="1"/>
    <n v="24.294"/>
  </r>
  <r>
    <x v="0"/>
    <x v="0"/>
    <x v="3"/>
    <s v="Wheelsets Storehouse"/>
    <x v="3"/>
    <x v="24"/>
    <x v="60"/>
    <m/>
    <x v="675"/>
    <d v="2003-11-01T00:00:00"/>
    <n v="7.95"/>
    <n v="4.7699999999999996"/>
    <n v="10"/>
    <n v="47.699999999999996"/>
  </r>
  <r>
    <x v="0"/>
    <x v="0"/>
    <x v="3"/>
    <s v="Wheelsets Storehouse"/>
    <x v="1"/>
    <x v="4"/>
    <x v="58"/>
    <s v="Yellow"/>
    <x v="675"/>
    <d v="2003-11-01T00:00:00"/>
    <n v="53.99"/>
    <n v="32.393999999999998"/>
    <n v="5"/>
    <n v="161.97"/>
  </r>
  <r>
    <x v="0"/>
    <x v="0"/>
    <x v="3"/>
    <s v="Wheelsets Storehouse"/>
    <x v="1"/>
    <x v="4"/>
    <x v="5"/>
    <s v="Multi"/>
    <x v="698"/>
    <d v="2003-11-01T00:00:00"/>
    <n v="49.99"/>
    <n v="28.994199999999999"/>
    <n v="14"/>
    <n v="405.91879999999998"/>
  </r>
  <r>
    <x v="0"/>
    <x v="0"/>
    <x v="2"/>
    <s v="Security Racks and Locks Wholesalers"/>
    <x v="0"/>
    <x v="0"/>
    <x v="82"/>
    <s v="Silver"/>
    <x v="693"/>
    <d v="2003-11-01T00:00:00"/>
    <n v="564.99"/>
    <n v="338.99400000000003"/>
    <n v="1"/>
    <n v="338.99400000000003"/>
  </r>
  <r>
    <x v="0"/>
    <x v="0"/>
    <x v="4"/>
    <s v="Eighth Bike Store"/>
    <x v="0"/>
    <x v="25"/>
    <x v="61"/>
    <s v="Blue"/>
    <x v="689"/>
    <d v="2003-11-01T00:00:00"/>
    <n v="742.35"/>
    <n v="445.41"/>
    <n v="1"/>
    <n v="445.41"/>
  </r>
  <r>
    <x v="0"/>
    <x v="0"/>
    <x v="4"/>
    <s v="Eighth Bike Store"/>
    <x v="2"/>
    <x v="26"/>
    <x v="65"/>
    <s v="Silver"/>
    <x v="692"/>
    <d v="2003-11-01T00:00:00"/>
    <n v="91.49"/>
    <n v="54.893999999999998"/>
    <n v="2"/>
    <n v="109.788"/>
  </r>
  <r>
    <x v="0"/>
    <x v="0"/>
    <x v="4"/>
    <s v="Eighth Bike Store"/>
    <x v="0"/>
    <x v="25"/>
    <x v="61"/>
    <s v="Yellow"/>
    <x v="698"/>
    <d v="2003-11-01T00:00:00"/>
    <n v="742.35"/>
    <n v="445.41"/>
    <n v="3"/>
    <n v="1336.23"/>
  </r>
  <r>
    <x v="0"/>
    <x v="0"/>
    <x v="4"/>
    <s v="Eighth Bike Store"/>
    <x v="0"/>
    <x v="25"/>
    <x v="62"/>
    <s v="Blue"/>
    <x v="688"/>
    <d v="2003-11-01T00:00:00"/>
    <n v="2384.0700000000002"/>
    <n v="1430.442"/>
    <n v="2"/>
    <n v="2860.884"/>
  </r>
  <r>
    <x v="0"/>
    <x v="0"/>
    <x v="4"/>
    <s v="Eighth Bike Store"/>
    <x v="2"/>
    <x v="28"/>
    <x v="72"/>
    <s v="Black"/>
    <x v="683"/>
    <d v="2003-11-01T00:00:00"/>
    <n v="175.49"/>
    <n v="105.294"/>
    <n v="1"/>
    <n v="105.294"/>
  </r>
  <r>
    <x v="0"/>
    <x v="0"/>
    <x v="4"/>
    <s v="Eighth Bike Store"/>
    <x v="0"/>
    <x v="25"/>
    <x v="62"/>
    <s v="Yellow"/>
    <x v="685"/>
    <d v="2003-11-01T00:00:00"/>
    <n v="2384.0700000000002"/>
    <n v="1430.442"/>
    <n v="3"/>
    <n v="4291.326"/>
  </r>
  <r>
    <x v="0"/>
    <x v="0"/>
    <x v="4"/>
    <s v="Eighth Bike Store"/>
    <x v="0"/>
    <x v="25"/>
    <x v="61"/>
    <s v="Blue"/>
    <x v="684"/>
    <d v="2003-11-01T00:00:00"/>
    <n v="742.35"/>
    <n v="445.41"/>
    <n v="1"/>
    <n v="445.41"/>
  </r>
  <r>
    <x v="0"/>
    <x v="0"/>
    <x v="4"/>
    <s v="Eighth Bike Store"/>
    <x v="0"/>
    <x v="25"/>
    <x v="62"/>
    <s v="Yellow"/>
    <x v="688"/>
    <d v="2003-11-01T00:00:00"/>
    <n v="2384.0700000000002"/>
    <n v="1430.442"/>
    <n v="1"/>
    <n v="1430.442"/>
  </r>
  <r>
    <x v="0"/>
    <x v="0"/>
    <x v="4"/>
    <s v="Eighth Bike Store"/>
    <x v="2"/>
    <x v="27"/>
    <x v="66"/>
    <s v="Blue"/>
    <x v="680"/>
    <d v="2003-11-01T00:00:00"/>
    <n v="1003.91"/>
    <n v="602.346"/>
    <n v="2"/>
    <n v="1204.692"/>
  </r>
  <r>
    <x v="0"/>
    <x v="0"/>
    <x v="4"/>
    <s v="Eighth Bike Store"/>
    <x v="2"/>
    <x v="29"/>
    <x v="70"/>
    <s v="Silver"/>
    <x v="693"/>
    <d v="2003-11-01T00:00:00"/>
    <n v="106.5"/>
    <n v="63.9"/>
    <n v="1"/>
    <n v="63.9"/>
  </r>
  <r>
    <x v="0"/>
    <x v="0"/>
    <x v="4"/>
    <s v="Eighth Bike Store"/>
    <x v="2"/>
    <x v="28"/>
    <x v="67"/>
    <s v="Black"/>
    <x v="674"/>
    <d v="2003-11-01T00:00:00"/>
    <n v="404.99"/>
    <n v="242.994"/>
    <n v="1"/>
    <n v="242.994"/>
  </r>
  <r>
    <x v="0"/>
    <x v="0"/>
    <x v="4"/>
    <s v="Eighth Bike Store"/>
    <x v="0"/>
    <x v="25"/>
    <x v="61"/>
    <s v="Yellow"/>
    <x v="691"/>
    <d v="2003-11-01T00:00:00"/>
    <n v="742.35"/>
    <n v="445.41"/>
    <n v="1"/>
    <n v="445.41"/>
  </r>
  <r>
    <x v="0"/>
    <x v="0"/>
    <x v="4"/>
    <s v="Eighth Bike Store"/>
    <x v="0"/>
    <x v="25"/>
    <x v="64"/>
    <s v="Blue"/>
    <x v="683"/>
    <d v="2003-11-01T00:00:00"/>
    <n v="1214.8499999999999"/>
    <n v="728.91"/>
    <n v="1"/>
    <n v="728.91"/>
  </r>
  <r>
    <x v="0"/>
    <x v="0"/>
    <x v="4"/>
    <s v="Eighth Bike Store"/>
    <x v="2"/>
    <x v="20"/>
    <x v="69"/>
    <m/>
    <x v="684"/>
    <d v="2003-11-01T00:00:00"/>
    <n v="52.64"/>
    <n v="31.584"/>
    <n v="2"/>
    <n v="63.167999999999999"/>
  </r>
  <r>
    <x v="0"/>
    <x v="0"/>
    <x v="4"/>
    <s v="Eighth Bike Store"/>
    <x v="0"/>
    <x v="25"/>
    <x v="61"/>
    <s v="Blue"/>
    <x v="673"/>
    <d v="2003-11-01T00:00:00"/>
    <n v="742.35"/>
    <n v="445.41"/>
    <n v="3"/>
    <n v="1336.23"/>
  </r>
  <r>
    <x v="0"/>
    <x v="0"/>
    <x v="4"/>
    <s v="Eighth Bike Store"/>
    <x v="2"/>
    <x v="30"/>
    <x v="71"/>
    <s v="Silver"/>
    <x v="669"/>
    <d v="2003-11-01T00:00:00"/>
    <n v="20.239999999999998"/>
    <n v="12.144"/>
    <n v="3"/>
    <n v="36.432000000000002"/>
  </r>
  <r>
    <x v="0"/>
    <x v="0"/>
    <x v="4"/>
    <s v="Eighth Bike Store"/>
    <x v="0"/>
    <x v="25"/>
    <x v="62"/>
    <s v="Blue"/>
    <x v="688"/>
    <d v="2003-11-01T00:00:00"/>
    <n v="2384.0700000000002"/>
    <n v="1430.442"/>
    <n v="3"/>
    <n v="4291.326"/>
  </r>
  <r>
    <x v="0"/>
    <x v="0"/>
    <x v="4"/>
    <s v="Eighth Bike Store"/>
    <x v="2"/>
    <x v="31"/>
    <x v="78"/>
    <m/>
    <x v="698"/>
    <d v="2003-11-01T00:00:00"/>
    <n v="53.99"/>
    <n v="32.393999999999998"/>
    <n v="1"/>
    <n v="32.393999999999998"/>
  </r>
  <r>
    <x v="0"/>
    <x v="0"/>
    <x v="4"/>
    <s v="Eighth Bike Store"/>
    <x v="2"/>
    <x v="31"/>
    <x v="73"/>
    <m/>
    <x v="697"/>
    <d v="2003-11-01T00:00:00"/>
    <n v="121.49"/>
    <n v="72.894000000000005"/>
    <n v="1"/>
    <n v="72.894000000000005"/>
  </r>
  <r>
    <x v="0"/>
    <x v="0"/>
    <x v="4"/>
    <s v="Eighth Bike Store"/>
    <x v="0"/>
    <x v="25"/>
    <x v="64"/>
    <s v="Blue"/>
    <x v="679"/>
    <d v="2003-11-01T00:00:00"/>
    <n v="1214.8499999999999"/>
    <n v="728.91"/>
    <n v="1"/>
    <n v="728.91"/>
  </r>
  <r>
    <x v="0"/>
    <x v="0"/>
    <x v="4"/>
    <s v="Eighth Bike Store"/>
    <x v="0"/>
    <x v="25"/>
    <x v="61"/>
    <s v="Blue"/>
    <x v="681"/>
    <d v="2003-11-01T00:00:00"/>
    <n v="742.35"/>
    <n v="445.41"/>
    <n v="2"/>
    <n v="890.82"/>
  </r>
  <r>
    <x v="0"/>
    <x v="0"/>
    <x v="4"/>
    <s v="Eighth Bike Store"/>
    <x v="0"/>
    <x v="25"/>
    <x v="62"/>
    <s v="Blue"/>
    <x v="699"/>
    <d v="2003-11-01T00:00:00"/>
    <n v="2384.0700000000002"/>
    <n v="1430.442"/>
    <n v="3"/>
    <n v="4291.326"/>
  </r>
  <r>
    <x v="0"/>
    <x v="0"/>
    <x v="4"/>
    <s v="Eighth Bike Store"/>
    <x v="0"/>
    <x v="25"/>
    <x v="64"/>
    <s v="Blue"/>
    <x v="670"/>
    <d v="2003-11-01T00:00:00"/>
    <n v="1214.8499999999999"/>
    <n v="728.91"/>
    <n v="3"/>
    <n v="2186.73"/>
  </r>
  <r>
    <x v="0"/>
    <x v="0"/>
    <x v="4"/>
    <s v="Eighth Bike Store"/>
    <x v="0"/>
    <x v="25"/>
    <x v="61"/>
    <s v="Yellow"/>
    <x v="676"/>
    <d v="2003-11-01T00:00:00"/>
    <n v="742.35"/>
    <n v="445.41"/>
    <n v="3"/>
    <n v="1336.23"/>
  </r>
  <r>
    <x v="0"/>
    <x v="0"/>
    <x v="4"/>
    <s v="Eighth Bike Store"/>
    <x v="0"/>
    <x v="25"/>
    <x v="62"/>
    <s v="Yellow"/>
    <x v="680"/>
    <d v="2003-11-01T00:00:00"/>
    <n v="2384.0700000000002"/>
    <n v="1430.442"/>
    <n v="1"/>
    <n v="1430.442"/>
  </r>
  <r>
    <x v="0"/>
    <x v="1"/>
    <x v="1"/>
    <s v="South Bike Company"/>
    <x v="0"/>
    <x v="25"/>
    <x v="61"/>
    <s v="Blue"/>
    <x v="684"/>
    <d v="2003-11-01T00:00:00"/>
    <n v="742.35"/>
    <n v="445.41"/>
    <n v="2"/>
    <n v="890.82"/>
  </r>
  <r>
    <x v="0"/>
    <x v="1"/>
    <x v="1"/>
    <s v="South Bike Company"/>
    <x v="0"/>
    <x v="25"/>
    <x v="62"/>
    <s v="Yellow"/>
    <x v="676"/>
    <d v="2003-11-01T00:00:00"/>
    <n v="2384.0700000000002"/>
    <n v="1430.442"/>
    <n v="3"/>
    <n v="4291.326"/>
  </r>
  <r>
    <x v="0"/>
    <x v="1"/>
    <x v="1"/>
    <s v="South Bike Company"/>
    <x v="1"/>
    <x v="4"/>
    <x v="5"/>
    <s v="Multi"/>
    <x v="672"/>
    <d v="2003-11-01T00:00:00"/>
    <n v="49.99"/>
    <n v="29.994"/>
    <n v="5"/>
    <n v="149.97"/>
  </r>
  <r>
    <x v="0"/>
    <x v="1"/>
    <x v="1"/>
    <s v="South Bike Company"/>
    <x v="0"/>
    <x v="25"/>
    <x v="62"/>
    <s v="Yellow"/>
    <x v="676"/>
    <d v="2003-11-01T00:00:00"/>
    <n v="2384.0700000000002"/>
    <n v="1430.442"/>
    <n v="4"/>
    <n v="5721.768"/>
  </r>
  <r>
    <x v="0"/>
    <x v="1"/>
    <x v="1"/>
    <s v="South Bike Company"/>
    <x v="0"/>
    <x v="25"/>
    <x v="64"/>
    <s v="Blue"/>
    <x v="696"/>
    <d v="2003-11-01T00:00:00"/>
    <n v="1214.8499999999999"/>
    <n v="728.91"/>
    <n v="1"/>
    <n v="728.91"/>
  </r>
  <r>
    <x v="0"/>
    <x v="1"/>
    <x v="1"/>
    <s v="South Bike Company"/>
    <x v="1"/>
    <x v="4"/>
    <x v="58"/>
    <s v="Yellow"/>
    <x v="679"/>
    <d v="2003-11-01T00:00:00"/>
    <n v="53.99"/>
    <n v="32.393999999999998"/>
    <n v="2"/>
    <n v="64.787999999999997"/>
  </r>
  <r>
    <x v="0"/>
    <x v="1"/>
    <x v="1"/>
    <s v="South Bike Company"/>
    <x v="1"/>
    <x v="23"/>
    <x v="59"/>
    <s v="Blue"/>
    <x v="680"/>
    <d v="2003-11-01T00:00:00"/>
    <n v="63.5"/>
    <n v="38.1"/>
    <n v="2"/>
    <n v="76.2"/>
  </r>
  <r>
    <x v="0"/>
    <x v="1"/>
    <x v="1"/>
    <s v="South Bike Company"/>
    <x v="0"/>
    <x v="25"/>
    <x v="61"/>
    <s v="Yellow"/>
    <x v="698"/>
    <d v="2003-11-01T00:00:00"/>
    <n v="742.35"/>
    <n v="445.41"/>
    <n v="1"/>
    <n v="445.41"/>
  </r>
  <r>
    <x v="0"/>
    <x v="1"/>
    <x v="1"/>
    <s v="South Bike Company"/>
    <x v="3"/>
    <x v="19"/>
    <x v="52"/>
    <m/>
    <x v="696"/>
    <d v="2003-11-01T00:00:00"/>
    <n v="120"/>
    <n v="72"/>
    <n v="5"/>
    <n v="360"/>
  </r>
  <r>
    <x v="0"/>
    <x v="1"/>
    <x v="1"/>
    <s v="South Bike Company"/>
    <x v="1"/>
    <x v="4"/>
    <x v="58"/>
    <s v="Yellow"/>
    <x v="694"/>
    <d v="2003-11-01T00:00:00"/>
    <n v="53.99"/>
    <n v="32.393999999999998"/>
    <n v="4"/>
    <n v="129.57599999999999"/>
  </r>
  <r>
    <x v="0"/>
    <x v="1"/>
    <x v="1"/>
    <s v="South Bike Company"/>
    <x v="2"/>
    <x v="26"/>
    <x v="65"/>
    <s v="Silver"/>
    <x v="680"/>
    <d v="2003-11-01T00:00:00"/>
    <n v="91.49"/>
    <n v="54.893999999999998"/>
    <n v="2"/>
    <n v="109.788"/>
  </r>
  <r>
    <x v="0"/>
    <x v="1"/>
    <x v="1"/>
    <s v="South Bike Company"/>
    <x v="3"/>
    <x v="22"/>
    <x v="57"/>
    <m/>
    <x v="669"/>
    <d v="2003-11-01T00:00:00"/>
    <n v="4.99"/>
    <n v="2.9940000000000002"/>
    <n v="2"/>
    <n v="5.9880000000000004"/>
  </r>
  <r>
    <x v="0"/>
    <x v="1"/>
    <x v="1"/>
    <s v="South Bike Company"/>
    <x v="0"/>
    <x v="25"/>
    <x v="61"/>
    <s v="Yellow"/>
    <x v="683"/>
    <d v="2003-11-01T00:00:00"/>
    <n v="742.35"/>
    <n v="445.41"/>
    <n v="1"/>
    <n v="445.41"/>
  </r>
  <r>
    <x v="0"/>
    <x v="1"/>
    <x v="1"/>
    <s v="South Bike Company"/>
    <x v="0"/>
    <x v="25"/>
    <x v="62"/>
    <s v="Blue"/>
    <x v="693"/>
    <d v="2003-11-01T00:00:00"/>
    <n v="2384.0700000000002"/>
    <n v="1430.442"/>
    <n v="2"/>
    <n v="2860.884"/>
  </r>
  <r>
    <x v="0"/>
    <x v="1"/>
    <x v="1"/>
    <s v="South Bike Company"/>
    <x v="0"/>
    <x v="25"/>
    <x v="62"/>
    <s v="Blue"/>
    <x v="680"/>
    <d v="2003-11-01T00:00:00"/>
    <n v="2384.0700000000002"/>
    <n v="1430.442"/>
    <n v="1"/>
    <n v="1430.442"/>
  </r>
  <r>
    <x v="0"/>
    <x v="1"/>
    <x v="1"/>
    <s v="South Bike Company"/>
    <x v="1"/>
    <x v="5"/>
    <x v="6"/>
    <s v="Multi"/>
    <x v="681"/>
    <d v="2003-11-01T00:00:00"/>
    <n v="8.99"/>
    <n v="5.3940000000000001"/>
    <n v="1"/>
    <n v="5.3940000000000001"/>
  </r>
  <r>
    <x v="0"/>
    <x v="1"/>
    <x v="1"/>
    <s v="South Bike Company"/>
    <x v="2"/>
    <x v="29"/>
    <x v="70"/>
    <s v="Silver"/>
    <x v="688"/>
    <d v="2003-11-01T00:00:00"/>
    <n v="106.5"/>
    <n v="63.9"/>
    <n v="2"/>
    <n v="127.8"/>
  </r>
  <r>
    <x v="2"/>
    <x v="5"/>
    <x v="9"/>
    <s v="Rental Gallery"/>
    <x v="1"/>
    <x v="14"/>
    <x v="56"/>
    <s v="Black"/>
    <x v="693"/>
    <d v="2003-11-01T00:00:00"/>
    <n v="69.989999999999995"/>
    <n v="41.994"/>
    <n v="1"/>
    <n v="41.994"/>
  </r>
  <r>
    <x v="2"/>
    <x v="5"/>
    <x v="9"/>
    <s v="Rental Gallery"/>
    <x v="0"/>
    <x v="0"/>
    <x v="19"/>
    <s v="Black"/>
    <x v="698"/>
    <d v="2003-11-01T00:00:00"/>
    <n v="2294.9899999999998"/>
    <n v="1376.9939999999999"/>
    <n v="1"/>
    <n v="1376.9939999999999"/>
  </r>
  <r>
    <x v="2"/>
    <x v="5"/>
    <x v="9"/>
    <s v="Rental Gallery"/>
    <x v="1"/>
    <x v="14"/>
    <x v="56"/>
    <s v="Black"/>
    <x v="682"/>
    <d v="2003-11-01T00:00:00"/>
    <n v="69.989999999999995"/>
    <n v="41.994"/>
    <n v="3"/>
    <n v="125.982"/>
  </r>
  <r>
    <x v="2"/>
    <x v="5"/>
    <x v="9"/>
    <s v="Rental Gallery"/>
    <x v="0"/>
    <x v="0"/>
    <x v="19"/>
    <s v="Black"/>
    <x v="696"/>
    <d v="2003-11-01T00:00:00"/>
    <n v="2294.9899999999998"/>
    <n v="1376.9939999999999"/>
    <n v="2"/>
    <n v="2753.9879999999998"/>
  </r>
  <r>
    <x v="2"/>
    <x v="5"/>
    <x v="9"/>
    <s v="Rental Gallery"/>
    <x v="1"/>
    <x v="4"/>
    <x v="58"/>
    <s v="Yellow"/>
    <x v="686"/>
    <d v="2003-11-01T00:00:00"/>
    <n v="53.99"/>
    <n v="32.393999999999998"/>
    <n v="4"/>
    <n v="129.57599999999999"/>
  </r>
  <r>
    <x v="2"/>
    <x v="5"/>
    <x v="9"/>
    <s v="Rental Gallery"/>
    <x v="1"/>
    <x v="5"/>
    <x v="6"/>
    <s v="Multi"/>
    <x v="678"/>
    <d v="2003-11-01T00:00:00"/>
    <n v="8.99"/>
    <n v="5.3940000000000001"/>
    <n v="1"/>
    <n v="5.3940000000000001"/>
  </r>
  <r>
    <x v="2"/>
    <x v="5"/>
    <x v="9"/>
    <s v="Rental Gallery"/>
    <x v="1"/>
    <x v="23"/>
    <x v="59"/>
    <s v="Blue"/>
    <x v="692"/>
    <d v="2003-11-01T00:00:00"/>
    <n v="63.5"/>
    <n v="38.1"/>
    <n v="7"/>
    <n v="266.7"/>
  </r>
  <r>
    <x v="2"/>
    <x v="5"/>
    <x v="9"/>
    <s v="Rental Gallery"/>
    <x v="1"/>
    <x v="4"/>
    <x v="5"/>
    <s v="Multi"/>
    <x v="697"/>
    <d v="2003-11-01T00:00:00"/>
    <n v="49.99"/>
    <n v="29.994"/>
    <n v="3"/>
    <n v="89.981999999999999"/>
  </r>
  <r>
    <x v="2"/>
    <x v="5"/>
    <x v="9"/>
    <s v="Rental Gallery"/>
    <x v="3"/>
    <x v="19"/>
    <x v="52"/>
    <m/>
    <x v="679"/>
    <d v="2003-11-01T00:00:00"/>
    <n v="120"/>
    <n v="72"/>
    <n v="4"/>
    <n v="288"/>
  </r>
  <r>
    <x v="0"/>
    <x v="0"/>
    <x v="5"/>
    <s v="Lots of Bikes Storehouse"/>
    <x v="2"/>
    <x v="2"/>
    <x v="84"/>
    <s v="Silver"/>
    <x v="695"/>
    <d v="2003-11-01T00:00:00"/>
    <n v="264.05"/>
    <n v="158.43"/>
    <n v="1"/>
    <n v="158.43"/>
  </r>
  <r>
    <x v="0"/>
    <x v="0"/>
    <x v="0"/>
    <s v="Distance Bikes"/>
    <x v="0"/>
    <x v="3"/>
    <x v="17"/>
    <s v="Yellow"/>
    <x v="679"/>
    <d v="2003-11-01T00:00:00"/>
    <n v="1120.49"/>
    <n v="672.29399999999998"/>
    <n v="1"/>
    <n v="672.29399999999998"/>
  </r>
  <r>
    <x v="2"/>
    <x v="5"/>
    <x v="9"/>
    <s v="Uncompromising Quality Co"/>
    <x v="0"/>
    <x v="25"/>
    <x v="62"/>
    <s v="Yellow"/>
    <x v="670"/>
    <d v="2003-11-01T00:00:00"/>
    <n v="2384.0700000000002"/>
    <n v="1430.442"/>
    <n v="1"/>
    <n v="1430.442"/>
  </r>
  <r>
    <x v="2"/>
    <x v="5"/>
    <x v="9"/>
    <s v="Uncompromising Quality Co"/>
    <x v="0"/>
    <x v="25"/>
    <x v="62"/>
    <s v="Blue"/>
    <x v="692"/>
    <d v="2003-11-01T00:00:00"/>
    <n v="2384.0700000000002"/>
    <n v="1430.442"/>
    <n v="1"/>
    <n v="1430.442"/>
  </r>
  <r>
    <x v="0"/>
    <x v="0"/>
    <x v="3"/>
    <s v="Tire Company"/>
    <x v="0"/>
    <x v="3"/>
    <x v="49"/>
    <s v="Black"/>
    <x v="692"/>
    <d v="2003-11-01T00:00:00"/>
    <n v="539.99"/>
    <n v="323.99400000000003"/>
    <n v="1"/>
    <n v="323.99400000000003"/>
  </r>
  <r>
    <x v="0"/>
    <x v="0"/>
    <x v="4"/>
    <s v="Farthermost Bike Shop"/>
    <x v="1"/>
    <x v="4"/>
    <x v="58"/>
    <s v="Yellow"/>
    <x v="690"/>
    <d v="2003-11-01T00:00:00"/>
    <n v="53.99"/>
    <n v="32.393999999999998"/>
    <n v="3"/>
    <n v="97.181999999999988"/>
  </r>
  <r>
    <x v="0"/>
    <x v="0"/>
    <x v="4"/>
    <s v="Farthermost Bike Shop"/>
    <x v="0"/>
    <x v="3"/>
    <x v="50"/>
    <s v="Yellow"/>
    <x v="670"/>
    <d v="2003-11-01T00:00:00"/>
    <n v="1700.99"/>
    <n v="1020.5940000000001"/>
    <n v="5"/>
    <n v="5102.97"/>
  </r>
  <r>
    <x v="0"/>
    <x v="0"/>
    <x v="4"/>
    <s v="Farthermost Bike Shop"/>
    <x v="1"/>
    <x v="4"/>
    <x v="5"/>
    <s v="Multi"/>
    <x v="677"/>
    <d v="2003-11-01T00:00:00"/>
    <n v="49.99"/>
    <n v="29.994"/>
    <n v="6"/>
    <n v="179.964"/>
  </r>
  <r>
    <x v="0"/>
    <x v="0"/>
    <x v="4"/>
    <s v="Farthermost Bike Shop"/>
    <x v="0"/>
    <x v="3"/>
    <x v="50"/>
    <s v="Yellow"/>
    <x v="681"/>
    <d v="2003-11-01T00:00:00"/>
    <n v="1700.99"/>
    <n v="1020.5940000000001"/>
    <n v="1"/>
    <n v="1020.5940000000001"/>
  </r>
  <r>
    <x v="0"/>
    <x v="0"/>
    <x v="4"/>
    <s v="Farthermost Bike Shop"/>
    <x v="0"/>
    <x v="3"/>
    <x v="49"/>
    <s v="Black"/>
    <x v="686"/>
    <d v="2003-11-01T00:00:00"/>
    <n v="539.99"/>
    <n v="323.99400000000003"/>
    <n v="3"/>
    <n v="971.98200000000008"/>
  </r>
  <r>
    <x v="0"/>
    <x v="0"/>
    <x v="4"/>
    <s v="Farthermost Bike Shop"/>
    <x v="3"/>
    <x v="7"/>
    <x v="10"/>
    <s v="Black"/>
    <x v="689"/>
    <d v="2003-11-01T00:00:00"/>
    <n v="34.99"/>
    <n v="20.994"/>
    <n v="5"/>
    <n v="104.97"/>
  </r>
  <r>
    <x v="0"/>
    <x v="0"/>
    <x v="4"/>
    <s v="Farthermost Bike Shop"/>
    <x v="2"/>
    <x v="18"/>
    <x v="51"/>
    <s v="Silver/Black"/>
    <x v="699"/>
    <d v="2003-11-01T00:00:00"/>
    <n v="80.989999999999995"/>
    <n v="48.594000000000001"/>
    <n v="3"/>
    <n v="145.78200000000001"/>
  </r>
  <r>
    <x v="0"/>
    <x v="0"/>
    <x v="4"/>
    <s v="Farthermost Bike Shop"/>
    <x v="2"/>
    <x v="6"/>
    <x v="15"/>
    <s v="Yellow"/>
    <x v="693"/>
    <d v="2003-11-01T00:00:00"/>
    <n v="594.83000000000004"/>
    <n v="356.89800000000002"/>
    <n v="3"/>
    <n v="1070.694"/>
  </r>
  <r>
    <x v="0"/>
    <x v="0"/>
    <x v="4"/>
    <s v="Farthermost Bike Shop"/>
    <x v="1"/>
    <x v="23"/>
    <x v="59"/>
    <s v="Blue"/>
    <x v="680"/>
    <d v="2003-11-01T00:00:00"/>
    <n v="63.5"/>
    <n v="38.1"/>
    <n v="2"/>
    <n v="76.2"/>
  </r>
  <r>
    <x v="0"/>
    <x v="0"/>
    <x v="4"/>
    <s v="Farthermost Bike Shop"/>
    <x v="3"/>
    <x v="22"/>
    <x v="57"/>
    <m/>
    <x v="687"/>
    <d v="2003-11-01T00:00:00"/>
    <n v="4.99"/>
    <n v="2.9940000000000002"/>
    <n v="8"/>
    <n v="23.952000000000002"/>
  </r>
  <r>
    <x v="0"/>
    <x v="0"/>
    <x v="4"/>
    <s v="Farthermost Bike Shop"/>
    <x v="2"/>
    <x v="18"/>
    <x v="47"/>
    <s v="Silver/Black"/>
    <x v="688"/>
    <d v="2003-11-01T00:00:00"/>
    <n v="62.09"/>
    <n v="37.253999999999998"/>
    <n v="3"/>
    <n v="111.762"/>
  </r>
  <r>
    <x v="0"/>
    <x v="0"/>
    <x v="4"/>
    <s v="Farthermost Bike Shop"/>
    <x v="3"/>
    <x v="21"/>
    <x v="55"/>
    <s v="Silver"/>
    <x v="688"/>
    <d v="2003-11-01T00:00:00"/>
    <n v="54.99"/>
    <n v="32.994"/>
    <n v="3"/>
    <n v="98.981999999999999"/>
  </r>
  <r>
    <x v="0"/>
    <x v="0"/>
    <x v="4"/>
    <s v="Farthermost Bike Shop"/>
    <x v="1"/>
    <x v="4"/>
    <x v="5"/>
    <s v="Multi"/>
    <x v="695"/>
    <d v="2003-11-01T00:00:00"/>
    <n v="49.99"/>
    <n v="29.994"/>
    <n v="6"/>
    <n v="179.964"/>
  </r>
  <r>
    <x v="0"/>
    <x v="0"/>
    <x v="4"/>
    <s v="Farthermost Bike Shop"/>
    <x v="1"/>
    <x v="5"/>
    <x v="6"/>
    <s v="Multi"/>
    <x v="692"/>
    <d v="2003-11-01T00:00:00"/>
    <n v="8.99"/>
    <n v="5.3940000000000001"/>
    <n v="6"/>
    <n v="32.364000000000004"/>
  </r>
  <r>
    <x v="0"/>
    <x v="0"/>
    <x v="4"/>
    <s v="Farthermost Bike Shop"/>
    <x v="3"/>
    <x v="19"/>
    <x v="52"/>
    <m/>
    <x v="677"/>
    <d v="2003-11-01T00:00:00"/>
    <n v="120"/>
    <n v="72"/>
    <n v="7"/>
    <n v="504"/>
  </r>
  <r>
    <x v="0"/>
    <x v="0"/>
    <x v="4"/>
    <s v="Farthermost Bike Shop"/>
    <x v="1"/>
    <x v="1"/>
    <x v="48"/>
    <s v="White"/>
    <x v="683"/>
    <d v="2003-11-01T00:00:00"/>
    <n v="8.99"/>
    <n v="5.3940000000000001"/>
    <n v="2"/>
    <n v="10.788"/>
  </r>
  <r>
    <x v="0"/>
    <x v="0"/>
    <x v="4"/>
    <s v="Farthermost Bike Shop"/>
    <x v="1"/>
    <x v="4"/>
    <x v="58"/>
    <s v="Yellow"/>
    <x v="675"/>
    <d v="2003-11-01T00:00:00"/>
    <n v="53.99"/>
    <n v="32.393999999999998"/>
    <n v="2"/>
    <n v="64.787999999999997"/>
  </r>
  <r>
    <x v="0"/>
    <x v="0"/>
    <x v="4"/>
    <s v="Farthermost Bike Shop"/>
    <x v="1"/>
    <x v="4"/>
    <x v="58"/>
    <s v="Yellow"/>
    <x v="681"/>
    <d v="2003-11-01T00:00:00"/>
    <n v="53.99"/>
    <n v="32.393999999999998"/>
    <n v="5"/>
    <n v="161.97"/>
  </r>
  <r>
    <x v="0"/>
    <x v="0"/>
    <x v="4"/>
    <s v="Farthermost Bike Shop"/>
    <x v="1"/>
    <x v="1"/>
    <x v="48"/>
    <s v="White"/>
    <x v="692"/>
    <d v="2003-11-01T00:00:00"/>
    <n v="8.99"/>
    <n v="5.3940000000000001"/>
    <n v="5"/>
    <n v="26.97"/>
  </r>
  <r>
    <x v="0"/>
    <x v="0"/>
    <x v="4"/>
    <s v="Farthermost Bike Shop"/>
    <x v="3"/>
    <x v="7"/>
    <x v="10"/>
    <s v="Blue"/>
    <x v="687"/>
    <d v="2003-11-01T00:00:00"/>
    <n v="34.99"/>
    <n v="20.994"/>
    <n v="4"/>
    <n v="83.975999999999999"/>
  </r>
  <r>
    <x v="0"/>
    <x v="0"/>
    <x v="4"/>
    <s v="Farthermost Bike Shop"/>
    <x v="0"/>
    <x v="3"/>
    <x v="17"/>
    <s v="Yellow"/>
    <x v="696"/>
    <d v="2003-11-01T00:00:00"/>
    <n v="1120.49"/>
    <n v="672.29399999999998"/>
    <n v="1"/>
    <n v="672.29399999999998"/>
  </r>
  <r>
    <x v="0"/>
    <x v="0"/>
    <x v="4"/>
    <s v="Farthermost Bike Shop"/>
    <x v="3"/>
    <x v="7"/>
    <x v="10"/>
    <s v="Red"/>
    <x v="671"/>
    <d v="2003-11-01T00:00:00"/>
    <n v="34.99"/>
    <n v="20.994"/>
    <n v="5"/>
    <n v="104.97"/>
  </r>
  <r>
    <x v="0"/>
    <x v="0"/>
    <x v="4"/>
    <s v="Farthermost Bike Shop"/>
    <x v="0"/>
    <x v="3"/>
    <x v="17"/>
    <s v="Yellow"/>
    <x v="691"/>
    <d v="2003-11-01T00:00:00"/>
    <n v="1120.49"/>
    <n v="672.29399999999998"/>
    <n v="1"/>
    <n v="672.29399999999998"/>
  </r>
  <r>
    <x v="0"/>
    <x v="0"/>
    <x v="4"/>
    <s v="Farthermost Bike Shop"/>
    <x v="0"/>
    <x v="3"/>
    <x v="49"/>
    <s v="Black"/>
    <x v="694"/>
    <d v="2003-11-01T00:00:00"/>
    <n v="539.99"/>
    <n v="323.99400000000003"/>
    <n v="3"/>
    <n v="971.98200000000008"/>
  </r>
  <r>
    <x v="0"/>
    <x v="0"/>
    <x v="4"/>
    <s v="Farthermost Bike Shop"/>
    <x v="2"/>
    <x v="6"/>
    <x v="8"/>
    <s v="Black"/>
    <x v="696"/>
    <d v="2003-11-01T00:00:00"/>
    <n v="337.22"/>
    <n v="202.33199999999999"/>
    <n v="2"/>
    <n v="404.66399999999999"/>
  </r>
  <r>
    <x v="0"/>
    <x v="0"/>
    <x v="4"/>
    <s v="Farthermost Bike Shop"/>
    <x v="2"/>
    <x v="18"/>
    <x v="53"/>
    <s v="Silver/Black"/>
    <x v="679"/>
    <d v="2003-11-01T00:00:00"/>
    <n v="40.49"/>
    <n v="24.294"/>
    <n v="2"/>
    <n v="48.588000000000001"/>
  </r>
  <r>
    <x v="0"/>
    <x v="0"/>
    <x v="4"/>
    <s v="Farthermost Bike Shop"/>
    <x v="0"/>
    <x v="3"/>
    <x v="17"/>
    <s v="Yellow"/>
    <x v="693"/>
    <d v="2003-11-01T00:00:00"/>
    <n v="1120.49"/>
    <n v="672.29399999999998"/>
    <n v="5"/>
    <n v="3361.47"/>
  </r>
  <r>
    <x v="0"/>
    <x v="0"/>
    <x v="4"/>
    <s v="Farthermost Bike Shop"/>
    <x v="0"/>
    <x v="3"/>
    <x v="12"/>
    <s v="Black"/>
    <x v="676"/>
    <d v="2003-11-01T00:00:00"/>
    <n v="2443.35"/>
    <n v="1466.01"/>
    <n v="1"/>
    <n v="1466.01"/>
  </r>
  <r>
    <x v="0"/>
    <x v="0"/>
    <x v="4"/>
    <s v="Farthermost Bike Shop"/>
    <x v="0"/>
    <x v="3"/>
    <x v="12"/>
    <s v="Red"/>
    <x v="678"/>
    <d v="2003-11-01T00:00:00"/>
    <n v="2443.35"/>
    <n v="1466.01"/>
    <n v="1"/>
    <n v="1466.01"/>
  </r>
  <r>
    <x v="0"/>
    <x v="0"/>
    <x v="4"/>
    <s v="Farthermost Bike Shop"/>
    <x v="1"/>
    <x v="23"/>
    <x v="59"/>
    <s v="Blue"/>
    <x v="677"/>
    <d v="2003-11-01T00:00:00"/>
    <n v="63.5"/>
    <n v="38.1"/>
    <n v="2"/>
    <n v="76.2"/>
  </r>
  <r>
    <x v="0"/>
    <x v="0"/>
    <x v="4"/>
    <s v="Farthermost Bike Shop"/>
    <x v="0"/>
    <x v="3"/>
    <x v="12"/>
    <s v="Black"/>
    <x v="697"/>
    <d v="2003-11-01T00:00:00"/>
    <n v="2443.35"/>
    <n v="1466.01"/>
    <n v="2"/>
    <n v="2932.02"/>
  </r>
  <r>
    <x v="0"/>
    <x v="0"/>
    <x v="4"/>
    <s v="Farthermost Bike Shop"/>
    <x v="0"/>
    <x v="3"/>
    <x v="12"/>
    <s v="Black"/>
    <x v="695"/>
    <d v="2003-11-01T00:00:00"/>
    <n v="2443.35"/>
    <n v="1466.01"/>
    <n v="1"/>
    <n v="1466.01"/>
  </r>
  <r>
    <x v="0"/>
    <x v="0"/>
    <x v="4"/>
    <s v="Farthermost Bike Shop"/>
    <x v="0"/>
    <x v="3"/>
    <x v="50"/>
    <s v="Yellow"/>
    <x v="688"/>
    <d v="2003-11-01T00:00:00"/>
    <n v="1700.99"/>
    <n v="1020.5940000000001"/>
    <n v="1"/>
    <n v="1020.5940000000001"/>
  </r>
  <r>
    <x v="0"/>
    <x v="0"/>
    <x v="4"/>
    <s v="Farthermost Bike Shop"/>
    <x v="3"/>
    <x v="24"/>
    <x v="60"/>
    <m/>
    <x v="681"/>
    <d v="2003-11-01T00:00:00"/>
    <n v="7.95"/>
    <n v="4.7699999999999996"/>
    <n v="4"/>
    <n v="19.079999999999998"/>
  </r>
  <r>
    <x v="0"/>
    <x v="0"/>
    <x v="4"/>
    <s v="Farthermost Bike Shop"/>
    <x v="0"/>
    <x v="3"/>
    <x v="17"/>
    <s v="Yellow"/>
    <x v="673"/>
    <d v="2003-11-01T00:00:00"/>
    <n v="1120.49"/>
    <n v="672.29399999999998"/>
    <n v="3"/>
    <n v="2016.8820000000001"/>
  </r>
  <r>
    <x v="0"/>
    <x v="0"/>
    <x v="4"/>
    <s v="Farthermost Bike Shop"/>
    <x v="1"/>
    <x v="10"/>
    <x v="29"/>
    <s v="Black"/>
    <x v="681"/>
    <d v="2003-11-01T00:00:00"/>
    <n v="24.49"/>
    <n v="14.694000000000001"/>
    <n v="8"/>
    <n v="117.55200000000001"/>
  </r>
  <r>
    <x v="1"/>
    <x v="2"/>
    <x v="6"/>
    <s v="Registered Cycle Store"/>
    <x v="0"/>
    <x v="0"/>
    <x v="19"/>
    <s v="Black"/>
    <x v="674"/>
    <d v="2003-11-01T00:00:00"/>
    <n v="2294.9899999999998"/>
    <n v="1376.9939999999999"/>
    <n v="10"/>
    <n v="13769.939999999999"/>
  </r>
  <r>
    <x v="1"/>
    <x v="2"/>
    <x v="6"/>
    <s v="Registered Cycle Store"/>
    <x v="2"/>
    <x v="26"/>
    <x v="63"/>
    <s v="Silver"/>
    <x v="699"/>
    <d v="2003-11-01T00:00:00"/>
    <n v="121.46"/>
    <n v="72.876000000000005"/>
    <n v="2"/>
    <n v="145.75200000000001"/>
  </r>
  <r>
    <x v="1"/>
    <x v="2"/>
    <x v="6"/>
    <s v="Registered Cycle Store"/>
    <x v="1"/>
    <x v="23"/>
    <x v="59"/>
    <s v="Blue"/>
    <x v="669"/>
    <d v="2003-11-01T00:00:00"/>
    <n v="63.5"/>
    <n v="38.1"/>
    <n v="6"/>
    <n v="228.60000000000002"/>
  </r>
  <r>
    <x v="1"/>
    <x v="2"/>
    <x v="6"/>
    <s v="Registered Cycle Store"/>
    <x v="2"/>
    <x v="2"/>
    <x v="84"/>
    <s v="Black"/>
    <x v="692"/>
    <d v="2003-11-01T00:00:00"/>
    <n v="249.79"/>
    <n v="149.874"/>
    <n v="4"/>
    <n v="599.49599999999998"/>
  </r>
  <r>
    <x v="1"/>
    <x v="2"/>
    <x v="6"/>
    <s v="Registered Cycle Store"/>
    <x v="3"/>
    <x v="7"/>
    <x v="10"/>
    <s v="Blue"/>
    <x v="695"/>
    <d v="2003-11-01T00:00:00"/>
    <n v="34.99"/>
    <n v="19.244499999999999"/>
    <n v="16"/>
    <n v="307.91199999999998"/>
  </r>
  <r>
    <x v="1"/>
    <x v="2"/>
    <x v="6"/>
    <s v="Registered Cycle Store"/>
    <x v="3"/>
    <x v="22"/>
    <x v="57"/>
    <m/>
    <x v="672"/>
    <d v="2003-11-01T00:00:00"/>
    <n v="4.99"/>
    <n v="2.9940000000000002"/>
    <n v="10"/>
    <n v="29.94"/>
  </r>
  <r>
    <x v="1"/>
    <x v="2"/>
    <x v="6"/>
    <s v="Registered Cycle Store"/>
    <x v="3"/>
    <x v="32"/>
    <x v="76"/>
    <m/>
    <x v="670"/>
    <d v="2003-11-01T00:00:00"/>
    <n v="2.29"/>
    <n v="1.3740000000000001"/>
    <n v="7"/>
    <n v="9.6180000000000003"/>
  </r>
  <r>
    <x v="1"/>
    <x v="2"/>
    <x v="6"/>
    <s v="Registered Cycle Store"/>
    <x v="3"/>
    <x v="19"/>
    <x v="52"/>
    <m/>
    <x v="682"/>
    <d v="2003-11-01T00:00:00"/>
    <n v="120"/>
    <n v="69.599999999999994"/>
    <n v="14"/>
    <n v="974.39999999999986"/>
  </r>
  <r>
    <x v="1"/>
    <x v="2"/>
    <x v="6"/>
    <s v="Registered Cycle Store"/>
    <x v="2"/>
    <x v="18"/>
    <x v="87"/>
    <s v="Silver/Black"/>
    <x v="699"/>
    <d v="2003-11-01T00:00:00"/>
    <n v="40.49"/>
    <n v="24.294"/>
    <n v="4"/>
    <n v="97.176000000000002"/>
  </r>
  <r>
    <x v="1"/>
    <x v="2"/>
    <x v="6"/>
    <s v="Registered Cycle Store"/>
    <x v="2"/>
    <x v="2"/>
    <x v="84"/>
    <s v="Black"/>
    <x v="672"/>
    <d v="2003-11-01T00:00:00"/>
    <n v="249.79"/>
    <n v="149.874"/>
    <n v="4"/>
    <n v="599.49599999999998"/>
  </r>
  <r>
    <x v="1"/>
    <x v="2"/>
    <x v="6"/>
    <s v="Registered Cycle Store"/>
    <x v="2"/>
    <x v="2"/>
    <x v="84"/>
    <s v="Silver"/>
    <x v="695"/>
    <d v="2003-11-01T00:00:00"/>
    <n v="264.05"/>
    <n v="158.43"/>
    <n v="3"/>
    <n v="475.29"/>
  </r>
  <r>
    <x v="1"/>
    <x v="2"/>
    <x v="6"/>
    <s v="Registered Cycle Store"/>
    <x v="3"/>
    <x v="7"/>
    <x v="10"/>
    <s v="Red"/>
    <x v="683"/>
    <d v="2003-11-01T00:00:00"/>
    <n v="34.99"/>
    <n v="20.994"/>
    <n v="6"/>
    <n v="125.964"/>
  </r>
  <r>
    <x v="1"/>
    <x v="2"/>
    <x v="6"/>
    <s v="Registered Cycle Store"/>
    <x v="0"/>
    <x v="0"/>
    <x v="82"/>
    <s v="Silver"/>
    <x v="693"/>
    <d v="2003-11-01T00:00:00"/>
    <n v="564.99"/>
    <n v="338.99400000000003"/>
    <n v="5"/>
    <n v="1694.9700000000003"/>
  </r>
  <r>
    <x v="1"/>
    <x v="2"/>
    <x v="6"/>
    <s v="Registered Cycle Store"/>
    <x v="2"/>
    <x v="28"/>
    <x v="67"/>
    <s v="Black"/>
    <x v="669"/>
    <d v="2003-11-01T00:00:00"/>
    <n v="404.99"/>
    <n v="242.994"/>
    <n v="3"/>
    <n v="728.98199999999997"/>
  </r>
  <r>
    <x v="1"/>
    <x v="2"/>
    <x v="6"/>
    <s v="Registered Cycle Store"/>
    <x v="3"/>
    <x v="7"/>
    <x v="10"/>
    <s v="Black"/>
    <x v="687"/>
    <d v="2003-11-01T00:00:00"/>
    <n v="34.99"/>
    <n v="20.994"/>
    <n v="6"/>
    <n v="125.964"/>
  </r>
  <r>
    <x v="1"/>
    <x v="2"/>
    <x v="6"/>
    <s v="Registered Cycle Store"/>
    <x v="3"/>
    <x v="21"/>
    <x v="55"/>
    <s v="Silver"/>
    <x v="672"/>
    <d v="2003-11-01T00:00:00"/>
    <n v="54.99"/>
    <n v="31.894200000000001"/>
    <n v="12"/>
    <n v="382.73040000000003"/>
  </r>
  <r>
    <x v="1"/>
    <x v="2"/>
    <x v="6"/>
    <s v="Registered Cycle Store"/>
    <x v="0"/>
    <x v="0"/>
    <x v="82"/>
    <s v="Black"/>
    <x v="673"/>
    <d v="2003-11-01T00:00:00"/>
    <n v="539.99"/>
    <n v="323.99400000000003"/>
    <n v="1"/>
    <n v="323.99400000000003"/>
  </r>
  <r>
    <x v="1"/>
    <x v="2"/>
    <x v="6"/>
    <s v="Registered Cycle Store"/>
    <x v="0"/>
    <x v="0"/>
    <x v="82"/>
    <s v="Black"/>
    <x v="697"/>
    <d v="2003-11-01T00:00:00"/>
    <n v="539.99"/>
    <n v="323.99400000000003"/>
    <n v="3"/>
    <n v="971.98200000000008"/>
  </r>
  <r>
    <x v="1"/>
    <x v="2"/>
    <x v="6"/>
    <s v="Registered Cycle Store"/>
    <x v="2"/>
    <x v="29"/>
    <x v="74"/>
    <s v="Silver"/>
    <x v="692"/>
    <d v="2003-11-01T00:00:00"/>
    <n v="106.5"/>
    <n v="63.9"/>
    <n v="3"/>
    <n v="191.7"/>
  </r>
  <r>
    <x v="1"/>
    <x v="2"/>
    <x v="6"/>
    <s v="Registered Cycle Store"/>
    <x v="2"/>
    <x v="9"/>
    <x v="37"/>
    <m/>
    <x v="696"/>
    <d v="2003-11-01T00:00:00"/>
    <n v="44.54"/>
    <n v="26.724"/>
    <n v="2"/>
    <n v="53.448"/>
  </r>
  <r>
    <x v="1"/>
    <x v="2"/>
    <x v="6"/>
    <s v="Registered Cycle Store"/>
    <x v="0"/>
    <x v="0"/>
    <x v="19"/>
    <s v="Silver"/>
    <x v="685"/>
    <d v="2003-11-01T00:00:00"/>
    <n v="2319.9899999999998"/>
    <n v="1391.9939999999999"/>
    <n v="4"/>
    <n v="5567.9759999999997"/>
  </r>
  <r>
    <x v="1"/>
    <x v="2"/>
    <x v="6"/>
    <s v="Registered Cycle Store"/>
    <x v="2"/>
    <x v="20"/>
    <x v="81"/>
    <m/>
    <x v="688"/>
    <d v="2003-11-01T00:00:00"/>
    <n v="27.12"/>
    <n v="16.271999999999998"/>
    <n v="4"/>
    <n v="65.087999999999994"/>
  </r>
  <r>
    <x v="1"/>
    <x v="2"/>
    <x v="6"/>
    <s v="Registered Cycle Store"/>
    <x v="1"/>
    <x v="10"/>
    <x v="29"/>
    <s v="Black"/>
    <x v="679"/>
    <d v="2003-11-01T00:00:00"/>
    <n v="24.49"/>
    <n v="14.694000000000001"/>
    <n v="10"/>
    <n v="146.94"/>
  </r>
  <r>
    <x v="1"/>
    <x v="2"/>
    <x v="6"/>
    <s v="Registered Cycle Store"/>
    <x v="2"/>
    <x v="2"/>
    <x v="84"/>
    <s v="Silver"/>
    <x v="673"/>
    <d v="2003-11-01T00:00:00"/>
    <n v="264.05"/>
    <n v="158.43"/>
    <n v="5"/>
    <n v="792.15000000000009"/>
  </r>
  <r>
    <x v="1"/>
    <x v="2"/>
    <x v="6"/>
    <s v="Registered Cycle Store"/>
    <x v="2"/>
    <x v="2"/>
    <x v="38"/>
    <s v="Silver"/>
    <x v="683"/>
    <d v="2003-11-01T00:00:00"/>
    <n v="364.09"/>
    <n v="218.45400000000001"/>
    <n v="5"/>
    <n v="1092.27"/>
  </r>
  <r>
    <x v="1"/>
    <x v="2"/>
    <x v="6"/>
    <s v="Registered Cycle Store"/>
    <x v="1"/>
    <x v="4"/>
    <x v="5"/>
    <s v="Multi"/>
    <x v="670"/>
    <d v="2003-11-01T00:00:00"/>
    <n v="49.99"/>
    <n v="29.994"/>
    <n v="4"/>
    <n v="119.976"/>
  </r>
  <r>
    <x v="1"/>
    <x v="2"/>
    <x v="6"/>
    <s v="Registered Cycle Store"/>
    <x v="2"/>
    <x v="2"/>
    <x v="2"/>
    <s v="Silver"/>
    <x v="698"/>
    <d v="2003-11-01T00:00:00"/>
    <n v="1364.5"/>
    <n v="818.7"/>
    <n v="6"/>
    <n v="4912.2000000000007"/>
  </r>
  <r>
    <x v="1"/>
    <x v="2"/>
    <x v="6"/>
    <s v="Registered Cycle Store"/>
    <x v="1"/>
    <x v="10"/>
    <x v="29"/>
    <s v="Black"/>
    <x v="673"/>
    <d v="2003-11-01T00:00:00"/>
    <n v="24.49"/>
    <n v="14.694000000000001"/>
    <n v="5"/>
    <n v="73.47"/>
  </r>
  <r>
    <x v="1"/>
    <x v="2"/>
    <x v="6"/>
    <s v="Registered Cycle Store"/>
    <x v="2"/>
    <x v="20"/>
    <x v="88"/>
    <m/>
    <x v="683"/>
    <d v="2003-11-01T00:00:00"/>
    <n v="39.14"/>
    <n v="23.484000000000002"/>
    <n v="5"/>
    <n v="117.42000000000002"/>
  </r>
  <r>
    <x v="1"/>
    <x v="2"/>
    <x v="6"/>
    <s v="Registered Cycle Store"/>
    <x v="2"/>
    <x v="2"/>
    <x v="38"/>
    <s v="Silver"/>
    <x v="693"/>
    <d v="2003-11-01T00:00:00"/>
    <n v="364.09"/>
    <n v="218.45400000000001"/>
    <n v="1"/>
    <n v="218.45400000000001"/>
  </r>
  <r>
    <x v="1"/>
    <x v="2"/>
    <x v="6"/>
    <s v="Registered Cycle Store"/>
    <x v="0"/>
    <x v="0"/>
    <x v="82"/>
    <s v="Silver"/>
    <x v="679"/>
    <d v="2003-11-01T00:00:00"/>
    <n v="564.99"/>
    <n v="338.99400000000003"/>
    <n v="3"/>
    <n v="1016.9820000000001"/>
  </r>
  <r>
    <x v="1"/>
    <x v="2"/>
    <x v="6"/>
    <s v="Registered Cycle Store"/>
    <x v="1"/>
    <x v="4"/>
    <x v="5"/>
    <s v="Multi"/>
    <x v="672"/>
    <d v="2003-11-01T00:00:00"/>
    <n v="49.99"/>
    <n v="29.994"/>
    <n v="6"/>
    <n v="179.964"/>
  </r>
  <r>
    <x v="1"/>
    <x v="2"/>
    <x v="6"/>
    <s v="Registered Cycle Store"/>
    <x v="2"/>
    <x v="2"/>
    <x v="2"/>
    <s v="Black"/>
    <x v="673"/>
    <d v="2003-11-01T00:00:00"/>
    <n v="1349.6"/>
    <n v="809.76"/>
    <n v="6"/>
    <n v="4858.5599999999995"/>
  </r>
  <r>
    <x v="1"/>
    <x v="2"/>
    <x v="6"/>
    <s v="Registered Cycle Store"/>
    <x v="0"/>
    <x v="0"/>
    <x v="82"/>
    <s v="Silver"/>
    <x v="676"/>
    <d v="2003-11-01T00:00:00"/>
    <n v="564.99"/>
    <n v="338.99400000000003"/>
    <n v="1"/>
    <n v="338.99400000000003"/>
  </r>
  <r>
    <x v="1"/>
    <x v="2"/>
    <x v="6"/>
    <s v="Registered Cycle Store"/>
    <x v="0"/>
    <x v="0"/>
    <x v="19"/>
    <s v="Black"/>
    <x v="674"/>
    <d v="2003-11-01T00:00:00"/>
    <n v="2294.9899999999998"/>
    <n v="1376.9939999999999"/>
    <n v="3"/>
    <n v="4130.982"/>
  </r>
  <r>
    <x v="1"/>
    <x v="2"/>
    <x v="6"/>
    <s v="Registered Cycle Store"/>
    <x v="2"/>
    <x v="2"/>
    <x v="2"/>
    <s v="Silver"/>
    <x v="670"/>
    <d v="2003-11-01T00:00:00"/>
    <n v="1364.5"/>
    <n v="818.7"/>
    <n v="5"/>
    <n v="4093.5"/>
  </r>
  <r>
    <x v="1"/>
    <x v="2"/>
    <x v="6"/>
    <s v="Registered Cycle Store"/>
    <x v="0"/>
    <x v="0"/>
    <x v="19"/>
    <s v="Silver"/>
    <x v="678"/>
    <d v="2003-11-01T00:00:00"/>
    <n v="2319.9899999999998"/>
    <n v="1391.9939999999999"/>
    <n v="3"/>
    <n v="4175.982"/>
  </r>
  <r>
    <x v="1"/>
    <x v="2"/>
    <x v="6"/>
    <s v="Registered Cycle Store"/>
    <x v="1"/>
    <x v="14"/>
    <x v="56"/>
    <s v="Black"/>
    <x v="684"/>
    <d v="2003-11-01T00:00:00"/>
    <n v="69.989999999999995"/>
    <n v="41.994"/>
    <n v="2"/>
    <n v="83.988"/>
  </r>
  <r>
    <x v="1"/>
    <x v="2"/>
    <x v="6"/>
    <s v="Registered Cycle Store"/>
    <x v="0"/>
    <x v="0"/>
    <x v="19"/>
    <s v="Black"/>
    <x v="694"/>
    <d v="2003-11-01T00:00:00"/>
    <n v="2294.9899999999998"/>
    <n v="1376.9939999999999"/>
    <n v="3"/>
    <n v="4130.982"/>
  </r>
  <r>
    <x v="1"/>
    <x v="2"/>
    <x v="6"/>
    <s v="Registered Cycle Store"/>
    <x v="2"/>
    <x v="28"/>
    <x v="72"/>
    <s v="Black"/>
    <x v="674"/>
    <d v="2003-11-01T00:00:00"/>
    <n v="175.49"/>
    <n v="105.294"/>
    <n v="4"/>
    <n v="421.17599999999999"/>
  </r>
  <r>
    <x v="1"/>
    <x v="2"/>
    <x v="6"/>
    <s v="Registered Cycle Store"/>
    <x v="3"/>
    <x v="24"/>
    <x v="60"/>
    <m/>
    <x v="687"/>
    <d v="2003-11-01T00:00:00"/>
    <n v="7.95"/>
    <n v="4.7699999999999996"/>
    <n v="4"/>
    <n v="19.079999999999998"/>
  </r>
  <r>
    <x v="1"/>
    <x v="2"/>
    <x v="6"/>
    <s v="Registered Cycle Store"/>
    <x v="2"/>
    <x v="9"/>
    <x v="22"/>
    <m/>
    <x v="679"/>
    <d v="2003-11-01T00:00:00"/>
    <n v="61.92"/>
    <n v="37.152000000000001"/>
    <n v="2"/>
    <n v="74.304000000000002"/>
  </r>
  <r>
    <x v="1"/>
    <x v="2"/>
    <x v="6"/>
    <s v="Registered Cycle Store"/>
    <x v="2"/>
    <x v="20"/>
    <x v="83"/>
    <m/>
    <x v="671"/>
    <d v="2003-11-01T00:00:00"/>
    <n v="52.64"/>
    <n v="31.584"/>
    <n v="4"/>
    <n v="126.336"/>
  </r>
  <r>
    <x v="1"/>
    <x v="2"/>
    <x v="6"/>
    <s v="Registered Cycle Store"/>
    <x v="2"/>
    <x v="18"/>
    <x v="85"/>
    <s v="Silver/Black"/>
    <x v="669"/>
    <d v="2003-11-01T00:00:00"/>
    <n v="62.09"/>
    <n v="37.253999999999998"/>
    <n v="3"/>
    <n v="111.762"/>
  </r>
  <r>
    <x v="1"/>
    <x v="2"/>
    <x v="6"/>
    <s v="Registered Cycle Store"/>
    <x v="0"/>
    <x v="0"/>
    <x v="77"/>
    <s v="Silver"/>
    <x v="679"/>
    <d v="2003-11-01T00:00:00"/>
    <n v="769.49"/>
    <n v="461.69400000000002"/>
    <n v="2"/>
    <n v="923.38800000000003"/>
  </r>
  <r>
    <x v="1"/>
    <x v="2"/>
    <x v="6"/>
    <s v="Registered Cycle Store"/>
    <x v="2"/>
    <x v="2"/>
    <x v="84"/>
    <s v="Silver"/>
    <x v="676"/>
    <d v="2003-11-01T00:00:00"/>
    <n v="264.05"/>
    <n v="158.43"/>
    <n v="1"/>
    <n v="158.43"/>
  </r>
  <r>
    <x v="1"/>
    <x v="2"/>
    <x v="6"/>
    <s v="Registered Cycle Store"/>
    <x v="2"/>
    <x v="2"/>
    <x v="84"/>
    <s v="Black"/>
    <x v="669"/>
    <d v="2003-11-01T00:00:00"/>
    <n v="249.79"/>
    <n v="149.874"/>
    <n v="5"/>
    <n v="749.37"/>
  </r>
  <r>
    <x v="1"/>
    <x v="2"/>
    <x v="6"/>
    <s v="Registered Cycle Store"/>
    <x v="1"/>
    <x v="23"/>
    <x v="59"/>
    <s v="Blue"/>
    <x v="677"/>
    <d v="2003-11-01T00:00:00"/>
    <n v="63.5"/>
    <n v="34.924999999999997"/>
    <n v="15"/>
    <n v="523.875"/>
  </r>
  <r>
    <x v="1"/>
    <x v="2"/>
    <x v="6"/>
    <s v="Registered Cycle Store"/>
    <x v="1"/>
    <x v="4"/>
    <x v="58"/>
    <s v="Yellow"/>
    <x v="683"/>
    <d v="2003-11-01T00:00:00"/>
    <n v="53.99"/>
    <n v="32.393999999999998"/>
    <n v="10"/>
    <n v="323.94"/>
  </r>
  <r>
    <x v="1"/>
    <x v="2"/>
    <x v="6"/>
    <s v="Registered Cycle Store"/>
    <x v="1"/>
    <x v="14"/>
    <x v="56"/>
    <s v="Black"/>
    <x v="671"/>
    <d v="2003-11-01T00:00:00"/>
    <n v="69.989999999999995"/>
    <n v="41.994"/>
    <n v="2"/>
    <n v="83.988"/>
  </r>
  <r>
    <x v="1"/>
    <x v="2"/>
    <x v="6"/>
    <s v="Registered Cycle Store"/>
    <x v="1"/>
    <x v="4"/>
    <x v="5"/>
    <s v="Multi"/>
    <x v="696"/>
    <d v="2003-11-01T00:00:00"/>
    <n v="49.99"/>
    <n v="29.994"/>
    <n v="7"/>
    <n v="209.958"/>
  </r>
  <r>
    <x v="1"/>
    <x v="2"/>
    <x v="6"/>
    <s v="Registered Cycle Store"/>
    <x v="1"/>
    <x v="4"/>
    <x v="58"/>
    <s v="Yellow"/>
    <x v="697"/>
    <d v="2003-11-01T00:00:00"/>
    <n v="53.99"/>
    <n v="32.393999999999998"/>
    <n v="10"/>
    <n v="323.94"/>
  </r>
  <r>
    <x v="1"/>
    <x v="2"/>
    <x v="6"/>
    <s v="Registered Cycle Store"/>
    <x v="2"/>
    <x v="2"/>
    <x v="2"/>
    <s v="Black"/>
    <x v="699"/>
    <d v="2003-11-01T00:00:00"/>
    <n v="1349.6"/>
    <n v="809.76"/>
    <n v="5"/>
    <n v="4048.8"/>
  </r>
  <r>
    <x v="1"/>
    <x v="2"/>
    <x v="6"/>
    <s v="Registered Cycle Store"/>
    <x v="2"/>
    <x v="30"/>
    <x v="71"/>
    <s v="Silver"/>
    <x v="687"/>
    <d v="2003-11-01T00:00:00"/>
    <n v="20.239999999999998"/>
    <n v="12.144"/>
    <n v="4"/>
    <n v="48.576000000000001"/>
  </r>
  <r>
    <x v="1"/>
    <x v="2"/>
    <x v="6"/>
    <s v="Registered Cycle Store"/>
    <x v="2"/>
    <x v="26"/>
    <x v="65"/>
    <s v="Silver"/>
    <x v="697"/>
    <d v="2003-11-01T00:00:00"/>
    <n v="91.49"/>
    <n v="54.893999999999998"/>
    <n v="5"/>
    <n v="274.46999999999997"/>
  </r>
  <r>
    <x v="1"/>
    <x v="2"/>
    <x v="6"/>
    <s v="Registered Cycle Store"/>
    <x v="2"/>
    <x v="31"/>
    <x v="78"/>
    <m/>
    <x v="695"/>
    <d v="2003-11-01T00:00:00"/>
    <n v="53.99"/>
    <n v="32.393999999999998"/>
    <n v="1"/>
    <n v="32.393999999999998"/>
  </r>
  <r>
    <x v="1"/>
    <x v="2"/>
    <x v="6"/>
    <s v="Registered Cycle Store"/>
    <x v="2"/>
    <x v="2"/>
    <x v="84"/>
    <s v="Silver"/>
    <x v="669"/>
    <d v="2003-11-01T00:00:00"/>
    <n v="264.05"/>
    <n v="158.43"/>
    <n v="5"/>
    <n v="792.15000000000009"/>
  </r>
  <r>
    <x v="1"/>
    <x v="2"/>
    <x v="6"/>
    <s v="Registered Cycle Store"/>
    <x v="2"/>
    <x v="29"/>
    <x v="70"/>
    <s v="Silver"/>
    <x v="689"/>
    <d v="2003-11-01T00:00:00"/>
    <n v="106.5"/>
    <n v="63.9"/>
    <n v="3"/>
    <n v="191.7"/>
  </r>
  <r>
    <x v="1"/>
    <x v="2"/>
    <x v="6"/>
    <s v="Registered Cycle Store"/>
    <x v="1"/>
    <x v="5"/>
    <x v="6"/>
    <s v="Multi"/>
    <x v="693"/>
    <d v="2003-11-01T00:00:00"/>
    <n v="8.99"/>
    <n v="5.2141999999999999"/>
    <n v="12"/>
    <n v="62.570399999999999"/>
  </r>
  <r>
    <x v="1"/>
    <x v="2"/>
    <x v="6"/>
    <s v="Registered Cycle Store"/>
    <x v="1"/>
    <x v="14"/>
    <x v="56"/>
    <s v="Black"/>
    <x v="672"/>
    <d v="2003-11-01T00:00:00"/>
    <n v="69.989999999999995"/>
    <n v="41.994"/>
    <n v="10"/>
    <n v="419.94"/>
  </r>
  <r>
    <x v="1"/>
    <x v="2"/>
    <x v="6"/>
    <s v="Registered Cycle Store"/>
    <x v="2"/>
    <x v="18"/>
    <x v="86"/>
    <s v="Silver/Black"/>
    <x v="679"/>
    <d v="2003-11-01T00:00:00"/>
    <n v="80.989999999999995"/>
    <n v="48.594000000000001"/>
    <n v="8"/>
    <n v="388.75200000000001"/>
  </r>
  <r>
    <x v="1"/>
    <x v="2"/>
    <x v="6"/>
    <s v="Registered Cycle Store"/>
    <x v="0"/>
    <x v="0"/>
    <x v="19"/>
    <s v="Silver"/>
    <x v="673"/>
    <d v="2003-11-01T00:00:00"/>
    <n v="2319.9899999999998"/>
    <n v="1391.9939999999999"/>
    <n v="3"/>
    <n v="4175.982"/>
  </r>
  <r>
    <x v="1"/>
    <x v="2"/>
    <x v="6"/>
    <s v="Registered Cycle Store"/>
    <x v="1"/>
    <x v="4"/>
    <x v="58"/>
    <s v="Yellow"/>
    <x v="673"/>
    <d v="2003-11-01T00:00:00"/>
    <n v="53.99"/>
    <n v="32.393999999999998"/>
    <n v="5"/>
    <n v="161.97"/>
  </r>
  <r>
    <x v="1"/>
    <x v="2"/>
    <x v="6"/>
    <s v="Registered Cycle Store"/>
    <x v="1"/>
    <x v="10"/>
    <x v="29"/>
    <s v="Black"/>
    <x v="692"/>
    <d v="2003-11-01T00:00:00"/>
    <n v="24.49"/>
    <n v="14.694000000000001"/>
    <n v="5"/>
    <n v="73.47"/>
  </r>
  <r>
    <x v="1"/>
    <x v="2"/>
    <x v="6"/>
    <s v="Registered Cycle Store"/>
    <x v="0"/>
    <x v="0"/>
    <x v="82"/>
    <s v="Silver"/>
    <x v="671"/>
    <d v="2003-11-01T00:00:00"/>
    <n v="564.99"/>
    <n v="338.99400000000003"/>
    <n v="5"/>
    <n v="1694.9700000000003"/>
  </r>
  <r>
    <x v="1"/>
    <x v="3"/>
    <x v="7"/>
    <s v="Rampart Amusement Company"/>
    <x v="0"/>
    <x v="25"/>
    <x v="64"/>
    <s v="Blue"/>
    <x v="688"/>
    <d v="2003-11-01T00:00:00"/>
    <n v="1214.8499999999999"/>
    <n v="728.91"/>
    <n v="2"/>
    <n v="1457.82"/>
  </r>
  <r>
    <x v="1"/>
    <x v="3"/>
    <x v="7"/>
    <s v="Rampart Amusement Company"/>
    <x v="2"/>
    <x v="9"/>
    <x v="75"/>
    <m/>
    <x v="696"/>
    <d v="2003-11-01T00:00:00"/>
    <n v="91.57"/>
    <n v="54.942"/>
    <n v="1"/>
    <n v="54.942"/>
  </r>
  <r>
    <x v="0"/>
    <x v="0"/>
    <x v="2"/>
    <s v="Family Entertainment Center"/>
    <x v="0"/>
    <x v="25"/>
    <x v="64"/>
    <s v="Blue"/>
    <x v="691"/>
    <d v="2003-11-01T00:00:00"/>
    <n v="1214.8499999999999"/>
    <n v="728.91"/>
    <n v="1"/>
    <n v="728.91"/>
  </r>
  <r>
    <x v="0"/>
    <x v="1"/>
    <x v="1"/>
    <s v="Non-Slip Pedal Company"/>
    <x v="2"/>
    <x v="6"/>
    <x v="15"/>
    <s v="Yellow"/>
    <x v="693"/>
    <d v="2003-11-01T00:00:00"/>
    <n v="594.83000000000004"/>
    <n v="356.89800000000002"/>
    <n v="2"/>
    <n v="713.79600000000005"/>
  </r>
  <r>
    <x v="1"/>
    <x v="2"/>
    <x v="6"/>
    <s v="Perfect Toys"/>
    <x v="2"/>
    <x v="27"/>
    <x v="80"/>
    <s v="Yellow"/>
    <x v="690"/>
    <d v="2003-11-01T00:00:00"/>
    <n v="333.42"/>
    <n v="200.05199999999999"/>
    <n v="6"/>
    <n v="1200.3119999999999"/>
  </r>
  <r>
    <x v="1"/>
    <x v="2"/>
    <x v="6"/>
    <s v="Perfect Toys"/>
    <x v="2"/>
    <x v="27"/>
    <x v="80"/>
    <s v="Yellow"/>
    <x v="681"/>
    <d v="2003-11-01T00:00:00"/>
    <n v="333.42"/>
    <n v="200.05199999999999"/>
    <n v="1"/>
    <n v="200.05199999999999"/>
  </r>
  <r>
    <x v="1"/>
    <x v="2"/>
    <x v="6"/>
    <s v="Perfect Toys"/>
    <x v="2"/>
    <x v="27"/>
    <x v="66"/>
    <s v="Yellow"/>
    <x v="693"/>
    <d v="2003-11-01T00:00:00"/>
    <n v="1003.91"/>
    <n v="602.346"/>
    <n v="7"/>
    <n v="4216.4220000000005"/>
  </r>
  <r>
    <x v="1"/>
    <x v="2"/>
    <x v="6"/>
    <s v="Perfect Toys"/>
    <x v="2"/>
    <x v="20"/>
    <x v="91"/>
    <m/>
    <x v="669"/>
    <d v="2003-11-01T00:00:00"/>
    <n v="39.14"/>
    <n v="23.484000000000002"/>
    <n v="1"/>
    <n v="23.484000000000002"/>
  </r>
  <r>
    <x v="1"/>
    <x v="2"/>
    <x v="6"/>
    <s v="Perfect Toys"/>
    <x v="0"/>
    <x v="25"/>
    <x v="64"/>
    <s v="Blue"/>
    <x v="682"/>
    <d v="2003-11-01T00:00:00"/>
    <n v="1214.8499999999999"/>
    <n v="704.61300000000006"/>
    <n v="11"/>
    <n v="7750.7430000000004"/>
  </r>
  <r>
    <x v="1"/>
    <x v="2"/>
    <x v="6"/>
    <s v="Perfect Toys"/>
    <x v="0"/>
    <x v="25"/>
    <x v="62"/>
    <s v="Blue"/>
    <x v="683"/>
    <d v="2003-11-01T00:00:00"/>
    <n v="2384.0700000000002"/>
    <n v="1382.7606000000001"/>
    <n v="12"/>
    <n v="16593.127200000003"/>
  </r>
  <r>
    <x v="1"/>
    <x v="2"/>
    <x v="6"/>
    <s v="Perfect Toys"/>
    <x v="0"/>
    <x v="25"/>
    <x v="61"/>
    <s v="Yellow"/>
    <x v="676"/>
    <d v="2003-11-01T00:00:00"/>
    <n v="742.35"/>
    <n v="445.41"/>
    <n v="3"/>
    <n v="1336.23"/>
  </r>
  <r>
    <x v="1"/>
    <x v="2"/>
    <x v="6"/>
    <s v="Perfect Toys"/>
    <x v="2"/>
    <x v="27"/>
    <x v="80"/>
    <s v="Blue"/>
    <x v="677"/>
    <d v="2003-11-01T00:00:00"/>
    <n v="333.42"/>
    <n v="200.05199999999999"/>
    <n v="5"/>
    <n v="1000.26"/>
  </r>
  <r>
    <x v="1"/>
    <x v="2"/>
    <x v="6"/>
    <s v="Perfect Toys"/>
    <x v="0"/>
    <x v="25"/>
    <x v="61"/>
    <s v="Yellow"/>
    <x v="676"/>
    <d v="2003-11-01T00:00:00"/>
    <n v="742.35"/>
    <n v="445.41"/>
    <n v="1"/>
    <n v="445.41"/>
  </r>
  <r>
    <x v="1"/>
    <x v="2"/>
    <x v="6"/>
    <s v="Perfect Toys"/>
    <x v="2"/>
    <x v="27"/>
    <x v="66"/>
    <s v="Yellow"/>
    <x v="689"/>
    <d v="2003-11-01T00:00:00"/>
    <n v="1003.91"/>
    <n v="602.346"/>
    <n v="3"/>
    <n v="1807.038"/>
  </r>
  <r>
    <x v="1"/>
    <x v="2"/>
    <x v="6"/>
    <s v="Perfect Toys"/>
    <x v="0"/>
    <x v="25"/>
    <x v="62"/>
    <s v="Blue"/>
    <x v="697"/>
    <d v="2003-11-01T00:00:00"/>
    <n v="2384.0700000000002"/>
    <n v="1430.442"/>
    <n v="5"/>
    <n v="7152.21"/>
  </r>
  <r>
    <x v="1"/>
    <x v="2"/>
    <x v="6"/>
    <s v="Perfect Toys"/>
    <x v="1"/>
    <x v="4"/>
    <x v="58"/>
    <s v="Yellow"/>
    <x v="678"/>
    <d v="2003-11-01T00:00:00"/>
    <n v="53.99"/>
    <n v="32.393999999999998"/>
    <n v="2"/>
    <n v="64.787999999999997"/>
  </r>
  <r>
    <x v="1"/>
    <x v="2"/>
    <x v="6"/>
    <s v="Perfect Toys"/>
    <x v="0"/>
    <x v="25"/>
    <x v="62"/>
    <s v="Yellow"/>
    <x v="696"/>
    <d v="2003-11-01T00:00:00"/>
    <n v="2384.0700000000002"/>
    <n v="1430.442"/>
    <n v="2"/>
    <n v="2860.884"/>
  </r>
  <r>
    <x v="1"/>
    <x v="2"/>
    <x v="6"/>
    <s v="Perfect Toys"/>
    <x v="2"/>
    <x v="27"/>
    <x v="66"/>
    <s v="Yellow"/>
    <x v="684"/>
    <d v="2003-11-01T00:00:00"/>
    <n v="1003.91"/>
    <n v="602.346"/>
    <n v="5"/>
    <n v="3011.73"/>
  </r>
  <r>
    <x v="1"/>
    <x v="2"/>
    <x v="6"/>
    <s v="Perfect Toys"/>
    <x v="0"/>
    <x v="25"/>
    <x v="62"/>
    <s v="Blue"/>
    <x v="681"/>
    <d v="2003-11-01T00:00:00"/>
    <n v="2384.0700000000002"/>
    <n v="1430.442"/>
    <n v="8"/>
    <n v="11443.536"/>
  </r>
  <r>
    <x v="1"/>
    <x v="2"/>
    <x v="6"/>
    <s v="Perfect Toys"/>
    <x v="0"/>
    <x v="25"/>
    <x v="62"/>
    <s v="Yellow"/>
    <x v="694"/>
    <d v="2003-11-01T00:00:00"/>
    <n v="2384.0700000000002"/>
    <n v="1430.442"/>
    <n v="5"/>
    <n v="7152.21"/>
  </r>
  <r>
    <x v="1"/>
    <x v="2"/>
    <x v="6"/>
    <s v="Perfect Toys"/>
    <x v="2"/>
    <x v="9"/>
    <x v="75"/>
    <m/>
    <x v="671"/>
    <d v="2003-11-01T00:00:00"/>
    <n v="91.57"/>
    <n v="54.942"/>
    <n v="1"/>
    <n v="54.942"/>
  </r>
  <r>
    <x v="1"/>
    <x v="2"/>
    <x v="6"/>
    <s v="Perfect Toys"/>
    <x v="2"/>
    <x v="20"/>
    <x v="69"/>
    <m/>
    <x v="688"/>
    <d v="2003-11-01T00:00:00"/>
    <n v="52.64"/>
    <n v="31.584"/>
    <n v="2"/>
    <n v="63.167999999999999"/>
  </r>
  <r>
    <x v="1"/>
    <x v="2"/>
    <x v="6"/>
    <s v="Perfect Toys"/>
    <x v="2"/>
    <x v="27"/>
    <x v="66"/>
    <s v="Blue"/>
    <x v="692"/>
    <d v="2003-11-01T00:00:00"/>
    <n v="1003.91"/>
    <n v="602.346"/>
    <n v="4"/>
    <n v="2409.384"/>
  </r>
  <r>
    <x v="1"/>
    <x v="2"/>
    <x v="6"/>
    <s v="Perfect Toys"/>
    <x v="2"/>
    <x v="27"/>
    <x v="80"/>
    <s v="Blue"/>
    <x v="672"/>
    <d v="2003-11-01T00:00:00"/>
    <n v="333.42"/>
    <n v="200.05199999999999"/>
    <n v="3"/>
    <n v="600.15599999999995"/>
  </r>
  <r>
    <x v="1"/>
    <x v="2"/>
    <x v="6"/>
    <s v="Perfect Toys"/>
    <x v="0"/>
    <x v="25"/>
    <x v="64"/>
    <s v="Blue"/>
    <x v="670"/>
    <d v="2003-11-01T00:00:00"/>
    <n v="1214.8499999999999"/>
    <n v="728.91"/>
    <n v="2"/>
    <n v="1457.82"/>
  </r>
  <r>
    <x v="1"/>
    <x v="2"/>
    <x v="6"/>
    <s v="Perfect Toys"/>
    <x v="2"/>
    <x v="27"/>
    <x v="66"/>
    <s v="Yellow"/>
    <x v="669"/>
    <d v="2003-11-01T00:00:00"/>
    <n v="1003.91"/>
    <n v="582.26779999999997"/>
    <n v="12"/>
    <n v="6987.2135999999991"/>
  </r>
  <r>
    <x v="1"/>
    <x v="2"/>
    <x v="6"/>
    <s v="Perfect Toys"/>
    <x v="0"/>
    <x v="25"/>
    <x v="61"/>
    <s v="Blue"/>
    <x v="692"/>
    <d v="2003-11-01T00:00:00"/>
    <n v="742.35"/>
    <n v="445.41"/>
    <n v="6"/>
    <n v="2672.46"/>
  </r>
  <r>
    <x v="1"/>
    <x v="2"/>
    <x v="6"/>
    <s v="Perfect Toys"/>
    <x v="0"/>
    <x v="25"/>
    <x v="62"/>
    <s v="Yellow"/>
    <x v="671"/>
    <d v="2003-11-01T00:00:00"/>
    <n v="2384.0700000000002"/>
    <n v="1430.442"/>
    <n v="2"/>
    <n v="2860.884"/>
  </r>
  <r>
    <x v="1"/>
    <x v="2"/>
    <x v="6"/>
    <s v="Perfect Toys"/>
    <x v="2"/>
    <x v="27"/>
    <x v="66"/>
    <s v="Blue"/>
    <x v="674"/>
    <d v="2003-11-01T00:00:00"/>
    <n v="1003.91"/>
    <n v="602.346"/>
    <n v="2"/>
    <n v="1204.692"/>
  </r>
  <r>
    <x v="1"/>
    <x v="2"/>
    <x v="6"/>
    <s v="Perfect Toys"/>
    <x v="0"/>
    <x v="25"/>
    <x v="61"/>
    <s v="Yellow"/>
    <x v="678"/>
    <d v="2003-11-01T00:00:00"/>
    <n v="742.35"/>
    <n v="445.41"/>
    <n v="3"/>
    <n v="1336.23"/>
  </r>
  <r>
    <x v="1"/>
    <x v="2"/>
    <x v="6"/>
    <s v="Perfect Toys"/>
    <x v="2"/>
    <x v="27"/>
    <x v="66"/>
    <s v="Blue"/>
    <x v="684"/>
    <d v="2003-11-01T00:00:00"/>
    <n v="1003.91"/>
    <n v="602.346"/>
    <n v="2"/>
    <n v="1204.692"/>
  </r>
  <r>
    <x v="1"/>
    <x v="2"/>
    <x v="6"/>
    <s v="Perfect Toys"/>
    <x v="2"/>
    <x v="27"/>
    <x v="66"/>
    <s v="Blue"/>
    <x v="681"/>
    <d v="2003-11-01T00:00:00"/>
    <n v="1003.91"/>
    <n v="602.346"/>
    <n v="10"/>
    <n v="6023.46"/>
  </r>
  <r>
    <x v="1"/>
    <x v="2"/>
    <x v="6"/>
    <s v="Perfect Toys"/>
    <x v="0"/>
    <x v="25"/>
    <x v="61"/>
    <s v="Yellow"/>
    <x v="699"/>
    <d v="2003-11-01T00:00:00"/>
    <n v="742.35"/>
    <n v="445.41"/>
    <n v="2"/>
    <n v="890.82"/>
  </r>
  <r>
    <x v="0"/>
    <x v="0"/>
    <x v="2"/>
    <s v="Authorized Bike Sales and Rental"/>
    <x v="0"/>
    <x v="25"/>
    <x v="64"/>
    <s v="Blue"/>
    <x v="677"/>
    <d v="2003-11-01T00:00:00"/>
    <n v="1214.8499999999999"/>
    <n v="728.91"/>
    <n v="9"/>
    <n v="6560.19"/>
  </r>
  <r>
    <x v="0"/>
    <x v="0"/>
    <x v="2"/>
    <s v="Authorized Bike Sales and Rental"/>
    <x v="0"/>
    <x v="25"/>
    <x v="61"/>
    <s v="Blue"/>
    <x v="696"/>
    <d v="2003-11-01T00:00:00"/>
    <n v="742.35"/>
    <n v="445.41"/>
    <n v="2"/>
    <n v="890.82"/>
  </r>
  <r>
    <x v="0"/>
    <x v="0"/>
    <x v="2"/>
    <s v="Authorized Bike Sales and Rental"/>
    <x v="0"/>
    <x v="25"/>
    <x v="61"/>
    <s v="Yellow"/>
    <x v="681"/>
    <d v="2003-11-01T00:00:00"/>
    <n v="742.35"/>
    <n v="445.41"/>
    <n v="6"/>
    <n v="2672.46"/>
  </r>
  <r>
    <x v="0"/>
    <x v="0"/>
    <x v="2"/>
    <s v="Authorized Bike Sales and Rental"/>
    <x v="1"/>
    <x v="10"/>
    <x v="29"/>
    <s v="Black"/>
    <x v="697"/>
    <d v="2003-11-01T00:00:00"/>
    <n v="24.49"/>
    <n v="14.694000000000001"/>
    <n v="1"/>
    <n v="14.694000000000001"/>
  </r>
  <r>
    <x v="0"/>
    <x v="0"/>
    <x v="2"/>
    <s v="Authorized Bike Sales and Rental"/>
    <x v="0"/>
    <x v="25"/>
    <x v="64"/>
    <s v="Blue"/>
    <x v="680"/>
    <d v="2003-11-01T00:00:00"/>
    <n v="1214.8499999999999"/>
    <n v="728.91"/>
    <n v="5"/>
    <n v="3644.5499999999997"/>
  </r>
  <r>
    <x v="0"/>
    <x v="0"/>
    <x v="2"/>
    <s v="Authorized Bike Sales and Rental"/>
    <x v="0"/>
    <x v="25"/>
    <x v="64"/>
    <s v="Blue"/>
    <x v="689"/>
    <d v="2003-11-01T00:00:00"/>
    <n v="1214.8499999999999"/>
    <n v="728.91"/>
    <n v="2"/>
    <n v="1457.82"/>
  </r>
  <r>
    <x v="0"/>
    <x v="0"/>
    <x v="2"/>
    <s v="Authorized Bike Sales and Rental"/>
    <x v="0"/>
    <x v="25"/>
    <x v="62"/>
    <s v="Yellow"/>
    <x v="690"/>
    <d v="2003-11-01T00:00:00"/>
    <n v="2384.0700000000002"/>
    <n v="1430.442"/>
    <n v="3"/>
    <n v="4291.326"/>
  </r>
  <r>
    <x v="0"/>
    <x v="0"/>
    <x v="2"/>
    <s v="Authorized Bike Sales and Rental"/>
    <x v="2"/>
    <x v="27"/>
    <x v="80"/>
    <s v="Blue"/>
    <x v="686"/>
    <d v="2003-11-01T00:00:00"/>
    <n v="333.42"/>
    <n v="200.05199999999999"/>
    <n v="1"/>
    <n v="200.05199999999999"/>
  </r>
  <r>
    <x v="0"/>
    <x v="0"/>
    <x v="2"/>
    <s v="Authorized Bike Sales and Rental"/>
    <x v="2"/>
    <x v="27"/>
    <x v="80"/>
    <s v="Yellow"/>
    <x v="698"/>
    <d v="2003-11-01T00:00:00"/>
    <n v="333.42"/>
    <n v="200.05199999999999"/>
    <n v="2"/>
    <n v="400.10399999999998"/>
  </r>
  <r>
    <x v="0"/>
    <x v="0"/>
    <x v="2"/>
    <s v="Authorized Bike Sales and Rental"/>
    <x v="2"/>
    <x v="27"/>
    <x v="80"/>
    <s v="Yellow"/>
    <x v="672"/>
    <d v="2003-11-01T00:00:00"/>
    <n v="333.42"/>
    <n v="200.05199999999999"/>
    <n v="1"/>
    <n v="200.05199999999999"/>
  </r>
  <r>
    <x v="0"/>
    <x v="0"/>
    <x v="2"/>
    <s v="Authorized Bike Sales and Rental"/>
    <x v="2"/>
    <x v="20"/>
    <x v="69"/>
    <m/>
    <x v="687"/>
    <d v="2003-11-01T00:00:00"/>
    <n v="52.64"/>
    <n v="31.584"/>
    <n v="3"/>
    <n v="94.751999999999995"/>
  </r>
  <r>
    <x v="0"/>
    <x v="0"/>
    <x v="2"/>
    <s v="Authorized Bike Sales and Rental"/>
    <x v="2"/>
    <x v="27"/>
    <x v="80"/>
    <s v="Blue"/>
    <x v="694"/>
    <d v="2003-11-01T00:00:00"/>
    <n v="333.42"/>
    <n v="200.05199999999999"/>
    <n v="2"/>
    <n v="400.10399999999998"/>
  </r>
  <r>
    <x v="0"/>
    <x v="0"/>
    <x v="2"/>
    <s v="Authorized Bike Sales and Rental"/>
    <x v="0"/>
    <x v="25"/>
    <x v="61"/>
    <s v="Yellow"/>
    <x v="689"/>
    <d v="2003-11-01T00:00:00"/>
    <n v="742.35"/>
    <n v="445.41"/>
    <n v="1"/>
    <n v="445.41"/>
  </r>
  <r>
    <x v="0"/>
    <x v="0"/>
    <x v="2"/>
    <s v="Authorized Bike Sales and Rental"/>
    <x v="0"/>
    <x v="25"/>
    <x v="61"/>
    <s v="Yellow"/>
    <x v="695"/>
    <d v="2003-11-01T00:00:00"/>
    <n v="742.35"/>
    <n v="445.41"/>
    <n v="2"/>
    <n v="890.82"/>
  </r>
  <r>
    <x v="0"/>
    <x v="0"/>
    <x v="2"/>
    <s v="Authorized Bike Sales and Rental"/>
    <x v="2"/>
    <x v="27"/>
    <x v="66"/>
    <s v="Blue"/>
    <x v="680"/>
    <d v="2003-11-01T00:00:00"/>
    <n v="1003.91"/>
    <n v="602.346"/>
    <n v="2"/>
    <n v="1204.692"/>
  </r>
  <r>
    <x v="0"/>
    <x v="0"/>
    <x v="2"/>
    <s v="Authorized Bike Sales and Rental"/>
    <x v="0"/>
    <x v="25"/>
    <x v="62"/>
    <s v="Blue"/>
    <x v="674"/>
    <d v="2003-11-01T00:00:00"/>
    <n v="2384.0700000000002"/>
    <n v="1430.442"/>
    <n v="10"/>
    <n v="14304.42"/>
  </r>
  <r>
    <x v="0"/>
    <x v="0"/>
    <x v="2"/>
    <s v="Authorized Bike Sales and Rental"/>
    <x v="2"/>
    <x v="27"/>
    <x v="66"/>
    <s v="Blue"/>
    <x v="690"/>
    <d v="2003-11-01T00:00:00"/>
    <n v="1003.91"/>
    <n v="602.346"/>
    <n v="1"/>
    <n v="602.346"/>
  </r>
  <r>
    <x v="0"/>
    <x v="0"/>
    <x v="2"/>
    <s v="Authorized Bike Sales and Rental"/>
    <x v="0"/>
    <x v="25"/>
    <x v="62"/>
    <s v="Blue"/>
    <x v="680"/>
    <d v="2003-11-01T00:00:00"/>
    <n v="2384.0700000000002"/>
    <n v="1430.442"/>
    <n v="6"/>
    <n v="8582.652"/>
  </r>
  <r>
    <x v="0"/>
    <x v="0"/>
    <x v="2"/>
    <s v="Authorized Bike Sales and Rental"/>
    <x v="0"/>
    <x v="25"/>
    <x v="61"/>
    <s v="Blue"/>
    <x v="676"/>
    <d v="2003-11-01T00:00:00"/>
    <n v="742.35"/>
    <n v="445.41"/>
    <n v="2"/>
    <n v="890.82"/>
  </r>
  <r>
    <x v="0"/>
    <x v="0"/>
    <x v="2"/>
    <s v="Authorized Bike Sales and Rental"/>
    <x v="0"/>
    <x v="25"/>
    <x v="62"/>
    <s v="Yellow"/>
    <x v="697"/>
    <d v="2003-11-01T00:00:00"/>
    <n v="2384.0700000000002"/>
    <n v="1430.442"/>
    <n v="1"/>
    <n v="1430.442"/>
  </r>
  <r>
    <x v="0"/>
    <x v="0"/>
    <x v="0"/>
    <s v="New and Used Bicycles"/>
    <x v="0"/>
    <x v="3"/>
    <x v="12"/>
    <s v="Black"/>
    <x v="696"/>
    <d v="2003-11-01T00:00:00"/>
    <n v="2443.35"/>
    <n v="1466.01"/>
    <n v="3"/>
    <n v="4398.03"/>
  </r>
  <r>
    <x v="0"/>
    <x v="0"/>
    <x v="0"/>
    <s v="New and Used Bicycles"/>
    <x v="0"/>
    <x v="3"/>
    <x v="12"/>
    <s v="Black"/>
    <x v="694"/>
    <d v="2003-11-01T00:00:00"/>
    <n v="2443.35"/>
    <n v="1466.01"/>
    <n v="2"/>
    <n v="2932.02"/>
  </r>
  <r>
    <x v="0"/>
    <x v="0"/>
    <x v="0"/>
    <s v="New and Used Bicycles"/>
    <x v="0"/>
    <x v="3"/>
    <x v="17"/>
    <s v="Yellow"/>
    <x v="690"/>
    <d v="2003-11-01T00:00:00"/>
    <n v="1120.49"/>
    <n v="672.29399999999998"/>
    <n v="1"/>
    <n v="672.29399999999998"/>
  </r>
  <r>
    <x v="0"/>
    <x v="0"/>
    <x v="0"/>
    <s v="New and Used Bicycles"/>
    <x v="0"/>
    <x v="3"/>
    <x v="49"/>
    <s v="Black"/>
    <x v="672"/>
    <d v="2003-11-01T00:00:00"/>
    <n v="539.99"/>
    <n v="323.99400000000003"/>
    <n v="1"/>
    <n v="323.99400000000003"/>
  </r>
  <r>
    <x v="0"/>
    <x v="0"/>
    <x v="0"/>
    <s v="New and Used Bicycles"/>
    <x v="2"/>
    <x v="6"/>
    <x v="15"/>
    <s v="Yellow"/>
    <x v="690"/>
    <d v="2003-11-01T00:00:00"/>
    <n v="594.83000000000004"/>
    <n v="356.89800000000002"/>
    <n v="1"/>
    <n v="356.89800000000002"/>
  </r>
  <r>
    <x v="0"/>
    <x v="0"/>
    <x v="0"/>
    <s v="New and Used Bicycles"/>
    <x v="0"/>
    <x v="3"/>
    <x v="50"/>
    <s v="Yellow"/>
    <x v="694"/>
    <d v="2003-11-01T00:00:00"/>
    <n v="1700.99"/>
    <n v="1020.5940000000001"/>
    <n v="2"/>
    <n v="2041.1880000000001"/>
  </r>
  <r>
    <x v="0"/>
    <x v="0"/>
    <x v="0"/>
    <s v="New and Used Bicycles"/>
    <x v="2"/>
    <x v="18"/>
    <x v="53"/>
    <s v="Silver/Black"/>
    <x v="695"/>
    <d v="2003-11-01T00:00:00"/>
    <n v="40.49"/>
    <n v="24.294"/>
    <n v="2"/>
    <n v="48.588000000000001"/>
  </r>
  <r>
    <x v="0"/>
    <x v="0"/>
    <x v="0"/>
    <s v="New and Used Bicycles"/>
    <x v="2"/>
    <x v="18"/>
    <x v="47"/>
    <s v="Silver/Black"/>
    <x v="675"/>
    <d v="2003-11-01T00:00:00"/>
    <n v="62.09"/>
    <n v="37.253999999999998"/>
    <n v="3"/>
    <n v="111.762"/>
  </r>
  <r>
    <x v="0"/>
    <x v="0"/>
    <x v="0"/>
    <s v="New and Used Bicycles"/>
    <x v="0"/>
    <x v="3"/>
    <x v="50"/>
    <s v="Yellow"/>
    <x v="696"/>
    <d v="2003-11-01T00:00:00"/>
    <n v="1700.99"/>
    <n v="1020.5940000000001"/>
    <n v="1"/>
    <n v="1020.5940000000001"/>
  </r>
  <r>
    <x v="0"/>
    <x v="0"/>
    <x v="0"/>
    <s v="New and Used Bicycles"/>
    <x v="1"/>
    <x v="1"/>
    <x v="48"/>
    <s v="White"/>
    <x v="673"/>
    <d v="2003-11-01T00:00:00"/>
    <n v="8.99"/>
    <n v="5.3940000000000001"/>
    <n v="4"/>
    <n v="21.576000000000001"/>
  </r>
  <r>
    <x v="0"/>
    <x v="0"/>
    <x v="0"/>
    <s v="New and Used Bicycles"/>
    <x v="2"/>
    <x v="6"/>
    <x v="8"/>
    <s v="Black"/>
    <x v="683"/>
    <d v="2003-11-01T00:00:00"/>
    <n v="337.22"/>
    <n v="202.33199999999999"/>
    <n v="1"/>
    <n v="202.33199999999999"/>
  </r>
  <r>
    <x v="0"/>
    <x v="0"/>
    <x v="0"/>
    <s v="New and Used Bicycles"/>
    <x v="0"/>
    <x v="3"/>
    <x v="12"/>
    <s v="Black"/>
    <x v="695"/>
    <d v="2003-11-01T00:00:00"/>
    <n v="2443.35"/>
    <n v="1466.01"/>
    <n v="2"/>
    <n v="2932.02"/>
  </r>
  <r>
    <x v="0"/>
    <x v="0"/>
    <x v="0"/>
    <s v="New and Used Bicycles"/>
    <x v="0"/>
    <x v="3"/>
    <x v="50"/>
    <s v="Yellow"/>
    <x v="676"/>
    <d v="2003-11-01T00:00:00"/>
    <n v="1700.99"/>
    <n v="1020.5940000000001"/>
    <n v="2"/>
    <n v="2041.1880000000001"/>
  </r>
  <r>
    <x v="0"/>
    <x v="0"/>
    <x v="0"/>
    <s v="New and Used Bicycles"/>
    <x v="0"/>
    <x v="3"/>
    <x v="49"/>
    <s v="Black"/>
    <x v="669"/>
    <d v="2003-11-01T00:00:00"/>
    <n v="539.99"/>
    <n v="323.99400000000003"/>
    <n v="1"/>
    <n v="323.99400000000003"/>
  </r>
  <r>
    <x v="0"/>
    <x v="0"/>
    <x v="0"/>
    <s v="New and Used Bicycles"/>
    <x v="1"/>
    <x v="4"/>
    <x v="5"/>
    <s v="Multi"/>
    <x v="685"/>
    <d v="2003-11-01T00:00:00"/>
    <n v="49.99"/>
    <n v="29.994"/>
    <n v="1"/>
    <n v="29.994"/>
  </r>
  <r>
    <x v="0"/>
    <x v="0"/>
    <x v="0"/>
    <s v="New and Used Bicycles"/>
    <x v="0"/>
    <x v="3"/>
    <x v="12"/>
    <s v="Black"/>
    <x v="678"/>
    <d v="2003-11-01T00:00:00"/>
    <n v="2443.35"/>
    <n v="1466.01"/>
    <n v="2"/>
    <n v="2932.02"/>
  </r>
  <r>
    <x v="0"/>
    <x v="0"/>
    <x v="0"/>
    <s v="New and Used Bicycles"/>
    <x v="0"/>
    <x v="3"/>
    <x v="17"/>
    <s v="Yellow"/>
    <x v="686"/>
    <d v="2003-11-01T00:00:00"/>
    <n v="1120.49"/>
    <n v="672.29399999999998"/>
    <n v="1"/>
    <n v="672.29399999999998"/>
  </r>
  <r>
    <x v="0"/>
    <x v="0"/>
    <x v="0"/>
    <s v="New and Used Bicycles"/>
    <x v="0"/>
    <x v="3"/>
    <x v="12"/>
    <s v="Red"/>
    <x v="680"/>
    <d v="2003-11-01T00:00:00"/>
    <n v="2443.35"/>
    <n v="1466.01"/>
    <n v="1"/>
    <n v="1466.01"/>
  </r>
  <r>
    <x v="0"/>
    <x v="0"/>
    <x v="0"/>
    <s v="New and Used Bicycles"/>
    <x v="2"/>
    <x v="18"/>
    <x v="51"/>
    <s v="Silver/Black"/>
    <x v="678"/>
    <d v="2003-11-01T00:00:00"/>
    <n v="80.989999999999995"/>
    <n v="48.594000000000001"/>
    <n v="4"/>
    <n v="194.376"/>
  </r>
  <r>
    <x v="0"/>
    <x v="0"/>
    <x v="0"/>
    <s v="New and Used Bicycles"/>
    <x v="0"/>
    <x v="3"/>
    <x v="49"/>
    <s v="Black"/>
    <x v="698"/>
    <d v="2003-11-01T00:00:00"/>
    <n v="539.99"/>
    <n v="323.99400000000003"/>
    <n v="5"/>
    <n v="1619.9700000000003"/>
  </r>
  <r>
    <x v="0"/>
    <x v="0"/>
    <x v="0"/>
    <s v="New and Used Bicycles"/>
    <x v="1"/>
    <x v="1"/>
    <x v="48"/>
    <s v="White"/>
    <x v="676"/>
    <d v="2003-11-01T00:00:00"/>
    <n v="8.99"/>
    <n v="5.3940000000000001"/>
    <n v="5"/>
    <n v="26.97"/>
  </r>
  <r>
    <x v="0"/>
    <x v="0"/>
    <x v="0"/>
    <s v="New and Used Bicycles"/>
    <x v="0"/>
    <x v="3"/>
    <x v="17"/>
    <s v="Yellow"/>
    <x v="688"/>
    <d v="2003-11-01T00:00:00"/>
    <n v="1120.49"/>
    <n v="672.29399999999998"/>
    <n v="5"/>
    <n v="3361.47"/>
  </r>
  <r>
    <x v="0"/>
    <x v="0"/>
    <x v="0"/>
    <s v="Lubricant and Grease Suppliers"/>
    <x v="3"/>
    <x v="19"/>
    <x v="52"/>
    <m/>
    <x v="681"/>
    <d v="2003-11-01T00:00:00"/>
    <n v="120"/>
    <n v="72"/>
    <n v="2"/>
    <n v="144"/>
  </r>
  <r>
    <x v="0"/>
    <x v="0"/>
    <x v="0"/>
    <s v="Lubricant and Grease Suppliers"/>
    <x v="1"/>
    <x v="4"/>
    <x v="58"/>
    <s v="Yellow"/>
    <x v="689"/>
    <d v="2003-11-01T00:00:00"/>
    <n v="53.99"/>
    <n v="32.393999999999998"/>
    <n v="5"/>
    <n v="161.97"/>
  </r>
  <r>
    <x v="0"/>
    <x v="0"/>
    <x v="0"/>
    <s v="Lubricant and Grease Suppliers"/>
    <x v="1"/>
    <x v="14"/>
    <x v="56"/>
    <s v="Black"/>
    <x v="685"/>
    <d v="2003-11-01T00:00:00"/>
    <n v="69.989999999999995"/>
    <n v="41.994"/>
    <n v="3"/>
    <n v="125.982"/>
  </r>
  <r>
    <x v="0"/>
    <x v="0"/>
    <x v="0"/>
    <s v="Lubricant and Grease Suppliers"/>
    <x v="1"/>
    <x v="14"/>
    <x v="56"/>
    <s v="Black"/>
    <x v="681"/>
    <d v="2003-11-01T00:00:00"/>
    <n v="69.989999999999995"/>
    <n v="41.994"/>
    <n v="6"/>
    <n v="251.964"/>
  </r>
  <r>
    <x v="0"/>
    <x v="0"/>
    <x v="0"/>
    <s v="Lubricant and Grease Suppliers"/>
    <x v="1"/>
    <x v="4"/>
    <x v="5"/>
    <s v="Multi"/>
    <x v="691"/>
    <d v="2003-11-01T00:00:00"/>
    <n v="49.99"/>
    <n v="29.994"/>
    <n v="5"/>
    <n v="149.97"/>
  </r>
  <r>
    <x v="0"/>
    <x v="0"/>
    <x v="0"/>
    <s v="Lubricant and Grease Suppliers"/>
    <x v="0"/>
    <x v="0"/>
    <x v="19"/>
    <s v="Black"/>
    <x v="678"/>
    <d v="2003-11-01T00:00:00"/>
    <n v="2294.9899999999998"/>
    <n v="1376.9939999999999"/>
    <n v="1"/>
    <n v="1376.9939999999999"/>
  </r>
  <r>
    <x v="0"/>
    <x v="0"/>
    <x v="0"/>
    <s v="Lubricant and Grease Suppliers"/>
    <x v="1"/>
    <x v="23"/>
    <x v="59"/>
    <s v="Blue"/>
    <x v="675"/>
    <d v="2003-11-01T00:00:00"/>
    <n v="63.5"/>
    <n v="38.1"/>
    <n v="2"/>
    <n v="76.2"/>
  </r>
  <r>
    <x v="0"/>
    <x v="0"/>
    <x v="0"/>
    <s v="Lubricant and Grease Suppliers"/>
    <x v="1"/>
    <x v="5"/>
    <x v="6"/>
    <s v="Multi"/>
    <x v="679"/>
    <d v="2003-11-01T00:00:00"/>
    <n v="8.99"/>
    <n v="5.3940000000000001"/>
    <n v="1"/>
    <n v="5.3940000000000001"/>
  </r>
  <r>
    <x v="0"/>
    <x v="0"/>
    <x v="0"/>
    <s v="Lubricant and Grease Suppliers"/>
    <x v="1"/>
    <x v="14"/>
    <x v="56"/>
    <s v="Black"/>
    <x v="681"/>
    <d v="2003-11-01T00:00:00"/>
    <n v="69.989999999999995"/>
    <n v="41.994"/>
    <n v="9"/>
    <n v="377.94600000000003"/>
  </r>
  <r>
    <x v="0"/>
    <x v="0"/>
    <x v="0"/>
    <s v="Lubricant and Grease Suppliers"/>
    <x v="3"/>
    <x v="22"/>
    <x v="57"/>
    <m/>
    <x v="697"/>
    <d v="2003-11-01T00:00:00"/>
    <n v="4.99"/>
    <n v="2.9940000000000002"/>
    <n v="3"/>
    <n v="8.9820000000000011"/>
  </r>
  <r>
    <x v="0"/>
    <x v="1"/>
    <x v="1"/>
    <s v="Gasless Cycle Shop"/>
    <x v="2"/>
    <x v="18"/>
    <x v="53"/>
    <s v="Silver/Black"/>
    <x v="691"/>
    <d v="2003-11-01T00:00:00"/>
    <n v="40.49"/>
    <n v="24.294"/>
    <n v="1"/>
    <n v="24.294"/>
  </r>
  <r>
    <x v="0"/>
    <x v="1"/>
    <x v="1"/>
    <s v="Gasless Cycle Shop"/>
    <x v="1"/>
    <x v="5"/>
    <x v="6"/>
    <s v="Multi"/>
    <x v="683"/>
    <d v="2003-11-01T00:00:00"/>
    <n v="8.99"/>
    <n v="5.3940000000000001"/>
    <n v="2"/>
    <n v="10.788"/>
  </r>
  <r>
    <x v="0"/>
    <x v="1"/>
    <x v="1"/>
    <s v="Gasless Cycle Shop"/>
    <x v="0"/>
    <x v="3"/>
    <x v="50"/>
    <s v="Yellow"/>
    <x v="694"/>
    <d v="2003-11-01T00:00:00"/>
    <n v="1700.99"/>
    <n v="1020.5940000000001"/>
    <n v="2"/>
    <n v="2041.1880000000001"/>
  </r>
  <r>
    <x v="0"/>
    <x v="1"/>
    <x v="1"/>
    <s v="Gasless Cycle Shop"/>
    <x v="0"/>
    <x v="3"/>
    <x v="50"/>
    <s v="Yellow"/>
    <x v="682"/>
    <d v="2003-11-01T00:00:00"/>
    <n v="1700.99"/>
    <n v="1020.5940000000001"/>
    <n v="1"/>
    <n v="1020.5940000000001"/>
  </r>
  <r>
    <x v="0"/>
    <x v="1"/>
    <x v="1"/>
    <s v="Gasless Cycle Shop"/>
    <x v="1"/>
    <x v="4"/>
    <x v="58"/>
    <s v="Yellow"/>
    <x v="694"/>
    <d v="2003-11-01T00:00:00"/>
    <n v="53.99"/>
    <n v="32.393999999999998"/>
    <n v="8"/>
    <n v="259.15199999999999"/>
  </r>
  <r>
    <x v="0"/>
    <x v="1"/>
    <x v="1"/>
    <s v="Gasless Cycle Shop"/>
    <x v="0"/>
    <x v="3"/>
    <x v="17"/>
    <s v="Yellow"/>
    <x v="693"/>
    <d v="2003-11-01T00:00:00"/>
    <n v="1120.49"/>
    <n v="672.29399999999998"/>
    <n v="1"/>
    <n v="672.29399999999998"/>
  </r>
  <r>
    <x v="0"/>
    <x v="1"/>
    <x v="1"/>
    <s v="Gasless Cycle Shop"/>
    <x v="1"/>
    <x v="4"/>
    <x v="58"/>
    <s v="Yellow"/>
    <x v="672"/>
    <d v="2003-11-01T00:00:00"/>
    <n v="53.99"/>
    <n v="32.393999999999998"/>
    <n v="4"/>
    <n v="129.57599999999999"/>
  </r>
  <r>
    <x v="0"/>
    <x v="1"/>
    <x v="1"/>
    <s v="Gasless Cycle Shop"/>
    <x v="2"/>
    <x v="18"/>
    <x v="51"/>
    <s v="Silver/Black"/>
    <x v="688"/>
    <d v="2003-11-01T00:00:00"/>
    <n v="80.989999999999995"/>
    <n v="48.594000000000001"/>
    <n v="2"/>
    <n v="97.188000000000002"/>
  </r>
  <r>
    <x v="0"/>
    <x v="1"/>
    <x v="1"/>
    <s v="Gasless Cycle Shop"/>
    <x v="3"/>
    <x v="19"/>
    <x v="52"/>
    <m/>
    <x v="689"/>
    <d v="2003-11-01T00:00:00"/>
    <n v="120"/>
    <n v="72"/>
    <n v="2"/>
    <n v="144"/>
  </r>
  <r>
    <x v="0"/>
    <x v="1"/>
    <x v="1"/>
    <s v="Gasless Cycle Shop"/>
    <x v="0"/>
    <x v="3"/>
    <x v="49"/>
    <s v="Black"/>
    <x v="673"/>
    <d v="2003-11-01T00:00:00"/>
    <n v="539.99"/>
    <n v="323.99400000000003"/>
    <n v="1"/>
    <n v="323.99400000000003"/>
  </r>
  <r>
    <x v="0"/>
    <x v="1"/>
    <x v="1"/>
    <s v="Gasless Cycle Shop"/>
    <x v="1"/>
    <x v="4"/>
    <x v="5"/>
    <s v="Multi"/>
    <x v="691"/>
    <d v="2003-11-01T00:00:00"/>
    <n v="49.99"/>
    <n v="29.994"/>
    <n v="3"/>
    <n v="89.981999999999999"/>
  </r>
  <r>
    <x v="0"/>
    <x v="1"/>
    <x v="1"/>
    <s v="Gasless Cycle Shop"/>
    <x v="3"/>
    <x v="24"/>
    <x v="60"/>
    <m/>
    <x v="693"/>
    <d v="2003-11-01T00:00:00"/>
    <n v="7.95"/>
    <n v="4.7699999999999996"/>
    <n v="1"/>
    <n v="4.7699999999999996"/>
  </r>
  <r>
    <x v="0"/>
    <x v="1"/>
    <x v="1"/>
    <s v="Gasless Cycle Shop"/>
    <x v="1"/>
    <x v="1"/>
    <x v="48"/>
    <s v="White"/>
    <x v="679"/>
    <d v="2003-11-01T00:00:00"/>
    <n v="8.99"/>
    <n v="5.3940000000000001"/>
    <n v="1"/>
    <n v="5.3940000000000001"/>
  </r>
  <r>
    <x v="0"/>
    <x v="1"/>
    <x v="1"/>
    <s v="Gasless Cycle Shop"/>
    <x v="1"/>
    <x v="23"/>
    <x v="59"/>
    <s v="Blue"/>
    <x v="682"/>
    <d v="2003-11-01T00:00:00"/>
    <n v="63.5"/>
    <n v="38.1"/>
    <n v="3"/>
    <n v="114.30000000000001"/>
  </r>
  <r>
    <x v="1"/>
    <x v="2"/>
    <x v="6"/>
    <s v="Sports Products Store"/>
    <x v="2"/>
    <x v="6"/>
    <x v="15"/>
    <s v="Yellow"/>
    <x v="686"/>
    <d v="2003-11-01T00:00:00"/>
    <n v="594.83000000000004"/>
    <n v="356.89800000000002"/>
    <n v="1"/>
    <n v="356.89800000000002"/>
  </r>
  <r>
    <x v="2"/>
    <x v="5"/>
    <x v="9"/>
    <s v="Fast Bike Works"/>
    <x v="0"/>
    <x v="25"/>
    <x v="64"/>
    <s v="Blue"/>
    <x v="689"/>
    <d v="2003-11-01T00:00:00"/>
    <n v="1214.8499999999999"/>
    <n v="728.91"/>
    <n v="2"/>
    <n v="1457.82"/>
  </r>
  <r>
    <x v="2"/>
    <x v="5"/>
    <x v="9"/>
    <s v="Fast Bike Works"/>
    <x v="0"/>
    <x v="25"/>
    <x v="61"/>
    <s v="Blue"/>
    <x v="669"/>
    <d v="2003-11-01T00:00:00"/>
    <n v="742.35"/>
    <n v="445.41"/>
    <n v="1"/>
    <n v="445.41"/>
  </r>
  <r>
    <x v="2"/>
    <x v="5"/>
    <x v="9"/>
    <s v="Fast Bike Works"/>
    <x v="0"/>
    <x v="25"/>
    <x v="62"/>
    <s v="Blue"/>
    <x v="669"/>
    <d v="2003-11-01T00:00:00"/>
    <n v="2384.0700000000002"/>
    <n v="1430.442"/>
    <n v="1"/>
    <n v="1430.442"/>
  </r>
  <r>
    <x v="2"/>
    <x v="5"/>
    <x v="9"/>
    <s v="Fast Bike Works"/>
    <x v="0"/>
    <x v="25"/>
    <x v="61"/>
    <s v="Yellow"/>
    <x v="674"/>
    <d v="2003-11-01T00:00:00"/>
    <n v="742.35"/>
    <n v="445.41"/>
    <n v="4"/>
    <n v="1781.64"/>
  </r>
  <r>
    <x v="2"/>
    <x v="5"/>
    <x v="9"/>
    <s v="Fast Bike Works"/>
    <x v="0"/>
    <x v="25"/>
    <x v="62"/>
    <s v="Yellow"/>
    <x v="689"/>
    <d v="2003-11-01T00:00:00"/>
    <n v="2384.0700000000002"/>
    <n v="1430.442"/>
    <n v="2"/>
    <n v="2860.884"/>
  </r>
  <r>
    <x v="2"/>
    <x v="5"/>
    <x v="9"/>
    <s v="Fast Bike Works"/>
    <x v="0"/>
    <x v="25"/>
    <x v="62"/>
    <s v="Yellow"/>
    <x v="692"/>
    <d v="2003-11-01T00:00:00"/>
    <n v="2384.0700000000002"/>
    <n v="1430.442"/>
    <n v="3"/>
    <n v="4291.326"/>
  </r>
  <r>
    <x v="2"/>
    <x v="5"/>
    <x v="9"/>
    <s v="Fast Bike Works"/>
    <x v="1"/>
    <x v="5"/>
    <x v="6"/>
    <s v="Multi"/>
    <x v="691"/>
    <d v="2003-11-01T00:00:00"/>
    <n v="8.99"/>
    <n v="5.3940000000000001"/>
    <n v="2"/>
    <n v="10.788"/>
  </r>
  <r>
    <x v="2"/>
    <x v="5"/>
    <x v="9"/>
    <s v="Fast Bike Works"/>
    <x v="1"/>
    <x v="4"/>
    <x v="58"/>
    <s v="Yellow"/>
    <x v="678"/>
    <d v="2003-11-01T00:00:00"/>
    <n v="53.99"/>
    <n v="32.393999999999998"/>
    <n v="2"/>
    <n v="64.787999999999997"/>
  </r>
  <r>
    <x v="2"/>
    <x v="5"/>
    <x v="9"/>
    <s v="Fast Bike Works"/>
    <x v="0"/>
    <x v="25"/>
    <x v="64"/>
    <s v="Blue"/>
    <x v="670"/>
    <d v="2003-11-01T00:00:00"/>
    <n v="1214.8499999999999"/>
    <n v="728.91"/>
    <n v="4"/>
    <n v="2915.64"/>
  </r>
  <r>
    <x v="2"/>
    <x v="5"/>
    <x v="9"/>
    <s v="Fast Bike Works"/>
    <x v="0"/>
    <x v="25"/>
    <x v="62"/>
    <s v="Blue"/>
    <x v="669"/>
    <d v="2003-11-01T00:00:00"/>
    <n v="2384.0700000000002"/>
    <n v="1430.442"/>
    <n v="2"/>
    <n v="2860.884"/>
  </r>
  <r>
    <x v="2"/>
    <x v="5"/>
    <x v="9"/>
    <s v="Fast Bike Works"/>
    <x v="2"/>
    <x v="29"/>
    <x v="70"/>
    <s v="Silver"/>
    <x v="690"/>
    <d v="2003-11-01T00:00:00"/>
    <n v="106.5"/>
    <n v="63.9"/>
    <n v="1"/>
    <n v="63.9"/>
  </r>
  <r>
    <x v="2"/>
    <x v="5"/>
    <x v="9"/>
    <s v="Fast Bike Works"/>
    <x v="1"/>
    <x v="4"/>
    <x v="5"/>
    <s v="Multi"/>
    <x v="693"/>
    <d v="2003-11-01T00:00:00"/>
    <n v="49.99"/>
    <n v="29.994"/>
    <n v="2"/>
    <n v="59.988"/>
  </r>
  <r>
    <x v="0"/>
    <x v="0"/>
    <x v="2"/>
    <s v="City Manufacturing"/>
    <x v="0"/>
    <x v="0"/>
    <x v="82"/>
    <s v="Silver"/>
    <x v="695"/>
    <d v="2003-11-01T00:00:00"/>
    <n v="564.99"/>
    <n v="338.99400000000003"/>
    <n v="2"/>
    <n v="677.98800000000006"/>
  </r>
  <r>
    <x v="0"/>
    <x v="0"/>
    <x v="2"/>
    <s v="City Manufacturing"/>
    <x v="0"/>
    <x v="0"/>
    <x v="82"/>
    <s v="Black"/>
    <x v="675"/>
    <d v="2003-11-01T00:00:00"/>
    <n v="539.99"/>
    <n v="323.99400000000003"/>
    <n v="1"/>
    <n v="323.99400000000003"/>
  </r>
  <r>
    <x v="1"/>
    <x v="4"/>
    <x v="8"/>
    <s v="Global Bike Retailers"/>
    <x v="1"/>
    <x v="4"/>
    <x v="5"/>
    <s v="Multi"/>
    <x v="678"/>
    <d v="2003-11-01T00:00:00"/>
    <n v="49.99"/>
    <n v="29.994"/>
    <n v="8"/>
    <n v="239.952"/>
  </r>
  <r>
    <x v="1"/>
    <x v="4"/>
    <x v="8"/>
    <s v="Global Bike Retailers"/>
    <x v="0"/>
    <x v="25"/>
    <x v="64"/>
    <s v="Blue"/>
    <x v="693"/>
    <d v="2003-11-01T00:00:00"/>
    <n v="1214.8499999999999"/>
    <n v="728.91"/>
    <n v="3"/>
    <n v="2186.73"/>
  </r>
  <r>
    <x v="1"/>
    <x v="4"/>
    <x v="8"/>
    <s v="Global Bike Retailers"/>
    <x v="1"/>
    <x v="5"/>
    <x v="6"/>
    <s v="Multi"/>
    <x v="685"/>
    <d v="2003-11-01T00:00:00"/>
    <n v="8.99"/>
    <n v="5.3940000000000001"/>
    <n v="6"/>
    <n v="32.364000000000004"/>
  </r>
  <r>
    <x v="1"/>
    <x v="4"/>
    <x v="8"/>
    <s v="Global Bike Retailers"/>
    <x v="1"/>
    <x v="4"/>
    <x v="58"/>
    <s v="Yellow"/>
    <x v="673"/>
    <d v="2003-11-01T00:00:00"/>
    <n v="53.99"/>
    <n v="32.393999999999998"/>
    <n v="9"/>
    <n v="291.54599999999999"/>
  </r>
  <r>
    <x v="1"/>
    <x v="4"/>
    <x v="8"/>
    <s v="Global Bike Retailers"/>
    <x v="1"/>
    <x v="23"/>
    <x v="59"/>
    <s v="Blue"/>
    <x v="672"/>
    <d v="2003-11-01T00:00:00"/>
    <n v="63.5"/>
    <n v="38.1"/>
    <n v="5"/>
    <n v="190.5"/>
  </r>
  <r>
    <x v="1"/>
    <x v="4"/>
    <x v="8"/>
    <s v="Global Bike Retailers"/>
    <x v="3"/>
    <x v="32"/>
    <x v="76"/>
    <m/>
    <x v="675"/>
    <d v="2003-11-01T00:00:00"/>
    <n v="2.29"/>
    <n v="1.3740000000000001"/>
    <n v="5"/>
    <n v="6.870000000000001"/>
  </r>
  <r>
    <x v="1"/>
    <x v="4"/>
    <x v="8"/>
    <s v="Global Bike Retailers"/>
    <x v="2"/>
    <x v="27"/>
    <x v="66"/>
    <s v="Yellow"/>
    <x v="693"/>
    <d v="2003-11-01T00:00:00"/>
    <n v="1003.91"/>
    <n v="602.346"/>
    <n v="3"/>
    <n v="1807.038"/>
  </r>
  <r>
    <x v="1"/>
    <x v="4"/>
    <x v="8"/>
    <s v="Global Bike Retailers"/>
    <x v="2"/>
    <x v="27"/>
    <x v="66"/>
    <s v="Yellow"/>
    <x v="692"/>
    <d v="2003-11-01T00:00:00"/>
    <n v="1003.91"/>
    <n v="602.346"/>
    <n v="1"/>
    <n v="602.346"/>
  </r>
  <r>
    <x v="1"/>
    <x v="4"/>
    <x v="8"/>
    <s v="Global Bike Retailers"/>
    <x v="2"/>
    <x v="27"/>
    <x v="80"/>
    <s v="Yellow"/>
    <x v="676"/>
    <d v="2003-11-01T00:00:00"/>
    <n v="333.42"/>
    <n v="200.05199999999999"/>
    <n v="4"/>
    <n v="800.20799999999997"/>
  </r>
  <r>
    <x v="1"/>
    <x v="4"/>
    <x v="8"/>
    <s v="Global Bike Retailers"/>
    <x v="1"/>
    <x v="4"/>
    <x v="58"/>
    <s v="Yellow"/>
    <x v="686"/>
    <d v="2003-11-01T00:00:00"/>
    <n v="53.99"/>
    <n v="31.3142"/>
    <n v="11"/>
    <n v="344.45619999999997"/>
  </r>
  <r>
    <x v="1"/>
    <x v="4"/>
    <x v="8"/>
    <s v="Global Bike Retailers"/>
    <x v="1"/>
    <x v="10"/>
    <x v="29"/>
    <s v="Black"/>
    <x v="678"/>
    <d v="2003-11-01T00:00:00"/>
    <n v="24.49"/>
    <n v="14.694000000000001"/>
    <n v="5"/>
    <n v="73.47"/>
  </r>
  <r>
    <x v="1"/>
    <x v="4"/>
    <x v="8"/>
    <s v="Global Bike Retailers"/>
    <x v="3"/>
    <x v="21"/>
    <x v="55"/>
    <s v="Silver"/>
    <x v="688"/>
    <d v="2003-11-01T00:00:00"/>
    <n v="54.99"/>
    <n v="32.994"/>
    <n v="9"/>
    <n v="296.94600000000003"/>
  </r>
  <r>
    <x v="1"/>
    <x v="4"/>
    <x v="8"/>
    <s v="Global Bike Retailers"/>
    <x v="0"/>
    <x v="25"/>
    <x v="61"/>
    <s v="Yellow"/>
    <x v="680"/>
    <d v="2003-11-01T00:00:00"/>
    <n v="742.35"/>
    <n v="445.41"/>
    <n v="10"/>
    <n v="4454.1000000000004"/>
  </r>
  <r>
    <x v="1"/>
    <x v="4"/>
    <x v="8"/>
    <s v="Global Bike Retailers"/>
    <x v="1"/>
    <x v="4"/>
    <x v="5"/>
    <s v="Multi"/>
    <x v="676"/>
    <d v="2003-11-01T00:00:00"/>
    <n v="49.99"/>
    <n v="29.994"/>
    <n v="4"/>
    <n v="119.976"/>
  </r>
  <r>
    <x v="1"/>
    <x v="4"/>
    <x v="8"/>
    <s v="Global Bike Retailers"/>
    <x v="0"/>
    <x v="25"/>
    <x v="64"/>
    <s v="Blue"/>
    <x v="694"/>
    <d v="2003-11-01T00:00:00"/>
    <n v="1214.8499999999999"/>
    <n v="728.91"/>
    <n v="5"/>
    <n v="3644.5499999999997"/>
  </r>
  <r>
    <x v="1"/>
    <x v="4"/>
    <x v="8"/>
    <s v="Global Bike Retailers"/>
    <x v="1"/>
    <x v="10"/>
    <x v="29"/>
    <s v="Black"/>
    <x v="697"/>
    <d v="2003-11-01T00:00:00"/>
    <n v="24.49"/>
    <n v="14.2042"/>
    <n v="12"/>
    <n v="170.4504"/>
  </r>
  <r>
    <x v="1"/>
    <x v="4"/>
    <x v="8"/>
    <s v="Global Bike Retailers"/>
    <x v="3"/>
    <x v="7"/>
    <x v="10"/>
    <s v="Black"/>
    <x v="684"/>
    <d v="2003-11-01T00:00:00"/>
    <n v="34.99"/>
    <n v="20.994"/>
    <n v="4"/>
    <n v="83.975999999999999"/>
  </r>
  <r>
    <x v="1"/>
    <x v="4"/>
    <x v="8"/>
    <s v="Global Bike Retailers"/>
    <x v="0"/>
    <x v="25"/>
    <x v="61"/>
    <s v="Blue"/>
    <x v="684"/>
    <d v="2003-11-01T00:00:00"/>
    <n v="742.35"/>
    <n v="445.41"/>
    <n v="1"/>
    <n v="445.41"/>
  </r>
  <r>
    <x v="1"/>
    <x v="4"/>
    <x v="8"/>
    <s v="Global Bike Retailers"/>
    <x v="3"/>
    <x v="7"/>
    <x v="10"/>
    <s v="Red"/>
    <x v="678"/>
    <d v="2003-11-01T00:00:00"/>
    <n v="34.99"/>
    <n v="20.994"/>
    <n v="2"/>
    <n v="41.988"/>
  </r>
  <r>
    <x v="1"/>
    <x v="4"/>
    <x v="8"/>
    <s v="Global Bike Retailers"/>
    <x v="2"/>
    <x v="27"/>
    <x v="66"/>
    <s v="Blue"/>
    <x v="692"/>
    <d v="2003-11-01T00:00:00"/>
    <n v="1003.91"/>
    <n v="602.346"/>
    <n v="2"/>
    <n v="1204.692"/>
  </r>
  <r>
    <x v="1"/>
    <x v="4"/>
    <x v="8"/>
    <s v="Global Bike Retailers"/>
    <x v="1"/>
    <x v="23"/>
    <x v="59"/>
    <s v="Blue"/>
    <x v="694"/>
    <d v="2003-11-01T00:00:00"/>
    <n v="63.5"/>
    <n v="38.1"/>
    <n v="6"/>
    <n v="228.60000000000002"/>
  </r>
  <r>
    <x v="1"/>
    <x v="4"/>
    <x v="8"/>
    <s v="Global Bike Retailers"/>
    <x v="2"/>
    <x v="27"/>
    <x v="80"/>
    <s v="Blue"/>
    <x v="672"/>
    <d v="2003-11-01T00:00:00"/>
    <n v="333.42"/>
    <n v="200.05199999999999"/>
    <n v="3"/>
    <n v="600.15599999999995"/>
  </r>
  <r>
    <x v="1"/>
    <x v="4"/>
    <x v="8"/>
    <s v="Global Bike Retailers"/>
    <x v="0"/>
    <x v="25"/>
    <x v="61"/>
    <s v="Blue"/>
    <x v="674"/>
    <d v="2003-11-01T00:00:00"/>
    <n v="742.35"/>
    <n v="445.41"/>
    <n v="3"/>
    <n v="1336.23"/>
  </r>
  <r>
    <x v="1"/>
    <x v="4"/>
    <x v="8"/>
    <s v="Global Bike Retailers"/>
    <x v="3"/>
    <x v="22"/>
    <x v="57"/>
    <m/>
    <x v="693"/>
    <d v="2003-11-01T00:00:00"/>
    <n v="4.99"/>
    <n v="2.9940000000000002"/>
    <n v="8"/>
    <n v="23.952000000000002"/>
  </r>
  <r>
    <x v="1"/>
    <x v="4"/>
    <x v="8"/>
    <s v="Global Bike Retailers"/>
    <x v="0"/>
    <x v="25"/>
    <x v="62"/>
    <s v="Blue"/>
    <x v="676"/>
    <d v="2003-11-01T00:00:00"/>
    <n v="2384.0700000000002"/>
    <n v="1430.442"/>
    <n v="2"/>
    <n v="2860.884"/>
  </r>
  <r>
    <x v="1"/>
    <x v="4"/>
    <x v="8"/>
    <s v="Global Bike Retailers"/>
    <x v="0"/>
    <x v="25"/>
    <x v="61"/>
    <s v="Yellow"/>
    <x v="693"/>
    <d v="2003-11-01T00:00:00"/>
    <n v="742.35"/>
    <n v="445.41"/>
    <n v="4"/>
    <n v="1781.64"/>
  </r>
  <r>
    <x v="1"/>
    <x v="4"/>
    <x v="8"/>
    <s v="Global Bike Retailers"/>
    <x v="0"/>
    <x v="25"/>
    <x v="61"/>
    <s v="Yellow"/>
    <x v="693"/>
    <d v="2003-11-01T00:00:00"/>
    <n v="742.35"/>
    <n v="430.56299999999999"/>
    <n v="11"/>
    <n v="4736.1930000000002"/>
  </r>
  <r>
    <x v="1"/>
    <x v="4"/>
    <x v="8"/>
    <s v="Global Bike Retailers"/>
    <x v="3"/>
    <x v="24"/>
    <x v="60"/>
    <m/>
    <x v="694"/>
    <d v="2003-11-01T00:00:00"/>
    <n v="7.95"/>
    <n v="4.6109999999999998"/>
    <n v="12"/>
    <n v="55.331999999999994"/>
  </r>
  <r>
    <x v="1"/>
    <x v="4"/>
    <x v="8"/>
    <s v="Global Bike Retailers"/>
    <x v="0"/>
    <x v="25"/>
    <x v="62"/>
    <s v="Blue"/>
    <x v="696"/>
    <d v="2003-11-01T00:00:00"/>
    <n v="2384.0700000000002"/>
    <n v="1430.442"/>
    <n v="4"/>
    <n v="5721.768"/>
  </r>
  <r>
    <x v="1"/>
    <x v="4"/>
    <x v="8"/>
    <s v="Global Bike Retailers"/>
    <x v="1"/>
    <x v="10"/>
    <x v="29"/>
    <s v="Black"/>
    <x v="673"/>
    <d v="2003-11-01T00:00:00"/>
    <n v="24.49"/>
    <n v="14.694000000000001"/>
    <n v="3"/>
    <n v="44.082000000000001"/>
  </r>
  <r>
    <x v="1"/>
    <x v="4"/>
    <x v="8"/>
    <s v="Global Bike Retailers"/>
    <x v="1"/>
    <x v="4"/>
    <x v="58"/>
    <s v="Yellow"/>
    <x v="686"/>
    <d v="2003-11-01T00:00:00"/>
    <n v="53.99"/>
    <n v="32.393999999999998"/>
    <n v="1"/>
    <n v="32.393999999999998"/>
  </r>
  <r>
    <x v="1"/>
    <x v="4"/>
    <x v="8"/>
    <s v="Global Bike Retailers"/>
    <x v="1"/>
    <x v="4"/>
    <x v="5"/>
    <s v="Multi"/>
    <x v="676"/>
    <d v="2003-11-01T00:00:00"/>
    <n v="49.99"/>
    <n v="29.994"/>
    <n v="10"/>
    <n v="299.94"/>
  </r>
  <r>
    <x v="1"/>
    <x v="4"/>
    <x v="8"/>
    <s v="Global Bike Retailers"/>
    <x v="2"/>
    <x v="27"/>
    <x v="80"/>
    <s v="Yellow"/>
    <x v="672"/>
    <d v="2003-11-01T00:00:00"/>
    <n v="333.42"/>
    <n v="200.05199999999999"/>
    <n v="7"/>
    <n v="1400.364"/>
  </r>
  <r>
    <x v="1"/>
    <x v="4"/>
    <x v="8"/>
    <s v="Global Bike Retailers"/>
    <x v="2"/>
    <x v="27"/>
    <x v="80"/>
    <s v="Yellow"/>
    <x v="672"/>
    <d v="2003-11-01T00:00:00"/>
    <n v="333.42"/>
    <n v="200.05199999999999"/>
    <n v="2"/>
    <n v="400.10399999999998"/>
  </r>
  <r>
    <x v="1"/>
    <x v="4"/>
    <x v="8"/>
    <s v="Global Bike Retailers"/>
    <x v="0"/>
    <x v="25"/>
    <x v="62"/>
    <s v="Yellow"/>
    <x v="693"/>
    <d v="2003-11-01T00:00:00"/>
    <n v="2384.0700000000002"/>
    <n v="1430.442"/>
    <n v="2"/>
    <n v="2860.884"/>
  </r>
  <r>
    <x v="1"/>
    <x v="4"/>
    <x v="8"/>
    <s v="Global Bike Retailers"/>
    <x v="2"/>
    <x v="27"/>
    <x v="66"/>
    <s v="Yellow"/>
    <x v="696"/>
    <d v="2003-11-01T00:00:00"/>
    <n v="1003.91"/>
    <n v="602.346"/>
    <n v="4"/>
    <n v="2409.384"/>
  </r>
  <r>
    <x v="1"/>
    <x v="4"/>
    <x v="8"/>
    <s v="Global Bike Retailers"/>
    <x v="0"/>
    <x v="25"/>
    <x v="61"/>
    <s v="Yellow"/>
    <x v="689"/>
    <d v="2003-11-01T00:00:00"/>
    <n v="742.35"/>
    <n v="445.41"/>
    <n v="6"/>
    <n v="2672.46"/>
  </r>
  <r>
    <x v="1"/>
    <x v="4"/>
    <x v="8"/>
    <s v="Global Bike Retailers"/>
    <x v="2"/>
    <x v="27"/>
    <x v="66"/>
    <s v="Blue"/>
    <x v="691"/>
    <d v="2003-11-01T00:00:00"/>
    <n v="1003.91"/>
    <n v="602.346"/>
    <n v="4"/>
    <n v="2409.384"/>
  </r>
  <r>
    <x v="1"/>
    <x v="4"/>
    <x v="8"/>
    <s v="Global Bike Retailers"/>
    <x v="2"/>
    <x v="27"/>
    <x v="66"/>
    <s v="Blue"/>
    <x v="693"/>
    <d v="2003-11-01T00:00:00"/>
    <n v="1003.91"/>
    <n v="602.346"/>
    <n v="4"/>
    <n v="2409.384"/>
  </r>
  <r>
    <x v="1"/>
    <x v="4"/>
    <x v="8"/>
    <s v="Global Bike Retailers"/>
    <x v="2"/>
    <x v="20"/>
    <x v="91"/>
    <m/>
    <x v="687"/>
    <d v="2003-11-01T00:00:00"/>
    <n v="39.14"/>
    <n v="23.484000000000002"/>
    <n v="3"/>
    <n v="70.451999999999998"/>
  </r>
  <r>
    <x v="1"/>
    <x v="4"/>
    <x v="8"/>
    <s v="Global Bike Retailers"/>
    <x v="2"/>
    <x v="20"/>
    <x v="69"/>
    <m/>
    <x v="694"/>
    <d v="2003-11-01T00:00:00"/>
    <n v="52.64"/>
    <n v="31.584"/>
    <n v="3"/>
    <n v="94.751999999999995"/>
  </r>
  <r>
    <x v="1"/>
    <x v="4"/>
    <x v="8"/>
    <s v="Global Bike Retailers"/>
    <x v="0"/>
    <x v="25"/>
    <x v="62"/>
    <s v="Yellow"/>
    <x v="677"/>
    <d v="2003-11-01T00:00:00"/>
    <n v="2384.0700000000002"/>
    <n v="1382.7606000000001"/>
    <n v="11"/>
    <n v="15210.366600000001"/>
  </r>
  <r>
    <x v="1"/>
    <x v="4"/>
    <x v="8"/>
    <s v="Global Bike Retailers"/>
    <x v="2"/>
    <x v="18"/>
    <x v="79"/>
    <s v="Silver/Black"/>
    <x v="696"/>
    <d v="2003-11-01T00:00:00"/>
    <n v="80.989999999999995"/>
    <n v="48.594000000000001"/>
    <n v="3"/>
    <n v="145.78200000000001"/>
  </r>
  <r>
    <x v="1"/>
    <x v="4"/>
    <x v="8"/>
    <s v="Global Bike Retailers"/>
    <x v="2"/>
    <x v="27"/>
    <x v="80"/>
    <s v="Blue"/>
    <x v="680"/>
    <d v="2003-11-01T00:00:00"/>
    <n v="333.42"/>
    <n v="200.05199999999999"/>
    <n v="4"/>
    <n v="800.20799999999997"/>
  </r>
  <r>
    <x v="1"/>
    <x v="4"/>
    <x v="8"/>
    <s v="Global Bike Retailers"/>
    <x v="0"/>
    <x v="25"/>
    <x v="64"/>
    <s v="Blue"/>
    <x v="676"/>
    <d v="2003-11-01T00:00:00"/>
    <n v="1214.8499999999999"/>
    <n v="728.91"/>
    <n v="1"/>
    <n v="728.91"/>
  </r>
  <r>
    <x v="1"/>
    <x v="4"/>
    <x v="8"/>
    <s v="Global Bike Retailers"/>
    <x v="3"/>
    <x v="19"/>
    <x v="52"/>
    <m/>
    <x v="692"/>
    <d v="2003-11-01T00:00:00"/>
    <n v="120"/>
    <n v="72"/>
    <n v="7"/>
    <n v="504"/>
  </r>
  <r>
    <x v="1"/>
    <x v="4"/>
    <x v="8"/>
    <s v="Global Bike Retailers"/>
    <x v="0"/>
    <x v="25"/>
    <x v="62"/>
    <s v="Blue"/>
    <x v="674"/>
    <d v="2003-11-01T00:00:00"/>
    <n v="2384.0700000000002"/>
    <n v="1430.442"/>
    <n v="5"/>
    <n v="7152.21"/>
  </r>
  <r>
    <x v="1"/>
    <x v="4"/>
    <x v="8"/>
    <s v="Global Bike Retailers"/>
    <x v="3"/>
    <x v="7"/>
    <x v="10"/>
    <s v="Blue"/>
    <x v="687"/>
    <d v="2003-11-01T00:00:00"/>
    <n v="34.99"/>
    <n v="20.994"/>
    <n v="10"/>
    <n v="209.94"/>
  </r>
  <r>
    <x v="1"/>
    <x v="4"/>
    <x v="8"/>
    <s v="Global Bike Retailers"/>
    <x v="0"/>
    <x v="25"/>
    <x v="62"/>
    <s v="Yellow"/>
    <x v="697"/>
    <d v="2003-11-01T00:00:00"/>
    <n v="2384.0700000000002"/>
    <n v="1430.442"/>
    <n v="4"/>
    <n v="5721.768"/>
  </r>
  <r>
    <x v="0"/>
    <x v="0"/>
    <x v="3"/>
    <s v="Fashionable Department Stores"/>
    <x v="1"/>
    <x v="10"/>
    <x v="29"/>
    <s v="Black"/>
    <x v="690"/>
    <d v="2003-11-01T00:00:00"/>
    <n v="24.49"/>
    <n v="14.694000000000001"/>
    <n v="8"/>
    <n v="117.55200000000001"/>
  </r>
  <r>
    <x v="0"/>
    <x v="0"/>
    <x v="3"/>
    <s v="Fashionable Department Stores"/>
    <x v="2"/>
    <x v="2"/>
    <x v="84"/>
    <s v="Black"/>
    <x v="698"/>
    <d v="2003-11-01T00:00:00"/>
    <n v="249.79"/>
    <n v="149.874"/>
    <n v="4"/>
    <n v="599.49599999999998"/>
  </r>
  <r>
    <x v="0"/>
    <x v="0"/>
    <x v="3"/>
    <s v="Fashionable Department Stores"/>
    <x v="2"/>
    <x v="20"/>
    <x v="83"/>
    <m/>
    <x v="699"/>
    <d v="2003-11-01T00:00:00"/>
    <n v="52.64"/>
    <n v="31.584"/>
    <n v="1"/>
    <n v="31.584"/>
  </r>
  <r>
    <x v="0"/>
    <x v="0"/>
    <x v="3"/>
    <s v="Fashionable Department Stores"/>
    <x v="3"/>
    <x v="22"/>
    <x v="57"/>
    <m/>
    <x v="694"/>
    <d v="2003-11-01T00:00:00"/>
    <n v="4.99"/>
    <n v="2.7444999999999999"/>
    <n v="16"/>
    <n v="43.911999999999999"/>
  </r>
  <r>
    <x v="0"/>
    <x v="0"/>
    <x v="3"/>
    <s v="Fashionable Department Stores"/>
    <x v="2"/>
    <x v="29"/>
    <x v="74"/>
    <s v="Silver"/>
    <x v="683"/>
    <d v="2003-11-01T00:00:00"/>
    <n v="106.5"/>
    <n v="63.9"/>
    <n v="3"/>
    <n v="191.7"/>
  </r>
  <r>
    <x v="0"/>
    <x v="0"/>
    <x v="3"/>
    <s v="Fashionable Department Stores"/>
    <x v="1"/>
    <x v="10"/>
    <x v="29"/>
    <s v="Black"/>
    <x v="672"/>
    <d v="2003-11-01T00:00:00"/>
    <n v="24.49"/>
    <n v="14.694000000000001"/>
    <n v="4"/>
    <n v="58.776000000000003"/>
  </r>
  <r>
    <x v="0"/>
    <x v="0"/>
    <x v="3"/>
    <s v="Fashionable Department Stores"/>
    <x v="1"/>
    <x v="4"/>
    <x v="58"/>
    <s v="Yellow"/>
    <x v="680"/>
    <d v="2003-11-01T00:00:00"/>
    <n v="53.99"/>
    <n v="32.393999999999998"/>
    <n v="9"/>
    <n v="291.54599999999999"/>
  </r>
  <r>
    <x v="0"/>
    <x v="0"/>
    <x v="3"/>
    <s v="Fashionable Department Stores"/>
    <x v="2"/>
    <x v="30"/>
    <x v="71"/>
    <s v="Silver"/>
    <x v="672"/>
    <d v="2003-11-01T00:00:00"/>
    <n v="20.239999999999998"/>
    <n v="12.144"/>
    <n v="2"/>
    <n v="24.288"/>
  </r>
  <r>
    <x v="0"/>
    <x v="0"/>
    <x v="3"/>
    <s v="Fashionable Department Stores"/>
    <x v="1"/>
    <x v="4"/>
    <x v="58"/>
    <s v="Yellow"/>
    <x v="679"/>
    <d v="2003-11-01T00:00:00"/>
    <n v="53.99"/>
    <n v="32.393999999999998"/>
    <n v="4"/>
    <n v="129.57599999999999"/>
  </r>
  <r>
    <x v="0"/>
    <x v="0"/>
    <x v="3"/>
    <s v="Fashionable Department Stores"/>
    <x v="1"/>
    <x v="4"/>
    <x v="5"/>
    <s v="Multi"/>
    <x v="693"/>
    <d v="2003-11-01T00:00:00"/>
    <n v="49.99"/>
    <n v="29.994"/>
    <n v="7"/>
    <n v="209.958"/>
  </r>
  <r>
    <x v="0"/>
    <x v="0"/>
    <x v="3"/>
    <s v="Fashionable Department Stores"/>
    <x v="0"/>
    <x v="0"/>
    <x v="82"/>
    <s v="Silver"/>
    <x v="672"/>
    <d v="2003-11-01T00:00:00"/>
    <n v="564.99"/>
    <n v="338.99400000000003"/>
    <n v="4"/>
    <n v="1355.9760000000001"/>
  </r>
  <r>
    <x v="0"/>
    <x v="0"/>
    <x v="3"/>
    <s v="Fashionable Department Stores"/>
    <x v="2"/>
    <x v="2"/>
    <x v="38"/>
    <s v="Silver"/>
    <x v="696"/>
    <d v="2003-11-01T00:00:00"/>
    <n v="364.09"/>
    <n v="218.45400000000001"/>
    <n v="4"/>
    <n v="873.81600000000003"/>
  </r>
  <r>
    <x v="0"/>
    <x v="0"/>
    <x v="3"/>
    <s v="Fashionable Department Stores"/>
    <x v="0"/>
    <x v="0"/>
    <x v="82"/>
    <s v="Black"/>
    <x v="692"/>
    <d v="2003-11-01T00:00:00"/>
    <n v="539.99"/>
    <n v="323.99400000000003"/>
    <n v="2"/>
    <n v="647.98800000000006"/>
  </r>
  <r>
    <x v="0"/>
    <x v="0"/>
    <x v="3"/>
    <s v="Fashionable Department Stores"/>
    <x v="2"/>
    <x v="2"/>
    <x v="84"/>
    <s v="Silver"/>
    <x v="681"/>
    <d v="2003-11-01T00:00:00"/>
    <n v="264.05"/>
    <n v="158.43"/>
    <n v="4"/>
    <n v="633.72"/>
  </r>
  <r>
    <x v="0"/>
    <x v="0"/>
    <x v="3"/>
    <s v="Fashionable Department Stores"/>
    <x v="0"/>
    <x v="0"/>
    <x v="82"/>
    <s v="Silver"/>
    <x v="670"/>
    <d v="2003-11-01T00:00:00"/>
    <n v="564.99"/>
    <n v="338.99400000000003"/>
    <n v="5"/>
    <n v="1694.9700000000003"/>
  </r>
  <r>
    <x v="0"/>
    <x v="0"/>
    <x v="3"/>
    <s v="Fashionable Department Stores"/>
    <x v="1"/>
    <x v="14"/>
    <x v="56"/>
    <s v="Black"/>
    <x v="675"/>
    <d v="2003-11-01T00:00:00"/>
    <n v="69.989999999999995"/>
    <n v="41.994"/>
    <n v="2"/>
    <n v="83.988"/>
  </r>
  <r>
    <x v="0"/>
    <x v="0"/>
    <x v="3"/>
    <s v="Fashionable Department Stores"/>
    <x v="1"/>
    <x v="23"/>
    <x v="59"/>
    <s v="Blue"/>
    <x v="683"/>
    <d v="2003-11-01T00:00:00"/>
    <n v="63.5"/>
    <n v="34.924999999999997"/>
    <n v="15"/>
    <n v="523.875"/>
  </r>
  <r>
    <x v="0"/>
    <x v="0"/>
    <x v="3"/>
    <s v="Fashionable Department Stores"/>
    <x v="2"/>
    <x v="2"/>
    <x v="84"/>
    <s v="Silver"/>
    <x v="671"/>
    <d v="2003-11-01T00:00:00"/>
    <n v="264.05"/>
    <n v="158.43"/>
    <n v="2"/>
    <n v="316.86"/>
  </r>
  <r>
    <x v="0"/>
    <x v="0"/>
    <x v="3"/>
    <s v="Fashionable Department Stores"/>
    <x v="3"/>
    <x v="24"/>
    <x v="60"/>
    <m/>
    <x v="680"/>
    <d v="2003-11-01T00:00:00"/>
    <n v="7.95"/>
    <n v="4.7699999999999996"/>
    <n v="7"/>
    <n v="33.39"/>
  </r>
  <r>
    <x v="0"/>
    <x v="0"/>
    <x v="3"/>
    <s v="Fashionable Department Stores"/>
    <x v="2"/>
    <x v="28"/>
    <x v="72"/>
    <s v="Black"/>
    <x v="680"/>
    <d v="2003-11-01T00:00:00"/>
    <n v="175.49"/>
    <n v="105.294"/>
    <n v="1"/>
    <n v="105.294"/>
  </r>
  <r>
    <x v="0"/>
    <x v="0"/>
    <x v="3"/>
    <s v="Fashionable Department Stores"/>
    <x v="2"/>
    <x v="2"/>
    <x v="84"/>
    <s v="Black"/>
    <x v="679"/>
    <d v="2003-11-01T00:00:00"/>
    <n v="249.79"/>
    <n v="149.874"/>
    <n v="2"/>
    <n v="299.74799999999999"/>
  </r>
  <r>
    <x v="0"/>
    <x v="0"/>
    <x v="3"/>
    <s v="Fashionable Department Stores"/>
    <x v="1"/>
    <x v="4"/>
    <x v="5"/>
    <s v="Multi"/>
    <x v="682"/>
    <d v="2003-11-01T00:00:00"/>
    <n v="49.99"/>
    <n v="29.994"/>
    <n v="5"/>
    <n v="149.97"/>
  </r>
  <r>
    <x v="0"/>
    <x v="0"/>
    <x v="3"/>
    <s v="Fashionable Department Stores"/>
    <x v="1"/>
    <x v="23"/>
    <x v="59"/>
    <s v="Blue"/>
    <x v="671"/>
    <d v="2003-11-01T00:00:00"/>
    <n v="63.5"/>
    <n v="36.83"/>
    <n v="12"/>
    <n v="441.96"/>
  </r>
  <r>
    <x v="0"/>
    <x v="0"/>
    <x v="3"/>
    <s v="Fashionable Department Stores"/>
    <x v="3"/>
    <x v="7"/>
    <x v="10"/>
    <s v="Black"/>
    <x v="671"/>
    <d v="2003-11-01T00:00:00"/>
    <n v="34.99"/>
    <n v="19.244499999999999"/>
    <n v="17"/>
    <n v="327.15649999999999"/>
  </r>
  <r>
    <x v="0"/>
    <x v="0"/>
    <x v="3"/>
    <s v="Fashionable Department Stores"/>
    <x v="2"/>
    <x v="18"/>
    <x v="85"/>
    <s v="Silver/Black"/>
    <x v="690"/>
    <d v="2003-11-01T00:00:00"/>
    <n v="62.09"/>
    <n v="37.253999999999998"/>
    <n v="3"/>
    <n v="111.762"/>
  </r>
  <r>
    <x v="0"/>
    <x v="0"/>
    <x v="3"/>
    <s v="Fashionable Department Stores"/>
    <x v="1"/>
    <x v="4"/>
    <x v="5"/>
    <s v="Multi"/>
    <x v="685"/>
    <d v="2003-11-01T00:00:00"/>
    <n v="49.99"/>
    <n v="29.994"/>
    <n v="10"/>
    <n v="299.94"/>
  </r>
  <r>
    <x v="0"/>
    <x v="0"/>
    <x v="3"/>
    <s v="Fashionable Department Stores"/>
    <x v="1"/>
    <x v="10"/>
    <x v="29"/>
    <s v="Black"/>
    <x v="670"/>
    <d v="2003-11-01T00:00:00"/>
    <n v="24.49"/>
    <n v="14.694000000000001"/>
    <n v="5"/>
    <n v="73.47"/>
  </r>
  <r>
    <x v="0"/>
    <x v="0"/>
    <x v="3"/>
    <s v="Fashionable Department Stores"/>
    <x v="2"/>
    <x v="26"/>
    <x v="63"/>
    <s v="Silver"/>
    <x v="694"/>
    <d v="2003-11-01T00:00:00"/>
    <n v="121.46"/>
    <n v="72.876000000000005"/>
    <n v="3"/>
    <n v="218.62800000000001"/>
  </r>
  <r>
    <x v="0"/>
    <x v="0"/>
    <x v="3"/>
    <s v="Fashionable Department Stores"/>
    <x v="2"/>
    <x v="9"/>
    <x v="22"/>
    <m/>
    <x v="677"/>
    <d v="2003-11-01T00:00:00"/>
    <n v="61.92"/>
    <n v="37.152000000000001"/>
    <n v="3"/>
    <n v="111.456"/>
  </r>
  <r>
    <x v="0"/>
    <x v="0"/>
    <x v="3"/>
    <s v="Fashionable Department Stores"/>
    <x v="2"/>
    <x v="2"/>
    <x v="84"/>
    <s v="Silver"/>
    <x v="683"/>
    <d v="2003-11-01T00:00:00"/>
    <n v="264.05"/>
    <n v="158.43"/>
    <n v="2"/>
    <n v="316.86"/>
  </r>
  <r>
    <x v="0"/>
    <x v="0"/>
    <x v="3"/>
    <s v="Fashionable Department Stores"/>
    <x v="3"/>
    <x v="32"/>
    <x v="76"/>
    <m/>
    <x v="689"/>
    <d v="2003-11-01T00:00:00"/>
    <n v="2.29"/>
    <n v="1.3740000000000001"/>
    <n v="7"/>
    <n v="9.6180000000000003"/>
  </r>
  <r>
    <x v="0"/>
    <x v="0"/>
    <x v="3"/>
    <s v="Fashionable Department Stores"/>
    <x v="2"/>
    <x v="9"/>
    <x v="37"/>
    <m/>
    <x v="688"/>
    <d v="2003-11-01T00:00:00"/>
    <n v="44.54"/>
    <n v="26.724"/>
    <n v="2"/>
    <n v="53.448"/>
  </r>
  <r>
    <x v="0"/>
    <x v="0"/>
    <x v="3"/>
    <s v="Fashionable Department Stores"/>
    <x v="2"/>
    <x v="2"/>
    <x v="38"/>
    <s v="Silver"/>
    <x v="692"/>
    <d v="2003-11-01T00:00:00"/>
    <n v="364.09"/>
    <n v="218.45400000000001"/>
    <n v="2"/>
    <n v="436.90800000000002"/>
  </r>
  <r>
    <x v="0"/>
    <x v="0"/>
    <x v="3"/>
    <s v="Fashionable Department Stores"/>
    <x v="1"/>
    <x v="14"/>
    <x v="56"/>
    <s v="Black"/>
    <x v="694"/>
    <d v="2003-11-01T00:00:00"/>
    <n v="69.989999999999995"/>
    <n v="41.994"/>
    <n v="3"/>
    <n v="125.982"/>
  </r>
  <r>
    <x v="0"/>
    <x v="0"/>
    <x v="3"/>
    <s v="Fashionable Department Stores"/>
    <x v="2"/>
    <x v="2"/>
    <x v="2"/>
    <s v="Black"/>
    <x v="693"/>
    <d v="2003-11-01T00:00:00"/>
    <n v="1349.6"/>
    <n v="809.76"/>
    <n v="1"/>
    <n v="809.76"/>
  </r>
  <r>
    <x v="0"/>
    <x v="0"/>
    <x v="3"/>
    <s v="Fashionable Department Stores"/>
    <x v="1"/>
    <x v="5"/>
    <x v="6"/>
    <s v="Multi"/>
    <x v="691"/>
    <d v="2003-11-01T00:00:00"/>
    <n v="8.99"/>
    <n v="5.3940000000000001"/>
    <n v="10"/>
    <n v="53.94"/>
  </r>
  <r>
    <x v="0"/>
    <x v="0"/>
    <x v="3"/>
    <s v="Fashionable Department Stores"/>
    <x v="2"/>
    <x v="18"/>
    <x v="87"/>
    <s v="Silver/Black"/>
    <x v="683"/>
    <d v="2003-11-01T00:00:00"/>
    <n v="40.49"/>
    <n v="24.294"/>
    <n v="1"/>
    <n v="24.294"/>
  </r>
  <r>
    <x v="0"/>
    <x v="0"/>
    <x v="3"/>
    <s v="Fashionable Department Stores"/>
    <x v="2"/>
    <x v="2"/>
    <x v="2"/>
    <s v="Black"/>
    <x v="690"/>
    <d v="2003-11-01T00:00:00"/>
    <n v="1349.6"/>
    <n v="809.76"/>
    <n v="2"/>
    <n v="1619.52"/>
  </r>
  <r>
    <x v="0"/>
    <x v="0"/>
    <x v="3"/>
    <s v="Fashionable Department Stores"/>
    <x v="0"/>
    <x v="0"/>
    <x v="19"/>
    <s v="Silver"/>
    <x v="690"/>
    <d v="2003-11-01T00:00:00"/>
    <n v="2319.9899999999998"/>
    <n v="1391.9939999999999"/>
    <n v="6"/>
    <n v="8351.9639999999999"/>
  </r>
  <r>
    <x v="0"/>
    <x v="0"/>
    <x v="3"/>
    <s v="Fashionable Department Stores"/>
    <x v="3"/>
    <x v="7"/>
    <x v="10"/>
    <s v="Blue"/>
    <x v="680"/>
    <d v="2003-11-01T00:00:00"/>
    <n v="34.99"/>
    <n v="20.994"/>
    <n v="4"/>
    <n v="83.975999999999999"/>
  </r>
  <r>
    <x v="0"/>
    <x v="0"/>
    <x v="3"/>
    <s v="Fashionable Department Stores"/>
    <x v="0"/>
    <x v="0"/>
    <x v="82"/>
    <s v="Silver"/>
    <x v="695"/>
    <d v="2003-11-01T00:00:00"/>
    <n v="564.99"/>
    <n v="338.99400000000003"/>
    <n v="1"/>
    <n v="338.99400000000003"/>
  </r>
  <r>
    <x v="0"/>
    <x v="0"/>
    <x v="3"/>
    <s v="Fashionable Department Stores"/>
    <x v="2"/>
    <x v="26"/>
    <x v="65"/>
    <s v="Silver"/>
    <x v="688"/>
    <d v="2003-11-01T00:00:00"/>
    <n v="91.49"/>
    <n v="54.893999999999998"/>
    <n v="4"/>
    <n v="219.57599999999999"/>
  </r>
  <r>
    <x v="0"/>
    <x v="0"/>
    <x v="3"/>
    <s v="Fashionable Department Stores"/>
    <x v="2"/>
    <x v="20"/>
    <x v="88"/>
    <m/>
    <x v="687"/>
    <d v="2003-11-01T00:00:00"/>
    <n v="39.14"/>
    <n v="23.484000000000002"/>
    <n v="5"/>
    <n v="117.42000000000002"/>
  </r>
  <r>
    <x v="0"/>
    <x v="0"/>
    <x v="3"/>
    <s v="Fashionable Department Stores"/>
    <x v="3"/>
    <x v="19"/>
    <x v="52"/>
    <m/>
    <x v="672"/>
    <d v="2003-11-01T00:00:00"/>
    <n v="120"/>
    <n v="72"/>
    <n v="6"/>
    <n v="432"/>
  </r>
  <r>
    <x v="0"/>
    <x v="0"/>
    <x v="3"/>
    <s v="Fashionable Department Stores"/>
    <x v="0"/>
    <x v="0"/>
    <x v="19"/>
    <s v="Black"/>
    <x v="688"/>
    <d v="2003-11-01T00:00:00"/>
    <n v="2294.9899999999998"/>
    <n v="1376.9939999999999"/>
    <n v="4"/>
    <n v="5507.9759999999997"/>
  </r>
  <r>
    <x v="0"/>
    <x v="0"/>
    <x v="3"/>
    <s v="Fashionable Department Stores"/>
    <x v="1"/>
    <x v="4"/>
    <x v="58"/>
    <s v="Yellow"/>
    <x v="669"/>
    <d v="2003-11-01T00:00:00"/>
    <n v="53.99"/>
    <n v="32.393999999999998"/>
    <n v="8"/>
    <n v="259.15199999999999"/>
  </r>
  <r>
    <x v="0"/>
    <x v="0"/>
    <x v="3"/>
    <s v="Fashionable Department Stores"/>
    <x v="0"/>
    <x v="0"/>
    <x v="82"/>
    <s v="Black"/>
    <x v="676"/>
    <d v="2003-11-01T00:00:00"/>
    <n v="539.99"/>
    <n v="323.99400000000003"/>
    <n v="1"/>
    <n v="323.99400000000003"/>
  </r>
  <r>
    <x v="0"/>
    <x v="0"/>
    <x v="3"/>
    <s v="Fashionable Department Stores"/>
    <x v="3"/>
    <x v="7"/>
    <x v="10"/>
    <s v="Red"/>
    <x v="693"/>
    <d v="2003-11-01T00:00:00"/>
    <n v="34.99"/>
    <n v="20.994"/>
    <n v="9"/>
    <n v="188.946"/>
  </r>
  <r>
    <x v="0"/>
    <x v="0"/>
    <x v="3"/>
    <s v="Fashionable Department Stores"/>
    <x v="1"/>
    <x v="14"/>
    <x v="56"/>
    <s v="Black"/>
    <x v="683"/>
    <d v="2003-11-01T00:00:00"/>
    <n v="69.989999999999995"/>
    <n v="41.994"/>
    <n v="5"/>
    <n v="209.97"/>
  </r>
  <r>
    <x v="0"/>
    <x v="0"/>
    <x v="3"/>
    <s v="Fashionable Department Stores"/>
    <x v="2"/>
    <x v="31"/>
    <x v="73"/>
    <m/>
    <x v="681"/>
    <d v="2003-11-01T00:00:00"/>
    <n v="121.49"/>
    <n v="72.894000000000005"/>
    <n v="1"/>
    <n v="72.894000000000005"/>
  </r>
  <r>
    <x v="0"/>
    <x v="0"/>
    <x v="3"/>
    <s v="Fashionable Department Stores"/>
    <x v="2"/>
    <x v="2"/>
    <x v="2"/>
    <s v="Silver"/>
    <x v="670"/>
    <d v="2003-11-01T00:00:00"/>
    <n v="1364.5"/>
    <n v="818.7"/>
    <n v="1"/>
    <n v="818.7"/>
  </r>
  <r>
    <x v="0"/>
    <x v="0"/>
    <x v="3"/>
    <s v="Fashionable Department Stores"/>
    <x v="3"/>
    <x v="21"/>
    <x v="55"/>
    <s v="Silver"/>
    <x v="672"/>
    <d v="2003-11-01T00:00:00"/>
    <n v="54.99"/>
    <n v="30.244499999999999"/>
    <n v="15"/>
    <n v="453.66749999999996"/>
  </r>
  <r>
    <x v="0"/>
    <x v="0"/>
    <x v="3"/>
    <s v="Fashionable Department Stores"/>
    <x v="2"/>
    <x v="29"/>
    <x v="70"/>
    <s v="Silver"/>
    <x v="694"/>
    <d v="2003-11-01T00:00:00"/>
    <n v="106.5"/>
    <n v="63.9"/>
    <n v="4"/>
    <n v="255.6"/>
  </r>
  <r>
    <x v="0"/>
    <x v="0"/>
    <x v="3"/>
    <s v="Fashionable Department Stores"/>
    <x v="2"/>
    <x v="28"/>
    <x v="67"/>
    <s v="Black"/>
    <x v="683"/>
    <d v="2003-11-01T00:00:00"/>
    <n v="404.99"/>
    <n v="242.994"/>
    <n v="1"/>
    <n v="242.994"/>
  </r>
  <r>
    <x v="0"/>
    <x v="0"/>
    <x v="3"/>
    <s v="Fashionable Department Stores"/>
    <x v="0"/>
    <x v="0"/>
    <x v="19"/>
    <s v="Silver"/>
    <x v="680"/>
    <d v="2003-11-01T00:00:00"/>
    <n v="2319.9899999999998"/>
    <n v="1391.9939999999999"/>
    <n v="2"/>
    <n v="2783.9879999999998"/>
  </r>
  <r>
    <x v="0"/>
    <x v="0"/>
    <x v="2"/>
    <s v="Closeout Boutique"/>
    <x v="2"/>
    <x v="30"/>
    <x v="71"/>
    <s v="Silver"/>
    <x v="683"/>
    <d v="2003-11-01T00:00:00"/>
    <n v="20.239999999999998"/>
    <n v="12.144"/>
    <n v="9"/>
    <n v="109.29600000000001"/>
  </r>
  <r>
    <x v="0"/>
    <x v="0"/>
    <x v="2"/>
    <s v="Closeout Boutique"/>
    <x v="2"/>
    <x v="2"/>
    <x v="2"/>
    <s v="Silver"/>
    <x v="691"/>
    <d v="2003-11-01T00:00:00"/>
    <n v="1364.5"/>
    <n v="818.7"/>
    <n v="5"/>
    <n v="4093.5"/>
  </r>
  <r>
    <x v="0"/>
    <x v="0"/>
    <x v="2"/>
    <s v="Closeout Boutique"/>
    <x v="2"/>
    <x v="31"/>
    <x v="78"/>
    <m/>
    <x v="669"/>
    <d v="2003-11-01T00:00:00"/>
    <n v="53.99"/>
    <n v="32.393999999999998"/>
    <n v="6"/>
    <n v="194.36399999999998"/>
  </r>
  <r>
    <x v="0"/>
    <x v="0"/>
    <x v="2"/>
    <s v="Closeout Boutique"/>
    <x v="0"/>
    <x v="0"/>
    <x v="19"/>
    <s v="Black"/>
    <x v="684"/>
    <d v="2003-11-01T00:00:00"/>
    <n v="2294.9899999999998"/>
    <n v="1376.9939999999999"/>
    <n v="5"/>
    <n v="6884.9699999999993"/>
  </r>
  <r>
    <x v="0"/>
    <x v="0"/>
    <x v="2"/>
    <s v="Closeout Boutique"/>
    <x v="1"/>
    <x v="14"/>
    <x v="56"/>
    <s v="Black"/>
    <x v="671"/>
    <d v="2003-11-01T00:00:00"/>
    <n v="69.989999999999995"/>
    <n v="41.994"/>
    <n v="10"/>
    <n v="419.94"/>
  </r>
  <r>
    <x v="0"/>
    <x v="0"/>
    <x v="2"/>
    <s v="Closeout Boutique"/>
    <x v="2"/>
    <x v="29"/>
    <x v="74"/>
    <s v="Silver"/>
    <x v="696"/>
    <d v="2003-11-01T00:00:00"/>
    <n v="106.5"/>
    <n v="63.9"/>
    <n v="3"/>
    <n v="191.7"/>
  </r>
  <r>
    <x v="0"/>
    <x v="0"/>
    <x v="2"/>
    <s v="Closeout Boutique"/>
    <x v="0"/>
    <x v="0"/>
    <x v="19"/>
    <s v="Black"/>
    <x v="690"/>
    <d v="2003-11-01T00:00:00"/>
    <n v="2294.9899999999998"/>
    <n v="1376.9939999999999"/>
    <n v="3"/>
    <n v="4130.982"/>
  </r>
  <r>
    <x v="0"/>
    <x v="0"/>
    <x v="2"/>
    <s v="Closeout Boutique"/>
    <x v="0"/>
    <x v="0"/>
    <x v="19"/>
    <s v="Black"/>
    <x v="681"/>
    <d v="2003-11-01T00:00:00"/>
    <n v="2294.9899999999998"/>
    <n v="1376.9939999999999"/>
    <n v="7"/>
    <n v="9638.9579999999987"/>
  </r>
  <r>
    <x v="0"/>
    <x v="0"/>
    <x v="2"/>
    <s v="Closeout Boutique"/>
    <x v="0"/>
    <x v="0"/>
    <x v="82"/>
    <s v="Silver"/>
    <x v="670"/>
    <d v="2003-11-01T00:00:00"/>
    <n v="564.99"/>
    <n v="338.99400000000003"/>
    <n v="1"/>
    <n v="338.99400000000003"/>
  </r>
  <r>
    <x v="0"/>
    <x v="0"/>
    <x v="2"/>
    <s v="Closeout Boutique"/>
    <x v="2"/>
    <x v="20"/>
    <x v="88"/>
    <m/>
    <x v="695"/>
    <d v="2003-11-01T00:00:00"/>
    <n v="39.14"/>
    <n v="23.484000000000002"/>
    <n v="4"/>
    <n v="93.936000000000007"/>
  </r>
  <r>
    <x v="0"/>
    <x v="0"/>
    <x v="2"/>
    <s v="Closeout Boutique"/>
    <x v="2"/>
    <x v="26"/>
    <x v="63"/>
    <s v="Silver"/>
    <x v="692"/>
    <d v="2003-11-01T00:00:00"/>
    <n v="121.46"/>
    <n v="72.876000000000005"/>
    <n v="7"/>
    <n v="510.13200000000006"/>
  </r>
  <r>
    <x v="0"/>
    <x v="0"/>
    <x v="2"/>
    <s v="Closeout Boutique"/>
    <x v="2"/>
    <x v="2"/>
    <x v="84"/>
    <s v="Black"/>
    <x v="679"/>
    <d v="2003-11-01T00:00:00"/>
    <n v="249.79"/>
    <n v="149.874"/>
    <n v="6"/>
    <n v="899.24399999999991"/>
  </r>
  <r>
    <x v="0"/>
    <x v="0"/>
    <x v="2"/>
    <s v="Closeout Boutique"/>
    <x v="2"/>
    <x v="18"/>
    <x v="86"/>
    <s v="Silver/Black"/>
    <x v="687"/>
    <d v="2003-11-01T00:00:00"/>
    <n v="80.989999999999995"/>
    <n v="48.594000000000001"/>
    <n v="6"/>
    <n v="291.56400000000002"/>
  </r>
  <r>
    <x v="0"/>
    <x v="0"/>
    <x v="2"/>
    <s v="Closeout Boutique"/>
    <x v="1"/>
    <x v="10"/>
    <x v="29"/>
    <s v="Black"/>
    <x v="685"/>
    <d v="2003-11-01T00:00:00"/>
    <n v="24.49"/>
    <n v="14.694000000000001"/>
    <n v="1"/>
    <n v="14.694000000000001"/>
  </r>
  <r>
    <x v="0"/>
    <x v="0"/>
    <x v="2"/>
    <s v="Closeout Boutique"/>
    <x v="2"/>
    <x v="2"/>
    <x v="2"/>
    <s v="Silver"/>
    <x v="677"/>
    <d v="2003-11-01T00:00:00"/>
    <n v="1364.5"/>
    <n v="818.7"/>
    <n v="1"/>
    <n v="818.7"/>
  </r>
  <r>
    <x v="0"/>
    <x v="0"/>
    <x v="2"/>
    <s v="Closeout Boutique"/>
    <x v="2"/>
    <x v="9"/>
    <x v="22"/>
    <m/>
    <x v="671"/>
    <d v="2003-11-01T00:00:00"/>
    <n v="61.92"/>
    <n v="37.152000000000001"/>
    <n v="7"/>
    <n v="260.06400000000002"/>
  </r>
  <r>
    <x v="0"/>
    <x v="0"/>
    <x v="2"/>
    <s v="Closeout Boutique"/>
    <x v="0"/>
    <x v="0"/>
    <x v="82"/>
    <s v="Black"/>
    <x v="680"/>
    <d v="2003-11-01T00:00:00"/>
    <n v="539.99"/>
    <n v="323.99400000000003"/>
    <n v="3"/>
    <n v="971.98200000000008"/>
  </r>
  <r>
    <x v="0"/>
    <x v="0"/>
    <x v="2"/>
    <s v="Closeout Boutique"/>
    <x v="2"/>
    <x v="28"/>
    <x v="67"/>
    <s v="Black"/>
    <x v="670"/>
    <d v="2003-11-01T00:00:00"/>
    <n v="404.99"/>
    <n v="242.994"/>
    <n v="5"/>
    <n v="1214.97"/>
  </r>
  <r>
    <x v="0"/>
    <x v="0"/>
    <x v="2"/>
    <s v="Closeout Boutique"/>
    <x v="2"/>
    <x v="29"/>
    <x v="70"/>
    <s v="Silver"/>
    <x v="673"/>
    <d v="2003-11-01T00:00:00"/>
    <n v="106.5"/>
    <n v="63.9"/>
    <n v="3"/>
    <n v="191.7"/>
  </r>
  <r>
    <x v="0"/>
    <x v="0"/>
    <x v="2"/>
    <s v="Closeout Boutique"/>
    <x v="0"/>
    <x v="0"/>
    <x v="19"/>
    <s v="Silver"/>
    <x v="698"/>
    <d v="2003-11-01T00:00:00"/>
    <n v="2319.9899999999998"/>
    <n v="1391.9939999999999"/>
    <n v="5"/>
    <n v="6959.9699999999993"/>
  </r>
  <r>
    <x v="0"/>
    <x v="0"/>
    <x v="2"/>
    <s v="Closeout Boutique"/>
    <x v="2"/>
    <x v="2"/>
    <x v="38"/>
    <s v="Silver"/>
    <x v="690"/>
    <d v="2003-11-01T00:00:00"/>
    <n v="364.09"/>
    <n v="218.45400000000001"/>
    <n v="4"/>
    <n v="873.81600000000003"/>
  </r>
  <r>
    <x v="0"/>
    <x v="0"/>
    <x v="2"/>
    <s v="Closeout Boutique"/>
    <x v="2"/>
    <x v="9"/>
    <x v="37"/>
    <m/>
    <x v="684"/>
    <d v="2003-11-01T00:00:00"/>
    <n v="44.54"/>
    <n v="26.724"/>
    <n v="2"/>
    <n v="53.448"/>
  </r>
  <r>
    <x v="0"/>
    <x v="0"/>
    <x v="2"/>
    <s v="Closeout Boutique"/>
    <x v="0"/>
    <x v="0"/>
    <x v="82"/>
    <s v="Silver"/>
    <x v="690"/>
    <d v="2003-11-01T00:00:00"/>
    <n v="564.99"/>
    <n v="338.99400000000003"/>
    <n v="5"/>
    <n v="1694.9700000000003"/>
  </r>
  <r>
    <x v="0"/>
    <x v="0"/>
    <x v="2"/>
    <s v="Closeout Boutique"/>
    <x v="2"/>
    <x v="31"/>
    <x v="73"/>
    <m/>
    <x v="671"/>
    <d v="2003-11-01T00:00:00"/>
    <n v="121.49"/>
    <n v="72.894000000000005"/>
    <n v="3"/>
    <n v="218.68200000000002"/>
  </r>
  <r>
    <x v="0"/>
    <x v="0"/>
    <x v="2"/>
    <s v="Closeout Boutique"/>
    <x v="0"/>
    <x v="0"/>
    <x v="19"/>
    <s v="Silver"/>
    <x v="691"/>
    <d v="2003-11-01T00:00:00"/>
    <n v="2319.9899999999998"/>
    <n v="1391.9939999999999"/>
    <n v="3"/>
    <n v="4175.982"/>
  </r>
  <r>
    <x v="0"/>
    <x v="0"/>
    <x v="2"/>
    <s v="Closeout Boutique"/>
    <x v="0"/>
    <x v="0"/>
    <x v="19"/>
    <s v="Silver"/>
    <x v="685"/>
    <d v="2003-11-01T00:00:00"/>
    <n v="2319.9899999999998"/>
    <n v="1391.9939999999999"/>
    <n v="1"/>
    <n v="1391.9939999999999"/>
  </r>
  <r>
    <x v="0"/>
    <x v="0"/>
    <x v="2"/>
    <s v="Closeout Boutique"/>
    <x v="2"/>
    <x v="2"/>
    <x v="84"/>
    <s v="Silver"/>
    <x v="695"/>
    <d v="2003-11-01T00:00:00"/>
    <n v="264.05"/>
    <n v="158.43"/>
    <n v="4"/>
    <n v="633.72"/>
  </r>
  <r>
    <x v="0"/>
    <x v="0"/>
    <x v="2"/>
    <s v="Closeout Boutique"/>
    <x v="0"/>
    <x v="0"/>
    <x v="82"/>
    <s v="Silver"/>
    <x v="678"/>
    <d v="2003-11-01T00:00:00"/>
    <n v="564.99"/>
    <n v="338.99400000000003"/>
    <n v="4"/>
    <n v="1355.9760000000001"/>
  </r>
  <r>
    <x v="0"/>
    <x v="0"/>
    <x v="2"/>
    <s v="Closeout Boutique"/>
    <x v="2"/>
    <x v="2"/>
    <x v="84"/>
    <s v="Silver"/>
    <x v="670"/>
    <d v="2003-11-01T00:00:00"/>
    <n v="264.05"/>
    <n v="158.43"/>
    <n v="5"/>
    <n v="792.15000000000009"/>
  </r>
  <r>
    <x v="0"/>
    <x v="0"/>
    <x v="2"/>
    <s v="Closeout Boutique"/>
    <x v="1"/>
    <x v="14"/>
    <x v="56"/>
    <s v="Black"/>
    <x v="691"/>
    <d v="2003-11-01T00:00:00"/>
    <n v="69.989999999999995"/>
    <n v="41.994"/>
    <n v="5"/>
    <n v="209.97"/>
  </r>
  <r>
    <x v="0"/>
    <x v="0"/>
    <x v="2"/>
    <s v="Closeout Boutique"/>
    <x v="2"/>
    <x v="2"/>
    <x v="2"/>
    <s v="Black"/>
    <x v="686"/>
    <d v="2003-11-01T00:00:00"/>
    <n v="1349.6"/>
    <n v="809.76"/>
    <n v="3"/>
    <n v="2429.2799999999997"/>
  </r>
  <r>
    <x v="0"/>
    <x v="0"/>
    <x v="2"/>
    <s v="Closeout Boutique"/>
    <x v="2"/>
    <x v="2"/>
    <x v="84"/>
    <s v="Silver"/>
    <x v="670"/>
    <d v="2003-11-01T00:00:00"/>
    <n v="264.05"/>
    <n v="158.43"/>
    <n v="3"/>
    <n v="475.29"/>
  </r>
  <r>
    <x v="0"/>
    <x v="0"/>
    <x v="2"/>
    <s v="Closeout Boutique"/>
    <x v="0"/>
    <x v="0"/>
    <x v="82"/>
    <s v="Silver"/>
    <x v="687"/>
    <d v="2003-11-01T00:00:00"/>
    <n v="564.99"/>
    <n v="338.99400000000003"/>
    <n v="2"/>
    <n v="677.98800000000006"/>
  </r>
  <r>
    <x v="0"/>
    <x v="0"/>
    <x v="2"/>
    <s v="Closeout Boutique"/>
    <x v="2"/>
    <x v="20"/>
    <x v="83"/>
    <m/>
    <x v="677"/>
    <d v="2003-11-01T00:00:00"/>
    <n v="52.64"/>
    <n v="31.584"/>
    <n v="3"/>
    <n v="94.751999999999995"/>
  </r>
  <r>
    <x v="0"/>
    <x v="0"/>
    <x v="2"/>
    <s v="Closeout Boutique"/>
    <x v="2"/>
    <x v="2"/>
    <x v="84"/>
    <s v="Silver"/>
    <x v="682"/>
    <d v="2003-11-01T00:00:00"/>
    <n v="264.05"/>
    <n v="158.43"/>
    <n v="2"/>
    <n v="316.86"/>
  </r>
  <r>
    <x v="0"/>
    <x v="0"/>
    <x v="2"/>
    <s v="Closeout Boutique"/>
    <x v="2"/>
    <x v="26"/>
    <x v="65"/>
    <s v="Silver"/>
    <x v="693"/>
    <d v="2003-11-01T00:00:00"/>
    <n v="91.49"/>
    <n v="54.893999999999998"/>
    <n v="4"/>
    <n v="219.57599999999999"/>
  </r>
  <r>
    <x v="0"/>
    <x v="0"/>
    <x v="2"/>
    <s v="Closeout Boutique"/>
    <x v="2"/>
    <x v="18"/>
    <x v="87"/>
    <s v="Silver/Black"/>
    <x v="674"/>
    <d v="2003-11-01T00:00:00"/>
    <n v="40.49"/>
    <n v="24.294"/>
    <n v="3"/>
    <n v="72.882000000000005"/>
  </r>
  <r>
    <x v="0"/>
    <x v="0"/>
    <x v="2"/>
    <s v="Closeout Boutique"/>
    <x v="0"/>
    <x v="0"/>
    <x v="82"/>
    <s v="Black"/>
    <x v="686"/>
    <d v="2003-11-01T00:00:00"/>
    <n v="539.99"/>
    <n v="323.99400000000003"/>
    <n v="2"/>
    <n v="647.98800000000006"/>
  </r>
  <r>
    <x v="0"/>
    <x v="0"/>
    <x v="2"/>
    <s v="Closeout Boutique"/>
    <x v="1"/>
    <x v="14"/>
    <x v="56"/>
    <s v="Black"/>
    <x v="686"/>
    <d v="2003-11-01T00:00:00"/>
    <n v="69.989999999999995"/>
    <n v="41.994"/>
    <n v="6"/>
    <n v="251.964"/>
  </r>
  <r>
    <x v="0"/>
    <x v="0"/>
    <x v="2"/>
    <s v="Closeout Boutique"/>
    <x v="2"/>
    <x v="28"/>
    <x v="72"/>
    <s v="Black"/>
    <x v="669"/>
    <d v="2003-11-01T00:00:00"/>
    <n v="175.49"/>
    <n v="105.294"/>
    <n v="2"/>
    <n v="210.58799999999999"/>
  </r>
  <r>
    <x v="0"/>
    <x v="0"/>
    <x v="2"/>
    <s v="Closeout Boutique"/>
    <x v="2"/>
    <x v="2"/>
    <x v="2"/>
    <s v="Black"/>
    <x v="674"/>
    <d v="2003-11-01T00:00:00"/>
    <n v="1349.6"/>
    <n v="809.76"/>
    <n v="5"/>
    <n v="4048.8"/>
  </r>
  <r>
    <x v="0"/>
    <x v="0"/>
    <x v="2"/>
    <s v="Closeout Boutique"/>
    <x v="2"/>
    <x v="18"/>
    <x v="85"/>
    <s v="Silver/Black"/>
    <x v="681"/>
    <d v="2003-11-01T00:00:00"/>
    <n v="62.09"/>
    <n v="37.253999999999998"/>
    <n v="1"/>
    <n v="37.253999999999998"/>
  </r>
  <r>
    <x v="0"/>
    <x v="0"/>
    <x v="2"/>
    <s v="Closeout Boutique"/>
    <x v="2"/>
    <x v="20"/>
    <x v="81"/>
    <m/>
    <x v="689"/>
    <d v="2003-11-01T00:00:00"/>
    <n v="27.12"/>
    <n v="16.271999999999998"/>
    <n v="4"/>
    <n v="65.087999999999994"/>
  </r>
  <r>
    <x v="0"/>
    <x v="0"/>
    <x v="2"/>
    <s v="Closeout Boutique"/>
    <x v="2"/>
    <x v="2"/>
    <x v="84"/>
    <s v="Black"/>
    <x v="672"/>
    <d v="2003-11-01T00:00:00"/>
    <n v="249.79"/>
    <n v="149.874"/>
    <n v="3"/>
    <n v="449.62199999999996"/>
  </r>
  <r>
    <x v="0"/>
    <x v="0"/>
    <x v="2"/>
    <s v="Closeout Boutique"/>
    <x v="2"/>
    <x v="2"/>
    <x v="38"/>
    <s v="Silver"/>
    <x v="677"/>
    <d v="2003-11-01T00:00:00"/>
    <n v="364.09"/>
    <n v="218.45400000000001"/>
    <n v="3"/>
    <n v="655.36200000000008"/>
  </r>
  <r>
    <x v="0"/>
    <x v="0"/>
    <x v="2"/>
    <s v="Closeout Boutique"/>
    <x v="2"/>
    <x v="2"/>
    <x v="84"/>
    <s v="Black"/>
    <x v="674"/>
    <d v="2003-11-01T00:00:00"/>
    <n v="249.79"/>
    <n v="149.874"/>
    <n v="4"/>
    <n v="599.49599999999998"/>
  </r>
  <r>
    <x v="0"/>
    <x v="0"/>
    <x v="2"/>
    <s v="Closeout Boutique"/>
    <x v="2"/>
    <x v="2"/>
    <x v="2"/>
    <s v="Silver"/>
    <x v="672"/>
    <d v="2003-11-01T00:00:00"/>
    <n v="1364.5"/>
    <n v="818.7"/>
    <n v="3"/>
    <n v="2456.1000000000004"/>
  </r>
  <r>
    <x v="0"/>
    <x v="0"/>
    <x v="5"/>
    <s v="Client Discount Store"/>
    <x v="0"/>
    <x v="0"/>
    <x v="82"/>
    <s v="Black"/>
    <x v="686"/>
    <d v="2003-11-01T00:00:00"/>
    <n v="539.99"/>
    <n v="323.99400000000003"/>
    <n v="1"/>
    <n v="323.99400000000003"/>
  </r>
  <r>
    <x v="0"/>
    <x v="0"/>
    <x v="5"/>
    <s v="Client Discount Store"/>
    <x v="0"/>
    <x v="0"/>
    <x v="82"/>
    <s v="Silver"/>
    <x v="688"/>
    <d v="2003-11-01T00:00:00"/>
    <n v="564.99"/>
    <n v="338.99400000000003"/>
    <n v="2"/>
    <n v="677.98800000000006"/>
  </r>
  <r>
    <x v="0"/>
    <x v="0"/>
    <x v="5"/>
    <s v="Client Discount Store"/>
    <x v="0"/>
    <x v="0"/>
    <x v="82"/>
    <s v="Silver"/>
    <x v="679"/>
    <d v="2003-11-01T00:00:00"/>
    <n v="564.99"/>
    <n v="338.99400000000003"/>
    <n v="2"/>
    <n v="677.98800000000006"/>
  </r>
  <r>
    <x v="0"/>
    <x v="0"/>
    <x v="5"/>
    <s v="Client Discount Store"/>
    <x v="2"/>
    <x v="2"/>
    <x v="84"/>
    <s v="Silver"/>
    <x v="673"/>
    <d v="2003-11-01T00:00:00"/>
    <n v="264.05"/>
    <n v="158.43"/>
    <n v="3"/>
    <n v="475.29"/>
  </r>
  <r>
    <x v="0"/>
    <x v="0"/>
    <x v="5"/>
    <s v="Client Discount Store"/>
    <x v="2"/>
    <x v="20"/>
    <x v="81"/>
    <m/>
    <x v="694"/>
    <d v="2003-11-01T00:00:00"/>
    <n v="27.12"/>
    <n v="16.271999999999998"/>
    <n v="4"/>
    <n v="65.087999999999994"/>
  </r>
  <r>
    <x v="0"/>
    <x v="0"/>
    <x v="5"/>
    <s v="Client Discount Store"/>
    <x v="0"/>
    <x v="0"/>
    <x v="82"/>
    <s v="Black"/>
    <x v="684"/>
    <d v="2003-11-01T00:00:00"/>
    <n v="539.99"/>
    <n v="323.99400000000003"/>
    <n v="3"/>
    <n v="971.98200000000008"/>
  </r>
  <r>
    <x v="0"/>
    <x v="0"/>
    <x v="5"/>
    <s v="Client Discount Store"/>
    <x v="2"/>
    <x v="2"/>
    <x v="38"/>
    <s v="Silver"/>
    <x v="687"/>
    <d v="2003-11-01T00:00:00"/>
    <n v="364.09"/>
    <n v="218.45400000000001"/>
    <n v="1"/>
    <n v="218.45400000000001"/>
  </r>
  <r>
    <x v="0"/>
    <x v="0"/>
    <x v="5"/>
    <s v="Client Discount Store"/>
    <x v="0"/>
    <x v="0"/>
    <x v="82"/>
    <s v="Silver"/>
    <x v="692"/>
    <d v="2003-11-01T00:00:00"/>
    <n v="564.99"/>
    <n v="338.99400000000003"/>
    <n v="3"/>
    <n v="1016.9820000000001"/>
  </r>
  <r>
    <x v="0"/>
    <x v="0"/>
    <x v="5"/>
    <s v="Client Discount Store"/>
    <x v="0"/>
    <x v="0"/>
    <x v="82"/>
    <s v="Silver"/>
    <x v="689"/>
    <d v="2003-11-01T00:00:00"/>
    <n v="564.99"/>
    <n v="338.99400000000003"/>
    <n v="2"/>
    <n v="677.98800000000006"/>
  </r>
  <r>
    <x v="0"/>
    <x v="0"/>
    <x v="5"/>
    <s v="Client Discount Store"/>
    <x v="2"/>
    <x v="2"/>
    <x v="38"/>
    <s v="Silver"/>
    <x v="681"/>
    <d v="2003-11-01T00:00:00"/>
    <n v="364.09"/>
    <n v="218.45400000000001"/>
    <n v="1"/>
    <n v="218.45400000000001"/>
  </r>
  <r>
    <x v="1"/>
    <x v="2"/>
    <x v="6"/>
    <s v="Major Amusement Company"/>
    <x v="0"/>
    <x v="0"/>
    <x v="19"/>
    <s v="Black"/>
    <x v="689"/>
    <d v="2003-11-01T00:00:00"/>
    <n v="2294.9899999999998"/>
    <n v="1376.9939999999999"/>
    <n v="1"/>
    <n v="1376.9939999999999"/>
  </r>
  <r>
    <x v="1"/>
    <x v="2"/>
    <x v="6"/>
    <s v="Major Amusement Company"/>
    <x v="1"/>
    <x v="14"/>
    <x v="56"/>
    <s v="Black"/>
    <x v="691"/>
    <d v="2003-11-01T00:00:00"/>
    <n v="69.989999999999995"/>
    <n v="41.994"/>
    <n v="8"/>
    <n v="335.952"/>
  </r>
  <r>
    <x v="1"/>
    <x v="2"/>
    <x v="6"/>
    <s v="Major Amusement Company"/>
    <x v="1"/>
    <x v="23"/>
    <x v="59"/>
    <s v="Blue"/>
    <x v="669"/>
    <d v="2003-11-01T00:00:00"/>
    <n v="63.5"/>
    <n v="38.1"/>
    <n v="3"/>
    <n v="114.30000000000001"/>
  </r>
  <r>
    <x v="1"/>
    <x v="2"/>
    <x v="6"/>
    <s v="Major Amusement Company"/>
    <x v="1"/>
    <x v="5"/>
    <x v="6"/>
    <s v="Multi"/>
    <x v="671"/>
    <d v="2003-11-01T00:00:00"/>
    <n v="8.99"/>
    <n v="5.3940000000000001"/>
    <n v="3"/>
    <n v="16.182000000000002"/>
  </r>
  <r>
    <x v="1"/>
    <x v="2"/>
    <x v="6"/>
    <s v="Major Amusement Company"/>
    <x v="3"/>
    <x v="19"/>
    <x v="52"/>
    <m/>
    <x v="679"/>
    <d v="2003-11-01T00:00:00"/>
    <n v="120"/>
    <n v="72"/>
    <n v="3"/>
    <n v="216"/>
  </r>
  <r>
    <x v="1"/>
    <x v="2"/>
    <x v="6"/>
    <s v="Major Amusement Company"/>
    <x v="1"/>
    <x v="4"/>
    <x v="58"/>
    <s v="Yellow"/>
    <x v="688"/>
    <d v="2003-11-01T00:00:00"/>
    <n v="53.99"/>
    <n v="32.393999999999998"/>
    <n v="5"/>
    <n v="161.97"/>
  </r>
  <r>
    <x v="1"/>
    <x v="2"/>
    <x v="6"/>
    <s v="Major Amusement Company"/>
    <x v="1"/>
    <x v="14"/>
    <x v="56"/>
    <s v="Black"/>
    <x v="684"/>
    <d v="2003-11-01T00:00:00"/>
    <n v="69.989999999999995"/>
    <n v="41.994"/>
    <n v="2"/>
    <n v="83.988"/>
  </r>
  <r>
    <x v="1"/>
    <x v="3"/>
    <x v="7"/>
    <s v="Express Bike Services"/>
    <x v="1"/>
    <x v="5"/>
    <x v="6"/>
    <s v="Multi"/>
    <x v="687"/>
    <d v="2003-11-01T00:00:00"/>
    <n v="8.99"/>
    <n v="5.3940000000000001"/>
    <n v="5"/>
    <n v="26.97"/>
  </r>
  <r>
    <x v="1"/>
    <x v="3"/>
    <x v="7"/>
    <s v="Express Bike Services"/>
    <x v="1"/>
    <x v="14"/>
    <x v="56"/>
    <s v="Black"/>
    <x v="684"/>
    <d v="2003-11-01T00:00:00"/>
    <n v="69.989999999999995"/>
    <n v="41.994"/>
    <n v="1"/>
    <n v="41.994"/>
  </r>
  <r>
    <x v="1"/>
    <x v="3"/>
    <x v="7"/>
    <s v="Express Bike Services"/>
    <x v="3"/>
    <x v="19"/>
    <x v="52"/>
    <m/>
    <x v="687"/>
    <d v="2003-11-01T00:00:00"/>
    <n v="120"/>
    <n v="72"/>
    <n v="8"/>
    <n v="576"/>
  </r>
  <r>
    <x v="1"/>
    <x v="3"/>
    <x v="7"/>
    <s v="Express Bike Services"/>
    <x v="1"/>
    <x v="4"/>
    <x v="5"/>
    <s v="Multi"/>
    <x v="698"/>
    <d v="2003-11-01T00:00:00"/>
    <n v="49.99"/>
    <n v="29.994"/>
    <n v="3"/>
    <n v="89.981999999999999"/>
  </r>
  <r>
    <x v="1"/>
    <x v="3"/>
    <x v="7"/>
    <s v="Express Bike Services"/>
    <x v="1"/>
    <x v="14"/>
    <x v="56"/>
    <s v="Black"/>
    <x v="698"/>
    <d v="2003-11-01T00:00:00"/>
    <n v="69.989999999999995"/>
    <n v="41.994"/>
    <n v="2"/>
    <n v="83.988"/>
  </r>
  <r>
    <x v="1"/>
    <x v="3"/>
    <x v="7"/>
    <s v="Express Bike Services"/>
    <x v="1"/>
    <x v="4"/>
    <x v="58"/>
    <s v="Yellow"/>
    <x v="682"/>
    <d v="2003-11-01T00:00:00"/>
    <n v="53.99"/>
    <n v="32.393999999999998"/>
    <n v="7"/>
    <n v="226.75799999999998"/>
  </r>
  <r>
    <x v="1"/>
    <x v="3"/>
    <x v="7"/>
    <s v="Express Bike Services"/>
    <x v="0"/>
    <x v="0"/>
    <x v="19"/>
    <s v="Black"/>
    <x v="696"/>
    <d v="2003-11-01T00:00:00"/>
    <n v="2294.9899999999998"/>
    <n v="1376.9939999999999"/>
    <n v="1"/>
    <n v="1376.9939999999999"/>
  </r>
  <r>
    <x v="1"/>
    <x v="3"/>
    <x v="7"/>
    <s v="Express Bike Services"/>
    <x v="1"/>
    <x v="23"/>
    <x v="59"/>
    <s v="Blue"/>
    <x v="698"/>
    <d v="2003-11-01T00:00:00"/>
    <n v="63.5"/>
    <n v="38.1"/>
    <n v="5"/>
    <n v="190.5"/>
  </r>
  <r>
    <x v="1"/>
    <x v="3"/>
    <x v="7"/>
    <s v="Express Bike Services"/>
    <x v="0"/>
    <x v="0"/>
    <x v="19"/>
    <s v="Black"/>
    <x v="682"/>
    <d v="2003-11-01T00:00:00"/>
    <n v="2294.9899999999998"/>
    <n v="1376.9939999999999"/>
    <n v="1"/>
    <n v="1376.9939999999999"/>
  </r>
  <r>
    <x v="0"/>
    <x v="0"/>
    <x v="3"/>
    <s v="Endurance Bikes"/>
    <x v="2"/>
    <x v="6"/>
    <x v="8"/>
    <s v="Black"/>
    <x v="679"/>
    <d v="2003-11-01T00:00:00"/>
    <n v="337.22"/>
    <n v="202.33199999999999"/>
    <n v="1"/>
    <n v="202.33199999999999"/>
  </r>
  <r>
    <x v="0"/>
    <x v="0"/>
    <x v="4"/>
    <s v="Swift Cycles"/>
    <x v="0"/>
    <x v="3"/>
    <x v="50"/>
    <s v="Yellow"/>
    <x v="699"/>
    <d v="2003-11-01T00:00:00"/>
    <n v="1700.99"/>
    <n v="1020.5940000000001"/>
    <n v="1"/>
    <n v="1020.5940000000001"/>
  </r>
  <r>
    <x v="0"/>
    <x v="0"/>
    <x v="4"/>
    <s v="Swift Cycles"/>
    <x v="2"/>
    <x v="9"/>
    <x v="16"/>
    <m/>
    <x v="696"/>
    <d v="2003-11-01T00:00:00"/>
    <n v="120.27"/>
    <n v="72.162000000000006"/>
    <n v="1"/>
    <n v="72.162000000000006"/>
  </r>
  <r>
    <x v="0"/>
    <x v="0"/>
    <x v="4"/>
    <s v="Swift Cycles"/>
    <x v="2"/>
    <x v="6"/>
    <x v="15"/>
    <s v="Yellow"/>
    <x v="680"/>
    <d v="2003-11-01T00:00:00"/>
    <n v="594.83000000000004"/>
    <n v="356.89800000000002"/>
    <n v="4"/>
    <n v="1427.5920000000001"/>
  </r>
  <r>
    <x v="0"/>
    <x v="0"/>
    <x v="4"/>
    <s v="Swift Cycles"/>
    <x v="0"/>
    <x v="3"/>
    <x v="12"/>
    <s v="Black"/>
    <x v="683"/>
    <d v="2003-11-01T00:00:00"/>
    <n v="2443.35"/>
    <n v="1466.01"/>
    <n v="3"/>
    <n v="4398.03"/>
  </r>
  <r>
    <x v="0"/>
    <x v="0"/>
    <x v="4"/>
    <s v="Swift Cycles"/>
    <x v="0"/>
    <x v="3"/>
    <x v="17"/>
    <s v="Yellow"/>
    <x v="699"/>
    <d v="2003-11-01T00:00:00"/>
    <n v="1120.49"/>
    <n v="672.29399999999998"/>
    <n v="2"/>
    <n v="1344.588"/>
  </r>
  <r>
    <x v="0"/>
    <x v="0"/>
    <x v="4"/>
    <s v="Swift Cycles"/>
    <x v="0"/>
    <x v="3"/>
    <x v="12"/>
    <s v="Black"/>
    <x v="696"/>
    <d v="2003-11-01T00:00:00"/>
    <n v="2443.35"/>
    <n v="1466.01"/>
    <n v="1"/>
    <n v="1466.01"/>
  </r>
  <r>
    <x v="0"/>
    <x v="0"/>
    <x v="4"/>
    <s v="Swift Cycles"/>
    <x v="2"/>
    <x v="6"/>
    <x v="15"/>
    <s v="Yellow"/>
    <x v="673"/>
    <d v="2003-11-01T00:00:00"/>
    <n v="594.83000000000004"/>
    <n v="356.89800000000002"/>
    <n v="1"/>
    <n v="356.89800000000002"/>
  </r>
  <r>
    <x v="0"/>
    <x v="0"/>
    <x v="4"/>
    <s v="Swift Cycles"/>
    <x v="2"/>
    <x v="6"/>
    <x v="15"/>
    <s v="Yellow"/>
    <x v="691"/>
    <d v="2003-11-01T00:00:00"/>
    <n v="594.83000000000004"/>
    <n v="356.89800000000002"/>
    <n v="3"/>
    <n v="1070.694"/>
  </r>
  <r>
    <x v="0"/>
    <x v="0"/>
    <x v="4"/>
    <s v="Swift Cycles"/>
    <x v="2"/>
    <x v="18"/>
    <x v="51"/>
    <s v="Silver/Black"/>
    <x v="694"/>
    <d v="2003-11-01T00:00:00"/>
    <n v="80.989999999999995"/>
    <n v="48.594000000000001"/>
    <n v="1"/>
    <n v="48.594000000000001"/>
  </r>
  <r>
    <x v="0"/>
    <x v="0"/>
    <x v="4"/>
    <s v="Swift Cycles"/>
    <x v="2"/>
    <x v="6"/>
    <x v="8"/>
    <s v="Black"/>
    <x v="691"/>
    <d v="2003-11-01T00:00:00"/>
    <n v="337.22"/>
    <n v="202.33199999999999"/>
    <n v="2"/>
    <n v="404.66399999999999"/>
  </r>
  <r>
    <x v="0"/>
    <x v="0"/>
    <x v="4"/>
    <s v="Swift Cycles"/>
    <x v="2"/>
    <x v="18"/>
    <x v="47"/>
    <s v="Silver/Black"/>
    <x v="698"/>
    <d v="2003-11-01T00:00:00"/>
    <n v="62.09"/>
    <n v="37.253999999999998"/>
    <n v="2"/>
    <n v="74.507999999999996"/>
  </r>
  <r>
    <x v="0"/>
    <x v="0"/>
    <x v="4"/>
    <s v="Swift Cycles"/>
    <x v="0"/>
    <x v="3"/>
    <x v="12"/>
    <s v="Black"/>
    <x v="669"/>
    <d v="2003-11-01T00:00:00"/>
    <n v="2443.35"/>
    <n v="1466.01"/>
    <n v="5"/>
    <n v="7330.05"/>
  </r>
  <r>
    <x v="0"/>
    <x v="0"/>
    <x v="4"/>
    <s v="Swift Cycles"/>
    <x v="0"/>
    <x v="3"/>
    <x v="49"/>
    <s v="Black"/>
    <x v="690"/>
    <d v="2003-11-01T00:00:00"/>
    <n v="539.99"/>
    <n v="323.99400000000003"/>
    <n v="1"/>
    <n v="323.99400000000003"/>
  </r>
  <r>
    <x v="0"/>
    <x v="0"/>
    <x v="4"/>
    <s v="Swift Cycles"/>
    <x v="0"/>
    <x v="3"/>
    <x v="17"/>
    <s v="Yellow"/>
    <x v="676"/>
    <d v="2003-11-01T00:00:00"/>
    <n v="1120.49"/>
    <n v="672.29399999999998"/>
    <n v="1"/>
    <n v="672.29399999999998"/>
  </r>
  <r>
    <x v="0"/>
    <x v="0"/>
    <x v="4"/>
    <s v="Swift Cycles"/>
    <x v="0"/>
    <x v="3"/>
    <x v="49"/>
    <s v="Black"/>
    <x v="679"/>
    <d v="2003-11-01T00:00:00"/>
    <n v="539.99"/>
    <n v="323.99400000000003"/>
    <n v="1"/>
    <n v="323.99400000000003"/>
  </r>
  <r>
    <x v="0"/>
    <x v="0"/>
    <x v="4"/>
    <s v="Swift Cycles"/>
    <x v="0"/>
    <x v="3"/>
    <x v="49"/>
    <s v="Black"/>
    <x v="688"/>
    <d v="2003-11-01T00:00:00"/>
    <n v="539.99"/>
    <n v="323.99400000000003"/>
    <n v="2"/>
    <n v="647.98800000000006"/>
  </r>
  <r>
    <x v="0"/>
    <x v="0"/>
    <x v="4"/>
    <s v="Swift Cycles"/>
    <x v="0"/>
    <x v="3"/>
    <x v="12"/>
    <s v="Red"/>
    <x v="696"/>
    <d v="2003-11-01T00:00:00"/>
    <n v="2443.35"/>
    <n v="1466.01"/>
    <n v="1"/>
    <n v="1466.01"/>
  </r>
  <r>
    <x v="0"/>
    <x v="0"/>
    <x v="4"/>
    <s v="Swift Cycles"/>
    <x v="0"/>
    <x v="3"/>
    <x v="49"/>
    <s v="Black"/>
    <x v="687"/>
    <d v="2003-11-01T00:00:00"/>
    <n v="539.99"/>
    <n v="323.99400000000003"/>
    <n v="4"/>
    <n v="1295.9760000000001"/>
  </r>
  <r>
    <x v="0"/>
    <x v="0"/>
    <x v="4"/>
    <s v="Swift Cycles"/>
    <x v="0"/>
    <x v="3"/>
    <x v="17"/>
    <s v="Yellow"/>
    <x v="682"/>
    <d v="2003-11-01T00:00:00"/>
    <n v="1120.49"/>
    <n v="672.29399999999998"/>
    <n v="4"/>
    <n v="2689.1759999999999"/>
  </r>
  <r>
    <x v="0"/>
    <x v="0"/>
    <x v="4"/>
    <s v="Swift Cycles"/>
    <x v="1"/>
    <x v="1"/>
    <x v="48"/>
    <s v="White"/>
    <x v="699"/>
    <d v="2003-11-01T00:00:00"/>
    <n v="8.99"/>
    <n v="5.3940000000000001"/>
    <n v="8"/>
    <n v="43.152000000000001"/>
  </r>
  <r>
    <x v="0"/>
    <x v="0"/>
    <x v="4"/>
    <s v="Swift Cycles"/>
    <x v="0"/>
    <x v="3"/>
    <x v="50"/>
    <s v="Yellow"/>
    <x v="683"/>
    <d v="2003-11-01T00:00:00"/>
    <n v="1700.99"/>
    <n v="1020.5940000000001"/>
    <n v="3"/>
    <n v="3061.7820000000002"/>
  </r>
  <r>
    <x v="0"/>
    <x v="0"/>
    <x v="4"/>
    <s v="Swift Cycles"/>
    <x v="0"/>
    <x v="3"/>
    <x v="50"/>
    <s v="Yellow"/>
    <x v="681"/>
    <d v="2003-11-01T00:00:00"/>
    <n v="1700.99"/>
    <n v="1020.5940000000001"/>
    <n v="3"/>
    <n v="3061.7820000000002"/>
  </r>
  <r>
    <x v="0"/>
    <x v="0"/>
    <x v="4"/>
    <s v="Swift Cycles"/>
    <x v="1"/>
    <x v="1"/>
    <x v="48"/>
    <s v="White"/>
    <x v="682"/>
    <d v="2003-11-01T00:00:00"/>
    <n v="8.99"/>
    <n v="5.3940000000000001"/>
    <n v="6"/>
    <n v="32.364000000000004"/>
  </r>
  <r>
    <x v="0"/>
    <x v="0"/>
    <x v="4"/>
    <s v="Rental Bikes"/>
    <x v="0"/>
    <x v="3"/>
    <x v="49"/>
    <s v="Black"/>
    <x v="695"/>
    <d v="2003-11-01T00:00:00"/>
    <n v="539.99"/>
    <n v="323.99400000000003"/>
    <n v="1"/>
    <n v="323.99400000000003"/>
  </r>
  <r>
    <x v="0"/>
    <x v="0"/>
    <x v="4"/>
    <s v="Number 1 Supply"/>
    <x v="0"/>
    <x v="3"/>
    <x v="50"/>
    <s v="Yellow"/>
    <x v="669"/>
    <d v="2003-11-01T00:00:00"/>
    <n v="1700.99"/>
    <n v="1020.5940000000001"/>
    <n v="2"/>
    <n v="2041.1880000000001"/>
  </r>
  <r>
    <x v="0"/>
    <x v="0"/>
    <x v="4"/>
    <s v="Number 1 Supply"/>
    <x v="2"/>
    <x v="18"/>
    <x v="47"/>
    <s v="Silver/Black"/>
    <x v="684"/>
    <d v="2003-11-01T00:00:00"/>
    <n v="62.09"/>
    <n v="37.253999999999998"/>
    <n v="1"/>
    <n v="37.253999999999998"/>
  </r>
  <r>
    <x v="0"/>
    <x v="0"/>
    <x v="4"/>
    <s v="Number 1 Supply"/>
    <x v="2"/>
    <x v="18"/>
    <x v="51"/>
    <s v="Silver/Black"/>
    <x v="691"/>
    <d v="2003-11-01T00:00:00"/>
    <n v="80.989999999999995"/>
    <n v="48.594000000000001"/>
    <n v="4"/>
    <n v="194.376"/>
  </r>
  <r>
    <x v="0"/>
    <x v="0"/>
    <x v="4"/>
    <s v="Number 1 Supply"/>
    <x v="0"/>
    <x v="3"/>
    <x v="49"/>
    <s v="Black"/>
    <x v="688"/>
    <d v="2003-11-01T00:00:00"/>
    <n v="539.99"/>
    <n v="323.99400000000003"/>
    <n v="4"/>
    <n v="1295.9760000000001"/>
  </r>
  <r>
    <x v="0"/>
    <x v="0"/>
    <x v="4"/>
    <s v="Number 1 Supply"/>
    <x v="1"/>
    <x v="1"/>
    <x v="48"/>
    <s v="White"/>
    <x v="674"/>
    <d v="2003-11-01T00:00:00"/>
    <n v="8.99"/>
    <n v="5.3940000000000001"/>
    <n v="8"/>
    <n v="43.152000000000001"/>
  </r>
  <r>
    <x v="0"/>
    <x v="0"/>
    <x v="4"/>
    <s v="Number 1 Supply"/>
    <x v="2"/>
    <x v="6"/>
    <x v="11"/>
    <s v="Red"/>
    <x v="696"/>
    <d v="2003-11-01T00:00:00"/>
    <n v="1431.5"/>
    <n v="858.9"/>
    <n v="4"/>
    <n v="3435.6"/>
  </r>
  <r>
    <x v="0"/>
    <x v="0"/>
    <x v="4"/>
    <s v="Number 1 Supply"/>
    <x v="0"/>
    <x v="3"/>
    <x v="17"/>
    <s v="Yellow"/>
    <x v="699"/>
    <d v="2003-11-01T00:00:00"/>
    <n v="1120.49"/>
    <n v="672.29399999999998"/>
    <n v="5"/>
    <n v="3361.47"/>
  </r>
  <r>
    <x v="0"/>
    <x v="0"/>
    <x v="4"/>
    <s v="Number 1 Supply"/>
    <x v="2"/>
    <x v="6"/>
    <x v="15"/>
    <s v="Yellow"/>
    <x v="694"/>
    <d v="2003-11-01T00:00:00"/>
    <n v="594.83000000000004"/>
    <n v="356.89800000000002"/>
    <n v="2"/>
    <n v="713.79600000000005"/>
  </r>
  <r>
    <x v="0"/>
    <x v="0"/>
    <x v="4"/>
    <s v="Number 1 Supply"/>
    <x v="1"/>
    <x v="5"/>
    <x v="6"/>
    <s v="Multi"/>
    <x v="699"/>
    <d v="2003-11-01T00:00:00"/>
    <n v="8.99"/>
    <n v="5.3940000000000001"/>
    <n v="2"/>
    <n v="10.788"/>
  </r>
  <r>
    <x v="0"/>
    <x v="0"/>
    <x v="4"/>
    <s v="Number 1 Supply"/>
    <x v="2"/>
    <x v="6"/>
    <x v="15"/>
    <s v="Yellow"/>
    <x v="676"/>
    <d v="2003-11-01T00:00:00"/>
    <n v="594.83000000000004"/>
    <n v="356.89800000000002"/>
    <n v="2"/>
    <n v="713.79600000000005"/>
  </r>
  <r>
    <x v="0"/>
    <x v="0"/>
    <x v="4"/>
    <s v="Number 1 Supply"/>
    <x v="2"/>
    <x v="6"/>
    <x v="15"/>
    <s v="Yellow"/>
    <x v="686"/>
    <d v="2003-11-01T00:00:00"/>
    <n v="594.83000000000004"/>
    <n v="356.89800000000002"/>
    <n v="1"/>
    <n v="356.89800000000002"/>
  </r>
  <r>
    <x v="0"/>
    <x v="0"/>
    <x v="4"/>
    <s v="Number 1 Supply"/>
    <x v="0"/>
    <x v="3"/>
    <x v="49"/>
    <s v="Black"/>
    <x v="687"/>
    <d v="2003-11-01T00:00:00"/>
    <n v="539.99"/>
    <n v="323.99400000000003"/>
    <n v="3"/>
    <n v="971.98200000000008"/>
  </r>
  <r>
    <x v="0"/>
    <x v="0"/>
    <x v="4"/>
    <s v="Number 1 Supply"/>
    <x v="0"/>
    <x v="3"/>
    <x v="50"/>
    <s v="Yellow"/>
    <x v="687"/>
    <d v="2003-11-01T00:00:00"/>
    <n v="1700.99"/>
    <n v="1020.5940000000001"/>
    <n v="3"/>
    <n v="3061.7820000000002"/>
  </r>
  <r>
    <x v="0"/>
    <x v="0"/>
    <x v="4"/>
    <s v="Number 1 Supply"/>
    <x v="3"/>
    <x v="21"/>
    <x v="55"/>
    <s v="Silver"/>
    <x v="679"/>
    <d v="2003-11-01T00:00:00"/>
    <n v="54.99"/>
    <n v="32.994"/>
    <n v="2"/>
    <n v="65.988"/>
  </r>
  <r>
    <x v="0"/>
    <x v="0"/>
    <x v="4"/>
    <s v="Number 1 Supply"/>
    <x v="1"/>
    <x v="1"/>
    <x v="48"/>
    <s v="White"/>
    <x v="695"/>
    <d v="2003-11-01T00:00:00"/>
    <n v="8.99"/>
    <n v="5.3940000000000001"/>
    <n v="1"/>
    <n v="5.3940000000000001"/>
  </r>
  <r>
    <x v="0"/>
    <x v="0"/>
    <x v="4"/>
    <s v="Number 1 Supply"/>
    <x v="2"/>
    <x v="18"/>
    <x v="53"/>
    <s v="Silver/Black"/>
    <x v="693"/>
    <d v="2003-11-01T00:00:00"/>
    <n v="40.49"/>
    <n v="24.294"/>
    <n v="1"/>
    <n v="24.294"/>
  </r>
  <r>
    <x v="0"/>
    <x v="0"/>
    <x v="4"/>
    <s v="Number 1 Supply"/>
    <x v="2"/>
    <x v="6"/>
    <x v="11"/>
    <s v="Red"/>
    <x v="697"/>
    <d v="2003-11-01T00:00:00"/>
    <n v="1431.5"/>
    <n v="858.9"/>
    <n v="6"/>
    <n v="5153.3999999999996"/>
  </r>
  <r>
    <x v="0"/>
    <x v="0"/>
    <x v="4"/>
    <s v="Number 1 Supply"/>
    <x v="0"/>
    <x v="3"/>
    <x v="17"/>
    <s v="Yellow"/>
    <x v="672"/>
    <d v="2003-11-01T00:00:00"/>
    <n v="1120.49"/>
    <n v="672.29399999999998"/>
    <n v="3"/>
    <n v="2016.8820000000001"/>
  </r>
  <r>
    <x v="0"/>
    <x v="0"/>
    <x v="4"/>
    <s v="Number 1 Supply"/>
    <x v="0"/>
    <x v="3"/>
    <x v="17"/>
    <s v="Yellow"/>
    <x v="699"/>
    <d v="2003-11-01T00:00:00"/>
    <n v="1120.49"/>
    <n v="672.29399999999998"/>
    <n v="1"/>
    <n v="672.29399999999998"/>
  </r>
  <r>
    <x v="0"/>
    <x v="0"/>
    <x v="4"/>
    <s v="Number 1 Supply"/>
    <x v="2"/>
    <x v="9"/>
    <x v="16"/>
    <m/>
    <x v="676"/>
    <d v="2003-11-01T00:00:00"/>
    <n v="120.27"/>
    <n v="72.162000000000006"/>
    <n v="1"/>
    <n v="72.162000000000006"/>
  </r>
  <r>
    <x v="0"/>
    <x v="0"/>
    <x v="4"/>
    <s v="Number 1 Supply"/>
    <x v="0"/>
    <x v="3"/>
    <x v="50"/>
    <s v="Yellow"/>
    <x v="687"/>
    <d v="2003-11-01T00:00:00"/>
    <n v="1700.99"/>
    <n v="1020.5940000000001"/>
    <n v="3"/>
    <n v="3061.7820000000002"/>
  </r>
  <r>
    <x v="0"/>
    <x v="0"/>
    <x v="4"/>
    <s v="Number 1 Supply"/>
    <x v="2"/>
    <x v="6"/>
    <x v="11"/>
    <s v="Black"/>
    <x v="677"/>
    <d v="2003-11-01T00:00:00"/>
    <n v="1431.5"/>
    <n v="858.9"/>
    <n v="2"/>
    <n v="1717.8"/>
  </r>
  <r>
    <x v="0"/>
    <x v="0"/>
    <x v="4"/>
    <s v="Number 1 Supply"/>
    <x v="2"/>
    <x v="6"/>
    <x v="8"/>
    <s v="Black"/>
    <x v="685"/>
    <d v="2003-11-01T00:00:00"/>
    <n v="337.22"/>
    <n v="202.33199999999999"/>
    <n v="1"/>
    <n v="202.33199999999999"/>
  </r>
  <r>
    <x v="0"/>
    <x v="0"/>
    <x v="4"/>
    <s v="Number 1 Supply"/>
    <x v="0"/>
    <x v="3"/>
    <x v="49"/>
    <s v="Black"/>
    <x v="679"/>
    <d v="2003-11-01T00:00:00"/>
    <n v="539.99"/>
    <n v="323.99400000000003"/>
    <n v="2"/>
    <n v="647.98800000000006"/>
  </r>
  <r>
    <x v="0"/>
    <x v="0"/>
    <x v="4"/>
    <s v="Number 1 Supply"/>
    <x v="2"/>
    <x v="6"/>
    <x v="8"/>
    <s v="Black"/>
    <x v="684"/>
    <d v="2003-11-01T00:00:00"/>
    <n v="337.22"/>
    <n v="202.33199999999999"/>
    <n v="4"/>
    <n v="809.32799999999997"/>
  </r>
  <r>
    <x v="0"/>
    <x v="0"/>
    <x v="4"/>
    <s v="Quantity Discounts"/>
    <x v="2"/>
    <x v="18"/>
    <x v="53"/>
    <s v="Silver/Black"/>
    <x v="672"/>
    <d v="2003-11-01T00:00:00"/>
    <n v="40.49"/>
    <n v="24.294"/>
    <n v="1"/>
    <n v="24.294"/>
  </r>
  <r>
    <x v="0"/>
    <x v="0"/>
    <x v="4"/>
    <s v="Quantity Discounts"/>
    <x v="0"/>
    <x v="3"/>
    <x v="17"/>
    <s v="Yellow"/>
    <x v="670"/>
    <d v="2003-11-01T00:00:00"/>
    <n v="1120.49"/>
    <n v="672.29399999999998"/>
    <n v="2"/>
    <n v="1344.588"/>
  </r>
  <r>
    <x v="0"/>
    <x v="0"/>
    <x v="4"/>
    <s v="Quantity Discounts"/>
    <x v="0"/>
    <x v="3"/>
    <x v="12"/>
    <s v="Black"/>
    <x v="691"/>
    <d v="2003-11-01T00:00:00"/>
    <n v="2443.35"/>
    <n v="1466.01"/>
    <n v="2"/>
    <n v="2932.02"/>
  </r>
  <r>
    <x v="0"/>
    <x v="0"/>
    <x v="4"/>
    <s v="Quantity Discounts"/>
    <x v="0"/>
    <x v="3"/>
    <x v="50"/>
    <s v="Yellow"/>
    <x v="692"/>
    <d v="2003-11-01T00:00:00"/>
    <n v="1700.99"/>
    <n v="1020.5940000000001"/>
    <n v="2"/>
    <n v="2041.1880000000001"/>
  </r>
  <r>
    <x v="0"/>
    <x v="0"/>
    <x v="4"/>
    <s v="Quantity Discounts"/>
    <x v="0"/>
    <x v="3"/>
    <x v="12"/>
    <s v="Red"/>
    <x v="699"/>
    <d v="2003-11-01T00:00:00"/>
    <n v="2443.35"/>
    <n v="1466.01"/>
    <n v="4"/>
    <n v="5864.04"/>
  </r>
  <r>
    <x v="0"/>
    <x v="0"/>
    <x v="4"/>
    <s v="Quantity Discounts"/>
    <x v="2"/>
    <x v="6"/>
    <x v="15"/>
    <s v="Yellow"/>
    <x v="697"/>
    <d v="2003-11-01T00:00:00"/>
    <n v="594.83000000000004"/>
    <n v="356.89800000000002"/>
    <n v="1"/>
    <n v="356.89800000000002"/>
  </r>
  <r>
    <x v="0"/>
    <x v="0"/>
    <x v="4"/>
    <s v="Quantity Discounts"/>
    <x v="0"/>
    <x v="3"/>
    <x v="12"/>
    <s v="Black"/>
    <x v="681"/>
    <d v="2003-11-01T00:00:00"/>
    <n v="2443.35"/>
    <n v="1466.01"/>
    <n v="2"/>
    <n v="2932.02"/>
  </r>
  <r>
    <x v="0"/>
    <x v="0"/>
    <x v="4"/>
    <s v="Quantity Discounts"/>
    <x v="0"/>
    <x v="3"/>
    <x v="50"/>
    <s v="Yellow"/>
    <x v="682"/>
    <d v="2003-11-01T00:00:00"/>
    <n v="1700.99"/>
    <n v="1020.5940000000001"/>
    <n v="1"/>
    <n v="1020.5940000000001"/>
  </r>
  <r>
    <x v="0"/>
    <x v="0"/>
    <x v="4"/>
    <s v="Quantity Discounts"/>
    <x v="2"/>
    <x v="6"/>
    <x v="15"/>
    <s v="Yellow"/>
    <x v="682"/>
    <d v="2003-11-01T00:00:00"/>
    <n v="594.83000000000004"/>
    <n v="356.89800000000002"/>
    <n v="1"/>
    <n v="356.89800000000002"/>
  </r>
  <r>
    <x v="0"/>
    <x v="0"/>
    <x v="4"/>
    <s v="Quantity Discounts"/>
    <x v="2"/>
    <x v="6"/>
    <x v="8"/>
    <s v="Black"/>
    <x v="674"/>
    <d v="2003-11-01T00:00:00"/>
    <n v="337.22"/>
    <n v="202.33199999999999"/>
    <n v="1"/>
    <n v="202.33199999999999"/>
  </r>
  <r>
    <x v="0"/>
    <x v="0"/>
    <x v="4"/>
    <s v="Quantity Discounts"/>
    <x v="0"/>
    <x v="3"/>
    <x v="12"/>
    <s v="Black"/>
    <x v="677"/>
    <d v="2003-11-01T00:00:00"/>
    <n v="2443.35"/>
    <n v="1466.01"/>
    <n v="5"/>
    <n v="7330.05"/>
  </r>
  <r>
    <x v="0"/>
    <x v="0"/>
    <x v="4"/>
    <s v="Quantity Discounts"/>
    <x v="0"/>
    <x v="3"/>
    <x v="49"/>
    <s v="Black"/>
    <x v="669"/>
    <d v="2003-11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681"/>
    <d v="2003-11-01T00:00:00"/>
    <n v="1120.49"/>
    <n v="672.29399999999998"/>
    <n v="2"/>
    <n v="1344.588"/>
  </r>
  <r>
    <x v="0"/>
    <x v="0"/>
    <x v="4"/>
    <s v="Quantity Discounts"/>
    <x v="0"/>
    <x v="3"/>
    <x v="50"/>
    <s v="Yellow"/>
    <x v="697"/>
    <d v="2003-11-01T00:00:00"/>
    <n v="1700.99"/>
    <n v="1020.5940000000001"/>
    <n v="4"/>
    <n v="4082.3760000000002"/>
  </r>
  <r>
    <x v="0"/>
    <x v="0"/>
    <x v="4"/>
    <s v="Quantity Discounts"/>
    <x v="1"/>
    <x v="1"/>
    <x v="48"/>
    <s v="White"/>
    <x v="693"/>
    <d v="2003-11-01T00:00:00"/>
    <n v="8.99"/>
    <n v="5.3940000000000001"/>
    <n v="3"/>
    <n v="16.182000000000002"/>
  </r>
  <r>
    <x v="0"/>
    <x v="0"/>
    <x v="4"/>
    <s v="Quantity Discounts"/>
    <x v="1"/>
    <x v="1"/>
    <x v="48"/>
    <s v="White"/>
    <x v="671"/>
    <d v="2003-11-01T00:00:00"/>
    <n v="8.99"/>
    <n v="5.3940000000000001"/>
    <n v="6"/>
    <n v="32.364000000000004"/>
  </r>
  <r>
    <x v="0"/>
    <x v="0"/>
    <x v="4"/>
    <s v="Quantity Discounts"/>
    <x v="0"/>
    <x v="3"/>
    <x v="49"/>
    <s v="Black"/>
    <x v="696"/>
    <d v="2003-11-01T00:00:00"/>
    <n v="539.99"/>
    <n v="323.99400000000003"/>
    <n v="2"/>
    <n v="647.98800000000006"/>
  </r>
  <r>
    <x v="0"/>
    <x v="0"/>
    <x v="4"/>
    <s v="Quantity Discounts"/>
    <x v="2"/>
    <x v="6"/>
    <x v="15"/>
    <s v="Yellow"/>
    <x v="682"/>
    <d v="2003-11-01T00:00:00"/>
    <n v="594.83000000000004"/>
    <n v="356.89800000000002"/>
    <n v="1"/>
    <n v="356.89800000000002"/>
  </r>
  <r>
    <x v="0"/>
    <x v="0"/>
    <x v="4"/>
    <s v="Quantity Discounts"/>
    <x v="2"/>
    <x v="9"/>
    <x v="16"/>
    <m/>
    <x v="691"/>
    <d v="2003-11-01T00:00:00"/>
    <n v="120.27"/>
    <n v="72.162000000000006"/>
    <n v="1"/>
    <n v="72.162000000000006"/>
  </r>
  <r>
    <x v="0"/>
    <x v="0"/>
    <x v="4"/>
    <s v="Quantity Discounts"/>
    <x v="0"/>
    <x v="3"/>
    <x v="17"/>
    <s v="Yellow"/>
    <x v="670"/>
    <d v="2003-11-01T00:00:00"/>
    <n v="1120.49"/>
    <n v="672.29399999999998"/>
    <n v="1"/>
    <n v="672.29399999999998"/>
  </r>
  <r>
    <x v="0"/>
    <x v="0"/>
    <x v="4"/>
    <s v="Quantity Discounts"/>
    <x v="0"/>
    <x v="3"/>
    <x v="12"/>
    <s v="Black"/>
    <x v="674"/>
    <d v="2003-11-01T00:00:00"/>
    <n v="2443.35"/>
    <n v="1466.01"/>
    <n v="1"/>
    <n v="1466.01"/>
  </r>
  <r>
    <x v="0"/>
    <x v="0"/>
    <x v="4"/>
    <s v="Quantity Discounts"/>
    <x v="0"/>
    <x v="3"/>
    <x v="49"/>
    <s v="Black"/>
    <x v="693"/>
    <d v="2003-11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674"/>
    <d v="2003-11-01T00:00:00"/>
    <n v="1120.49"/>
    <n v="672.29399999999998"/>
    <n v="3"/>
    <n v="2016.8820000000001"/>
  </r>
  <r>
    <x v="0"/>
    <x v="0"/>
    <x v="4"/>
    <s v="Quantity Discounts"/>
    <x v="2"/>
    <x v="18"/>
    <x v="51"/>
    <s v="Silver/Black"/>
    <x v="674"/>
    <d v="2003-11-01T00:00:00"/>
    <n v="80.989999999999995"/>
    <n v="48.594000000000001"/>
    <n v="5"/>
    <n v="242.97"/>
  </r>
  <r>
    <x v="0"/>
    <x v="0"/>
    <x v="4"/>
    <s v="Quantity Discounts"/>
    <x v="0"/>
    <x v="3"/>
    <x v="49"/>
    <s v="Black"/>
    <x v="676"/>
    <d v="2003-11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686"/>
    <d v="2003-11-01T00:00:00"/>
    <n v="1120.49"/>
    <n v="672.29399999999998"/>
    <n v="4"/>
    <n v="2689.1759999999999"/>
  </r>
  <r>
    <x v="0"/>
    <x v="0"/>
    <x v="4"/>
    <s v="Highway Bike Shop"/>
    <x v="1"/>
    <x v="1"/>
    <x v="48"/>
    <s v="White"/>
    <x v="686"/>
    <d v="2003-11-01T00:00:00"/>
    <n v="8.99"/>
    <n v="5.3940000000000001"/>
    <n v="2"/>
    <n v="10.788"/>
  </r>
  <r>
    <x v="0"/>
    <x v="0"/>
    <x v="4"/>
    <s v="Highway Bike Shop"/>
    <x v="0"/>
    <x v="3"/>
    <x v="50"/>
    <s v="Yellow"/>
    <x v="677"/>
    <d v="2003-11-01T00:00:00"/>
    <n v="1700.99"/>
    <n v="1020.5940000000001"/>
    <n v="1"/>
    <n v="1020.5940000000001"/>
  </r>
  <r>
    <x v="0"/>
    <x v="0"/>
    <x v="4"/>
    <s v="Highway Bike Shop"/>
    <x v="0"/>
    <x v="3"/>
    <x v="50"/>
    <s v="Yellow"/>
    <x v="675"/>
    <d v="2003-11-01T00:00:00"/>
    <n v="1700.99"/>
    <n v="1020.5940000000001"/>
    <n v="2"/>
    <n v="2041.1880000000001"/>
  </r>
  <r>
    <x v="0"/>
    <x v="0"/>
    <x v="4"/>
    <s v="Highway Bike Shop"/>
    <x v="3"/>
    <x v="22"/>
    <x v="57"/>
    <m/>
    <x v="676"/>
    <d v="2003-11-01T00:00:00"/>
    <n v="4.99"/>
    <n v="2.9940000000000002"/>
    <n v="3"/>
    <n v="8.9820000000000011"/>
  </r>
  <r>
    <x v="0"/>
    <x v="0"/>
    <x v="4"/>
    <s v="Highway Bike Shop"/>
    <x v="1"/>
    <x v="1"/>
    <x v="48"/>
    <s v="White"/>
    <x v="694"/>
    <d v="2003-11-01T00:00:00"/>
    <n v="8.99"/>
    <n v="4.9444999999999997"/>
    <n v="18"/>
    <n v="89.000999999999991"/>
  </r>
  <r>
    <x v="0"/>
    <x v="0"/>
    <x v="4"/>
    <s v="Highway Bike Shop"/>
    <x v="1"/>
    <x v="4"/>
    <x v="58"/>
    <s v="Yellow"/>
    <x v="695"/>
    <d v="2003-11-01T00:00:00"/>
    <n v="53.99"/>
    <n v="32.393999999999998"/>
    <n v="1"/>
    <n v="32.393999999999998"/>
  </r>
  <r>
    <x v="0"/>
    <x v="0"/>
    <x v="4"/>
    <s v="Highway Bike Shop"/>
    <x v="2"/>
    <x v="18"/>
    <x v="53"/>
    <s v="Silver/Black"/>
    <x v="679"/>
    <d v="2003-11-01T00:00:00"/>
    <n v="40.49"/>
    <n v="24.294"/>
    <n v="1"/>
    <n v="24.294"/>
  </r>
  <r>
    <x v="0"/>
    <x v="0"/>
    <x v="4"/>
    <s v="Highway Bike Shop"/>
    <x v="3"/>
    <x v="24"/>
    <x v="60"/>
    <m/>
    <x v="678"/>
    <d v="2003-11-01T00:00:00"/>
    <n v="7.95"/>
    <n v="4.7699999999999996"/>
    <n v="4"/>
    <n v="19.079999999999998"/>
  </r>
  <r>
    <x v="0"/>
    <x v="0"/>
    <x v="4"/>
    <s v="Highway Bike Shop"/>
    <x v="0"/>
    <x v="3"/>
    <x v="49"/>
    <s v="Black"/>
    <x v="676"/>
    <d v="2003-11-01T00:00:00"/>
    <n v="539.99"/>
    <n v="323.99400000000003"/>
    <n v="5"/>
    <n v="1619.9700000000003"/>
  </r>
  <r>
    <x v="0"/>
    <x v="0"/>
    <x v="4"/>
    <s v="Highway Bike Shop"/>
    <x v="2"/>
    <x v="18"/>
    <x v="51"/>
    <s v="Silver/Black"/>
    <x v="677"/>
    <d v="2003-11-01T00:00:00"/>
    <n v="80.989999999999995"/>
    <n v="48.594000000000001"/>
    <n v="1"/>
    <n v="48.594000000000001"/>
  </r>
  <r>
    <x v="0"/>
    <x v="0"/>
    <x v="4"/>
    <s v="Highway Bike Shop"/>
    <x v="0"/>
    <x v="3"/>
    <x v="49"/>
    <s v="Black"/>
    <x v="699"/>
    <d v="2003-11-01T00:00:00"/>
    <n v="539.99"/>
    <n v="323.99400000000003"/>
    <n v="2"/>
    <n v="647.98800000000006"/>
  </r>
  <r>
    <x v="0"/>
    <x v="0"/>
    <x v="0"/>
    <s v="Industrial Supplies"/>
    <x v="2"/>
    <x v="27"/>
    <x v="66"/>
    <s v="Yellow"/>
    <x v="696"/>
    <d v="2003-11-01T00:00:00"/>
    <n v="1003.91"/>
    <n v="602.346"/>
    <n v="5"/>
    <n v="3011.73"/>
  </r>
  <r>
    <x v="0"/>
    <x v="0"/>
    <x v="0"/>
    <s v="Industrial Supplies"/>
    <x v="2"/>
    <x v="27"/>
    <x v="80"/>
    <s v="Yellow"/>
    <x v="692"/>
    <d v="2003-11-01T00:00:00"/>
    <n v="333.42"/>
    <n v="200.05199999999999"/>
    <n v="1"/>
    <n v="200.05199999999999"/>
  </r>
  <r>
    <x v="0"/>
    <x v="0"/>
    <x v="0"/>
    <s v="Industrial Supplies"/>
    <x v="2"/>
    <x v="27"/>
    <x v="66"/>
    <s v="Blue"/>
    <x v="683"/>
    <d v="2003-11-01T00:00:00"/>
    <n v="1003.91"/>
    <n v="602.346"/>
    <n v="2"/>
    <n v="1204.692"/>
  </r>
  <r>
    <x v="0"/>
    <x v="0"/>
    <x v="0"/>
    <s v="Industrial Supplies"/>
    <x v="2"/>
    <x v="27"/>
    <x v="66"/>
    <s v="Blue"/>
    <x v="678"/>
    <d v="2003-11-01T00:00:00"/>
    <n v="1003.91"/>
    <n v="602.346"/>
    <n v="1"/>
    <n v="602.346"/>
  </r>
  <r>
    <x v="0"/>
    <x v="0"/>
    <x v="0"/>
    <s v="Industrial Supplies"/>
    <x v="2"/>
    <x v="27"/>
    <x v="66"/>
    <s v="Blue"/>
    <x v="690"/>
    <d v="2003-11-01T00:00:00"/>
    <n v="1003.91"/>
    <n v="602.346"/>
    <n v="1"/>
    <n v="602.346"/>
  </r>
  <r>
    <x v="0"/>
    <x v="0"/>
    <x v="0"/>
    <s v="Industrial Supplies"/>
    <x v="2"/>
    <x v="27"/>
    <x v="80"/>
    <s v="Yellow"/>
    <x v="674"/>
    <d v="2003-11-01T00:00:00"/>
    <n v="333.42"/>
    <n v="200.05199999999999"/>
    <n v="5"/>
    <n v="1000.26"/>
  </r>
  <r>
    <x v="0"/>
    <x v="0"/>
    <x v="0"/>
    <s v="Industrial Supplies"/>
    <x v="0"/>
    <x v="25"/>
    <x v="64"/>
    <s v="Blue"/>
    <x v="686"/>
    <d v="2003-11-01T00:00:00"/>
    <n v="1214.8499999999999"/>
    <n v="728.91"/>
    <n v="3"/>
    <n v="2186.73"/>
  </r>
  <r>
    <x v="0"/>
    <x v="0"/>
    <x v="0"/>
    <s v="Industrial Supplies"/>
    <x v="0"/>
    <x v="25"/>
    <x v="61"/>
    <s v="Blue"/>
    <x v="695"/>
    <d v="2003-11-01T00:00:00"/>
    <n v="742.35"/>
    <n v="445.41"/>
    <n v="3"/>
    <n v="1336.23"/>
  </r>
  <r>
    <x v="0"/>
    <x v="0"/>
    <x v="0"/>
    <s v="Industrial Supplies"/>
    <x v="2"/>
    <x v="18"/>
    <x v="79"/>
    <s v="Silver/Black"/>
    <x v="694"/>
    <d v="2003-11-01T00:00:00"/>
    <n v="80.989999999999995"/>
    <n v="48.594000000000001"/>
    <n v="1"/>
    <n v="48.594000000000001"/>
  </r>
  <r>
    <x v="0"/>
    <x v="0"/>
    <x v="0"/>
    <s v="Industrial Supplies"/>
    <x v="2"/>
    <x v="27"/>
    <x v="80"/>
    <s v="Yellow"/>
    <x v="670"/>
    <d v="2003-11-01T00:00:00"/>
    <n v="333.42"/>
    <n v="200.05199999999999"/>
    <n v="2"/>
    <n v="400.10399999999998"/>
  </r>
  <r>
    <x v="0"/>
    <x v="0"/>
    <x v="0"/>
    <s v="Industrial Supplies"/>
    <x v="0"/>
    <x v="25"/>
    <x v="62"/>
    <s v="Blue"/>
    <x v="698"/>
    <d v="2003-11-01T00:00:00"/>
    <n v="2384.0700000000002"/>
    <n v="1430.442"/>
    <n v="4"/>
    <n v="5721.768"/>
  </r>
  <r>
    <x v="0"/>
    <x v="0"/>
    <x v="0"/>
    <s v="Industrial Supplies"/>
    <x v="0"/>
    <x v="25"/>
    <x v="64"/>
    <s v="Blue"/>
    <x v="677"/>
    <d v="2003-11-01T00:00:00"/>
    <n v="1214.8499999999999"/>
    <n v="728.91"/>
    <n v="2"/>
    <n v="1457.82"/>
  </r>
  <r>
    <x v="0"/>
    <x v="0"/>
    <x v="0"/>
    <s v="Industrial Supplies"/>
    <x v="0"/>
    <x v="25"/>
    <x v="62"/>
    <s v="Blue"/>
    <x v="679"/>
    <d v="2003-11-01T00:00:00"/>
    <n v="2384.0700000000002"/>
    <n v="1430.442"/>
    <n v="4"/>
    <n v="5721.768"/>
  </r>
  <r>
    <x v="0"/>
    <x v="0"/>
    <x v="0"/>
    <s v="Industrial Supplies"/>
    <x v="2"/>
    <x v="27"/>
    <x v="80"/>
    <s v="Blue"/>
    <x v="679"/>
    <d v="2003-11-01T00:00:00"/>
    <n v="333.42"/>
    <n v="200.05199999999999"/>
    <n v="1"/>
    <n v="200.05199999999999"/>
  </r>
  <r>
    <x v="0"/>
    <x v="0"/>
    <x v="0"/>
    <s v="Industrial Supplies"/>
    <x v="0"/>
    <x v="25"/>
    <x v="61"/>
    <s v="Yellow"/>
    <x v="699"/>
    <d v="2003-11-01T00:00:00"/>
    <n v="742.35"/>
    <n v="445.41"/>
    <n v="2"/>
    <n v="890.82"/>
  </r>
  <r>
    <x v="0"/>
    <x v="0"/>
    <x v="0"/>
    <s v="Industrial Supplies"/>
    <x v="0"/>
    <x v="25"/>
    <x v="62"/>
    <s v="Yellow"/>
    <x v="692"/>
    <d v="2003-11-01T00:00:00"/>
    <n v="2384.0700000000002"/>
    <n v="1430.442"/>
    <n v="3"/>
    <n v="4291.326"/>
  </r>
  <r>
    <x v="0"/>
    <x v="0"/>
    <x v="0"/>
    <s v="Industrial Supplies"/>
    <x v="0"/>
    <x v="25"/>
    <x v="61"/>
    <s v="Yellow"/>
    <x v="697"/>
    <d v="2003-11-01T00:00:00"/>
    <n v="742.35"/>
    <n v="445.41"/>
    <n v="3"/>
    <n v="1336.23"/>
  </r>
  <r>
    <x v="0"/>
    <x v="0"/>
    <x v="0"/>
    <s v="Industrial Supplies"/>
    <x v="0"/>
    <x v="25"/>
    <x v="61"/>
    <s v="Blue"/>
    <x v="670"/>
    <d v="2003-11-01T00:00:00"/>
    <n v="742.35"/>
    <n v="445.41"/>
    <n v="8"/>
    <n v="3563.28"/>
  </r>
  <r>
    <x v="0"/>
    <x v="0"/>
    <x v="0"/>
    <s v="Industrial Supplies"/>
    <x v="0"/>
    <x v="25"/>
    <x v="64"/>
    <s v="Blue"/>
    <x v="671"/>
    <d v="2003-11-01T00:00:00"/>
    <n v="1214.8499999999999"/>
    <n v="728.91"/>
    <n v="5"/>
    <n v="3644.5499999999997"/>
  </r>
  <r>
    <x v="0"/>
    <x v="1"/>
    <x v="1"/>
    <s v="Farthest Bike Store"/>
    <x v="2"/>
    <x v="27"/>
    <x v="66"/>
    <s v="Blue"/>
    <x v="673"/>
    <d v="2003-11-01T00:00:00"/>
    <n v="1003.91"/>
    <n v="602.346"/>
    <n v="2"/>
    <n v="1204.692"/>
  </r>
  <r>
    <x v="0"/>
    <x v="1"/>
    <x v="1"/>
    <s v="Farthest Bike Store"/>
    <x v="0"/>
    <x v="25"/>
    <x v="61"/>
    <s v="Blue"/>
    <x v="677"/>
    <d v="2003-11-01T00:00:00"/>
    <n v="742.35"/>
    <n v="445.41"/>
    <n v="3"/>
    <n v="1336.23"/>
  </r>
  <r>
    <x v="0"/>
    <x v="1"/>
    <x v="1"/>
    <s v="Farthest Bike Store"/>
    <x v="1"/>
    <x v="10"/>
    <x v="29"/>
    <s v="Black"/>
    <x v="684"/>
    <d v="2003-11-01T00:00:00"/>
    <n v="24.49"/>
    <n v="14.694000000000001"/>
    <n v="5"/>
    <n v="73.47"/>
  </r>
  <r>
    <x v="0"/>
    <x v="1"/>
    <x v="1"/>
    <s v="Farthest Bike Store"/>
    <x v="2"/>
    <x v="27"/>
    <x v="80"/>
    <s v="Blue"/>
    <x v="688"/>
    <d v="2003-11-01T00:00:00"/>
    <n v="333.42"/>
    <n v="200.05199999999999"/>
    <n v="3"/>
    <n v="600.15599999999995"/>
  </r>
  <r>
    <x v="0"/>
    <x v="1"/>
    <x v="1"/>
    <s v="Farthest Bike Store"/>
    <x v="0"/>
    <x v="25"/>
    <x v="64"/>
    <s v="Blue"/>
    <x v="684"/>
    <d v="2003-11-01T00:00:00"/>
    <n v="1214.8499999999999"/>
    <n v="728.91"/>
    <n v="1"/>
    <n v="728.91"/>
  </r>
  <r>
    <x v="0"/>
    <x v="1"/>
    <x v="1"/>
    <s v="Farthest Bike Store"/>
    <x v="2"/>
    <x v="27"/>
    <x v="80"/>
    <s v="Blue"/>
    <x v="681"/>
    <d v="2003-11-01T00:00:00"/>
    <n v="333.42"/>
    <n v="200.05199999999999"/>
    <n v="1"/>
    <n v="200.05199999999999"/>
  </r>
  <r>
    <x v="0"/>
    <x v="1"/>
    <x v="1"/>
    <s v="Farthest Bike Store"/>
    <x v="3"/>
    <x v="7"/>
    <x v="10"/>
    <s v="Red"/>
    <x v="691"/>
    <d v="2003-11-01T00:00:00"/>
    <n v="34.99"/>
    <n v="20.994"/>
    <n v="10"/>
    <n v="209.94"/>
  </r>
  <r>
    <x v="0"/>
    <x v="1"/>
    <x v="1"/>
    <s v="Farthest Bike Store"/>
    <x v="1"/>
    <x v="5"/>
    <x v="6"/>
    <s v="Multi"/>
    <x v="699"/>
    <d v="2003-11-01T00:00:00"/>
    <n v="8.99"/>
    <n v="5.3940000000000001"/>
    <n v="6"/>
    <n v="32.364000000000004"/>
  </r>
  <r>
    <x v="0"/>
    <x v="1"/>
    <x v="1"/>
    <s v="Farthest Bike Store"/>
    <x v="0"/>
    <x v="25"/>
    <x v="62"/>
    <s v="Blue"/>
    <x v="683"/>
    <d v="2003-11-01T00:00:00"/>
    <n v="2384.0700000000002"/>
    <n v="1430.442"/>
    <n v="1"/>
    <n v="1430.442"/>
  </r>
  <r>
    <x v="0"/>
    <x v="1"/>
    <x v="1"/>
    <s v="Farthest Bike Store"/>
    <x v="1"/>
    <x v="10"/>
    <x v="29"/>
    <s v="Black"/>
    <x v="682"/>
    <d v="2003-11-01T00:00:00"/>
    <n v="24.49"/>
    <n v="14.694000000000001"/>
    <n v="2"/>
    <n v="29.388000000000002"/>
  </r>
  <r>
    <x v="0"/>
    <x v="1"/>
    <x v="1"/>
    <s v="Farthest Bike Store"/>
    <x v="1"/>
    <x v="4"/>
    <x v="5"/>
    <s v="Multi"/>
    <x v="683"/>
    <d v="2003-11-01T00:00:00"/>
    <n v="49.99"/>
    <n v="29.994"/>
    <n v="6"/>
    <n v="179.964"/>
  </r>
  <r>
    <x v="0"/>
    <x v="1"/>
    <x v="1"/>
    <s v="Farthest Bike Store"/>
    <x v="1"/>
    <x v="4"/>
    <x v="58"/>
    <s v="Yellow"/>
    <x v="679"/>
    <d v="2003-11-01T00:00:00"/>
    <n v="53.99"/>
    <n v="32.393999999999998"/>
    <n v="4"/>
    <n v="129.57599999999999"/>
  </r>
  <r>
    <x v="0"/>
    <x v="1"/>
    <x v="1"/>
    <s v="Farthest Bike Store"/>
    <x v="0"/>
    <x v="25"/>
    <x v="61"/>
    <s v="Yellow"/>
    <x v="681"/>
    <d v="2003-11-01T00:00:00"/>
    <n v="742.35"/>
    <n v="445.41"/>
    <n v="10"/>
    <n v="4454.1000000000004"/>
  </r>
  <r>
    <x v="0"/>
    <x v="1"/>
    <x v="1"/>
    <s v="Farthest Bike Store"/>
    <x v="0"/>
    <x v="25"/>
    <x v="62"/>
    <s v="Yellow"/>
    <x v="693"/>
    <d v="2003-11-01T00:00:00"/>
    <n v="2384.0700000000002"/>
    <n v="1430.442"/>
    <n v="1"/>
    <n v="1430.442"/>
  </r>
  <r>
    <x v="0"/>
    <x v="1"/>
    <x v="1"/>
    <s v="Farthest Bike Store"/>
    <x v="2"/>
    <x v="27"/>
    <x v="80"/>
    <s v="Yellow"/>
    <x v="696"/>
    <d v="2003-11-01T00:00:00"/>
    <n v="333.42"/>
    <n v="200.05199999999999"/>
    <n v="1"/>
    <n v="200.05199999999999"/>
  </r>
  <r>
    <x v="0"/>
    <x v="1"/>
    <x v="1"/>
    <s v="Farthest Bike Store"/>
    <x v="3"/>
    <x v="24"/>
    <x v="60"/>
    <m/>
    <x v="673"/>
    <d v="2003-11-01T00:00:00"/>
    <n v="7.95"/>
    <n v="4.7699999999999996"/>
    <n v="10"/>
    <n v="47.699999999999996"/>
  </r>
  <r>
    <x v="0"/>
    <x v="1"/>
    <x v="1"/>
    <s v="Farthest Bike Store"/>
    <x v="2"/>
    <x v="27"/>
    <x v="80"/>
    <s v="Yellow"/>
    <x v="681"/>
    <d v="2003-11-01T00:00:00"/>
    <n v="333.42"/>
    <n v="200.05199999999999"/>
    <n v="4"/>
    <n v="800.20799999999997"/>
  </r>
  <r>
    <x v="0"/>
    <x v="1"/>
    <x v="1"/>
    <s v="Farthest Bike Store"/>
    <x v="0"/>
    <x v="25"/>
    <x v="62"/>
    <s v="Yellow"/>
    <x v="696"/>
    <d v="2003-11-01T00:00:00"/>
    <n v="2384.0700000000002"/>
    <n v="1430.442"/>
    <n v="2"/>
    <n v="2860.884"/>
  </r>
  <r>
    <x v="0"/>
    <x v="1"/>
    <x v="1"/>
    <s v="Farthest Bike Store"/>
    <x v="1"/>
    <x v="4"/>
    <x v="58"/>
    <s v="Yellow"/>
    <x v="679"/>
    <d v="2003-11-01T00:00:00"/>
    <n v="53.99"/>
    <n v="29.694500000000001"/>
    <n v="16"/>
    <n v="475.11200000000002"/>
  </r>
  <r>
    <x v="0"/>
    <x v="1"/>
    <x v="1"/>
    <s v="Farthest Bike Store"/>
    <x v="3"/>
    <x v="21"/>
    <x v="55"/>
    <s v="Silver"/>
    <x v="699"/>
    <d v="2003-11-01T00:00:00"/>
    <n v="54.99"/>
    <n v="32.994"/>
    <n v="3"/>
    <n v="98.981999999999999"/>
  </r>
  <r>
    <x v="0"/>
    <x v="1"/>
    <x v="1"/>
    <s v="Farthest Bike Store"/>
    <x v="1"/>
    <x v="4"/>
    <x v="5"/>
    <s v="Multi"/>
    <x v="677"/>
    <d v="2003-11-01T00:00:00"/>
    <n v="49.99"/>
    <n v="28.994199999999999"/>
    <n v="14"/>
    <n v="405.91879999999998"/>
  </r>
  <r>
    <x v="0"/>
    <x v="1"/>
    <x v="1"/>
    <s v="Farthest Bike Store"/>
    <x v="0"/>
    <x v="25"/>
    <x v="61"/>
    <s v="Yellow"/>
    <x v="699"/>
    <d v="2003-11-01T00:00:00"/>
    <n v="742.35"/>
    <n v="445.41"/>
    <n v="1"/>
    <n v="445.41"/>
  </r>
  <r>
    <x v="0"/>
    <x v="1"/>
    <x v="1"/>
    <s v="Farthest Bike Store"/>
    <x v="2"/>
    <x v="27"/>
    <x v="66"/>
    <s v="Yellow"/>
    <x v="669"/>
    <d v="2003-11-01T00:00:00"/>
    <n v="1003.91"/>
    <n v="602.346"/>
    <n v="4"/>
    <n v="2409.384"/>
  </r>
  <r>
    <x v="0"/>
    <x v="1"/>
    <x v="1"/>
    <s v="Farthest Bike Store"/>
    <x v="3"/>
    <x v="7"/>
    <x v="10"/>
    <s v="Blue"/>
    <x v="677"/>
    <d v="2003-11-01T00:00:00"/>
    <n v="34.99"/>
    <n v="20.994"/>
    <n v="9"/>
    <n v="188.946"/>
  </r>
  <r>
    <x v="0"/>
    <x v="1"/>
    <x v="1"/>
    <s v="Farthest Bike Store"/>
    <x v="1"/>
    <x v="23"/>
    <x v="59"/>
    <s v="Blue"/>
    <x v="683"/>
    <d v="2003-11-01T00:00:00"/>
    <n v="63.5"/>
    <n v="36.83"/>
    <n v="14"/>
    <n v="515.62"/>
  </r>
  <r>
    <x v="0"/>
    <x v="1"/>
    <x v="1"/>
    <s v="Farthest Bike Store"/>
    <x v="0"/>
    <x v="25"/>
    <x v="64"/>
    <s v="Blue"/>
    <x v="680"/>
    <d v="2003-11-01T00:00:00"/>
    <n v="1214.8499999999999"/>
    <n v="728.91"/>
    <n v="8"/>
    <n v="5831.28"/>
  </r>
  <r>
    <x v="0"/>
    <x v="1"/>
    <x v="1"/>
    <s v="Farthest Bike Store"/>
    <x v="1"/>
    <x v="4"/>
    <x v="58"/>
    <s v="Yellow"/>
    <x v="690"/>
    <d v="2003-11-01T00:00:00"/>
    <n v="53.99"/>
    <n v="32.393999999999998"/>
    <n v="10"/>
    <n v="323.94"/>
  </r>
  <r>
    <x v="0"/>
    <x v="1"/>
    <x v="1"/>
    <s v="Farthest Bike Store"/>
    <x v="3"/>
    <x v="7"/>
    <x v="10"/>
    <s v="Black"/>
    <x v="687"/>
    <d v="2003-11-01T00:00:00"/>
    <n v="34.99"/>
    <n v="20.994"/>
    <n v="6"/>
    <n v="125.964"/>
  </r>
  <r>
    <x v="0"/>
    <x v="1"/>
    <x v="1"/>
    <s v="Farthest Bike Store"/>
    <x v="1"/>
    <x v="10"/>
    <x v="29"/>
    <s v="Black"/>
    <x v="684"/>
    <d v="2003-11-01T00:00:00"/>
    <n v="24.49"/>
    <n v="14.694000000000001"/>
    <n v="10"/>
    <n v="146.94"/>
  </r>
  <r>
    <x v="0"/>
    <x v="1"/>
    <x v="1"/>
    <s v="Farthest Bike Store"/>
    <x v="0"/>
    <x v="25"/>
    <x v="62"/>
    <s v="Blue"/>
    <x v="687"/>
    <d v="2003-11-01T00:00:00"/>
    <n v="2384.0700000000002"/>
    <n v="1430.442"/>
    <n v="3"/>
    <n v="4291.326"/>
  </r>
  <r>
    <x v="0"/>
    <x v="1"/>
    <x v="1"/>
    <s v="Farthest Bike Store"/>
    <x v="1"/>
    <x v="4"/>
    <x v="5"/>
    <s v="Multi"/>
    <x v="670"/>
    <d v="2003-11-01T00:00:00"/>
    <n v="49.99"/>
    <n v="29.994"/>
    <n v="5"/>
    <n v="149.97"/>
  </r>
  <r>
    <x v="0"/>
    <x v="1"/>
    <x v="1"/>
    <s v="Farthest Bike Store"/>
    <x v="0"/>
    <x v="25"/>
    <x v="62"/>
    <s v="Yellow"/>
    <x v="674"/>
    <d v="2003-11-01T00:00:00"/>
    <n v="2384.0700000000002"/>
    <n v="1430.442"/>
    <n v="2"/>
    <n v="2860.884"/>
  </r>
  <r>
    <x v="0"/>
    <x v="1"/>
    <x v="1"/>
    <s v="Farthest Bike Store"/>
    <x v="1"/>
    <x v="23"/>
    <x v="59"/>
    <s v="Blue"/>
    <x v="689"/>
    <d v="2003-11-01T00:00:00"/>
    <n v="63.5"/>
    <n v="36.83"/>
    <n v="12"/>
    <n v="441.96"/>
  </r>
  <r>
    <x v="0"/>
    <x v="1"/>
    <x v="1"/>
    <s v="Farthest Bike Store"/>
    <x v="3"/>
    <x v="22"/>
    <x v="57"/>
    <m/>
    <x v="690"/>
    <d v="2003-11-01T00:00:00"/>
    <n v="4.99"/>
    <n v="2.9940000000000002"/>
    <n v="6"/>
    <n v="17.964000000000002"/>
  </r>
  <r>
    <x v="0"/>
    <x v="1"/>
    <x v="1"/>
    <s v="Farthest Bike Store"/>
    <x v="3"/>
    <x v="19"/>
    <x v="52"/>
    <m/>
    <x v="690"/>
    <d v="2003-11-01T00:00:00"/>
    <n v="120"/>
    <n v="72"/>
    <n v="8"/>
    <n v="576"/>
  </r>
  <r>
    <x v="0"/>
    <x v="1"/>
    <x v="1"/>
    <s v="Farthest Bike Store"/>
    <x v="2"/>
    <x v="27"/>
    <x v="66"/>
    <s v="Blue"/>
    <x v="683"/>
    <d v="2003-11-01T00:00:00"/>
    <n v="1003.91"/>
    <n v="602.346"/>
    <n v="8"/>
    <n v="4818.768"/>
  </r>
  <r>
    <x v="0"/>
    <x v="1"/>
    <x v="1"/>
    <s v="Farthest Bike Store"/>
    <x v="0"/>
    <x v="25"/>
    <x v="61"/>
    <s v="Blue"/>
    <x v="687"/>
    <d v="2003-11-01T00:00:00"/>
    <n v="742.35"/>
    <n v="445.41"/>
    <n v="1"/>
    <n v="445.41"/>
  </r>
  <r>
    <x v="0"/>
    <x v="1"/>
    <x v="1"/>
    <s v="Fasteners &amp; Bolts Outlet"/>
    <x v="2"/>
    <x v="20"/>
    <x v="69"/>
    <m/>
    <x v="683"/>
    <d v="2003-11-01T00:00:00"/>
    <n v="52.64"/>
    <n v="31.584"/>
    <n v="1"/>
    <n v="31.584"/>
  </r>
  <r>
    <x v="0"/>
    <x v="1"/>
    <x v="1"/>
    <s v="Fasteners &amp; Bolts Outlet"/>
    <x v="3"/>
    <x v="7"/>
    <x v="10"/>
    <s v="Blue"/>
    <x v="677"/>
    <d v="2003-11-01T00:00:00"/>
    <n v="34.99"/>
    <n v="20.994"/>
    <n v="3"/>
    <n v="62.981999999999999"/>
  </r>
  <r>
    <x v="0"/>
    <x v="1"/>
    <x v="1"/>
    <s v="Fasteners &amp; Bolts Outlet"/>
    <x v="0"/>
    <x v="25"/>
    <x v="64"/>
    <s v="Blue"/>
    <x v="693"/>
    <d v="2003-11-01T00:00:00"/>
    <n v="1214.8499999999999"/>
    <n v="728.91"/>
    <n v="1"/>
    <n v="728.91"/>
  </r>
  <r>
    <x v="0"/>
    <x v="1"/>
    <x v="1"/>
    <s v="Fasteners &amp; Bolts Outlet"/>
    <x v="2"/>
    <x v="28"/>
    <x v="67"/>
    <s v="Black"/>
    <x v="688"/>
    <d v="2003-11-01T00:00:00"/>
    <n v="404.99"/>
    <n v="242.994"/>
    <n v="1"/>
    <n v="242.994"/>
  </r>
  <r>
    <x v="0"/>
    <x v="1"/>
    <x v="1"/>
    <s v="Fasteners &amp; Bolts Outlet"/>
    <x v="1"/>
    <x v="23"/>
    <x v="59"/>
    <s v="Blue"/>
    <x v="684"/>
    <d v="2003-11-01T00:00:00"/>
    <n v="63.5"/>
    <n v="38.1"/>
    <n v="6"/>
    <n v="228.60000000000002"/>
  </r>
  <r>
    <x v="0"/>
    <x v="1"/>
    <x v="1"/>
    <s v="Fasteners &amp; Bolts Outlet"/>
    <x v="2"/>
    <x v="30"/>
    <x v="71"/>
    <s v="Silver"/>
    <x v="694"/>
    <d v="2003-11-01T00:00:00"/>
    <n v="20.239999999999998"/>
    <n v="12.144"/>
    <n v="1"/>
    <n v="12.144"/>
  </r>
  <r>
    <x v="0"/>
    <x v="1"/>
    <x v="1"/>
    <s v="Fasteners &amp; Bolts Outlet"/>
    <x v="0"/>
    <x v="25"/>
    <x v="62"/>
    <s v="Blue"/>
    <x v="692"/>
    <d v="2003-11-01T00:00:00"/>
    <n v="2384.0700000000002"/>
    <n v="1430.442"/>
    <n v="1"/>
    <n v="1430.442"/>
  </r>
  <r>
    <x v="0"/>
    <x v="1"/>
    <x v="1"/>
    <s v="Fasteners &amp; Bolts Outlet"/>
    <x v="0"/>
    <x v="25"/>
    <x v="64"/>
    <s v="Blue"/>
    <x v="670"/>
    <d v="2003-11-01T00:00:00"/>
    <n v="1214.8499999999999"/>
    <n v="728.91"/>
    <n v="1"/>
    <n v="728.91"/>
  </r>
  <r>
    <x v="0"/>
    <x v="1"/>
    <x v="1"/>
    <s v="Fasteners &amp; Bolts Outlet"/>
    <x v="1"/>
    <x v="10"/>
    <x v="29"/>
    <s v="Black"/>
    <x v="680"/>
    <d v="2003-11-01T00:00:00"/>
    <n v="24.49"/>
    <n v="14.694000000000001"/>
    <n v="5"/>
    <n v="73.47"/>
  </r>
  <r>
    <x v="0"/>
    <x v="1"/>
    <x v="1"/>
    <s v="Fasteners &amp; Bolts Outlet"/>
    <x v="0"/>
    <x v="25"/>
    <x v="62"/>
    <s v="Yellow"/>
    <x v="689"/>
    <d v="2003-11-01T00:00:00"/>
    <n v="2384.0700000000002"/>
    <n v="1430.442"/>
    <n v="2"/>
    <n v="2860.884"/>
  </r>
  <r>
    <x v="0"/>
    <x v="1"/>
    <x v="1"/>
    <s v="Fasteners &amp; Bolts Outlet"/>
    <x v="1"/>
    <x v="23"/>
    <x v="59"/>
    <s v="Blue"/>
    <x v="699"/>
    <d v="2003-11-01T00:00:00"/>
    <n v="63.5"/>
    <n v="38.1"/>
    <n v="2"/>
    <n v="76.2"/>
  </r>
  <r>
    <x v="0"/>
    <x v="1"/>
    <x v="1"/>
    <s v="Fasteners &amp; Bolts Outlet"/>
    <x v="0"/>
    <x v="25"/>
    <x v="62"/>
    <s v="Yellow"/>
    <x v="685"/>
    <d v="2003-11-01T00:00:00"/>
    <n v="2384.0700000000002"/>
    <n v="1430.442"/>
    <n v="1"/>
    <n v="1430.442"/>
  </r>
  <r>
    <x v="0"/>
    <x v="1"/>
    <x v="1"/>
    <s v="Fasteners &amp; Bolts Outlet"/>
    <x v="1"/>
    <x v="4"/>
    <x v="58"/>
    <s v="Yellow"/>
    <x v="691"/>
    <d v="2003-11-01T00:00:00"/>
    <n v="53.99"/>
    <n v="32.393999999999998"/>
    <n v="4"/>
    <n v="129.57599999999999"/>
  </r>
  <r>
    <x v="0"/>
    <x v="1"/>
    <x v="1"/>
    <s v="Fasteners &amp; Bolts Outlet"/>
    <x v="3"/>
    <x v="19"/>
    <x v="52"/>
    <m/>
    <x v="682"/>
    <d v="2003-11-01T00:00:00"/>
    <n v="120"/>
    <n v="72"/>
    <n v="10"/>
    <n v="720"/>
  </r>
  <r>
    <x v="0"/>
    <x v="1"/>
    <x v="1"/>
    <s v="Fasteners &amp; Bolts Outlet"/>
    <x v="0"/>
    <x v="25"/>
    <x v="64"/>
    <s v="Blue"/>
    <x v="690"/>
    <d v="2003-11-01T00:00:00"/>
    <n v="1214.8499999999999"/>
    <n v="728.91"/>
    <n v="2"/>
    <n v="1457.82"/>
  </r>
  <r>
    <x v="0"/>
    <x v="1"/>
    <x v="1"/>
    <s v="Fasteners &amp; Bolts Outlet"/>
    <x v="3"/>
    <x v="7"/>
    <x v="10"/>
    <s v="Red"/>
    <x v="676"/>
    <d v="2003-11-01T00:00:00"/>
    <n v="34.99"/>
    <n v="20.994"/>
    <n v="9"/>
    <n v="188.946"/>
  </r>
  <r>
    <x v="0"/>
    <x v="1"/>
    <x v="1"/>
    <s v="Fasteners &amp; Bolts Outlet"/>
    <x v="0"/>
    <x v="25"/>
    <x v="61"/>
    <s v="Yellow"/>
    <x v="693"/>
    <d v="2003-11-01T00:00:00"/>
    <n v="742.35"/>
    <n v="445.41"/>
    <n v="1"/>
    <n v="445.41"/>
  </r>
  <r>
    <x v="0"/>
    <x v="1"/>
    <x v="1"/>
    <s v="Fasteners &amp; Bolts Outlet"/>
    <x v="0"/>
    <x v="25"/>
    <x v="61"/>
    <s v="Blue"/>
    <x v="685"/>
    <d v="2003-11-01T00:00:00"/>
    <n v="742.35"/>
    <n v="445.41"/>
    <n v="2"/>
    <n v="890.82"/>
  </r>
  <r>
    <x v="0"/>
    <x v="1"/>
    <x v="1"/>
    <s v="Fasteners &amp; Bolts Outlet"/>
    <x v="1"/>
    <x v="4"/>
    <x v="5"/>
    <s v="Multi"/>
    <x v="695"/>
    <d v="2003-11-01T00:00:00"/>
    <n v="49.99"/>
    <n v="29.994"/>
    <n v="4"/>
    <n v="119.976"/>
  </r>
  <r>
    <x v="0"/>
    <x v="1"/>
    <x v="1"/>
    <s v="Fasteners &amp; Bolts Outlet"/>
    <x v="0"/>
    <x v="25"/>
    <x v="62"/>
    <s v="Blue"/>
    <x v="673"/>
    <d v="2003-11-01T00:00:00"/>
    <n v="2384.0700000000002"/>
    <n v="1430.442"/>
    <n v="2"/>
    <n v="2860.884"/>
  </r>
  <r>
    <x v="0"/>
    <x v="1"/>
    <x v="1"/>
    <s v="Fasteners &amp; Bolts Outlet"/>
    <x v="0"/>
    <x v="25"/>
    <x v="61"/>
    <s v="Yellow"/>
    <x v="670"/>
    <d v="2003-11-01T00:00:00"/>
    <n v="742.35"/>
    <n v="445.41"/>
    <n v="1"/>
    <n v="445.41"/>
  </r>
  <r>
    <x v="0"/>
    <x v="1"/>
    <x v="1"/>
    <s v="Fasteners &amp; Bolts Outlet"/>
    <x v="3"/>
    <x v="21"/>
    <x v="55"/>
    <s v="Silver"/>
    <x v="673"/>
    <d v="2003-11-01T00:00:00"/>
    <n v="54.99"/>
    <n v="32.994"/>
    <n v="7"/>
    <n v="230.958"/>
  </r>
  <r>
    <x v="0"/>
    <x v="1"/>
    <x v="1"/>
    <s v="Fasteners &amp; Bolts Outlet"/>
    <x v="0"/>
    <x v="25"/>
    <x v="61"/>
    <s v="Blue"/>
    <x v="688"/>
    <d v="2003-11-01T00:00:00"/>
    <n v="742.35"/>
    <n v="445.41"/>
    <n v="3"/>
    <n v="1336.23"/>
  </r>
  <r>
    <x v="0"/>
    <x v="1"/>
    <x v="1"/>
    <s v="Fasteners &amp; Bolts Outlet"/>
    <x v="2"/>
    <x v="28"/>
    <x v="72"/>
    <s v="Black"/>
    <x v="696"/>
    <d v="2003-11-01T00:00:00"/>
    <n v="175.49"/>
    <n v="105.294"/>
    <n v="2"/>
    <n v="210.58799999999999"/>
  </r>
  <r>
    <x v="0"/>
    <x v="1"/>
    <x v="1"/>
    <s v="Fasteners &amp; Bolts Outlet"/>
    <x v="1"/>
    <x v="4"/>
    <x v="58"/>
    <s v="Yellow"/>
    <x v="693"/>
    <d v="2003-11-01T00:00:00"/>
    <n v="53.99"/>
    <n v="32.393999999999998"/>
    <n v="8"/>
    <n v="259.15199999999999"/>
  </r>
  <r>
    <x v="0"/>
    <x v="1"/>
    <x v="1"/>
    <s v="Fasteners &amp; Bolts Outlet"/>
    <x v="0"/>
    <x v="25"/>
    <x v="61"/>
    <s v="Yellow"/>
    <x v="691"/>
    <d v="2003-11-01T00:00:00"/>
    <n v="742.35"/>
    <n v="445.41"/>
    <n v="3"/>
    <n v="1336.23"/>
  </r>
  <r>
    <x v="0"/>
    <x v="1"/>
    <x v="1"/>
    <s v="Fasteners &amp; Bolts Outlet"/>
    <x v="3"/>
    <x v="24"/>
    <x v="60"/>
    <m/>
    <x v="678"/>
    <d v="2003-11-01T00:00:00"/>
    <n v="7.95"/>
    <n v="4.7699999999999996"/>
    <n v="4"/>
    <n v="19.079999999999998"/>
  </r>
  <r>
    <x v="0"/>
    <x v="1"/>
    <x v="1"/>
    <s v="Fasteners &amp; Bolts Outlet"/>
    <x v="0"/>
    <x v="25"/>
    <x v="64"/>
    <s v="Blue"/>
    <x v="682"/>
    <d v="2003-11-01T00:00:00"/>
    <n v="1214.8499999999999"/>
    <n v="728.91"/>
    <n v="1"/>
    <n v="728.91"/>
  </r>
  <r>
    <x v="0"/>
    <x v="1"/>
    <x v="1"/>
    <s v="Fasteners &amp; Bolts Outlet"/>
    <x v="3"/>
    <x v="7"/>
    <x v="10"/>
    <s v="Black"/>
    <x v="669"/>
    <d v="2003-11-01T00:00:00"/>
    <n v="34.99"/>
    <n v="20.994"/>
    <n v="9"/>
    <n v="188.946"/>
  </r>
  <r>
    <x v="0"/>
    <x v="1"/>
    <x v="1"/>
    <s v="Fasteners &amp; Bolts Outlet"/>
    <x v="0"/>
    <x v="25"/>
    <x v="62"/>
    <s v="Blue"/>
    <x v="669"/>
    <d v="2003-11-01T00:00:00"/>
    <n v="2384.0700000000002"/>
    <n v="1430.442"/>
    <n v="2"/>
    <n v="2860.884"/>
  </r>
  <r>
    <x v="0"/>
    <x v="1"/>
    <x v="1"/>
    <s v="Fasteners &amp; Bolts Outlet"/>
    <x v="2"/>
    <x v="26"/>
    <x v="65"/>
    <s v="Silver"/>
    <x v="689"/>
    <d v="2003-11-01T00:00:00"/>
    <n v="91.49"/>
    <n v="54.893999999999998"/>
    <n v="1"/>
    <n v="54.893999999999998"/>
  </r>
  <r>
    <x v="0"/>
    <x v="1"/>
    <x v="1"/>
    <s v="Fasteners &amp; Bolts Outlet"/>
    <x v="0"/>
    <x v="25"/>
    <x v="61"/>
    <s v="Yellow"/>
    <x v="672"/>
    <d v="2003-11-01T00:00:00"/>
    <n v="742.35"/>
    <n v="445.41"/>
    <n v="4"/>
    <n v="1781.64"/>
  </r>
  <r>
    <x v="0"/>
    <x v="1"/>
    <x v="1"/>
    <s v="Fasteners &amp; Bolts Outlet"/>
    <x v="2"/>
    <x v="29"/>
    <x v="70"/>
    <s v="Silver"/>
    <x v="686"/>
    <d v="2003-11-01T00:00:00"/>
    <n v="106.5"/>
    <n v="63.9"/>
    <n v="1"/>
    <n v="63.9"/>
  </r>
  <r>
    <x v="0"/>
    <x v="1"/>
    <x v="1"/>
    <s v="Fasteners &amp; Bolts Outlet"/>
    <x v="0"/>
    <x v="25"/>
    <x v="62"/>
    <s v="Yellow"/>
    <x v="690"/>
    <d v="2003-11-01T00:00:00"/>
    <n v="2384.0700000000002"/>
    <n v="1430.442"/>
    <n v="1"/>
    <n v="1430.442"/>
  </r>
  <r>
    <x v="0"/>
    <x v="1"/>
    <x v="1"/>
    <s v="Fasteners &amp; Bolts Outlet"/>
    <x v="3"/>
    <x v="22"/>
    <x v="57"/>
    <m/>
    <x v="699"/>
    <d v="2003-11-01T00:00:00"/>
    <n v="4.99"/>
    <n v="2.9940000000000002"/>
    <n v="4"/>
    <n v="11.976000000000001"/>
  </r>
  <r>
    <x v="0"/>
    <x v="1"/>
    <x v="1"/>
    <s v="Fasteners &amp; Bolts Outlet"/>
    <x v="2"/>
    <x v="31"/>
    <x v="73"/>
    <m/>
    <x v="670"/>
    <d v="2003-11-01T00:00:00"/>
    <n v="121.49"/>
    <n v="72.894000000000005"/>
    <n v="1"/>
    <n v="72.894000000000005"/>
  </r>
  <r>
    <x v="0"/>
    <x v="1"/>
    <x v="1"/>
    <s v="Fasteners &amp; Bolts Outlet"/>
    <x v="0"/>
    <x v="25"/>
    <x v="61"/>
    <s v="Blue"/>
    <x v="674"/>
    <d v="2003-11-01T00:00:00"/>
    <n v="742.35"/>
    <n v="445.41"/>
    <n v="3"/>
    <n v="1336.23"/>
  </r>
  <r>
    <x v="1"/>
    <x v="4"/>
    <x v="8"/>
    <s v="Excellent Bikes"/>
    <x v="1"/>
    <x v="23"/>
    <x v="59"/>
    <s v="Blue"/>
    <x v="690"/>
    <d v="2003-11-01T00:00:00"/>
    <n v="63.5"/>
    <n v="38.1"/>
    <n v="9"/>
    <n v="342.90000000000003"/>
  </r>
  <r>
    <x v="1"/>
    <x v="4"/>
    <x v="8"/>
    <s v="Excellent Bikes"/>
    <x v="3"/>
    <x v="32"/>
    <x v="76"/>
    <m/>
    <x v="681"/>
    <d v="2003-11-01T00:00:00"/>
    <n v="2.29"/>
    <n v="1.3740000000000001"/>
    <n v="5"/>
    <n v="6.870000000000001"/>
  </r>
  <r>
    <x v="1"/>
    <x v="4"/>
    <x v="8"/>
    <s v="Excellent Bikes"/>
    <x v="1"/>
    <x v="4"/>
    <x v="5"/>
    <s v="Multi"/>
    <x v="686"/>
    <d v="2003-11-01T00:00:00"/>
    <n v="49.99"/>
    <n v="29.994"/>
    <n v="5"/>
    <n v="149.97"/>
  </r>
  <r>
    <x v="1"/>
    <x v="4"/>
    <x v="8"/>
    <s v="Excellent Bikes"/>
    <x v="3"/>
    <x v="7"/>
    <x v="10"/>
    <s v="Blue"/>
    <x v="694"/>
    <d v="2003-11-01T00:00:00"/>
    <n v="34.99"/>
    <n v="20.2942"/>
    <n v="11"/>
    <n v="223.2362"/>
  </r>
  <r>
    <x v="1"/>
    <x v="4"/>
    <x v="8"/>
    <s v="Excellent Bikes"/>
    <x v="1"/>
    <x v="4"/>
    <x v="58"/>
    <s v="Yellow"/>
    <x v="694"/>
    <d v="2003-11-01T00:00:00"/>
    <n v="53.99"/>
    <n v="32.393999999999998"/>
    <n v="8"/>
    <n v="259.15199999999999"/>
  </r>
  <r>
    <x v="1"/>
    <x v="4"/>
    <x v="8"/>
    <s v="Excellent Bikes"/>
    <x v="0"/>
    <x v="25"/>
    <x v="61"/>
    <s v="Blue"/>
    <x v="671"/>
    <d v="2003-11-01T00:00:00"/>
    <n v="742.35"/>
    <n v="445.41"/>
    <n v="4"/>
    <n v="1781.64"/>
  </r>
  <r>
    <x v="1"/>
    <x v="4"/>
    <x v="8"/>
    <s v="Excellent Bikes"/>
    <x v="0"/>
    <x v="25"/>
    <x v="62"/>
    <s v="Blue"/>
    <x v="692"/>
    <d v="2003-11-01T00:00:00"/>
    <n v="2384.0700000000002"/>
    <n v="1430.442"/>
    <n v="3"/>
    <n v="4291.326"/>
  </r>
  <r>
    <x v="1"/>
    <x v="4"/>
    <x v="8"/>
    <s v="Excellent Bikes"/>
    <x v="1"/>
    <x v="10"/>
    <x v="29"/>
    <s v="Black"/>
    <x v="683"/>
    <d v="2003-11-01T00:00:00"/>
    <n v="24.49"/>
    <n v="14.694000000000001"/>
    <n v="6"/>
    <n v="88.164000000000001"/>
  </r>
  <r>
    <x v="1"/>
    <x v="4"/>
    <x v="8"/>
    <s v="Excellent Bikes"/>
    <x v="3"/>
    <x v="19"/>
    <x v="52"/>
    <m/>
    <x v="696"/>
    <d v="2003-11-01T00:00:00"/>
    <n v="120"/>
    <n v="72"/>
    <n v="4"/>
    <n v="288"/>
  </r>
  <r>
    <x v="1"/>
    <x v="4"/>
    <x v="8"/>
    <s v="Excellent Bikes"/>
    <x v="0"/>
    <x v="25"/>
    <x v="64"/>
    <s v="Blue"/>
    <x v="679"/>
    <d v="2003-11-01T00:00:00"/>
    <n v="1214.8499999999999"/>
    <n v="728.91"/>
    <n v="3"/>
    <n v="2186.73"/>
  </r>
  <r>
    <x v="1"/>
    <x v="4"/>
    <x v="8"/>
    <s v="Excellent Bikes"/>
    <x v="3"/>
    <x v="7"/>
    <x v="10"/>
    <s v="Red"/>
    <x v="693"/>
    <d v="2003-11-01T00:00:00"/>
    <n v="34.99"/>
    <n v="20.2942"/>
    <n v="12"/>
    <n v="243.53039999999999"/>
  </r>
  <r>
    <x v="1"/>
    <x v="4"/>
    <x v="8"/>
    <s v="Excellent Bikes"/>
    <x v="2"/>
    <x v="27"/>
    <x v="66"/>
    <s v="Yellow"/>
    <x v="691"/>
    <d v="2003-11-01T00:00:00"/>
    <n v="1003.91"/>
    <n v="602.346"/>
    <n v="6"/>
    <n v="3614.076"/>
  </r>
  <r>
    <x v="1"/>
    <x v="4"/>
    <x v="8"/>
    <s v="Excellent Bikes"/>
    <x v="2"/>
    <x v="27"/>
    <x v="80"/>
    <s v="Blue"/>
    <x v="684"/>
    <d v="2003-11-01T00:00:00"/>
    <n v="333.42"/>
    <n v="200.05199999999999"/>
    <n v="2"/>
    <n v="400.10399999999998"/>
  </r>
  <r>
    <x v="1"/>
    <x v="4"/>
    <x v="8"/>
    <s v="Excellent Bikes"/>
    <x v="0"/>
    <x v="25"/>
    <x v="61"/>
    <s v="Yellow"/>
    <x v="688"/>
    <d v="2003-11-01T00:00:00"/>
    <n v="742.35"/>
    <n v="445.41"/>
    <n v="6"/>
    <n v="2672.46"/>
  </r>
  <r>
    <x v="1"/>
    <x v="4"/>
    <x v="8"/>
    <s v="Excellent Bikes"/>
    <x v="0"/>
    <x v="25"/>
    <x v="62"/>
    <s v="Yellow"/>
    <x v="693"/>
    <d v="2003-11-01T00:00:00"/>
    <n v="2384.0700000000002"/>
    <n v="1430.442"/>
    <n v="2"/>
    <n v="2860.884"/>
  </r>
  <r>
    <x v="1"/>
    <x v="4"/>
    <x v="8"/>
    <s v="Excellent Bikes"/>
    <x v="1"/>
    <x v="4"/>
    <x v="5"/>
    <s v="Multi"/>
    <x v="671"/>
    <d v="2003-11-01T00:00:00"/>
    <n v="49.99"/>
    <n v="27.494499999999999"/>
    <n v="16"/>
    <n v="439.91199999999998"/>
  </r>
  <r>
    <x v="1"/>
    <x v="4"/>
    <x v="8"/>
    <s v="Excellent Bikes"/>
    <x v="2"/>
    <x v="27"/>
    <x v="66"/>
    <s v="Blue"/>
    <x v="699"/>
    <d v="2003-11-01T00:00:00"/>
    <n v="1003.91"/>
    <n v="602.346"/>
    <n v="2"/>
    <n v="1204.692"/>
  </r>
  <r>
    <x v="1"/>
    <x v="4"/>
    <x v="8"/>
    <s v="Excellent Bikes"/>
    <x v="0"/>
    <x v="25"/>
    <x v="62"/>
    <s v="Yellow"/>
    <x v="680"/>
    <d v="2003-11-01T00:00:00"/>
    <n v="2384.0700000000002"/>
    <n v="1430.442"/>
    <n v="5"/>
    <n v="7152.21"/>
  </r>
  <r>
    <x v="1"/>
    <x v="4"/>
    <x v="8"/>
    <s v="Excellent Bikes"/>
    <x v="0"/>
    <x v="25"/>
    <x v="61"/>
    <s v="Blue"/>
    <x v="674"/>
    <d v="2003-11-01T00:00:00"/>
    <n v="742.35"/>
    <n v="445.41"/>
    <n v="3"/>
    <n v="1336.23"/>
  </r>
  <r>
    <x v="1"/>
    <x v="4"/>
    <x v="8"/>
    <s v="Excellent Bikes"/>
    <x v="0"/>
    <x v="25"/>
    <x v="62"/>
    <s v="Yellow"/>
    <x v="687"/>
    <d v="2003-11-01T00:00:00"/>
    <n v="2384.0700000000002"/>
    <n v="1430.442"/>
    <n v="3"/>
    <n v="4291.326"/>
  </r>
  <r>
    <x v="1"/>
    <x v="4"/>
    <x v="8"/>
    <s v="Excellent Bikes"/>
    <x v="2"/>
    <x v="27"/>
    <x v="66"/>
    <s v="Blue"/>
    <x v="672"/>
    <d v="2003-11-01T00:00:00"/>
    <n v="1003.91"/>
    <n v="602.346"/>
    <n v="2"/>
    <n v="1204.692"/>
  </r>
  <r>
    <x v="1"/>
    <x v="4"/>
    <x v="8"/>
    <s v="Excellent Bikes"/>
    <x v="1"/>
    <x v="10"/>
    <x v="29"/>
    <s v="Black"/>
    <x v="681"/>
    <d v="2003-11-01T00:00:00"/>
    <n v="24.49"/>
    <n v="13.4695"/>
    <n v="16"/>
    <n v="215.512"/>
  </r>
  <r>
    <x v="1"/>
    <x v="4"/>
    <x v="8"/>
    <s v="Excellent Bikes"/>
    <x v="0"/>
    <x v="25"/>
    <x v="61"/>
    <s v="Yellow"/>
    <x v="684"/>
    <d v="2003-11-01T00:00:00"/>
    <n v="742.35"/>
    <n v="445.41"/>
    <n v="5"/>
    <n v="2227.0500000000002"/>
  </r>
  <r>
    <x v="1"/>
    <x v="4"/>
    <x v="8"/>
    <s v="Excellent Bikes"/>
    <x v="2"/>
    <x v="27"/>
    <x v="80"/>
    <s v="Yellow"/>
    <x v="680"/>
    <d v="2003-11-01T00:00:00"/>
    <n v="333.42"/>
    <n v="200.05199999999999"/>
    <n v="2"/>
    <n v="400.10399999999998"/>
  </r>
  <r>
    <x v="1"/>
    <x v="4"/>
    <x v="8"/>
    <s v="Excellent Bikes"/>
    <x v="1"/>
    <x v="23"/>
    <x v="59"/>
    <s v="Blue"/>
    <x v="672"/>
    <d v="2003-11-01T00:00:00"/>
    <n v="63.5"/>
    <n v="38.1"/>
    <n v="6"/>
    <n v="228.60000000000002"/>
  </r>
  <r>
    <x v="1"/>
    <x v="4"/>
    <x v="8"/>
    <s v="Excellent Bikes"/>
    <x v="1"/>
    <x v="4"/>
    <x v="58"/>
    <s v="Yellow"/>
    <x v="674"/>
    <d v="2003-11-01T00:00:00"/>
    <n v="53.99"/>
    <n v="32.393999999999998"/>
    <n v="8"/>
    <n v="259.15199999999999"/>
  </r>
  <r>
    <x v="1"/>
    <x v="4"/>
    <x v="8"/>
    <s v="Excellent Bikes"/>
    <x v="1"/>
    <x v="5"/>
    <x v="6"/>
    <s v="Multi"/>
    <x v="698"/>
    <d v="2003-11-01T00:00:00"/>
    <n v="8.99"/>
    <n v="5.3940000000000001"/>
    <n v="10"/>
    <n v="53.94"/>
  </r>
  <r>
    <x v="1"/>
    <x v="4"/>
    <x v="8"/>
    <s v="Excellent Bikes"/>
    <x v="2"/>
    <x v="27"/>
    <x v="80"/>
    <s v="Blue"/>
    <x v="698"/>
    <d v="2003-11-01T00:00:00"/>
    <n v="333.42"/>
    <n v="200.05199999999999"/>
    <n v="1"/>
    <n v="200.05199999999999"/>
  </r>
  <r>
    <x v="1"/>
    <x v="4"/>
    <x v="8"/>
    <s v="Excellent Bikes"/>
    <x v="3"/>
    <x v="7"/>
    <x v="10"/>
    <s v="Black"/>
    <x v="689"/>
    <d v="2003-11-01T00:00:00"/>
    <n v="34.99"/>
    <n v="20.994"/>
    <n v="4"/>
    <n v="83.975999999999999"/>
  </r>
  <r>
    <x v="1"/>
    <x v="4"/>
    <x v="8"/>
    <s v="Excellent Bikes"/>
    <x v="0"/>
    <x v="25"/>
    <x v="61"/>
    <s v="Blue"/>
    <x v="672"/>
    <d v="2003-11-01T00:00:00"/>
    <n v="742.35"/>
    <n v="445.41"/>
    <n v="2"/>
    <n v="890.82"/>
  </r>
  <r>
    <x v="1"/>
    <x v="4"/>
    <x v="8"/>
    <s v="Excellent Bikes"/>
    <x v="3"/>
    <x v="22"/>
    <x v="57"/>
    <m/>
    <x v="673"/>
    <d v="2003-11-01T00:00:00"/>
    <n v="4.99"/>
    <n v="2.7444999999999999"/>
    <n v="16"/>
    <n v="43.911999999999999"/>
  </r>
  <r>
    <x v="1"/>
    <x v="4"/>
    <x v="8"/>
    <s v="Excellent Bikes"/>
    <x v="1"/>
    <x v="4"/>
    <x v="5"/>
    <s v="Multi"/>
    <x v="675"/>
    <d v="2003-11-01T00:00:00"/>
    <n v="49.99"/>
    <n v="29.994"/>
    <n v="8"/>
    <n v="239.952"/>
  </r>
  <r>
    <x v="1"/>
    <x v="4"/>
    <x v="8"/>
    <s v="Excellent Bikes"/>
    <x v="1"/>
    <x v="4"/>
    <x v="58"/>
    <s v="Yellow"/>
    <x v="685"/>
    <d v="2003-11-01T00:00:00"/>
    <n v="53.99"/>
    <n v="32.393999999999998"/>
    <n v="8"/>
    <n v="259.15199999999999"/>
  </r>
  <r>
    <x v="1"/>
    <x v="4"/>
    <x v="8"/>
    <s v="Excellent Bikes"/>
    <x v="3"/>
    <x v="24"/>
    <x v="60"/>
    <m/>
    <x v="681"/>
    <d v="2003-11-01T00:00:00"/>
    <n v="7.95"/>
    <n v="4.7699999999999996"/>
    <n v="8"/>
    <n v="38.159999999999997"/>
  </r>
  <r>
    <x v="1"/>
    <x v="4"/>
    <x v="8"/>
    <s v="Excellent Bikes"/>
    <x v="3"/>
    <x v="21"/>
    <x v="55"/>
    <s v="Silver"/>
    <x v="679"/>
    <d v="2003-11-01T00:00:00"/>
    <n v="54.99"/>
    <n v="32.994"/>
    <n v="8"/>
    <n v="263.952"/>
  </r>
  <r>
    <x v="1"/>
    <x v="4"/>
    <x v="8"/>
    <s v="Excellent Bikes"/>
    <x v="1"/>
    <x v="10"/>
    <x v="29"/>
    <s v="Black"/>
    <x v="679"/>
    <d v="2003-11-01T00:00:00"/>
    <n v="24.49"/>
    <n v="14.694000000000001"/>
    <n v="4"/>
    <n v="58.776000000000003"/>
  </r>
  <r>
    <x v="0"/>
    <x v="0"/>
    <x v="3"/>
    <s v="Active Transport Inc."/>
    <x v="2"/>
    <x v="6"/>
    <x v="8"/>
    <s v="Black"/>
    <x v="669"/>
    <d v="2003-11-01T00:00:00"/>
    <n v="337.22"/>
    <n v="202.33199999999999"/>
    <n v="1"/>
    <n v="202.33199999999999"/>
  </r>
  <r>
    <x v="0"/>
    <x v="1"/>
    <x v="1"/>
    <s v="Standard Bikes"/>
    <x v="0"/>
    <x v="0"/>
    <x v="19"/>
    <s v="Black"/>
    <x v="685"/>
    <d v="2003-11-01T00:00:00"/>
    <n v="2294.9899999999998"/>
    <n v="1376.9939999999999"/>
    <n v="5"/>
    <n v="6884.9699999999993"/>
  </r>
  <r>
    <x v="0"/>
    <x v="1"/>
    <x v="1"/>
    <s v="Standard Bikes"/>
    <x v="1"/>
    <x v="14"/>
    <x v="56"/>
    <s v="Black"/>
    <x v="671"/>
    <d v="2003-11-01T00:00:00"/>
    <n v="69.989999999999995"/>
    <n v="41.994"/>
    <n v="2"/>
    <n v="83.988"/>
  </r>
  <r>
    <x v="0"/>
    <x v="1"/>
    <x v="1"/>
    <s v="Standard Bikes"/>
    <x v="1"/>
    <x v="14"/>
    <x v="56"/>
    <s v="Black"/>
    <x v="677"/>
    <d v="2003-11-01T00:00:00"/>
    <n v="69.989999999999995"/>
    <n v="41.994"/>
    <n v="3"/>
    <n v="125.982"/>
  </r>
  <r>
    <x v="0"/>
    <x v="1"/>
    <x v="1"/>
    <s v="Standard Bikes"/>
    <x v="1"/>
    <x v="14"/>
    <x v="56"/>
    <s v="Black"/>
    <x v="676"/>
    <d v="2003-11-01T00:00:00"/>
    <n v="69.989999999999995"/>
    <n v="41.994"/>
    <n v="2"/>
    <n v="83.988"/>
  </r>
  <r>
    <x v="0"/>
    <x v="1"/>
    <x v="1"/>
    <s v="Standard Bikes"/>
    <x v="1"/>
    <x v="5"/>
    <x v="6"/>
    <s v="Multi"/>
    <x v="694"/>
    <d v="2003-11-01T00:00:00"/>
    <n v="8.99"/>
    <n v="5.3940000000000001"/>
    <n v="5"/>
    <n v="26.97"/>
  </r>
  <r>
    <x v="0"/>
    <x v="1"/>
    <x v="1"/>
    <s v="Standard Bikes"/>
    <x v="3"/>
    <x v="19"/>
    <x v="52"/>
    <m/>
    <x v="674"/>
    <d v="2003-11-01T00:00:00"/>
    <n v="120"/>
    <n v="72"/>
    <n v="5"/>
    <n v="360"/>
  </r>
  <r>
    <x v="0"/>
    <x v="1"/>
    <x v="1"/>
    <s v="Standard Bikes"/>
    <x v="0"/>
    <x v="0"/>
    <x v="19"/>
    <s v="Black"/>
    <x v="683"/>
    <d v="2003-11-01T00:00:00"/>
    <n v="2294.9899999999998"/>
    <n v="1376.9939999999999"/>
    <n v="2"/>
    <n v="2753.9879999999998"/>
  </r>
  <r>
    <x v="1"/>
    <x v="2"/>
    <x v="6"/>
    <s v="Racing Supply Distributors"/>
    <x v="0"/>
    <x v="25"/>
    <x v="62"/>
    <s v="Blue"/>
    <x v="683"/>
    <d v="2003-11-01T00:00:00"/>
    <n v="2384.0700000000002"/>
    <n v="1430.442"/>
    <n v="1"/>
    <n v="1430.442"/>
  </r>
  <r>
    <x v="1"/>
    <x v="2"/>
    <x v="6"/>
    <s v="Racing Supply Distributors"/>
    <x v="2"/>
    <x v="29"/>
    <x v="70"/>
    <s v="Silver"/>
    <x v="679"/>
    <d v="2003-11-01T00:00:00"/>
    <n v="106.5"/>
    <n v="63.9"/>
    <n v="1"/>
    <n v="63.9"/>
  </r>
  <r>
    <x v="1"/>
    <x v="2"/>
    <x v="6"/>
    <s v="Racing Supply Distributors"/>
    <x v="0"/>
    <x v="25"/>
    <x v="64"/>
    <s v="Blue"/>
    <x v="675"/>
    <d v="2003-11-01T00:00:00"/>
    <n v="1214.8499999999999"/>
    <n v="728.91"/>
    <n v="2"/>
    <n v="1457.82"/>
  </r>
  <r>
    <x v="1"/>
    <x v="2"/>
    <x v="6"/>
    <s v="Racing Supply Distributors"/>
    <x v="2"/>
    <x v="30"/>
    <x v="71"/>
    <s v="Silver"/>
    <x v="682"/>
    <d v="2003-11-01T00:00:00"/>
    <n v="20.239999999999998"/>
    <n v="12.144"/>
    <n v="2"/>
    <n v="24.288"/>
  </r>
  <r>
    <x v="1"/>
    <x v="2"/>
    <x v="6"/>
    <s v="Racing Supply Distributors"/>
    <x v="0"/>
    <x v="25"/>
    <x v="62"/>
    <s v="Yellow"/>
    <x v="685"/>
    <d v="2003-11-01T00:00:00"/>
    <n v="2384.0700000000002"/>
    <n v="1430.442"/>
    <n v="1"/>
    <n v="1430.442"/>
  </r>
  <r>
    <x v="1"/>
    <x v="2"/>
    <x v="6"/>
    <s v="Racing Supply Distributors"/>
    <x v="0"/>
    <x v="25"/>
    <x v="64"/>
    <s v="Blue"/>
    <x v="669"/>
    <d v="2003-11-01T00:00:00"/>
    <n v="1214.8499999999999"/>
    <n v="728.91"/>
    <n v="1"/>
    <n v="728.91"/>
  </r>
  <r>
    <x v="1"/>
    <x v="2"/>
    <x v="6"/>
    <s v="Racing Supply Distributors"/>
    <x v="0"/>
    <x v="25"/>
    <x v="61"/>
    <s v="Blue"/>
    <x v="678"/>
    <d v="2003-11-01T00:00:00"/>
    <n v="742.35"/>
    <n v="445.41"/>
    <n v="2"/>
    <n v="890.82"/>
  </r>
  <r>
    <x v="1"/>
    <x v="2"/>
    <x v="6"/>
    <s v="Racing Supply Distributors"/>
    <x v="0"/>
    <x v="25"/>
    <x v="61"/>
    <s v="Yellow"/>
    <x v="692"/>
    <d v="2003-11-01T00:00:00"/>
    <n v="742.35"/>
    <n v="445.41"/>
    <n v="2"/>
    <n v="890.82"/>
  </r>
  <r>
    <x v="0"/>
    <x v="0"/>
    <x v="2"/>
    <s v="Moderately-Priced Bikes Store"/>
    <x v="0"/>
    <x v="0"/>
    <x v="19"/>
    <s v="Black"/>
    <x v="674"/>
    <d v="2003-11-01T00:00:00"/>
    <n v="2294.9899999999998"/>
    <n v="1376.9939999999999"/>
    <n v="2"/>
    <n v="2753.9879999999998"/>
  </r>
  <r>
    <x v="0"/>
    <x v="0"/>
    <x v="2"/>
    <s v="Moderately-Priced Bikes Store"/>
    <x v="0"/>
    <x v="0"/>
    <x v="19"/>
    <s v="Black"/>
    <x v="671"/>
    <d v="2003-11-01T00:00:00"/>
    <n v="2294.9899999999998"/>
    <n v="1376.9939999999999"/>
    <n v="2"/>
    <n v="2753.9879999999998"/>
  </r>
  <r>
    <x v="0"/>
    <x v="0"/>
    <x v="2"/>
    <s v="Moderately-Priced Bikes Store"/>
    <x v="1"/>
    <x v="5"/>
    <x v="6"/>
    <s v="Multi"/>
    <x v="690"/>
    <d v="2003-11-01T00:00:00"/>
    <n v="8.99"/>
    <n v="5.3940000000000001"/>
    <n v="1"/>
    <n v="5.3940000000000001"/>
  </r>
  <r>
    <x v="0"/>
    <x v="0"/>
    <x v="2"/>
    <s v="Moderately-Priced Bikes Store"/>
    <x v="1"/>
    <x v="14"/>
    <x v="56"/>
    <s v="Black"/>
    <x v="690"/>
    <d v="2003-11-01T00:00:00"/>
    <n v="69.989999999999995"/>
    <n v="41.994"/>
    <n v="3"/>
    <n v="125.982"/>
  </r>
  <r>
    <x v="0"/>
    <x v="0"/>
    <x v="0"/>
    <s v="Extreme Toy Store"/>
    <x v="0"/>
    <x v="0"/>
    <x v="82"/>
    <s v="Silver"/>
    <x v="672"/>
    <d v="2003-11-01T00:00:00"/>
    <n v="564.99"/>
    <n v="338.99400000000003"/>
    <n v="2"/>
    <n v="677.98800000000006"/>
  </r>
  <r>
    <x v="0"/>
    <x v="0"/>
    <x v="0"/>
    <s v="Extreme Toy Store"/>
    <x v="2"/>
    <x v="28"/>
    <x v="72"/>
    <s v="Black"/>
    <x v="683"/>
    <d v="2003-11-01T00:00:00"/>
    <n v="175.49"/>
    <n v="105.294"/>
    <n v="1"/>
    <n v="105.294"/>
  </r>
  <r>
    <x v="0"/>
    <x v="0"/>
    <x v="0"/>
    <s v="Extreme Toy Store"/>
    <x v="0"/>
    <x v="0"/>
    <x v="82"/>
    <s v="Silver"/>
    <x v="685"/>
    <d v="2003-11-01T00:00:00"/>
    <n v="564.99"/>
    <n v="338.99400000000003"/>
    <n v="4"/>
    <n v="1355.9760000000001"/>
  </r>
  <r>
    <x v="0"/>
    <x v="0"/>
    <x v="0"/>
    <s v="Extreme Toy Store"/>
    <x v="0"/>
    <x v="0"/>
    <x v="82"/>
    <s v="Silver"/>
    <x v="675"/>
    <d v="2003-11-01T00:00:00"/>
    <n v="564.99"/>
    <n v="338.99400000000003"/>
    <n v="2"/>
    <n v="677.98800000000006"/>
  </r>
  <r>
    <x v="0"/>
    <x v="0"/>
    <x v="0"/>
    <s v="Extreme Toy Store"/>
    <x v="1"/>
    <x v="14"/>
    <x v="56"/>
    <s v="Black"/>
    <x v="693"/>
    <d v="2003-11-01T00:00:00"/>
    <n v="69.989999999999995"/>
    <n v="41.994"/>
    <n v="2"/>
    <n v="83.988"/>
  </r>
  <r>
    <x v="1"/>
    <x v="2"/>
    <x v="6"/>
    <s v="Rural Mountain Bike Mart"/>
    <x v="2"/>
    <x v="18"/>
    <x v="53"/>
    <s v="Silver/Black"/>
    <x v="681"/>
    <d v="2003-11-01T00:00:00"/>
    <n v="40.49"/>
    <n v="24.294"/>
    <n v="3"/>
    <n v="72.882000000000005"/>
  </r>
  <r>
    <x v="1"/>
    <x v="2"/>
    <x v="6"/>
    <s v="Rural Mountain Bike Mart"/>
    <x v="0"/>
    <x v="3"/>
    <x v="50"/>
    <s v="Yellow"/>
    <x v="670"/>
    <d v="2003-11-01T00:00:00"/>
    <n v="1700.99"/>
    <n v="1020.5940000000001"/>
    <n v="4"/>
    <n v="4082.3760000000002"/>
  </r>
  <r>
    <x v="1"/>
    <x v="2"/>
    <x v="6"/>
    <s v="Rural Mountain Bike Mart"/>
    <x v="0"/>
    <x v="3"/>
    <x v="50"/>
    <s v="Yellow"/>
    <x v="675"/>
    <d v="2003-11-01T00:00:00"/>
    <n v="1700.99"/>
    <n v="1020.5940000000001"/>
    <n v="2"/>
    <n v="2041.1880000000001"/>
  </r>
  <r>
    <x v="1"/>
    <x v="2"/>
    <x v="6"/>
    <s v="Rural Mountain Bike Mart"/>
    <x v="0"/>
    <x v="3"/>
    <x v="49"/>
    <s v="Black"/>
    <x v="670"/>
    <d v="2003-11-01T00:00:00"/>
    <n v="539.99"/>
    <n v="323.99400000000003"/>
    <n v="4"/>
    <n v="1295.9760000000001"/>
  </r>
  <r>
    <x v="1"/>
    <x v="2"/>
    <x v="6"/>
    <s v="Rural Mountain Bike Mart"/>
    <x v="1"/>
    <x v="1"/>
    <x v="48"/>
    <s v="White"/>
    <x v="673"/>
    <d v="2003-11-01T00:00:00"/>
    <n v="8.99"/>
    <n v="5.3940000000000001"/>
    <n v="3"/>
    <n v="16.182000000000002"/>
  </r>
  <r>
    <x v="1"/>
    <x v="2"/>
    <x v="6"/>
    <s v="Rural Mountain Bike Mart"/>
    <x v="1"/>
    <x v="1"/>
    <x v="48"/>
    <s v="White"/>
    <x v="683"/>
    <d v="2003-11-01T00:00:00"/>
    <n v="8.99"/>
    <n v="5.3940000000000001"/>
    <n v="2"/>
    <n v="10.788"/>
  </r>
  <r>
    <x v="0"/>
    <x v="0"/>
    <x v="2"/>
    <s v="Riding Associates"/>
    <x v="0"/>
    <x v="0"/>
    <x v="19"/>
    <s v="Black"/>
    <x v="685"/>
    <d v="2003-11-01T00:00:00"/>
    <n v="2294.9899999999998"/>
    <n v="1376.9939999999999"/>
    <n v="2"/>
    <n v="2753.9879999999998"/>
  </r>
  <r>
    <x v="0"/>
    <x v="0"/>
    <x v="2"/>
    <s v="Riding Associates"/>
    <x v="0"/>
    <x v="0"/>
    <x v="19"/>
    <s v="Black"/>
    <x v="692"/>
    <d v="2003-11-01T00:00:00"/>
    <n v="2294.9899999999998"/>
    <n v="1376.9939999999999"/>
    <n v="1"/>
    <n v="1376.9939999999999"/>
  </r>
  <r>
    <x v="0"/>
    <x v="0"/>
    <x v="2"/>
    <s v="Riding Associates"/>
    <x v="1"/>
    <x v="14"/>
    <x v="56"/>
    <s v="Black"/>
    <x v="694"/>
    <d v="2003-11-01T00:00:00"/>
    <n v="69.989999999999995"/>
    <n v="41.994"/>
    <n v="2"/>
    <n v="83.988"/>
  </r>
  <r>
    <x v="0"/>
    <x v="0"/>
    <x v="2"/>
    <s v="Riding Associates"/>
    <x v="1"/>
    <x v="14"/>
    <x v="56"/>
    <s v="Black"/>
    <x v="678"/>
    <d v="2003-11-01T00:00:00"/>
    <n v="69.989999999999995"/>
    <n v="41.994"/>
    <n v="5"/>
    <n v="209.97"/>
  </r>
  <r>
    <x v="0"/>
    <x v="0"/>
    <x v="4"/>
    <s v="The Gear Store"/>
    <x v="2"/>
    <x v="9"/>
    <x v="39"/>
    <m/>
    <x v="680"/>
    <d v="2003-11-01T00:00:00"/>
    <n v="120.27"/>
    <n v="72.162000000000006"/>
    <n v="2"/>
    <n v="144.32400000000001"/>
  </r>
  <r>
    <x v="0"/>
    <x v="0"/>
    <x v="4"/>
    <s v="The Gear Store"/>
    <x v="3"/>
    <x v="7"/>
    <x v="10"/>
    <s v="Red"/>
    <x v="679"/>
    <d v="2003-11-01T00:00:00"/>
    <n v="34.99"/>
    <n v="20.994"/>
    <n v="1"/>
    <n v="20.994"/>
  </r>
  <r>
    <x v="0"/>
    <x v="0"/>
    <x v="4"/>
    <s v="The Gear Store"/>
    <x v="0"/>
    <x v="0"/>
    <x v="82"/>
    <s v="Silver"/>
    <x v="694"/>
    <d v="2003-11-01T00:00:00"/>
    <n v="564.99"/>
    <n v="338.99400000000003"/>
    <n v="2"/>
    <n v="677.98800000000006"/>
  </r>
  <r>
    <x v="0"/>
    <x v="0"/>
    <x v="4"/>
    <s v="The Gear Store"/>
    <x v="2"/>
    <x v="2"/>
    <x v="38"/>
    <s v="Silver"/>
    <x v="680"/>
    <d v="2003-11-01T00:00:00"/>
    <n v="364.09"/>
    <n v="218.45400000000001"/>
    <n v="2"/>
    <n v="436.90800000000002"/>
  </r>
  <r>
    <x v="0"/>
    <x v="0"/>
    <x v="4"/>
    <s v="The Gear Store"/>
    <x v="0"/>
    <x v="0"/>
    <x v="77"/>
    <s v="Silver"/>
    <x v="685"/>
    <d v="2003-11-01T00:00:00"/>
    <n v="769.49"/>
    <n v="461.69400000000002"/>
    <n v="1"/>
    <n v="461.69400000000002"/>
  </r>
  <r>
    <x v="0"/>
    <x v="0"/>
    <x v="4"/>
    <s v="The Gear Store"/>
    <x v="3"/>
    <x v="22"/>
    <x v="57"/>
    <m/>
    <x v="678"/>
    <d v="2003-11-01T00:00:00"/>
    <n v="4.99"/>
    <n v="2.9940000000000002"/>
    <n v="3"/>
    <n v="8.9820000000000011"/>
  </r>
  <r>
    <x v="0"/>
    <x v="0"/>
    <x v="4"/>
    <s v="The Gear Store"/>
    <x v="2"/>
    <x v="2"/>
    <x v="84"/>
    <s v="Black"/>
    <x v="696"/>
    <d v="2003-11-01T00:00:00"/>
    <n v="249.79"/>
    <n v="149.874"/>
    <n v="1"/>
    <n v="149.874"/>
  </r>
  <r>
    <x v="0"/>
    <x v="0"/>
    <x v="4"/>
    <s v="The Gear Store"/>
    <x v="1"/>
    <x v="4"/>
    <x v="58"/>
    <s v="Yellow"/>
    <x v="677"/>
    <d v="2003-11-01T00:00:00"/>
    <n v="53.99"/>
    <n v="32.393999999999998"/>
    <n v="4"/>
    <n v="129.57599999999999"/>
  </r>
  <r>
    <x v="0"/>
    <x v="0"/>
    <x v="4"/>
    <s v="The Gear Store"/>
    <x v="0"/>
    <x v="0"/>
    <x v="82"/>
    <s v="Silver"/>
    <x v="698"/>
    <d v="2003-11-01T00:00:00"/>
    <n v="564.99"/>
    <n v="338.99400000000003"/>
    <n v="1"/>
    <n v="338.99400000000003"/>
  </r>
  <r>
    <x v="0"/>
    <x v="0"/>
    <x v="4"/>
    <s v="The Gear Store"/>
    <x v="3"/>
    <x v="7"/>
    <x v="10"/>
    <s v="Black"/>
    <x v="670"/>
    <d v="2003-11-01T00:00:00"/>
    <n v="34.99"/>
    <n v="20.994"/>
    <n v="2"/>
    <n v="41.988"/>
  </r>
  <r>
    <x v="0"/>
    <x v="0"/>
    <x v="4"/>
    <s v="The Gear Store"/>
    <x v="2"/>
    <x v="18"/>
    <x v="85"/>
    <s v="Silver/Black"/>
    <x v="676"/>
    <d v="2003-11-01T00:00:00"/>
    <n v="62.09"/>
    <n v="37.253999999999998"/>
    <n v="1"/>
    <n v="37.253999999999998"/>
  </r>
  <r>
    <x v="0"/>
    <x v="0"/>
    <x v="4"/>
    <s v="The Gear Store"/>
    <x v="1"/>
    <x v="23"/>
    <x v="59"/>
    <s v="Blue"/>
    <x v="686"/>
    <d v="2003-11-01T00:00:00"/>
    <n v="63.5"/>
    <n v="38.1"/>
    <n v="2"/>
    <n v="76.2"/>
  </r>
  <r>
    <x v="0"/>
    <x v="0"/>
    <x v="4"/>
    <s v="The Gear Store"/>
    <x v="0"/>
    <x v="0"/>
    <x v="77"/>
    <s v="Silver"/>
    <x v="693"/>
    <d v="2003-11-01T00:00:00"/>
    <n v="769.49"/>
    <n v="461.69400000000002"/>
    <n v="4"/>
    <n v="1846.7760000000001"/>
  </r>
  <r>
    <x v="0"/>
    <x v="0"/>
    <x v="4"/>
    <s v="The Gear Store"/>
    <x v="2"/>
    <x v="20"/>
    <x v="81"/>
    <m/>
    <x v="686"/>
    <d v="2003-11-01T00:00:00"/>
    <n v="27.12"/>
    <n v="16.271999999999998"/>
    <n v="1"/>
    <n v="16.271999999999998"/>
  </r>
  <r>
    <x v="0"/>
    <x v="0"/>
    <x v="4"/>
    <s v="The Gear Store"/>
    <x v="3"/>
    <x v="19"/>
    <x v="52"/>
    <m/>
    <x v="677"/>
    <d v="2003-11-01T00:00:00"/>
    <n v="120"/>
    <n v="72"/>
    <n v="4"/>
    <n v="288"/>
  </r>
  <r>
    <x v="0"/>
    <x v="0"/>
    <x v="4"/>
    <s v="The Gear Store"/>
    <x v="1"/>
    <x v="4"/>
    <x v="5"/>
    <s v="Multi"/>
    <x v="685"/>
    <d v="2003-11-01T00:00:00"/>
    <n v="49.99"/>
    <n v="29.994"/>
    <n v="1"/>
    <n v="29.994"/>
  </r>
  <r>
    <x v="0"/>
    <x v="0"/>
    <x v="4"/>
    <s v="The Gear Store"/>
    <x v="0"/>
    <x v="0"/>
    <x v="19"/>
    <s v="Silver"/>
    <x v="692"/>
    <d v="2003-11-01T00:00:00"/>
    <n v="2319.9899999999998"/>
    <n v="1391.9939999999999"/>
    <n v="1"/>
    <n v="1391.9939999999999"/>
  </r>
  <r>
    <x v="0"/>
    <x v="0"/>
    <x v="4"/>
    <s v="The Gear Store"/>
    <x v="2"/>
    <x v="2"/>
    <x v="84"/>
    <s v="Black"/>
    <x v="696"/>
    <d v="2003-11-01T00:00:00"/>
    <n v="249.79"/>
    <n v="149.874"/>
    <n v="3"/>
    <n v="449.62199999999996"/>
  </r>
  <r>
    <x v="0"/>
    <x v="0"/>
    <x v="4"/>
    <s v="The Gear Store"/>
    <x v="2"/>
    <x v="20"/>
    <x v="83"/>
    <m/>
    <x v="694"/>
    <d v="2003-11-01T00:00:00"/>
    <n v="52.64"/>
    <n v="31.584"/>
    <n v="2"/>
    <n v="63.167999999999999"/>
  </r>
  <r>
    <x v="0"/>
    <x v="0"/>
    <x v="4"/>
    <s v="The Gear Store"/>
    <x v="2"/>
    <x v="18"/>
    <x v="86"/>
    <s v="Silver/Black"/>
    <x v="677"/>
    <d v="2003-11-01T00:00:00"/>
    <n v="80.989999999999995"/>
    <n v="48.594000000000001"/>
    <n v="3"/>
    <n v="145.78200000000001"/>
  </r>
  <r>
    <x v="0"/>
    <x v="0"/>
    <x v="4"/>
    <s v="The Gear Store"/>
    <x v="0"/>
    <x v="0"/>
    <x v="19"/>
    <s v="Black"/>
    <x v="699"/>
    <d v="2003-11-01T00:00:00"/>
    <n v="2294.9899999999998"/>
    <n v="1376.9939999999999"/>
    <n v="4"/>
    <n v="5507.9759999999997"/>
  </r>
  <r>
    <x v="0"/>
    <x v="0"/>
    <x v="4"/>
    <s v="The Gear Store"/>
    <x v="1"/>
    <x v="10"/>
    <x v="29"/>
    <s v="Black"/>
    <x v="693"/>
    <d v="2003-11-01T00:00:00"/>
    <n v="24.49"/>
    <n v="14.694000000000001"/>
    <n v="3"/>
    <n v="44.082000000000001"/>
  </r>
  <r>
    <x v="0"/>
    <x v="0"/>
    <x v="4"/>
    <s v="The Gear Store"/>
    <x v="3"/>
    <x v="24"/>
    <x v="60"/>
    <m/>
    <x v="669"/>
    <d v="2003-11-01T00:00:00"/>
    <n v="7.95"/>
    <n v="4.7699999999999996"/>
    <n v="8"/>
    <n v="38.159999999999997"/>
  </r>
  <r>
    <x v="0"/>
    <x v="0"/>
    <x v="4"/>
    <s v="The Gear Store"/>
    <x v="2"/>
    <x v="2"/>
    <x v="84"/>
    <s v="Silver"/>
    <x v="677"/>
    <d v="2003-11-01T00:00:00"/>
    <n v="264.05"/>
    <n v="158.43"/>
    <n v="1"/>
    <n v="158.43"/>
  </r>
  <r>
    <x v="0"/>
    <x v="0"/>
    <x v="4"/>
    <s v="The Gear Store"/>
    <x v="0"/>
    <x v="0"/>
    <x v="82"/>
    <s v="Black"/>
    <x v="693"/>
    <d v="2003-11-01T00:00:00"/>
    <n v="539.99"/>
    <n v="323.99400000000003"/>
    <n v="3"/>
    <n v="971.98200000000008"/>
  </r>
  <r>
    <x v="0"/>
    <x v="0"/>
    <x v="4"/>
    <s v="The Gear Store"/>
    <x v="2"/>
    <x v="2"/>
    <x v="38"/>
    <s v="Silver"/>
    <x v="688"/>
    <d v="2003-11-01T00:00:00"/>
    <n v="364.09"/>
    <n v="218.45400000000001"/>
    <n v="7"/>
    <n v="1529.1780000000001"/>
  </r>
  <r>
    <x v="0"/>
    <x v="0"/>
    <x v="4"/>
    <s v="The Gear Store"/>
    <x v="0"/>
    <x v="0"/>
    <x v="82"/>
    <s v="Silver"/>
    <x v="679"/>
    <d v="2003-11-01T00:00:00"/>
    <n v="564.99"/>
    <n v="338.99400000000003"/>
    <n v="1"/>
    <n v="338.99400000000003"/>
  </r>
  <r>
    <x v="0"/>
    <x v="0"/>
    <x v="4"/>
    <s v="The Gear Store"/>
    <x v="2"/>
    <x v="2"/>
    <x v="84"/>
    <s v="Silver"/>
    <x v="691"/>
    <d v="2003-11-01T00:00:00"/>
    <n v="264.05"/>
    <n v="158.43"/>
    <n v="1"/>
    <n v="158.43"/>
  </r>
  <r>
    <x v="0"/>
    <x v="0"/>
    <x v="4"/>
    <s v="The Gear Store"/>
    <x v="1"/>
    <x v="5"/>
    <x v="6"/>
    <s v="Multi"/>
    <x v="687"/>
    <d v="2003-11-01T00:00:00"/>
    <n v="8.99"/>
    <n v="5.3940000000000001"/>
    <n v="7"/>
    <n v="37.758000000000003"/>
  </r>
  <r>
    <x v="0"/>
    <x v="0"/>
    <x v="4"/>
    <s v="The Gear Store"/>
    <x v="1"/>
    <x v="14"/>
    <x v="56"/>
    <s v="Black"/>
    <x v="691"/>
    <d v="2003-11-01T00:00:00"/>
    <n v="69.989999999999995"/>
    <n v="41.994"/>
    <n v="7"/>
    <n v="293.95799999999997"/>
  </r>
  <r>
    <x v="0"/>
    <x v="0"/>
    <x v="4"/>
    <s v="The Gear Store"/>
    <x v="1"/>
    <x v="4"/>
    <x v="5"/>
    <s v="Multi"/>
    <x v="682"/>
    <d v="2003-11-01T00:00:00"/>
    <n v="49.99"/>
    <n v="29.994"/>
    <n v="3"/>
    <n v="89.981999999999999"/>
  </r>
  <r>
    <x v="0"/>
    <x v="0"/>
    <x v="4"/>
    <s v="The Gear Store"/>
    <x v="0"/>
    <x v="0"/>
    <x v="82"/>
    <s v="Black"/>
    <x v="697"/>
    <d v="2003-11-01T00:00:00"/>
    <n v="539.99"/>
    <n v="323.99400000000003"/>
    <n v="3"/>
    <n v="971.98200000000008"/>
  </r>
  <r>
    <x v="0"/>
    <x v="0"/>
    <x v="4"/>
    <s v="The Gear Store"/>
    <x v="2"/>
    <x v="2"/>
    <x v="84"/>
    <s v="Black"/>
    <x v="682"/>
    <d v="2003-11-01T00:00:00"/>
    <n v="249.79"/>
    <n v="149.874"/>
    <n v="1"/>
    <n v="149.874"/>
  </r>
  <r>
    <x v="0"/>
    <x v="0"/>
    <x v="4"/>
    <s v="The Gear Store"/>
    <x v="0"/>
    <x v="0"/>
    <x v="82"/>
    <s v="Silver"/>
    <x v="687"/>
    <d v="2003-11-01T00:00:00"/>
    <n v="564.99"/>
    <n v="338.99400000000003"/>
    <n v="1"/>
    <n v="338.99400000000003"/>
  </r>
  <r>
    <x v="0"/>
    <x v="0"/>
    <x v="4"/>
    <s v="The Gear Store"/>
    <x v="3"/>
    <x v="21"/>
    <x v="55"/>
    <s v="Silver"/>
    <x v="692"/>
    <d v="2003-11-01T00:00:00"/>
    <n v="54.99"/>
    <n v="32.994"/>
    <n v="5"/>
    <n v="164.97"/>
  </r>
  <r>
    <x v="0"/>
    <x v="0"/>
    <x v="4"/>
    <s v="The Gear Store"/>
    <x v="1"/>
    <x v="23"/>
    <x v="59"/>
    <s v="Blue"/>
    <x v="697"/>
    <d v="2003-11-01T00:00:00"/>
    <n v="63.5"/>
    <n v="38.1"/>
    <n v="9"/>
    <n v="342.90000000000003"/>
  </r>
  <r>
    <x v="0"/>
    <x v="0"/>
    <x v="4"/>
    <s v="The Gear Store"/>
    <x v="0"/>
    <x v="0"/>
    <x v="19"/>
    <s v="Black"/>
    <x v="680"/>
    <d v="2003-11-01T00:00:00"/>
    <n v="2294.9899999999998"/>
    <n v="1376.9939999999999"/>
    <n v="3"/>
    <n v="4130.982"/>
  </r>
  <r>
    <x v="0"/>
    <x v="0"/>
    <x v="4"/>
    <s v="The Gear Store"/>
    <x v="0"/>
    <x v="0"/>
    <x v="19"/>
    <s v="Silver"/>
    <x v="699"/>
    <d v="2003-11-01T00:00:00"/>
    <n v="2319.9899999999998"/>
    <n v="1391.9939999999999"/>
    <n v="1"/>
    <n v="1391.9939999999999"/>
  </r>
  <r>
    <x v="0"/>
    <x v="0"/>
    <x v="4"/>
    <s v="The Gear Store"/>
    <x v="0"/>
    <x v="0"/>
    <x v="82"/>
    <s v="Black"/>
    <x v="692"/>
    <d v="2003-11-01T00:00:00"/>
    <n v="539.99"/>
    <n v="323.99400000000003"/>
    <n v="2"/>
    <n v="647.98800000000006"/>
  </r>
  <r>
    <x v="0"/>
    <x v="0"/>
    <x v="4"/>
    <s v="The Gear Store"/>
    <x v="0"/>
    <x v="0"/>
    <x v="82"/>
    <s v="Silver"/>
    <x v="699"/>
    <d v="2003-11-01T00:00:00"/>
    <n v="564.99"/>
    <n v="338.99400000000003"/>
    <n v="1"/>
    <n v="338.99400000000003"/>
  </r>
  <r>
    <x v="0"/>
    <x v="0"/>
    <x v="4"/>
    <s v="The Gear Store"/>
    <x v="1"/>
    <x v="4"/>
    <x v="58"/>
    <s v="Yellow"/>
    <x v="671"/>
    <d v="2003-11-01T00:00:00"/>
    <n v="53.99"/>
    <n v="32.393999999999998"/>
    <n v="5"/>
    <n v="161.97"/>
  </r>
  <r>
    <x v="0"/>
    <x v="0"/>
    <x v="4"/>
    <s v="The Gear Store"/>
    <x v="2"/>
    <x v="2"/>
    <x v="84"/>
    <s v="Silver"/>
    <x v="696"/>
    <d v="2003-11-01T00:00:00"/>
    <n v="264.05"/>
    <n v="158.43"/>
    <n v="4"/>
    <n v="633.72"/>
  </r>
  <r>
    <x v="0"/>
    <x v="0"/>
    <x v="4"/>
    <s v="The Gear Store"/>
    <x v="2"/>
    <x v="18"/>
    <x v="87"/>
    <s v="Silver/Black"/>
    <x v="692"/>
    <d v="2003-11-01T00:00:00"/>
    <n v="40.49"/>
    <n v="24.294"/>
    <n v="1"/>
    <n v="24.294"/>
  </r>
  <r>
    <x v="0"/>
    <x v="0"/>
    <x v="4"/>
    <s v="The Gear Store"/>
    <x v="0"/>
    <x v="0"/>
    <x v="19"/>
    <s v="Black"/>
    <x v="678"/>
    <d v="2003-11-01T00:00:00"/>
    <n v="2294.9899999999998"/>
    <n v="1376.9939999999999"/>
    <n v="4"/>
    <n v="5507.9759999999997"/>
  </r>
  <r>
    <x v="0"/>
    <x v="0"/>
    <x v="4"/>
    <s v="The Gear Store"/>
    <x v="1"/>
    <x v="14"/>
    <x v="56"/>
    <s v="Black"/>
    <x v="679"/>
    <d v="2003-11-01T00:00:00"/>
    <n v="69.989999999999995"/>
    <n v="41.994"/>
    <n v="3"/>
    <n v="125.982"/>
  </r>
  <r>
    <x v="0"/>
    <x v="0"/>
    <x v="4"/>
    <s v="The Gear Store"/>
    <x v="0"/>
    <x v="0"/>
    <x v="77"/>
    <s v="Silver"/>
    <x v="672"/>
    <d v="2003-11-01T00:00:00"/>
    <n v="769.49"/>
    <n v="461.69400000000002"/>
    <n v="1"/>
    <n v="461.69400000000002"/>
  </r>
  <r>
    <x v="0"/>
    <x v="0"/>
    <x v="4"/>
    <s v="The Gear Store"/>
    <x v="1"/>
    <x v="4"/>
    <x v="58"/>
    <s v="Yellow"/>
    <x v="675"/>
    <d v="2003-11-01T00:00:00"/>
    <n v="53.99"/>
    <n v="32.393999999999998"/>
    <n v="5"/>
    <n v="161.97"/>
  </r>
  <r>
    <x v="0"/>
    <x v="0"/>
    <x v="4"/>
    <s v="The Gear Store"/>
    <x v="1"/>
    <x v="10"/>
    <x v="29"/>
    <s v="Black"/>
    <x v="699"/>
    <d v="2003-11-01T00:00:00"/>
    <n v="24.49"/>
    <n v="14.694000000000001"/>
    <n v="7"/>
    <n v="102.858"/>
  </r>
  <r>
    <x v="0"/>
    <x v="0"/>
    <x v="4"/>
    <s v="The Gear Store"/>
    <x v="3"/>
    <x v="7"/>
    <x v="10"/>
    <s v="Blue"/>
    <x v="680"/>
    <d v="2003-11-01T00:00:00"/>
    <n v="34.99"/>
    <n v="20.994"/>
    <n v="3"/>
    <n v="62.981999999999999"/>
  </r>
  <r>
    <x v="0"/>
    <x v="0"/>
    <x v="4"/>
    <s v="The Gear Store"/>
    <x v="2"/>
    <x v="2"/>
    <x v="38"/>
    <s v="Silver"/>
    <x v="696"/>
    <d v="2003-11-01T00:00:00"/>
    <n v="364.09"/>
    <n v="218.45400000000001"/>
    <n v="2"/>
    <n v="436.90800000000002"/>
  </r>
  <r>
    <x v="0"/>
    <x v="0"/>
    <x v="4"/>
    <s v="The Gear Store"/>
    <x v="0"/>
    <x v="0"/>
    <x v="19"/>
    <s v="Silver"/>
    <x v="678"/>
    <d v="2003-11-01T00:00:00"/>
    <n v="2319.9899999999998"/>
    <n v="1391.9939999999999"/>
    <n v="1"/>
    <n v="1391.9939999999999"/>
  </r>
  <r>
    <x v="0"/>
    <x v="0"/>
    <x v="4"/>
    <s v="The Gear Store"/>
    <x v="2"/>
    <x v="2"/>
    <x v="84"/>
    <s v="Silver"/>
    <x v="692"/>
    <d v="2003-11-01T00:00:00"/>
    <n v="264.05"/>
    <n v="158.43"/>
    <n v="3"/>
    <n v="475.29"/>
  </r>
  <r>
    <x v="0"/>
    <x v="0"/>
    <x v="5"/>
    <s v="Orange Bicycle Company"/>
    <x v="3"/>
    <x v="22"/>
    <x v="57"/>
    <m/>
    <x v="686"/>
    <d v="2003-11-01T00:00:00"/>
    <n v="4.99"/>
    <n v="2.9940000000000002"/>
    <n v="2"/>
    <n v="5.9880000000000004"/>
  </r>
  <r>
    <x v="0"/>
    <x v="0"/>
    <x v="5"/>
    <s v="Orange Bicycle Company"/>
    <x v="1"/>
    <x v="4"/>
    <x v="5"/>
    <s v="Multi"/>
    <x v="682"/>
    <d v="2003-11-01T00:00:00"/>
    <n v="49.99"/>
    <n v="29.994"/>
    <n v="5"/>
    <n v="149.97"/>
  </r>
  <r>
    <x v="0"/>
    <x v="0"/>
    <x v="5"/>
    <s v="Orange Bicycle Company"/>
    <x v="3"/>
    <x v="19"/>
    <x v="52"/>
    <m/>
    <x v="673"/>
    <d v="2003-11-01T00:00:00"/>
    <n v="120"/>
    <n v="72"/>
    <n v="1"/>
    <n v="72"/>
  </r>
  <r>
    <x v="0"/>
    <x v="0"/>
    <x v="5"/>
    <s v="Orange Bicycle Company"/>
    <x v="1"/>
    <x v="23"/>
    <x v="59"/>
    <s v="Blue"/>
    <x v="679"/>
    <d v="2003-11-01T00:00:00"/>
    <n v="63.5"/>
    <n v="38.1"/>
    <n v="3"/>
    <n v="114.30000000000001"/>
  </r>
  <r>
    <x v="0"/>
    <x v="0"/>
    <x v="5"/>
    <s v="Orange Bicycle Company"/>
    <x v="1"/>
    <x v="1"/>
    <x v="48"/>
    <s v="White"/>
    <x v="681"/>
    <d v="2003-11-01T00:00:00"/>
    <n v="8.99"/>
    <n v="5.3940000000000001"/>
    <n v="3"/>
    <n v="16.182000000000002"/>
  </r>
  <r>
    <x v="0"/>
    <x v="0"/>
    <x v="5"/>
    <s v="Orange Bicycle Company"/>
    <x v="1"/>
    <x v="5"/>
    <x v="6"/>
    <s v="Multi"/>
    <x v="680"/>
    <d v="2003-11-01T00:00:00"/>
    <n v="8.99"/>
    <n v="5.3940000000000001"/>
    <n v="5"/>
    <n v="26.97"/>
  </r>
  <r>
    <x v="0"/>
    <x v="0"/>
    <x v="5"/>
    <s v="Orange Bicycle Company"/>
    <x v="1"/>
    <x v="1"/>
    <x v="48"/>
    <s v="White"/>
    <x v="682"/>
    <d v="2003-11-01T00:00:00"/>
    <n v="8.99"/>
    <n v="5.3940000000000001"/>
    <n v="6"/>
    <n v="32.364000000000004"/>
  </r>
  <r>
    <x v="0"/>
    <x v="0"/>
    <x v="4"/>
    <s v="Resale Services"/>
    <x v="2"/>
    <x v="18"/>
    <x v="86"/>
    <s v="Silver/Black"/>
    <x v="694"/>
    <d v="2003-11-01T00:00:00"/>
    <n v="80.989999999999995"/>
    <n v="48.594000000000001"/>
    <n v="1"/>
    <n v="48.594000000000001"/>
  </r>
  <r>
    <x v="0"/>
    <x v="0"/>
    <x v="4"/>
    <s v="Resale Services"/>
    <x v="0"/>
    <x v="0"/>
    <x v="82"/>
    <s v="Black"/>
    <x v="697"/>
    <d v="2003-11-01T00:00:00"/>
    <n v="539.99"/>
    <n v="323.99400000000003"/>
    <n v="1"/>
    <n v="323.99400000000003"/>
  </r>
  <r>
    <x v="0"/>
    <x v="0"/>
    <x v="4"/>
    <s v="Resale Services"/>
    <x v="1"/>
    <x v="5"/>
    <x v="6"/>
    <s v="Multi"/>
    <x v="699"/>
    <d v="2003-11-01T00:00:00"/>
    <n v="8.99"/>
    <n v="5.3940000000000001"/>
    <n v="8"/>
    <n v="43.152000000000001"/>
  </r>
  <r>
    <x v="0"/>
    <x v="0"/>
    <x v="4"/>
    <s v="Resale Services"/>
    <x v="0"/>
    <x v="0"/>
    <x v="82"/>
    <s v="Black"/>
    <x v="681"/>
    <d v="2003-11-01T00:00:00"/>
    <n v="539.99"/>
    <n v="323.99400000000003"/>
    <n v="1"/>
    <n v="323.99400000000003"/>
  </r>
  <r>
    <x v="0"/>
    <x v="0"/>
    <x v="4"/>
    <s v="Resale Services"/>
    <x v="1"/>
    <x v="23"/>
    <x v="59"/>
    <s v="Blue"/>
    <x v="676"/>
    <d v="2003-11-01T00:00:00"/>
    <n v="63.5"/>
    <n v="38.1"/>
    <n v="5"/>
    <n v="190.5"/>
  </r>
  <r>
    <x v="0"/>
    <x v="0"/>
    <x v="4"/>
    <s v="Resale Services"/>
    <x v="0"/>
    <x v="0"/>
    <x v="82"/>
    <s v="Silver"/>
    <x v="698"/>
    <d v="2003-11-01T00:00:00"/>
    <n v="564.99"/>
    <n v="338.99400000000003"/>
    <n v="1"/>
    <n v="338.99400000000003"/>
  </r>
  <r>
    <x v="0"/>
    <x v="0"/>
    <x v="4"/>
    <s v="Resale Services"/>
    <x v="2"/>
    <x v="18"/>
    <x v="87"/>
    <s v="Silver/Black"/>
    <x v="694"/>
    <d v="2003-11-01T00:00:00"/>
    <n v="40.49"/>
    <n v="24.294"/>
    <n v="2"/>
    <n v="48.588000000000001"/>
  </r>
  <r>
    <x v="0"/>
    <x v="0"/>
    <x v="4"/>
    <s v="Resale Services"/>
    <x v="0"/>
    <x v="0"/>
    <x v="82"/>
    <s v="Black"/>
    <x v="676"/>
    <d v="2003-11-01T00:00:00"/>
    <n v="539.99"/>
    <n v="323.99400000000003"/>
    <n v="1"/>
    <n v="323.99400000000003"/>
  </r>
  <r>
    <x v="0"/>
    <x v="0"/>
    <x v="4"/>
    <s v="Resale Services"/>
    <x v="2"/>
    <x v="2"/>
    <x v="84"/>
    <s v="Silver"/>
    <x v="674"/>
    <d v="2003-11-01T00:00:00"/>
    <n v="264.05"/>
    <n v="158.43"/>
    <n v="1"/>
    <n v="158.43"/>
  </r>
  <r>
    <x v="0"/>
    <x v="0"/>
    <x v="4"/>
    <s v="Resale Services"/>
    <x v="1"/>
    <x v="4"/>
    <x v="5"/>
    <s v="Multi"/>
    <x v="690"/>
    <d v="2003-11-01T00:00:00"/>
    <n v="49.99"/>
    <n v="29.994"/>
    <n v="8"/>
    <n v="239.952"/>
  </r>
  <r>
    <x v="0"/>
    <x v="0"/>
    <x v="4"/>
    <s v="Resale Services"/>
    <x v="1"/>
    <x v="4"/>
    <x v="58"/>
    <s v="Yellow"/>
    <x v="675"/>
    <d v="2003-11-01T00:00:00"/>
    <n v="53.99"/>
    <n v="32.393999999999998"/>
    <n v="7"/>
    <n v="226.75799999999998"/>
  </r>
  <r>
    <x v="0"/>
    <x v="0"/>
    <x v="4"/>
    <s v="Resale Services"/>
    <x v="2"/>
    <x v="20"/>
    <x v="81"/>
    <m/>
    <x v="691"/>
    <d v="2003-11-01T00:00:00"/>
    <n v="27.12"/>
    <n v="16.271999999999998"/>
    <n v="3"/>
    <n v="48.815999999999995"/>
  </r>
  <r>
    <x v="0"/>
    <x v="0"/>
    <x v="4"/>
    <s v="Resale Services"/>
    <x v="0"/>
    <x v="0"/>
    <x v="77"/>
    <s v="Silver"/>
    <x v="685"/>
    <d v="2003-11-01T00:00:00"/>
    <n v="769.49"/>
    <n v="461.69400000000002"/>
    <n v="2"/>
    <n v="923.38800000000003"/>
  </r>
  <r>
    <x v="0"/>
    <x v="0"/>
    <x v="4"/>
    <s v="Resale Services"/>
    <x v="2"/>
    <x v="18"/>
    <x v="85"/>
    <s v="Silver/Black"/>
    <x v="671"/>
    <d v="2003-11-01T00:00:00"/>
    <n v="62.09"/>
    <n v="37.253999999999998"/>
    <n v="5"/>
    <n v="186.26999999999998"/>
  </r>
  <r>
    <x v="0"/>
    <x v="0"/>
    <x v="4"/>
    <s v="Resale Services"/>
    <x v="1"/>
    <x v="14"/>
    <x v="56"/>
    <s v="Black"/>
    <x v="671"/>
    <d v="2003-11-01T00:00:00"/>
    <n v="69.989999999999995"/>
    <n v="40.594200000000001"/>
    <n v="14"/>
    <n v="568.31880000000001"/>
  </r>
  <r>
    <x v="0"/>
    <x v="0"/>
    <x v="4"/>
    <s v="Resale Services"/>
    <x v="2"/>
    <x v="9"/>
    <x v="39"/>
    <m/>
    <x v="687"/>
    <d v="2003-11-01T00:00:00"/>
    <n v="120.27"/>
    <n v="72.162000000000006"/>
    <n v="1"/>
    <n v="72.162000000000006"/>
  </r>
  <r>
    <x v="0"/>
    <x v="0"/>
    <x v="4"/>
    <s v="Resale Services"/>
    <x v="3"/>
    <x v="21"/>
    <x v="55"/>
    <s v="Silver"/>
    <x v="685"/>
    <d v="2003-11-01T00:00:00"/>
    <n v="54.99"/>
    <n v="32.994"/>
    <n v="1"/>
    <n v="32.994"/>
  </r>
  <r>
    <x v="0"/>
    <x v="0"/>
    <x v="4"/>
    <s v="Resale Services"/>
    <x v="2"/>
    <x v="20"/>
    <x v="83"/>
    <m/>
    <x v="671"/>
    <d v="2003-11-01T00:00:00"/>
    <n v="52.64"/>
    <n v="31.584"/>
    <n v="1"/>
    <n v="31.584"/>
  </r>
  <r>
    <x v="0"/>
    <x v="0"/>
    <x v="4"/>
    <s v="Resale Services"/>
    <x v="2"/>
    <x v="2"/>
    <x v="38"/>
    <s v="Silver"/>
    <x v="695"/>
    <d v="2003-11-01T00:00:00"/>
    <n v="364.09"/>
    <n v="218.45400000000001"/>
    <n v="3"/>
    <n v="655.36200000000008"/>
  </r>
  <r>
    <x v="0"/>
    <x v="0"/>
    <x v="4"/>
    <s v="Resale Services"/>
    <x v="0"/>
    <x v="0"/>
    <x v="82"/>
    <s v="Silver"/>
    <x v="677"/>
    <d v="2003-11-01T00:00:00"/>
    <n v="564.99"/>
    <n v="338.99400000000003"/>
    <n v="3"/>
    <n v="1016.9820000000001"/>
  </r>
  <r>
    <x v="0"/>
    <x v="0"/>
    <x v="4"/>
    <s v="Resale Services"/>
    <x v="2"/>
    <x v="2"/>
    <x v="84"/>
    <s v="Silver"/>
    <x v="683"/>
    <d v="2003-11-01T00:00:00"/>
    <n v="264.05"/>
    <n v="158.43"/>
    <n v="1"/>
    <n v="158.43"/>
  </r>
  <r>
    <x v="0"/>
    <x v="0"/>
    <x v="4"/>
    <s v="Resale Services"/>
    <x v="1"/>
    <x v="4"/>
    <x v="58"/>
    <s v="Yellow"/>
    <x v="696"/>
    <d v="2003-11-01T00:00:00"/>
    <n v="53.99"/>
    <n v="32.393999999999998"/>
    <n v="5"/>
    <n v="161.97"/>
  </r>
  <r>
    <x v="0"/>
    <x v="0"/>
    <x v="4"/>
    <s v="Resale Services"/>
    <x v="3"/>
    <x v="24"/>
    <x v="60"/>
    <m/>
    <x v="673"/>
    <d v="2003-11-01T00:00:00"/>
    <n v="7.95"/>
    <n v="4.7699999999999996"/>
    <n v="8"/>
    <n v="38.159999999999997"/>
  </r>
  <r>
    <x v="0"/>
    <x v="0"/>
    <x v="4"/>
    <s v="Resale Services"/>
    <x v="3"/>
    <x v="7"/>
    <x v="10"/>
    <s v="Black"/>
    <x v="677"/>
    <d v="2003-11-01T00:00:00"/>
    <n v="34.99"/>
    <n v="20.994"/>
    <n v="7"/>
    <n v="146.958"/>
  </r>
  <r>
    <x v="0"/>
    <x v="0"/>
    <x v="4"/>
    <s v="Resale Services"/>
    <x v="0"/>
    <x v="0"/>
    <x v="19"/>
    <s v="Silver"/>
    <x v="698"/>
    <d v="2003-11-01T00:00:00"/>
    <n v="2319.9899999999998"/>
    <n v="1391.9939999999999"/>
    <n v="4"/>
    <n v="5567.9759999999997"/>
  </r>
  <r>
    <x v="0"/>
    <x v="0"/>
    <x v="4"/>
    <s v="Resale Services"/>
    <x v="2"/>
    <x v="9"/>
    <x v="22"/>
    <m/>
    <x v="695"/>
    <d v="2003-11-01T00:00:00"/>
    <n v="61.92"/>
    <n v="37.152000000000001"/>
    <n v="2"/>
    <n v="74.304000000000002"/>
  </r>
  <r>
    <x v="0"/>
    <x v="0"/>
    <x v="4"/>
    <s v="Resale Services"/>
    <x v="0"/>
    <x v="0"/>
    <x v="77"/>
    <s v="Silver"/>
    <x v="682"/>
    <d v="2003-11-01T00:00:00"/>
    <n v="769.49"/>
    <n v="461.69400000000002"/>
    <n v="1"/>
    <n v="461.69400000000002"/>
  </r>
  <r>
    <x v="0"/>
    <x v="0"/>
    <x v="4"/>
    <s v="Resale Services"/>
    <x v="0"/>
    <x v="0"/>
    <x v="77"/>
    <s v="Silver"/>
    <x v="693"/>
    <d v="2003-11-01T00:00:00"/>
    <n v="769.49"/>
    <n v="461.69400000000002"/>
    <n v="5"/>
    <n v="2308.4700000000003"/>
  </r>
  <r>
    <x v="0"/>
    <x v="0"/>
    <x v="4"/>
    <s v="Resale Services"/>
    <x v="0"/>
    <x v="0"/>
    <x v="82"/>
    <s v="Black"/>
    <x v="688"/>
    <d v="2003-11-01T00:00:00"/>
    <n v="539.99"/>
    <n v="323.99400000000003"/>
    <n v="1"/>
    <n v="323.99400000000003"/>
  </r>
  <r>
    <x v="0"/>
    <x v="0"/>
    <x v="4"/>
    <s v="Resale Services"/>
    <x v="3"/>
    <x v="7"/>
    <x v="10"/>
    <s v="Red"/>
    <x v="674"/>
    <d v="2003-11-01T00:00:00"/>
    <n v="34.99"/>
    <n v="20.994"/>
    <n v="4"/>
    <n v="83.975999999999999"/>
  </r>
  <r>
    <x v="0"/>
    <x v="0"/>
    <x v="4"/>
    <s v="Resale Services"/>
    <x v="3"/>
    <x v="7"/>
    <x v="10"/>
    <s v="Blue"/>
    <x v="680"/>
    <d v="2003-11-01T00:00:00"/>
    <n v="34.99"/>
    <n v="20.994"/>
    <n v="6"/>
    <n v="125.964"/>
  </r>
  <r>
    <x v="0"/>
    <x v="0"/>
    <x v="4"/>
    <s v="Resale Services"/>
    <x v="1"/>
    <x v="23"/>
    <x v="59"/>
    <s v="Blue"/>
    <x v="689"/>
    <d v="2003-11-01T00:00:00"/>
    <n v="63.5"/>
    <n v="38.1"/>
    <n v="5"/>
    <n v="190.5"/>
  </r>
  <r>
    <x v="0"/>
    <x v="0"/>
    <x v="4"/>
    <s v="Resale Services"/>
    <x v="1"/>
    <x v="4"/>
    <x v="5"/>
    <s v="Multi"/>
    <x v="673"/>
    <d v="2003-11-01T00:00:00"/>
    <n v="49.99"/>
    <n v="29.994"/>
    <n v="3"/>
    <n v="89.981999999999999"/>
  </r>
  <r>
    <x v="0"/>
    <x v="0"/>
    <x v="4"/>
    <s v="Resale Services"/>
    <x v="1"/>
    <x v="4"/>
    <x v="58"/>
    <s v="Yellow"/>
    <x v="695"/>
    <d v="2003-11-01T00:00:00"/>
    <n v="53.99"/>
    <n v="32.393999999999998"/>
    <n v="5"/>
    <n v="161.97"/>
  </r>
  <r>
    <x v="0"/>
    <x v="0"/>
    <x v="4"/>
    <s v="Resale Services"/>
    <x v="0"/>
    <x v="0"/>
    <x v="82"/>
    <s v="Black"/>
    <x v="685"/>
    <d v="2003-11-01T00:00:00"/>
    <n v="539.99"/>
    <n v="323.99400000000003"/>
    <n v="2"/>
    <n v="647.98800000000006"/>
  </r>
  <r>
    <x v="0"/>
    <x v="0"/>
    <x v="4"/>
    <s v="Resale Services"/>
    <x v="2"/>
    <x v="2"/>
    <x v="84"/>
    <s v="Black"/>
    <x v="682"/>
    <d v="2003-11-01T00:00:00"/>
    <n v="249.79"/>
    <n v="149.874"/>
    <n v="5"/>
    <n v="749.37"/>
  </r>
  <r>
    <x v="0"/>
    <x v="0"/>
    <x v="4"/>
    <s v="Resale Services"/>
    <x v="2"/>
    <x v="2"/>
    <x v="2"/>
    <s v="Silver"/>
    <x v="688"/>
    <d v="2003-11-01T00:00:00"/>
    <n v="1364.5"/>
    <n v="818.7"/>
    <n v="3"/>
    <n v="2456.1000000000004"/>
  </r>
  <r>
    <x v="0"/>
    <x v="0"/>
    <x v="4"/>
    <s v="Resale Services"/>
    <x v="0"/>
    <x v="0"/>
    <x v="77"/>
    <s v="Silver"/>
    <x v="686"/>
    <d v="2003-11-01T00:00:00"/>
    <n v="769.49"/>
    <n v="461.69400000000002"/>
    <n v="1"/>
    <n v="461.69400000000002"/>
  </r>
  <r>
    <x v="0"/>
    <x v="0"/>
    <x v="4"/>
    <s v="Resale Services"/>
    <x v="0"/>
    <x v="0"/>
    <x v="19"/>
    <s v="Silver"/>
    <x v="690"/>
    <d v="2003-11-01T00:00:00"/>
    <n v="2319.9899999999998"/>
    <n v="1391.9939999999999"/>
    <n v="3"/>
    <n v="4175.982"/>
  </r>
  <r>
    <x v="0"/>
    <x v="0"/>
    <x v="4"/>
    <s v="Resale Services"/>
    <x v="1"/>
    <x v="10"/>
    <x v="29"/>
    <s v="Black"/>
    <x v="698"/>
    <d v="2003-11-01T00:00:00"/>
    <n v="24.49"/>
    <n v="14.694000000000001"/>
    <n v="3"/>
    <n v="44.082000000000001"/>
  </r>
  <r>
    <x v="0"/>
    <x v="0"/>
    <x v="4"/>
    <s v="Resale Services"/>
    <x v="0"/>
    <x v="0"/>
    <x v="82"/>
    <s v="Silver"/>
    <x v="678"/>
    <d v="2003-11-01T00:00:00"/>
    <n v="564.99"/>
    <n v="338.99400000000003"/>
    <n v="2"/>
    <n v="677.98800000000006"/>
  </r>
  <r>
    <x v="0"/>
    <x v="0"/>
    <x v="4"/>
    <s v="Resale Services"/>
    <x v="0"/>
    <x v="0"/>
    <x v="19"/>
    <s v="Black"/>
    <x v="671"/>
    <d v="2003-11-01T00:00:00"/>
    <n v="2294.9899999999998"/>
    <n v="1376.9939999999999"/>
    <n v="2"/>
    <n v="2753.9879999999998"/>
  </r>
  <r>
    <x v="0"/>
    <x v="0"/>
    <x v="4"/>
    <s v="Resale Services"/>
    <x v="1"/>
    <x v="10"/>
    <x v="29"/>
    <s v="Black"/>
    <x v="695"/>
    <d v="2003-11-01T00:00:00"/>
    <n v="24.49"/>
    <n v="14.694000000000001"/>
    <n v="3"/>
    <n v="44.082000000000001"/>
  </r>
  <r>
    <x v="0"/>
    <x v="0"/>
    <x v="4"/>
    <s v="Resale Services"/>
    <x v="3"/>
    <x v="22"/>
    <x v="57"/>
    <m/>
    <x v="697"/>
    <d v="2003-11-01T00:00:00"/>
    <n v="4.99"/>
    <n v="2.9940000000000002"/>
    <n v="2"/>
    <n v="5.9880000000000004"/>
  </r>
  <r>
    <x v="0"/>
    <x v="0"/>
    <x v="4"/>
    <s v="Resale Services"/>
    <x v="3"/>
    <x v="19"/>
    <x v="52"/>
    <m/>
    <x v="676"/>
    <d v="2003-11-01T00:00:00"/>
    <n v="120"/>
    <n v="72"/>
    <n v="3"/>
    <n v="216"/>
  </r>
  <r>
    <x v="0"/>
    <x v="0"/>
    <x v="4"/>
    <s v="Resale Services"/>
    <x v="2"/>
    <x v="2"/>
    <x v="38"/>
    <s v="Silver"/>
    <x v="676"/>
    <d v="2003-11-01T00:00:00"/>
    <n v="364.09"/>
    <n v="218.45400000000001"/>
    <n v="2"/>
    <n v="436.90800000000002"/>
  </r>
  <r>
    <x v="0"/>
    <x v="0"/>
    <x v="4"/>
    <s v="Resale Services"/>
    <x v="2"/>
    <x v="2"/>
    <x v="38"/>
    <s v="Silver"/>
    <x v="680"/>
    <d v="2003-11-01T00:00:00"/>
    <n v="364.09"/>
    <n v="218.45400000000001"/>
    <n v="1"/>
    <n v="218.45400000000001"/>
  </r>
  <r>
    <x v="0"/>
    <x v="0"/>
    <x v="4"/>
    <s v="Resale Services"/>
    <x v="0"/>
    <x v="0"/>
    <x v="19"/>
    <s v="Black"/>
    <x v="697"/>
    <d v="2003-11-01T00:00:00"/>
    <n v="2294.9899999999998"/>
    <n v="1376.9939999999999"/>
    <n v="2"/>
    <n v="2753.9879999999998"/>
  </r>
  <r>
    <x v="0"/>
    <x v="0"/>
    <x v="4"/>
    <s v="Metropolitan Manufacturing"/>
    <x v="3"/>
    <x v="19"/>
    <x v="52"/>
    <m/>
    <x v="688"/>
    <d v="2003-11-01T00:00:00"/>
    <n v="120"/>
    <n v="72"/>
    <n v="8"/>
    <n v="576"/>
  </r>
  <r>
    <x v="0"/>
    <x v="0"/>
    <x v="4"/>
    <s v="Metropolitan Manufacturing"/>
    <x v="1"/>
    <x v="4"/>
    <x v="58"/>
    <s v="Yellow"/>
    <x v="685"/>
    <d v="2003-11-01T00:00:00"/>
    <n v="53.99"/>
    <n v="32.393999999999998"/>
    <n v="4"/>
    <n v="129.57599999999999"/>
  </r>
  <r>
    <x v="0"/>
    <x v="0"/>
    <x v="4"/>
    <s v="Metropolitan Manufacturing"/>
    <x v="1"/>
    <x v="1"/>
    <x v="48"/>
    <s v="White"/>
    <x v="673"/>
    <d v="2003-11-01T00:00:00"/>
    <n v="8.99"/>
    <n v="5.3940000000000001"/>
    <n v="4"/>
    <n v="21.576000000000001"/>
  </r>
  <r>
    <x v="0"/>
    <x v="0"/>
    <x v="4"/>
    <s v="Metropolitan Manufacturing"/>
    <x v="2"/>
    <x v="18"/>
    <x v="53"/>
    <s v="Silver/Black"/>
    <x v="688"/>
    <d v="2003-11-01T00:00:00"/>
    <n v="40.49"/>
    <n v="24.294"/>
    <n v="2"/>
    <n v="48.588000000000001"/>
  </r>
  <r>
    <x v="0"/>
    <x v="0"/>
    <x v="4"/>
    <s v="Metropolitan Manufacturing"/>
    <x v="1"/>
    <x v="1"/>
    <x v="48"/>
    <s v="White"/>
    <x v="691"/>
    <d v="2003-11-01T00:00:00"/>
    <n v="8.99"/>
    <n v="5.3940000000000001"/>
    <n v="10"/>
    <n v="53.94"/>
  </r>
  <r>
    <x v="0"/>
    <x v="0"/>
    <x v="4"/>
    <s v="Metropolitan Manufacturing"/>
    <x v="1"/>
    <x v="23"/>
    <x v="59"/>
    <s v="Blue"/>
    <x v="677"/>
    <d v="2003-11-01T00:00:00"/>
    <n v="63.5"/>
    <n v="38.1"/>
    <n v="2"/>
    <n v="76.2"/>
  </r>
  <r>
    <x v="0"/>
    <x v="1"/>
    <x v="1"/>
    <s v="Low Price Cycles"/>
    <x v="0"/>
    <x v="0"/>
    <x v="19"/>
    <s v="Black"/>
    <x v="678"/>
    <d v="2003-11-01T00:00:00"/>
    <n v="2294.9899999999998"/>
    <n v="1376.9939999999999"/>
    <n v="4"/>
    <n v="5507.9759999999997"/>
  </r>
  <r>
    <x v="0"/>
    <x v="1"/>
    <x v="1"/>
    <s v="Low Price Cycles"/>
    <x v="1"/>
    <x v="14"/>
    <x v="56"/>
    <s v="Black"/>
    <x v="670"/>
    <d v="2003-11-01T00:00:00"/>
    <n v="69.989999999999995"/>
    <n v="41.994"/>
    <n v="6"/>
    <n v="251.964"/>
  </r>
  <r>
    <x v="0"/>
    <x v="1"/>
    <x v="1"/>
    <s v="Low Price Cycles"/>
    <x v="1"/>
    <x v="14"/>
    <x v="56"/>
    <s v="Black"/>
    <x v="676"/>
    <d v="2003-11-01T00:00:00"/>
    <n v="69.989999999999995"/>
    <n v="41.994"/>
    <n v="1"/>
    <n v="41.994"/>
  </r>
  <r>
    <x v="0"/>
    <x v="1"/>
    <x v="1"/>
    <s v="Low Price Cycles"/>
    <x v="1"/>
    <x v="14"/>
    <x v="56"/>
    <s v="Black"/>
    <x v="674"/>
    <d v="2003-11-01T00:00:00"/>
    <n v="69.989999999999995"/>
    <n v="41.994"/>
    <n v="4"/>
    <n v="167.976"/>
  </r>
  <r>
    <x v="0"/>
    <x v="1"/>
    <x v="1"/>
    <s v="Finer Riding Supplies"/>
    <x v="0"/>
    <x v="3"/>
    <x v="12"/>
    <s v="Black"/>
    <x v="692"/>
    <d v="2003-11-01T00:00:00"/>
    <n v="2443.35"/>
    <n v="1466.01"/>
    <n v="3"/>
    <n v="4398.03"/>
  </r>
  <r>
    <x v="0"/>
    <x v="1"/>
    <x v="1"/>
    <s v="Finer Riding Supplies"/>
    <x v="0"/>
    <x v="3"/>
    <x v="17"/>
    <s v="Yellow"/>
    <x v="683"/>
    <d v="2003-11-01T00:00:00"/>
    <n v="1120.49"/>
    <n v="672.29399999999998"/>
    <n v="1"/>
    <n v="672.29399999999998"/>
  </r>
  <r>
    <x v="0"/>
    <x v="1"/>
    <x v="1"/>
    <s v="Finer Riding Supplies"/>
    <x v="2"/>
    <x v="6"/>
    <x v="11"/>
    <s v="Black"/>
    <x v="669"/>
    <d v="2003-11-01T00:00:00"/>
    <n v="1431.5"/>
    <n v="858.9"/>
    <n v="1"/>
    <n v="858.9"/>
  </r>
  <r>
    <x v="0"/>
    <x v="1"/>
    <x v="1"/>
    <s v="Finer Riding Supplies"/>
    <x v="2"/>
    <x v="6"/>
    <x v="8"/>
    <s v="Black"/>
    <x v="695"/>
    <d v="2003-11-01T00:00:00"/>
    <n v="337.22"/>
    <n v="202.33199999999999"/>
    <n v="2"/>
    <n v="404.66399999999999"/>
  </r>
  <r>
    <x v="0"/>
    <x v="1"/>
    <x v="1"/>
    <s v="Finer Riding Supplies"/>
    <x v="2"/>
    <x v="6"/>
    <x v="11"/>
    <s v="Red"/>
    <x v="679"/>
    <d v="2003-11-01T00:00:00"/>
    <n v="1431.5"/>
    <n v="858.9"/>
    <n v="2"/>
    <n v="1717.8"/>
  </r>
  <r>
    <x v="0"/>
    <x v="1"/>
    <x v="1"/>
    <s v="Finer Riding Supplies"/>
    <x v="2"/>
    <x v="18"/>
    <x v="51"/>
    <s v="Silver/Black"/>
    <x v="689"/>
    <d v="2003-11-01T00:00:00"/>
    <n v="80.989999999999995"/>
    <n v="48.594000000000001"/>
    <n v="3"/>
    <n v="145.78200000000001"/>
  </r>
  <r>
    <x v="0"/>
    <x v="1"/>
    <x v="1"/>
    <s v="Finer Riding Supplies"/>
    <x v="0"/>
    <x v="3"/>
    <x v="49"/>
    <s v="Black"/>
    <x v="674"/>
    <d v="2003-11-01T00:00:00"/>
    <n v="539.99"/>
    <n v="323.99400000000003"/>
    <n v="7"/>
    <n v="2267.9580000000001"/>
  </r>
  <r>
    <x v="0"/>
    <x v="1"/>
    <x v="1"/>
    <s v="Finer Riding Supplies"/>
    <x v="0"/>
    <x v="3"/>
    <x v="50"/>
    <s v="Yellow"/>
    <x v="680"/>
    <d v="2003-11-01T00:00:00"/>
    <n v="1700.99"/>
    <n v="1020.5940000000001"/>
    <n v="3"/>
    <n v="3061.7820000000002"/>
  </r>
  <r>
    <x v="0"/>
    <x v="1"/>
    <x v="1"/>
    <s v="Finer Riding Supplies"/>
    <x v="2"/>
    <x v="18"/>
    <x v="53"/>
    <s v="Silver/Black"/>
    <x v="677"/>
    <d v="2003-11-01T00:00:00"/>
    <n v="40.49"/>
    <n v="24.294"/>
    <n v="2"/>
    <n v="48.588000000000001"/>
  </r>
  <r>
    <x v="0"/>
    <x v="1"/>
    <x v="1"/>
    <s v="Finer Riding Supplies"/>
    <x v="1"/>
    <x v="4"/>
    <x v="58"/>
    <s v="Yellow"/>
    <x v="669"/>
    <d v="2003-11-01T00:00:00"/>
    <n v="53.99"/>
    <n v="32.393999999999998"/>
    <n v="6"/>
    <n v="194.36399999999998"/>
  </r>
  <r>
    <x v="0"/>
    <x v="1"/>
    <x v="1"/>
    <s v="Finer Riding Supplies"/>
    <x v="0"/>
    <x v="3"/>
    <x v="50"/>
    <s v="Yellow"/>
    <x v="698"/>
    <d v="2003-11-01T00:00:00"/>
    <n v="1700.99"/>
    <n v="1020.5940000000001"/>
    <n v="3"/>
    <n v="3061.7820000000002"/>
  </r>
  <r>
    <x v="0"/>
    <x v="1"/>
    <x v="1"/>
    <s v="Finer Riding Supplies"/>
    <x v="0"/>
    <x v="3"/>
    <x v="50"/>
    <s v="Yellow"/>
    <x v="684"/>
    <d v="2003-11-01T00:00:00"/>
    <n v="1700.99"/>
    <n v="1020.5940000000001"/>
    <n v="2"/>
    <n v="2041.1880000000001"/>
  </r>
  <r>
    <x v="0"/>
    <x v="1"/>
    <x v="1"/>
    <s v="Finer Riding Supplies"/>
    <x v="0"/>
    <x v="3"/>
    <x v="12"/>
    <s v="Black"/>
    <x v="692"/>
    <d v="2003-11-01T00:00:00"/>
    <n v="2443.35"/>
    <n v="1466.01"/>
    <n v="2"/>
    <n v="2932.02"/>
  </r>
  <r>
    <x v="0"/>
    <x v="1"/>
    <x v="1"/>
    <s v="Finer Riding Supplies"/>
    <x v="2"/>
    <x v="6"/>
    <x v="11"/>
    <s v="Red"/>
    <x v="689"/>
    <d v="2003-11-01T00:00:00"/>
    <n v="1431.5"/>
    <n v="858.9"/>
    <n v="1"/>
    <n v="858.9"/>
  </r>
  <r>
    <x v="0"/>
    <x v="1"/>
    <x v="1"/>
    <s v="Finer Riding Supplies"/>
    <x v="0"/>
    <x v="3"/>
    <x v="12"/>
    <s v="Black"/>
    <x v="669"/>
    <d v="2003-11-01T00:00:00"/>
    <n v="2443.35"/>
    <n v="1466.01"/>
    <n v="1"/>
    <n v="1466.01"/>
  </r>
  <r>
    <x v="0"/>
    <x v="1"/>
    <x v="1"/>
    <s v="Finer Riding Supplies"/>
    <x v="2"/>
    <x v="6"/>
    <x v="8"/>
    <s v="Black"/>
    <x v="689"/>
    <d v="2003-11-01T00:00:00"/>
    <n v="337.22"/>
    <n v="202.33199999999999"/>
    <n v="2"/>
    <n v="404.66399999999999"/>
  </r>
  <r>
    <x v="0"/>
    <x v="1"/>
    <x v="1"/>
    <s v="Finer Riding Supplies"/>
    <x v="0"/>
    <x v="3"/>
    <x v="49"/>
    <s v="Black"/>
    <x v="679"/>
    <d v="2003-11-01T00:00:00"/>
    <n v="539.99"/>
    <n v="323.99400000000003"/>
    <n v="2"/>
    <n v="647.98800000000006"/>
  </r>
  <r>
    <x v="0"/>
    <x v="1"/>
    <x v="1"/>
    <s v="Finer Riding Supplies"/>
    <x v="2"/>
    <x v="9"/>
    <x v="16"/>
    <m/>
    <x v="673"/>
    <d v="2003-11-01T00:00:00"/>
    <n v="120.27"/>
    <n v="72.162000000000006"/>
    <n v="3"/>
    <n v="216.48600000000002"/>
  </r>
  <r>
    <x v="0"/>
    <x v="1"/>
    <x v="1"/>
    <s v="Finer Riding Supplies"/>
    <x v="2"/>
    <x v="6"/>
    <x v="15"/>
    <s v="Yellow"/>
    <x v="681"/>
    <d v="2003-11-01T00:00:00"/>
    <n v="594.83000000000004"/>
    <n v="356.89800000000002"/>
    <n v="1"/>
    <n v="356.89800000000002"/>
  </r>
  <r>
    <x v="0"/>
    <x v="1"/>
    <x v="1"/>
    <s v="Finer Riding Supplies"/>
    <x v="2"/>
    <x v="6"/>
    <x v="15"/>
    <s v="Yellow"/>
    <x v="699"/>
    <d v="2003-11-01T00:00:00"/>
    <n v="594.83000000000004"/>
    <n v="356.89800000000002"/>
    <n v="4"/>
    <n v="1427.5920000000001"/>
  </r>
  <r>
    <x v="0"/>
    <x v="1"/>
    <x v="1"/>
    <s v="Finer Riding Supplies"/>
    <x v="1"/>
    <x v="4"/>
    <x v="5"/>
    <s v="Multi"/>
    <x v="688"/>
    <d v="2003-11-01T00:00:00"/>
    <n v="49.99"/>
    <n v="29.994"/>
    <n v="5"/>
    <n v="149.97"/>
  </r>
  <r>
    <x v="0"/>
    <x v="1"/>
    <x v="1"/>
    <s v="Finer Riding Supplies"/>
    <x v="0"/>
    <x v="3"/>
    <x v="17"/>
    <s v="Yellow"/>
    <x v="682"/>
    <d v="2003-11-01T00:00:00"/>
    <n v="1120.49"/>
    <n v="672.29399999999998"/>
    <n v="2"/>
    <n v="1344.588"/>
  </r>
  <r>
    <x v="0"/>
    <x v="1"/>
    <x v="1"/>
    <s v="Finer Riding Supplies"/>
    <x v="1"/>
    <x v="1"/>
    <x v="48"/>
    <s v="White"/>
    <x v="699"/>
    <d v="2003-11-01T00:00:00"/>
    <n v="8.99"/>
    <n v="5.3940000000000001"/>
    <n v="4"/>
    <n v="21.576000000000001"/>
  </r>
  <r>
    <x v="0"/>
    <x v="1"/>
    <x v="1"/>
    <s v="Finer Riding Supplies"/>
    <x v="1"/>
    <x v="1"/>
    <x v="48"/>
    <s v="White"/>
    <x v="675"/>
    <d v="2003-11-01T00:00:00"/>
    <n v="8.99"/>
    <n v="5.3940000000000001"/>
    <n v="1"/>
    <n v="5.3940000000000001"/>
  </r>
  <r>
    <x v="0"/>
    <x v="1"/>
    <x v="1"/>
    <s v="Finer Riding Supplies"/>
    <x v="3"/>
    <x v="32"/>
    <x v="76"/>
    <m/>
    <x v="696"/>
    <d v="2003-11-01T00:00:00"/>
    <n v="2.29"/>
    <n v="1.3740000000000001"/>
    <n v="3"/>
    <n v="4.1219999999999999"/>
  </r>
  <r>
    <x v="0"/>
    <x v="1"/>
    <x v="1"/>
    <s v="Finer Riding Supplies"/>
    <x v="2"/>
    <x v="18"/>
    <x v="47"/>
    <s v="Silver/Black"/>
    <x v="683"/>
    <d v="2003-11-01T00:00:00"/>
    <n v="62.09"/>
    <n v="37.253999999999998"/>
    <n v="1"/>
    <n v="37.253999999999998"/>
  </r>
  <r>
    <x v="2"/>
    <x v="5"/>
    <x v="9"/>
    <s v="Second Bike Shop"/>
    <x v="0"/>
    <x v="3"/>
    <x v="12"/>
    <s v="Black"/>
    <x v="683"/>
    <d v="2003-11-01T00:00:00"/>
    <n v="2443.35"/>
    <n v="1466.01"/>
    <n v="1"/>
    <n v="1466.01"/>
  </r>
  <r>
    <x v="0"/>
    <x v="0"/>
    <x v="5"/>
    <s v="Metro Bike Works"/>
    <x v="2"/>
    <x v="29"/>
    <x v="70"/>
    <s v="Silver"/>
    <x v="690"/>
    <d v="2003-11-01T00:00:00"/>
    <n v="106.5"/>
    <n v="63.9"/>
    <n v="2"/>
    <n v="127.8"/>
  </r>
  <r>
    <x v="0"/>
    <x v="0"/>
    <x v="5"/>
    <s v="Metro Bike Works"/>
    <x v="0"/>
    <x v="0"/>
    <x v="82"/>
    <s v="Silver"/>
    <x v="688"/>
    <d v="2003-11-01T00:00:00"/>
    <n v="564.99"/>
    <n v="338.99400000000003"/>
    <n v="2"/>
    <n v="677.98800000000006"/>
  </r>
  <r>
    <x v="0"/>
    <x v="0"/>
    <x v="4"/>
    <s v="Totes &amp; Baskets Company"/>
    <x v="0"/>
    <x v="3"/>
    <x v="17"/>
    <s v="Yellow"/>
    <x v="673"/>
    <d v="2003-11-01T00:00:00"/>
    <n v="1120.49"/>
    <n v="672.29399999999998"/>
    <n v="4"/>
    <n v="2689.1759999999999"/>
  </r>
  <r>
    <x v="0"/>
    <x v="0"/>
    <x v="4"/>
    <s v="Totes &amp; Baskets Company"/>
    <x v="1"/>
    <x v="4"/>
    <x v="58"/>
    <s v="Yellow"/>
    <x v="697"/>
    <d v="2003-11-01T00:00:00"/>
    <n v="53.99"/>
    <n v="32.393999999999998"/>
    <n v="3"/>
    <n v="97.181999999999988"/>
  </r>
  <r>
    <x v="0"/>
    <x v="0"/>
    <x v="4"/>
    <s v="Totes &amp; Baskets Company"/>
    <x v="0"/>
    <x v="3"/>
    <x v="50"/>
    <s v="Yellow"/>
    <x v="680"/>
    <d v="2003-11-01T00:00:00"/>
    <n v="1700.99"/>
    <n v="1020.5940000000001"/>
    <n v="3"/>
    <n v="3061.7820000000002"/>
  </r>
  <r>
    <x v="0"/>
    <x v="0"/>
    <x v="4"/>
    <s v="Totes &amp; Baskets Company"/>
    <x v="0"/>
    <x v="3"/>
    <x v="17"/>
    <s v="Yellow"/>
    <x v="692"/>
    <d v="2003-11-01T00:00:00"/>
    <n v="1120.49"/>
    <n v="672.29399999999998"/>
    <n v="4"/>
    <n v="2689.1759999999999"/>
  </r>
  <r>
    <x v="0"/>
    <x v="0"/>
    <x v="4"/>
    <s v="Totes &amp; Baskets Company"/>
    <x v="0"/>
    <x v="3"/>
    <x v="49"/>
    <s v="Black"/>
    <x v="692"/>
    <d v="2003-11-01T00:00:00"/>
    <n v="539.99"/>
    <n v="323.99400000000003"/>
    <n v="2"/>
    <n v="647.98800000000006"/>
  </r>
  <r>
    <x v="0"/>
    <x v="0"/>
    <x v="4"/>
    <s v="Totes &amp; Baskets Company"/>
    <x v="1"/>
    <x v="4"/>
    <x v="5"/>
    <s v="Multi"/>
    <x v="687"/>
    <d v="2003-11-01T00:00:00"/>
    <n v="49.99"/>
    <n v="29.994"/>
    <n v="3"/>
    <n v="89.981999999999999"/>
  </r>
  <r>
    <x v="0"/>
    <x v="0"/>
    <x v="4"/>
    <s v="Totes &amp; Baskets Company"/>
    <x v="3"/>
    <x v="24"/>
    <x v="60"/>
    <m/>
    <x v="682"/>
    <d v="2003-11-01T00:00:00"/>
    <n v="7.95"/>
    <n v="4.7699999999999996"/>
    <n v="3"/>
    <n v="14.309999999999999"/>
  </r>
  <r>
    <x v="0"/>
    <x v="0"/>
    <x v="4"/>
    <s v="Totes &amp; Baskets Company"/>
    <x v="3"/>
    <x v="7"/>
    <x v="10"/>
    <s v="Blue"/>
    <x v="685"/>
    <d v="2003-11-01T00:00:00"/>
    <n v="34.99"/>
    <n v="20.994"/>
    <n v="9"/>
    <n v="188.946"/>
  </r>
  <r>
    <x v="0"/>
    <x v="0"/>
    <x v="4"/>
    <s v="Totes &amp; Baskets Company"/>
    <x v="3"/>
    <x v="21"/>
    <x v="55"/>
    <s v="Silver"/>
    <x v="683"/>
    <d v="2003-11-01T00:00:00"/>
    <n v="54.99"/>
    <n v="32.994"/>
    <n v="4"/>
    <n v="131.976"/>
  </r>
  <r>
    <x v="0"/>
    <x v="0"/>
    <x v="4"/>
    <s v="Totes &amp; Baskets Company"/>
    <x v="0"/>
    <x v="3"/>
    <x v="17"/>
    <s v="Yellow"/>
    <x v="678"/>
    <d v="2003-11-01T00:00:00"/>
    <n v="1120.49"/>
    <n v="672.29399999999998"/>
    <n v="5"/>
    <n v="3361.47"/>
  </r>
  <r>
    <x v="0"/>
    <x v="0"/>
    <x v="4"/>
    <s v="Totes &amp; Baskets Company"/>
    <x v="1"/>
    <x v="23"/>
    <x v="59"/>
    <s v="Blue"/>
    <x v="670"/>
    <d v="2003-11-01T00:00:00"/>
    <n v="63.5"/>
    <n v="38.1"/>
    <n v="3"/>
    <n v="114.30000000000001"/>
  </r>
  <r>
    <x v="0"/>
    <x v="0"/>
    <x v="4"/>
    <s v="Totes &amp; Baskets Company"/>
    <x v="3"/>
    <x v="19"/>
    <x v="52"/>
    <m/>
    <x v="689"/>
    <d v="2003-11-01T00:00:00"/>
    <n v="120"/>
    <n v="72"/>
    <n v="4"/>
    <n v="288"/>
  </r>
  <r>
    <x v="0"/>
    <x v="0"/>
    <x v="4"/>
    <s v="Totes &amp; Baskets Company"/>
    <x v="1"/>
    <x v="4"/>
    <x v="5"/>
    <s v="Multi"/>
    <x v="695"/>
    <d v="2003-11-01T00:00:00"/>
    <n v="49.99"/>
    <n v="29.994"/>
    <n v="7"/>
    <n v="209.958"/>
  </r>
  <r>
    <x v="0"/>
    <x v="0"/>
    <x v="4"/>
    <s v="Totes &amp; Baskets Company"/>
    <x v="0"/>
    <x v="3"/>
    <x v="12"/>
    <s v="Black"/>
    <x v="689"/>
    <d v="2003-11-01T00:00:00"/>
    <n v="2443.35"/>
    <n v="1466.01"/>
    <n v="4"/>
    <n v="5864.04"/>
  </r>
  <r>
    <x v="0"/>
    <x v="0"/>
    <x v="4"/>
    <s v="Totes &amp; Baskets Company"/>
    <x v="1"/>
    <x v="10"/>
    <x v="29"/>
    <s v="Black"/>
    <x v="688"/>
    <d v="2003-11-01T00:00:00"/>
    <n v="24.49"/>
    <n v="14.694000000000001"/>
    <n v="7"/>
    <n v="102.858"/>
  </r>
  <r>
    <x v="0"/>
    <x v="0"/>
    <x v="4"/>
    <s v="Totes &amp; Baskets Company"/>
    <x v="0"/>
    <x v="3"/>
    <x v="50"/>
    <s v="Yellow"/>
    <x v="682"/>
    <d v="2003-11-01T00:00:00"/>
    <n v="1700.99"/>
    <n v="1020.5940000000001"/>
    <n v="7"/>
    <n v="7144.1580000000004"/>
  </r>
  <r>
    <x v="0"/>
    <x v="0"/>
    <x v="4"/>
    <s v="Totes &amp; Baskets Company"/>
    <x v="1"/>
    <x v="5"/>
    <x v="6"/>
    <s v="Multi"/>
    <x v="670"/>
    <d v="2003-11-01T00:00:00"/>
    <n v="8.99"/>
    <n v="5.3940000000000001"/>
    <n v="10"/>
    <n v="53.94"/>
  </r>
  <r>
    <x v="0"/>
    <x v="0"/>
    <x v="4"/>
    <s v="Totes &amp; Baskets Company"/>
    <x v="1"/>
    <x v="1"/>
    <x v="48"/>
    <s v="White"/>
    <x v="688"/>
    <d v="2003-11-01T00:00:00"/>
    <n v="8.99"/>
    <n v="5.3940000000000001"/>
    <n v="5"/>
    <n v="26.97"/>
  </r>
  <r>
    <x v="0"/>
    <x v="0"/>
    <x v="4"/>
    <s v="Totes &amp; Baskets Company"/>
    <x v="0"/>
    <x v="3"/>
    <x v="17"/>
    <s v="Yellow"/>
    <x v="691"/>
    <d v="2003-11-01T00:00:00"/>
    <n v="1120.49"/>
    <n v="672.29399999999998"/>
    <n v="4"/>
    <n v="2689.1759999999999"/>
  </r>
  <r>
    <x v="0"/>
    <x v="0"/>
    <x v="4"/>
    <s v="Totes &amp; Baskets Company"/>
    <x v="0"/>
    <x v="3"/>
    <x v="50"/>
    <s v="Yellow"/>
    <x v="688"/>
    <d v="2003-11-01T00:00:00"/>
    <n v="1700.99"/>
    <n v="1020.5940000000001"/>
    <n v="7"/>
    <n v="7144.1580000000004"/>
  </r>
  <r>
    <x v="0"/>
    <x v="0"/>
    <x v="4"/>
    <s v="Totes &amp; Baskets Company"/>
    <x v="0"/>
    <x v="3"/>
    <x v="17"/>
    <s v="Yellow"/>
    <x v="675"/>
    <d v="2003-11-01T00:00:00"/>
    <n v="1120.49"/>
    <n v="672.29399999999998"/>
    <n v="5"/>
    <n v="3361.47"/>
  </r>
  <r>
    <x v="0"/>
    <x v="0"/>
    <x v="4"/>
    <s v="Totes &amp; Baskets Company"/>
    <x v="0"/>
    <x v="3"/>
    <x v="12"/>
    <s v="Black"/>
    <x v="683"/>
    <d v="2003-11-01T00:00:00"/>
    <n v="2443.35"/>
    <n v="1466.01"/>
    <n v="7"/>
    <n v="10262.07"/>
  </r>
  <r>
    <x v="0"/>
    <x v="0"/>
    <x v="4"/>
    <s v="Totes &amp; Baskets Company"/>
    <x v="1"/>
    <x v="4"/>
    <x v="58"/>
    <s v="Yellow"/>
    <x v="693"/>
    <d v="2003-11-01T00:00:00"/>
    <n v="53.99"/>
    <n v="32.393999999999998"/>
    <n v="6"/>
    <n v="194.36399999999998"/>
  </r>
  <r>
    <x v="0"/>
    <x v="0"/>
    <x v="4"/>
    <s v="Totes &amp; Baskets Company"/>
    <x v="1"/>
    <x v="1"/>
    <x v="48"/>
    <s v="White"/>
    <x v="670"/>
    <d v="2003-11-01T00:00:00"/>
    <n v="8.99"/>
    <n v="5.3940000000000001"/>
    <n v="4"/>
    <n v="21.576000000000001"/>
  </r>
  <r>
    <x v="0"/>
    <x v="0"/>
    <x v="4"/>
    <s v="Totes &amp; Baskets Company"/>
    <x v="3"/>
    <x v="7"/>
    <x v="10"/>
    <s v="Red"/>
    <x v="683"/>
    <d v="2003-11-01T00:00:00"/>
    <n v="34.99"/>
    <n v="20.994"/>
    <n v="5"/>
    <n v="104.97"/>
  </r>
  <r>
    <x v="0"/>
    <x v="0"/>
    <x v="4"/>
    <s v="Totes &amp; Baskets Company"/>
    <x v="1"/>
    <x v="4"/>
    <x v="58"/>
    <s v="Yellow"/>
    <x v="687"/>
    <d v="2003-11-01T00:00:00"/>
    <n v="53.99"/>
    <n v="32.393999999999998"/>
    <n v="3"/>
    <n v="97.181999999999988"/>
  </r>
  <r>
    <x v="0"/>
    <x v="0"/>
    <x v="4"/>
    <s v="Totes &amp; Baskets Company"/>
    <x v="2"/>
    <x v="18"/>
    <x v="53"/>
    <s v="Silver/Black"/>
    <x v="694"/>
    <d v="2003-11-01T00:00:00"/>
    <n v="40.49"/>
    <n v="24.294"/>
    <n v="6"/>
    <n v="145.76400000000001"/>
  </r>
  <r>
    <x v="0"/>
    <x v="0"/>
    <x v="4"/>
    <s v="Totes &amp; Baskets Company"/>
    <x v="3"/>
    <x v="22"/>
    <x v="57"/>
    <m/>
    <x v="693"/>
    <d v="2003-11-01T00:00:00"/>
    <n v="4.99"/>
    <n v="2.9940000000000002"/>
    <n v="9"/>
    <n v="26.946000000000002"/>
  </r>
  <r>
    <x v="0"/>
    <x v="0"/>
    <x v="4"/>
    <s v="Totes &amp; Baskets Company"/>
    <x v="0"/>
    <x v="3"/>
    <x v="12"/>
    <s v="Black"/>
    <x v="688"/>
    <d v="2003-11-01T00:00:00"/>
    <n v="2443.35"/>
    <n v="1466.01"/>
    <n v="5"/>
    <n v="7330.05"/>
  </r>
  <r>
    <x v="0"/>
    <x v="0"/>
    <x v="4"/>
    <s v="Totes &amp; Baskets Company"/>
    <x v="0"/>
    <x v="3"/>
    <x v="50"/>
    <s v="Yellow"/>
    <x v="682"/>
    <d v="2003-11-01T00:00:00"/>
    <n v="1700.99"/>
    <n v="1020.5940000000001"/>
    <n v="3"/>
    <n v="3061.7820000000002"/>
  </r>
  <r>
    <x v="0"/>
    <x v="0"/>
    <x v="4"/>
    <s v="Totes &amp; Baskets Company"/>
    <x v="0"/>
    <x v="3"/>
    <x v="49"/>
    <s v="Black"/>
    <x v="670"/>
    <d v="2003-11-01T00:00:00"/>
    <n v="539.99"/>
    <n v="323.99400000000003"/>
    <n v="1"/>
    <n v="323.99400000000003"/>
  </r>
  <r>
    <x v="0"/>
    <x v="0"/>
    <x v="4"/>
    <s v="Totes &amp; Baskets Company"/>
    <x v="0"/>
    <x v="3"/>
    <x v="12"/>
    <s v="Black"/>
    <x v="673"/>
    <d v="2003-11-01T00:00:00"/>
    <n v="2443.35"/>
    <n v="1466.01"/>
    <n v="2"/>
    <n v="2932.02"/>
  </r>
  <r>
    <x v="0"/>
    <x v="0"/>
    <x v="4"/>
    <s v="Totes &amp; Baskets Company"/>
    <x v="2"/>
    <x v="18"/>
    <x v="51"/>
    <s v="Silver/Black"/>
    <x v="683"/>
    <d v="2003-11-01T00:00:00"/>
    <n v="80.989999999999995"/>
    <n v="48.594000000000001"/>
    <n v="1"/>
    <n v="48.594000000000001"/>
  </r>
  <r>
    <x v="0"/>
    <x v="0"/>
    <x v="4"/>
    <s v="Totes &amp; Baskets Company"/>
    <x v="0"/>
    <x v="3"/>
    <x v="12"/>
    <s v="Red"/>
    <x v="699"/>
    <d v="2003-11-01T00:00:00"/>
    <n v="2443.35"/>
    <n v="1466.01"/>
    <n v="6"/>
    <n v="8796.06"/>
  </r>
  <r>
    <x v="0"/>
    <x v="0"/>
    <x v="4"/>
    <s v="Totes &amp; Baskets Company"/>
    <x v="0"/>
    <x v="3"/>
    <x v="49"/>
    <s v="Black"/>
    <x v="688"/>
    <d v="2003-11-01T00:00:00"/>
    <n v="539.99"/>
    <n v="323.99400000000003"/>
    <n v="4"/>
    <n v="1295.9760000000001"/>
  </r>
  <r>
    <x v="0"/>
    <x v="0"/>
    <x v="4"/>
    <s v="Totes &amp; Baskets Company"/>
    <x v="2"/>
    <x v="6"/>
    <x v="15"/>
    <s v="Yellow"/>
    <x v="673"/>
    <d v="2003-11-01T00:00:00"/>
    <n v="594.83000000000004"/>
    <n v="356.89800000000002"/>
    <n v="3"/>
    <n v="1070.694"/>
  </r>
  <r>
    <x v="0"/>
    <x v="0"/>
    <x v="4"/>
    <s v="Totes &amp; Baskets Company"/>
    <x v="0"/>
    <x v="3"/>
    <x v="49"/>
    <s v="Black"/>
    <x v="697"/>
    <d v="2003-11-01T00:00:00"/>
    <n v="539.99"/>
    <n v="323.99400000000003"/>
    <n v="1"/>
    <n v="323.99400000000003"/>
  </r>
  <r>
    <x v="0"/>
    <x v="0"/>
    <x v="4"/>
    <s v="Totes &amp; Baskets Company"/>
    <x v="2"/>
    <x v="18"/>
    <x v="47"/>
    <s v="Silver/Black"/>
    <x v="679"/>
    <d v="2003-11-01T00:00:00"/>
    <n v="62.09"/>
    <n v="37.253999999999998"/>
    <n v="2"/>
    <n v="74.507999999999996"/>
  </r>
  <r>
    <x v="0"/>
    <x v="0"/>
    <x v="4"/>
    <s v="Totes &amp; Baskets Company"/>
    <x v="2"/>
    <x v="6"/>
    <x v="8"/>
    <s v="Black"/>
    <x v="680"/>
    <d v="2003-11-01T00:00:00"/>
    <n v="337.22"/>
    <n v="202.33199999999999"/>
    <n v="1"/>
    <n v="202.33199999999999"/>
  </r>
  <r>
    <x v="0"/>
    <x v="0"/>
    <x v="4"/>
    <s v="Totes &amp; Baskets Company"/>
    <x v="3"/>
    <x v="7"/>
    <x v="10"/>
    <s v="Black"/>
    <x v="686"/>
    <d v="2003-11-01T00:00:00"/>
    <n v="34.99"/>
    <n v="20.994"/>
    <n v="1"/>
    <n v="20.994"/>
  </r>
  <r>
    <x v="0"/>
    <x v="0"/>
    <x v="4"/>
    <s v="Totes &amp; Baskets Company"/>
    <x v="1"/>
    <x v="23"/>
    <x v="59"/>
    <s v="Blue"/>
    <x v="671"/>
    <d v="2003-11-01T00:00:00"/>
    <n v="63.5"/>
    <n v="38.1"/>
    <n v="7"/>
    <n v="266.7"/>
  </r>
  <r>
    <x v="0"/>
    <x v="1"/>
    <x v="1"/>
    <s v="Retreat Inn"/>
    <x v="0"/>
    <x v="3"/>
    <x v="12"/>
    <s v="Red"/>
    <x v="672"/>
    <d v="2003-11-01T00:00:00"/>
    <n v="2443.35"/>
    <n v="1466.01"/>
    <n v="1"/>
    <n v="1466.01"/>
  </r>
  <r>
    <x v="0"/>
    <x v="1"/>
    <x v="1"/>
    <s v="Primary Bike Distributors"/>
    <x v="0"/>
    <x v="3"/>
    <x v="50"/>
    <s v="Yellow"/>
    <x v="674"/>
    <d v="2003-11-01T00:00:00"/>
    <n v="1700.99"/>
    <n v="1020.5940000000001"/>
    <n v="7"/>
    <n v="7144.1580000000004"/>
  </r>
  <r>
    <x v="0"/>
    <x v="1"/>
    <x v="1"/>
    <s v="Primary Bike Distributors"/>
    <x v="2"/>
    <x v="6"/>
    <x v="15"/>
    <s v="Yellow"/>
    <x v="671"/>
    <d v="2003-11-01T00:00:00"/>
    <n v="594.83000000000004"/>
    <n v="356.89800000000002"/>
    <n v="2"/>
    <n v="713.79600000000005"/>
  </r>
  <r>
    <x v="0"/>
    <x v="1"/>
    <x v="1"/>
    <s v="Primary Bike Distributors"/>
    <x v="0"/>
    <x v="3"/>
    <x v="17"/>
    <s v="Yellow"/>
    <x v="670"/>
    <d v="2003-11-01T00:00:00"/>
    <n v="1120.49"/>
    <n v="672.29399999999998"/>
    <n v="5"/>
    <n v="3361.47"/>
  </r>
  <r>
    <x v="0"/>
    <x v="1"/>
    <x v="1"/>
    <s v="Primary Bike Distributors"/>
    <x v="2"/>
    <x v="6"/>
    <x v="8"/>
    <s v="Black"/>
    <x v="698"/>
    <d v="2003-11-01T00:00:00"/>
    <n v="337.22"/>
    <n v="202.33199999999999"/>
    <n v="1"/>
    <n v="202.33199999999999"/>
  </r>
  <r>
    <x v="0"/>
    <x v="1"/>
    <x v="1"/>
    <s v="Primary Bike Distributors"/>
    <x v="0"/>
    <x v="3"/>
    <x v="50"/>
    <s v="Yellow"/>
    <x v="676"/>
    <d v="2003-11-01T00:00:00"/>
    <n v="1700.99"/>
    <n v="1020.5940000000001"/>
    <n v="1"/>
    <n v="1020.5940000000001"/>
  </r>
  <r>
    <x v="0"/>
    <x v="1"/>
    <x v="1"/>
    <s v="Primary Bike Distributors"/>
    <x v="2"/>
    <x v="18"/>
    <x v="47"/>
    <s v="Silver/Black"/>
    <x v="685"/>
    <d v="2003-11-01T00:00:00"/>
    <n v="62.09"/>
    <n v="37.253999999999998"/>
    <n v="3"/>
    <n v="111.762"/>
  </r>
  <r>
    <x v="0"/>
    <x v="1"/>
    <x v="1"/>
    <s v="Primary Bike Distributors"/>
    <x v="2"/>
    <x v="18"/>
    <x v="53"/>
    <s v="Silver/Black"/>
    <x v="674"/>
    <d v="2003-11-01T00:00:00"/>
    <n v="40.49"/>
    <n v="24.294"/>
    <n v="1"/>
    <n v="24.294"/>
  </r>
  <r>
    <x v="0"/>
    <x v="1"/>
    <x v="1"/>
    <s v="Primary Bike Distributors"/>
    <x v="2"/>
    <x v="18"/>
    <x v="51"/>
    <s v="Silver/Black"/>
    <x v="683"/>
    <d v="2003-11-01T00:00:00"/>
    <n v="80.989999999999995"/>
    <n v="48.594000000000001"/>
    <n v="2"/>
    <n v="97.188000000000002"/>
  </r>
  <r>
    <x v="0"/>
    <x v="1"/>
    <x v="1"/>
    <s v="Primary Bike Distributors"/>
    <x v="2"/>
    <x v="6"/>
    <x v="15"/>
    <s v="Yellow"/>
    <x v="694"/>
    <d v="2003-11-01T00:00:00"/>
    <n v="594.83000000000004"/>
    <n v="356.89800000000002"/>
    <n v="3"/>
    <n v="1070.694"/>
  </r>
  <r>
    <x v="0"/>
    <x v="1"/>
    <x v="1"/>
    <s v="Primary Bike Distributors"/>
    <x v="0"/>
    <x v="3"/>
    <x v="50"/>
    <s v="Yellow"/>
    <x v="681"/>
    <d v="2003-11-01T00:00:00"/>
    <n v="1700.99"/>
    <n v="1020.5940000000001"/>
    <n v="3"/>
    <n v="3061.7820000000002"/>
  </r>
  <r>
    <x v="0"/>
    <x v="1"/>
    <x v="1"/>
    <s v="Primary Bike Distributors"/>
    <x v="2"/>
    <x v="6"/>
    <x v="15"/>
    <s v="Yellow"/>
    <x v="687"/>
    <d v="2003-11-01T00:00:00"/>
    <n v="594.83000000000004"/>
    <n v="356.89800000000002"/>
    <n v="1"/>
    <n v="356.89800000000002"/>
  </r>
  <r>
    <x v="0"/>
    <x v="1"/>
    <x v="1"/>
    <s v="Primary Bike Distributors"/>
    <x v="0"/>
    <x v="3"/>
    <x v="49"/>
    <s v="Black"/>
    <x v="686"/>
    <d v="2003-11-01T00:00:00"/>
    <n v="539.99"/>
    <n v="323.99400000000003"/>
    <n v="3"/>
    <n v="971.98200000000008"/>
  </r>
  <r>
    <x v="0"/>
    <x v="0"/>
    <x v="2"/>
    <s v="Mail-Order Outlet"/>
    <x v="2"/>
    <x v="6"/>
    <x v="8"/>
    <s v="Black"/>
    <x v="697"/>
    <d v="2003-11-01T00:00:00"/>
    <n v="337.22"/>
    <n v="202.33199999999999"/>
    <n v="1"/>
    <n v="202.33199999999999"/>
  </r>
  <r>
    <x v="0"/>
    <x v="0"/>
    <x v="2"/>
    <s v="Mail-Order Outlet"/>
    <x v="0"/>
    <x v="3"/>
    <x v="12"/>
    <s v="Red"/>
    <x v="670"/>
    <d v="2003-11-01T00:00:00"/>
    <n v="2443.35"/>
    <n v="1466.01"/>
    <n v="5"/>
    <n v="7330.05"/>
  </r>
  <r>
    <x v="0"/>
    <x v="0"/>
    <x v="2"/>
    <s v="Mail-Order Outlet"/>
    <x v="0"/>
    <x v="3"/>
    <x v="17"/>
    <s v="Yellow"/>
    <x v="680"/>
    <d v="2003-11-01T00:00:00"/>
    <n v="1120.49"/>
    <n v="672.29399999999998"/>
    <n v="3"/>
    <n v="2016.8820000000001"/>
  </r>
  <r>
    <x v="0"/>
    <x v="0"/>
    <x v="2"/>
    <s v="Mail-Order Outlet"/>
    <x v="2"/>
    <x v="9"/>
    <x v="16"/>
    <m/>
    <x v="693"/>
    <d v="2003-11-01T00:00:00"/>
    <n v="120.27"/>
    <n v="72.162000000000006"/>
    <n v="1"/>
    <n v="72.162000000000006"/>
  </r>
  <r>
    <x v="0"/>
    <x v="0"/>
    <x v="2"/>
    <s v="Mail-Order Outlet"/>
    <x v="1"/>
    <x v="1"/>
    <x v="48"/>
    <s v="White"/>
    <x v="686"/>
    <d v="2003-11-01T00:00:00"/>
    <n v="8.99"/>
    <n v="5.3940000000000001"/>
    <n v="4"/>
    <n v="21.576000000000001"/>
  </r>
  <r>
    <x v="0"/>
    <x v="0"/>
    <x v="2"/>
    <s v="Mail-Order Outlet"/>
    <x v="0"/>
    <x v="3"/>
    <x v="50"/>
    <s v="Yellow"/>
    <x v="677"/>
    <d v="2003-11-01T00:00:00"/>
    <n v="1700.99"/>
    <n v="1020.5940000000001"/>
    <n v="1"/>
    <n v="1020.5940000000001"/>
  </r>
  <r>
    <x v="0"/>
    <x v="0"/>
    <x v="2"/>
    <s v="Mail-Order Outlet"/>
    <x v="1"/>
    <x v="1"/>
    <x v="48"/>
    <s v="White"/>
    <x v="670"/>
    <d v="2003-11-01T00:00:00"/>
    <n v="8.99"/>
    <n v="5.3940000000000001"/>
    <n v="9"/>
    <n v="48.545999999999999"/>
  </r>
  <r>
    <x v="0"/>
    <x v="0"/>
    <x v="2"/>
    <s v="Mail-Order Outlet"/>
    <x v="2"/>
    <x v="18"/>
    <x v="47"/>
    <s v="Silver/Black"/>
    <x v="699"/>
    <d v="2003-11-01T00:00:00"/>
    <n v="62.09"/>
    <n v="37.253999999999998"/>
    <n v="2"/>
    <n v="74.507999999999996"/>
  </r>
  <r>
    <x v="0"/>
    <x v="0"/>
    <x v="2"/>
    <s v="Mail-Order Outlet"/>
    <x v="0"/>
    <x v="3"/>
    <x v="17"/>
    <s v="Yellow"/>
    <x v="674"/>
    <d v="2003-11-01T00:00:00"/>
    <n v="1120.49"/>
    <n v="672.29399999999998"/>
    <n v="1"/>
    <n v="672.29399999999998"/>
  </r>
  <r>
    <x v="0"/>
    <x v="0"/>
    <x v="2"/>
    <s v="Mail-Order Outlet"/>
    <x v="2"/>
    <x v="18"/>
    <x v="51"/>
    <s v="Silver/Black"/>
    <x v="674"/>
    <d v="2003-11-01T00:00:00"/>
    <n v="80.989999999999995"/>
    <n v="48.594000000000001"/>
    <n v="1"/>
    <n v="48.594000000000001"/>
  </r>
  <r>
    <x v="0"/>
    <x v="0"/>
    <x v="2"/>
    <s v="Mail-Order Outlet"/>
    <x v="2"/>
    <x v="6"/>
    <x v="15"/>
    <s v="Yellow"/>
    <x v="677"/>
    <d v="2003-11-01T00:00:00"/>
    <n v="594.83000000000004"/>
    <n v="356.89800000000002"/>
    <n v="1"/>
    <n v="356.89800000000002"/>
  </r>
  <r>
    <x v="0"/>
    <x v="0"/>
    <x v="2"/>
    <s v="Mail-Order Outlet"/>
    <x v="0"/>
    <x v="3"/>
    <x v="50"/>
    <s v="Yellow"/>
    <x v="696"/>
    <d v="2003-11-01T00:00:00"/>
    <n v="1700.99"/>
    <n v="1020.5940000000001"/>
    <n v="3"/>
    <n v="3061.7820000000002"/>
  </r>
  <r>
    <x v="0"/>
    <x v="0"/>
    <x v="2"/>
    <s v="Mail-Order Outlet"/>
    <x v="0"/>
    <x v="3"/>
    <x v="17"/>
    <s v="Yellow"/>
    <x v="695"/>
    <d v="2003-11-01T00:00:00"/>
    <n v="1120.49"/>
    <n v="672.29399999999998"/>
    <n v="3"/>
    <n v="2016.8820000000001"/>
  </r>
  <r>
    <x v="0"/>
    <x v="0"/>
    <x v="2"/>
    <s v="Mail-Order Outlet"/>
    <x v="2"/>
    <x v="6"/>
    <x v="15"/>
    <s v="Yellow"/>
    <x v="699"/>
    <d v="2003-11-01T00:00:00"/>
    <n v="594.83000000000004"/>
    <n v="356.89800000000002"/>
    <n v="1"/>
    <n v="356.89800000000002"/>
  </r>
  <r>
    <x v="0"/>
    <x v="0"/>
    <x v="2"/>
    <s v="Mail-Order Outlet"/>
    <x v="0"/>
    <x v="3"/>
    <x v="12"/>
    <s v="Black"/>
    <x v="671"/>
    <d v="2003-11-01T00:00:00"/>
    <n v="2443.35"/>
    <n v="1466.01"/>
    <n v="1"/>
    <n v="1466.01"/>
  </r>
  <r>
    <x v="0"/>
    <x v="0"/>
    <x v="2"/>
    <s v="Mail-Order Outlet"/>
    <x v="0"/>
    <x v="3"/>
    <x v="49"/>
    <s v="Black"/>
    <x v="676"/>
    <d v="2003-11-01T00:00:00"/>
    <n v="539.99"/>
    <n v="323.99400000000003"/>
    <n v="2"/>
    <n v="647.98800000000006"/>
  </r>
  <r>
    <x v="0"/>
    <x v="0"/>
    <x v="2"/>
    <s v="Mail-Order Outlet"/>
    <x v="0"/>
    <x v="3"/>
    <x v="50"/>
    <s v="Yellow"/>
    <x v="670"/>
    <d v="2003-11-01T00:00:00"/>
    <n v="1700.99"/>
    <n v="1020.5940000000001"/>
    <n v="5"/>
    <n v="5102.97"/>
  </r>
  <r>
    <x v="0"/>
    <x v="0"/>
    <x v="2"/>
    <s v="Mail-Order Outlet"/>
    <x v="0"/>
    <x v="3"/>
    <x v="12"/>
    <s v="Black"/>
    <x v="687"/>
    <d v="2003-11-01T00:00:00"/>
    <n v="2443.35"/>
    <n v="1466.01"/>
    <n v="1"/>
    <n v="1466.01"/>
  </r>
  <r>
    <x v="0"/>
    <x v="0"/>
    <x v="2"/>
    <s v="Mail-Order Outlet"/>
    <x v="0"/>
    <x v="3"/>
    <x v="49"/>
    <s v="Black"/>
    <x v="675"/>
    <d v="2003-11-01T00:00:00"/>
    <n v="539.99"/>
    <n v="323.99400000000003"/>
    <n v="4"/>
    <n v="1295.9760000000001"/>
  </r>
  <r>
    <x v="0"/>
    <x v="0"/>
    <x v="2"/>
    <s v="Mail-Order Outlet"/>
    <x v="0"/>
    <x v="3"/>
    <x v="12"/>
    <s v="Black"/>
    <x v="683"/>
    <d v="2003-11-01T00:00:00"/>
    <n v="2443.35"/>
    <n v="1466.01"/>
    <n v="1"/>
    <n v="1466.01"/>
  </r>
  <r>
    <x v="0"/>
    <x v="0"/>
    <x v="4"/>
    <s v="Genial Bike Associates"/>
    <x v="2"/>
    <x v="2"/>
    <x v="84"/>
    <s v="Black"/>
    <x v="672"/>
    <d v="2003-11-01T00:00:00"/>
    <n v="249.79"/>
    <n v="149.874"/>
    <n v="5"/>
    <n v="749.37"/>
  </r>
  <r>
    <x v="0"/>
    <x v="0"/>
    <x v="4"/>
    <s v="Genial Bike Associates"/>
    <x v="2"/>
    <x v="26"/>
    <x v="63"/>
    <s v="Silver"/>
    <x v="687"/>
    <d v="2003-11-01T00:00:00"/>
    <n v="121.46"/>
    <n v="72.876000000000005"/>
    <n v="2"/>
    <n v="145.75200000000001"/>
  </r>
  <r>
    <x v="0"/>
    <x v="0"/>
    <x v="4"/>
    <s v="Genial Bike Associates"/>
    <x v="2"/>
    <x v="2"/>
    <x v="84"/>
    <s v="Silver"/>
    <x v="697"/>
    <d v="2003-11-01T00:00:00"/>
    <n v="264.05"/>
    <n v="158.43"/>
    <n v="2"/>
    <n v="316.86"/>
  </r>
  <r>
    <x v="0"/>
    <x v="0"/>
    <x v="4"/>
    <s v="Genial Bike Associates"/>
    <x v="2"/>
    <x v="2"/>
    <x v="84"/>
    <s v="Silver"/>
    <x v="674"/>
    <d v="2003-11-01T00:00:00"/>
    <n v="264.05"/>
    <n v="158.43"/>
    <n v="3"/>
    <n v="475.29"/>
  </r>
  <r>
    <x v="0"/>
    <x v="0"/>
    <x v="4"/>
    <s v="Genial Bike Associates"/>
    <x v="0"/>
    <x v="0"/>
    <x v="77"/>
    <s v="Silver"/>
    <x v="695"/>
    <d v="2003-11-01T00:00:00"/>
    <n v="769.49"/>
    <n v="461.69400000000002"/>
    <n v="2"/>
    <n v="923.38800000000003"/>
  </r>
  <r>
    <x v="0"/>
    <x v="0"/>
    <x v="4"/>
    <s v="Genial Bike Associates"/>
    <x v="0"/>
    <x v="0"/>
    <x v="19"/>
    <s v="Black"/>
    <x v="678"/>
    <d v="2003-11-01T00:00:00"/>
    <n v="2294.9899999999998"/>
    <n v="1376.9939999999999"/>
    <n v="3"/>
    <n v="4130.982"/>
  </r>
  <r>
    <x v="0"/>
    <x v="0"/>
    <x v="4"/>
    <s v="Genial Bike Associates"/>
    <x v="2"/>
    <x v="20"/>
    <x v="83"/>
    <m/>
    <x v="696"/>
    <d v="2003-11-01T00:00:00"/>
    <n v="52.64"/>
    <n v="31.584"/>
    <n v="2"/>
    <n v="63.167999999999999"/>
  </r>
  <r>
    <x v="0"/>
    <x v="0"/>
    <x v="4"/>
    <s v="Genial Bike Associates"/>
    <x v="2"/>
    <x v="9"/>
    <x v="37"/>
    <m/>
    <x v="694"/>
    <d v="2003-11-01T00:00:00"/>
    <n v="44.54"/>
    <n v="26.724"/>
    <n v="1"/>
    <n v="26.724"/>
  </r>
  <r>
    <x v="0"/>
    <x v="0"/>
    <x v="4"/>
    <s v="Genial Bike Associates"/>
    <x v="0"/>
    <x v="0"/>
    <x v="82"/>
    <s v="Silver"/>
    <x v="675"/>
    <d v="2003-11-01T00:00:00"/>
    <n v="564.99"/>
    <n v="338.99400000000003"/>
    <n v="1"/>
    <n v="338.99400000000003"/>
  </r>
  <r>
    <x v="0"/>
    <x v="0"/>
    <x v="4"/>
    <s v="Genial Bike Associates"/>
    <x v="0"/>
    <x v="0"/>
    <x v="19"/>
    <s v="Silver"/>
    <x v="674"/>
    <d v="2003-11-01T00:00:00"/>
    <n v="2319.9899999999998"/>
    <n v="1391.9939999999999"/>
    <n v="1"/>
    <n v="1391.9939999999999"/>
  </r>
  <r>
    <x v="0"/>
    <x v="0"/>
    <x v="4"/>
    <s v="Genial Bike Associates"/>
    <x v="0"/>
    <x v="0"/>
    <x v="19"/>
    <s v="Silver"/>
    <x v="695"/>
    <d v="2003-11-01T00:00:00"/>
    <n v="2319.9899999999998"/>
    <n v="1391.9939999999999"/>
    <n v="1"/>
    <n v="1391.9939999999999"/>
  </r>
  <r>
    <x v="0"/>
    <x v="0"/>
    <x v="4"/>
    <s v="Genial Bike Associates"/>
    <x v="0"/>
    <x v="0"/>
    <x v="82"/>
    <s v="Black"/>
    <x v="695"/>
    <d v="2003-11-01T00:00:00"/>
    <n v="539.99"/>
    <n v="323.99400000000003"/>
    <n v="3"/>
    <n v="971.98200000000008"/>
  </r>
  <r>
    <x v="0"/>
    <x v="0"/>
    <x v="4"/>
    <s v="Genial Bike Associates"/>
    <x v="0"/>
    <x v="0"/>
    <x v="82"/>
    <s v="Silver"/>
    <x v="675"/>
    <d v="2003-11-01T00:00:00"/>
    <n v="564.99"/>
    <n v="338.99400000000003"/>
    <n v="1"/>
    <n v="338.99400000000003"/>
  </r>
  <r>
    <x v="0"/>
    <x v="0"/>
    <x v="4"/>
    <s v="Genial Bike Associates"/>
    <x v="1"/>
    <x v="14"/>
    <x v="56"/>
    <s v="Black"/>
    <x v="686"/>
    <d v="2003-11-01T00:00:00"/>
    <n v="69.989999999999995"/>
    <n v="41.994"/>
    <n v="8"/>
    <n v="335.952"/>
  </r>
  <r>
    <x v="0"/>
    <x v="0"/>
    <x v="4"/>
    <s v="Genial Bike Associates"/>
    <x v="0"/>
    <x v="0"/>
    <x v="82"/>
    <s v="Black"/>
    <x v="673"/>
    <d v="2003-11-01T00:00:00"/>
    <n v="539.99"/>
    <n v="323.99400000000003"/>
    <n v="1"/>
    <n v="323.99400000000003"/>
  </r>
  <r>
    <x v="0"/>
    <x v="0"/>
    <x v="4"/>
    <s v="Genial Bike Associates"/>
    <x v="2"/>
    <x v="20"/>
    <x v="88"/>
    <m/>
    <x v="675"/>
    <d v="2003-11-01T00:00:00"/>
    <n v="39.14"/>
    <n v="23.484000000000002"/>
    <n v="4"/>
    <n v="93.936000000000007"/>
  </r>
  <r>
    <x v="0"/>
    <x v="0"/>
    <x v="4"/>
    <s v="Genial Bike Associates"/>
    <x v="2"/>
    <x v="28"/>
    <x v="72"/>
    <s v="Black"/>
    <x v="695"/>
    <d v="2003-11-01T00:00:00"/>
    <n v="175.49"/>
    <n v="105.294"/>
    <n v="2"/>
    <n v="210.58799999999999"/>
  </r>
  <r>
    <x v="0"/>
    <x v="0"/>
    <x v="4"/>
    <s v="Genial Bike Associates"/>
    <x v="0"/>
    <x v="0"/>
    <x v="82"/>
    <s v="Silver"/>
    <x v="691"/>
    <d v="2003-11-01T00:00:00"/>
    <n v="564.99"/>
    <n v="338.99400000000003"/>
    <n v="3"/>
    <n v="1016.9820000000001"/>
  </r>
  <r>
    <x v="0"/>
    <x v="0"/>
    <x v="4"/>
    <s v="Genial Bike Associates"/>
    <x v="2"/>
    <x v="2"/>
    <x v="38"/>
    <s v="Silver"/>
    <x v="698"/>
    <d v="2003-11-01T00:00:00"/>
    <n v="364.09"/>
    <n v="218.45400000000001"/>
    <n v="5"/>
    <n v="1092.27"/>
  </r>
  <r>
    <x v="0"/>
    <x v="0"/>
    <x v="4"/>
    <s v="Genial Bike Associates"/>
    <x v="2"/>
    <x v="26"/>
    <x v="65"/>
    <s v="Silver"/>
    <x v="692"/>
    <d v="2003-11-01T00:00:00"/>
    <n v="91.49"/>
    <n v="54.893999999999998"/>
    <n v="1"/>
    <n v="54.893999999999998"/>
  </r>
  <r>
    <x v="0"/>
    <x v="0"/>
    <x v="4"/>
    <s v="Genial Bike Associates"/>
    <x v="2"/>
    <x v="18"/>
    <x v="87"/>
    <s v="Silver/Black"/>
    <x v="687"/>
    <d v="2003-11-01T00:00:00"/>
    <n v="40.49"/>
    <n v="24.294"/>
    <n v="2"/>
    <n v="48.588000000000001"/>
  </r>
  <r>
    <x v="0"/>
    <x v="0"/>
    <x v="4"/>
    <s v="Genial Bike Associates"/>
    <x v="2"/>
    <x v="2"/>
    <x v="84"/>
    <s v="Black"/>
    <x v="669"/>
    <d v="2003-11-01T00:00:00"/>
    <n v="249.79"/>
    <n v="149.874"/>
    <n v="1"/>
    <n v="149.874"/>
  </r>
  <r>
    <x v="0"/>
    <x v="0"/>
    <x v="4"/>
    <s v="Genial Bike Associates"/>
    <x v="0"/>
    <x v="0"/>
    <x v="82"/>
    <s v="Silver"/>
    <x v="694"/>
    <d v="2003-11-01T00:00:00"/>
    <n v="564.99"/>
    <n v="338.99400000000003"/>
    <n v="1"/>
    <n v="338.99400000000003"/>
  </r>
  <r>
    <x v="0"/>
    <x v="0"/>
    <x v="4"/>
    <s v="Genial Bike Associates"/>
    <x v="2"/>
    <x v="2"/>
    <x v="2"/>
    <s v="Black"/>
    <x v="672"/>
    <d v="2003-11-01T00:00:00"/>
    <n v="1349.6"/>
    <n v="809.76"/>
    <n v="1"/>
    <n v="809.76"/>
  </r>
  <r>
    <x v="0"/>
    <x v="0"/>
    <x v="4"/>
    <s v="Genial Bike Associates"/>
    <x v="2"/>
    <x v="28"/>
    <x v="67"/>
    <s v="Black"/>
    <x v="689"/>
    <d v="2003-11-01T00:00:00"/>
    <n v="404.99"/>
    <n v="242.994"/>
    <n v="3"/>
    <n v="728.98199999999997"/>
  </r>
  <r>
    <x v="0"/>
    <x v="0"/>
    <x v="4"/>
    <s v="Genial Bike Associates"/>
    <x v="2"/>
    <x v="2"/>
    <x v="2"/>
    <s v="Silver"/>
    <x v="698"/>
    <d v="2003-11-01T00:00:00"/>
    <n v="1364.5"/>
    <n v="818.7"/>
    <n v="4"/>
    <n v="3274.8"/>
  </r>
  <r>
    <x v="0"/>
    <x v="0"/>
    <x v="4"/>
    <s v="Genial Bike Associates"/>
    <x v="0"/>
    <x v="0"/>
    <x v="82"/>
    <s v="Silver"/>
    <x v="671"/>
    <d v="2003-11-01T00:00:00"/>
    <n v="564.99"/>
    <n v="338.99400000000003"/>
    <n v="2"/>
    <n v="677.98800000000006"/>
  </r>
  <r>
    <x v="0"/>
    <x v="0"/>
    <x v="4"/>
    <s v="Genial Bike Associates"/>
    <x v="2"/>
    <x v="29"/>
    <x v="70"/>
    <s v="Silver"/>
    <x v="685"/>
    <d v="2003-11-01T00:00:00"/>
    <n v="106.5"/>
    <n v="63.9"/>
    <n v="5"/>
    <n v="319.5"/>
  </r>
  <r>
    <x v="0"/>
    <x v="0"/>
    <x v="4"/>
    <s v="Genial Bike Associates"/>
    <x v="2"/>
    <x v="18"/>
    <x v="86"/>
    <s v="Silver/Black"/>
    <x v="670"/>
    <d v="2003-11-01T00:00:00"/>
    <n v="80.989999999999995"/>
    <n v="48.594000000000001"/>
    <n v="2"/>
    <n v="97.188000000000002"/>
  </r>
  <r>
    <x v="0"/>
    <x v="0"/>
    <x v="4"/>
    <s v="Genial Bike Associates"/>
    <x v="2"/>
    <x v="2"/>
    <x v="2"/>
    <s v="Black"/>
    <x v="686"/>
    <d v="2003-11-01T00:00:00"/>
    <n v="1349.6"/>
    <n v="809.76"/>
    <n v="3"/>
    <n v="2429.2799999999997"/>
  </r>
  <r>
    <x v="0"/>
    <x v="0"/>
    <x v="4"/>
    <s v="Genial Bike Associates"/>
    <x v="2"/>
    <x v="20"/>
    <x v="81"/>
    <m/>
    <x v="690"/>
    <d v="2003-11-01T00:00:00"/>
    <n v="27.12"/>
    <n v="16.271999999999998"/>
    <n v="1"/>
    <n v="16.271999999999998"/>
  </r>
  <r>
    <x v="0"/>
    <x v="0"/>
    <x v="4"/>
    <s v="Genial Bike Associates"/>
    <x v="0"/>
    <x v="0"/>
    <x v="19"/>
    <s v="Silver"/>
    <x v="689"/>
    <d v="2003-11-01T00:00:00"/>
    <n v="2319.9899999999998"/>
    <n v="1391.9939999999999"/>
    <n v="3"/>
    <n v="4175.982"/>
  </r>
  <r>
    <x v="0"/>
    <x v="0"/>
    <x v="4"/>
    <s v="Genial Bike Associates"/>
    <x v="2"/>
    <x v="2"/>
    <x v="84"/>
    <s v="Silver"/>
    <x v="692"/>
    <d v="2003-11-01T00:00:00"/>
    <n v="264.05"/>
    <n v="158.43"/>
    <n v="1"/>
    <n v="158.43"/>
  </r>
  <r>
    <x v="0"/>
    <x v="0"/>
    <x v="4"/>
    <s v="Genial Bike Associates"/>
    <x v="1"/>
    <x v="14"/>
    <x v="56"/>
    <s v="Black"/>
    <x v="697"/>
    <d v="2003-11-01T00:00:00"/>
    <n v="69.989999999999995"/>
    <n v="41.994"/>
    <n v="2"/>
    <n v="83.988"/>
  </r>
  <r>
    <x v="0"/>
    <x v="0"/>
    <x v="4"/>
    <s v="Genial Bike Associates"/>
    <x v="2"/>
    <x v="31"/>
    <x v="78"/>
    <m/>
    <x v="685"/>
    <d v="2003-11-01T00:00:00"/>
    <n v="53.99"/>
    <n v="32.393999999999998"/>
    <n v="2"/>
    <n v="64.787999999999997"/>
  </r>
  <r>
    <x v="0"/>
    <x v="0"/>
    <x v="4"/>
    <s v="Genial Bike Associates"/>
    <x v="2"/>
    <x v="30"/>
    <x v="71"/>
    <s v="Silver"/>
    <x v="696"/>
    <d v="2003-11-01T00:00:00"/>
    <n v="20.239999999999998"/>
    <n v="12.144"/>
    <n v="6"/>
    <n v="72.864000000000004"/>
  </r>
  <r>
    <x v="0"/>
    <x v="0"/>
    <x v="4"/>
    <s v="Genial Bike Associates"/>
    <x v="2"/>
    <x v="18"/>
    <x v="85"/>
    <s v="Silver/Black"/>
    <x v="691"/>
    <d v="2003-11-01T00:00:00"/>
    <n v="62.09"/>
    <n v="37.253999999999998"/>
    <n v="2"/>
    <n v="74.507999999999996"/>
  </r>
  <r>
    <x v="0"/>
    <x v="0"/>
    <x v="4"/>
    <s v="Genial Bike Associates"/>
    <x v="2"/>
    <x v="2"/>
    <x v="2"/>
    <s v="Silver"/>
    <x v="694"/>
    <d v="2003-11-01T00:00:00"/>
    <n v="1364.5"/>
    <n v="818.7"/>
    <n v="4"/>
    <n v="3274.8"/>
  </r>
  <r>
    <x v="0"/>
    <x v="0"/>
    <x v="4"/>
    <s v="Genial Bike Associates"/>
    <x v="0"/>
    <x v="0"/>
    <x v="19"/>
    <s v="Black"/>
    <x v="691"/>
    <d v="2003-11-01T00:00:00"/>
    <n v="2294.9899999999998"/>
    <n v="1376.9939999999999"/>
    <n v="7"/>
    <n v="9638.9579999999987"/>
  </r>
  <r>
    <x v="0"/>
    <x v="0"/>
    <x v="5"/>
    <s v="Bold Bike Accessories"/>
    <x v="0"/>
    <x v="0"/>
    <x v="19"/>
    <s v="Silver"/>
    <x v="682"/>
    <d v="2003-11-01T00:00:00"/>
    <n v="2319.9899999999998"/>
    <n v="1391.9939999999999"/>
    <n v="2"/>
    <n v="2783.9879999999998"/>
  </r>
  <r>
    <x v="0"/>
    <x v="1"/>
    <x v="1"/>
    <s v="Twelfth Bike Store"/>
    <x v="3"/>
    <x v="24"/>
    <x v="60"/>
    <m/>
    <x v="670"/>
    <d v="2003-11-01T00:00:00"/>
    <n v="7.95"/>
    <n v="4.7699999999999996"/>
    <n v="3"/>
    <n v="14.309999999999999"/>
  </r>
  <r>
    <x v="0"/>
    <x v="1"/>
    <x v="1"/>
    <s v="Twelfth Bike Store"/>
    <x v="3"/>
    <x v="7"/>
    <x v="10"/>
    <s v="Blue"/>
    <x v="675"/>
    <d v="2003-11-01T00:00:00"/>
    <n v="34.99"/>
    <n v="20.994"/>
    <n v="2"/>
    <n v="41.988"/>
  </r>
  <r>
    <x v="0"/>
    <x v="1"/>
    <x v="1"/>
    <s v="Twelfth Bike Store"/>
    <x v="1"/>
    <x v="23"/>
    <x v="59"/>
    <s v="Blue"/>
    <x v="683"/>
    <d v="2003-11-01T00:00:00"/>
    <n v="63.5"/>
    <n v="38.1"/>
    <n v="3"/>
    <n v="114.30000000000001"/>
  </r>
  <r>
    <x v="0"/>
    <x v="1"/>
    <x v="1"/>
    <s v="Twelfth Bike Store"/>
    <x v="3"/>
    <x v="7"/>
    <x v="10"/>
    <s v="Black"/>
    <x v="682"/>
    <d v="2003-11-01T00:00:00"/>
    <n v="34.99"/>
    <n v="20.994"/>
    <n v="4"/>
    <n v="83.975999999999999"/>
  </r>
  <r>
    <x v="0"/>
    <x v="1"/>
    <x v="1"/>
    <s v="Twelfth Bike Store"/>
    <x v="2"/>
    <x v="20"/>
    <x v="81"/>
    <m/>
    <x v="699"/>
    <d v="2003-11-01T00:00:00"/>
    <n v="27.12"/>
    <n v="16.271999999999998"/>
    <n v="1"/>
    <n v="16.271999999999998"/>
  </r>
  <r>
    <x v="0"/>
    <x v="1"/>
    <x v="1"/>
    <s v="Twelfth Bike Store"/>
    <x v="1"/>
    <x v="4"/>
    <x v="58"/>
    <s v="Yellow"/>
    <x v="696"/>
    <d v="2003-11-01T00:00:00"/>
    <n v="53.99"/>
    <n v="32.393999999999998"/>
    <n v="7"/>
    <n v="226.75799999999998"/>
  </r>
  <r>
    <x v="0"/>
    <x v="1"/>
    <x v="1"/>
    <s v="Twelfth Bike Store"/>
    <x v="0"/>
    <x v="0"/>
    <x v="19"/>
    <s v="Black"/>
    <x v="682"/>
    <d v="2003-11-01T00:00:00"/>
    <n v="2294.9899999999998"/>
    <n v="1376.9939999999999"/>
    <n v="2"/>
    <n v="2753.9879999999998"/>
  </r>
  <r>
    <x v="0"/>
    <x v="1"/>
    <x v="1"/>
    <s v="Twelfth Bike Store"/>
    <x v="2"/>
    <x v="18"/>
    <x v="86"/>
    <s v="Silver/Black"/>
    <x v="681"/>
    <d v="2003-11-01T00:00:00"/>
    <n v="80.989999999999995"/>
    <n v="48.594000000000001"/>
    <n v="5"/>
    <n v="242.97"/>
  </r>
  <r>
    <x v="0"/>
    <x v="1"/>
    <x v="1"/>
    <s v="Twelfth Bike Store"/>
    <x v="1"/>
    <x v="4"/>
    <x v="5"/>
    <s v="Multi"/>
    <x v="681"/>
    <d v="2003-11-01T00:00:00"/>
    <n v="49.99"/>
    <n v="29.994"/>
    <n v="3"/>
    <n v="89.981999999999999"/>
  </r>
  <r>
    <x v="0"/>
    <x v="1"/>
    <x v="1"/>
    <s v="Twelfth Bike Store"/>
    <x v="0"/>
    <x v="0"/>
    <x v="82"/>
    <s v="Silver"/>
    <x v="691"/>
    <d v="2003-11-01T00:00:00"/>
    <n v="564.99"/>
    <n v="338.99400000000003"/>
    <n v="1"/>
    <n v="338.99400000000003"/>
  </r>
  <r>
    <x v="0"/>
    <x v="1"/>
    <x v="1"/>
    <s v="Twelfth Bike Store"/>
    <x v="2"/>
    <x v="2"/>
    <x v="2"/>
    <s v="Silver"/>
    <x v="677"/>
    <d v="2003-11-01T00:00:00"/>
    <n v="1364.5"/>
    <n v="818.7"/>
    <n v="1"/>
    <n v="818.7"/>
  </r>
  <r>
    <x v="0"/>
    <x v="1"/>
    <x v="1"/>
    <s v="Twelfth Bike Store"/>
    <x v="0"/>
    <x v="0"/>
    <x v="19"/>
    <s v="Black"/>
    <x v="690"/>
    <d v="2003-11-01T00:00:00"/>
    <n v="2294.9899999999998"/>
    <n v="1376.9939999999999"/>
    <n v="2"/>
    <n v="2753.9879999999998"/>
  </r>
  <r>
    <x v="0"/>
    <x v="1"/>
    <x v="1"/>
    <s v="Twelfth Bike Store"/>
    <x v="0"/>
    <x v="0"/>
    <x v="82"/>
    <s v="Black"/>
    <x v="682"/>
    <d v="2003-11-01T00:00:00"/>
    <n v="539.99"/>
    <n v="323.99400000000003"/>
    <n v="1"/>
    <n v="323.99400000000003"/>
  </r>
  <r>
    <x v="0"/>
    <x v="1"/>
    <x v="1"/>
    <s v="Twelfth Bike Store"/>
    <x v="1"/>
    <x v="14"/>
    <x v="56"/>
    <s v="Black"/>
    <x v="677"/>
    <d v="2003-11-01T00:00:00"/>
    <n v="69.989999999999995"/>
    <n v="41.994"/>
    <n v="7"/>
    <n v="293.95799999999997"/>
  </r>
  <r>
    <x v="0"/>
    <x v="1"/>
    <x v="1"/>
    <s v="Twelfth Bike Store"/>
    <x v="2"/>
    <x v="9"/>
    <x v="39"/>
    <m/>
    <x v="698"/>
    <d v="2003-11-01T00:00:00"/>
    <n v="120.27"/>
    <n v="72.162000000000006"/>
    <n v="2"/>
    <n v="144.32400000000001"/>
  </r>
  <r>
    <x v="0"/>
    <x v="1"/>
    <x v="1"/>
    <s v="Twelfth Bike Store"/>
    <x v="0"/>
    <x v="0"/>
    <x v="77"/>
    <s v="Silver"/>
    <x v="686"/>
    <d v="2003-11-01T00:00:00"/>
    <n v="769.49"/>
    <n v="461.69400000000002"/>
    <n v="6"/>
    <n v="2770.1640000000002"/>
  </r>
  <r>
    <x v="0"/>
    <x v="1"/>
    <x v="1"/>
    <s v="Twelfth Bike Store"/>
    <x v="2"/>
    <x v="20"/>
    <x v="83"/>
    <m/>
    <x v="693"/>
    <d v="2003-11-01T00:00:00"/>
    <n v="52.64"/>
    <n v="31.584"/>
    <n v="3"/>
    <n v="94.751999999999995"/>
  </r>
  <r>
    <x v="0"/>
    <x v="1"/>
    <x v="1"/>
    <s v="Twelfth Bike Store"/>
    <x v="1"/>
    <x v="4"/>
    <x v="58"/>
    <s v="Yellow"/>
    <x v="683"/>
    <d v="2003-11-01T00:00:00"/>
    <n v="53.99"/>
    <n v="32.393999999999998"/>
    <n v="5"/>
    <n v="161.97"/>
  </r>
  <r>
    <x v="0"/>
    <x v="1"/>
    <x v="1"/>
    <s v="Twelfth Bike Store"/>
    <x v="2"/>
    <x v="18"/>
    <x v="85"/>
    <s v="Silver/Black"/>
    <x v="699"/>
    <d v="2003-11-01T00:00:00"/>
    <n v="62.09"/>
    <n v="37.253999999999998"/>
    <n v="2"/>
    <n v="74.507999999999996"/>
  </r>
  <r>
    <x v="0"/>
    <x v="1"/>
    <x v="1"/>
    <s v="Twelfth Bike Store"/>
    <x v="0"/>
    <x v="0"/>
    <x v="77"/>
    <s v="Silver"/>
    <x v="673"/>
    <d v="2003-11-01T00:00:00"/>
    <n v="769.49"/>
    <n v="461.69400000000002"/>
    <n v="2"/>
    <n v="923.38800000000003"/>
  </r>
  <r>
    <x v="0"/>
    <x v="1"/>
    <x v="1"/>
    <s v="Twelfth Bike Store"/>
    <x v="0"/>
    <x v="0"/>
    <x v="82"/>
    <s v="Silver"/>
    <x v="670"/>
    <d v="2003-11-01T00:00:00"/>
    <n v="564.99"/>
    <n v="338.99400000000003"/>
    <n v="3"/>
    <n v="1016.9820000000001"/>
  </r>
  <r>
    <x v="0"/>
    <x v="1"/>
    <x v="1"/>
    <s v="Twelfth Bike Store"/>
    <x v="0"/>
    <x v="0"/>
    <x v="19"/>
    <s v="Black"/>
    <x v="686"/>
    <d v="2003-11-01T00:00:00"/>
    <n v="2294.9899999999998"/>
    <n v="1376.9939999999999"/>
    <n v="1"/>
    <n v="1376.9939999999999"/>
  </r>
  <r>
    <x v="0"/>
    <x v="1"/>
    <x v="1"/>
    <s v="Twelfth Bike Store"/>
    <x v="0"/>
    <x v="0"/>
    <x v="19"/>
    <s v="Silver"/>
    <x v="682"/>
    <d v="2003-11-01T00:00:00"/>
    <n v="2319.9899999999998"/>
    <n v="1391.9939999999999"/>
    <n v="4"/>
    <n v="5567.9759999999997"/>
  </r>
  <r>
    <x v="0"/>
    <x v="1"/>
    <x v="1"/>
    <s v="Twelfth Bike Store"/>
    <x v="0"/>
    <x v="0"/>
    <x v="82"/>
    <s v="Black"/>
    <x v="699"/>
    <d v="2003-11-01T00:00:00"/>
    <n v="539.99"/>
    <n v="323.99400000000003"/>
    <n v="2"/>
    <n v="647.98800000000006"/>
  </r>
  <r>
    <x v="0"/>
    <x v="1"/>
    <x v="1"/>
    <s v="Twelfth Bike Store"/>
    <x v="2"/>
    <x v="9"/>
    <x v="22"/>
    <m/>
    <x v="669"/>
    <d v="2003-11-01T00:00:00"/>
    <n v="61.92"/>
    <n v="37.152000000000001"/>
    <n v="3"/>
    <n v="111.456"/>
  </r>
  <r>
    <x v="0"/>
    <x v="1"/>
    <x v="1"/>
    <s v="Twelfth Bike Store"/>
    <x v="2"/>
    <x v="18"/>
    <x v="87"/>
    <s v="Silver/Black"/>
    <x v="699"/>
    <d v="2003-11-01T00:00:00"/>
    <n v="40.49"/>
    <n v="24.294"/>
    <n v="1"/>
    <n v="24.294"/>
  </r>
  <r>
    <x v="0"/>
    <x v="1"/>
    <x v="1"/>
    <s v="Twelfth Bike Store"/>
    <x v="3"/>
    <x v="19"/>
    <x v="52"/>
    <m/>
    <x v="674"/>
    <d v="2003-11-01T00:00:00"/>
    <n v="120"/>
    <n v="72"/>
    <n v="6"/>
    <n v="432"/>
  </r>
  <r>
    <x v="0"/>
    <x v="1"/>
    <x v="1"/>
    <s v="Twelfth Bike Store"/>
    <x v="2"/>
    <x v="2"/>
    <x v="2"/>
    <s v="Black"/>
    <x v="677"/>
    <d v="2003-11-01T00:00:00"/>
    <n v="1349.6"/>
    <n v="809.76"/>
    <n v="4"/>
    <n v="3239.04"/>
  </r>
  <r>
    <x v="0"/>
    <x v="1"/>
    <x v="1"/>
    <s v="Twelfth Bike Store"/>
    <x v="1"/>
    <x v="5"/>
    <x v="6"/>
    <s v="Multi"/>
    <x v="683"/>
    <d v="2003-11-01T00:00:00"/>
    <n v="8.99"/>
    <n v="5.3940000000000001"/>
    <n v="5"/>
    <n v="26.97"/>
  </r>
  <r>
    <x v="0"/>
    <x v="1"/>
    <x v="1"/>
    <s v="Twelfth Bike Store"/>
    <x v="3"/>
    <x v="22"/>
    <x v="57"/>
    <m/>
    <x v="675"/>
    <d v="2003-11-01T00:00:00"/>
    <n v="4.99"/>
    <n v="2.9940000000000002"/>
    <n v="1"/>
    <n v="2.9940000000000002"/>
  </r>
  <r>
    <x v="0"/>
    <x v="1"/>
    <x v="1"/>
    <s v="Twelfth Bike Store"/>
    <x v="2"/>
    <x v="2"/>
    <x v="84"/>
    <s v="Black"/>
    <x v="690"/>
    <d v="2003-11-01T00:00:00"/>
    <n v="249.79"/>
    <n v="149.874"/>
    <n v="5"/>
    <n v="749.37"/>
  </r>
  <r>
    <x v="0"/>
    <x v="1"/>
    <x v="1"/>
    <s v="Twelfth Bike Store"/>
    <x v="0"/>
    <x v="0"/>
    <x v="82"/>
    <s v="Black"/>
    <x v="691"/>
    <d v="2003-11-01T00:00:00"/>
    <n v="539.99"/>
    <n v="323.99400000000003"/>
    <n v="1"/>
    <n v="323.99400000000003"/>
  </r>
  <r>
    <x v="0"/>
    <x v="1"/>
    <x v="1"/>
    <s v="Twelfth Bike Store"/>
    <x v="1"/>
    <x v="23"/>
    <x v="59"/>
    <s v="Blue"/>
    <x v="682"/>
    <d v="2003-11-01T00:00:00"/>
    <n v="63.5"/>
    <n v="38.1"/>
    <n v="6"/>
    <n v="228.60000000000002"/>
  </r>
  <r>
    <x v="0"/>
    <x v="1"/>
    <x v="1"/>
    <s v="Twelfth Bike Store"/>
    <x v="2"/>
    <x v="2"/>
    <x v="38"/>
    <s v="Silver"/>
    <x v="693"/>
    <d v="2003-11-01T00:00:00"/>
    <n v="364.09"/>
    <n v="218.45400000000001"/>
    <n v="2"/>
    <n v="436.90800000000002"/>
  </r>
  <r>
    <x v="0"/>
    <x v="1"/>
    <x v="1"/>
    <s v="Twelfth Bike Store"/>
    <x v="2"/>
    <x v="2"/>
    <x v="38"/>
    <s v="Silver"/>
    <x v="678"/>
    <d v="2003-11-01T00:00:00"/>
    <n v="364.09"/>
    <n v="218.45400000000001"/>
    <n v="2"/>
    <n v="436.90800000000002"/>
  </r>
  <r>
    <x v="0"/>
    <x v="1"/>
    <x v="1"/>
    <s v="Twelfth Bike Store"/>
    <x v="0"/>
    <x v="0"/>
    <x v="77"/>
    <s v="Silver"/>
    <x v="680"/>
    <d v="2003-11-01T00:00:00"/>
    <n v="769.49"/>
    <n v="461.69400000000002"/>
    <n v="1"/>
    <n v="461.69400000000002"/>
  </r>
  <r>
    <x v="0"/>
    <x v="1"/>
    <x v="1"/>
    <s v="Twelfth Bike Store"/>
    <x v="3"/>
    <x v="21"/>
    <x v="55"/>
    <s v="Silver"/>
    <x v="669"/>
    <d v="2003-11-01T00:00:00"/>
    <n v="54.99"/>
    <n v="32.994"/>
    <n v="8"/>
    <n v="263.952"/>
  </r>
  <r>
    <x v="0"/>
    <x v="1"/>
    <x v="1"/>
    <s v="Twelfth Bike Store"/>
    <x v="0"/>
    <x v="0"/>
    <x v="77"/>
    <s v="Silver"/>
    <x v="678"/>
    <d v="2003-11-01T00:00:00"/>
    <n v="769.49"/>
    <n v="461.69400000000002"/>
    <n v="1"/>
    <n v="461.69400000000002"/>
  </r>
  <r>
    <x v="0"/>
    <x v="1"/>
    <x v="1"/>
    <s v="Twelfth Bike Store"/>
    <x v="1"/>
    <x v="10"/>
    <x v="29"/>
    <s v="Black"/>
    <x v="690"/>
    <d v="2003-11-01T00:00:00"/>
    <n v="24.49"/>
    <n v="14.694000000000001"/>
    <n v="5"/>
    <n v="73.47"/>
  </r>
  <r>
    <x v="0"/>
    <x v="1"/>
    <x v="1"/>
    <s v="Twelfth Bike Store"/>
    <x v="0"/>
    <x v="0"/>
    <x v="82"/>
    <s v="Black"/>
    <x v="677"/>
    <d v="2003-11-01T00:00:00"/>
    <n v="539.99"/>
    <n v="323.99400000000003"/>
    <n v="1"/>
    <n v="323.99400000000003"/>
  </r>
  <r>
    <x v="0"/>
    <x v="1"/>
    <x v="1"/>
    <s v="Twelfth Bike Store"/>
    <x v="3"/>
    <x v="7"/>
    <x v="10"/>
    <s v="Red"/>
    <x v="685"/>
    <d v="2003-11-01T00:00:00"/>
    <n v="34.99"/>
    <n v="20.994"/>
    <n v="7"/>
    <n v="146.958"/>
  </r>
  <r>
    <x v="0"/>
    <x v="1"/>
    <x v="1"/>
    <s v="Two-Wheeled Transit Company"/>
    <x v="1"/>
    <x v="14"/>
    <x v="56"/>
    <s v="Black"/>
    <x v="671"/>
    <d v="2003-11-01T00:00:00"/>
    <n v="69.989999999999995"/>
    <n v="41.994"/>
    <n v="3"/>
    <n v="125.982"/>
  </r>
  <r>
    <x v="0"/>
    <x v="1"/>
    <x v="1"/>
    <s v="Two-Wheeled Transit Company"/>
    <x v="1"/>
    <x v="14"/>
    <x v="56"/>
    <s v="Black"/>
    <x v="698"/>
    <d v="2003-11-01T00:00:00"/>
    <n v="69.989999999999995"/>
    <n v="41.994"/>
    <n v="4"/>
    <n v="167.976"/>
  </r>
  <r>
    <x v="0"/>
    <x v="1"/>
    <x v="1"/>
    <s v="Two-Wheeled Transit Company"/>
    <x v="0"/>
    <x v="0"/>
    <x v="19"/>
    <s v="Black"/>
    <x v="673"/>
    <d v="2003-11-01T00:00:00"/>
    <n v="2294.9899999999998"/>
    <n v="1376.9939999999999"/>
    <n v="1"/>
    <n v="1376.9939999999999"/>
  </r>
  <r>
    <x v="0"/>
    <x v="1"/>
    <x v="1"/>
    <s v="Two-Wheeled Transit Company"/>
    <x v="1"/>
    <x v="14"/>
    <x v="56"/>
    <s v="Black"/>
    <x v="695"/>
    <d v="2003-11-01T00:00:00"/>
    <n v="69.989999999999995"/>
    <n v="41.994"/>
    <n v="2"/>
    <n v="83.988"/>
  </r>
  <r>
    <x v="0"/>
    <x v="1"/>
    <x v="1"/>
    <s v="Two-Wheeled Transit Company"/>
    <x v="0"/>
    <x v="0"/>
    <x v="19"/>
    <s v="Black"/>
    <x v="686"/>
    <d v="2003-11-01T00:00:00"/>
    <n v="2294.9899999999998"/>
    <n v="1376.9939999999999"/>
    <n v="3"/>
    <n v="4130.982"/>
  </r>
  <r>
    <x v="0"/>
    <x v="1"/>
    <x v="1"/>
    <s v="Serious Cycles"/>
    <x v="0"/>
    <x v="0"/>
    <x v="82"/>
    <s v="Black"/>
    <x v="677"/>
    <d v="2003-11-01T00:00:00"/>
    <n v="539.99"/>
    <n v="323.99400000000003"/>
    <n v="1"/>
    <n v="323.99400000000003"/>
  </r>
  <r>
    <x v="2"/>
    <x v="5"/>
    <x v="9"/>
    <s v="Quality Bike Sales"/>
    <x v="2"/>
    <x v="27"/>
    <x v="66"/>
    <s v="Yellow"/>
    <x v="695"/>
    <d v="2003-11-01T00:00:00"/>
    <n v="1003.91"/>
    <n v="602.346"/>
    <n v="2"/>
    <n v="1204.692"/>
  </r>
  <r>
    <x v="1"/>
    <x v="3"/>
    <x v="7"/>
    <s v="Mail Market"/>
    <x v="2"/>
    <x v="18"/>
    <x v="79"/>
    <s v="Silver/Black"/>
    <x v="684"/>
    <d v="2003-11-01T00:00:00"/>
    <n v="80.989999999999995"/>
    <n v="48.594000000000001"/>
    <n v="1"/>
    <n v="48.594000000000001"/>
  </r>
  <r>
    <x v="0"/>
    <x v="0"/>
    <x v="3"/>
    <s v="Mechanical Sports Center"/>
    <x v="3"/>
    <x v="19"/>
    <x v="52"/>
    <m/>
    <x v="687"/>
    <d v="2003-11-01T00:00:00"/>
    <n v="120"/>
    <n v="72"/>
    <n v="2"/>
    <n v="144"/>
  </r>
  <r>
    <x v="0"/>
    <x v="0"/>
    <x v="3"/>
    <s v="Mechanical Sports Center"/>
    <x v="1"/>
    <x v="5"/>
    <x v="6"/>
    <s v="Multi"/>
    <x v="689"/>
    <d v="2003-11-01T00:00:00"/>
    <n v="8.99"/>
    <n v="5.3940000000000001"/>
    <n v="3"/>
    <n v="16.182000000000002"/>
  </r>
  <r>
    <x v="0"/>
    <x v="0"/>
    <x v="3"/>
    <s v="Mechanical Sports Center"/>
    <x v="1"/>
    <x v="4"/>
    <x v="5"/>
    <s v="Multi"/>
    <x v="684"/>
    <d v="2003-11-01T00:00:00"/>
    <n v="49.99"/>
    <n v="29.994"/>
    <n v="4"/>
    <n v="119.976"/>
  </r>
  <r>
    <x v="0"/>
    <x v="0"/>
    <x v="3"/>
    <s v="Mechanical Sports Center"/>
    <x v="1"/>
    <x v="1"/>
    <x v="48"/>
    <s v="White"/>
    <x v="692"/>
    <d v="2003-11-01T00:00:00"/>
    <n v="8.99"/>
    <n v="5.3940000000000001"/>
    <n v="4"/>
    <n v="21.576000000000001"/>
  </r>
  <r>
    <x v="0"/>
    <x v="0"/>
    <x v="3"/>
    <s v="Mechanical Sports Center"/>
    <x v="1"/>
    <x v="23"/>
    <x v="59"/>
    <s v="Blue"/>
    <x v="680"/>
    <d v="2003-11-01T00:00:00"/>
    <n v="63.5"/>
    <n v="38.1"/>
    <n v="4"/>
    <n v="152.4"/>
  </r>
  <r>
    <x v="0"/>
    <x v="0"/>
    <x v="3"/>
    <s v="Mechanical Sports Center"/>
    <x v="1"/>
    <x v="1"/>
    <x v="48"/>
    <s v="White"/>
    <x v="679"/>
    <d v="2003-11-01T00:00:00"/>
    <n v="8.99"/>
    <n v="5.3940000000000001"/>
    <n v="6"/>
    <n v="32.364000000000004"/>
  </r>
  <r>
    <x v="0"/>
    <x v="0"/>
    <x v="3"/>
    <s v="Mechanical Sports Center"/>
    <x v="1"/>
    <x v="4"/>
    <x v="58"/>
    <s v="Yellow"/>
    <x v="693"/>
    <d v="2003-11-01T00:00:00"/>
    <n v="53.99"/>
    <n v="32.393999999999998"/>
    <n v="3"/>
    <n v="97.181999999999988"/>
  </r>
  <r>
    <x v="0"/>
    <x v="0"/>
    <x v="5"/>
    <s v="Novelty Bikes"/>
    <x v="2"/>
    <x v="27"/>
    <x v="66"/>
    <s v="Yellow"/>
    <x v="675"/>
    <d v="2003-11-01T00:00:00"/>
    <n v="1003.91"/>
    <n v="602.346"/>
    <n v="1"/>
    <n v="602.346"/>
  </r>
  <r>
    <x v="0"/>
    <x v="0"/>
    <x v="5"/>
    <s v="Novelty Bikes"/>
    <x v="2"/>
    <x v="20"/>
    <x v="91"/>
    <m/>
    <x v="689"/>
    <d v="2003-11-01T00:00:00"/>
    <n v="39.14"/>
    <n v="23.484000000000002"/>
    <n v="1"/>
    <n v="23.484000000000002"/>
  </r>
  <r>
    <x v="0"/>
    <x v="0"/>
    <x v="5"/>
    <s v="Novelty Bikes"/>
    <x v="2"/>
    <x v="18"/>
    <x v="79"/>
    <s v="Silver/Black"/>
    <x v="679"/>
    <d v="2003-11-01T00:00:00"/>
    <n v="80.989999999999995"/>
    <n v="48.594000000000001"/>
    <n v="7"/>
    <n v="340.15800000000002"/>
  </r>
  <r>
    <x v="0"/>
    <x v="0"/>
    <x v="5"/>
    <s v="Novelty Bikes"/>
    <x v="2"/>
    <x v="27"/>
    <x v="66"/>
    <s v="Blue"/>
    <x v="692"/>
    <d v="2003-11-01T00:00:00"/>
    <n v="1003.91"/>
    <n v="602.346"/>
    <n v="2"/>
    <n v="1204.692"/>
  </r>
  <r>
    <x v="0"/>
    <x v="0"/>
    <x v="5"/>
    <s v="Novelty Bikes"/>
    <x v="2"/>
    <x v="9"/>
    <x v="75"/>
    <m/>
    <x v="678"/>
    <d v="2003-11-01T00:00:00"/>
    <n v="91.57"/>
    <n v="54.942"/>
    <n v="1"/>
    <n v="54.942"/>
  </r>
  <r>
    <x v="0"/>
    <x v="0"/>
    <x v="2"/>
    <s v="Fitness Supplies"/>
    <x v="2"/>
    <x v="29"/>
    <x v="74"/>
    <s v="Silver"/>
    <x v="678"/>
    <d v="2003-11-01T00:00:00"/>
    <n v="106.5"/>
    <n v="63.9"/>
    <n v="2"/>
    <n v="127.8"/>
  </r>
  <r>
    <x v="0"/>
    <x v="0"/>
    <x v="2"/>
    <s v="Fitness Supplies"/>
    <x v="2"/>
    <x v="26"/>
    <x v="65"/>
    <s v="Silver"/>
    <x v="693"/>
    <d v="2003-11-01T00:00:00"/>
    <n v="91.49"/>
    <n v="54.893999999999998"/>
    <n v="2"/>
    <n v="109.788"/>
  </r>
  <r>
    <x v="0"/>
    <x v="0"/>
    <x v="2"/>
    <s v="Fitness Supplies"/>
    <x v="3"/>
    <x v="22"/>
    <x v="57"/>
    <m/>
    <x v="698"/>
    <d v="2003-11-01T00:00:00"/>
    <n v="4.99"/>
    <n v="2.9940000000000002"/>
    <n v="10"/>
    <n v="29.94"/>
  </r>
  <r>
    <x v="0"/>
    <x v="0"/>
    <x v="2"/>
    <s v="Fitness Supplies"/>
    <x v="2"/>
    <x v="28"/>
    <x v="72"/>
    <s v="Black"/>
    <x v="698"/>
    <d v="2003-11-01T00:00:00"/>
    <n v="175.49"/>
    <n v="105.294"/>
    <n v="1"/>
    <n v="105.294"/>
  </r>
  <r>
    <x v="0"/>
    <x v="0"/>
    <x v="2"/>
    <s v="Fitness Supplies"/>
    <x v="1"/>
    <x v="4"/>
    <x v="58"/>
    <s v="Yellow"/>
    <x v="689"/>
    <d v="2003-11-01T00:00:00"/>
    <n v="53.99"/>
    <n v="32.393999999999998"/>
    <n v="7"/>
    <n v="226.75799999999998"/>
  </r>
  <r>
    <x v="0"/>
    <x v="0"/>
    <x v="2"/>
    <s v="Fitness Supplies"/>
    <x v="0"/>
    <x v="25"/>
    <x v="61"/>
    <s v="Blue"/>
    <x v="672"/>
    <d v="2003-11-01T00:00:00"/>
    <n v="742.35"/>
    <n v="445.41"/>
    <n v="3"/>
    <n v="1336.23"/>
  </r>
  <r>
    <x v="0"/>
    <x v="0"/>
    <x v="2"/>
    <s v="Fitness Supplies"/>
    <x v="0"/>
    <x v="25"/>
    <x v="61"/>
    <s v="Blue"/>
    <x v="675"/>
    <d v="2003-11-01T00:00:00"/>
    <n v="742.35"/>
    <n v="445.41"/>
    <n v="2"/>
    <n v="890.82"/>
  </r>
  <r>
    <x v="0"/>
    <x v="0"/>
    <x v="2"/>
    <s v="Fitness Supplies"/>
    <x v="0"/>
    <x v="25"/>
    <x v="64"/>
    <s v="Blue"/>
    <x v="672"/>
    <d v="2003-11-01T00:00:00"/>
    <n v="1214.8499999999999"/>
    <n v="728.91"/>
    <n v="3"/>
    <n v="2186.73"/>
  </r>
  <r>
    <x v="0"/>
    <x v="0"/>
    <x v="2"/>
    <s v="Fitness Supplies"/>
    <x v="3"/>
    <x v="7"/>
    <x v="10"/>
    <s v="Red"/>
    <x v="699"/>
    <d v="2003-11-01T00:00:00"/>
    <n v="34.99"/>
    <n v="20.994"/>
    <n v="4"/>
    <n v="83.975999999999999"/>
  </r>
  <r>
    <x v="0"/>
    <x v="0"/>
    <x v="2"/>
    <s v="Fitness Supplies"/>
    <x v="0"/>
    <x v="25"/>
    <x v="61"/>
    <s v="Yellow"/>
    <x v="680"/>
    <d v="2003-11-01T00:00:00"/>
    <n v="742.35"/>
    <n v="445.41"/>
    <n v="3"/>
    <n v="1336.23"/>
  </r>
  <r>
    <x v="0"/>
    <x v="0"/>
    <x v="2"/>
    <s v="Fitness Supplies"/>
    <x v="3"/>
    <x v="19"/>
    <x v="52"/>
    <m/>
    <x v="674"/>
    <d v="2003-11-01T00:00:00"/>
    <n v="120"/>
    <n v="72"/>
    <n v="9"/>
    <n v="648"/>
  </r>
  <r>
    <x v="0"/>
    <x v="0"/>
    <x v="2"/>
    <s v="Fitness Supplies"/>
    <x v="3"/>
    <x v="24"/>
    <x v="60"/>
    <m/>
    <x v="680"/>
    <d v="2003-11-01T00:00:00"/>
    <n v="7.95"/>
    <n v="4.7699999999999996"/>
    <n v="9"/>
    <n v="42.929999999999993"/>
  </r>
  <r>
    <x v="0"/>
    <x v="0"/>
    <x v="2"/>
    <s v="Fitness Supplies"/>
    <x v="0"/>
    <x v="25"/>
    <x v="61"/>
    <s v="Blue"/>
    <x v="676"/>
    <d v="2003-11-01T00:00:00"/>
    <n v="742.35"/>
    <n v="445.41"/>
    <n v="1"/>
    <n v="445.41"/>
  </r>
  <r>
    <x v="0"/>
    <x v="0"/>
    <x v="2"/>
    <s v="Fitness Supplies"/>
    <x v="0"/>
    <x v="25"/>
    <x v="61"/>
    <s v="Yellow"/>
    <x v="697"/>
    <d v="2003-11-01T00:00:00"/>
    <n v="742.35"/>
    <n v="445.41"/>
    <n v="1"/>
    <n v="445.41"/>
  </r>
  <r>
    <x v="0"/>
    <x v="0"/>
    <x v="2"/>
    <s v="Fitness Supplies"/>
    <x v="0"/>
    <x v="25"/>
    <x v="61"/>
    <s v="Blue"/>
    <x v="670"/>
    <d v="2003-11-01T00:00:00"/>
    <n v="742.35"/>
    <n v="445.41"/>
    <n v="4"/>
    <n v="1781.64"/>
  </r>
  <r>
    <x v="0"/>
    <x v="0"/>
    <x v="2"/>
    <s v="Fitness Supplies"/>
    <x v="2"/>
    <x v="27"/>
    <x v="66"/>
    <s v="Blue"/>
    <x v="669"/>
    <d v="2003-11-01T00:00:00"/>
    <n v="1003.91"/>
    <n v="602.346"/>
    <n v="3"/>
    <n v="1807.038"/>
  </r>
  <r>
    <x v="0"/>
    <x v="0"/>
    <x v="2"/>
    <s v="Fitness Supplies"/>
    <x v="2"/>
    <x v="27"/>
    <x v="66"/>
    <s v="Yellow"/>
    <x v="689"/>
    <d v="2003-11-01T00:00:00"/>
    <n v="1003.91"/>
    <n v="602.346"/>
    <n v="3"/>
    <n v="1807.038"/>
  </r>
  <r>
    <x v="0"/>
    <x v="0"/>
    <x v="2"/>
    <s v="Fitness Supplies"/>
    <x v="0"/>
    <x v="25"/>
    <x v="62"/>
    <s v="Blue"/>
    <x v="697"/>
    <d v="2003-11-01T00:00:00"/>
    <n v="2384.0700000000002"/>
    <n v="1430.442"/>
    <n v="1"/>
    <n v="1430.442"/>
  </r>
  <r>
    <x v="0"/>
    <x v="0"/>
    <x v="2"/>
    <s v="Fitness Supplies"/>
    <x v="1"/>
    <x v="4"/>
    <x v="5"/>
    <s v="Multi"/>
    <x v="672"/>
    <d v="2003-11-01T00:00:00"/>
    <n v="49.99"/>
    <n v="29.994"/>
    <n v="4"/>
    <n v="119.976"/>
  </r>
  <r>
    <x v="0"/>
    <x v="0"/>
    <x v="2"/>
    <s v="Fitness Supplies"/>
    <x v="2"/>
    <x v="28"/>
    <x v="67"/>
    <s v="Black"/>
    <x v="693"/>
    <d v="2003-11-01T00:00:00"/>
    <n v="404.99"/>
    <n v="242.994"/>
    <n v="1"/>
    <n v="242.994"/>
  </r>
  <r>
    <x v="0"/>
    <x v="0"/>
    <x v="2"/>
    <s v="Fitness Supplies"/>
    <x v="3"/>
    <x v="7"/>
    <x v="10"/>
    <s v="Blue"/>
    <x v="676"/>
    <d v="2003-11-01T00:00:00"/>
    <n v="34.99"/>
    <n v="20.994"/>
    <n v="4"/>
    <n v="83.975999999999999"/>
  </r>
  <r>
    <x v="0"/>
    <x v="0"/>
    <x v="2"/>
    <s v="Fitness Supplies"/>
    <x v="0"/>
    <x v="25"/>
    <x v="62"/>
    <s v="Yellow"/>
    <x v="690"/>
    <d v="2003-11-01T00:00:00"/>
    <n v="2384.0700000000002"/>
    <n v="1430.442"/>
    <n v="2"/>
    <n v="2860.884"/>
  </r>
  <r>
    <x v="0"/>
    <x v="0"/>
    <x v="2"/>
    <s v="Fitness Supplies"/>
    <x v="1"/>
    <x v="23"/>
    <x v="59"/>
    <s v="Blue"/>
    <x v="674"/>
    <d v="2003-11-01T00:00:00"/>
    <n v="63.5"/>
    <n v="38.1"/>
    <n v="7"/>
    <n v="266.7"/>
  </r>
  <r>
    <x v="0"/>
    <x v="0"/>
    <x v="2"/>
    <s v="Fitness Supplies"/>
    <x v="2"/>
    <x v="26"/>
    <x v="63"/>
    <s v="Silver"/>
    <x v="693"/>
    <d v="2003-11-01T00:00:00"/>
    <n v="121.46"/>
    <n v="72.876000000000005"/>
    <n v="3"/>
    <n v="218.62800000000001"/>
  </r>
  <r>
    <x v="0"/>
    <x v="0"/>
    <x v="2"/>
    <s v="Fitness Supplies"/>
    <x v="1"/>
    <x v="4"/>
    <x v="58"/>
    <s v="Yellow"/>
    <x v="671"/>
    <d v="2003-11-01T00:00:00"/>
    <n v="53.99"/>
    <n v="32.393999999999998"/>
    <n v="4"/>
    <n v="129.57599999999999"/>
  </r>
  <r>
    <x v="0"/>
    <x v="0"/>
    <x v="2"/>
    <s v="Fitness Supplies"/>
    <x v="3"/>
    <x v="21"/>
    <x v="55"/>
    <s v="Silver"/>
    <x v="686"/>
    <d v="2003-11-01T00:00:00"/>
    <n v="54.99"/>
    <n v="32.994"/>
    <n v="2"/>
    <n v="65.988"/>
  </r>
  <r>
    <x v="0"/>
    <x v="0"/>
    <x v="2"/>
    <s v="Fitness Supplies"/>
    <x v="0"/>
    <x v="25"/>
    <x v="64"/>
    <s v="Blue"/>
    <x v="669"/>
    <d v="2003-11-01T00:00:00"/>
    <n v="1214.8499999999999"/>
    <n v="728.91"/>
    <n v="1"/>
    <n v="728.91"/>
  </r>
  <r>
    <x v="0"/>
    <x v="0"/>
    <x v="2"/>
    <s v="Fitness Supplies"/>
    <x v="0"/>
    <x v="25"/>
    <x v="61"/>
    <s v="Yellow"/>
    <x v="691"/>
    <d v="2003-11-01T00:00:00"/>
    <n v="742.35"/>
    <n v="445.41"/>
    <n v="1"/>
    <n v="445.41"/>
  </r>
  <r>
    <x v="0"/>
    <x v="0"/>
    <x v="2"/>
    <s v="Fitness Supplies"/>
    <x v="1"/>
    <x v="23"/>
    <x v="59"/>
    <s v="Blue"/>
    <x v="670"/>
    <d v="2003-11-01T00:00:00"/>
    <n v="63.5"/>
    <n v="38.1"/>
    <n v="1"/>
    <n v="38.1"/>
  </r>
  <r>
    <x v="0"/>
    <x v="0"/>
    <x v="2"/>
    <s v="Fitness Supplies"/>
    <x v="1"/>
    <x v="4"/>
    <x v="58"/>
    <s v="Yellow"/>
    <x v="697"/>
    <d v="2003-11-01T00:00:00"/>
    <n v="53.99"/>
    <n v="32.393999999999998"/>
    <n v="4"/>
    <n v="129.57599999999999"/>
  </r>
  <r>
    <x v="0"/>
    <x v="0"/>
    <x v="2"/>
    <s v="Fitness Supplies"/>
    <x v="0"/>
    <x v="25"/>
    <x v="64"/>
    <s v="Blue"/>
    <x v="686"/>
    <d v="2003-11-01T00:00:00"/>
    <n v="1214.8499999999999"/>
    <n v="728.91"/>
    <n v="2"/>
    <n v="1457.82"/>
  </r>
  <r>
    <x v="0"/>
    <x v="0"/>
    <x v="2"/>
    <s v="Fitness Supplies"/>
    <x v="3"/>
    <x v="7"/>
    <x v="10"/>
    <s v="Black"/>
    <x v="681"/>
    <d v="2003-11-01T00:00:00"/>
    <n v="34.99"/>
    <n v="20.994"/>
    <n v="3"/>
    <n v="62.981999999999999"/>
  </r>
  <r>
    <x v="0"/>
    <x v="0"/>
    <x v="2"/>
    <s v="Fitness Supplies"/>
    <x v="0"/>
    <x v="25"/>
    <x v="62"/>
    <s v="Yellow"/>
    <x v="671"/>
    <d v="2003-11-01T00:00:00"/>
    <n v="2384.0700000000002"/>
    <n v="1430.442"/>
    <n v="1"/>
    <n v="1430.442"/>
  </r>
  <r>
    <x v="0"/>
    <x v="0"/>
    <x v="2"/>
    <s v="Fitness Supplies"/>
    <x v="0"/>
    <x v="25"/>
    <x v="62"/>
    <s v="Blue"/>
    <x v="682"/>
    <d v="2003-11-01T00:00:00"/>
    <n v="2384.0700000000002"/>
    <n v="1430.442"/>
    <n v="1"/>
    <n v="1430.442"/>
  </r>
  <r>
    <x v="0"/>
    <x v="0"/>
    <x v="2"/>
    <s v="Fitness Supplies"/>
    <x v="2"/>
    <x v="30"/>
    <x v="71"/>
    <s v="Silver"/>
    <x v="674"/>
    <d v="2003-11-01T00:00:00"/>
    <n v="20.239999999999998"/>
    <n v="12.144"/>
    <n v="1"/>
    <n v="12.144"/>
  </r>
  <r>
    <x v="0"/>
    <x v="0"/>
    <x v="2"/>
    <s v="Fitness Supplies"/>
    <x v="2"/>
    <x v="31"/>
    <x v="73"/>
    <m/>
    <x v="694"/>
    <d v="2003-11-01T00:00:00"/>
    <n v="121.49"/>
    <n v="72.894000000000005"/>
    <n v="2"/>
    <n v="145.78800000000001"/>
  </r>
  <r>
    <x v="0"/>
    <x v="0"/>
    <x v="2"/>
    <s v="Fitness Supplies"/>
    <x v="0"/>
    <x v="25"/>
    <x v="62"/>
    <s v="Yellow"/>
    <x v="677"/>
    <d v="2003-11-01T00:00:00"/>
    <n v="2384.0700000000002"/>
    <n v="1430.442"/>
    <n v="1"/>
    <n v="1430.442"/>
  </r>
  <r>
    <x v="0"/>
    <x v="0"/>
    <x v="2"/>
    <s v="Fitness Supplies"/>
    <x v="0"/>
    <x v="25"/>
    <x v="61"/>
    <s v="Yellow"/>
    <x v="691"/>
    <d v="2003-11-01T00:00:00"/>
    <n v="742.35"/>
    <n v="445.41"/>
    <n v="1"/>
    <n v="445.41"/>
  </r>
  <r>
    <x v="0"/>
    <x v="0"/>
    <x v="2"/>
    <s v="Fitness Supplies"/>
    <x v="2"/>
    <x v="20"/>
    <x v="69"/>
    <m/>
    <x v="669"/>
    <d v="2003-11-01T00:00:00"/>
    <n v="52.64"/>
    <n v="31.584"/>
    <n v="2"/>
    <n v="63.167999999999999"/>
  </r>
  <r>
    <x v="0"/>
    <x v="0"/>
    <x v="2"/>
    <s v="Fitness Supplies"/>
    <x v="0"/>
    <x v="25"/>
    <x v="64"/>
    <s v="Blue"/>
    <x v="682"/>
    <d v="2003-11-01T00:00:00"/>
    <n v="1214.8499999999999"/>
    <n v="728.91"/>
    <n v="1"/>
    <n v="728.91"/>
  </r>
  <r>
    <x v="0"/>
    <x v="0"/>
    <x v="2"/>
    <s v="Fitness Supplies"/>
    <x v="1"/>
    <x v="4"/>
    <x v="5"/>
    <s v="Multi"/>
    <x v="678"/>
    <d v="2003-11-01T00:00:00"/>
    <n v="49.99"/>
    <n v="29.994"/>
    <n v="3"/>
    <n v="89.981999999999999"/>
  </r>
  <r>
    <x v="0"/>
    <x v="0"/>
    <x v="2"/>
    <s v="Fitness Supplies"/>
    <x v="1"/>
    <x v="5"/>
    <x v="6"/>
    <s v="Multi"/>
    <x v="690"/>
    <d v="2003-11-01T00:00:00"/>
    <n v="8.99"/>
    <n v="5.3940000000000001"/>
    <n v="4"/>
    <n v="21.576000000000001"/>
  </r>
  <r>
    <x v="0"/>
    <x v="0"/>
    <x v="2"/>
    <s v="Fitness Supplies"/>
    <x v="1"/>
    <x v="10"/>
    <x v="29"/>
    <s v="Black"/>
    <x v="671"/>
    <d v="2003-11-01T00:00:00"/>
    <n v="24.49"/>
    <n v="14.694000000000001"/>
    <n v="2"/>
    <n v="29.388000000000002"/>
  </r>
  <r>
    <x v="0"/>
    <x v="0"/>
    <x v="2"/>
    <s v="Fitness Supplies"/>
    <x v="0"/>
    <x v="25"/>
    <x v="62"/>
    <s v="Yellow"/>
    <x v="687"/>
    <d v="2003-11-01T00:00:00"/>
    <n v="2384.0700000000002"/>
    <n v="1430.442"/>
    <n v="2"/>
    <n v="2860.884"/>
  </r>
  <r>
    <x v="0"/>
    <x v="0"/>
    <x v="5"/>
    <s v="Immense Manufacturing Company"/>
    <x v="0"/>
    <x v="25"/>
    <x v="61"/>
    <s v="Yellow"/>
    <x v="686"/>
    <d v="2003-11-01T00:00:00"/>
    <n v="742.35"/>
    <n v="445.41"/>
    <n v="2"/>
    <n v="890.82"/>
  </r>
  <r>
    <x v="0"/>
    <x v="0"/>
    <x v="5"/>
    <s v="Immense Manufacturing Company"/>
    <x v="0"/>
    <x v="25"/>
    <x v="62"/>
    <s v="Yellow"/>
    <x v="682"/>
    <d v="2003-11-01T00:00:00"/>
    <n v="2384.0700000000002"/>
    <n v="1430.442"/>
    <n v="7"/>
    <n v="10013.094000000001"/>
  </r>
  <r>
    <x v="0"/>
    <x v="0"/>
    <x v="5"/>
    <s v="Immense Manufacturing Company"/>
    <x v="0"/>
    <x v="25"/>
    <x v="61"/>
    <s v="Yellow"/>
    <x v="680"/>
    <d v="2003-11-01T00:00:00"/>
    <n v="742.35"/>
    <n v="445.41"/>
    <n v="2"/>
    <n v="890.82"/>
  </r>
  <r>
    <x v="0"/>
    <x v="0"/>
    <x v="5"/>
    <s v="Immense Manufacturing Company"/>
    <x v="0"/>
    <x v="25"/>
    <x v="64"/>
    <s v="Blue"/>
    <x v="692"/>
    <d v="2003-11-01T00:00:00"/>
    <n v="1214.8499999999999"/>
    <n v="728.91"/>
    <n v="3"/>
    <n v="2186.73"/>
  </r>
  <r>
    <x v="0"/>
    <x v="0"/>
    <x v="5"/>
    <s v="Immense Manufacturing Company"/>
    <x v="0"/>
    <x v="25"/>
    <x v="61"/>
    <s v="Yellow"/>
    <x v="682"/>
    <d v="2003-11-01T00:00:00"/>
    <n v="742.35"/>
    <n v="445.41"/>
    <n v="2"/>
    <n v="890.82"/>
  </r>
  <r>
    <x v="0"/>
    <x v="0"/>
    <x v="5"/>
    <s v="Immense Manufacturing Company"/>
    <x v="0"/>
    <x v="25"/>
    <x v="62"/>
    <s v="Blue"/>
    <x v="677"/>
    <d v="2003-11-01T00:00:00"/>
    <n v="2384.0700000000002"/>
    <n v="1430.442"/>
    <n v="6"/>
    <n v="8582.652"/>
  </r>
  <r>
    <x v="0"/>
    <x v="0"/>
    <x v="5"/>
    <s v="Immense Manufacturing Company"/>
    <x v="0"/>
    <x v="25"/>
    <x v="61"/>
    <s v="Blue"/>
    <x v="694"/>
    <d v="2003-11-01T00:00:00"/>
    <n v="742.35"/>
    <n v="445.41"/>
    <n v="3"/>
    <n v="1336.23"/>
  </r>
  <r>
    <x v="0"/>
    <x v="0"/>
    <x v="5"/>
    <s v="Immense Manufacturing Company"/>
    <x v="2"/>
    <x v="27"/>
    <x v="80"/>
    <s v="Blue"/>
    <x v="675"/>
    <d v="2003-11-01T00:00:00"/>
    <n v="333.42"/>
    <n v="200.05199999999999"/>
    <n v="1"/>
    <n v="200.05199999999999"/>
  </r>
  <r>
    <x v="0"/>
    <x v="0"/>
    <x v="5"/>
    <s v="Immense Manufacturing Company"/>
    <x v="2"/>
    <x v="27"/>
    <x v="80"/>
    <s v="Yellow"/>
    <x v="678"/>
    <d v="2003-11-01T00:00:00"/>
    <n v="333.42"/>
    <n v="200.05199999999999"/>
    <n v="1"/>
    <n v="200.05199999999999"/>
  </r>
  <r>
    <x v="0"/>
    <x v="0"/>
    <x v="5"/>
    <s v="Immense Manufacturing Company"/>
    <x v="2"/>
    <x v="27"/>
    <x v="80"/>
    <s v="Yellow"/>
    <x v="674"/>
    <d v="2003-11-01T00:00:00"/>
    <n v="333.42"/>
    <n v="200.05199999999999"/>
    <n v="2"/>
    <n v="400.10399999999998"/>
  </r>
  <r>
    <x v="0"/>
    <x v="0"/>
    <x v="5"/>
    <s v="Immense Manufacturing Company"/>
    <x v="0"/>
    <x v="25"/>
    <x v="64"/>
    <s v="Blue"/>
    <x v="683"/>
    <d v="2003-11-01T00:00:00"/>
    <n v="1214.8499999999999"/>
    <n v="728.91"/>
    <n v="6"/>
    <n v="4373.46"/>
  </r>
  <r>
    <x v="0"/>
    <x v="0"/>
    <x v="5"/>
    <s v="Immense Manufacturing Company"/>
    <x v="0"/>
    <x v="25"/>
    <x v="62"/>
    <s v="Blue"/>
    <x v="692"/>
    <d v="2003-11-01T00:00:00"/>
    <n v="2384.0700000000002"/>
    <n v="1430.442"/>
    <n v="4"/>
    <n v="5721.768"/>
  </r>
  <r>
    <x v="0"/>
    <x v="0"/>
    <x v="5"/>
    <s v="Immense Manufacturing Company"/>
    <x v="0"/>
    <x v="25"/>
    <x v="62"/>
    <s v="Yellow"/>
    <x v="689"/>
    <d v="2003-11-01T00:00:00"/>
    <n v="2384.0700000000002"/>
    <n v="1430.442"/>
    <n v="10"/>
    <n v="14304.42"/>
  </r>
  <r>
    <x v="0"/>
    <x v="0"/>
    <x v="5"/>
    <s v="Immense Manufacturing Company"/>
    <x v="2"/>
    <x v="27"/>
    <x v="80"/>
    <s v="Yellow"/>
    <x v="696"/>
    <d v="2003-11-01T00:00:00"/>
    <n v="333.42"/>
    <n v="200.05199999999999"/>
    <n v="3"/>
    <n v="600.15599999999995"/>
  </r>
  <r>
    <x v="0"/>
    <x v="0"/>
    <x v="5"/>
    <s v="Immense Manufacturing Company"/>
    <x v="2"/>
    <x v="27"/>
    <x v="66"/>
    <s v="Yellow"/>
    <x v="681"/>
    <d v="2003-11-01T00:00:00"/>
    <n v="1003.91"/>
    <n v="602.346"/>
    <n v="4"/>
    <n v="2409.384"/>
  </r>
  <r>
    <x v="0"/>
    <x v="0"/>
    <x v="5"/>
    <s v="Immense Manufacturing Company"/>
    <x v="2"/>
    <x v="27"/>
    <x v="80"/>
    <s v="Blue"/>
    <x v="696"/>
    <d v="2003-11-01T00:00:00"/>
    <n v="333.42"/>
    <n v="200.05199999999999"/>
    <n v="1"/>
    <n v="200.05199999999999"/>
  </r>
  <r>
    <x v="0"/>
    <x v="0"/>
    <x v="5"/>
    <s v="Immense Manufacturing Company"/>
    <x v="0"/>
    <x v="25"/>
    <x v="61"/>
    <s v="Blue"/>
    <x v="678"/>
    <d v="2003-11-01T00:00:00"/>
    <n v="742.35"/>
    <n v="445.41"/>
    <n v="1"/>
    <n v="445.41"/>
  </r>
  <r>
    <x v="0"/>
    <x v="0"/>
    <x v="5"/>
    <s v="Immense Manufacturing Company"/>
    <x v="2"/>
    <x v="27"/>
    <x v="66"/>
    <s v="Blue"/>
    <x v="689"/>
    <d v="2003-11-01T00:00:00"/>
    <n v="1003.91"/>
    <n v="602.346"/>
    <n v="2"/>
    <n v="1204.692"/>
  </r>
  <r>
    <x v="0"/>
    <x v="0"/>
    <x v="5"/>
    <s v="Immense Manufacturing Company"/>
    <x v="0"/>
    <x v="25"/>
    <x v="61"/>
    <s v="Blue"/>
    <x v="671"/>
    <d v="2003-11-01T00:00:00"/>
    <n v="742.35"/>
    <n v="445.41"/>
    <n v="1"/>
    <n v="445.41"/>
  </r>
  <r>
    <x v="0"/>
    <x v="0"/>
    <x v="5"/>
    <s v="Immense Manufacturing Company"/>
    <x v="0"/>
    <x v="25"/>
    <x v="62"/>
    <s v="Blue"/>
    <x v="697"/>
    <d v="2003-11-01T00:00:00"/>
    <n v="2384.0700000000002"/>
    <n v="1430.442"/>
    <n v="6"/>
    <n v="8582.652"/>
  </r>
  <r>
    <x v="1"/>
    <x v="3"/>
    <x v="7"/>
    <s v="Commerce Bicycle Specialists"/>
    <x v="3"/>
    <x v="22"/>
    <x v="57"/>
    <m/>
    <x v="685"/>
    <d v="2003-11-01T00:00:00"/>
    <n v="4.99"/>
    <n v="2.9940000000000002"/>
    <n v="4"/>
    <n v="11.976000000000001"/>
  </r>
  <r>
    <x v="1"/>
    <x v="3"/>
    <x v="7"/>
    <s v="Commerce Bicycle Specialists"/>
    <x v="0"/>
    <x v="0"/>
    <x v="19"/>
    <s v="Black"/>
    <x v="681"/>
    <d v="2003-11-01T00:00:00"/>
    <n v="2294.9899999999998"/>
    <n v="1376.9939999999999"/>
    <n v="6"/>
    <n v="8261.9639999999999"/>
  </r>
  <r>
    <x v="1"/>
    <x v="3"/>
    <x v="7"/>
    <s v="Commerce Bicycle Specialists"/>
    <x v="2"/>
    <x v="2"/>
    <x v="84"/>
    <s v="Black"/>
    <x v="675"/>
    <d v="2003-11-01T00:00:00"/>
    <n v="249.79"/>
    <n v="149.874"/>
    <n v="1"/>
    <n v="149.874"/>
  </r>
  <r>
    <x v="1"/>
    <x v="3"/>
    <x v="7"/>
    <s v="Commerce Bicycle Specialists"/>
    <x v="2"/>
    <x v="2"/>
    <x v="38"/>
    <s v="Silver"/>
    <x v="690"/>
    <d v="2003-11-01T00:00:00"/>
    <n v="364.09"/>
    <n v="218.45400000000001"/>
    <n v="3"/>
    <n v="655.36200000000008"/>
  </r>
  <r>
    <x v="1"/>
    <x v="3"/>
    <x v="7"/>
    <s v="Commerce Bicycle Specialists"/>
    <x v="1"/>
    <x v="4"/>
    <x v="58"/>
    <s v="Yellow"/>
    <x v="697"/>
    <d v="2003-11-01T00:00:00"/>
    <n v="53.99"/>
    <n v="32.393999999999998"/>
    <n v="1"/>
    <n v="32.393999999999998"/>
  </r>
  <r>
    <x v="1"/>
    <x v="3"/>
    <x v="7"/>
    <s v="Commerce Bicycle Specialists"/>
    <x v="1"/>
    <x v="5"/>
    <x v="6"/>
    <s v="Multi"/>
    <x v="696"/>
    <d v="2003-11-01T00:00:00"/>
    <n v="8.99"/>
    <n v="5.3940000000000001"/>
    <n v="4"/>
    <n v="21.576000000000001"/>
  </r>
  <r>
    <x v="1"/>
    <x v="3"/>
    <x v="7"/>
    <s v="Commerce Bicycle Specialists"/>
    <x v="0"/>
    <x v="0"/>
    <x v="82"/>
    <s v="Black"/>
    <x v="674"/>
    <d v="2003-11-01T00:00:00"/>
    <n v="539.99"/>
    <n v="323.99400000000003"/>
    <n v="2"/>
    <n v="647.98800000000006"/>
  </r>
  <r>
    <x v="1"/>
    <x v="3"/>
    <x v="7"/>
    <s v="Commerce Bicycle Specialists"/>
    <x v="0"/>
    <x v="0"/>
    <x v="19"/>
    <s v="Silver"/>
    <x v="680"/>
    <d v="2003-11-01T00:00:00"/>
    <n v="2319.9899999999998"/>
    <n v="1391.9939999999999"/>
    <n v="8"/>
    <n v="11135.951999999999"/>
  </r>
  <r>
    <x v="1"/>
    <x v="3"/>
    <x v="7"/>
    <s v="Commerce Bicycle Specialists"/>
    <x v="1"/>
    <x v="23"/>
    <x v="59"/>
    <s v="Blue"/>
    <x v="691"/>
    <d v="2003-11-01T00:00:00"/>
    <n v="63.5"/>
    <n v="38.1"/>
    <n v="7"/>
    <n v="266.7"/>
  </r>
  <r>
    <x v="1"/>
    <x v="3"/>
    <x v="7"/>
    <s v="Commerce Bicycle Specialists"/>
    <x v="2"/>
    <x v="18"/>
    <x v="87"/>
    <s v="Silver/Black"/>
    <x v="672"/>
    <d v="2003-11-01T00:00:00"/>
    <n v="40.49"/>
    <n v="24.294"/>
    <n v="4"/>
    <n v="97.176000000000002"/>
  </r>
  <r>
    <x v="1"/>
    <x v="3"/>
    <x v="7"/>
    <s v="Commerce Bicycle Specialists"/>
    <x v="3"/>
    <x v="7"/>
    <x v="10"/>
    <s v="Red"/>
    <x v="699"/>
    <d v="2003-11-01T00:00:00"/>
    <n v="34.99"/>
    <n v="20.994"/>
    <n v="1"/>
    <n v="20.994"/>
  </r>
  <r>
    <x v="1"/>
    <x v="3"/>
    <x v="7"/>
    <s v="Commerce Bicycle Specialists"/>
    <x v="2"/>
    <x v="2"/>
    <x v="38"/>
    <s v="Silver"/>
    <x v="690"/>
    <d v="2003-11-01T00:00:00"/>
    <n v="364.09"/>
    <n v="218.45400000000001"/>
    <n v="2"/>
    <n v="436.90800000000002"/>
  </r>
  <r>
    <x v="1"/>
    <x v="3"/>
    <x v="7"/>
    <s v="Commerce Bicycle Specialists"/>
    <x v="1"/>
    <x v="14"/>
    <x v="56"/>
    <s v="Black"/>
    <x v="695"/>
    <d v="2003-11-01T00:00:00"/>
    <n v="69.989999999999995"/>
    <n v="41.994"/>
    <n v="1"/>
    <n v="41.994"/>
  </r>
  <r>
    <x v="1"/>
    <x v="3"/>
    <x v="7"/>
    <s v="Commerce Bicycle Specialists"/>
    <x v="2"/>
    <x v="2"/>
    <x v="84"/>
    <s v="Black"/>
    <x v="683"/>
    <d v="2003-11-01T00:00:00"/>
    <n v="249.79"/>
    <n v="149.874"/>
    <n v="2"/>
    <n v="299.74799999999999"/>
  </r>
  <r>
    <x v="1"/>
    <x v="3"/>
    <x v="7"/>
    <s v="Commerce Bicycle Specialists"/>
    <x v="2"/>
    <x v="2"/>
    <x v="38"/>
    <s v="Silver"/>
    <x v="686"/>
    <d v="2003-11-01T00:00:00"/>
    <n v="364.09"/>
    <n v="218.45400000000001"/>
    <n v="1"/>
    <n v="218.45400000000001"/>
  </r>
  <r>
    <x v="1"/>
    <x v="3"/>
    <x v="7"/>
    <s v="Commerce Bicycle Specialists"/>
    <x v="1"/>
    <x v="4"/>
    <x v="58"/>
    <s v="Yellow"/>
    <x v="688"/>
    <d v="2003-11-01T00:00:00"/>
    <n v="53.99"/>
    <n v="32.393999999999998"/>
    <n v="5"/>
    <n v="161.97"/>
  </r>
  <r>
    <x v="1"/>
    <x v="3"/>
    <x v="7"/>
    <s v="Commerce Bicycle Specialists"/>
    <x v="0"/>
    <x v="0"/>
    <x v="82"/>
    <s v="Black"/>
    <x v="669"/>
    <d v="2003-11-01T00:00:00"/>
    <n v="539.99"/>
    <n v="323.99400000000003"/>
    <n v="2"/>
    <n v="647.98800000000006"/>
  </r>
  <r>
    <x v="1"/>
    <x v="3"/>
    <x v="7"/>
    <s v="Commerce Bicycle Specialists"/>
    <x v="0"/>
    <x v="0"/>
    <x v="19"/>
    <s v="Silver"/>
    <x v="675"/>
    <d v="2003-11-01T00:00:00"/>
    <n v="2319.9899999999998"/>
    <n v="1391.9939999999999"/>
    <n v="4"/>
    <n v="5567.9759999999997"/>
  </r>
  <r>
    <x v="1"/>
    <x v="3"/>
    <x v="7"/>
    <s v="Commerce Bicycle Specialists"/>
    <x v="3"/>
    <x v="19"/>
    <x v="52"/>
    <m/>
    <x v="685"/>
    <d v="2003-11-01T00:00:00"/>
    <n v="120"/>
    <n v="72"/>
    <n v="4"/>
    <n v="288"/>
  </r>
  <r>
    <x v="1"/>
    <x v="3"/>
    <x v="7"/>
    <s v="Commerce Bicycle Specialists"/>
    <x v="1"/>
    <x v="14"/>
    <x v="56"/>
    <s v="Black"/>
    <x v="699"/>
    <d v="2003-11-01T00:00:00"/>
    <n v="69.989999999999995"/>
    <n v="34.994999999999997"/>
    <n v="25"/>
    <n v="874.87499999999989"/>
  </r>
  <r>
    <x v="1"/>
    <x v="3"/>
    <x v="7"/>
    <s v="Commerce Bicycle Specialists"/>
    <x v="0"/>
    <x v="0"/>
    <x v="82"/>
    <s v="Silver"/>
    <x v="691"/>
    <d v="2003-11-01T00:00:00"/>
    <n v="564.99"/>
    <n v="338.99400000000003"/>
    <n v="2"/>
    <n v="677.98800000000006"/>
  </r>
  <r>
    <x v="1"/>
    <x v="3"/>
    <x v="7"/>
    <s v="Commerce Bicycle Specialists"/>
    <x v="0"/>
    <x v="0"/>
    <x v="82"/>
    <s v="Silver"/>
    <x v="692"/>
    <d v="2003-11-01T00:00:00"/>
    <n v="564.99"/>
    <n v="338.99400000000003"/>
    <n v="1"/>
    <n v="338.99400000000003"/>
  </r>
  <r>
    <x v="1"/>
    <x v="3"/>
    <x v="7"/>
    <s v="Commerce Bicycle Specialists"/>
    <x v="2"/>
    <x v="2"/>
    <x v="2"/>
    <s v="Silver"/>
    <x v="689"/>
    <d v="2003-11-01T00:00:00"/>
    <n v="1364.5"/>
    <n v="818.7"/>
    <n v="3"/>
    <n v="2456.1000000000004"/>
  </r>
  <r>
    <x v="1"/>
    <x v="3"/>
    <x v="7"/>
    <s v="Commerce Bicycle Specialists"/>
    <x v="0"/>
    <x v="0"/>
    <x v="77"/>
    <s v="Silver"/>
    <x v="690"/>
    <d v="2003-11-01T00:00:00"/>
    <n v="769.49"/>
    <n v="461.69400000000002"/>
    <n v="1"/>
    <n v="461.69400000000002"/>
  </r>
  <r>
    <x v="1"/>
    <x v="3"/>
    <x v="7"/>
    <s v="Commerce Bicycle Specialists"/>
    <x v="0"/>
    <x v="0"/>
    <x v="19"/>
    <s v="Silver"/>
    <x v="670"/>
    <d v="2003-11-01T00:00:00"/>
    <n v="2319.9899999999998"/>
    <n v="1391.9939999999999"/>
    <n v="1"/>
    <n v="1391.9939999999999"/>
  </r>
  <r>
    <x v="1"/>
    <x v="3"/>
    <x v="7"/>
    <s v="Commerce Bicycle Specialists"/>
    <x v="1"/>
    <x v="4"/>
    <x v="58"/>
    <s v="Yellow"/>
    <x v="682"/>
    <d v="2003-11-01T00:00:00"/>
    <n v="53.99"/>
    <n v="32.393999999999998"/>
    <n v="4"/>
    <n v="129.57599999999999"/>
  </r>
  <r>
    <x v="1"/>
    <x v="3"/>
    <x v="7"/>
    <s v="Commerce Bicycle Specialists"/>
    <x v="1"/>
    <x v="4"/>
    <x v="5"/>
    <s v="Multi"/>
    <x v="674"/>
    <d v="2003-11-01T00:00:00"/>
    <n v="49.99"/>
    <n v="29.994"/>
    <n v="6"/>
    <n v="179.964"/>
  </r>
  <r>
    <x v="1"/>
    <x v="3"/>
    <x v="7"/>
    <s v="Commerce Bicycle Specialists"/>
    <x v="0"/>
    <x v="0"/>
    <x v="82"/>
    <s v="Silver"/>
    <x v="688"/>
    <d v="2003-11-01T00:00:00"/>
    <n v="564.99"/>
    <n v="338.99400000000003"/>
    <n v="1"/>
    <n v="338.99400000000003"/>
  </r>
  <r>
    <x v="1"/>
    <x v="3"/>
    <x v="7"/>
    <s v="Commerce Bicycle Specialists"/>
    <x v="0"/>
    <x v="0"/>
    <x v="19"/>
    <s v="Black"/>
    <x v="682"/>
    <d v="2003-11-01T00:00:00"/>
    <n v="2294.9899999999998"/>
    <n v="1376.9939999999999"/>
    <n v="2"/>
    <n v="2753.9879999999998"/>
  </r>
  <r>
    <x v="1"/>
    <x v="3"/>
    <x v="7"/>
    <s v="Commerce Bicycle Specialists"/>
    <x v="2"/>
    <x v="2"/>
    <x v="84"/>
    <s v="Silver"/>
    <x v="692"/>
    <d v="2003-11-01T00:00:00"/>
    <n v="264.05"/>
    <n v="158.43"/>
    <n v="1"/>
    <n v="158.43"/>
  </r>
  <r>
    <x v="1"/>
    <x v="3"/>
    <x v="7"/>
    <s v="Commerce Bicycle Specialists"/>
    <x v="3"/>
    <x v="24"/>
    <x v="60"/>
    <m/>
    <x v="669"/>
    <d v="2003-11-01T00:00:00"/>
    <n v="7.95"/>
    <n v="4.7699999999999996"/>
    <n v="2"/>
    <n v="9.5399999999999991"/>
  </r>
  <r>
    <x v="1"/>
    <x v="3"/>
    <x v="7"/>
    <s v="Commerce Bicycle Specialists"/>
    <x v="0"/>
    <x v="0"/>
    <x v="82"/>
    <s v="Black"/>
    <x v="678"/>
    <d v="2003-11-01T00:00:00"/>
    <n v="539.99"/>
    <n v="323.99400000000003"/>
    <n v="3"/>
    <n v="971.98200000000008"/>
  </r>
  <r>
    <x v="1"/>
    <x v="3"/>
    <x v="7"/>
    <s v="Commerce Bicycle Specialists"/>
    <x v="2"/>
    <x v="9"/>
    <x v="22"/>
    <m/>
    <x v="691"/>
    <d v="2003-11-01T00:00:00"/>
    <n v="61.92"/>
    <n v="37.152000000000001"/>
    <n v="2"/>
    <n v="74.304000000000002"/>
  </r>
  <r>
    <x v="1"/>
    <x v="3"/>
    <x v="7"/>
    <s v="Commerce Bicycle Specialists"/>
    <x v="2"/>
    <x v="2"/>
    <x v="84"/>
    <s v="Black"/>
    <x v="694"/>
    <d v="2003-11-01T00:00:00"/>
    <n v="249.79"/>
    <n v="149.874"/>
    <n v="2"/>
    <n v="299.74799999999999"/>
  </r>
  <r>
    <x v="1"/>
    <x v="3"/>
    <x v="7"/>
    <s v="Commerce Bicycle Specialists"/>
    <x v="1"/>
    <x v="10"/>
    <x v="29"/>
    <s v="Black"/>
    <x v="699"/>
    <d v="2003-11-01T00:00:00"/>
    <n v="24.49"/>
    <n v="14.694000000000001"/>
    <n v="6"/>
    <n v="88.164000000000001"/>
  </r>
  <r>
    <x v="1"/>
    <x v="3"/>
    <x v="7"/>
    <s v="Commerce Bicycle Specialists"/>
    <x v="1"/>
    <x v="10"/>
    <x v="29"/>
    <s v="Black"/>
    <x v="693"/>
    <d v="2003-11-01T00:00:00"/>
    <n v="24.49"/>
    <n v="14.694000000000001"/>
    <n v="1"/>
    <n v="14.694000000000001"/>
  </r>
  <r>
    <x v="1"/>
    <x v="3"/>
    <x v="7"/>
    <s v="Commerce Bicycle Specialists"/>
    <x v="3"/>
    <x v="7"/>
    <x v="10"/>
    <s v="Black"/>
    <x v="694"/>
    <d v="2003-11-01T00:00:00"/>
    <n v="34.99"/>
    <n v="20.994"/>
    <n v="7"/>
    <n v="146.958"/>
  </r>
  <r>
    <x v="1"/>
    <x v="3"/>
    <x v="7"/>
    <s v="Commerce Bicycle Specialists"/>
    <x v="2"/>
    <x v="20"/>
    <x v="83"/>
    <m/>
    <x v="685"/>
    <d v="2003-11-01T00:00:00"/>
    <n v="52.64"/>
    <n v="31.584"/>
    <n v="1"/>
    <n v="31.584"/>
  </r>
  <r>
    <x v="1"/>
    <x v="3"/>
    <x v="7"/>
    <s v="Commerce Bicycle Specialists"/>
    <x v="0"/>
    <x v="0"/>
    <x v="82"/>
    <s v="Black"/>
    <x v="697"/>
    <d v="2003-11-01T00:00:00"/>
    <n v="539.99"/>
    <n v="323.99400000000003"/>
    <n v="3"/>
    <n v="971.98200000000008"/>
  </r>
  <r>
    <x v="1"/>
    <x v="3"/>
    <x v="7"/>
    <s v="Commerce Bicycle Specialists"/>
    <x v="3"/>
    <x v="7"/>
    <x v="10"/>
    <s v="Blue"/>
    <x v="693"/>
    <d v="2003-11-01T00:00:00"/>
    <n v="34.99"/>
    <n v="20.994"/>
    <n v="6"/>
    <n v="125.964"/>
  </r>
  <r>
    <x v="1"/>
    <x v="3"/>
    <x v="7"/>
    <s v="Commerce Bicycle Specialists"/>
    <x v="3"/>
    <x v="21"/>
    <x v="55"/>
    <s v="Silver"/>
    <x v="695"/>
    <d v="2003-11-01T00:00:00"/>
    <n v="54.99"/>
    <n v="32.994"/>
    <n v="7"/>
    <n v="230.958"/>
  </r>
  <r>
    <x v="1"/>
    <x v="3"/>
    <x v="7"/>
    <s v="Commerce Bicycle Specialists"/>
    <x v="2"/>
    <x v="2"/>
    <x v="84"/>
    <s v="Silver"/>
    <x v="698"/>
    <d v="2003-11-01T00:00:00"/>
    <n v="264.05"/>
    <n v="158.43"/>
    <n v="2"/>
    <n v="316.86"/>
  </r>
  <r>
    <x v="1"/>
    <x v="3"/>
    <x v="7"/>
    <s v="Commerce Bicycle Specialists"/>
    <x v="2"/>
    <x v="20"/>
    <x v="81"/>
    <m/>
    <x v="685"/>
    <d v="2003-11-01T00:00:00"/>
    <n v="27.12"/>
    <n v="16.271999999999998"/>
    <n v="1"/>
    <n v="16.271999999999998"/>
  </r>
  <r>
    <x v="1"/>
    <x v="3"/>
    <x v="7"/>
    <s v="Commerce Bicycle Specialists"/>
    <x v="1"/>
    <x v="4"/>
    <x v="5"/>
    <s v="Multi"/>
    <x v="691"/>
    <d v="2003-11-01T00:00:00"/>
    <n v="49.99"/>
    <n v="29.994"/>
    <n v="1"/>
    <n v="29.994"/>
  </r>
  <r>
    <x v="1"/>
    <x v="3"/>
    <x v="7"/>
    <s v="Commerce Bicycle Specialists"/>
    <x v="1"/>
    <x v="23"/>
    <x v="59"/>
    <s v="Blue"/>
    <x v="694"/>
    <d v="2003-11-01T00:00:00"/>
    <n v="63.5"/>
    <n v="38.1"/>
    <n v="6"/>
    <n v="228.60000000000002"/>
  </r>
  <r>
    <x v="1"/>
    <x v="3"/>
    <x v="7"/>
    <s v="Commerce Bicycle Specialists"/>
    <x v="0"/>
    <x v="0"/>
    <x v="19"/>
    <s v="Black"/>
    <x v="673"/>
    <d v="2003-11-01T00:00:00"/>
    <n v="2294.9899999999998"/>
    <n v="1376.9939999999999"/>
    <n v="2"/>
    <n v="2753.9879999999998"/>
  </r>
  <r>
    <x v="1"/>
    <x v="3"/>
    <x v="7"/>
    <s v="Commerce Bicycle Specialists"/>
    <x v="0"/>
    <x v="0"/>
    <x v="77"/>
    <s v="Silver"/>
    <x v="694"/>
    <d v="2003-11-01T00:00:00"/>
    <n v="769.49"/>
    <n v="461.69400000000002"/>
    <n v="3"/>
    <n v="1385.0820000000001"/>
  </r>
  <r>
    <x v="1"/>
    <x v="3"/>
    <x v="7"/>
    <s v="Commerce Bicycle Specialists"/>
    <x v="0"/>
    <x v="0"/>
    <x v="82"/>
    <s v="Silver"/>
    <x v="682"/>
    <d v="2003-11-01T00:00:00"/>
    <n v="564.99"/>
    <n v="338.99400000000003"/>
    <n v="1"/>
    <n v="338.99400000000003"/>
  </r>
  <r>
    <x v="0"/>
    <x v="0"/>
    <x v="5"/>
    <s v="Grand Sport Boutique"/>
    <x v="0"/>
    <x v="3"/>
    <x v="49"/>
    <s v="Black"/>
    <x v="677"/>
    <d v="2003-11-01T00:00:00"/>
    <n v="539.99"/>
    <n v="323.99400000000003"/>
    <n v="1"/>
    <n v="323.99400000000003"/>
  </r>
  <r>
    <x v="0"/>
    <x v="0"/>
    <x v="5"/>
    <s v="Grand Sport Boutique"/>
    <x v="0"/>
    <x v="3"/>
    <x v="50"/>
    <s v="Yellow"/>
    <x v="682"/>
    <d v="2003-11-01T00:00:00"/>
    <n v="1700.99"/>
    <n v="1020.5940000000001"/>
    <n v="1"/>
    <n v="1020.5940000000001"/>
  </r>
  <r>
    <x v="0"/>
    <x v="0"/>
    <x v="5"/>
    <s v="Grand Sport Boutique"/>
    <x v="1"/>
    <x v="1"/>
    <x v="48"/>
    <s v="White"/>
    <x v="676"/>
    <d v="2003-11-01T00:00:00"/>
    <n v="8.99"/>
    <n v="4.9444999999999997"/>
    <n v="21"/>
    <n v="103.83449999999999"/>
  </r>
  <r>
    <x v="0"/>
    <x v="0"/>
    <x v="5"/>
    <s v="Grand Sport Boutique"/>
    <x v="0"/>
    <x v="3"/>
    <x v="50"/>
    <s v="Yellow"/>
    <x v="699"/>
    <d v="2003-11-01T00:00:00"/>
    <n v="1700.99"/>
    <n v="1020.5940000000001"/>
    <n v="3"/>
    <n v="3061.7820000000002"/>
  </r>
  <r>
    <x v="0"/>
    <x v="0"/>
    <x v="5"/>
    <s v="Grand Sport Boutique"/>
    <x v="1"/>
    <x v="1"/>
    <x v="48"/>
    <s v="White"/>
    <x v="696"/>
    <d v="2003-11-01T00:00:00"/>
    <n v="8.99"/>
    <n v="5.3940000000000001"/>
    <n v="6"/>
    <n v="32.364000000000004"/>
  </r>
  <r>
    <x v="0"/>
    <x v="0"/>
    <x v="5"/>
    <s v="Grand Sport Boutique"/>
    <x v="2"/>
    <x v="18"/>
    <x v="53"/>
    <s v="Silver/Black"/>
    <x v="688"/>
    <d v="2003-11-01T00:00:00"/>
    <n v="40.49"/>
    <n v="24.294"/>
    <n v="5"/>
    <n v="121.47"/>
  </r>
  <r>
    <x v="0"/>
    <x v="0"/>
    <x v="5"/>
    <s v="Grand Sport Boutique"/>
    <x v="0"/>
    <x v="3"/>
    <x v="49"/>
    <s v="Black"/>
    <x v="676"/>
    <d v="2003-11-01T00:00:00"/>
    <n v="539.99"/>
    <n v="323.99400000000003"/>
    <n v="3"/>
    <n v="971.98200000000008"/>
  </r>
  <r>
    <x v="0"/>
    <x v="0"/>
    <x v="5"/>
    <s v="Grand Sport Boutique"/>
    <x v="1"/>
    <x v="4"/>
    <x v="58"/>
    <s v="Yellow"/>
    <x v="678"/>
    <d v="2003-11-01T00:00:00"/>
    <n v="53.99"/>
    <n v="32.393999999999998"/>
    <n v="3"/>
    <n v="97.181999999999988"/>
  </r>
  <r>
    <x v="0"/>
    <x v="0"/>
    <x v="3"/>
    <s v="Grown-up Bike Store"/>
    <x v="2"/>
    <x v="20"/>
    <x v="81"/>
    <m/>
    <x v="676"/>
    <d v="2003-11-01T00:00:00"/>
    <n v="27.12"/>
    <n v="16.271999999999998"/>
    <n v="2"/>
    <n v="32.543999999999997"/>
  </r>
  <r>
    <x v="0"/>
    <x v="0"/>
    <x v="3"/>
    <s v="Grown-up Bike Store"/>
    <x v="0"/>
    <x v="0"/>
    <x v="82"/>
    <s v="Black"/>
    <x v="694"/>
    <d v="2003-11-01T00:00:00"/>
    <n v="539.99"/>
    <n v="323.99400000000003"/>
    <n v="3"/>
    <n v="971.98200000000008"/>
  </r>
  <r>
    <x v="0"/>
    <x v="0"/>
    <x v="3"/>
    <s v="Grown-up Bike Store"/>
    <x v="2"/>
    <x v="2"/>
    <x v="2"/>
    <s v="Silver"/>
    <x v="674"/>
    <d v="2003-11-01T00:00:00"/>
    <n v="1364.5"/>
    <n v="818.7"/>
    <n v="2"/>
    <n v="1637.4"/>
  </r>
  <r>
    <x v="0"/>
    <x v="0"/>
    <x v="3"/>
    <s v="Grown-up Bike Store"/>
    <x v="2"/>
    <x v="18"/>
    <x v="85"/>
    <s v="Silver/Black"/>
    <x v="676"/>
    <d v="2003-11-01T00:00:00"/>
    <n v="62.09"/>
    <n v="37.253999999999998"/>
    <n v="2"/>
    <n v="74.507999999999996"/>
  </r>
  <r>
    <x v="0"/>
    <x v="0"/>
    <x v="3"/>
    <s v="Grown-up Bike Store"/>
    <x v="0"/>
    <x v="0"/>
    <x v="77"/>
    <s v="Silver"/>
    <x v="698"/>
    <d v="2003-11-01T00:00:00"/>
    <n v="769.49"/>
    <n v="461.69400000000002"/>
    <n v="1"/>
    <n v="461.69400000000002"/>
  </r>
  <r>
    <x v="0"/>
    <x v="0"/>
    <x v="3"/>
    <s v="Grown-up Bike Store"/>
    <x v="0"/>
    <x v="0"/>
    <x v="82"/>
    <s v="Silver"/>
    <x v="689"/>
    <d v="2003-11-01T00:00:00"/>
    <n v="564.99"/>
    <n v="338.99400000000003"/>
    <n v="2"/>
    <n v="677.98800000000006"/>
  </r>
  <r>
    <x v="0"/>
    <x v="0"/>
    <x v="3"/>
    <s v="Grown-up Bike Store"/>
    <x v="2"/>
    <x v="2"/>
    <x v="84"/>
    <s v="Black"/>
    <x v="671"/>
    <d v="2003-11-01T00:00:00"/>
    <n v="249.79"/>
    <n v="149.874"/>
    <n v="3"/>
    <n v="449.62199999999996"/>
  </r>
  <r>
    <x v="0"/>
    <x v="0"/>
    <x v="3"/>
    <s v="Grown-up Bike Store"/>
    <x v="2"/>
    <x v="29"/>
    <x v="74"/>
    <s v="Silver"/>
    <x v="698"/>
    <d v="2003-11-01T00:00:00"/>
    <n v="106.5"/>
    <n v="63.9"/>
    <n v="3"/>
    <n v="191.7"/>
  </r>
  <r>
    <x v="0"/>
    <x v="0"/>
    <x v="3"/>
    <s v="Grown-up Bike Store"/>
    <x v="2"/>
    <x v="2"/>
    <x v="84"/>
    <s v="Silver"/>
    <x v="695"/>
    <d v="2003-11-01T00:00:00"/>
    <n v="264.05"/>
    <n v="158.43"/>
    <n v="1"/>
    <n v="158.43"/>
  </r>
  <r>
    <x v="0"/>
    <x v="0"/>
    <x v="3"/>
    <s v="Grown-up Bike Store"/>
    <x v="0"/>
    <x v="0"/>
    <x v="19"/>
    <s v="Black"/>
    <x v="674"/>
    <d v="2003-11-01T00:00:00"/>
    <n v="2294.9899999999998"/>
    <n v="1376.9939999999999"/>
    <n v="1"/>
    <n v="1376.9939999999999"/>
  </r>
  <r>
    <x v="0"/>
    <x v="0"/>
    <x v="5"/>
    <s v="Bicycle Lines Distributors"/>
    <x v="0"/>
    <x v="0"/>
    <x v="19"/>
    <s v="Silver"/>
    <x v="689"/>
    <d v="2003-11-01T00:00:00"/>
    <n v="2319.9899999999998"/>
    <n v="1391.9939999999999"/>
    <n v="9"/>
    <n v="12527.946"/>
  </r>
  <r>
    <x v="0"/>
    <x v="0"/>
    <x v="5"/>
    <s v="Bicycle Lines Distributors"/>
    <x v="2"/>
    <x v="2"/>
    <x v="2"/>
    <s v="Silver"/>
    <x v="689"/>
    <d v="2003-11-01T00:00:00"/>
    <n v="1364.5"/>
    <n v="818.7"/>
    <n v="2"/>
    <n v="1637.4"/>
  </r>
  <r>
    <x v="0"/>
    <x v="0"/>
    <x v="5"/>
    <s v="Bicycle Lines Distributors"/>
    <x v="2"/>
    <x v="2"/>
    <x v="2"/>
    <s v="Black"/>
    <x v="669"/>
    <d v="2003-11-01T00:00:00"/>
    <n v="1349.6"/>
    <n v="809.76"/>
    <n v="2"/>
    <n v="1619.52"/>
  </r>
  <r>
    <x v="0"/>
    <x v="0"/>
    <x v="5"/>
    <s v="Bicycle Lines Distributors"/>
    <x v="2"/>
    <x v="2"/>
    <x v="38"/>
    <s v="Silver"/>
    <x v="676"/>
    <d v="2003-11-01T00:00:00"/>
    <n v="364.09"/>
    <n v="218.45400000000001"/>
    <n v="3"/>
    <n v="655.36200000000008"/>
  </r>
  <r>
    <x v="0"/>
    <x v="0"/>
    <x v="5"/>
    <s v="Bicycle Lines Distributors"/>
    <x v="2"/>
    <x v="31"/>
    <x v="78"/>
    <m/>
    <x v="698"/>
    <d v="2003-11-01T00:00:00"/>
    <n v="53.99"/>
    <n v="32.393999999999998"/>
    <n v="1"/>
    <n v="32.393999999999998"/>
  </r>
  <r>
    <x v="0"/>
    <x v="0"/>
    <x v="5"/>
    <s v="Bicycle Lines Distributors"/>
    <x v="1"/>
    <x v="14"/>
    <x v="56"/>
    <s v="Black"/>
    <x v="694"/>
    <d v="2003-11-01T00:00:00"/>
    <n v="69.989999999999995"/>
    <n v="41.994"/>
    <n v="2"/>
    <n v="83.988"/>
  </r>
  <r>
    <x v="0"/>
    <x v="0"/>
    <x v="5"/>
    <s v="Bicycle Lines Distributors"/>
    <x v="2"/>
    <x v="20"/>
    <x v="81"/>
    <m/>
    <x v="684"/>
    <d v="2003-11-01T00:00:00"/>
    <n v="27.12"/>
    <n v="16.271999999999998"/>
    <n v="2"/>
    <n v="32.543999999999997"/>
  </r>
  <r>
    <x v="0"/>
    <x v="0"/>
    <x v="5"/>
    <s v="Bicycle Lines Distributors"/>
    <x v="1"/>
    <x v="10"/>
    <x v="29"/>
    <s v="Black"/>
    <x v="675"/>
    <d v="2003-11-01T00:00:00"/>
    <n v="24.49"/>
    <n v="14.694000000000001"/>
    <n v="1"/>
    <n v="14.694000000000001"/>
  </r>
  <r>
    <x v="0"/>
    <x v="0"/>
    <x v="5"/>
    <s v="Bicycle Lines Distributors"/>
    <x v="0"/>
    <x v="0"/>
    <x v="77"/>
    <s v="Silver"/>
    <x v="691"/>
    <d v="2003-11-01T00:00:00"/>
    <n v="769.49"/>
    <n v="461.69400000000002"/>
    <n v="2"/>
    <n v="923.38800000000003"/>
  </r>
  <r>
    <x v="0"/>
    <x v="0"/>
    <x v="5"/>
    <s v="Bicycle Lines Distributors"/>
    <x v="1"/>
    <x v="14"/>
    <x v="56"/>
    <s v="Black"/>
    <x v="674"/>
    <d v="2003-11-01T00:00:00"/>
    <n v="69.989999999999995"/>
    <n v="40.594200000000001"/>
    <n v="11"/>
    <n v="446.53620000000001"/>
  </r>
  <r>
    <x v="0"/>
    <x v="0"/>
    <x v="5"/>
    <s v="Bicycle Lines Distributors"/>
    <x v="0"/>
    <x v="0"/>
    <x v="82"/>
    <s v="Silver"/>
    <x v="684"/>
    <d v="2003-11-01T00:00:00"/>
    <n v="564.99"/>
    <n v="338.99400000000003"/>
    <n v="4"/>
    <n v="1355.9760000000001"/>
  </r>
  <r>
    <x v="0"/>
    <x v="0"/>
    <x v="5"/>
    <s v="Bicycle Lines Distributors"/>
    <x v="2"/>
    <x v="9"/>
    <x v="22"/>
    <m/>
    <x v="672"/>
    <d v="2003-11-01T00:00:00"/>
    <n v="61.92"/>
    <n v="37.152000000000001"/>
    <n v="1"/>
    <n v="37.152000000000001"/>
  </r>
  <r>
    <x v="0"/>
    <x v="0"/>
    <x v="5"/>
    <s v="Bicycle Lines Distributors"/>
    <x v="2"/>
    <x v="9"/>
    <x v="37"/>
    <m/>
    <x v="680"/>
    <d v="2003-11-01T00:00:00"/>
    <n v="44.54"/>
    <n v="26.724"/>
    <n v="1"/>
    <n v="26.724"/>
  </r>
  <r>
    <x v="0"/>
    <x v="0"/>
    <x v="5"/>
    <s v="Bicycle Lines Distributors"/>
    <x v="2"/>
    <x v="26"/>
    <x v="63"/>
    <s v="Silver"/>
    <x v="698"/>
    <d v="2003-11-01T00:00:00"/>
    <n v="121.46"/>
    <n v="72.876000000000005"/>
    <n v="1"/>
    <n v="72.876000000000005"/>
  </r>
  <r>
    <x v="0"/>
    <x v="0"/>
    <x v="5"/>
    <s v="Bicycle Lines Distributors"/>
    <x v="2"/>
    <x v="2"/>
    <x v="84"/>
    <s v="Silver"/>
    <x v="674"/>
    <d v="2003-11-01T00:00:00"/>
    <n v="264.05"/>
    <n v="158.43"/>
    <n v="1"/>
    <n v="158.43"/>
  </r>
  <r>
    <x v="0"/>
    <x v="0"/>
    <x v="5"/>
    <s v="Bicycle Lines Distributors"/>
    <x v="2"/>
    <x v="18"/>
    <x v="85"/>
    <s v="Silver/Black"/>
    <x v="682"/>
    <d v="2003-11-01T00:00:00"/>
    <n v="62.09"/>
    <n v="37.253999999999998"/>
    <n v="4"/>
    <n v="149.01599999999999"/>
  </r>
  <r>
    <x v="0"/>
    <x v="0"/>
    <x v="5"/>
    <s v="Bicycle Lines Distributors"/>
    <x v="0"/>
    <x v="0"/>
    <x v="19"/>
    <s v="Black"/>
    <x v="683"/>
    <d v="2003-11-01T00:00:00"/>
    <n v="2294.9899999999998"/>
    <n v="1376.9939999999999"/>
    <n v="2"/>
    <n v="2753.9879999999998"/>
  </r>
  <r>
    <x v="0"/>
    <x v="0"/>
    <x v="5"/>
    <s v="Bicycle Lines Distributors"/>
    <x v="2"/>
    <x v="2"/>
    <x v="38"/>
    <s v="Silver"/>
    <x v="690"/>
    <d v="2003-11-01T00:00:00"/>
    <n v="364.09"/>
    <n v="218.45400000000001"/>
    <n v="3"/>
    <n v="655.36200000000008"/>
  </r>
  <r>
    <x v="0"/>
    <x v="0"/>
    <x v="5"/>
    <s v="Bicycle Lines Distributors"/>
    <x v="1"/>
    <x v="14"/>
    <x v="56"/>
    <s v="Black"/>
    <x v="678"/>
    <d v="2003-11-01T00:00:00"/>
    <n v="69.989999999999995"/>
    <n v="41.994"/>
    <n v="2"/>
    <n v="83.988"/>
  </r>
  <r>
    <x v="0"/>
    <x v="0"/>
    <x v="5"/>
    <s v="Bicycle Lines Distributors"/>
    <x v="0"/>
    <x v="0"/>
    <x v="19"/>
    <s v="Black"/>
    <x v="682"/>
    <d v="2003-11-01T00:00:00"/>
    <n v="2294.9899999999998"/>
    <n v="1376.9939999999999"/>
    <n v="3"/>
    <n v="4130.982"/>
  </r>
  <r>
    <x v="0"/>
    <x v="0"/>
    <x v="5"/>
    <s v="Bicycle Lines Distributors"/>
    <x v="0"/>
    <x v="0"/>
    <x v="19"/>
    <s v="Silver"/>
    <x v="697"/>
    <d v="2003-11-01T00:00:00"/>
    <n v="2319.9899999999998"/>
    <n v="1391.9939999999999"/>
    <n v="2"/>
    <n v="2783.9879999999998"/>
  </r>
  <r>
    <x v="0"/>
    <x v="0"/>
    <x v="5"/>
    <s v="Bicycle Lines Distributors"/>
    <x v="2"/>
    <x v="28"/>
    <x v="67"/>
    <s v="Black"/>
    <x v="669"/>
    <d v="2003-11-01T00:00:00"/>
    <n v="404.99"/>
    <n v="242.994"/>
    <n v="2"/>
    <n v="485.988"/>
  </r>
  <r>
    <x v="0"/>
    <x v="0"/>
    <x v="5"/>
    <s v="Bicycle Lines Distributors"/>
    <x v="0"/>
    <x v="0"/>
    <x v="82"/>
    <s v="Silver"/>
    <x v="674"/>
    <d v="2003-11-01T00:00:00"/>
    <n v="564.99"/>
    <n v="338.99400000000003"/>
    <n v="1"/>
    <n v="338.99400000000003"/>
  </r>
  <r>
    <x v="0"/>
    <x v="0"/>
    <x v="5"/>
    <s v="Bicycle Lines Distributors"/>
    <x v="2"/>
    <x v="18"/>
    <x v="87"/>
    <s v="Silver/Black"/>
    <x v="682"/>
    <d v="2003-11-01T00:00:00"/>
    <n v="40.49"/>
    <n v="24.294"/>
    <n v="3"/>
    <n v="72.882000000000005"/>
  </r>
  <r>
    <x v="0"/>
    <x v="0"/>
    <x v="5"/>
    <s v="Bicycle Lines Distributors"/>
    <x v="0"/>
    <x v="0"/>
    <x v="82"/>
    <s v="Silver"/>
    <x v="683"/>
    <d v="2003-11-01T00:00:00"/>
    <n v="564.99"/>
    <n v="338.99400000000003"/>
    <n v="2"/>
    <n v="677.98800000000006"/>
  </r>
  <r>
    <x v="0"/>
    <x v="0"/>
    <x v="5"/>
    <s v="Bicycle Lines Distributors"/>
    <x v="2"/>
    <x v="29"/>
    <x v="74"/>
    <s v="Silver"/>
    <x v="685"/>
    <d v="2003-11-01T00:00:00"/>
    <n v="106.5"/>
    <n v="63.9"/>
    <n v="4"/>
    <n v="255.6"/>
  </r>
  <r>
    <x v="0"/>
    <x v="0"/>
    <x v="5"/>
    <s v="Bicycle Lines Distributors"/>
    <x v="0"/>
    <x v="0"/>
    <x v="82"/>
    <s v="Black"/>
    <x v="687"/>
    <d v="2003-11-01T00:00:00"/>
    <n v="539.99"/>
    <n v="323.99400000000003"/>
    <n v="2"/>
    <n v="647.98800000000006"/>
  </r>
  <r>
    <x v="0"/>
    <x v="0"/>
    <x v="5"/>
    <s v="Bicycle Lines Distributors"/>
    <x v="2"/>
    <x v="31"/>
    <x v="73"/>
    <m/>
    <x v="692"/>
    <d v="2003-11-01T00:00:00"/>
    <n v="121.49"/>
    <n v="72.894000000000005"/>
    <n v="2"/>
    <n v="145.78800000000001"/>
  </r>
  <r>
    <x v="0"/>
    <x v="0"/>
    <x v="5"/>
    <s v="Bicycle Lines Distributors"/>
    <x v="2"/>
    <x v="26"/>
    <x v="65"/>
    <s v="Silver"/>
    <x v="675"/>
    <d v="2003-11-01T00:00:00"/>
    <n v="91.49"/>
    <n v="54.893999999999998"/>
    <n v="6"/>
    <n v="329.36399999999998"/>
  </r>
  <r>
    <x v="0"/>
    <x v="0"/>
    <x v="5"/>
    <s v="Bicycle Lines Distributors"/>
    <x v="2"/>
    <x v="2"/>
    <x v="84"/>
    <s v="Black"/>
    <x v="676"/>
    <d v="2003-11-01T00:00:00"/>
    <n v="249.79"/>
    <n v="149.874"/>
    <n v="3"/>
    <n v="449.62199999999996"/>
  </r>
  <r>
    <x v="0"/>
    <x v="0"/>
    <x v="5"/>
    <s v="Bicycle Lines Distributors"/>
    <x v="2"/>
    <x v="20"/>
    <x v="88"/>
    <m/>
    <x v="673"/>
    <d v="2003-11-01T00:00:00"/>
    <n v="39.14"/>
    <n v="23.484000000000002"/>
    <n v="6"/>
    <n v="140.904"/>
  </r>
  <r>
    <x v="0"/>
    <x v="0"/>
    <x v="5"/>
    <s v="Bicycle Lines Distributors"/>
    <x v="2"/>
    <x v="30"/>
    <x v="71"/>
    <s v="Silver"/>
    <x v="679"/>
    <d v="2003-11-01T00:00:00"/>
    <n v="20.239999999999998"/>
    <n v="12.144"/>
    <n v="3"/>
    <n v="36.432000000000002"/>
  </r>
  <r>
    <x v="0"/>
    <x v="0"/>
    <x v="5"/>
    <s v="Bicycle Lines Distributors"/>
    <x v="2"/>
    <x v="2"/>
    <x v="2"/>
    <s v="Black"/>
    <x v="685"/>
    <d v="2003-11-01T00:00:00"/>
    <n v="1349.6"/>
    <n v="809.76"/>
    <n v="1"/>
    <n v="809.76"/>
  </r>
  <r>
    <x v="0"/>
    <x v="0"/>
    <x v="5"/>
    <s v="Bicycle Lines Distributors"/>
    <x v="2"/>
    <x v="18"/>
    <x v="86"/>
    <s v="Silver/Black"/>
    <x v="687"/>
    <d v="2003-11-01T00:00:00"/>
    <n v="80.989999999999995"/>
    <n v="48.594000000000001"/>
    <n v="6"/>
    <n v="291.56400000000002"/>
  </r>
  <r>
    <x v="0"/>
    <x v="0"/>
    <x v="5"/>
    <s v="Bicycle Lines Distributors"/>
    <x v="2"/>
    <x v="2"/>
    <x v="2"/>
    <s v="Silver"/>
    <x v="690"/>
    <d v="2003-11-01T00:00:00"/>
    <n v="1364.5"/>
    <n v="818.7"/>
    <n v="2"/>
    <n v="1637.4"/>
  </r>
  <r>
    <x v="0"/>
    <x v="0"/>
    <x v="5"/>
    <s v="Bicycle Lines Distributors"/>
    <x v="2"/>
    <x v="2"/>
    <x v="84"/>
    <s v="Silver"/>
    <x v="677"/>
    <d v="2003-11-01T00:00:00"/>
    <n v="264.05"/>
    <n v="158.43"/>
    <n v="1"/>
    <n v="158.43"/>
  </r>
  <r>
    <x v="0"/>
    <x v="0"/>
    <x v="5"/>
    <s v="Bicycle Lines Distributors"/>
    <x v="0"/>
    <x v="0"/>
    <x v="82"/>
    <s v="Silver"/>
    <x v="679"/>
    <d v="2003-11-01T00:00:00"/>
    <n v="564.99"/>
    <n v="338.99400000000003"/>
    <n v="7"/>
    <n v="2372.9580000000001"/>
  </r>
  <r>
    <x v="0"/>
    <x v="0"/>
    <x v="5"/>
    <s v="Bicycle Lines Distributors"/>
    <x v="2"/>
    <x v="2"/>
    <x v="84"/>
    <s v="Black"/>
    <x v="670"/>
    <d v="2003-11-01T00:00:00"/>
    <n v="249.79"/>
    <n v="149.874"/>
    <n v="4"/>
    <n v="599.49599999999998"/>
  </r>
  <r>
    <x v="0"/>
    <x v="0"/>
    <x v="5"/>
    <s v="Bicycle Lines Distributors"/>
    <x v="2"/>
    <x v="2"/>
    <x v="84"/>
    <s v="Silver"/>
    <x v="695"/>
    <d v="2003-11-01T00:00:00"/>
    <n v="264.05"/>
    <n v="158.43"/>
    <n v="3"/>
    <n v="475.29"/>
  </r>
  <r>
    <x v="0"/>
    <x v="0"/>
    <x v="5"/>
    <s v="Bicycle Lines Distributors"/>
    <x v="0"/>
    <x v="0"/>
    <x v="82"/>
    <s v="Silver"/>
    <x v="676"/>
    <d v="2003-11-01T00:00:00"/>
    <n v="564.99"/>
    <n v="338.99400000000003"/>
    <n v="1"/>
    <n v="338.99400000000003"/>
  </r>
  <r>
    <x v="0"/>
    <x v="0"/>
    <x v="4"/>
    <s v="Sturdy Toys"/>
    <x v="0"/>
    <x v="0"/>
    <x v="19"/>
    <s v="Black"/>
    <x v="694"/>
    <d v="2003-11-01T00:00:00"/>
    <n v="2294.9899999999998"/>
    <n v="1376.9939999999999"/>
    <n v="4"/>
    <n v="5507.9759999999997"/>
  </r>
  <r>
    <x v="0"/>
    <x v="0"/>
    <x v="4"/>
    <s v="Sturdy Toys"/>
    <x v="2"/>
    <x v="9"/>
    <x v="39"/>
    <m/>
    <x v="677"/>
    <d v="2003-11-01T00:00:00"/>
    <n v="120.27"/>
    <n v="72.162000000000006"/>
    <n v="1"/>
    <n v="72.162000000000006"/>
  </r>
  <r>
    <x v="0"/>
    <x v="0"/>
    <x v="4"/>
    <s v="Sturdy Toys"/>
    <x v="0"/>
    <x v="0"/>
    <x v="19"/>
    <s v="Silver"/>
    <x v="672"/>
    <d v="2003-11-01T00:00:00"/>
    <n v="2319.9899999999998"/>
    <n v="1391.9939999999999"/>
    <n v="1"/>
    <n v="1391.9939999999999"/>
  </r>
  <r>
    <x v="0"/>
    <x v="0"/>
    <x v="4"/>
    <s v="Sturdy Toys"/>
    <x v="0"/>
    <x v="0"/>
    <x v="19"/>
    <s v="Black"/>
    <x v="688"/>
    <d v="2003-11-01T00:00:00"/>
    <n v="2294.9899999999998"/>
    <n v="1376.9939999999999"/>
    <n v="6"/>
    <n v="8261.9639999999999"/>
  </r>
  <r>
    <x v="0"/>
    <x v="0"/>
    <x v="4"/>
    <s v="Sturdy Toys"/>
    <x v="2"/>
    <x v="2"/>
    <x v="84"/>
    <s v="Black"/>
    <x v="692"/>
    <d v="2003-11-01T00:00:00"/>
    <n v="249.79"/>
    <n v="149.874"/>
    <n v="4"/>
    <n v="599.49599999999998"/>
  </r>
  <r>
    <x v="0"/>
    <x v="0"/>
    <x v="4"/>
    <s v="Sturdy Toys"/>
    <x v="0"/>
    <x v="0"/>
    <x v="19"/>
    <s v="Silver"/>
    <x v="695"/>
    <d v="2003-11-01T00:00:00"/>
    <n v="2319.9899999999998"/>
    <n v="1391.9939999999999"/>
    <n v="2"/>
    <n v="2783.9879999999998"/>
  </r>
  <r>
    <x v="0"/>
    <x v="0"/>
    <x v="4"/>
    <s v="Sturdy Toys"/>
    <x v="2"/>
    <x v="2"/>
    <x v="38"/>
    <s v="Silver"/>
    <x v="683"/>
    <d v="2003-11-01T00:00:00"/>
    <n v="364.09"/>
    <n v="218.45400000000001"/>
    <n v="2"/>
    <n v="436.90800000000002"/>
  </r>
  <r>
    <x v="0"/>
    <x v="0"/>
    <x v="4"/>
    <s v="Sturdy Toys"/>
    <x v="2"/>
    <x v="2"/>
    <x v="84"/>
    <s v="Black"/>
    <x v="696"/>
    <d v="2003-11-01T00:00:00"/>
    <n v="249.79"/>
    <n v="149.874"/>
    <n v="4"/>
    <n v="599.49599999999998"/>
  </r>
  <r>
    <x v="0"/>
    <x v="0"/>
    <x v="4"/>
    <s v="Sturdy Toys"/>
    <x v="1"/>
    <x v="14"/>
    <x v="56"/>
    <s v="Black"/>
    <x v="691"/>
    <d v="2003-11-01T00:00:00"/>
    <n v="69.989999999999995"/>
    <n v="38.494500000000002"/>
    <n v="21"/>
    <n v="808.3845"/>
  </r>
  <r>
    <x v="0"/>
    <x v="0"/>
    <x v="4"/>
    <s v="Sturdy Toys"/>
    <x v="0"/>
    <x v="0"/>
    <x v="19"/>
    <s v="Silver"/>
    <x v="685"/>
    <d v="2003-11-01T00:00:00"/>
    <n v="2319.9899999999998"/>
    <n v="1391.9939999999999"/>
    <n v="1"/>
    <n v="1391.9939999999999"/>
  </r>
  <r>
    <x v="0"/>
    <x v="0"/>
    <x v="4"/>
    <s v="Sturdy Toys"/>
    <x v="2"/>
    <x v="9"/>
    <x v="22"/>
    <m/>
    <x v="681"/>
    <d v="2003-11-01T00:00:00"/>
    <n v="61.92"/>
    <n v="37.152000000000001"/>
    <n v="2"/>
    <n v="74.304000000000002"/>
  </r>
  <r>
    <x v="0"/>
    <x v="0"/>
    <x v="4"/>
    <s v="Sturdy Toys"/>
    <x v="2"/>
    <x v="2"/>
    <x v="2"/>
    <s v="Black"/>
    <x v="678"/>
    <d v="2003-11-01T00:00:00"/>
    <n v="1349.6"/>
    <n v="809.76"/>
    <n v="1"/>
    <n v="809.76"/>
  </r>
  <r>
    <x v="0"/>
    <x v="0"/>
    <x v="4"/>
    <s v="Sturdy Toys"/>
    <x v="1"/>
    <x v="14"/>
    <x v="56"/>
    <s v="Black"/>
    <x v="673"/>
    <d v="2003-11-01T00:00:00"/>
    <n v="69.989999999999995"/>
    <n v="38.494500000000002"/>
    <n v="19"/>
    <n v="731.39550000000008"/>
  </r>
  <r>
    <x v="0"/>
    <x v="0"/>
    <x v="4"/>
    <s v="Sturdy Toys"/>
    <x v="2"/>
    <x v="20"/>
    <x v="83"/>
    <m/>
    <x v="694"/>
    <d v="2003-11-01T00:00:00"/>
    <n v="52.64"/>
    <n v="31.584"/>
    <n v="1"/>
    <n v="31.584"/>
  </r>
  <r>
    <x v="0"/>
    <x v="0"/>
    <x v="4"/>
    <s v="Sturdy Toys"/>
    <x v="1"/>
    <x v="14"/>
    <x v="56"/>
    <s v="Black"/>
    <x v="696"/>
    <d v="2003-11-01T00:00:00"/>
    <n v="69.989999999999995"/>
    <n v="41.994"/>
    <n v="1"/>
    <n v="41.994"/>
  </r>
  <r>
    <x v="0"/>
    <x v="0"/>
    <x v="4"/>
    <s v="Sturdy Toys"/>
    <x v="2"/>
    <x v="2"/>
    <x v="84"/>
    <s v="Silver"/>
    <x v="696"/>
    <d v="2003-11-01T00:00:00"/>
    <n v="264.05"/>
    <n v="158.43"/>
    <n v="3"/>
    <n v="475.29"/>
  </r>
  <r>
    <x v="0"/>
    <x v="0"/>
    <x v="4"/>
    <s v="Sturdy Toys"/>
    <x v="2"/>
    <x v="18"/>
    <x v="86"/>
    <s v="Silver/Black"/>
    <x v="685"/>
    <d v="2003-11-01T00:00:00"/>
    <n v="80.989999999999995"/>
    <n v="48.594000000000001"/>
    <n v="2"/>
    <n v="97.188000000000002"/>
  </r>
  <r>
    <x v="0"/>
    <x v="0"/>
    <x v="4"/>
    <s v="Sturdy Toys"/>
    <x v="0"/>
    <x v="0"/>
    <x v="19"/>
    <s v="Black"/>
    <x v="691"/>
    <d v="2003-11-01T00:00:00"/>
    <n v="2294.9899999999998"/>
    <n v="1376.9939999999999"/>
    <n v="1"/>
    <n v="1376.9939999999999"/>
  </r>
  <r>
    <x v="0"/>
    <x v="0"/>
    <x v="4"/>
    <s v="Sturdy Toys"/>
    <x v="2"/>
    <x v="18"/>
    <x v="85"/>
    <s v="Silver/Black"/>
    <x v="684"/>
    <d v="2003-11-01T00:00:00"/>
    <n v="62.09"/>
    <n v="37.253999999999998"/>
    <n v="3"/>
    <n v="111.762"/>
  </r>
  <r>
    <x v="0"/>
    <x v="1"/>
    <x v="1"/>
    <s v="Plastic Parts Company"/>
    <x v="2"/>
    <x v="31"/>
    <x v="78"/>
    <m/>
    <x v="685"/>
    <d v="2003-11-01T00:00:00"/>
    <n v="53.99"/>
    <n v="32.393999999999998"/>
    <n v="1"/>
    <n v="32.393999999999998"/>
  </r>
  <r>
    <x v="1"/>
    <x v="2"/>
    <x v="6"/>
    <s v="Pretty Bikes and Toys"/>
    <x v="0"/>
    <x v="3"/>
    <x v="50"/>
    <s v="Yellow"/>
    <x v="674"/>
    <d v="2003-11-01T00:00:00"/>
    <n v="1700.99"/>
    <n v="1020.5940000000001"/>
    <n v="2"/>
    <n v="2041.1880000000001"/>
  </r>
  <r>
    <x v="1"/>
    <x v="2"/>
    <x v="6"/>
    <s v="Pretty Bikes and Toys"/>
    <x v="0"/>
    <x v="3"/>
    <x v="12"/>
    <s v="Black"/>
    <x v="686"/>
    <d v="2003-11-01T00:00:00"/>
    <n v="2443.35"/>
    <n v="1466.01"/>
    <n v="1"/>
    <n v="1466.01"/>
  </r>
  <r>
    <x v="1"/>
    <x v="2"/>
    <x v="6"/>
    <s v="Pretty Bikes and Toys"/>
    <x v="0"/>
    <x v="3"/>
    <x v="17"/>
    <s v="Yellow"/>
    <x v="689"/>
    <d v="2003-11-01T00:00:00"/>
    <n v="1120.49"/>
    <n v="672.29399999999998"/>
    <n v="1"/>
    <n v="672.29399999999998"/>
  </r>
  <r>
    <x v="1"/>
    <x v="2"/>
    <x v="6"/>
    <s v="Pretty Bikes and Toys"/>
    <x v="2"/>
    <x v="18"/>
    <x v="47"/>
    <s v="Silver/Black"/>
    <x v="693"/>
    <d v="2003-11-01T00:00:00"/>
    <n v="62.09"/>
    <n v="37.253999999999998"/>
    <n v="1"/>
    <n v="37.253999999999998"/>
  </r>
  <r>
    <x v="1"/>
    <x v="2"/>
    <x v="6"/>
    <s v="Pretty Bikes and Toys"/>
    <x v="0"/>
    <x v="3"/>
    <x v="50"/>
    <s v="Yellow"/>
    <x v="680"/>
    <d v="2003-11-01T00:00:00"/>
    <n v="1700.99"/>
    <n v="1020.5940000000001"/>
    <n v="4"/>
    <n v="4082.3760000000002"/>
  </r>
  <r>
    <x v="1"/>
    <x v="2"/>
    <x v="6"/>
    <s v="Pretty Bikes and Toys"/>
    <x v="0"/>
    <x v="3"/>
    <x v="12"/>
    <s v="Black"/>
    <x v="691"/>
    <d v="2003-11-01T00:00:00"/>
    <n v="2443.35"/>
    <n v="1466.01"/>
    <n v="4"/>
    <n v="5864.04"/>
  </r>
  <r>
    <x v="1"/>
    <x v="2"/>
    <x v="6"/>
    <s v="Pretty Bikes and Toys"/>
    <x v="2"/>
    <x v="18"/>
    <x v="53"/>
    <s v="Silver/Black"/>
    <x v="682"/>
    <d v="2003-11-01T00:00:00"/>
    <n v="40.49"/>
    <n v="24.294"/>
    <n v="3"/>
    <n v="72.882000000000005"/>
  </r>
  <r>
    <x v="1"/>
    <x v="2"/>
    <x v="6"/>
    <s v="Pretty Bikes and Toys"/>
    <x v="1"/>
    <x v="1"/>
    <x v="48"/>
    <s v="White"/>
    <x v="680"/>
    <d v="2003-11-01T00:00:00"/>
    <n v="8.99"/>
    <n v="5.3940000000000001"/>
    <n v="8"/>
    <n v="43.152000000000001"/>
  </r>
  <r>
    <x v="1"/>
    <x v="2"/>
    <x v="6"/>
    <s v="Pretty Bikes and Toys"/>
    <x v="0"/>
    <x v="3"/>
    <x v="17"/>
    <s v="Yellow"/>
    <x v="673"/>
    <d v="2003-11-01T00:00:00"/>
    <n v="1120.49"/>
    <n v="672.29399999999998"/>
    <n v="1"/>
    <n v="672.29399999999998"/>
  </r>
  <r>
    <x v="1"/>
    <x v="2"/>
    <x v="6"/>
    <s v="Pretty Bikes and Toys"/>
    <x v="0"/>
    <x v="3"/>
    <x v="17"/>
    <s v="Yellow"/>
    <x v="686"/>
    <d v="2003-11-01T00:00:00"/>
    <n v="1120.49"/>
    <n v="672.29399999999998"/>
    <n v="2"/>
    <n v="1344.588"/>
  </r>
  <r>
    <x v="1"/>
    <x v="2"/>
    <x v="6"/>
    <s v="Pretty Bikes and Toys"/>
    <x v="0"/>
    <x v="3"/>
    <x v="49"/>
    <s v="Black"/>
    <x v="682"/>
    <d v="2003-11-01T00:00:00"/>
    <n v="539.99"/>
    <n v="323.99400000000003"/>
    <n v="2"/>
    <n v="647.98800000000006"/>
  </r>
  <r>
    <x v="1"/>
    <x v="2"/>
    <x v="6"/>
    <s v="Pretty Bikes and Toys"/>
    <x v="0"/>
    <x v="3"/>
    <x v="17"/>
    <s v="Yellow"/>
    <x v="684"/>
    <d v="2003-11-01T00:00:00"/>
    <n v="1120.49"/>
    <n v="672.29399999999998"/>
    <n v="5"/>
    <n v="3361.47"/>
  </r>
  <r>
    <x v="1"/>
    <x v="2"/>
    <x v="6"/>
    <s v="Pretty Bikes and Toys"/>
    <x v="0"/>
    <x v="3"/>
    <x v="17"/>
    <s v="Yellow"/>
    <x v="694"/>
    <d v="2003-11-01T00:00:00"/>
    <n v="1120.49"/>
    <n v="672.29399999999998"/>
    <n v="2"/>
    <n v="1344.588"/>
  </r>
  <r>
    <x v="1"/>
    <x v="2"/>
    <x v="6"/>
    <s v="Pretty Bikes and Toys"/>
    <x v="0"/>
    <x v="3"/>
    <x v="49"/>
    <s v="Black"/>
    <x v="676"/>
    <d v="2003-11-01T00:00:00"/>
    <n v="539.99"/>
    <n v="323.99400000000003"/>
    <n v="2"/>
    <n v="647.98800000000006"/>
  </r>
  <r>
    <x v="1"/>
    <x v="2"/>
    <x v="6"/>
    <s v="Pretty Bikes and Toys"/>
    <x v="0"/>
    <x v="3"/>
    <x v="49"/>
    <s v="Black"/>
    <x v="683"/>
    <d v="2003-11-01T00:00:00"/>
    <n v="539.99"/>
    <n v="323.99400000000003"/>
    <n v="2"/>
    <n v="647.98800000000006"/>
  </r>
  <r>
    <x v="1"/>
    <x v="2"/>
    <x v="6"/>
    <s v="Pretty Bikes and Toys"/>
    <x v="3"/>
    <x v="24"/>
    <x v="60"/>
    <m/>
    <x v="696"/>
    <d v="2003-11-01T00:00:00"/>
    <n v="7.95"/>
    <n v="4.7699999999999996"/>
    <n v="1"/>
    <n v="4.7699999999999996"/>
  </r>
  <r>
    <x v="1"/>
    <x v="2"/>
    <x v="6"/>
    <s v="Pretty Bikes and Toys"/>
    <x v="2"/>
    <x v="18"/>
    <x v="51"/>
    <s v="Silver/Black"/>
    <x v="672"/>
    <d v="2003-11-01T00:00:00"/>
    <n v="80.989999999999995"/>
    <n v="48.594000000000001"/>
    <n v="1"/>
    <n v="48.594000000000001"/>
  </r>
  <r>
    <x v="1"/>
    <x v="2"/>
    <x v="6"/>
    <s v="Pretty Bikes and Toys"/>
    <x v="0"/>
    <x v="3"/>
    <x v="12"/>
    <s v="Black"/>
    <x v="696"/>
    <d v="2003-11-01T00:00:00"/>
    <n v="2443.35"/>
    <n v="1466.01"/>
    <n v="2"/>
    <n v="2932.02"/>
  </r>
  <r>
    <x v="1"/>
    <x v="2"/>
    <x v="6"/>
    <s v="Pretty Bikes and Toys"/>
    <x v="2"/>
    <x v="6"/>
    <x v="8"/>
    <s v="Black"/>
    <x v="693"/>
    <d v="2003-11-01T00:00:00"/>
    <n v="337.22"/>
    <n v="202.33199999999999"/>
    <n v="1"/>
    <n v="202.33199999999999"/>
  </r>
  <r>
    <x v="1"/>
    <x v="2"/>
    <x v="6"/>
    <s v="Pretty Bikes and Toys"/>
    <x v="0"/>
    <x v="3"/>
    <x v="49"/>
    <s v="Black"/>
    <x v="671"/>
    <d v="2003-11-01T00:00:00"/>
    <n v="539.99"/>
    <n v="323.99400000000003"/>
    <n v="3"/>
    <n v="971.98200000000008"/>
  </r>
  <r>
    <x v="1"/>
    <x v="2"/>
    <x v="6"/>
    <s v="Pretty Bikes and Toys"/>
    <x v="0"/>
    <x v="3"/>
    <x v="50"/>
    <s v="Yellow"/>
    <x v="699"/>
    <d v="2003-11-01T00:00:00"/>
    <n v="1700.99"/>
    <n v="1020.5940000000001"/>
    <n v="5"/>
    <n v="5102.97"/>
  </r>
  <r>
    <x v="1"/>
    <x v="2"/>
    <x v="6"/>
    <s v="Pretty Bikes and Toys"/>
    <x v="0"/>
    <x v="3"/>
    <x v="12"/>
    <s v="Black"/>
    <x v="679"/>
    <d v="2003-11-01T00:00:00"/>
    <n v="2443.35"/>
    <n v="1466.01"/>
    <n v="1"/>
    <n v="1466.01"/>
  </r>
  <r>
    <x v="2"/>
    <x v="5"/>
    <x v="9"/>
    <s v="Gears and Parts Company"/>
    <x v="2"/>
    <x v="27"/>
    <x v="80"/>
    <s v="Yellow"/>
    <x v="689"/>
    <d v="2003-11-01T00:00:00"/>
    <n v="333.42"/>
    <n v="200.05199999999999"/>
    <n v="1"/>
    <n v="200.05199999999999"/>
  </r>
  <r>
    <x v="2"/>
    <x v="5"/>
    <x v="9"/>
    <s v="Gears and Parts Company"/>
    <x v="2"/>
    <x v="27"/>
    <x v="80"/>
    <s v="Blue"/>
    <x v="686"/>
    <d v="2003-11-01T00:00:00"/>
    <n v="333.42"/>
    <n v="200.05199999999999"/>
    <n v="1"/>
    <n v="200.05199999999999"/>
  </r>
  <r>
    <x v="2"/>
    <x v="5"/>
    <x v="9"/>
    <s v="Gears and Parts Company"/>
    <x v="2"/>
    <x v="27"/>
    <x v="66"/>
    <s v="Blue"/>
    <x v="679"/>
    <d v="2003-11-01T00:00:00"/>
    <n v="1003.91"/>
    <n v="602.346"/>
    <n v="4"/>
    <n v="2409.384"/>
  </r>
  <r>
    <x v="2"/>
    <x v="5"/>
    <x v="9"/>
    <s v="Gears and Parts Company"/>
    <x v="0"/>
    <x v="25"/>
    <x v="62"/>
    <s v="Blue"/>
    <x v="681"/>
    <d v="2003-11-01T00:00:00"/>
    <n v="2384.0700000000002"/>
    <n v="1430.442"/>
    <n v="2"/>
    <n v="2860.884"/>
  </r>
  <r>
    <x v="2"/>
    <x v="5"/>
    <x v="9"/>
    <s v="Gears and Parts Company"/>
    <x v="2"/>
    <x v="20"/>
    <x v="91"/>
    <m/>
    <x v="673"/>
    <d v="2003-11-01T00:00:00"/>
    <n v="39.14"/>
    <n v="23.484000000000002"/>
    <n v="1"/>
    <n v="23.484000000000002"/>
  </r>
  <r>
    <x v="2"/>
    <x v="5"/>
    <x v="9"/>
    <s v="Gears and Parts Company"/>
    <x v="0"/>
    <x v="25"/>
    <x v="61"/>
    <s v="Yellow"/>
    <x v="682"/>
    <d v="2003-11-01T00:00:00"/>
    <n v="742.35"/>
    <n v="445.41"/>
    <n v="3"/>
    <n v="1336.23"/>
  </r>
  <r>
    <x v="2"/>
    <x v="5"/>
    <x v="9"/>
    <s v="Gears and Parts Company"/>
    <x v="0"/>
    <x v="25"/>
    <x v="62"/>
    <s v="Blue"/>
    <x v="696"/>
    <d v="2003-11-01T00:00:00"/>
    <n v="2384.0700000000002"/>
    <n v="1430.442"/>
    <n v="4"/>
    <n v="5721.768"/>
  </r>
  <r>
    <x v="2"/>
    <x v="5"/>
    <x v="9"/>
    <s v="Gears and Parts Company"/>
    <x v="2"/>
    <x v="27"/>
    <x v="66"/>
    <s v="Blue"/>
    <x v="676"/>
    <d v="2003-11-01T00:00:00"/>
    <n v="1003.91"/>
    <n v="602.346"/>
    <n v="2"/>
    <n v="1204.692"/>
  </r>
  <r>
    <x v="2"/>
    <x v="5"/>
    <x v="9"/>
    <s v="Gears and Parts Company"/>
    <x v="0"/>
    <x v="25"/>
    <x v="61"/>
    <s v="Blue"/>
    <x v="682"/>
    <d v="2003-11-01T00:00:00"/>
    <n v="742.35"/>
    <n v="445.41"/>
    <n v="6"/>
    <n v="2672.46"/>
  </r>
  <r>
    <x v="2"/>
    <x v="5"/>
    <x v="9"/>
    <s v="Gears and Parts Company"/>
    <x v="0"/>
    <x v="25"/>
    <x v="62"/>
    <s v="Blue"/>
    <x v="675"/>
    <d v="2003-11-01T00:00:00"/>
    <n v="2384.0700000000002"/>
    <n v="1430.442"/>
    <n v="7"/>
    <n v="10013.094000000001"/>
  </r>
  <r>
    <x v="2"/>
    <x v="5"/>
    <x v="9"/>
    <s v="Gears and Parts Company"/>
    <x v="0"/>
    <x v="25"/>
    <x v="62"/>
    <s v="Yellow"/>
    <x v="680"/>
    <d v="2003-11-01T00:00:00"/>
    <n v="2384.0700000000002"/>
    <n v="1430.442"/>
    <n v="4"/>
    <n v="5721.768"/>
  </r>
  <r>
    <x v="2"/>
    <x v="5"/>
    <x v="9"/>
    <s v="Gears and Parts Company"/>
    <x v="3"/>
    <x v="21"/>
    <x v="55"/>
    <s v="Silver"/>
    <x v="671"/>
    <d v="2003-11-01T00:00:00"/>
    <n v="54.99"/>
    <n v="32.994"/>
    <n v="2"/>
    <n v="65.988"/>
  </r>
  <r>
    <x v="2"/>
    <x v="5"/>
    <x v="9"/>
    <s v="Gears and Parts Company"/>
    <x v="2"/>
    <x v="27"/>
    <x v="66"/>
    <s v="Yellow"/>
    <x v="690"/>
    <d v="2003-11-01T00:00:00"/>
    <n v="1003.91"/>
    <n v="602.346"/>
    <n v="1"/>
    <n v="602.346"/>
  </r>
  <r>
    <x v="2"/>
    <x v="5"/>
    <x v="9"/>
    <s v="Gears and Parts Company"/>
    <x v="0"/>
    <x v="25"/>
    <x v="61"/>
    <s v="Blue"/>
    <x v="688"/>
    <d v="2003-11-01T00:00:00"/>
    <n v="742.35"/>
    <n v="445.41"/>
    <n v="3"/>
    <n v="1336.23"/>
  </r>
  <r>
    <x v="2"/>
    <x v="5"/>
    <x v="9"/>
    <s v="Gears and Parts Company"/>
    <x v="0"/>
    <x v="25"/>
    <x v="62"/>
    <s v="Yellow"/>
    <x v="692"/>
    <d v="2003-11-01T00:00:00"/>
    <n v="2384.0700000000002"/>
    <n v="1430.442"/>
    <n v="4"/>
    <n v="5721.768"/>
  </r>
  <r>
    <x v="2"/>
    <x v="5"/>
    <x v="9"/>
    <s v="Gears and Parts Company"/>
    <x v="0"/>
    <x v="25"/>
    <x v="61"/>
    <s v="Yellow"/>
    <x v="692"/>
    <d v="2003-11-01T00:00:00"/>
    <n v="742.35"/>
    <n v="445.41"/>
    <n v="8"/>
    <n v="3563.28"/>
  </r>
  <r>
    <x v="2"/>
    <x v="5"/>
    <x v="9"/>
    <s v="Gears and Parts Company"/>
    <x v="0"/>
    <x v="25"/>
    <x v="61"/>
    <s v="Blue"/>
    <x v="685"/>
    <d v="2003-11-01T00:00:00"/>
    <n v="742.35"/>
    <n v="445.41"/>
    <n v="4"/>
    <n v="1781.64"/>
  </r>
  <r>
    <x v="2"/>
    <x v="5"/>
    <x v="9"/>
    <s v="Gears and Parts Company"/>
    <x v="2"/>
    <x v="27"/>
    <x v="66"/>
    <s v="Blue"/>
    <x v="679"/>
    <d v="2003-11-01T00:00:00"/>
    <n v="1003.91"/>
    <n v="602.346"/>
    <n v="1"/>
    <n v="602.346"/>
  </r>
  <r>
    <x v="2"/>
    <x v="5"/>
    <x v="9"/>
    <s v="Gears and Parts Company"/>
    <x v="2"/>
    <x v="27"/>
    <x v="66"/>
    <s v="Yellow"/>
    <x v="679"/>
    <d v="2003-11-01T00:00:00"/>
    <n v="1003.91"/>
    <n v="602.346"/>
    <n v="7"/>
    <n v="4216.4220000000005"/>
  </r>
  <r>
    <x v="2"/>
    <x v="5"/>
    <x v="9"/>
    <s v="Gears and Parts Company"/>
    <x v="0"/>
    <x v="25"/>
    <x v="64"/>
    <s v="Blue"/>
    <x v="686"/>
    <d v="2003-11-01T00:00:00"/>
    <n v="1214.8499999999999"/>
    <n v="728.91"/>
    <n v="1"/>
    <n v="728.91"/>
  </r>
  <r>
    <x v="0"/>
    <x v="0"/>
    <x v="3"/>
    <s v="Executive Gift Store"/>
    <x v="2"/>
    <x v="30"/>
    <x v="71"/>
    <s v="Silver"/>
    <x v="670"/>
    <d v="2003-11-01T00:00:00"/>
    <n v="20.239999999999998"/>
    <n v="12.144"/>
    <n v="2"/>
    <n v="24.288"/>
  </r>
  <r>
    <x v="0"/>
    <x v="0"/>
    <x v="3"/>
    <s v="Executive Gift Store"/>
    <x v="1"/>
    <x v="23"/>
    <x v="59"/>
    <s v="Blue"/>
    <x v="686"/>
    <d v="2003-11-01T00:00:00"/>
    <n v="63.5"/>
    <n v="38.1"/>
    <n v="3"/>
    <n v="114.30000000000001"/>
  </r>
  <r>
    <x v="0"/>
    <x v="0"/>
    <x v="3"/>
    <s v="Executive Gift Store"/>
    <x v="0"/>
    <x v="0"/>
    <x v="82"/>
    <s v="Silver"/>
    <x v="674"/>
    <d v="2003-11-01T00:00:00"/>
    <n v="564.99"/>
    <n v="338.99400000000003"/>
    <n v="1"/>
    <n v="338.99400000000003"/>
  </r>
  <r>
    <x v="0"/>
    <x v="0"/>
    <x v="4"/>
    <s v="Big Cycle Mall"/>
    <x v="2"/>
    <x v="27"/>
    <x v="66"/>
    <s v="Yellow"/>
    <x v="676"/>
    <d v="2003-11-01T00:00:00"/>
    <n v="1003.91"/>
    <n v="602.346"/>
    <n v="1"/>
    <n v="602.346"/>
  </r>
  <r>
    <x v="0"/>
    <x v="0"/>
    <x v="4"/>
    <s v="Big Cycle Mall"/>
    <x v="0"/>
    <x v="25"/>
    <x v="61"/>
    <s v="Yellow"/>
    <x v="699"/>
    <d v="2003-11-01T00:00:00"/>
    <n v="742.35"/>
    <n v="445.41"/>
    <n v="3"/>
    <n v="1336.23"/>
  </r>
  <r>
    <x v="0"/>
    <x v="0"/>
    <x v="4"/>
    <s v="Big Cycle Mall"/>
    <x v="2"/>
    <x v="27"/>
    <x v="66"/>
    <s v="Yellow"/>
    <x v="699"/>
    <d v="2003-11-01T00:00:00"/>
    <n v="1003.91"/>
    <n v="602.346"/>
    <n v="2"/>
    <n v="1204.692"/>
  </r>
  <r>
    <x v="0"/>
    <x v="0"/>
    <x v="4"/>
    <s v="Big Cycle Mall"/>
    <x v="0"/>
    <x v="25"/>
    <x v="61"/>
    <s v="Yellow"/>
    <x v="685"/>
    <d v="2003-11-01T00:00:00"/>
    <n v="742.35"/>
    <n v="445.41"/>
    <n v="1"/>
    <n v="445.41"/>
  </r>
  <r>
    <x v="0"/>
    <x v="0"/>
    <x v="2"/>
    <s v="Brightwork Company"/>
    <x v="1"/>
    <x v="4"/>
    <x v="58"/>
    <s v="Yellow"/>
    <x v="670"/>
    <d v="2003-11-01T00:00:00"/>
    <n v="53.99"/>
    <n v="32.393999999999998"/>
    <n v="5"/>
    <n v="161.97"/>
  </r>
  <r>
    <x v="0"/>
    <x v="0"/>
    <x v="2"/>
    <s v="Brightwork Company"/>
    <x v="3"/>
    <x v="22"/>
    <x v="57"/>
    <m/>
    <x v="695"/>
    <d v="2003-11-01T00:00:00"/>
    <n v="4.99"/>
    <n v="2.9940000000000002"/>
    <n v="7"/>
    <n v="20.958000000000002"/>
  </r>
  <r>
    <x v="0"/>
    <x v="0"/>
    <x v="2"/>
    <s v="Brightwork Company"/>
    <x v="0"/>
    <x v="0"/>
    <x v="19"/>
    <s v="Black"/>
    <x v="696"/>
    <d v="2003-11-01T00:00:00"/>
    <n v="2294.9899999999998"/>
    <n v="1376.9939999999999"/>
    <n v="1"/>
    <n v="1376.9939999999999"/>
  </r>
  <r>
    <x v="0"/>
    <x v="0"/>
    <x v="2"/>
    <s v="Brightwork Company"/>
    <x v="1"/>
    <x v="4"/>
    <x v="5"/>
    <s v="Multi"/>
    <x v="684"/>
    <d v="2003-11-01T00:00:00"/>
    <n v="49.99"/>
    <n v="29.994"/>
    <n v="7"/>
    <n v="209.958"/>
  </r>
  <r>
    <x v="0"/>
    <x v="0"/>
    <x v="2"/>
    <s v="Brightwork Company"/>
    <x v="1"/>
    <x v="14"/>
    <x v="56"/>
    <s v="Black"/>
    <x v="694"/>
    <d v="2003-11-01T00:00:00"/>
    <n v="69.989999999999995"/>
    <n v="41.994"/>
    <n v="3"/>
    <n v="125.982"/>
  </r>
  <r>
    <x v="0"/>
    <x v="0"/>
    <x v="2"/>
    <s v="Brightwork Company"/>
    <x v="1"/>
    <x v="23"/>
    <x v="59"/>
    <s v="Blue"/>
    <x v="695"/>
    <d v="2003-11-01T00:00:00"/>
    <n v="63.5"/>
    <n v="38.1"/>
    <n v="2"/>
    <n v="76.2"/>
  </r>
  <r>
    <x v="0"/>
    <x v="0"/>
    <x v="2"/>
    <s v="Brightwork Company"/>
    <x v="1"/>
    <x v="5"/>
    <x v="6"/>
    <s v="Multi"/>
    <x v="697"/>
    <d v="2003-11-01T00:00:00"/>
    <n v="8.99"/>
    <n v="5.3940000000000001"/>
    <n v="4"/>
    <n v="21.576000000000001"/>
  </r>
  <r>
    <x v="0"/>
    <x v="0"/>
    <x v="2"/>
    <s v="Brightwork Company"/>
    <x v="1"/>
    <x v="14"/>
    <x v="56"/>
    <s v="Black"/>
    <x v="699"/>
    <d v="2003-11-01T00:00:00"/>
    <n v="69.989999999999995"/>
    <n v="41.994"/>
    <n v="6"/>
    <n v="251.964"/>
  </r>
  <r>
    <x v="1"/>
    <x v="4"/>
    <x v="8"/>
    <s v="Pedaling Components"/>
    <x v="0"/>
    <x v="25"/>
    <x v="64"/>
    <s v="Blue"/>
    <x v="690"/>
    <d v="2003-11-01T00:00:00"/>
    <n v="1214.8499999999999"/>
    <n v="728.91"/>
    <n v="2"/>
    <n v="1457.82"/>
  </r>
  <r>
    <x v="1"/>
    <x v="4"/>
    <x v="8"/>
    <s v="Pedaling Components"/>
    <x v="0"/>
    <x v="25"/>
    <x v="62"/>
    <s v="Yellow"/>
    <x v="672"/>
    <d v="2003-11-01T00:00:00"/>
    <n v="2384.0700000000002"/>
    <n v="1430.442"/>
    <n v="1"/>
    <n v="1430.442"/>
  </r>
  <r>
    <x v="1"/>
    <x v="4"/>
    <x v="8"/>
    <s v="Pedaling Components"/>
    <x v="0"/>
    <x v="25"/>
    <x v="62"/>
    <s v="Yellow"/>
    <x v="692"/>
    <d v="2003-11-01T00:00:00"/>
    <n v="2384.0700000000002"/>
    <n v="1430.442"/>
    <n v="2"/>
    <n v="2860.884"/>
  </r>
  <r>
    <x v="1"/>
    <x v="4"/>
    <x v="8"/>
    <s v="Pedaling Components"/>
    <x v="1"/>
    <x v="4"/>
    <x v="58"/>
    <s v="Yellow"/>
    <x v="674"/>
    <d v="2003-11-01T00:00:00"/>
    <n v="53.99"/>
    <n v="32.393999999999998"/>
    <n v="3"/>
    <n v="97.181999999999988"/>
  </r>
  <r>
    <x v="1"/>
    <x v="4"/>
    <x v="8"/>
    <s v="Pedaling Components"/>
    <x v="0"/>
    <x v="25"/>
    <x v="61"/>
    <s v="Yellow"/>
    <x v="679"/>
    <d v="2003-11-01T00:00:00"/>
    <n v="742.35"/>
    <n v="445.41"/>
    <n v="4"/>
    <n v="1781.64"/>
  </r>
  <r>
    <x v="1"/>
    <x v="4"/>
    <x v="8"/>
    <s v="Pedaling Components"/>
    <x v="0"/>
    <x v="25"/>
    <x v="62"/>
    <s v="Blue"/>
    <x v="677"/>
    <d v="2003-11-01T00:00:00"/>
    <n v="2384.0700000000002"/>
    <n v="1430.442"/>
    <n v="4"/>
    <n v="5721.768"/>
  </r>
  <r>
    <x v="1"/>
    <x v="4"/>
    <x v="8"/>
    <s v="Pedaling Components"/>
    <x v="1"/>
    <x v="23"/>
    <x v="59"/>
    <s v="Blue"/>
    <x v="684"/>
    <d v="2003-11-01T00:00:00"/>
    <n v="63.5"/>
    <n v="38.1"/>
    <n v="4"/>
    <n v="152.4"/>
  </r>
  <r>
    <x v="1"/>
    <x v="4"/>
    <x v="8"/>
    <s v="Pedaling Components"/>
    <x v="0"/>
    <x v="25"/>
    <x v="61"/>
    <s v="Yellow"/>
    <x v="694"/>
    <d v="2003-11-01T00:00:00"/>
    <n v="742.35"/>
    <n v="445.41"/>
    <n v="4"/>
    <n v="1781.64"/>
  </r>
  <r>
    <x v="1"/>
    <x v="4"/>
    <x v="8"/>
    <s v="Pedaling Components"/>
    <x v="0"/>
    <x v="25"/>
    <x v="62"/>
    <s v="Blue"/>
    <x v="679"/>
    <d v="2003-11-01T00:00:00"/>
    <n v="2384.0700000000002"/>
    <n v="1430.442"/>
    <n v="2"/>
    <n v="2860.884"/>
  </r>
  <r>
    <x v="1"/>
    <x v="3"/>
    <x v="7"/>
    <s v="Leisure Clearing House"/>
    <x v="2"/>
    <x v="9"/>
    <x v="16"/>
    <m/>
    <x v="686"/>
    <d v="2003-11-01T00:00:00"/>
    <n v="120.27"/>
    <n v="72.162000000000006"/>
    <n v="1"/>
    <n v="72.162000000000006"/>
  </r>
  <r>
    <x v="0"/>
    <x v="0"/>
    <x v="0"/>
    <s v="Consolidated Sales"/>
    <x v="1"/>
    <x v="14"/>
    <x v="56"/>
    <s v="Black"/>
    <x v="684"/>
    <d v="2003-11-01T00:00:00"/>
    <n v="69.989999999999995"/>
    <n v="41.994"/>
    <n v="1"/>
    <n v="41.994"/>
  </r>
  <r>
    <x v="0"/>
    <x v="0"/>
    <x v="0"/>
    <s v="Consolidated Sales"/>
    <x v="1"/>
    <x v="23"/>
    <x v="59"/>
    <s v="Blue"/>
    <x v="683"/>
    <d v="2003-11-01T00:00:00"/>
    <n v="63.5"/>
    <n v="38.1"/>
    <n v="5"/>
    <n v="190.5"/>
  </r>
  <r>
    <x v="0"/>
    <x v="0"/>
    <x v="0"/>
    <s v="Consolidated Sales"/>
    <x v="1"/>
    <x v="4"/>
    <x v="5"/>
    <s v="Multi"/>
    <x v="672"/>
    <d v="2003-11-01T00:00:00"/>
    <n v="49.99"/>
    <n v="29.994"/>
    <n v="3"/>
    <n v="89.981999999999999"/>
  </r>
  <r>
    <x v="0"/>
    <x v="0"/>
    <x v="0"/>
    <s v="Consolidated Sales"/>
    <x v="0"/>
    <x v="0"/>
    <x v="19"/>
    <s v="Black"/>
    <x v="676"/>
    <d v="2003-11-01T00:00:00"/>
    <n v="2294.9899999999998"/>
    <n v="1376.9939999999999"/>
    <n v="4"/>
    <n v="5507.9759999999997"/>
  </r>
  <r>
    <x v="0"/>
    <x v="0"/>
    <x v="0"/>
    <s v="Consolidated Sales"/>
    <x v="1"/>
    <x v="14"/>
    <x v="56"/>
    <s v="Black"/>
    <x v="695"/>
    <d v="2003-11-01T00:00:00"/>
    <n v="69.989999999999995"/>
    <n v="41.994"/>
    <n v="6"/>
    <n v="251.964"/>
  </r>
  <r>
    <x v="0"/>
    <x v="0"/>
    <x v="0"/>
    <s v="Consolidated Sales"/>
    <x v="3"/>
    <x v="22"/>
    <x v="57"/>
    <m/>
    <x v="669"/>
    <d v="2003-11-01T00:00:00"/>
    <n v="4.99"/>
    <n v="2.9940000000000002"/>
    <n v="1"/>
    <n v="2.9940000000000002"/>
  </r>
  <r>
    <x v="0"/>
    <x v="0"/>
    <x v="0"/>
    <s v="Consolidated Sales"/>
    <x v="1"/>
    <x v="5"/>
    <x v="6"/>
    <s v="Multi"/>
    <x v="676"/>
    <d v="2003-11-01T00:00:00"/>
    <n v="8.99"/>
    <n v="5.3940000000000001"/>
    <n v="2"/>
    <n v="10.788"/>
  </r>
  <r>
    <x v="0"/>
    <x v="0"/>
    <x v="0"/>
    <s v="Consolidated Sales"/>
    <x v="3"/>
    <x v="19"/>
    <x v="52"/>
    <m/>
    <x v="677"/>
    <d v="2003-11-01T00:00:00"/>
    <n v="120"/>
    <n v="72"/>
    <n v="4"/>
    <n v="288"/>
  </r>
  <r>
    <x v="0"/>
    <x v="0"/>
    <x v="0"/>
    <s v="Consolidated Sales"/>
    <x v="1"/>
    <x v="14"/>
    <x v="56"/>
    <s v="Black"/>
    <x v="676"/>
    <d v="2003-11-01T00:00:00"/>
    <n v="69.989999999999995"/>
    <n v="41.994"/>
    <n v="4"/>
    <n v="167.976"/>
  </r>
  <r>
    <x v="0"/>
    <x v="0"/>
    <x v="0"/>
    <s v="Consolidated Sales"/>
    <x v="0"/>
    <x v="0"/>
    <x v="19"/>
    <s v="Black"/>
    <x v="681"/>
    <d v="2003-11-01T00:00:00"/>
    <n v="2294.9899999999998"/>
    <n v="1376.9939999999999"/>
    <n v="3"/>
    <n v="4130.982"/>
  </r>
  <r>
    <x v="0"/>
    <x v="0"/>
    <x v="0"/>
    <s v="Consolidated Sales"/>
    <x v="1"/>
    <x v="4"/>
    <x v="58"/>
    <s v="Yellow"/>
    <x v="674"/>
    <d v="2003-11-01T00:00:00"/>
    <n v="53.99"/>
    <n v="32.393999999999998"/>
    <n v="3"/>
    <n v="97.181999999999988"/>
  </r>
  <r>
    <x v="0"/>
    <x v="1"/>
    <x v="1"/>
    <s v="Custom Accessories Company"/>
    <x v="2"/>
    <x v="6"/>
    <x v="8"/>
    <s v="Black"/>
    <x v="693"/>
    <d v="2003-11-01T00:00:00"/>
    <n v="337.22"/>
    <n v="202.33199999999999"/>
    <n v="6"/>
    <n v="1213.992"/>
  </r>
  <r>
    <x v="0"/>
    <x v="1"/>
    <x v="1"/>
    <s v="Custom Accessories Company"/>
    <x v="0"/>
    <x v="3"/>
    <x v="49"/>
    <s v="Black"/>
    <x v="678"/>
    <d v="2003-11-01T00:00:00"/>
    <n v="539.99"/>
    <n v="323.99400000000003"/>
    <n v="2"/>
    <n v="647.98800000000006"/>
  </r>
  <r>
    <x v="0"/>
    <x v="1"/>
    <x v="1"/>
    <s v="Custom Accessories Company"/>
    <x v="2"/>
    <x v="6"/>
    <x v="15"/>
    <s v="Yellow"/>
    <x v="696"/>
    <d v="2003-11-01T00:00:00"/>
    <n v="594.83000000000004"/>
    <n v="356.89800000000002"/>
    <n v="3"/>
    <n v="1070.694"/>
  </r>
  <r>
    <x v="0"/>
    <x v="1"/>
    <x v="1"/>
    <s v="Custom Accessories Company"/>
    <x v="1"/>
    <x v="4"/>
    <x v="5"/>
    <s v="Multi"/>
    <x v="684"/>
    <d v="2003-11-01T00:00:00"/>
    <n v="49.99"/>
    <n v="29.994"/>
    <n v="1"/>
    <n v="29.994"/>
  </r>
  <r>
    <x v="0"/>
    <x v="1"/>
    <x v="1"/>
    <s v="Custom Accessories Company"/>
    <x v="2"/>
    <x v="18"/>
    <x v="51"/>
    <s v="Silver/Black"/>
    <x v="691"/>
    <d v="2003-11-01T00:00:00"/>
    <n v="80.989999999999995"/>
    <n v="48.594000000000001"/>
    <n v="2"/>
    <n v="97.188000000000002"/>
  </r>
  <r>
    <x v="0"/>
    <x v="1"/>
    <x v="1"/>
    <s v="Custom Accessories Company"/>
    <x v="2"/>
    <x v="6"/>
    <x v="8"/>
    <s v="Black"/>
    <x v="689"/>
    <d v="2003-11-01T00:00:00"/>
    <n v="337.22"/>
    <n v="202.33199999999999"/>
    <n v="2"/>
    <n v="404.66399999999999"/>
  </r>
  <r>
    <x v="0"/>
    <x v="1"/>
    <x v="1"/>
    <s v="Custom Accessories Company"/>
    <x v="3"/>
    <x v="7"/>
    <x v="10"/>
    <s v="Black"/>
    <x v="691"/>
    <d v="2003-11-01T00:00:00"/>
    <n v="34.99"/>
    <n v="20.994"/>
    <n v="5"/>
    <n v="104.97"/>
  </r>
  <r>
    <x v="0"/>
    <x v="1"/>
    <x v="1"/>
    <s v="Custom Accessories Company"/>
    <x v="0"/>
    <x v="3"/>
    <x v="49"/>
    <s v="Black"/>
    <x v="696"/>
    <d v="2003-11-01T00:00:00"/>
    <n v="539.99"/>
    <n v="323.99400000000003"/>
    <n v="2"/>
    <n v="647.98800000000006"/>
  </r>
  <r>
    <x v="0"/>
    <x v="1"/>
    <x v="1"/>
    <s v="Custom Accessories Company"/>
    <x v="1"/>
    <x v="1"/>
    <x v="48"/>
    <s v="White"/>
    <x v="678"/>
    <d v="2003-11-01T00:00:00"/>
    <n v="8.99"/>
    <n v="5.3940000000000001"/>
    <n v="2"/>
    <n v="10.788"/>
  </r>
  <r>
    <x v="0"/>
    <x v="1"/>
    <x v="1"/>
    <s v="Custom Accessories Company"/>
    <x v="0"/>
    <x v="3"/>
    <x v="12"/>
    <s v="Black"/>
    <x v="674"/>
    <d v="2003-11-01T00:00:00"/>
    <n v="2443.35"/>
    <n v="1466.01"/>
    <n v="2"/>
    <n v="2932.02"/>
  </r>
  <r>
    <x v="0"/>
    <x v="1"/>
    <x v="1"/>
    <s v="Custom Accessories Company"/>
    <x v="2"/>
    <x v="18"/>
    <x v="53"/>
    <s v="Silver/Black"/>
    <x v="692"/>
    <d v="2003-11-01T00:00:00"/>
    <n v="40.49"/>
    <n v="24.294"/>
    <n v="1"/>
    <n v="24.294"/>
  </r>
  <r>
    <x v="0"/>
    <x v="1"/>
    <x v="1"/>
    <s v="Custom Accessories Company"/>
    <x v="2"/>
    <x v="18"/>
    <x v="47"/>
    <s v="Silver/Black"/>
    <x v="680"/>
    <d v="2003-11-01T00:00:00"/>
    <n v="62.09"/>
    <n v="37.253999999999998"/>
    <n v="3"/>
    <n v="111.762"/>
  </r>
  <r>
    <x v="0"/>
    <x v="1"/>
    <x v="1"/>
    <s v="Custom Accessories Company"/>
    <x v="0"/>
    <x v="3"/>
    <x v="50"/>
    <s v="Yellow"/>
    <x v="684"/>
    <d v="2003-11-01T00:00:00"/>
    <n v="1700.99"/>
    <n v="1020.5940000000001"/>
    <n v="1"/>
    <n v="1020.5940000000001"/>
  </r>
  <r>
    <x v="0"/>
    <x v="1"/>
    <x v="1"/>
    <s v="Custom Accessories Company"/>
    <x v="0"/>
    <x v="3"/>
    <x v="17"/>
    <s v="Yellow"/>
    <x v="690"/>
    <d v="2003-11-01T00:00:00"/>
    <n v="1120.49"/>
    <n v="672.29399999999998"/>
    <n v="1"/>
    <n v="672.29399999999998"/>
  </r>
  <r>
    <x v="0"/>
    <x v="1"/>
    <x v="1"/>
    <s v="Custom Accessories Company"/>
    <x v="1"/>
    <x v="23"/>
    <x v="59"/>
    <s v="Blue"/>
    <x v="671"/>
    <d v="2003-11-01T00:00:00"/>
    <n v="63.5"/>
    <n v="38.1"/>
    <n v="6"/>
    <n v="228.60000000000002"/>
  </r>
  <r>
    <x v="0"/>
    <x v="1"/>
    <x v="1"/>
    <s v="Custom Accessories Company"/>
    <x v="1"/>
    <x v="4"/>
    <x v="58"/>
    <s v="Yellow"/>
    <x v="686"/>
    <d v="2003-11-01T00:00:00"/>
    <n v="53.99"/>
    <n v="32.393999999999998"/>
    <n v="2"/>
    <n v="64.787999999999997"/>
  </r>
  <r>
    <x v="0"/>
    <x v="1"/>
    <x v="1"/>
    <s v="Custom Accessories Company"/>
    <x v="0"/>
    <x v="3"/>
    <x v="50"/>
    <s v="Yellow"/>
    <x v="675"/>
    <d v="2003-11-01T00:00:00"/>
    <n v="1700.99"/>
    <n v="1020.5940000000001"/>
    <n v="5"/>
    <n v="5102.97"/>
  </r>
  <r>
    <x v="0"/>
    <x v="1"/>
    <x v="1"/>
    <s v="Custom Accessories Company"/>
    <x v="0"/>
    <x v="3"/>
    <x v="17"/>
    <s v="Yellow"/>
    <x v="679"/>
    <d v="2003-11-01T00:00:00"/>
    <n v="1120.49"/>
    <n v="672.29399999999998"/>
    <n v="1"/>
    <n v="672.29399999999998"/>
  </r>
  <r>
    <x v="0"/>
    <x v="1"/>
    <x v="1"/>
    <s v="Custom Accessories Company"/>
    <x v="0"/>
    <x v="3"/>
    <x v="50"/>
    <s v="Yellow"/>
    <x v="671"/>
    <d v="2003-11-01T00:00:00"/>
    <n v="1700.99"/>
    <n v="1020.5940000000001"/>
    <n v="3"/>
    <n v="3061.7820000000002"/>
  </r>
  <r>
    <x v="0"/>
    <x v="1"/>
    <x v="1"/>
    <s v="Custom Accessories Company"/>
    <x v="0"/>
    <x v="3"/>
    <x v="12"/>
    <s v="Black"/>
    <x v="694"/>
    <d v="2003-11-01T00:00:00"/>
    <n v="2443.35"/>
    <n v="1466.01"/>
    <n v="4"/>
    <n v="5864.04"/>
  </r>
  <r>
    <x v="1"/>
    <x v="2"/>
    <x v="6"/>
    <s v="Atypical Bike Company"/>
    <x v="2"/>
    <x v="18"/>
    <x v="53"/>
    <s v="Silver/Black"/>
    <x v="682"/>
    <d v="2003-11-01T00:00:00"/>
    <n v="40.49"/>
    <n v="24.294"/>
    <n v="1"/>
    <n v="24.294"/>
  </r>
  <r>
    <x v="1"/>
    <x v="3"/>
    <x v="7"/>
    <s v="Uttermost Bike Shop"/>
    <x v="2"/>
    <x v="18"/>
    <x v="51"/>
    <s v="Silver/Black"/>
    <x v="686"/>
    <d v="2003-11-01T00:00:00"/>
    <n v="80.989999999999995"/>
    <n v="48.594000000000001"/>
    <n v="3"/>
    <n v="145.78200000000001"/>
  </r>
  <r>
    <x v="1"/>
    <x v="3"/>
    <x v="7"/>
    <s v="Uttermost Bike Shop"/>
    <x v="1"/>
    <x v="10"/>
    <x v="29"/>
    <s v="Black"/>
    <x v="678"/>
    <d v="2003-11-01T00:00:00"/>
    <n v="24.49"/>
    <n v="14.694000000000001"/>
    <n v="2"/>
    <n v="29.388000000000002"/>
  </r>
  <r>
    <x v="1"/>
    <x v="3"/>
    <x v="7"/>
    <s v="Uttermost Bike Shop"/>
    <x v="0"/>
    <x v="3"/>
    <x v="50"/>
    <s v="Yellow"/>
    <x v="689"/>
    <d v="2003-11-01T00:00:00"/>
    <n v="1700.99"/>
    <n v="1020.5940000000001"/>
    <n v="1"/>
    <n v="1020.5940000000001"/>
  </r>
  <r>
    <x v="1"/>
    <x v="3"/>
    <x v="7"/>
    <s v="Uttermost Bike Shop"/>
    <x v="0"/>
    <x v="3"/>
    <x v="49"/>
    <s v="Black"/>
    <x v="682"/>
    <d v="2003-11-01T00:00:00"/>
    <n v="539.99"/>
    <n v="323.99400000000003"/>
    <n v="2"/>
    <n v="647.98800000000006"/>
  </r>
  <r>
    <x v="1"/>
    <x v="3"/>
    <x v="7"/>
    <s v="Uttermost Bike Shop"/>
    <x v="0"/>
    <x v="3"/>
    <x v="49"/>
    <s v="Black"/>
    <x v="669"/>
    <d v="2003-11-01T00:00:00"/>
    <n v="539.99"/>
    <n v="323.99400000000003"/>
    <n v="2"/>
    <n v="647.98800000000006"/>
  </r>
  <r>
    <x v="1"/>
    <x v="3"/>
    <x v="7"/>
    <s v="Uttermost Bike Shop"/>
    <x v="1"/>
    <x v="23"/>
    <x v="59"/>
    <s v="Blue"/>
    <x v="670"/>
    <d v="2003-11-01T00:00:00"/>
    <n v="63.5"/>
    <n v="38.1"/>
    <n v="9"/>
    <n v="342.90000000000003"/>
  </r>
  <r>
    <x v="1"/>
    <x v="3"/>
    <x v="7"/>
    <s v="Uttermost Bike Shop"/>
    <x v="1"/>
    <x v="1"/>
    <x v="48"/>
    <s v="White"/>
    <x v="685"/>
    <d v="2003-11-01T00:00:00"/>
    <n v="8.99"/>
    <n v="5.3940000000000001"/>
    <n v="8"/>
    <n v="43.152000000000001"/>
  </r>
  <r>
    <x v="1"/>
    <x v="3"/>
    <x v="7"/>
    <s v="Uttermost Bike Shop"/>
    <x v="2"/>
    <x v="18"/>
    <x v="47"/>
    <s v="Silver/Black"/>
    <x v="695"/>
    <d v="2003-11-01T00:00:00"/>
    <n v="62.09"/>
    <n v="37.253999999999998"/>
    <n v="2"/>
    <n v="74.507999999999996"/>
  </r>
  <r>
    <x v="1"/>
    <x v="3"/>
    <x v="7"/>
    <s v="Uttermost Bike Shop"/>
    <x v="2"/>
    <x v="18"/>
    <x v="53"/>
    <s v="Silver/Black"/>
    <x v="669"/>
    <d v="2003-11-01T00:00:00"/>
    <n v="40.49"/>
    <n v="24.294"/>
    <n v="3"/>
    <n v="72.882000000000005"/>
  </r>
  <r>
    <x v="1"/>
    <x v="3"/>
    <x v="7"/>
    <s v="Uttermost Bike Shop"/>
    <x v="1"/>
    <x v="1"/>
    <x v="48"/>
    <s v="White"/>
    <x v="689"/>
    <d v="2003-11-01T00:00:00"/>
    <n v="8.99"/>
    <n v="5.3940000000000001"/>
    <n v="8"/>
    <n v="43.152000000000001"/>
  </r>
  <r>
    <x v="1"/>
    <x v="3"/>
    <x v="7"/>
    <s v="Uttermost Bike Shop"/>
    <x v="2"/>
    <x v="6"/>
    <x v="15"/>
    <s v="Yellow"/>
    <x v="684"/>
    <d v="2003-11-01T00:00:00"/>
    <n v="594.83000000000004"/>
    <n v="356.89800000000002"/>
    <n v="2"/>
    <n v="713.79600000000005"/>
  </r>
  <r>
    <x v="1"/>
    <x v="3"/>
    <x v="7"/>
    <s v="Uttermost Bike Shop"/>
    <x v="0"/>
    <x v="3"/>
    <x v="12"/>
    <s v="Black"/>
    <x v="682"/>
    <d v="2003-11-01T00:00:00"/>
    <n v="2443.35"/>
    <n v="1466.01"/>
    <n v="2"/>
    <n v="2932.02"/>
  </r>
  <r>
    <x v="1"/>
    <x v="3"/>
    <x v="7"/>
    <s v="Uttermost Bike Shop"/>
    <x v="1"/>
    <x v="4"/>
    <x v="58"/>
    <s v="Yellow"/>
    <x v="699"/>
    <d v="2003-11-01T00:00:00"/>
    <n v="53.99"/>
    <n v="32.393999999999998"/>
    <n v="4"/>
    <n v="129.57599999999999"/>
  </r>
  <r>
    <x v="1"/>
    <x v="3"/>
    <x v="7"/>
    <s v="Uttermost Bike Shop"/>
    <x v="0"/>
    <x v="3"/>
    <x v="50"/>
    <s v="Yellow"/>
    <x v="698"/>
    <d v="2003-11-01T00:00:00"/>
    <n v="1700.99"/>
    <n v="1020.5940000000001"/>
    <n v="5"/>
    <n v="5102.97"/>
  </r>
  <r>
    <x v="1"/>
    <x v="3"/>
    <x v="7"/>
    <s v="Uttermost Bike Shop"/>
    <x v="1"/>
    <x v="4"/>
    <x v="58"/>
    <s v="Yellow"/>
    <x v="678"/>
    <d v="2003-11-01T00:00:00"/>
    <n v="53.99"/>
    <n v="32.393999999999998"/>
    <n v="2"/>
    <n v="64.787999999999997"/>
  </r>
  <r>
    <x v="1"/>
    <x v="3"/>
    <x v="7"/>
    <s v="Uttermost Bike Shop"/>
    <x v="0"/>
    <x v="3"/>
    <x v="12"/>
    <s v="Black"/>
    <x v="699"/>
    <d v="2003-11-01T00:00:00"/>
    <n v="2443.35"/>
    <n v="1466.01"/>
    <n v="2"/>
    <n v="2932.02"/>
  </r>
  <r>
    <x v="1"/>
    <x v="3"/>
    <x v="7"/>
    <s v="Uttermost Bike Shop"/>
    <x v="3"/>
    <x v="7"/>
    <x v="10"/>
    <s v="Black"/>
    <x v="677"/>
    <d v="2003-11-01T00:00:00"/>
    <n v="34.99"/>
    <n v="20.994"/>
    <n v="1"/>
    <n v="20.994"/>
  </r>
  <r>
    <x v="1"/>
    <x v="3"/>
    <x v="7"/>
    <s v="Uttermost Bike Shop"/>
    <x v="0"/>
    <x v="3"/>
    <x v="12"/>
    <s v="Red"/>
    <x v="672"/>
    <d v="2003-11-01T00:00:00"/>
    <n v="2443.35"/>
    <n v="1466.01"/>
    <n v="2"/>
    <n v="2932.02"/>
  </r>
  <r>
    <x v="1"/>
    <x v="3"/>
    <x v="7"/>
    <s v="Uttermost Bike Shop"/>
    <x v="0"/>
    <x v="3"/>
    <x v="49"/>
    <s v="Black"/>
    <x v="678"/>
    <d v="2003-11-01T00:00:00"/>
    <n v="539.99"/>
    <n v="323.99400000000003"/>
    <n v="3"/>
    <n v="971.98200000000008"/>
  </r>
  <r>
    <x v="1"/>
    <x v="3"/>
    <x v="7"/>
    <s v="Uttermost Bike Shop"/>
    <x v="2"/>
    <x v="6"/>
    <x v="8"/>
    <s v="Black"/>
    <x v="693"/>
    <d v="2003-11-01T00:00:00"/>
    <n v="337.22"/>
    <n v="202.33199999999999"/>
    <n v="2"/>
    <n v="404.66399999999999"/>
  </r>
  <r>
    <x v="1"/>
    <x v="3"/>
    <x v="7"/>
    <s v="Uttermost Bike Shop"/>
    <x v="0"/>
    <x v="3"/>
    <x v="12"/>
    <s v="Black"/>
    <x v="698"/>
    <d v="2003-11-01T00:00:00"/>
    <n v="2443.35"/>
    <n v="1466.01"/>
    <n v="2"/>
    <n v="2932.02"/>
  </r>
  <r>
    <x v="1"/>
    <x v="3"/>
    <x v="7"/>
    <s v="Uttermost Bike Shop"/>
    <x v="0"/>
    <x v="3"/>
    <x v="17"/>
    <s v="Yellow"/>
    <x v="688"/>
    <d v="2003-11-01T00:00:00"/>
    <n v="1120.49"/>
    <n v="672.29399999999998"/>
    <n v="1"/>
    <n v="672.29399999999998"/>
  </r>
  <r>
    <x v="1"/>
    <x v="3"/>
    <x v="7"/>
    <s v="Uttermost Bike Shop"/>
    <x v="3"/>
    <x v="7"/>
    <x v="10"/>
    <s v="Blue"/>
    <x v="678"/>
    <d v="2003-11-01T00:00:00"/>
    <n v="34.99"/>
    <n v="20.994"/>
    <n v="4"/>
    <n v="83.975999999999999"/>
  </r>
  <r>
    <x v="1"/>
    <x v="3"/>
    <x v="7"/>
    <s v="Uttermost Bike Shop"/>
    <x v="0"/>
    <x v="3"/>
    <x v="17"/>
    <s v="Yellow"/>
    <x v="674"/>
    <d v="2003-11-01T00:00:00"/>
    <n v="1120.49"/>
    <n v="672.29399999999998"/>
    <n v="1"/>
    <n v="672.29399999999998"/>
  </r>
  <r>
    <x v="1"/>
    <x v="3"/>
    <x v="7"/>
    <s v="Uttermost Bike Shop"/>
    <x v="1"/>
    <x v="5"/>
    <x v="6"/>
    <s v="Multi"/>
    <x v="683"/>
    <d v="2003-11-01T00:00:00"/>
    <n v="8.99"/>
    <n v="5.3940000000000001"/>
    <n v="7"/>
    <n v="37.758000000000003"/>
  </r>
  <r>
    <x v="1"/>
    <x v="3"/>
    <x v="7"/>
    <s v="Uttermost Bike Shop"/>
    <x v="1"/>
    <x v="23"/>
    <x v="59"/>
    <s v="Blue"/>
    <x v="684"/>
    <d v="2003-11-01T00:00:00"/>
    <n v="63.5"/>
    <n v="38.1"/>
    <n v="4"/>
    <n v="152.4"/>
  </r>
  <r>
    <x v="1"/>
    <x v="3"/>
    <x v="7"/>
    <s v="Uttermost Bike Shop"/>
    <x v="1"/>
    <x v="4"/>
    <x v="5"/>
    <s v="Multi"/>
    <x v="672"/>
    <d v="2003-11-01T00:00:00"/>
    <n v="49.99"/>
    <n v="29.994"/>
    <n v="1"/>
    <n v="29.994"/>
  </r>
  <r>
    <x v="1"/>
    <x v="3"/>
    <x v="7"/>
    <s v="Uttermost Bike Shop"/>
    <x v="3"/>
    <x v="21"/>
    <x v="55"/>
    <s v="Silver"/>
    <x v="670"/>
    <d v="2003-11-01T00:00:00"/>
    <n v="54.99"/>
    <n v="32.994"/>
    <n v="4"/>
    <n v="131.976"/>
  </r>
  <r>
    <x v="1"/>
    <x v="3"/>
    <x v="7"/>
    <s v="Uttermost Bike Shop"/>
    <x v="0"/>
    <x v="3"/>
    <x v="50"/>
    <s v="Yellow"/>
    <x v="688"/>
    <d v="2003-11-01T00:00:00"/>
    <n v="1700.99"/>
    <n v="1020.5940000000001"/>
    <n v="1"/>
    <n v="1020.5940000000001"/>
  </r>
  <r>
    <x v="1"/>
    <x v="3"/>
    <x v="7"/>
    <s v="Uttermost Bike Shop"/>
    <x v="3"/>
    <x v="19"/>
    <x v="52"/>
    <m/>
    <x v="691"/>
    <d v="2003-11-01T00:00:00"/>
    <n v="120"/>
    <n v="72"/>
    <n v="6"/>
    <n v="432"/>
  </r>
  <r>
    <x v="1"/>
    <x v="3"/>
    <x v="7"/>
    <s v="Uttermost Bike Shop"/>
    <x v="0"/>
    <x v="3"/>
    <x v="17"/>
    <s v="Yellow"/>
    <x v="682"/>
    <d v="2003-11-01T00:00:00"/>
    <n v="1120.49"/>
    <n v="672.29399999999998"/>
    <n v="5"/>
    <n v="3361.47"/>
  </r>
  <r>
    <x v="1"/>
    <x v="3"/>
    <x v="7"/>
    <s v="Uttermost Bike Shop"/>
    <x v="3"/>
    <x v="24"/>
    <x v="60"/>
    <m/>
    <x v="692"/>
    <d v="2003-11-01T00:00:00"/>
    <n v="7.95"/>
    <n v="4.7699999999999996"/>
    <n v="4"/>
    <n v="19.079999999999998"/>
  </r>
  <r>
    <x v="1"/>
    <x v="3"/>
    <x v="7"/>
    <s v="Uttermost Bike Shop"/>
    <x v="3"/>
    <x v="7"/>
    <x v="10"/>
    <s v="Red"/>
    <x v="699"/>
    <d v="2003-11-01T00:00:00"/>
    <n v="34.99"/>
    <n v="20.994"/>
    <n v="2"/>
    <n v="41.988"/>
  </r>
  <r>
    <x v="1"/>
    <x v="3"/>
    <x v="7"/>
    <s v="Uttermost Bike Shop"/>
    <x v="3"/>
    <x v="22"/>
    <x v="57"/>
    <m/>
    <x v="673"/>
    <d v="2003-11-01T00:00:00"/>
    <n v="4.99"/>
    <n v="2.9940000000000002"/>
    <n v="7"/>
    <n v="20.958000000000002"/>
  </r>
  <r>
    <x v="0"/>
    <x v="0"/>
    <x v="3"/>
    <s v="Super Sports Store"/>
    <x v="2"/>
    <x v="9"/>
    <x v="16"/>
    <m/>
    <x v="682"/>
    <d v="2003-11-01T00:00:00"/>
    <n v="120.27"/>
    <n v="72.162000000000006"/>
    <n v="1"/>
    <n v="72.162000000000006"/>
  </r>
  <r>
    <x v="0"/>
    <x v="0"/>
    <x v="3"/>
    <s v="Super Sports Store"/>
    <x v="2"/>
    <x v="6"/>
    <x v="11"/>
    <s v="Black"/>
    <x v="692"/>
    <d v="2003-11-01T00:00:00"/>
    <n v="1431.5"/>
    <n v="858.9"/>
    <n v="3"/>
    <n v="2576.6999999999998"/>
  </r>
  <r>
    <x v="0"/>
    <x v="0"/>
    <x v="3"/>
    <s v="Super Sports Store"/>
    <x v="0"/>
    <x v="3"/>
    <x v="12"/>
    <s v="Black"/>
    <x v="669"/>
    <d v="2003-11-01T00:00:00"/>
    <n v="2443.35"/>
    <n v="1466.01"/>
    <n v="1"/>
    <n v="1466.01"/>
  </r>
  <r>
    <x v="0"/>
    <x v="0"/>
    <x v="3"/>
    <s v="Super Sports Store"/>
    <x v="2"/>
    <x v="6"/>
    <x v="11"/>
    <s v="Red"/>
    <x v="669"/>
    <d v="2003-11-01T00:00:00"/>
    <n v="1431.5"/>
    <n v="858.9"/>
    <n v="1"/>
    <n v="858.9"/>
  </r>
  <r>
    <x v="0"/>
    <x v="0"/>
    <x v="2"/>
    <s v="Thorough Parts and Repair Services"/>
    <x v="3"/>
    <x v="7"/>
    <x v="10"/>
    <s v="Black"/>
    <x v="670"/>
    <d v="2003-11-01T00:00:00"/>
    <n v="34.99"/>
    <n v="20.994"/>
    <n v="8"/>
    <n v="167.952"/>
  </r>
  <r>
    <x v="0"/>
    <x v="0"/>
    <x v="2"/>
    <s v="Thorough Parts and Repair Services"/>
    <x v="0"/>
    <x v="3"/>
    <x v="17"/>
    <s v="Yellow"/>
    <x v="690"/>
    <d v="2003-11-01T00:00:00"/>
    <n v="1120.49"/>
    <n v="672.29399999999998"/>
    <n v="5"/>
    <n v="3361.47"/>
  </r>
  <r>
    <x v="0"/>
    <x v="0"/>
    <x v="2"/>
    <s v="Thorough Parts and Repair Services"/>
    <x v="3"/>
    <x v="24"/>
    <x v="60"/>
    <m/>
    <x v="671"/>
    <d v="2003-11-01T00:00:00"/>
    <n v="7.95"/>
    <n v="4.7699999999999996"/>
    <n v="3"/>
    <n v="14.309999999999999"/>
  </r>
  <r>
    <x v="0"/>
    <x v="0"/>
    <x v="2"/>
    <s v="Thorough Parts and Repair Services"/>
    <x v="1"/>
    <x v="4"/>
    <x v="5"/>
    <s v="Multi"/>
    <x v="679"/>
    <d v="2003-11-01T00:00:00"/>
    <n v="49.99"/>
    <n v="29.994"/>
    <n v="2"/>
    <n v="59.988"/>
  </r>
  <r>
    <x v="0"/>
    <x v="0"/>
    <x v="2"/>
    <s v="Thorough Parts and Repair Services"/>
    <x v="3"/>
    <x v="22"/>
    <x v="57"/>
    <m/>
    <x v="676"/>
    <d v="2003-11-01T00:00:00"/>
    <n v="4.99"/>
    <n v="2.9940000000000002"/>
    <n v="7"/>
    <n v="20.958000000000002"/>
  </r>
  <r>
    <x v="0"/>
    <x v="0"/>
    <x v="2"/>
    <s v="Thorough Parts and Repair Services"/>
    <x v="2"/>
    <x v="18"/>
    <x v="53"/>
    <s v="Silver/Black"/>
    <x v="683"/>
    <d v="2003-11-01T00:00:00"/>
    <n v="40.49"/>
    <n v="24.294"/>
    <n v="6"/>
    <n v="145.76400000000001"/>
  </r>
  <r>
    <x v="0"/>
    <x v="0"/>
    <x v="2"/>
    <s v="Thorough Parts and Repair Services"/>
    <x v="0"/>
    <x v="3"/>
    <x v="17"/>
    <s v="Yellow"/>
    <x v="678"/>
    <d v="2003-11-01T00:00:00"/>
    <n v="1120.49"/>
    <n v="672.29399999999998"/>
    <n v="1"/>
    <n v="672.29399999999998"/>
  </r>
  <r>
    <x v="0"/>
    <x v="0"/>
    <x v="2"/>
    <s v="Thorough Parts and Repair Services"/>
    <x v="1"/>
    <x v="23"/>
    <x v="59"/>
    <s v="Blue"/>
    <x v="698"/>
    <d v="2003-11-01T00:00:00"/>
    <n v="63.5"/>
    <n v="38.1"/>
    <n v="8"/>
    <n v="304.8"/>
  </r>
  <r>
    <x v="0"/>
    <x v="0"/>
    <x v="2"/>
    <s v="Thorough Parts and Repair Services"/>
    <x v="0"/>
    <x v="3"/>
    <x v="12"/>
    <s v="Red"/>
    <x v="689"/>
    <d v="2003-11-01T00:00:00"/>
    <n v="2443.35"/>
    <n v="1466.01"/>
    <n v="6"/>
    <n v="8796.06"/>
  </r>
  <r>
    <x v="0"/>
    <x v="0"/>
    <x v="2"/>
    <s v="Thorough Parts and Repair Services"/>
    <x v="1"/>
    <x v="23"/>
    <x v="59"/>
    <s v="Blue"/>
    <x v="671"/>
    <d v="2003-11-01T00:00:00"/>
    <n v="63.5"/>
    <n v="38.1"/>
    <n v="8"/>
    <n v="304.8"/>
  </r>
  <r>
    <x v="0"/>
    <x v="0"/>
    <x v="2"/>
    <s v="Thorough Parts and Repair Services"/>
    <x v="1"/>
    <x v="1"/>
    <x v="48"/>
    <s v="White"/>
    <x v="676"/>
    <d v="2003-11-01T00:00:00"/>
    <n v="8.99"/>
    <n v="4.9444999999999997"/>
    <n v="18"/>
    <n v="89.000999999999991"/>
  </r>
  <r>
    <x v="0"/>
    <x v="0"/>
    <x v="2"/>
    <s v="Thorough Parts and Repair Services"/>
    <x v="0"/>
    <x v="3"/>
    <x v="49"/>
    <s v="Black"/>
    <x v="693"/>
    <d v="2003-11-01T00:00:00"/>
    <n v="539.99"/>
    <n v="323.99400000000003"/>
    <n v="10"/>
    <n v="3239.9400000000005"/>
  </r>
  <r>
    <x v="0"/>
    <x v="0"/>
    <x v="2"/>
    <s v="Thorough Parts and Repair Services"/>
    <x v="0"/>
    <x v="3"/>
    <x v="49"/>
    <s v="Black"/>
    <x v="695"/>
    <d v="2003-11-01T00:00:00"/>
    <n v="539.99"/>
    <n v="323.99400000000003"/>
    <n v="9"/>
    <n v="2915.9460000000004"/>
  </r>
  <r>
    <x v="0"/>
    <x v="0"/>
    <x v="2"/>
    <s v="Thorough Parts and Repair Services"/>
    <x v="1"/>
    <x v="5"/>
    <x v="6"/>
    <s v="Multi"/>
    <x v="692"/>
    <d v="2003-11-01T00:00:00"/>
    <n v="8.99"/>
    <n v="5.3940000000000001"/>
    <n v="5"/>
    <n v="26.97"/>
  </r>
  <r>
    <x v="0"/>
    <x v="0"/>
    <x v="2"/>
    <s v="Thorough Parts and Repair Services"/>
    <x v="0"/>
    <x v="3"/>
    <x v="12"/>
    <s v="Black"/>
    <x v="692"/>
    <d v="2003-11-01T00:00:00"/>
    <n v="2443.35"/>
    <n v="1466.01"/>
    <n v="2"/>
    <n v="2932.02"/>
  </r>
  <r>
    <x v="0"/>
    <x v="0"/>
    <x v="2"/>
    <s v="Thorough Parts and Repair Services"/>
    <x v="0"/>
    <x v="3"/>
    <x v="17"/>
    <s v="Yellow"/>
    <x v="683"/>
    <d v="2003-11-01T00:00:00"/>
    <n v="1120.49"/>
    <n v="672.29399999999998"/>
    <n v="5"/>
    <n v="3361.47"/>
  </r>
  <r>
    <x v="0"/>
    <x v="0"/>
    <x v="2"/>
    <s v="Thorough Parts and Repair Services"/>
    <x v="0"/>
    <x v="3"/>
    <x v="12"/>
    <s v="Black"/>
    <x v="698"/>
    <d v="2003-11-01T00:00:00"/>
    <n v="2443.35"/>
    <n v="1466.01"/>
    <n v="9"/>
    <n v="13194.09"/>
  </r>
  <r>
    <x v="0"/>
    <x v="0"/>
    <x v="2"/>
    <s v="Thorough Parts and Repair Services"/>
    <x v="2"/>
    <x v="18"/>
    <x v="47"/>
    <s v="Silver/Black"/>
    <x v="674"/>
    <d v="2003-11-01T00:00:00"/>
    <n v="62.09"/>
    <n v="37.253999999999998"/>
    <n v="1"/>
    <n v="37.253999999999998"/>
  </r>
  <r>
    <x v="0"/>
    <x v="0"/>
    <x v="2"/>
    <s v="Thorough Parts and Repair Services"/>
    <x v="1"/>
    <x v="10"/>
    <x v="29"/>
    <s v="Black"/>
    <x v="689"/>
    <d v="2003-11-01T00:00:00"/>
    <n v="24.49"/>
    <n v="14.694000000000001"/>
    <n v="9"/>
    <n v="132.24600000000001"/>
  </r>
  <r>
    <x v="0"/>
    <x v="0"/>
    <x v="2"/>
    <s v="Thorough Parts and Repair Services"/>
    <x v="0"/>
    <x v="3"/>
    <x v="17"/>
    <s v="Yellow"/>
    <x v="674"/>
    <d v="2003-11-01T00:00:00"/>
    <n v="1120.49"/>
    <n v="672.29399999999998"/>
    <n v="1"/>
    <n v="672.29399999999998"/>
  </r>
  <r>
    <x v="0"/>
    <x v="0"/>
    <x v="2"/>
    <s v="Thorough Parts and Repair Services"/>
    <x v="0"/>
    <x v="3"/>
    <x v="50"/>
    <s v="Yellow"/>
    <x v="694"/>
    <d v="2003-11-01T00:00:00"/>
    <n v="1700.99"/>
    <n v="1020.5940000000001"/>
    <n v="6"/>
    <n v="6123.5640000000003"/>
  </r>
  <r>
    <x v="0"/>
    <x v="0"/>
    <x v="2"/>
    <s v="Thorough Parts and Repair Services"/>
    <x v="0"/>
    <x v="3"/>
    <x v="50"/>
    <s v="Yellow"/>
    <x v="697"/>
    <d v="2003-11-01T00:00:00"/>
    <n v="1700.99"/>
    <n v="1020.5940000000001"/>
    <n v="6"/>
    <n v="6123.5640000000003"/>
  </r>
  <r>
    <x v="0"/>
    <x v="0"/>
    <x v="2"/>
    <s v="Thorough Parts and Repair Services"/>
    <x v="1"/>
    <x v="4"/>
    <x v="58"/>
    <s v="Yellow"/>
    <x v="683"/>
    <d v="2003-11-01T00:00:00"/>
    <n v="53.99"/>
    <n v="32.393999999999998"/>
    <n v="5"/>
    <n v="161.97"/>
  </r>
  <r>
    <x v="0"/>
    <x v="0"/>
    <x v="2"/>
    <s v="Thorough Parts and Repair Services"/>
    <x v="2"/>
    <x v="6"/>
    <x v="8"/>
    <s v="Black"/>
    <x v="692"/>
    <d v="2003-11-01T00:00:00"/>
    <n v="337.22"/>
    <n v="202.33199999999999"/>
    <n v="4"/>
    <n v="809.32799999999997"/>
  </r>
  <r>
    <x v="0"/>
    <x v="0"/>
    <x v="2"/>
    <s v="Thorough Parts and Repair Services"/>
    <x v="0"/>
    <x v="3"/>
    <x v="17"/>
    <s v="Yellow"/>
    <x v="684"/>
    <d v="2003-11-01T00:00:00"/>
    <n v="1120.49"/>
    <n v="672.29399999999998"/>
    <n v="9"/>
    <n v="6050.6459999999997"/>
  </r>
  <r>
    <x v="0"/>
    <x v="0"/>
    <x v="2"/>
    <s v="Thorough Parts and Repair Services"/>
    <x v="0"/>
    <x v="3"/>
    <x v="12"/>
    <s v="Black"/>
    <x v="699"/>
    <d v="2003-11-01T00:00:00"/>
    <n v="2443.35"/>
    <n v="1466.01"/>
    <n v="6"/>
    <n v="8796.06"/>
  </r>
  <r>
    <x v="0"/>
    <x v="0"/>
    <x v="2"/>
    <s v="Thorough Parts and Repair Services"/>
    <x v="3"/>
    <x v="19"/>
    <x v="52"/>
    <m/>
    <x v="670"/>
    <d v="2003-11-01T00:00:00"/>
    <n v="120"/>
    <n v="72"/>
    <n v="3"/>
    <n v="216"/>
  </r>
  <r>
    <x v="0"/>
    <x v="0"/>
    <x v="2"/>
    <s v="Thorough Parts and Repair Services"/>
    <x v="0"/>
    <x v="3"/>
    <x v="50"/>
    <s v="Yellow"/>
    <x v="692"/>
    <d v="2003-11-01T00:00:00"/>
    <n v="1700.99"/>
    <n v="1020.5940000000001"/>
    <n v="5"/>
    <n v="5102.97"/>
  </r>
  <r>
    <x v="0"/>
    <x v="0"/>
    <x v="2"/>
    <s v="Thorough Parts and Repair Services"/>
    <x v="3"/>
    <x v="21"/>
    <x v="55"/>
    <s v="Silver"/>
    <x v="680"/>
    <d v="2003-11-01T00:00:00"/>
    <n v="54.99"/>
    <n v="32.994"/>
    <n v="2"/>
    <n v="65.988"/>
  </r>
  <r>
    <x v="0"/>
    <x v="0"/>
    <x v="2"/>
    <s v="Thorough Parts and Repair Services"/>
    <x v="0"/>
    <x v="3"/>
    <x v="12"/>
    <s v="Black"/>
    <x v="673"/>
    <d v="2003-11-01T00:00:00"/>
    <n v="2443.35"/>
    <n v="1466.01"/>
    <n v="4"/>
    <n v="5864.04"/>
  </r>
  <r>
    <x v="0"/>
    <x v="0"/>
    <x v="2"/>
    <s v="Thorough Parts and Repair Services"/>
    <x v="0"/>
    <x v="3"/>
    <x v="50"/>
    <s v="Yellow"/>
    <x v="683"/>
    <d v="2003-11-01T00:00:00"/>
    <n v="1700.99"/>
    <n v="1020.5940000000001"/>
    <n v="1"/>
    <n v="1020.5940000000001"/>
  </r>
  <r>
    <x v="0"/>
    <x v="0"/>
    <x v="2"/>
    <s v="Thorough Parts and Repair Services"/>
    <x v="0"/>
    <x v="3"/>
    <x v="49"/>
    <s v="Black"/>
    <x v="684"/>
    <d v="2003-11-01T00:00:00"/>
    <n v="539.99"/>
    <n v="323.99400000000003"/>
    <n v="4"/>
    <n v="1295.9760000000001"/>
  </r>
  <r>
    <x v="0"/>
    <x v="0"/>
    <x v="2"/>
    <s v="Thorough Parts and Repair Services"/>
    <x v="1"/>
    <x v="4"/>
    <x v="58"/>
    <s v="Yellow"/>
    <x v="683"/>
    <d v="2003-11-01T00:00:00"/>
    <n v="53.99"/>
    <n v="32.393999999999998"/>
    <n v="1"/>
    <n v="32.393999999999998"/>
  </r>
  <r>
    <x v="0"/>
    <x v="0"/>
    <x v="2"/>
    <s v="Thorough Parts and Repair Services"/>
    <x v="2"/>
    <x v="18"/>
    <x v="51"/>
    <s v="Silver/Black"/>
    <x v="681"/>
    <d v="2003-11-01T00:00:00"/>
    <n v="80.989999999999995"/>
    <n v="48.594000000000001"/>
    <n v="6"/>
    <n v="291.56400000000002"/>
  </r>
  <r>
    <x v="0"/>
    <x v="0"/>
    <x v="2"/>
    <s v="Thorough Parts and Repair Services"/>
    <x v="1"/>
    <x v="1"/>
    <x v="48"/>
    <s v="White"/>
    <x v="670"/>
    <d v="2003-11-01T00:00:00"/>
    <n v="8.99"/>
    <n v="5.3940000000000001"/>
    <n v="8"/>
    <n v="43.152000000000001"/>
  </r>
  <r>
    <x v="0"/>
    <x v="0"/>
    <x v="2"/>
    <s v="Thorough Parts and Repair Services"/>
    <x v="0"/>
    <x v="3"/>
    <x v="49"/>
    <s v="Black"/>
    <x v="678"/>
    <d v="2003-11-01T00:00:00"/>
    <n v="539.99"/>
    <n v="323.99400000000003"/>
    <n v="6"/>
    <n v="1943.9640000000002"/>
  </r>
  <r>
    <x v="0"/>
    <x v="0"/>
    <x v="2"/>
    <s v="Thorough Parts and Repair Services"/>
    <x v="3"/>
    <x v="7"/>
    <x v="10"/>
    <s v="Blue"/>
    <x v="691"/>
    <d v="2003-11-01T00:00:00"/>
    <n v="34.99"/>
    <n v="20.994"/>
    <n v="5"/>
    <n v="104.97"/>
  </r>
  <r>
    <x v="0"/>
    <x v="0"/>
    <x v="2"/>
    <s v="Thorough Parts and Repair Services"/>
    <x v="2"/>
    <x v="6"/>
    <x v="15"/>
    <s v="Yellow"/>
    <x v="686"/>
    <d v="2003-11-01T00:00:00"/>
    <n v="594.83000000000004"/>
    <n v="356.89800000000002"/>
    <n v="5"/>
    <n v="1784.4900000000002"/>
  </r>
  <r>
    <x v="0"/>
    <x v="0"/>
    <x v="2"/>
    <s v="Thorough Parts and Repair Services"/>
    <x v="3"/>
    <x v="7"/>
    <x v="10"/>
    <s v="Red"/>
    <x v="670"/>
    <d v="2003-11-01T00:00:00"/>
    <n v="34.99"/>
    <n v="20.994"/>
    <n v="5"/>
    <n v="104.97"/>
  </r>
  <r>
    <x v="0"/>
    <x v="0"/>
    <x v="4"/>
    <s v="Satin Finish Company"/>
    <x v="2"/>
    <x v="2"/>
    <x v="38"/>
    <s v="Silver"/>
    <x v="685"/>
    <d v="2003-11-01T00:00:00"/>
    <n v="364.09"/>
    <n v="218.45400000000001"/>
    <n v="2"/>
    <n v="436.90800000000002"/>
  </r>
  <r>
    <x v="0"/>
    <x v="0"/>
    <x v="4"/>
    <s v="Satin Finish Company"/>
    <x v="0"/>
    <x v="0"/>
    <x v="19"/>
    <s v="Silver"/>
    <x v="679"/>
    <d v="2003-11-01T00:00:00"/>
    <n v="2319.9899999999998"/>
    <n v="1391.9939999999999"/>
    <n v="5"/>
    <n v="6959.9699999999993"/>
  </r>
  <r>
    <x v="0"/>
    <x v="0"/>
    <x v="4"/>
    <s v="Satin Finish Company"/>
    <x v="2"/>
    <x v="2"/>
    <x v="84"/>
    <s v="Black"/>
    <x v="680"/>
    <d v="2003-11-01T00:00:00"/>
    <n v="249.79"/>
    <n v="149.874"/>
    <n v="1"/>
    <n v="149.874"/>
  </r>
  <r>
    <x v="0"/>
    <x v="0"/>
    <x v="4"/>
    <s v="Satin Finish Company"/>
    <x v="0"/>
    <x v="0"/>
    <x v="82"/>
    <s v="Silver"/>
    <x v="698"/>
    <d v="2003-11-01T00:00:00"/>
    <n v="564.99"/>
    <n v="338.99400000000003"/>
    <n v="3"/>
    <n v="1016.9820000000001"/>
  </r>
  <r>
    <x v="0"/>
    <x v="0"/>
    <x v="4"/>
    <s v="Satin Finish Company"/>
    <x v="0"/>
    <x v="0"/>
    <x v="19"/>
    <s v="Silver"/>
    <x v="677"/>
    <d v="2003-11-01T00:00:00"/>
    <n v="2319.9899999999998"/>
    <n v="1391.9939999999999"/>
    <n v="3"/>
    <n v="4175.982"/>
  </r>
  <r>
    <x v="0"/>
    <x v="0"/>
    <x v="4"/>
    <s v="Satin Finish Company"/>
    <x v="0"/>
    <x v="0"/>
    <x v="82"/>
    <s v="Black"/>
    <x v="686"/>
    <d v="2003-11-01T00:00:00"/>
    <n v="539.99"/>
    <n v="323.99400000000003"/>
    <n v="2"/>
    <n v="647.98800000000006"/>
  </r>
  <r>
    <x v="0"/>
    <x v="0"/>
    <x v="4"/>
    <s v="Satin Finish Company"/>
    <x v="2"/>
    <x v="20"/>
    <x v="83"/>
    <m/>
    <x v="674"/>
    <d v="2003-11-01T00:00:00"/>
    <n v="52.64"/>
    <n v="31.584"/>
    <n v="2"/>
    <n v="63.167999999999999"/>
  </r>
  <r>
    <x v="0"/>
    <x v="0"/>
    <x v="4"/>
    <s v="Satin Finish Company"/>
    <x v="2"/>
    <x v="2"/>
    <x v="84"/>
    <s v="Silver"/>
    <x v="689"/>
    <d v="2003-11-01T00:00:00"/>
    <n v="264.05"/>
    <n v="158.43"/>
    <n v="1"/>
    <n v="158.43"/>
  </r>
  <r>
    <x v="0"/>
    <x v="0"/>
    <x v="4"/>
    <s v="Satin Finish Company"/>
    <x v="0"/>
    <x v="0"/>
    <x v="19"/>
    <s v="Black"/>
    <x v="687"/>
    <d v="2003-11-01T00:00:00"/>
    <n v="2294.9899999999998"/>
    <n v="1376.9939999999999"/>
    <n v="6"/>
    <n v="8261.9639999999999"/>
  </r>
  <r>
    <x v="0"/>
    <x v="0"/>
    <x v="4"/>
    <s v="Satin Finish Company"/>
    <x v="2"/>
    <x v="9"/>
    <x v="37"/>
    <m/>
    <x v="688"/>
    <d v="2003-11-01T00:00:00"/>
    <n v="44.54"/>
    <n v="26.724"/>
    <n v="1"/>
    <n v="26.724"/>
  </r>
  <r>
    <x v="0"/>
    <x v="0"/>
    <x v="4"/>
    <s v="Satin Finish Company"/>
    <x v="1"/>
    <x v="14"/>
    <x v="56"/>
    <s v="Black"/>
    <x v="686"/>
    <d v="2003-11-01T00:00:00"/>
    <n v="69.989999999999995"/>
    <n v="41.994"/>
    <n v="1"/>
    <n v="41.994"/>
  </r>
  <r>
    <x v="0"/>
    <x v="0"/>
    <x v="4"/>
    <s v="Satin Finish Company"/>
    <x v="2"/>
    <x v="28"/>
    <x v="67"/>
    <s v="Black"/>
    <x v="671"/>
    <d v="2003-11-01T00:00:00"/>
    <n v="404.99"/>
    <n v="242.994"/>
    <n v="1"/>
    <n v="242.994"/>
  </r>
  <r>
    <x v="0"/>
    <x v="0"/>
    <x v="4"/>
    <s v="Satin Finish Company"/>
    <x v="2"/>
    <x v="18"/>
    <x v="87"/>
    <s v="Silver/Black"/>
    <x v="689"/>
    <d v="2003-11-01T00:00:00"/>
    <n v="40.49"/>
    <n v="24.294"/>
    <n v="2"/>
    <n v="48.588000000000001"/>
  </r>
  <r>
    <x v="0"/>
    <x v="0"/>
    <x v="4"/>
    <s v="Satin Finish Company"/>
    <x v="0"/>
    <x v="0"/>
    <x v="82"/>
    <s v="Silver"/>
    <x v="698"/>
    <d v="2003-11-01T00:00:00"/>
    <n v="564.99"/>
    <n v="338.99400000000003"/>
    <n v="2"/>
    <n v="677.98800000000006"/>
  </r>
  <r>
    <x v="0"/>
    <x v="0"/>
    <x v="4"/>
    <s v="Satin Finish Company"/>
    <x v="2"/>
    <x v="2"/>
    <x v="2"/>
    <s v="Black"/>
    <x v="673"/>
    <d v="2003-11-01T00:00:00"/>
    <n v="1349.6"/>
    <n v="809.76"/>
    <n v="3"/>
    <n v="2429.2799999999997"/>
  </r>
  <r>
    <x v="0"/>
    <x v="0"/>
    <x v="4"/>
    <s v="Satin Finish Company"/>
    <x v="2"/>
    <x v="26"/>
    <x v="65"/>
    <s v="Silver"/>
    <x v="670"/>
    <d v="2003-11-01T00:00:00"/>
    <n v="91.49"/>
    <n v="54.893999999999998"/>
    <n v="3"/>
    <n v="164.68199999999999"/>
  </r>
  <r>
    <x v="0"/>
    <x v="0"/>
    <x v="4"/>
    <s v="Satin Finish Company"/>
    <x v="2"/>
    <x v="29"/>
    <x v="74"/>
    <s v="Silver"/>
    <x v="696"/>
    <d v="2003-11-01T00:00:00"/>
    <n v="106.5"/>
    <n v="63.9"/>
    <n v="3"/>
    <n v="191.7"/>
  </r>
  <r>
    <x v="0"/>
    <x v="0"/>
    <x v="4"/>
    <s v="Satin Finish Company"/>
    <x v="2"/>
    <x v="31"/>
    <x v="78"/>
    <m/>
    <x v="676"/>
    <d v="2003-11-01T00:00:00"/>
    <n v="53.99"/>
    <n v="32.393999999999998"/>
    <n v="1"/>
    <n v="32.393999999999998"/>
  </r>
  <r>
    <x v="0"/>
    <x v="0"/>
    <x v="4"/>
    <s v="Satin Finish Company"/>
    <x v="2"/>
    <x v="18"/>
    <x v="85"/>
    <s v="Silver/Black"/>
    <x v="683"/>
    <d v="2003-11-01T00:00:00"/>
    <n v="62.09"/>
    <n v="37.253999999999998"/>
    <n v="1"/>
    <n v="37.253999999999998"/>
  </r>
  <r>
    <x v="0"/>
    <x v="0"/>
    <x v="4"/>
    <s v="Satin Finish Company"/>
    <x v="2"/>
    <x v="9"/>
    <x v="22"/>
    <m/>
    <x v="697"/>
    <d v="2003-11-01T00:00:00"/>
    <n v="61.92"/>
    <n v="37.152000000000001"/>
    <n v="2"/>
    <n v="74.304000000000002"/>
  </r>
  <r>
    <x v="0"/>
    <x v="0"/>
    <x v="4"/>
    <s v="Satin Finish Company"/>
    <x v="2"/>
    <x v="31"/>
    <x v="73"/>
    <m/>
    <x v="699"/>
    <d v="2003-11-01T00:00:00"/>
    <n v="121.49"/>
    <n v="72.894000000000005"/>
    <n v="2"/>
    <n v="145.78800000000001"/>
  </r>
  <r>
    <x v="0"/>
    <x v="0"/>
    <x v="4"/>
    <s v="Satin Finish Company"/>
    <x v="2"/>
    <x v="2"/>
    <x v="84"/>
    <s v="Silver"/>
    <x v="683"/>
    <d v="2003-11-01T00:00:00"/>
    <n v="264.05"/>
    <n v="158.43"/>
    <n v="2"/>
    <n v="316.86"/>
  </r>
  <r>
    <x v="0"/>
    <x v="0"/>
    <x v="4"/>
    <s v="Satin Finish Company"/>
    <x v="0"/>
    <x v="0"/>
    <x v="82"/>
    <s v="Silver"/>
    <x v="698"/>
    <d v="2003-11-01T00:00:00"/>
    <n v="564.99"/>
    <n v="338.99400000000003"/>
    <n v="1"/>
    <n v="338.99400000000003"/>
  </r>
  <r>
    <x v="0"/>
    <x v="0"/>
    <x v="4"/>
    <s v="Satin Finish Company"/>
    <x v="0"/>
    <x v="0"/>
    <x v="82"/>
    <s v="Silver"/>
    <x v="684"/>
    <d v="2003-11-01T00:00:00"/>
    <n v="564.99"/>
    <n v="338.99400000000003"/>
    <n v="3"/>
    <n v="1016.9820000000001"/>
  </r>
  <r>
    <x v="0"/>
    <x v="0"/>
    <x v="4"/>
    <s v="Satin Finish Company"/>
    <x v="1"/>
    <x v="14"/>
    <x v="56"/>
    <s v="Black"/>
    <x v="685"/>
    <d v="2003-11-01T00:00:00"/>
    <n v="69.989999999999995"/>
    <n v="41.994"/>
    <n v="9"/>
    <n v="377.94600000000003"/>
  </r>
  <r>
    <x v="0"/>
    <x v="0"/>
    <x v="4"/>
    <s v="Satin Finish Company"/>
    <x v="0"/>
    <x v="0"/>
    <x v="19"/>
    <s v="Silver"/>
    <x v="690"/>
    <d v="2003-11-01T00:00:00"/>
    <n v="2319.9899999999998"/>
    <n v="1391.9939999999999"/>
    <n v="1"/>
    <n v="1391.9939999999999"/>
  </r>
  <r>
    <x v="0"/>
    <x v="0"/>
    <x v="4"/>
    <s v="Satin Finish Company"/>
    <x v="2"/>
    <x v="2"/>
    <x v="84"/>
    <s v="Silver"/>
    <x v="699"/>
    <d v="2003-11-01T00:00:00"/>
    <n v="264.05"/>
    <n v="158.43"/>
    <n v="2"/>
    <n v="316.86"/>
  </r>
  <r>
    <x v="0"/>
    <x v="0"/>
    <x v="4"/>
    <s v="Satin Finish Company"/>
    <x v="0"/>
    <x v="0"/>
    <x v="82"/>
    <s v="Silver"/>
    <x v="676"/>
    <d v="2003-11-01T00:00:00"/>
    <n v="564.99"/>
    <n v="338.99400000000003"/>
    <n v="3"/>
    <n v="1016.9820000000001"/>
  </r>
  <r>
    <x v="0"/>
    <x v="0"/>
    <x v="4"/>
    <s v="Satin Finish Company"/>
    <x v="2"/>
    <x v="30"/>
    <x v="71"/>
    <s v="Silver"/>
    <x v="678"/>
    <d v="2003-11-01T00:00:00"/>
    <n v="20.239999999999998"/>
    <n v="12.144"/>
    <n v="2"/>
    <n v="24.288"/>
  </r>
  <r>
    <x v="0"/>
    <x v="0"/>
    <x v="4"/>
    <s v="Satin Finish Company"/>
    <x v="2"/>
    <x v="26"/>
    <x v="63"/>
    <s v="Silver"/>
    <x v="674"/>
    <d v="2003-11-01T00:00:00"/>
    <n v="121.46"/>
    <n v="72.876000000000005"/>
    <n v="1"/>
    <n v="72.876000000000005"/>
  </r>
  <r>
    <x v="0"/>
    <x v="0"/>
    <x v="4"/>
    <s v="Satin Finish Company"/>
    <x v="2"/>
    <x v="2"/>
    <x v="84"/>
    <s v="Black"/>
    <x v="696"/>
    <d v="2003-11-01T00:00:00"/>
    <n v="249.79"/>
    <n v="149.874"/>
    <n v="3"/>
    <n v="449.62199999999996"/>
  </r>
  <r>
    <x v="0"/>
    <x v="0"/>
    <x v="4"/>
    <s v="Satin Finish Company"/>
    <x v="2"/>
    <x v="2"/>
    <x v="84"/>
    <s v="Black"/>
    <x v="677"/>
    <d v="2003-11-01T00:00:00"/>
    <n v="249.79"/>
    <n v="149.874"/>
    <n v="2"/>
    <n v="299.74799999999999"/>
  </r>
  <r>
    <x v="0"/>
    <x v="0"/>
    <x v="4"/>
    <s v="Satin Finish Company"/>
    <x v="2"/>
    <x v="2"/>
    <x v="2"/>
    <s v="Silver"/>
    <x v="690"/>
    <d v="2003-11-01T00:00:00"/>
    <n v="1364.5"/>
    <n v="818.7"/>
    <n v="3"/>
    <n v="2456.1000000000004"/>
  </r>
  <r>
    <x v="0"/>
    <x v="0"/>
    <x v="4"/>
    <s v="Satin Finish Company"/>
    <x v="2"/>
    <x v="20"/>
    <x v="81"/>
    <m/>
    <x v="680"/>
    <d v="2003-11-01T00:00:00"/>
    <n v="27.12"/>
    <n v="16.271999999999998"/>
    <n v="2"/>
    <n v="32.543999999999997"/>
  </r>
  <r>
    <x v="0"/>
    <x v="0"/>
    <x v="4"/>
    <s v="Satin Finish Company"/>
    <x v="2"/>
    <x v="2"/>
    <x v="2"/>
    <s v="Black"/>
    <x v="682"/>
    <d v="2003-11-01T00:00:00"/>
    <n v="1349.6"/>
    <n v="809.76"/>
    <n v="1"/>
    <n v="809.76"/>
  </r>
  <r>
    <x v="0"/>
    <x v="0"/>
    <x v="4"/>
    <s v="Satin Finish Company"/>
    <x v="2"/>
    <x v="28"/>
    <x v="72"/>
    <s v="Black"/>
    <x v="670"/>
    <d v="2003-11-01T00:00:00"/>
    <n v="175.49"/>
    <n v="105.294"/>
    <n v="4"/>
    <n v="421.17599999999999"/>
  </r>
  <r>
    <x v="0"/>
    <x v="0"/>
    <x v="4"/>
    <s v="Satin Finish Company"/>
    <x v="2"/>
    <x v="2"/>
    <x v="2"/>
    <s v="Silver"/>
    <x v="671"/>
    <d v="2003-11-01T00:00:00"/>
    <n v="1364.5"/>
    <n v="818.7"/>
    <n v="2"/>
    <n v="1637.4"/>
  </r>
  <r>
    <x v="0"/>
    <x v="0"/>
    <x v="4"/>
    <s v="Satin Finish Company"/>
    <x v="0"/>
    <x v="0"/>
    <x v="19"/>
    <s v="Black"/>
    <x v="679"/>
    <d v="2003-11-01T00:00:00"/>
    <n v="2294.9899999999998"/>
    <n v="1376.9939999999999"/>
    <n v="3"/>
    <n v="4130.982"/>
  </r>
  <r>
    <x v="0"/>
    <x v="0"/>
    <x v="4"/>
    <s v="Satin Finish Company"/>
    <x v="2"/>
    <x v="2"/>
    <x v="2"/>
    <s v="Silver"/>
    <x v="680"/>
    <d v="2003-11-01T00:00:00"/>
    <n v="1364.5"/>
    <n v="818.7"/>
    <n v="2"/>
    <n v="1637.4"/>
  </r>
  <r>
    <x v="0"/>
    <x v="0"/>
    <x v="4"/>
    <s v="Satin Finish Company"/>
    <x v="2"/>
    <x v="2"/>
    <x v="84"/>
    <s v="Silver"/>
    <x v="691"/>
    <d v="2003-11-01T00:00:00"/>
    <n v="264.05"/>
    <n v="158.43"/>
    <n v="2"/>
    <n v="316.86"/>
  </r>
  <r>
    <x v="0"/>
    <x v="0"/>
    <x v="4"/>
    <s v="Satin Finish Company"/>
    <x v="1"/>
    <x v="14"/>
    <x v="56"/>
    <s v="Black"/>
    <x v="675"/>
    <d v="2003-11-01T00:00:00"/>
    <n v="69.989999999999995"/>
    <n v="41.994"/>
    <n v="4"/>
    <n v="167.976"/>
  </r>
  <r>
    <x v="0"/>
    <x v="0"/>
    <x v="4"/>
    <s v="Satin Finish Company"/>
    <x v="0"/>
    <x v="0"/>
    <x v="19"/>
    <s v="Black"/>
    <x v="670"/>
    <d v="2003-11-01T00:00:00"/>
    <n v="2294.9899999999998"/>
    <n v="1376.9939999999999"/>
    <n v="1"/>
    <n v="1376.9939999999999"/>
  </r>
  <r>
    <x v="0"/>
    <x v="0"/>
    <x v="4"/>
    <s v="Sheet Metal Manufacturing"/>
    <x v="2"/>
    <x v="18"/>
    <x v="51"/>
    <s v="Silver/Black"/>
    <x v="670"/>
    <d v="2003-11-01T00:00:00"/>
    <n v="80.989999999999995"/>
    <n v="48.594000000000001"/>
    <n v="3"/>
    <n v="145.78200000000001"/>
  </r>
  <r>
    <x v="0"/>
    <x v="0"/>
    <x v="4"/>
    <s v="Sheet Metal Manufacturing"/>
    <x v="3"/>
    <x v="21"/>
    <x v="55"/>
    <s v="Silver"/>
    <x v="695"/>
    <d v="2003-11-01T00:00:00"/>
    <n v="54.99"/>
    <n v="32.994"/>
    <n v="2"/>
    <n v="65.988"/>
  </r>
  <r>
    <x v="0"/>
    <x v="0"/>
    <x v="4"/>
    <s v="Sheet Metal Manufacturing"/>
    <x v="1"/>
    <x v="4"/>
    <x v="58"/>
    <s v="Yellow"/>
    <x v="697"/>
    <d v="2003-11-01T00:00:00"/>
    <n v="53.99"/>
    <n v="32.393999999999998"/>
    <n v="3"/>
    <n v="97.181999999999988"/>
  </r>
  <r>
    <x v="0"/>
    <x v="0"/>
    <x v="4"/>
    <s v="Sheet Metal Manufacturing"/>
    <x v="3"/>
    <x v="19"/>
    <x v="52"/>
    <m/>
    <x v="684"/>
    <d v="2003-11-01T00:00:00"/>
    <n v="120"/>
    <n v="72"/>
    <n v="8"/>
    <n v="576"/>
  </r>
  <r>
    <x v="0"/>
    <x v="0"/>
    <x v="4"/>
    <s v="Sheet Metal Manufacturing"/>
    <x v="0"/>
    <x v="3"/>
    <x v="50"/>
    <s v="Yellow"/>
    <x v="679"/>
    <d v="2003-11-01T00:00:00"/>
    <n v="1700.99"/>
    <n v="1020.5940000000001"/>
    <n v="5"/>
    <n v="5102.97"/>
  </r>
  <r>
    <x v="0"/>
    <x v="0"/>
    <x v="4"/>
    <s v="Sheet Metal Manufacturing"/>
    <x v="0"/>
    <x v="3"/>
    <x v="49"/>
    <s v="Black"/>
    <x v="688"/>
    <d v="2003-11-01T00:00:00"/>
    <n v="539.99"/>
    <n v="323.99400000000003"/>
    <n v="3"/>
    <n v="971.98200000000008"/>
  </r>
  <r>
    <x v="0"/>
    <x v="0"/>
    <x v="4"/>
    <s v="Sheet Metal Manufacturing"/>
    <x v="0"/>
    <x v="3"/>
    <x v="17"/>
    <s v="Yellow"/>
    <x v="687"/>
    <d v="2003-11-01T00:00:00"/>
    <n v="1120.49"/>
    <n v="672.29399999999998"/>
    <n v="1"/>
    <n v="672.29399999999998"/>
  </r>
  <r>
    <x v="0"/>
    <x v="0"/>
    <x v="4"/>
    <s v="Sheet Metal Manufacturing"/>
    <x v="0"/>
    <x v="3"/>
    <x v="17"/>
    <s v="Yellow"/>
    <x v="697"/>
    <d v="2003-11-01T00:00:00"/>
    <n v="1120.49"/>
    <n v="672.29399999999998"/>
    <n v="3"/>
    <n v="2016.8820000000001"/>
  </r>
  <r>
    <x v="0"/>
    <x v="0"/>
    <x v="4"/>
    <s v="Sheet Metal Manufacturing"/>
    <x v="2"/>
    <x v="6"/>
    <x v="15"/>
    <s v="Yellow"/>
    <x v="675"/>
    <d v="2003-11-01T00:00:00"/>
    <n v="594.83000000000004"/>
    <n v="356.89800000000002"/>
    <n v="2"/>
    <n v="713.79600000000005"/>
  </r>
  <r>
    <x v="0"/>
    <x v="0"/>
    <x v="4"/>
    <s v="Sheet Metal Manufacturing"/>
    <x v="0"/>
    <x v="3"/>
    <x v="12"/>
    <s v="Black"/>
    <x v="672"/>
    <d v="2003-11-01T00:00:00"/>
    <n v="2443.35"/>
    <n v="1466.01"/>
    <n v="6"/>
    <n v="8796.06"/>
  </r>
  <r>
    <x v="0"/>
    <x v="0"/>
    <x v="4"/>
    <s v="Sheet Metal Manufacturing"/>
    <x v="2"/>
    <x v="9"/>
    <x v="16"/>
    <m/>
    <x v="677"/>
    <d v="2003-11-01T00:00:00"/>
    <n v="120.27"/>
    <n v="72.162000000000006"/>
    <n v="3"/>
    <n v="216.48600000000002"/>
  </r>
  <r>
    <x v="0"/>
    <x v="0"/>
    <x v="4"/>
    <s v="Sheet Metal Manufacturing"/>
    <x v="1"/>
    <x v="1"/>
    <x v="48"/>
    <s v="White"/>
    <x v="683"/>
    <d v="2003-11-01T00:00:00"/>
    <n v="8.99"/>
    <n v="5.3940000000000001"/>
    <n v="10"/>
    <n v="53.94"/>
  </r>
  <r>
    <x v="0"/>
    <x v="0"/>
    <x v="4"/>
    <s v="Sheet Metal Manufacturing"/>
    <x v="0"/>
    <x v="3"/>
    <x v="49"/>
    <s v="Black"/>
    <x v="693"/>
    <d v="2003-11-01T00:00:00"/>
    <n v="539.99"/>
    <n v="323.99400000000003"/>
    <n v="3"/>
    <n v="971.98200000000008"/>
  </r>
  <r>
    <x v="0"/>
    <x v="0"/>
    <x v="4"/>
    <s v="Sheet Metal Manufacturing"/>
    <x v="3"/>
    <x v="7"/>
    <x v="10"/>
    <s v="Red"/>
    <x v="696"/>
    <d v="2003-11-01T00:00:00"/>
    <n v="34.99"/>
    <n v="20.994"/>
    <n v="7"/>
    <n v="146.958"/>
  </r>
  <r>
    <x v="0"/>
    <x v="0"/>
    <x v="4"/>
    <s v="Sheet Metal Manufacturing"/>
    <x v="1"/>
    <x v="1"/>
    <x v="48"/>
    <s v="White"/>
    <x v="680"/>
    <d v="2003-11-01T00:00:00"/>
    <n v="8.99"/>
    <n v="5.2141999999999999"/>
    <n v="14"/>
    <n v="72.998800000000003"/>
  </r>
  <r>
    <x v="0"/>
    <x v="0"/>
    <x v="4"/>
    <s v="Sheet Metal Manufacturing"/>
    <x v="2"/>
    <x v="18"/>
    <x v="47"/>
    <s v="Silver/Black"/>
    <x v="674"/>
    <d v="2003-11-01T00:00:00"/>
    <n v="62.09"/>
    <n v="37.253999999999998"/>
    <n v="1"/>
    <n v="37.253999999999998"/>
  </r>
  <r>
    <x v="0"/>
    <x v="0"/>
    <x v="4"/>
    <s v="Sheet Metal Manufacturing"/>
    <x v="2"/>
    <x v="6"/>
    <x v="8"/>
    <s v="Black"/>
    <x v="687"/>
    <d v="2003-11-01T00:00:00"/>
    <n v="337.22"/>
    <n v="202.33199999999999"/>
    <n v="4"/>
    <n v="809.32799999999997"/>
  </r>
  <r>
    <x v="0"/>
    <x v="0"/>
    <x v="4"/>
    <s v="Sheet Metal Manufacturing"/>
    <x v="0"/>
    <x v="3"/>
    <x v="12"/>
    <s v="Black"/>
    <x v="672"/>
    <d v="2003-11-01T00:00:00"/>
    <n v="2443.35"/>
    <n v="1466.01"/>
    <n v="1"/>
    <n v="1466.01"/>
  </r>
  <r>
    <x v="0"/>
    <x v="0"/>
    <x v="4"/>
    <s v="Sheet Metal Manufacturing"/>
    <x v="1"/>
    <x v="4"/>
    <x v="58"/>
    <s v="Yellow"/>
    <x v="670"/>
    <d v="2003-11-01T00:00:00"/>
    <n v="53.99"/>
    <n v="32.393999999999998"/>
    <n v="5"/>
    <n v="161.97"/>
  </r>
  <r>
    <x v="0"/>
    <x v="0"/>
    <x v="4"/>
    <s v="Sheet Metal Manufacturing"/>
    <x v="1"/>
    <x v="23"/>
    <x v="59"/>
    <s v="Blue"/>
    <x v="672"/>
    <d v="2003-11-01T00:00:00"/>
    <n v="63.5"/>
    <n v="38.1"/>
    <n v="8"/>
    <n v="304.8"/>
  </r>
  <r>
    <x v="0"/>
    <x v="0"/>
    <x v="4"/>
    <s v="Sheet Metal Manufacturing"/>
    <x v="0"/>
    <x v="3"/>
    <x v="17"/>
    <s v="Yellow"/>
    <x v="696"/>
    <d v="2003-11-01T00:00:00"/>
    <n v="1120.49"/>
    <n v="672.29399999999998"/>
    <n v="2"/>
    <n v="1344.588"/>
  </r>
  <r>
    <x v="0"/>
    <x v="0"/>
    <x v="4"/>
    <s v="Sheet Metal Manufacturing"/>
    <x v="1"/>
    <x v="10"/>
    <x v="29"/>
    <s v="Black"/>
    <x v="671"/>
    <d v="2003-11-01T00:00:00"/>
    <n v="24.49"/>
    <n v="14.694000000000001"/>
    <n v="3"/>
    <n v="44.082000000000001"/>
  </r>
  <r>
    <x v="0"/>
    <x v="0"/>
    <x v="4"/>
    <s v="Sheet Metal Manufacturing"/>
    <x v="1"/>
    <x v="23"/>
    <x v="59"/>
    <s v="Blue"/>
    <x v="698"/>
    <d v="2003-11-01T00:00:00"/>
    <n v="63.5"/>
    <n v="38.1"/>
    <n v="9"/>
    <n v="342.90000000000003"/>
  </r>
  <r>
    <x v="0"/>
    <x v="0"/>
    <x v="4"/>
    <s v="Sheet Metal Manufacturing"/>
    <x v="0"/>
    <x v="3"/>
    <x v="50"/>
    <s v="Yellow"/>
    <x v="683"/>
    <d v="2003-11-01T00:00:00"/>
    <n v="1700.99"/>
    <n v="1020.5940000000001"/>
    <n v="2"/>
    <n v="2041.1880000000001"/>
  </r>
  <r>
    <x v="0"/>
    <x v="0"/>
    <x v="4"/>
    <s v="Sheet Metal Manufacturing"/>
    <x v="0"/>
    <x v="3"/>
    <x v="12"/>
    <s v="Black"/>
    <x v="684"/>
    <d v="2003-11-01T00:00:00"/>
    <n v="2443.35"/>
    <n v="1466.01"/>
    <n v="5"/>
    <n v="7330.05"/>
  </r>
  <r>
    <x v="0"/>
    <x v="0"/>
    <x v="4"/>
    <s v="Sheet Metal Manufacturing"/>
    <x v="0"/>
    <x v="3"/>
    <x v="50"/>
    <s v="Yellow"/>
    <x v="685"/>
    <d v="2003-11-01T00:00:00"/>
    <n v="1700.99"/>
    <n v="1020.5940000000001"/>
    <n v="1"/>
    <n v="1020.5940000000001"/>
  </r>
  <r>
    <x v="0"/>
    <x v="0"/>
    <x v="4"/>
    <s v="Sheet Metal Manufacturing"/>
    <x v="3"/>
    <x v="24"/>
    <x v="60"/>
    <m/>
    <x v="699"/>
    <d v="2003-11-01T00:00:00"/>
    <n v="7.95"/>
    <n v="4.7699999999999996"/>
    <n v="4"/>
    <n v="19.079999999999998"/>
  </r>
  <r>
    <x v="0"/>
    <x v="0"/>
    <x v="4"/>
    <s v="Sheet Metal Manufacturing"/>
    <x v="2"/>
    <x v="6"/>
    <x v="15"/>
    <s v="Yellow"/>
    <x v="670"/>
    <d v="2003-11-01T00:00:00"/>
    <n v="594.83000000000004"/>
    <n v="356.89800000000002"/>
    <n v="3"/>
    <n v="1070.694"/>
  </r>
  <r>
    <x v="0"/>
    <x v="0"/>
    <x v="4"/>
    <s v="Sheet Metal Manufacturing"/>
    <x v="1"/>
    <x v="10"/>
    <x v="29"/>
    <s v="Black"/>
    <x v="669"/>
    <d v="2003-11-01T00:00:00"/>
    <n v="24.49"/>
    <n v="14.694000000000001"/>
    <n v="3"/>
    <n v="44.082000000000001"/>
  </r>
  <r>
    <x v="0"/>
    <x v="0"/>
    <x v="4"/>
    <s v="Sheet Metal Manufacturing"/>
    <x v="2"/>
    <x v="6"/>
    <x v="15"/>
    <s v="Yellow"/>
    <x v="696"/>
    <d v="2003-11-01T00:00:00"/>
    <n v="594.83000000000004"/>
    <n v="356.89800000000002"/>
    <n v="1"/>
    <n v="356.89800000000002"/>
  </r>
  <r>
    <x v="0"/>
    <x v="0"/>
    <x v="4"/>
    <s v="Sheet Metal Manufacturing"/>
    <x v="3"/>
    <x v="7"/>
    <x v="10"/>
    <s v="Blue"/>
    <x v="694"/>
    <d v="2003-11-01T00:00:00"/>
    <n v="34.99"/>
    <n v="20.994"/>
    <n v="3"/>
    <n v="62.981999999999999"/>
  </r>
  <r>
    <x v="0"/>
    <x v="0"/>
    <x v="4"/>
    <s v="Sheet Metal Manufacturing"/>
    <x v="0"/>
    <x v="3"/>
    <x v="12"/>
    <s v="Black"/>
    <x v="693"/>
    <d v="2003-11-01T00:00:00"/>
    <n v="2443.35"/>
    <n v="1466.01"/>
    <n v="1"/>
    <n v="1466.01"/>
  </r>
  <r>
    <x v="0"/>
    <x v="0"/>
    <x v="4"/>
    <s v="Sheet Metal Manufacturing"/>
    <x v="0"/>
    <x v="3"/>
    <x v="50"/>
    <s v="Yellow"/>
    <x v="697"/>
    <d v="2003-11-01T00:00:00"/>
    <n v="1700.99"/>
    <n v="1020.5940000000001"/>
    <n v="6"/>
    <n v="6123.5640000000003"/>
  </r>
  <r>
    <x v="0"/>
    <x v="0"/>
    <x v="4"/>
    <s v="Sheet Metal Manufacturing"/>
    <x v="0"/>
    <x v="3"/>
    <x v="49"/>
    <s v="Black"/>
    <x v="687"/>
    <d v="2003-11-01T00:00:00"/>
    <n v="539.99"/>
    <n v="323.99400000000003"/>
    <n v="1"/>
    <n v="323.99400000000003"/>
  </r>
  <r>
    <x v="0"/>
    <x v="0"/>
    <x v="4"/>
    <s v="Sheet Metal Manufacturing"/>
    <x v="1"/>
    <x v="4"/>
    <x v="58"/>
    <s v="Yellow"/>
    <x v="672"/>
    <d v="2003-11-01T00:00:00"/>
    <n v="53.99"/>
    <n v="32.393999999999998"/>
    <n v="6"/>
    <n v="194.36399999999998"/>
  </r>
  <r>
    <x v="0"/>
    <x v="0"/>
    <x v="4"/>
    <s v="Sheet Metal Manufacturing"/>
    <x v="0"/>
    <x v="3"/>
    <x v="17"/>
    <s v="Yellow"/>
    <x v="677"/>
    <d v="2003-11-01T00:00:00"/>
    <n v="1120.49"/>
    <n v="672.29399999999998"/>
    <n v="5"/>
    <n v="3361.47"/>
  </r>
  <r>
    <x v="0"/>
    <x v="0"/>
    <x v="4"/>
    <s v="Sheet Metal Manufacturing"/>
    <x v="0"/>
    <x v="3"/>
    <x v="49"/>
    <s v="Black"/>
    <x v="676"/>
    <d v="2003-11-01T00:00:00"/>
    <n v="539.99"/>
    <n v="323.99400000000003"/>
    <n v="2"/>
    <n v="647.98800000000006"/>
  </r>
  <r>
    <x v="0"/>
    <x v="0"/>
    <x v="4"/>
    <s v="Sheet Metal Manufacturing"/>
    <x v="0"/>
    <x v="3"/>
    <x v="17"/>
    <s v="Yellow"/>
    <x v="684"/>
    <d v="2003-11-01T00:00:00"/>
    <n v="1120.49"/>
    <n v="672.29399999999998"/>
    <n v="4"/>
    <n v="2689.1759999999999"/>
  </r>
  <r>
    <x v="0"/>
    <x v="0"/>
    <x v="4"/>
    <s v="Sheet Metal Manufacturing"/>
    <x v="3"/>
    <x v="7"/>
    <x v="10"/>
    <s v="Black"/>
    <x v="691"/>
    <d v="2003-11-01T00:00:00"/>
    <n v="34.99"/>
    <n v="20.994"/>
    <n v="4"/>
    <n v="83.975999999999999"/>
  </r>
  <r>
    <x v="0"/>
    <x v="0"/>
    <x v="4"/>
    <s v="Sheet Metal Manufacturing"/>
    <x v="1"/>
    <x v="5"/>
    <x v="6"/>
    <s v="Multi"/>
    <x v="698"/>
    <d v="2003-11-01T00:00:00"/>
    <n v="8.99"/>
    <n v="5.3940000000000001"/>
    <n v="1"/>
    <n v="5.3940000000000001"/>
  </r>
  <r>
    <x v="0"/>
    <x v="0"/>
    <x v="4"/>
    <s v="Sheet Metal Manufacturing"/>
    <x v="1"/>
    <x v="4"/>
    <x v="5"/>
    <s v="Multi"/>
    <x v="669"/>
    <d v="2003-11-01T00:00:00"/>
    <n v="49.99"/>
    <n v="29.994"/>
    <n v="8"/>
    <n v="239.952"/>
  </r>
  <r>
    <x v="0"/>
    <x v="0"/>
    <x v="4"/>
    <s v="Sheet Metal Manufacturing"/>
    <x v="0"/>
    <x v="3"/>
    <x v="12"/>
    <s v="Red"/>
    <x v="675"/>
    <d v="2003-11-01T00:00:00"/>
    <n v="2443.35"/>
    <n v="1466.01"/>
    <n v="1"/>
    <n v="1466.01"/>
  </r>
  <r>
    <x v="0"/>
    <x v="0"/>
    <x v="4"/>
    <s v="Sheet Metal Manufacturing"/>
    <x v="1"/>
    <x v="4"/>
    <x v="5"/>
    <s v="Multi"/>
    <x v="684"/>
    <d v="2003-11-01T00:00:00"/>
    <n v="49.99"/>
    <n v="29.994"/>
    <n v="6"/>
    <n v="179.964"/>
  </r>
  <r>
    <x v="0"/>
    <x v="0"/>
    <x v="4"/>
    <s v="Sheet Metal Manufacturing"/>
    <x v="2"/>
    <x v="18"/>
    <x v="53"/>
    <s v="Silver/Black"/>
    <x v="674"/>
    <d v="2003-11-01T00:00:00"/>
    <n v="40.49"/>
    <n v="24.294"/>
    <n v="1"/>
    <n v="24.294"/>
  </r>
  <r>
    <x v="0"/>
    <x v="0"/>
    <x v="4"/>
    <s v="Sheet Metal Manufacturing"/>
    <x v="3"/>
    <x v="22"/>
    <x v="57"/>
    <m/>
    <x v="681"/>
    <d v="2003-11-01T00:00:00"/>
    <n v="4.99"/>
    <n v="2.9940000000000002"/>
    <n v="6"/>
    <n v="17.964000000000002"/>
  </r>
  <r>
    <x v="0"/>
    <x v="0"/>
    <x v="0"/>
    <s v="Leading Bike Distributors"/>
    <x v="1"/>
    <x v="4"/>
    <x v="58"/>
    <s v="Yellow"/>
    <x v="679"/>
    <d v="2003-11-01T00:00:00"/>
    <n v="53.99"/>
    <n v="32.393999999999998"/>
    <n v="2"/>
    <n v="64.787999999999997"/>
  </r>
  <r>
    <x v="0"/>
    <x v="0"/>
    <x v="0"/>
    <s v="Leading Bike Distributors"/>
    <x v="0"/>
    <x v="3"/>
    <x v="50"/>
    <s v="Yellow"/>
    <x v="693"/>
    <d v="2003-11-01T00:00:00"/>
    <n v="1700.99"/>
    <n v="1020.5940000000001"/>
    <n v="4"/>
    <n v="4082.3760000000002"/>
  </r>
  <r>
    <x v="0"/>
    <x v="0"/>
    <x v="0"/>
    <s v="Leading Bike Distributors"/>
    <x v="3"/>
    <x v="19"/>
    <x v="52"/>
    <m/>
    <x v="671"/>
    <d v="2003-11-01T00:00:00"/>
    <n v="120"/>
    <n v="72"/>
    <n v="6"/>
    <n v="432"/>
  </r>
  <r>
    <x v="0"/>
    <x v="0"/>
    <x v="0"/>
    <s v="Leading Bike Distributors"/>
    <x v="0"/>
    <x v="3"/>
    <x v="49"/>
    <s v="Black"/>
    <x v="670"/>
    <d v="2003-11-01T00:00:00"/>
    <n v="539.99"/>
    <n v="323.99400000000003"/>
    <n v="1"/>
    <n v="323.99400000000003"/>
  </r>
  <r>
    <x v="0"/>
    <x v="0"/>
    <x v="0"/>
    <s v="Leading Bike Distributors"/>
    <x v="2"/>
    <x v="18"/>
    <x v="53"/>
    <s v="Silver/Black"/>
    <x v="676"/>
    <d v="2003-11-01T00:00:00"/>
    <n v="40.49"/>
    <n v="24.294"/>
    <n v="1"/>
    <n v="24.294"/>
  </r>
  <r>
    <x v="0"/>
    <x v="0"/>
    <x v="0"/>
    <s v="Leading Bike Distributors"/>
    <x v="1"/>
    <x v="23"/>
    <x v="59"/>
    <s v="Blue"/>
    <x v="674"/>
    <d v="2003-11-01T00:00:00"/>
    <n v="63.5"/>
    <n v="38.1"/>
    <n v="7"/>
    <n v="266.7"/>
  </r>
  <r>
    <x v="0"/>
    <x v="0"/>
    <x v="0"/>
    <s v="Leading Bike Distributors"/>
    <x v="0"/>
    <x v="3"/>
    <x v="50"/>
    <s v="Yellow"/>
    <x v="678"/>
    <d v="2003-11-01T00:00:00"/>
    <n v="1700.99"/>
    <n v="1020.5940000000001"/>
    <n v="2"/>
    <n v="2041.1880000000001"/>
  </r>
  <r>
    <x v="0"/>
    <x v="0"/>
    <x v="0"/>
    <s v="Leading Bike Distributors"/>
    <x v="1"/>
    <x v="1"/>
    <x v="48"/>
    <s v="White"/>
    <x v="695"/>
    <d v="2003-11-01T00:00:00"/>
    <n v="8.99"/>
    <n v="5.3940000000000001"/>
    <n v="3"/>
    <n v="16.182000000000002"/>
  </r>
  <r>
    <x v="0"/>
    <x v="1"/>
    <x v="1"/>
    <s v="Finer Cycle Shop"/>
    <x v="1"/>
    <x v="4"/>
    <x v="58"/>
    <s v="Yellow"/>
    <x v="691"/>
    <d v="2003-11-01T00:00:00"/>
    <n v="53.99"/>
    <n v="32.393999999999998"/>
    <n v="4"/>
    <n v="129.57599999999999"/>
  </r>
  <r>
    <x v="0"/>
    <x v="1"/>
    <x v="1"/>
    <s v="Finer Cycle Shop"/>
    <x v="3"/>
    <x v="22"/>
    <x v="57"/>
    <m/>
    <x v="695"/>
    <d v="2003-11-01T00:00:00"/>
    <n v="4.99"/>
    <n v="2.9940000000000002"/>
    <n v="2"/>
    <n v="5.9880000000000004"/>
  </r>
  <r>
    <x v="0"/>
    <x v="1"/>
    <x v="1"/>
    <s v="Finer Cycle Shop"/>
    <x v="3"/>
    <x v="19"/>
    <x v="52"/>
    <m/>
    <x v="692"/>
    <d v="2003-11-01T00:00:00"/>
    <n v="120"/>
    <n v="72"/>
    <n v="1"/>
    <n v="72"/>
  </r>
  <r>
    <x v="0"/>
    <x v="1"/>
    <x v="1"/>
    <s v="Finer Cycle Shop"/>
    <x v="0"/>
    <x v="0"/>
    <x v="19"/>
    <s v="Black"/>
    <x v="691"/>
    <d v="2003-11-01T00:00:00"/>
    <n v="2294.9899999999998"/>
    <n v="1376.9939999999999"/>
    <n v="2"/>
    <n v="2753.9879999999998"/>
  </r>
  <r>
    <x v="0"/>
    <x v="1"/>
    <x v="1"/>
    <s v="Finer Cycle Shop"/>
    <x v="1"/>
    <x v="4"/>
    <x v="5"/>
    <s v="Multi"/>
    <x v="680"/>
    <d v="2003-11-01T00:00:00"/>
    <n v="49.99"/>
    <n v="29.994"/>
    <n v="4"/>
    <n v="119.976"/>
  </r>
  <r>
    <x v="0"/>
    <x v="1"/>
    <x v="1"/>
    <s v="Finer Cycle Shop"/>
    <x v="1"/>
    <x v="14"/>
    <x v="56"/>
    <s v="Black"/>
    <x v="693"/>
    <d v="2003-11-01T00:00:00"/>
    <n v="69.989999999999995"/>
    <n v="41.994"/>
    <n v="2"/>
    <n v="83.988"/>
  </r>
  <r>
    <x v="0"/>
    <x v="1"/>
    <x v="1"/>
    <s v="Finer Cycle Shop"/>
    <x v="1"/>
    <x v="5"/>
    <x v="6"/>
    <s v="Multi"/>
    <x v="680"/>
    <d v="2003-11-01T00:00:00"/>
    <n v="8.99"/>
    <n v="5.3940000000000001"/>
    <n v="5"/>
    <n v="26.97"/>
  </r>
  <r>
    <x v="0"/>
    <x v="1"/>
    <x v="1"/>
    <s v="Finer Cycle Shop"/>
    <x v="1"/>
    <x v="23"/>
    <x v="59"/>
    <s v="Blue"/>
    <x v="675"/>
    <d v="2003-11-01T00:00:00"/>
    <n v="63.5"/>
    <n v="38.1"/>
    <n v="3"/>
    <n v="114.30000000000001"/>
  </r>
  <r>
    <x v="0"/>
    <x v="1"/>
    <x v="1"/>
    <s v="Finer Cycle Shop"/>
    <x v="1"/>
    <x v="14"/>
    <x v="56"/>
    <s v="Black"/>
    <x v="675"/>
    <d v="2003-11-01T00:00:00"/>
    <n v="69.989999999999995"/>
    <n v="38.494500000000002"/>
    <n v="15"/>
    <n v="577.41750000000002"/>
  </r>
  <r>
    <x v="0"/>
    <x v="1"/>
    <x v="1"/>
    <s v="Finer Cycle Shop"/>
    <x v="0"/>
    <x v="0"/>
    <x v="19"/>
    <s v="Black"/>
    <x v="692"/>
    <d v="2003-11-01T00:00:00"/>
    <n v="2294.9899999999998"/>
    <n v="1376.9939999999999"/>
    <n v="2"/>
    <n v="2753.9879999999998"/>
  </r>
  <r>
    <x v="1"/>
    <x v="4"/>
    <x v="8"/>
    <s v="Fitness Toys"/>
    <x v="0"/>
    <x v="25"/>
    <x v="62"/>
    <s v="Blue"/>
    <x v="674"/>
    <d v="2003-11-01T00:00:00"/>
    <n v="2384.0700000000002"/>
    <n v="1430.442"/>
    <n v="1"/>
    <n v="1430.442"/>
  </r>
  <r>
    <x v="1"/>
    <x v="4"/>
    <x v="8"/>
    <s v="Fitness Toys"/>
    <x v="0"/>
    <x v="25"/>
    <x v="64"/>
    <s v="Blue"/>
    <x v="688"/>
    <d v="2003-11-01T00:00:00"/>
    <n v="1214.8499999999999"/>
    <n v="728.91"/>
    <n v="1"/>
    <n v="728.91"/>
  </r>
  <r>
    <x v="0"/>
    <x v="0"/>
    <x v="0"/>
    <s v="Bike Products and Accessories"/>
    <x v="2"/>
    <x v="2"/>
    <x v="84"/>
    <s v="Silver"/>
    <x v="689"/>
    <d v="2003-11-01T00:00:00"/>
    <n v="264.05"/>
    <n v="158.43"/>
    <n v="1"/>
    <n v="158.43"/>
  </r>
  <r>
    <x v="0"/>
    <x v="0"/>
    <x v="0"/>
    <s v="Bike Products and Accessories"/>
    <x v="0"/>
    <x v="0"/>
    <x v="82"/>
    <s v="Black"/>
    <x v="692"/>
    <d v="2003-11-01T00:00:00"/>
    <n v="539.99"/>
    <n v="323.99400000000003"/>
    <n v="1"/>
    <n v="323.99400000000003"/>
  </r>
  <r>
    <x v="0"/>
    <x v="0"/>
    <x v="0"/>
    <s v="Bike Products and Accessories"/>
    <x v="2"/>
    <x v="2"/>
    <x v="84"/>
    <s v="Silver"/>
    <x v="670"/>
    <d v="2003-11-01T00:00:00"/>
    <n v="264.05"/>
    <n v="158.43"/>
    <n v="2"/>
    <n v="316.86"/>
  </r>
  <r>
    <x v="0"/>
    <x v="0"/>
    <x v="0"/>
    <s v="Bike Products and Accessories"/>
    <x v="2"/>
    <x v="2"/>
    <x v="84"/>
    <s v="Black"/>
    <x v="677"/>
    <d v="2003-11-01T00:00:00"/>
    <n v="249.79"/>
    <n v="149.874"/>
    <n v="3"/>
    <n v="449.62199999999996"/>
  </r>
  <r>
    <x v="0"/>
    <x v="0"/>
    <x v="0"/>
    <s v="Bike Products and Accessories"/>
    <x v="0"/>
    <x v="0"/>
    <x v="82"/>
    <s v="Black"/>
    <x v="686"/>
    <d v="2003-11-01T00:00:00"/>
    <n v="539.99"/>
    <n v="323.99400000000003"/>
    <n v="1"/>
    <n v="323.99400000000003"/>
  </r>
  <r>
    <x v="0"/>
    <x v="0"/>
    <x v="0"/>
    <s v="Bike Products and Accessories"/>
    <x v="1"/>
    <x v="14"/>
    <x v="56"/>
    <s v="Black"/>
    <x v="687"/>
    <d v="2003-11-01T00:00:00"/>
    <n v="69.989999999999995"/>
    <n v="41.994"/>
    <n v="7"/>
    <n v="293.95799999999997"/>
  </r>
  <r>
    <x v="0"/>
    <x v="0"/>
    <x v="0"/>
    <s v="Noiseless Gear Company"/>
    <x v="0"/>
    <x v="0"/>
    <x v="82"/>
    <s v="Black"/>
    <x v="676"/>
    <d v="2003-11-01T00:00:00"/>
    <n v="539.99"/>
    <n v="323.99400000000003"/>
    <n v="1"/>
    <n v="323.99400000000003"/>
  </r>
  <r>
    <x v="0"/>
    <x v="0"/>
    <x v="0"/>
    <s v="Noiseless Gear Company"/>
    <x v="2"/>
    <x v="9"/>
    <x v="22"/>
    <m/>
    <x v="671"/>
    <d v="2003-11-01T00:00:00"/>
    <n v="61.92"/>
    <n v="37.152000000000001"/>
    <n v="1"/>
    <n v="37.152000000000001"/>
  </r>
  <r>
    <x v="0"/>
    <x v="0"/>
    <x v="0"/>
    <s v="Noiseless Gear Company"/>
    <x v="0"/>
    <x v="0"/>
    <x v="77"/>
    <s v="Silver"/>
    <x v="680"/>
    <d v="2003-11-01T00:00:00"/>
    <n v="769.49"/>
    <n v="461.69400000000002"/>
    <n v="2"/>
    <n v="923.38800000000003"/>
  </r>
  <r>
    <x v="0"/>
    <x v="0"/>
    <x v="0"/>
    <s v="Noiseless Gear Company"/>
    <x v="0"/>
    <x v="0"/>
    <x v="19"/>
    <s v="Silver"/>
    <x v="684"/>
    <d v="2003-11-01T00:00:00"/>
    <n v="2319.9899999999998"/>
    <n v="1391.9939999999999"/>
    <n v="3"/>
    <n v="4175.982"/>
  </r>
  <r>
    <x v="0"/>
    <x v="0"/>
    <x v="0"/>
    <s v="Noiseless Gear Company"/>
    <x v="0"/>
    <x v="0"/>
    <x v="82"/>
    <s v="Silver"/>
    <x v="685"/>
    <d v="2003-11-01T00:00:00"/>
    <n v="564.99"/>
    <n v="338.99400000000003"/>
    <n v="3"/>
    <n v="1016.9820000000001"/>
  </r>
  <r>
    <x v="0"/>
    <x v="0"/>
    <x v="0"/>
    <s v="Noiseless Gear Company"/>
    <x v="0"/>
    <x v="0"/>
    <x v="82"/>
    <s v="Black"/>
    <x v="671"/>
    <d v="2003-11-01T00:00:00"/>
    <n v="539.99"/>
    <n v="323.99400000000003"/>
    <n v="1"/>
    <n v="323.99400000000003"/>
  </r>
  <r>
    <x v="0"/>
    <x v="0"/>
    <x v="0"/>
    <s v="Noiseless Gear Company"/>
    <x v="2"/>
    <x v="20"/>
    <x v="83"/>
    <m/>
    <x v="698"/>
    <d v="2003-11-01T00:00:00"/>
    <n v="52.64"/>
    <n v="31.584"/>
    <n v="1"/>
    <n v="31.584"/>
  </r>
  <r>
    <x v="0"/>
    <x v="0"/>
    <x v="0"/>
    <s v="Noiseless Gear Company"/>
    <x v="2"/>
    <x v="9"/>
    <x v="39"/>
    <m/>
    <x v="695"/>
    <d v="2003-11-01T00:00:00"/>
    <n v="120.27"/>
    <n v="72.162000000000006"/>
    <n v="2"/>
    <n v="144.32400000000001"/>
  </r>
  <r>
    <x v="0"/>
    <x v="0"/>
    <x v="0"/>
    <s v="Noiseless Gear Company"/>
    <x v="2"/>
    <x v="2"/>
    <x v="2"/>
    <s v="Silver"/>
    <x v="681"/>
    <d v="2003-11-01T00:00:00"/>
    <n v="1364.5"/>
    <n v="818.7"/>
    <n v="2"/>
    <n v="1637.4"/>
  </r>
  <r>
    <x v="0"/>
    <x v="0"/>
    <x v="0"/>
    <s v="Noiseless Gear Company"/>
    <x v="0"/>
    <x v="0"/>
    <x v="19"/>
    <s v="Silver"/>
    <x v="697"/>
    <d v="2003-11-01T00:00:00"/>
    <n v="2319.9899999999998"/>
    <n v="1391.9939999999999"/>
    <n v="1"/>
    <n v="1391.9939999999999"/>
  </r>
  <r>
    <x v="0"/>
    <x v="0"/>
    <x v="0"/>
    <s v="Noiseless Gear Company"/>
    <x v="2"/>
    <x v="18"/>
    <x v="86"/>
    <s v="Silver/Black"/>
    <x v="694"/>
    <d v="2003-11-01T00:00:00"/>
    <n v="80.989999999999995"/>
    <n v="48.594000000000001"/>
    <n v="3"/>
    <n v="145.78200000000001"/>
  </r>
  <r>
    <x v="0"/>
    <x v="0"/>
    <x v="0"/>
    <s v="Noiseless Gear Company"/>
    <x v="2"/>
    <x v="2"/>
    <x v="38"/>
    <s v="Silver"/>
    <x v="672"/>
    <d v="2003-11-01T00:00:00"/>
    <n v="364.09"/>
    <n v="218.45400000000001"/>
    <n v="4"/>
    <n v="873.81600000000003"/>
  </r>
  <r>
    <x v="0"/>
    <x v="0"/>
    <x v="0"/>
    <s v="Noiseless Gear Company"/>
    <x v="2"/>
    <x v="2"/>
    <x v="84"/>
    <s v="Black"/>
    <x v="696"/>
    <d v="2003-11-01T00:00:00"/>
    <n v="249.79"/>
    <n v="149.874"/>
    <n v="4"/>
    <n v="599.49599999999998"/>
  </r>
  <r>
    <x v="0"/>
    <x v="0"/>
    <x v="0"/>
    <s v="Noiseless Gear Company"/>
    <x v="2"/>
    <x v="20"/>
    <x v="81"/>
    <m/>
    <x v="678"/>
    <d v="2003-11-01T00:00:00"/>
    <n v="27.12"/>
    <n v="16.271999999999998"/>
    <n v="1"/>
    <n v="16.271999999999998"/>
  </r>
  <r>
    <x v="0"/>
    <x v="0"/>
    <x v="0"/>
    <s v="Noiseless Gear Company"/>
    <x v="0"/>
    <x v="0"/>
    <x v="19"/>
    <s v="Black"/>
    <x v="669"/>
    <d v="2003-11-01T00:00:00"/>
    <n v="2294.9899999999998"/>
    <n v="1376.9939999999999"/>
    <n v="2"/>
    <n v="2753.9879999999998"/>
  </r>
  <r>
    <x v="0"/>
    <x v="0"/>
    <x v="0"/>
    <s v="Noiseless Gear Company"/>
    <x v="2"/>
    <x v="2"/>
    <x v="38"/>
    <s v="Silver"/>
    <x v="696"/>
    <d v="2003-11-01T00:00:00"/>
    <n v="364.09"/>
    <n v="218.45400000000001"/>
    <n v="1"/>
    <n v="218.45400000000001"/>
  </r>
  <r>
    <x v="0"/>
    <x v="0"/>
    <x v="0"/>
    <s v="Noiseless Gear Company"/>
    <x v="2"/>
    <x v="2"/>
    <x v="84"/>
    <s v="Silver"/>
    <x v="693"/>
    <d v="2003-11-01T00:00:00"/>
    <n v="264.05"/>
    <n v="158.43"/>
    <n v="2"/>
    <n v="316.86"/>
  </r>
  <r>
    <x v="0"/>
    <x v="0"/>
    <x v="0"/>
    <s v="Noiseless Gear Company"/>
    <x v="0"/>
    <x v="0"/>
    <x v="77"/>
    <s v="Silver"/>
    <x v="691"/>
    <d v="2003-11-01T00:00:00"/>
    <n v="769.49"/>
    <n v="461.69400000000002"/>
    <n v="1"/>
    <n v="461.69400000000002"/>
  </r>
  <r>
    <x v="0"/>
    <x v="0"/>
    <x v="0"/>
    <s v="Noiseless Gear Company"/>
    <x v="2"/>
    <x v="2"/>
    <x v="84"/>
    <s v="Silver"/>
    <x v="678"/>
    <d v="2003-11-01T00:00:00"/>
    <n v="264.05"/>
    <n v="158.43"/>
    <n v="1"/>
    <n v="158.43"/>
  </r>
  <r>
    <x v="0"/>
    <x v="0"/>
    <x v="0"/>
    <s v="Noiseless Gear Company"/>
    <x v="0"/>
    <x v="0"/>
    <x v="82"/>
    <s v="Black"/>
    <x v="681"/>
    <d v="2003-11-01T00:00:00"/>
    <n v="539.99"/>
    <n v="323.99400000000003"/>
    <n v="2"/>
    <n v="647.98800000000006"/>
  </r>
  <r>
    <x v="0"/>
    <x v="0"/>
    <x v="0"/>
    <s v="Noiseless Gear Company"/>
    <x v="2"/>
    <x v="18"/>
    <x v="87"/>
    <s v="Silver/Black"/>
    <x v="685"/>
    <d v="2003-11-01T00:00:00"/>
    <n v="40.49"/>
    <n v="24.294"/>
    <n v="5"/>
    <n v="121.47"/>
  </r>
  <r>
    <x v="0"/>
    <x v="0"/>
    <x v="0"/>
    <s v="Noiseless Gear Company"/>
    <x v="0"/>
    <x v="0"/>
    <x v="82"/>
    <s v="Silver"/>
    <x v="681"/>
    <d v="2003-11-01T00:00:00"/>
    <n v="564.99"/>
    <n v="338.99400000000003"/>
    <n v="2"/>
    <n v="677.98800000000006"/>
  </r>
  <r>
    <x v="0"/>
    <x v="0"/>
    <x v="0"/>
    <s v="Noiseless Gear Company"/>
    <x v="1"/>
    <x v="14"/>
    <x v="56"/>
    <s v="Black"/>
    <x v="672"/>
    <d v="2003-11-01T00:00:00"/>
    <n v="69.989999999999995"/>
    <n v="41.994"/>
    <n v="2"/>
    <n v="83.988"/>
  </r>
  <r>
    <x v="0"/>
    <x v="0"/>
    <x v="0"/>
    <s v="Noiseless Gear Company"/>
    <x v="2"/>
    <x v="18"/>
    <x v="85"/>
    <s v="Silver/Black"/>
    <x v="689"/>
    <d v="2003-11-01T00:00:00"/>
    <n v="62.09"/>
    <n v="37.253999999999998"/>
    <n v="1"/>
    <n v="37.253999999999998"/>
  </r>
  <r>
    <x v="0"/>
    <x v="0"/>
    <x v="0"/>
    <s v="Noiseless Gear Company"/>
    <x v="0"/>
    <x v="0"/>
    <x v="77"/>
    <s v="Silver"/>
    <x v="670"/>
    <d v="2003-11-01T00:00:00"/>
    <n v="769.49"/>
    <n v="461.69400000000002"/>
    <n v="1"/>
    <n v="461.69400000000002"/>
  </r>
  <r>
    <x v="0"/>
    <x v="0"/>
    <x v="0"/>
    <s v="Noiseless Gear Company"/>
    <x v="0"/>
    <x v="0"/>
    <x v="77"/>
    <s v="Silver"/>
    <x v="692"/>
    <d v="2003-11-01T00:00:00"/>
    <n v="769.49"/>
    <n v="461.69400000000002"/>
    <n v="1"/>
    <n v="461.69400000000002"/>
  </r>
  <r>
    <x v="0"/>
    <x v="0"/>
    <x v="0"/>
    <s v="Noiseless Gear Company"/>
    <x v="0"/>
    <x v="0"/>
    <x v="82"/>
    <s v="Silver"/>
    <x v="686"/>
    <d v="2003-11-01T00:00:00"/>
    <n v="564.99"/>
    <n v="338.99400000000003"/>
    <n v="2"/>
    <n v="677.98800000000006"/>
  </r>
  <r>
    <x v="0"/>
    <x v="0"/>
    <x v="0"/>
    <s v="Noiseless Gear Company"/>
    <x v="2"/>
    <x v="2"/>
    <x v="84"/>
    <s v="Silver"/>
    <x v="673"/>
    <d v="2003-11-01T00:00:00"/>
    <n v="264.05"/>
    <n v="158.43"/>
    <n v="1"/>
    <n v="158.43"/>
  </r>
  <r>
    <x v="0"/>
    <x v="0"/>
    <x v="0"/>
    <s v="Noiseless Gear Company"/>
    <x v="0"/>
    <x v="0"/>
    <x v="82"/>
    <s v="Black"/>
    <x v="695"/>
    <d v="2003-11-01T00:00:00"/>
    <n v="539.99"/>
    <n v="323.99400000000003"/>
    <n v="1"/>
    <n v="323.99400000000003"/>
  </r>
  <r>
    <x v="0"/>
    <x v="0"/>
    <x v="0"/>
    <s v="Noiseless Gear Company"/>
    <x v="0"/>
    <x v="0"/>
    <x v="19"/>
    <s v="Silver"/>
    <x v="688"/>
    <d v="2003-11-01T00:00:00"/>
    <n v="2319.9899999999998"/>
    <n v="1391.9939999999999"/>
    <n v="4"/>
    <n v="5567.9759999999997"/>
  </r>
  <r>
    <x v="0"/>
    <x v="0"/>
    <x v="0"/>
    <s v="Noiseless Gear Company"/>
    <x v="2"/>
    <x v="2"/>
    <x v="38"/>
    <s v="Silver"/>
    <x v="671"/>
    <d v="2003-11-01T00:00:00"/>
    <n v="364.09"/>
    <n v="218.45400000000001"/>
    <n v="2"/>
    <n v="436.90800000000002"/>
  </r>
  <r>
    <x v="0"/>
    <x v="0"/>
    <x v="0"/>
    <s v="Noiseless Gear Company"/>
    <x v="0"/>
    <x v="0"/>
    <x v="82"/>
    <s v="Silver"/>
    <x v="685"/>
    <d v="2003-11-01T00:00:00"/>
    <n v="564.99"/>
    <n v="338.99400000000003"/>
    <n v="3"/>
    <n v="1016.9820000000001"/>
  </r>
  <r>
    <x v="0"/>
    <x v="1"/>
    <x v="1"/>
    <s v="Major Cycling"/>
    <x v="2"/>
    <x v="18"/>
    <x v="51"/>
    <s v="Silver/Black"/>
    <x v="697"/>
    <d v="2003-11-01T00:00:00"/>
    <n v="80.989999999999995"/>
    <n v="48.594000000000001"/>
    <n v="1"/>
    <n v="48.594000000000001"/>
  </r>
  <r>
    <x v="0"/>
    <x v="1"/>
    <x v="1"/>
    <s v="General Supplies"/>
    <x v="1"/>
    <x v="4"/>
    <x v="58"/>
    <s v="Yellow"/>
    <x v="672"/>
    <d v="2003-11-01T00:00:00"/>
    <n v="53.99"/>
    <n v="32.393999999999998"/>
    <n v="4"/>
    <n v="129.57599999999999"/>
  </r>
  <r>
    <x v="0"/>
    <x v="1"/>
    <x v="1"/>
    <s v="General Supplies"/>
    <x v="3"/>
    <x v="7"/>
    <x v="10"/>
    <s v="Black"/>
    <x v="689"/>
    <d v="2003-11-01T00:00:00"/>
    <n v="34.99"/>
    <n v="20.994"/>
    <n v="4"/>
    <n v="83.975999999999999"/>
  </r>
  <r>
    <x v="0"/>
    <x v="1"/>
    <x v="1"/>
    <s v="General Supplies"/>
    <x v="1"/>
    <x v="4"/>
    <x v="5"/>
    <s v="Multi"/>
    <x v="699"/>
    <d v="2003-11-01T00:00:00"/>
    <n v="49.99"/>
    <n v="29.994"/>
    <n v="9"/>
    <n v="269.94600000000003"/>
  </r>
  <r>
    <x v="0"/>
    <x v="1"/>
    <x v="1"/>
    <s v="General Supplies"/>
    <x v="1"/>
    <x v="23"/>
    <x v="59"/>
    <s v="Blue"/>
    <x v="669"/>
    <d v="2003-11-01T00:00:00"/>
    <n v="63.5"/>
    <n v="38.1"/>
    <n v="7"/>
    <n v="266.7"/>
  </r>
  <r>
    <x v="0"/>
    <x v="1"/>
    <x v="1"/>
    <s v="General Supplies"/>
    <x v="3"/>
    <x v="22"/>
    <x v="57"/>
    <m/>
    <x v="695"/>
    <d v="2003-11-01T00:00:00"/>
    <n v="4.99"/>
    <n v="2.9940000000000002"/>
    <n v="1"/>
    <n v="2.9940000000000002"/>
  </r>
  <r>
    <x v="0"/>
    <x v="1"/>
    <x v="1"/>
    <s v="General Supplies"/>
    <x v="3"/>
    <x v="7"/>
    <x v="10"/>
    <s v="Blue"/>
    <x v="687"/>
    <d v="2003-11-01T00:00:00"/>
    <n v="34.99"/>
    <n v="20.994"/>
    <n v="6"/>
    <n v="125.964"/>
  </r>
  <r>
    <x v="0"/>
    <x v="1"/>
    <x v="1"/>
    <s v="General Supplies"/>
    <x v="1"/>
    <x v="10"/>
    <x v="29"/>
    <s v="Black"/>
    <x v="683"/>
    <d v="2003-11-01T00:00:00"/>
    <n v="24.49"/>
    <n v="14.694000000000001"/>
    <n v="7"/>
    <n v="102.858"/>
  </r>
  <r>
    <x v="0"/>
    <x v="1"/>
    <x v="1"/>
    <s v="General Supplies"/>
    <x v="3"/>
    <x v="24"/>
    <x v="60"/>
    <m/>
    <x v="687"/>
    <d v="2003-11-01T00:00:00"/>
    <n v="7.95"/>
    <n v="4.7699999999999996"/>
    <n v="3"/>
    <n v="14.309999999999999"/>
  </r>
  <r>
    <x v="0"/>
    <x v="1"/>
    <x v="1"/>
    <s v="General Supplies"/>
    <x v="0"/>
    <x v="3"/>
    <x v="12"/>
    <s v="Black"/>
    <x v="679"/>
    <d v="2003-11-01T00:00:00"/>
    <n v="2443.35"/>
    <n v="1466.01"/>
    <n v="3"/>
    <n v="4398.03"/>
  </r>
  <r>
    <x v="0"/>
    <x v="1"/>
    <x v="1"/>
    <s v="General Supplies"/>
    <x v="0"/>
    <x v="3"/>
    <x v="12"/>
    <s v="Red"/>
    <x v="688"/>
    <d v="2003-11-01T00:00:00"/>
    <n v="2443.35"/>
    <n v="1466.01"/>
    <n v="5"/>
    <n v="7330.05"/>
  </r>
  <r>
    <x v="0"/>
    <x v="1"/>
    <x v="1"/>
    <s v="General Supplies"/>
    <x v="0"/>
    <x v="3"/>
    <x v="50"/>
    <s v="Yellow"/>
    <x v="671"/>
    <d v="2003-11-01T00:00:00"/>
    <n v="1700.99"/>
    <n v="1020.5940000000001"/>
    <n v="2"/>
    <n v="2041.1880000000001"/>
  </r>
  <r>
    <x v="0"/>
    <x v="1"/>
    <x v="1"/>
    <s v="General Supplies"/>
    <x v="1"/>
    <x v="4"/>
    <x v="58"/>
    <s v="Yellow"/>
    <x v="679"/>
    <d v="2003-11-01T00:00:00"/>
    <n v="53.99"/>
    <n v="32.393999999999998"/>
    <n v="3"/>
    <n v="97.181999999999988"/>
  </r>
  <r>
    <x v="0"/>
    <x v="1"/>
    <x v="1"/>
    <s v="General Supplies"/>
    <x v="0"/>
    <x v="3"/>
    <x v="49"/>
    <s v="Black"/>
    <x v="698"/>
    <d v="2003-11-01T00:00:00"/>
    <n v="539.99"/>
    <n v="323.99400000000003"/>
    <n v="1"/>
    <n v="323.99400000000003"/>
  </r>
  <r>
    <x v="0"/>
    <x v="1"/>
    <x v="1"/>
    <s v="General Supplies"/>
    <x v="1"/>
    <x v="1"/>
    <x v="48"/>
    <s v="White"/>
    <x v="680"/>
    <d v="2003-11-01T00:00:00"/>
    <n v="8.99"/>
    <n v="5.3940000000000001"/>
    <n v="9"/>
    <n v="48.545999999999999"/>
  </r>
  <r>
    <x v="0"/>
    <x v="1"/>
    <x v="1"/>
    <s v="General Supplies"/>
    <x v="0"/>
    <x v="3"/>
    <x v="49"/>
    <s v="Black"/>
    <x v="670"/>
    <d v="2003-11-01T00:00:00"/>
    <n v="539.99"/>
    <n v="323.99400000000003"/>
    <n v="1"/>
    <n v="323.99400000000003"/>
  </r>
  <r>
    <x v="0"/>
    <x v="1"/>
    <x v="1"/>
    <s v="General Supplies"/>
    <x v="0"/>
    <x v="3"/>
    <x v="50"/>
    <s v="Yellow"/>
    <x v="681"/>
    <d v="2003-11-01T00:00:00"/>
    <n v="1700.99"/>
    <n v="1020.5940000000001"/>
    <n v="2"/>
    <n v="2041.1880000000001"/>
  </r>
  <r>
    <x v="0"/>
    <x v="1"/>
    <x v="1"/>
    <s v="General Supplies"/>
    <x v="2"/>
    <x v="6"/>
    <x v="15"/>
    <s v="Yellow"/>
    <x v="681"/>
    <d v="2003-11-01T00:00:00"/>
    <n v="594.83000000000004"/>
    <n v="356.89800000000002"/>
    <n v="3"/>
    <n v="1070.694"/>
  </r>
  <r>
    <x v="0"/>
    <x v="1"/>
    <x v="1"/>
    <s v="General Supplies"/>
    <x v="3"/>
    <x v="21"/>
    <x v="55"/>
    <s v="Silver"/>
    <x v="674"/>
    <d v="2003-11-01T00:00:00"/>
    <n v="54.99"/>
    <n v="32.994"/>
    <n v="2"/>
    <n v="65.988"/>
  </r>
  <r>
    <x v="0"/>
    <x v="1"/>
    <x v="1"/>
    <s v="General Supplies"/>
    <x v="1"/>
    <x v="4"/>
    <x v="58"/>
    <s v="Yellow"/>
    <x v="681"/>
    <d v="2003-11-01T00:00:00"/>
    <n v="53.99"/>
    <n v="32.393999999999998"/>
    <n v="4"/>
    <n v="129.57599999999999"/>
  </r>
  <r>
    <x v="0"/>
    <x v="1"/>
    <x v="1"/>
    <s v="General Supplies"/>
    <x v="3"/>
    <x v="7"/>
    <x v="10"/>
    <s v="Red"/>
    <x v="676"/>
    <d v="2003-11-01T00:00:00"/>
    <n v="34.99"/>
    <n v="20.994"/>
    <n v="10"/>
    <n v="209.94"/>
  </r>
  <r>
    <x v="0"/>
    <x v="1"/>
    <x v="1"/>
    <s v="General Supplies"/>
    <x v="2"/>
    <x v="18"/>
    <x v="53"/>
    <s v="Silver/Black"/>
    <x v="693"/>
    <d v="2003-11-01T00:00:00"/>
    <n v="40.49"/>
    <n v="24.294"/>
    <n v="4"/>
    <n v="97.176000000000002"/>
  </r>
  <r>
    <x v="0"/>
    <x v="1"/>
    <x v="1"/>
    <s v="General Supplies"/>
    <x v="0"/>
    <x v="3"/>
    <x v="17"/>
    <s v="Yellow"/>
    <x v="676"/>
    <d v="2003-11-01T00:00:00"/>
    <n v="1120.49"/>
    <n v="672.29399999999998"/>
    <n v="5"/>
    <n v="3361.47"/>
  </r>
  <r>
    <x v="0"/>
    <x v="1"/>
    <x v="1"/>
    <s v="General Supplies"/>
    <x v="1"/>
    <x v="5"/>
    <x v="6"/>
    <s v="Multi"/>
    <x v="690"/>
    <d v="2003-11-01T00:00:00"/>
    <n v="8.99"/>
    <n v="5.3940000000000001"/>
    <n v="4"/>
    <n v="21.576000000000001"/>
  </r>
  <r>
    <x v="0"/>
    <x v="1"/>
    <x v="1"/>
    <s v="General Supplies"/>
    <x v="2"/>
    <x v="6"/>
    <x v="15"/>
    <s v="Yellow"/>
    <x v="673"/>
    <d v="2003-11-01T00:00:00"/>
    <n v="594.83000000000004"/>
    <n v="356.89800000000002"/>
    <n v="1"/>
    <n v="356.89800000000002"/>
  </r>
  <r>
    <x v="0"/>
    <x v="1"/>
    <x v="1"/>
    <s v="General Supplies"/>
    <x v="1"/>
    <x v="10"/>
    <x v="29"/>
    <s v="Black"/>
    <x v="669"/>
    <d v="2003-11-01T00:00:00"/>
    <n v="24.49"/>
    <n v="14.694000000000001"/>
    <n v="2"/>
    <n v="29.388000000000002"/>
  </r>
  <r>
    <x v="0"/>
    <x v="1"/>
    <x v="1"/>
    <s v="General Supplies"/>
    <x v="1"/>
    <x v="23"/>
    <x v="59"/>
    <s v="Blue"/>
    <x v="671"/>
    <d v="2003-11-01T00:00:00"/>
    <n v="63.5"/>
    <n v="38.1"/>
    <n v="5"/>
    <n v="190.5"/>
  </r>
  <r>
    <x v="0"/>
    <x v="1"/>
    <x v="1"/>
    <s v="General Supplies"/>
    <x v="0"/>
    <x v="3"/>
    <x v="12"/>
    <s v="Black"/>
    <x v="697"/>
    <d v="2003-11-01T00:00:00"/>
    <n v="2443.35"/>
    <n v="1466.01"/>
    <n v="1"/>
    <n v="1466.01"/>
  </r>
  <r>
    <x v="0"/>
    <x v="1"/>
    <x v="1"/>
    <s v="General Supplies"/>
    <x v="0"/>
    <x v="3"/>
    <x v="17"/>
    <s v="Yellow"/>
    <x v="679"/>
    <d v="2003-11-01T00:00:00"/>
    <n v="1120.49"/>
    <n v="672.29399999999998"/>
    <n v="1"/>
    <n v="672.29399999999998"/>
  </r>
  <r>
    <x v="0"/>
    <x v="1"/>
    <x v="1"/>
    <s v="General Supplies"/>
    <x v="2"/>
    <x v="9"/>
    <x v="16"/>
    <m/>
    <x v="687"/>
    <d v="2003-11-01T00:00:00"/>
    <n v="120.27"/>
    <n v="72.162000000000006"/>
    <n v="2"/>
    <n v="144.32400000000001"/>
  </r>
  <r>
    <x v="0"/>
    <x v="1"/>
    <x v="1"/>
    <s v="General Supplies"/>
    <x v="0"/>
    <x v="3"/>
    <x v="12"/>
    <s v="Black"/>
    <x v="685"/>
    <d v="2003-11-01T00:00:00"/>
    <n v="2443.35"/>
    <n v="1466.01"/>
    <n v="2"/>
    <n v="2932.02"/>
  </r>
  <r>
    <x v="0"/>
    <x v="1"/>
    <x v="1"/>
    <s v="General Supplies"/>
    <x v="0"/>
    <x v="3"/>
    <x v="17"/>
    <s v="Yellow"/>
    <x v="678"/>
    <d v="2003-11-01T00:00:00"/>
    <n v="1120.49"/>
    <n v="672.29399999999998"/>
    <n v="1"/>
    <n v="672.29399999999998"/>
  </r>
  <r>
    <x v="0"/>
    <x v="1"/>
    <x v="1"/>
    <s v="General Supplies"/>
    <x v="0"/>
    <x v="3"/>
    <x v="12"/>
    <s v="Black"/>
    <x v="685"/>
    <d v="2003-11-01T00:00:00"/>
    <n v="2443.35"/>
    <n v="1466.01"/>
    <n v="2"/>
    <n v="2932.02"/>
  </r>
  <r>
    <x v="0"/>
    <x v="1"/>
    <x v="1"/>
    <s v="General Supplies"/>
    <x v="2"/>
    <x v="6"/>
    <x v="8"/>
    <s v="Black"/>
    <x v="673"/>
    <d v="2003-11-01T00:00:00"/>
    <n v="337.22"/>
    <n v="202.33199999999999"/>
    <n v="2"/>
    <n v="404.66399999999999"/>
  </r>
  <r>
    <x v="0"/>
    <x v="1"/>
    <x v="1"/>
    <s v="General Supplies"/>
    <x v="0"/>
    <x v="3"/>
    <x v="50"/>
    <s v="Yellow"/>
    <x v="695"/>
    <d v="2003-11-01T00:00:00"/>
    <n v="1700.99"/>
    <n v="1020.5940000000001"/>
    <n v="2"/>
    <n v="2041.1880000000001"/>
  </r>
  <r>
    <x v="0"/>
    <x v="1"/>
    <x v="1"/>
    <s v="General Supplies"/>
    <x v="1"/>
    <x v="4"/>
    <x v="5"/>
    <s v="Multi"/>
    <x v="687"/>
    <d v="2003-11-01T00:00:00"/>
    <n v="49.99"/>
    <n v="29.994"/>
    <n v="4"/>
    <n v="119.976"/>
  </r>
  <r>
    <x v="0"/>
    <x v="1"/>
    <x v="1"/>
    <s v="General Supplies"/>
    <x v="2"/>
    <x v="18"/>
    <x v="47"/>
    <s v="Silver/Black"/>
    <x v="671"/>
    <d v="2003-11-01T00:00:00"/>
    <n v="62.09"/>
    <n v="37.253999999999998"/>
    <n v="1"/>
    <n v="37.253999999999998"/>
  </r>
  <r>
    <x v="0"/>
    <x v="1"/>
    <x v="1"/>
    <s v="General Supplies"/>
    <x v="3"/>
    <x v="19"/>
    <x v="52"/>
    <m/>
    <x v="673"/>
    <d v="2003-11-01T00:00:00"/>
    <n v="120"/>
    <n v="72"/>
    <n v="4"/>
    <n v="288"/>
  </r>
  <r>
    <x v="0"/>
    <x v="1"/>
    <x v="1"/>
    <s v="General Supplies"/>
    <x v="0"/>
    <x v="3"/>
    <x v="50"/>
    <s v="Yellow"/>
    <x v="682"/>
    <d v="2003-11-01T00:00:00"/>
    <n v="1700.99"/>
    <n v="1020.5940000000001"/>
    <n v="2"/>
    <n v="2041.1880000000001"/>
  </r>
  <r>
    <x v="0"/>
    <x v="1"/>
    <x v="1"/>
    <s v="General Supplies"/>
    <x v="2"/>
    <x v="18"/>
    <x v="51"/>
    <s v="Silver/Black"/>
    <x v="673"/>
    <d v="2003-11-01T00:00:00"/>
    <n v="80.989999999999995"/>
    <n v="48.594000000000001"/>
    <n v="2"/>
    <n v="97.188000000000002"/>
  </r>
  <r>
    <x v="0"/>
    <x v="1"/>
    <x v="1"/>
    <s v="General Supplies"/>
    <x v="0"/>
    <x v="3"/>
    <x v="49"/>
    <s v="Black"/>
    <x v="673"/>
    <d v="2003-11-01T00:00:00"/>
    <n v="539.99"/>
    <n v="323.99400000000003"/>
    <n v="4"/>
    <n v="1295.9760000000001"/>
  </r>
  <r>
    <x v="0"/>
    <x v="1"/>
    <x v="1"/>
    <s v="General Supplies"/>
    <x v="2"/>
    <x v="6"/>
    <x v="15"/>
    <s v="Yellow"/>
    <x v="674"/>
    <d v="2003-11-01T00:00:00"/>
    <n v="594.83000000000004"/>
    <n v="356.89800000000002"/>
    <n v="2"/>
    <n v="713.79600000000005"/>
  </r>
  <r>
    <x v="0"/>
    <x v="0"/>
    <x v="4"/>
    <s v="Basic Sports Equipment"/>
    <x v="1"/>
    <x v="23"/>
    <x v="59"/>
    <s v="Blue"/>
    <x v="696"/>
    <d v="2003-11-01T00:00:00"/>
    <n v="63.5"/>
    <n v="38.1"/>
    <n v="7"/>
    <n v="266.7"/>
  </r>
  <r>
    <x v="0"/>
    <x v="0"/>
    <x v="4"/>
    <s v="Basic Sports Equipment"/>
    <x v="1"/>
    <x v="14"/>
    <x v="56"/>
    <s v="Black"/>
    <x v="669"/>
    <d v="2003-11-01T00:00:00"/>
    <n v="69.989999999999995"/>
    <n v="41.994"/>
    <n v="9"/>
    <n v="377.94600000000003"/>
  </r>
  <r>
    <x v="0"/>
    <x v="0"/>
    <x v="4"/>
    <s v="Basic Sports Equipment"/>
    <x v="1"/>
    <x v="14"/>
    <x v="56"/>
    <s v="Black"/>
    <x v="697"/>
    <d v="2003-11-01T00:00:00"/>
    <n v="69.989999999999995"/>
    <n v="41.994"/>
    <n v="1"/>
    <n v="41.994"/>
  </r>
  <r>
    <x v="0"/>
    <x v="0"/>
    <x v="4"/>
    <s v="Basic Sports Equipment"/>
    <x v="1"/>
    <x v="4"/>
    <x v="58"/>
    <s v="Yellow"/>
    <x v="698"/>
    <d v="2003-11-01T00:00:00"/>
    <n v="53.99"/>
    <n v="32.393999999999998"/>
    <n v="4"/>
    <n v="129.57599999999999"/>
  </r>
  <r>
    <x v="0"/>
    <x v="0"/>
    <x v="4"/>
    <s v="Basic Sports Equipment"/>
    <x v="1"/>
    <x v="14"/>
    <x v="56"/>
    <s v="Black"/>
    <x v="680"/>
    <d v="2003-11-01T00:00:00"/>
    <n v="69.989999999999995"/>
    <n v="41.994"/>
    <n v="2"/>
    <n v="83.988"/>
  </r>
  <r>
    <x v="0"/>
    <x v="0"/>
    <x v="4"/>
    <s v="Valley Bicycle Distributors"/>
    <x v="2"/>
    <x v="6"/>
    <x v="11"/>
    <s v="Red"/>
    <x v="689"/>
    <d v="2003-11-01T00:00:00"/>
    <n v="1431.5"/>
    <n v="858.9"/>
    <n v="1"/>
    <n v="858.9"/>
  </r>
  <r>
    <x v="0"/>
    <x v="0"/>
    <x v="4"/>
    <s v="Valley Bicycle Distributors"/>
    <x v="2"/>
    <x v="18"/>
    <x v="53"/>
    <s v="Silver/Black"/>
    <x v="698"/>
    <d v="2003-11-01T00:00:00"/>
    <n v="40.49"/>
    <n v="24.294"/>
    <n v="1"/>
    <n v="24.294"/>
  </r>
  <r>
    <x v="0"/>
    <x v="0"/>
    <x v="4"/>
    <s v="Valley Bicycle Distributors"/>
    <x v="0"/>
    <x v="3"/>
    <x v="12"/>
    <s v="Black"/>
    <x v="685"/>
    <d v="2003-11-01T00:00:00"/>
    <n v="2443.35"/>
    <n v="1466.01"/>
    <n v="1"/>
    <n v="1466.01"/>
  </r>
  <r>
    <x v="0"/>
    <x v="0"/>
    <x v="4"/>
    <s v="Valley Bicycle Distributors"/>
    <x v="0"/>
    <x v="3"/>
    <x v="17"/>
    <s v="Yellow"/>
    <x v="683"/>
    <d v="2003-11-01T00:00:00"/>
    <n v="1120.49"/>
    <n v="672.29399999999998"/>
    <n v="2"/>
    <n v="1344.588"/>
  </r>
  <r>
    <x v="0"/>
    <x v="0"/>
    <x v="4"/>
    <s v="Valley Bicycle Distributors"/>
    <x v="2"/>
    <x v="6"/>
    <x v="8"/>
    <s v="Black"/>
    <x v="690"/>
    <d v="2003-11-01T00:00:00"/>
    <n v="337.22"/>
    <n v="202.33199999999999"/>
    <n v="2"/>
    <n v="404.66399999999999"/>
  </r>
  <r>
    <x v="0"/>
    <x v="0"/>
    <x v="4"/>
    <s v="Valley Bicycle Distributors"/>
    <x v="0"/>
    <x v="3"/>
    <x v="12"/>
    <s v="Black"/>
    <x v="699"/>
    <d v="2003-11-01T00:00:00"/>
    <n v="2443.35"/>
    <n v="1466.01"/>
    <n v="1"/>
    <n v="1466.01"/>
  </r>
  <r>
    <x v="0"/>
    <x v="0"/>
    <x v="4"/>
    <s v="Valley Bicycle Distributors"/>
    <x v="0"/>
    <x v="3"/>
    <x v="17"/>
    <s v="Yellow"/>
    <x v="680"/>
    <d v="2003-11-01T00:00:00"/>
    <n v="1120.49"/>
    <n v="672.29399999999998"/>
    <n v="1"/>
    <n v="672.29399999999998"/>
  </r>
  <r>
    <x v="0"/>
    <x v="0"/>
    <x v="0"/>
    <s v="Tough and Reliable Parts"/>
    <x v="0"/>
    <x v="3"/>
    <x v="50"/>
    <s v="Yellow"/>
    <x v="681"/>
    <d v="2003-11-01T00:00:00"/>
    <n v="1700.99"/>
    <n v="1020.5940000000001"/>
    <n v="1"/>
    <n v="1020.5940000000001"/>
  </r>
  <r>
    <x v="2"/>
    <x v="5"/>
    <x v="9"/>
    <s v="List Price Catalog Company"/>
    <x v="1"/>
    <x v="4"/>
    <x v="58"/>
    <s v="Yellow"/>
    <x v="673"/>
    <d v="2003-11-01T00:00:00"/>
    <n v="53.99"/>
    <n v="32.393999999999998"/>
    <n v="8"/>
    <n v="259.15199999999999"/>
  </r>
  <r>
    <x v="2"/>
    <x v="5"/>
    <x v="9"/>
    <s v="List Price Catalog Company"/>
    <x v="3"/>
    <x v="19"/>
    <x v="52"/>
    <m/>
    <x v="694"/>
    <d v="2003-11-01T00:00:00"/>
    <n v="120"/>
    <n v="72"/>
    <n v="4"/>
    <n v="288"/>
  </r>
  <r>
    <x v="2"/>
    <x v="5"/>
    <x v="9"/>
    <s v="List Price Catalog Company"/>
    <x v="0"/>
    <x v="25"/>
    <x v="62"/>
    <s v="Blue"/>
    <x v="696"/>
    <d v="2003-11-01T00:00:00"/>
    <n v="2384.0700000000002"/>
    <n v="1430.442"/>
    <n v="1"/>
    <n v="1430.442"/>
  </r>
  <r>
    <x v="2"/>
    <x v="5"/>
    <x v="9"/>
    <s v="List Price Catalog Company"/>
    <x v="1"/>
    <x v="23"/>
    <x v="59"/>
    <s v="Blue"/>
    <x v="670"/>
    <d v="2003-11-01T00:00:00"/>
    <n v="63.5"/>
    <n v="38.1"/>
    <n v="7"/>
    <n v="266.7"/>
  </r>
  <r>
    <x v="2"/>
    <x v="5"/>
    <x v="9"/>
    <s v="List Price Catalog Company"/>
    <x v="0"/>
    <x v="25"/>
    <x v="62"/>
    <s v="Blue"/>
    <x v="685"/>
    <d v="2003-11-01T00:00:00"/>
    <n v="2384.0700000000002"/>
    <n v="1430.442"/>
    <n v="2"/>
    <n v="2860.884"/>
  </r>
  <r>
    <x v="2"/>
    <x v="5"/>
    <x v="9"/>
    <s v="List Price Catalog Company"/>
    <x v="0"/>
    <x v="25"/>
    <x v="64"/>
    <s v="Blue"/>
    <x v="688"/>
    <d v="2003-11-01T00:00:00"/>
    <n v="1214.8499999999999"/>
    <n v="728.91"/>
    <n v="1"/>
    <n v="728.91"/>
  </r>
  <r>
    <x v="2"/>
    <x v="5"/>
    <x v="9"/>
    <s v="List Price Catalog Company"/>
    <x v="0"/>
    <x v="25"/>
    <x v="61"/>
    <s v="Blue"/>
    <x v="680"/>
    <d v="2003-11-01T00:00:00"/>
    <n v="742.35"/>
    <n v="445.41"/>
    <n v="1"/>
    <n v="445.41"/>
  </r>
  <r>
    <x v="2"/>
    <x v="5"/>
    <x v="9"/>
    <s v="List Price Catalog Company"/>
    <x v="2"/>
    <x v="29"/>
    <x v="70"/>
    <s v="Silver"/>
    <x v="678"/>
    <d v="2003-11-01T00:00:00"/>
    <n v="106.5"/>
    <n v="63.9"/>
    <n v="1"/>
    <n v="63.9"/>
  </r>
  <r>
    <x v="2"/>
    <x v="5"/>
    <x v="9"/>
    <s v="List Price Catalog Company"/>
    <x v="3"/>
    <x v="22"/>
    <x v="57"/>
    <m/>
    <x v="698"/>
    <d v="2003-11-01T00:00:00"/>
    <n v="4.99"/>
    <n v="2.9940000000000002"/>
    <n v="4"/>
    <n v="11.976000000000001"/>
  </r>
  <r>
    <x v="2"/>
    <x v="5"/>
    <x v="9"/>
    <s v="List Price Catalog Company"/>
    <x v="0"/>
    <x v="25"/>
    <x v="61"/>
    <s v="Yellow"/>
    <x v="687"/>
    <d v="2003-11-01T00:00:00"/>
    <n v="742.35"/>
    <n v="445.41"/>
    <n v="1"/>
    <n v="445.41"/>
  </r>
  <r>
    <x v="2"/>
    <x v="5"/>
    <x v="9"/>
    <s v="List Price Catalog Company"/>
    <x v="0"/>
    <x v="25"/>
    <x v="64"/>
    <s v="Blue"/>
    <x v="676"/>
    <d v="2003-11-01T00:00:00"/>
    <n v="1214.8499999999999"/>
    <n v="728.91"/>
    <n v="2"/>
    <n v="1457.82"/>
  </r>
  <r>
    <x v="2"/>
    <x v="5"/>
    <x v="9"/>
    <s v="List Price Catalog Company"/>
    <x v="1"/>
    <x v="4"/>
    <x v="58"/>
    <s v="Yellow"/>
    <x v="699"/>
    <d v="2003-11-01T00:00:00"/>
    <n v="53.99"/>
    <n v="32.393999999999998"/>
    <n v="6"/>
    <n v="194.36399999999998"/>
  </r>
  <r>
    <x v="2"/>
    <x v="5"/>
    <x v="9"/>
    <s v="List Price Catalog Company"/>
    <x v="0"/>
    <x v="25"/>
    <x v="62"/>
    <s v="Yellow"/>
    <x v="689"/>
    <d v="2003-11-01T00:00:00"/>
    <n v="2384.0700000000002"/>
    <n v="1430.442"/>
    <n v="3"/>
    <n v="4291.326"/>
  </r>
  <r>
    <x v="2"/>
    <x v="5"/>
    <x v="9"/>
    <s v="List Price Catalog Company"/>
    <x v="0"/>
    <x v="25"/>
    <x v="62"/>
    <s v="Yellow"/>
    <x v="687"/>
    <d v="2003-11-01T00:00:00"/>
    <n v="2384.0700000000002"/>
    <n v="1430.442"/>
    <n v="4"/>
    <n v="5721.768"/>
  </r>
  <r>
    <x v="2"/>
    <x v="5"/>
    <x v="9"/>
    <s v="List Price Catalog Company"/>
    <x v="1"/>
    <x v="5"/>
    <x v="6"/>
    <s v="Multi"/>
    <x v="696"/>
    <d v="2003-11-01T00:00:00"/>
    <n v="8.99"/>
    <n v="5.3940000000000001"/>
    <n v="5"/>
    <n v="26.97"/>
  </r>
  <r>
    <x v="2"/>
    <x v="5"/>
    <x v="9"/>
    <s v="List Price Catalog Company"/>
    <x v="2"/>
    <x v="26"/>
    <x v="65"/>
    <s v="Silver"/>
    <x v="685"/>
    <d v="2003-11-01T00:00:00"/>
    <n v="91.49"/>
    <n v="54.893999999999998"/>
    <n v="1"/>
    <n v="54.893999999999998"/>
  </r>
  <r>
    <x v="2"/>
    <x v="5"/>
    <x v="9"/>
    <s v="List Price Catalog Company"/>
    <x v="1"/>
    <x v="4"/>
    <x v="5"/>
    <s v="Multi"/>
    <x v="693"/>
    <d v="2003-11-01T00:00:00"/>
    <n v="49.99"/>
    <n v="29.994"/>
    <n v="8"/>
    <n v="239.952"/>
  </r>
  <r>
    <x v="1"/>
    <x v="3"/>
    <x v="7"/>
    <s v="Metro Metals Co."/>
    <x v="0"/>
    <x v="25"/>
    <x v="61"/>
    <s v="Yellow"/>
    <x v="689"/>
    <d v="2003-11-01T00:00:00"/>
    <n v="742.35"/>
    <n v="445.41"/>
    <n v="2"/>
    <n v="890.82"/>
  </r>
  <r>
    <x v="1"/>
    <x v="3"/>
    <x v="7"/>
    <s v="Metro Metals Co."/>
    <x v="0"/>
    <x v="25"/>
    <x v="64"/>
    <s v="Blue"/>
    <x v="688"/>
    <d v="2003-11-01T00:00:00"/>
    <n v="1214.8499999999999"/>
    <n v="728.91"/>
    <n v="9"/>
    <n v="6560.19"/>
  </r>
  <r>
    <x v="1"/>
    <x v="3"/>
    <x v="7"/>
    <s v="Metro Metals Co."/>
    <x v="3"/>
    <x v="7"/>
    <x v="10"/>
    <s v="Black"/>
    <x v="683"/>
    <d v="2003-11-01T00:00:00"/>
    <n v="34.99"/>
    <n v="20.994"/>
    <n v="2"/>
    <n v="41.988"/>
  </r>
  <r>
    <x v="1"/>
    <x v="3"/>
    <x v="7"/>
    <s v="Metro Metals Co."/>
    <x v="0"/>
    <x v="25"/>
    <x v="61"/>
    <s v="Blue"/>
    <x v="688"/>
    <d v="2003-11-01T00:00:00"/>
    <n v="742.35"/>
    <n v="445.41"/>
    <n v="8"/>
    <n v="3563.28"/>
  </r>
  <r>
    <x v="1"/>
    <x v="3"/>
    <x v="7"/>
    <s v="Metro Metals Co."/>
    <x v="2"/>
    <x v="27"/>
    <x v="80"/>
    <s v="Blue"/>
    <x v="682"/>
    <d v="2003-11-01T00:00:00"/>
    <n v="333.42"/>
    <n v="200.05199999999999"/>
    <n v="2"/>
    <n v="400.10399999999998"/>
  </r>
  <r>
    <x v="1"/>
    <x v="3"/>
    <x v="7"/>
    <s v="Metro Metals Co."/>
    <x v="2"/>
    <x v="27"/>
    <x v="66"/>
    <s v="Blue"/>
    <x v="675"/>
    <d v="2003-11-01T00:00:00"/>
    <n v="1003.91"/>
    <n v="602.346"/>
    <n v="1"/>
    <n v="602.346"/>
  </r>
  <r>
    <x v="1"/>
    <x v="3"/>
    <x v="7"/>
    <s v="Metro Metals Co."/>
    <x v="0"/>
    <x v="25"/>
    <x v="62"/>
    <s v="Yellow"/>
    <x v="699"/>
    <d v="2003-11-01T00:00:00"/>
    <n v="2384.0700000000002"/>
    <n v="1430.442"/>
    <n v="4"/>
    <n v="5721.768"/>
  </r>
  <r>
    <x v="1"/>
    <x v="3"/>
    <x v="7"/>
    <s v="Metro Metals Co."/>
    <x v="2"/>
    <x v="27"/>
    <x v="66"/>
    <s v="Blue"/>
    <x v="694"/>
    <d v="2003-11-01T00:00:00"/>
    <n v="1003.91"/>
    <n v="602.346"/>
    <n v="2"/>
    <n v="1204.692"/>
  </r>
  <r>
    <x v="1"/>
    <x v="3"/>
    <x v="7"/>
    <s v="Metro Metals Co."/>
    <x v="0"/>
    <x v="25"/>
    <x v="64"/>
    <s v="Blue"/>
    <x v="675"/>
    <d v="2003-11-01T00:00:00"/>
    <n v="1214.8499999999999"/>
    <n v="728.91"/>
    <n v="3"/>
    <n v="2186.73"/>
  </r>
  <r>
    <x v="1"/>
    <x v="3"/>
    <x v="7"/>
    <s v="Metro Metals Co."/>
    <x v="2"/>
    <x v="9"/>
    <x v="75"/>
    <m/>
    <x v="671"/>
    <d v="2003-11-01T00:00:00"/>
    <n v="91.57"/>
    <n v="54.942"/>
    <n v="1"/>
    <n v="54.942"/>
  </r>
  <r>
    <x v="1"/>
    <x v="3"/>
    <x v="7"/>
    <s v="Metro Metals Co."/>
    <x v="0"/>
    <x v="25"/>
    <x v="62"/>
    <s v="Blue"/>
    <x v="678"/>
    <d v="2003-11-01T00:00:00"/>
    <n v="2384.0700000000002"/>
    <n v="1430.442"/>
    <n v="7"/>
    <n v="10013.094000000001"/>
  </r>
  <r>
    <x v="1"/>
    <x v="3"/>
    <x v="7"/>
    <s v="Metro Metals Co."/>
    <x v="2"/>
    <x v="27"/>
    <x v="80"/>
    <s v="Yellow"/>
    <x v="690"/>
    <d v="2003-11-01T00:00:00"/>
    <n v="333.42"/>
    <n v="200.05199999999999"/>
    <n v="1"/>
    <n v="200.05199999999999"/>
  </r>
  <r>
    <x v="1"/>
    <x v="3"/>
    <x v="7"/>
    <s v="Metro Metals Co."/>
    <x v="2"/>
    <x v="27"/>
    <x v="66"/>
    <s v="Yellow"/>
    <x v="687"/>
    <d v="2003-11-01T00:00:00"/>
    <n v="1003.91"/>
    <n v="602.346"/>
    <n v="2"/>
    <n v="1204.692"/>
  </r>
  <r>
    <x v="1"/>
    <x v="3"/>
    <x v="7"/>
    <s v="Metro Metals Co."/>
    <x v="0"/>
    <x v="25"/>
    <x v="61"/>
    <s v="Blue"/>
    <x v="677"/>
    <d v="2003-11-01T00:00:00"/>
    <n v="742.35"/>
    <n v="445.41"/>
    <n v="2"/>
    <n v="890.82"/>
  </r>
  <r>
    <x v="1"/>
    <x v="3"/>
    <x v="7"/>
    <s v="Metro Metals Co."/>
    <x v="0"/>
    <x v="25"/>
    <x v="61"/>
    <s v="Blue"/>
    <x v="681"/>
    <d v="2003-11-01T00:00:00"/>
    <n v="742.35"/>
    <n v="408.29250000000002"/>
    <n v="18"/>
    <n v="7349.2650000000003"/>
  </r>
  <r>
    <x v="1"/>
    <x v="3"/>
    <x v="7"/>
    <s v="Metro Metals Co."/>
    <x v="0"/>
    <x v="25"/>
    <x v="62"/>
    <s v="Yellow"/>
    <x v="675"/>
    <d v="2003-11-01T00:00:00"/>
    <n v="2384.0700000000002"/>
    <n v="1430.442"/>
    <n v="3"/>
    <n v="4291.326"/>
  </r>
  <r>
    <x v="1"/>
    <x v="3"/>
    <x v="7"/>
    <s v="Metro Metals Co."/>
    <x v="0"/>
    <x v="25"/>
    <x v="62"/>
    <s v="Yellow"/>
    <x v="699"/>
    <d v="2003-11-01T00:00:00"/>
    <n v="2384.0700000000002"/>
    <n v="1430.442"/>
    <n v="2"/>
    <n v="2860.884"/>
  </r>
  <r>
    <x v="1"/>
    <x v="3"/>
    <x v="7"/>
    <s v="Metro Metals Co."/>
    <x v="2"/>
    <x v="27"/>
    <x v="66"/>
    <s v="Yellow"/>
    <x v="681"/>
    <d v="2003-11-01T00:00:00"/>
    <n v="1003.91"/>
    <n v="602.346"/>
    <n v="2"/>
    <n v="1204.692"/>
  </r>
  <r>
    <x v="1"/>
    <x v="3"/>
    <x v="7"/>
    <s v="Metro Metals Co."/>
    <x v="2"/>
    <x v="27"/>
    <x v="80"/>
    <s v="Yellow"/>
    <x v="688"/>
    <d v="2003-11-01T00:00:00"/>
    <n v="333.42"/>
    <n v="200.05199999999999"/>
    <n v="7"/>
    <n v="1400.364"/>
  </r>
  <r>
    <x v="1"/>
    <x v="3"/>
    <x v="7"/>
    <s v="Metro Metals Co."/>
    <x v="2"/>
    <x v="27"/>
    <x v="80"/>
    <s v="Yellow"/>
    <x v="692"/>
    <d v="2003-11-01T00:00:00"/>
    <n v="333.42"/>
    <n v="200.05199999999999"/>
    <n v="6"/>
    <n v="1200.3119999999999"/>
  </r>
  <r>
    <x v="1"/>
    <x v="3"/>
    <x v="7"/>
    <s v="Metro Metals Co."/>
    <x v="0"/>
    <x v="25"/>
    <x v="61"/>
    <s v="Yellow"/>
    <x v="696"/>
    <d v="2003-11-01T00:00:00"/>
    <n v="742.35"/>
    <n v="445.41"/>
    <n v="2"/>
    <n v="890.82"/>
  </r>
  <r>
    <x v="1"/>
    <x v="3"/>
    <x v="7"/>
    <s v="Metro Metals Co."/>
    <x v="2"/>
    <x v="20"/>
    <x v="69"/>
    <m/>
    <x v="684"/>
    <d v="2003-11-01T00:00:00"/>
    <n v="52.64"/>
    <n v="31.584"/>
    <n v="1"/>
    <n v="31.584"/>
  </r>
  <r>
    <x v="1"/>
    <x v="3"/>
    <x v="7"/>
    <s v="Metro Metals Co."/>
    <x v="2"/>
    <x v="27"/>
    <x v="66"/>
    <s v="Blue"/>
    <x v="697"/>
    <d v="2003-11-01T00:00:00"/>
    <n v="1003.91"/>
    <n v="602.346"/>
    <n v="2"/>
    <n v="1204.692"/>
  </r>
  <r>
    <x v="1"/>
    <x v="3"/>
    <x v="7"/>
    <s v="Metro Metals Co."/>
    <x v="0"/>
    <x v="25"/>
    <x v="61"/>
    <s v="Yellow"/>
    <x v="683"/>
    <d v="2003-11-01T00:00:00"/>
    <n v="742.35"/>
    <n v="445.41"/>
    <n v="7"/>
    <n v="3117.8700000000003"/>
  </r>
  <r>
    <x v="1"/>
    <x v="3"/>
    <x v="7"/>
    <s v="Metro Metals Co."/>
    <x v="0"/>
    <x v="25"/>
    <x v="64"/>
    <s v="Blue"/>
    <x v="682"/>
    <d v="2003-11-01T00:00:00"/>
    <n v="1214.8499999999999"/>
    <n v="704.61300000000006"/>
    <n v="11"/>
    <n v="7750.7430000000004"/>
  </r>
  <r>
    <x v="1"/>
    <x v="3"/>
    <x v="7"/>
    <s v="Metro Metals Co."/>
    <x v="2"/>
    <x v="27"/>
    <x v="66"/>
    <s v="Blue"/>
    <x v="677"/>
    <d v="2003-11-01T00:00:00"/>
    <n v="1003.91"/>
    <n v="602.346"/>
    <n v="1"/>
    <n v="602.346"/>
  </r>
  <r>
    <x v="1"/>
    <x v="3"/>
    <x v="7"/>
    <s v="Metro Metals Co."/>
    <x v="2"/>
    <x v="27"/>
    <x v="66"/>
    <s v="Yellow"/>
    <x v="687"/>
    <d v="2003-11-01T00:00:00"/>
    <n v="1003.91"/>
    <n v="602.346"/>
    <n v="8"/>
    <n v="4818.768"/>
  </r>
  <r>
    <x v="1"/>
    <x v="3"/>
    <x v="7"/>
    <s v="Metro Metals Co."/>
    <x v="2"/>
    <x v="27"/>
    <x v="80"/>
    <s v="Blue"/>
    <x v="682"/>
    <d v="2003-11-01T00:00:00"/>
    <n v="333.42"/>
    <n v="200.05199999999999"/>
    <n v="3"/>
    <n v="600.15599999999995"/>
  </r>
  <r>
    <x v="0"/>
    <x v="0"/>
    <x v="3"/>
    <s v="Small Bike Accessories Shop"/>
    <x v="0"/>
    <x v="25"/>
    <x v="62"/>
    <s v="Yellow"/>
    <x v="686"/>
    <d v="2003-11-01T00:00:00"/>
    <n v="2384.0700000000002"/>
    <n v="1430.442"/>
    <n v="2"/>
    <n v="2860.884"/>
  </r>
  <r>
    <x v="0"/>
    <x v="0"/>
    <x v="3"/>
    <s v="Small Bike Accessories Shop"/>
    <x v="0"/>
    <x v="25"/>
    <x v="61"/>
    <s v="Yellow"/>
    <x v="699"/>
    <d v="2003-11-01T00:00:00"/>
    <n v="742.35"/>
    <n v="445.41"/>
    <n v="4"/>
    <n v="1781.64"/>
  </r>
  <r>
    <x v="0"/>
    <x v="0"/>
    <x v="3"/>
    <s v="Small Bike Accessories Shop"/>
    <x v="0"/>
    <x v="25"/>
    <x v="62"/>
    <s v="Blue"/>
    <x v="674"/>
    <d v="2003-11-01T00:00:00"/>
    <n v="2384.0700000000002"/>
    <n v="1430.442"/>
    <n v="2"/>
    <n v="2860.884"/>
  </r>
  <r>
    <x v="0"/>
    <x v="0"/>
    <x v="3"/>
    <s v="Small Bike Accessories Shop"/>
    <x v="3"/>
    <x v="22"/>
    <x v="57"/>
    <m/>
    <x v="680"/>
    <d v="2003-11-01T00:00:00"/>
    <n v="4.99"/>
    <n v="2.9940000000000002"/>
    <n v="2"/>
    <n v="5.9880000000000004"/>
  </r>
  <r>
    <x v="0"/>
    <x v="0"/>
    <x v="3"/>
    <s v="Small Bike Accessories Shop"/>
    <x v="0"/>
    <x v="25"/>
    <x v="62"/>
    <s v="Yellow"/>
    <x v="675"/>
    <d v="2003-11-01T00:00:00"/>
    <n v="2384.0700000000002"/>
    <n v="1430.442"/>
    <n v="2"/>
    <n v="2860.884"/>
  </r>
  <r>
    <x v="0"/>
    <x v="0"/>
    <x v="3"/>
    <s v="Small Bike Accessories Shop"/>
    <x v="1"/>
    <x v="23"/>
    <x v="59"/>
    <s v="Blue"/>
    <x v="692"/>
    <d v="2003-11-01T00:00:00"/>
    <n v="63.5"/>
    <n v="38.1"/>
    <n v="4"/>
    <n v="152.4"/>
  </r>
  <r>
    <x v="0"/>
    <x v="0"/>
    <x v="3"/>
    <s v="Small Bike Accessories Shop"/>
    <x v="1"/>
    <x v="4"/>
    <x v="5"/>
    <s v="Multi"/>
    <x v="680"/>
    <d v="2003-11-01T00:00:00"/>
    <n v="49.99"/>
    <n v="29.994"/>
    <n v="4"/>
    <n v="119.976"/>
  </r>
  <r>
    <x v="0"/>
    <x v="0"/>
    <x v="3"/>
    <s v="Small Bike Accessories Shop"/>
    <x v="3"/>
    <x v="19"/>
    <x v="52"/>
    <m/>
    <x v="673"/>
    <d v="2003-11-01T00:00:00"/>
    <n v="120"/>
    <n v="72"/>
    <n v="3"/>
    <n v="216"/>
  </r>
  <r>
    <x v="0"/>
    <x v="0"/>
    <x v="3"/>
    <s v="Small Bike Accessories Shop"/>
    <x v="2"/>
    <x v="29"/>
    <x v="70"/>
    <s v="Silver"/>
    <x v="682"/>
    <d v="2003-11-01T00:00:00"/>
    <n v="106.5"/>
    <n v="63.9"/>
    <n v="3"/>
    <n v="191.7"/>
  </r>
  <r>
    <x v="0"/>
    <x v="0"/>
    <x v="3"/>
    <s v="Small Bike Accessories Shop"/>
    <x v="3"/>
    <x v="24"/>
    <x v="60"/>
    <m/>
    <x v="695"/>
    <d v="2003-11-01T00:00:00"/>
    <n v="7.95"/>
    <n v="4.7699999999999996"/>
    <n v="6"/>
    <n v="28.619999999999997"/>
  </r>
  <r>
    <x v="0"/>
    <x v="0"/>
    <x v="3"/>
    <s v="Small Bike Accessories Shop"/>
    <x v="2"/>
    <x v="26"/>
    <x v="65"/>
    <s v="Silver"/>
    <x v="699"/>
    <d v="2003-11-01T00:00:00"/>
    <n v="91.49"/>
    <n v="54.893999999999998"/>
    <n v="1"/>
    <n v="54.893999999999998"/>
  </r>
  <r>
    <x v="0"/>
    <x v="0"/>
    <x v="3"/>
    <s v="Small Bike Accessories Shop"/>
    <x v="0"/>
    <x v="25"/>
    <x v="61"/>
    <s v="Yellow"/>
    <x v="698"/>
    <d v="2003-11-01T00:00:00"/>
    <n v="742.35"/>
    <n v="445.41"/>
    <n v="1"/>
    <n v="445.41"/>
  </r>
  <r>
    <x v="0"/>
    <x v="0"/>
    <x v="3"/>
    <s v="Small Bike Accessories Shop"/>
    <x v="1"/>
    <x v="4"/>
    <x v="58"/>
    <s v="Yellow"/>
    <x v="699"/>
    <d v="2003-11-01T00:00:00"/>
    <n v="53.99"/>
    <n v="32.393999999999998"/>
    <n v="5"/>
    <n v="161.97"/>
  </r>
  <r>
    <x v="0"/>
    <x v="0"/>
    <x v="3"/>
    <s v="Small Bike Accessories Shop"/>
    <x v="0"/>
    <x v="25"/>
    <x v="62"/>
    <s v="Blue"/>
    <x v="683"/>
    <d v="2003-11-01T00:00:00"/>
    <n v="2384.0700000000002"/>
    <n v="1430.442"/>
    <n v="1"/>
    <n v="1430.442"/>
  </r>
  <r>
    <x v="0"/>
    <x v="0"/>
    <x v="3"/>
    <s v="Small Bike Accessories Shop"/>
    <x v="0"/>
    <x v="25"/>
    <x v="64"/>
    <s v="Blue"/>
    <x v="673"/>
    <d v="2003-11-01T00:00:00"/>
    <n v="1214.8499999999999"/>
    <n v="728.91"/>
    <n v="3"/>
    <n v="2186.73"/>
  </r>
  <r>
    <x v="0"/>
    <x v="0"/>
    <x v="3"/>
    <s v="Small Bike Accessories Shop"/>
    <x v="1"/>
    <x v="4"/>
    <x v="58"/>
    <s v="Yellow"/>
    <x v="684"/>
    <d v="2003-11-01T00:00:00"/>
    <n v="53.99"/>
    <n v="32.393999999999998"/>
    <n v="3"/>
    <n v="97.181999999999988"/>
  </r>
  <r>
    <x v="0"/>
    <x v="0"/>
    <x v="3"/>
    <s v="Small Bike Accessories Shop"/>
    <x v="0"/>
    <x v="25"/>
    <x v="61"/>
    <s v="Blue"/>
    <x v="697"/>
    <d v="2003-11-01T00:00:00"/>
    <n v="742.35"/>
    <n v="445.41"/>
    <n v="3"/>
    <n v="1336.23"/>
  </r>
  <r>
    <x v="0"/>
    <x v="0"/>
    <x v="3"/>
    <s v="Small Bike Accessories Shop"/>
    <x v="2"/>
    <x v="30"/>
    <x v="71"/>
    <s v="Silver"/>
    <x v="674"/>
    <d v="2003-11-01T00:00:00"/>
    <n v="20.239999999999998"/>
    <n v="12.144"/>
    <n v="1"/>
    <n v="12.144"/>
  </r>
  <r>
    <x v="0"/>
    <x v="0"/>
    <x v="3"/>
    <s v="Small Bike Accessories Shop"/>
    <x v="0"/>
    <x v="25"/>
    <x v="61"/>
    <s v="Yellow"/>
    <x v="686"/>
    <d v="2003-11-01T00:00:00"/>
    <n v="742.35"/>
    <n v="445.41"/>
    <n v="3"/>
    <n v="1336.23"/>
  </r>
  <r>
    <x v="0"/>
    <x v="0"/>
    <x v="3"/>
    <s v="Small Bike Accessories Shop"/>
    <x v="0"/>
    <x v="25"/>
    <x v="64"/>
    <s v="Blue"/>
    <x v="693"/>
    <d v="2003-11-01T00:00:00"/>
    <n v="1214.8499999999999"/>
    <n v="728.91"/>
    <n v="2"/>
    <n v="1457.82"/>
  </r>
  <r>
    <x v="0"/>
    <x v="0"/>
    <x v="5"/>
    <s v="Fun Times Club"/>
    <x v="2"/>
    <x v="6"/>
    <x v="15"/>
    <s v="Yellow"/>
    <x v="687"/>
    <d v="2003-11-01T00:00:00"/>
    <n v="594.83000000000004"/>
    <n v="356.89800000000002"/>
    <n v="2"/>
    <n v="713.79600000000005"/>
  </r>
  <r>
    <x v="0"/>
    <x v="0"/>
    <x v="5"/>
    <s v="Fun Times Club"/>
    <x v="2"/>
    <x v="9"/>
    <x v="16"/>
    <m/>
    <x v="671"/>
    <d v="2003-11-01T00:00:00"/>
    <n v="120.27"/>
    <n v="72.162000000000006"/>
    <n v="1"/>
    <n v="72.162000000000006"/>
  </r>
  <r>
    <x v="0"/>
    <x v="0"/>
    <x v="4"/>
    <s v="Big-Time Bike Store"/>
    <x v="0"/>
    <x v="3"/>
    <x v="49"/>
    <s v="Black"/>
    <x v="671"/>
    <d v="2003-11-01T00:00:00"/>
    <n v="539.99"/>
    <n v="323.99400000000003"/>
    <n v="3"/>
    <n v="971.98200000000008"/>
  </r>
  <r>
    <x v="0"/>
    <x v="0"/>
    <x v="4"/>
    <s v="Big-Time Bike Store"/>
    <x v="2"/>
    <x v="9"/>
    <x v="16"/>
    <m/>
    <x v="671"/>
    <d v="2003-11-01T00:00:00"/>
    <n v="120.27"/>
    <n v="72.162000000000006"/>
    <n v="2"/>
    <n v="144.32400000000001"/>
  </r>
  <r>
    <x v="0"/>
    <x v="0"/>
    <x v="4"/>
    <s v="Big-Time Bike Store"/>
    <x v="0"/>
    <x v="3"/>
    <x v="17"/>
    <s v="Yellow"/>
    <x v="670"/>
    <d v="2003-11-01T00:00:00"/>
    <n v="1120.49"/>
    <n v="672.29399999999998"/>
    <n v="2"/>
    <n v="1344.588"/>
  </r>
  <r>
    <x v="0"/>
    <x v="0"/>
    <x v="4"/>
    <s v="Big-Time Bike Store"/>
    <x v="0"/>
    <x v="3"/>
    <x v="17"/>
    <s v="Yellow"/>
    <x v="690"/>
    <d v="2003-11-01T00:00:00"/>
    <n v="1120.49"/>
    <n v="672.29399999999998"/>
    <n v="2"/>
    <n v="1344.588"/>
  </r>
  <r>
    <x v="0"/>
    <x v="0"/>
    <x v="4"/>
    <s v="Big-Time Bike Store"/>
    <x v="2"/>
    <x v="6"/>
    <x v="11"/>
    <s v="Black"/>
    <x v="696"/>
    <d v="2003-11-01T00:00:00"/>
    <n v="1431.5"/>
    <n v="858.9"/>
    <n v="2"/>
    <n v="1717.8"/>
  </r>
  <r>
    <x v="0"/>
    <x v="0"/>
    <x v="4"/>
    <s v="Big-Time Bike Store"/>
    <x v="2"/>
    <x v="6"/>
    <x v="8"/>
    <s v="Black"/>
    <x v="691"/>
    <d v="2003-11-01T00:00:00"/>
    <n v="337.22"/>
    <n v="202.33199999999999"/>
    <n v="2"/>
    <n v="404.66399999999999"/>
  </r>
  <r>
    <x v="0"/>
    <x v="0"/>
    <x v="0"/>
    <s v="Sunny Place Bikes"/>
    <x v="1"/>
    <x v="1"/>
    <x v="48"/>
    <s v="White"/>
    <x v="689"/>
    <d v="2003-11-01T00:00:00"/>
    <n v="8.99"/>
    <n v="5.3940000000000001"/>
    <n v="4"/>
    <n v="21.576000000000001"/>
  </r>
  <r>
    <x v="0"/>
    <x v="0"/>
    <x v="0"/>
    <s v="Sunny Place Bikes"/>
    <x v="3"/>
    <x v="19"/>
    <x v="52"/>
    <m/>
    <x v="689"/>
    <d v="2003-11-01T00:00:00"/>
    <n v="120"/>
    <n v="72"/>
    <n v="3"/>
    <n v="216"/>
  </r>
  <r>
    <x v="0"/>
    <x v="0"/>
    <x v="0"/>
    <s v="Sunny Place Bikes"/>
    <x v="1"/>
    <x v="4"/>
    <x v="5"/>
    <s v="Multi"/>
    <x v="676"/>
    <d v="2003-11-01T00:00:00"/>
    <n v="49.99"/>
    <n v="29.994"/>
    <n v="6"/>
    <n v="179.964"/>
  </r>
  <r>
    <x v="0"/>
    <x v="0"/>
    <x v="0"/>
    <s v="Sunny Place Bikes"/>
    <x v="1"/>
    <x v="1"/>
    <x v="48"/>
    <s v="White"/>
    <x v="682"/>
    <d v="2003-11-01T00:00:00"/>
    <n v="8.99"/>
    <n v="5.2141999999999999"/>
    <n v="11"/>
    <n v="57.356200000000001"/>
  </r>
  <r>
    <x v="0"/>
    <x v="0"/>
    <x v="0"/>
    <s v="Sunny Place Bikes"/>
    <x v="0"/>
    <x v="3"/>
    <x v="49"/>
    <s v="Black"/>
    <x v="670"/>
    <d v="2003-11-01T00:00:00"/>
    <n v="539.99"/>
    <n v="323.99400000000003"/>
    <n v="2"/>
    <n v="647.98800000000006"/>
  </r>
  <r>
    <x v="0"/>
    <x v="0"/>
    <x v="0"/>
    <s v="Sunny Place Bikes"/>
    <x v="1"/>
    <x v="4"/>
    <x v="58"/>
    <s v="Yellow"/>
    <x v="676"/>
    <d v="2003-11-01T00:00:00"/>
    <n v="53.99"/>
    <n v="32.393999999999998"/>
    <n v="3"/>
    <n v="97.181999999999988"/>
  </r>
  <r>
    <x v="0"/>
    <x v="0"/>
    <x v="0"/>
    <s v="Sunny Place Bikes"/>
    <x v="1"/>
    <x v="5"/>
    <x v="6"/>
    <s v="Multi"/>
    <x v="679"/>
    <d v="2003-11-01T00:00:00"/>
    <n v="8.99"/>
    <n v="5.3940000000000001"/>
    <n v="1"/>
    <n v="5.3940000000000001"/>
  </r>
  <r>
    <x v="0"/>
    <x v="0"/>
    <x v="0"/>
    <s v="Sunny Place Bikes"/>
    <x v="1"/>
    <x v="23"/>
    <x v="59"/>
    <s v="Blue"/>
    <x v="669"/>
    <d v="2003-11-01T00:00:00"/>
    <n v="63.5"/>
    <n v="38.1"/>
    <n v="1"/>
    <n v="38.1"/>
  </r>
  <r>
    <x v="0"/>
    <x v="0"/>
    <x v="0"/>
    <s v="Sunny Place Bikes"/>
    <x v="2"/>
    <x v="18"/>
    <x v="53"/>
    <s v="Silver/Black"/>
    <x v="699"/>
    <d v="2003-11-01T00:00:00"/>
    <n v="40.49"/>
    <n v="24.294"/>
    <n v="3"/>
    <n v="72.882000000000005"/>
  </r>
  <r>
    <x v="0"/>
    <x v="0"/>
    <x v="0"/>
    <s v="Sunny Place Bikes"/>
    <x v="0"/>
    <x v="3"/>
    <x v="49"/>
    <s v="Black"/>
    <x v="677"/>
    <d v="2003-11-01T00:00:00"/>
    <n v="539.99"/>
    <n v="323.99400000000003"/>
    <n v="1"/>
    <n v="323.99400000000003"/>
  </r>
  <r>
    <x v="0"/>
    <x v="0"/>
    <x v="0"/>
    <s v="Sunny Place Bikes"/>
    <x v="0"/>
    <x v="3"/>
    <x v="50"/>
    <s v="Yellow"/>
    <x v="672"/>
    <d v="2003-11-01T00:00:00"/>
    <n v="1700.99"/>
    <n v="1020.5940000000001"/>
    <n v="2"/>
    <n v="2041.1880000000001"/>
  </r>
  <r>
    <x v="0"/>
    <x v="0"/>
    <x v="0"/>
    <s v="Sunny Place Bikes"/>
    <x v="0"/>
    <x v="3"/>
    <x v="50"/>
    <s v="Yellow"/>
    <x v="694"/>
    <d v="2003-11-01T00:00:00"/>
    <n v="1700.99"/>
    <n v="1020.5940000000001"/>
    <n v="2"/>
    <n v="2041.1880000000001"/>
  </r>
  <r>
    <x v="1"/>
    <x v="2"/>
    <x v="6"/>
    <s v="Spa and Exercise Outfitters"/>
    <x v="2"/>
    <x v="29"/>
    <x v="74"/>
    <s v="Silver"/>
    <x v="694"/>
    <d v="2003-11-01T00:00:00"/>
    <n v="106.5"/>
    <n v="63.9"/>
    <n v="3"/>
    <n v="191.7"/>
  </r>
  <r>
    <x v="1"/>
    <x v="2"/>
    <x v="6"/>
    <s v="Spa and Exercise Outfitters"/>
    <x v="2"/>
    <x v="18"/>
    <x v="86"/>
    <s v="Silver/Black"/>
    <x v="677"/>
    <d v="2003-11-01T00:00:00"/>
    <n v="80.989999999999995"/>
    <n v="48.594000000000001"/>
    <n v="4"/>
    <n v="194.376"/>
  </r>
  <r>
    <x v="1"/>
    <x v="2"/>
    <x v="6"/>
    <s v="Spa and Exercise Outfitters"/>
    <x v="3"/>
    <x v="7"/>
    <x v="10"/>
    <s v="Black"/>
    <x v="686"/>
    <d v="2003-11-01T00:00:00"/>
    <n v="34.99"/>
    <n v="20.994"/>
    <n v="10"/>
    <n v="209.94"/>
  </r>
  <r>
    <x v="1"/>
    <x v="2"/>
    <x v="6"/>
    <s v="Spa and Exercise Outfitters"/>
    <x v="2"/>
    <x v="2"/>
    <x v="2"/>
    <s v="Black"/>
    <x v="686"/>
    <d v="2003-11-01T00:00:00"/>
    <n v="1349.6"/>
    <n v="809.76"/>
    <n v="1"/>
    <n v="809.76"/>
  </r>
  <r>
    <x v="1"/>
    <x v="2"/>
    <x v="6"/>
    <s v="Spa and Exercise Outfitters"/>
    <x v="0"/>
    <x v="0"/>
    <x v="19"/>
    <s v="Silver"/>
    <x v="690"/>
    <d v="2003-11-01T00:00:00"/>
    <n v="2319.9899999999998"/>
    <n v="1391.9939999999999"/>
    <n v="4"/>
    <n v="5567.9759999999997"/>
  </r>
  <r>
    <x v="1"/>
    <x v="2"/>
    <x v="6"/>
    <s v="Spa and Exercise Outfitters"/>
    <x v="3"/>
    <x v="24"/>
    <x v="60"/>
    <m/>
    <x v="690"/>
    <d v="2003-11-01T00:00:00"/>
    <n v="7.95"/>
    <n v="4.7699999999999996"/>
    <n v="8"/>
    <n v="38.159999999999997"/>
  </r>
  <r>
    <x v="1"/>
    <x v="2"/>
    <x v="6"/>
    <s v="Spa and Exercise Outfitters"/>
    <x v="2"/>
    <x v="9"/>
    <x v="22"/>
    <m/>
    <x v="683"/>
    <d v="2003-11-01T00:00:00"/>
    <n v="61.92"/>
    <n v="37.152000000000001"/>
    <n v="1"/>
    <n v="37.152000000000001"/>
  </r>
  <r>
    <x v="1"/>
    <x v="2"/>
    <x v="6"/>
    <s v="Spa and Exercise Outfitters"/>
    <x v="0"/>
    <x v="0"/>
    <x v="19"/>
    <s v="Silver"/>
    <x v="694"/>
    <d v="2003-11-01T00:00:00"/>
    <n v="2319.9899999999998"/>
    <n v="1391.9939999999999"/>
    <n v="2"/>
    <n v="2783.9879999999998"/>
  </r>
  <r>
    <x v="1"/>
    <x v="2"/>
    <x v="6"/>
    <s v="Spa and Exercise Outfitters"/>
    <x v="0"/>
    <x v="0"/>
    <x v="82"/>
    <s v="Silver"/>
    <x v="677"/>
    <d v="2003-11-01T00:00:00"/>
    <n v="564.99"/>
    <n v="338.99400000000003"/>
    <n v="1"/>
    <n v="338.99400000000003"/>
  </r>
  <r>
    <x v="1"/>
    <x v="2"/>
    <x v="6"/>
    <s v="Spa and Exercise Outfitters"/>
    <x v="1"/>
    <x v="4"/>
    <x v="5"/>
    <s v="Multi"/>
    <x v="671"/>
    <d v="2003-11-01T00:00:00"/>
    <n v="49.99"/>
    <n v="29.994"/>
    <n v="10"/>
    <n v="299.94"/>
  </r>
  <r>
    <x v="1"/>
    <x v="2"/>
    <x v="6"/>
    <s v="Spa and Exercise Outfitters"/>
    <x v="2"/>
    <x v="2"/>
    <x v="84"/>
    <s v="Silver"/>
    <x v="697"/>
    <d v="2003-11-01T00:00:00"/>
    <n v="264.05"/>
    <n v="158.43"/>
    <n v="2"/>
    <n v="316.86"/>
  </r>
  <r>
    <x v="1"/>
    <x v="2"/>
    <x v="6"/>
    <s v="Spa and Exercise Outfitters"/>
    <x v="1"/>
    <x v="23"/>
    <x v="59"/>
    <s v="Blue"/>
    <x v="696"/>
    <d v="2003-11-01T00:00:00"/>
    <n v="63.5"/>
    <n v="38.1"/>
    <n v="6"/>
    <n v="228.60000000000002"/>
  </r>
  <r>
    <x v="1"/>
    <x v="2"/>
    <x v="6"/>
    <s v="Spa and Exercise Outfitters"/>
    <x v="2"/>
    <x v="20"/>
    <x v="83"/>
    <m/>
    <x v="682"/>
    <d v="2003-11-01T00:00:00"/>
    <n v="52.64"/>
    <n v="31.584"/>
    <n v="1"/>
    <n v="31.584"/>
  </r>
  <r>
    <x v="1"/>
    <x v="2"/>
    <x v="6"/>
    <s v="Spa and Exercise Outfitters"/>
    <x v="1"/>
    <x v="4"/>
    <x v="5"/>
    <s v="Multi"/>
    <x v="692"/>
    <d v="2003-11-01T00:00:00"/>
    <n v="49.99"/>
    <n v="28.994199999999999"/>
    <n v="12"/>
    <n v="347.93039999999996"/>
  </r>
  <r>
    <x v="1"/>
    <x v="2"/>
    <x v="6"/>
    <s v="Spa and Exercise Outfitters"/>
    <x v="2"/>
    <x v="29"/>
    <x v="70"/>
    <s v="Silver"/>
    <x v="669"/>
    <d v="2003-11-01T00:00:00"/>
    <n v="106.5"/>
    <n v="63.9"/>
    <n v="4"/>
    <n v="255.6"/>
  </r>
  <r>
    <x v="1"/>
    <x v="2"/>
    <x v="6"/>
    <s v="Spa and Exercise Outfitters"/>
    <x v="2"/>
    <x v="2"/>
    <x v="84"/>
    <s v="Silver"/>
    <x v="672"/>
    <d v="2003-11-01T00:00:00"/>
    <n v="264.05"/>
    <n v="158.43"/>
    <n v="2"/>
    <n v="316.86"/>
  </r>
  <r>
    <x v="1"/>
    <x v="2"/>
    <x v="6"/>
    <s v="Spa and Exercise Outfitters"/>
    <x v="1"/>
    <x v="4"/>
    <x v="58"/>
    <s v="Yellow"/>
    <x v="682"/>
    <d v="2003-11-01T00:00:00"/>
    <n v="53.99"/>
    <n v="32.393999999999998"/>
    <n v="8"/>
    <n v="259.15199999999999"/>
  </r>
  <r>
    <x v="1"/>
    <x v="2"/>
    <x v="6"/>
    <s v="Spa and Exercise Outfitters"/>
    <x v="1"/>
    <x v="5"/>
    <x v="6"/>
    <s v="Multi"/>
    <x v="693"/>
    <d v="2003-11-01T00:00:00"/>
    <n v="8.99"/>
    <n v="5.2141999999999999"/>
    <n v="14"/>
    <n v="72.998800000000003"/>
  </r>
  <r>
    <x v="1"/>
    <x v="2"/>
    <x v="6"/>
    <s v="Spa and Exercise Outfitters"/>
    <x v="1"/>
    <x v="4"/>
    <x v="58"/>
    <s v="Yellow"/>
    <x v="688"/>
    <d v="2003-11-01T00:00:00"/>
    <n v="53.99"/>
    <n v="32.393999999999998"/>
    <n v="5"/>
    <n v="161.97"/>
  </r>
  <r>
    <x v="1"/>
    <x v="2"/>
    <x v="6"/>
    <s v="Spa and Exercise Outfitters"/>
    <x v="2"/>
    <x v="2"/>
    <x v="84"/>
    <s v="Black"/>
    <x v="677"/>
    <d v="2003-11-01T00:00:00"/>
    <n v="249.79"/>
    <n v="149.874"/>
    <n v="4"/>
    <n v="599.49599999999998"/>
  </r>
  <r>
    <x v="1"/>
    <x v="2"/>
    <x v="6"/>
    <s v="Spa and Exercise Outfitters"/>
    <x v="1"/>
    <x v="23"/>
    <x v="59"/>
    <s v="Blue"/>
    <x v="669"/>
    <d v="2003-11-01T00:00:00"/>
    <n v="63.5"/>
    <n v="38.1"/>
    <n v="9"/>
    <n v="342.90000000000003"/>
  </r>
  <r>
    <x v="1"/>
    <x v="2"/>
    <x v="6"/>
    <s v="Spa and Exercise Outfitters"/>
    <x v="1"/>
    <x v="14"/>
    <x v="56"/>
    <s v="Black"/>
    <x v="681"/>
    <d v="2003-11-01T00:00:00"/>
    <n v="69.989999999999995"/>
    <n v="41.994"/>
    <n v="7"/>
    <n v="293.95799999999997"/>
  </r>
  <r>
    <x v="1"/>
    <x v="2"/>
    <x v="6"/>
    <s v="Spa and Exercise Outfitters"/>
    <x v="0"/>
    <x v="0"/>
    <x v="82"/>
    <s v="Silver"/>
    <x v="679"/>
    <d v="2003-11-01T00:00:00"/>
    <n v="564.99"/>
    <n v="338.99400000000003"/>
    <n v="4"/>
    <n v="1355.9760000000001"/>
  </r>
  <r>
    <x v="1"/>
    <x v="2"/>
    <x v="6"/>
    <s v="Spa and Exercise Outfitters"/>
    <x v="2"/>
    <x v="18"/>
    <x v="87"/>
    <s v="Silver/Black"/>
    <x v="687"/>
    <d v="2003-11-01T00:00:00"/>
    <n v="40.49"/>
    <n v="24.294"/>
    <n v="1"/>
    <n v="24.294"/>
  </r>
  <r>
    <x v="1"/>
    <x v="2"/>
    <x v="6"/>
    <s v="Spa and Exercise Outfitters"/>
    <x v="1"/>
    <x v="4"/>
    <x v="58"/>
    <s v="Yellow"/>
    <x v="669"/>
    <d v="2003-11-01T00:00:00"/>
    <n v="53.99"/>
    <n v="31.3142"/>
    <n v="13"/>
    <n v="407.08460000000002"/>
  </r>
  <r>
    <x v="1"/>
    <x v="2"/>
    <x v="6"/>
    <s v="Spa and Exercise Outfitters"/>
    <x v="1"/>
    <x v="10"/>
    <x v="29"/>
    <s v="Black"/>
    <x v="669"/>
    <d v="2003-11-01T00:00:00"/>
    <n v="24.49"/>
    <n v="14.694000000000001"/>
    <n v="9"/>
    <n v="132.24600000000001"/>
  </r>
  <r>
    <x v="1"/>
    <x v="2"/>
    <x v="6"/>
    <s v="Spa and Exercise Outfitters"/>
    <x v="0"/>
    <x v="0"/>
    <x v="19"/>
    <s v="Black"/>
    <x v="671"/>
    <d v="2003-11-01T00:00:00"/>
    <n v="2294.9899999999998"/>
    <n v="1376.9939999999999"/>
    <n v="5"/>
    <n v="6884.9699999999993"/>
  </r>
  <r>
    <x v="1"/>
    <x v="2"/>
    <x v="6"/>
    <s v="Spa and Exercise Outfitters"/>
    <x v="2"/>
    <x v="2"/>
    <x v="2"/>
    <s v="Silver"/>
    <x v="673"/>
    <d v="2003-11-01T00:00:00"/>
    <n v="1364.5"/>
    <n v="818.7"/>
    <n v="1"/>
    <n v="818.7"/>
  </r>
  <r>
    <x v="1"/>
    <x v="2"/>
    <x v="6"/>
    <s v="Spa and Exercise Outfitters"/>
    <x v="1"/>
    <x v="10"/>
    <x v="29"/>
    <s v="Black"/>
    <x v="691"/>
    <d v="2003-11-01T00:00:00"/>
    <n v="24.49"/>
    <n v="14.694000000000001"/>
    <n v="5"/>
    <n v="73.47"/>
  </r>
  <r>
    <x v="1"/>
    <x v="2"/>
    <x v="6"/>
    <s v="Spa and Exercise Outfitters"/>
    <x v="2"/>
    <x v="2"/>
    <x v="38"/>
    <s v="Silver"/>
    <x v="672"/>
    <d v="2003-11-01T00:00:00"/>
    <n v="364.09"/>
    <n v="218.45400000000001"/>
    <n v="3"/>
    <n v="655.36200000000008"/>
  </r>
  <r>
    <x v="1"/>
    <x v="2"/>
    <x v="6"/>
    <s v="Spa and Exercise Outfitters"/>
    <x v="0"/>
    <x v="0"/>
    <x v="82"/>
    <s v="Black"/>
    <x v="676"/>
    <d v="2003-11-01T00:00:00"/>
    <n v="539.99"/>
    <n v="323.99400000000003"/>
    <n v="4"/>
    <n v="1295.9760000000001"/>
  </r>
  <r>
    <x v="1"/>
    <x v="2"/>
    <x v="6"/>
    <s v="Spa and Exercise Outfitters"/>
    <x v="3"/>
    <x v="32"/>
    <x v="76"/>
    <m/>
    <x v="689"/>
    <d v="2003-11-01T00:00:00"/>
    <n v="2.29"/>
    <n v="1.3740000000000001"/>
    <n v="3"/>
    <n v="4.1219999999999999"/>
  </r>
  <r>
    <x v="1"/>
    <x v="2"/>
    <x v="6"/>
    <s v="Spa and Exercise Outfitters"/>
    <x v="0"/>
    <x v="0"/>
    <x v="19"/>
    <s v="Black"/>
    <x v="689"/>
    <d v="2003-11-01T00:00:00"/>
    <n v="2294.9899999999998"/>
    <n v="1376.9939999999999"/>
    <n v="6"/>
    <n v="8261.9639999999999"/>
  </r>
  <r>
    <x v="1"/>
    <x v="2"/>
    <x v="6"/>
    <s v="Spa and Exercise Outfitters"/>
    <x v="2"/>
    <x v="18"/>
    <x v="85"/>
    <s v="Silver/Black"/>
    <x v="696"/>
    <d v="2003-11-01T00:00:00"/>
    <n v="62.09"/>
    <n v="37.253999999999998"/>
    <n v="4"/>
    <n v="149.01599999999999"/>
  </r>
  <r>
    <x v="1"/>
    <x v="2"/>
    <x v="6"/>
    <s v="Spa and Exercise Outfitters"/>
    <x v="2"/>
    <x v="20"/>
    <x v="88"/>
    <m/>
    <x v="685"/>
    <d v="2003-11-01T00:00:00"/>
    <n v="39.14"/>
    <n v="23.484000000000002"/>
    <n v="4"/>
    <n v="93.936000000000007"/>
  </r>
  <r>
    <x v="1"/>
    <x v="2"/>
    <x v="6"/>
    <s v="Spa and Exercise Outfitters"/>
    <x v="3"/>
    <x v="7"/>
    <x v="10"/>
    <s v="Red"/>
    <x v="684"/>
    <d v="2003-11-01T00:00:00"/>
    <n v="34.99"/>
    <n v="20.994"/>
    <n v="8"/>
    <n v="167.952"/>
  </r>
  <r>
    <x v="1"/>
    <x v="2"/>
    <x v="6"/>
    <s v="Spa and Exercise Outfitters"/>
    <x v="0"/>
    <x v="0"/>
    <x v="19"/>
    <s v="Silver"/>
    <x v="681"/>
    <d v="2003-11-01T00:00:00"/>
    <n v="2319.9899999999998"/>
    <n v="1391.9939999999999"/>
    <n v="4"/>
    <n v="5567.9759999999997"/>
  </r>
  <r>
    <x v="1"/>
    <x v="2"/>
    <x v="6"/>
    <s v="Spa and Exercise Outfitters"/>
    <x v="3"/>
    <x v="19"/>
    <x v="52"/>
    <m/>
    <x v="698"/>
    <d v="2003-11-01T00:00:00"/>
    <n v="120"/>
    <n v="72"/>
    <n v="10"/>
    <n v="720"/>
  </r>
  <r>
    <x v="1"/>
    <x v="2"/>
    <x v="6"/>
    <s v="Spa and Exercise Outfitters"/>
    <x v="2"/>
    <x v="20"/>
    <x v="81"/>
    <m/>
    <x v="672"/>
    <d v="2003-11-01T00:00:00"/>
    <n v="27.12"/>
    <n v="16.271999999999998"/>
    <n v="1"/>
    <n v="16.271999999999998"/>
  </r>
  <r>
    <x v="1"/>
    <x v="2"/>
    <x v="6"/>
    <s v="Spa and Exercise Outfitters"/>
    <x v="2"/>
    <x v="31"/>
    <x v="73"/>
    <m/>
    <x v="683"/>
    <d v="2003-11-01T00:00:00"/>
    <n v="121.49"/>
    <n v="72.894000000000005"/>
    <n v="2"/>
    <n v="145.78800000000001"/>
  </r>
  <r>
    <x v="1"/>
    <x v="2"/>
    <x v="6"/>
    <s v="Spa and Exercise Outfitters"/>
    <x v="0"/>
    <x v="0"/>
    <x v="19"/>
    <s v="Black"/>
    <x v="687"/>
    <d v="2003-11-01T00:00:00"/>
    <n v="2294.9899999999998"/>
    <n v="1376.9939999999999"/>
    <n v="1"/>
    <n v="1376.9939999999999"/>
  </r>
  <r>
    <x v="1"/>
    <x v="2"/>
    <x v="6"/>
    <s v="Spa and Exercise Outfitters"/>
    <x v="2"/>
    <x v="28"/>
    <x v="67"/>
    <s v="Black"/>
    <x v="697"/>
    <d v="2003-11-01T00:00:00"/>
    <n v="404.99"/>
    <n v="242.994"/>
    <n v="2"/>
    <n v="485.988"/>
  </r>
  <r>
    <x v="1"/>
    <x v="2"/>
    <x v="6"/>
    <s v="Spa and Exercise Outfitters"/>
    <x v="2"/>
    <x v="30"/>
    <x v="71"/>
    <s v="Silver"/>
    <x v="670"/>
    <d v="2003-11-01T00:00:00"/>
    <n v="20.239999999999998"/>
    <n v="12.144"/>
    <n v="1"/>
    <n v="12.144"/>
  </r>
  <r>
    <x v="1"/>
    <x v="2"/>
    <x v="6"/>
    <s v="Spa and Exercise Outfitters"/>
    <x v="2"/>
    <x v="2"/>
    <x v="38"/>
    <s v="Silver"/>
    <x v="669"/>
    <d v="2003-11-01T00:00:00"/>
    <n v="364.09"/>
    <n v="218.45400000000001"/>
    <n v="2"/>
    <n v="436.90800000000002"/>
  </r>
  <r>
    <x v="1"/>
    <x v="2"/>
    <x v="6"/>
    <s v="Spa and Exercise Outfitters"/>
    <x v="3"/>
    <x v="22"/>
    <x v="57"/>
    <m/>
    <x v="694"/>
    <d v="2003-11-01T00:00:00"/>
    <n v="4.99"/>
    <n v="2.9940000000000002"/>
    <n v="4"/>
    <n v="11.976000000000001"/>
  </r>
  <r>
    <x v="1"/>
    <x v="2"/>
    <x v="6"/>
    <s v="Spa and Exercise Outfitters"/>
    <x v="1"/>
    <x v="10"/>
    <x v="29"/>
    <s v="Black"/>
    <x v="680"/>
    <d v="2003-11-01T00:00:00"/>
    <n v="24.49"/>
    <n v="14.694000000000001"/>
    <n v="9"/>
    <n v="132.24600000000001"/>
  </r>
  <r>
    <x v="1"/>
    <x v="2"/>
    <x v="6"/>
    <s v="Spa and Exercise Outfitters"/>
    <x v="2"/>
    <x v="2"/>
    <x v="84"/>
    <s v="Silver"/>
    <x v="676"/>
    <d v="2003-11-01T00:00:00"/>
    <n v="264.05"/>
    <n v="158.43"/>
    <n v="1"/>
    <n v="158.43"/>
  </r>
  <r>
    <x v="1"/>
    <x v="2"/>
    <x v="6"/>
    <s v="Spa and Exercise Outfitters"/>
    <x v="3"/>
    <x v="21"/>
    <x v="55"/>
    <s v="Silver"/>
    <x v="698"/>
    <d v="2003-11-01T00:00:00"/>
    <n v="54.99"/>
    <n v="32.994"/>
    <n v="4"/>
    <n v="131.976"/>
  </r>
  <r>
    <x v="1"/>
    <x v="2"/>
    <x v="6"/>
    <s v="Spa and Exercise Outfitters"/>
    <x v="2"/>
    <x v="2"/>
    <x v="2"/>
    <s v="Black"/>
    <x v="685"/>
    <d v="2003-11-01T00:00:00"/>
    <n v="1349.6"/>
    <n v="809.76"/>
    <n v="3"/>
    <n v="2429.2799999999997"/>
  </r>
  <r>
    <x v="1"/>
    <x v="2"/>
    <x v="6"/>
    <s v="Spa and Exercise Outfitters"/>
    <x v="0"/>
    <x v="0"/>
    <x v="82"/>
    <s v="Silver"/>
    <x v="699"/>
    <d v="2003-11-01T00:00:00"/>
    <n v="564.99"/>
    <n v="338.99400000000003"/>
    <n v="2"/>
    <n v="677.98800000000006"/>
  </r>
  <r>
    <x v="1"/>
    <x v="2"/>
    <x v="6"/>
    <s v="Spa and Exercise Outfitters"/>
    <x v="1"/>
    <x v="4"/>
    <x v="5"/>
    <s v="Multi"/>
    <x v="679"/>
    <d v="2003-11-01T00:00:00"/>
    <n v="49.99"/>
    <n v="29.994"/>
    <n v="1"/>
    <n v="29.994"/>
  </r>
  <r>
    <x v="1"/>
    <x v="2"/>
    <x v="6"/>
    <s v="Spa and Exercise Outfitters"/>
    <x v="0"/>
    <x v="0"/>
    <x v="82"/>
    <s v="Black"/>
    <x v="672"/>
    <d v="2003-11-01T00:00:00"/>
    <n v="539.99"/>
    <n v="323.99400000000003"/>
    <n v="5"/>
    <n v="1619.9700000000003"/>
  </r>
  <r>
    <x v="1"/>
    <x v="2"/>
    <x v="6"/>
    <s v="Spa and Exercise Outfitters"/>
    <x v="1"/>
    <x v="14"/>
    <x v="56"/>
    <s v="Black"/>
    <x v="669"/>
    <d v="2003-11-01T00:00:00"/>
    <n v="69.989999999999995"/>
    <n v="41.994"/>
    <n v="1"/>
    <n v="41.994"/>
  </r>
  <r>
    <x v="1"/>
    <x v="2"/>
    <x v="6"/>
    <s v="Spa and Exercise Outfitters"/>
    <x v="0"/>
    <x v="0"/>
    <x v="77"/>
    <s v="Silver"/>
    <x v="693"/>
    <d v="2003-11-01T00:00:00"/>
    <n v="769.49"/>
    <n v="461.69400000000002"/>
    <n v="3"/>
    <n v="1385.0820000000001"/>
  </r>
  <r>
    <x v="1"/>
    <x v="2"/>
    <x v="6"/>
    <s v="Spa and Exercise Outfitters"/>
    <x v="2"/>
    <x v="2"/>
    <x v="84"/>
    <s v="Black"/>
    <x v="685"/>
    <d v="2003-11-01T00:00:00"/>
    <n v="249.79"/>
    <n v="149.874"/>
    <n v="2"/>
    <n v="299.74799999999999"/>
  </r>
  <r>
    <x v="1"/>
    <x v="2"/>
    <x v="6"/>
    <s v="Spa and Exercise Outfitters"/>
    <x v="3"/>
    <x v="7"/>
    <x v="10"/>
    <s v="Blue"/>
    <x v="684"/>
    <d v="2003-11-01T00:00:00"/>
    <n v="34.99"/>
    <n v="20.994"/>
    <n v="5"/>
    <n v="104.97"/>
  </r>
  <r>
    <x v="1"/>
    <x v="2"/>
    <x v="6"/>
    <s v="Spa and Exercise Outfitters"/>
    <x v="2"/>
    <x v="26"/>
    <x v="65"/>
    <s v="Silver"/>
    <x v="679"/>
    <d v="2003-11-01T00:00:00"/>
    <n v="91.49"/>
    <n v="54.893999999999998"/>
    <n v="3"/>
    <n v="164.68199999999999"/>
  </r>
  <r>
    <x v="1"/>
    <x v="2"/>
    <x v="6"/>
    <s v="Spa and Exercise Outfitters"/>
    <x v="2"/>
    <x v="9"/>
    <x v="37"/>
    <m/>
    <x v="681"/>
    <d v="2003-11-01T00:00:00"/>
    <n v="44.54"/>
    <n v="26.724"/>
    <n v="2"/>
    <n v="53.448"/>
  </r>
  <r>
    <x v="0"/>
    <x v="0"/>
    <x v="3"/>
    <s v="Guaranteed Sales and Service"/>
    <x v="3"/>
    <x v="24"/>
    <x v="60"/>
    <m/>
    <x v="669"/>
    <d v="2003-11-01T00:00:00"/>
    <n v="7.95"/>
    <n v="4.7699999999999996"/>
    <n v="2"/>
    <n v="9.5399999999999991"/>
  </r>
  <r>
    <x v="0"/>
    <x v="0"/>
    <x v="3"/>
    <s v="Guaranteed Sales and Service"/>
    <x v="2"/>
    <x v="18"/>
    <x v="53"/>
    <s v="Silver/Black"/>
    <x v="697"/>
    <d v="2003-11-01T00:00:00"/>
    <n v="40.49"/>
    <n v="24.294"/>
    <n v="4"/>
    <n v="97.176000000000002"/>
  </r>
  <r>
    <x v="0"/>
    <x v="0"/>
    <x v="3"/>
    <s v="Guaranteed Sales and Service"/>
    <x v="0"/>
    <x v="3"/>
    <x v="49"/>
    <s v="Black"/>
    <x v="683"/>
    <d v="2003-11-01T00:00:00"/>
    <n v="539.99"/>
    <n v="323.99400000000003"/>
    <n v="2"/>
    <n v="647.98800000000006"/>
  </r>
  <r>
    <x v="0"/>
    <x v="0"/>
    <x v="3"/>
    <s v="Guaranteed Sales and Service"/>
    <x v="1"/>
    <x v="4"/>
    <x v="58"/>
    <s v="Yellow"/>
    <x v="687"/>
    <d v="2003-11-01T00:00:00"/>
    <n v="53.99"/>
    <n v="32.393999999999998"/>
    <n v="7"/>
    <n v="226.75799999999998"/>
  </r>
  <r>
    <x v="0"/>
    <x v="0"/>
    <x v="3"/>
    <s v="Guaranteed Sales and Service"/>
    <x v="3"/>
    <x v="19"/>
    <x v="52"/>
    <m/>
    <x v="670"/>
    <d v="2003-11-01T00:00:00"/>
    <n v="120"/>
    <n v="72"/>
    <n v="1"/>
    <n v="72"/>
  </r>
  <r>
    <x v="0"/>
    <x v="0"/>
    <x v="3"/>
    <s v="Guaranteed Sales and Service"/>
    <x v="0"/>
    <x v="3"/>
    <x v="49"/>
    <s v="Black"/>
    <x v="694"/>
    <d v="2003-11-01T00:00:00"/>
    <n v="539.99"/>
    <n v="323.99400000000003"/>
    <n v="6"/>
    <n v="1943.9640000000002"/>
  </r>
  <r>
    <x v="0"/>
    <x v="0"/>
    <x v="3"/>
    <s v="Guaranteed Sales and Service"/>
    <x v="0"/>
    <x v="3"/>
    <x v="50"/>
    <s v="Yellow"/>
    <x v="675"/>
    <d v="2003-11-01T00:00:00"/>
    <n v="1700.99"/>
    <n v="1020.5940000000001"/>
    <n v="4"/>
    <n v="4082.3760000000002"/>
  </r>
  <r>
    <x v="0"/>
    <x v="0"/>
    <x v="3"/>
    <s v="Guaranteed Sales and Service"/>
    <x v="1"/>
    <x v="1"/>
    <x v="48"/>
    <s v="White"/>
    <x v="670"/>
    <d v="2003-11-01T00:00:00"/>
    <n v="8.99"/>
    <n v="5.3940000000000001"/>
    <n v="4"/>
    <n v="21.576000000000001"/>
  </r>
  <r>
    <x v="0"/>
    <x v="0"/>
    <x v="3"/>
    <s v="Guaranteed Sales and Service"/>
    <x v="1"/>
    <x v="1"/>
    <x v="48"/>
    <s v="White"/>
    <x v="692"/>
    <d v="2003-11-01T00:00:00"/>
    <n v="8.99"/>
    <n v="5.3940000000000001"/>
    <n v="7"/>
    <n v="37.758000000000003"/>
  </r>
  <r>
    <x v="0"/>
    <x v="0"/>
    <x v="3"/>
    <s v="Guaranteed Sales and Service"/>
    <x v="0"/>
    <x v="3"/>
    <x v="17"/>
    <s v="Yellow"/>
    <x v="669"/>
    <d v="2003-11-01T00:00:00"/>
    <n v="1120.49"/>
    <n v="672.29399999999998"/>
    <n v="1"/>
    <n v="672.29399999999998"/>
  </r>
  <r>
    <x v="0"/>
    <x v="0"/>
    <x v="3"/>
    <s v="Guaranteed Sales and Service"/>
    <x v="2"/>
    <x v="18"/>
    <x v="47"/>
    <s v="Silver/Black"/>
    <x v="688"/>
    <d v="2003-11-01T00:00:00"/>
    <n v="62.09"/>
    <n v="37.253999999999998"/>
    <n v="3"/>
    <n v="111.762"/>
  </r>
  <r>
    <x v="0"/>
    <x v="0"/>
    <x v="3"/>
    <s v="Guaranteed Sales and Service"/>
    <x v="2"/>
    <x v="18"/>
    <x v="51"/>
    <s v="Silver/Black"/>
    <x v="669"/>
    <d v="2003-11-01T00:00:00"/>
    <n v="80.989999999999995"/>
    <n v="48.594000000000001"/>
    <n v="5"/>
    <n v="242.97"/>
  </r>
  <r>
    <x v="0"/>
    <x v="0"/>
    <x v="3"/>
    <s v="Guaranteed Sales and Service"/>
    <x v="0"/>
    <x v="3"/>
    <x v="50"/>
    <s v="Yellow"/>
    <x v="683"/>
    <d v="2003-11-01T00:00:00"/>
    <n v="1700.99"/>
    <n v="1020.5940000000001"/>
    <n v="7"/>
    <n v="7144.1580000000004"/>
  </r>
  <r>
    <x v="0"/>
    <x v="0"/>
    <x v="2"/>
    <s v="Nonskid Tire Company"/>
    <x v="0"/>
    <x v="0"/>
    <x v="77"/>
    <s v="Silver"/>
    <x v="683"/>
    <d v="2003-11-01T00:00:00"/>
    <n v="769.49"/>
    <n v="461.69400000000002"/>
    <n v="4"/>
    <n v="1846.7760000000001"/>
  </r>
  <r>
    <x v="0"/>
    <x v="0"/>
    <x v="2"/>
    <s v="Nonskid Tire Company"/>
    <x v="0"/>
    <x v="0"/>
    <x v="82"/>
    <s v="Black"/>
    <x v="686"/>
    <d v="2003-11-01T00:00:00"/>
    <n v="539.99"/>
    <n v="323.99400000000003"/>
    <n v="3"/>
    <n v="971.98200000000008"/>
  </r>
  <r>
    <x v="0"/>
    <x v="0"/>
    <x v="2"/>
    <s v="Nonskid Tire Company"/>
    <x v="0"/>
    <x v="0"/>
    <x v="82"/>
    <s v="Silver"/>
    <x v="689"/>
    <d v="2003-11-01T00:00:00"/>
    <n v="564.99"/>
    <n v="338.99400000000003"/>
    <n v="1"/>
    <n v="338.99400000000003"/>
  </r>
  <r>
    <x v="0"/>
    <x v="0"/>
    <x v="2"/>
    <s v="Nonskid Tire Company"/>
    <x v="2"/>
    <x v="29"/>
    <x v="74"/>
    <s v="Silver"/>
    <x v="673"/>
    <d v="2003-11-01T00:00:00"/>
    <n v="106.5"/>
    <n v="63.9"/>
    <n v="2"/>
    <n v="127.8"/>
  </r>
  <r>
    <x v="0"/>
    <x v="0"/>
    <x v="2"/>
    <s v="Nonskid Tire Company"/>
    <x v="0"/>
    <x v="0"/>
    <x v="19"/>
    <s v="Silver"/>
    <x v="676"/>
    <d v="2003-11-01T00:00:00"/>
    <n v="2319.9899999999998"/>
    <n v="1391.9939999999999"/>
    <n v="1"/>
    <n v="1391.9939999999999"/>
  </r>
  <r>
    <x v="0"/>
    <x v="0"/>
    <x v="2"/>
    <s v="Nonskid Tire Company"/>
    <x v="0"/>
    <x v="0"/>
    <x v="82"/>
    <s v="Black"/>
    <x v="673"/>
    <d v="2003-11-01T00:00:00"/>
    <n v="539.99"/>
    <n v="323.99400000000003"/>
    <n v="3"/>
    <n v="971.98200000000008"/>
  </r>
  <r>
    <x v="0"/>
    <x v="0"/>
    <x v="5"/>
    <s v="Field Trip Store"/>
    <x v="1"/>
    <x v="4"/>
    <x v="58"/>
    <s v="Yellow"/>
    <x v="679"/>
    <d v="2003-11-01T00:00:00"/>
    <n v="53.99"/>
    <n v="32.393999999999998"/>
    <n v="2"/>
    <n v="64.787999999999997"/>
  </r>
  <r>
    <x v="0"/>
    <x v="0"/>
    <x v="5"/>
    <s v="Field Trip Store"/>
    <x v="1"/>
    <x v="4"/>
    <x v="5"/>
    <s v="Multi"/>
    <x v="693"/>
    <d v="2003-11-01T00:00:00"/>
    <n v="49.99"/>
    <n v="29.994"/>
    <n v="2"/>
    <n v="59.988"/>
  </r>
  <r>
    <x v="0"/>
    <x v="0"/>
    <x v="5"/>
    <s v="Field Trip Store"/>
    <x v="2"/>
    <x v="2"/>
    <x v="84"/>
    <s v="Black"/>
    <x v="695"/>
    <d v="2003-11-01T00:00:00"/>
    <n v="249.79"/>
    <n v="149.874"/>
    <n v="3"/>
    <n v="449.62199999999996"/>
  </r>
  <r>
    <x v="0"/>
    <x v="0"/>
    <x v="5"/>
    <s v="Field Trip Store"/>
    <x v="0"/>
    <x v="0"/>
    <x v="82"/>
    <s v="Black"/>
    <x v="669"/>
    <d v="2003-11-01T00:00:00"/>
    <n v="539.99"/>
    <n v="323.99400000000003"/>
    <n v="4"/>
    <n v="1295.9760000000001"/>
  </r>
  <r>
    <x v="0"/>
    <x v="0"/>
    <x v="5"/>
    <s v="Field Trip Store"/>
    <x v="0"/>
    <x v="0"/>
    <x v="82"/>
    <s v="Silver"/>
    <x v="684"/>
    <d v="2003-11-01T00:00:00"/>
    <n v="564.99"/>
    <n v="338.99400000000003"/>
    <n v="4"/>
    <n v="1355.9760000000001"/>
  </r>
  <r>
    <x v="0"/>
    <x v="0"/>
    <x v="5"/>
    <s v="Field Trip Store"/>
    <x v="3"/>
    <x v="7"/>
    <x v="10"/>
    <s v="Red"/>
    <x v="684"/>
    <d v="2003-11-01T00:00:00"/>
    <n v="34.99"/>
    <n v="20.994"/>
    <n v="5"/>
    <n v="104.97"/>
  </r>
  <r>
    <x v="0"/>
    <x v="0"/>
    <x v="5"/>
    <s v="Field Trip Store"/>
    <x v="2"/>
    <x v="2"/>
    <x v="84"/>
    <s v="Black"/>
    <x v="681"/>
    <d v="2003-11-01T00:00:00"/>
    <n v="249.79"/>
    <n v="149.874"/>
    <n v="7"/>
    <n v="1049.1179999999999"/>
  </r>
  <r>
    <x v="0"/>
    <x v="0"/>
    <x v="5"/>
    <s v="Field Trip Store"/>
    <x v="3"/>
    <x v="24"/>
    <x v="60"/>
    <m/>
    <x v="689"/>
    <d v="2003-11-01T00:00:00"/>
    <n v="7.95"/>
    <n v="4.7699999999999996"/>
    <n v="7"/>
    <n v="33.39"/>
  </r>
  <r>
    <x v="0"/>
    <x v="0"/>
    <x v="5"/>
    <s v="Field Trip Store"/>
    <x v="2"/>
    <x v="2"/>
    <x v="38"/>
    <s v="Silver"/>
    <x v="694"/>
    <d v="2003-11-01T00:00:00"/>
    <n v="364.09"/>
    <n v="218.45400000000001"/>
    <n v="5"/>
    <n v="1092.27"/>
  </r>
  <r>
    <x v="0"/>
    <x v="0"/>
    <x v="5"/>
    <s v="Field Trip Store"/>
    <x v="2"/>
    <x v="18"/>
    <x v="87"/>
    <s v="Silver/Black"/>
    <x v="698"/>
    <d v="2003-11-01T00:00:00"/>
    <n v="40.49"/>
    <n v="24.294"/>
    <n v="3"/>
    <n v="72.882000000000005"/>
  </r>
  <r>
    <x v="0"/>
    <x v="0"/>
    <x v="5"/>
    <s v="Field Trip Store"/>
    <x v="0"/>
    <x v="0"/>
    <x v="19"/>
    <s v="Silver"/>
    <x v="677"/>
    <d v="2003-11-01T00:00:00"/>
    <n v="2319.9899999999998"/>
    <n v="1391.9939999999999"/>
    <n v="10"/>
    <n v="13919.939999999999"/>
  </r>
  <r>
    <x v="0"/>
    <x v="0"/>
    <x v="5"/>
    <s v="Field Trip Store"/>
    <x v="1"/>
    <x v="10"/>
    <x v="29"/>
    <s v="Black"/>
    <x v="697"/>
    <d v="2003-11-01T00:00:00"/>
    <n v="24.49"/>
    <n v="14.694000000000001"/>
    <n v="2"/>
    <n v="29.388000000000002"/>
  </r>
  <r>
    <x v="0"/>
    <x v="0"/>
    <x v="5"/>
    <s v="Field Trip Store"/>
    <x v="2"/>
    <x v="2"/>
    <x v="84"/>
    <s v="Silver"/>
    <x v="699"/>
    <d v="2003-11-01T00:00:00"/>
    <n v="264.05"/>
    <n v="158.43"/>
    <n v="7"/>
    <n v="1109.01"/>
  </r>
  <r>
    <x v="0"/>
    <x v="0"/>
    <x v="5"/>
    <s v="Field Trip Store"/>
    <x v="1"/>
    <x v="14"/>
    <x v="56"/>
    <s v="Black"/>
    <x v="685"/>
    <d v="2003-11-01T00:00:00"/>
    <n v="69.989999999999995"/>
    <n v="41.994"/>
    <n v="2"/>
    <n v="83.988"/>
  </r>
  <r>
    <x v="0"/>
    <x v="0"/>
    <x v="5"/>
    <s v="Field Trip Store"/>
    <x v="1"/>
    <x v="4"/>
    <x v="58"/>
    <s v="Yellow"/>
    <x v="690"/>
    <d v="2003-11-01T00:00:00"/>
    <n v="53.99"/>
    <n v="32.393999999999998"/>
    <n v="5"/>
    <n v="161.97"/>
  </r>
  <r>
    <x v="0"/>
    <x v="0"/>
    <x v="5"/>
    <s v="Field Trip Store"/>
    <x v="2"/>
    <x v="2"/>
    <x v="84"/>
    <s v="Black"/>
    <x v="684"/>
    <d v="2003-11-01T00:00:00"/>
    <n v="249.79"/>
    <n v="149.874"/>
    <n v="1"/>
    <n v="149.874"/>
  </r>
  <r>
    <x v="0"/>
    <x v="0"/>
    <x v="5"/>
    <s v="Field Trip Store"/>
    <x v="2"/>
    <x v="2"/>
    <x v="84"/>
    <s v="Silver"/>
    <x v="696"/>
    <d v="2003-11-01T00:00:00"/>
    <n v="264.05"/>
    <n v="158.43"/>
    <n v="3"/>
    <n v="475.29"/>
  </r>
  <r>
    <x v="0"/>
    <x v="0"/>
    <x v="5"/>
    <s v="Field Trip Store"/>
    <x v="0"/>
    <x v="0"/>
    <x v="19"/>
    <s v="Black"/>
    <x v="679"/>
    <d v="2003-11-01T00:00:00"/>
    <n v="2294.9899999999998"/>
    <n v="1376.9939999999999"/>
    <n v="3"/>
    <n v="4130.982"/>
  </r>
  <r>
    <x v="0"/>
    <x v="0"/>
    <x v="5"/>
    <s v="Field Trip Store"/>
    <x v="0"/>
    <x v="0"/>
    <x v="82"/>
    <s v="Silver"/>
    <x v="695"/>
    <d v="2003-11-01T00:00:00"/>
    <n v="564.99"/>
    <n v="338.99400000000003"/>
    <n v="1"/>
    <n v="338.99400000000003"/>
  </r>
  <r>
    <x v="0"/>
    <x v="0"/>
    <x v="5"/>
    <s v="Field Trip Store"/>
    <x v="0"/>
    <x v="0"/>
    <x v="82"/>
    <s v="Silver"/>
    <x v="683"/>
    <d v="2003-11-01T00:00:00"/>
    <n v="564.99"/>
    <n v="338.99400000000003"/>
    <n v="4"/>
    <n v="1355.9760000000001"/>
  </r>
  <r>
    <x v="0"/>
    <x v="0"/>
    <x v="5"/>
    <s v="Field Trip Store"/>
    <x v="0"/>
    <x v="0"/>
    <x v="77"/>
    <s v="Silver"/>
    <x v="675"/>
    <d v="2003-11-01T00:00:00"/>
    <n v="769.49"/>
    <n v="461.69400000000002"/>
    <n v="6"/>
    <n v="2770.1640000000002"/>
  </r>
  <r>
    <x v="0"/>
    <x v="0"/>
    <x v="5"/>
    <s v="Field Trip Store"/>
    <x v="2"/>
    <x v="20"/>
    <x v="83"/>
    <m/>
    <x v="688"/>
    <d v="2003-11-01T00:00:00"/>
    <n v="52.64"/>
    <n v="31.584"/>
    <n v="7"/>
    <n v="221.08799999999999"/>
  </r>
  <r>
    <x v="0"/>
    <x v="0"/>
    <x v="5"/>
    <s v="Field Trip Store"/>
    <x v="3"/>
    <x v="7"/>
    <x v="10"/>
    <s v="Blue"/>
    <x v="681"/>
    <d v="2003-11-01T00:00:00"/>
    <n v="34.99"/>
    <n v="20.994"/>
    <n v="5"/>
    <n v="104.97"/>
  </r>
  <r>
    <x v="0"/>
    <x v="0"/>
    <x v="5"/>
    <s v="Field Trip Store"/>
    <x v="0"/>
    <x v="0"/>
    <x v="19"/>
    <s v="Silver"/>
    <x v="683"/>
    <d v="2003-11-01T00:00:00"/>
    <n v="2319.9899999999998"/>
    <n v="1391.9939999999999"/>
    <n v="9"/>
    <n v="12527.946"/>
  </r>
  <r>
    <x v="0"/>
    <x v="0"/>
    <x v="5"/>
    <s v="Field Trip Store"/>
    <x v="2"/>
    <x v="2"/>
    <x v="2"/>
    <s v="Black"/>
    <x v="673"/>
    <d v="2003-11-01T00:00:00"/>
    <n v="1349.6"/>
    <n v="809.76"/>
    <n v="8"/>
    <n v="6478.08"/>
  </r>
  <r>
    <x v="0"/>
    <x v="0"/>
    <x v="5"/>
    <s v="Field Trip Store"/>
    <x v="1"/>
    <x v="4"/>
    <x v="58"/>
    <s v="Yellow"/>
    <x v="682"/>
    <d v="2003-11-01T00:00:00"/>
    <n v="53.99"/>
    <n v="32.393999999999998"/>
    <n v="3"/>
    <n v="97.181999999999988"/>
  </r>
  <r>
    <x v="0"/>
    <x v="0"/>
    <x v="5"/>
    <s v="Field Trip Store"/>
    <x v="0"/>
    <x v="0"/>
    <x v="19"/>
    <s v="Silver"/>
    <x v="693"/>
    <d v="2003-11-01T00:00:00"/>
    <n v="2319.9899999999998"/>
    <n v="1391.9939999999999"/>
    <n v="8"/>
    <n v="11135.951999999999"/>
  </r>
  <r>
    <x v="0"/>
    <x v="0"/>
    <x v="5"/>
    <s v="Field Trip Store"/>
    <x v="0"/>
    <x v="0"/>
    <x v="82"/>
    <s v="Black"/>
    <x v="681"/>
    <d v="2003-11-01T00:00:00"/>
    <n v="539.99"/>
    <n v="323.99400000000003"/>
    <n v="2"/>
    <n v="647.98800000000006"/>
  </r>
  <r>
    <x v="0"/>
    <x v="0"/>
    <x v="5"/>
    <s v="Field Trip Store"/>
    <x v="2"/>
    <x v="2"/>
    <x v="84"/>
    <s v="Silver"/>
    <x v="694"/>
    <d v="2003-11-01T00:00:00"/>
    <n v="264.05"/>
    <n v="158.43"/>
    <n v="3"/>
    <n v="475.29"/>
  </r>
  <r>
    <x v="0"/>
    <x v="0"/>
    <x v="5"/>
    <s v="Field Trip Store"/>
    <x v="1"/>
    <x v="23"/>
    <x v="59"/>
    <s v="Blue"/>
    <x v="690"/>
    <d v="2003-11-01T00:00:00"/>
    <n v="63.5"/>
    <n v="38.1"/>
    <n v="3"/>
    <n v="114.30000000000001"/>
  </r>
  <r>
    <x v="0"/>
    <x v="0"/>
    <x v="5"/>
    <s v="Field Trip Store"/>
    <x v="3"/>
    <x v="22"/>
    <x v="57"/>
    <m/>
    <x v="681"/>
    <d v="2003-11-01T00:00:00"/>
    <n v="4.99"/>
    <n v="2.9940000000000002"/>
    <n v="7"/>
    <n v="20.958000000000002"/>
  </r>
  <r>
    <x v="0"/>
    <x v="0"/>
    <x v="5"/>
    <s v="Field Trip Store"/>
    <x v="0"/>
    <x v="0"/>
    <x v="82"/>
    <s v="Black"/>
    <x v="670"/>
    <d v="2003-11-01T00:00:00"/>
    <n v="539.99"/>
    <n v="323.99400000000003"/>
    <n v="5"/>
    <n v="1619.9700000000003"/>
  </r>
  <r>
    <x v="0"/>
    <x v="0"/>
    <x v="5"/>
    <s v="Field Trip Store"/>
    <x v="2"/>
    <x v="9"/>
    <x v="39"/>
    <m/>
    <x v="672"/>
    <d v="2003-11-01T00:00:00"/>
    <n v="120.27"/>
    <n v="72.162000000000006"/>
    <n v="2"/>
    <n v="144.32400000000001"/>
  </r>
  <r>
    <x v="0"/>
    <x v="0"/>
    <x v="5"/>
    <s v="Field Trip Store"/>
    <x v="3"/>
    <x v="21"/>
    <x v="55"/>
    <s v="Silver"/>
    <x v="694"/>
    <d v="2003-11-01T00:00:00"/>
    <n v="54.99"/>
    <n v="32.994"/>
    <n v="5"/>
    <n v="164.97"/>
  </r>
  <r>
    <x v="0"/>
    <x v="0"/>
    <x v="5"/>
    <s v="Field Trip Store"/>
    <x v="0"/>
    <x v="0"/>
    <x v="77"/>
    <s v="Silver"/>
    <x v="673"/>
    <d v="2003-11-01T00:00:00"/>
    <n v="769.49"/>
    <n v="461.69400000000002"/>
    <n v="3"/>
    <n v="1385.0820000000001"/>
  </r>
  <r>
    <x v="0"/>
    <x v="0"/>
    <x v="5"/>
    <s v="Field Trip Store"/>
    <x v="2"/>
    <x v="2"/>
    <x v="84"/>
    <s v="Silver"/>
    <x v="698"/>
    <d v="2003-11-01T00:00:00"/>
    <n v="264.05"/>
    <n v="158.43"/>
    <n v="4"/>
    <n v="633.72"/>
  </r>
  <r>
    <x v="0"/>
    <x v="0"/>
    <x v="5"/>
    <s v="Field Trip Store"/>
    <x v="2"/>
    <x v="20"/>
    <x v="81"/>
    <m/>
    <x v="674"/>
    <d v="2003-11-01T00:00:00"/>
    <n v="27.12"/>
    <n v="16.271999999999998"/>
    <n v="2"/>
    <n v="32.543999999999997"/>
  </r>
  <r>
    <x v="0"/>
    <x v="0"/>
    <x v="5"/>
    <s v="Field Trip Store"/>
    <x v="2"/>
    <x v="2"/>
    <x v="38"/>
    <s v="Silver"/>
    <x v="681"/>
    <d v="2003-11-01T00:00:00"/>
    <n v="364.09"/>
    <n v="218.45400000000001"/>
    <n v="9"/>
    <n v="1966.086"/>
  </r>
  <r>
    <x v="0"/>
    <x v="0"/>
    <x v="5"/>
    <s v="Field Trip Store"/>
    <x v="0"/>
    <x v="0"/>
    <x v="82"/>
    <s v="Silver"/>
    <x v="678"/>
    <d v="2003-11-01T00:00:00"/>
    <n v="564.99"/>
    <n v="338.99400000000003"/>
    <n v="3"/>
    <n v="1016.9820000000001"/>
  </r>
  <r>
    <x v="0"/>
    <x v="0"/>
    <x v="5"/>
    <s v="Field Trip Store"/>
    <x v="1"/>
    <x v="10"/>
    <x v="29"/>
    <s v="Black"/>
    <x v="687"/>
    <d v="2003-11-01T00:00:00"/>
    <n v="24.49"/>
    <n v="14.694000000000001"/>
    <n v="5"/>
    <n v="73.47"/>
  </r>
  <r>
    <x v="0"/>
    <x v="0"/>
    <x v="5"/>
    <s v="Field Trip Store"/>
    <x v="0"/>
    <x v="0"/>
    <x v="19"/>
    <s v="Black"/>
    <x v="695"/>
    <d v="2003-11-01T00:00:00"/>
    <n v="2294.9899999999998"/>
    <n v="1376.9939999999999"/>
    <n v="9"/>
    <n v="12392.946"/>
  </r>
  <r>
    <x v="0"/>
    <x v="0"/>
    <x v="5"/>
    <s v="Field Trip Store"/>
    <x v="2"/>
    <x v="18"/>
    <x v="85"/>
    <s v="Silver/Black"/>
    <x v="698"/>
    <d v="2003-11-01T00:00:00"/>
    <n v="62.09"/>
    <n v="37.253999999999998"/>
    <n v="4"/>
    <n v="149.01599999999999"/>
  </r>
  <r>
    <x v="0"/>
    <x v="0"/>
    <x v="5"/>
    <s v="Field Trip Store"/>
    <x v="1"/>
    <x v="23"/>
    <x v="59"/>
    <s v="Blue"/>
    <x v="689"/>
    <d v="2003-11-01T00:00:00"/>
    <n v="63.5"/>
    <n v="38.1"/>
    <n v="8"/>
    <n v="304.8"/>
  </r>
  <r>
    <x v="0"/>
    <x v="0"/>
    <x v="5"/>
    <s v="Field Trip Store"/>
    <x v="0"/>
    <x v="0"/>
    <x v="82"/>
    <s v="Black"/>
    <x v="679"/>
    <d v="2003-11-01T00:00:00"/>
    <n v="539.99"/>
    <n v="323.99400000000003"/>
    <n v="2"/>
    <n v="647.98800000000006"/>
  </r>
  <r>
    <x v="0"/>
    <x v="0"/>
    <x v="5"/>
    <s v="Field Trip Store"/>
    <x v="0"/>
    <x v="0"/>
    <x v="77"/>
    <s v="Silver"/>
    <x v="688"/>
    <d v="2003-11-01T00:00:00"/>
    <n v="769.49"/>
    <n v="461.69400000000002"/>
    <n v="5"/>
    <n v="2308.4700000000003"/>
  </r>
  <r>
    <x v="0"/>
    <x v="0"/>
    <x v="5"/>
    <s v="Field Trip Store"/>
    <x v="2"/>
    <x v="18"/>
    <x v="86"/>
    <s v="Silver/Black"/>
    <x v="697"/>
    <d v="2003-11-01T00:00:00"/>
    <n v="80.989999999999995"/>
    <n v="48.594000000000001"/>
    <n v="1"/>
    <n v="48.594000000000001"/>
  </r>
  <r>
    <x v="0"/>
    <x v="0"/>
    <x v="5"/>
    <s v="Field Trip Store"/>
    <x v="0"/>
    <x v="0"/>
    <x v="77"/>
    <s v="Silver"/>
    <x v="699"/>
    <d v="2003-11-01T00:00:00"/>
    <n v="769.49"/>
    <n v="461.69400000000002"/>
    <n v="5"/>
    <n v="2308.4700000000003"/>
  </r>
  <r>
    <x v="0"/>
    <x v="0"/>
    <x v="5"/>
    <s v="Field Trip Store"/>
    <x v="3"/>
    <x v="19"/>
    <x v="52"/>
    <m/>
    <x v="679"/>
    <d v="2003-11-01T00:00:00"/>
    <n v="120"/>
    <n v="72"/>
    <n v="2"/>
    <n v="144"/>
  </r>
  <r>
    <x v="0"/>
    <x v="0"/>
    <x v="5"/>
    <s v="Field Trip Store"/>
    <x v="1"/>
    <x v="4"/>
    <x v="5"/>
    <s v="Multi"/>
    <x v="696"/>
    <d v="2003-11-01T00:00:00"/>
    <n v="49.99"/>
    <n v="29.994"/>
    <n v="9"/>
    <n v="269.94600000000003"/>
  </r>
  <r>
    <x v="0"/>
    <x v="0"/>
    <x v="5"/>
    <s v="Field Trip Store"/>
    <x v="2"/>
    <x v="9"/>
    <x v="22"/>
    <m/>
    <x v="685"/>
    <d v="2003-11-01T00:00:00"/>
    <n v="61.92"/>
    <n v="37.152000000000001"/>
    <n v="4"/>
    <n v="148.608"/>
  </r>
  <r>
    <x v="0"/>
    <x v="0"/>
    <x v="5"/>
    <s v="Field Trip Store"/>
    <x v="0"/>
    <x v="0"/>
    <x v="82"/>
    <s v="Silver"/>
    <x v="675"/>
    <d v="2003-11-01T00:00:00"/>
    <n v="564.99"/>
    <n v="338.99400000000003"/>
    <n v="6"/>
    <n v="2033.9640000000002"/>
  </r>
  <r>
    <x v="0"/>
    <x v="0"/>
    <x v="5"/>
    <s v="Field Trip Store"/>
    <x v="0"/>
    <x v="0"/>
    <x v="82"/>
    <s v="Black"/>
    <x v="684"/>
    <d v="2003-11-01T00:00:00"/>
    <n v="539.99"/>
    <n v="323.99400000000003"/>
    <n v="4"/>
    <n v="1295.9760000000001"/>
  </r>
  <r>
    <x v="0"/>
    <x v="0"/>
    <x v="5"/>
    <s v="Field Trip Store"/>
    <x v="2"/>
    <x v="2"/>
    <x v="2"/>
    <s v="Silver"/>
    <x v="693"/>
    <d v="2003-11-01T00:00:00"/>
    <n v="1364.5"/>
    <n v="818.7"/>
    <n v="6"/>
    <n v="4912.2000000000007"/>
  </r>
  <r>
    <x v="0"/>
    <x v="0"/>
    <x v="5"/>
    <s v="Field Trip Store"/>
    <x v="3"/>
    <x v="7"/>
    <x v="10"/>
    <s v="Black"/>
    <x v="675"/>
    <d v="2003-11-01T00:00:00"/>
    <n v="34.99"/>
    <n v="20.994"/>
    <n v="3"/>
    <n v="62.981999999999999"/>
  </r>
  <r>
    <x v="0"/>
    <x v="0"/>
    <x v="5"/>
    <s v="Field Trip Store"/>
    <x v="1"/>
    <x v="5"/>
    <x v="6"/>
    <s v="Multi"/>
    <x v="698"/>
    <d v="2003-11-01T00:00:00"/>
    <n v="8.99"/>
    <n v="5.3940000000000001"/>
    <n v="9"/>
    <n v="48.545999999999999"/>
  </r>
  <r>
    <x v="0"/>
    <x v="0"/>
    <x v="5"/>
    <s v="Field Trip Store"/>
    <x v="0"/>
    <x v="0"/>
    <x v="19"/>
    <s v="Black"/>
    <x v="695"/>
    <d v="2003-11-01T00:00:00"/>
    <n v="2294.9899999999998"/>
    <n v="1376.9939999999999"/>
    <n v="9"/>
    <n v="12392.946"/>
  </r>
  <r>
    <x v="0"/>
    <x v="0"/>
    <x v="5"/>
    <s v="Field Trip Store"/>
    <x v="2"/>
    <x v="2"/>
    <x v="38"/>
    <s v="Silver"/>
    <x v="676"/>
    <d v="2003-11-01T00:00:00"/>
    <n v="364.09"/>
    <n v="218.45400000000001"/>
    <n v="6"/>
    <n v="1310.7240000000002"/>
  </r>
  <r>
    <x v="0"/>
    <x v="0"/>
    <x v="5"/>
    <s v="Field Trip Store"/>
    <x v="1"/>
    <x v="14"/>
    <x v="56"/>
    <s v="Black"/>
    <x v="692"/>
    <d v="2003-11-01T00:00:00"/>
    <n v="69.989999999999995"/>
    <n v="34.994999999999997"/>
    <n v="40"/>
    <n v="1399.8"/>
  </r>
  <r>
    <x v="0"/>
    <x v="0"/>
    <x v="5"/>
    <s v="Field Trip Store"/>
    <x v="1"/>
    <x v="14"/>
    <x v="56"/>
    <s v="Black"/>
    <x v="671"/>
    <d v="2003-11-01T00:00:00"/>
    <n v="69.989999999999995"/>
    <n v="34.994999999999997"/>
    <n v="33"/>
    <n v="1154.8349999999998"/>
  </r>
  <r>
    <x v="0"/>
    <x v="1"/>
    <x v="1"/>
    <s v="Consolidated Messenger"/>
    <x v="0"/>
    <x v="3"/>
    <x v="50"/>
    <s v="Yellow"/>
    <x v="671"/>
    <d v="2003-11-01T00:00:00"/>
    <n v="1700.99"/>
    <n v="1020.5940000000001"/>
    <n v="2"/>
    <n v="2041.1880000000001"/>
  </r>
  <r>
    <x v="0"/>
    <x v="1"/>
    <x v="1"/>
    <s v="Consolidated Messenger"/>
    <x v="3"/>
    <x v="21"/>
    <x v="55"/>
    <s v="Silver"/>
    <x v="675"/>
    <d v="2003-11-01T00:00:00"/>
    <n v="54.99"/>
    <n v="32.994"/>
    <n v="1"/>
    <n v="32.994"/>
  </r>
  <r>
    <x v="0"/>
    <x v="1"/>
    <x v="1"/>
    <s v="Consolidated Messenger"/>
    <x v="1"/>
    <x v="10"/>
    <x v="29"/>
    <s v="Black"/>
    <x v="673"/>
    <d v="2003-11-01T00:00:00"/>
    <n v="24.49"/>
    <n v="14.694000000000001"/>
    <n v="5"/>
    <n v="73.47"/>
  </r>
  <r>
    <x v="0"/>
    <x v="1"/>
    <x v="1"/>
    <s v="Consolidated Messenger"/>
    <x v="1"/>
    <x v="4"/>
    <x v="5"/>
    <s v="Multi"/>
    <x v="687"/>
    <d v="2003-11-01T00:00:00"/>
    <n v="49.99"/>
    <n v="29.994"/>
    <n v="8"/>
    <n v="239.952"/>
  </r>
  <r>
    <x v="0"/>
    <x v="1"/>
    <x v="1"/>
    <s v="Consolidated Messenger"/>
    <x v="0"/>
    <x v="3"/>
    <x v="12"/>
    <s v="Red"/>
    <x v="682"/>
    <d v="2003-11-01T00:00:00"/>
    <n v="2443.35"/>
    <n v="1466.01"/>
    <n v="3"/>
    <n v="4398.03"/>
  </r>
  <r>
    <x v="0"/>
    <x v="1"/>
    <x v="1"/>
    <s v="Consolidated Messenger"/>
    <x v="1"/>
    <x v="4"/>
    <x v="58"/>
    <s v="Yellow"/>
    <x v="696"/>
    <d v="2003-11-01T00:00:00"/>
    <n v="53.99"/>
    <n v="32.393999999999998"/>
    <n v="4"/>
    <n v="129.57599999999999"/>
  </r>
  <r>
    <x v="0"/>
    <x v="1"/>
    <x v="1"/>
    <s v="Consolidated Messenger"/>
    <x v="3"/>
    <x v="24"/>
    <x v="60"/>
    <m/>
    <x v="673"/>
    <d v="2003-11-01T00:00:00"/>
    <n v="7.95"/>
    <n v="4.7699999999999996"/>
    <n v="10"/>
    <n v="47.699999999999996"/>
  </r>
  <r>
    <x v="0"/>
    <x v="1"/>
    <x v="1"/>
    <s v="Consolidated Messenger"/>
    <x v="0"/>
    <x v="3"/>
    <x v="49"/>
    <s v="Black"/>
    <x v="683"/>
    <d v="2003-11-01T00:00:00"/>
    <n v="539.99"/>
    <n v="323.99400000000003"/>
    <n v="1"/>
    <n v="323.99400000000003"/>
  </r>
  <r>
    <x v="0"/>
    <x v="1"/>
    <x v="1"/>
    <s v="Consolidated Messenger"/>
    <x v="2"/>
    <x v="18"/>
    <x v="51"/>
    <s v="Silver/Black"/>
    <x v="690"/>
    <d v="2003-11-01T00:00:00"/>
    <n v="80.989999999999995"/>
    <n v="48.594000000000001"/>
    <n v="2"/>
    <n v="97.188000000000002"/>
  </r>
  <r>
    <x v="0"/>
    <x v="1"/>
    <x v="1"/>
    <s v="Consolidated Messenger"/>
    <x v="1"/>
    <x v="4"/>
    <x v="58"/>
    <s v="Yellow"/>
    <x v="694"/>
    <d v="2003-11-01T00:00:00"/>
    <n v="53.99"/>
    <n v="32.393999999999998"/>
    <n v="4"/>
    <n v="129.57599999999999"/>
  </r>
  <r>
    <x v="0"/>
    <x v="1"/>
    <x v="1"/>
    <s v="Consolidated Messenger"/>
    <x v="0"/>
    <x v="3"/>
    <x v="12"/>
    <s v="Black"/>
    <x v="696"/>
    <d v="2003-11-01T00:00:00"/>
    <n v="2443.35"/>
    <n v="1466.01"/>
    <n v="5"/>
    <n v="7330.05"/>
  </r>
  <r>
    <x v="0"/>
    <x v="1"/>
    <x v="1"/>
    <s v="Consolidated Messenger"/>
    <x v="0"/>
    <x v="3"/>
    <x v="12"/>
    <s v="Black"/>
    <x v="693"/>
    <d v="2003-11-01T00:00:00"/>
    <n v="2443.35"/>
    <n v="1466.01"/>
    <n v="2"/>
    <n v="2932.02"/>
  </r>
  <r>
    <x v="0"/>
    <x v="1"/>
    <x v="1"/>
    <s v="Consolidated Messenger"/>
    <x v="0"/>
    <x v="3"/>
    <x v="12"/>
    <s v="Black"/>
    <x v="687"/>
    <d v="2003-11-01T00:00:00"/>
    <n v="2443.35"/>
    <n v="1466.01"/>
    <n v="2"/>
    <n v="2932.02"/>
  </r>
  <r>
    <x v="0"/>
    <x v="1"/>
    <x v="1"/>
    <s v="Consolidated Messenger"/>
    <x v="0"/>
    <x v="3"/>
    <x v="50"/>
    <s v="Yellow"/>
    <x v="698"/>
    <d v="2003-11-01T00:00:00"/>
    <n v="1700.99"/>
    <n v="1020.5940000000001"/>
    <n v="2"/>
    <n v="2041.1880000000001"/>
  </r>
  <r>
    <x v="0"/>
    <x v="1"/>
    <x v="1"/>
    <s v="Consolidated Messenger"/>
    <x v="0"/>
    <x v="3"/>
    <x v="12"/>
    <s v="Black"/>
    <x v="697"/>
    <d v="2003-11-01T00:00:00"/>
    <n v="2443.35"/>
    <n v="1466.01"/>
    <n v="1"/>
    <n v="1466.01"/>
  </r>
  <r>
    <x v="0"/>
    <x v="1"/>
    <x v="1"/>
    <s v="Consolidated Messenger"/>
    <x v="1"/>
    <x v="4"/>
    <x v="58"/>
    <s v="Yellow"/>
    <x v="686"/>
    <d v="2003-11-01T00:00:00"/>
    <n v="53.99"/>
    <n v="32.393999999999998"/>
    <n v="3"/>
    <n v="97.181999999999988"/>
  </r>
  <r>
    <x v="0"/>
    <x v="1"/>
    <x v="1"/>
    <s v="Consolidated Messenger"/>
    <x v="1"/>
    <x v="23"/>
    <x v="59"/>
    <s v="Blue"/>
    <x v="691"/>
    <d v="2003-11-01T00:00:00"/>
    <n v="63.5"/>
    <n v="38.1"/>
    <n v="4"/>
    <n v="152.4"/>
  </r>
  <r>
    <x v="0"/>
    <x v="1"/>
    <x v="1"/>
    <s v="Consolidated Messenger"/>
    <x v="0"/>
    <x v="3"/>
    <x v="50"/>
    <s v="Yellow"/>
    <x v="697"/>
    <d v="2003-11-01T00:00:00"/>
    <n v="1700.99"/>
    <n v="1020.5940000000001"/>
    <n v="2"/>
    <n v="2041.1880000000001"/>
  </r>
  <r>
    <x v="0"/>
    <x v="1"/>
    <x v="1"/>
    <s v="Consolidated Messenger"/>
    <x v="3"/>
    <x v="19"/>
    <x v="52"/>
    <m/>
    <x v="691"/>
    <d v="2003-11-01T00:00:00"/>
    <n v="120"/>
    <n v="72"/>
    <n v="3"/>
    <n v="216"/>
  </r>
  <r>
    <x v="0"/>
    <x v="1"/>
    <x v="1"/>
    <s v="Consolidated Messenger"/>
    <x v="1"/>
    <x v="4"/>
    <x v="5"/>
    <s v="Multi"/>
    <x v="674"/>
    <d v="2003-11-01T00:00:00"/>
    <n v="49.99"/>
    <n v="29.994"/>
    <n v="4"/>
    <n v="119.976"/>
  </r>
  <r>
    <x v="0"/>
    <x v="1"/>
    <x v="1"/>
    <s v="Consolidated Messenger"/>
    <x v="1"/>
    <x v="5"/>
    <x v="6"/>
    <s v="Multi"/>
    <x v="669"/>
    <d v="2003-11-01T00:00:00"/>
    <n v="8.99"/>
    <n v="5.3940000000000001"/>
    <n v="2"/>
    <n v="10.788"/>
  </r>
  <r>
    <x v="0"/>
    <x v="1"/>
    <x v="1"/>
    <s v="Consolidated Messenger"/>
    <x v="0"/>
    <x v="3"/>
    <x v="17"/>
    <s v="Yellow"/>
    <x v="687"/>
    <d v="2003-11-01T00:00:00"/>
    <n v="1120.49"/>
    <n v="672.29399999999998"/>
    <n v="2"/>
    <n v="1344.588"/>
  </r>
  <r>
    <x v="0"/>
    <x v="1"/>
    <x v="1"/>
    <s v="Consolidated Messenger"/>
    <x v="0"/>
    <x v="3"/>
    <x v="17"/>
    <s v="Yellow"/>
    <x v="671"/>
    <d v="2003-11-01T00:00:00"/>
    <n v="1120.49"/>
    <n v="672.29399999999998"/>
    <n v="1"/>
    <n v="672.29399999999998"/>
  </r>
  <r>
    <x v="0"/>
    <x v="1"/>
    <x v="1"/>
    <s v="Consolidated Messenger"/>
    <x v="0"/>
    <x v="3"/>
    <x v="49"/>
    <s v="Black"/>
    <x v="672"/>
    <d v="2003-11-01T00:00:00"/>
    <n v="539.99"/>
    <n v="323.99400000000003"/>
    <n v="1"/>
    <n v="323.99400000000003"/>
  </r>
  <r>
    <x v="0"/>
    <x v="1"/>
    <x v="1"/>
    <s v="Consolidated Messenger"/>
    <x v="1"/>
    <x v="1"/>
    <x v="48"/>
    <s v="White"/>
    <x v="683"/>
    <d v="2003-11-01T00:00:00"/>
    <n v="8.99"/>
    <n v="5.3940000000000001"/>
    <n v="6"/>
    <n v="32.364000000000004"/>
  </r>
  <r>
    <x v="0"/>
    <x v="1"/>
    <x v="1"/>
    <s v="Consolidated Messenger"/>
    <x v="2"/>
    <x v="18"/>
    <x v="47"/>
    <s v="Silver/Black"/>
    <x v="699"/>
    <d v="2003-11-01T00:00:00"/>
    <n v="62.09"/>
    <n v="37.253999999999998"/>
    <n v="2"/>
    <n v="74.507999999999996"/>
  </r>
  <r>
    <x v="0"/>
    <x v="1"/>
    <x v="1"/>
    <s v="Consolidated Messenger"/>
    <x v="3"/>
    <x v="7"/>
    <x v="10"/>
    <s v="Red"/>
    <x v="681"/>
    <d v="2003-11-01T00:00:00"/>
    <n v="34.99"/>
    <n v="20.994"/>
    <n v="4"/>
    <n v="83.975999999999999"/>
  </r>
  <r>
    <x v="0"/>
    <x v="1"/>
    <x v="1"/>
    <s v="Consolidated Messenger"/>
    <x v="3"/>
    <x v="22"/>
    <x v="57"/>
    <m/>
    <x v="675"/>
    <d v="2003-11-01T00:00:00"/>
    <n v="4.99"/>
    <n v="2.9940000000000002"/>
    <n v="7"/>
    <n v="20.958000000000002"/>
  </r>
  <r>
    <x v="0"/>
    <x v="1"/>
    <x v="1"/>
    <s v="Consolidated Messenger"/>
    <x v="2"/>
    <x v="18"/>
    <x v="53"/>
    <s v="Silver/Black"/>
    <x v="674"/>
    <d v="2003-11-01T00:00:00"/>
    <n v="40.49"/>
    <n v="24.294"/>
    <n v="1"/>
    <n v="24.294"/>
  </r>
  <r>
    <x v="0"/>
    <x v="1"/>
    <x v="1"/>
    <s v="Consolidated Messenger"/>
    <x v="3"/>
    <x v="7"/>
    <x v="10"/>
    <s v="Blue"/>
    <x v="683"/>
    <d v="2003-11-01T00:00:00"/>
    <n v="34.99"/>
    <n v="20.994"/>
    <n v="4"/>
    <n v="83.975999999999999"/>
  </r>
  <r>
    <x v="0"/>
    <x v="1"/>
    <x v="1"/>
    <s v="Consolidated Messenger"/>
    <x v="0"/>
    <x v="3"/>
    <x v="49"/>
    <s v="Black"/>
    <x v="688"/>
    <d v="2003-11-01T00:00:00"/>
    <n v="539.99"/>
    <n v="323.99400000000003"/>
    <n v="1"/>
    <n v="323.99400000000003"/>
  </r>
  <r>
    <x v="0"/>
    <x v="1"/>
    <x v="1"/>
    <s v="Consolidated Messenger"/>
    <x v="1"/>
    <x v="23"/>
    <x v="59"/>
    <s v="Blue"/>
    <x v="693"/>
    <d v="2003-11-01T00:00:00"/>
    <n v="63.5"/>
    <n v="38.1"/>
    <n v="7"/>
    <n v="266.7"/>
  </r>
  <r>
    <x v="0"/>
    <x v="1"/>
    <x v="1"/>
    <s v="Consolidated Messenger"/>
    <x v="0"/>
    <x v="3"/>
    <x v="50"/>
    <s v="Yellow"/>
    <x v="678"/>
    <d v="2003-11-01T00:00:00"/>
    <n v="1700.99"/>
    <n v="1020.5940000000001"/>
    <n v="2"/>
    <n v="2041.1880000000001"/>
  </r>
  <r>
    <x v="0"/>
    <x v="1"/>
    <x v="1"/>
    <s v="Consolidated Messenger"/>
    <x v="3"/>
    <x v="7"/>
    <x v="10"/>
    <s v="Black"/>
    <x v="670"/>
    <d v="2003-11-01T00:00:00"/>
    <n v="34.99"/>
    <n v="20.994"/>
    <n v="9"/>
    <n v="188.946"/>
  </r>
  <r>
    <x v="0"/>
    <x v="1"/>
    <x v="1"/>
    <s v="Consolidated Messenger"/>
    <x v="0"/>
    <x v="3"/>
    <x v="17"/>
    <s v="Yellow"/>
    <x v="686"/>
    <d v="2003-11-01T00:00:00"/>
    <n v="1120.49"/>
    <n v="672.29399999999998"/>
    <n v="5"/>
    <n v="3361.47"/>
  </r>
  <r>
    <x v="1"/>
    <x v="3"/>
    <x v="7"/>
    <s v="Variety Cycling"/>
    <x v="0"/>
    <x v="25"/>
    <x v="64"/>
    <s v="Blue"/>
    <x v="680"/>
    <d v="2003-11-01T00:00:00"/>
    <n v="1214.8499999999999"/>
    <n v="728.91"/>
    <n v="1"/>
    <n v="728.91"/>
  </r>
  <r>
    <x v="1"/>
    <x v="3"/>
    <x v="7"/>
    <s v="Variety Cycling"/>
    <x v="2"/>
    <x v="29"/>
    <x v="70"/>
    <s v="Silver"/>
    <x v="677"/>
    <d v="2003-11-01T00:00:00"/>
    <n v="106.5"/>
    <n v="63.9"/>
    <n v="6"/>
    <n v="383.4"/>
  </r>
  <r>
    <x v="1"/>
    <x v="3"/>
    <x v="7"/>
    <s v="Variety Cycling"/>
    <x v="0"/>
    <x v="25"/>
    <x v="62"/>
    <s v="Yellow"/>
    <x v="672"/>
    <d v="2003-11-01T00:00:00"/>
    <n v="2384.0700000000002"/>
    <n v="1430.442"/>
    <n v="2"/>
    <n v="2860.884"/>
  </r>
  <r>
    <x v="1"/>
    <x v="3"/>
    <x v="7"/>
    <s v="Variety Cycling"/>
    <x v="0"/>
    <x v="25"/>
    <x v="62"/>
    <s v="Yellow"/>
    <x v="679"/>
    <d v="2003-11-01T00:00:00"/>
    <n v="2384.0700000000002"/>
    <n v="1430.442"/>
    <n v="4"/>
    <n v="5721.768"/>
  </r>
  <r>
    <x v="1"/>
    <x v="3"/>
    <x v="7"/>
    <s v="Variety Cycling"/>
    <x v="0"/>
    <x v="25"/>
    <x v="62"/>
    <s v="Blue"/>
    <x v="673"/>
    <d v="2003-11-01T00:00:00"/>
    <n v="2384.0700000000002"/>
    <n v="1430.442"/>
    <n v="4"/>
    <n v="5721.768"/>
  </r>
  <r>
    <x v="1"/>
    <x v="3"/>
    <x v="7"/>
    <s v="Variety Cycling"/>
    <x v="2"/>
    <x v="30"/>
    <x v="71"/>
    <s v="Silver"/>
    <x v="675"/>
    <d v="2003-11-01T00:00:00"/>
    <n v="20.239999999999998"/>
    <n v="12.144"/>
    <n v="1"/>
    <n v="12.144"/>
  </r>
  <r>
    <x v="1"/>
    <x v="3"/>
    <x v="7"/>
    <s v="Variety Cycling"/>
    <x v="0"/>
    <x v="25"/>
    <x v="61"/>
    <s v="Yellow"/>
    <x v="684"/>
    <d v="2003-11-01T00:00:00"/>
    <n v="742.35"/>
    <n v="445.41"/>
    <n v="1"/>
    <n v="445.41"/>
  </r>
  <r>
    <x v="1"/>
    <x v="3"/>
    <x v="7"/>
    <s v="Variety Cycling"/>
    <x v="0"/>
    <x v="25"/>
    <x v="61"/>
    <s v="Yellow"/>
    <x v="693"/>
    <d v="2003-11-01T00:00:00"/>
    <n v="742.35"/>
    <n v="445.41"/>
    <n v="2"/>
    <n v="890.82"/>
  </r>
  <r>
    <x v="1"/>
    <x v="3"/>
    <x v="7"/>
    <s v="Variety Cycling"/>
    <x v="0"/>
    <x v="25"/>
    <x v="64"/>
    <s v="Blue"/>
    <x v="683"/>
    <d v="2003-11-01T00:00:00"/>
    <n v="1214.8499999999999"/>
    <n v="728.91"/>
    <n v="5"/>
    <n v="3644.5499999999997"/>
  </r>
  <r>
    <x v="1"/>
    <x v="3"/>
    <x v="7"/>
    <s v="Variety Cycling"/>
    <x v="0"/>
    <x v="25"/>
    <x v="62"/>
    <s v="Blue"/>
    <x v="692"/>
    <d v="2003-11-01T00:00:00"/>
    <n v="2384.0700000000002"/>
    <n v="1430.442"/>
    <n v="4"/>
    <n v="5721.768"/>
  </r>
  <r>
    <x v="1"/>
    <x v="3"/>
    <x v="7"/>
    <s v="Variety Cycling"/>
    <x v="0"/>
    <x v="25"/>
    <x v="61"/>
    <s v="Blue"/>
    <x v="675"/>
    <d v="2003-11-01T00:00:00"/>
    <n v="742.35"/>
    <n v="445.41"/>
    <n v="3"/>
    <n v="1336.23"/>
  </r>
  <r>
    <x v="1"/>
    <x v="3"/>
    <x v="7"/>
    <s v="Variety Cycling"/>
    <x v="0"/>
    <x v="25"/>
    <x v="61"/>
    <s v="Blue"/>
    <x v="680"/>
    <d v="2003-11-01T00:00:00"/>
    <n v="742.35"/>
    <n v="445.41"/>
    <n v="3"/>
    <n v="1336.23"/>
  </r>
  <r>
    <x v="1"/>
    <x v="3"/>
    <x v="7"/>
    <s v="Variety Cycling"/>
    <x v="2"/>
    <x v="26"/>
    <x v="65"/>
    <s v="Silver"/>
    <x v="669"/>
    <d v="2003-11-01T00:00:00"/>
    <n v="91.49"/>
    <n v="54.893999999999998"/>
    <n v="2"/>
    <n v="109.788"/>
  </r>
  <r>
    <x v="0"/>
    <x v="0"/>
    <x v="3"/>
    <s v="Retail Sales and Service"/>
    <x v="2"/>
    <x v="6"/>
    <x v="15"/>
    <s v="Yellow"/>
    <x v="686"/>
    <d v="2003-11-01T00:00:00"/>
    <n v="594.83000000000004"/>
    <n v="356.89800000000002"/>
    <n v="3"/>
    <n v="1070.694"/>
  </r>
  <r>
    <x v="0"/>
    <x v="0"/>
    <x v="3"/>
    <s v="Retail Sales and Service"/>
    <x v="2"/>
    <x v="6"/>
    <x v="8"/>
    <s v="Black"/>
    <x v="669"/>
    <d v="2003-11-01T00:00:00"/>
    <n v="337.22"/>
    <n v="202.33199999999999"/>
    <n v="1"/>
    <n v="202.33199999999999"/>
  </r>
  <r>
    <x v="0"/>
    <x v="0"/>
    <x v="3"/>
    <s v="Retail Sales and Service"/>
    <x v="0"/>
    <x v="3"/>
    <x v="50"/>
    <s v="Yellow"/>
    <x v="691"/>
    <d v="2003-11-01T00:00:00"/>
    <n v="1700.99"/>
    <n v="1020.5940000000001"/>
    <n v="1"/>
    <n v="1020.5940000000001"/>
  </r>
  <r>
    <x v="0"/>
    <x v="0"/>
    <x v="3"/>
    <s v="Retail Sales and Service"/>
    <x v="1"/>
    <x v="10"/>
    <x v="29"/>
    <s v="Black"/>
    <x v="686"/>
    <d v="2003-11-01T00:00:00"/>
    <n v="24.49"/>
    <n v="14.694000000000001"/>
    <n v="4"/>
    <n v="58.776000000000003"/>
  </r>
  <r>
    <x v="0"/>
    <x v="0"/>
    <x v="3"/>
    <s v="Retail Sales and Service"/>
    <x v="2"/>
    <x v="9"/>
    <x v="16"/>
    <m/>
    <x v="678"/>
    <d v="2003-11-01T00:00:00"/>
    <n v="120.27"/>
    <n v="72.162000000000006"/>
    <n v="3"/>
    <n v="216.48600000000002"/>
  </r>
  <r>
    <x v="0"/>
    <x v="0"/>
    <x v="2"/>
    <s v="Some Discount Store"/>
    <x v="1"/>
    <x v="14"/>
    <x v="56"/>
    <s v="Black"/>
    <x v="694"/>
    <d v="2003-11-01T00:00:00"/>
    <n v="69.989999999999995"/>
    <n v="41.994"/>
    <n v="1"/>
    <n v="41.994"/>
  </r>
  <r>
    <x v="0"/>
    <x v="0"/>
    <x v="4"/>
    <s v="Systematic Sales"/>
    <x v="2"/>
    <x v="27"/>
    <x v="66"/>
    <s v="Blue"/>
    <x v="687"/>
    <d v="2003-11-01T00:00:00"/>
    <n v="1003.91"/>
    <n v="602.346"/>
    <n v="2"/>
    <n v="1204.692"/>
  </r>
  <r>
    <x v="0"/>
    <x v="0"/>
    <x v="4"/>
    <s v="Systematic Sales"/>
    <x v="0"/>
    <x v="25"/>
    <x v="62"/>
    <s v="Blue"/>
    <x v="672"/>
    <d v="2003-11-01T00:00:00"/>
    <n v="2384.0700000000002"/>
    <n v="1430.442"/>
    <n v="2"/>
    <n v="2860.884"/>
  </r>
  <r>
    <x v="0"/>
    <x v="0"/>
    <x v="4"/>
    <s v="Systematic Sales"/>
    <x v="2"/>
    <x v="27"/>
    <x v="66"/>
    <s v="Yellow"/>
    <x v="684"/>
    <d v="2003-11-01T00:00:00"/>
    <n v="1003.91"/>
    <n v="602.346"/>
    <n v="3"/>
    <n v="1807.038"/>
  </r>
  <r>
    <x v="0"/>
    <x v="0"/>
    <x v="4"/>
    <s v="Systematic Sales"/>
    <x v="2"/>
    <x v="9"/>
    <x v="75"/>
    <m/>
    <x v="697"/>
    <d v="2003-11-01T00:00:00"/>
    <n v="91.57"/>
    <n v="54.942"/>
    <n v="3"/>
    <n v="164.82599999999999"/>
  </r>
  <r>
    <x v="0"/>
    <x v="1"/>
    <x v="1"/>
    <s v="Family's Favorite Bike Shop"/>
    <x v="2"/>
    <x v="2"/>
    <x v="84"/>
    <s v="Silver"/>
    <x v="686"/>
    <d v="2003-11-01T00:00:00"/>
    <n v="264.05"/>
    <n v="158.43"/>
    <n v="1"/>
    <n v="158.43"/>
  </r>
  <r>
    <x v="0"/>
    <x v="1"/>
    <x v="1"/>
    <s v="Family's Favorite Bike Shop"/>
    <x v="2"/>
    <x v="2"/>
    <x v="38"/>
    <s v="Silver"/>
    <x v="689"/>
    <d v="2003-11-01T00:00:00"/>
    <n v="364.09"/>
    <n v="218.45400000000001"/>
    <n v="1"/>
    <n v="218.45400000000001"/>
  </r>
  <r>
    <x v="0"/>
    <x v="1"/>
    <x v="1"/>
    <s v="Family's Favorite Bike Shop"/>
    <x v="2"/>
    <x v="2"/>
    <x v="38"/>
    <s v="Silver"/>
    <x v="697"/>
    <d v="2003-11-01T00:00:00"/>
    <n v="364.09"/>
    <n v="218.45400000000001"/>
    <n v="1"/>
    <n v="218.45400000000001"/>
  </r>
  <r>
    <x v="1"/>
    <x v="3"/>
    <x v="7"/>
    <s v="Area Sheet Metal Supply"/>
    <x v="0"/>
    <x v="3"/>
    <x v="49"/>
    <s v="Black"/>
    <x v="697"/>
    <d v="2003-11-01T00:00:00"/>
    <n v="539.99"/>
    <n v="323.99400000000003"/>
    <n v="1"/>
    <n v="323.99400000000003"/>
  </r>
  <r>
    <x v="1"/>
    <x v="3"/>
    <x v="7"/>
    <s v="Cycling Goods"/>
    <x v="1"/>
    <x v="4"/>
    <x v="58"/>
    <s v="Yellow"/>
    <x v="697"/>
    <d v="2003-11-01T00:00:00"/>
    <n v="53.99"/>
    <n v="32.393999999999998"/>
    <n v="3"/>
    <n v="97.181999999999988"/>
  </r>
  <r>
    <x v="1"/>
    <x v="3"/>
    <x v="7"/>
    <s v="Cycling Goods"/>
    <x v="0"/>
    <x v="3"/>
    <x v="17"/>
    <s v="Yellow"/>
    <x v="673"/>
    <d v="2003-11-01T00:00:00"/>
    <n v="1120.49"/>
    <n v="672.29399999999998"/>
    <n v="3"/>
    <n v="2016.8820000000001"/>
  </r>
  <r>
    <x v="1"/>
    <x v="3"/>
    <x v="7"/>
    <s v="Cycling Goods"/>
    <x v="2"/>
    <x v="18"/>
    <x v="53"/>
    <s v="Silver/Black"/>
    <x v="683"/>
    <d v="2003-11-01T00:00:00"/>
    <n v="40.49"/>
    <n v="24.294"/>
    <n v="2"/>
    <n v="48.588000000000001"/>
  </r>
  <r>
    <x v="1"/>
    <x v="3"/>
    <x v="7"/>
    <s v="Cycling Goods"/>
    <x v="2"/>
    <x v="18"/>
    <x v="51"/>
    <s v="Silver/Black"/>
    <x v="673"/>
    <d v="2003-11-01T00:00:00"/>
    <n v="80.989999999999995"/>
    <n v="48.594000000000001"/>
    <n v="5"/>
    <n v="242.97"/>
  </r>
  <r>
    <x v="1"/>
    <x v="3"/>
    <x v="7"/>
    <s v="Cycling Goods"/>
    <x v="3"/>
    <x v="7"/>
    <x v="10"/>
    <s v="Black"/>
    <x v="679"/>
    <d v="2003-11-01T00:00:00"/>
    <n v="34.99"/>
    <n v="20.994"/>
    <n v="1"/>
    <n v="20.994"/>
  </r>
  <r>
    <x v="1"/>
    <x v="3"/>
    <x v="7"/>
    <s v="Cycling Goods"/>
    <x v="2"/>
    <x v="18"/>
    <x v="47"/>
    <s v="Silver/Black"/>
    <x v="688"/>
    <d v="2003-11-01T00:00:00"/>
    <n v="62.09"/>
    <n v="37.253999999999998"/>
    <n v="1"/>
    <n v="37.253999999999998"/>
  </r>
  <r>
    <x v="1"/>
    <x v="3"/>
    <x v="7"/>
    <s v="Cycling Goods"/>
    <x v="1"/>
    <x v="1"/>
    <x v="48"/>
    <s v="White"/>
    <x v="682"/>
    <d v="2003-11-01T00:00:00"/>
    <n v="8.99"/>
    <n v="5.3940000000000001"/>
    <n v="6"/>
    <n v="32.364000000000004"/>
  </r>
  <r>
    <x v="1"/>
    <x v="3"/>
    <x v="7"/>
    <s v="Cycling Goods"/>
    <x v="0"/>
    <x v="3"/>
    <x v="50"/>
    <s v="Yellow"/>
    <x v="670"/>
    <d v="2003-11-01T00:00:00"/>
    <n v="1700.99"/>
    <n v="1020.5940000000001"/>
    <n v="2"/>
    <n v="2041.1880000000001"/>
  </r>
  <r>
    <x v="1"/>
    <x v="3"/>
    <x v="7"/>
    <s v="Cycling Goods"/>
    <x v="1"/>
    <x v="1"/>
    <x v="48"/>
    <s v="White"/>
    <x v="682"/>
    <d v="2003-11-01T00:00:00"/>
    <n v="8.99"/>
    <n v="5.3940000000000001"/>
    <n v="2"/>
    <n v="10.788"/>
  </r>
  <r>
    <x v="1"/>
    <x v="3"/>
    <x v="7"/>
    <s v="Cycling Goods"/>
    <x v="0"/>
    <x v="3"/>
    <x v="17"/>
    <s v="Yellow"/>
    <x v="683"/>
    <d v="2003-11-01T00:00:00"/>
    <n v="1120.49"/>
    <n v="672.29399999999998"/>
    <n v="3"/>
    <n v="2016.8820000000001"/>
  </r>
  <r>
    <x v="1"/>
    <x v="3"/>
    <x v="7"/>
    <s v="Cycling Goods"/>
    <x v="0"/>
    <x v="3"/>
    <x v="50"/>
    <s v="Yellow"/>
    <x v="694"/>
    <d v="2003-11-01T00:00:00"/>
    <n v="1700.99"/>
    <n v="1020.5940000000001"/>
    <n v="2"/>
    <n v="2041.1880000000001"/>
  </r>
  <r>
    <x v="1"/>
    <x v="3"/>
    <x v="7"/>
    <s v="Cycling Goods"/>
    <x v="0"/>
    <x v="3"/>
    <x v="49"/>
    <s v="Black"/>
    <x v="697"/>
    <d v="2003-11-01T00:00:00"/>
    <n v="539.99"/>
    <n v="323.99400000000003"/>
    <n v="1"/>
    <n v="323.99400000000003"/>
  </r>
  <r>
    <x v="1"/>
    <x v="3"/>
    <x v="7"/>
    <s v="Cycling Goods"/>
    <x v="3"/>
    <x v="24"/>
    <x v="60"/>
    <m/>
    <x v="677"/>
    <d v="2003-11-01T00:00:00"/>
    <n v="7.95"/>
    <n v="4.7699999999999996"/>
    <n v="1"/>
    <n v="4.7699999999999996"/>
  </r>
  <r>
    <x v="0"/>
    <x v="0"/>
    <x v="3"/>
    <s v="Expert Sports Store"/>
    <x v="2"/>
    <x v="2"/>
    <x v="2"/>
    <s v="Silver"/>
    <x v="684"/>
    <d v="2003-11-01T00:00:00"/>
    <n v="1364.5"/>
    <n v="818.7"/>
    <n v="1"/>
    <n v="818.7"/>
  </r>
  <r>
    <x v="0"/>
    <x v="0"/>
    <x v="2"/>
    <s v="Coho Sports"/>
    <x v="2"/>
    <x v="2"/>
    <x v="2"/>
    <s v="Silver"/>
    <x v="685"/>
    <d v="2003-11-01T00:00:00"/>
    <n v="1364.5"/>
    <n v="818.7"/>
    <n v="2"/>
    <n v="1637.4"/>
  </r>
  <r>
    <x v="0"/>
    <x v="0"/>
    <x v="2"/>
    <s v="Coho Sports"/>
    <x v="2"/>
    <x v="28"/>
    <x v="67"/>
    <s v="Black"/>
    <x v="684"/>
    <d v="2003-11-01T00:00:00"/>
    <n v="404.99"/>
    <n v="242.994"/>
    <n v="1"/>
    <n v="242.994"/>
  </r>
  <r>
    <x v="0"/>
    <x v="0"/>
    <x v="2"/>
    <s v="Coho Sports"/>
    <x v="0"/>
    <x v="0"/>
    <x v="82"/>
    <s v="Silver"/>
    <x v="677"/>
    <d v="2003-11-01T00:00:00"/>
    <n v="564.99"/>
    <n v="338.99400000000003"/>
    <n v="3"/>
    <n v="1016.9820000000001"/>
  </r>
  <r>
    <x v="0"/>
    <x v="0"/>
    <x v="2"/>
    <s v="Outstanding Cycles"/>
    <x v="3"/>
    <x v="22"/>
    <x v="57"/>
    <m/>
    <x v="696"/>
    <d v="2003-11-01T00:00:00"/>
    <n v="4.99"/>
    <n v="2.9940000000000002"/>
    <n v="5"/>
    <n v="14.97"/>
  </r>
  <r>
    <x v="0"/>
    <x v="0"/>
    <x v="2"/>
    <s v="Outstanding Cycles"/>
    <x v="1"/>
    <x v="4"/>
    <x v="5"/>
    <s v="Multi"/>
    <x v="670"/>
    <d v="2003-11-01T00:00:00"/>
    <n v="49.99"/>
    <n v="29.994"/>
    <n v="1"/>
    <n v="29.994"/>
  </r>
  <r>
    <x v="0"/>
    <x v="0"/>
    <x v="2"/>
    <s v="Outstanding Cycles"/>
    <x v="1"/>
    <x v="4"/>
    <x v="58"/>
    <s v="Yellow"/>
    <x v="685"/>
    <d v="2003-11-01T00:00:00"/>
    <n v="53.99"/>
    <n v="32.393999999999998"/>
    <n v="7"/>
    <n v="226.75799999999998"/>
  </r>
  <r>
    <x v="0"/>
    <x v="0"/>
    <x v="2"/>
    <s v="Outstanding Cycles"/>
    <x v="2"/>
    <x v="27"/>
    <x v="66"/>
    <s v="Blue"/>
    <x v="697"/>
    <d v="2003-11-01T00:00:00"/>
    <n v="1003.91"/>
    <n v="602.346"/>
    <n v="5"/>
    <n v="3011.73"/>
  </r>
  <r>
    <x v="0"/>
    <x v="0"/>
    <x v="2"/>
    <s v="Outstanding Cycles"/>
    <x v="0"/>
    <x v="25"/>
    <x v="64"/>
    <s v="Blue"/>
    <x v="689"/>
    <d v="2003-11-01T00:00:00"/>
    <n v="1214.8499999999999"/>
    <n v="728.91"/>
    <n v="2"/>
    <n v="1457.82"/>
  </r>
  <r>
    <x v="0"/>
    <x v="0"/>
    <x v="2"/>
    <s v="Outstanding Cycles"/>
    <x v="3"/>
    <x v="21"/>
    <x v="55"/>
    <s v="Silver"/>
    <x v="681"/>
    <d v="2003-11-01T00:00:00"/>
    <n v="54.99"/>
    <n v="31.894200000000001"/>
    <n v="11"/>
    <n v="350.83620000000002"/>
  </r>
  <r>
    <x v="0"/>
    <x v="0"/>
    <x v="2"/>
    <s v="Outstanding Cycles"/>
    <x v="3"/>
    <x v="7"/>
    <x v="10"/>
    <s v="Red"/>
    <x v="690"/>
    <d v="2003-11-01T00:00:00"/>
    <n v="34.99"/>
    <n v="20.994"/>
    <n v="5"/>
    <n v="104.97"/>
  </r>
  <r>
    <x v="0"/>
    <x v="0"/>
    <x v="2"/>
    <s v="Outstanding Cycles"/>
    <x v="1"/>
    <x v="4"/>
    <x v="58"/>
    <s v="Yellow"/>
    <x v="669"/>
    <d v="2003-11-01T00:00:00"/>
    <n v="53.99"/>
    <n v="32.393999999999998"/>
    <n v="7"/>
    <n v="226.75799999999998"/>
  </r>
  <r>
    <x v="0"/>
    <x v="0"/>
    <x v="2"/>
    <s v="Outstanding Cycles"/>
    <x v="1"/>
    <x v="10"/>
    <x v="29"/>
    <s v="Black"/>
    <x v="692"/>
    <d v="2003-11-01T00:00:00"/>
    <n v="24.49"/>
    <n v="14.694000000000001"/>
    <n v="3"/>
    <n v="44.082000000000001"/>
  </r>
  <r>
    <x v="0"/>
    <x v="0"/>
    <x v="2"/>
    <s v="Outstanding Cycles"/>
    <x v="0"/>
    <x v="25"/>
    <x v="61"/>
    <s v="Blue"/>
    <x v="694"/>
    <d v="2003-11-01T00:00:00"/>
    <n v="742.35"/>
    <n v="445.41"/>
    <n v="10"/>
    <n v="4454.1000000000004"/>
  </r>
  <r>
    <x v="0"/>
    <x v="0"/>
    <x v="2"/>
    <s v="Outstanding Cycles"/>
    <x v="0"/>
    <x v="25"/>
    <x v="61"/>
    <s v="Blue"/>
    <x v="682"/>
    <d v="2003-11-01T00:00:00"/>
    <n v="742.35"/>
    <n v="445.41"/>
    <n v="2"/>
    <n v="890.82"/>
  </r>
  <r>
    <x v="0"/>
    <x v="0"/>
    <x v="2"/>
    <s v="Outstanding Cycles"/>
    <x v="2"/>
    <x v="27"/>
    <x v="80"/>
    <s v="Yellow"/>
    <x v="688"/>
    <d v="2003-11-01T00:00:00"/>
    <n v="333.42"/>
    <n v="200.05199999999999"/>
    <n v="2"/>
    <n v="400.10399999999998"/>
  </r>
  <r>
    <x v="0"/>
    <x v="0"/>
    <x v="2"/>
    <s v="Outstanding Cycles"/>
    <x v="3"/>
    <x v="32"/>
    <x v="76"/>
    <m/>
    <x v="684"/>
    <d v="2003-11-01T00:00:00"/>
    <n v="2.29"/>
    <n v="1.3740000000000001"/>
    <n v="10"/>
    <n v="13.740000000000002"/>
  </r>
  <r>
    <x v="0"/>
    <x v="0"/>
    <x v="2"/>
    <s v="Outstanding Cycles"/>
    <x v="0"/>
    <x v="25"/>
    <x v="61"/>
    <s v="Yellow"/>
    <x v="692"/>
    <d v="2003-11-01T00:00:00"/>
    <n v="742.35"/>
    <n v="445.41"/>
    <n v="3"/>
    <n v="1336.23"/>
  </r>
  <r>
    <x v="0"/>
    <x v="0"/>
    <x v="2"/>
    <s v="Outstanding Cycles"/>
    <x v="0"/>
    <x v="25"/>
    <x v="62"/>
    <s v="Blue"/>
    <x v="680"/>
    <d v="2003-11-01T00:00:00"/>
    <n v="2384.0700000000002"/>
    <n v="1430.442"/>
    <n v="3"/>
    <n v="4291.326"/>
  </r>
  <r>
    <x v="0"/>
    <x v="0"/>
    <x v="2"/>
    <s v="Outstanding Cycles"/>
    <x v="3"/>
    <x v="24"/>
    <x v="60"/>
    <m/>
    <x v="686"/>
    <d v="2003-11-01T00:00:00"/>
    <n v="7.95"/>
    <n v="4.7699999999999996"/>
    <n v="8"/>
    <n v="38.159999999999997"/>
  </r>
  <r>
    <x v="0"/>
    <x v="0"/>
    <x v="2"/>
    <s v="Outstanding Cycles"/>
    <x v="0"/>
    <x v="25"/>
    <x v="62"/>
    <s v="Yellow"/>
    <x v="695"/>
    <d v="2003-11-01T00:00:00"/>
    <n v="2384.0700000000002"/>
    <n v="1430.442"/>
    <n v="2"/>
    <n v="2860.884"/>
  </r>
  <r>
    <x v="0"/>
    <x v="0"/>
    <x v="2"/>
    <s v="Outstanding Cycles"/>
    <x v="0"/>
    <x v="25"/>
    <x v="64"/>
    <s v="Blue"/>
    <x v="692"/>
    <d v="2003-11-01T00:00:00"/>
    <n v="1214.8499999999999"/>
    <n v="728.91"/>
    <n v="1"/>
    <n v="728.91"/>
  </r>
  <r>
    <x v="0"/>
    <x v="0"/>
    <x v="2"/>
    <s v="Outstanding Cycles"/>
    <x v="1"/>
    <x v="23"/>
    <x v="59"/>
    <s v="Blue"/>
    <x v="696"/>
    <d v="2003-11-01T00:00:00"/>
    <n v="63.5"/>
    <n v="36.83"/>
    <n v="13"/>
    <n v="478.78999999999996"/>
  </r>
  <r>
    <x v="0"/>
    <x v="0"/>
    <x v="2"/>
    <s v="Outstanding Cycles"/>
    <x v="1"/>
    <x v="5"/>
    <x v="6"/>
    <s v="Multi"/>
    <x v="680"/>
    <d v="2003-11-01T00:00:00"/>
    <n v="8.99"/>
    <n v="5.3940000000000001"/>
    <n v="10"/>
    <n v="53.94"/>
  </r>
  <r>
    <x v="0"/>
    <x v="0"/>
    <x v="2"/>
    <s v="Outstanding Cycles"/>
    <x v="2"/>
    <x v="20"/>
    <x v="69"/>
    <m/>
    <x v="693"/>
    <d v="2003-11-01T00:00:00"/>
    <n v="52.64"/>
    <n v="31.584"/>
    <n v="1"/>
    <n v="31.584"/>
  </r>
  <r>
    <x v="0"/>
    <x v="0"/>
    <x v="2"/>
    <s v="Outstanding Cycles"/>
    <x v="2"/>
    <x v="27"/>
    <x v="80"/>
    <s v="Blue"/>
    <x v="675"/>
    <d v="2003-11-01T00:00:00"/>
    <n v="333.42"/>
    <n v="200.05199999999999"/>
    <n v="3"/>
    <n v="600.15599999999995"/>
  </r>
  <r>
    <x v="0"/>
    <x v="0"/>
    <x v="2"/>
    <s v="Outstanding Cycles"/>
    <x v="1"/>
    <x v="4"/>
    <x v="5"/>
    <s v="Multi"/>
    <x v="672"/>
    <d v="2003-11-01T00:00:00"/>
    <n v="49.99"/>
    <n v="29.994"/>
    <n v="4"/>
    <n v="119.976"/>
  </r>
  <r>
    <x v="0"/>
    <x v="0"/>
    <x v="2"/>
    <s v="Outstanding Cycles"/>
    <x v="2"/>
    <x v="27"/>
    <x v="66"/>
    <s v="Yellow"/>
    <x v="669"/>
    <d v="2003-11-01T00:00:00"/>
    <n v="1003.91"/>
    <n v="602.346"/>
    <n v="8"/>
    <n v="4818.768"/>
  </r>
  <r>
    <x v="0"/>
    <x v="0"/>
    <x v="2"/>
    <s v="Outstanding Cycles"/>
    <x v="1"/>
    <x v="10"/>
    <x v="29"/>
    <s v="Black"/>
    <x v="674"/>
    <d v="2003-11-01T00:00:00"/>
    <n v="24.49"/>
    <n v="14.694000000000001"/>
    <n v="5"/>
    <n v="73.47"/>
  </r>
  <r>
    <x v="0"/>
    <x v="0"/>
    <x v="2"/>
    <s v="Outstanding Cycles"/>
    <x v="1"/>
    <x v="23"/>
    <x v="59"/>
    <s v="Blue"/>
    <x v="673"/>
    <d v="2003-11-01T00:00:00"/>
    <n v="63.5"/>
    <n v="38.1"/>
    <n v="8"/>
    <n v="304.8"/>
  </r>
  <r>
    <x v="0"/>
    <x v="0"/>
    <x v="2"/>
    <s v="Outstanding Cycles"/>
    <x v="2"/>
    <x v="27"/>
    <x v="80"/>
    <s v="Blue"/>
    <x v="699"/>
    <d v="2003-11-01T00:00:00"/>
    <n v="333.42"/>
    <n v="200.05199999999999"/>
    <n v="4"/>
    <n v="800.20799999999997"/>
  </r>
  <r>
    <x v="0"/>
    <x v="0"/>
    <x v="2"/>
    <s v="Outstanding Cycles"/>
    <x v="0"/>
    <x v="25"/>
    <x v="62"/>
    <s v="Blue"/>
    <x v="673"/>
    <d v="2003-11-01T00:00:00"/>
    <n v="2384.0700000000002"/>
    <n v="1430.442"/>
    <n v="4"/>
    <n v="5721.768"/>
  </r>
  <r>
    <x v="0"/>
    <x v="0"/>
    <x v="2"/>
    <s v="Outstanding Cycles"/>
    <x v="1"/>
    <x v="10"/>
    <x v="29"/>
    <s v="Black"/>
    <x v="684"/>
    <d v="2003-11-01T00:00:00"/>
    <n v="24.49"/>
    <n v="14.694000000000001"/>
    <n v="2"/>
    <n v="29.388000000000002"/>
  </r>
  <r>
    <x v="0"/>
    <x v="0"/>
    <x v="2"/>
    <s v="Outstanding Cycles"/>
    <x v="0"/>
    <x v="25"/>
    <x v="61"/>
    <s v="Yellow"/>
    <x v="684"/>
    <d v="2003-11-01T00:00:00"/>
    <n v="742.35"/>
    <n v="445.41"/>
    <n v="3"/>
    <n v="1336.23"/>
  </r>
  <r>
    <x v="0"/>
    <x v="0"/>
    <x v="2"/>
    <s v="Outstanding Cycles"/>
    <x v="1"/>
    <x v="4"/>
    <x v="5"/>
    <s v="Multi"/>
    <x v="669"/>
    <d v="2003-11-01T00:00:00"/>
    <n v="49.99"/>
    <n v="28.994199999999999"/>
    <n v="12"/>
    <n v="347.93039999999996"/>
  </r>
  <r>
    <x v="0"/>
    <x v="0"/>
    <x v="2"/>
    <s v="Outstanding Cycles"/>
    <x v="1"/>
    <x v="4"/>
    <x v="58"/>
    <s v="Yellow"/>
    <x v="690"/>
    <d v="2003-11-01T00:00:00"/>
    <n v="53.99"/>
    <n v="32.393999999999998"/>
    <n v="10"/>
    <n v="323.94"/>
  </r>
  <r>
    <x v="0"/>
    <x v="0"/>
    <x v="2"/>
    <s v="Outstanding Cycles"/>
    <x v="2"/>
    <x v="27"/>
    <x v="66"/>
    <s v="Yellow"/>
    <x v="678"/>
    <d v="2003-11-01T00:00:00"/>
    <n v="1003.91"/>
    <n v="602.346"/>
    <n v="3"/>
    <n v="1807.038"/>
  </r>
  <r>
    <x v="0"/>
    <x v="0"/>
    <x v="2"/>
    <s v="Outstanding Cycles"/>
    <x v="2"/>
    <x v="27"/>
    <x v="66"/>
    <s v="Blue"/>
    <x v="686"/>
    <d v="2003-11-01T00:00:00"/>
    <n v="1003.91"/>
    <n v="602.346"/>
    <n v="3"/>
    <n v="1807.038"/>
  </r>
  <r>
    <x v="0"/>
    <x v="0"/>
    <x v="2"/>
    <s v="Outstanding Cycles"/>
    <x v="0"/>
    <x v="25"/>
    <x v="64"/>
    <s v="Blue"/>
    <x v="672"/>
    <d v="2003-11-01T00:00:00"/>
    <n v="1214.8499999999999"/>
    <n v="728.91"/>
    <n v="2"/>
    <n v="1457.82"/>
  </r>
  <r>
    <x v="0"/>
    <x v="0"/>
    <x v="2"/>
    <s v="Outstanding Cycles"/>
    <x v="3"/>
    <x v="19"/>
    <x v="52"/>
    <m/>
    <x v="691"/>
    <d v="2003-11-01T00:00:00"/>
    <n v="120"/>
    <n v="72"/>
    <n v="4"/>
    <n v="288"/>
  </r>
  <r>
    <x v="0"/>
    <x v="0"/>
    <x v="2"/>
    <s v="Outstanding Cycles"/>
    <x v="3"/>
    <x v="7"/>
    <x v="10"/>
    <s v="Blue"/>
    <x v="677"/>
    <d v="2003-11-01T00:00:00"/>
    <n v="34.99"/>
    <n v="20.994"/>
    <n v="2"/>
    <n v="41.988"/>
  </r>
  <r>
    <x v="0"/>
    <x v="0"/>
    <x v="2"/>
    <s v="Outstanding Cycles"/>
    <x v="0"/>
    <x v="25"/>
    <x v="62"/>
    <s v="Yellow"/>
    <x v="677"/>
    <d v="2003-11-01T00:00:00"/>
    <n v="2384.0700000000002"/>
    <n v="1430.442"/>
    <n v="8"/>
    <n v="11443.536"/>
  </r>
  <r>
    <x v="0"/>
    <x v="0"/>
    <x v="2"/>
    <s v="Outstanding Cycles"/>
    <x v="0"/>
    <x v="25"/>
    <x v="61"/>
    <s v="Blue"/>
    <x v="686"/>
    <d v="2003-11-01T00:00:00"/>
    <n v="742.35"/>
    <n v="445.41"/>
    <n v="3"/>
    <n v="1336.23"/>
  </r>
  <r>
    <x v="0"/>
    <x v="0"/>
    <x v="2"/>
    <s v="Outstanding Cycles"/>
    <x v="3"/>
    <x v="7"/>
    <x v="10"/>
    <s v="Black"/>
    <x v="686"/>
    <d v="2003-11-01T00:00:00"/>
    <n v="34.99"/>
    <n v="20.2942"/>
    <n v="12"/>
    <n v="243.53039999999999"/>
  </r>
  <r>
    <x v="0"/>
    <x v="0"/>
    <x v="5"/>
    <s v="Little Bicycle Supply Shop"/>
    <x v="2"/>
    <x v="6"/>
    <x v="8"/>
    <s v="Black"/>
    <x v="676"/>
    <d v="2003-11-01T00:00:00"/>
    <n v="337.22"/>
    <n v="202.33199999999999"/>
    <n v="1"/>
    <n v="202.33199999999999"/>
  </r>
  <r>
    <x v="0"/>
    <x v="0"/>
    <x v="4"/>
    <s v="Maintenance and Repair for Bicycles"/>
    <x v="0"/>
    <x v="25"/>
    <x v="62"/>
    <s v="Yellow"/>
    <x v="670"/>
    <d v="2003-11-01T00:00:00"/>
    <n v="2384.0700000000002"/>
    <n v="1430.442"/>
    <n v="2"/>
    <n v="2860.884"/>
  </r>
  <r>
    <x v="0"/>
    <x v="0"/>
    <x v="4"/>
    <s v="Maintenance and Repair for Bicycles"/>
    <x v="0"/>
    <x v="25"/>
    <x v="62"/>
    <s v="Blue"/>
    <x v="690"/>
    <d v="2003-11-01T00:00:00"/>
    <n v="2384.0700000000002"/>
    <n v="1430.442"/>
    <n v="2"/>
    <n v="2860.884"/>
  </r>
  <r>
    <x v="0"/>
    <x v="0"/>
    <x v="4"/>
    <s v="Fitness Department Stores"/>
    <x v="2"/>
    <x v="30"/>
    <x v="71"/>
    <s v="Silver"/>
    <x v="670"/>
    <d v="2003-11-01T00:00:00"/>
    <n v="20.239999999999998"/>
    <n v="12.144"/>
    <n v="1"/>
    <n v="12.144"/>
  </r>
  <r>
    <x v="0"/>
    <x v="0"/>
    <x v="0"/>
    <s v="General Associates"/>
    <x v="2"/>
    <x v="6"/>
    <x v="15"/>
    <s v="Yellow"/>
    <x v="698"/>
    <d v="2003-11-01T00:00:00"/>
    <n v="594.83000000000004"/>
    <n v="356.89800000000002"/>
    <n v="3"/>
    <n v="1070.694"/>
  </r>
  <r>
    <x v="0"/>
    <x v="0"/>
    <x v="0"/>
    <s v="General Associates"/>
    <x v="2"/>
    <x v="6"/>
    <x v="8"/>
    <s v="Black"/>
    <x v="686"/>
    <d v="2003-11-01T00:00:00"/>
    <n v="337.22"/>
    <n v="202.33199999999999"/>
    <n v="1"/>
    <n v="202.33199999999999"/>
  </r>
  <r>
    <x v="0"/>
    <x v="0"/>
    <x v="0"/>
    <s v="General Associates"/>
    <x v="1"/>
    <x v="10"/>
    <x v="29"/>
    <s v="Black"/>
    <x v="694"/>
    <d v="2003-11-01T00:00:00"/>
    <n v="24.49"/>
    <n v="14.694000000000001"/>
    <n v="4"/>
    <n v="58.776000000000003"/>
  </r>
  <r>
    <x v="1"/>
    <x v="2"/>
    <x v="6"/>
    <s v="Favorite Toy Distributor"/>
    <x v="2"/>
    <x v="27"/>
    <x v="80"/>
    <s v="Blue"/>
    <x v="677"/>
    <d v="2003-11-01T00:00:00"/>
    <n v="333.42"/>
    <n v="200.05199999999999"/>
    <n v="3"/>
    <n v="600.15599999999995"/>
  </r>
  <r>
    <x v="1"/>
    <x v="2"/>
    <x v="6"/>
    <s v="Favorite Toy Distributor"/>
    <x v="2"/>
    <x v="27"/>
    <x v="66"/>
    <s v="Yellow"/>
    <x v="672"/>
    <d v="2003-11-01T00:00:00"/>
    <n v="1003.91"/>
    <n v="602.346"/>
    <n v="2"/>
    <n v="1204.692"/>
  </r>
  <r>
    <x v="1"/>
    <x v="2"/>
    <x v="6"/>
    <s v="Favorite Toy Distributor"/>
    <x v="2"/>
    <x v="20"/>
    <x v="69"/>
    <m/>
    <x v="697"/>
    <d v="2003-11-01T00:00:00"/>
    <n v="52.64"/>
    <n v="31.584"/>
    <n v="3"/>
    <n v="94.751999999999995"/>
  </r>
  <r>
    <x v="1"/>
    <x v="2"/>
    <x v="6"/>
    <s v="Favorite Toy Distributor"/>
    <x v="2"/>
    <x v="27"/>
    <x v="80"/>
    <s v="Yellow"/>
    <x v="697"/>
    <d v="2003-11-01T00:00:00"/>
    <n v="333.42"/>
    <n v="200.05199999999999"/>
    <n v="1"/>
    <n v="200.05199999999999"/>
  </r>
  <r>
    <x v="1"/>
    <x v="2"/>
    <x v="6"/>
    <s v="Favorite Toy Distributor"/>
    <x v="0"/>
    <x v="25"/>
    <x v="64"/>
    <s v="Blue"/>
    <x v="669"/>
    <d v="2003-11-01T00:00:00"/>
    <n v="1214.8499999999999"/>
    <n v="728.91"/>
    <n v="6"/>
    <n v="4373.46"/>
  </r>
  <r>
    <x v="1"/>
    <x v="2"/>
    <x v="6"/>
    <s v="Favorite Toy Distributor"/>
    <x v="2"/>
    <x v="27"/>
    <x v="66"/>
    <s v="Yellow"/>
    <x v="680"/>
    <d v="2003-11-01T00:00:00"/>
    <n v="1003.91"/>
    <n v="602.346"/>
    <n v="1"/>
    <n v="602.346"/>
  </r>
  <r>
    <x v="1"/>
    <x v="2"/>
    <x v="6"/>
    <s v="Favorite Toy Distributor"/>
    <x v="0"/>
    <x v="25"/>
    <x v="61"/>
    <s v="Blue"/>
    <x v="677"/>
    <d v="2003-11-01T00:00:00"/>
    <n v="742.35"/>
    <n v="445.41"/>
    <n v="6"/>
    <n v="2672.46"/>
  </r>
  <r>
    <x v="1"/>
    <x v="2"/>
    <x v="6"/>
    <s v="Favorite Toy Distributor"/>
    <x v="2"/>
    <x v="27"/>
    <x v="66"/>
    <s v="Blue"/>
    <x v="681"/>
    <d v="2003-11-01T00:00:00"/>
    <n v="1003.91"/>
    <n v="602.346"/>
    <n v="1"/>
    <n v="602.346"/>
  </r>
  <r>
    <x v="1"/>
    <x v="2"/>
    <x v="6"/>
    <s v="Favorite Toy Distributor"/>
    <x v="0"/>
    <x v="25"/>
    <x v="61"/>
    <s v="Blue"/>
    <x v="681"/>
    <d v="2003-11-01T00:00:00"/>
    <n v="742.35"/>
    <n v="445.41"/>
    <n v="6"/>
    <n v="2672.46"/>
  </r>
  <r>
    <x v="1"/>
    <x v="2"/>
    <x v="6"/>
    <s v="Favorite Toy Distributor"/>
    <x v="2"/>
    <x v="20"/>
    <x v="91"/>
    <m/>
    <x v="690"/>
    <d v="2003-11-01T00:00:00"/>
    <n v="39.14"/>
    <n v="23.484000000000002"/>
    <n v="2"/>
    <n v="46.968000000000004"/>
  </r>
  <r>
    <x v="1"/>
    <x v="2"/>
    <x v="6"/>
    <s v="Favorite Toy Distributor"/>
    <x v="0"/>
    <x v="25"/>
    <x v="61"/>
    <s v="Yellow"/>
    <x v="678"/>
    <d v="2003-11-01T00:00:00"/>
    <n v="742.35"/>
    <n v="445.41"/>
    <n v="3"/>
    <n v="1336.23"/>
  </r>
  <r>
    <x v="1"/>
    <x v="2"/>
    <x v="6"/>
    <s v="Favorite Toy Distributor"/>
    <x v="0"/>
    <x v="25"/>
    <x v="61"/>
    <s v="Yellow"/>
    <x v="669"/>
    <d v="2003-11-01T00:00:00"/>
    <n v="742.35"/>
    <n v="445.41"/>
    <n v="6"/>
    <n v="2672.46"/>
  </r>
  <r>
    <x v="1"/>
    <x v="2"/>
    <x v="6"/>
    <s v="Favorite Toy Distributor"/>
    <x v="0"/>
    <x v="25"/>
    <x v="61"/>
    <s v="Yellow"/>
    <x v="679"/>
    <d v="2003-11-01T00:00:00"/>
    <n v="742.35"/>
    <n v="445.41"/>
    <n v="4"/>
    <n v="1781.64"/>
  </r>
  <r>
    <x v="1"/>
    <x v="2"/>
    <x v="6"/>
    <s v="Favorite Toy Distributor"/>
    <x v="0"/>
    <x v="25"/>
    <x v="64"/>
    <s v="Blue"/>
    <x v="678"/>
    <d v="2003-11-01T00:00:00"/>
    <n v="1214.8499999999999"/>
    <n v="728.91"/>
    <n v="6"/>
    <n v="4373.46"/>
  </r>
  <r>
    <x v="1"/>
    <x v="2"/>
    <x v="6"/>
    <s v="Favorite Toy Distributor"/>
    <x v="2"/>
    <x v="27"/>
    <x v="66"/>
    <s v="Yellow"/>
    <x v="689"/>
    <d v="2003-11-01T00:00:00"/>
    <n v="1003.91"/>
    <n v="602.346"/>
    <n v="2"/>
    <n v="1204.692"/>
  </r>
  <r>
    <x v="1"/>
    <x v="2"/>
    <x v="6"/>
    <s v="Favorite Toy Distributor"/>
    <x v="2"/>
    <x v="27"/>
    <x v="80"/>
    <s v="Yellow"/>
    <x v="682"/>
    <d v="2003-11-01T00:00:00"/>
    <n v="333.42"/>
    <n v="200.05199999999999"/>
    <n v="3"/>
    <n v="600.15599999999995"/>
  </r>
  <r>
    <x v="1"/>
    <x v="2"/>
    <x v="6"/>
    <s v="Favorite Toy Distributor"/>
    <x v="2"/>
    <x v="27"/>
    <x v="66"/>
    <s v="Blue"/>
    <x v="687"/>
    <d v="2003-11-01T00:00:00"/>
    <n v="1003.91"/>
    <n v="602.346"/>
    <n v="1"/>
    <n v="602.346"/>
  </r>
  <r>
    <x v="1"/>
    <x v="2"/>
    <x v="6"/>
    <s v="Favorite Toy Distributor"/>
    <x v="1"/>
    <x v="4"/>
    <x v="58"/>
    <s v="Yellow"/>
    <x v="680"/>
    <d v="2003-11-01T00:00:00"/>
    <n v="53.99"/>
    <n v="32.393999999999998"/>
    <n v="3"/>
    <n v="97.181999999999988"/>
  </r>
  <r>
    <x v="1"/>
    <x v="2"/>
    <x v="6"/>
    <s v="Favorite Toy Distributor"/>
    <x v="2"/>
    <x v="9"/>
    <x v="75"/>
    <m/>
    <x v="691"/>
    <d v="2003-11-01T00:00:00"/>
    <n v="91.57"/>
    <n v="54.942"/>
    <n v="3"/>
    <n v="164.82599999999999"/>
  </r>
  <r>
    <x v="1"/>
    <x v="2"/>
    <x v="6"/>
    <s v="Favorite Toy Distributor"/>
    <x v="2"/>
    <x v="27"/>
    <x v="80"/>
    <s v="Yellow"/>
    <x v="677"/>
    <d v="2003-11-01T00:00:00"/>
    <n v="333.42"/>
    <n v="200.05199999999999"/>
    <n v="2"/>
    <n v="400.10399999999998"/>
  </r>
  <r>
    <x v="1"/>
    <x v="2"/>
    <x v="6"/>
    <s v="Favorite Toy Distributor"/>
    <x v="0"/>
    <x v="25"/>
    <x v="62"/>
    <s v="Yellow"/>
    <x v="695"/>
    <d v="2003-11-01T00:00:00"/>
    <n v="2384.0700000000002"/>
    <n v="1430.442"/>
    <n v="6"/>
    <n v="8582.652"/>
  </r>
  <r>
    <x v="1"/>
    <x v="2"/>
    <x v="6"/>
    <s v="Favorite Toy Distributor"/>
    <x v="0"/>
    <x v="25"/>
    <x v="61"/>
    <s v="Blue"/>
    <x v="691"/>
    <d v="2003-11-01T00:00:00"/>
    <n v="742.35"/>
    <n v="445.41"/>
    <n v="1"/>
    <n v="445.41"/>
  </r>
  <r>
    <x v="1"/>
    <x v="2"/>
    <x v="6"/>
    <s v="Favorite Toy Distributor"/>
    <x v="2"/>
    <x v="18"/>
    <x v="79"/>
    <s v="Silver/Black"/>
    <x v="689"/>
    <d v="2003-11-01T00:00:00"/>
    <n v="80.989999999999995"/>
    <n v="48.594000000000001"/>
    <n v="2"/>
    <n v="97.188000000000002"/>
  </r>
  <r>
    <x v="1"/>
    <x v="2"/>
    <x v="6"/>
    <s v="Favorite Toy Distributor"/>
    <x v="0"/>
    <x v="25"/>
    <x v="64"/>
    <s v="Blue"/>
    <x v="696"/>
    <d v="2003-11-01T00:00:00"/>
    <n v="1214.8499999999999"/>
    <n v="728.91"/>
    <n v="8"/>
    <n v="5831.28"/>
  </r>
  <r>
    <x v="1"/>
    <x v="2"/>
    <x v="6"/>
    <s v="Favorite Toy Distributor"/>
    <x v="2"/>
    <x v="27"/>
    <x v="80"/>
    <s v="Blue"/>
    <x v="681"/>
    <d v="2003-11-01T00:00:00"/>
    <n v="333.42"/>
    <n v="200.05199999999999"/>
    <n v="1"/>
    <n v="200.05199999999999"/>
  </r>
  <r>
    <x v="1"/>
    <x v="2"/>
    <x v="6"/>
    <s v="Favorite Toy Distributor"/>
    <x v="0"/>
    <x v="25"/>
    <x v="61"/>
    <s v="Yellow"/>
    <x v="698"/>
    <d v="2003-11-01T00:00:00"/>
    <n v="742.35"/>
    <n v="430.56299999999999"/>
    <n v="12"/>
    <n v="5166.7559999999994"/>
  </r>
  <r>
    <x v="1"/>
    <x v="2"/>
    <x v="6"/>
    <s v="Favorite Toy Distributor"/>
    <x v="0"/>
    <x v="25"/>
    <x v="62"/>
    <s v="Blue"/>
    <x v="689"/>
    <d v="2003-11-01T00:00:00"/>
    <n v="2384.0700000000002"/>
    <n v="1430.442"/>
    <n v="7"/>
    <n v="10013.094000000001"/>
  </r>
  <r>
    <x v="1"/>
    <x v="2"/>
    <x v="6"/>
    <s v="Favorite Toy Distributor"/>
    <x v="0"/>
    <x v="25"/>
    <x v="62"/>
    <s v="Yellow"/>
    <x v="685"/>
    <d v="2003-11-01T00:00:00"/>
    <n v="2384.0700000000002"/>
    <n v="1430.442"/>
    <n v="2"/>
    <n v="2860.884"/>
  </r>
  <r>
    <x v="1"/>
    <x v="2"/>
    <x v="6"/>
    <s v="Favorite Toy Distributor"/>
    <x v="0"/>
    <x v="25"/>
    <x v="62"/>
    <s v="Blue"/>
    <x v="682"/>
    <d v="2003-11-01T00:00:00"/>
    <n v="2384.0700000000002"/>
    <n v="1311.2384999999999"/>
    <n v="19"/>
    <n v="24913.531499999997"/>
  </r>
  <r>
    <x v="1"/>
    <x v="2"/>
    <x v="6"/>
    <s v="Favorite Toy Distributor"/>
    <x v="0"/>
    <x v="25"/>
    <x v="62"/>
    <s v="Blue"/>
    <x v="692"/>
    <d v="2003-11-01T00:00:00"/>
    <n v="2384.0700000000002"/>
    <n v="1430.442"/>
    <n v="7"/>
    <n v="10013.094000000001"/>
  </r>
  <r>
    <x v="1"/>
    <x v="4"/>
    <x v="8"/>
    <s v="Fast Services"/>
    <x v="3"/>
    <x v="15"/>
    <x v="30"/>
    <m/>
    <x v="685"/>
    <d v="2003-11-01T00:00:00"/>
    <n v="25"/>
    <n v="15"/>
    <n v="1"/>
    <n v="15"/>
  </r>
  <r>
    <x v="1"/>
    <x v="4"/>
    <x v="8"/>
    <s v="Fast Services"/>
    <x v="2"/>
    <x v="6"/>
    <x v="15"/>
    <s v="Yellow"/>
    <x v="689"/>
    <d v="2003-11-01T00:00:00"/>
    <n v="594.83000000000004"/>
    <n v="356.89800000000002"/>
    <n v="1"/>
    <n v="356.89800000000002"/>
  </r>
  <r>
    <x v="1"/>
    <x v="4"/>
    <x v="8"/>
    <s v="Fast Services"/>
    <x v="0"/>
    <x v="3"/>
    <x v="17"/>
    <s v="Yellow"/>
    <x v="680"/>
    <d v="2003-11-01T00:00:00"/>
    <n v="1120.49"/>
    <n v="672.29399999999998"/>
    <n v="1"/>
    <n v="672.29399999999998"/>
  </r>
  <r>
    <x v="1"/>
    <x v="4"/>
    <x v="8"/>
    <s v="Fast Services"/>
    <x v="0"/>
    <x v="3"/>
    <x v="17"/>
    <s v="Yellow"/>
    <x v="699"/>
    <d v="2003-11-01T00:00:00"/>
    <n v="1120.49"/>
    <n v="672.29399999999998"/>
    <n v="1"/>
    <n v="672.29399999999998"/>
  </r>
  <r>
    <x v="0"/>
    <x v="1"/>
    <x v="1"/>
    <s v="Efficient Cycling"/>
    <x v="2"/>
    <x v="27"/>
    <x v="66"/>
    <s v="Yellow"/>
    <x v="696"/>
    <d v="2003-11-01T00:00:00"/>
    <n v="1003.91"/>
    <n v="602.346"/>
    <n v="3"/>
    <n v="1807.038"/>
  </r>
  <r>
    <x v="0"/>
    <x v="1"/>
    <x v="1"/>
    <s v="Efficient Cycling"/>
    <x v="2"/>
    <x v="27"/>
    <x v="66"/>
    <s v="Yellow"/>
    <x v="682"/>
    <d v="2003-11-01T00:00:00"/>
    <n v="1003.91"/>
    <n v="602.346"/>
    <n v="2"/>
    <n v="1204.692"/>
  </r>
  <r>
    <x v="0"/>
    <x v="1"/>
    <x v="1"/>
    <s v="Efficient Cycling"/>
    <x v="0"/>
    <x v="25"/>
    <x v="62"/>
    <s v="Blue"/>
    <x v="689"/>
    <d v="2003-11-01T00:00:00"/>
    <n v="2384.0700000000002"/>
    <n v="1430.442"/>
    <n v="2"/>
    <n v="2860.884"/>
  </r>
  <r>
    <x v="1"/>
    <x v="2"/>
    <x v="6"/>
    <s v="Ultimate Bicycle Company"/>
    <x v="1"/>
    <x v="14"/>
    <x v="56"/>
    <s v="Black"/>
    <x v="686"/>
    <d v="2003-11-01T00:00:00"/>
    <n v="69.989999999999995"/>
    <n v="41.994"/>
    <n v="4"/>
    <n v="167.976"/>
  </r>
  <r>
    <x v="1"/>
    <x v="2"/>
    <x v="6"/>
    <s v="Ultimate Bicycle Company"/>
    <x v="2"/>
    <x v="2"/>
    <x v="84"/>
    <s v="Black"/>
    <x v="681"/>
    <d v="2003-11-01T00:00:00"/>
    <n v="249.79"/>
    <n v="149.874"/>
    <n v="1"/>
    <n v="149.874"/>
  </r>
  <r>
    <x v="1"/>
    <x v="2"/>
    <x v="6"/>
    <s v="Ultimate Bicycle Company"/>
    <x v="2"/>
    <x v="2"/>
    <x v="2"/>
    <s v="Silver"/>
    <x v="674"/>
    <d v="2003-11-01T00:00:00"/>
    <n v="1364.5"/>
    <n v="818.7"/>
    <n v="2"/>
    <n v="1637.4"/>
  </r>
  <r>
    <x v="1"/>
    <x v="2"/>
    <x v="6"/>
    <s v="Ultimate Bicycle Company"/>
    <x v="2"/>
    <x v="26"/>
    <x v="63"/>
    <s v="Silver"/>
    <x v="669"/>
    <d v="2003-11-01T00:00:00"/>
    <n v="121.46"/>
    <n v="72.876000000000005"/>
    <n v="2"/>
    <n v="145.75200000000001"/>
  </r>
  <r>
    <x v="1"/>
    <x v="2"/>
    <x v="6"/>
    <s v="Ultimate Bicycle Company"/>
    <x v="1"/>
    <x v="14"/>
    <x v="56"/>
    <s v="Black"/>
    <x v="691"/>
    <d v="2003-11-01T00:00:00"/>
    <n v="69.989999999999995"/>
    <n v="41.994"/>
    <n v="2"/>
    <n v="83.988"/>
  </r>
  <r>
    <x v="1"/>
    <x v="2"/>
    <x v="6"/>
    <s v="Ultimate Bicycle Company"/>
    <x v="2"/>
    <x v="2"/>
    <x v="2"/>
    <s v="Silver"/>
    <x v="675"/>
    <d v="2003-11-01T00:00:00"/>
    <n v="1364.5"/>
    <n v="818.7"/>
    <n v="1"/>
    <n v="818.7"/>
  </r>
  <r>
    <x v="1"/>
    <x v="2"/>
    <x v="6"/>
    <s v="Ultimate Bicycle Company"/>
    <x v="2"/>
    <x v="28"/>
    <x v="72"/>
    <s v="Black"/>
    <x v="669"/>
    <d v="2003-11-01T00:00:00"/>
    <n v="175.49"/>
    <n v="105.294"/>
    <n v="2"/>
    <n v="210.58799999999999"/>
  </r>
  <r>
    <x v="1"/>
    <x v="2"/>
    <x v="6"/>
    <s v="Ultimate Bicycle Company"/>
    <x v="2"/>
    <x v="28"/>
    <x v="67"/>
    <s v="Black"/>
    <x v="680"/>
    <d v="2003-11-01T00:00:00"/>
    <n v="404.99"/>
    <n v="242.994"/>
    <n v="3"/>
    <n v="728.98199999999997"/>
  </r>
  <r>
    <x v="1"/>
    <x v="2"/>
    <x v="6"/>
    <s v="Ultimate Bicycle Company"/>
    <x v="2"/>
    <x v="2"/>
    <x v="38"/>
    <s v="Silver"/>
    <x v="681"/>
    <d v="2003-11-01T00:00:00"/>
    <n v="364.09"/>
    <n v="218.45400000000001"/>
    <n v="2"/>
    <n v="436.90800000000002"/>
  </r>
  <r>
    <x v="1"/>
    <x v="2"/>
    <x v="6"/>
    <s v="Ultimate Bicycle Company"/>
    <x v="2"/>
    <x v="30"/>
    <x v="71"/>
    <s v="Silver"/>
    <x v="685"/>
    <d v="2003-11-01T00:00:00"/>
    <n v="20.239999999999998"/>
    <n v="12.144"/>
    <n v="4"/>
    <n v="48.576000000000001"/>
  </r>
  <r>
    <x v="1"/>
    <x v="2"/>
    <x v="6"/>
    <s v="Ultimate Bicycle Company"/>
    <x v="2"/>
    <x v="18"/>
    <x v="86"/>
    <s v="Silver/Black"/>
    <x v="693"/>
    <d v="2003-11-01T00:00:00"/>
    <n v="80.989999999999995"/>
    <n v="48.594000000000001"/>
    <n v="2"/>
    <n v="97.188000000000002"/>
  </r>
  <r>
    <x v="1"/>
    <x v="2"/>
    <x v="6"/>
    <s v="Ultimate Bicycle Company"/>
    <x v="0"/>
    <x v="0"/>
    <x v="82"/>
    <s v="Silver"/>
    <x v="674"/>
    <d v="2003-11-01T00:00:00"/>
    <n v="564.99"/>
    <n v="338.99400000000003"/>
    <n v="4"/>
    <n v="1355.9760000000001"/>
  </r>
  <r>
    <x v="1"/>
    <x v="2"/>
    <x v="6"/>
    <s v="Ultimate Bicycle Company"/>
    <x v="2"/>
    <x v="2"/>
    <x v="2"/>
    <s v="Black"/>
    <x v="696"/>
    <d v="2003-11-01T00:00:00"/>
    <n v="1349.6"/>
    <n v="809.76"/>
    <n v="1"/>
    <n v="809.76"/>
  </r>
  <r>
    <x v="1"/>
    <x v="2"/>
    <x v="6"/>
    <s v="Ultimate Bicycle Company"/>
    <x v="2"/>
    <x v="2"/>
    <x v="84"/>
    <s v="Silver"/>
    <x v="693"/>
    <d v="2003-11-01T00:00:00"/>
    <n v="264.05"/>
    <n v="158.43"/>
    <n v="1"/>
    <n v="158.43"/>
  </r>
  <r>
    <x v="1"/>
    <x v="2"/>
    <x v="6"/>
    <s v="Ultimate Bicycle Company"/>
    <x v="2"/>
    <x v="9"/>
    <x v="37"/>
    <m/>
    <x v="692"/>
    <d v="2003-11-01T00:00:00"/>
    <n v="44.54"/>
    <n v="26.724"/>
    <n v="3"/>
    <n v="80.171999999999997"/>
  </r>
  <r>
    <x v="1"/>
    <x v="2"/>
    <x v="6"/>
    <s v="Ultimate Bicycle Company"/>
    <x v="0"/>
    <x v="0"/>
    <x v="82"/>
    <s v="Silver"/>
    <x v="692"/>
    <d v="2003-11-01T00:00:00"/>
    <n v="564.99"/>
    <n v="338.99400000000003"/>
    <n v="2"/>
    <n v="677.98800000000006"/>
  </r>
  <r>
    <x v="1"/>
    <x v="2"/>
    <x v="6"/>
    <s v="Ultimate Bicycle Company"/>
    <x v="0"/>
    <x v="0"/>
    <x v="82"/>
    <s v="Black"/>
    <x v="676"/>
    <d v="2003-11-01T00:00:00"/>
    <n v="539.99"/>
    <n v="323.99400000000003"/>
    <n v="1"/>
    <n v="323.99400000000003"/>
  </r>
  <r>
    <x v="1"/>
    <x v="2"/>
    <x v="6"/>
    <s v="Ultimate Bicycle Company"/>
    <x v="0"/>
    <x v="0"/>
    <x v="19"/>
    <s v="Silver"/>
    <x v="669"/>
    <d v="2003-11-01T00:00:00"/>
    <n v="2319.9899999999998"/>
    <n v="1391.9939999999999"/>
    <n v="1"/>
    <n v="1391.9939999999999"/>
  </r>
  <r>
    <x v="1"/>
    <x v="2"/>
    <x v="6"/>
    <s v="Ultimate Bicycle Company"/>
    <x v="0"/>
    <x v="0"/>
    <x v="82"/>
    <s v="Black"/>
    <x v="688"/>
    <d v="2003-11-01T00:00:00"/>
    <n v="539.99"/>
    <n v="323.99400000000003"/>
    <n v="4"/>
    <n v="1295.9760000000001"/>
  </r>
  <r>
    <x v="1"/>
    <x v="2"/>
    <x v="6"/>
    <s v="Ultimate Bicycle Company"/>
    <x v="2"/>
    <x v="2"/>
    <x v="2"/>
    <s v="Black"/>
    <x v="696"/>
    <d v="2003-11-01T00:00:00"/>
    <n v="1349.6"/>
    <n v="809.76"/>
    <n v="2"/>
    <n v="1619.52"/>
  </r>
  <r>
    <x v="1"/>
    <x v="2"/>
    <x v="6"/>
    <s v="Ultimate Bicycle Company"/>
    <x v="2"/>
    <x v="18"/>
    <x v="87"/>
    <s v="Silver/Black"/>
    <x v="676"/>
    <d v="2003-11-01T00:00:00"/>
    <n v="40.49"/>
    <n v="24.294"/>
    <n v="3"/>
    <n v="72.882000000000005"/>
  </r>
  <r>
    <x v="1"/>
    <x v="2"/>
    <x v="6"/>
    <s v="Ultimate Bicycle Company"/>
    <x v="0"/>
    <x v="0"/>
    <x v="19"/>
    <s v="Silver"/>
    <x v="699"/>
    <d v="2003-11-01T00:00:00"/>
    <n v="2319.9899999999998"/>
    <n v="1391.9939999999999"/>
    <n v="5"/>
    <n v="6959.9699999999993"/>
  </r>
  <r>
    <x v="1"/>
    <x v="2"/>
    <x v="6"/>
    <s v="Ultimate Bicycle Company"/>
    <x v="2"/>
    <x v="31"/>
    <x v="78"/>
    <m/>
    <x v="695"/>
    <d v="2003-11-01T00:00:00"/>
    <n v="53.99"/>
    <n v="32.393999999999998"/>
    <n v="1"/>
    <n v="32.393999999999998"/>
  </r>
  <r>
    <x v="1"/>
    <x v="2"/>
    <x v="6"/>
    <s v="Ultimate Bicycle Company"/>
    <x v="2"/>
    <x v="2"/>
    <x v="84"/>
    <s v="Silver"/>
    <x v="670"/>
    <d v="2003-11-01T00:00:00"/>
    <n v="264.05"/>
    <n v="158.43"/>
    <n v="2"/>
    <n v="316.86"/>
  </r>
  <r>
    <x v="1"/>
    <x v="2"/>
    <x v="6"/>
    <s v="Ultimate Bicycle Company"/>
    <x v="2"/>
    <x v="9"/>
    <x v="22"/>
    <m/>
    <x v="674"/>
    <d v="2003-11-01T00:00:00"/>
    <n v="61.92"/>
    <n v="37.152000000000001"/>
    <n v="2"/>
    <n v="74.304000000000002"/>
  </r>
  <r>
    <x v="1"/>
    <x v="2"/>
    <x v="6"/>
    <s v="Ultimate Bicycle Company"/>
    <x v="0"/>
    <x v="0"/>
    <x v="82"/>
    <s v="Silver"/>
    <x v="688"/>
    <d v="2003-11-01T00:00:00"/>
    <n v="564.99"/>
    <n v="338.99400000000003"/>
    <n v="1"/>
    <n v="338.99400000000003"/>
  </r>
  <r>
    <x v="1"/>
    <x v="2"/>
    <x v="6"/>
    <s v="Ultimate Bicycle Company"/>
    <x v="2"/>
    <x v="2"/>
    <x v="84"/>
    <s v="Silver"/>
    <x v="688"/>
    <d v="2003-11-01T00:00:00"/>
    <n v="264.05"/>
    <n v="158.43"/>
    <n v="2"/>
    <n v="316.86"/>
  </r>
  <r>
    <x v="1"/>
    <x v="2"/>
    <x v="6"/>
    <s v="Ultimate Bicycle Company"/>
    <x v="0"/>
    <x v="0"/>
    <x v="19"/>
    <s v="Black"/>
    <x v="694"/>
    <d v="2003-11-01T00:00:00"/>
    <n v="2294.9899999999998"/>
    <n v="1376.9939999999999"/>
    <n v="2"/>
    <n v="2753.9879999999998"/>
  </r>
  <r>
    <x v="1"/>
    <x v="2"/>
    <x v="6"/>
    <s v="Ultimate Bicycle Company"/>
    <x v="2"/>
    <x v="2"/>
    <x v="84"/>
    <s v="Black"/>
    <x v="687"/>
    <d v="2003-11-01T00:00:00"/>
    <n v="249.79"/>
    <n v="149.874"/>
    <n v="2"/>
    <n v="299.74799999999999"/>
  </r>
  <r>
    <x v="1"/>
    <x v="2"/>
    <x v="6"/>
    <s v="Ultimate Bicycle Company"/>
    <x v="1"/>
    <x v="14"/>
    <x v="56"/>
    <s v="Black"/>
    <x v="692"/>
    <d v="2003-11-01T00:00:00"/>
    <n v="69.989999999999995"/>
    <n v="41.994"/>
    <n v="3"/>
    <n v="125.982"/>
  </r>
  <r>
    <x v="1"/>
    <x v="2"/>
    <x v="6"/>
    <s v="Ultimate Bicycle Company"/>
    <x v="2"/>
    <x v="20"/>
    <x v="81"/>
    <m/>
    <x v="692"/>
    <d v="2003-11-01T00:00:00"/>
    <n v="27.12"/>
    <n v="16.271999999999998"/>
    <n v="3"/>
    <n v="48.815999999999995"/>
  </r>
  <r>
    <x v="1"/>
    <x v="2"/>
    <x v="6"/>
    <s v="Ultimate Bicycle Company"/>
    <x v="2"/>
    <x v="20"/>
    <x v="83"/>
    <m/>
    <x v="694"/>
    <d v="2003-11-01T00:00:00"/>
    <n v="52.64"/>
    <n v="31.584"/>
    <n v="1"/>
    <n v="31.584"/>
  </r>
  <r>
    <x v="1"/>
    <x v="2"/>
    <x v="6"/>
    <s v="Ultimate Bicycle Company"/>
    <x v="0"/>
    <x v="0"/>
    <x v="19"/>
    <s v="Black"/>
    <x v="679"/>
    <d v="2003-11-01T00:00:00"/>
    <n v="2294.9899999999998"/>
    <n v="1376.9939999999999"/>
    <n v="6"/>
    <n v="8261.9639999999999"/>
  </r>
  <r>
    <x v="1"/>
    <x v="2"/>
    <x v="6"/>
    <s v="Ultimate Bicycle Company"/>
    <x v="2"/>
    <x v="2"/>
    <x v="84"/>
    <s v="Silver"/>
    <x v="686"/>
    <d v="2003-11-01T00:00:00"/>
    <n v="264.05"/>
    <n v="158.43"/>
    <n v="3"/>
    <n v="475.29"/>
  </r>
  <r>
    <x v="1"/>
    <x v="2"/>
    <x v="6"/>
    <s v="Ultimate Bicycle Company"/>
    <x v="2"/>
    <x v="2"/>
    <x v="38"/>
    <s v="Silver"/>
    <x v="695"/>
    <d v="2003-11-01T00:00:00"/>
    <n v="364.09"/>
    <n v="218.45400000000001"/>
    <n v="2"/>
    <n v="436.90800000000002"/>
  </r>
  <r>
    <x v="1"/>
    <x v="2"/>
    <x v="6"/>
    <s v="Ultimate Bicycle Company"/>
    <x v="2"/>
    <x v="29"/>
    <x v="70"/>
    <s v="Silver"/>
    <x v="682"/>
    <d v="2003-11-01T00:00:00"/>
    <n v="106.5"/>
    <n v="63.9"/>
    <n v="3"/>
    <n v="191.7"/>
  </r>
  <r>
    <x v="1"/>
    <x v="2"/>
    <x v="6"/>
    <s v="Ultimate Bicycle Company"/>
    <x v="2"/>
    <x v="18"/>
    <x v="85"/>
    <s v="Silver/Black"/>
    <x v="676"/>
    <d v="2003-11-01T00:00:00"/>
    <n v="62.09"/>
    <n v="37.253999999999998"/>
    <n v="2"/>
    <n v="74.507999999999996"/>
  </r>
  <r>
    <x v="1"/>
    <x v="2"/>
    <x v="6"/>
    <s v="Ultimate Bicycle Company"/>
    <x v="2"/>
    <x v="29"/>
    <x v="74"/>
    <s v="Silver"/>
    <x v="672"/>
    <d v="2003-11-01T00:00:00"/>
    <n v="106.5"/>
    <n v="63.9"/>
    <n v="1"/>
    <n v="63.9"/>
  </r>
  <r>
    <x v="1"/>
    <x v="2"/>
    <x v="6"/>
    <s v="Ultimate Bicycle Company"/>
    <x v="2"/>
    <x v="20"/>
    <x v="88"/>
    <m/>
    <x v="695"/>
    <d v="2003-11-01T00:00:00"/>
    <n v="39.14"/>
    <n v="23.484000000000002"/>
    <n v="3"/>
    <n v="70.451999999999998"/>
  </r>
  <r>
    <x v="1"/>
    <x v="2"/>
    <x v="6"/>
    <s v="Metropolitan Equipment"/>
    <x v="2"/>
    <x v="9"/>
    <x v="16"/>
    <m/>
    <x v="696"/>
    <d v="2003-11-01T00:00:00"/>
    <n v="120.27"/>
    <n v="72.162000000000006"/>
    <n v="1"/>
    <n v="72.162000000000006"/>
  </r>
  <r>
    <x v="1"/>
    <x v="2"/>
    <x v="6"/>
    <s v="Metropolitan Equipment"/>
    <x v="3"/>
    <x v="7"/>
    <x v="10"/>
    <s v="Blue"/>
    <x v="677"/>
    <d v="2003-11-01T00:00:00"/>
    <n v="34.99"/>
    <n v="20.2942"/>
    <n v="14"/>
    <n v="284.11880000000002"/>
  </r>
  <r>
    <x v="1"/>
    <x v="2"/>
    <x v="6"/>
    <s v="Metropolitan Equipment"/>
    <x v="1"/>
    <x v="5"/>
    <x v="6"/>
    <s v="Multi"/>
    <x v="689"/>
    <d v="2003-11-01T00:00:00"/>
    <n v="8.99"/>
    <n v="5.3940000000000001"/>
    <n v="8"/>
    <n v="43.152000000000001"/>
  </r>
  <r>
    <x v="1"/>
    <x v="2"/>
    <x v="6"/>
    <s v="Metropolitan Equipment"/>
    <x v="1"/>
    <x v="1"/>
    <x v="48"/>
    <s v="White"/>
    <x v="699"/>
    <d v="2003-11-01T00:00:00"/>
    <n v="8.99"/>
    <n v="5.3940000000000001"/>
    <n v="1"/>
    <n v="5.3940000000000001"/>
  </r>
  <r>
    <x v="1"/>
    <x v="2"/>
    <x v="6"/>
    <s v="Metropolitan Equipment"/>
    <x v="3"/>
    <x v="7"/>
    <x v="10"/>
    <s v="Black"/>
    <x v="677"/>
    <d v="2003-11-01T00:00:00"/>
    <n v="34.99"/>
    <n v="20.994"/>
    <n v="6"/>
    <n v="125.964"/>
  </r>
  <r>
    <x v="1"/>
    <x v="2"/>
    <x v="6"/>
    <s v="Metropolitan Equipment"/>
    <x v="1"/>
    <x v="1"/>
    <x v="48"/>
    <s v="White"/>
    <x v="673"/>
    <d v="2003-11-01T00:00:00"/>
    <n v="8.99"/>
    <n v="5.3940000000000001"/>
    <n v="1"/>
    <n v="5.3940000000000001"/>
  </r>
  <r>
    <x v="1"/>
    <x v="2"/>
    <x v="6"/>
    <s v="Metropolitan Equipment"/>
    <x v="0"/>
    <x v="3"/>
    <x v="17"/>
    <s v="Yellow"/>
    <x v="692"/>
    <d v="2003-11-01T00:00:00"/>
    <n v="1120.49"/>
    <n v="672.29399999999998"/>
    <n v="5"/>
    <n v="3361.47"/>
  </r>
  <r>
    <x v="1"/>
    <x v="2"/>
    <x v="6"/>
    <s v="Metropolitan Equipment"/>
    <x v="1"/>
    <x v="10"/>
    <x v="29"/>
    <s v="Black"/>
    <x v="694"/>
    <d v="2003-11-01T00:00:00"/>
    <n v="24.49"/>
    <n v="14.694000000000001"/>
    <n v="4"/>
    <n v="58.776000000000003"/>
  </r>
  <r>
    <x v="1"/>
    <x v="2"/>
    <x v="6"/>
    <s v="Metropolitan Equipment"/>
    <x v="1"/>
    <x v="4"/>
    <x v="5"/>
    <s v="Multi"/>
    <x v="677"/>
    <d v="2003-11-01T00:00:00"/>
    <n v="49.99"/>
    <n v="29.994"/>
    <n v="3"/>
    <n v="89.981999999999999"/>
  </r>
  <r>
    <x v="1"/>
    <x v="2"/>
    <x v="6"/>
    <s v="Metropolitan Equipment"/>
    <x v="1"/>
    <x v="23"/>
    <x v="59"/>
    <s v="Blue"/>
    <x v="696"/>
    <d v="2003-11-01T00:00:00"/>
    <n v="63.5"/>
    <n v="38.1"/>
    <n v="8"/>
    <n v="304.8"/>
  </r>
  <r>
    <x v="1"/>
    <x v="2"/>
    <x v="6"/>
    <s v="Metropolitan Equipment"/>
    <x v="0"/>
    <x v="3"/>
    <x v="50"/>
    <s v="Yellow"/>
    <x v="693"/>
    <d v="2003-11-01T00:00:00"/>
    <n v="1700.99"/>
    <n v="1020.5940000000001"/>
    <n v="2"/>
    <n v="2041.1880000000001"/>
  </r>
  <r>
    <x v="1"/>
    <x v="2"/>
    <x v="6"/>
    <s v="Metropolitan Equipment"/>
    <x v="3"/>
    <x v="7"/>
    <x v="10"/>
    <s v="Red"/>
    <x v="688"/>
    <d v="2003-11-01T00:00:00"/>
    <n v="34.99"/>
    <n v="20.994"/>
    <n v="4"/>
    <n v="83.975999999999999"/>
  </r>
  <r>
    <x v="1"/>
    <x v="2"/>
    <x v="6"/>
    <s v="Metropolitan Equipment"/>
    <x v="2"/>
    <x v="6"/>
    <x v="8"/>
    <s v="Black"/>
    <x v="689"/>
    <d v="2003-11-01T00:00:00"/>
    <n v="337.22"/>
    <n v="202.33199999999999"/>
    <n v="3"/>
    <n v="606.99599999999998"/>
  </r>
  <r>
    <x v="1"/>
    <x v="2"/>
    <x v="6"/>
    <s v="Metropolitan Equipment"/>
    <x v="0"/>
    <x v="3"/>
    <x v="49"/>
    <s v="Black"/>
    <x v="673"/>
    <d v="2003-11-01T00:00:00"/>
    <n v="539.99"/>
    <n v="323.99400000000003"/>
    <n v="3"/>
    <n v="971.98200000000008"/>
  </r>
  <r>
    <x v="1"/>
    <x v="2"/>
    <x v="6"/>
    <s v="Metropolitan Equipment"/>
    <x v="2"/>
    <x v="6"/>
    <x v="15"/>
    <s v="Yellow"/>
    <x v="689"/>
    <d v="2003-11-01T00:00:00"/>
    <n v="594.83000000000004"/>
    <n v="356.89800000000002"/>
    <n v="3"/>
    <n v="1070.694"/>
  </r>
  <r>
    <x v="1"/>
    <x v="2"/>
    <x v="6"/>
    <s v="Metropolitan Equipment"/>
    <x v="1"/>
    <x v="4"/>
    <x v="58"/>
    <s v="Yellow"/>
    <x v="669"/>
    <d v="2003-11-01T00:00:00"/>
    <n v="53.99"/>
    <n v="32.393999999999998"/>
    <n v="10"/>
    <n v="323.94"/>
  </r>
  <r>
    <x v="1"/>
    <x v="2"/>
    <x v="6"/>
    <s v="Metropolitan Equipment"/>
    <x v="1"/>
    <x v="4"/>
    <x v="5"/>
    <s v="Multi"/>
    <x v="692"/>
    <d v="2003-11-01T00:00:00"/>
    <n v="49.99"/>
    <n v="29.994"/>
    <n v="8"/>
    <n v="239.952"/>
  </r>
  <r>
    <x v="1"/>
    <x v="2"/>
    <x v="6"/>
    <s v="Metropolitan Equipment"/>
    <x v="2"/>
    <x v="6"/>
    <x v="11"/>
    <s v="Black"/>
    <x v="689"/>
    <d v="2003-11-01T00:00:00"/>
    <n v="1431.5"/>
    <n v="858.9"/>
    <n v="3"/>
    <n v="2576.6999999999998"/>
  </r>
  <r>
    <x v="1"/>
    <x v="2"/>
    <x v="6"/>
    <s v="Metropolitan Equipment"/>
    <x v="1"/>
    <x v="4"/>
    <x v="58"/>
    <s v="Yellow"/>
    <x v="693"/>
    <d v="2003-11-01T00:00:00"/>
    <n v="53.99"/>
    <n v="32.393999999999998"/>
    <n v="7"/>
    <n v="226.75799999999998"/>
  </r>
  <r>
    <x v="1"/>
    <x v="2"/>
    <x v="6"/>
    <s v="Metropolitan Equipment"/>
    <x v="1"/>
    <x v="4"/>
    <x v="5"/>
    <s v="Multi"/>
    <x v="698"/>
    <d v="2003-11-01T00:00:00"/>
    <n v="49.99"/>
    <n v="29.994"/>
    <n v="8"/>
    <n v="239.952"/>
  </r>
  <r>
    <x v="1"/>
    <x v="2"/>
    <x v="6"/>
    <s v="Metropolitan Equipment"/>
    <x v="2"/>
    <x v="18"/>
    <x v="53"/>
    <s v="Silver/Black"/>
    <x v="684"/>
    <d v="2003-11-01T00:00:00"/>
    <n v="40.49"/>
    <n v="24.294"/>
    <n v="2"/>
    <n v="48.588000000000001"/>
  </r>
  <r>
    <x v="1"/>
    <x v="2"/>
    <x v="6"/>
    <s v="Metropolitan Equipment"/>
    <x v="3"/>
    <x v="21"/>
    <x v="55"/>
    <s v="Silver"/>
    <x v="698"/>
    <d v="2003-11-01T00:00:00"/>
    <n v="54.99"/>
    <n v="31.894200000000001"/>
    <n v="12"/>
    <n v="382.73040000000003"/>
  </r>
  <r>
    <x v="1"/>
    <x v="2"/>
    <x v="6"/>
    <s v="Metropolitan Equipment"/>
    <x v="1"/>
    <x v="10"/>
    <x v="29"/>
    <s v="Black"/>
    <x v="677"/>
    <d v="2003-11-01T00:00:00"/>
    <n v="24.49"/>
    <n v="14.694000000000001"/>
    <n v="5"/>
    <n v="73.47"/>
  </r>
  <r>
    <x v="1"/>
    <x v="2"/>
    <x v="6"/>
    <s v="Metropolitan Equipment"/>
    <x v="0"/>
    <x v="3"/>
    <x v="50"/>
    <s v="Yellow"/>
    <x v="681"/>
    <d v="2003-11-01T00:00:00"/>
    <n v="1700.99"/>
    <n v="935.54449999999997"/>
    <n v="16"/>
    <n v="14968.712"/>
  </r>
  <r>
    <x v="1"/>
    <x v="2"/>
    <x v="6"/>
    <s v="Metropolitan Equipment"/>
    <x v="2"/>
    <x v="18"/>
    <x v="47"/>
    <s v="Silver/Black"/>
    <x v="677"/>
    <d v="2003-11-01T00:00:00"/>
    <n v="62.09"/>
    <n v="37.253999999999998"/>
    <n v="4"/>
    <n v="149.01599999999999"/>
  </r>
  <r>
    <x v="1"/>
    <x v="2"/>
    <x v="6"/>
    <s v="Metropolitan Equipment"/>
    <x v="2"/>
    <x v="18"/>
    <x v="51"/>
    <s v="Silver/Black"/>
    <x v="683"/>
    <d v="2003-11-01T00:00:00"/>
    <n v="80.989999999999995"/>
    <n v="48.594000000000001"/>
    <n v="5"/>
    <n v="242.97"/>
  </r>
  <r>
    <x v="1"/>
    <x v="2"/>
    <x v="6"/>
    <s v="Metropolitan Equipment"/>
    <x v="0"/>
    <x v="3"/>
    <x v="12"/>
    <s v="Black"/>
    <x v="691"/>
    <d v="2003-11-01T00:00:00"/>
    <n v="2443.35"/>
    <n v="1466.01"/>
    <n v="5"/>
    <n v="7330.05"/>
  </r>
  <r>
    <x v="1"/>
    <x v="2"/>
    <x v="6"/>
    <s v="Metropolitan Equipment"/>
    <x v="0"/>
    <x v="3"/>
    <x v="17"/>
    <s v="Yellow"/>
    <x v="695"/>
    <d v="2003-11-01T00:00:00"/>
    <n v="1120.49"/>
    <n v="672.29399999999998"/>
    <n v="6"/>
    <n v="4033.7640000000001"/>
  </r>
  <r>
    <x v="1"/>
    <x v="2"/>
    <x v="6"/>
    <s v="Metropolitan Equipment"/>
    <x v="1"/>
    <x v="4"/>
    <x v="58"/>
    <s v="Yellow"/>
    <x v="695"/>
    <d v="2003-11-01T00:00:00"/>
    <n v="53.99"/>
    <n v="32.393999999999998"/>
    <n v="10"/>
    <n v="323.94"/>
  </r>
  <r>
    <x v="1"/>
    <x v="2"/>
    <x v="6"/>
    <s v="Metropolitan Equipment"/>
    <x v="2"/>
    <x v="6"/>
    <x v="15"/>
    <s v="Yellow"/>
    <x v="692"/>
    <d v="2003-11-01T00:00:00"/>
    <n v="594.83000000000004"/>
    <n v="356.89800000000002"/>
    <n v="2"/>
    <n v="713.79600000000005"/>
  </r>
  <r>
    <x v="1"/>
    <x v="2"/>
    <x v="6"/>
    <s v="Metropolitan Equipment"/>
    <x v="3"/>
    <x v="32"/>
    <x v="76"/>
    <m/>
    <x v="670"/>
    <d v="2003-11-01T00:00:00"/>
    <n v="2.29"/>
    <n v="1.3740000000000001"/>
    <n v="5"/>
    <n v="6.870000000000001"/>
  </r>
  <r>
    <x v="1"/>
    <x v="2"/>
    <x v="6"/>
    <s v="Metropolitan Equipment"/>
    <x v="1"/>
    <x v="23"/>
    <x v="59"/>
    <s v="Blue"/>
    <x v="678"/>
    <d v="2003-11-01T00:00:00"/>
    <n v="63.5"/>
    <n v="34.924999999999997"/>
    <n v="15"/>
    <n v="523.875"/>
  </r>
  <r>
    <x v="1"/>
    <x v="2"/>
    <x v="6"/>
    <s v="Metropolitan Equipment"/>
    <x v="1"/>
    <x v="10"/>
    <x v="29"/>
    <s v="Black"/>
    <x v="690"/>
    <d v="2003-11-01T00:00:00"/>
    <n v="24.49"/>
    <n v="14.694000000000001"/>
    <n v="9"/>
    <n v="132.24600000000001"/>
  </r>
  <r>
    <x v="1"/>
    <x v="2"/>
    <x v="6"/>
    <s v="Metropolitan Equipment"/>
    <x v="0"/>
    <x v="3"/>
    <x v="12"/>
    <s v="Black"/>
    <x v="695"/>
    <d v="2003-11-01T00:00:00"/>
    <n v="2443.35"/>
    <n v="1466.01"/>
    <n v="6"/>
    <n v="8796.06"/>
  </r>
  <r>
    <x v="1"/>
    <x v="2"/>
    <x v="6"/>
    <s v="Metropolitan Equipment"/>
    <x v="3"/>
    <x v="19"/>
    <x v="52"/>
    <m/>
    <x v="692"/>
    <d v="2003-11-01T00:00:00"/>
    <n v="120"/>
    <n v="66"/>
    <n v="17"/>
    <n v="1122"/>
  </r>
  <r>
    <x v="1"/>
    <x v="2"/>
    <x v="6"/>
    <s v="Metropolitan Equipment"/>
    <x v="0"/>
    <x v="3"/>
    <x v="49"/>
    <s v="Black"/>
    <x v="696"/>
    <d v="2003-11-01T00:00:00"/>
    <n v="539.99"/>
    <n v="323.99400000000003"/>
    <n v="8"/>
    <n v="2591.9520000000002"/>
  </r>
  <r>
    <x v="1"/>
    <x v="2"/>
    <x v="6"/>
    <s v="Metropolitan Equipment"/>
    <x v="2"/>
    <x v="6"/>
    <x v="15"/>
    <s v="Yellow"/>
    <x v="670"/>
    <d v="2003-11-01T00:00:00"/>
    <n v="594.83000000000004"/>
    <n v="356.89800000000002"/>
    <n v="3"/>
    <n v="1070.694"/>
  </r>
  <r>
    <x v="1"/>
    <x v="2"/>
    <x v="6"/>
    <s v="Metropolitan Equipment"/>
    <x v="0"/>
    <x v="3"/>
    <x v="49"/>
    <s v="Black"/>
    <x v="695"/>
    <d v="2003-11-01T00:00:00"/>
    <n v="539.99"/>
    <n v="323.99400000000003"/>
    <n v="10"/>
    <n v="3239.9400000000005"/>
  </r>
  <r>
    <x v="1"/>
    <x v="2"/>
    <x v="6"/>
    <s v="Metropolitan Equipment"/>
    <x v="0"/>
    <x v="3"/>
    <x v="12"/>
    <s v="Black"/>
    <x v="674"/>
    <d v="2003-11-01T00:00:00"/>
    <n v="2443.35"/>
    <n v="1466.01"/>
    <n v="1"/>
    <n v="1466.01"/>
  </r>
  <r>
    <x v="1"/>
    <x v="2"/>
    <x v="6"/>
    <s v="Metropolitan Equipment"/>
    <x v="2"/>
    <x v="6"/>
    <x v="8"/>
    <s v="Black"/>
    <x v="679"/>
    <d v="2003-11-01T00:00:00"/>
    <n v="337.22"/>
    <n v="202.33199999999999"/>
    <n v="3"/>
    <n v="606.99599999999998"/>
  </r>
  <r>
    <x v="1"/>
    <x v="2"/>
    <x v="6"/>
    <s v="Metropolitan Equipment"/>
    <x v="2"/>
    <x v="6"/>
    <x v="11"/>
    <s v="Red"/>
    <x v="670"/>
    <d v="2003-11-01T00:00:00"/>
    <n v="1431.5"/>
    <n v="858.9"/>
    <n v="2"/>
    <n v="1717.8"/>
  </r>
  <r>
    <x v="1"/>
    <x v="2"/>
    <x v="6"/>
    <s v="Metropolitan Equipment"/>
    <x v="0"/>
    <x v="3"/>
    <x v="17"/>
    <s v="Yellow"/>
    <x v="674"/>
    <d v="2003-11-01T00:00:00"/>
    <n v="1120.49"/>
    <n v="672.29399999999998"/>
    <n v="3"/>
    <n v="2016.8820000000001"/>
  </r>
  <r>
    <x v="1"/>
    <x v="2"/>
    <x v="6"/>
    <s v="Metropolitan Equipment"/>
    <x v="3"/>
    <x v="24"/>
    <x v="60"/>
    <m/>
    <x v="674"/>
    <d v="2003-11-01T00:00:00"/>
    <n v="7.95"/>
    <n v="4.6109999999999998"/>
    <n v="14"/>
    <n v="64.554000000000002"/>
  </r>
  <r>
    <x v="1"/>
    <x v="2"/>
    <x v="6"/>
    <s v="Metropolitan Equipment"/>
    <x v="2"/>
    <x v="6"/>
    <x v="11"/>
    <s v="Red"/>
    <x v="678"/>
    <d v="2003-11-01T00:00:00"/>
    <n v="1431.5"/>
    <n v="858.9"/>
    <n v="4"/>
    <n v="3435.6"/>
  </r>
  <r>
    <x v="1"/>
    <x v="2"/>
    <x v="6"/>
    <s v="Metropolitan Equipment"/>
    <x v="0"/>
    <x v="3"/>
    <x v="50"/>
    <s v="Yellow"/>
    <x v="674"/>
    <d v="2003-11-01T00:00:00"/>
    <n v="1700.99"/>
    <n v="1020.5940000000001"/>
    <n v="8"/>
    <n v="8164.7520000000004"/>
  </r>
  <r>
    <x v="1"/>
    <x v="2"/>
    <x v="6"/>
    <s v="Metropolitan Equipment"/>
    <x v="3"/>
    <x v="22"/>
    <x v="57"/>
    <m/>
    <x v="682"/>
    <d v="2003-11-01T00:00:00"/>
    <n v="4.99"/>
    <n v="2.8942000000000001"/>
    <n v="12"/>
    <n v="34.730400000000003"/>
  </r>
  <r>
    <x v="0"/>
    <x v="0"/>
    <x v="2"/>
    <s v="Superior Hardware Distributors"/>
    <x v="2"/>
    <x v="2"/>
    <x v="84"/>
    <s v="Black"/>
    <x v="673"/>
    <d v="2003-11-01T00:00:00"/>
    <n v="249.79"/>
    <n v="149.874"/>
    <n v="1"/>
    <n v="149.874"/>
  </r>
  <r>
    <x v="0"/>
    <x v="0"/>
    <x v="2"/>
    <s v="Permanent Finish Products"/>
    <x v="2"/>
    <x v="9"/>
    <x v="37"/>
    <m/>
    <x v="683"/>
    <d v="2003-11-01T00:00:00"/>
    <n v="44.54"/>
    <n v="26.724"/>
    <n v="4"/>
    <n v="106.896"/>
  </r>
  <r>
    <x v="0"/>
    <x v="0"/>
    <x v="2"/>
    <s v="Permanent Finish Products"/>
    <x v="2"/>
    <x v="2"/>
    <x v="84"/>
    <s v="Silver"/>
    <x v="688"/>
    <d v="2003-11-01T00:00:00"/>
    <n v="264.05"/>
    <n v="158.43"/>
    <n v="5"/>
    <n v="792.15000000000009"/>
  </r>
  <r>
    <x v="0"/>
    <x v="0"/>
    <x v="2"/>
    <s v="Permanent Finish Products"/>
    <x v="2"/>
    <x v="2"/>
    <x v="84"/>
    <s v="Black"/>
    <x v="670"/>
    <d v="2003-11-01T00:00:00"/>
    <n v="249.79"/>
    <n v="149.874"/>
    <n v="3"/>
    <n v="449.62199999999996"/>
  </r>
  <r>
    <x v="0"/>
    <x v="0"/>
    <x v="2"/>
    <s v="Permanent Finish Products"/>
    <x v="0"/>
    <x v="0"/>
    <x v="77"/>
    <s v="Silver"/>
    <x v="693"/>
    <d v="2003-11-01T00:00:00"/>
    <n v="769.49"/>
    <n v="461.69400000000002"/>
    <n v="2"/>
    <n v="923.38800000000003"/>
  </r>
  <r>
    <x v="0"/>
    <x v="0"/>
    <x v="2"/>
    <s v="Permanent Finish Products"/>
    <x v="0"/>
    <x v="0"/>
    <x v="19"/>
    <s v="Silver"/>
    <x v="687"/>
    <d v="2003-11-01T00:00:00"/>
    <n v="2319.9899999999998"/>
    <n v="1391.9939999999999"/>
    <n v="5"/>
    <n v="6959.9699999999993"/>
  </r>
  <r>
    <x v="0"/>
    <x v="0"/>
    <x v="2"/>
    <s v="Permanent Finish Products"/>
    <x v="2"/>
    <x v="2"/>
    <x v="2"/>
    <s v="Silver"/>
    <x v="691"/>
    <d v="2003-11-01T00:00:00"/>
    <n v="1364.5"/>
    <n v="818.7"/>
    <n v="2"/>
    <n v="1637.4"/>
  </r>
  <r>
    <x v="0"/>
    <x v="0"/>
    <x v="2"/>
    <s v="Permanent Finish Products"/>
    <x v="0"/>
    <x v="0"/>
    <x v="19"/>
    <s v="Black"/>
    <x v="698"/>
    <d v="2003-11-01T00:00:00"/>
    <n v="2294.9899999999998"/>
    <n v="1376.9939999999999"/>
    <n v="6"/>
    <n v="8261.9639999999999"/>
  </r>
  <r>
    <x v="0"/>
    <x v="0"/>
    <x v="2"/>
    <s v="Permanent Finish Products"/>
    <x v="1"/>
    <x v="10"/>
    <x v="29"/>
    <s v="Black"/>
    <x v="680"/>
    <d v="2003-11-01T00:00:00"/>
    <n v="24.49"/>
    <n v="14.694000000000001"/>
    <n v="3"/>
    <n v="44.082000000000001"/>
  </r>
  <r>
    <x v="0"/>
    <x v="0"/>
    <x v="2"/>
    <s v="Permanent Finish Products"/>
    <x v="2"/>
    <x v="2"/>
    <x v="84"/>
    <s v="Silver"/>
    <x v="674"/>
    <d v="2003-11-01T00:00:00"/>
    <n v="264.05"/>
    <n v="158.43"/>
    <n v="3"/>
    <n v="475.29"/>
  </r>
  <r>
    <x v="0"/>
    <x v="0"/>
    <x v="2"/>
    <s v="Permanent Finish Products"/>
    <x v="1"/>
    <x v="23"/>
    <x v="59"/>
    <s v="Blue"/>
    <x v="699"/>
    <d v="2003-11-01T00:00:00"/>
    <n v="63.5"/>
    <n v="36.83"/>
    <n v="11"/>
    <n v="405.13"/>
  </r>
  <r>
    <x v="0"/>
    <x v="0"/>
    <x v="2"/>
    <s v="Permanent Finish Products"/>
    <x v="2"/>
    <x v="31"/>
    <x v="78"/>
    <m/>
    <x v="682"/>
    <d v="2003-11-01T00:00:00"/>
    <n v="53.99"/>
    <n v="32.393999999999998"/>
    <n v="4"/>
    <n v="129.57599999999999"/>
  </r>
  <r>
    <x v="0"/>
    <x v="0"/>
    <x v="2"/>
    <s v="Permanent Finish Products"/>
    <x v="0"/>
    <x v="0"/>
    <x v="82"/>
    <s v="Black"/>
    <x v="679"/>
    <d v="2003-11-01T00:00:00"/>
    <n v="539.99"/>
    <n v="323.99400000000003"/>
    <n v="4"/>
    <n v="1295.9760000000001"/>
  </r>
  <r>
    <x v="0"/>
    <x v="0"/>
    <x v="2"/>
    <s v="Permanent Finish Products"/>
    <x v="0"/>
    <x v="0"/>
    <x v="82"/>
    <s v="Silver"/>
    <x v="669"/>
    <d v="2003-11-01T00:00:00"/>
    <n v="564.99"/>
    <n v="338.99400000000003"/>
    <n v="1"/>
    <n v="338.99400000000003"/>
  </r>
  <r>
    <x v="0"/>
    <x v="0"/>
    <x v="2"/>
    <s v="Permanent Finish Products"/>
    <x v="0"/>
    <x v="0"/>
    <x v="19"/>
    <s v="Black"/>
    <x v="691"/>
    <d v="2003-11-01T00:00:00"/>
    <n v="2294.9899999999998"/>
    <n v="1376.9939999999999"/>
    <n v="2"/>
    <n v="2753.9879999999998"/>
  </r>
  <r>
    <x v="0"/>
    <x v="0"/>
    <x v="2"/>
    <s v="Permanent Finish Products"/>
    <x v="1"/>
    <x v="4"/>
    <x v="5"/>
    <s v="Multi"/>
    <x v="693"/>
    <d v="2003-11-01T00:00:00"/>
    <n v="49.99"/>
    <n v="29.994"/>
    <n v="8"/>
    <n v="239.952"/>
  </r>
  <r>
    <x v="0"/>
    <x v="0"/>
    <x v="2"/>
    <s v="Permanent Finish Products"/>
    <x v="0"/>
    <x v="0"/>
    <x v="19"/>
    <s v="Silver"/>
    <x v="670"/>
    <d v="2003-11-01T00:00:00"/>
    <n v="2319.9899999999998"/>
    <n v="1391.9939999999999"/>
    <n v="3"/>
    <n v="4175.982"/>
  </r>
  <r>
    <x v="0"/>
    <x v="0"/>
    <x v="2"/>
    <s v="Permanent Finish Products"/>
    <x v="2"/>
    <x v="2"/>
    <x v="2"/>
    <s v="Silver"/>
    <x v="697"/>
    <d v="2003-11-01T00:00:00"/>
    <n v="1364.5"/>
    <n v="818.7"/>
    <n v="2"/>
    <n v="1637.4"/>
  </r>
  <r>
    <x v="0"/>
    <x v="0"/>
    <x v="2"/>
    <s v="Permanent Finish Products"/>
    <x v="2"/>
    <x v="18"/>
    <x v="86"/>
    <s v="Silver/Black"/>
    <x v="685"/>
    <d v="2003-11-01T00:00:00"/>
    <n v="80.989999999999995"/>
    <n v="48.594000000000001"/>
    <n v="6"/>
    <n v="291.56400000000002"/>
  </r>
  <r>
    <x v="0"/>
    <x v="0"/>
    <x v="2"/>
    <s v="Permanent Finish Products"/>
    <x v="0"/>
    <x v="0"/>
    <x v="82"/>
    <s v="Silver"/>
    <x v="686"/>
    <d v="2003-11-01T00:00:00"/>
    <n v="564.99"/>
    <n v="338.99400000000003"/>
    <n v="3"/>
    <n v="1016.9820000000001"/>
  </r>
  <r>
    <x v="0"/>
    <x v="0"/>
    <x v="2"/>
    <s v="Permanent Finish Products"/>
    <x v="0"/>
    <x v="0"/>
    <x v="19"/>
    <s v="Black"/>
    <x v="679"/>
    <d v="2003-11-01T00:00:00"/>
    <n v="2294.9899999999998"/>
    <n v="1376.9939999999999"/>
    <n v="10"/>
    <n v="13769.939999999999"/>
  </r>
  <r>
    <x v="0"/>
    <x v="0"/>
    <x v="2"/>
    <s v="Permanent Finish Products"/>
    <x v="2"/>
    <x v="9"/>
    <x v="22"/>
    <m/>
    <x v="684"/>
    <d v="2003-11-01T00:00:00"/>
    <n v="61.92"/>
    <n v="37.152000000000001"/>
    <n v="6"/>
    <n v="222.91200000000001"/>
  </r>
  <r>
    <x v="0"/>
    <x v="0"/>
    <x v="2"/>
    <s v="Permanent Finish Products"/>
    <x v="2"/>
    <x v="18"/>
    <x v="87"/>
    <s v="Silver/Black"/>
    <x v="699"/>
    <d v="2003-11-01T00:00:00"/>
    <n v="40.49"/>
    <n v="24.294"/>
    <n v="6"/>
    <n v="145.76400000000001"/>
  </r>
  <r>
    <x v="0"/>
    <x v="0"/>
    <x v="2"/>
    <s v="Permanent Finish Products"/>
    <x v="0"/>
    <x v="0"/>
    <x v="82"/>
    <s v="Silver"/>
    <x v="692"/>
    <d v="2003-11-01T00:00:00"/>
    <n v="564.99"/>
    <n v="338.99400000000003"/>
    <n v="3"/>
    <n v="1016.9820000000001"/>
  </r>
  <r>
    <x v="0"/>
    <x v="0"/>
    <x v="2"/>
    <s v="Permanent Finish Products"/>
    <x v="2"/>
    <x v="29"/>
    <x v="74"/>
    <s v="Silver"/>
    <x v="692"/>
    <d v="2003-11-01T00:00:00"/>
    <n v="106.5"/>
    <n v="63.9"/>
    <n v="2"/>
    <n v="127.8"/>
  </r>
  <r>
    <x v="0"/>
    <x v="0"/>
    <x v="2"/>
    <s v="Permanent Finish Products"/>
    <x v="3"/>
    <x v="22"/>
    <x v="57"/>
    <m/>
    <x v="680"/>
    <d v="2003-11-01T00:00:00"/>
    <n v="4.99"/>
    <n v="2.9940000000000002"/>
    <n v="7"/>
    <n v="20.958000000000002"/>
  </r>
  <r>
    <x v="0"/>
    <x v="0"/>
    <x v="2"/>
    <s v="Permanent Finish Products"/>
    <x v="2"/>
    <x v="2"/>
    <x v="84"/>
    <s v="Silver"/>
    <x v="686"/>
    <d v="2003-11-01T00:00:00"/>
    <n v="264.05"/>
    <n v="158.43"/>
    <n v="4"/>
    <n v="633.72"/>
  </r>
  <r>
    <x v="0"/>
    <x v="0"/>
    <x v="2"/>
    <s v="Permanent Finish Products"/>
    <x v="2"/>
    <x v="2"/>
    <x v="2"/>
    <s v="Black"/>
    <x v="686"/>
    <d v="2003-11-01T00:00:00"/>
    <n v="1349.6"/>
    <n v="809.76"/>
    <n v="3"/>
    <n v="2429.2799999999997"/>
  </r>
  <r>
    <x v="0"/>
    <x v="0"/>
    <x v="2"/>
    <s v="Permanent Finish Products"/>
    <x v="1"/>
    <x v="4"/>
    <x v="58"/>
    <s v="Yellow"/>
    <x v="690"/>
    <d v="2003-11-01T00:00:00"/>
    <n v="53.99"/>
    <n v="32.393999999999998"/>
    <n v="6"/>
    <n v="194.36399999999998"/>
  </r>
  <r>
    <x v="0"/>
    <x v="0"/>
    <x v="2"/>
    <s v="Permanent Finish Products"/>
    <x v="2"/>
    <x v="28"/>
    <x v="72"/>
    <s v="Black"/>
    <x v="674"/>
    <d v="2003-11-01T00:00:00"/>
    <n v="175.49"/>
    <n v="105.294"/>
    <n v="1"/>
    <n v="105.294"/>
  </r>
  <r>
    <x v="0"/>
    <x v="0"/>
    <x v="2"/>
    <s v="Permanent Finish Products"/>
    <x v="1"/>
    <x v="10"/>
    <x v="29"/>
    <s v="Black"/>
    <x v="685"/>
    <d v="2003-11-01T00:00:00"/>
    <n v="24.49"/>
    <n v="14.694000000000001"/>
    <n v="1"/>
    <n v="14.694000000000001"/>
  </r>
  <r>
    <x v="0"/>
    <x v="0"/>
    <x v="2"/>
    <s v="Permanent Finish Products"/>
    <x v="2"/>
    <x v="2"/>
    <x v="2"/>
    <s v="Black"/>
    <x v="684"/>
    <d v="2003-11-01T00:00:00"/>
    <n v="1349.6"/>
    <n v="809.76"/>
    <n v="3"/>
    <n v="2429.2799999999997"/>
  </r>
  <r>
    <x v="0"/>
    <x v="0"/>
    <x v="2"/>
    <s v="Permanent Finish Products"/>
    <x v="1"/>
    <x v="5"/>
    <x v="6"/>
    <s v="Multi"/>
    <x v="681"/>
    <d v="2003-11-01T00:00:00"/>
    <n v="8.99"/>
    <n v="5.3940000000000001"/>
    <n v="10"/>
    <n v="53.94"/>
  </r>
  <r>
    <x v="0"/>
    <x v="0"/>
    <x v="2"/>
    <s v="Permanent Finish Products"/>
    <x v="2"/>
    <x v="2"/>
    <x v="84"/>
    <s v="Black"/>
    <x v="679"/>
    <d v="2003-11-01T00:00:00"/>
    <n v="249.79"/>
    <n v="149.874"/>
    <n v="3"/>
    <n v="449.62199999999996"/>
  </r>
  <r>
    <x v="0"/>
    <x v="0"/>
    <x v="2"/>
    <s v="Permanent Finish Products"/>
    <x v="0"/>
    <x v="0"/>
    <x v="19"/>
    <s v="Silver"/>
    <x v="678"/>
    <d v="2003-11-01T00:00:00"/>
    <n v="2319.9899999999998"/>
    <n v="1391.9939999999999"/>
    <n v="3"/>
    <n v="4175.982"/>
  </r>
  <r>
    <x v="0"/>
    <x v="0"/>
    <x v="2"/>
    <s v="Permanent Finish Products"/>
    <x v="3"/>
    <x v="7"/>
    <x v="10"/>
    <s v="Blue"/>
    <x v="696"/>
    <d v="2003-11-01T00:00:00"/>
    <n v="34.99"/>
    <n v="20.2942"/>
    <n v="12"/>
    <n v="243.53039999999999"/>
  </r>
  <r>
    <x v="0"/>
    <x v="0"/>
    <x v="2"/>
    <s v="Permanent Finish Products"/>
    <x v="2"/>
    <x v="18"/>
    <x v="85"/>
    <s v="Silver/Black"/>
    <x v="673"/>
    <d v="2003-11-01T00:00:00"/>
    <n v="62.09"/>
    <n v="37.253999999999998"/>
    <n v="4"/>
    <n v="149.01599999999999"/>
  </r>
  <r>
    <x v="0"/>
    <x v="0"/>
    <x v="2"/>
    <s v="Permanent Finish Products"/>
    <x v="2"/>
    <x v="2"/>
    <x v="38"/>
    <s v="Silver"/>
    <x v="697"/>
    <d v="2003-11-01T00:00:00"/>
    <n v="364.09"/>
    <n v="218.45400000000001"/>
    <n v="2"/>
    <n v="436.90800000000002"/>
  </r>
  <r>
    <x v="0"/>
    <x v="0"/>
    <x v="2"/>
    <s v="Permanent Finish Products"/>
    <x v="2"/>
    <x v="26"/>
    <x v="63"/>
    <s v="Silver"/>
    <x v="690"/>
    <d v="2003-11-01T00:00:00"/>
    <n v="121.46"/>
    <n v="72.876000000000005"/>
    <n v="5"/>
    <n v="364.38"/>
  </r>
  <r>
    <x v="0"/>
    <x v="0"/>
    <x v="2"/>
    <s v="Permanent Finish Products"/>
    <x v="2"/>
    <x v="2"/>
    <x v="2"/>
    <s v="Silver"/>
    <x v="669"/>
    <d v="2003-11-01T00:00:00"/>
    <n v="1364.5"/>
    <n v="818.7"/>
    <n v="4"/>
    <n v="3274.8"/>
  </r>
  <r>
    <x v="0"/>
    <x v="0"/>
    <x v="2"/>
    <s v="Permanent Finish Products"/>
    <x v="1"/>
    <x v="4"/>
    <x v="5"/>
    <s v="Multi"/>
    <x v="688"/>
    <d v="2003-11-01T00:00:00"/>
    <n v="49.99"/>
    <n v="29.994"/>
    <n v="5"/>
    <n v="149.97"/>
  </r>
  <r>
    <x v="0"/>
    <x v="0"/>
    <x v="2"/>
    <s v="Permanent Finish Products"/>
    <x v="3"/>
    <x v="19"/>
    <x v="52"/>
    <m/>
    <x v="694"/>
    <d v="2003-11-01T00:00:00"/>
    <n v="120"/>
    <n v="72"/>
    <n v="10"/>
    <n v="720"/>
  </r>
  <r>
    <x v="0"/>
    <x v="0"/>
    <x v="2"/>
    <s v="Permanent Finish Products"/>
    <x v="1"/>
    <x v="4"/>
    <x v="5"/>
    <s v="Multi"/>
    <x v="679"/>
    <d v="2003-11-01T00:00:00"/>
    <n v="49.99"/>
    <n v="29.994"/>
    <n v="3"/>
    <n v="89.981999999999999"/>
  </r>
  <r>
    <x v="0"/>
    <x v="0"/>
    <x v="2"/>
    <s v="Permanent Finish Products"/>
    <x v="2"/>
    <x v="20"/>
    <x v="83"/>
    <m/>
    <x v="696"/>
    <d v="2003-11-01T00:00:00"/>
    <n v="52.64"/>
    <n v="31.584"/>
    <n v="4"/>
    <n v="126.336"/>
  </r>
  <r>
    <x v="0"/>
    <x v="0"/>
    <x v="2"/>
    <s v="Permanent Finish Products"/>
    <x v="0"/>
    <x v="0"/>
    <x v="82"/>
    <s v="Silver"/>
    <x v="687"/>
    <d v="2003-11-01T00:00:00"/>
    <n v="564.99"/>
    <n v="338.99400000000003"/>
    <n v="3"/>
    <n v="1016.9820000000001"/>
  </r>
  <r>
    <x v="0"/>
    <x v="0"/>
    <x v="2"/>
    <s v="Permanent Finish Products"/>
    <x v="1"/>
    <x v="4"/>
    <x v="58"/>
    <s v="Yellow"/>
    <x v="675"/>
    <d v="2003-11-01T00:00:00"/>
    <n v="53.99"/>
    <n v="32.393999999999998"/>
    <n v="4"/>
    <n v="129.57599999999999"/>
  </r>
  <r>
    <x v="0"/>
    <x v="0"/>
    <x v="2"/>
    <s v="Permanent Finish Products"/>
    <x v="2"/>
    <x v="29"/>
    <x v="70"/>
    <s v="Silver"/>
    <x v="672"/>
    <d v="2003-11-01T00:00:00"/>
    <n v="106.5"/>
    <n v="63.9"/>
    <n v="6"/>
    <n v="383.4"/>
  </r>
  <r>
    <x v="0"/>
    <x v="0"/>
    <x v="2"/>
    <s v="Permanent Finish Products"/>
    <x v="2"/>
    <x v="2"/>
    <x v="38"/>
    <s v="Silver"/>
    <x v="698"/>
    <d v="2003-11-01T00:00:00"/>
    <n v="364.09"/>
    <n v="218.45400000000001"/>
    <n v="8"/>
    <n v="1747.6320000000001"/>
  </r>
  <r>
    <x v="0"/>
    <x v="0"/>
    <x v="2"/>
    <s v="Permanent Finish Products"/>
    <x v="3"/>
    <x v="24"/>
    <x v="60"/>
    <m/>
    <x v="681"/>
    <d v="2003-11-01T00:00:00"/>
    <n v="7.95"/>
    <n v="4.6109999999999998"/>
    <n v="14"/>
    <n v="64.554000000000002"/>
  </r>
  <r>
    <x v="0"/>
    <x v="0"/>
    <x v="2"/>
    <s v="Permanent Finish Products"/>
    <x v="2"/>
    <x v="28"/>
    <x v="67"/>
    <s v="Black"/>
    <x v="688"/>
    <d v="2003-11-01T00:00:00"/>
    <n v="404.99"/>
    <n v="242.994"/>
    <n v="3"/>
    <n v="728.98199999999997"/>
  </r>
  <r>
    <x v="0"/>
    <x v="0"/>
    <x v="2"/>
    <s v="Permanent Finish Products"/>
    <x v="3"/>
    <x v="21"/>
    <x v="55"/>
    <s v="Silver"/>
    <x v="677"/>
    <d v="2003-11-01T00:00:00"/>
    <n v="54.99"/>
    <n v="32.994"/>
    <n v="9"/>
    <n v="296.94600000000003"/>
  </r>
  <r>
    <x v="0"/>
    <x v="0"/>
    <x v="2"/>
    <s v="Permanent Finish Products"/>
    <x v="1"/>
    <x v="10"/>
    <x v="29"/>
    <s v="Black"/>
    <x v="674"/>
    <d v="2003-11-01T00:00:00"/>
    <n v="24.49"/>
    <n v="14.694000000000001"/>
    <n v="4"/>
    <n v="58.776000000000003"/>
  </r>
  <r>
    <x v="0"/>
    <x v="0"/>
    <x v="2"/>
    <s v="Permanent Finish Products"/>
    <x v="1"/>
    <x v="14"/>
    <x v="56"/>
    <s v="Black"/>
    <x v="675"/>
    <d v="2003-11-01T00:00:00"/>
    <n v="69.989999999999995"/>
    <n v="40.594200000000001"/>
    <n v="12"/>
    <n v="487.13040000000001"/>
  </r>
  <r>
    <x v="0"/>
    <x v="0"/>
    <x v="2"/>
    <s v="Permanent Finish Products"/>
    <x v="3"/>
    <x v="32"/>
    <x v="76"/>
    <m/>
    <x v="681"/>
    <d v="2003-11-01T00:00:00"/>
    <n v="2.29"/>
    <n v="1.3740000000000001"/>
    <n v="6"/>
    <n v="8.2439999999999998"/>
  </r>
  <r>
    <x v="0"/>
    <x v="0"/>
    <x v="2"/>
    <s v="Permanent Finish Products"/>
    <x v="3"/>
    <x v="7"/>
    <x v="10"/>
    <s v="Red"/>
    <x v="681"/>
    <d v="2003-11-01T00:00:00"/>
    <n v="34.99"/>
    <n v="20.2942"/>
    <n v="14"/>
    <n v="284.11880000000002"/>
  </r>
  <r>
    <x v="0"/>
    <x v="0"/>
    <x v="2"/>
    <s v="Permanent Finish Products"/>
    <x v="1"/>
    <x v="4"/>
    <x v="58"/>
    <s v="Yellow"/>
    <x v="669"/>
    <d v="2003-11-01T00:00:00"/>
    <n v="53.99"/>
    <n v="31.3142"/>
    <n v="14"/>
    <n v="438.39879999999999"/>
  </r>
  <r>
    <x v="0"/>
    <x v="0"/>
    <x v="2"/>
    <s v="Permanent Finish Products"/>
    <x v="3"/>
    <x v="7"/>
    <x v="10"/>
    <s v="Black"/>
    <x v="675"/>
    <d v="2003-11-01T00:00:00"/>
    <n v="34.99"/>
    <n v="20.2942"/>
    <n v="14"/>
    <n v="284.11880000000002"/>
  </r>
  <r>
    <x v="0"/>
    <x v="0"/>
    <x v="2"/>
    <s v="Permanent Finish Products"/>
    <x v="2"/>
    <x v="20"/>
    <x v="81"/>
    <m/>
    <x v="682"/>
    <d v="2003-11-01T00:00:00"/>
    <n v="27.12"/>
    <n v="16.271999999999998"/>
    <n v="2"/>
    <n v="32.543999999999997"/>
  </r>
  <r>
    <x v="0"/>
    <x v="0"/>
    <x v="2"/>
    <s v="Permanent Finish Products"/>
    <x v="2"/>
    <x v="2"/>
    <x v="84"/>
    <s v="Silver"/>
    <x v="669"/>
    <d v="2003-11-01T00:00:00"/>
    <n v="264.05"/>
    <n v="158.43"/>
    <n v="4"/>
    <n v="633.72"/>
  </r>
  <r>
    <x v="0"/>
    <x v="0"/>
    <x v="2"/>
    <s v="Permanent Finish Products"/>
    <x v="0"/>
    <x v="0"/>
    <x v="82"/>
    <s v="Black"/>
    <x v="691"/>
    <d v="2003-11-01T00:00:00"/>
    <n v="539.99"/>
    <n v="323.99400000000003"/>
    <n v="2"/>
    <n v="647.98800000000006"/>
  </r>
  <r>
    <x v="0"/>
    <x v="0"/>
    <x v="2"/>
    <s v="Permanent Finish Products"/>
    <x v="1"/>
    <x v="14"/>
    <x v="56"/>
    <s v="Black"/>
    <x v="687"/>
    <d v="2003-11-01T00:00:00"/>
    <n v="69.989999999999995"/>
    <n v="38.494500000000002"/>
    <n v="15"/>
    <n v="577.41750000000002"/>
  </r>
  <r>
    <x v="0"/>
    <x v="0"/>
    <x v="2"/>
    <s v="Permanent Finish Products"/>
    <x v="2"/>
    <x v="30"/>
    <x v="71"/>
    <s v="Silver"/>
    <x v="695"/>
    <d v="2003-11-01T00:00:00"/>
    <n v="20.239999999999998"/>
    <n v="12.144"/>
    <n v="2"/>
    <n v="24.288"/>
  </r>
  <r>
    <x v="0"/>
    <x v="0"/>
    <x v="2"/>
    <s v="Permanent Finish Products"/>
    <x v="1"/>
    <x v="23"/>
    <x v="59"/>
    <s v="Blue"/>
    <x v="689"/>
    <d v="2003-11-01T00:00:00"/>
    <n v="63.5"/>
    <n v="36.83"/>
    <n v="12"/>
    <n v="441.96"/>
  </r>
  <r>
    <x v="0"/>
    <x v="0"/>
    <x v="2"/>
    <s v="Permanent Finish Products"/>
    <x v="2"/>
    <x v="26"/>
    <x v="65"/>
    <s v="Silver"/>
    <x v="669"/>
    <d v="2003-11-01T00:00:00"/>
    <n v="91.49"/>
    <n v="54.893999999999998"/>
    <n v="4"/>
    <n v="219.57599999999999"/>
  </r>
  <r>
    <x v="0"/>
    <x v="0"/>
    <x v="2"/>
    <s v="Permanent Finish Products"/>
    <x v="2"/>
    <x v="20"/>
    <x v="88"/>
    <m/>
    <x v="688"/>
    <d v="2003-11-01T00:00:00"/>
    <n v="39.14"/>
    <n v="23.484000000000002"/>
    <n v="8"/>
    <n v="187.87200000000001"/>
  </r>
  <r>
    <x v="0"/>
    <x v="0"/>
    <x v="2"/>
    <s v="Permanent Finish Products"/>
    <x v="1"/>
    <x v="14"/>
    <x v="56"/>
    <s v="Black"/>
    <x v="676"/>
    <d v="2003-11-01T00:00:00"/>
    <n v="69.989999999999995"/>
    <n v="41.994"/>
    <n v="6"/>
    <n v="251.964"/>
  </r>
  <r>
    <x v="0"/>
    <x v="0"/>
    <x v="2"/>
    <s v="Permanent Finish Products"/>
    <x v="2"/>
    <x v="2"/>
    <x v="84"/>
    <s v="Black"/>
    <x v="687"/>
    <d v="2003-11-01T00:00:00"/>
    <n v="249.79"/>
    <n v="149.874"/>
    <n v="5"/>
    <n v="749.37"/>
  </r>
  <r>
    <x v="0"/>
    <x v="0"/>
    <x v="2"/>
    <s v="Permanent Finish Products"/>
    <x v="2"/>
    <x v="31"/>
    <x v="73"/>
    <m/>
    <x v="695"/>
    <d v="2003-11-01T00:00:00"/>
    <n v="121.49"/>
    <n v="72.894000000000005"/>
    <n v="3"/>
    <n v="218.68200000000002"/>
  </r>
  <r>
    <x v="1"/>
    <x v="2"/>
    <x v="6"/>
    <s v="Impervious Paint Company"/>
    <x v="0"/>
    <x v="0"/>
    <x v="19"/>
    <s v="Black"/>
    <x v="687"/>
    <d v="2003-11-01T00:00:00"/>
    <n v="2294.9899999999998"/>
    <n v="1376.9939999999999"/>
    <n v="2"/>
    <n v="2753.9879999999998"/>
  </r>
  <r>
    <x v="1"/>
    <x v="2"/>
    <x v="6"/>
    <s v="Impervious Paint Company"/>
    <x v="1"/>
    <x v="14"/>
    <x v="56"/>
    <s v="Black"/>
    <x v="671"/>
    <d v="2003-11-01T00:00:00"/>
    <n v="69.989999999999995"/>
    <n v="41.994"/>
    <n v="10"/>
    <n v="419.94"/>
  </r>
  <r>
    <x v="1"/>
    <x v="2"/>
    <x v="6"/>
    <s v="Impervious Paint Company"/>
    <x v="0"/>
    <x v="0"/>
    <x v="19"/>
    <s v="Black"/>
    <x v="676"/>
    <d v="2003-11-01T00:00:00"/>
    <n v="2294.9899999999998"/>
    <n v="1376.9939999999999"/>
    <n v="1"/>
    <n v="1376.9939999999999"/>
  </r>
  <r>
    <x v="0"/>
    <x v="1"/>
    <x v="1"/>
    <s v="General Department Stores"/>
    <x v="0"/>
    <x v="0"/>
    <x v="82"/>
    <s v="Silver"/>
    <x v="681"/>
    <d v="2003-11-01T00:00:00"/>
    <n v="564.99"/>
    <n v="338.99400000000003"/>
    <n v="1"/>
    <n v="338.99400000000003"/>
  </r>
  <r>
    <x v="0"/>
    <x v="1"/>
    <x v="1"/>
    <s v="General Department Stores"/>
    <x v="0"/>
    <x v="0"/>
    <x v="82"/>
    <s v="Silver"/>
    <x v="695"/>
    <d v="2003-11-01T00:00:00"/>
    <n v="564.99"/>
    <n v="338.99400000000003"/>
    <n v="2"/>
    <n v="677.98800000000006"/>
  </r>
  <r>
    <x v="0"/>
    <x v="1"/>
    <x v="1"/>
    <s v="General Department Stores"/>
    <x v="0"/>
    <x v="0"/>
    <x v="82"/>
    <s v="Black"/>
    <x v="676"/>
    <d v="2003-11-01T00:00:00"/>
    <n v="539.99"/>
    <n v="323.99400000000003"/>
    <n v="1"/>
    <n v="323.99400000000003"/>
  </r>
  <r>
    <x v="0"/>
    <x v="1"/>
    <x v="1"/>
    <s v="General Department Stores"/>
    <x v="0"/>
    <x v="0"/>
    <x v="82"/>
    <s v="Silver"/>
    <x v="698"/>
    <d v="2003-11-01T00:00:00"/>
    <n v="564.99"/>
    <n v="338.99400000000003"/>
    <n v="3"/>
    <n v="1016.9820000000001"/>
  </r>
  <r>
    <x v="0"/>
    <x v="1"/>
    <x v="1"/>
    <s v="General Department Stores"/>
    <x v="2"/>
    <x v="2"/>
    <x v="84"/>
    <s v="Black"/>
    <x v="688"/>
    <d v="2003-11-01T00:00:00"/>
    <n v="249.79"/>
    <n v="149.874"/>
    <n v="1"/>
    <n v="149.874"/>
  </r>
  <r>
    <x v="0"/>
    <x v="1"/>
    <x v="1"/>
    <s v="General Department Stores"/>
    <x v="2"/>
    <x v="2"/>
    <x v="2"/>
    <s v="Black"/>
    <x v="672"/>
    <d v="2003-11-01T00:00:00"/>
    <n v="1349.6"/>
    <n v="809.76"/>
    <n v="1"/>
    <n v="809.76"/>
  </r>
  <r>
    <x v="0"/>
    <x v="1"/>
    <x v="1"/>
    <s v="General Department Stores"/>
    <x v="2"/>
    <x v="2"/>
    <x v="38"/>
    <s v="Silver"/>
    <x v="696"/>
    <d v="2003-11-01T00:00:00"/>
    <n v="364.09"/>
    <n v="218.45400000000001"/>
    <n v="2"/>
    <n v="436.90800000000002"/>
  </r>
  <r>
    <x v="0"/>
    <x v="1"/>
    <x v="1"/>
    <s v="General Department Stores"/>
    <x v="2"/>
    <x v="2"/>
    <x v="84"/>
    <s v="Silver"/>
    <x v="684"/>
    <d v="2003-11-01T00:00:00"/>
    <n v="264.05"/>
    <n v="158.43"/>
    <n v="1"/>
    <n v="158.43"/>
  </r>
  <r>
    <x v="0"/>
    <x v="1"/>
    <x v="1"/>
    <s v="General Department Stores"/>
    <x v="0"/>
    <x v="0"/>
    <x v="19"/>
    <s v="Black"/>
    <x v="690"/>
    <d v="2003-11-01T00:00:00"/>
    <n v="2294.9899999999998"/>
    <n v="1376.9939999999999"/>
    <n v="1"/>
    <n v="1376.9939999999999"/>
  </r>
  <r>
    <x v="0"/>
    <x v="1"/>
    <x v="1"/>
    <s v="General Department Stores"/>
    <x v="0"/>
    <x v="0"/>
    <x v="82"/>
    <s v="Silver"/>
    <x v="677"/>
    <d v="2003-11-01T00:00:00"/>
    <n v="564.99"/>
    <n v="338.99400000000003"/>
    <n v="2"/>
    <n v="677.98800000000006"/>
  </r>
  <r>
    <x v="0"/>
    <x v="1"/>
    <x v="1"/>
    <s v="General Department Stores"/>
    <x v="2"/>
    <x v="2"/>
    <x v="84"/>
    <s v="Silver"/>
    <x v="670"/>
    <d v="2003-11-01T00:00:00"/>
    <n v="264.05"/>
    <n v="158.43"/>
    <n v="1"/>
    <n v="158.43"/>
  </r>
  <r>
    <x v="1"/>
    <x v="2"/>
    <x v="6"/>
    <s v="Finer Sporting Goods"/>
    <x v="2"/>
    <x v="30"/>
    <x v="71"/>
    <s v="Silver"/>
    <x v="676"/>
    <d v="2003-11-01T00:00:00"/>
    <n v="20.239999999999998"/>
    <n v="12.144"/>
    <n v="1"/>
    <n v="12.144"/>
  </r>
  <r>
    <x v="1"/>
    <x v="2"/>
    <x v="6"/>
    <s v="Finer Sporting Goods"/>
    <x v="3"/>
    <x v="22"/>
    <x v="57"/>
    <m/>
    <x v="675"/>
    <d v="2003-11-01T00:00:00"/>
    <n v="4.99"/>
    <n v="2.9940000000000002"/>
    <n v="2"/>
    <n v="5.9880000000000004"/>
  </r>
  <r>
    <x v="1"/>
    <x v="2"/>
    <x v="6"/>
    <s v="Finer Sporting Goods"/>
    <x v="0"/>
    <x v="25"/>
    <x v="62"/>
    <s v="Blue"/>
    <x v="686"/>
    <d v="2003-11-01T00:00:00"/>
    <n v="2384.0700000000002"/>
    <n v="1430.442"/>
    <n v="1"/>
    <n v="1430.442"/>
  </r>
  <r>
    <x v="1"/>
    <x v="2"/>
    <x v="6"/>
    <s v="Finer Sporting Goods"/>
    <x v="1"/>
    <x v="23"/>
    <x v="59"/>
    <s v="Blue"/>
    <x v="673"/>
    <d v="2003-11-01T00:00:00"/>
    <n v="63.5"/>
    <n v="38.1"/>
    <n v="5"/>
    <n v="190.5"/>
  </r>
  <r>
    <x v="1"/>
    <x v="2"/>
    <x v="6"/>
    <s v="Finer Sporting Goods"/>
    <x v="1"/>
    <x v="4"/>
    <x v="58"/>
    <s v="Yellow"/>
    <x v="694"/>
    <d v="2003-11-01T00:00:00"/>
    <n v="53.99"/>
    <n v="32.393999999999998"/>
    <n v="2"/>
    <n v="64.787999999999997"/>
  </r>
  <r>
    <x v="1"/>
    <x v="2"/>
    <x v="6"/>
    <s v="Finer Sporting Goods"/>
    <x v="1"/>
    <x v="5"/>
    <x v="6"/>
    <s v="Multi"/>
    <x v="692"/>
    <d v="2003-11-01T00:00:00"/>
    <n v="8.99"/>
    <n v="5.3940000000000001"/>
    <n v="4"/>
    <n v="21.576000000000001"/>
  </r>
  <r>
    <x v="1"/>
    <x v="2"/>
    <x v="6"/>
    <s v="Finer Sporting Goods"/>
    <x v="1"/>
    <x v="4"/>
    <x v="5"/>
    <s v="Multi"/>
    <x v="683"/>
    <d v="2003-11-01T00:00:00"/>
    <n v="49.99"/>
    <n v="29.994"/>
    <n v="2"/>
    <n v="59.988"/>
  </r>
  <r>
    <x v="1"/>
    <x v="2"/>
    <x v="6"/>
    <s v="Finer Sporting Goods"/>
    <x v="0"/>
    <x v="25"/>
    <x v="61"/>
    <s v="Yellow"/>
    <x v="671"/>
    <d v="2003-11-01T00:00:00"/>
    <n v="742.35"/>
    <n v="445.41"/>
    <n v="2"/>
    <n v="890.82"/>
  </r>
  <r>
    <x v="1"/>
    <x v="2"/>
    <x v="6"/>
    <s v="Finer Sporting Goods"/>
    <x v="0"/>
    <x v="25"/>
    <x v="64"/>
    <s v="Blue"/>
    <x v="678"/>
    <d v="2003-11-01T00:00:00"/>
    <n v="1214.8499999999999"/>
    <n v="728.91"/>
    <n v="1"/>
    <n v="728.91"/>
  </r>
  <r>
    <x v="1"/>
    <x v="2"/>
    <x v="6"/>
    <s v="Finer Sporting Goods"/>
    <x v="2"/>
    <x v="29"/>
    <x v="70"/>
    <s v="Silver"/>
    <x v="670"/>
    <d v="2003-11-01T00:00:00"/>
    <n v="106.5"/>
    <n v="63.9"/>
    <n v="1"/>
    <n v="63.9"/>
  </r>
  <r>
    <x v="1"/>
    <x v="2"/>
    <x v="6"/>
    <s v="Finer Sporting Goods"/>
    <x v="1"/>
    <x v="4"/>
    <x v="58"/>
    <s v="Yellow"/>
    <x v="686"/>
    <d v="2003-11-01T00:00:00"/>
    <n v="53.99"/>
    <n v="32.393999999999998"/>
    <n v="6"/>
    <n v="194.36399999999998"/>
  </r>
  <r>
    <x v="1"/>
    <x v="2"/>
    <x v="6"/>
    <s v="Finer Sporting Goods"/>
    <x v="3"/>
    <x v="24"/>
    <x v="60"/>
    <m/>
    <x v="696"/>
    <d v="2003-11-01T00:00:00"/>
    <n v="7.95"/>
    <n v="4.7699999999999996"/>
    <n v="2"/>
    <n v="9.5399999999999991"/>
  </r>
  <r>
    <x v="1"/>
    <x v="2"/>
    <x v="6"/>
    <s v="Finer Sporting Goods"/>
    <x v="0"/>
    <x v="25"/>
    <x v="62"/>
    <s v="Yellow"/>
    <x v="677"/>
    <d v="2003-11-01T00:00:00"/>
    <n v="2384.0700000000002"/>
    <n v="1430.442"/>
    <n v="2"/>
    <n v="2860.884"/>
  </r>
  <r>
    <x v="1"/>
    <x v="2"/>
    <x v="6"/>
    <s v="Finer Sporting Goods"/>
    <x v="2"/>
    <x v="26"/>
    <x v="65"/>
    <s v="Silver"/>
    <x v="690"/>
    <d v="2003-11-01T00:00:00"/>
    <n v="91.49"/>
    <n v="54.893999999999998"/>
    <n v="1"/>
    <n v="54.893999999999998"/>
  </r>
  <r>
    <x v="1"/>
    <x v="2"/>
    <x v="6"/>
    <s v="Finer Sporting Goods"/>
    <x v="0"/>
    <x v="25"/>
    <x v="64"/>
    <s v="Blue"/>
    <x v="691"/>
    <d v="2003-11-01T00:00:00"/>
    <n v="1214.8499999999999"/>
    <n v="728.91"/>
    <n v="1"/>
    <n v="728.91"/>
  </r>
  <r>
    <x v="1"/>
    <x v="4"/>
    <x v="8"/>
    <s v="Capital Riding Supplies"/>
    <x v="2"/>
    <x v="2"/>
    <x v="84"/>
    <s v="Silver"/>
    <x v="672"/>
    <d v="2003-11-01T00:00:00"/>
    <n v="264.05"/>
    <n v="158.43"/>
    <n v="1"/>
    <n v="158.43"/>
  </r>
  <r>
    <x v="0"/>
    <x v="0"/>
    <x v="3"/>
    <s v="Bike Boutique"/>
    <x v="2"/>
    <x v="6"/>
    <x v="11"/>
    <s v="Black"/>
    <x v="692"/>
    <d v="2003-11-01T00:00:00"/>
    <n v="1431.5"/>
    <n v="858.9"/>
    <n v="6"/>
    <n v="5153.3999999999996"/>
  </r>
  <r>
    <x v="0"/>
    <x v="0"/>
    <x v="3"/>
    <s v="Bike Boutique"/>
    <x v="0"/>
    <x v="3"/>
    <x v="17"/>
    <s v="Yellow"/>
    <x v="678"/>
    <d v="2003-11-01T00:00:00"/>
    <n v="1120.49"/>
    <n v="672.29399999999998"/>
    <n v="4"/>
    <n v="2689.1759999999999"/>
  </r>
  <r>
    <x v="0"/>
    <x v="0"/>
    <x v="3"/>
    <s v="Bike Boutique"/>
    <x v="2"/>
    <x v="6"/>
    <x v="8"/>
    <s v="Black"/>
    <x v="670"/>
    <d v="2003-11-01T00:00:00"/>
    <n v="337.22"/>
    <n v="202.33199999999999"/>
    <n v="1"/>
    <n v="202.33199999999999"/>
  </r>
  <r>
    <x v="0"/>
    <x v="0"/>
    <x v="3"/>
    <s v="Bike Boutique"/>
    <x v="0"/>
    <x v="3"/>
    <x v="17"/>
    <s v="Yellow"/>
    <x v="674"/>
    <d v="2003-11-01T00:00:00"/>
    <n v="1120.49"/>
    <n v="672.29399999999998"/>
    <n v="3"/>
    <n v="2016.8820000000001"/>
  </r>
  <r>
    <x v="0"/>
    <x v="0"/>
    <x v="3"/>
    <s v="Bike Boutique"/>
    <x v="2"/>
    <x v="6"/>
    <x v="11"/>
    <s v="Red"/>
    <x v="698"/>
    <d v="2003-11-01T00:00:00"/>
    <n v="1431.5"/>
    <n v="858.9"/>
    <n v="5"/>
    <n v="4294.5"/>
  </r>
  <r>
    <x v="0"/>
    <x v="0"/>
    <x v="3"/>
    <s v="Bike Boutique"/>
    <x v="2"/>
    <x v="18"/>
    <x v="53"/>
    <s v="Silver/Black"/>
    <x v="684"/>
    <d v="2003-11-01T00:00:00"/>
    <n v="40.49"/>
    <n v="24.294"/>
    <n v="1"/>
    <n v="24.294"/>
  </r>
  <r>
    <x v="0"/>
    <x v="0"/>
    <x v="3"/>
    <s v="Bike Boutique"/>
    <x v="2"/>
    <x v="6"/>
    <x v="11"/>
    <s v="Red"/>
    <x v="679"/>
    <d v="2003-11-01T00:00:00"/>
    <n v="1431.5"/>
    <n v="858.9"/>
    <n v="2"/>
    <n v="1717.8"/>
  </r>
  <r>
    <x v="0"/>
    <x v="0"/>
    <x v="3"/>
    <s v="Bike Boutique"/>
    <x v="2"/>
    <x v="6"/>
    <x v="8"/>
    <s v="Black"/>
    <x v="694"/>
    <d v="2003-11-01T00:00:00"/>
    <n v="337.22"/>
    <n v="202.33199999999999"/>
    <n v="2"/>
    <n v="404.66399999999999"/>
  </r>
  <r>
    <x v="0"/>
    <x v="0"/>
    <x v="3"/>
    <s v="Bike Boutique"/>
    <x v="0"/>
    <x v="3"/>
    <x v="50"/>
    <s v="Yellow"/>
    <x v="684"/>
    <d v="2003-11-01T00:00:00"/>
    <n v="1700.99"/>
    <n v="1020.5940000000001"/>
    <n v="7"/>
    <n v="7144.1580000000004"/>
  </r>
  <r>
    <x v="0"/>
    <x v="0"/>
    <x v="3"/>
    <s v="Bike Boutique"/>
    <x v="0"/>
    <x v="3"/>
    <x v="49"/>
    <s v="Black"/>
    <x v="684"/>
    <d v="2003-11-01T00:00:00"/>
    <n v="539.99"/>
    <n v="323.99400000000003"/>
    <n v="3"/>
    <n v="971.98200000000008"/>
  </r>
  <r>
    <x v="0"/>
    <x v="0"/>
    <x v="3"/>
    <s v="Bike Boutique"/>
    <x v="0"/>
    <x v="3"/>
    <x v="12"/>
    <s v="Black"/>
    <x v="680"/>
    <d v="2003-11-01T00:00:00"/>
    <n v="2443.35"/>
    <n v="1466.01"/>
    <n v="1"/>
    <n v="1466.01"/>
  </r>
  <r>
    <x v="0"/>
    <x v="0"/>
    <x v="3"/>
    <s v="Bike Boutique"/>
    <x v="0"/>
    <x v="3"/>
    <x v="49"/>
    <s v="Black"/>
    <x v="681"/>
    <d v="2003-11-01T00:00:00"/>
    <n v="539.99"/>
    <n v="323.99400000000003"/>
    <n v="4"/>
    <n v="1295.9760000000001"/>
  </r>
  <r>
    <x v="0"/>
    <x v="0"/>
    <x v="3"/>
    <s v="Bike Boutique"/>
    <x v="0"/>
    <x v="3"/>
    <x v="17"/>
    <s v="Yellow"/>
    <x v="689"/>
    <d v="2003-11-01T00:00:00"/>
    <n v="1120.49"/>
    <n v="672.29399999999998"/>
    <n v="8"/>
    <n v="5378.3519999999999"/>
  </r>
  <r>
    <x v="0"/>
    <x v="0"/>
    <x v="3"/>
    <s v="Bike Boutique"/>
    <x v="0"/>
    <x v="3"/>
    <x v="49"/>
    <s v="Black"/>
    <x v="676"/>
    <d v="2003-11-01T00:00:00"/>
    <n v="539.99"/>
    <n v="323.99400000000003"/>
    <n v="2"/>
    <n v="647.98800000000006"/>
  </r>
  <r>
    <x v="0"/>
    <x v="0"/>
    <x v="3"/>
    <s v="Bike Boutique"/>
    <x v="0"/>
    <x v="3"/>
    <x v="50"/>
    <s v="Yellow"/>
    <x v="691"/>
    <d v="2003-11-01T00:00:00"/>
    <n v="1700.99"/>
    <n v="1020.5940000000001"/>
    <n v="1"/>
    <n v="1020.5940000000001"/>
  </r>
  <r>
    <x v="0"/>
    <x v="0"/>
    <x v="3"/>
    <s v="Bike Boutique"/>
    <x v="0"/>
    <x v="3"/>
    <x v="12"/>
    <s v="Black"/>
    <x v="688"/>
    <d v="2003-11-01T00:00:00"/>
    <n v="2443.35"/>
    <n v="1466.01"/>
    <n v="3"/>
    <n v="4398.03"/>
  </r>
  <r>
    <x v="0"/>
    <x v="0"/>
    <x v="3"/>
    <s v="Bike Boutique"/>
    <x v="0"/>
    <x v="3"/>
    <x v="12"/>
    <s v="Black"/>
    <x v="689"/>
    <d v="2003-11-01T00:00:00"/>
    <n v="2443.35"/>
    <n v="1466.01"/>
    <n v="1"/>
    <n v="1466.01"/>
  </r>
  <r>
    <x v="0"/>
    <x v="0"/>
    <x v="3"/>
    <s v="Bike Boutique"/>
    <x v="2"/>
    <x v="18"/>
    <x v="47"/>
    <s v="Silver/Black"/>
    <x v="699"/>
    <d v="2003-11-01T00:00:00"/>
    <n v="62.09"/>
    <n v="37.253999999999998"/>
    <n v="4"/>
    <n v="149.01599999999999"/>
  </r>
  <r>
    <x v="0"/>
    <x v="0"/>
    <x v="3"/>
    <s v="Bike Boutique"/>
    <x v="0"/>
    <x v="3"/>
    <x v="17"/>
    <s v="Yellow"/>
    <x v="696"/>
    <d v="2003-11-01T00:00:00"/>
    <n v="1120.49"/>
    <n v="672.29399999999998"/>
    <n v="1"/>
    <n v="672.29399999999998"/>
  </r>
  <r>
    <x v="0"/>
    <x v="0"/>
    <x v="3"/>
    <s v="Bike Boutique"/>
    <x v="2"/>
    <x v="6"/>
    <x v="15"/>
    <s v="Yellow"/>
    <x v="671"/>
    <d v="2003-11-01T00:00:00"/>
    <n v="594.83000000000004"/>
    <n v="356.89800000000002"/>
    <n v="1"/>
    <n v="356.89800000000002"/>
  </r>
  <r>
    <x v="0"/>
    <x v="0"/>
    <x v="3"/>
    <s v="Bike Boutique"/>
    <x v="2"/>
    <x v="18"/>
    <x v="51"/>
    <s v="Silver/Black"/>
    <x v="674"/>
    <d v="2003-11-01T00:00:00"/>
    <n v="80.989999999999995"/>
    <n v="48.594000000000001"/>
    <n v="2"/>
    <n v="97.188000000000002"/>
  </r>
  <r>
    <x v="0"/>
    <x v="0"/>
    <x v="3"/>
    <s v="Bike Boutique"/>
    <x v="2"/>
    <x v="9"/>
    <x v="16"/>
    <m/>
    <x v="677"/>
    <d v="2003-11-01T00:00:00"/>
    <n v="120.27"/>
    <n v="72.162000000000006"/>
    <n v="1"/>
    <n v="72.162000000000006"/>
  </r>
  <r>
    <x v="0"/>
    <x v="0"/>
    <x v="3"/>
    <s v="Bike Boutique"/>
    <x v="2"/>
    <x v="6"/>
    <x v="15"/>
    <s v="Yellow"/>
    <x v="688"/>
    <d v="2003-11-01T00:00:00"/>
    <n v="594.83000000000004"/>
    <n v="356.89800000000002"/>
    <n v="2"/>
    <n v="713.79600000000005"/>
  </r>
  <r>
    <x v="0"/>
    <x v="0"/>
    <x v="3"/>
    <s v="Bike Boutique"/>
    <x v="2"/>
    <x v="6"/>
    <x v="15"/>
    <s v="Yellow"/>
    <x v="679"/>
    <d v="2003-11-01T00:00:00"/>
    <n v="594.83000000000004"/>
    <n v="356.89800000000002"/>
    <n v="2"/>
    <n v="713.79600000000005"/>
  </r>
  <r>
    <x v="0"/>
    <x v="0"/>
    <x v="3"/>
    <s v="Bike Boutique"/>
    <x v="1"/>
    <x v="1"/>
    <x v="48"/>
    <s v="White"/>
    <x v="677"/>
    <d v="2003-11-01T00:00:00"/>
    <n v="8.99"/>
    <n v="5.3940000000000001"/>
    <n v="1"/>
    <n v="5.3940000000000001"/>
  </r>
  <r>
    <x v="0"/>
    <x v="0"/>
    <x v="3"/>
    <s v="Traditional Department Stores"/>
    <x v="1"/>
    <x v="14"/>
    <x v="56"/>
    <s v="Black"/>
    <x v="688"/>
    <d v="2003-11-01T00:00:00"/>
    <n v="69.989999999999995"/>
    <n v="41.994"/>
    <n v="4"/>
    <n v="167.976"/>
  </r>
  <r>
    <x v="0"/>
    <x v="0"/>
    <x v="3"/>
    <s v="Traditional Department Stores"/>
    <x v="2"/>
    <x v="9"/>
    <x v="22"/>
    <m/>
    <x v="670"/>
    <d v="2003-11-01T00:00:00"/>
    <n v="61.92"/>
    <n v="37.152000000000001"/>
    <n v="2"/>
    <n v="74.304000000000002"/>
  </r>
  <r>
    <x v="0"/>
    <x v="0"/>
    <x v="3"/>
    <s v="Traditional Department Stores"/>
    <x v="2"/>
    <x v="18"/>
    <x v="85"/>
    <s v="Silver/Black"/>
    <x v="681"/>
    <d v="2003-11-01T00:00:00"/>
    <n v="62.09"/>
    <n v="37.253999999999998"/>
    <n v="1"/>
    <n v="37.253999999999998"/>
  </r>
  <r>
    <x v="0"/>
    <x v="0"/>
    <x v="3"/>
    <s v="Traditional Department Stores"/>
    <x v="2"/>
    <x v="20"/>
    <x v="83"/>
    <m/>
    <x v="673"/>
    <d v="2003-11-01T00:00:00"/>
    <n v="52.64"/>
    <n v="31.584"/>
    <n v="1"/>
    <n v="31.584"/>
  </r>
  <r>
    <x v="0"/>
    <x v="0"/>
    <x v="3"/>
    <s v="Traditional Department Stores"/>
    <x v="2"/>
    <x v="2"/>
    <x v="2"/>
    <s v="Black"/>
    <x v="693"/>
    <d v="2003-11-01T00:00:00"/>
    <n v="1349.6"/>
    <n v="809.76"/>
    <n v="1"/>
    <n v="809.76"/>
  </r>
  <r>
    <x v="0"/>
    <x v="0"/>
    <x v="3"/>
    <s v="Traditional Department Stores"/>
    <x v="1"/>
    <x v="14"/>
    <x v="56"/>
    <s v="Black"/>
    <x v="673"/>
    <d v="2003-11-01T00:00:00"/>
    <n v="69.989999999999995"/>
    <n v="41.994"/>
    <n v="6"/>
    <n v="251.964"/>
  </r>
  <r>
    <x v="0"/>
    <x v="0"/>
    <x v="3"/>
    <s v="Traditional Department Stores"/>
    <x v="2"/>
    <x v="2"/>
    <x v="84"/>
    <s v="Silver"/>
    <x v="680"/>
    <d v="2003-11-01T00:00:00"/>
    <n v="264.05"/>
    <n v="158.43"/>
    <n v="3"/>
    <n v="475.29"/>
  </r>
  <r>
    <x v="0"/>
    <x v="0"/>
    <x v="3"/>
    <s v="Traditional Department Stores"/>
    <x v="2"/>
    <x v="2"/>
    <x v="38"/>
    <s v="Silver"/>
    <x v="683"/>
    <d v="2003-11-01T00:00:00"/>
    <n v="364.09"/>
    <n v="218.45400000000001"/>
    <n v="2"/>
    <n v="436.90800000000002"/>
  </r>
  <r>
    <x v="0"/>
    <x v="0"/>
    <x v="3"/>
    <s v="Traditional Department Stores"/>
    <x v="1"/>
    <x v="14"/>
    <x v="56"/>
    <s v="Black"/>
    <x v="672"/>
    <d v="2003-11-01T00:00:00"/>
    <n v="69.989999999999995"/>
    <n v="40.594200000000001"/>
    <n v="13"/>
    <n v="527.72460000000001"/>
  </r>
  <r>
    <x v="0"/>
    <x v="0"/>
    <x v="3"/>
    <s v="Traditional Department Stores"/>
    <x v="2"/>
    <x v="18"/>
    <x v="87"/>
    <s v="Silver/Black"/>
    <x v="677"/>
    <d v="2003-11-01T00:00:00"/>
    <n v="40.49"/>
    <n v="24.294"/>
    <n v="4"/>
    <n v="97.176000000000002"/>
  </r>
  <r>
    <x v="0"/>
    <x v="0"/>
    <x v="3"/>
    <s v="Traditional Department Stores"/>
    <x v="2"/>
    <x v="9"/>
    <x v="39"/>
    <m/>
    <x v="690"/>
    <d v="2003-11-01T00:00:00"/>
    <n v="120.27"/>
    <n v="72.162000000000006"/>
    <n v="2"/>
    <n v="144.32400000000001"/>
  </r>
  <r>
    <x v="0"/>
    <x v="0"/>
    <x v="3"/>
    <s v="Traditional Department Stores"/>
    <x v="2"/>
    <x v="2"/>
    <x v="38"/>
    <s v="Silver"/>
    <x v="687"/>
    <d v="2003-11-01T00:00:00"/>
    <n v="364.09"/>
    <n v="218.45400000000001"/>
    <n v="3"/>
    <n v="655.36200000000008"/>
  </r>
  <r>
    <x v="0"/>
    <x v="0"/>
    <x v="3"/>
    <s v="Traditional Department Stores"/>
    <x v="2"/>
    <x v="2"/>
    <x v="84"/>
    <s v="Black"/>
    <x v="698"/>
    <d v="2003-11-01T00:00:00"/>
    <n v="249.79"/>
    <n v="149.874"/>
    <n v="1"/>
    <n v="149.874"/>
  </r>
  <r>
    <x v="0"/>
    <x v="0"/>
    <x v="3"/>
    <s v="Traditional Department Stores"/>
    <x v="2"/>
    <x v="2"/>
    <x v="2"/>
    <s v="Silver"/>
    <x v="698"/>
    <d v="2003-11-01T00:00:00"/>
    <n v="1364.5"/>
    <n v="818.7"/>
    <n v="1"/>
    <n v="818.7"/>
  </r>
  <r>
    <x v="0"/>
    <x v="0"/>
    <x v="2"/>
    <s v="Racing Bike Outlet"/>
    <x v="2"/>
    <x v="6"/>
    <x v="8"/>
    <s v="Black"/>
    <x v="672"/>
    <d v="2003-11-01T00:00:00"/>
    <n v="337.22"/>
    <n v="202.33199999999999"/>
    <n v="1"/>
    <n v="202.33199999999999"/>
  </r>
  <r>
    <x v="0"/>
    <x v="0"/>
    <x v="2"/>
    <s v="Racing Bike Outlet"/>
    <x v="0"/>
    <x v="3"/>
    <x v="12"/>
    <s v="Black"/>
    <x v="685"/>
    <d v="2003-11-01T00:00:00"/>
    <n v="2443.35"/>
    <n v="1466.01"/>
    <n v="1"/>
    <n v="1466.01"/>
  </r>
  <r>
    <x v="0"/>
    <x v="0"/>
    <x v="2"/>
    <s v="Racing Bike Outlet"/>
    <x v="2"/>
    <x v="6"/>
    <x v="15"/>
    <s v="Yellow"/>
    <x v="690"/>
    <d v="2003-11-01T00:00:00"/>
    <n v="594.83000000000004"/>
    <n v="356.89800000000002"/>
    <n v="1"/>
    <n v="356.89800000000002"/>
  </r>
  <r>
    <x v="0"/>
    <x v="1"/>
    <x v="1"/>
    <s v="Tire Exchange"/>
    <x v="1"/>
    <x v="4"/>
    <x v="5"/>
    <s v="Multi"/>
    <x v="672"/>
    <d v="2003-11-01T00:00:00"/>
    <n v="49.99"/>
    <n v="29.994"/>
    <n v="1"/>
    <n v="29.994"/>
  </r>
  <r>
    <x v="0"/>
    <x v="1"/>
    <x v="1"/>
    <s v="Tire Exchange"/>
    <x v="1"/>
    <x v="14"/>
    <x v="56"/>
    <s v="Black"/>
    <x v="695"/>
    <d v="2003-11-01T00:00:00"/>
    <n v="69.989999999999995"/>
    <n v="38.494500000000002"/>
    <n v="15"/>
    <n v="577.41750000000002"/>
  </r>
  <r>
    <x v="0"/>
    <x v="1"/>
    <x v="1"/>
    <s v="Tire Exchange"/>
    <x v="0"/>
    <x v="0"/>
    <x v="19"/>
    <s v="Black"/>
    <x v="687"/>
    <d v="2003-11-01T00:00:00"/>
    <n v="2294.9899999999998"/>
    <n v="1376.9939999999999"/>
    <n v="2"/>
    <n v="2753.9879999999998"/>
  </r>
  <r>
    <x v="0"/>
    <x v="1"/>
    <x v="1"/>
    <s v="Tire Exchange"/>
    <x v="1"/>
    <x v="23"/>
    <x v="59"/>
    <s v="Blue"/>
    <x v="693"/>
    <d v="2003-11-01T00:00:00"/>
    <n v="63.5"/>
    <n v="38.1"/>
    <n v="5"/>
    <n v="190.5"/>
  </r>
  <r>
    <x v="0"/>
    <x v="1"/>
    <x v="1"/>
    <s v="Tire Exchange"/>
    <x v="1"/>
    <x v="4"/>
    <x v="58"/>
    <s v="Yellow"/>
    <x v="672"/>
    <d v="2003-11-01T00:00:00"/>
    <n v="53.99"/>
    <n v="32.393999999999998"/>
    <n v="4"/>
    <n v="129.57599999999999"/>
  </r>
  <r>
    <x v="0"/>
    <x v="1"/>
    <x v="1"/>
    <s v="Tire Exchange"/>
    <x v="1"/>
    <x v="14"/>
    <x v="56"/>
    <s v="Black"/>
    <x v="677"/>
    <d v="2003-11-01T00:00:00"/>
    <n v="69.989999999999995"/>
    <n v="41.994"/>
    <n v="1"/>
    <n v="41.994"/>
  </r>
  <r>
    <x v="0"/>
    <x v="1"/>
    <x v="1"/>
    <s v="Tire Exchange"/>
    <x v="3"/>
    <x v="19"/>
    <x v="52"/>
    <m/>
    <x v="669"/>
    <d v="2003-11-01T00:00:00"/>
    <n v="120"/>
    <n v="72"/>
    <n v="4"/>
    <n v="288"/>
  </r>
  <r>
    <x v="0"/>
    <x v="1"/>
    <x v="1"/>
    <s v="Tire Exchange"/>
    <x v="0"/>
    <x v="0"/>
    <x v="19"/>
    <s v="Black"/>
    <x v="672"/>
    <d v="2003-11-01T00:00:00"/>
    <n v="2294.9899999999998"/>
    <n v="1376.9939999999999"/>
    <n v="1"/>
    <n v="1376.9939999999999"/>
  </r>
  <r>
    <x v="1"/>
    <x v="2"/>
    <x v="6"/>
    <s v="Racing Tours"/>
    <x v="0"/>
    <x v="0"/>
    <x v="19"/>
    <s v="Black"/>
    <x v="693"/>
    <d v="2003-11-01T00:00:00"/>
    <n v="2294.9899999999998"/>
    <n v="1376.9939999999999"/>
    <n v="3"/>
    <n v="4130.982"/>
  </r>
  <r>
    <x v="1"/>
    <x v="2"/>
    <x v="6"/>
    <s v="Racing Tours"/>
    <x v="1"/>
    <x v="14"/>
    <x v="56"/>
    <s v="Black"/>
    <x v="675"/>
    <d v="2003-11-01T00:00:00"/>
    <n v="69.989999999999995"/>
    <n v="41.994"/>
    <n v="4"/>
    <n v="167.976"/>
  </r>
  <r>
    <x v="1"/>
    <x v="2"/>
    <x v="6"/>
    <s v="Racing Tours"/>
    <x v="1"/>
    <x v="4"/>
    <x v="5"/>
    <s v="Multi"/>
    <x v="680"/>
    <d v="2003-11-01T00:00:00"/>
    <n v="49.99"/>
    <n v="29.994"/>
    <n v="2"/>
    <n v="59.988"/>
  </r>
  <r>
    <x v="1"/>
    <x v="2"/>
    <x v="6"/>
    <s v="Racing Tours"/>
    <x v="0"/>
    <x v="0"/>
    <x v="19"/>
    <s v="Black"/>
    <x v="685"/>
    <d v="2003-11-01T00:00:00"/>
    <n v="2294.9899999999998"/>
    <n v="1376.9939999999999"/>
    <n v="2"/>
    <n v="2753.9879999999998"/>
  </r>
  <r>
    <x v="1"/>
    <x v="2"/>
    <x v="6"/>
    <s v="Racing Tours"/>
    <x v="1"/>
    <x v="5"/>
    <x v="6"/>
    <s v="Multi"/>
    <x v="682"/>
    <d v="2003-11-01T00:00:00"/>
    <n v="8.99"/>
    <n v="5.3940000000000001"/>
    <n v="3"/>
    <n v="16.182000000000002"/>
  </r>
  <r>
    <x v="1"/>
    <x v="2"/>
    <x v="6"/>
    <s v="Racing Tours"/>
    <x v="1"/>
    <x v="23"/>
    <x v="59"/>
    <s v="Blue"/>
    <x v="669"/>
    <d v="2003-11-01T00:00:00"/>
    <n v="63.5"/>
    <n v="38.1"/>
    <n v="5"/>
    <n v="190.5"/>
  </r>
  <r>
    <x v="1"/>
    <x v="2"/>
    <x v="6"/>
    <s v="Racing Tours"/>
    <x v="1"/>
    <x v="14"/>
    <x v="56"/>
    <s v="Black"/>
    <x v="694"/>
    <d v="2003-11-01T00:00:00"/>
    <n v="69.989999999999995"/>
    <n v="41.994"/>
    <n v="3"/>
    <n v="125.982"/>
  </r>
  <r>
    <x v="1"/>
    <x v="2"/>
    <x v="6"/>
    <s v="Racing Tours"/>
    <x v="1"/>
    <x v="4"/>
    <x v="58"/>
    <s v="Yellow"/>
    <x v="676"/>
    <d v="2003-11-01T00:00:00"/>
    <n v="53.99"/>
    <n v="32.393999999999998"/>
    <n v="1"/>
    <n v="32.393999999999998"/>
  </r>
  <r>
    <x v="1"/>
    <x v="2"/>
    <x v="6"/>
    <s v="Racing Tours"/>
    <x v="3"/>
    <x v="19"/>
    <x v="52"/>
    <m/>
    <x v="674"/>
    <d v="2003-11-01T00:00:00"/>
    <n v="120"/>
    <n v="72"/>
    <n v="6"/>
    <n v="432"/>
  </r>
  <r>
    <x v="1"/>
    <x v="4"/>
    <x v="8"/>
    <s v="Showcase for Cycles"/>
    <x v="0"/>
    <x v="3"/>
    <x v="17"/>
    <s v="Yellow"/>
    <x v="684"/>
    <d v="2003-11-01T00:00:00"/>
    <n v="1120.49"/>
    <n v="672.29399999999998"/>
    <n v="1"/>
    <n v="672.29399999999998"/>
  </r>
  <r>
    <x v="1"/>
    <x v="3"/>
    <x v="7"/>
    <s v="Oils and Fluids Warehouse"/>
    <x v="1"/>
    <x v="14"/>
    <x v="56"/>
    <s v="Black"/>
    <x v="671"/>
    <d v="2003-11-01T00:00:00"/>
    <n v="69.989999999999995"/>
    <n v="41.994"/>
    <n v="1"/>
    <n v="41.994"/>
  </r>
  <r>
    <x v="1"/>
    <x v="3"/>
    <x v="7"/>
    <s v="Oils and Fluids Warehouse"/>
    <x v="1"/>
    <x v="14"/>
    <x v="56"/>
    <s v="Black"/>
    <x v="693"/>
    <d v="2003-11-01T00:00:00"/>
    <n v="69.989999999999995"/>
    <n v="41.994"/>
    <n v="9"/>
    <n v="377.94600000000003"/>
  </r>
  <r>
    <x v="1"/>
    <x v="3"/>
    <x v="7"/>
    <s v="Oils and Fluids Warehouse"/>
    <x v="0"/>
    <x v="0"/>
    <x v="19"/>
    <s v="Black"/>
    <x v="676"/>
    <d v="2003-11-01T00:00:00"/>
    <n v="2294.9899999999998"/>
    <n v="1376.9939999999999"/>
    <n v="2"/>
    <n v="2753.9879999999998"/>
  </r>
  <r>
    <x v="1"/>
    <x v="3"/>
    <x v="7"/>
    <s v="Oils and Fluids Warehouse"/>
    <x v="1"/>
    <x v="14"/>
    <x v="56"/>
    <s v="Black"/>
    <x v="693"/>
    <d v="2003-11-01T00:00:00"/>
    <n v="69.989999999999995"/>
    <n v="41.994"/>
    <n v="4"/>
    <n v="167.976"/>
  </r>
  <r>
    <x v="1"/>
    <x v="3"/>
    <x v="7"/>
    <s v="Oils and Fluids Warehouse"/>
    <x v="0"/>
    <x v="0"/>
    <x v="19"/>
    <s v="Black"/>
    <x v="677"/>
    <d v="2003-11-01T00:00:00"/>
    <n v="2294.9899999999998"/>
    <n v="1376.9939999999999"/>
    <n v="3"/>
    <n v="4130.982"/>
  </r>
  <r>
    <x v="0"/>
    <x v="0"/>
    <x v="3"/>
    <s v="Lease-a-Bike Shop"/>
    <x v="0"/>
    <x v="3"/>
    <x v="17"/>
    <s v="Yellow"/>
    <x v="690"/>
    <d v="2003-11-01T00:00:00"/>
    <n v="1120.49"/>
    <n v="672.29399999999998"/>
    <n v="4"/>
    <n v="2689.1759999999999"/>
  </r>
  <r>
    <x v="0"/>
    <x v="0"/>
    <x v="3"/>
    <s v="Lease-a-Bike Shop"/>
    <x v="2"/>
    <x v="18"/>
    <x v="53"/>
    <s v="Silver/Black"/>
    <x v="686"/>
    <d v="2003-11-01T00:00:00"/>
    <n v="40.49"/>
    <n v="24.294"/>
    <n v="2"/>
    <n v="48.588000000000001"/>
  </r>
  <r>
    <x v="0"/>
    <x v="0"/>
    <x v="3"/>
    <s v="Lease-a-Bike Shop"/>
    <x v="1"/>
    <x v="1"/>
    <x v="48"/>
    <s v="White"/>
    <x v="676"/>
    <d v="2003-11-01T00:00:00"/>
    <n v="8.99"/>
    <n v="5.3940000000000001"/>
    <n v="2"/>
    <n v="10.788"/>
  </r>
  <r>
    <x v="0"/>
    <x v="0"/>
    <x v="3"/>
    <s v="Lease-a-Bike Shop"/>
    <x v="0"/>
    <x v="3"/>
    <x v="17"/>
    <s v="Yellow"/>
    <x v="669"/>
    <d v="2003-11-01T00:00:00"/>
    <n v="1120.49"/>
    <n v="672.29399999999998"/>
    <n v="5"/>
    <n v="3361.47"/>
  </r>
  <r>
    <x v="0"/>
    <x v="0"/>
    <x v="3"/>
    <s v="Lease-a-Bike Shop"/>
    <x v="0"/>
    <x v="3"/>
    <x v="12"/>
    <s v="Black"/>
    <x v="684"/>
    <d v="2003-11-01T00:00:00"/>
    <n v="2443.35"/>
    <n v="1466.01"/>
    <n v="1"/>
    <n v="1466.01"/>
  </r>
  <r>
    <x v="0"/>
    <x v="0"/>
    <x v="3"/>
    <s v="Lease-a-Bike Shop"/>
    <x v="0"/>
    <x v="3"/>
    <x v="50"/>
    <s v="Yellow"/>
    <x v="671"/>
    <d v="2003-11-01T00:00:00"/>
    <n v="1700.99"/>
    <n v="1020.5940000000001"/>
    <n v="2"/>
    <n v="2041.1880000000001"/>
  </r>
  <r>
    <x v="0"/>
    <x v="0"/>
    <x v="3"/>
    <s v="Lease-a-Bike Shop"/>
    <x v="0"/>
    <x v="3"/>
    <x v="12"/>
    <s v="Black"/>
    <x v="673"/>
    <d v="2003-11-01T00:00:00"/>
    <n v="2443.35"/>
    <n v="1466.01"/>
    <n v="3"/>
    <n v="4398.03"/>
  </r>
  <r>
    <x v="0"/>
    <x v="0"/>
    <x v="3"/>
    <s v="Lease-a-Bike Shop"/>
    <x v="0"/>
    <x v="3"/>
    <x v="17"/>
    <s v="Yellow"/>
    <x v="692"/>
    <d v="2003-11-01T00:00:00"/>
    <n v="1120.49"/>
    <n v="672.29399999999998"/>
    <n v="3"/>
    <n v="2016.8820000000001"/>
  </r>
  <r>
    <x v="0"/>
    <x v="0"/>
    <x v="3"/>
    <s v="Lease-a-Bike Shop"/>
    <x v="2"/>
    <x v="6"/>
    <x v="8"/>
    <s v="Black"/>
    <x v="673"/>
    <d v="2003-11-01T00:00:00"/>
    <n v="337.22"/>
    <n v="202.33199999999999"/>
    <n v="3"/>
    <n v="606.99599999999998"/>
  </r>
  <r>
    <x v="0"/>
    <x v="0"/>
    <x v="3"/>
    <s v="Lease-a-Bike Shop"/>
    <x v="0"/>
    <x v="3"/>
    <x v="49"/>
    <s v="Black"/>
    <x v="676"/>
    <d v="2003-11-01T00:00:00"/>
    <n v="539.99"/>
    <n v="323.99400000000003"/>
    <n v="2"/>
    <n v="647.98800000000006"/>
  </r>
  <r>
    <x v="0"/>
    <x v="0"/>
    <x v="3"/>
    <s v="Lease-a-Bike Shop"/>
    <x v="2"/>
    <x v="6"/>
    <x v="15"/>
    <s v="Yellow"/>
    <x v="693"/>
    <d v="2003-11-01T00:00:00"/>
    <n v="594.83000000000004"/>
    <n v="356.89800000000002"/>
    <n v="2"/>
    <n v="713.79600000000005"/>
  </r>
  <r>
    <x v="0"/>
    <x v="0"/>
    <x v="3"/>
    <s v="Lease-a-Bike Shop"/>
    <x v="2"/>
    <x v="6"/>
    <x v="11"/>
    <s v="Black"/>
    <x v="692"/>
    <d v="2003-11-01T00:00:00"/>
    <n v="1431.5"/>
    <n v="858.9"/>
    <n v="1"/>
    <n v="858.9"/>
  </r>
  <r>
    <x v="0"/>
    <x v="0"/>
    <x v="3"/>
    <s v="Lease-a-Bike Shop"/>
    <x v="2"/>
    <x v="6"/>
    <x v="11"/>
    <s v="Red"/>
    <x v="685"/>
    <d v="2003-11-01T00:00:00"/>
    <n v="1431.5"/>
    <n v="858.9"/>
    <n v="1"/>
    <n v="858.9"/>
  </r>
  <r>
    <x v="0"/>
    <x v="0"/>
    <x v="3"/>
    <s v="Lease-a-Bike Shop"/>
    <x v="0"/>
    <x v="3"/>
    <x v="50"/>
    <s v="Yellow"/>
    <x v="697"/>
    <d v="2003-11-01T00:00:00"/>
    <n v="1700.99"/>
    <n v="1020.5940000000001"/>
    <n v="2"/>
    <n v="2041.1880000000001"/>
  </r>
  <r>
    <x v="0"/>
    <x v="0"/>
    <x v="3"/>
    <s v="Lease-a-Bike Shop"/>
    <x v="2"/>
    <x v="18"/>
    <x v="51"/>
    <s v="Silver/Black"/>
    <x v="696"/>
    <d v="2003-11-01T00:00:00"/>
    <n v="80.989999999999995"/>
    <n v="48.594000000000001"/>
    <n v="3"/>
    <n v="145.78200000000001"/>
  </r>
  <r>
    <x v="0"/>
    <x v="0"/>
    <x v="3"/>
    <s v="Lease-a-Bike Shop"/>
    <x v="0"/>
    <x v="3"/>
    <x v="17"/>
    <s v="Yellow"/>
    <x v="681"/>
    <d v="2003-11-01T00:00:00"/>
    <n v="1120.49"/>
    <n v="672.29399999999998"/>
    <n v="1"/>
    <n v="672.29399999999998"/>
  </r>
  <r>
    <x v="0"/>
    <x v="0"/>
    <x v="3"/>
    <s v="Lease-a-Bike Shop"/>
    <x v="2"/>
    <x v="9"/>
    <x v="16"/>
    <m/>
    <x v="684"/>
    <d v="2003-11-01T00:00:00"/>
    <n v="120.27"/>
    <n v="72.162000000000006"/>
    <n v="2"/>
    <n v="144.32400000000001"/>
  </r>
  <r>
    <x v="0"/>
    <x v="0"/>
    <x v="3"/>
    <s v="Lease-a-Bike Shop"/>
    <x v="0"/>
    <x v="3"/>
    <x v="49"/>
    <s v="Black"/>
    <x v="688"/>
    <d v="2003-11-01T00:00:00"/>
    <n v="539.99"/>
    <n v="323.99400000000003"/>
    <n v="2"/>
    <n v="647.98800000000006"/>
  </r>
  <r>
    <x v="0"/>
    <x v="0"/>
    <x v="3"/>
    <s v="Lease-a-Bike Shop"/>
    <x v="2"/>
    <x v="6"/>
    <x v="15"/>
    <s v="Yellow"/>
    <x v="698"/>
    <d v="2003-11-01T00:00:00"/>
    <n v="594.83000000000004"/>
    <n v="356.89800000000002"/>
    <n v="1"/>
    <n v="356.89800000000002"/>
  </r>
  <r>
    <x v="0"/>
    <x v="0"/>
    <x v="3"/>
    <s v="Lease-a-Bike Shop"/>
    <x v="0"/>
    <x v="3"/>
    <x v="12"/>
    <s v="Black"/>
    <x v="680"/>
    <d v="2003-11-01T00:00:00"/>
    <n v="2443.35"/>
    <n v="1466.01"/>
    <n v="2"/>
    <n v="2932.02"/>
  </r>
  <r>
    <x v="0"/>
    <x v="0"/>
    <x v="3"/>
    <s v="Lease-a-Bike Shop"/>
    <x v="2"/>
    <x v="18"/>
    <x v="47"/>
    <s v="Silver/Black"/>
    <x v="699"/>
    <d v="2003-11-01T00:00:00"/>
    <n v="62.09"/>
    <n v="37.253999999999998"/>
    <n v="1"/>
    <n v="37.253999999999998"/>
  </r>
  <r>
    <x v="1"/>
    <x v="2"/>
    <x v="6"/>
    <s v="Finished Parts Shop"/>
    <x v="1"/>
    <x v="14"/>
    <x v="56"/>
    <s v="Black"/>
    <x v="670"/>
    <d v="2003-11-01T00:00:00"/>
    <n v="69.989999999999995"/>
    <n v="41.994"/>
    <n v="6"/>
    <n v="251.964"/>
  </r>
  <r>
    <x v="1"/>
    <x v="2"/>
    <x v="6"/>
    <s v="Finished Parts Shop"/>
    <x v="1"/>
    <x v="14"/>
    <x v="56"/>
    <s v="Black"/>
    <x v="685"/>
    <d v="2003-11-01T00:00:00"/>
    <n v="69.989999999999995"/>
    <n v="41.994"/>
    <n v="1"/>
    <n v="41.994"/>
  </r>
  <r>
    <x v="1"/>
    <x v="2"/>
    <x v="6"/>
    <s v="Finished Parts Shop"/>
    <x v="0"/>
    <x v="0"/>
    <x v="19"/>
    <s v="Black"/>
    <x v="671"/>
    <d v="2003-11-01T00:00:00"/>
    <n v="2294.9899999999998"/>
    <n v="1376.9939999999999"/>
    <n v="3"/>
    <n v="4130.982"/>
  </r>
  <r>
    <x v="1"/>
    <x v="2"/>
    <x v="6"/>
    <s v="Finished Parts Shop"/>
    <x v="1"/>
    <x v="14"/>
    <x v="56"/>
    <s v="Black"/>
    <x v="669"/>
    <d v="2003-11-01T00:00:00"/>
    <n v="69.989999999999995"/>
    <n v="41.994"/>
    <n v="4"/>
    <n v="167.976"/>
  </r>
  <r>
    <x v="1"/>
    <x v="4"/>
    <x v="8"/>
    <s v="Functional Store South"/>
    <x v="2"/>
    <x v="2"/>
    <x v="84"/>
    <s v="Black"/>
    <x v="677"/>
    <d v="2003-11-01T00:00:00"/>
    <n v="249.79"/>
    <n v="149.874"/>
    <n v="1"/>
    <n v="149.874"/>
  </r>
  <r>
    <x v="1"/>
    <x v="4"/>
    <x v="8"/>
    <s v="Functional Store South"/>
    <x v="1"/>
    <x v="10"/>
    <x v="29"/>
    <s v="Black"/>
    <x v="675"/>
    <d v="2003-11-01T00:00:00"/>
    <n v="24.49"/>
    <n v="14.694000000000001"/>
    <n v="6"/>
    <n v="88.164000000000001"/>
  </r>
  <r>
    <x v="1"/>
    <x v="4"/>
    <x v="8"/>
    <s v="Functional Store South"/>
    <x v="1"/>
    <x v="14"/>
    <x v="56"/>
    <s v="Black"/>
    <x v="690"/>
    <d v="2003-11-01T00:00:00"/>
    <n v="69.989999999999995"/>
    <n v="41.994"/>
    <n v="6"/>
    <n v="251.964"/>
  </r>
  <r>
    <x v="1"/>
    <x v="4"/>
    <x v="8"/>
    <s v="Functional Store South"/>
    <x v="2"/>
    <x v="20"/>
    <x v="81"/>
    <m/>
    <x v="681"/>
    <d v="2003-11-01T00:00:00"/>
    <n v="27.12"/>
    <n v="16.271999999999998"/>
    <n v="2"/>
    <n v="32.543999999999997"/>
  </r>
  <r>
    <x v="1"/>
    <x v="4"/>
    <x v="8"/>
    <s v="Functional Store South"/>
    <x v="2"/>
    <x v="2"/>
    <x v="84"/>
    <s v="Silver"/>
    <x v="682"/>
    <d v="2003-11-01T00:00:00"/>
    <n v="264.05"/>
    <n v="158.43"/>
    <n v="2"/>
    <n v="316.86"/>
  </r>
  <r>
    <x v="1"/>
    <x v="4"/>
    <x v="8"/>
    <s v="Functional Store South"/>
    <x v="3"/>
    <x v="32"/>
    <x v="76"/>
    <m/>
    <x v="682"/>
    <d v="2003-11-01T00:00:00"/>
    <n v="2.29"/>
    <n v="1.3740000000000001"/>
    <n v="2"/>
    <n v="2.7480000000000002"/>
  </r>
  <r>
    <x v="1"/>
    <x v="4"/>
    <x v="8"/>
    <s v="Functional Store South"/>
    <x v="0"/>
    <x v="0"/>
    <x v="19"/>
    <s v="Black"/>
    <x v="691"/>
    <d v="2003-11-01T00:00:00"/>
    <n v="2294.9899999999998"/>
    <n v="1376.9939999999999"/>
    <n v="4"/>
    <n v="5507.9759999999997"/>
  </r>
  <r>
    <x v="1"/>
    <x v="4"/>
    <x v="8"/>
    <s v="Functional Store South"/>
    <x v="2"/>
    <x v="2"/>
    <x v="38"/>
    <s v="Silver"/>
    <x v="682"/>
    <d v="2003-11-01T00:00:00"/>
    <n v="364.09"/>
    <n v="218.45400000000001"/>
    <n v="7"/>
    <n v="1529.1780000000001"/>
  </r>
  <r>
    <x v="1"/>
    <x v="4"/>
    <x v="8"/>
    <s v="Functional Store South"/>
    <x v="2"/>
    <x v="2"/>
    <x v="2"/>
    <s v="Silver"/>
    <x v="696"/>
    <d v="2003-11-01T00:00:00"/>
    <n v="1364.5"/>
    <n v="818.7"/>
    <n v="2"/>
    <n v="1637.4"/>
  </r>
  <r>
    <x v="1"/>
    <x v="4"/>
    <x v="8"/>
    <s v="Functional Store South"/>
    <x v="1"/>
    <x v="23"/>
    <x v="59"/>
    <s v="Blue"/>
    <x v="690"/>
    <d v="2003-11-01T00:00:00"/>
    <n v="63.5"/>
    <n v="38.1"/>
    <n v="9"/>
    <n v="342.90000000000003"/>
  </r>
  <r>
    <x v="1"/>
    <x v="4"/>
    <x v="8"/>
    <s v="Functional Store South"/>
    <x v="2"/>
    <x v="2"/>
    <x v="84"/>
    <s v="Black"/>
    <x v="693"/>
    <d v="2003-11-01T00:00:00"/>
    <n v="249.79"/>
    <n v="149.874"/>
    <n v="1"/>
    <n v="149.874"/>
  </r>
  <r>
    <x v="1"/>
    <x v="4"/>
    <x v="8"/>
    <s v="Functional Store South"/>
    <x v="2"/>
    <x v="2"/>
    <x v="2"/>
    <s v="Black"/>
    <x v="684"/>
    <d v="2003-11-01T00:00:00"/>
    <n v="1349.6"/>
    <n v="809.76"/>
    <n v="1"/>
    <n v="809.76"/>
  </r>
  <r>
    <x v="1"/>
    <x v="4"/>
    <x v="8"/>
    <s v="Functional Store South"/>
    <x v="2"/>
    <x v="9"/>
    <x v="37"/>
    <m/>
    <x v="676"/>
    <d v="2003-11-01T00:00:00"/>
    <n v="44.54"/>
    <n v="26.724"/>
    <n v="2"/>
    <n v="53.448"/>
  </r>
  <r>
    <x v="1"/>
    <x v="4"/>
    <x v="8"/>
    <s v="Functional Store South"/>
    <x v="2"/>
    <x v="2"/>
    <x v="2"/>
    <s v="Silver"/>
    <x v="682"/>
    <d v="2003-11-01T00:00:00"/>
    <n v="1364.5"/>
    <n v="818.7"/>
    <n v="3"/>
    <n v="2456.1000000000004"/>
  </r>
  <r>
    <x v="1"/>
    <x v="4"/>
    <x v="8"/>
    <s v="Functional Store South"/>
    <x v="1"/>
    <x v="4"/>
    <x v="5"/>
    <s v="Multi"/>
    <x v="678"/>
    <d v="2003-11-01T00:00:00"/>
    <n v="49.99"/>
    <n v="29.994"/>
    <n v="3"/>
    <n v="89.981999999999999"/>
  </r>
  <r>
    <x v="1"/>
    <x v="4"/>
    <x v="8"/>
    <s v="Functional Store South"/>
    <x v="0"/>
    <x v="0"/>
    <x v="19"/>
    <s v="Silver"/>
    <x v="698"/>
    <d v="2003-11-01T00:00:00"/>
    <n v="2319.9899999999998"/>
    <n v="1391.9939999999999"/>
    <n v="2"/>
    <n v="2783.9879999999998"/>
  </r>
  <r>
    <x v="1"/>
    <x v="4"/>
    <x v="8"/>
    <s v="Functional Store South"/>
    <x v="2"/>
    <x v="26"/>
    <x v="65"/>
    <s v="Silver"/>
    <x v="685"/>
    <d v="2003-11-01T00:00:00"/>
    <n v="91.49"/>
    <n v="54.893999999999998"/>
    <n v="7"/>
    <n v="384.25799999999998"/>
  </r>
  <r>
    <x v="1"/>
    <x v="4"/>
    <x v="8"/>
    <s v="Functional Store South"/>
    <x v="1"/>
    <x v="14"/>
    <x v="56"/>
    <s v="Black"/>
    <x v="692"/>
    <d v="2003-11-01T00:00:00"/>
    <n v="69.989999999999995"/>
    <n v="41.994"/>
    <n v="1"/>
    <n v="41.994"/>
  </r>
  <r>
    <x v="1"/>
    <x v="4"/>
    <x v="8"/>
    <s v="Functional Store South"/>
    <x v="0"/>
    <x v="0"/>
    <x v="19"/>
    <s v="Silver"/>
    <x v="674"/>
    <d v="2003-11-01T00:00:00"/>
    <n v="2319.9899999999998"/>
    <n v="1391.9939999999999"/>
    <n v="2"/>
    <n v="2783.9879999999998"/>
  </r>
  <r>
    <x v="1"/>
    <x v="4"/>
    <x v="8"/>
    <s v="Functional Store South"/>
    <x v="3"/>
    <x v="7"/>
    <x v="10"/>
    <s v="Blue"/>
    <x v="678"/>
    <d v="2003-11-01T00:00:00"/>
    <n v="34.99"/>
    <n v="20.994"/>
    <n v="6"/>
    <n v="125.964"/>
  </r>
  <r>
    <x v="1"/>
    <x v="4"/>
    <x v="8"/>
    <s v="Functional Store South"/>
    <x v="1"/>
    <x v="10"/>
    <x v="29"/>
    <s v="Black"/>
    <x v="696"/>
    <d v="2003-11-01T00:00:00"/>
    <n v="24.49"/>
    <n v="14.694000000000001"/>
    <n v="5"/>
    <n v="73.47"/>
  </r>
  <r>
    <x v="1"/>
    <x v="4"/>
    <x v="8"/>
    <s v="Functional Store South"/>
    <x v="3"/>
    <x v="22"/>
    <x v="57"/>
    <m/>
    <x v="673"/>
    <d v="2003-11-01T00:00:00"/>
    <n v="4.99"/>
    <n v="2.8942000000000001"/>
    <n v="14"/>
    <n v="40.518799999999999"/>
  </r>
  <r>
    <x v="1"/>
    <x v="4"/>
    <x v="8"/>
    <s v="Functional Store South"/>
    <x v="3"/>
    <x v="19"/>
    <x v="52"/>
    <m/>
    <x v="673"/>
    <d v="2003-11-01T00:00:00"/>
    <n v="120"/>
    <n v="72"/>
    <n v="8"/>
    <n v="576"/>
  </r>
  <r>
    <x v="1"/>
    <x v="4"/>
    <x v="8"/>
    <s v="Functional Store South"/>
    <x v="1"/>
    <x v="4"/>
    <x v="5"/>
    <s v="Multi"/>
    <x v="680"/>
    <d v="2003-11-01T00:00:00"/>
    <n v="49.99"/>
    <n v="29.994"/>
    <n v="10"/>
    <n v="299.94"/>
  </r>
  <r>
    <x v="1"/>
    <x v="4"/>
    <x v="8"/>
    <s v="Functional Store South"/>
    <x v="2"/>
    <x v="2"/>
    <x v="84"/>
    <s v="Silver"/>
    <x v="691"/>
    <d v="2003-11-01T00:00:00"/>
    <n v="264.05"/>
    <n v="158.43"/>
    <n v="1"/>
    <n v="158.43"/>
  </r>
  <r>
    <x v="1"/>
    <x v="4"/>
    <x v="8"/>
    <s v="Functional Store South"/>
    <x v="3"/>
    <x v="24"/>
    <x v="60"/>
    <m/>
    <x v="699"/>
    <d v="2003-11-01T00:00:00"/>
    <n v="7.95"/>
    <n v="4.6109999999999998"/>
    <n v="12"/>
    <n v="55.331999999999994"/>
  </r>
  <r>
    <x v="1"/>
    <x v="4"/>
    <x v="8"/>
    <s v="Functional Store South"/>
    <x v="1"/>
    <x v="5"/>
    <x v="6"/>
    <s v="Multi"/>
    <x v="680"/>
    <d v="2003-11-01T00:00:00"/>
    <n v="8.99"/>
    <n v="4.9444999999999997"/>
    <n v="16"/>
    <n v="79.111999999999995"/>
  </r>
  <r>
    <x v="1"/>
    <x v="4"/>
    <x v="8"/>
    <s v="Functional Store South"/>
    <x v="2"/>
    <x v="20"/>
    <x v="83"/>
    <m/>
    <x v="686"/>
    <d v="2003-11-01T00:00:00"/>
    <n v="52.64"/>
    <n v="31.584"/>
    <n v="4"/>
    <n v="126.336"/>
  </r>
  <r>
    <x v="1"/>
    <x v="4"/>
    <x v="8"/>
    <s v="Functional Store South"/>
    <x v="0"/>
    <x v="0"/>
    <x v="19"/>
    <s v="Black"/>
    <x v="684"/>
    <d v="2003-11-01T00:00:00"/>
    <n v="2294.9899999999998"/>
    <n v="1376.9939999999999"/>
    <n v="3"/>
    <n v="4130.982"/>
  </r>
  <r>
    <x v="1"/>
    <x v="4"/>
    <x v="8"/>
    <s v="Functional Store South"/>
    <x v="2"/>
    <x v="2"/>
    <x v="84"/>
    <s v="Black"/>
    <x v="698"/>
    <d v="2003-11-01T00:00:00"/>
    <n v="249.79"/>
    <n v="149.874"/>
    <n v="2"/>
    <n v="299.74799999999999"/>
  </r>
  <r>
    <x v="1"/>
    <x v="4"/>
    <x v="8"/>
    <s v="Functional Store South"/>
    <x v="3"/>
    <x v="21"/>
    <x v="55"/>
    <s v="Silver"/>
    <x v="677"/>
    <d v="2003-11-01T00:00:00"/>
    <n v="54.99"/>
    <n v="30.244499999999999"/>
    <n v="15"/>
    <n v="453.66749999999996"/>
  </r>
  <r>
    <x v="1"/>
    <x v="4"/>
    <x v="8"/>
    <s v="Functional Store South"/>
    <x v="1"/>
    <x v="10"/>
    <x v="29"/>
    <s v="Black"/>
    <x v="671"/>
    <d v="2003-11-01T00:00:00"/>
    <n v="24.49"/>
    <n v="14.694000000000001"/>
    <n v="6"/>
    <n v="88.164000000000001"/>
  </r>
  <r>
    <x v="1"/>
    <x v="4"/>
    <x v="8"/>
    <s v="Functional Store South"/>
    <x v="2"/>
    <x v="29"/>
    <x v="70"/>
    <s v="Silver"/>
    <x v="680"/>
    <d v="2003-11-01T00:00:00"/>
    <n v="106.5"/>
    <n v="63.9"/>
    <n v="4"/>
    <n v="255.6"/>
  </r>
  <r>
    <x v="1"/>
    <x v="4"/>
    <x v="8"/>
    <s v="Functional Store South"/>
    <x v="2"/>
    <x v="30"/>
    <x v="71"/>
    <s v="Silver"/>
    <x v="675"/>
    <d v="2003-11-01T00:00:00"/>
    <n v="20.239999999999998"/>
    <n v="12.144"/>
    <n v="2"/>
    <n v="24.288"/>
  </r>
  <r>
    <x v="1"/>
    <x v="4"/>
    <x v="8"/>
    <s v="Functional Store South"/>
    <x v="1"/>
    <x v="4"/>
    <x v="58"/>
    <s v="Yellow"/>
    <x v="680"/>
    <d v="2003-11-01T00:00:00"/>
    <n v="53.99"/>
    <n v="32.393999999999998"/>
    <n v="6"/>
    <n v="194.36399999999998"/>
  </r>
  <r>
    <x v="1"/>
    <x v="4"/>
    <x v="8"/>
    <s v="Functional Store South"/>
    <x v="0"/>
    <x v="0"/>
    <x v="82"/>
    <s v="Silver"/>
    <x v="671"/>
    <d v="2003-11-01T00:00:00"/>
    <n v="564.99"/>
    <n v="338.99400000000003"/>
    <n v="4"/>
    <n v="1355.9760000000001"/>
  </r>
  <r>
    <x v="1"/>
    <x v="4"/>
    <x v="8"/>
    <s v="Functional Store South"/>
    <x v="2"/>
    <x v="28"/>
    <x v="72"/>
    <s v="Black"/>
    <x v="684"/>
    <d v="2003-11-01T00:00:00"/>
    <n v="175.49"/>
    <n v="105.294"/>
    <n v="1"/>
    <n v="105.294"/>
  </r>
  <r>
    <x v="1"/>
    <x v="4"/>
    <x v="8"/>
    <s v="Functional Store South"/>
    <x v="2"/>
    <x v="29"/>
    <x v="74"/>
    <s v="Silver"/>
    <x v="696"/>
    <d v="2003-11-01T00:00:00"/>
    <n v="106.5"/>
    <n v="63.9"/>
    <n v="2"/>
    <n v="127.8"/>
  </r>
  <r>
    <x v="1"/>
    <x v="4"/>
    <x v="8"/>
    <s v="Functional Store South"/>
    <x v="2"/>
    <x v="2"/>
    <x v="2"/>
    <s v="Silver"/>
    <x v="698"/>
    <d v="2003-11-01T00:00:00"/>
    <n v="1364.5"/>
    <n v="818.7"/>
    <n v="2"/>
    <n v="1637.4"/>
  </r>
  <r>
    <x v="1"/>
    <x v="4"/>
    <x v="8"/>
    <s v="Functional Store South"/>
    <x v="2"/>
    <x v="9"/>
    <x v="22"/>
    <m/>
    <x v="687"/>
    <d v="2003-11-01T00:00:00"/>
    <n v="61.92"/>
    <n v="37.152000000000001"/>
    <n v="1"/>
    <n v="37.152000000000001"/>
  </r>
  <r>
    <x v="1"/>
    <x v="4"/>
    <x v="8"/>
    <s v="Functional Store South"/>
    <x v="3"/>
    <x v="7"/>
    <x v="10"/>
    <s v="Black"/>
    <x v="692"/>
    <d v="2003-11-01T00:00:00"/>
    <n v="34.99"/>
    <n v="20.994"/>
    <n v="10"/>
    <n v="209.94"/>
  </r>
  <r>
    <x v="1"/>
    <x v="4"/>
    <x v="8"/>
    <s v="Functional Store South"/>
    <x v="3"/>
    <x v="7"/>
    <x v="10"/>
    <s v="Red"/>
    <x v="681"/>
    <d v="2003-11-01T00:00:00"/>
    <n v="34.99"/>
    <n v="19.244499999999999"/>
    <n v="16"/>
    <n v="307.91199999999998"/>
  </r>
  <r>
    <x v="1"/>
    <x v="4"/>
    <x v="8"/>
    <s v="Functional Store South"/>
    <x v="0"/>
    <x v="0"/>
    <x v="82"/>
    <s v="Silver"/>
    <x v="686"/>
    <d v="2003-11-01T00:00:00"/>
    <n v="564.99"/>
    <n v="338.99400000000003"/>
    <n v="1"/>
    <n v="338.99400000000003"/>
  </r>
  <r>
    <x v="1"/>
    <x v="4"/>
    <x v="8"/>
    <s v="Functional Store South"/>
    <x v="1"/>
    <x v="14"/>
    <x v="56"/>
    <s v="Black"/>
    <x v="673"/>
    <d v="2003-11-01T00:00:00"/>
    <n v="69.989999999999995"/>
    <n v="41.994"/>
    <n v="4"/>
    <n v="167.976"/>
  </r>
  <r>
    <x v="1"/>
    <x v="4"/>
    <x v="8"/>
    <s v="Functional Store South"/>
    <x v="2"/>
    <x v="28"/>
    <x v="67"/>
    <s v="Black"/>
    <x v="684"/>
    <d v="2003-11-01T00:00:00"/>
    <n v="404.99"/>
    <n v="242.994"/>
    <n v="4"/>
    <n v="971.976"/>
  </r>
  <r>
    <x v="1"/>
    <x v="4"/>
    <x v="8"/>
    <s v="Functional Store South"/>
    <x v="0"/>
    <x v="0"/>
    <x v="82"/>
    <s v="Silver"/>
    <x v="671"/>
    <d v="2003-11-01T00:00:00"/>
    <n v="564.99"/>
    <n v="338.99400000000003"/>
    <n v="4"/>
    <n v="1355.9760000000001"/>
  </r>
  <r>
    <x v="1"/>
    <x v="4"/>
    <x v="8"/>
    <s v="Functional Store South"/>
    <x v="0"/>
    <x v="0"/>
    <x v="82"/>
    <s v="Black"/>
    <x v="681"/>
    <d v="2003-11-01T00:00:00"/>
    <n v="539.99"/>
    <n v="323.99400000000003"/>
    <n v="1"/>
    <n v="323.99400000000003"/>
  </r>
  <r>
    <x v="1"/>
    <x v="4"/>
    <x v="8"/>
    <s v="Functional Store South"/>
    <x v="1"/>
    <x v="23"/>
    <x v="59"/>
    <s v="Blue"/>
    <x v="697"/>
    <d v="2003-11-01T00:00:00"/>
    <n v="63.5"/>
    <n v="34.924999999999997"/>
    <n v="18"/>
    <n v="628.65"/>
  </r>
  <r>
    <x v="1"/>
    <x v="4"/>
    <x v="8"/>
    <s v="Functional Store South"/>
    <x v="2"/>
    <x v="2"/>
    <x v="84"/>
    <s v="Silver"/>
    <x v="672"/>
    <d v="2003-11-01T00:00:00"/>
    <n v="264.05"/>
    <n v="158.43"/>
    <n v="2"/>
    <n v="316.86"/>
  </r>
  <r>
    <x v="1"/>
    <x v="4"/>
    <x v="8"/>
    <s v="Functional Store South"/>
    <x v="1"/>
    <x v="4"/>
    <x v="58"/>
    <s v="Yellow"/>
    <x v="697"/>
    <d v="2003-11-01T00:00:00"/>
    <n v="53.99"/>
    <n v="32.393999999999998"/>
    <n v="6"/>
    <n v="194.36399999999998"/>
  </r>
  <r>
    <x v="1"/>
    <x v="4"/>
    <x v="8"/>
    <s v="Functional Store South"/>
    <x v="1"/>
    <x v="4"/>
    <x v="5"/>
    <s v="Multi"/>
    <x v="684"/>
    <d v="2003-11-01T00:00:00"/>
    <n v="49.99"/>
    <n v="29.994"/>
    <n v="5"/>
    <n v="149.97"/>
  </r>
  <r>
    <x v="1"/>
    <x v="4"/>
    <x v="8"/>
    <s v="Functional Store South"/>
    <x v="2"/>
    <x v="2"/>
    <x v="38"/>
    <s v="Silver"/>
    <x v="675"/>
    <d v="2003-11-01T00:00:00"/>
    <n v="364.09"/>
    <n v="218.45400000000001"/>
    <n v="1"/>
    <n v="218.45400000000001"/>
  </r>
  <r>
    <x v="1"/>
    <x v="4"/>
    <x v="8"/>
    <s v="Functional Store South"/>
    <x v="2"/>
    <x v="31"/>
    <x v="78"/>
    <m/>
    <x v="699"/>
    <d v="2003-11-01T00:00:00"/>
    <n v="53.99"/>
    <n v="32.393999999999998"/>
    <n v="1"/>
    <n v="32.393999999999998"/>
  </r>
  <r>
    <x v="1"/>
    <x v="4"/>
    <x v="8"/>
    <s v="Functional Store South"/>
    <x v="2"/>
    <x v="31"/>
    <x v="73"/>
    <m/>
    <x v="687"/>
    <d v="2003-11-01T00:00:00"/>
    <n v="121.49"/>
    <n v="72.894000000000005"/>
    <n v="2"/>
    <n v="145.78800000000001"/>
  </r>
  <r>
    <x v="1"/>
    <x v="4"/>
    <x v="8"/>
    <s v="Functional Store South"/>
    <x v="2"/>
    <x v="18"/>
    <x v="86"/>
    <s v="Silver/Black"/>
    <x v="686"/>
    <d v="2003-11-01T00:00:00"/>
    <n v="80.989999999999995"/>
    <n v="48.594000000000001"/>
    <n v="10"/>
    <n v="485.94"/>
  </r>
  <r>
    <x v="1"/>
    <x v="4"/>
    <x v="8"/>
    <s v="Functional Store South"/>
    <x v="2"/>
    <x v="18"/>
    <x v="87"/>
    <s v="Silver/Black"/>
    <x v="687"/>
    <d v="2003-11-01T00:00:00"/>
    <n v="40.49"/>
    <n v="24.294"/>
    <n v="3"/>
    <n v="72.882000000000005"/>
  </r>
  <r>
    <x v="1"/>
    <x v="4"/>
    <x v="8"/>
    <s v="Functional Store South"/>
    <x v="1"/>
    <x v="4"/>
    <x v="58"/>
    <s v="Yellow"/>
    <x v="695"/>
    <d v="2003-11-01T00:00:00"/>
    <n v="53.99"/>
    <n v="32.393999999999998"/>
    <n v="5"/>
    <n v="161.97"/>
  </r>
  <r>
    <x v="1"/>
    <x v="4"/>
    <x v="8"/>
    <s v="Functional Store South"/>
    <x v="2"/>
    <x v="20"/>
    <x v="88"/>
    <m/>
    <x v="694"/>
    <d v="2003-11-01T00:00:00"/>
    <n v="39.14"/>
    <n v="23.484000000000002"/>
    <n v="2"/>
    <n v="46.968000000000004"/>
  </r>
  <r>
    <x v="0"/>
    <x v="0"/>
    <x v="2"/>
    <s v="Stock Parts and Supplies"/>
    <x v="0"/>
    <x v="25"/>
    <x v="61"/>
    <s v="Yellow"/>
    <x v="694"/>
    <d v="2003-11-01T00:00:00"/>
    <n v="742.35"/>
    <n v="445.41"/>
    <n v="5"/>
    <n v="2227.0500000000002"/>
  </r>
  <r>
    <x v="0"/>
    <x v="0"/>
    <x v="2"/>
    <s v="Stock Parts and Supplies"/>
    <x v="0"/>
    <x v="25"/>
    <x v="61"/>
    <s v="Yellow"/>
    <x v="681"/>
    <d v="2003-11-01T00:00:00"/>
    <n v="742.35"/>
    <n v="445.41"/>
    <n v="6"/>
    <n v="2672.46"/>
  </r>
  <r>
    <x v="0"/>
    <x v="0"/>
    <x v="2"/>
    <s v="Stock Parts and Supplies"/>
    <x v="2"/>
    <x v="27"/>
    <x v="80"/>
    <s v="Yellow"/>
    <x v="696"/>
    <d v="2003-11-01T00:00:00"/>
    <n v="333.42"/>
    <n v="200.05199999999999"/>
    <n v="2"/>
    <n v="400.10399999999998"/>
  </r>
  <r>
    <x v="0"/>
    <x v="0"/>
    <x v="2"/>
    <s v="Stock Parts and Supplies"/>
    <x v="2"/>
    <x v="27"/>
    <x v="66"/>
    <s v="Blue"/>
    <x v="687"/>
    <d v="2003-11-01T00:00:00"/>
    <n v="1003.91"/>
    <n v="602.346"/>
    <n v="4"/>
    <n v="2409.384"/>
  </r>
  <r>
    <x v="0"/>
    <x v="0"/>
    <x v="2"/>
    <s v="Stock Parts and Supplies"/>
    <x v="2"/>
    <x v="27"/>
    <x v="66"/>
    <s v="Yellow"/>
    <x v="678"/>
    <d v="2003-11-01T00:00:00"/>
    <n v="1003.91"/>
    <n v="602.346"/>
    <n v="6"/>
    <n v="3614.076"/>
  </r>
  <r>
    <x v="0"/>
    <x v="0"/>
    <x v="2"/>
    <s v="Stock Parts and Supplies"/>
    <x v="2"/>
    <x v="27"/>
    <x v="80"/>
    <s v="Blue"/>
    <x v="689"/>
    <d v="2003-11-01T00:00:00"/>
    <n v="333.42"/>
    <n v="200.05199999999999"/>
    <n v="1"/>
    <n v="200.05199999999999"/>
  </r>
  <r>
    <x v="0"/>
    <x v="0"/>
    <x v="2"/>
    <s v="Stock Parts and Supplies"/>
    <x v="2"/>
    <x v="27"/>
    <x v="66"/>
    <s v="Blue"/>
    <x v="690"/>
    <d v="2003-11-01T00:00:00"/>
    <n v="1003.91"/>
    <n v="602.346"/>
    <n v="1"/>
    <n v="602.346"/>
  </r>
  <r>
    <x v="0"/>
    <x v="0"/>
    <x v="2"/>
    <s v="Stock Parts and Supplies"/>
    <x v="0"/>
    <x v="25"/>
    <x v="61"/>
    <s v="Blue"/>
    <x v="697"/>
    <d v="2003-11-01T00:00:00"/>
    <n v="742.35"/>
    <n v="445.41"/>
    <n v="2"/>
    <n v="890.82"/>
  </r>
  <r>
    <x v="0"/>
    <x v="0"/>
    <x v="2"/>
    <s v="Stock Parts and Supplies"/>
    <x v="2"/>
    <x v="9"/>
    <x v="75"/>
    <m/>
    <x v="696"/>
    <d v="2003-11-01T00:00:00"/>
    <n v="91.57"/>
    <n v="54.942"/>
    <n v="2"/>
    <n v="109.884"/>
  </r>
  <r>
    <x v="0"/>
    <x v="0"/>
    <x v="2"/>
    <s v="Stock Parts and Supplies"/>
    <x v="2"/>
    <x v="27"/>
    <x v="66"/>
    <s v="Yellow"/>
    <x v="681"/>
    <d v="2003-11-01T00:00:00"/>
    <n v="1003.91"/>
    <n v="602.346"/>
    <n v="1"/>
    <n v="602.346"/>
  </r>
  <r>
    <x v="0"/>
    <x v="0"/>
    <x v="2"/>
    <s v="Stock Parts and Supplies"/>
    <x v="0"/>
    <x v="25"/>
    <x v="62"/>
    <s v="Blue"/>
    <x v="692"/>
    <d v="2003-11-01T00:00:00"/>
    <n v="2384.0700000000002"/>
    <n v="1430.442"/>
    <n v="3"/>
    <n v="4291.326"/>
  </r>
  <r>
    <x v="0"/>
    <x v="0"/>
    <x v="2"/>
    <s v="Stock Parts and Supplies"/>
    <x v="0"/>
    <x v="25"/>
    <x v="62"/>
    <s v="Blue"/>
    <x v="696"/>
    <d v="2003-11-01T00:00:00"/>
    <n v="2384.0700000000002"/>
    <n v="1430.442"/>
    <n v="4"/>
    <n v="5721.768"/>
  </r>
  <r>
    <x v="0"/>
    <x v="0"/>
    <x v="2"/>
    <s v="Stock Parts and Supplies"/>
    <x v="2"/>
    <x v="27"/>
    <x v="66"/>
    <s v="Blue"/>
    <x v="692"/>
    <d v="2003-11-01T00:00:00"/>
    <n v="1003.91"/>
    <n v="602.346"/>
    <n v="1"/>
    <n v="602.346"/>
  </r>
  <r>
    <x v="0"/>
    <x v="0"/>
    <x v="2"/>
    <s v="Stock Parts and Supplies"/>
    <x v="0"/>
    <x v="25"/>
    <x v="61"/>
    <s v="Yellow"/>
    <x v="680"/>
    <d v="2003-11-01T00:00:00"/>
    <n v="742.35"/>
    <n v="445.41"/>
    <n v="1"/>
    <n v="445.41"/>
  </r>
  <r>
    <x v="0"/>
    <x v="0"/>
    <x v="2"/>
    <s v="Stock Parts and Supplies"/>
    <x v="2"/>
    <x v="27"/>
    <x v="80"/>
    <s v="Yellow"/>
    <x v="671"/>
    <d v="2003-11-01T00:00:00"/>
    <n v="333.42"/>
    <n v="200.05199999999999"/>
    <n v="1"/>
    <n v="200.05199999999999"/>
  </r>
  <r>
    <x v="0"/>
    <x v="0"/>
    <x v="2"/>
    <s v="Stock Parts and Supplies"/>
    <x v="2"/>
    <x v="20"/>
    <x v="69"/>
    <m/>
    <x v="680"/>
    <d v="2003-11-01T00:00:00"/>
    <n v="52.64"/>
    <n v="31.584"/>
    <n v="5"/>
    <n v="157.91999999999999"/>
  </r>
  <r>
    <x v="0"/>
    <x v="0"/>
    <x v="2"/>
    <s v="Stock Parts and Supplies"/>
    <x v="2"/>
    <x v="18"/>
    <x v="79"/>
    <s v="Silver/Black"/>
    <x v="678"/>
    <d v="2003-11-01T00:00:00"/>
    <n v="80.989999999999995"/>
    <n v="48.594000000000001"/>
    <n v="1"/>
    <n v="48.594000000000001"/>
  </r>
  <r>
    <x v="0"/>
    <x v="0"/>
    <x v="2"/>
    <s v="Stock Parts and Supplies"/>
    <x v="2"/>
    <x v="27"/>
    <x v="66"/>
    <s v="Yellow"/>
    <x v="687"/>
    <d v="2003-11-01T00:00:00"/>
    <n v="1003.91"/>
    <n v="602.346"/>
    <n v="1"/>
    <n v="602.346"/>
  </r>
  <r>
    <x v="0"/>
    <x v="0"/>
    <x v="2"/>
    <s v="Stock Parts and Supplies"/>
    <x v="0"/>
    <x v="25"/>
    <x v="62"/>
    <s v="Yellow"/>
    <x v="687"/>
    <d v="2003-11-01T00:00:00"/>
    <n v="2384.0700000000002"/>
    <n v="1430.442"/>
    <n v="2"/>
    <n v="2860.884"/>
  </r>
  <r>
    <x v="0"/>
    <x v="0"/>
    <x v="2"/>
    <s v="Stock Parts and Supplies"/>
    <x v="2"/>
    <x v="20"/>
    <x v="91"/>
    <m/>
    <x v="687"/>
    <d v="2003-11-01T00:00:00"/>
    <n v="39.14"/>
    <n v="23.484000000000002"/>
    <n v="1"/>
    <n v="23.484000000000002"/>
  </r>
  <r>
    <x v="0"/>
    <x v="0"/>
    <x v="2"/>
    <s v="Brakes and Gears"/>
    <x v="0"/>
    <x v="0"/>
    <x v="82"/>
    <s v="Black"/>
    <x v="694"/>
    <d v="2003-11-01T00:00:00"/>
    <n v="539.99"/>
    <n v="323.99400000000003"/>
    <n v="4"/>
    <n v="1295.9760000000001"/>
  </r>
  <r>
    <x v="0"/>
    <x v="0"/>
    <x v="2"/>
    <s v="Brakes and Gears"/>
    <x v="1"/>
    <x v="14"/>
    <x v="56"/>
    <s v="Black"/>
    <x v="683"/>
    <d v="2003-11-01T00:00:00"/>
    <n v="69.989999999999995"/>
    <n v="41.994"/>
    <n v="4"/>
    <n v="167.976"/>
  </r>
  <r>
    <x v="0"/>
    <x v="0"/>
    <x v="2"/>
    <s v="Brakes and Gears"/>
    <x v="2"/>
    <x v="9"/>
    <x v="22"/>
    <m/>
    <x v="685"/>
    <d v="2003-11-01T00:00:00"/>
    <n v="61.92"/>
    <n v="37.152000000000001"/>
    <n v="1"/>
    <n v="37.152000000000001"/>
  </r>
  <r>
    <x v="0"/>
    <x v="0"/>
    <x v="2"/>
    <s v="Brakes and Gears"/>
    <x v="0"/>
    <x v="0"/>
    <x v="19"/>
    <s v="Silver"/>
    <x v="696"/>
    <d v="2003-11-01T00:00:00"/>
    <n v="2319.9899999999998"/>
    <n v="1391.9939999999999"/>
    <n v="2"/>
    <n v="2783.9879999999998"/>
  </r>
  <r>
    <x v="0"/>
    <x v="0"/>
    <x v="2"/>
    <s v="Brakes and Gears"/>
    <x v="2"/>
    <x v="18"/>
    <x v="86"/>
    <s v="Silver/Black"/>
    <x v="679"/>
    <d v="2003-11-01T00:00:00"/>
    <n v="80.989999999999995"/>
    <n v="48.594000000000001"/>
    <n v="6"/>
    <n v="291.56400000000002"/>
  </r>
  <r>
    <x v="0"/>
    <x v="0"/>
    <x v="2"/>
    <s v="Brakes and Gears"/>
    <x v="0"/>
    <x v="0"/>
    <x v="82"/>
    <s v="Black"/>
    <x v="674"/>
    <d v="2003-11-01T00:00:00"/>
    <n v="539.99"/>
    <n v="323.99400000000003"/>
    <n v="1"/>
    <n v="323.99400000000003"/>
  </r>
  <r>
    <x v="0"/>
    <x v="0"/>
    <x v="2"/>
    <s v="Brakes and Gears"/>
    <x v="2"/>
    <x v="18"/>
    <x v="87"/>
    <s v="Silver/Black"/>
    <x v="699"/>
    <d v="2003-11-01T00:00:00"/>
    <n v="40.49"/>
    <n v="24.294"/>
    <n v="3"/>
    <n v="72.882000000000005"/>
  </r>
  <r>
    <x v="0"/>
    <x v="0"/>
    <x v="2"/>
    <s v="Brakes and Gears"/>
    <x v="2"/>
    <x v="2"/>
    <x v="84"/>
    <s v="Silver"/>
    <x v="691"/>
    <d v="2003-11-01T00:00:00"/>
    <n v="264.05"/>
    <n v="158.43"/>
    <n v="1"/>
    <n v="158.43"/>
  </r>
  <r>
    <x v="0"/>
    <x v="0"/>
    <x v="2"/>
    <s v="Brakes and Gears"/>
    <x v="2"/>
    <x v="20"/>
    <x v="83"/>
    <m/>
    <x v="679"/>
    <d v="2003-11-01T00:00:00"/>
    <n v="52.64"/>
    <n v="31.584"/>
    <n v="1"/>
    <n v="31.584"/>
  </r>
  <r>
    <x v="0"/>
    <x v="0"/>
    <x v="2"/>
    <s v="Brakes and Gears"/>
    <x v="2"/>
    <x v="2"/>
    <x v="84"/>
    <s v="Silver"/>
    <x v="696"/>
    <d v="2003-11-01T00:00:00"/>
    <n v="264.05"/>
    <n v="158.43"/>
    <n v="2"/>
    <n v="316.86"/>
  </r>
  <r>
    <x v="0"/>
    <x v="0"/>
    <x v="2"/>
    <s v="Brakes and Gears"/>
    <x v="0"/>
    <x v="0"/>
    <x v="19"/>
    <s v="Black"/>
    <x v="695"/>
    <d v="2003-11-01T00:00:00"/>
    <n v="2294.9899999999998"/>
    <n v="1376.9939999999999"/>
    <n v="7"/>
    <n v="9638.9579999999987"/>
  </r>
  <r>
    <x v="0"/>
    <x v="0"/>
    <x v="2"/>
    <s v="Brakes and Gears"/>
    <x v="0"/>
    <x v="0"/>
    <x v="82"/>
    <s v="Silver"/>
    <x v="693"/>
    <d v="2003-11-01T00:00:00"/>
    <n v="564.99"/>
    <n v="338.99400000000003"/>
    <n v="7"/>
    <n v="2372.9580000000001"/>
  </r>
  <r>
    <x v="0"/>
    <x v="0"/>
    <x v="2"/>
    <s v="Brakes and Gears"/>
    <x v="2"/>
    <x v="2"/>
    <x v="84"/>
    <s v="Black"/>
    <x v="691"/>
    <d v="2003-11-01T00:00:00"/>
    <n v="249.79"/>
    <n v="149.874"/>
    <n v="3"/>
    <n v="449.62199999999996"/>
  </r>
  <r>
    <x v="0"/>
    <x v="0"/>
    <x v="2"/>
    <s v="Brakes and Gears"/>
    <x v="0"/>
    <x v="0"/>
    <x v="77"/>
    <s v="Silver"/>
    <x v="685"/>
    <d v="2003-11-01T00:00:00"/>
    <n v="769.49"/>
    <n v="446.30419999999998"/>
    <n v="12"/>
    <n v="5355.6503999999995"/>
  </r>
  <r>
    <x v="0"/>
    <x v="0"/>
    <x v="2"/>
    <s v="Brakes and Gears"/>
    <x v="0"/>
    <x v="0"/>
    <x v="77"/>
    <s v="Silver"/>
    <x v="696"/>
    <d v="2003-11-01T00:00:00"/>
    <n v="769.49"/>
    <n v="461.69400000000002"/>
    <n v="8"/>
    <n v="3693.5520000000001"/>
  </r>
  <r>
    <x v="0"/>
    <x v="0"/>
    <x v="2"/>
    <s v="Brakes and Gears"/>
    <x v="0"/>
    <x v="0"/>
    <x v="82"/>
    <s v="Silver"/>
    <x v="673"/>
    <d v="2003-11-01T00:00:00"/>
    <n v="564.99"/>
    <n v="338.99400000000003"/>
    <n v="3"/>
    <n v="1016.9820000000001"/>
  </r>
  <r>
    <x v="0"/>
    <x v="0"/>
    <x v="2"/>
    <s v="Brakes and Gears"/>
    <x v="0"/>
    <x v="0"/>
    <x v="19"/>
    <s v="Black"/>
    <x v="672"/>
    <d v="2003-11-01T00:00:00"/>
    <n v="2294.9899999999998"/>
    <n v="1262.2445"/>
    <n v="15"/>
    <n v="18933.6675"/>
  </r>
  <r>
    <x v="0"/>
    <x v="0"/>
    <x v="2"/>
    <s v="Brakes and Gears"/>
    <x v="0"/>
    <x v="0"/>
    <x v="19"/>
    <s v="Black"/>
    <x v="692"/>
    <d v="2003-11-01T00:00:00"/>
    <n v="2294.9899999999998"/>
    <n v="1376.9939999999999"/>
    <n v="10"/>
    <n v="13769.939999999999"/>
  </r>
  <r>
    <x v="0"/>
    <x v="0"/>
    <x v="2"/>
    <s v="Brakes and Gears"/>
    <x v="2"/>
    <x v="2"/>
    <x v="38"/>
    <s v="Silver"/>
    <x v="681"/>
    <d v="2003-11-01T00:00:00"/>
    <n v="364.09"/>
    <n v="218.45400000000001"/>
    <n v="4"/>
    <n v="873.81600000000003"/>
  </r>
  <r>
    <x v="0"/>
    <x v="0"/>
    <x v="2"/>
    <s v="Brakes and Gears"/>
    <x v="0"/>
    <x v="0"/>
    <x v="77"/>
    <s v="Silver"/>
    <x v="671"/>
    <d v="2003-11-01T00:00:00"/>
    <n v="769.49"/>
    <n v="461.69400000000002"/>
    <n v="5"/>
    <n v="2308.4700000000003"/>
  </r>
  <r>
    <x v="0"/>
    <x v="0"/>
    <x v="2"/>
    <s v="Brakes and Gears"/>
    <x v="1"/>
    <x v="14"/>
    <x v="56"/>
    <s v="Black"/>
    <x v="690"/>
    <d v="2003-11-01T00:00:00"/>
    <n v="69.989999999999995"/>
    <n v="40.594200000000001"/>
    <n v="12"/>
    <n v="487.13040000000001"/>
  </r>
  <r>
    <x v="0"/>
    <x v="0"/>
    <x v="2"/>
    <s v="Brakes and Gears"/>
    <x v="2"/>
    <x v="20"/>
    <x v="81"/>
    <m/>
    <x v="676"/>
    <d v="2003-11-01T00:00:00"/>
    <n v="27.12"/>
    <n v="16.271999999999998"/>
    <n v="5"/>
    <n v="81.359999999999985"/>
  </r>
  <r>
    <x v="0"/>
    <x v="0"/>
    <x v="2"/>
    <s v="Brakes and Gears"/>
    <x v="3"/>
    <x v="7"/>
    <x v="10"/>
    <s v="Blue"/>
    <x v="691"/>
    <d v="2003-11-01T00:00:00"/>
    <n v="34.99"/>
    <n v="20.994"/>
    <n v="1"/>
    <n v="20.994"/>
  </r>
  <r>
    <x v="0"/>
    <x v="0"/>
    <x v="2"/>
    <s v="Brakes and Gears"/>
    <x v="2"/>
    <x v="2"/>
    <x v="84"/>
    <s v="Silver"/>
    <x v="673"/>
    <d v="2003-11-01T00:00:00"/>
    <n v="264.05"/>
    <n v="158.43"/>
    <n v="9"/>
    <n v="1425.8700000000001"/>
  </r>
  <r>
    <x v="0"/>
    <x v="0"/>
    <x v="2"/>
    <s v="Brakes and Gears"/>
    <x v="2"/>
    <x v="2"/>
    <x v="84"/>
    <s v="Black"/>
    <x v="671"/>
    <d v="2003-11-01T00:00:00"/>
    <n v="249.79"/>
    <n v="149.874"/>
    <n v="3"/>
    <n v="449.62199999999996"/>
  </r>
  <r>
    <x v="0"/>
    <x v="0"/>
    <x v="2"/>
    <s v="Brakes and Gears"/>
    <x v="0"/>
    <x v="0"/>
    <x v="82"/>
    <s v="Black"/>
    <x v="698"/>
    <d v="2003-11-01T00:00:00"/>
    <n v="539.99"/>
    <n v="323.99400000000003"/>
    <n v="4"/>
    <n v="1295.9760000000001"/>
  </r>
  <r>
    <x v="0"/>
    <x v="0"/>
    <x v="2"/>
    <s v="Brakes and Gears"/>
    <x v="2"/>
    <x v="2"/>
    <x v="38"/>
    <s v="Silver"/>
    <x v="673"/>
    <d v="2003-11-01T00:00:00"/>
    <n v="364.09"/>
    <n v="218.45400000000001"/>
    <n v="4"/>
    <n v="873.81600000000003"/>
  </r>
  <r>
    <x v="0"/>
    <x v="0"/>
    <x v="2"/>
    <s v="Brakes and Gears"/>
    <x v="0"/>
    <x v="0"/>
    <x v="82"/>
    <s v="Silver"/>
    <x v="691"/>
    <d v="2003-11-01T00:00:00"/>
    <n v="564.99"/>
    <n v="338.99400000000003"/>
    <n v="3"/>
    <n v="1016.9820000000001"/>
  </r>
  <r>
    <x v="0"/>
    <x v="0"/>
    <x v="2"/>
    <s v="Brakes and Gears"/>
    <x v="0"/>
    <x v="0"/>
    <x v="82"/>
    <s v="Black"/>
    <x v="698"/>
    <d v="2003-11-01T00:00:00"/>
    <n v="539.99"/>
    <n v="323.99400000000003"/>
    <n v="1"/>
    <n v="323.99400000000003"/>
  </r>
  <r>
    <x v="0"/>
    <x v="0"/>
    <x v="2"/>
    <s v="Brakes and Gears"/>
    <x v="0"/>
    <x v="0"/>
    <x v="82"/>
    <s v="Silver"/>
    <x v="679"/>
    <d v="2003-11-01T00:00:00"/>
    <n v="564.99"/>
    <n v="338.99400000000003"/>
    <n v="2"/>
    <n v="677.98800000000006"/>
  </r>
  <r>
    <x v="0"/>
    <x v="0"/>
    <x v="2"/>
    <s v="Brakes and Gears"/>
    <x v="0"/>
    <x v="0"/>
    <x v="19"/>
    <s v="Silver"/>
    <x v="699"/>
    <d v="2003-11-01T00:00:00"/>
    <n v="2319.9899999999998"/>
    <n v="1345.5942"/>
    <n v="13"/>
    <n v="17492.724600000001"/>
  </r>
  <r>
    <x v="0"/>
    <x v="0"/>
    <x v="2"/>
    <s v="Brakes and Gears"/>
    <x v="2"/>
    <x v="18"/>
    <x v="85"/>
    <s v="Silver/Black"/>
    <x v="670"/>
    <d v="2003-11-01T00:00:00"/>
    <n v="62.09"/>
    <n v="37.253999999999998"/>
    <n v="4"/>
    <n v="149.01599999999999"/>
  </r>
  <r>
    <x v="0"/>
    <x v="0"/>
    <x v="2"/>
    <s v="Brakes and Gears"/>
    <x v="2"/>
    <x v="2"/>
    <x v="84"/>
    <s v="Black"/>
    <x v="686"/>
    <d v="2003-11-01T00:00:00"/>
    <n v="249.79"/>
    <n v="149.874"/>
    <n v="5"/>
    <n v="749.37"/>
  </r>
  <r>
    <x v="0"/>
    <x v="0"/>
    <x v="2"/>
    <s v="Brakes and Gears"/>
    <x v="0"/>
    <x v="0"/>
    <x v="82"/>
    <s v="Silver"/>
    <x v="679"/>
    <d v="2003-11-01T00:00:00"/>
    <n v="564.99"/>
    <n v="338.99400000000003"/>
    <n v="1"/>
    <n v="338.99400000000003"/>
  </r>
  <r>
    <x v="0"/>
    <x v="0"/>
    <x v="2"/>
    <s v="Brakes and Gears"/>
    <x v="2"/>
    <x v="2"/>
    <x v="2"/>
    <s v="Black"/>
    <x v="674"/>
    <d v="2003-11-01T00:00:00"/>
    <n v="1349.6"/>
    <n v="809.76"/>
    <n v="4"/>
    <n v="3239.04"/>
  </r>
  <r>
    <x v="0"/>
    <x v="0"/>
    <x v="2"/>
    <s v="Brakes and Gears"/>
    <x v="0"/>
    <x v="0"/>
    <x v="19"/>
    <s v="Silver"/>
    <x v="686"/>
    <d v="2003-11-01T00:00:00"/>
    <n v="2319.9899999999998"/>
    <n v="1391.9939999999999"/>
    <n v="10"/>
    <n v="13919.939999999999"/>
  </r>
  <r>
    <x v="0"/>
    <x v="0"/>
    <x v="2"/>
    <s v="Brakes and Gears"/>
    <x v="2"/>
    <x v="2"/>
    <x v="38"/>
    <s v="Silver"/>
    <x v="681"/>
    <d v="2003-11-01T00:00:00"/>
    <n v="364.09"/>
    <n v="218.45400000000001"/>
    <n v="3"/>
    <n v="655.36200000000008"/>
  </r>
  <r>
    <x v="0"/>
    <x v="0"/>
    <x v="2"/>
    <s v="Brakes and Gears"/>
    <x v="2"/>
    <x v="9"/>
    <x v="39"/>
    <m/>
    <x v="685"/>
    <d v="2003-11-01T00:00:00"/>
    <n v="120.27"/>
    <n v="72.162000000000006"/>
    <n v="2"/>
    <n v="144.32400000000001"/>
  </r>
  <r>
    <x v="0"/>
    <x v="0"/>
    <x v="2"/>
    <s v="Brakes and Gears"/>
    <x v="2"/>
    <x v="2"/>
    <x v="84"/>
    <s v="Silver"/>
    <x v="681"/>
    <d v="2003-11-01T00:00:00"/>
    <n v="264.05"/>
    <n v="158.43"/>
    <n v="3"/>
    <n v="475.29"/>
  </r>
  <r>
    <x v="0"/>
    <x v="0"/>
    <x v="2"/>
    <s v="Brakes and Gears"/>
    <x v="1"/>
    <x v="14"/>
    <x v="56"/>
    <s v="Black"/>
    <x v="698"/>
    <d v="2003-11-01T00:00:00"/>
    <n v="69.989999999999995"/>
    <n v="38.494500000000002"/>
    <n v="18"/>
    <n v="692.90100000000007"/>
  </r>
  <r>
    <x v="0"/>
    <x v="0"/>
    <x v="2"/>
    <s v="Brakes and Gears"/>
    <x v="0"/>
    <x v="0"/>
    <x v="82"/>
    <s v="Black"/>
    <x v="683"/>
    <d v="2003-11-01T00:00:00"/>
    <n v="539.99"/>
    <n v="323.99400000000003"/>
    <n v="1"/>
    <n v="323.99400000000003"/>
  </r>
  <r>
    <x v="0"/>
    <x v="0"/>
    <x v="2"/>
    <s v="Brakes and Gears"/>
    <x v="0"/>
    <x v="0"/>
    <x v="77"/>
    <s v="Silver"/>
    <x v="676"/>
    <d v="2003-11-01T00:00:00"/>
    <n v="769.49"/>
    <n v="461.69400000000002"/>
    <n v="6"/>
    <n v="2770.1640000000002"/>
  </r>
  <r>
    <x v="0"/>
    <x v="0"/>
    <x v="0"/>
    <s v="Underglaze and Finish Company"/>
    <x v="2"/>
    <x v="18"/>
    <x v="47"/>
    <s v="Silver/Black"/>
    <x v="670"/>
    <d v="2003-11-01T00:00:00"/>
    <n v="62.09"/>
    <n v="37.253999999999998"/>
    <n v="2"/>
    <n v="74.507999999999996"/>
  </r>
  <r>
    <x v="0"/>
    <x v="0"/>
    <x v="0"/>
    <s v="Underglaze and Finish Company"/>
    <x v="3"/>
    <x v="7"/>
    <x v="10"/>
    <s v="Red"/>
    <x v="686"/>
    <d v="2003-11-01T00:00:00"/>
    <n v="34.99"/>
    <n v="20.994"/>
    <n v="4"/>
    <n v="83.975999999999999"/>
  </r>
  <r>
    <x v="0"/>
    <x v="0"/>
    <x v="0"/>
    <s v="Underglaze and Finish Company"/>
    <x v="2"/>
    <x v="18"/>
    <x v="51"/>
    <s v="Silver/Black"/>
    <x v="680"/>
    <d v="2003-11-01T00:00:00"/>
    <n v="80.989999999999995"/>
    <n v="48.594000000000001"/>
    <n v="3"/>
    <n v="145.78200000000001"/>
  </r>
  <r>
    <x v="0"/>
    <x v="0"/>
    <x v="0"/>
    <s v="Underglaze and Finish Company"/>
    <x v="1"/>
    <x v="4"/>
    <x v="58"/>
    <s v="Yellow"/>
    <x v="686"/>
    <d v="2003-11-01T00:00:00"/>
    <n v="53.99"/>
    <n v="32.393999999999998"/>
    <n v="3"/>
    <n v="97.181999999999988"/>
  </r>
  <r>
    <x v="0"/>
    <x v="0"/>
    <x v="0"/>
    <s v="Underglaze and Finish Company"/>
    <x v="2"/>
    <x v="6"/>
    <x v="15"/>
    <s v="Yellow"/>
    <x v="678"/>
    <d v="2003-11-01T00:00:00"/>
    <n v="594.83000000000004"/>
    <n v="356.89800000000002"/>
    <n v="1"/>
    <n v="356.89800000000002"/>
  </r>
  <r>
    <x v="0"/>
    <x v="0"/>
    <x v="0"/>
    <s v="Underglaze and Finish Company"/>
    <x v="3"/>
    <x v="7"/>
    <x v="10"/>
    <s v="Blue"/>
    <x v="687"/>
    <d v="2003-11-01T00:00:00"/>
    <n v="34.99"/>
    <n v="20.994"/>
    <n v="8"/>
    <n v="167.952"/>
  </r>
  <r>
    <x v="0"/>
    <x v="0"/>
    <x v="0"/>
    <s v="Underglaze and Finish Company"/>
    <x v="0"/>
    <x v="3"/>
    <x v="49"/>
    <s v="Black"/>
    <x v="695"/>
    <d v="2003-11-01T00:00:00"/>
    <n v="539.99"/>
    <n v="323.99400000000003"/>
    <n v="1"/>
    <n v="323.99400000000003"/>
  </r>
  <r>
    <x v="0"/>
    <x v="0"/>
    <x v="0"/>
    <s v="Underglaze and Finish Company"/>
    <x v="1"/>
    <x v="4"/>
    <x v="5"/>
    <s v="Multi"/>
    <x v="697"/>
    <d v="2003-11-01T00:00:00"/>
    <n v="49.99"/>
    <n v="29.994"/>
    <n v="6"/>
    <n v="179.964"/>
  </r>
  <r>
    <x v="0"/>
    <x v="0"/>
    <x v="0"/>
    <s v="Underglaze and Finish Company"/>
    <x v="1"/>
    <x v="1"/>
    <x v="48"/>
    <s v="White"/>
    <x v="690"/>
    <d v="2003-11-01T00:00:00"/>
    <n v="8.99"/>
    <n v="5.3940000000000001"/>
    <n v="3"/>
    <n v="16.182000000000002"/>
  </r>
  <r>
    <x v="0"/>
    <x v="0"/>
    <x v="0"/>
    <s v="Underglaze and Finish Company"/>
    <x v="0"/>
    <x v="3"/>
    <x v="50"/>
    <s v="Yellow"/>
    <x v="671"/>
    <d v="2003-11-01T00:00:00"/>
    <n v="1700.99"/>
    <n v="1020.5940000000001"/>
    <n v="1"/>
    <n v="1020.5940000000001"/>
  </r>
  <r>
    <x v="0"/>
    <x v="0"/>
    <x v="0"/>
    <s v="Underglaze and Finish Company"/>
    <x v="1"/>
    <x v="4"/>
    <x v="5"/>
    <s v="Multi"/>
    <x v="692"/>
    <d v="2003-11-01T00:00:00"/>
    <n v="49.99"/>
    <n v="29.994"/>
    <n v="5"/>
    <n v="149.97"/>
  </r>
  <r>
    <x v="0"/>
    <x v="0"/>
    <x v="0"/>
    <s v="Underglaze and Finish Company"/>
    <x v="1"/>
    <x v="23"/>
    <x v="59"/>
    <s v="Blue"/>
    <x v="692"/>
    <d v="2003-11-01T00:00:00"/>
    <n v="63.5"/>
    <n v="38.1"/>
    <n v="1"/>
    <n v="38.1"/>
  </r>
  <r>
    <x v="0"/>
    <x v="0"/>
    <x v="0"/>
    <s v="Underglaze and Finish Company"/>
    <x v="0"/>
    <x v="3"/>
    <x v="12"/>
    <s v="Black"/>
    <x v="692"/>
    <d v="2003-11-01T00:00:00"/>
    <n v="2443.35"/>
    <n v="1466.01"/>
    <n v="4"/>
    <n v="5864.04"/>
  </r>
  <r>
    <x v="0"/>
    <x v="0"/>
    <x v="0"/>
    <s v="Underglaze and Finish Company"/>
    <x v="0"/>
    <x v="3"/>
    <x v="50"/>
    <s v="Yellow"/>
    <x v="699"/>
    <d v="2003-11-01T00:00:00"/>
    <n v="1700.99"/>
    <n v="1020.5940000000001"/>
    <n v="1"/>
    <n v="1020.5940000000001"/>
  </r>
  <r>
    <x v="0"/>
    <x v="0"/>
    <x v="0"/>
    <s v="Underglaze and Finish Company"/>
    <x v="0"/>
    <x v="3"/>
    <x v="17"/>
    <s v="Yellow"/>
    <x v="680"/>
    <d v="2003-11-01T00:00:00"/>
    <n v="1120.49"/>
    <n v="672.29399999999998"/>
    <n v="3"/>
    <n v="2016.8820000000001"/>
  </r>
  <r>
    <x v="0"/>
    <x v="0"/>
    <x v="0"/>
    <s v="Underglaze and Finish Company"/>
    <x v="3"/>
    <x v="24"/>
    <x v="60"/>
    <m/>
    <x v="683"/>
    <d v="2003-11-01T00:00:00"/>
    <n v="7.95"/>
    <n v="4.7699999999999996"/>
    <n v="7"/>
    <n v="33.39"/>
  </r>
  <r>
    <x v="0"/>
    <x v="0"/>
    <x v="0"/>
    <s v="Underglaze and Finish Company"/>
    <x v="0"/>
    <x v="3"/>
    <x v="49"/>
    <s v="Black"/>
    <x v="688"/>
    <d v="2003-11-01T00:00:00"/>
    <n v="539.99"/>
    <n v="323.99400000000003"/>
    <n v="3"/>
    <n v="971.98200000000008"/>
  </r>
  <r>
    <x v="0"/>
    <x v="0"/>
    <x v="0"/>
    <s v="Underglaze and Finish Company"/>
    <x v="0"/>
    <x v="3"/>
    <x v="17"/>
    <s v="Yellow"/>
    <x v="685"/>
    <d v="2003-11-01T00:00:00"/>
    <n v="1120.49"/>
    <n v="672.29399999999998"/>
    <n v="1"/>
    <n v="672.29399999999998"/>
  </r>
  <r>
    <x v="0"/>
    <x v="0"/>
    <x v="0"/>
    <s v="Underglaze and Finish Company"/>
    <x v="3"/>
    <x v="22"/>
    <x v="57"/>
    <m/>
    <x v="691"/>
    <d v="2003-11-01T00:00:00"/>
    <n v="4.99"/>
    <n v="2.9940000000000002"/>
    <n v="3"/>
    <n v="8.9820000000000011"/>
  </r>
  <r>
    <x v="0"/>
    <x v="0"/>
    <x v="0"/>
    <s v="Underglaze and Finish Company"/>
    <x v="0"/>
    <x v="3"/>
    <x v="50"/>
    <s v="Yellow"/>
    <x v="674"/>
    <d v="2003-11-01T00:00:00"/>
    <n v="1700.99"/>
    <n v="1020.5940000000001"/>
    <n v="1"/>
    <n v="1020.5940000000001"/>
  </r>
  <r>
    <x v="0"/>
    <x v="0"/>
    <x v="0"/>
    <s v="Underglaze and Finish Company"/>
    <x v="0"/>
    <x v="3"/>
    <x v="12"/>
    <s v="Black"/>
    <x v="697"/>
    <d v="2003-11-01T00:00:00"/>
    <n v="2443.35"/>
    <n v="1466.01"/>
    <n v="1"/>
    <n v="1466.01"/>
  </r>
  <r>
    <x v="0"/>
    <x v="0"/>
    <x v="0"/>
    <s v="Underglaze and Finish Company"/>
    <x v="1"/>
    <x v="1"/>
    <x v="48"/>
    <s v="White"/>
    <x v="694"/>
    <d v="2003-11-01T00:00:00"/>
    <n v="8.99"/>
    <n v="5.3940000000000001"/>
    <n v="6"/>
    <n v="32.364000000000004"/>
  </r>
  <r>
    <x v="0"/>
    <x v="0"/>
    <x v="0"/>
    <s v="Underglaze and Finish Company"/>
    <x v="1"/>
    <x v="23"/>
    <x v="59"/>
    <s v="Blue"/>
    <x v="674"/>
    <d v="2003-11-01T00:00:00"/>
    <n v="63.5"/>
    <n v="36.83"/>
    <n v="11"/>
    <n v="405.13"/>
  </r>
  <r>
    <x v="0"/>
    <x v="0"/>
    <x v="0"/>
    <s v="Underglaze and Finish Company"/>
    <x v="1"/>
    <x v="10"/>
    <x v="29"/>
    <s v="Black"/>
    <x v="687"/>
    <d v="2003-11-01T00:00:00"/>
    <n v="24.49"/>
    <n v="14.694000000000001"/>
    <n v="5"/>
    <n v="73.47"/>
  </r>
  <r>
    <x v="0"/>
    <x v="0"/>
    <x v="0"/>
    <s v="Underglaze and Finish Company"/>
    <x v="0"/>
    <x v="3"/>
    <x v="17"/>
    <s v="Yellow"/>
    <x v="688"/>
    <d v="2003-11-01T00:00:00"/>
    <n v="1120.49"/>
    <n v="672.29399999999998"/>
    <n v="3"/>
    <n v="2016.8820000000001"/>
  </r>
  <r>
    <x v="0"/>
    <x v="0"/>
    <x v="0"/>
    <s v="Underglaze and Finish Company"/>
    <x v="0"/>
    <x v="3"/>
    <x v="17"/>
    <s v="Yellow"/>
    <x v="684"/>
    <d v="2003-11-01T00:00:00"/>
    <n v="1120.49"/>
    <n v="672.29399999999998"/>
    <n v="5"/>
    <n v="3361.47"/>
  </r>
  <r>
    <x v="0"/>
    <x v="0"/>
    <x v="0"/>
    <s v="Underglaze and Finish Company"/>
    <x v="1"/>
    <x v="4"/>
    <x v="58"/>
    <s v="Yellow"/>
    <x v="669"/>
    <d v="2003-11-01T00:00:00"/>
    <n v="53.99"/>
    <n v="32.393999999999998"/>
    <n v="5"/>
    <n v="161.97"/>
  </r>
  <r>
    <x v="0"/>
    <x v="0"/>
    <x v="0"/>
    <s v="Underglaze and Finish Company"/>
    <x v="2"/>
    <x v="18"/>
    <x v="53"/>
    <s v="Silver/Black"/>
    <x v="699"/>
    <d v="2003-11-01T00:00:00"/>
    <n v="40.49"/>
    <n v="24.294"/>
    <n v="1"/>
    <n v="24.294"/>
  </r>
  <r>
    <x v="0"/>
    <x v="0"/>
    <x v="0"/>
    <s v="Underglaze and Finish Company"/>
    <x v="1"/>
    <x v="4"/>
    <x v="58"/>
    <s v="Yellow"/>
    <x v="691"/>
    <d v="2003-11-01T00:00:00"/>
    <n v="53.99"/>
    <n v="32.393999999999998"/>
    <n v="3"/>
    <n v="97.181999999999988"/>
  </r>
  <r>
    <x v="0"/>
    <x v="0"/>
    <x v="0"/>
    <s v="Underglaze and Finish Company"/>
    <x v="3"/>
    <x v="7"/>
    <x v="10"/>
    <s v="Black"/>
    <x v="698"/>
    <d v="2003-11-01T00:00:00"/>
    <n v="34.99"/>
    <n v="20.994"/>
    <n v="5"/>
    <n v="104.97"/>
  </r>
  <r>
    <x v="0"/>
    <x v="0"/>
    <x v="0"/>
    <s v="Underglaze and Finish Company"/>
    <x v="0"/>
    <x v="3"/>
    <x v="12"/>
    <s v="Red"/>
    <x v="699"/>
    <d v="2003-11-01T00:00:00"/>
    <n v="2443.35"/>
    <n v="1466.01"/>
    <n v="3"/>
    <n v="4398.03"/>
  </r>
  <r>
    <x v="0"/>
    <x v="0"/>
    <x v="0"/>
    <s v="Underglaze and Finish Company"/>
    <x v="2"/>
    <x v="6"/>
    <x v="15"/>
    <s v="Yellow"/>
    <x v="689"/>
    <d v="2003-11-01T00:00:00"/>
    <n v="594.83000000000004"/>
    <n v="356.89800000000002"/>
    <n v="4"/>
    <n v="1427.5920000000001"/>
  </r>
  <r>
    <x v="0"/>
    <x v="0"/>
    <x v="0"/>
    <s v="Underglaze and Finish Company"/>
    <x v="2"/>
    <x v="6"/>
    <x v="15"/>
    <s v="Yellow"/>
    <x v="674"/>
    <d v="2003-11-01T00:00:00"/>
    <n v="594.83000000000004"/>
    <n v="356.89800000000002"/>
    <n v="2"/>
    <n v="713.79600000000005"/>
  </r>
  <r>
    <x v="0"/>
    <x v="0"/>
    <x v="0"/>
    <s v="Underglaze and Finish Company"/>
    <x v="1"/>
    <x v="5"/>
    <x v="6"/>
    <s v="Multi"/>
    <x v="669"/>
    <d v="2003-11-01T00:00:00"/>
    <n v="8.99"/>
    <n v="5.3940000000000001"/>
    <n v="2"/>
    <n v="10.788"/>
  </r>
  <r>
    <x v="0"/>
    <x v="0"/>
    <x v="0"/>
    <s v="Underglaze and Finish Company"/>
    <x v="1"/>
    <x v="10"/>
    <x v="29"/>
    <s v="Black"/>
    <x v="687"/>
    <d v="2003-11-01T00:00:00"/>
    <n v="24.49"/>
    <n v="14.694000000000001"/>
    <n v="6"/>
    <n v="88.164000000000001"/>
  </r>
  <r>
    <x v="0"/>
    <x v="0"/>
    <x v="0"/>
    <s v="Underglaze and Finish Company"/>
    <x v="3"/>
    <x v="21"/>
    <x v="55"/>
    <s v="Silver"/>
    <x v="674"/>
    <d v="2003-11-01T00:00:00"/>
    <n v="54.99"/>
    <n v="32.994"/>
    <n v="6"/>
    <n v="197.964"/>
  </r>
  <r>
    <x v="0"/>
    <x v="0"/>
    <x v="0"/>
    <s v="Underglaze and Finish Company"/>
    <x v="3"/>
    <x v="19"/>
    <x v="52"/>
    <m/>
    <x v="683"/>
    <d v="2003-11-01T00:00:00"/>
    <n v="120"/>
    <n v="72"/>
    <n v="4"/>
    <n v="288"/>
  </r>
  <r>
    <x v="0"/>
    <x v="0"/>
    <x v="4"/>
    <s v="Advanced Bike Components"/>
    <x v="0"/>
    <x v="3"/>
    <x v="49"/>
    <s v="Black"/>
    <x v="700"/>
    <d v="2003-12-01T00:00:00"/>
    <n v="539.99"/>
    <n v="323.99400000000003"/>
    <n v="3"/>
    <n v="971.98200000000008"/>
  </r>
  <r>
    <x v="0"/>
    <x v="0"/>
    <x v="4"/>
    <s v="Advanced Bike Components"/>
    <x v="1"/>
    <x v="4"/>
    <x v="58"/>
    <s v="Yellow"/>
    <x v="701"/>
    <d v="2003-12-01T00:00:00"/>
    <n v="53.99"/>
    <n v="29.694500000000001"/>
    <n v="16"/>
    <n v="475.11200000000002"/>
  </r>
  <r>
    <x v="0"/>
    <x v="0"/>
    <x v="4"/>
    <s v="Advanced Bike Components"/>
    <x v="1"/>
    <x v="10"/>
    <x v="29"/>
    <s v="Black"/>
    <x v="702"/>
    <d v="2003-12-01T00:00:00"/>
    <n v="24.49"/>
    <n v="14.694000000000001"/>
    <n v="4"/>
    <n v="58.776000000000003"/>
  </r>
  <r>
    <x v="0"/>
    <x v="0"/>
    <x v="4"/>
    <s v="Advanced Bike Components"/>
    <x v="1"/>
    <x v="4"/>
    <x v="58"/>
    <s v="Yellow"/>
    <x v="703"/>
    <d v="2003-12-01T00:00:00"/>
    <n v="53.99"/>
    <n v="32.393999999999998"/>
    <n v="10"/>
    <n v="323.94"/>
  </r>
  <r>
    <x v="0"/>
    <x v="0"/>
    <x v="4"/>
    <s v="Advanced Bike Components"/>
    <x v="3"/>
    <x v="19"/>
    <x v="52"/>
    <m/>
    <x v="703"/>
    <d v="2003-12-01T00:00:00"/>
    <n v="120"/>
    <n v="72"/>
    <n v="10"/>
    <n v="720"/>
  </r>
  <r>
    <x v="0"/>
    <x v="0"/>
    <x v="4"/>
    <s v="Advanced Bike Components"/>
    <x v="2"/>
    <x v="6"/>
    <x v="15"/>
    <s v="Yellow"/>
    <x v="702"/>
    <d v="2003-12-01T00:00:00"/>
    <n v="594.83000000000004"/>
    <n v="356.89800000000002"/>
    <n v="1"/>
    <n v="356.89800000000002"/>
  </r>
  <r>
    <x v="0"/>
    <x v="0"/>
    <x v="4"/>
    <s v="Advanced Bike Components"/>
    <x v="2"/>
    <x v="6"/>
    <x v="15"/>
    <s v="Yellow"/>
    <x v="704"/>
    <d v="2003-12-01T00:00:00"/>
    <n v="594.83000000000004"/>
    <n v="356.89800000000002"/>
    <n v="3"/>
    <n v="1070.694"/>
  </r>
  <r>
    <x v="0"/>
    <x v="0"/>
    <x v="4"/>
    <s v="Advanced Bike Components"/>
    <x v="1"/>
    <x v="4"/>
    <x v="5"/>
    <s v="Multi"/>
    <x v="705"/>
    <d v="2003-12-01T00:00:00"/>
    <n v="49.99"/>
    <n v="29.994"/>
    <n v="5"/>
    <n v="149.97"/>
  </r>
  <r>
    <x v="0"/>
    <x v="0"/>
    <x v="4"/>
    <s v="Advanced Bike Components"/>
    <x v="0"/>
    <x v="3"/>
    <x v="17"/>
    <s v="Yellow"/>
    <x v="700"/>
    <d v="2003-12-01T00:00:00"/>
    <n v="1120.49"/>
    <n v="672.29399999999998"/>
    <n v="5"/>
    <n v="3361.47"/>
  </r>
  <r>
    <x v="0"/>
    <x v="0"/>
    <x v="4"/>
    <s v="Advanced Bike Components"/>
    <x v="3"/>
    <x v="7"/>
    <x v="10"/>
    <s v="Red"/>
    <x v="706"/>
    <d v="2003-12-01T00:00:00"/>
    <n v="34.99"/>
    <n v="20.994"/>
    <n v="3"/>
    <n v="62.981999999999999"/>
  </r>
  <r>
    <x v="0"/>
    <x v="0"/>
    <x v="4"/>
    <s v="Advanced Bike Components"/>
    <x v="0"/>
    <x v="3"/>
    <x v="49"/>
    <s v="Black"/>
    <x v="707"/>
    <d v="2003-12-01T00:00:00"/>
    <n v="539.99"/>
    <n v="323.99400000000003"/>
    <n v="2"/>
    <n v="647.98800000000006"/>
  </r>
  <r>
    <x v="0"/>
    <x v="0"/>
    <x v="4"/>
    <s v="Advanced Bike Components"/>
    <x v="3"/>
    <x v="22"/>
    <x v="57"/>
    <m/>
    <x v="708"/>
    <d v="2003-12-01T00:00:00"/>
    <n v="4.99"/>
    <n v="2.9940000000000002"/>
    <n v="10"/>
    <n v="29.94"/>
  </r>
  <r>
    <x v="0"/>
    <x v="0"/>
    <x v="4"/>
    <s v="Advanced Bike Components"/>
    <x v="3"/>
    <x v="32"/>
    <x v="76"/>
    <m/>
    <x v="700"/>
    <d v="2003-12-01T00:00:00"/>
    <n v="2.29"/>
    <n v="1.3740000000000001"/>
    <n v="4"/>
    <n v="5.4960000000000004"/>
  </r>
  <r>
    <x v="0"/>
    <x v="0"/>
    <x v="4"/>
    <s v="Advanced Bike Components"/>
    <x v="0"/>
    <x v="3"/>
    <x v="50"/>
    <s v="Yellow"/>
    <x v="709"/>
    <d v="2003-12-01T00:00:00"/>
    <n v="1700.99"/>
    <n v="1020.5940000000001"/>
    <n v="6"/>
    <n v="6123.5640000000003"/>
  </r>
  <r>
    <x v="0"/>
    <x v="0"/>
    <x v="4"/>
    <s v="Advanced Bike Components"/>
    <x v="1"/>
    <x v="10"/>
    <x v="29"/>
    <s v="Black"/>
    <x v="701"/>
    <d v="2003-12-01T00:00:00"/>
    <n v="24.49"/>
    <n v="14.694000000000001"/>
    <n v="4"/>
    <n v="58.776000000000003"/>
  </r>
  <r>
    <x v="0"/>
    <x v="0"/>
    <x v="4"/>
    <s v="Advanced Bike Components"/>
    <x v="3"/>
    <x v="7"/>
    <x v="10"/>
    <s v="Black"/>
    <x v="710"/>
    <d v="2003-12-01T00:00:00"/>
    <n v="34.99"/>
    <n v="20.994"/>
    <n v="8"/>
    <n v="167.952"/>
  </r>
  <r>
    <x v="0"/>
    <x v="0"/>
    <x v="4"/>
    <s v="Advanced Bike Components"/>
    <x v="2"/>
    <x v="18"/>
    <x v="53"/>
    <s v="Silver/Black"/>
    <x v="692"/>
    <d v="2003-12-01T00:00:00"/>
    <n v="40.49"/>
    <n v="24.294"/>
    <n v="3"/>
    <n v="72.882000000000005"/>
  </r>
  <r>
    <x v="0"/>
    <x v="0"/>
    <x v="4"/>
    <s v="Advanced Bike Components"/>
    <x v="2"/>
    <x v="18"/>
    <x v="51"/>
    <s v="Silver/Black"/>
    <x v="707"/>
    <d v="2003-12-01T00:00:00"/>
    <n v="80.989999999999995"/>
    <n v="48.594000000000001"/>
    <n v="1"/>
    <n v="48.594000000000001"/>
  </r>
  <r>
    <x v="0"/>
    <x v="0"/>
    <x v="4"/>
    <s v="Advanced Bike Components"/>
    <x v="1"/>
    <x v="23"/>
    <x v="59"/>
    <s v="Blue"/>
    <x v="711"/>
    <d v="2003-12-01T00:00:00"/>
    <n v="63.5"/>
    <n v="31.75"/>
    <n v="26"/>
    <n v="825.5"/>
  </r>
  <r>
    <x v="0"/>
    <x v="0"/>
    <x v="4"/>
    <s v="Advanced Bike Components"/>
    <x v="0"/>
    <x v="3"/>
    <x v="17"/>
    <s v="Yellow"/>
    <x v="712"/>
    <d v="2003-12-01T00:00:00"/>
    <n v="1120.49"/>
    <n v="672.29399999999998"/>
    <n v="2"/>
    <n v="1344.588"/>
  </r>
  <r>
    <x v="0"/>
    <x v="0"/>
    <x v="4"/>
    <s v="Advanced Bike Components"/>
    <x v="0"/>
    <x v="3"/>
    <x v="50"/>
    <s v="Yellow"/>
    <x v="713"/>
    <d v="2003-12-01T00:00:00"/>
    <n v="1700.99"/>
    <n v="1020.5940000000001"/>
    <n v="9"/>
    <n v="9185.3460000000014"/>
  </r>
  <r>
    <x v="0"/>
    <x v="0"/>
    <x v="4"/>
    <s v="Advanced Bike Components"/>
    <x v="1"/>
    <x v="10"/>
    <x v="29"/>
    <s v="Black"/>
    <x v="703"/>
    <d v="2003-12-01T00:00:00"/>
    <n v="24.49"/>
    <n v="14.694000000000001"/>
    <n v="6"/>
    <n v="88.164000000000001"/>
  </r>
  <r>
    <x v="0"/>
    <x v="0"/>
    <x v="4"/>
    <s v="Advanced Bike Components"/>
    <x v="1"/>
    <x v="4"/>
    <x v="58"/>
    <s v="Yellow"/>
    <x v="705"/>
    <d v="2003-12-01T00:00:00"/>
    <n v="53.99"/>
    <n v="29.694500000000001"/>
    <n v="16"/>
    <n v="475.11200000000002"/>
  </r>
  <r>
    <x v="0"/>
    <x v="0"/>
    <x v="4"/>
    <s v="Advanced Bike Components"/>
    <x v="3"/>
    <x v="21"/>
    <x v="55"/>
    <s v="Silver"/>
    <x v="714"/>
    <d v="2003-12-01T00:00:00"/>
    <n v="54.99"/>
    <n v="32.994"/>
    <n v="8"/>
    <n v="263.952"/>
  </r>
  <r>
    <x v="0"/>
    <x v="0"/>
    <x v="4"/>
    <s v="Advanced Bike Components"/>
    <x v="1"/>
    <x v="5"/>
    <x v="6"/>
    <s v="Multi"/>
    <x v="715"/>
    <d v="2003-12-01T00:00:00"/>
    <n v="8.99"/>
    <n v="5.3940000000000001"/>
    <n v="4"/>
    <n v="21.576000000000001"/>
  </r>
  <r>
    <x v="0"/>
    <x v="0"/>
    <x v="4"/>
    <s v="Advanced Bike Components"/>
    <x v="0"/>
    <x v="3"/>
    <x v="12"/>
    <s v="Black"/>
    <x v="716"/>
    <d v="2003-12-01T00:00:00"/>
    <n v="2443.35"/>
    <n v="1466.01"/>
    <n v="2"/>
    <n v="2932.02"/>
  </r>
  <r>
    <x v="0"/>
    <x v="0"/>
    <x v="4"/>
    <s v="Advanced Bike Components"/>
    <x v="1"/>
    <x v="23"/>
    <x v="59"/>
    <s v="Blue"/>
    <x v="705"/>
    <d v="2003-12-01T00:00:00"/>
    <n v="63.5"/>
    <n v="38.1"/>
    <n v="8"/>
    <n v="304.8"/>
  </r>
  <r>
    <x v="0"/>
    <x v="0"/>
    <x v="4"/>
    <s v="Advanced Bike Components"/>
    <x v="0"/>
    <x v="3"/>
    <x v="12"/>
    <s v="Black"/>
    <x v="717"/>
    <d v="2003-12-01T00:00:00"/>
    <n v="2443.35"/>
    <n v="1466.01"/>
    <n v="1"/>
    <n v="1466.01"/>
  </r>
  <r>
    <x v="0"/>
    <x v="0"/>
    <x v="4"/>
    <s v="Advanced Bike Components"/>
    <x v="0"/>
    <x v="3"/>
    <x v="17"/>
    <s v="Yellow"/>
    <x v="718"/>
    <d v="2003-12-01T00:00:00"/>
    <n v="1120.49"/>
    <n v="672.29399999999998"/>
    <n v="2"/>
    <n v="1344.588"/>
  </r>
  <r>
    <x v="0"/>
    <x v="0"/>
    <x v="4"/>
    <s v="Advanced Bike Components"/>
    <x v="3"/>
    <x v="24"/>
    <x v="60"/>
    <m/>
    <x v="700"/>
    <d v="2003-12-01T00:00:00"/>
    <n v="7.95"/>
    <n v="4.6109999999999998"/>
    <n v="12"/>
    <n v="55.331999999999994"/>
  </r>
  <r>
    <x v="0"/>
    <x v="0"/>
    <x v="4"/>
    <s v="Advanced Bike Components"/>
    <x v="1"/>
    <x v="4"/>
    <x v="5"/>
    <s v="Multi"/>
    <x v="708"/>
    <d v="2003-12-01T00:00:00"/>
    <n v="49.99"/>
    <n v="29.994"/>
    <n v="9"/>
    <n v="269.94600000000003"/>
  </r>
  <r>
    <x v="0"/>
    <x v="0"/>
    <x v="4"/>
    <s v="Advanced Bike Components"/>
    <x v="3"/>
    <x v="7"/>
    <x v="10"/>
    <s v="Blue"/>
    <x v="719"/>
    <d v="2003-12-01T00:00:00"/>
    <n v="34.99"/>
    <n v="19.244499999999999"/>
    <n v="15"/>
    <n v="288.66749999999996"/>
  </r>
  <r>
    <x v="0"/>
    <x v="0"/>
    <x v="4"/>
    <s v="Advanced Bike Components"/>
    <x v="1"/>
    <x v="4"/>
    <x v="5"/>
    <s v="Multi"/>
    <x v="720"/>
    <d v="2003-12-01T00:00:00"/>
    <n v="49.99"/>
    <n v="29.994"/>
    <n v="10"/>
    <n v="299.94"/>
  </r>
  <r>
    <x v="0"/>
    <x v="0"/>
    <x v="4"/>
    <s v="Metropolitan Sports Supply"/>
    <x v="1"/>
    <x v="4"/>
    <x v="58"/>
    <s v="Yellow"/>
    <x v="721"/>
    <d v="2003-12-01T00:00:00"/>
    <n v="53.99"/>
    <n v="32.393999999999998"/>
    <n v="2"/>
    <n v="64.787999999999997"/>
  </r>
  <r>
    <x v="0"/>
    <x v="0"/>
    <x v="4"/>
    <s v="Metropolitan Sports Supply"/>
    <x v="3"/>
    <x v="22"/>
    <x v="57"/>
    <m/>
    <x v="718"/>
    <d v="2003-12-01T00:00:00"/>
    <n v="4.99"/>
    <n v="2.9940000000000002"/>
    <n v="1"/>
    <n v="2.9940000000000002"/>
  </r>
  <r>
    <x v="0"/>
    <x v="0"/>
    <x v="4"/>
    <s v="Metropolitan Sports Supply"/>
    <x v="2"/>
    <x v="18"/>
    <x v="53"/>
    <s v="Silver/Black"/>
    <x v="705"/>
    <d v="2003-12-01T00:00:00"/>
    <n v="40.49"/>
    <n v="24.294"/>
    <n v="2"/>
    <n v="48.588000000000001"/>
  </r>
  <r>
    <x v="0"/>
    <x v="0"/>
    <x v="4"/>
    <s v="Metropolitan Sports Supply"/>
    <x v="1"/>
    <x v="1"/>
    <x v="48"/>
    <s v="White"/>
    <x v="722"/>
    <d v="2003-12-01T00:00:00"/>
    <n v="8.99"/>
    <n v="5.3940000000000001"/>
    <n v="2"/>
    <n v="10.788"/>
  </r>
  <r>
    <x v="0"/>
    <x v="0"/>
    <x v="4"/>
    <s v="Metropolitan Sports Supply"/>
    <x v="0"/>
    <x v="3"/>
    <x v="49"/>
    <s v="Black"/>
    <x v="723"/>
    <d v="2003-12-01T00:00:00"/>
    <n v="539.99"/>
    <n v="323.99400000000003"/>
    <n v="5"/>
    <n v="1619.9700000000003"/>
  </r>
  <r>
    <x v="0"/>
    <x v="0"/>
    <x v="4"/>
    <s v="Metropolitan Sports Supply"/>
    <x v="1"/>
    <x v="4"/>
    <x v="5"/>
    <s v="Multi"/>
    <x v="721"/>
    <d v="2003-12-01T00:00:00"/>
    <n v="49.99"/>
    <n v="29.994"/>
    <n v="2"/>
    <n v="59.988"/>
  </r>
  <r>
    <x v="0"/>
    <x v="0"/>
    <x v="4"/>
    <s v="Metropolitan Sports Supply"/>
    <x v="1"/>
    <x v="5"/>
    <x v="6"/>
    <s v="Multi"/>
    <x v="715"/>
    <d v="2003-12-01T00:00:00"/>
    <n v="8.99"/>
    <n v="5.3940000000000001"/>
    <n v="3"/>
    <n v="16.182000000000002"/>
  </r>
  <r>
    <x v="0"/>
    <x v="0"/>
    <x v="4"/>
    <s v="Metropolitan Sports Supply"/>
    <x v="0"/>
    <x v="3"/>
    <x v="50"/>
    <s v="Yellow"/>
    <x v="709"/>
    <d v="2003-12-01T00:00:00"/>
    <n v="1700.99"/>
    <n v="1020.5940000000001"/>
    <n v="4"/>
    <n v="4082.3760000000002"/>
  </r>
  <r>
    <x v="0"/>
    <x v="0"/>
    <x v="4"/>
    <s v="Metropolitan Sports Supply"/>
    <x v="0"/>
    <x v="3"/>
    <x v="50"/>
    <s v="Yellow"/>
    <x v="724"/>
    <d v="2003-12-01T00:00:00"/>
    <n v="1700.99"/>
    <n v="1020.5940000000001"/>
    <n v="7"/>
    <n v="7144.1580000000004"/>
  </r>
  <r>
    <x v="0"/>
    <x v="0"/>
    <x v="4"/>
    <s v="Metropolitan Sports Supply"/>
    <x v="1"/>
    <x v="1"/>
    <x v="48"/>
    <s v="White"/>
    <x v="721"/>
    <d v="2003-12-01T00:00:00"/>
    <n v="8.99"/>
    <n v="5.3940000000000001"/>
    <n v="9"/>
    <n v="48.545999999999999"/>
  </r>
  <r>
    <x v="0"/>
    <x v="0"/>
    <x v="4"/>
    <s v="Metropolitan Sports Supply"/>
    <x v="0"/>
    <x v="3"/>
    <x v="49"/>
    <s v="Black"/>
    <x v="703"/>
    <d v="2003-12-01T00:00:00"/>
    <n v="539.99"/>
    <n v="323.99400000000003"/>
    <n v="7"/>
    <n v="2267.9580000000001"/>
  </r>
  <r>
    <x v="0"/>
    <x v="0"/>
    <x v="4"/>
    <s v="Metropolitan Sports Supply"/>
    <x v="3"/>
    <x v="24"/>
    <x v="60"/>
    <m/>
    <x v="725"/>
    <d v="2003-12-01T00:00:00"/>
    <n v="7.95"/>
    <n v="4.7699999999999996"/>
    <n v="3"/>
    <n v="14.309999999999999"/>
  </r>
  <r>
    <x v="0"/>
    <x v="0"/>
    <x v="4"/>
    <s v="Aerobic Exercise Company"/>
    <x v="2"/>
    <x v="18"/>
    <x v="47"/>
    <s v="Silver/Black"/>
    <x v="692"/>
    <d v="2003-12-01T00:00:00"/>
    <n v="62.09"/>
    <n v="37.253999999999998"/>
    <n v="1"/>
    <n v="37.253999999999998"/>
  </r>
  <r>
    <x v="0"/>
    <x v="0"/>
    <x v="4"/>
    <s v="Aerobic Exercise Company"/>
    <x v="2"/>
    <x v="6"/>
    <x v="8"/>
    <s v="Black"/>
    <x v="725"/>
    <d v="2003-12-01T00:00:00"/>
    <n v="337.22"/>
    <n v="202.33199999999999"/>
    <n v="2"/>
    <n v="404.66399999999999"/>
  </r>
  <r>
    <x v="0"/>
    <x v="1"/>
    <x v="1"/>
    <s v="Rural Cycle Emporium"/>
    <x v="3"/>
    <x v="22"/>
    <x v="57"/>
    <m/>
    <x v="720"/>
    <d v="2003-12-01T00:00:00"/>
    <n v="4.99"/>
    <n v="2.9940000000000002"/>
    <n v="4"/>
    <n v="11.976000000000001"/>
  </r>
  <r>
    <x v="0"/>
    <x v="1"/>
    <x v="1"/>
    <s v="Rural Cycle Emporium"/>
    <x v="0"/>
    <x v="0"/>
    <x v="82"/>
    <s v="Black"/>
    <x v="712"/>
    <d v="2003-12-01T00:00:00"/>
    <n v="539.99"/>
    <n v="323.99400000000003"/>
    <n v="3"/>
    <n v="971.98200000000008"/>
  </r>
  <r>
    <x v="0"/>
    <x v="1"/>
    <x v="1"/>
    <s v="Rural Cycle Emporium"/>
    <x v="1"/>
    <x v="4"/>
    <x v="5"/>
    <s v="Multi"/>
    <x v="716"/>
    <d v="2003-12-01T00:00:00"/>
    <n v="49.99"/>
    <n v="29.994"/>
    <n v="4"/>
    <n v="119.976"/>
  </r>
  <r>
    <x v="0"/>
    <x v="1"/>
    <x v="1"/>
    <s v="Rural Cycle Emporium"/>
    <x v="0"/>
    <x v="0"/>
    <x v="82"/>
    <s v="Black"/>
    <x v="707"/>
    <d v="2003-12-01T00:00:00"/>
    <n v="539.99"/>
    <n v="323.99400000000003"/>
    <n v="2"/>
    <n v="647.98800000000006"/>
  </r>
  <r>
    <x v="0"/>
    <x v="1"/>
    <x v="1"/>
    <s v="Rural Cycle Emporium"/>
    <x v="0"/>
    <x v="0"/>
    <x v="19"/>
    <s v="Black"/>
    <x v="718"/>
    <d v="2003-12-01T00:00:00"/>
    <n v="2294.9899999999998"/>
    <n v="1376.9939999999999"/>
    <n v="5"/>
    <n v="6884.9699999999993"/>
  </r>
  <r>
    <x v="0"/>
    <x v="1"/>
    <x v="1"/>
    <s v="Rural Cycle Emporium"/>
    <x v="3"/>
    <x v="7"/>
    <x v="10"/>
    <s v="Red"/>
    <x v="710"/>
    <d v="2003-12-01T00:00:00"/>
    <n v="34.99"/>
    <n v="20.994"/>
    <n v="4"/>
    <n v="83.975999999999999"/>
  </r>
  <r>
    <x v="0"/>
    <x v="1"/>
    <x v="1"/>
    <s v="Rural Cycle Emporium"/>
    <x v="1"/>
    <x v="4"/>
    <x v="58"/>
    <s v="Yellow"/>
    <x v="712"/>
    <d v="2003-12-01T00:00:00"/>
    <n v="53.99"/>
    <n v="32.393999999999998"/>
    <n v="5"/>
    <n v="161.97"/>
  </r>
  <r>
    <x v="0"/>
    <x v="1"/>
    <x v="1"/>
    <s v="Rural Cycle Emporium"/>
    <x v="0"/>
    <x v="0"/>
    <x v="82"/>
    <s v="Silver"/>
    <x v="704"/>
    <d v="2003-12-01T00:00:00"/>
    <n v="564.99"/>
    <n v="338.99400000000003"/>
    <n v="4"/>
    <n v="1355.9760000000001"/>
  </r>
  <r>
    <x v="0"/>
    <x v="1"/>
    <x v="1"/>
    <s v="Rural Cycle Emporium"/>
    <x v="0"/>
    <x v="0"/>
    <x v="82"/>
    <s v="Black"/>
    <x v="704"/>
    <d v="2003-12-01T00:00:00"/>
    <n v="539.99"/>
    <n v="323.99400000000003"/>
    <n v="5"/>
    <n v="1619.9700000000003"/>
  </r>
  <r>
    <x v="0"/>
    <x v="1"/>
    <x v="1"/>
    <s v="Rural Cycle Emporium"/>
    <x v="0"/>
    <x v="0"/>
    <x v="77"/>
    <s v="Silver"/>
    <x v="726"/>
    <d v="2003-12-01T00:00:00"/>
    <n v="769.49"/>
    <n v="461.69400000000002"/>
    <n v="2"/>
    <n v="923.38800000000003"/>
  </r>
  <r>
    <x v="0"/>
    <x v="1"/>
    <x v="1"/>
    <s v="Rural Cycle Emporium"/>
    <x v="3"/>
    <x v="7"/>
    <x v="10"/>
    <s v="Blue"/>
    <x v="703"/>
    <d v="2003-12-01T00:00:00"/>
    <n v="34.99"/>
    <n v="20.994"/>
    <n v="7"/>
    <n v="146.958"/>
  </r>
  <r>
    <x v="0"/>
    <x v="1"/>
    <x v="1"/>
    <s v="Rural Cycle Emporium"/>
    <x v="2"/>
    <x v="9"/>
    <x v="39"/>
    <m/>
    <x v="705"/>
    <d v="2003-12-01T00:00:00"/>
    <n v="120.27"/>
    <n v="72.162000000000006"/>
    <n v="5"/>
    <n v="360.81000000000006"/>
  </r>
  <r>
    <x v="0"/>
    <x v="1"/>
    <x v="1"/>
    <s v="Rural Cycle Emporium"/>
    <x v="2"/>
    <x v="2"/>
    <x v="84"/>
    <s v="Black"/>
    <x v="692"/>
    <d v="2003-12-01T00:00:00"/>
    <n v="249.79"/>
    <n v="149.874"/>
    <n v="3"/>
    <n v="449.62199999999996"/>
  </r>
  <r>
    <x v="0"/>
    <x v="1"/>
    <x v="1"/>
    <s v="Rural Cycle Emporium"/>
    <x v="0"/>
    <x v="0"/>
    <x v="19"/>
    <s v="Silver"/>
    <x v="703"/>
    <d v="2003-12-01T00:00:00"/>
    <n v="2319.9899999999998"/>
    <n v="1391.9939999999999"/>
    <n v="3"/>
    <n v="4175.982"/>
  </r>
  <r>
    <x v="0"/>
    <x v="1"/>
    <x v="1"/>
    <s v="Rural Cycle Emporium"/>
    <x v="3"/>
    <x v="19"/>
    <x v="52"/>
    <m/>
    <x v="700"/>
    <d v="2003-12-01T00:00:00"/>
    <n v="120"/>
    <n v="72"/>
    <n v="4"/>
    <n v="288"/>
  </r>
  <r>
    <x v="0"/>
    <x v="1"/>
    <x v="1"/>
    <s v="Rural Cycle Emporium"/>
    <x v="2"/>
    <x v="20"/>
    <x v="83"/>
    <m/>
    <x v="726"/>
    <d v="2003-12-01T00:00:00"/>
    <n v="52.64"/>
    <n v="31.584"/>
    <n v="1"/>
    <n v="31.584"/>
  </r>
  <r>
    <x v="0"/>
    <x v="1"/>
    <x v="1"/>
    <s v="Rural Cycle Emporium"/>
    <x v="2"/>
    <x v="2"/>
    <x v="84"/>
    <s v="Black"/>
    <x v="700"/>
    <d v="2003-12-01T00:00:00"/>
    <n v="249.79"/>
    <n v="149.874"/>
    <n v="3"/>
    <n v="449.62199999999996"/>
  </r>
  <r>
    <x v="0"/>
    <x v="1"/>
    <x v="1"/>
    <s v="Rural Cycle Emporium"/>
    <x v="0"/>
    <x v="0"/>
    <x v="82"/>
    <s v="Silver"/>
    <x v="720"/>
    <d v="2003-12-01T00:00:00"/>
    <n v="564.99"/>
    <n v="338.99400000000003"/>
    <n v="3"/>
    <n v="1016.9820000000001"/>
  </r>
  <r>
    <x v="0"/>
    <x v="1"/>
    <x v="1"/>
    <s v="Rural Cycle Emporium"/>
    <x v="0"/>
    <x v="0"/>
    <x v="77"/>
    <s v="Silver"/>
    <x v="714"/>
    <d v="2003-12-01T00:00:00"/>
    <n v="769.49"/>
    <n v="461.69400000000002"/>
    <n v="3"/>
    <n v="1385.0820000000001"/>
  </r>
  <r>
    <x v="0"/>
    <x v="1"/>
    <x v="1"/>
    <s v="Rural Cycle Emporium"/>
    <x v="0"/>
    <x v="0"/>
    <x v="82"/>
    <s v="Black"/>
    <x v="713"/>
    <d v="2003-12-01T00:00:00"/>
    <n v="539.99"/>
    <n v="323.99400000000003"/>
    <n v="1"/>
    <n v="323.99400000000003"/>
  </r>
  <r>
    <x v="0"/>
    <x v="1"/>
    <x v="1"/>
    <s v="Rural Cycle Emporium"/>
    <x v="3"/>
    <x v="24"/>
    <x v="60"/>
    <m/>
    <x v="692"/>
    <d v="2003-12-01T00:00:00"/>
    <n v="7.95"/>
    <n v="4.7699999999999996"/>
    <n v="6"/>
    <n v="28.619999999999997"/>
  </r>
  <r>
    <x v="0"/>
    <x v="1"/>
    <x v="1"/>
    <s v="Rural Cycle Emporium"/>
    <x v="2"/>
    <x v="2"/>
    <x v="84"/>
    <s v="Silver"/>
    <x v="725"/>
    <d v="2003-12-01T00:00:00"/>
    <n v="264.05"/>
    <n v="158.43"/>
    <n v="5"/>
    <n v="792.15000000000009"/>
  </r>
  <r>
    <x v="0"/>
    <x v="1"/>
    <x v="1"/>
    <s v="Rural Cycle Emporium"/>
    <x v="1"/>
    <x v="14"/>
    <x v="56"/>
    <s v="Black"/>
    <x v="712"/>
    <d v="2003-12-01T00:00:00"/>
    <n v="69.989999999999995"/>
    <n v="38.494500000000002"/>
    <n v="20"/>
    <n v="769.8900000000001"/>
  </r>
  <r>
    <x v="0"/>
    <x v="1"/>
    <x v="1"/>
    <s v="Rural Cycle Emporium"/>
    <x v="1"/>
    <x v="23"/>
    <x v="59"/>
    <s v="Blue"/>
    <x v="706"/>
    <d v="2003-12-01T00:00:00"/>
    <n v="63.5"/>
    <n v="38.1"/>
    <n v="6"/>
    <n v="228.60000000000002"/>
  </r>
  <r>
    <x v="0"/>
    <x v="1"/>
    <x v="1"/>
    <s v="Rural Cycle Emporium"/>
    <x v="0"/>
    <x v="0"/>
    <x v="19"/>
    <s v="Silver"/>
    <x v="709"/>
    <d v="2003-12-01T00:00:00"/>
    <n v="2319.9899999999998"/>
    <n v="1391.9939999999999"/>
    <n v="9"/>
    <n v="12527.946"/>
  </r>
  <r>
    <x v="0"/>
    <x v="1"/>
    <x v="1"/>
    <s v="Rural Cycle Emporium"/>
    <x v="2"/>
    <x v="18"/>
    <x v="86"/>
    <s v="Silver/Black"/>
    <x v="703"/>
    <d v="2003-12-01T00:00:00"/>
    <n v="80.989999999999995"/>
    <n v="48.594000000000001"/>
    <n v="4"/>
    <n v="194.376"/>
  </r>
  <r>
    <x v="0"/>
    <x v="1"/>
    <x v="1"/>
    <s v="Rural Cycle Emporium"/>
    <x v="2"/>
    <x v="9"/>
    <x v="22"/>
    <m/>
    <x v="727"/>
    <d v="2003-12-01T00:00:00"/>
    <n v="61.92"/>
    <n v="37.152000000000001"/>
    <n v="4"/>
    <n v="148.608"/>
  </r>
  <r>
    <x v="0"/>
    <x v="1"/>
    <x v="1"/>
    <s v="Rural Cycle Emporium"/>
    <x v="0"/>
    <x v="0"/>
    <x v="82"/>
    <s v="Silver"/>
    <x v="723"/>
    <d v="2003-12-01T00:00:00"/>
    <n v="564.99"/>
    <n v="338.99400000000003"/>
    <n v="5"/>
    <n v="1694.9700000000003"/>
  </r>
  <r>
    <x v="0"/>
    <x v="1"/>
    <x v="1"/>
    <s v="Rural Cycle Emporium"/>
    <x v="0"/>
    <x v="0"/>
    <x v="19"/>
    <s v="Silver"/>
    <x v="720"/>
    <d v="2003-12-01T00:00:00"/>
    <n v="2319.9899999999998"/>
    <n v="1391.9939999999999"/>
    <n v="7"/>
    <n v="9743.9579999999987"/>
  </r>
  <r>
    <x v="0"/>
    <x v="1"/>
    <x v="1"/>
    <s v="Rural Cycle Emporium"/>
    <x v="0"/>
    <x v="0"/>
    <x v="82"/>
    <s v="Black"/>
    <x v="704"/>
    <d v="2003-12-01T00:00:00"/>
    <n v="539.99"/>
    <n v="323.99400000000003"/>
    <n v="3"/>
    <n v="971.98200000000008"/>
  </r>
  <r>
    <x v="0"/>
    <x v="1"/>
    <x v="1"/>
    <s v="Rural Cycle Emporium"/>
    <x v="2"/>
    <x v="2"/>
    <x v="2"/>
    <s v="Silver"/>
    <x v="714"/>
    <d v="2003-12-01T00:00:00"/>
    <n v="1364.5"/>
    <n v="818.7"/>
    <n v="6"/>
    <n v="4912.2000000000007"/>
  </r>
  <r>
    <x v="0"/>
    <x v="1"/>
    <x v="1"/>
    <s v="Rural Cycle Emporium"/>
    <x v="1"/>
    <x v="14"/>
    <x v="56"/>
    <s v="Black"/>
    <x v="706"/>
    <d v="2003-12-01T00:00:00"/>
    <n v="69.989999999999995"/>
    <n v="34.994999999999997"/>
    <n v="32"/>
    <n v="1119.8399999999999"/>
  </r>
  <r>
    <x v="0"/>
    <x v="1"/>
    <x v="1"/>
    <s v="Rural Cycle Emporium"/>
    <x v="0"/>
    <x v="0"/>
    <x v="82"/>
    <s v="Silver"/>
    <x v="719"/>
    <d v="2003-12-01T00:00:00"/>
    <n v="564.99"/>
    <n v="338.99400000000003"/>
    <n v="1"/>
    <n v="338.99400000000003"/>
  </r>
  <r>
    <x v="0"/>
    <x v="1"/>
    <x v="1"/>
    <s v="Rural Cycle Emporium"/>
    <x v="1"/>
    <x v="23"/>
    <x v="59"/>
    <s v="Blue"/>
    <x v="718"/>
    <d v="2003-12-01T00:00:00"/>
    <n v="63.5"/>
    <n v="38.1"/>
    <n v="3"/>
    <n v="114.30000000000001"/>
  </r>
  <r>
    <x v="0"/>
    <x v="1"/>
    <x v="1"/>
    <s v="Rural Cycle Emporium"/>
    <x v="0"/>
    <x v="0"/>
    <x v="19"/>
    <s v="Black"/>
    <x v="711"/>
    <d v="2003-12-01T00:00:00"/>
    <n v="2294.9899999999998"/>
    <n v="1376.9939999999999"/>
    <n v="6"/>
    <n v="8261.9639999999999"/>
  </r>
  <r>
    <x v="0"/>
    <x v="1"/>
    <x v="1"/>
    <s v="Rural Cycle Emporium"/>
    <x v="0"/>
    <x v="0"/>
    <x v="19"/>
    <s v="Black"/>
    <x v="714"/>
    <d v="2003-12-01T00:00:00"/>
    <n v="2294.9899999999998"/>
    <n v="1376.9939999999999"/>
    <n v="7"/>
    <n v="9638.9579999999987"/>
  </r>
  <r>
    <x v="0"/>
    <x v="1"/>
    <x v="1"/>
    <s v="Rural Cycle Emporium"/>
    <x v="2"/>
    <x v="18"/>
    <x v="87"/>
    <s v="Silver/Black"/>
    <x v="728"/>
    <d v="2003-12-01T00:00:00"/>
    <n v="40.49"/>
    <n v="24.294"/>
    <n v="2"/>
    <n v="48.588000000000001"/>
  </r>
  <r>
    <x v="0"/>
    <x v="1"/>
    <x v="1"/>
    <s v="Rural Cycle Emporium"/>
    <x v="2"/>
    <x v="2"/>
    <x v="2"/>
    <s v="Black"/>
    <x v="709"/>
    <d v="2003-12-01T00:00:00"/>
    <n v="1349.6"/>
    <n v="809.76"/>
    <n v="4"/>
    <n v="3239.04"/>
  </r>
  <r>
    <x v="0"/>
    <x v="1"/>
    <x v="1"/>
    <s v="Rural Cycle Emporium"/>
    <x v="3"/>
    <x v="7"/>
    <x v="10"/>
    <s v="Black"/>
    <x v="728"/>
    <d v="2003-12-01T00:00:00"/>
    <n v="34.99"/>
    <n v="20.994"/>
    <n v="2"/>
    <n v="41.988"/>
  </r>
  <r>
    <x v="0"/>
    <x v="1"/>
    <x v="1"/>
    <s v="Rural Cycle Emporium"/>
    <x v="0"/>
    <x v="0"/>
    <x v="77"/>
    <s v="Silver"/>
    <x v="713"/>
    <d v="2003-12-01T00:00:00"/>
    <n v="769.49"/>
    <n v="461.69400000000002"/>
    <n v="2"/>
    <n v="923.38800000000003"/>
  </r>
  <r>
    <x v="0"/>
    <x v="1"/>
    <x v="1"/>
    <s v="Rural Cycle Emporium"/>
    <x v="2"/>
    <x v="2"/>
    <x v="84"/>
    <s v="Silver"/>
    <x v="712"/>
    <d v="2003-12-01T00:00:00"/>
    <n v="264.05"/>
    <n v="158.43"/>
    <n v="5"/>
    <n v="792.15000000000009"/>
  </r>
  <r>
    <x v="0"/>
    <x v="1"/>
    <x v="1"/>
    <s v="Rural Cycle Emporium"/>
    <x v="0"/>
    <x v="0"/>
    <x v="82"/>
    <s v="Silver"/>
    <x v="728"/>
    <d v="2003-12-01T00:00:00"/>
    <n v="564.99"/>
    <n v="338.99400000000003"/>
    <n v="2"/>
    <n v="677.98800000000006"/>
  </r>
  <r>
    <x v="0"/>
    <x v="1"/>
    <x v="1"/>
    <s v="Rural Cycle Emporium"/>
    <x v="1"/>
    <x v="5"/>
    <x v="6"/>
    <s v="Multi"/>
    <x v="719"/>
    <d v="2003-12-01T00:00:00"/>
    <n v="8.99"/>
    <n v="5.3940000000000001"/>
    <n v="4"/>
    <n v="21.576000000000001"/>
  </r>
  <r>
    <x v="0"/>
    <x v="1"/>
    <x v="1"/>
    <s v="Rural Cycle Emporium"/>
    <x v="1"/>
    <x v="14"/>
    <x v="56"/>
    <s v="Black"/>
    <x v="722"/>
    <d v="2003-12-01T00:00:00"/>
    <n v="69.989999999999995"/>
    <n v="41.994"/>
    <n v="5"/>
    <n v="209.97"/>
  </r>
  <r>
    <x v="0"/>
    <x v="1"/>
    <x v="1"/>
    <s v="Rural Cycle Emporium"/>
    <x v="2"/>
    <x v="2"/>
    <x v="38"/>
    <s v="Silver"/>
    <x v="719"/>
    <d v="2003-12-01T00:00:00"/>
    <n v="364.09"/>
    <n v="218.45400000000001"/>
    <n v="4"/>
    <n v="873.81600000000003"/>
  </r>
  <r>
    <x v="0"/>
    <x v="1"/>
    <x v="1"/>
    <s v="Rural Cycle Emporium"/>
    <x v="3"/>
    <x v="21"/>
    <x v="55"/>
    <s v="Silver"/>
    <x v="706"/>
    <d v="2003-12-01T00:00:00"/>
    <n v="54.99"/>
    <n v="32.994"/>
    <n v="7"/>
    <n v="230.958"/>
  </r>
  <r>
    <x v="0"/>
    <x v="1"/>
    <x v="1"/>
    <s v="Rural Cycle Emporium"/>
    <x v="2"/>
    <x v="18"/>
    <x v="85"/>
    <s v="Silver/Black"/>
    <x v="729"/>
    <d v="2003-12-01T00:00:00"/>
    <n v="62.09"/>
    <n v="37.253999999999998"/>
    <n v="4"/>
    <n v="149.01599999999999"/>
  </r>
  <r>
    <x v="0"/>
    <x v="1"/>
    <x v="1"/>
    <s v="Rural Cycle Emporium"/>
    <x v="1"/>
    <x v="4"/>
    <x v="58"/>
    <s v="Yellow"/>
    <x v="717"/>
    <d v="2003-12-01T00:00:00"/>
    <n v="53.99"/>
    <n v="32.393999999999998"/>
    <n v="2"/>
    <n v="64.787999999999997"/>
  </r>
  <r>
    <x v="0"/>
    <x v="1"/>
    <x v="1"/>
    <s v="Rural Cycle Emporium"/>
    <x v="1"/>
    <x v="10"/>
    <x v="29"/>
    <s v="Black"/>
    <x v="721"/>
    <d v="2003-12-01T00:00:00"/>
    <n v="24.49"/>
    <n v="14.694000000000001"/>
    <n v="1"/>
    <n v="14.694000000000001"/>
  </r>
  <r>
    <x v="0"/>
    <x v="1"/>
    <x v="1"/>
    <s v="Rural Cycle Emporium"/>
    <x v="2"/>
    <x v="2"/>
    <x v="38"/>
    <s v="Silver"/>
    <x v="700"/>
    <d v="2003-12-01T00:00:00"/>
    <n v="364.09"/>
    <n v="218.45400000000001"/>
    <n v="3"/>
    <n v="655.36200000000008"/>
  </r>
  <r>
    <x v="1"/>
    <x v="4"/>
    <x v="8"/>
    <s v="Bicycle Warehouse Inc."/>
    <x v="3"/>
    <x v="19"/>
    <x v="52"/>
    <m/>
    <x v="703"/>
    <d v="2003-12-01T00:00:00"/>
    <n v="120"/>
    <n v="72"/>
    <n v="4"/>
    <n v="288"/>
  </r>
  <r>
    <x v="1"/>
    <x v="4"/>
    <x v="8"/>
    <s v="Bicycle Warehouse Inc."/>
    <x v="1"/>
    <x v="14"/>
    <x v="56"/>
    <s v="Black"/>
    <x v="703"/>
    <d v="2003-12-01T00:00:00"/>
    <n v="69.989999999999995"/>
    <n v="41.994"/>
    <n v="3"/>
    <n v="125.982"/>
  </r>
  <r>
    <x v="1"/>
    <x v="4"/>
    <x v="8"/>
    <s v="Bicycle Warehouse Inc."/>
    <x v="1"/>
    <x v="23"/>
    <x v="59"/>
    <s v="Blue"/>
    <x v="702"/>
    <d v="2003-12-01T00:00:00"/>
    <n v="63.5"/>
    <n v="38.1"/>
    <n v="4"/>
    <n v="152.4"/>
  </r>
  <r>
    <x v="1"/>
    <x v="4"/>
    <x v="8"/>
    <s v="Bicycle Warehouse Inc."/>
    <x v="1"/>
    <x v="14"/>
    <x v="56"/>
    <s v="Black"/>
    <x v="711"/>
    <d v="2003-12-01T00:00:00"/>
    <n v="69.989999999999995"/>
    <n v="41.994"/>
    <n v="2"/>
    <n v="83.988"/>
  </r>
  <r>
    <x v="1"/>
    <x v="4"/>
    <x v="8"/>
    <s v="Bicycle Warehouse Inc."/>
    <x v="1"/>
    <x v="14"/>
    <x v="56"/>
    <s v="Black"/>
    <x v="727"/>
    <d v="2003-12-01T00:00:00"/>
    <n v="69.989999999999995"/>
    <n v="41.994"/>
    <n v="4"/>
    <n v="167.976"/>
  </r>
  <r>
    <x v="1"/>
    <x v="4"/>
    <x v="8"/>
    <s v="Bicycle Warehouse Inc."/>
    <x v="1"/>
    <x v="10"/>
    <x v="21"/>
    <s v="Black"/>
    <x v="705"/>
    <d v="2003-12-01T00:00:00"/>
    <n v="37.99"/>
    <n v="24.6935"/>
    <n v="2"/>
    <n v="49.387"/>
  </r>
  <r>
    <x v="1"/>
    <x v="4"/>
    <x v="8"/>
    <s v="Bicycle Warehouse Inc."/>
    <x v="1"/>
    <x v="10"/>
    <x v="21"/>
    <s v="Black"/>
    <x v="713"/>
    <d v="2003-12-01T00:00:00"/>
    <n v="37.99"/>
    <n v="24.6935"/>
    <n v="3"/>
    <n v="74.080500000000001"/>
  </r>
  <r>
    <x v="1"/>
    <x v="4"/>
    <x v="8"/>
    <s v="Bicycle Warehouse Inc."/>
    <x v="1"/>
    <x v="4"/>
    <x v="5"/>
    <s v="Multi"/>
    <x v="701"/>
    <d v="2003-12-01T00:00:00"/>
    <n v="49.99"/>
    <n v="29.994"/>
    <n v="4"/>
    <n v="119.976"/>
  </r>
  <r>
    <x v="1"/>
    <x v="4"/>
    <x v="8"/>
    <s v="Bicycle Warehouse Inc."/>
    <x v="1"/>
    <x v="5"/>
    <x v="6"/>
    <s v="Multi"/>
    <x v="716"/>
    <d v="2003-12-01T00:00:00"/>
    <n v="8.99"/>
    <n v="5.3940000000000001"/>
    <n v="1"/>
    <n v="5.3940000000000001"/>
  </r>
  <r>
    <x v="1"/>
    <x v="4"/>
    <x v="8"/>
    <s v="Bicycle Warehouse Inc."/>
    <x v="1"/>
    <x v="10"/>
    <x v="21"/>
    <s v="Black"/>
    <x v="705"/>
    <d v="2003-12-01T00:00:00"/>
    <n v="37.99"/>
    <n v="24.6935"/>
    <n v="6"/>
    <n v="148.161"/>
  </r>
  <r>
    <x v="1"/>
    <x v="4"/>
    <x v="8"/>
    <s v="Bicycle Warehouse Inc."/>
    <x v="1"/>
    <x v="4"/>
    <x v="58"/>
    <s v="Yellow"/>
    <x v="700"/>
    <d v="2003-12-01T00:00:00"/>
    <n v="53.99"/>
    <n v="32.393999999999998"/>
    <n v="3"/>
    <n v="97.181999999999988"/>
  </r>
  <r>
    <x v="2"/>
    <x v="5"/>
    <x v="9"/>
    <s v="Budget Toy Store"/>
    <x v="2"/>
    <x v="2"/>
    <x v="84"/>
    <s v="Silver"/>
    <x v="721"/>
    <d v="2003-12-01T00:00:00"/>
    <n v="264.05"/>
    <n v="158.43"/>
    <n v="1"/>
    <n v="158.43"/>
  </r>
  <r>
    <x v="2"/>
    <x v="5"/>
    <x v="9"/>
    <s v="Budget Toy Store"/>
    <x v="2"/>
    <x v="2"/>
    <x v="84"/>
    <s v="Silver"/>
    <x v="714"/>
    <d v="2003-12-01T00:00:00"/>
    <n v="264.05"/>
    <n v="158.43"/>
    <n v="3"/>
    <n v="475.29"/>
  </r>
  <r>
    <x v="2"/>
    <x v="5"/>
    <x v="9"/>
    <s v="Budget Toy Store"/>
    <x v="2"/>
    <x v="2"/>
    <x v="2"/>
    <s v="Black"/>
    <x v="720"/>
    <d v="2003-12-01T00:00:00"/>
    <n v="1349.6"/>
    <n v="809.76"/>
    <n v="1"/>
    <n v="809.76"/>
  </r>
  <r>
    <x v="2"/>
    <x v="5"/>
    <x v="9"/>
    <s v="Budget Toy Store"/>
    <x v="0"/>
    <x v="0"/>
    <x v="82"/>
    <s v="Silver"/>
    <x v="701"/>
    <d v="2003-12-01T00:00:00"/>
    <n v="564.99"/>
    <n v="338.99400000000003"/>
    <n v="2"/>
    <n v="677.98800000000006"/>
  </r>
  <r>
    <x v="2"/>
    <x v="5"/>
    <x v="9"/>
    <s v="Budget Toy Store"/>
    <x v="2"/>
    <x v="18"/>
    <x v="86"/>
    <s v="Silver/Black"/>
    <x v="706"/>
    <d v="2003-12-01T00:00:00"/>
    <n v="80.989999999999995"/>
    <n v="48.594000000000001"/>
    <n v="3"/>
    <n v="145.78200000000001"/>
  </r>
  <r>
    <x v="2"/>
    <x v="5"/>
    <x v="9"/>
    <s v="Budget Toy Store"/>
    <x v="0"/>
    <x v="0"/>
    <x v="19"/>
    <s v="Black"/>
    <x v="728"/>
    <d v="2003-12-01T00:00:00"/>
    <n v="2294.9899999999998"/>
    <n v="1376.9939999999999"/>
    <n v="4"/>
    <n v="5507.9759999999997"/>
  </r>
  <r>
    <x v="2"/>
    <x v="5"/>
    <x v="9"/>
    <s v="Budget Toy Store"/>
    <x v="0"/>
    <x v="0"/>
    <x v="19"/>
    <s v="Silver"/>
    <x v="714"/>
    <d v="2003-12-01T00:00:00"/>
    <n v="2319.9899999999998"/>
    <n v="1391.9939999999999"/>
    <n v="3"/>
    <n v="4175.982"/>
  </r>
  <r>
    <x v="2"/>
    <x v="5"/>
    <x v="9"/>
    <s v="Budget Toy Store"/>
    <x v="2"/>
    <x v="30"/>
    <x v="71"/>
    <s v="Silver"/>
    <x v="721"/>
    <d v="2003-12-01T00:00:00"/>
    <n v="20.239999999999998"/>
    <n v="12.144"/>
    <n v="4"/>
    <n v="48.576000000000001"/>
  </r>
  <r>
    <x v="2"/>
    <x v="5"/>
    <x v="9"/>
    <s v="Budget Toy Store"/>
    <x v="2"/>
    <x v="26"/>
    <x v="65"/>
    <s v="Silver"/>
    <x v="722"/>
    <d v="2003-12-01T00:00:00"/>
    <n v="91.49"/>
    <n v="54.893999999999998"/>
    <n v="6"/>
    <n v="329.36399999999998"/>
  </r>
  <r>
    <x v="2"/>
    <x v="5"/>
    <x v="9"/>
    <s v="Budget Toy Store"/>
    <x v="2"/>
    <x v="9"/>
    <x v="37"/>
    <m/>
    <x v="707"/>
    <d v="2003-12-01T00:00:00"/>
    <n v="44.54"/>
    <n v="26.724"/>
    <n v="1"/>
    <n v="26.724"/>
  </r>
  <r>
    <x v="2"/>
    <x v="5"/>
    <x v="9"/>
    <s v="Budget Toy Store"/>
    <x v="1"/>
    <x v="14"/>
    <x v="56"/>
    <s v="Black"/>
    <x v="711"/>
    <d v="2003-12-01T00:00:00"/>
    <n v="69.989999999999995"/>
    <n v="41.994"/>
    <n v="9"/>
    <n v="377.94600000000003"/>
  </r>
  <r>
    <x v="2"/>
    <x v="5"/>
    <x v="9"/>
    <s v="Budget Toy Store"/>
    <x v="2"/>
    <x v="2"/>
    <x v="84"/>
    <s v="Black"/>
    <x v="700"/>
    <d v="2003-12-01T00:00:00"/>
    <n v="249.79"/>
    <n v="149.874"/>
    <n v="3"/>
    <n v="449.62199999999996"/>
  </r>
  <r>
    <x v="2"/>
    <x v="5"/>
    <x v="9"/>
    <s v="Budget Toy Store"/>
    <x v="2"/>
    <x v="2"/>
    <x v="2"/>
    <s v="Black"/>
    <x v="723"/>
    <d v="2003-12-01T00:00:00"/>
    <n v="1349.6"/>
    <n v="809.76"/>
    <n v="3"/>
    <n v="2429.2799999999997"/>
  </r>
  <r>
    <x v="2"/>
    <x v="5"/>
    <x v="9"/>
    <s v="Budget Toy Store"/>
    <x v="2"/>
    <x v="20"/>
    <x v="88"/>
    <m/>
    <x v="714"/>
    <d v="2003-12-01T00:00:00"/>
    <n v="39.14"/>
    <n v="23.484000000000002"/>
    <n v="4"/>
    <n v="93.936000000000007"/>
  </r>
  <r>
    <x v="2"/>
    <x v="5"/>
    <x v="9"/>
    <s v="Budget Toy Store"/>
    <x v="0"/>
    <x v="0"/>
    <x v="19"/>
    <s v="Black"/>
    <x v="718"/>
    <d v="2003-12-01T00:00:00"/>
    <n v="2294.9899999999998"/>
    <n v="1376.9939999999999"/>
    <n v="4"/>
    <n v="5507.9759999999997"/>
  </r>
  <r>
    <x v="2"/>
    <x v="5"/>
    <x v="9"/>
    <s v="Budget Toy Store"/>
    <x v="1"/>
    <x v="14"/>
    <x v="56"/>
    <s v="Black"/>
    <x v="705"/>
    <d v="2003-12-01T00:00:00"/>
    <n v="69.989999999999995"/>
    <n v="41.994"/>
    <n v="5"/>
    <n v="209.97"/>
  </r>
  <r>
    <x v="2"/>
    <x v="5"/>
    <x v="9"/>
    <s v="Budget Toy Store"/>
    <x v="2"/>
    <x v="2"/>
    <x v="2"/>
    <s v="Silver"/>
    <x v="692"/>
    <d v="2003-12-01T00:00:00"/>
    <n v="1364.5"/>
    <n v="818.7"/>
    <n v="1"/>
    <n v="818.7"/>
  </r>
  <r>
    <x v="2"/>
    <x v="5"/>
    <x v="9"/>
    <s v="Budget Toy Store"/>
    <x v="0"/>
    <x v="0"/>
    <x v="82"/>
    <s v="Silver"/>
    <x v="718"/>
    <d v="2003-12-01T00:00:00"/>
    <n v="564.99"/>
    <n v="338.99400000000003"/>
    <n v="1"/>
    <n v="338.99400000000003"/>
  </r>
  <r>
    <x v="2"/>
    <x v="5"/>
    <x v="9"/>
    <s v="Budget Toy Store"/>
    <x v="2"/>
    <x v="29"/>
    <x v="70"/>
    <s v="Silver"/>
    <x v="714"/>
    <d v="2003-12-01T00:00:00"/>
    <n v="106.5"/>
    <n v="63.9"/>
    <n v="2"/>
    <n v="127.8"/>
  </r>
  <r>
    <x v="2"/>
    <x v="5"/>
    <x v="9"/>
    <s v="Budget Toy Store"/>
    <x v="0"/>
    <x v="0"/>
    <x v="19"/>
    <s v="Silver"/>
    <x v="719"/>
    <d v="2003-12-01T00:00:00"/>
    <n v="2319.9899999999998"/>
    <n v="1391.9939999999999"/>
    <n v="2"/>
    <n v="2783.9879999999998"/>
  </r>
  <r>
    <x v="2"/>
    <x v="5"/>
    <x v="9"/>
    <s v="Budget Toy Store"/>
    <x v="0"/>
    <x v="0"/>
    <x v="19"/>
    <s v="Black"/>
    <x v="712"/>
    <d v="2003-12-01T00:00:00"/>
    <n v="2294.9899999999998"/>
    <n v="1376.9939999999999"/>
    <n v="6"/>
    <n v="8261.9639999999999"/>
  </r>
  <r>
    <x v="2"/>
    <x v="5"/>
    <x v="9"/>
    <s v="Budget Toy Store"/>
    <x v="1"/>
    <x v="14"/>
    <x v="56"/>
    <s v="Black"/>
    <x v="709"/>
    <d v="2003-12-01T00:00:00"/>
    <n v="69.989999999999995"/>
    <n v="41.994"/>
    <n v="3"/>
    <n v="125.982"/>
  </r>
  <r>
    <x v="2"/>
    <x v="5"/>
    <x v="9"/>
    <s v="Budget Toy Store"/>
    <x v="0"/>
    <x v="0"/>
    <x v="82"/>
    <s v="Silver"/>
    <x v="719"/>
    <d v="2003-12-01T00:00:00"/>
    <n v="564.99"/>
    <n v="338.99400000000003"/>
    <n v="3"/>
    <n v="1016.9820000000001"/>
  </r>
  <r>
    <x v="2"/>
    <x v="5"/>
    <x v="9"/>
    <s v="Budget Toy Store"/>
    <x v="2"/>
    <x v="2"/>
    <x v="84"/>
    <s v="Black"/>
    <x v="701"/>
    <d v="2003-12-01T00:00:00"/>
    <n v="249.79"/>
    <n v="149.874"/>
    <n v="2"/>
    <n v="299.74799999999999"/>
  </r>
  <r>
    <x v="2"/>
    <x v="5"/>
    <x v="9"/>
    <s v="Budget Toy Store"/>
    <x v="2"/>
    <x v="2"/>
    <x v="84"/>
    <s v="Silver"/>
    <x v="728"/>
    <d v="2003-12-01T00:00:00"/>
    <n v="264.05"/>
    <n v="158.43"/>
    <n v="5"/>
    <n v="792.15000000000009"/>
  </r>
  <r>
    <x v="2"/>
    <x v="5"/>
    <x v="9"/>
    <s v="Budget Toy Store"/>
    <x v="2"/>
    <x v="2"/>
    <x v="38"/>
    <s v="Silver"/>
    <x v="716"/>
    <d v="2003-12-01T00:00:00"/>
    <n v="364.09"/>
    <n v="218.45400000000001"/>
    <n v="1"/>
    <n v="218.45400000000001"/>
  </r>
  <r>
    <x v="2"/>
    <x v="5"/>
    <x v="9"/>
    <s v="Budget Toy Store"/>
    <x v="2"/>
    <x v="26"/>
    <x v="63"/>
    <s v="Silver"/>
    <x v="700"/>
    <d v="2003-12-01T00:00:00"/>
    <n v="121.46"/>
    <n v="72.876000000000005"/>
    <n v="1"/>
    <n v="72.876000000000005"/>
  </r>
  <r>
    <x v="2"/>
    <x v="5"/>
    <x v="9"/>
    <s v="Budget Toy Store"/>
    <x v="2"/>
    <x v="28"/>
    <x v="72"/>
    <s v="Black"/>
    <x v="729"/>
    <d v="2003-12-01T00:00:00"/>
    <n v="175.49"/>
    <n v="105.294"/>
    <n v="1"/>
    <n v="105.294"/>
  </r>
  <r>
    <x v="2"/>
    <x v="5"/>
    <x v="9"/>
    <s v="Budget Toy Store"/>
    <x v="2"/>
    <x v="2"/>
    <x v="2"/>
    <s v="Silver"/>
    <x v="704"/>
    <d v="2003-12-01T00:00:00"/>
    <n v="1364.5"/>
    <n v="818.7"/>
    <n v="3"/>
    <n v="2456.1000000000004"/>
  </r>
  <r>
    <x v="2"/>
    <x v="5"/>
    <x v="9"/>
    <s v="Budget Toy Store"/>
    <x v="2"/>
    <x v="9"/>
    <x v="22"/>
    <m/>
    <x v="719"/>
    <d v="2003-12-01T00:00:00"/>
    <n v="61.92"/>
    <n v="37.152000000000001"/>
    <n v="5"/>
    <n v="185.76"/>
  </r>
  <r>
    <x v="2"/>
    <x v="5"/>
    <x v="9"/>
    <s v="Budget Toy Store"/>
    <x v="2"/>
    <x v="20"/>
    <x v="83"/>
    <m/>
    <x v="720"/>
    <d v="2003-12-01T00:00:00"/>
    <n v="52.64"/>
    <n v="31.584"/>
    <n v="1"/>
    <n v="31.584"/>
  </r>
  <r>
    <x v="2"/>
    <x v="5"/>
    <x v="9"/>
    <s v="Budget Toy Store"/>
    <x v="2"/>
    <x v="28"/>
    <x v="67"/>
    <s v="Black"/>
    <x v="716"/>
    <d v="2003-12-01T00:00:00"/>
    <n v="404.99"/>
    <n v="242.994"/>
    <n v="3"/>
    <n v="728.98199999999997"/>
  </r>
  <r>
    <x v="2"/>
    <x v="5"/>
    <x v="9"/>
    <s v="Budget Toy Store"/>
    <x v="2"/>
    <x v="2"/>
    <x v="84"/>
    <s v="Silver"/>
    <x v="728"/>
    <d v="2003-12-01T00:00:00"/>
    <n v="264.05"/>
    <n v="158.43"/>
    <n v="2"/>
    <n v="316.86"/>
  </r>
  <r>
    <x v="1"/>
    <x v="3"/>
    <x v="7"/>
    <s v="Bulk Discount Store"/>
    <x v="2"/>
    <x v="18"/>
    <x v="53"/>
    <s v="Silver/Black"/>
    <x v="712"/>
    <d v="2003-12-01T00:00:00"/>
    <n v="40.49"/>
    <n v="24.294"/>
    <n v="5"/>
    <n v="121.47"/>
  </r>
  <r>
    <x v="1"/>
    <x v="3"/>
    <x v="7"/>
    <s v="Bulk Discount Store"/>
    <x v="1"/>
    <x v="4"/>
    <x v="58"/>
    <s v="Yellow"/>
    <x v="710"/>
    <d v="2003-12-01T00:00:00"/>
    <n v="53.99"/>
    <n v="32.393999999999998"/>
    <n v="4"/>
    <n v="129.57599999999999"/>
  </r>
  <r>
    <x v="1"/>
    <x v="3"/>
    <x v="7"/>
    <s v="Bulk Discount Store"/>
    <x v="0"/>
    <x v="3"/>
    <x v="12"/>
    <s v="Black"/>
    <x v="710"/>
    <d v="2003-12-01T00:00:00"/>
    <n v="2443.35"/>
    <n v="1466.01"/>
    <n v="5"/>
    <n v="7330.05"/>
  </r>
  <r>
    <x v="1"/>
    <x v="3"/>
    <x v="7"/>
    <s v="Bulk Discount Store"/>
    <x v="0"/>
    <x v="3"/>
    <x v="12"/>
    <s v="Black"/>
    <x v="725"/>
    <d v="2003-12-01T00:00:00"/>
    <n v="2443.35"/>
    <n v="1466.01"/>
    <n v="3"/>
    <n v="4398.03"/>
  </r>
  <r>
    <x v="1"/>
    <x v="3"/>
    <x v="7"/>
    <s v="Bulk Discount Store"/>
    <x v="0"/>
    <x v="3"/>
    <x v="17"/>
    <s v="Yellow"/>
    <x v="708"/>
    <d v="2003-12-01T00:00:00"/>
    <n v="1120.49"/>
    <n v="672.29399999999998"/>
    <n v="6"/>
    <n v="4033.7640000000001"/>
  </r>
  <r>
    <x v="1"/>
    <x v="3"/>
    <x v="7"/>
    <s v="Bulk Discount Store"/>
    <x v="1"/>
    <x v="23"/>
    <x v="59"/>
    <s v="Blue"/>
    <x v="714"/>
    <d v="2003-12-01T00:00:00"/>
    <n v="63.5"/>
    <n v="38.1"/>
    <n v="5"/>
    <n v="190.5"/>
  </r>
  <r>
    <x v="1"/>
    <x v="3"/>
    <x v="7"/>
    <s v="Bulk Discount Store"/>
    <x v="0"/>
    <x v="3"/>
    <x v="12"/>
    <s v="Red"/>
    <x v="703"/>
    <d v="2003-12-01T00:00:00"/>
    <n v="2443.35"/>
    <n v="1466.01"/>
    <n v="4"/>
    <n v="5864.04"/>
  </r>
  <r>
    <x v="1"/>
    <x v="3"/>
    <x v="7"/>
    <s v="Bulk Discount Store"/>
    <x v="3"/>
    <x v="21"/>
    <x v="55"/>
    <s v="Silver"/>
    <x v="724"/>
    <d v="2003-12-01T00:00:00"/>
    <n v="54.99"/>
    <n v="32.994"/>
    <n v="7"/>
    <n v="230.958"/>
  </r>
  <r>
    <x v="1"/>
    <x v="3"/>
    <x v="7"/>
    <s v="Bulk Discount Store"/>
    <x v="0"/>
    <x v="3"/>
    <x v="12"/>
    <s v="Black"/>
    <x v="706"/>
    <d v="2003-12-01T00:00:00"/>
    <n v="2443.35"/>
    <n v="1466.01"/>
    <n v="3"/>
    <n v="4398.03"/>
  </r>
  <r>
    <x v="1"/>
    <x v="3"/>
    <x v="7"/>
    <s v="Bulk Discount Store"/>
    <x v="0"/>
    <x v="3"/>
    <x v="49"/>
    <s v="Black"/>
    <x v="704"/>
    <d v="2003-12-01T00:00:00"/>
    <n v="539.99"/>
    <n v="323.99400000000003"/>
    <n v="4"/>
    <n v="1295.9760000000001"/>
  </r>
  <r>
    <x v="1"/>
    <x v="3"/>
    <x v="7"/>
    <s v="Bulk Discount Store"/>
    <x v="3"/>
    <x v="7"/>
    <x v="10"/>
    <s v="Blue"/>
    <x v="718"/>
    <d v="2003-12-01T00:00:00"/>
    <n v="34.99"/>
    <n v="20.994"/>
    <n v="2"/>
    <n v="41.988"/>
  </r>
  <r>
    <x v="1"/>
    <x v="3"/>
    <x v="7"/>
    <s v="Bulk Discount Store"/>
    <x v="3"/>
    <x v="7"/>
    <x v="10"/>
    <s v="Black"/>
    <x v="715"/>
    <d v="2003-12-01T00:00:00"/>
    <n v="34.99"/>
    <n v="20.994"/>
    <n v="3"/>
    <n v="62.981999999999999"/>
  </r>
  <r>
    <x v="1"/>
    <x v="3"/>
    <x v="7"/>
    <s v="Bulk Discount Store"/>
    <x v="2"/>
    <x v="6"/>
    <x v="15"/>
    <s v="Yellow"/>
    <x v="722"/>
    <d v="2003-12-01T00:00:00"/>
    <n v="594.83000000000004"/>
    <n v="356.89800000000002"/>
    <n v="3"/>
    <n v="1070.694"/>
  </r>
  <r>
    <x v="1"/>
    <x v="3"/>
    <x v="7"/>
    <s v="Bulk Discount Store"/>
    <x v="2"/>
    <x v="18"/>
    <x v="47"/>
    <s v="Silver/Black"/>
    <x v="714"/>
    <d v="2003-12-01T00:00:00"/>
    <n v="62.09"/>
    <n v="37.253999999999998"/>
    <n v="4"/>
    <n v="149.01599999999999"/>
  </r>
  <r>
    <x v="1"/>
    <x v="3"/>
    <x v="7"/>
    <s v="Bulk Discount Store"/>
    <x v="3"/>
    <x v="19"/>
    <x v="52"/>
    <m/>
    <x v="713"/>
    <d v="2003-12-01T00:00:00"/>
    <n v="120"/>
    <n v="72"/>
    <n v="7"/>
    <n v="504"/>
  </r>
  <r>
    <x v="1"/>
    <x v="3"/>
    <x v="7"/>
    <s v="Bulk Discount Store"/>
    <x v="0"/>
    <x v="3"/>
    <x v="49"/>
    <s v="Black"/>
    <x v="708"/>
    <d v="2003-12-01T00:00:00"/>
    <n v="539.99"/>
    <n v="323.99400000000003"/>
    <n v="2"/>
    <n v="647.98800000000006"/>
  </r>
  <r>
    <x v="1"/>
    <x v="3"/>
    <x v="7"/>
    <s v="Bulk Discount Store"/>
    <x v="0"/>
    <x v="3"/>
    <x v="17"/>
    <s v="Yellow"/>
    <x v="700"/>
    <d v="2003-12-01T00:00:00"/>
    <n v="1120.49"/>
    <n v="672.29399999999998"/>
    <n v="5"/>
    <n v="3361.47"/>
  </r>
  <r>
    <x v="1"/>
    <x v="3"/>
    <x v="7"/>
    <s v="Bulk Discount Store"/>
    <x v="1"/>
    <x v="4"/>
    <x v="5"/>
    <s v="Multi"/>
    <x v="703"/>
    <d v="2003-12-01T00:00:00"/>
    <n v="49.99"/>
    <n v="29.994"/>
    <n v="8"/>
    <n v="239.952"/>
  </r>
  <r>
    <x v="1"/>
    <x v="3"/>
    <x v="7"/>
    <s v="Bulk Discount Store"/>
    <x v="0"/>
    <x v="3"/>
    <x v="17"/>
    <s v="Yellow"/>
    <x v="710"/>
    <d v="2003-12-01T00:00:00"/>
    <n v="1120.49"/>
    <n v="672.29399999999998"/>
    <n v="4"/>
    <n v="2689.1759999999999"/>
  </r>
  <r>
    <x v="1"/>
    <x v="3"/>
    <x v="7"/>
    <s v="Bulk Discount Store"/>
    <x v="2"/>
    <x v="18"/>
    <x v="51"/>
    <s v="Silver/Black"/>
    <x v="727"/>
    <d v="2003-12-01T00:00:00"/>
    <n v="80.989999999999995"/>
    <n v="48.594000000000001"/>
    <n v="3"/>
    <n v="145.78200000000001"/>
  </r>
  <r>
    <x v="1"/>
    <x v="3"/>
    <x v="7"/>
    <s v="Bulk Discount Store"/>
    <x v="0"/>
    <x v="3"/>
    <x v="17"/>
    <s v="Yellow"/>
    <x v="706"/>
    <d v="2003-12-01T00:00:00"/>
    <n v="1120.49"/>
    <n v="672.29399999999998"/>
    <n v="3"/>
    <n v="2016.8820000000001"/>
  </r>
  <r>
    <x v="1"/>
    <x v="3"/>
    <x v="7"/>
    <s v="Bulk Discount Store"/>
    <x v="1"/>
    <x v="23"/>
    <x v="59"/>
    <s v="Blue"/>
    <x v="718"/>
    <d v="2003-12-01T00:00:00"/>
    <n v="63.5"/>
    <n v="38.1"/>
    <n v="9"/>
    <n v="342.90000000000003"/>
  </r>
  <r>
    <x v="1"/>
    <x v="3"/>
    <x v="7"/>
    <s v="Bulk Discount Store"/>
    <x v="0"/>
    <x v="3"/>
    <x v="49"/>
    <s v="Black"/>
    <x v="711"/>
    <d v="2003-12-01T00:00:00"/>
    <n v="539.99"/>
    <n v="323.99400000000003"/>
    <n v="6"/>
    <n v="1943.9640000000002"/>
  </r>
  <r>
    <x v="1"/>
    <x v="3"/>
    <x v="7"/>
    <s v="Bulk Discount Store"/>
    <x v="1"/>
    <x v="5"/>
    <x v="6"/>
    <s v="Multi"/>
    <x v="705"/>
    <d v="2003-12-01T00:00:00"/>
    <n v="8.99"/>
    <n v="5.3940000000000001"/>
    <n v="5"/>
    <n v="26.97"/>
  </r>
  <r>
    <x v="1"/>
    <x v="3"/>
    <x v="7"/>
    <s v="Bulk Discount Store"/>
    <x v="1"/>
    <x v="10"/>
    <x v="29"/>
    <s v="Black"/>
    <x v="719"/>
    <d v="2003-12-01T00:00:00"/>
    <n v="24.49"/>
    <n v="14.694000000000001"/>
    <n v="4"/>
    <n v="58.776000000000003"/>
  </r>
  <r>
    <x v="1"/>
    <x v="3"/>
    <x v="7"/>
    <s v="Bulk Discount Store"/>
    <x v="0"/>
    <x v="3"/>
    <x v="50"/>
    <s v="Yellow"/>
    <x v="710"/>
    <d v="2003-12-01T00:00:00"/>
    <n v="1700.99"/>
    <n v="1020.5940000000001"/>
    <n v="3"/>
    <n v="3061.7820000000002"/>
  </r>
  <r>
    <x v="1"/>
    <x v="3"/>
    <x v="7"/>
    <s v="Bulk Discount Store"/>
    <x v="1"/>
    <x v="4"/>
    <x v="58"/>
    <s v="Yellow"/>
    <x v="715"/>
    <d v="2003-12-01T00:00:00"/>
    <n v="53.99"/>
    <n v="32.393999999999998"/>
    <n v="2"/>
    <n v="64.787999999999997"/>
  </r>
  <r>
    <x v="1"/>
    <x v="3"/>
    <x v="7"/>
    <s v="Bulk Discount Store"/>
    <x v="0"/>
    <x v="3"/>
    <x v="12"/>
    <s v="Black"/>
    <x v="727"/>
    <d v="2003-12-01T00:00:00"/>
    <n v="2443.35"/>
    <n v="1466.01"/>
    <n v="2"/>
    <n v="2932.02"/>
  </r>
  <r>
    <x v="1"/>
    <x v="3"/>
    <x v="7"/>
    <s v="Bulk Discount Store"/>
    <x v="3"/>
    <x v="22"/>
    <x v="57"/>
    <m/>
    <x v="703"/>
    <d v="2003-12-01T00:00:00"/>
    <n v="4.99"/>
    <n v="2.9940000000000002"/>
    <n v="5"/>
    <n v="14.97"/>
  </r>
  <r>
    <x v="1"/>
    <x v="3"/>
    <x v="7"/>
    <s v="Bulk Discount Store"/>
    <x v="1"/>
    <x v="4"/>
    <x v="58"/>
    <s v="Yellow"/>
    <x v="725"/>
    <d v="2003-12-01T00:00:00"/>
    <n v="53.99"/>
    <n v="32.393999999999998"/>
    <n v="4"/>
    <n v="129.57599999999999"/>
  </r>
  <r>
    <x v="1"/>
    <x v="3"/>
    <x v="7"/>
    <s v="Bulk Discount Store"/>
    <x v="0"/>
    <x v="3"/>
    <x v="50"/>
    <s v="Yellow"/>
    <x v="720"/>
    <d v="2003-12-01T00:00:00"/>
    <n v="1700.99"/>
    <n v="1020.5940000000001"/>
    <n v="2"/>
    <n v="2041.1880000000001"/>
  </r>
  <r>
    <x v="1"/>
    <x v="3"/>
    <x v="7"/>
    <s v="Bulk Discount Store"/>
    <x v="3"/>
    <x v="7"/>
    <x v="10"/>
    <s v="Red"/>
    <x v="718"/>
    <d v="2003-12-01T00:00:00"/>
    <n v="34.99"/>
    <n v="20.994"/>
    <n v="3"/>
    <n v="62.981999999999999"/>
  </r>
  <r>
    <x v="1"/>
    <x v="3"/>
    <x v="7"/>
    <s v="Bulk Discount Store"/>
    <x v="0"/>
    <x v="3"/>
    <x v="50"/>
    <s v="Yellow"/>
    <x v="723"/>
    <d v="2003-12-01T00:00:00"/>
    <n v="1700.99"/>
    <n v="1020.5940000000001"/>
    <n v="4"/>
    <n v="4082.3760000000002"/>
  </r>
  <r>
    <x v="1"/>
    <x v="3"/>
    <x v="7"/>
    <s v="Bulk Discount Store"/>
    <x v="0"/>
    <x v="3"/>
    <x v="50"/>
    <s v="Yellow"/>
    <x v="710"/>
    <d v="2003-12-01T00:00:00"/>
    <n v="1700.99"/>
    <n v="1020.5940000000001"/>
    <n v="1"/>
    <n v="1020.5940000000001"/>
  </r>
  <r>
    <x v="1"/>
    <x v="3"/>
    <x v="7"/>
    <s v="Bulk Discount Store"/>
    <x v="1"/>
    <x v="1"/>
    <x v="48"/>
    <s v="White"/>
    <x v="718"/>
    <d v="2003-12-01T00:00:00"/>
    <n v="8.99"/>
    <n v="5.3940000000000001"/>
    <n v="2"/>
    <n v="10.788"/>
  </r>
  <r>
    <x v="1"/>
    <x v="3"/>
    <x v="7"/>
    <s v="Bulk Discount Store"/>
    <x v="0"/>
    <x v="3"/>
    <x v="17"/>
    <s v="Yellow"/>
    <x v="724"/>
    <d v="2003-12-01T00:00:00"/>
    <n v="1120.49"/>
    <n v="672.29399999999998"/>
    <n v="1"/>
    <n v="672.29399999999998"/>
  </r>
  <r>
    <x v="1"/>
    <x v="3"/>
    <x v="7"/>
    <s v="Bulk Discount Store"/>
    <x v="1"/>
    <x v="1"/>
    <x v="48"/>
    <s v="White"/>
    <x v="720"/>
    <d v="2003-12-01T00:00:00"/>
    <n v="8.99"/>
    <n v="5.3940000000000001"/>
    <n v="3"/>
    <n v="16.182000000000002"/>
  </r>
  <r>
    <x v="1"/>
    <x v="3"/>
    <x v="7"/>
    <s v="Bulk Discount Store"/>
    <x v="0"/>
    <x v="3"/>
    <x v="49"/>
    <s v="Black"/>
    <x v="715"/>
    <d v="2003-12-01T00:00:00"/>
    <n v="539.99"/>
    <n v="323.99400000000003"/>
    <n v="7"/>
    <n v="2267.9580000000001"/>
  </r>
  <r>
    <x v="1"/>
    <x v="3"/>
    <x v="7"/>
    <s v="Bulk Discount Store"/>
    <x v="1"/>
    <x v="4"/>
    <x v="5"/>
    <s v="Multi"/>
    <x v="703"/>
    <d v="2003-12-01T00:00:00"/>
    <n v="49.99"/>
    <n v="29.994"/>
    <n v="4"/>
    <n v="119.976"/>
  </r>
  <r>
    <x v="1"/>
    <x v="3"/>
    <x v="7"/>
    <s v="Bulk Discount Store"/>
    <x v="3"/>
    <x v="24"/>
    <x v="60"/>
    <m/>
    <x v="705"/>
    <d v="2003-12-01T00:00:00"/>
    <n v="7.95"/>
    <n v="4.7699999999999996"/>
    <n v="5"/>
    <n v="23.849999999999998"/>
  </r>
  <r>
    <x v="0"/>
    <x v="0"/>
    <x v="2"/>
    <s v="Central Discount Store"/>
    <x v="1"/>
    <x v="14"/>
    <x v="56"/>
    <s v="Black"/>
    <x v="715"/>
    <d v="2003-12-01T00:00:00"/>
    <n v="69.989999999999995"/>
    <n v="41.994"/>
    <n v="3"/>
    <n v="125.982"/>
  </r>
  <r>
    <x v="0"/>
    <x v="0"/>
    <x v="2"/>
    <s v="Central Discount Store"/>
    <x v="0"/>
    <x v="0"/>
    <x v="19"/>
    <s v="Black"/>
    <x v="713"/>
    <d v="2003-12-01T00:00:00"/>
    <n v="2294.9899999999998"/>
    <n v="1376.9939999999999"/>
    <n v="1"/>
    <n v="1376.9939999999999"/>
  </r>
  <r>
    <x v="0"/>
    <x v="0"/>
    <x v="2"/>
    <s v="Central Discount Store"/>
    <x v="1"/>
    <x v="5"/>
    <x v="6"/>
    <s v="Multi"/>
    <x v="703"/>
    <d v="2003-12-01T00:00:00"/>
    <n v="8.99"/>
    <n v="5.3940000000000001"/>
    <n v="3"/>
    <n v="16.182000000000002"/>
  </r>
  <r>
    <x v="0"/>
    <x v="0"/>
    <x v="2"/>
    <s v="Central Discount Store"/>
    <x v="3"/>
    <x v="19"/>
    <x v="52"/>
    <m/>
    <x v="724"/>
    <d v="2003-12-01T00:00:00"/>
    <n v="120"/>
    <n v="72"/>
    <n v="4"/>
    <n v="288"/>
  </r>
  <r>
    <x v="0"/>
    <x v="0"/>
    <x v="2"/>
    <s v="Central Discount Store"/>
    <x v="1"/>
    <x v="14"/>
    <x v="56"/>
    <s v="Black"/>
    <x v="725"/>
    <d v="2003-12-01T00:00:00"/>
    <n v="69.989999999999995"/>
    <n v="41.994"/>
    <n v="3"/>
    <n v="125.982"/>
  </r>
  <r>
    <x v="0"/>
    <x v="0"/>
    <x v="2"/>
    <s v="Central Discount Store"/>
    <x v="1"/>
    <x v="14"/>
    <x v="56"/>
    <s v="Black"/>
    <x v="715"/>
    <d v="2003-12-01T00:00:00"/>
    <n v="69.989999999999995"/>
    <n v="41.994"/>
    <n v="2"/>
    <n v="83.988"/>
  </r>
  <r>
    <x v="0"/>
    <x v="0"/>
    <x v="2"/>
    <s v="Central Discount Store"/>
    <x v="1"/>
    <x v="4"/>
    <x v="5"/>
    <s v="Multi"/>
    <x v="717"/>
    <d v="2003-12-01T00:00:00"/>
    <n v="49.99"/>
    <n v="29.994"/>
    <n v="2"/>
    <n v="59.988"/>
  </r>
  <r>
    <x v="0"/>
    <x v="0"/>
    <x v="4"/>
    <s v="Chic Department Stores"/>
    <x v="2"/>
    <x v="2"/>
    <x v="38"/>
    <s v="Silver"/>
    <x v="726"/>
    <d v="2003-12-01T00:00:00"/>
    <n v="364.09"/>
    <n v="218.45400000000001"/>
    <n v="3"/>
    <n v="655.36200000000008"/>
  </r>
  <r>
    <x v="0"/>
    <x v="0"/>
    <x v="4"/>
    <s v="Chic Department Stores"/>
    <x v="2"/>
    <x v="2"/>
    <x v="84"/>
    <s v="Silver"/>
    <x v="723"/>
    <d v="2003-12-01T00:00:00"/>
    <n v="264.05"/>
    <n v="158.43"/>
    <n v="1"/>
    <n v="158.43"/>
  </r>
  <r>
    <x v="0"/>
    <x v="0"/>
    <x v="4"/>
    <s v="Chic Department Stores"/>
    <x v="0"/>
    <x v="0"/>
    <x v="77"/>
    <s v="Silver"/>
    <x v="700"/>
    <d v="2003-12-01T00:00:00"/>
    <n v="769.49"/>
    <n v="461.69400000000002"/>
    <n v="1"/>
    <n v="461.69400000000002"/>
  </r>
  <r>
    <x v="0"/>
    <x v="0"/>
    <x v="4"/>
    <s v="Chic Department Stores"/>
    <x v="2"/>
    <x v="2"/>
    <x v="84"/>
    <s v="Silver"/>
    <x v="729"/>
    <d v="2003-12-01T00:00:00"/>
    <n v="264.05"/>
    <n v="158.43"/>
    <n v="1"/>
    <n v="158.43"/>
  </r>
  <r>
    <x v="0"/>
    <x v="0"/>
    <x v="4"/>
    <s v="Chic Department Stores"/>
    <x v="2"/>
    <x v="20"/>
    <x v="83"/>
    <m/>
    <x v="729"/>
    <d v="2003-12-01T00:00:00"/>
    <n v="52.64"/>
    <n v="31.584"/>
    <n v="3"/>
    <n v="94.751999999999995"/>
  </r>
  <r>
    <x v="0"/>
    <x v="0"/>
    <x v="4"/>
    <s v="Chic Department Stores"/>
    <x v="2"/>
    <x v="28"/>
    <x v="72"/>
    <s v="Black"/>
    <x v="725"/>
    <d v="2003-12-01T00:00:00"/>
    <n v="175.49"/>
    <n v="105.294"/>
    <n v="3"/>
    <n v="315.88200000000001"/>
  </r>
  <r>
    <x v="0"/>
    <x v="0"/>
    <x v="4"/>
    <s v="Chic Department Stores"/>
    <x v="0"/>
    <x v="0"/>
    <x v="82"/>
    <s v="Black"/>
    <x v="715"/>
    <d v="2003-12-01T00:00:00"/>
    <n v="539.99"/>
    <n v="323.99400000000003"/>
    <n v="2"/>
    <n v="647.98800000000006"/>
  </r>
  <r>
    <x v="0"/>
    <x v="0"/>
    <x v="4"/>
    <s v="Chic Department Stores"/>
    <x v="2"/>
    <x v="2"/>
    <x v="84"/>
    <s v="Black"/>
    <x v="692"/>
    <d v="2003-12-01T00:00:00"/>
    <n v="249.79"/>
    <n v="149.874"/>
    <n v="2"/>
    <n v="299.74799999999999"/>
  </r>
  <r>
    <x v="0"/>
    <x v="0"/>
    <x v="4"/>
    <s v="Chic Department Stores"/>
    <x v="2"/>
    <x v="9"/>
    <x v="22"/>
    <m/>
    <x v="715"/>
    <d v="2003-12-01T00:00:00"/>
    <n v="61.92"/>
    <n v="37.152000000000001"/>
    <n v="1"/>
    <n v="37.152000000000001"/>
  </r>
  <r>
    <x v="0"/>
    <x v="0"/>
    <x v="4"/>
    <s v="Chic Department Stores"/>
    <x v="2"/>
    <x v="26"/>
    <x v="63"/>
    <s v="Silver"/>
    <x v="719"/>
    <d v="2003-12-01T00:00:00"/>
    <n v="121.46"/>
    <n v="72.876000000000005"/>
    <n v="1"/>
    <n v="72.876000000000005"/>
  </r>
  <r>
    <x v="0"/>
    <x v="0"/>
    <x v="4"/>
    <s v="Chic Department Stores"/>
    <x v="2"/>
    <x v="28"/>
    <x v="67"/>
    <s v="Black"/>
    <x v="718"/>
    <d v="2003-12-01T00:00:00"/>
    <n v="404.99"/>
    <n v="242.994"/>
    <n v="2"/>
    <n v="485.988"/>
  </r>
  <r>
    <x v="0"/>
    <x v="0"/>
    <x v="4"/>
    <s v="Chic Department Stores"/>
    <x v="2"/>
    <x v="26"/>
    <x v="65"/>
    <s v="Silver"/>
    <x v="725"/>
    <d v="2003-12-01T00:00:00"/>
    <n v="91.49"/>
    <n v="54.893999999999998"/>
    <n v="5"/>
    <n v="274.46999999999997"/>
  </r>
  <r>
    <x v="0"/>
    <x v="0"/>
    <x v="4"/>
    <s v="Chic Department Stores"/>
    <x v="2"/>
    <x v="29"/>
    <x v="70"/>
    <s v="Silver"/>
    <x v="725"/>
    <d v="2003-12-01T00:00:00"/>
    <n v="106.5"/>
    <n v="63.9"/>
    <n v="6"/>
    <n v="383.4"/>
  </r>
  <r>
    <x v="0"/>
    <x v="0"/>
    <x v="4"/>
    <s v="Chic Department Stores"/>
    <x v="2"/>
    <x v="2"/>
    <x v="84"/>
    <s v="Black"/>
    <x v="726"/>
    <d v="2003-12-01T00:00:00"/>
    <n v="249.79"/>
    <n v="149.874"/>
    <n v="5"/>
    <n v="749.37"/>
  </r>
  <r>
    <x v="0"/>
    <x v="0"/>
    <x v="4"/>
    <s v="Chic Department Stores"/>
    <x v="2"/>
    <x v="2"/>
    <x v="2"/>
    <s v="Black"/>
    <x v="709"/>
    <d v="2003-12-01T00:00:00"/>
    <n v="1349.6"/>
    <n v="809.76"/>
    <n v="3"/>
    <n v="2429.2799999999997"/>
  </r>
  <r>
    <x v="0"/>
    <x v="0"/>
    <x v="4"/>
    <s v="Chic Department Stores"/>
    <x v="0"/>
    <x v="0"/>
    <x v="19"/>
    <s v="Black"/>
    <x v="700"/>
    <d v="2003-12-01T00:00:00"/>
    <n v="2294.9899999999998"/>
    <n v="1376.9939999999999"/>
    <n v="4"/>
    <n v="5507.9759999999997"/>
  </r>
  <r>
    <x v="0"/>
    <x v="0"/>
    <x v="4"/>
    <s v="Chic Department Stores"/>
    <x v="0"/>
    <x v="0"/>
    <x v="82"/>
    <s v="Silver"/>
    <x v="717"/>
    <d v="2003-12-01T00:00:00"/>
    <n v="564.99"/>
    <n v="338.99400000000003"/>
    <n v="2"/>
    <n v="677.98800000000006"/>
  </r>
  <r>
    <x v="0"/>
    <x v="0"/>
    <x v="4"/>
    <s v="Chic Department Stores"/>
    <x v="1"/>
    <x v="14"/>
    <x v="56"/>
    <s v="Black"/>
    <x v="706"/>
    <d v="2003-12-01T00:00:00"/>
    <n v="69.989999999999995"/>
    <n v="41.994"/>
    <n v="3"/>
    <n v="125.982"/>
  </r>
  <r>
    <x v="0"/>
    <x v="0"/>
    <x v="4"/>
    <s v="Chic Department Stores"/>
    <x v="2"/>
    <x v="9"/>
    <x v="37"/>
    <m/>
    <x v="726"/>
    <d v="2003-12-01T00:00:00"/>
    <n v="44.54"/>
    <n v="26.724"/>
    <n v="4"/>
    <n v="106.896"/>
  </r>
  <r>
    <x v="0"/>
    <x v="0"/>
    <x v="4"/>
    <s v="Chic Department Stores"/>
    <x v="2"/>
    <x v="31"/>
    <x v="73"/>
    <m/>
    <x v="725"/>
    <d v="2003-12-01T00:00:00"/>
    <n v="121.49"/>
    <n v="72.894000000000005"/>
    <n v="2"/>
    <n v="145.78800000000001"/>
  </r>
  <r>
    <x v="0"/>
    <x v="0"/>
    <x v="4"/>
    <s v="Chic Department Stores"/>
    <x v="2"/>
    <x v="2"/>
    <x v="38"/>
    <s v="Silver"/>
    <x v="707"/>
    <d v="2003-12-01T00:00:00"/>
    <n v="364.09"/>
    <n v="218.45400000000001"/>
    <n v="2"/>
    <n v="436.90800000000002"/>
  </r>
  <r>
    <x v="0"/>
    <x v="0"/>
    <x v="4"/>
    <s v="Chic Department Stores"/>
    <x v="2"/>
    <x v="30"/>
    <x v="71"/>
    <s v="Silver"/>
    <x v="713"/>
    <d v="2003-12-01T00:00:00"/>
    <n v="20.239999999999998"/>
    <n v="12.144"/>
    <n v="1"/>
    <n v="12.144"/>
  </r>
  <r>
    <x v="0"/>
    <x v="0"/>
    <x v="4"/>
    <s v="Chic Department Stores"/>
    <x v="1"/>
    <x v="14"/>
    <x v="56"/>
    <s v="Black"/>
    <x v="716"/>
    <d v="2003-12-01T00:00:00"/>
    <n v="69.989999999999995"/>
    <n v="41.994"/>
    <n v="7"/>
    <n v="293.95799999999997"/>
  </r>
  <r>
    <x v="0"/>
    <x v="0"/>
    <x v="4"/>
    <s v="Chic Department Stores"/>
    <x v="0"/>
    <x v="0"/>
    <x v="82"/>
    <s v="Silver"/>
    <x v="708"/>
    <d v="2003-12-01T00:00:00"/>
    <n v="564.99"/>
    <n v="338.99400000000003"/>
    <n v="1"/>
    <n v="338.99400000000003"/>
  </r>
  <r>
    <x v="0"/>
    <x v="0"/>
    <x v="4"/>
    <s v="Chic Department Stores"/>
    <x v="1"/>
    <x v="4"/>
    <x v="58"/>
    <s v="Yellow"/>
    <x v="701"/>
    <d v="2003-12-01T00:00:00"/>
    <n v="53.99"/>
    <n v="32.393999999999998"/>
    <n v="2"/>
    <n v="64.787999999999997"/>
  </r>
  <r>
    <x v="0"/>
    <x v="0"/>
    <x v="4"/>
    <s v="Chic Department Stores"/>
    <x v="2"/>
    <x v="18"/>
    <x v="85"/>
    <s v="Silver/Black"/>
    <x v="705"/>
    <d v="2003-12-01T00:00:00"/>
    <n v="62.09"/>
    <n v="37.253999999999998"/>
    <n v="1"/>
    <n v="37.253999999999998"/>
  </r>
  <r>
    <x v="0"/>
    <x v="0"/>
    <x v="4"/>
    <s v="Chic Department Stores"/>
    <x v="0"/>
    <x v="0"/>
    <x v="19"/>
    <s v="Silver"/>
    <x v="723"/>
    <d v="2003-12-01T00:00:00"/>
    <n v="2319.9899999999998"/>
    <n v="1391.9939999999999"/>
    <n v="2"/>
    <n v="2783.9879999999998"/>
  </r>
  <r>
    <x v="0"/>
    <x v="0"/>
    <x v="4"/>
    <s v="Chic Department Stores"/>
    <x v="0"/>
    <x v="0"/>
    <x v="19"/>
    <s v="Black"/>
    <x v="702"/>
    <d v="2003-12-01T00:00:00"/>
    <n v="2294.9899999999998"/>
    <n v="1376.9939999999999"/>
    <n v="7"/>
    <n v="9638.9579999999987"/>
  </r>
  <r>
    <x v="0"/>
    <x v="0"/>
    <x v="4"/>
    <s v="Chic Department Stores"/>
    <x v="2"/>
    <x v="18"/>
    <x v="86"/>
    <s v="Silver/Black"/>
    <x v="718"/>
    <d v="2003-12-01T00:00:00"/>
    <n v="80.989999999999995"/>
    <n v="48.594000000000001"/>
    <n v="6"/>
    <n v="291.56400000000002"/>
  </r>
  <r>
    <x v="0"/>
    <x v="0"/>
    <x v="4"/>
    <s v="Chic Department Stores"/>
    <x v="2"/>
    <x v="2"/>
    <x v="84"/>
    <s v="Silver"/>
    <x v="721"/>
    <d v="2003-12-01T00:00:00"/>
    <n v="264.05"/>
    <n v="158.43"/>
    <n v="2"/>
    <n v="316.86"/>
  </r>
  <r>
    <x v="0"/>
    <x v="0"/>
    <x v="4"/>
    <s v="Chic Department Stores"/>
    <x v="0"/>
    <x v="0"/>
    <x v="82"/>
    <s v="Silver"/>
    <x v="713"/>
    <d v="2003-12-01T00:00:00"/>
    <n v="564.99"/>
    <n v="338.99400000000003"/>
    <n v="2"/>
    <n v="677.98800000000006"/>
  </r>
  <r>
    <x v="0"/>
    <x v="0"/>
    <x v="4"/>
    <s v="Chic Department Stores"/>
    <x v="2"/>
    <x v="20"/>
    <x v="88"/>
    <m/>
    <x v="719"/>
    <d v="2003-12-01T00:00:00"/>
    <n v="39.14"/>
    <n v="23.484000000000002"/>
    <n v="2"/>
    <n v="46.968000000000004"/>
  </r>
  <r>
    <x v="0"/>
    <x v="0"/>
    <x v="4"/>
    <s v="Chic Department Stores"/>
    <x v="2"/>
    <x v="2"/>
    <x v="2"/>
    <s v="Silver"/>
    <x v="703"/>
    <d v="2003-12-01T00:00:00"/>
    <n v="1364.5"/>
    <n v="818.7"/>
    <n v="1"/>
    <n v="818.7"/>
  </r>
  <r>
    <x v="0"/>
    <x v="0"/>
    <x v="4"/>
    <s v="Chic Department Stores"/>
    <x v="0"/>
    <x v="0"/>
    <x v="19"/>
    <s v="Black"/>
    <x v="722"/>
    <d v="2003-12-01T00:00:00"/>
    <n v="2294.9899999999998"/>
    <n v="1376.9939999999999"/>
    <n v="3"/>
    <n v="4130.982"/>
  </r>
  <r>
    <x v="0"/>
    <x v="0"/>
    <x v="4"/>
    <s v="Chic Department Stores"/>
    <x v="0"/>
    <x v="0"/>
    <x v="82"/>
    <s v="Silver"/>
    <x v="719"/>
    <d v="2003-12-01T00:00:00"/>
    <n v="564.99"/>
    <n v="338.99400000000003"/>
    <n v="3"/>
    <n v="1016.9820000000001"/>
  </r>
  <r>
    <x v="0"/>
    <x v="0"/>
    <x v="4"/>
    <s v="Chic Department Stores"/>
    <x v="2"/>
    <x v="2"/>
    <x v="2"/>
    <s v="Silver"/>
    <x v="706"/>
    <d v="2003-12-01T00:00:00"/>
    <n v="1364.5"/>
    <n v="818.7"/>
    <n v="1"/>
    <n v="818.7"/>
  </r>
  <r>
    <x v="0"/>
    <x v="0"/>
    <x v="4"/>
    <s v="Chic Department Stores"/>
    <x v="2"/>
    <x v="20"/>
    <x v="81"/>
    <m/>
    <x v="692"/>
    <d v="2003-12-01T00:00:00"/>
    <n v="27.12"/>
    <n v="16.271999999999998"/>
    <n v="2"/>
    <n v="32.543999999999997"/>
  </r>
  <r>
    <x v="0"/>
    <x v="0"/>
    <x v="4"/>
    <s v="Chic Department Stores"/>
    <x v="0"/>
    <x v="0"/>
    <x v="19"/>
    <s v="Silver"/>
    <x v="729"/>
    <d v="2003-12-01T00:00:00"/>
    <n v="2319.9899999999998"/>
    <n v="1391.9939999999999"/>
    <n v="3"/>
    <n v="4175.982"/>
  </r>
  <r>
    <x v="0"/>
    <x v="0"/>
    <x v="4"/>
    <s v="Bike World"/>
    <x v="1"/>
    <x v="23"/>
    <x v="59"/>
    <s v="Blue"/>
    <x v="729"/>
    <d v="2003-12-01T00:00:00"/>
    <n v="63.5"/>
    <n v="38.1"/>
    <n v="3"/>
    <n v="114.30000000000001"/>
  </r>
  <r>
    <x v="0"/>
    <x v="0"/>
    <x v="4"/>
    <s v="Bike World"/>
    <x v="1"/>
    <x v="14"/>
    <x v="56"/>
    <s v="Black"/>
    <x v="721"/>
    <d v="2003-12-01T00:00:00"/>
    <n v="69.989999999999995"/>
    <n v="41.994"/>
    <n v="6"/>
    <n v="251.964"/>
  </r>
  <r>
    <x v="0"/>
    <x v="0"/>
    <x v="4"/>
    <s v="Bike World"/>
    <x v="1"/>
    <x v="14"/>
    <x v="56"/>
    <s v="Black"/>
    <x v="712"/>
    <d v="2003-12-01T00:00:00"/>
    <n v="69.989999999999995"/>
    <n v="41.994"/>
    <n v="6"/>
    <n v="251.964"/>
  </r>
  <r>
    <x v="0"/>
    <x v="0"/>
    <x v="4"/>
    <s v="Bike World"/>
    <x v="0"/>
    <x v="0"/>
    <x v="19"/>
    <s v="Black"/>
    <x v="713"/>
    <d v="2003-12-01T00:00:00"/>
    <n v="2294.9899999999998"/>
    <n v="1376.9939999999999"/>
    <n v="1"/>
    <n v="1376.9939999999999"/>
  </r>
  <r>
    <x v="0"/>
    <x v="0"/>
    <x v="4"/>
    <s v="Bike World"/>
    <x v="3"/>
    <x v="22"/>
    <x v="57"/>
    <m/>
    <x v="708"/>
    <d v="2003-12-01T00:00:00"/>
    <n v="4.99"/>
    <n v="2.9940000000000002"/>
    <n v="5"/>
    <n v="14.97"/>
  </r>
  <r>
    <x v="0"/>
    <x v="0"/>
    <x v="4"/>
    <s v="Bike World"/>
    <x v="3"/>
    <x v="19"/>
    <x v="52"/>
    <m/>
    <x v="729"/>
    <d v="2003-12-01T00:00:00"/>
    <n v="120"/>
    <n v="72"/>
    <n v="1"/>
    <n v="72"/>
  </r>
  <r>
    <x v="0"/>
    <x v="0"/>
    <x v="4"/>
    <s v="Bike World"/>
    <x v="0"/>
    <x v="0"/>
    <x v="19"/>
    <s v="Black"/>
    <x v="718"/>
    <d v="2003-12-01T00:00:00"/>
    <n v="2294.9899999999998"/>
    <n v="1376.9939999999999"/>
    <n v="1"/>
    <n v="1376.9939999999999"/>
  </r>
  <r>
    <x v="0"/>
    <x v="0"/>
    <x v="4"/>
    <s v="Bike World"/>
    <x v="1"/>
    <x v="4"/>
    <x v="58"/>
    <s v="Yellow"/>
    <x v="718"/>
    <d v="2003-12-01T00:00:00"/>
    <n v="53.99"/>
    <n v="32.393999999999998"/>
    <n v="2"/>
    <n v="64.787999999999997"/>
  </r>
  <r>
    <x v="0"/>
    <x v="0"/>
    <x v="4"/>
    <s v="Bike World"/>
    <x v="1"/>
    <x v="4"/>
    <x v="5"/>
    <s v="Multi"/>
    <x v="712"/>
    <d v="2003-12-01T00:00:00"/>
    <n v="49.99"/>
    <n v="29.994"/>
    <n v="2"/>
    <n v="59.988"/>
  </r>
  <r>
    <x v="0"/>
    <x v="0"/>
    <x v="4"/>
    <s v="Bike World"/>
    <x v="1"/>
    <x v="14"/>
    <x v="56"/>
    <s v="Black"/>
    <x v="728"/>
    <d v="2003-12-01T00:00:00"/>
    <n v="69.989999999999995"/>
    <n v="41.994"/>
    <n v="4"/>
    <n v="167.976"/>
  </r>
  <r>
    <x v="0"/>
    <x v="0"/>
    <x v="4"/>
    <s v="Bike World"/>
    <x v="1"/>
    <x v="5"/>
    <x v="6"/>
    <s v="Multi"/>
    <x v="702"/>
    <d v="2003-12-01T00:00:00"/>
    <n v="8.99"/>
    <n v="5.3940000000000001"/>
    <n v="3"/>
    <n v="16.182000000000002"/>
  </r>
  <r>
    <x v="0"/>
    <x v="0"/>
    <x v="4"/>
    <s v="Eastside Department Store"/>
    <x v="1"/>
    <x v="1"/>
    <x v="48"/>
    <s v="White"/>
    <x v="725"/>
    <d v="2003-12-01T00:00:00"/>
    <n v="8.99"/>
    <n v="5.3940000000000001"/>
    <n v="3"/>
    <n v="16.182000000000002"/>
  </r>
  <r>
    <x v="0"/>
    <x v="0"/>
    <x v="4"/>
    <s v="Eastside Department Store"/>
    <x v="0"/>
    <x v="3"/>
    <x v="17"/>
    <s v="Yellow"/>
    <x v="715"/>
    <d v="2003-12-01T00:00:00"/>
    <n v="1120.49"/>
    <n v="672.29399999999998"/>
    <n v="2"/>
    <n v="1344.588"/>
  </r>
  <r>
    <x v="0"/>
    <x v="0"/>
    <x v="4"/>
    <s v="Eastside Department Store"/>
    <x v="2"/>
    <x v="6"/>
    <x v="15"/>
    <s v="Yellow"/>
    <x v="727"/>
    <d v="2003-12-01T00:00:00"/>
    <n v="594.83000000000004"/>
    <n v="356.89800000000002"/>
    <n v="4"/>
    <n v="1427.5920000000001"/>
  </r>
  <r>
    <x v="0"/>
    <x v="0"/>
    <x v="4"/>
    <s v="Eastside Department Store"/>
    <x v="0"/>
    <x v="3"/>
    <x v="50"/>
    <s v="Yellow"/>
    <x v="716"/>
    <d v="2003-12-01T00:00:00"/>
    <n v="1700.99"/>
    <n v="986.57420000000002"/>
    <n v="13"/>
    <n v="12825.464599999999"/>
  </r>
  <r>
    <x v="0"/>
    <x v="0"/>
    <x v="4"/>
    <s v="Eastside Department Store"/>
    <x v="0"/>
    <x v="3"/>
    <x v="12"/>
    <s v="Black"/>
    <x v="728"/>
    <d v="2003-12-01T00:00:00"/>
    <n v="2443.35"/>
    <n v="1466.01"/>
    <n v="2"/>
    <n v="2932.02"/>
  </r>
  <r>
    <x v="0"/>
    <x v="0"/>
    <x v="4"/>
    <s v="Eastside Department Store"/>
    <x v="1"/>
    <x v="10"/>
    <x v="29"/>
    <s v="Black"/>
    <x v="729"/>
    <d v="2003-12-01T00:00:00"/>
    <n v="24.49"/>
    <n v="14.694000000000001"/>
    <n v="5"/>
    <n v="73.47"/>
  </r>
  <r>
    <x v="0"/>
    <x v="0"/>
    <x v="4"/>
    <s v="Eastside Department Store"/>
    <x v="2"/>
    <x v="6"/>
    <x v="11"/>
    <s v="Red"/>
    <x v="709"/>
    <d v="2003-12-01T00:00:00"/>
    <n v="1431.5"/>
    <n v="858.9"/>
    <n v="1"/>
    <n v="858.9"/>
  </r>
  <r>
    <x v="0"/>
    <x v="0"/>
    <x v="4"/>
    <s v="Eastside Department Store"/>
    <x v="1"/>
    <x v="4"/>
    <x v="5"/>
    <s v="Multi"/>
    <x v="728"/>
    <d v="2003-12-01T00:00:00"/>
    <n v="49.99"/>
    <n v="27.494499999999999"/>
    <n v="16"/>
    <n v="439.91199999999998"/>
  </r>
  <r>
    <x v="0"/>
    <x v="0"/>
    <x v="4"/>
    <s v="Eastside Department Store"/>
    <x v="0"/>
    <x v="3"/>
    <x v="49"/>
    <s v="Black"/>
    <x v="727"/>
    <d v="2003-12-01T00:00:00"/>
    <n v="539.99"/>
    <n v="323.99400000000003"/>
    <n v="1"/>
    <n v="323.99400000000003"/>
  </r>
  <r>
    <x v="0"/>
    <x v="0"/>
    <x v="4"/>
    <s v="Eastside Department Store"/>
    <x v="2"/>
    <x v="18"/>
    <x v="53"/>
    <s v="Silver/Black"/>
    <x v="728"/>
    <d v="2003-12-01T00:00:00"/>
    <n v="40.49"/>
    <n v="24.294"/>
    <n v="5"/>
    <n v="121.47"/>
  </r>
  <r>
    <x v="0"/>
    <x v="0"/>
    <x v="4"/>
    <s v="Eastside Department Store"/>
    <x v="1"/>
    <x v="4"/>
    <x v="58"/>
    <s v="Yellow"/>
    <x v="728"/>
    <d v="2003-12-01T00:00:00"/>
    <n v="53.99"/>
    <n v="32.393999999999998"/>
    <n v="8"/>
    <n v="259.15199999999999"/>
  </r>
  <r>
    <x v="0"/>
    <x v="0"/>
    <x v="4"/>
    <s v="Eastside Department Store"/>
    <x v="2"/>
    <x v="18"/>
    <x v="51"/>
    <s v="Silver/Black"/>
    <x v="704"/>
    <d v="2003-12-01T00:00:00"/>
    <n v="80.989999999999995"/>
    <n v="48.594000000000001"/>
    <n v="3"/>
    <n v="145.78200000000001"/>
  </r>
  <r>
    <x v="0"/>
    <x v="0"/>
    <x v="4"/>
    <s v="Eastside Department Store"/>
    <x v="1"/>
    <x v="5"/>
    <x v="6"/>
    <s v="Multi"/>
    <x v="700"/>
    <d v="2003-12-01T00:00:00"/>
    <n v="8.99"/>
    <n v="5.3940000000000001"/>
    <n v="9"/>
    <n v="48.545999999999999"/>
  </r>
  <r>
    <x v="0"/>
    <x v="0"/>
    <x v="4"/>
    <s v="Eastside Department Store"/>
    <x v="2"/>
    <x v="6"/>
    <x v="8"/>
    <s v="Black"/>
    <x v="709"/>
    <d v="2003-12-01T00:00:00"/>
    <n v="337.22"/>
    <n v="202.33199999999999"/>
    <n v="3"/>
    <n v="606.99599999999998"/>
  </r>
  <r>
    <x v="0"/>
    <x v="0"/>
    <x v="4"/>
    <s v="Eastside Department Store"/>
    <x v="2"/>
    <x v="9"/>
    <x v="16"/>
    <m/>
    <x v="702"/>
    <d v="2003-12-01T00:00:00"/>
    <n v="120.27"/>
    <n v="72.162000000000006"/>
    <n v="3"/>
    <n v="216.48600000000002"/>
  </r>
  <r>
    <x v="0"/>
    <x v="0"/>
    <x v="4"/>
    <s v="Eastside Department Store"/>
    <x v="0"/>
    <x v="3"/>
    <x v="12"/>
    <s v="Black"/>
    <x v="728"/>
    <d v="2003-12-01T00:00:00"/>
    <n v="2443.35"/>
    <n v="1466.01"/>
    <n v="2"/>
    <n v="2932.02"/>
  </r>
  <r>
    <x v="0"/>
    <x v="0"/>
    <x v="4"/>
    <s v="Eastside Department Store"/>
    <x v="0"/>
    <x v="3"/>
    <x v="50"/>
    <s v="Yellow"/>
    <x v="728"/>
    <d v="2003-12-01T00:00:00"/>
    <n v="1700.99"/>
    <n v="1020.5940000000001"/>
    <n v="5"/>
    <n v="5102.97"/>
  </r>
  <r>
    <x v="0"/>
    <x v="0"/>
    <x v="4"/>
    <s v="Eastside Department Store"/>
    <x v="1"/>
    <x v="1"/>
    <x v="48"/>
    <s v="White"/>
    <x v="727"/>
    <d v="2003-12-01T00:00:00"/>
    <n v="8.99"/>
    <n v="5.3940000000000001"/>
    <n v="5"/>
    <n v="26.97"/>
  </r>
  <r>
    <x v="0"/>
    <x v="0"/>
    <x v="4"/>
    <s v="Eastside Department Store"/>
    <x v="2"/>
    <x v="18"/>
    <x v="47"/>
    <s v="Silver/Black"/>
    <x v="722"/>
    <d v="2003-12-01T00:00:00"/>
    <n v="62.09"/>
    <n v="37.253999999999998"/>
    <n v="7"/>
    <n v="260.77799999999996"/>
  </r>
  <r>
    <x v="0"/>
    <x v="0"/>
    <x v="4"/>
    <s v="Eastside Department Store"/>
    <x v="1"/>
    <x v="23"/>
    <x v="59"/>
    <s v="Blue"/>
    <x v="726"/>
    <d v="2003-12-01T00:00:00"/>
    <n v="63.5"/>
    <n v="38.1"/>
    <n v="9"/>
    <n v="342.90000000000003"/>
  </r>
  <r>
    <x v="0"/>
    <x v="0"/>
    <x v="4"/>
    <s v="Eastside Department Store"/>
    <x v="3"/>
    <x v="21"/>
    <x v="55"/>
    <s v="Silver"/>
    <x v="721"/>
    <d v="2003-12-01T00:00:00"/>
    <n v="54.99"/>
    <n v="32.994"/>
    <n v="6"/>
    <n v="197.964"/>
  </r>
  <r>
    <x v="0"/>
    <x v="0"/>
    <x v="4"/>
    <s v="Eastside Department Store"/>
    <x v="2"/>
    <x v="6"/>
    <x v="11"/>
    <s v="Black"/>
    <x v="725"/>
    <d v="2003-12-01T00:00:00"/>
    <n v="1431.5"/>
    <n v="858.9"/>
    <n v="4"/>
    <n v="3435.6"/>
  </r>
  <r>
    <x v="0"/>
    <x v="0"/>
    <x v="4"/>
    <s v="Eastside Department Store"/>
    <x v="0"/>
    <x v="3"/>
    <x v="50"/>
    <s v="Yellow"/>
    <x v="712"/>
    <d v="2003-12-01T00:00:00"/>
    <n v="1700.99"/>
    <n v="986.57420000000002"/>
    <n v="13"/>
    <n v="12825.464599999999"/>
  </r>
  <r>
    <x v="0"/>
    <x v="0"/>
    <x v="4"/>
    <s v="Eastside Department Store"/>
    <x v="0"/>
    <x v="3"/>
    <x v="49"/>
    <s v="Black"/>
    <x v="712"/>
    <d v="2003-12-01T00:00:00"/>
    <n v="539.99"/>
    <n v="323.99400000000003"/>
    <n v="2"/>
    <n v="647.98800000000006"/>
  </r>
  <r>
    <x v="0"/>
    <x v="0"/>
    <x v="4"/>
    <s v="Eastside Department Store"/>
    <x v="3"/>
    <x v="7"/>
    <x v="10"/>
    <s v="Red"/>
    <x v="719"/>
    <d v="2003-12-01T00:00:00"/>
    <n v="34.99"/>
    <n v="20.994"/>
    <n v="4"/>
    <n v="83.975999999999999"/>
  </r>
  <r>
    <x v="0"/>
    <x v="0"/>
    <x v="4"/>
    <s v="Eastside Department Store"/>
    <x v="1"/>
    <x v="4"/>
    <x v="58"/>
    <s v="Yellow"/>
    <x v="705"/>
    <d v="2003-12-01T00:00:00"/>
    <n v="53.99"/>
    <n v="32.393999999999998"/>
    <n v="6"/>
    <n v="194.36399999999998"/>
  </r>
  <r>
    <x v="0"/>
    <x v="0"/>
    <x v="4"/>
    <s v="Eastside Department Store"/>
    <x v="0"/>
    <x v="3"/>
    <x v="17"/>
    <s v="Yellow"/>
    <x v="710"/>
    <d v="2003-12-01T00:00:00"/>
    <n v="1120.49"/>
    <n v="672.29399999999998"/>
    <n v="5"/>
    <n v="3361.47"/>
  </r>
  <r>
    <x v="0"/>
    <x v="0"/>
    <x v="4"/>
    <s v="Eastside Department Store"/>
    <x v="0"/>
    <x v="3"/>
    <x v="12"/>
    <s v="Black"/>
    <x v="692"/>
    <d v="2003-12-01T00:00:00"/>
    <n v="2443.35"/>
    <n v="1466.01"/>
    <n v="8"/>
    <n v="11728.08"/>
  </r>
  <r>
    <x v="0"/>
    <x v="0"/>
    <x v="4"/>
    <s v="Eastside Department Store"/>
    <x v="2"/>
    <x v="6"/>
    <x v="15"/>
    <s v="Yellow"/>
    <x v="701"/>
    <d v="2003-12-01T00:00:00"/>
    <n v="594.83000000000004"/>
    <n v="356.89800000000002"/>
    <n v="5"/>
    <n v="1784.4900000000002"/>
  </r>
  <r>
    <x v="0"/>
    <x v="0"/>
    <x v="4"/>
    <s v="Eastside Department Store"/>
    <x v="3"/>
    <x v="7"/>
    <x v="10"/>
    <s v="Blue"/>
    <x v="715"/>
    <d v="2003-12-01T00:00:00"/>
    <n v="34.99"/>
    <n v="20.994"/>
    <n v="6"/>
    <n v="125.964"/>
  </r>
  <r>
    <x v="0"/>
    <x v="0"/>
    <x v="4"/>
    <s v="Eastside Department Store"/>
    <x v="1"/>
    <x v="4"/>
    <x v="5"/>
    <s v="Multi"/>
    <x v="713"/>
    <d v="2003-12-01T00:00:00"/>
    <n v="49.99"/>
    <n v="29.994"/>
    <n v="5"/>
    <n v="149.97"/>
  </r>
  <r>
    <x v="0"/>
    <x v="0"/>
    <x v="4"/>
    <s v="Eastside Department Store"/>
    <x v="3"/>
    <x v="7"/>
    <x v="10"/>
    <s v="Black"/>
    <x v="700"/>
    <d v="2003-12-01T00:00:00"/>
    <n v="34.99"/>
    <n v="20.994"/>
    <n v="8"/>
    <n v="167.952"/>
  </r>
  <r>
    <x v="0"/>
    <x v="0"/>
    <x v="4"/>
    <s v="Eastside Department Store"/>
    <x v="0"/>
    <x v="3"/>
    <x v="49"/>
    <s v="Black"/>
    <x v="703"/>
    <d v="2003-12-01T00:00:00"/>
    <n v="539.99"/>
    <n v="323.99400000000003"/>
    <n v="2"/>
    <n v="647.98800000000006"/>
  </r>
  <r>
    <x v="0"/>
    <x v="0"/>
    <x v="4"/>
    <s v="Eastside Department Store"/>
    <x v="2"/>
    <x v="6"/>
    <x v="8"/>
    <s v="Black"/>
    <x v="729"/>
    <d v="2003-12-01T00:00:00"/>
    <n v="337.22"/>
    <n v="202.33199999999999"/>
    <n v="4"/>
    <n v="809.32799999999997"/>
  </r>
  <r>
    <x v="0"/>
    <x v="0"/>
    <x v="4"/>
    <s v="Eastside Department Store"/>
    <x v="3"/>
    <x v="24"/>
    <x v="60"/>
    <m/>
    <x v="729"/>
    <d v="2003-12-01T00:00:00"/>
    <n v="7.95"/>
    <n v="4.7699999999999996"/>
    <n v="2"/>
    <n v="9.5399999999999991"/>
  </r>
  <r>
    <x v="0"/>
    <x v="0"/>
    <x v="4"/>
    <s v="Eastside Department Store"/>
    <x v="1"/>
    <x v="10"/>
    <x v="29"/>
    <s v="Black"/>
    <x v="703"/>
    <d v="2003-12-01T00:00:00"/>
    <n v="24.49"/>
    <n v="14.694000000000001"/>
    <n v="7"/>
    <n v="102.858"/>
  </r>
  <r>
    <x v="0"/>
    <x v="0"/>
    <x v="4"/>
    <s v="Eastside Department Store"/>
    <x v="1"/>
    <x v="23"/>
    <x v="59"/>
    <s v="Blue"/>
    <x v="714"/>
    <d v="2003-12-01T00:00:00"/>
    <n v="63.5"/>
    <n v="38.1"/>
    <n v="4"/>
    <n v="152.4"/>
  </r>
  <r>
    <x v="0"/>
    <x v="0"/>
    <x v="4"/>
    <s v="Eastside Department Store"/>
    <x v="0"/>
    <x v="3"/>
    <x v="17"/>
    <s v="Yellow"/>
    <x v="716"/>
    <d v="2003-12-01T00:00:00"/>
    <n v="1120.49"/>
    <n v="672.29399999999998"/>
    <n v="6"/>
    <n v="4033.7640000000001"/>
  </r>
  <r>
    <x v="0"/>
    <x v="0"/>
    <x v="4"/>
    <s v="Eastside Department Store"/>
    <x v="3"/>
    <x v="32"/>
    <x v="76"/>
    <m/>
    <x v="709"/>
    <d v="2003-12-01T00:00:00"/>
    <n v="2.29"/>
    <n v="1.3740000000000001"/>
    <n v="6"/>
    <n v="8.2439999999999998"/>
  </r>
  <r>
    <x v="0"/>
    <x v="0"/>
    <x v="4"/>
    <s v="Eastside Department Store"/>
    <x v="2"/>
    <x v="6"/>
    <x v="11"/>
    <s v="Red"/>
    <x v="708"/>
    <d v="2003-12-01T00:00:00"/>
    <n v="1431.5"/>
    <n v="858.9"/>
    <n v="1"/>
    <n v="858.9"/>
  </r>
  <r>
    <x v="0"/>
    <x v="0"/>
    <x v="4"/>
    <s v="Eastside Department Store"/>
    <x v="3"/>
    <x v="19"/>
    <x v="52"/>
    <m/>
    <x v="727"/>
    <d v="2003-12-01T00:00:00"/>
    <n v="120"/>
    <n v="66"/>
    <n v="20"/>
    <n v="1320"/>
  </r>
  <r>
    <x v="0"/>
    <x v="0"/>
    <x v="4"/>
    <s v="Eastside Department Store"/>
    <x v="1"/>
    <x v="4"/>
    <x v="58"/>
    <s v="Yellow"/>
    <x v="692"/>
    <d v="2003-12-01T00:00:00"/>
    <n v="53.99"/>
    <n v="29.694500000000001"/>
    <n v="16"/>
    <n v="475.11200000000002"/>
  </r>
  <r>
    <x v="0"/>
    <x v="0"/>
    <x v="4"/>
    <s v="Eastside Department Store"/>
    <x v="1"/>
    <x v="10"/>
    <x v="29"/>
    <s v="Black"/>
    <x v="703"/>
    <d v="2003-12-01T00:00:00"/>
    <n v="24.49"/>
    <n v="14.694000000000001"/>
    <n v="2"/>
    <n v="29.388000000000002"/>
  </r>
  <r>
    <x v="0"/>
    <x v="0"/>
    <x v="4"/>
    <s v="Eastside Department Store"/>
    <x v="3"/>
    <x v="22"/>
    <x v="57"/>
    <m/>
    <x v="710"/>
    <d v="2003-12-01T00:00:00"/>
    <n v="4.99"/>
    <n v="2.9940000000000002"/>
    <n v="10"/>
    <n v="29.94"/>
  </r>
  <r>
    <x v="0"/>
    <x v="0"/>
    <x v="4"/>
    <s v="Eastside Department Store"/>
    <x v="1"/>
    <x v="4"/>
    <x v="5"/>
    <s v="Multi"/>
    <x v="711"/>
    <d v="2003-12-01T00:00:00"/>
    <n v="49.99"/>
    <n v="29.994"/>
    <n v="1"/>
    <n v="29.994"/>
  </r>
  <r>
    <x v="0"/>
    <x v="0"/>
    <x v="4"/>
    <s v="Eastside Department Store"/>
    <x v="2"/>
    <x v="6"/>
    <x v="15"/>
    <s v="Yellow"/>
    <x v="714"/>
    <d v="2003-12-01T00:00:00"/>
    <n v="594.83000000000004"/>
    <n v="356.89800000000002"/>
    <n v="2"/>
    <n v="713.79600000000005"/>
  </r>
  <r>
    <x v="0"/>
    <x v="0"/>
    <x v="4"/>
    <s v="Coalition Bike Company"/>
    <x v="2"/>
    <x v="2"/>
    <x v="84"/>
    <s v="Silver"/>
    <x v="692"/>
    <d v="2003-12-01T00:00:00"/>
    <n v="264.05"/>
    <n v="158.43"/>
    <n v="1"/>
    <n v="158.43"/>
  </r>
  <r>
    <x v="0"/>
    <x v="0"/>
    <x v="4"/>
    <s v="Coalition Bike Company"/>
    <x v="2"/>
    <x v="2"/>
    <x v="38"/>
    <s v="Silver"/>
    <x v="707"/>
    <d v="2003-12-01T00:00:00"/>
    <n v="364.09"/>
    <n v="218.45400000000001"/>
    <n v="1"/>
    <n v="218.45400000000001"/>
  </r>
  <r>
    <x v="0"/>
    <x v="0"/>
    <x v="4"/>
    <s v="Coalition Bike Company"/>
    <x v="0"/>
    <x v="0"/>
    <x v="82"/>
    <s v="Silver"/>
    <x v="718"/>
    <d v="2003-12-01T00:00:00"/>
    <n v="564.99"/>
    <n v="338.99400000000003"/>
    <n v="1"/>
    <n v="338.99400000000003"/>
  </r>
  <r>
    <x v="0"/>
    <x v="0"/>
    <x v="4"/>
    <s v="Coalition Bike Company"/>
    <x v="1"/>
    <x v="4"/>
    <x v="5"/>
    <s v="Multi"/>
    <x v="692"/>
    <d v="2003-12-01T00:00:00"/>
    <n v="49.99"/>
    <n v="29.994"/>
    <n v="4"/>
    <n v="119.976"/>
  </r>
  <r>
    <x v="0"/>
    <x v="0"/>
    <x v="4"/>
    <s v="Coalition Bike Company"/>
    <x v="1"/>
    <x v="14"/>
    <x v="56"/>
    <s v="Black"/>
    <x v="704"/>
    <d v="2003-12-01T00:00:00"/>
    <n v="69.989999999999995"/>
    <n v="41.994"/>
    <n v="7"/>
    <n v="293.95799999999997"/>
  </r>
  <r>
    <x v="0"/>
    <x v="0"/>
    <x v="4"/>
    <s v="Coalition Bike Company"/>
    <x v="2"/>
    <x v="2"/>
    <x v="84"/>
    <s v="Black"/>
    <x v="721"/>
    <d v="2003-12-01T00:00:00"/>
    <n v="249.79"/>
    <n v="149.874"/>
    <n v="1"/>
    <n v="149.874"/>
  </r>
  <r>
    <x v="0"/>
    <x v="0"/>
    <x v="4"/>
    <s v="Coalition Bike Company"/>
    <x v="0"/>
    <x v="0"/>
    <x v="82"/>
    <s v="Black"/>
    <x v="709"/>
    <d v="2003-12-01T00:00:00"/>
    <n v="539.99"/>
    <n v="323.99400000000003"/>
    <n v="1"/>
    <n v="323.99400000000003"/>
  </r>
  <r>
    <x v="0"/>
    <x v="0"/>
    <x v="4"/>
    <s v="Coalition Bike Company"/>
    <x v="1"/>
    <x v="10"/>
    <x v="29"/>
    <s v="Black"/>
    <x v="700"/>
    <d v="2003-12-01T00:00:00"/>
    <n v="24.49"/>
    <n v="14.694000000000001"/>
    <n v="3"/>
    <n v="44.082000000000001"/>
  </r>
  <r>
    <x v="0"/>
    <x v="0"/>
    <x v="4"/>
    <s v="Coalition Bike Company"/>
    <x v="0"/>
    <x v="0"/>
    <x v="77"/>
    <s v="Silver"/>
    <x v="721"/>
    <d v="2003-12-01T00:00:00"/>
    <n v="769.49"/>
    <n v="461.69400000000002"/>
    <n v="1"/>
    <n v="461.69400000000002"/>
  </r>
  <r>
    <x v="0"/>
    <x v="1"/>
    <x v="1"/>
    <s v="Cycle Merchants"/>
    <x v="2"/>
    <x v="6"/>
    <x v="8"/>
    <s v="Black"/>
    <x v="700"/>
    <d v="2003-12-01T00:00:00"/>
    <n v="337.22"/>
    <n v="202.33199999999999"/>
    <n v="1"/>
    <n v="202.33199999999999"/>
  </r>
  <r>
    <x v="0"/>
    <x v="1"/>
    <x v="1"/>
    <s v="Cycle Merchants"/>
    <x v="2"/>
    <x v="6"/>
    <x v="8"/>
    <s v="Black"/>
    <x v="719"/>
    <d v="2003-12-01T00:00:00"/>
    <n v="337.22"/>
    <n v="202.33199999999999"/>
    <n v="1"/>
    <n v="202.33199999999999"/>
  </r>
  <r>
    <x v="2"/>
    <x v="5"/>
    <x v="9"/>
    <s v="Global Sports Outlet"/>
    <x v="0"/>
    <x v="0"/>
    <x v="19"/>
    <s v="Silver"/>
    <x v="705"/>
    <d v="2003-12-01T00:00:00"/>
    <n v="2319.9899999999998"/>
    <n v="1391.9939999999999"/>
    <n v="1"/>
    <n v="1391.9939999999999"/>
  </r>
  <r>
    <x v="0"/>
    <x v="0"/>
    <x v="2"/>
    <s v="Two Bike Shops"/>
    <x v="2"/>
    <x v="6"/>
    <x v="8"/>
    <s v="Black"/>
    <x v="711"/>
    <d v="2003-12-01T00:00:00"/>
    <n v="337.22"/>
    <n v="202.33199999999999"/>
    <n v="3"/>
    <n v="606.99599999999998"/>
  </r>
  <r>
    <x v="0"/>
    <x v="0"/>
    <x v="2"/>
    <s v="Two Bike Shops"/>
    <x v="0"/>
    <x v="3"/>
    <x v="17"/>
    <s v="Yellow"/>
    <x v="708"/>
    <d v="2003-12-01T00:00:00"/>
    <n v="1120.49"/>
    <n v="672.29399999999998"/>
    <n v="1"/>
    <n v="672.29399999999998"/>
  </r>
  <r>
    <x v="0"/>
    <x v="0"/>
    <x v="2"/>
    <s v="Finer Mart"/>
    <x v="0"/>
    <x v="25"/>
    <x v="61"/>
    <s v="Yellow"/>
    <x v="713"/>
    <d v="2003-12-01T00:00:00"/>
    <n v="742.35"/>
    <n v="445.41"/>
    <n v="1"/>
    <n v="445.41"/>
  </r>
  <r>
    <x v="0"/>
    <x v="0"/>
    <x v="2"/>
    <s v="Finer Mart"/>
    <x v="0"/>
    <x v="25"/>
    <x v="62"/>
    <s v="Blue"/>
    <x v="711"/>
    <d v="2003-12-01T00:00:00"/>
    <n v="2384.0700000000002"/>
    <n v="1430.442"/>
    <n v="1"/>
    <n v="1430.442"/>
  </r>
  <r>
    <x v="0"/>
    <x v="0"/>
    <x v="2"/>
    <s v="Finer Mart"/>
    <x v="0"/>
    <x v="25"/>
    <x v="61"/>
    <s v="Blue"/>
    <x v="727"/>
    <d v="2003-12-01T00:00:00"/>
    <n v="742.35"/>
    <n v="445.41"/>
    <n v="1"/>
    <n v="445.41"/>
  </r>
  <r>
    <x v="0"/>
    <x v="0"/>
    <x v="5"/>
    <s v="Fitness Hotel"/>
    <x v="2"/>
    <x v="6"/>
    <x v="8"/>
    <s v="Black"/>
    <x v="704"/>
    <d v="2003-12-01T00:00:00"/>
    <n v="337.22"/>
    <n v="202.33199999999999"/>
    <n v="2"/>
    <n v="404.66399999999999"/>
  </r>
  <r>
    <x v="0"/>
    <x v="0"/>
    <x v="0"/>
    <s v="Games and Sport Supply Company"/>
    <x v="0"/>
    <x v="25"/>
    <x v="62"/>
    <s v="Yellow"/>
    <x v="708"/>
    <d v="2003-12-01T00:00:00"/>
    <n v="2384.0700000000002"/>
    <n v="1430.442"/>
    <n v="2"/>
    <n v="2860.884"/>
  </r>
  <r>
    <x v="0"/>
    <x v="0"/>
    <x v="0"/>
    <s v="Games and Sport Supply Company"/>
    <x v="0"/>
    <x v="25"/>
    <x v="64"/>
    <s v="Blue"/>
    <x v="729"/>
    <d v="2003-12-01T00:00:00"/>
    <n v="1214.8499999999999"/>
    <n v="728.91"/>
    <n v="3"/>
    <n v="2186.73"/>
  </r>
  <r>
    <x v="0"/>
    <x v="1"/>
    <x v="1"/>
    <s v="Greater Bike Store"/>
    <x v="1"/>
    <x v="14"/>
    <x v="56"/>
    <s v="Black"/>
    <x v="703"/>
    <d v="2003-12-01T00:00:00"/>
    <n v="69.989999999999995"/>
    <n v="41.994"/>
    <n v="2"/>
    <n v="83.988"/>
  </r>
  <r>
    <x v="0"/>
    <x v="1"/>
    <x v="1"/>
    <s v="Greater Bike Store"/>
    <x v="1"/>
    <x v="14"/>
    <x v="56"/>
    <s v="Black"/>
    <x v="701"/>
    <d v="2003-12-01T00:00:00"/>
    <n v="69.989999999999995"/>
    <n v="41.994"/>
    <n v="1"/>
    <n v="41.994"/>
  </r>
  <r>
    <x v="0"/>
    <x v="1"/>
    <x v="1"/>
    <s v="Greater Bike Store"/>
    <x v="0"/>
    <x v="0"/>
    <x v="19"/>
    <s v="Black"/>
    <x v="704"/>
    <d v="2003-12-01T00:00:00"/>
    <n v="2294.9899999999998"/>
    <n v="1376.9939999999999"/>
    <n v="3"/>
    <n v="4130.982"/>
  </r>
  <r>
    <x v="0"/>
    <x v="1"/>
    <x v="1"/>
    <s v="Greater Bike Store"/>
    <x v="0"/>
    <x v="0"/>
    <x v="19"/>
    <s v="Black"/>
    <x v="717"/>
    <d v="2003-12-01T00:00:00"/>
    <n v="2294.9899999999998"/>
    <n v="1376.9939999999999"/>
    <n v="3"/>
    <n v="4130.982"/>
  </r>
  <r>
    <x v="0"/>
    <x v="1"/>
    <x v="1"/>
    <s v="Grand Industries"/>
    <x v="2"/>
    <x v="27"/>
    <x v="66"/>
    <s v="Blue"/>
    <x v="702"/>
    <d v="2003-12-01T00:00:00"/>
    <n v="1003.91"/>
    <n v="602.346"/>
    <n v="2"/>
    <n v="1204.692"/>
  </r>
  <r>
    <x v="0"/>
    <x v="1"/>
    <x v="1"/>
    <s v="Grand Industries"/>
    <x v="0"/>
    <x v="25"/>
    <x v="61"/>
    <s v="Yellow"/>
    <x v="707"/>
    <d v="2003-12-01T00:00:00"/>
    <n v="742.35"/>
    <n v="445.41"/>
    <n v="10"/>
    <n v="4454.1000000000004"/>
  </r>
  <r>
    <x v="0"/>
    <x v="1"/>
    <x v="1"/>
    <s v="Grand Industries"/>
    <x v="2"/>
    <x v="27"/>
    <x v="66"/>
    <s v="Blue"/>
    <x v="710"/>
    <d v="2003-12-01T00:00:00"/>
    <n v="1003.91"/>
    <n v="602.346"/>
    <n v="2"/>
    <n v="1204.692"/>
  </r>
  <r>
    <x v="0"/>
    <x v="1"/>
    <x v="1"/>
    <s v="Grand Industries"/>
    <x v="0"/>
    <x v="25"/>
    <x v="61"/>
    <s v="Blue"/>
    <x v="724"/>
    <d v="2003-12-01T00:00:00"/>
    <n v="742.35"/>
    <n v="445.41"/>
    <n v="3"/>
    <n v="1336.23"/>
  </r>
  <r>
    <x v="0"/>
    <x v="1"/>
    <x v="1"/>
    <s v="Grand Industries"/>
    <x v="0"/>
    <x v="25"/>
    <x v="64"/>
    <s v="Blue"/>
    <x v="705"/>
    <d v="2003-12-01T00:00:00"/>
    <n v="1214.8499999999999"/>
    <n v="728.91"/>
    <n v="2"/>
    <n v="1457.82"/>
  </r>
  <r>
    <x v="0"/>
    <x v="1"/>
    <x v="1"/>
    <s v="Grand Industries"/>
    <x v="0"/>
    <x v="25"/>
    <x v="61"/>
    <s v="Blue"/>
    <x v="724"/>
    <d v="2003-12-01T00:00:00"/>
    <n v="742.35"/>
    <n v="445.41"/>
    <n v="4"/>
    <n v="1781.64"/>
  </r>
  <r>
    <x v="0"/>
    <x v="1"/>
    <x v="1"/>
    <s v="Grand Industries"/>
    <x v="0"/>
    <x v="25"/>
    <x v="62"/>
    <s v="Blue"/>
    <x v="715"/>
    <d v="2003-12-01T00:00:00"/>
    <n v="2384.0700000000002"/>
    <n v="1430.442"/>
    <n v="6"/>
    <n v="8582.652"/>
  </r>
  <r>
    <x v="0"/>
    <x v="1"/>
    <x v="1"/>
    <s v="Grand Industries"/>
    <x v="2"/>
    <x v="20"/>
    <x v="69"/>
    <m/>
    <x v="692"/>
    <d v="2003-12-01T00:00:00"/>
    <n v="52.64"/>
    <n v="31.584"/>
    <n v="2"/>
    <n v="63.167999999999999"/>
  </r>
  <r>
    <x v="0"/>
    <x v="1"/>
    <x v="1"/>
    <s v="Grand Industries"/>
    <x v="0"/>
    <x v="25"/>
    <x v="61"/>
    <s v="Blue"/>
    <x v="704"/>
    <d v="2003-12-01T00:00:00"/>
    <n v="742.35"/>
    <n v="445.41"/>
    <n v="2"/>
    <n v="890.82"/>
  </r>
  <r>
    <x v="0"/>
    <x v="1"/>
    <x v="1"/>
    <s v="Grand Industries"/>
    <x v="0"/>
    <x v="25"/>
    <x v="61"/>
    <s v="Yellow"/>
    <x v="704"/>
    <d v="2003-12-01T00:00:00"/>
    <n v="742.35"/>
    <n v="445.41"/>
    <n v="9"/>
    <n v="4008.69"/>
  </r>
  <r>
    <x v="0"/>
    <x v="1"/>
    <x v="1"/>
    <s v="Grand Industries"/>
    <x v="0"/>
    <x v="25"/>
    <x v="64"/>
    <s v="Blue"/>
    <x v="712"/>
    <d v="2003-12-01T00:00:00"/>
    <n v="1214.8499999999999"/>
    <n v="728.91"/>
    <n v="3"/>
    <n v="2186.73"/>
  </r>
  <r>
    <x v="0"/>
    <x v="1"/>
    <x v="1"/>
    <s v="Grand Industries"/>
    <x v="0"/>
    <x v="25"/>
    <x v="61"/>
    <s v="Yellow"/>
    <x v="708"/>
    <d v="2003-12-01T00:00:00"/>
    <n v="742.35"/>
    <n v="445.41"/>
    <n v="3"/>
    <n v="1336.23"/>
  </r>
  <r>
    <x v="0"/>
    <x v="1"/>
    <x v="1"/>
    <s v="Grand Industries"/>
    <x v="2"/>
    <x v="27"/>
    <x v="80"/>
    <s v="Yellow"/>
    <x v="720"/>
    <d v="2003-12-01T00:00:00"/>
    <n v="333.42"/>
    <n v="200.05199999999999"/>
    <n v="1"/>
    <n v="200.05199999999999"/>
  </r>
  <r>
    <x v="0"/>
    <x v="1"/>
    <x v="1"/>
    <s v="Grand Industries"/>
    <x v="2"/>
    <x v="27"/>
    <x v="80"/>
    <s v="Blue"/>
    <x v="726"/>
    <d v="2003-12-01T00:00:00"/>
    <n v="333.42"/>
    <n v="200.05199999999999"/>
    <n v="1"/>
    <n v="200.05199999999999"/>
  </r>
  <r>
    <x v="0"/>
    <x v="1"/>
    <x v="1"/>
    <s v="Grand Industries"/>
    <x v="2"/>
    <x v="27"/>
    <x v="66"/>
    <s v="Yellow"/>
    <x v="702"/>
    <d v="2003-12-01T00:00:00"/>
    <n v="1003.91"/>
    <n v="602.346"/>
    <n v="2"/>
    <n v="1204.692"/>
  </r>
  <r>
    <x v="0"/>
    <x v="1"/>
    <x v="1"/>
    <s v="Grand Industries"/>
    <x v="0"/>
    <x v="25"/>
    <x v="62"/>
    <s v="Yellow"/>
    <x v="719"/>
    <d v="2003-12-01T00:00:00"/>
    <n v="2384.0700000000002"/>
    <n v="1430.442"/>
    <n v="5"/>
    <n v="7152.21"/>
  </r>
  <r>
    <x v="0"/>
    <x v="1"/>
    <x v="1"/>
    <s v="Grand Industries"/>
    <x v="0"/>
    <x v="25"/>
    <x v="64"/>
    <s v="Blue"/>
    <x v="712"/>
    <d v="2003-12-01T00:00:00"/>
    <n v="1214.8499999999999"/>
    <n v="728.91"/>
    <n v="3"/>
    <n v="2186.73"/>
  </r>
  <r>
    <x v="0"/>
    <x v="1"/>
    <x v="1"/>
    <s v="Grand Industries"/>
    <x v="0"/>
    <x v="25"/>
    <x v="62"/>
    <s v="Yellow"/>
    <x v="720"/>
    <d v="2003-12-01T00:00:00"/>
    <n v="2384.0700000000002"/>
    <n v="1430.442"/>
    <n v="3"/>
    <n v="4291.326"/>
  </r>
  <r>
    <x v="0"/>
    <x v="1"/>
    <x v="1"/>
    <s v="Grand Industries"/>
    <x v="2"/>
    <x v="27"/>
    <x v="66"/>
    <s v="Yellow"/>
    <x v="700"/>
    <d v="2003-12-01T00:00:00"/>
    <n v="1003.91"/>
    <n v="602.346"/>
    <n v="2"/>
    <n v="1204.692"/>
  </r>
  <r>
    <x v="0"/>
    <x v="1"/>
    <x v="1"/>
    <s v="Grand Industries"/>
    <x v="0"/>
    <x v="25"/>
    <x v="62"/>
    <s v="Yellow"/>
    <x v="702"/>
    <d v="2003-12-01T00:00:00"/>
    <n v="2384.0700000000002"/>
    <n v="1430.442"/>
    <n v="4"/>
    <n v="5721.768"/>
  </r>
  <r>
    <x v="1"/>
    <x v="3"/>
    <x v="7"/>
    <s v="Instruments and Parts Company"/>
    <x v="2"/>
    <x v="28"/>
    <x v="72"/>
    <s v="Black"/>
    <x v="706"/>
    <d v="2003-12-01T00:00:00"/>
    <n v="175.49"/>
    <n v="105.294"/>
    <n v="1"/>
    <n v="105.294"/>
  </r>
  <r>
    <x v="1"/>
    <x v="3"/>
    <x v="7"/>
    <s v="Instruments and Parts Company"/>
    <x v="0"/>
    <x v="25"/>
    <x v="62"/>
    <s v="Yellow"/>
    <x v="718"/>
    <d v="2003-12-01T00:00:00"/>
    <n v="2384.0700000000002"/>
    <n v="1430.442"/>
    <n v="6"/>
    <n v="8582.652"/>
  </r>
  <r>
    <x v="1"/>
    <x v="3"/>
    <x v="7"/>
    <s v="Instruments and Parts Company"/>
    <x v="0"/>
    <x v="25"/>
    <x v="61"/>
    <s v="Yellow"/>
    <x v="702"/>
    <d v="2003-12-01T00:00:00"/>
    <n v="742.35"/>
    <n v="445.41"/>
    <n v="1"/>
    <n v="445.41"/>
  </r>
  <r>
    <x v="1"/>
    <x v="3"/>
    <x v="7"/>
    <s v="Instruments and Parts Company"/>
    <x v="0"/>
    <x v="25"/>
    <x v="61"/>
    <s v="Yellow"/>
    <x v="702"/>
    <d v="2003-12-01T00:00:00"/>
    <n v="742.35"/>
    <n v="445.41"/>
    <n v="4"/>
    <n v="1781.64"/>
  </r>
  <r>
    <x v="1"/>
    <x v="3"/>
    <x v="7"/>
    <s v="Instruments and Parts Company"/>
    <x v="0"/>
    <x v="25"/>
    <x v="62"/>
    <s v="Yellow"/>
    <x v="713"/>
    <d v="2003-12-01T00:00:00"/>
    <n v="2384.0700000000002"/>
    <n v="1430.442"/>
    <n v="3"/>
    <n v="4291.326"/>
  </r>
  <r>
    <x v="1"/>
    <x v="3"/>
    <x v="7"/>
    <s v="Instruments and Parts Company"/>
    <x v="0"/>
    <x v="25"/>
    <x v="61"/>
    <s v="Blue"/>
    <x v="708"/>
    <d v="2003-12-01T00:00:00"/>
    <n v="742.35"/>
    <n v="445.41"/>
    <n v="3"/>
    <n v="1336.23"/>
  </r>
  <r>
    <x v="1"/>
    <x v="3"/>
    <x v="7"/>
    <s v="Instruments and Parts Company"/>
    <x v="0"/>
    <x v="25"/>
    <x v="61"/>
    <s v="Blue"/>
    <x v="715"/>
    <d v="2003-12-01T00:00:00"/>
    <n v="742.35"/>
    <n v="445.41"/>
    <n v="2"/>
    <n v="890.82"/>
  </r>
  <r>
    <x v="1"/>
    <x v="3"/>
    <x v="7"/>
    <s v="Instruments and Parts Company"/>
    <x v="0"/>
    <x v="25"/>
    <x v="62"/>
    <s v="Yellow"/>
    <x v="716"/>
    <d v="2003-12-01T00:00:00"/>
    <n v="2384.0700000000002"/>
    <n v="1430.442"/>
    <n v="5"/>
    <n v="7152.21"/>
  </r>
  <r>
    <x v="1"/>
    <x v="3"/>
    <x v="7"/>
    <s v="Instruments and Parts Company"/>
    <x v="2"/>
    <x v="31"/>
    <x v="78"/>
    <m/>
    <x v="725"/>
    <d v="2003-12-01T00:00:00"/>
    <n v="53.99"/>
    <n v="32.393999999999998"/>
    <n v="3"/>
    <n v="97.181999999999988"/>
  </r>
  <r>
    <x v="1"/>
    <x v="3"/>
    <x v="7"/>
    <s v="Instruments and Parts Company"/>
    <x v="2"/>
    <x v="29"/>
    <x v="70"/>
    <s v="Silver"/>
    <x v="716"/>
    <d v="2003-12-01T00:00:00"/>
    <n v="106.5"/>
    <n v="63.9"/>
    <n v="4"/>
    <n v="255.6"/>
  </r>
  <r>
    <x v="1"/>
    <x v="3"/>
    <x v="7"/>
    <s v="Instruments and Parts Company"/>
    <x v="0"/>
    <x v="25"/>
    <x v="62"/>
    <s v="Blue"/>
    <x v="724"/>
    <d v="2003-12-01T00:00:00"/>
    <n v="2384.0700000000002"/>
    <n v="1430.442"/>
    <n v="1"/>
    <n v="1430.442"/>
  </r>
  <r>
    <x v="1"/>
    <x v="3"/>
    <x v="7"/>
    <s v="Instruments and Parts Company"/>
    <x v="0"/>
    <x v="25"/>
    <x v="61"/>
    <s v="Yellow"/>
    <x v="707"/>
    <d v="2003-12-01T00:00:00"/>
    <n v="742.35"/>
    <n v="445.41"/>
    <n v="4"/>
    <n v="1781.64"/>
  </r>
  <r>
    <x v="1"/>
    <x v="3"/>
    <x v="7"/>
    <s v="Instruments and Parts Company"/>
    <x v="0"/>
    <x v="25"/>
    <x v="62"/>
    <s v="Blue"/>
    <x v="704"/>
    <d v="2003-12-01T00:00:00"/>
    <n v="2384.0700000000002"/>
    <n v="1430.442"/>
    <n v="1"/>
    <n v="1430.442"/>
  </r>
  <r>
    <x v="1"/>
    <x v="3"/>
    <x v="7"/>
    <s v="Instruments and Parts Company"/>
    <x v="2"/>
    <x v="31"/>
    <x v="73"/>
    <m/>
    <x v="707"/>
    <d v="2003-12-01T00:00:00"/>
    <n v="121.49"/>
    <n v="72.894000000000005"/>
    <n v="3"/>
    <n v="218.68200000000002"/>
  </r>
  <r>
    <x v="1"/>
    <x v="3"/>
    <x v="7"/>
    <s v="Instruments and Parts Company"/>
    <x v="2"/>
    <x v="30"/>
    <x v="71"/>
    <s v="Silver"/>
    <x v="726"/>
    <d v="2003-12-01T00:00:00"/>
    <n v="20.239999999999998"/>
    <n v="12.144"/>
    <n v="5"/>
    <n v="60.72"/>
  </r>
  <r>
    <x v="1"/>
    <x v="3"/>
    <x v="7"/>
    <s v="Instruments and Parts Company"/>
    <x v="0"/>
    <x v="25"/>
    <x v="61"/>
    <s v="Blue"/>
    <x v="724"/>
    <d v="2003-12-01T00:00:00"/>
    <n v="742.35"/>
    <n v="445.41"/>
    <n v="2"/>
    <n v="890.82"/>
  </r>
  <r>
    <x v="1"/>
    <x v="3"/>
    <x v="7"/>
    <s v="Instruments and Parts Company"/>
    <x v="2"/>
    <x v="20"/>
    <x v="69"/>
    <m/>
    <x v="709"/>
    <d v="2003-12-01T00:00:00"/>
    <n v="52.64"/>
    <n v="31.584"/>
    <n v="2"/>
    <n v="63.167999999999999"/>
  </r>
  <r>
    <x v="1"/>
    <x v="3"/>
    <x v="7"/>
    <s v="Instruments and Parts Company"/>
    <x v="0"/>
    <x v="25"/>
    <x v="64"/>
    <s v="Blue"/>
    <x v="700"/>
    <d v="2003-12-01T00:00:00"/>
    <n v="1214.8499999999999"/>
    <n v="728.91"/>
    <n v="3"/>
    <n v="2186.73"/>
  </r>
  <r>
    <x v="1"/>
    <x v="3"/>
    <x v="7"/>
    <s v="Instruments and Parts Company"/>
    <x v="0"/>
    <x v="25"/>
    <x v="64"/>
    <s v="Blue"/>
    <x v="718"/>
    <d v="2003-12-01T00:00:00"/>
    <n v="1214.8499999999999"/>
    <n v="728.91"/>
    <n v="3"/>
    <n v="2186.73"/>
  </r>
  <r>
    <x v="1"/>
    <x v="3"/>
    <x v="7"/>
    <s v="Instruments and Parts Company"/>
    <x v="0"/>
    <x v="25"/>
    <x v="61"/>
    <s v="Yellow"/>
    <x v="705"/>
    <d v="2003-12-01T00:00:00"/>
    <n v="742.35"/>
    <n v="445.41"/>
    <n v="6"/>
    <n v="2672.46"/>
  </r>
  <r>
    <x v="1"/>
    <x v="3"/>
    <x v="7"/>
    <s v="Instruments and Parts Company"/>
    <x v="0"/>
    <x v="25"/>
    <x v="61"/>
    <s v="Blue"/>
    <x v="706"/>
    <d v="2003-12-01T00:00:00"/>
    <n v="742.35"/>
    <n v="445.41"/>
    <n v="1"/>
    <n v="445.41"/>
  </r>
  <r>
    <x v="1"/>
    <x v="3"/>
    <x v="7"/>
    <s v="Instruments and Parts Company"/>
    <x v="0"/>
    <x v="25"/>
    <x v="62"/>
    <s v="Yellow"/>
    <x v="709"/>
    <d v="2003-12-01T00:00:00"/>
    <n v="2384.0700000000002"/>
    <n v="1430.442"/>
    <n v="4"/>
    <n v="5721.768"/>
  </r>
  <r>
    <x v="1"/>
    <x v="3"/>
    <x v="7"/>
    <s v="Instruments and Parts Company"/>
    <x v="0"/>
    <x v="25"/>
    <x v="61"/>
    <s v="Yellow"/>
    <x v="701"/>
    <d v="2003-12-01T00:00:00"/>
    <n v="742.35"/>
    <n v="445.41"/>
    <n v="3"/>
    <n v="1336.23"/>
  </r>
  <r>
    <x v="1"/>
    <x v="3"/>
    <x v="7"/>
    <s v="Instruments and Parts Company"/>
    <x v="0"/>
    <x v="25"/>
    <x v="64"/>
    <s v="Blue"/>
    <x v="701"/>
    <d v="2003-12-01T00:00:00"/>
    <n v="1214.8499999999999"/>
    <n v="728.91"/>
    <n v="4"/>
    <n v="2915.64"/>
  </r>
  <r>
    <x v="1"/>
    <x v="3"/>
    <x v="7"/>
    <s v="Instruments and Parts Company"/>
    <x v="0"/>
    <x v="25"/>
    <x v="62"/>
    <s v="Blue"/>
    <x v="703"/>
    <d v="2003-12-01T00:00:00"/>
    <n v="2384.0700000000002"/>
    <n v="1430.442"/>
    <n v="1"/>
    <n v="1430.442"/>
  </r>
  <r>
    <x v="1"/>
    <x v="3"/>
    <x v="7"/>
    <s v="Instruments and Parts Company"/>
    <x v="0"/>
    <x v="25"/>
    <x v="61"/>
    <s v="Blue"/>
    <x v="708"/>
    <d v="2003-12-01T00:00:00"/>
    <n v="742.35"/>
    <n v="445.41"/>
    <n v="2"/>
    <n v="890.82"/>
  </r>
  <r>
    <x v="1"/>
    <x v="3"/>
    <x v="7"/>
    <s v="Instruments and Parts Company"/>
    <x v="2"/>
    <x v="26"/>
    <x v="65"/>
    <s v="Silver"/>
    <x v="701"/>
    <d v="2003-12-01T00:00:00"/>
    <n v="91.49"/>
    <n v="54.893999999999998"/>
    <n v="2"/>
    <n v="109.788"/>
  </r>
  <r>
    <x v="1"/>
    <x v="3"/>
    <x v="7"/>
    <s v="Instruments and Parts Company"/>
    <x v="0"/>
    <x v="25"/>
    <x v="62"/>
    <s v="Blue"/>
    <x v="715"/>
    <d v="2003-12-01T00:00:00"/>
    <n v="2384.0700000000002"/>
    <n v="1430.442"/>
    <n v="1"/>
    <n v="1430.442"/>
  </r>
  <r>
    <x v="1"/>
    <x v="3"/>
    <x v="7"/>
    <s v="Instruments and Parts Company"/>
    <x v="0"/>
    <x v="25"/>
    <x v="64"/>
    <s v="Blue"/>
    <x v="714"/>
    <d v="2003-12-01T00:00:00"/>
    <n v="1214.8499999999999"/>
    <n v="728.91"/>
    <n v="1"/>
    <n v="728.91"/>
  </r>
  <r>
    <x v="1"/>
    <x v="3"/>
    <x v="7"/>
    <s v="Instruments and Parts Company"/>
    <x v="2"/>
    <x v="28"/>
    <x v="67"/>
    <s v="Black"/>
    <x v="702"/>
    <d v="2003-12-01T00:00:00"/>
    <n v="404.99"/>
    <n v="242.994"/>
    <n v="3"/>
    <n v="728.98199999999997"/>
  </r>
  <r>
    <x v="0"/>
    <x v="0"/>
    <x v="3"/>
    <s v="Incomparable Bicycle Store"/>
    <x v="0"/>
    <x v="25"/>
    <x v="64"/>
    <s v="Blue"/>
    <x v="703"/>
    <d v="2003-12-01T00:00:00"/>
    <n v="1214.8499999999999"/>
    <n v="728.91"/>
    <n v="1"/>
    <n v="728.91"/>
  </r>
  <r>
    <x v="0"/>
    <x v="0"/>
    <x v="3"/>
    <s v="Incomparable Bicycle Store"/>
    <x v="0"/>
    <x v="25"/>
    <x v="64"/>
    <s v="Blue"/>
    <x v="701"/>
    <d v="2003-12-01T00:00:00"/>
    <n v="1214.8499999999999"/>
    <n v="728.91"/>
    <n v="1"/>
    <n v="728.91"/>
  </r>
  <r>
    <x v="0"/>
    <x v="0"/>
    <x v="3"/>
    <s v="Incomparable Bicycle Store"/>
    <x v="0"/>
    <x v="25"/>
    <x v="61"/>
    <s v="Yellow"/>
    <x v="692"/>
    <d v="2003-12-01T00:00:00"/>
    <n v="742.35"/>
    <n v="445.41"/>
    <n v="1"/>
    <n v="445.41"/>
  </r>
  <r>
    <x v="0"/>
    <x v="0"/>
    <x v="3"/>
    <s v="Incomparable Bicycle Store"/>
    <x v="0"/>
    <x v="25"/>
    <x v="62"/>
    <s v="Yellow"/>
    <x v="692"/>
    <d v="2003-12-01T00:00:00"/>
    <n v="2384.0700000000002"/>
    <n v="1430.442"/>
    <n v="1"/>
    <n v="1430.442"/>
  </r>
  <r>
    <x v="0"/>
    <x v="0"/>
    <x v="3"/>
    <s v="Larger Cycle Shop"/>
    <x v="1"/>
    <x v="23"/>
    <x v="59"/>
    <s v="Blue"/>
    <x v="716"/>
    <d v="2003-12-01T00:00:00"/>
    <n v="63.5"/>
    <n v="38.1"/>
    <n v="4"/>
    <n v="152.4"/>
  </r>
  <r>
    <x v="0"/>
    <x v="0"/>
    <x v="3"/>
    <s v="Larger Cycle Shop"/>
    <x v="0"/>
    <x v="3"/>
    <x v="12"/>
    <s v="Black"/>
    <x v="700"/>
    <d v="2003-12-01T00:00:00"/>
    <n v="2443.35"/>
    <n v="1466.01"/>
    <n v="2"/>
    <n v="2932.02"/>
  </r>
  <r>
    <x v="0"/>
    <x v="0"/>
    <x v="3"/>
    <s v="Larger Cycle Shop"/>
    <x v="2"/>
    <x v="6"/>
    <x v="11"/>
    <s v="Black"/>
    <x v="708"/>
    <d v="2003-12-01T00:00:00"/>
    <n v="1431.5"/>
    <n v="858.9"/>
    <n v="2"/>
    <n v="1717.8"/>
  </r>
  <r>
    <x v="0"/>
    <x v="0"/>
    <x v="3"/>
    <s v="Larger Cycle Shop"/>
    <x v="1"/>
    <x v="1"/>
    <x v="48"/>
    <s v="White"/>
    <x v="723"/>
    <d v="2003-12-01T00:00:00"/>
    <n v="8.99"/>
    <n v="5.3940000000000001"/>
    <n v="2"/>
    <n v="10.788"/>
  </r>
  <r>
    <x v="0"/>
    <x v="0"/>
    <x v="3"/>
    <s v="Larger Cycle Shop"/>
    <x v="3"/>
    <x v="24"/>
    <x v="60"/>
    <m/>
    <x v="709"/>
    <d v="2003-12-01T00:00:00"/>
    <n v="7.95"/>
    <n v="4.7699999999999996"/>
    <n v="8"/>
    <n v="38.159999999999997"/>
  </r>
  <r>
    <x v="0"/>
    <x v="0"/>
    <x v="3"/>
    <s v="Larger Cycle Shop"/>
    <x v="1"/>
    <x v="1"/>
    <x v="48"/>
    <s v="White"/>
    <x v="706"/>
    <d v="2003-12-01T00:00:00"/>
    <n v="8.99"/>
    <n v="5.3940000000000001"/>
    <n v="3"/>
    <n v="16.182000000000002"/>
  </r>
  <r>
    <x v="0"/>
    <x v="0"/>
    <x v="3"/>
    <s v="Larger Cycle Shop"/>
    <x v="0"/>
    <x v="3"/>
    <x v="50"/>
    <s v="Yellow"/>
    <x v="722"/>
    <d v="2003-12-01T00:00:00"/>
    <n v="1700.99"/>
    <n v="1020.5940000000001"/>
    <n v="6"/>
    <n v="6123.5640000000003"/>
  </r>
  <r>
    <x v="0"/>
    <x v="0"/>
    <x v="3"/>
    <s v="Larger Cycle Shop"/>
    <x v="1"/>
    <x v="4"/>
    <x v="5"/>
    <s v="Multi"/>
    <x v="700"/>
    <d v="2003-12-01T00:00:00"/>
    <n v="49.99"/>
    <n v="29.994"/>
    <n v="8"/>
    <n v="239.952"/>
  </r>
  <r>
    <x v="0"/>
    <x v="0"/>
    <x v="3"/>
    <s v="Larger Cycle Shop"/>
    <x v="2"/>
    <x v="9"/>
    <x v="16"/>
    <m/>
    <x v="725"/>
    <d v="2003-12-01T00:00:00"/>
    <n v="120.27"/>
    <n v="72.162000000000006"/>
    <n v="2"/>
    <n v="144.32400000000001"/>
  </r>
  <r>
    <x v="0"/>
    <x v="0"/>
    <x v="3"/>
    <s v="Larger Cycle Shop"/>
    <x v="0"/>
    <x v="3"/>
    <x v="50"/>
    <s v="Yellow"/>
    <x v="711"/>
    <d v="2003-12-01T00:00:00"/>
    <n v="1700.99"/>
    <n v="1020.5940000000001"/>
    <n v="6"/>
    <n v="6123.5640000000003"/>
  </r>
  <r>
    <x v="0"/>
    <x v="0"/>
    <x v="3"/>
    <s v="Larger Cycle Shop"/>
    <x v="3"/>
    <x v="7"/>
    <x v="10"/>
    <s v="Blue"/>
    <x v="692"/>
    <d v="2003-12-01T00:00:00"/>
    <n v="34.99"/>
    <n v="20.994"/>
    <n v="10"/>
    <n v="209.94"/>
  </r>
  <r>
    <x v="0"/>
    <x v="0"/>
    <x v="3"/>
    <s v="Larger Cycle Shop"/>
    <x v="1"/>
    <x v="4"/>
    <x v="5"/>
    <s v="Multi"/>
    <x v="727"/>
    <d v="2003-12-01T00:00:00"/>
    <n v="49.99"/>
    <n v="29.994"/>
    <n v="4"/>
    <n v="119.976"/>
  </r>
  <r>
    <x v="0"/>
    <x v="0"/>
    <x v="3"/>
    <s v="Larger Cycle Shop"/>
    <x v="2"/>
    <x v="6"/>
    <x v="8"/>
    <s v="Black"/>
    <x v="717"/>
    <d v="2003-12-01T00:00:00"/>
    <n v="337.22"/>
    <n v="202.33199999999999"/>
    <n v="1"/>
    <n v="202.33199999999999"/>
  </r>
  <r>
    <x v="0"/>
    <x v="0"/>
    <x v="3"/>
    <s v="Larger Cycle Shop"/>
    <x v="0"/>
    <x v="3"/>
    <x v="12"/>
    <s v="Black"/>
    <x v="700"/>
    <d v="2003-12-01T00:00:00"/>
    <n v="2443.35"/>
    <n v="1466.01"/>
    <n v="3"/>
    <n v="4398.03"/>
  </r>
  <r>
    <x v="0"/>
    <x v="0"/>
    <x v="3"/>
    <s v="Larger Cycle Shop"/>
    <x v="1"/>
    <x v="4"/>
    <x v="58"/>
    <s v="Yellow"/>
    <x v="716"/>
    <d v="2003-12-01T00:00:00"/>
    <n v="53.99"/>
    <n v="29.694500000000001"/>
    <n v="20"/>
    <n v="593.89"/>
  </r>
  <r>
    <x v="0"/>
    <x v="0"/>
    <x v="3"/>
    <s v="Larger Cycle Shop"/>
    <x v="1"/>
    <x v="10"/>
    <x v="29"/>
    <s v="Black"/>
    <x v="701"/>
    <d v="2003-12-01T00:00:00"/>
    <n v="24.49"/>
    <n v="14.694000000000001"/>
    <n v="8"/>
    <n v="117.55200000000001"/>
  </r>
  <r>
    <x v="0"/>
    <x v="0"/>
    <x v="3"/>
    <s v="Larger Cycle Shop"/>
    <x v="3"/>
    <x v="7"/>
    <x v="10"/>
    <s v="Red"/>
    <x v="728"/>
    <d v="2003-12-01T00:00:00"/>
    <n v="34.99"/>
    <n v="20.994"/>
    <n v="9"/>
    <n v="188.946"/>
  </r>
  <r>
    <x v="0"/>
    <x v="0"/>
    <x v="3"/>
    <s v="Larger Cycle Shop"/>
    <x v="0"/>
    <x v="3"/>
    <x v="49"/>
    <s v="Black"/>
    <x v="711"/>
    <d v="2003-12-01T00:00:00"/>
    <n v="539.99"/>
    <n v="323.99400000000003"/>
    <n v="5"/>
    <n v="1619.9700000000003"/>
  </r>
  <r>
    <x v="0"/>
    <x v="0"/>
    <x v="3"/>
    <s v="Larger Cycle Shop"/>
    <x v="1"/>
    <x v="4"/>
    <x v="5"/>
    <s v="Multi"/>
    <x v="711"/>
    <d v="2003-12-01T00:00:00"/>
    <n v="49.99"/>
    <n v="29.994"/>
    <n v="4"/>
    <n v="119.976"/>
  </r>
  <r>
    <x v="0"/>
    <x v="0"/>
    <x v="3"/>
    <s v="Larger Cycle Shop"/>
    <x v="0"/>
    <x v="3"/>
    <x v="17"/>
    <s v="Yellow"/>
    <x v="729"/>
    <d v="2003-12-01T00:00:00"/>
    <n v="1120.49"/>
    <n v="672.29399999999998"/>
    <n v="1"/>
    <n v="672.29399999999998"/>
  </r>
  <r>
    <x v="0"/>
    <x v="0"/>
    <x v="3"/>
    <s v="Larger Cycle Shop"/>
    <x v="0"/>
    <x v="3"/>
    <x v="50"/>
    <s v="Yellow"/>
    <x v="726"/>
    <d v="2003-12-01T00:00:00"/>
    <n v="1700.99"/>
    <n v="1020.5940000000001"/>
    <n v="2"/>
    <n v="2041.1880000000001"/>
  </r>
  <r>
    <x v="0"/>
    <x v="0"/>
    <x v="3"/>
    <s v="Larger Cycle Shop"/>
    <x v="3"/>
    <x v="22"/>
    <x v="57"/>
    <m/>
    <x v="727"/>
    <d v="2003-12-01T00:00:00"/>
    <n v="4.99"/>
    <n v="2.8942000000000001"/>
    <n v="12"/>
    <n v="34.730400000000003"/>
  </r>
  <r>
    <x v="0"/>
    <x v="0"/>
    <x v="3"/>
    <s v="Larger Cycle Shop"/>
    <x v="1"/>
    <x v="5"/>
    <x v="6"/>
    <s v="Multi"/>
    <x v="725"/>
    <d v="2003-12-01T00:00:00"/>
    <n v="8.99"/>
    <n v="5.3940000000000001"/>
    <n v="6"/>
    <n v="32.364000000000004"/>
  </r>
  <r>
    <x v="0"/>
    <x v="0"/>
    <x v="3"/>
    <s v="Larger Cycle Shop"/>
    <x v="2"/>
    <x v="18"/>
    <x v="53"/>
    <s v="Silver/Black"/>
    <x v="706"/>
    <d v="2003-12-01T00:00:00"/>
    <n v="40.49"/>
    <n v="24.294"/>
    <n v="3"/>
    <n v="72.882000000000005"/>
  </r>
  <r>
    <x v="0"/>
    <x v="0"/>
    <x v="3"/>
    <s v="Larger Cycle Shop"/>
    <x v="2"/>
    <x v="6"/>
    <x v="15"/>
    <s v="Yellow"/>
    <x v="705"/>
    <d v="2003-12-01T00:00:00"/>
    <n v="594.83000000000004"/>
    <n v="356.89800000000002"/>
    <n v="2"/>
    <n v="713.79600000000005"/>
  </r>
  <r>
    <x v="0"/>
    <x v="0"/>
    <x v="3"/>
    <s v="Larger Cycle Shop"/>
    <x v="1"/>
    <x v="4"/>
    <x v="58"/>
    <s v="Yellow"/>
    <x v="706"/>
    <d v="2003-12-01T00:00:00"/>
    <n v="53.99"/>
    <n v="32.393999999999998"/>
    <n v="4"/>
    <n v="129.57599999999999"/>
  </r>
  <r>
    <x v="0"/>
    <x v="0"/>
    <x v="3"/>
    <s v="Larger Cycle Shop"/>
    <x v="3"/>
    <x v="19"/>
    <x v="52"/>
    <m/>
    <x v="721"/>
    <d v="2003-12-01T00:00:00"/>
    <n v="120"/>
    <n v="72"/>
    <n v="4"/>
    <n v="288"/>
  </r>
  <r>
    <x v="0"/>
    <x v="0"/>
    <x v="3"/>
    <s v="Larger Cycle Shop"/>
    <x v="3"/>
    <x v="7"/>
    <x v="10"/>
    <s v="Black"/>
    <x v="721"/>
    <d v="2003-12-01T00:00:00"/>
    <n v="34.99"/>
    <n v="20.994"/>
    <n v="8"/>
    <n v="167.952"/>
  </r>
  <r>
    <x v="0"/>
    <x v="0"/>
    <x v="3"/>
    <s v="Larger Cycle Shop"/>
    <x v="0"/>
    <x v="3"/>
    <x v="17"/>
    <s v="Yellow"/>
    <x v="701"/>
    <d v="2003-12-01T00:00:00"/>
    <n v="1120.49"/>
    <n v="672.29399999999998"/>
    <n v="3"/>
    <n v="2016.8820000000001"/>
  </r>
  <r>
    <x v="0"/>
    <x v="0"/>
    <x v="3"/>
    <s v="Larger Cycle Shop"/>
    <x v="3"/>
    <x v="32"/>
    <x v="76"/>
    <m/>
    <x v="711"/>
    <d v="2003-12-01T00:00:00"/>
    <n v="2.29"/>
    <n v="1.3740000000000001"/>
    <n v="10"/>
    <n v="13.740000000000002"/>
  </r>
  <r>
    <x v="0"/>
    <x v="0"/>
    <x v="3"/>
    <s v="Larger Cycle Shop"/>
    <x v="1"/>
    <x v="10"/>
    <x v="29"/>
    <s v="Black"/>
    <x v="715"/>
    <d v="2003-12-01T00:00:00"/>
    <n v="24.49"/>
    <n v="14.694000000000001"/>
    <n v="5"/>
    <n v="73.47"/>
  </r>
  <r>
    <x v="0"/>
    <x v="0"/>
    <x v="3"/>
    <s v="Larger Cycle Shop"/>
    <x v="1"/>
    <x v="4"/>
    <x v="58"/>
    <s v="Yellow"/>
    <x v="722"/>
    <d v="2003-12-01T00:00:00"/>
    <n v="53.99"/>
    <n v="32.393999999999998"/>
    <n v="9"/>
    <n v="291.54599999999999"/>
  </r>
  <r>
    <x v="0"/>
    <x v="0"/>
    <x v="3"/>
    <s v="Larger Cycle Shop"/>
    <x v="3"/>
    <x v="21"/>
    <x v="55"/>
    <s v="Silver"/>
    <x v="705"/>
    <d v="2003-12-01T00:00:00"/>
    <n v="54.99"/>
    <n v="32.994"/>
    <n v="5"/>
    <n v="164.97"/>
  </r>
  <r>
    <x v="0"/>
    <x v="0"/>
    <x v="3"/>
    <s v="Larger Cycle Shop"/>
    <x v="1"/>
    <x v="23"/>
    <x v="59"/>
    <s v="Blue"/>
    <x v="702"/>
    <d v="2003-12-01T00:00:00"/>
    <n v="63.5"/>
    <n v="34.924999999999997"/>
    <n v="21"/>
    <n v="733.42499999999995"/>
  </r>
  <r>
    <x v="0"/>
    <x v="0"/>
    <x v="3"/>
    <s v="Larger Cycle Shop"/>
    <x v="0"/>
    <x v="3"/>
    <x v="17"/>
    <s v="Yellow"/>
    <x v="725"/>
    <d v="2003-12-01T00:00:00"/>
    <n v="1120.49"/>
    <n v="672.29399999999998"/>
    <n v="1"/>
    <n v="672.29399999999998"/>
  </r>
  <r>
    <x v="0"/>
    <x v="0"/>
    <x v="3"/>
    <s v="Larger Cycle Shop"/>
    <x v="0"/>
    <x v="3"/>
    <x v="49"/>
    <s v="Black"/>
    <x v="710"/>
    <d v="2003-12-01T00:00:00"/>
    <n v="539.99"/>
    <n v="323.99400000000003"/>
    <n v="1"/>
    <n v="323.99400000000003"/>
  </r>
  <r>
    <x v="0"/>
    <x v="0"/>
    <x v="3"/>
    <s v="Larger Cycle Shop"/>
    <x v="2"/>
    <x v="18"/>
    <x v="51"/>
    <s v="Silver/Black"/>
    <x v="725"/>
    <d v="2003-12-01T00:00:00"/>
    <n v="80.989999999999995"/>
    <n v="48.594000000000001"/>
    <n v="1"/>
    <n v="48.594000000000001"/>
  </r>
  <r>
    <x v="0"/>
    <x v="0"/>
    <x v="3"/>
    <s v="Larger Cycle Shop"/>
    <x v="0"/>
    <x v="3"/>
    <x v="49"/>
    <s v="Black"/>
    <x v="723"/>
    <d v="2003-12-01T00:00:00"/>
    <n v="539.99"/>
    <n v="323.99400000000003"/>
    <n v="8"/>
    <n v="2591.9520000000002"/>
  </r>
  <r>
    <x v="0"/>
    <x v="0"/>
    <x v="3"/>
    <s v="Larger Cycle Shop"/>
    <x v="2"/>
    <x v="6"/>
    <x v="8"/>
    <s v="Black"/>
    <x v="725"/>
    <d v="2003-12-01T00:00:00"/>
    <n v="337.22"/>
    <n v="202.33199999999999"/>
    <n v="2"/>
    <n v="404.66399999999999"/>
  </r>
  <r>
    <x v="0"/>
    <x v="0"/>
    <x v="3"/>
    <s v="Larger Cycle Shop"/>
    <x v="1"/>
    <x v="10"/>
    <x v="29"/>
    <s v="Black"/>
    <x v="713"/>
    <d v="2003-12-01T00:00:00"/>
    <n v="24.49"/>
    <n v="13.4695"/>
    <n v="15"/>
    <n v="202.04249999999999"/>
  </r>
  <r>
    <x v="0"/>
    <x v="0"/>
    <x v="2"/>
    <s v="Kickstands and Accessories Company"/>
    <x v="2"/>
    <x v="26"/>
    <x v="63"/>
    <s v="Silver"/>
    <x v="729"/>
    <d v="2003-12-01T00:00:00"/>
    <n v="121.46"/>
    <n v="72.876000000000005"/>
    <n v="1"/>
    <n v="72.876000000000005"/>
  </r>
  <r>
    <x v="0"/>
    <x v="0"/>
    <x v="2"/>
    <s v="Kickstands and Accessories Company"/>
    <x v="0"/>
    <x v="25"/>
    <x v="61"/>
    <s v="Blue"/>
    <x v="708"/>
    <d v="2003-12-01T00:00:00"/>
    <n v="742.35"/>
    <n v="445.41"/>
    <n v="1"/>
    <n v="445.41"/>
  </r>
  <r>
    <x v="0"/>
    <x v="0"/>
    <x v="2"/>
    <s v="Kickstands and Accessories Company"/>
    <x v="0"/>
    <x v="25"/>
    <x v="64"/>
    <s v="Blue"/>
    <x v="703"/>
    <d v="2003-12-01T00:00:00"/>
    <n v="1214.8499999999999"/>
    <n v="728.91"/>
    <n v="1"/>
    <n v="728.91"/>
  </r>
  <r>
    <x v="0"/>
    <x v="0"/>
    <x v="2"/>
    <s v="Kickstands and Accessories Company"/>
    <x v="0"/>
    <x v="25"/>
    <x v="61"/>
    <s v="Blue"/>
    <x v="700"/>
    <d v="2003-12-01T00:00:00"/>
    <n v="742.35"/>
    <n v="445.41"/>
    <n v="2"/>
    <n v="890.82"/>
  </r>
  <r>
    <x v="0"/>
    <x v="0"/>
    <x v="2"/>
    <s v="Kickstands and Accessories Company"/>
    <x v="0"/>
    <x v="25"/>
    <x v="64"/>
    <s v="Blue"/>
    <x v="723"/>
    <d v="2003-12-01T00:00:00"/>
    <n v="1214.8499999999999"/>
    <n v="728.91"/>
    <n v="3"/>
    <n v="2186.73"/>
  </r>
  <r>
    <x v="0"/>
    <x v="0"/>
    <x v="2"/>
    <s v="Kickstands and Accessories Company"/>
    <x v="2"/>
    <x v="31"/>
    <x v="73"/>
    <m/>
    <x v="717"/>
    <d v="2003-12-01T00:00:00"/>
    <n v="121.49"/>
    <n v="72.894000000000005"/>
    <n v="1"/>
    <n v="72.894000000000005"/>
  </r>
  <r>
    <x v="0"/>
    <x v="0"/>
    <x v="2"/>
    <s v="Kickstands and Accessories Company"/>
    <x v="0"/>
    <x v="25"/>
    <x v="61"/>
    <s v="Yellow"/>
    <x v="692"/>
    <d v="2003-12-01T00:00:00"/>
    <n v="742.35"/>
    <n v="445.41"/>
    <n v="2"/>
    <n v="890.82"/>
  </r>
  <r>
    <x v="0"/>
    <x v="0"/>
    <x v="2"/>
    <s v="Kickstands and Accessories Company"/>
    <x v="2"/>
    <x v="29"/>
    <x v="74"/>
    <s v="Silver"/>
    <x v="712"/>
    <d v="2003-12-01T00:00:00"/>
    <n v="106.5"/>
    <n v="63.9"/>
    <n v="1"/>
    <n v="63.9"/>
  </r>
  <r>
    <x v="0"/>
    <x v="0"/>
    <x v="2"/>
    <s v="Kickstands and Accessories Company"/>
    <x v="0"/>
    <x v="25"/>
    <x v="64"/>
    <s v="Blue"/>
    <x v="708"/>
    <d v="2003-12-01T00:00:00"/>
    <n v="1214.8499999999999"/>
    <n v="728.91"/>
    <n v="1"/>
    <n v="728.91"/>
  </r>
  <r>
    <x v="0"/>
    <x v="0"/>
    <x v="2"/>
    <s v="Kickstands and Accessories Company"/>
    <x v="2"/>
    <x v="30"/>
    <x v="71"/>
    <s v="Silver"/>
    <x v="722"/>
    <d v="2003-12-01T00:00:00"/>
    <n v="20.239999999999998"/>
    <n v="12.144"/>
    <n v="2"/>
    <n v="24.288"/>
  </r>
  <r>
    <x v="0"/>
    <x v="0"/>
    <x v="2"/>
    <s v="Kickstands and Accessories Company"/>
    <x v="2"/>
    <x v="29"/>
    <x v="70"/>
    <s v="Silver"/>
    <x v="713"/>
    <d v="2003-12-01T00:00:00"/>
    <n v="106.5"/>
    <n v="63.9"/>
    <n v="3"/>
    <n v="191.7"/>
  </r>
  <r>
    <x v="0"/>
    <x v="0"/>
    <x v="2"/>
    <s v="Kickstands and Accessories Company"/>
    <x v="0"/>
    <x v="25"/>
    <x v="61"/>
    <s v="Blue"/>
    <x v="714"/>
    <d v="2003-12-01T00:00:00"/>
    <n v="742.35"/>
    <n v="445.41"/>
    <n v="2"/>
    <n v="890.82"/>
  </r>
  <r>
    <x v="0"/>
    <x v="0"/>
    <x v="2"/>
    <s v="Kickstands and Accessories Company"/>
    <x v="0"/>
    <x v="25"/>
    <x v="61"/>
    <s v="Yellow"/>
    <x v="717"/>
    <d v="2003-12-01T00:00:00"/>
    <n v="742.35"/>
    <n v="445.41"/>
    <n v="1"/>
    <n v="445.41"/>
  </r>
  <r>
    <x v="0"/>
    <x v="0"/>
    <x v="2"/>
    <s v="Kickstands and Accessories Company"/>
    <x v="0"/>
    <x v="25"/>
    <x v="61"/>
    <s v="Yellow"/>
    <x v="709"/>
    <d v="2003-12-01T00:00:00"/>
    <n v="742.35"/>
    <n v="445.41"/>
    <n v="1"/>
    <n v="445.41"/>
  </r>
  <r>
    <x v="0"/>
    <x v="0"/>
    <x v="2"/>
    <s v="Kickstands and Accessories Company"/>
    <x v="2"/>
    <x v="20"/>
    <x v="69"/>
    <m/>
    <x v="725"/>
    <d v="2003-12-01T00:00:00"/>
    <n v="52.64"/>
    <n v="31.584"/>
    <n v="1"/>
    <n v="31.584"/>
  </r>
  <r>
    <x v="0"/>
    <x v="0"/>
    <x v="2"/>
    <s v="Kickstands and Accessories Company"/>
    <x v="2"/>
    <x v="31"/>
    <x v="78"/>
    <m/>
    <x v="717"/>
    <d v="2003-12-01T00:00:00"/>
    <n v="53.99"/>
    <n v="32.393999999999998"/>
    <n v="1"/>
    <n v="32.393999999999998"/>
  </r>
  <r>
    <x v="0"/>
    <x v="0"/>
    <x v="2"/>
    <s v="Kickstands and Accessories Company"/>
    <x v="2"/>
    <x v="26"/>
    <x v="65"/>
    <s v="Silver"/>
    <x v="724"/>
    <d v="2003-12-01T00:00:00"/>
    <n v="91.49"/>
    <n v="54.893999999999998"/>
    <n v="1"/>
    <n v="54.893999999999998"/>
  </r>
  <r>
    <x v="0"/>
    <x v="0"/>
    <x v="2"/>
    <s v="Kickstands and Accessories Company"/>
    <x v="2"/>
    <x v="9"/>
    <x v="75"/>
    <m/>
    <x v="717"/>
    <d v="2003-12-01T00:00:00"/>
    <n v="91.57"/>
    <n v="54.942"/>
    <n v="3"/>
    <n v="164.82599999999999"/>
  </r>
  <r>
    <x v="0"/>
    <x v="0"/>
    <x v="2"/>
    <s v="Kickstands and Accessories Company"/>
    <x v="0"/>
    <x v="25"/>
    <x v="61"/>
    <s v="Blue"/>
    <x v="702"/>
    <d v="2003-12-01T00:00:00"/>
    <n v="742.35"/>
    <n v="445.41"/>
    <n v="1"/>
    <n v="445.41"/>
  </r>
  <r>
    <x v="0"/>
    <x v="0"/>
    <x v="2"/>
    <s v="Kickstands and Accessories Company"/>
    <x v="2"/>
    <x v="27"/>
    <x v="66"/>
    <s v="Blue"/>
    <x v="704"/>
    <d v="2003-12-01T00:00:00"/>
    <n v="1003.91"/>
    <n v="602.346"/>
    <n v="1"/>
    <n v="602.346"/>
  </r>
  <r>
    <x v="0"/>
    <x v="0"/>
    <x v="2"/>
    <s v="Kickstands and Accessories Company"/>
    <x v="0"/>
    <x v="25"/>
    <x v="62"/>
    <s v="Yellow"/>
    <x v="726"/>
    <d v="2003-12-01T00:00:00"/>
    <n v="2384.0700000000002"/>
    <n v="1430.442"/>
    <n v="3"/>
    <n v="4291.326"/>
  </r>
  <r>
    <x v="0"/>
    <x v="0"/>
    <x v="2"/>
    <s v="Kickstands and Accessories Company"/>
    <x v="0"/>
    <x v="25"/>
    <x v="62"/>
    <s v="Blue"/>
    <x v="706"/>
    <d v="2003-12-01T00:00:00"/>
    <n v="2384.0700000000002"/>
    <n v="1430.442"/>
    <n v="3"/>
    <n v="4291.326"/>
  </r>
  <r>
    <x v="0"/>
    <x v="0"/>
    <x v="2"/>
    <s v="Kickstands and Accessories Company"/>
    <x v="2"/>
    <x v="28"/>
    <x v="67"/>
    <s v="Black"/>
    <x v="729"/>
    <d v="2003-12-01T00:00:00"/>
    <n v="404.99"/>
    <n v="242.994"/>
    <n v="3"/>
    <n v="728.98199999999997"/>
  </r>
  <r>
    <x v="0"/>
    <x v="0"/>
    <x v="2"/>
    <s v="Kickstands and Accessories Company"/>
    <x v="0"/>
    <x v="25"/>
    <x v="62"/>
    <s v="Blue"/>
    <x v="719"/>
    <d v="2003-12-01T00:00:00"/>
    <n v="2384.0700000000002"/>
    <n v="1430.442"/>
    <n v="1"/>
    <n v="1430.442"/>
  </r>
  <r>
    <x v="0"/>
    <x v="0"/>
    <x v="2"/>
    <s v="Kickstands and Accessories Company"/>
    <x v="0"/>
    <x v="25"/>
    <x v="62"/>
    <s v="Blue"/>
    <x v="724"/>
    <d v="2003-12-01T00:00:00"/>
    <n v="2384.0700000000002"/>
    <n v="1430.442"/>
    <n v="3"/>
    <n v="4291.326"/>
  </r>
  <r>
    <x v="0"/>
    <x v="0"/>
    <x v="2"/>
    <s v="Kickstands and Accessories Company"/>
    <x v="0"/>
    <x v="25"/>
    <x v="61"/>
    <s v="Yellow"/>
    <x v="720"/>
    <d v="2003-12-01T00:00:00"/>
    <n v="742.35"/>
    <n v="445.41"/>
    <n v="1"/>
    <n v="445.41"/>
  </r>
  <r>
    <x v="0"/>
    <x v="0"/>
    <x v="4"/>
    <s v="Locks Company"/>
    <x v="0"/>
    <x v="25"/>
    <x v="61"/>
    <s v="Blue"/>
    <x v="703"/>
    <d v="2003-12-01T00:00:00"/>
    <n v="742.35"/>
    <n v="445.41"/>
    <n v="1"/>
    <n v="445.41"/>
  </r>
  <r>
    <x v="0"/>
    <x v="0"/>
    <x v="4"/>
    <s v="Locks Company"/>
    <x v="2"/>
    <x v="29"/>
    <x v="70"/>
    <s v="Silver"/>
    <x v="725"/>
    <d v="2003-12-01T00:00:00"/>
    <n v="106.5"/>
    <n v="63.9"/>
    <n v="2"/>
    <n v="127.8"/>
  </r>
  <r>
    <x v="0"/>
    <x v="0"/>
    <x v="4"/>
    <s v="Locks Company"/>
    <x v="0"/>
    <x v="25"/>
    <x v="62"/>
    <s v="Blue"/>
    <x v="720"/>
    <d v="2003-12-01T00:00:00"/>
    <n v="2384.0700000000002"/>
    <n v="1430.442"/>
    <n v="2"/>
    <n v="2860.884"/>
  </r>
  <r>
    <x v="0"/>
    <x v="0"/>
    <x v="4"/>
    <s v="Locks Company"/>
    <x v="0"/>
    <x v="25"/>
    <x v="61"/>
    <s v="Yellow"/>
    <x v="720"/>
    <d v="2003-12-01T00:00:00"/>
    <n v="742.35"/>
    <n v="445.41"/>
    <n v="1"/>
    <n v="445.41"/>
  </r>
  <r>
    <x v="0"/>
    <x v="0"/>
    <x v="4"/>
    <s v="Locks Company"/>
    <x v="0"/>
    <x v="25"/>
    <x v="62"/>
    <s v="Yellow"/>
    <x v="715"/>
    <d v="2003-12-01T00:00:00"/>
    <n v="2384.0700000000002"/>
    <n v="1430.442"/>
    <n v="1"/>
    <n v="1430.442"/>
  </r>
  <r>
    <x v="0"/>
    <x v="0"/>
    <x v="4"/>
    <s v="Locks Company"/>
    <x v="0"/>
    <x v="25"/>
    <x v="61"/>
    <s v="Yellow"/>
    <x v="715"/>
    <d v="2003-12-01T00:00:00"/>
    <n v="742.35"/>
    <n v="445.41"/>
    <n v="1"/>
    <n v="445.41"/>
  </r>
  <r>
    <x v="0"/>
    <x v="0"/>
    <x v="4"/>
    <s v="Locks Company"/>
    <x v="0"/>
    <x v="25"/>
    <x v="62"/>
    <s v="Yellow"/>
    <x v="701"/>
    <d v="2003-12-01T00:00:00"/>
    <n v="2384.0700000000002"/>
    <n v="1430.442"/>
    <n v="1"/>
    <n v="1430.442"/>
  </r>
  <r>
    <x v="0"/>
    <x v="0"/>
    <x v="4"/>
    <s v="Locks Company"/>
    <x v="0"/>
    <x v="25"/>
    <x v="62"/>
    <s v="Blue"/>
    <x v="728"/>
    <d v="2003-12-01T00:00:00"/>
    <n v="2384.0700000000002"/>
    <n v="1430.442"/>
    <n v="1"/>
    <n v="1430.442"/>
  </r>
  <r>
    <x v="0"/>
    <x v="0"/>
    <x v="4"/>
    <s v="Locks Company"/>
    <x v="0"/>
    <x v="25"/>
    <x v="64"/>
    <s v="Blue"/>
    <x v="721"/>
    <d v="2003-12-01T00:00:00"/>
    <n v="1214.8499999999999"/>
    <n v="728.91"/>
    <n v="1"/>
    <n v="728.91"/>
  </r>
  <r>
    <x v="0"/>
    <x v="0"/>
    <x v="4"/>
    <s v="Locks Company"/>
    <x v="0"/>
    <x v="25"/>
    <x v="64"/>
    <s v="Blue"/>
    <x v="718"/>
    <d v="2003-12-01T00:00:00"/>
    <n v="1214.8499999999999"/>
    <n v="728.91"/>
    <n v="1"/>
    <n v="728.91"/>
  </r>
  <r>
    <x v="0"/>
    <x v="0"/>
    <x v="4"/>
    <s v="Many Bikes Store"/>
    <x v="2"/>
    <x v="9"/>
    <x v="39"/>
    <m/>
    <x v="705"/>
    <d v="2003-12-01T00:00:00"/>
    <n v="120.27"/>
    <n v="72.162000000000006"/>
    <n v="1"/>
    <n v="72.162000000000006"/>
  </r>
  <r>
    <x v="0"/>
    <x v="0"/>
    <x v="4"/>
    <s v="Many Bikes Store"/>
    <x v="0"/>
    <x v="0"/>
    <x v="77"/>
    <s v="Silver"/>
    <x v="723"/>
    <d v="2003-12-01T00:00:00"/>
    <n v="769.49"/>
    <n v="461.69400000000002"/>
    <n v="2"/>
    <n v="923.38800000000003"/>
  </r>
  <r>
    <x v="0"/>
    <x v="0"/>
    <x v="4"/>
    <s v="Many Bikes Store"/>
    <x v="1"/>
    <x v="4"/>
    <x v="58"/>
    <s v="Yellow"/>
    <x v="709"/>
    <d v="2003-12-01T00:00:00"/>
    <n v="53.99"/>
    <n v="32.393999999999998"/>
    <n v="4"/>
    <n v="129.57599999999999"/>
  </r>
  <r>
    <x v="0"/>
    <x v="0"/>
    <x v="4"/>
    <s v="Many Bikes Store"/>
    <x v="0"/>
    <x v="0"/>
    <x v="77"/>
    <s v="Silver"/>
    <x v="706"/>
    <d v="2003-12-01T00:00:00"/>
    <n v="769.49"/>
    <n v="461.69400000000002"/>
    <n v="3"/>
    <n v="1385.0820000000001"/>
  </r>
  <r>
    <x v="0"/>
    <x v="0"/>
    <x v="4"/>
    <s v="Many Bikes Store"/>
    <x v="2"/>
    <x v="2"/>
    <x v="84"/>
    <s v="Silver"/>
    <x v="708"/>
    <d v="2003-12-01T00:00:00"/>
    <n v="264.05"/>
    <n v="158.43"/>
    <n v="5"/>
    <n v="792.15000000000009"/>
  </r>
  <r>
    <x v="0"/>
    <x v="0"/>
    <x v="4"/>
    <s v="Many Bikes Store"/>
    <x v="2"/>
    <x v="18"/>
    <x v="86"/>
    <s v="Silver/Black"/>
    <x v="716"/>
    <d v="2003-12-01T00:00:00"/>
    <n v="80.989999999999995"/>
    <n v="48.594000000000001"/>
    <n v="1"/>
    <n v="48.594000000000001"/>
  </r>
  <r>
    <x v="0"/>
    <x v="0"/>
    <x v="4"/>
    <s v="Many Bikes Store"/>
    <x v="1"/>
    <x v="14"/>
    <x v="56"/>
    <s v="Black"/>
    <x v="725"/>
    <d v="2003-12-01T00:00:00"/>
    <n v="69.989999999999995"/>
    <n v="41.994"/>
    <n v="7"/>
    <n v="293.95799999999997"/>
  </r>
  <r>
    <x v="0"/>
    <x v="0"/>
    <x v="4"/>
    <s v="Many Bikes Store"/>
    <x v="0"/>
    <x v="0"/>
    <x v="77"/>
    <s v="Silver"/>
    <x v="727"/>
    <d v="2003-12-01T00:00:00"/>
    <n v="769.49"/>
    <n v="461.69400000000002"/>
    <n v="7"/>
    <n v="3231.8580000000002"/>
  </r>
  <r>
    <x v="0"/>
    <x v="0"/>
    <x v="4"/>
    <s v="Many Bikes Store"/>
    <x v="3"/>
    <x v="7"/>
    <x v="10"/>
    <s v="Blue"/>
    <x v="703"/>
    <d v="2003-12-01T00:00:00"/>
    <n v="34.99"/>
    <n v="20.994"/>
    <n v="8"/>
    <n v="167.952"/>
  </r>
  <r>
    <x v="0"/>
    <x v="0"/>
    <x v="4"/>
    <s v="Many Bikes Store"/>
    <x v="2"/>
    <x v="2"/>
    <x v="84"/>
    <s v="Black"/>
    <x v="723"/>
    <d v="2003-12-01T00:00:00"/>
    <n v="249.79"/>
    <n v="149.874"/>
    <n v="3"/>
    <n v="449.62199999999996"/>
  </r>
  <r>
    <x v="0"/>
    <x v="0"/>
    <x v="4"/>
    <s v="Many Bikes Store"/>
    <x v="0"/>
    <x v="0"/>
    <x v="82"/>
    <s v="Silver"/>
    <x v="706"/>
    <d v="2003-12-01T00:00:00"/>
    <n v="564.99"/>
    <n v="338.99400000000003"/>
    <n v="1"/>
    <n v="338.99400000000003"/>
  </r>
  <r>
    <x v="0"/>
    <x v="0"/>
    <x v="4"/>
    <s v="Many Bikes Store"/>
    <x v="1"/>
    <x v="14"/>
    <x v="56"/>
    <s v="Black"/>
    <x v="708"/>
    <d v="2003-12-01T00:00:00"/>
    <n v="69.989999999999995"/>
    <n v="41.994"/>
    <n v="3"/>
    <n v="125.982"/>
  </r>
  <r>
    <x v="0"/>
    <x v="0"/>
    <x v="4"/>
    <s v="Many Bikes Store"/>
    <x v="0"/>
    <x v="0"/>
    <x v="82"/>
    <s v="Black"/>
    <x v="701"/>
    <d v="2003-12-01T00:00:00"/>
    <n v="539.99"/>
    <n v="323.99400000000003"/>
    <n v="2"/>
    <n v="647.98800000000006"/>
  </r>
  <r>
    <x v="0"/>
    <x v="0"/>
    <x v="4"/>
    <s v="Many Bikes Store"/>
    <x v="0"/>
    <x v="0"/>
    <x v="19"/>
    <s v="Black"/>
    <x v="715"/>
    <d v="2003-12-01T00:00:00"/>
    <n v="2294.9899999999998"/>
    <n v="1376.9939999999999"/>
    <n v="4"/>
    <n v="5507.9759999999997"/>
  </r>
  <r>
    <x v="0"/>
    <x v="0"/>
    <x v="4"/>
    <s v="Many Bikes Store"/>
    <x v="1"/>
    <x v="23"/>
    <x v="59"/>
    <s v="Blue"/>
    <x v="711"/>
    <d v="2003-12-01T00:00:00"/>
    <n v="63.5"/>
    <n v="36.83"/>
    <n v="11"/>
    <n v="405.13"/>
  </r>
  <r>
    <x v="0"/>
    <x v="0"/>
    <x v="4"/>
    <s v="Many Bikes Store"/>
    <x v="1"/>
    <x v="23"/>
    <x v="59"/>
    <s v="Blue"/>
    <x v="718"/>
    <d v="2003-12-01T00:00:00"/>
    <n v="63.5"/>
    <n v="38.1"/>
    <n v="5"/>
    <n v="190.5"/>
  </r>
  <r>
    <x v="0"/>
    <x v="0"/>
    <x v="4"/>
    <s v="Many Bikes Store"/>
    <x v="0"/>
    <x v="0"/>
    <x v="82"/>
    <s v="Black"/>
    <x v="703"/>
    <d v="2003-12-01T00:00:00"/>
    <n v="539.99"/>
    <n v="323.99400000000003"/>
    <n v="3"/>
    <n v="971.98200000000008"/>
  </r>
  <r>
    <x v="0"/>
    <x v="0"/>
    <x v="4"/>
    <s v="Many Bikes Store"/>
    <x v="2"/>
    <x v="2"/>
    <x v="2"/>
    <s v="Silver"/>
    <x v="705"/>
    <d v="2003-12-01T00:00:00"/>
    <n v="1364.5"/>
    <n v="818.7"/>
    <n v="2"/>
    <n v="1637.4"/>
  </r>
  <r>
    <x v="0"/>
    <x v="0"/>
    <x v="4"/>
    <s v="Many Bikes Store"/>
    <x v="3"/>
    <x v="24"/>
    <x v="60"/>
    <m/>
    <x v="715"/>
    <d v="2003-12-01T00:00:00"/>
    <n v="7.95"/>
    <n v="4.7699999999999996"/>
    <n v="2"/>
    <n v="9.5399999999999991"/>
  </r>
  <r>
    <x v="0"/>
    <x v="0"/>
    <x v="4"/>
    <s v="Many Bikes Store"/>
    <x v="1"/>
    <x v="10"/>
    <x v="29"/>
    <s v="Black"/>
    <x v="708"/>
    <d v="2003-12-01T00:00:00"/>
    <n v="24.49"/>
    <n v="14.694000000000001"/>
    <n v="2"/>
    <n v="29.388000000000002"/>
  </r>
  <r>
    <x v="0"/>
    <x v="0"/>
    <x v="4"/>
    <s v="Many Bikes Store"/>
    <x v="0"/>
    <x v="0"/>
    <x v="19"/>
    <s v="Black"/>
    <x v="705"/>
    <d v="2003-12-01T00:00:00"/>
    <n v="2294.9899999999998"/>
    <n v="1376.9939999999999"/>
    <n v="1"/>
    <n v="1376.9939999999999"/>
  </r>
  <r>
    <x v="0"/>
    <x v="0"/>
    <x v="4"/>
    <s v="Many Bikes Store"/>
    <x v="0"/>
    <x v="0"/>
    <x v="82"/>
    <s v="Silver"/>
    <x v="723"/>
    <d v="2003-12-01T00:00:00"/>
    <n v="564.99"/>
    <n v="338.99400000000003"/>
    <n v="3"/>
    <n v="1016.9820000000001"/>
  </r>
  <r>
    <x v="0"/>
    <x v="0"/>
    <x v="4"/>
    <s v="Many Bikes Store"/>
    <x v="3"/>
    <x v="22"/>
    <x v="57"/>
    <m/>
    <x v="701"/>
    <d v="2003-12-01T00:00:00"/>
    <n v="4.99"/>
    <n v="2.9940000000000002"/>
    <n v="5"/>
    <n v="14.97"/>
  </r>
  <r>
    <x v="0"/>
    <x v="0"/>
    <x v="4"/>
    <s v="Many Bikes Store"/>
    <x v="0"/>
    <x v="0"/>
    <x v="19"/>
    <s v="Silver"/>
    <x v="715"/>
    <d v="2003-12-01T00:00:00"/>
    <n v="2319.9899999999998"/>
    <n v="1391.9939999999999"/>
    <n v="2"/>
    <n v="2783.9879999999998"/>
  </r>
  <r>
    <x v="0"/>
    <x v="0"/>
    <x v="4"/>
    <s v="Many Bikes Store"/>
    <x v="2"/>
    <x v="2"/>
    <x v="2"/>
    <s v="Black"/>
    <x v="726"/>
    <d v="2003-12-01T00:00:00"/>
    <n v="1349.6"/>
    <n v="809.76"/>
    <n v="1"/>
    <n v="809.76"/>
  </r>
  <r>
    <x v="0"/>
    <x v="0"/>
    <x v="4"/>
    <s v="Many Bikes Store"/>
    <x v="0"/>
    <x v="0"/>
    <x v="19"/>
    <s v="Silver"/>
    <x v="701"/>
    <d v="2003-12-01T00:00:00"/>
    <n v="2319.9899999999998"/>
    <n v="1391.9939999999999"/>
    <n v="1"/>
    <n v="1391.9939999999999"/>
  </r>
  <r>
    <x v="0"/>
    <x v="0"/>
    <x v="4"/>
    <s v="Many Bikes Store"/>
    <x v="3"/>
    <x v="7"/>
    <x v="10"/>
    <s v="Black"/>
    <x v="705"/>
    <d v="2003-12-01T00:00:00"/>
    <n v="34.99"/>
    <n v="20.994"/>
    <n v="3"/>
    <n v="62.981999999999999"/>
  </r>
  <r>
    <x v="0"/>
    <x v="0"/>
    <x v="4"/>
    <s v="Many Bikes Store"/>
    <x v="1"/>
    <x v="4"/>
    <x v="5"/>
    <s v="Multi"/>
    <x v="712"/>
    <d v="2003-12-01T00:00:00"/>
    <n v="49.99"/>
    <n v="29.994"/>
    <n v="5"/>
    <n v="149.97"/>
  </r>
  <r>
    <x v="0"/>
    <x v="0"/>
    <x v="4"/>
    <s v="Many Bikes Store"/>
    <x v="1"/>
    <x v="14"/>
    <x v="56"/>
    <s v="Black"/>
    <x v="717"/>
    <d v="2003-12-01T00:00:00"/>
    <n v="69.989999999999995"/>
    <n v="41.994"/>
    <n v="7"/>
    <n v="293.95799999999997"/>
  </r>
  <r>
    <x v="0"/>
    <x v="0"/>
    <x v="4"/>
    <s v="Many Bikes Store"/>
    <x v="2"/>
    <x v="18"/>
    <x v="85"/>
    <s v="Silver/Black"/>
    <x v="724"/>
    <d v="2003-12-01T00:00:00"/>
    <n v="62.09"/>
    <n v="37.253999999999998"/>
    <n v="2"/>
    <n v="74.507999999999996"/>
  </r>
  <r>
    <x v="0"/>
    <x v="0"/>
    <x v="4"/>
    <s v="Many Bikes Store"/>
    <x v="3"/>
    <x v="21"/>
    <x v="55"/>
    <s v="Silver"/>
    <x v="710"/>
    <d v="2003-12-01T00:00:00"/>
    <n v="54.99"/>
    <n v="32.994"/>
    <n v="3"/>
    <n v="98.981999999999999"/>
  </r>
  <r>
    <x v="0"/>
    <x v="0"/>
    <x v="4"/>
    <s v="Many Bikes Store"/>
    <x v="2"/>
    <x v="2"/>
    <x v="84"/>
    <s v="Black"/>
    <x v="701"/>
    <d v="2003-12-01T00:00:00"/>
    <n v="249.79"/>
    <n v="149.874"/>
    <n v="3"/>
    <n v="449.62199999999996"/>
  </r>
  <r>
    <x v="0"/>
    <x v="0"/>
    <x v="4"/>
    <s v="Many Bikes Store"/>
    <x v="0"/>
    <x v="0"/>
    <x v="82"/>
    <s v="Black"/>
    <x v="706"/>
    <d v="2003-12-01T00:00:00"/>
    <n v="539.99"/>
    <n v="323.99400000000003"/>
    <n v="1"/>
    <n v="323.99400000000003"/>
  </r>
  <r>
    <x v="0"/>
    <x v="0"/>
    <x v="4"/>
    <s v="Many Bikes Store"/>
    <x v="3"/>
    <x v="19"/>
    <x v="52"/>
    <m/>
    <x v="715"/>
    <d v="2003-12-01T00:00:00"/>
    <n v="120"/>
    <n v="72"/>
    <n v="1"/>
    <n v="72"/>
  </r>
  <r>
    <x v="0"/>
    <x v="0"/>
    <x v="4"/>
    <s v="Many Bikes Store"/>
    <x v="1"/>
    <x v="4"/>
    <x v="5"/>
    <s v="Multi"/>
    <x v="708"/>
    <d v="2003-12-01T00:00:00"/>
    <n v="49.99"/>
    <n v="29.994"/>
    <n v="5"/>
    <n v="149.97"/>
  </r>
  <r>
    <x v="0"/>
    <x v="0"/>
    <x v="4"/>
    <s v="Many Bikes Store"/>
    <x v="2"/>
    <x v="20"/>
    <x v="83"/>
    <m/>
    <x v="714"/>
    <d v="2003-12-01T00:00:00"/>
    <n v="52.64"/>
    <n v="31.584"/>
    <n v="4"/>
    <n v="126.336"/>
  </r>
  <r>
    <x v="0"/>
    <x v="0"/>
    <x v="4"/>
    <s v="Many Bikes Store"/>
    <x v="0"/>
    <x v="0"/>
    <x v="82"/>
    <s v="Silver"/>
    <x v="727"/>
    <d v="2003-12-01T00:00:00"/>
    <n v="564.99"/>
    <n v="338.99400000000003"/>
    <n v="3"/>
    <n v="1016.9820000000001"/>
  </r>
  <r>
    <x v="0"/>
    <x v="0"/>
    <x v="4"/>
    <s v="Many Bikes Store"/>
    <x v="0"/>
    <x v="0"/>
    <x v="77"/>
    <s v="Silver"/>
    <x v="707"/>
    <d v="2003-12-01T00:00:00"/>
    <n v="769.49"/>
    <n v="461.69400000000002"/>
    <n v="3"/>
    <n v="1385.0820000000001"/>
  </r>
  <r>
    <x v="0"/>
    <x v="0"/>
    <x v="4"/>
    <s v="Many Bikes Store"/>
    <x v="1"/>
    <x v="4"/>
    <x v="58"/>
    <s v="Yellow"/>
    <x v="704"/>
    <d v="2003-12-01T00:00:00"/>
    <n v="53.99"/>
    <n v="32.393999999999998"/>
    <n v="8"/>
    <n v="259.15199999999999"/>
  </r>
  <r>
    <x v="0"/>
    <x v="0"/>
    <x v="4"/>
    <s v="Many Bikes Store"/>
    <x v="2"/>
    <x v="9"/>
    <x v="22"/>
    <m/>
    <x v="707"/>
    <d v="2003-12-01T00:00:00"/>
    <n v="61.92"/>
    <n v="37.152000000000001"/>
    <n v="1"/>
    <n v="37.152000000000001"/>
  </r>
  <r>
    <x v="0"/>
    <x v="0"/>
    <x v="4"/>
    <s v="Many Bikes Store"/>
    <x v="0"/>
    <x v="0"/>
    <x v="82"/>
    <s v="Silver"/>
    <x v="729"/>
    <d v="2003-12-01T00:00:00"/>
    <n v="564.99"/>
    <n v="338.99400000000003"/>
    <n v="2"/>
    <n v="677.98800000000006"/>
  </r>
  <r>
    <x v="0"/>
    <x v="0"/>
    <x v="4"/>
    <s v="Many Bikes Store"/>
    <x v="3"/>
    <x v="7"/>
    <x v="10"/>
    <s v="Red"/>
    <x v="711"/>
    <d v="2003-12-01T00:00:00"/>
    <n v="34.99"/>
    <n v="20.994"/>
    <n v="6"/>
    <n v="125.964"/>
  </r>
  <r>
    <x v="0"/>
    <x v="0"/>
    <x v="4"/>
    <s v="Many Bikes Store"/>
    <x v="2"/>
    <x v="20"/>
    <x v="81"/>
    <m/>
    <x v="702"/>
    <d v="2003-12-01T00:00:00"/>
    <n v="27.12"/>
    <n v="16.271999999999998"/>
    <n v="2"/>
    <n v="32.543999999999997"/>
  </r>
  <r>
    <x v="0"/>
    <x v="0"/>
    <x v="4"/>
    <s v="Many Bikes Store"/>
    <x v="0"/>
    <x v="0"/>
    <x v="82"/>
    <s v="Black"/>
    <x v="723"/>
    <d v="2003-12-01T00:00:00"/>
    <n v="539.99"/>
    <n v="323.99400000000003"/>
    <n v="6"/>
    <n v="1943.9640000000002"/>
  </r>
  <r>
    <x v="0"/>
    <x v="0"/>
    <x v="4"/>
    <s v="Many Bikes Store"/>
    <x v="2"/>
    <x v="18"/>
    <x v="87"/>
    <s v="Silver/Black"/>
    <x v="710"/>
    <d v="2003-12-01T00:00:00"/>
    <n v="40.49"/>
    <n v="24.294"/>
    <n v="4"/>
    <n v="97.176000000000002"/>
  </r>
  <r>
    <x v="0"/>
    <x v="0"/>
    <x v="4"/>
    <s v="Many Bikes Store"/>
    <x v="1"/>
    <x v="4"/>
    <x v="58"/>
    <s v="Yellow"/>
    <x v="708"/>
    <d v="2003-12-01T00:00:00"/>
    <n v="53.99"/>
    <n v="32.393999999999998"/>
    <n v="5"/>
    <n v="161.97"/>
  </r>
  <r>
    <x v="0"/>
    <x v="0"/>
    <x v="4"/>
    <s v="Many Bikes Store"/>
    <x v="1"/>
    <x v="5"/>
    <x v="6"/>
    <s v="Multi"/>
    <x v="701"/>
    <d v="2003-12-01T00:00:00"/>
    <n v="8.99"/>
    <n v="5.3940000000000001"/>
    <n v="3"/>
    <n v="16.182000000000002"/>
  </r>
  <r>
    <x v="0"/>
    <x v="0"/>
    <x v="4"/>
    <s v="Many Bikes Store"/>
    <x v="0"/>
    <x v="0"/>
    <x v="19"/>
    <s v="Black"/>
    <x v="703"/>
    <d v="2003-12-01T00:00:00"/>
    <n v="2294.9899999999998"/>
    <n v="1376.9939999999999"/>
    <n v="1"/>
    <n v="1376.9939999999999"/>
  </r>
  <r>
    <x v="0"/>
    <x v="0"/>
    <x v="4"/>
    <s v="Many Bikes Store"/>
    <x v="0"/>
    <x v="0"/>
    <x v="82"/>
    <s v="Silver"/>
    <x v="703"/>
    <d v="2003-12-01T00:00:00"/>
    <n v="564.99"/>
    <n v="338.99400000000003"/>
    <n v="3"/>
    <n v="1016.9820000000001"/>
  </r>
  <r>
    <x v="1"/>
    <x v="2"/>
    <x v="6"/>
    <s v="Self-Contained Cycle Parts Company"/>
    <x v="0"/>
    <x v="3"/>
    <x v="49"/>
    <s v="Black"/>
    <x v="702"/>
    <d v="2003-12-01T00:00:00"/>
    <n v="539.99"/>
    <n v="323.99400000000003"/>
    <n v="1"/>
    <n v="323.99400000000003"/>
  </r>
  <r>
    <x v="2"/>
    <x v="5"/>
    <x v="9"/>
    <s v="Online Bike Catalog"/>
    <x v="2"/>
    <x v="20"/>
    <x v="91"/>
    <m/>
    <x v="700"/>
    <d v="2003-12-01T00:00:00"/>
    <n v="39.14"/>
    <n v="23.484000000000002"/>
    <n v="1"/>
    <n v="23.484000000000002"/>
  </r>
  <r>
    <x v="0"/>
    <x v="0"/>
    <x v="3"/>
    <s v="Outdoor Equipment Store"/>
    <x v="2"/>
    <x v="18"/>
    <x v="47"/>
    <s v="Silver/Black"/>
    <x v="711"/>
    <d v="2003-12-01T00:00:00"/>
    <n v="62.09"/>
    <n v="37.253999999999998"/>
    <n v="4"/>
    <n v="149.01599999999999"/>
  </r>
  <r>
    <x v="0"/>
    <x v="0"/>
    <x v="3"/>
    <s v="Outdoor Equipment Store"/>
    <x v="0"/>
    <x v="3"/>
    <x v="49"/>
    <s v="Black"/>
    <x v="713"/>
    <d v="2003-12-01T00:00:00"/>
    <n v="539.99"/>
    <n v="296.99450000000002"/>
    <n v="16"/>
    <n v="4751.9120000000003"/>
  </r>
  <r>
    <x v="0"/>
    <x v="0"/>
    <x v="3"/>
    <s v="Outdoor Equipment Store"/>
    <x v="2"/>
    <x v="18"/>
    <x v="53"/>
    <s v="Silver/Black"/>
    <x v="704"/>
    <d v="2003-12-01T00:00:00"/>
    <n v="40.49"/>
    <n v="24.294"/>
    <n v="2"/>
    <n v="48.588000000000001"/>
  </r>
  <r>
    <x v="0"/>
    <x v="0"/>
    <x v="3"/>
    <s v="Outdoor Equipment Store"/>
    <x v="0"/>
    <x v="3"/>
    <x v="12"/>
    <s v="Black"/>
    <x v="717"/>
    <d v="2003-12-01T00:00:00"/>
    <n v="2443.35"/>
    <n v="1466.01"/>
    <n v="4"/>
    <n v="5864.04"/>
  </r>
  <r>
    <x v="0"/>
    <x v="0"/>
    <x v="3"/>
    <s v="Outdoor Equipment Store"/>
    <x v="2"/>
    <x v="6"/>
    <x v="8"/>
    <s v="Black"/>
    <x v="692"/>
    <d v="2003-12-01T00:00:00"/>
    <n v="337.22"/>
    <n v="202.33199999999999"/>
    <n v="4"/>
    <n v="809.32799999999997"/>
  </r>
  <r>
    <x v="0"/>
    <x v="0"/>
    <x v="3"/>
    <s v="Outdoor Equipment Store"/>
    <x v="0"/>
    <x v="3"/>
    <x v="50"/>
    <s v="Yellow"/>
    <x v="726"/>
    <d v="2003-12-01T00:00:00"/>
    <n v="1700.99"/>
    <n v="1020.5940000000001"/>
    <n v="3"/>
    <n v="3061.7820000000002"/>
  </r>
  <r>
    <x v="0"/>
    <x v="0"/>
    <x v="3"/>
    <s v="Outdoor Equipment Store"/>
    <x v="0"/>
    <x v="3"/>
    <x v="17"/>
    <s v="Yellow"/>
    <x v="704"/>
    <d v="2003-12-01T00:00:00"/>
    <n v="1120.49"/>
    <n v="672.29399999999998"/>
    <n v="3"/>
    <n v="2016.8820000000001"/>
  </r>
  <r>
    <x v="0"/>
    <x v="0"/>
    <x v="3"/>
    <s v="Outdoor Equipment Store"/>
    <x v="0"/>
    <x v="3"/>
    <x v="50"/>
    <s v="Yellow"/>
    <x v="729"/>
    <d v="2003-12-01T00:00:00"/>
    <n v="1700.99"/>
    <n v="1020.5940000000001"/>
    <n v="4"/>
    <n v="4082.3760000000002"/>
  </r>
  <r>
    <x v="0"/>
    <x v="0"/>
    <x v="3"/>
    <s v="Outdoor Equipment Store"/>
    <x v="2"/>
    <x v="6"/>
    <x v="11"/>
    <s v="Red"/>
    <x v="727"/>
    <d v="2003-12-01T00:00:00"/>
    <n v="1431.5"/>
    <n v="858.9"/>
    <n v="4"/>
    <n v="3435.6"/>
  </r>
  <r>
    <x v="0"/>
    <x v="0"/>
    <x v="3"/>
    <s v="Outdoor Equipment Store"/>
    <x v="2"/>
    <x v="6"/>
    <x v="15"/>
    <s v="Yellow"/>
    <x v="700"/>
    <d v="2003-12-01T00:00:00"/>
    <n v="594.83000000000004"/>
    <n v="356.89800000000002"/>
    <n v="4"/>
    <n v="1427.5920000000001"/>
  </r>
  <r>
    <x v="0"/>
    <x v="0"/>
    <x v="3"/>
    <s v="Outdoor Equipment Store"/>
    <x v="2"/>
    <x v="6"/>
    <x v="15"/>
    <s v="Yellow"/>
    <x v="702"/>
    <d v="2003-12-01T00:00:00"/>
    <n v="594.83000000000004"/>
    <n v="356.89800000000002"/>
    <n v="2"/>
    <n v="713.79600000000005"/>
  </r>
  <r>
    <x v="0"/>
    <x v="0"/>
    <x v="3"/>
    <s v="Outdoor Equipment Store"/>
    <x v="1"/>
    <x v="4"/>
    <x v="5"/>
    <s v="Multi"/>
    <x v="715"/>
    <d v="2003-12-01T00:00:00"/>
    <n v="49.99"/>
    <n v="29.994"/>
    <n v="1"/>
    <n v="29.994"/>
  </r>
  <r>
    <x v="0"/>
    <x v="0"/>
    <x v="3"/>
    <s v="Outdoor Equipment Store"/>
    <x v="0"/>
    <x v="3"/>
    <x v="12"/>
    <s v="Black"/>
    <x v="701"/>
    <d v="2003-12-01T00:00:00"/>
    <n v="2443.35"/>
    <n v="1466.01"/>
    <n v="3"/>
    <n v="4398.03"/>
  </r>
  <r>
    <x v="0"/>
    <x v="0"/>
    <x v="3"/>
    <s v="Outdoor Equipment Store"/>
    <x v="2"/>
    <x v="9"/>
    <x v="16"/>
    <m/>
    <x v="718"/>
    <d v="2003-12-01T00:00:00"/>
    <n v="120.27"/>
    <n v="72.162000000000006"/>
    <n v="4"/>
    <n v="288.64800000000002"/>
  </r>
  <r>
    <x v="0"/>
    <x v="0"/>
    <x v="3"/>
    <s v="Outdoor Equipment Store"/>
    <x v="2"/>
    <x v="6"/>
    <x v="11"/>
    <s v="Black"/>
    <x v="727"/>
    <d v="2003-12-01T00:00:00"/>
    <n v="1431.5"/>
    <n v="858.9"/>
    <n v="3"/>
    <n v="2576.6999999999998"/>
  </r>
  <r>
    <x v="0"/>
    <x v="0"/>
    <x v="3"/>
    <s v="Outdoor Equipment Store"/>
    <x v="2"/>
    <x v="6"/>
    <x v="15"/>
    <s v="Yellow"/>
    <x v="716"/>
    <d v="2003-12-01T00:00:00"/>
    <n v="594.83000000000004"/>
    <n v="356.89800000000002"/>
    <n v="1"/>
    <n v="356.89800000000002"/>
  </r>
  <r>
    <x v="0"/>
    <x v="0"/>
    <x v="3"/>
    <s v="Outdoor Equipment Store"/>
    <x v="2"/>
    <x v="18"/>
    <x v="51"/>
    <s v="Silver/Black"/>
    <x v="707"/>
    <d v="2003-12-01T00:00:00"/>
    <n v="80.989999999999995"/>
    <n v="48.594000000000001"/>
    <n v="4"/>
    <n v="194.376"/>
  </r>
  <r>
    <x v="0"/>
    <x v="0"/>
    <x v="3"/>
    <s v="Outdoor Equipment Store"/>
    <x v="1"/>
    <x v="1"/>
    <x v="48"/>
    <s v="White"/>
    <x v="710"/>
    <d v="2003-12-01T00:00:00"/>
    <n v="8.99"/>
    <n v="5.3940000000000001"/>
    <n v="6"/>
    <n v="32.364000000000004"/>
  </r>
  <r>
    <x v="0"/>
    <x v="0"/>
    <x v="3"/>
    <s v="Outdoor Equipment Store"/>
    <x v="2"/>
    <x v="6"/>
    <x v="8"/>
    <s v="Black"/>
    <x v="717"/>
    <d v="2003-12-01T00:00:00"/>
    <n v="337.22"/>
    <n v="202.33199999999999"/>
    <n v="4"/>
    <n v="809.32799999999997"/>
  </r>
  <r>
    <x v="0"/>
    <x v="0"/>
    <x v="3"/>
    <s v="Outdoor Equipment Store"/>
    <x v="0"/>
    <x v="3"/>
    <x v="49"/>
    <s v="Black"/>
    <x v="728"/>
    <d v="2003-12-01T00:00:00"/>
    <n v="539.99"/>
    <n v="323.99400000000003"/>
    <n v="7"/>
    <n v="2267.9580000000001"/>
  </r>
  <r>
    <x v="0"/>
    <x v="0"/>
    <x v="3"/>
    <s v="Outdoor Equipment Store"/>
    <x v="0"/>
    <x v="3"/>
    <x v="49"/>
    <s v="Black"/>
    <x v="709"/>
    <d v="2003-12-01T00:00:00"/>
    <n v="539.99"/>
    <n v="323.99400000000003"/>
    <n v="3"/>
    <n v="971.98200000000008"/>
  </r>
  <r>
    <x v="0"/>
    <x v="0"/>
    <x v="3"/>
    <s v="Outdoor Equipment Store"/>
    <x v="0"/>
    <x v="3"/>
    <x v="12"/>
    <s v="Black"/>
    <x v="713"/>
    <d v="2003-12-01T00:00:00"/>
    <n v="2443.35"/>
    <n v="1466.01"/>
    <n v="3"/>
    <n v="4398.03"/>
  </r>
  <r>
    <x v="0"/>
    <x v="0"/>
    <x v="3"/>
    <s v="Outdoor Equipment Store"/>
    <x v="2"/>
    <x v="6"/>
    <x v="11"/>
    <s v="Red"/>
    <x v="718"/>
    <d v="2003-12-01T00:00:00"/>
    <n v="1431.5"/>
    <n v="858.9"/>
    <n v="2"/>
    <n v="1717.8"/>
  </r>
  <r>
    <x v="0"/>
    <x v="0"/>
    <x v="3"/>
    <s v="Outdoor Equipment Store"/>
    <x v="1"/>
    <x v="1"/>
    <x v="48"/>
    <s v="White"/>
    <x v="708"/>
    <d v="2003-12-01T00:00:00"/>
    <n v="8.99"/>
    <n v="5.3940000000000001"/>
    <n v="3"/>
    <n v="16.182000000000002"/>
  </r>
  <r>
    <x v="0"/>
    <x v="0"/>
    <x v="3"/>
    <s v="Outdoor Equipment Store"/>
    <x v="0"/>
    <x v="3"/>
    <x v="50"/>
    <s v="Yellow"/>
    <x v="724"/>
    <d v="2003-12-01T00:00:00"/>
    <n v="1700.99"/>
    <n v="935.54449999999997"/>
    <n v="15"/>
    <n v="14033.1675"/>
  </r>
  <r>
    <x v="0"/>
    <x v="0"/>
    <x v="3"/>
    <s v="Outdoor Equipment Store"/>
    <x v="0"/>
    <x v="3"/>
    <x v="17"/>
    <s v="Yellow"/>
    <x v="710"/>
    <d v="2003-12-01T00:00:00"/>
    <n v="1120.49"/>
    <n v="672.29399999999998"/>
    <n v="6"/>
    <n v="4033.7640000000001"/>
  </r>
  <r>
    <x v="0"/>
    <x v="0"/>
    <x v="3"/>
    <s v="Outdoor Equipment Store"/>
    <x v="0"/>
    <x v="3"/>
    <x v="17"/>
    <s v="Yellow"/>
    <x v="717"/>
    <d v="2003-12-01T00:00:00"/>
    <n v="1120.49"/>
    <n v="672.29399999999998"/>
    <n v="7"/>
    <n v="4706.058"/>
  </r>
  <r>
    <x v="0"/>
    <x v="0"/>
    <x v="3"/>
    <s v="Outdoor Equipment Store"/>
    <x v="0"/>
    <x v="3"/>
    <x v="17"/>
    <s v="Yellow"/>
    <x v="716"/>
    <d v="2003-12-01T00:00:00"/>
    <n v="1120.49"/>
    <n v="672.29399999999998"/>
    <n v="6"/>
    <n v="4033.7640000000001"/>
  </r>
  <r>
    <x v="0"/>
    <x v="0"/>
    <x v="4"/>
    <s v="Paint Supply"/>
    <x v="2"/>
    <x v="26"/>
    <x v="63"/>
    <s v="Silver"/>
    <x v="704"/>
    <d v="2003-12-01T00:00:00"/>
    <n v="121.46"/>
    <n v="72.876000000000005"/>
    <n v="2"/>
    <n v="145.75200000000001"/>
  </r>
  <r>
    <x v="0"/>
    <x v="0"/>
    <x v="4"/>
    <s v="Paint Supply"/>
    <x v="2"/>
    <x v="26"/>
    <x v="65"/>
    <s v="Silver"/>
    <x v="703"/>
    <d v="2003-12-01T00:00:00"/>
    <n v="91.49"/>
    <n v="54.893999999999998"/>
    <n v="2"/>
    <n v="109.788"/>
  </r>
  <r>
    <x v="0"/>
    <x v="0"/>
    <x v="4"/>
    <s v="Paint Supply"/>
    <x v="1"/>
    <x v="14"/>
    <x v="56"/>
    <s v="Black"/>
    <x v="721"/>
    <d v="2003-12-01T00:00:00"/>
    <n v="69.989999999999995"/>
    <n v="41.994"/>
    <n v="2"/>
    <n v="83.988"/>
  </r>
  <r>
    <x v="0"/>
    <x v="0"/>
    <x v="4"/>
    <s v="Paint Supply"/>
    <x v="2"/>
    <x v="29"/>
    <x v="70"/>
    <s v="Silver"/>
    <x v="707"/>
    <d v="2003-12-01T00:00:00"/>
    <n v="106.5"/>
    <n v="63.9"/>
    <n v="4"/>
    <n v="255.6"/>
  </r>
  <r>
    <x v="0"/>
    <x v="0"/>
    <x v="4"/>
    <s v="Paint Supply"/>
    <x v="2"/>
    <x v="2"/>
    <x v="2"/>
    <s v="Silver"/>
    <x v="711"/>
    <d v="2003-12-01T00:00:00"/>
    <n v="1364.5"/>
    <n v="818.7"/>
    <n v="2"/>
    <n v="1637.4"/>
  </r>
  <r>
    <x v="0"/>
    <x v="0"/>
    <x v="4"/>
    <s v="Paint Supply"/>
    <x v="2"/>
    <x v="2"/>
    <x v="84"/>
    <s v="Silver"/>
    <x v="713"/>
    <d v="2003-12-01T00:00:00"/>
    <n v="264.05"/>
    <n v="158.43"/>
    <n v="4"/>
    <n v="633.72"/>
  </r>
  <r>
    <x v="0"/>
    <x v="0"/>
    <x v="4"/>
    <s v="Paint Supply"/>
    <x v="2"/>
    <x v="20"/>
    <x v="83"/>
    <m/>
    <x v="710"/>
    <d v="2003-12-01T00:00:00"/>
    <n v="52.64"/>
    <n v="31.584"/>
    <n v="5"/>
    <n v="157.91999999999999"/>
  </r>
  <r>
    <x v="0"/>
    <x v="0"/>
    <x v="4"/>
    <s v="Paint Supply"/>
    <x v="0"/>
    <x v="0"/>
    <x v="19"/>
    <s v="Black"/>
    <x v="718"/>
    <d v="2003-12-01T00:00:00"/>
    <n v="2294.9899999999998"/>
    <n v="1376.9939999999999"/>
    <n v="2"/>
    <n v="2753.9879999999998"/>
  </r>
  <r>
    <x v="0"/>
    <x v="0"/>
    <x v="4"/>
    <s v="Paint Supply"/>
    <x v="2"/>
    <x v="28"/>
    <x v="67"/>
    <s v="Black"/>
    <x v="729"/>
    <d v="2003-12-01T00:00:00"/>
    <n v="404.99"/>
    <n v="242.994"/>
    <n v="1"/>
    <n v="242.994"/>
  </r>
  <r>
    <x v="0"/>
    <x v="0"/>
    <x v="4"/>
    <s v="Paint Supply"/>
    <x v="0"/>
    <x v="0"/>
    <x v="19"/>
    <s v="Silver"/>
    <x v="703"/>
    <d v="2003-12-01T00:00:00"/>
    <n v="2319.9899999999998"/>
    <n v="1391.9939999999999"/>
    <n v="2"/>
    <n v="2783.9879999999998"/>
  </r>
  <r>
    <x v="0"/>
    <x v="0"/>
    <x v="4"/>
    <s v="Paint Supply"/>
    <x v="2"/>
    <x v="9"/>
    <x v="22"/>
    <m/>
    <x v="712"/>
    <d v="2003-12-01T00:00:00"/>
    <n v="61.92"/>
    <n v="37.152000000000001"/>
    <n v="3"/>
    <n v="111.456"/>
  </r>
  <r>
    <x v="0"/>
    <x v="0"/>
    <x v="4"/>
    <s v="Paint Supply"/>
    <x v="0"/>
    <x v="0"/>
    <x v="82"/>
    <s v="Silver"/>
    <x v="702"/>
    <d v="2003-12-01T00:00:00"/>
    <n v="564.99"/>
    <n v="338.99400000000003"/>
    <n v="1"/>
    <n v="338.99400000000003"/>
  </r>
  <r>
    <x v="0"/>
    <x v="0"/>
    <x v="4"/>
    <s v="Paint Supply"/>
    <x v="0"/>
    <x v="0"/>
    <x v="19"/>
    <s v="Silver"/>
    <x v="717"/>
    <d v="2003-12-01T00:00:00"/>
    <n v="2319.9899999999998"/>
    <n v="1391.9939999999999"/>
    <n v="3"/>
    <n v="4175.982"/>
  </r>
  <r>
    <x v="0"/>
    <x v="0"/>
    <x v="4"/>
    <s v="Paint Supply"/>
    <x v="2"/>
    <x v="2"/>
    <x v="38"/>
    <s v="Silver"/>
    <x v="703"/>
    <d v="2003-12-01T00:00:00"/>
    <n v="364.09"/>
    <n v="218.45400000000001"/>
    <n v="6"/>
    <n v="1310.7240000000002"/>
  </r>
  <r>
    <x v="0"/>
    <x v="0"/>
    <x v="4"/>
    <s v="Paint Supply"/>
    <x v="2"/>
    <x v="9"/>
    <x v="37"/>
    <m/>
    <x v="720"/>
    <d v="2003-12-01T00:00:00"/>
    <n v="44.54"/>
    <n v="26.724"/>
    <n v="2"/>
    <n v="53.448"/>
  </r>
  <r>
    <x v="0"/>
    <x v="0"/>
    <x v="4"/>
    <s v="Paint Supply"/>
    <x v="0"/>
    <x v="0"/>
    <x v="19"/>
    <s v="Silver"/>
    <x v="701"/>
    <d v="2003-12-01T00:00:00"/>
    <n v="2319.9899999999998"/>
    <n v="1391.9939999999999"/>
    <n v="1"/>
    <n v="1391.9939999999999"/>
  </r>
  <r>
    <x v="0"/>
    <x v="0"/>
    <x v="4"/>
    <s v="Paint Supply"/>
    <x v="1"/>
    <x v="14"/>
    <x v="56"/>
    <s v="Black"/>
    <x v="712"/>
    <d v="2003-12-01T00:00:00"/>
    <n v="69.989999999999995"/>
    <n v="41.994"/>
    <n v="3"/>
    <n v="125.982"/>
  </r>
  <r>
    <x v="0"/>
    <x v="0"/>
    <x v="4"/>
    <s v="Paint Supply"/>
    <x v="2"/>
    <x v="18"/>
    <x v="85"/>
    <s v="Silver/Black"/>
    <x v="708"/>
    <d v="2003-12-01T00:00:00"/>
    <n v="62.09"/>
    <n v="37.253999999999998"/>
    <n v="1"/>
    <n v="37.253999999999998"/>
  </r>
  <r>
    <x v="0"/>
    <x v="0"/>
    <x v="4"/>
    <s v="Paint Supply"/>
    <x v="0"/>
    <x v="0"/>
    <x v="19"/>
    <s v="Black"/>
    <x v="723"/>
    <d v="2003-12-01T00:00:00"/>
    <n v="2294.9899999999998"/>
    <n v="1376.9939999999999"/>
    <n v="4"/>
    <n v="5507.9759999999997"/>
  </r>
  <r>
    <x v="0"/>
    <x v="0"/>
    <x v="4"/>
    <s v="Paint Supply"/>
    <x v="2"/>
    <x v="31"/>
    <x v="73"/>
    <m/>
    <x v="711"/>
    <d v="2003-12-01T00:00:00"/>
    <n v="121.49"/>
    <n v="72.894000000000005"/>
    <n v="1"/>
    <n v="72.894000000000005"/>
  </r>
  <r>
    <x v="0"/>
    <x v="0"/>
    <x v="4"/>
    <s v="Paint Supply"/>
    <x v="2"/>
    <x v="2"/>
    <x v="84"/>
    <s v="Silver"/>
    <x v="724"/>
    <d v="2003-12-01T00:00:00"/>
    <n v="264.05"/>
    <n v="158.43"/>
    <n v="2"/>
    <n v="316.86"/>
  </r>
  <r>
    <x v="0"/>
    <x v="0"/>
    <x v="4"/>
    <s v="Paint Supply"/>
    <x v="2"/>
    <x v="18"/>
    <x v="87"/>
    <s v="Silver/Black"/>
    <x v="712"/>
    <d v="2003-12-01T00:00:00"/>
    <n v="40.49"/>
    <n v="24.294"/>
    <n v="2"/>
    <n v="48.588000000000001"/>
  </r>
  <r>
    <x v="0"/>
    <x v="0"/>
    <x v="4"/>
    <s v="Paint Supply"/>
    <x v="2"/>
    <x v="2"/>
    <x v="84"/>
    <s v="Silver"/>
    <x v="708"/>
    <d v="2003-12-01T00:00:00"/>
    <n v="264.05"/>
    <n v="158.43"/>
    <n v="2"/>
    <n v="316.86"/>
  </r>
  <r>
    <x v="0"/>
    <x v="0"/>
    <x v="4"/>
    <s v="Paint Supply"/>
    <x v="0"/>
    <x v="0"/>
    <x v="82"/>
    <s v="Black"/>
    <x v="729"/>
    <d v="2003-12-01T00:00:00"/>
    <n v="539.99"/>
    <n v="323.99400000000003"/>
    <n v="1"/>
    <n v="323.99400000000003"/>
  </r>
  <r>
    <x v="0"/>
    <x v="0"/>
    <x v="4"/>
    <s v="Paint Supply"/>
    <x v="2"/>
    <x v="2"/>
    <x v="2"/>
    <s v="Black"/>
    <x v="692"/>
    <d v="2003-12-01T00:00:00"/>
    <n v="1349.6"/>
    <n v="809.76"/>
    <n v="1"/>
    <n v="809.76"/>
  </r>
  <r>
    <x v="0"/>
    <x v="0"/>
    <x v="4"/>
    <s v="Paint Supply"/>
    <x v="2"/>
    <x v="31"/>
    <x v="78"/>
    <m/>
    <x v="720"/>
    <d v="2003-12-01T00:00:00"/>
    <n v="53.99"/>
    <n v="32.393999999999998"/>
    <n v="3"/>
    <n v="97.181999999999988"/>
  </r>
  <r>
    <x v="0"/>
    <x v="0"/>
    <x v="4"/>
    <s v="Paint Supply"/>
    <x v="2"/>
    <x v="2"/>
    <x v="84"/>
    <s v="Black"/>
    <x v="708"/>
    <d v="2003-12-01T00:00:00"/>
    <n v="249.79"/>
    <n v="149.874"/>
    <n v="2"/>
    <n v="299.74799999999999"/>
  </r>
  <r>
    <x v="0"/>
    <x v="0"/>
    <x v="4"/>
    <s v="Paint Supply"/>
    <x v="2"/>
    <x v="20"/>
    <x v="81"/>
    <m/>
    <x v="713"/>
    <d v="2003-12-01T00:00:00"/>
    <n v="27.12"/>
    <n v="16.271999999999998"/>
    <n v="1"/>
    <n v="16.271999999999998"/>
  </r>
  <r>
    <x v="0"/>
    <x v="0"/>
    <x v="4"/>
    <s v="Paint Supply"/>
    <x v="2"/>
    <x v="28"/>
    <x v="72"/>
    <s v="Black"/>
    <x v="716"/>
    <d v="2003-12-01T00:00:00"/>
    <n v="175.49"/>
    <n v="105.294"/>
    <n v="3"/>
    <n v="315.88200000000001"/>
  </r>
  <r>
    <x v="0"/>
    <x v="0"/>
    <x v="4"/>
    <s v="Paint Supply"/>
    <x v="2"/>
    <x v="2"/>
    <x v="2"/>
    <s v="Black"/>
    <x v="726"/>
    <d v="2003-12-01T00:00:00"/>
    <n v="1349.6"/>
    <n v="809.76"/>
    <n v="3"/>
    <n v="2429.2799999999997"/>
  </r>
  <r>
    <x v="0"/>
    <x v="0"/>
    <x v="4"/>
    <s v="Paint Supply"/>
    <x v="2"/>
    <x v="18"/>
    <x v="86"/>
    <s v="Silver/Black"/>
    <x v="719"/>
    <d v="2003-12-01T00:00:00"/>
    <n v="80.989999999999995"/>
    <n v="48.594000000000001"/>
    <n v="3"/>
    <n v="145.78200000000001"/>
  </r>
  <r>
    <x v="0"/>
    <x v="0"/>
    <x v="4"/>
    <s v="Paint Supply"/>
    <x v="2"/>
    <x v="2"/>
    <x v="84"/>
    <s v="Black"/>
    <x v="727"/>
    <d v="2003-12-01T00:00:00"/>
    <n v="249.79"/>
    <n v="149.874"/>
    <n v="1"/>
    <n v="149.874"/>
  </r>
  <r>
    <x v="0"/>
    <x v="0"/>
    <x v="4"/>
    <s v="Paint Supply"/>
    <x v="1"/>
    <x v="14"/>
    <x v="56"/>
    <s v="Black"/>
    <x v="718"/>
    <d v="2003-12-01T00:00:00"/>
    <n v="69.989999999999995"/>
    <n v="41.994"/>
    <n v="8"/>
    <n v="335.952"/>
  </r>
  <r>
    <x v="0"/>
    <x v="0"/>
    <x v="4"/>
    <s v="Paint Supply"/>
    <x v="2"/>
    <x v="30"/>
    <x v="71"/>
    <s v="Silver"/>
    <x v="706"/>
    <d v="2003-12-01T00:00:00"/>
    <n v="20.239999999999998"/>
    <n v="12.144"/>
    <n v="6"/>
    <n v="72.864000000000004"/>
  </r>
  <r>
    <x v="0"/>
    <x v="0"/>
    <x v="4"/>
    <s v="Paint Supply"/>
    <x v="0"/>
    <x v="0"/>
    <x v="82"/>
    <s v="Silver"/>
    <x v="706"/>
    <d v="2003-12-01T00:00:00"/>
    <n v="564.99"/>
    <n v="338.99400000000003"/>
    <n v="2"/>
    <n v="677.98800000000006"/>
  </r>
  <r>
    <x v="0"/>
    <x v="0"/>
    <x v="4"/>
    <s v="Paint Supply"/>
    <x v="2"/>
    <x v="2"/>
    <x v="38"/>
    <s v="Silver"/>
    <x v="724"/>
    <d v="2003-12-01T00:00:00"/>
    <n v="364.09"/>
    <n v="218.45400000000001"/>
    <n v="1"/>
    <n v="218.45400000000001"/>
  </r>
  <r>
    <x v="0"/>
    <x v="0"/>
    <x v="4"/>
    <s v="Paint Supply"/>
    <x v="0"/>
    <x v="0"/>
    <x v="82"/>
    <s v="Silver"/>
    <x v="716"/>
    <d v="2003-12-01T00:00:00"/>
    <n v="564.99"/>
    <n v="338.99400000000003"/>
    <n v="2"/>
    <n v="677.98800000000006"/>
  </r>
  <r>
    <x v="0"/>
    <x v="0"/>
    <x v="4"/>
    <s v="Paint Supply"/>
    <x v="0"/>
    <x v="0"/>
    <x v="82"/>
    <s v="Silver"/>
    <x v="700"/>
    <d v="2003-12-01T00:00:00"/>
    <n v="564.99"/>
    <n v="338.99400000000003"/>
    <n v="4"/>
    <n v="1355.9760000000001"/>
  </r>
  <r>
    <x v="1"/>
    <x v="3"/>
    <x v="7"/>
    <s v="Closest Bicycle Store"/>
    <x v="0"/>
    <x v="0"/>
    <x v="19"/>
    <s v="Black"/>
    <x v="727"/>
    <d v="2003-12-01T00:00:00"/>
    <n v="2294.9899999999998"/>
    <n v="1376.9939999999999"/>
    <n v="2"/>
    <n v="2753.9879999999998"/>
  </r>
  <r>
    <x v="1"/>
    <x v="3"/>
    <x v="7"/>
    <s v="Closest Bicycle Store"/>
    <x v="1"/>
    <x v="14"/>
    <x v="56"/>
    <s v="Black"/>
    <x v="718"/>
    <d v="2003-12-01T00:00:00"/>
    <n v="69.989999999999995"/>
    <n v="34.994999999999997"/>
    <n v="27"/>
    <n v="944.8649999999999"/>
  </r>
  <r>
    <x v="1"/>
    <x v="3"/>
    <x v="7"/>
    <s v="Closest Bicycle Store"/>
    <x v="0"/>
    <x v="0"/>
    <x v="82"/>
    <s v="Black"/>
    <x v="724"/>
    <d v="2003-12-01T00:00:00"/>
    <n v="539.99"/>
    <n v="323.99400000000003"/>
    <n v="1"/>
    <n v="323.99400000000003"/>
  </r>
  <r>
    <x v="1"/>
    <x v="3"/>
    <x v="7"/>
    <s v="Closest Bicycle Store"/>
    <x v="0"/>
    <x v="0"/>
    <x v="19"/>
    <s v="Silver"/>
    <x v="703"/>
    <d v="2003-12-01T00:00:00"/>
    <n v="2319.9899999999998"/>
    <n v="1391.9939999999999"/>
    <n v="1"/>
    <n v="1391.9939999999999"/>
  </r>
  <r>
    <x v="1"/>
    <x v="3"/>
    <x v="7"/>
    <s v="Closest Bicycle Store"/>
    <x v="0"/>
    <x v="0"/>
    <x v="82"/>
    <s v="Silver"/>
    <x v="725"/>
    <d v="2003-12-01T00:00:00"/>
    <n v="564.99"/>
    <n v="338.99400000000003"/>
    <n v="1"/>
    <n v="338.99400000000003"/>
  </r>
  <r>
    <x v="1"/>
    <x v="3"/>
    <x v="7"/>
    <s v="Closest Bicycle Store"/>
    <x v="0"/>
    <x v="0"/>
    <x v="82"/>
    <s v="Black"/>
    <x v="702"/>
    <d v="2003-12-01T00:00:00"/>
    <n v="539.99"/>
    <n v="323.99400000000003"/>
    <n v="5"/>
    <n v="1619.9700000000003"/>
  </r>
  <r>
    <x v="1"/>
    <x v="3"/>
    <x v="7"/>
    <s v="Closest Bicycle Store"/>
    <x v="1"/>
    <x v="10"/>
    <x v="29"/>
    <s v="Black"/>
    <x v="703"/>
    <d v="2003-12-01T00:00:00"/>
    <n v="24.49"/>
    <n v="14.694000000000001"/>
    <n v="1"/>
    <n v="14.694000000000001"/>
  </r>
  <r>
    <x v="1"/>
    <x v="3"/>
    <x v="7"/>
    <s v="Closest Bicycle Store"/>
    <x v="2"/>
    <x v="9"/>
    <x v="22"/>
    <m/>
    <x v="709"/>
    <d v="2003-12-01T00:00:00"/>
    <n v="61.92"/>
    <n v="37.152000000000001"/>
    <n v="1"/>
    <n v="37.152000000000001"/>
  </r>
  <r>
    <x v="1"/>
    <x v="3"/>
    <x v="7"/>
    <s v="Closest Bicycle Store"/>
    <x v="0"/>
    <x v="0"/>
    <x v="19"/>
    <s v="Silver"/>
    <x v="728"/>
    <d v="2003-12-01T00:00:00"/>
    <n v="2319.9899999999998"/>
    <n v="1391.9939999999999"/>
    <n v="2"/>
    <n v="2783.9879999999998"/>
  </r>
  <r>
    <x v="1"/>
    <x v="3"/>
    <x v="7"/>
    <s v="Closest Bicycle Store"/>
    <x v="1"/>
    <x v="14"/>
    <x v="56"/>
    <s v="Black"/>
    <x v="707"/>
    <d v="2003-12-01T00:00:00"/>
    <n v="69.989999999999995"/>
    <n v="41.994"/>
    <n v="7"/>
    <n v="293.95799999999997"/>
  </r>
  <r>
    <x v="1"/>
    <x v="3"/>
    <x v="7"/>
    <s v="Closest Bicycle Store"/>
    <x v="2"/>
    <x v="2"/>
    <x v="84"/>
    <s v="Silver"/>
    <x v="713"/>
    <d v="2003-12-01T00:00:00"/>
    <n v="264.05"/>
    <n v="158.43"/>
    <n v="2"/>
    <n v="316.86"/>
  </r>
  <r>
    <x v="1"/>
    <x v="3"/>
    <x v="7"/>
    <s v="Closest Bicycle Store"/>
    <x v="2"/>
    <x v="18"/>
    <x v="86"/>
    <s v="Silver/Black"/>
    <x v="721"/>
    <d v="2003-12-01T00:00:00"/>
    <n v="80.989999999999995"/>
    <n v="48.594000000000001"/>
    <n v="1"/>
    <n v="48.594000000000001"/>
  </r>
  <r>
    <x v="1"/>
    <x v="3"/>
    <x v="7"/>
    <s v="Closest Bicycle Store"/>
    <x v="2"/>
    <x v="2"/>
    <x v="84"/>
    <s v="Black"/>
    <x v="709"/>
    <d v="2003-12-01T00:00:00"/>
    <n v="249.79"/>
    <n v="149.874"/>
    <n v="2"/>
    <n v="299.74799999999999"/>
  </r>
  <r>
    <x v="1"/>
    <x v="3"/>
    <x v="7"/>
    <s v="Closest Bicycle Store"/>
    <x v="2"/>
    <x v="9"/>
    <x v="39"/>
    <m/>
    <x v="711"/>
    <d v="2003-12-01T00:00:00"/>
    <n v="120.27"/>
    <n v="72.162000000000006"/>
    <n v="1"/>
    <n v="72.162000000000006"/>
  </r>
  <r>
    <x v="1"/>
    <x v="3"/>
    <x v="7"/>
    <s v="Closest Bicycle Store"/>
    <x v="2"/>
    <x v="2"/>
    <x v="38"/>
    <s v="Silver"/>
    <x v="706"/>
    <d v="2003-12-01T00:00:00"/>
    <n v="364.09"/>
    <n v="218.45400000000001"/>
    <n v="2"/>
    <n v="436.90800000000002"/>
  </r>
  <r>
    <x v="1"/>
    <x v="3"/>
    <x v="7"/>
    <s v="Closest Bicycle Store"/>
    <x v="2"/>
    <x v="2"/>
    <x v="84"/>
    <s v="Black"/>
    <x v="719"/>
    <d v="2003-12-01T00:00:00"/>
    <n v="249.79"/>
    <n v="149.874"/>
    <n v="1"/>
    <n v="149.874"/>
  </r>
  <r>
    <x v="1"/>
    <x v="3"/>
    <x v="7"/>
    <s v="Closest Bicycle Store"/>
    <x v="1"/>
    <x v="14"/>
    <x v="56"/>
    <s v="Black"/>
    <x v="710"/>
    <d v="2003-12-01T00:00:00"/>
    <n v="69.989999999999995"/>
    <n v="41.994"/>
    <n v="3"/>
    <n v="125.982"/>
  </r>
  <r>
    <x v="1"/>
    <x v="3"/>
    <x v="7"/>
    <s v="Closest Bicycle Store"/>
    <x v="0"/>
    <x v="0"/>
    <x v="82"/>
    <s v="Silver"/>
    <x v="712"/>
    <d v="2003-12-01T00:00:00"/>
    <n v="564.99"/>
    <n v="338.99400000000003"/>
    <n v="2"/>
    <n v="677.98800000000006"/>
  </r>
  <r>
    <x v="1"/>
    <x v="3"/>
    <x v="7"/>
    <s v="Closest Bicycle Store"/>
    <x v="0"/>
    <x v="0"/>
    <x v="77"/>
    <s v="Silver"/>
    <x v="723"/>
    <d v="2003-12-01T00:00:00"/>
    <n v="769.49"/>
    <n v="461.69400000000002"/>
    <n v="2"/>
    <n v="923.38800000000003"/>
  </r>
  <r>
    <x v="1"/>
    <x v="3"/>
    <x v="7"/>
    <s v="Closest Bicycle Store"/>
    <x v="2"/>
    <x v="2"/>
    <x v="84"/>
    <s v="Silver"/>
    <x v="701"/>
    <d v="2003-12-01T00:00:00"/>
    <n v="264.05"/>
    <n v="158.43"/>
    <n v="3"/>
    <n v="475.29"/>
  </r>
  <r>
    <x v="1"/>
    <x v="3"/>
    <x v="7"/>
    <s v="Closest Bicycle Store"/>
    <x v="0"/>
    <x v="0"/>
    <x v="82"/>
    <s v="Silver"/>
    <x v="692"/>
    <d v="2003-12-01T00:00:00"/>
    <n v="564.99"/>
    <n v="338.99400000000003"/>
    <n v="1"/>
    <n v="338.99400000000003"/>
  </r>
  <r>
    <x v="1"/>
    <x v="3"/>
    <x v="7"/>
    <s v="Closest Bicycle Store"/>
    <x v="2"/>
    <x v="18"/>
    <x v="85"/>
    <s v="Silver/Black"/>
    <x v="712"/>
    <d v="2003-12-01T00:00:00"/>
    <n v="62.09"/>
    <n v="37.253999999999998"/>
    <n v="4"/>
    <n v="149.01599999999999"/>
  </r>
  <r>
    <x v="1"/>
    <x v="3"/>
    <x v="7"/>
    <s v="Closest Bicycle Store"/>
    <x v="0"/>
    <x v="0"/>
    <x v="77"/>
    <s v="Silver"/>
    <x v="724"/>
    <d v="2003-12-01T00:00:00"/>
    <n v="769.49"/>
    <n v="461.69400000000002"/>
    <n v="7"/>
    <n v="3231.8580000000002"/>
  </r>
  <r>
    <x v="1"/>
    <x v="3"/>
    <x v="7"/>
    <s v="Closest Bicycle Store"/>
    <x v="0"/>
    <x v="0"/>
    <x v="82"/>
    <s v="Black"/>
    <x v="724"/>
    <d v="2003-12-01T00:00:00"/>
    <n v="539.99"/>
    <n v="323.99400000000003"/>
    <n v="3"/>
    <n v="971.98200000000008"/>
  </r>
  <r>
    <x v="1"/>
    <x v="3"/>
    <x v="7"/>
    <s v="Closest Bicycle Store"/>
    <x v="2"/>
    <x v="20"/>
    <x v="83"/>
    <m/>
    <x v="713"/>
    <d v="2003-12-01T00:00:00"/>
    <n v="52.64"/>
    <n v="31.584"/>
    <n v="1"/>
    <n v="31.584"/>
  </r>
  <r>
    <x v="1"/>
    <x v="3"/>
    <x v="7"/>
    <s v="Closest Bicycle Store"/>
    <x v="2"/>
    <x v="2"/>
    <x v="84"/>
    <s v="Silver"/>
    <x v="700"/>
    <d v="2003-12-01T00:00:00"/>
    <n v="264.05"/>
    <n v="158.43"/>
    <n v="1"/>
    <n v="158.43"/>
  </r>
  <r>
    <x v="1"/>
    <x v="3"/>
    <x v="7"/>
    <s v="Closest Bicycle Store"/>
    <x v="2"/>
    <x v="2"/>
    <x v="2"/>
    <s v="Black"/>
    <x v="701"/>
    <d v="2003-12-01T00:00:00"/>
    <n v="1349.6"/>
    <n v="809.76"/>
    <n v="3"/>
    <n v="2429.2799999999997"/>
  </r>
  <r>
    <x v="1"/>
    <x v="3"/>
    <x v="7"/>
    <s v="Closest Bicycle Store"/>
    <x v="0"/>
    <x v="0"/>
    <x v="19"/>
    <s v="Black"/>
    <x v="702"/>
    <d v="2003-12-01T00:00:00"/>
    <n v="2294.9899999999998"/>
    <n v="1376.9939999999999"/>
    <n v="4"/>
    <n v="5507.9759999999997"/>
  </r>
  <r>
    <x v="1"/>
    <x v="3"/>
    <x v="7"/>
    <s v="Closest Bicycle Store"/>
    <x v="2"/>
    <x v="2"/>
    <x v="38"/>
    <s v="Silver"/>
    <x v="723"/>
    <d v="2003-12-01T00:00:00"/>
    <n v="364.09"/>
    <n v="218.45400000000001"/>
    <n v="1"/>
    <n v="218.45400000000001"/>
  </r>
  <r>
    <x v="1"/>
    <x v="3"/>
    <x v="7"/>
    <s v="Closest Bicycle Store"/>
    <x v="0"/>
    <x v="0"/>
    <x v="82"/>
    <s v="Black"/>
    <x v="708"/>
    <d v="2003-12-01T00:00:00"/>
    <n v="539.99"/>
    <n v="323.99400000000003"/>
    <n v="1"/>
    <n v="323.99400000000003"/>
  </r>
  <r>
    <x v="1"/>
    <x v="3"/>
    <x v="7"/>
    <s v="Closest Bicycle Store"/>
    <x v="0"/>
    <x v="0"/>
    <x v="19"/>
    <s v="Silver"/>
    <x v="705"/>
    <d v="2003-12-01T00:00:00"/>
    <n v="2319.9899999999998"/>
    <n v="1391.9939999999999"/>
    <n v="1"/>
    <n v="1391.9939999999999"/>
  </r>
  <r>
    <x v="1"/>
    <x v="3"/>
    <x v="7"/>
    <s v="Closest Bicycle Store"/>
    <x v="2"/>
    <x v="18"/>
    <x v="87"/>
    <s v="Silver/Black"/>
    <x v="720"/>
    <d v="2003-12-01T00:00:00"/>
    <n v="40.49"/>
    <n v="24.294"/>
    <n v="3"/>
    <n v="72.882000000000005"/>
  </r>
  <r>
    <x v="0"/>
    <x v="0"/>
    <x v="0"/>
    <s v="Sales and Supply Company"/>
    <x v="0"/>
    <x v="3"/>
    <x v="17"/>
    <s v="Yellow"/>
    <x v="723"/>
    <d v="2003-12-01T00:00:00"/>
    <n v="1120.49"/>
    <n v="672.29399999999998"/>
    <n v="2"/>
    <n v="1344.588"/>
  </r>
  <r>
    <x v="0"/>
    <x v="0"/>
    <x v="0"/>
    <s v="Sales and Supply Company"/>
    <x v="3"/>
    <x v="21"/>
    <x v="55"/>
    <s v="Silver"/>
    <x v="726"/>
    <d v="2003-12-01T00:00:00"/>
    <n v="54.99"/>
    <n v="31.894200000000001"/>
    <n v="11"/>
    <n v="350.83620000000002"/>
  </r>
  <r>
    <x v="0"/>
    <x v="0"/>
    <x v="0"/>
    <s v="Sales and Supply Company"/>
    <x v="2"/>
    <x v="18"/>
    <x v="53"/>
    <s v="Silver/Black"/>
    <x v="714"/>
    <d v="2003-12-01T00:00:00"/>
    <n v="40.49"/>
    <n v="24.294"/>
    <n v="4"/>
    <n v="97.176000000000002"/>
  </r>
  <r>
    <x v="0"/>
    <x v="0"/>
    <x v="0"/>
    <s v="Sales and Supply Company"/>
    <x v="1"/>
    <x v="1"/>
    <x v="48"/>
    <s v="White"/>
    <x v="724"/>
    <d v="2003-12-01T00:00:00"/>
    <n v="8.99"/>
    <n v="5.3940000000000001"/>
    <n v="3"/>
    <n v="16.182000000000002"/>
  </r>
  <r>
    <x v="0"/>
    <x v="0"/>
    <x v="0"/>
    <s v="Sales and Supply Company"/>
    <x v="3"/>
    <x v="7"/>
    <x v="10"/>
    <s v="Blue"/>
    <x v="708"/>
    <d v="2003-12-01T00:00:00"/>
    <n v="34.99"/>
    <n v="20.994"/>
    <n v="6"/>
    <n v="125.964"/>
  </r>
  <r>
    <x v="0"/>
    <x v="0"/>
    <x v="0"/>
    <s v="Sales and Supply Company"/>
    <x v="1"/>
    <x v="4"/>
    <x v="58"/>
    <s v="Yellow"/>
    <x v="714"/>
    <d v="2003-12-01T00:00:00"/>
    <n v="53.99"/>
    <n v="31.3142"/>
    <n v="11"/>
    <n v="344.45619999999997"/>
  </r>
  <r>
    <x v="0"/>
    <x v="0"/>
    <x v="0"/>
    <s v="Sales and Supply Company"/>
    <x v="1"/>
    <x v="23"/>
    <x v="59"/>
    <s v="Blue"/>
    <x v="729"/>
    <d v="2003-12-01T00:00:00"/>
    <n v="63.5"/>
    <n v="38.1"/>
    <n v="3"/>
    <n v="114.30000000000001"/>
  </r>
  <r>
    <x v="0"/>
    <x v="0"/>
    <x v="0"/>
    <s v="Sales and Supply Company"/>
    <x v="3"/>
    <x v="32"/>
    <x v="76"/>
    <m/>
    <x v="713"/>
    <d v="2003-12-01T00:00:00"/>
    <n v="2.29"/>
    <n v="1.3740000000000001"/>
    <n v="2"/>
    <n v="2.7480000000000002"/>
  </r>
  <r>
    <x v="0"/>
    <x v="0"/>
    <x v="0"/>
    <s v="Sales and Supply Company"/>
    <x v="3"/>
    <x v="7"/>
    <x v="10"/>
    <s v="Red"/>
    <x v="717"/>
    <d v="2003-12-01T00:00:00"/>
    <n v="34.99"/>
    <n v="20.994"/>
    <n v="7"/>
    <n v="146.958"/>
  </r>
  <r>
    <x v="0"/>
    <x v="0"/>
    <x v="0"/>
    <s v="Sales and Supply Company"/>
    <x v="1"/>
    <x v="5"/>
    <x v="6"/>
    <s v="Multi"/>
    <x v="705"/>
    <d v="2003-12-01T00:00:00"/>
    <n v="8.99"/>
    <n v="5.3940000000000001"/>
    <n v="10"/>
    <n v="53.94"/>
  </r>
  <r>
    <x v="0"/>
    <x v="0"/>
    <x v="0"/>
    <s v="Sales and Supply Company"/>
    <x v="1"/>
    <x v="10"/>
    <x v="29"/>
    <s v="Black"/>
    <x v="714"/>
    <d v="2003-12-01T00:00:00"/>
    <n v="24.49"/>
    <n v="14.694000000000001"/>
    <n v="4"/>
    <n v="58.776000000000003"/>
  </r>
  <r>
    <x v="0"/>
    <x v="0"/>
    <x v="0"/>
    <s v="Sales and Supply Company"/>
    <x v="3"/>
    <x v="24"/>
    <x v="60"/>
    <m/>
    <x v="701"/>
    <d v="2003-12-01T00:00:00"/>
    <n v="7.95"/>
    <n v="4.7699999999999996"/>
    <n v="10"/>
    <n v="47.699999999999996"/>
  </r>
  <r>
    <x v="0"/>
    <x v="0"/>
    <x v="0"/>
    <s v="Sales and Supply Company"/>
    <x v="1"/>
    <x v="23"/>
    <x v="59"/>
    <s v="Blue"/>
    <x v="711"/>
    <d v="2003-12-01T00:00:00"/>
    <n v="63.5"/>
    <n v="34.924999999999997"/>
    <n v="17"/>
    <n v="593.72499999999991"/>
  </r>
  <r>
    <x v="0"/>
    <x v="0"/>
    <x v="0"/>
    <s v="Sales and Supply Company"/>
    <x v="1"/>
    <x v="10"/>
    <x v="29"/>
    <s v="Black"/>
    <x v="716"/>
    <d v="2003-12-01T00:00:00"/>
    <n v="24.49"/>
    <n v="14.2042"/>
    <n v="14"/>
    <n v="198.8588"/>
  </r>
  <r>
    <x v="0"/>
    <x v="0"/>
    <x v="0"/>
    <s v="Sales and Supply Company"/>
    <x v="1"/>
    <x v="4"/>
    <x v="5"/>
    <s v="Multi"/>
    <x v="717"/>
    <d v="2003-12-01T00:00:00"/>
    <n v="49.99"/>
    <n v="29.994"/>
    <n v="6"/>
    <n v="179.964"/>
  </r>
  <r>
    <x v="0"/>
    <x v="0"/>
    <x v="0"/>
    <s v="Sales and Supply Company"/>
    <x v="0"/>
    <x v="3"/>
    <x v="12"/>
    <s v="Black"/>
    <x v="726"/>
    <d v="2003-12-01T00:00:00"/>
    <n v="2443.35"/>
    <n v="1466.01"/>
    <n v="3"/>
    <n v="4398.03"/>
  </r>
  <r>
    <x v="0"/>
    <x v="0"/>
    <x v="0"/>
    <s v="Sales and Supply Company"/>
    <x v="1"/>
    <x v="4"/>
    <x v="58"/>
    <s v="Yellow"/>
    <x v="706"/>
    <d v="2003-12-01T00:00:00"/>
    <n v="53.99"/>
    <n v="32.393999999999998"/>
    <n v="9"/>
    <n v="291.54599999999999"/>
  </r>
  <r>
    <x v="0"/>
    <x v="0"/>
    <x v="0"/>
    <s v="Sales and Supply Company"/>
    <x v="3"/>
    <x v="22"/>
    <x v="57"/>
    <m/>
    <x v="709"/>
    <d v="2003-12-01T00:00:00"/>
    <n v="4.99"/>
    <n v="2.9940000000000002"/>
    <n v="5"/>
    <n v="14.97"/>
  </r>
  <r>
    <x v="0"/>
    <x v="0"/>
    <x v="0"/>
    <s v="Sales and Supply Company"/>
    <x v="1"/>
    <x v="1"/>
    <x v="48"/>
    <s v="White"/>
    <x v="729"/>
    <d v="2003-12-01T00:00:00"/>
    <n v="8.99"/>
    <n v="5.3940000000000001"/>
    <n v="3"/>
    <n v="16.182000000000002"/>
  </r>
  <r>
    <x v="0"/>
    <x v="0"/>
    <x v="0"/>
    <s v="Sales and Supply Company"/>
    <x v="2"/>
    <x v="6"/>
    <x v="8"/>
    <s v="Black"/>
    <x v="721"/>
    <d v="2003-12-01T00:00:00"/>
    <n v="337.22"/>
    <n v="202.33199999999999"/>
    <n v="4"/>
    <n v="809.32799999999997"/>
  </r>
  <r>
    <x v="0"/>
    <x v="0"/>
    <x v="0"/>
    <s v="Sales and Supply Company"/>
    <x v="2"/>
    <x v="6"/>
    <x v="15"/>
    <s v="Yellow"/>
    <x v="692"/>
    <d v="2003-12-01T00:00:00"/>
    <n v="594.83000000000004"/>
    <n v="356.89800000000002"/>
    <n v="6"/>
    <n v="2141.3879999999999"/>
  </r>
  <r>
    <x v="0"/>
    <x v="0"/>
    <x v="0"/>
    <s v="Sales and Supply Company"/>
    <x v="3"/>
    <x v="7"/>
    <x v="10"/>
    <s v="Black"/>
    <x v="727"/>
    <d v="2003-12-01T00:00:00"/>
    <n v="34.99"/>
    <n v="20.994"/>
    <n v="10"/>
    <n v="209.94"/>
  </r>
  <r>
    <x v="0"/>
    <x v="0"/>
    <x v="0"/>
    <s v="Sales and Supply Company"/>
    <x v="0"/>
    <x v="3"/>
    <x v="49"/>
    <s v="Black"/>
    <x v="729"/>
    <d v="2003-12-01T00:00:00"/>
    <n v="539.99"/>
    <n v="313.19420000000002"/>
    <n v="11"/>
    <n v="3445.1362000000004"/>
  </r>
  <r>
    <x v="0"/>
    <x v="0"/>
    <x v="0"/>
    <s v="Sales and Supply Company"/>
    <x v="0"/>
    <x v="3"/>
    <x v="17"/>
    <s v="Yellow"/>
    <x v="715"/>
    <d v="2003-12-01T00:00:00"/>
    <n v="1120.49"/>
    <n v="672.29399999999998"/>
    <n v="1"/>
    <n v="672.29399999999998"/>
  </r>
  <r>
    <x v="0"/>
    <x v="0"/>
    <x v="0"/>
    <s v="Sales and Supply Company"/>
    <x v="1"/>
    <x v="10"/>
    <x v="29"/>
    <s v="Black"/>
    <x v="692"/>
    <d v="2003-12-01T00:00:00"/>
    <n v="24.49"/>
    <n v="14.694000000000001"/>
    <n v="4"/>
    <n v="58.776000000000003"/>
  </r>
  <r>
    <x v="0"/>
    <x v="0"/>
    <x v="0"/>
    <s v="Sales and Supply Company"/>
    <x v="1"/>
    <x v="4"/>
    <x v="5"/>
    <s v="Multi"/>
    <x v="722"/>
    <d v="2003-12-01T00:00:00"/>
    <n v="49.99"/>
    <n v="29.994"/>
    <n v="6"/>
    <n v="179.964"/>
  </r>
  <r>
    <x v="0"/>
    <x v="0"/>
    <x v="0"/>
    <s v="Sales and Supply Company"/>
    <x v="0"/>
    <x v="3"/>
    <x v="50"/>
    <s v="Yellow"/>
    <x v="705"/>
    <d v="2003-12-01T00:00:00"/>
    <n v="1700.99"/>
    <n v="1020.5940000000001"/>
    <n v="2"/>
    <n v="2041.1880000000001"/>
  </r>
  <r>
    <x v="0"/>
    <x v="0"/>
    <x v="0"/>
    <s v="Sales and Supply Company"/>
    <x v="2"/>
    <x v="6"/>
    <x v="15"/>
    <s v="Yellow"/>
    <x v="707"/>
    <d v="2003-12-01T00:00:00"/>
    <n v="594.83000000000004"/>
    <n v="356.89800000000002"/>
    <n v="7"/>
    <n v="2498.2860000000001"/>
  </r>
  <r>
    <x v="0"/>
    <x v="0"/>
    <x v="0"/>
    <s v="Sales and Supply Company"/>
    <x v="1"/>
    <x v="4"/>
    <x v="58"/>
    <s v="Yellow"/>
    <x v="727"/>
    <d v="2003-12-01T00:00:00"/>
    <n v="53.99"/>
    <n v="32.393999999999998"/>
    <n v="9"/>
    <n v="291.54599999999999"/>
  </r>
  <r>
    <x v="0"/>
    <x v="0"/>
    <x v="0"/>
    <s v="Sales and Supply Company"/>
    <x v="2"/>
    <x v="6"/>
    <x v="15"/>
    <s v="Yellow"/>
    <x v="710"/>
    <d v="2003-12-01T00:00:00"/>
    <n v="594.83000000000004"/>
    <n v="356.89800000000002"/>
    <n v="7"/>
    <n v="2498.2860000000001"/>
  </r>
  <r>
    <x v="0"/>
    <x v="0"/>
    <x v="0"/>
    <s v="Sales and Supply Company"/>
    <x v="3"/>
    <x v="19"/>
    <x v="52"/>
    <m/>
    <x v="714"/>
    <d v="2003-12-01T00:00:00"/>
    <n v="120"/>
    <n v="72"/>
    <n v="6"/>
    <n v="432"/>
  </r>
  <r>
    <x v="0"/>
    <x v="0"/>
    <x v="0"/>
    <s v="Sales and Supply Company"/>
    <x v="0"/>
    <x v="3"/>
    <x v="50"/>
    <s v="Yellow"/>
    <x v="700"/>
    <d v="2003-12-01T00:00:00"/>
    <n v="1700.99"/>
    <n v="1020.5940000000001"/>
    <n v="8"/>
    <n v="8164.7520000000004"/>
  </r>
  <r>
    <x v="0"/>
    <x v="0"/>
    <x v="0"/>
    <s v="Sales and Supply Company"/>
    <x v="2"/>
    <x v="18"/>
    <x v="47"/>
    <s v="Silver/Black"/>
    <x v="729"/>
    <d v="2003-12-01T00:00:00"/>
    <n v="62.09"/>
    <n v="37.253999999999998"/>
    <n v="4"/>
    <n v="149.01599999999999"/>
  </r>
  <r>
    <x v="0"/>
    <x v="0"/>
    <x v="0"/>
    <s v="Sales and Supply Company"/>
    <x v="2"/>
    <x v="18"/>
    <x v="51"/>
    <s v="Silver/Black"/>
    <x v="710"/>
    <d v="2003-12-01T00:00:00"/>
    <n v="80.989999999999995"/>
    <n v="48.594000000000001"/>
    <n v="3"/>
    <n v="145.78200000000001"/>
  </r>
  <r>
    <x v="0"/>
    <x v="0"/>
    <x v="0"/>
    <s v="Sales and Supply Company"/>
    <x v="1"/>
    <x v="4"/>
    <x v="5"/>
    <s v="Multi"/>
    <x v="705"/>
    <d v="2003-12-01T00:00:00"/>
    <n v="49.99"/>
    <n v="29.994"/>
    <n v="1"/>
    <n v="29.994"/>
  </r>
  <r>
    <x v="0"/>
    <x v="0"/>
    <x v="0"/>
    <s v="Sales and Supply Company"/>
    <x v="0"/>
    <x v="3"/>
    <x v="49"/>
    <s v="Black"/>
    <x v="723"/>
    <d v="2003-12-01T00:00:00"/>
    <n v="539.99"/>
    <n v="323.99400000000003"/>
    <n v="8"/>
    <n v="2591.9520000000002"/>
  </r>
  <r>
    <x v="0"/>
    <x v="0"/>
    <x v="0"/>
    <s v="Superlative Bikes"/>
    <x v="0"/>
    <x v="0"/>
    <x v="19"/>
    <s v="Black"/>
    <x v="715"/>
    <d v="2003-12-01T00:00:00"/>
    <n v="2294.9899999999998"/>
    <n v="1376.9939999999999"/>
    <n v="1"/>
    <n v="1376.9939999999999"/>
  </r>
  <r>
    <x v="0"/>
    <x v="0"/>
    <x v="0"/>
    <s v="Superlative Bikes"/>
    <x v="1"/>
    <x v="4"/>
    <x v="58"/>
    <s v="Yellow"/>
    <x v="716"/>
    <d v="2003-12-01T00:00:00"/>
    <n v="53.99"/>
    <n v="32.393999999999998"/>
    <n v="1"/>
    <n v="32.393999999999998"/>
  </r>
  <r>
    <x v="0"/>
    <x v="0"/>
    <x v="0"/>
    <s v="Superlative Bikes"/>
    <x v="1"/>
    <x v="14"/>
    <x v="56"/>
    <s v="Black"/>
    <x v="705"/>
    <d v="2003-12-01T00:00:00"/>
    <n v="69.989999999999995"/>
    <n v="41.994"/>
    <n v="3"/>
    <n v="125.982"/>
  </r>
  <r>
    <x v="0"/>
    <x v="0"/>
    <x v="0"/>
    <s v="Superlative Bikes"/>
    <x v="0"/>
    <x v="0"/>
    <x v="19"/>
    <s v="Black"/>
    <x v="725"/>
    <d v="2003-12-01T00:00:00"/>
    <n v="2294.9899999999998"/>
    <n v="1376.9939999999999"/>
    <n v="2"/>
    <n v="2753.9879999999998"/>
  </r>
  <r>
    <x v="0"/>
    <x v="0"/>
    <x v="0"/>
    <s v="Superlative Bikes"/>
    <x v="1"/>
    <x v="14"/>
    <x v="56"/>
    <s v="Black"/>
    <x v="705"/>
    <d v="2003-12-01T00:00:00"/>
    <n v="69.989999999999995"/>
    <n v="41.994"/>
    <n v="1"/>
    <n v="41.994"/>
  </r>
  <r>
    <x v="1"/>
    <x v="4"/>
    <x v="8"/>
    <s v="Very Best Sports Supply"/>
    <x v="2"/>
    <x v="18"/>
    <x v="51"/>
    <s v="Silver/Black"/>
    <x v="722"/>
    <d v="2003-12-01T00:00:00"/>
    <n v="80.989999999999995"/>
    <n v="48.594000000000001"/>
    <n v="1"/>
    <n v="48.594000000000001"/>
  </r>
  <r>
    <x v="1"/>
    <x v="4"/>
    <x v="8"/>
    <s v="Very Best Sports Supply"/>
    <x v="0"/>
    <x v="3"/>
    <x v="49"/>
    <s v="Black"/>
    <x v="723"/>
    <d v="2003-12-01T00:00:00"/>
    <n v="539.99"/>
    <n v="323.99400000000003"/>
    <n v="1"/>
    <n v="323.99400000000003"/>
  </r>
  <r>
    <x v="1"/>
    <x v="4"/>
    <x v="8"/>
    <s v="Very Best Sports Supply"/>
    <x v="0"/>
    <x v="3"/>
    <x v="50"/>
    <s v="Yellow"/>
    <x v="712"/>
    <d v="2003-12-01T00:00:00"/>
    <n v="1700.99"/>
    <n v="1020.5940000000001"/>
    <n v="1"/>
    <n v="1020.5940000000001"/>
  </r>
  <r>
    <x v="1"/>
    <x v="4"/>
    <x v="8"/>
    <s v="Very Best Sports Supply"/>
    <x v="3"/>
    <x v="7"/>
    <x v="10"/>
    <s v="Black"/>
    <x v="705"/>
    <d v="2003-12-01T00:00:00"/>
    <n v="34.99"/>
    <n v="20.994"/>
    <n v="2"/>
    <n v="41.988"/>
  </r>
  <r>
    <x v="1"/>
    <x v="4"/>
    <x v="8"/>
    <s v="Very Best Sports Supply"/>
    <x v="1"/>
    <x v="4"/>
    <x v="58"/>
    <s v="Yellow"/>
    <x v="712"/>
    <d v="2003-12-01T00:00:00"/>
    <n v="53.99"/>
    <n v="32.393999999999998"/>
    <n v="1"/>
    <n v="32.393999999999998"/>
  </r>
  <r>
    <x v="1"/>
    <x v="4"/>
    <x v="8"/>
    <s v="Very Best Sports Supply"/>
    <x v="0"/>
    <x v="3"/>
    <x v="17"/>
    <s v="Yellow"/>
    <x v="703"/>
    <d v="2003-12-01T00:00:00"/>
    <n v="1120.49"/>
    <n v="672.29399999999998"/>
    <n v="1"/>
    <n v="672.29399999999998"/>
  </r>
  <r>
    <x v="1"/>
    <x v="4"/>
    <x v="8"/>
    <s v="Very Best Sports Supply"/>
    <x v="3"/>
    <x v="24"/>
    <x v="60"/>
    <m/>
    <x v="714"/>
    <d v="2003-12-01T00:00:00"/>
    <n v="7.95"/>
    <n v="4.7699999999999996"/>
    <n v="2"/>
    <n v="9.5399999999999991"/>
  </r>
  <r>
    <x v="1"/>
    <x v="4"/>
    <x v="8"/>
    <s v="Very Best Sports Supply"/>
    <x v="2"/>
    <x v="6"/>
    <x v="15"/>
    <s v="Yellow"/>
    <x v="715"/>
    <d v="2003-12-01T00:00:00"/>
    <n v="594.83000000000004"/>
    <n v="356.89800000000002"/>
    <n v="2"/>
    <n v="713.79600000000005"/>
  </r>
  <r>
    <x v="1"/>
    <x v="4"/>
    <x v="8"/>
    <s v="Very Best Sports Supply"/>
    <x v="3"/>
    <x v="7"/>
    <x v="10"/>
    <s v="Blue"/>
    <x v="722"/>
    <d v="2003-12-01T00:00:00"/>
    <n v="34.99"/>
    <n v="20.994"/>
    <n v="1"/>
    <n v="20.994"/>
  </r>
  <r>
    <x v="1"/>
    <x v="4"/>
    <x v="8"/>
    <s v="Very Best Sports Supply"/>
    <x v="2"/>
    <x v="6"/>
    <x v="15"/>
    <s v="Yellow"/>
    <x v="727"/>
    <d v="2003-12-01T00:00:00"/>
    <n v="594.83000000000004"/>
    <n v="356.89800000000002"/>
    <n v="1"/>
    <n v="356.89800000000002"/>
  </r>
  <r>
    <x v="1"/>
    <x v="4"/>
    <x v="8"/>
    <s v="Very Best Sports Supply"/>
    <x v="3"/>
    <x v="22"/>
    <x v="57"/>
    <m/>
    <x v="721"/>
    <d v="2003-12-01T00:00:00"/>
    <n v="4.99"/>
    <n v="2.9940000000000002"/>
    <n v="4"/>
    <n v="11.976000000000001"/>
  </r>
  <r>
    <x v="0"/>
    <x v="0"/>
    <x v="2"/>
    <s v="Travel Sports"/>
    <x v="0"/>
    <x v="0"/>
    <x v="82"/>
    <s v="Silver"/>
    <x v="704"/>
    <d v="2003-12-01T00:00:00"/>
    <n v="564.99"/>
    <n v="338.99400000000003"/>
    <n v="1"/>
    <n v="338.99400000000003"/>
  </r>
  <r>
    <x v="0"/>
    <x v="0"/>
    <x v="2"/>
    <s v="Travel Sports"/>
    <x v="3"/>
    <x v="21"/>
    <x v="55"/>
    <s v="Silver"/>
    <x v="706"/>
    <d v="2003-12-01T00:00:00"/>
    <n v="54.99"/>
    <n v="32.994"/>
    <n v="7"/>
    <n v="230.958"/>
  </r>
  <r>
    <x v="0"/>
    <x v="0"/>
    <x v="2"/>
    <s v="Travel Sports"/>
    <x v="2"/>
    <x v="18"/>
    <x v="87"/>
    <s v="Silver/Black"/>
    <x v="706"/>
    <d v="2003-12-01T00:00:00"/>
    <n v="40.49"/>
    <n v="24.294"/>
    <n v="2"/>
    <n v="48.588000000000001"/>
  </r>
  <r>
    <x v="0"/>
    <x v="0"/>
    <x v="2"/>
    <s v="Travel Sports"/>
    <x v="3"/>
    <x v="7"/>
    <x v="10"/>
    <s v="Red"/>
    <x v="702"/>
    <d v="2003-12-01T00:00:00"/>
    <n v="34.99"/>
    <n v="20.994"/>
    <n v="8"/>
    <n v="167.952"/>
  </r>
  <r>
    <x v="0"/>
    <x v="0"/>
    <x v="2"/>
    <s v="Travel Sports"/>
    <x v="3"/>
    <x v="19"/>
    <x v="52"/>
    <m/>
    <x v="726"/>
    <d v="2003-12-01T00:00:00"/>
    <n v="120"/>
    <n v="72"/>
    <n v="3"/>
    <n v="216"/>
  </r>
  <r>
    <x v="0"/>
    <x v="0"/>
    <x v="2"/>
    <s v="Travel Sports"/>
    <x v="3"/>
    <x v="24"/>
    <x v="60"/>
    <m/>
    <x v="708"/>
    <d v="2003-12-01T00:00:00"/>
    <n v="7.95"/>
    <n v="4.7699999999999996"/>
    <n v="5"/>
    <n v="23.849999999999998"/>
  </r>
  <r>
    <x v="0"/>
    <x v="0"/>
    <x v="2"/>
    <s v="Travel Sports"/>
    <x v="0"/>
    <x v="0"/>
    <x v="19"/>
    <s v="Black"/>
    <x v="722"/>
    <d v="2003-12-01T00:00:00"/>
    <n v="2294.9899999999998"/>
    <n v="1376.9939999999999"/>
    <n v="2"/>
    <n v="2753.9879999999998"/>
  </r>
  <r>
    <x v="0"/>
    <x v="0"/>
    <x v="2"/>
    <s v="Travel Sports"/>
    <x v="3"/>
    <x v="22"/>
    <x v="57"/>
    <m/>
    <x v="702"/>
    <d v="2003-12-01T00:00:00"/>
    <n v="4.99"/>
    <n v="2.9940000000000002"/>
    <n v="5"/>
    <n v="14.97"/>
  </r>
  <r>
    <x v="0"/>
    <x v="0"/>
    <x v="2"/>
    <s v="Travel Sports"/>
    <x v="0"/>
    <x v="0"/>
    <x v="82"/>
    <s v="Silver"/>
    <x v="715"/>
    <d v="2003-12-01T00:00:00"/>
    <n v="564.99"/>
    <n v="338.99400000000003"/>
    <n v="1"/>
    <n v="338.99400000000003"/>
  </r>
  <r>
    <x v="0"/>
    <x v="0"/>
    <x v="2"/>
    <s v="Travel Sports"/>
    <x v="2"/>
    <x v="2"/>
    <x v="84"/>
    <s v="Black"/>
    <x v="715"/>
    <d v="2003-12-01T00:00:00"/>
    <n v="249.79"/>
    <n v="149.874"/>
    <n v="3"/>
    <n v="449.62199999999996"/>
  </r>
  <r>
    <x v="0"/>
    <x v="0"/>
    <x v="2"/>
    <s v="Travel Sports"/>
    <x v="0"/>
    <x v="0"/>
    <x v="19"/>
    <s v="Black"/>
    <x v="717"/>
    <d v="2003-12-01T00:00:00"/>
    <n v="2294.9899999999998"/>
    <n v="1376.9939999999999"/>
    <n v="6"/>
    <n v="8261.9639999999999"/>
  </r>
  <r>
    <x v="0"/>
    <x v="0"/>
    <x v="2"/>
    <s v="Travel Sports"/>
    <x v="0"/>
    <x v="0"/>
    <x v="77"/>
    <s v="Silver"/>
    <x v="706"/>
    <d v="2003-12-01T00:00:00"/>
    <n v="769.49"/>
    <n v="461.69400000000002"/>
    <n v="3"/>
    <n v="1385.0820000000001"/>
  </r>
  <r>
    <x v="0"/>
    <x v="0"/>
    <x v="2"/>
    <s v="Travel Sports"/>
    <x v="0"/>
    <x v="0"/>
    <x v="82"/>
    <s v="Black"/>
    <x v="705"/>
    <d v="2003-12-01T00:00:00"/>
    <n v="539.99"/>
    <n v="323.99400000000003"/>
    <n v="3"/>
    <n v="971.98200000000008"/>
  </r>
  <r>
    <x v="0"/>
    <x v="0"/>
    <x v="2"/>
    <s v="Travel Sports"/>
    <x v="1"/>
    <x v="10"/>
    <x v="29"/>
    <s v="Black"/>
    <x v="713"/>
    <d v="2003-12-01T00:00:00"/>
    <n v="24.49"/>
    <n v="14.694000000000001"/>
    <n v="5"/>
    <n v="73.47"/>
  </r>
  <r>
    <x v="0"/>
    <x v="0"/>
    <x v="2"/>
    <s v="Travel Sports"/>
    <x v="1"/>
    <x v="23"/>
    <x v="59"/>
    <s v="Blue"/>
    <x v="717"/>
    <d v="2003-12-01T00:00:00"/>
    <n v="63.5"/>
    <n v="38.1"/>
    <n v="5"/>
    <n v="190.5"/>
  </r>
  <r>
    <x v="0"/>
    <x v="0"/>
    <x v="2"/>
    <s v="Travel Sports"/>
    <x v="0"/>
    <x v="0"/>
    <x v="77"/>
    <s v="Silver"/>
    <x v="708"/>
    <d v="2003-12-01T00:00:00"/>
    <n v="769.49"/>
    <n v="461.69400000000002"/>
    <n v="1"/>
    <n v="461.69400000000002"/>
  </r>
  <r>
    <x v="0"/>
    <x v="0"/>
    <x v="2"/>
    <s v="Travel Sports"/>
    <x v="2"/>
    <x v="2"/>
    <x v="38"/>
    <s v="Silver"/>
    <x v="728"/>
    <d v="2003-12-01T00:00:00"/>
    <n v="364.09"/>
    <n v="218.45400000000001"/>
    <n v="3"/>
    <n v="655.36200000000008"/>
  </r>
  <r>
    <x v="0"/>
    <x v="0"/>
    <x v="2"/>
    <s v="Travel Sports"/>
    <x v="2"/>
    <x v="18"/>
    <x v="86"/>
    <s v="Silver/Black"/>
    <x v="713"/>
    <d v="2003-12-01T00:00:00"/>
    <n v="80.989999999999995"/>
    <n v="48.594000000000001"/>
    <n v="1"/>
    <n v="48.594000000000001"/>
  </r>
  <r>
    <x v="0"/>
    <x v="0"/>
    <x v="2"/>
    <s v="Travel Sports"/>
    <x v="2"/>
    <x v="2"/>
    <x v="2"/>
    <s v="Silver"/>
    <x v="706"/>
    <d v="2003-12-01T00:00:00"/>
    <n v="1364.5"/>
    <n v="818.7"/>
    <n v="2"/>
    <n v="1637.4"/>
  </r>
  <r>
    <x v="0"/>
    <x v="0"/>
    <x v="2"/>
    <s v="Travel Sports"/>
    <x v="1"/>
    <x v="23"/>
    <x v="59"/>
    <s v="Blue"/>
    <x v="722"/>
    <d v="2003-12-01T00:00:00"/>
    <n v="63.5"/>
    <n v="36.83"/>
    <n v="11"/>
    <n v="405.13"/>
  </r>
  <r>
    <x v="0"/>
    <x v="0"/>
    <x v="2"/>
    <s v="Travel Sports"/>
    <x v="3"/>
    <x v="7"/>
    <x v="10"/>
    <s v="Black"/>
    <x v="692"/>
    <d v="2003-12-01T00:00:00"/>
    <n v="34.99"/>
    <n v="20.994"/>
    <n v="1"/>
    <n v="20.994"/>
  </r>
  <r>
    <x v="0"/>
    <x v="0"/>
    <x v="2"/>
    <s v="Travel Sports"/>
    <x v="0"/>
    <x v="0"/>
    <x v="82"/>
    <s v="Black"/>
    <x v="724"/>
    <d v="2003-12-01T00:00:00"/>
    <n v="539.99"/>
    <n v="323.99400000000003"/>
    <n v="2"/>
    <n v="647.98800000000006"/>
  </r>
  <r>
    <x v="0"/>
    <x v="0"/>
    <x v="2"/>
    <s v="Travel Sports"/>
    <x v="2"/>
    <x v="18"/>
    <x v="85"/>
    <s v="Silver/Black"/>
    <x v="716"/>
    <d v="2003-12-01T00:00:00"/>
    <n v="62.09"/>
    <n v="37.253999999999998"/>
    <n v="1"/>
    <n v="37.253999999999998"/>
  </r>
  <r>
    <x v="0"/>
    <x v="0"/>
    <x v="2"/>
    <s v="Travel Sports"/>
    <x v="0"/>
    <x v="0"/>
    <x v="19"/>
    <s v="Silver"/>
    <x v="718"/>
    <d v="2003-12-01T00:00:00"/>
    <n v="2319.9899999999998"/>
    <n v="1391.9939999999999"/>
    <n v="1"/>
    <n v="1391.9939999999999"/>
  </r>
  <r>
    <x v="0"/>
    <x v="0"/>
    <x v="2"/>
    <s v="Travel Sports"/>
    <x v="2"/>
    <x v="2"/>
    <x v="38"/>
    <s v="Silver"/>
    <x v="712"/>
    <d v="2003-12-01T00:00:00"/>
    <n v="364.09"/>
    <n v="218.45400000000001"/>
    <n v="1"/>
    <n v="218.45400000000001"/>
  </r>
  <r>
    <x v="0"/>
    <x v="0"/>
    <x v="2"/>
    <s v="Travel Sports"/>
    <x v="0"/>
    <x v="0"/>
    <x v="82"/>
    <s v="Silver"/>
    <x v="724"/>
    <d v="2003-12-01T00:00:00"/>
    <n v="564.99"/>
    <n v="338.99400000000003"/>
    <n v="1"/>
    <n v="338.99400000000003"/>
  </r>
  <r>
    <x v="0"/>
    <x v="0"/>
    <x v="2"/>
    <s v="Travel Sports"/>
    <x v="0"/>
    <x v="0"/>
    <x v="82"/>
    <s v="Black"/>
    <x v="708"/>
    <d v="2003-12-01T00:00:00"/>
    <n v="539.99"/>
    <n v="323.99400000000003"/>
    <n v="3"/>
    <n v="971.98200000000008"/>
  </r>
  <r>
    <x v="0"/>
    <x v="0"/>
    <x v="2"/>
    <s v="Travel Sports"/>
    <x v="0"/>
    <x v="0"/>
    <x v="19"/>
    <s v="Silver"/>
    <x v="725"/>
    <d v="2003-12-01T00:00:00"/>
    <n v="2319.9899999999998"/>
    <n v="1391.9939999999999"/>
    <n v="1"/>
    <n v="1391.9939999999999"/>
  </r>
  <r>
    <x v="0"/>
    <x v="0"/>
    <x v="2"/>
    <s v="Travel Sports"/>
    <x v="2"/>
    <x v="20"/>
    <x v="83"/>
    <m/>
    <x v="724"/>
    <d v="2003-12-01T00:00:00"/>
    <n v="52.64"/>
    <n v="31.584"/>
    <n v="1"/>
    <n v="31.584"/>
  </r>
  <r>
    <x v="0"/>
    <x v="0"/>
    <x v="2"/>
    <s v="Travel Sports"/>
    <x v="0"/>
    <x v="0"/>
    <x v="19"/>
    <s v="Silver"/>
    <x v="700"/>
    <d v="2003-12-01T00:00:00"/>
    <n v="2319.9899999999998"/>
    <n v="1391.9939999999999"/>
    <n v="4"/>
    <n v="5567.9759999999997"/>
  </r>
  <r>
    <x v="0"/>
    <x v="0"/>
    <x v="2"/>
    <s v="Travel Sports"/>
    <x v="0"/>
    <x v="0"/>
    <x v="82"/>
    <s v="Silver"/>
    <x v="708"/>
    <d v="2003-12-01T00:00:00"/>
    <n v="564.99"/>
    <n v="338.99400000000003"/>
    <n v="2"/>
    <n v="677.98800000000006"/>
  </r>
  <r>
    <x v="0"/>
    <x v="0"/>
    <x v="2"/>
    <s v="Travel Sports"/>
    <x v="3"/>
    <x v="7"/>
    <x v="10"/>
    <s v="Blue"/>
    <x v="704"/>
    <d v="2003-12-01T00:00:00"/>
    <n v="34.99"/>
    <n v="20.994"/>
    <n v="3"/>
    <n v="62.981999999999999"/>
  </r>
  <r>
    <x v="0"/>
    <x v="0"/>
    <x v="2"/>
    <s v="Travel Sports"/>
    <x v="1"/>
    <x v="14"/>
    <x v="56"/>
    <s v="Black"/>
    <x v="708"/>
    <d v="2003-12-01T00:00:00"/>
    <n v="69.989999999999995"/>
    <n v="38.494500000000002"/>
    <n v="19"/>
    <n v="731.39550000000008"/>
  </r>
  <r>
    <x v="0"/>
    <x v="0"/>
    <x v="2"/>
    <s v="Travel Sports"/>
    <x v="2"/>
    <x v="2"/>
    <x v="2"/>
    <s v="Black"/>
    <x v="692"/>
    <d v="2003-12-01T00:00:00"/>
    <n v="1349.6"/>
    <n v="809.76"/>
    <n v="1"/>
    <n v="809.76"/>
  </r>
  <r>
    <x v="0"/>
    <x v="0"/>
    <x v="2"/>
    <s v="Travel Sports"/>
    <x v="1"/>
    <x v="4"/>
    <x v="58"/>
    <s v="Yellow"/>
    <x v="700"/>
    <d v="2003-12-01T00:00:00"/>
    <n v="53.99"/>
    <n v="32.393999999999998"/>
    <n v="1"/>
    <n v="32.393999999999998"/>
  </r>
  <r>
    <x v="0"/>
    <x v="0"/>
    <x v="2"/>
    <s v="Travel Sports"/>
    <x v="1"/>
    <x v="4"/>
    <x v="5"/>
    <s v="Multi"/>
    <x v="720"/>
    <d v="2003-12-01T00:00:00"/>
    <n v="49.99"/>
    <n v="29.994"/>
    <n v="3"/>
    <n v="89.981999999999999"/>
  </r>
  <r>
    <x v="0"/>
    <x v="0"/>
    <x v="2"/>
    <s v="Travel Sports"/>
    <x v="0"/>
    <x v="0"/>
    <x v="77"/>
    <s v="Silver"/>
    <x v="701"/>
    <d v="2003-12-01T00:00:00"/>
    <n v="769.49"/>
    <n v="461.69400000000002"/>
    <n v="1"/>
    <n v="461.69400000000002"/>
  </r>
  <r>
    <x v="0"/>
    <x v="0"/>
    <x v="2"/>
    <s v="Travel Sports"/>
    <x v="1"/>
    <x v="4"/>
    <x v="58"/>
    <s v="Yellow"/>
    <x v="717"/>
    <d v="2003-12-01T00:00:00"/>
    <n v="53.99"/>
    <n v="32.393999999999998"/>
    <n v="5"/>
    <n v="161.97"/>
  </r>
  <r>
    <x v="0"/>
    <x v="0"/>
    <x v="2"/>
    <s v="Travel Sports"/>
    <x v="1"/>
    <x v="5"/>
    <x v="6"/>
    <s v="Multi"/>
    <x v="712"/>
    <d v="2003-12-01T00:00:00"/>
    <n v="8.99"/>
    <n v="5.3940000000000001"/>
    <n v="2"/>
    <n v="10.788"/>
  </r>
  <r>
    <x v="0"/>
    <x v="0"/>
    <x v="2"/>
    <s v="Travel Sports"/>
    <x v="1"/>
    <x v="4"/>
    <x v="58"/>
    <s v="Yellow"/>
    <x v="718"/>
    <d v="2003-12-01T00:00:00"/>
    <n v="53.99"/>
    <n v="32.393999999999998"/>
    <n v="5"/>
    <n v="161.97"/>
  </r>
  <r>
    <x v="0"/>
    <x v="0"/>
    <x v="2"/>
    <s v="Travel Sports"/>
    <x v="0"/>
    <x v="0"/>
    <x v="19"/>
    <s v="Black"/>
    <x v="722"/>
    <d v="2003-12-01T00:00:00"/>
    <n v="2294.9899999999998"/>
    <n v="1376.9939999999999"/>
    <n v="5"/>
    <n v="6884.9699999999993"/>
  </r>
  <r>
    <x v="0"/>
    <x v="0"/>
    <x v="2"/>
    <s v="Travel Sports"/>
    <x v="2"/>
    <x v="2"/>
    <x v="84"/>
    <s v="Silver"/>
    <x v="719"/>
    <d v="2003-12-01T00:00:00"/>
    <n v="264.05"/>
    <n v="158.43"/>
    <n v="4"/>
    <n v="633.72"/>
  </r>
  <r>
    <x v="0"/>
    <x v="0"/>
    <x v="2"/>
    <s v="Travel Sports"/>
    <x v="2"/>
    <x v="20"/>
    <x v="81"/>
    <m/>
    <x v="703"/>
    <d v="2003-12-01T00:00:00"/>
    <n v="27.12"/>
    <n v="16.271999999999998"/>
    <n v="3"/>
    <n v="48.815999999999995"/>
  </r>
  <r>
    <x v="0"/>
    <x v="0"/>
    <x v="2"/>
    <s v="Travel Sports"/>
    <x v="2"/>
    <x v="2"/>
    <x v="84"/>
    <s v="Black"/>
    <x v="705"/>
    <d v="2003-12-01T00:00:00"/>
    <n v="249.79"/>
    <n v="149.874"/>
    <n v="1"/>
    <n v="149.874"/>
  </r>
  <r>
    <x v="0"/>
    <x v="0"/>
    <x v="2"/>
    <s v="Travel Sports"/>
    <x v="0"/>
    <x v="0"/>
    <x v="82"/>
    <s v="Black"/>
    <x v="720"/>
    <d v="2003-12-01T00:00:00"/>
    <n v="539.99"/>
    <n v="323.99400000000003"/>
    <n v="1"/>
    <n v="323.99400000000003"/>
  </r>
  <r>
    <x v="0"/>
    <x v="0"/>
    <x v="2"/>
    <s v="Travel Sports"/>
    <x v="2"/>
    <x v="2"/>
    <x v="84"/>
    <s v="Silver"/>
    <x v="702"/>
    <d v="2003-12-01T00:00:00"/>
    <n v="264.05"/>
    <n v="158.43"/>
    <n v="3"/>
    <n v="475.29"/>
  </r>
  <r>
    <x v="0"/>
    <x v="0"/>
    <x v="4"/>
    <s v="Trendy Department Stores"/>
    <x v="0"/>
    <x v="25"/>
    <x v="62"/>
    <s v="Blue"/>
    <x v="721"/>
    <d v="2003-12-01T00:00:00"/>
    <n v="2384.0700000000002"/>
    <n v="1430.442"/>
    <n v="1"/>
    <n v="1430.442"/>
  </r>
  <r>
    <x v="0"/>
    <x v="0"/>
    <x v="4"/>
    <s v="Trendy Department Stores"/>
    <x v="2"/>
    <x v="29"/>
    <x v="74"/>
    <s v="Silver"/>
    <x v="709"/>
    <d v="2003-12-01T00:00:00"/>
    <n v="106.5"/>
    <n v="63.9"/>
    <n v="2"/>
    <n v="127.8"/>
  </r>
  <r>
    <x v="0"/>
    <x v="1"/>
    <x v="1"/>
    <s v="Rapid Bikes"/>
    <x v="1"/>
    <x v="10"/>
    <x v="29"/>
    <s v="Black"/>
    <x v="704"/>
    <d v="2003-12-01T00:00:00"/>
    <n v="24.49"/>
    <n v="14.694000000000001"/>
    <n v="3"/>
    <n v="44.082000000000001"/>
  </r>
  <r>
    <x v="0"/>
    <x v="1"/>
    <x v="1"/>
    <s v="Rapid Bikes"/>
    <x v="1"/>
    <x v="23"/>
    <x v="59"/>
    <s v="Blue"/>
    <x v="729"/>
    <d v="2003-12-01T00:00:00"/>
    <n v="63.5"/>
    <n v="36.83"/>
    <n v="12"/>
    <n v="441.96"/>
  </r>
  <r>
    <x v="0"/>
    <x v="1"/>
    <x v="1"/>
    <s v="Rapid Bikes"/>
    <x v="2"/>
    <x v="29"/>
    <x v="70"/>
    <s v="Silver"/>
    <x v="713"/>
    <d v="2003-12-01T00:00:00"/>
    <n v="106.5"/>
    <n v="61.77"/>
    <n v="11"/>
    <n v="679.47"/>
  </r>
  <r>
    <x v="0"/>
    <x v="1"/>
    <x v="1"/>
    <s v="Rapid Bikes"/>
    <x v="3"/>
    <x v="19"/>
    <x v="52"/>
    <m/>
    <x v="719"/>
    <d v="2003-12-01T00:00:00"/>
    <n v="120"/>
    <n v="72"/>
    <n v="8"/>
    <n v="576"/>
  </r>
  <r>
    <x v="0"/>
    <x v="1"/>
    <x v="1"/>
    <s v="Rapid Bikes"/>
    <x v="0"/>
    <x v="0"/>
    <x v="82"/>
    <s v="Silver"/>
    <x v="725"/>
    <d v="2003-12-01T00:00:00"/>
    <n v="564.99"/>
    <n v="338.99400000000003"/>
    <n v="3"/>
    <n v="1016.9820000000001"/>
  </r>
  <r>
    <x v="0"/>
    <x v="1"/>
    <x v="1"/>
    <s v="Rapid Bikes"/>
    <x v="3"/>
    <x v="32"/>
    <x v="76"/>
    <m/>
    <x v="724"/>
    <d v="2003-12-01T00:00:00"/>
    <n v="2.29"/>
    <n v="1.3740000000000001"/>
    <n v="1"/>
    <n v="1.3740000000000001"/>
  </r>
  <r>
    <x v="0"/>
    <x v="1"/>
    <x v="1"/>
    <s v="Rapid Bikes"/>
    <x v="0"/>
    <x v="0"/>
    <x v="82"/>
    <s v="Silver"/>
    <x v="702"/>
    <d v="2003-12-01T00:00:00"/>
    <n v="564.99"/>
    <n v="338.99400000000003"/>
    <n v="1"/>
    <n v="338.99400000000003"/>
  </r>
  <r>
    <x v="0"/>
    <x v="1"/>
    <x v="1"/>
    <s v="Rapid Bikes"/>
    <x v="2"/>
    <x v="2"/>
    <x v="84"/>
    <s v="Black"/>
    <x v="722"/>
    <d v="2003-12-01T00:00:00"/>
    <n v="249.79"/>
    <n v="149.874"/>
    <n v="3"/>
    <n v="449.62199999999996"/>
  </r>
  <r>
    <x v="0"/>
    <x v="1"/>
    <x v="1"/>
    <s v="Rapid Bikes"/>
    <x v="2"/>
    <x v="30"/>
    <x v="71"/>
    <s v="Silver"/>
    <x v="723"/>
    <d v="2003-12-01T00:00:00"/>
    <n v="20.239999999999998"/>
    <n v="12.144"/>
    <n v="2"/>
    <n v="24.288"/>
  </r>
  <r>
    <x v="0"/>
    <x v="1"/>
    <x v="1"/>
    <s v="Rapid Bikes"/>
    <x v="1"/>
    <x v="5"/>
    <x v="6"/>
    <s v="Multi"/>
    <x v="722"/>
    <d v="2003-12-01T00:00:00"/>
    <n v="8.99"/>
    <n v="5.2141999999999999"/>
    <n v="13"/>
    <n v="67.784599999999998"/>
  </r>
  <r>
    <x v="0"/>
    <x v="1"/>
    <x v="1"/>
    <s v="Rapid Bikes"/>
    <x v="3"/>
    <x v="7"/>
    <x v="10"/>
    <s v="Black"/>
    <x v="712"/>
    <d v="2003-12-01T00:00:00"/>
    <n v="34.99"/>
    <n v="20.994"/>
    <n v="10"/>
    <n v="209.94"/>
  </r>
  <r>
    <x v="0"/>
    <x v="1"/>
    <x v="1"/>
    <s v="Rapid Bikes"/>
    <x v="1"/>
    <x v="23"/>
    <x v="59"/>
    <s v="Blue"/>
    <x v="707"/>
    <d v="2003-12-01T00:00:00"/>
    <n v="63.5"/>
    <n v="38.1"/>
    <n v="10"/>
    <n v="381"/>
  </r>
  <r>
    <x v="0"/>
    <x v="1"/>
    <x v="1"/>
    <s v="Rapid Bikes"/>
    <x v="0"/>
    <x v="0"/>
    <x v="19"/>
    <s v="Silver"/>
    <x v="723"/>
    <d v="2003-12-01T00:00:00"/>
    <n v="2319.9899999999998"/>
    <n v="1391.9939999999999"/>
    <n v="1"/>
    <n v="1391.9939999999999"/>
  </r>
  <r>
    <x v="0"/>
    <x v="1"/>
    <x v="1"/>
    <s v="Rapid Bikes"/>
    <x v="3"/>
    <x v="7"/>
    <x v="10"/>
    <s v="Red"/>
    <x v="720"/>
    <d v="2003-12-01T00:00:00"/>
    <n v="34.99"/>
    <n v="20.2942"/>
    <n v="12"/>
    <n v="243.53039999999999"/>
  </r>
  <r>
    <x v="0"/>
    <x v="1"/>
    <x v="1"/>
    <s v="Rapid Bikes"/>
    <x v="1"/>
    <x v="4"/>
    <x v="5"/>
    <s v="Multi"/>
    <x v="719"/>
    <d v="2003-12-01T00:00:00"/>
    <n v="49.99"/>
    <n v="29.994"/>
    <n v="8"/>
    <n v="239.952"/>
  </r>
  <r>
    <x v="0"/>
    <x v="1"/>
    <x v="1"/>
    <s v="Rapid Bikes"/>
    <x v="1"/>
    <x v="4"/>
    <x v="5"/>
    <s v="Multi"/>
    <x v="703"/>
    <d v="2003-12-01T00:00:00"/>
    <n v="49.99"/>
    <n v="29.994"/>
    <n v="6"/>
    <n v="179.964"/>
  </r>
  <r>
    <x v="0"/>
    <x v="1"/>
    <x v="1"/>
    <s v="Rapid Bikes"/>
    <x v="3"/>
    <x v="24"/>
    <x v="60"/>
    <m/>
    <x v="721"/>
    <d v="2003-12-01T00:00:00"/>
    <n v="7.95"/>
    <n v="4.7699999999999996"/>
    <n v="6"/>
    <n v="28.619999999999997"/>
  </r>
  <r>
    <x v="0"/>
    <x v="1"/>
    <x v="1"/>
    <s v="Rapid Bikes"/>
    <x v="2"/>
    <x v="31"/>
    <x v="78"/>
    <m/>
    <x v="726"/>
    <d v="2003-12-01T00:00:00"/>
    <n v="53.99"/>
    <n v="32.393999999999998"/>
    <n v="3"/>
    <n v="97.181999999999988"/>
  </r>
  <r>
    <x v="0"/>
    <x v="1"/>
    <x v="1"/>
    <s v="Rapid Bikes"/>
    <x v="2"/>
    <x v="2"/>
    <x v="84"/>
    <s v="Silver"/>
    <x v="714"/>
    <d v="2003-12-01T00:00:00"/>
    <n v="264.05"/>
    <n v="158.43"/>
    <n v="2"/>
    <n v="316.86"/>
  </r>
  <r>
    <x v="0"/>
    <x v="1"/>
    <x v="1"/>
    <s v="Rapid Bikes"/>
    <x v="1"/>
    <x v="4"/>
    <x v="58"/>
    <s v="Yellow"/>
    <x v="716"/>
    <d v="2003-12-01T00:00:00"/>
    <n v="53.99"/>
    <n v="32.393999999999998"/>
    <n v="10"/>
    <n v="323.94"/>
  </r>
  <r>
    <x v="0"/>
    <x v="1"/>
    <x v="1"/>
    <s v="Rapid Bikes"/>
    <x v="1"/>
    <x v="4"/>
    <x v="58"/>
    <s v="Yellow"/>
    <x v="729"/>
    <d v="2003-12-01T00:00:00"/>
    <n v="53.99"/>
    <n v="32.393999999999998"/>
    <n v="8"/>
    <n v="259.15199999999999"/>
  </r>
  <r>
    <x v="0"/>
    <x v="1"/>
    <x v="1"/>
    <s v="Rapid Bikes"/>
    <x v="1"/>
    <x v="14"/>
    <x v="56"/>
    <s v="Black"/>
    <x v="707"/>
    <d v="2003-12-01T00:00:00"/>
    <n v="69.989999999999995"/>
    <n v="41.994"/>
    <n v="2"/>
    <n v="83.988"/>
  </r>
  <r>
    <x v="0"/>
    <x v="1"/>
    <x v="1"/>
    <s v="Rapid Bikes"/>
    <x v="2"/>
    <x v="2"/>
    <x v="2"/>
    <s v="Black"/>
    <x v="710"/>
    <d v="2003-12-01T00:00:00"/>
    <n v="1349.6"/>
    <n v="809.76"/>
    <n v="3"/>
    <n v="2429.2799999999997"/>
  </r>
  <r>
    <x v="0"/>
    <x v="1"/>
    <x v="1"/>
    <s v="Rapid Bikes"/>
    <x v="2"/>
    <x v="18"/>
    <x v="87"/>
    <s v="Silver/Black"/>
    <x v="720"/>
    <d v="2003-12-01T00:00:00"/>
    <n v="40.49"/>
    <n v="24.294"/>
    <n v="3"/>
    <n v="72.882000000000005"/>
  </r>
  <r>
    <x v="0"/>
    <x v="1"/>
    <x v="1"/>
    <s v="Rapid Bikes"/>
    <x v="2"/>
    <x v="28"/>
    <x v="72"/>
    <s v="Black"/>
    <x v="727"/>
    <d v="2003-12-01T00:00:00"/>
    <n v="175.49"/>
    <n v="105.294"/>
    <n v="1"/>
    <n v="105.294"/>
  </r>
  <r>
    <x v="0"/>
    <x v="1"/>
    <x v="1"/>
    <s v="Rapid Bikes"/>
    <x v="1"/>
    <x v="10"/>
    <x v="29"/>
    <s v="Black"/>
    <x v="718"/>
    <d v="2003-12-01T00:00:00"/>
    <n v="24.49"/>
    <n v="14.694000000000001"/>
    <n v="3"/>
    <n v="44.082000000000001"/>
  </r>
  <r>
    <x v="0"/>
    <x v="1"/>
    <x v="1"/>
    <s v="Rapid Bikes"/>
    <x v="1"/>
    <x v="10"/>
    <x v="29"/>
    <s v="Black"/>
    <x v="702"/>
    <d v="2003-12-01T00:00:00"/>
    <n v="24.49"/>
    <n v="14.694000000000001"/>
    <n v="6"/>
    <n v="88.164000000000001"/>
  </r>
  <r>
    <x v="0"/>
    <x v="1"/>
    <x v="1"/>
    <s v="Rapid Bikes"/>
    <x v="3"/>
    <x v="22"/>
    <x v="57"/>
    <m/>
    <x v="728"/>
    <d v="2003-12-01T00:00:00"/>
    <n v="4.99"/>
    <n v="2.7444999999999999"/>
    <n v="20"/>
    <n v="54.89"/>
  </r>
  <r>
    <x v="0"/>
    <x v="1"/>
    <x v="1"/>
    <s v="Rapid Bikes"/>
    <x v="2"/>
    <x v="20"/>
    <x v="83"/>
    <m/>
    <x v="729"/>
    <d v="2003-12-01T00:00:00"/>
    <n v="52.64"/>
    <n v="31.584"/>
    <n v="3"/>
    <n v="94.751999999999995"/>
  </r>
  <r>
    <x v="0"/>
    <x v="1"/>
    <x v="1"/>
    <s v="Rapid Bikes"/>
    <x v="0"/>
    <x v="0"/>
    <x v="82"/>
    <s v="Black"/>
    <x v="717"/>
    <d v="2003-12-01T00:00:00"/>
    <n v="539.99"/>
    <n v="323.99400000000003"/>
    <n v="2"/>
    <n v="647.98800000000006"/>
  </r>
  <r>
    <x v="0"/>
    <x v="1"/>
    <x v="1"/>
    <s v="Rapid Bikes"/>
    <x v="0"/>
    <x v="0"/>
    <x v="82"/>
    <s v="Silver"/>
    <x v="721"/>
    <d v="2003-12-01T00:00:00"/>
    <n v="564.99"/>
    <n v="338.99400000000003"/>
    <n v="2"/>
    <n v="677.98800000000006"/>
  </r>
  <r>
    <x v="0"/>
    <x v="1"/>
    <x v="1"/>
    <s v="Rapid Bikes"/>
    <x v="0"/>
    <x v="0"/>
    <x v="19"/>
    <s v="Silver"/>
    <x v="720"/>
    <d v="2003-12-01T00:00:00"/>
    <n v="2319.9899999999998"/>
    <n v="1391.9939999999999"/>
    <n v="2"/>
    <n v="2783.9879999999998"/>
  </r>
  <r>
    <x v="0"/>
    <x v="1"/>
    <x v="1"/>
    <s v="Rapid Bikes"/>
    <x v="2"/>
    <x v="20"/>
    <x v="88"/>
    <m/>
    <x v="719"/>
    <d v="2003-12-01T00:00:00"/>
    <n v="39.14"/>
    <n v="23.484000000000002"/>
    <n v="2"/>
    <n v="46.968000000000004"/>
  </r>
  <r>
    <x v="0"/>
    <x v="1"/>
    <x v="1"/>
    <s v="Rapid Bikes"/>
    <x v="2"/>
    <x v="18"/>
    <x v="86"/>
    <s v="Silver/Black"/>
    <x v="727"/>
    <d v="2003-12-01T00:00:00"/>
    <n v="80.989999999999995"/>
    <n v="48.594000000000001"/>
    <n v="4"/>
    <n v="194.376"/>
  </r>
  <r>
    <x v="0"/>
    <x v="1"/>
    <x v="1"/>
    <s v="Rapid Bikes"/>
    <x v="3"/>
    <x v="7"/>
    <x v="10"/>
    <s v="Blue"/>
    <x v="692"/>
    <d v="2003-12-01T00:00:00"/>
    <n v="34.99"/>
    <n v="20.994"/>
    <n v="4"/>
    <n v="83.975999999999999"/>
  </r>
  <r>
    <x v="0"/>
    <x v="1"/>
    <x v="1"/>
    <s v="Rapid Bikes"/>
    <x v="2"/>
    <x v="31"/>
    <x v="73"/>
    <m/>
    <x v="712"/>
    <d v="2003-12-01T00:00:00"/>
    <n v="121.49"/>
    <n v="72.894000000000005"/>
    <n v="5"/>
    <n v="364.47"/>
  </r>
  <r>
    <x v="0"/>
    <x v="1"/>
    <x v="1"/>
    <s v="Rapid Bikes"/>
    <x v="2"/>
    <x v="2"/>
    <x v="84"/>
    <s v="Silver"/>
    <x v="725"/>
    <d v="2003-12-01T00:00:00"/>
    <n v="264.05"/>
    <n v="158.43"/>
    <n v="3"/>
    <n v="475.29"/>
  </r>
  <r>
    <x v="0"/>
    <x v="1"/>
    <x v="1"/>
    <s v="Rapid Bikes"/>
    <x v="1"/>
    <x v="4"/>
    <x v="58"/>
    <s v="Yellow"/>
    <x v="692"/>
    <d v="2003-12-01T00:00:00"/>
    <n v="53.99"/>
    <n v="32.393999999999998"/>
    <n v="5"/>
    <n v="161.97"/>
  </r>
  <r>
    <x v="0"/>
    <x v="1"/>
    <x v="1"/>
    <s v="Rapid Bikes"/>
    <x v="0"/>
    <x v="0"/>
    <x v="82"/>
    <s v="Black"/>
    <x v="700"/>
    <d v="2003-12-01T00:00:00"/>
    <n v="539.99"/>
    <n v="323.99400000000003"/>
    <n v="2"/>
    <n v="647.98800000000006"/>
  </r>
  <r>
    <x v="0"/>
    <x v="1"/>
    <x v="1"/>
    <s v="Rapid Bikes"/>
    <x v="2"/>
    <x v="29"/>
    <x v="74"/>
    <s v="Silver"/>
    <x v="724"/>
    <d v="2003-12-01T00:00:00"/>
    <n v="106.5"/>
    <n v="63.9"/>
    <n v="2"/>
    <n v="127.8"/>
  </r>
  <r>
    <x v="0"/>
    <x v="1"/>
    <x v="1"/>
    <s v="Rapid Bikes"/>
    <x v="2"/>
    <x v="26"/>
    <x v="63"/>
    <s v="Silver"/>
    <x v="713"/>
    <d v="2003-12-01T00:00:00"/>
    <n v="121.46"/>
    <n v="72.876000000000005"/>
    <n v="1"/>
    <n v="72.876000000000005"/>
  </r>
  <r>
    <x v="0"/>
    <x v="1"/>
    <x v="1"/>
    <s v="Rapid Bikes"/>
    <x v="2"/>
    <x v="2"/>
    <x v="84"/>
    <s v="Silver"/>
    <x v="724"/>
    <d v="2003-12-01T00:00:00"/>
    <n v="264.05"/>
    <n v="158.43"/>
    <n v="1"/>
    <n v="158.43"/>
  </r>
  <r>
    <x v="0"/>
    <x v="1"/>
    <x v="1"/>
    <s v="Rapid Bikes"/>
    <x v="0"/>
    <x v="0"/>
    <x v="19"/>
    <s v="Black"/>
    <x v="706"/>
    <d v="2003-12-01T00:00:00"/>
    <n v="2294.9899999999998"/>
    <n v="1376.9939999999999"/>
    <n v="2"/>
    <n v="2753.9879999999998"/>
  </r>
  <r>
    <x v="0"/>
    <x v="1"/>
    <x v="1"/>
    <s v="Rapid Bikes"/>
    <x v="2"/>
    <x v="2"/>
    <x v="2"/>
    <s v="Black"/>
    <x v="713"/>
    <d v="2003-12-01T00:00:00"/>
    <n v="1349.6"/>
    <n v="809.76"/>
    <n v="3"/>
    <n v="2429.2799999999997"/>
  </r>
  <r>
    <x v="0"/>
    <x v="1"/>
    <x v="1"/>
    <s v="Rapid Bikes"/>
    <x v="2"/>
    <x v="2"/>
    <x v="84"/>
    <s v="Silver"/>
    <x v="722"/>
    <d v="2003-12-01T00:00:00"/>
    <n v="264.05"/>
    <n v="158.43"/>
    <n v="2"/>
    <n v="316.86"/>
  </r>
  <r>
    <x v="0"/>
    <x v="1"/>
    <x v="1"/>
    <s v="Rapid Bikes"/>
    <x v="0"/>
    <x v="0"/>
    <x v="19"/>
    <s v="Black"/>
    <x v="727"/>
    <d v="2003-12-01T00:00:00"/>
    <n v="2294.9899999999998"/>
    <n v="1376.9939999999999"/>
    <n v="4"/>
    <n v="5507.9759999999997"/>
  </r>
  <r>
    <x v="0"/>
    <x v="1"/>
    <x v="1"/>
    <s v="Rapid Bikes"/>
    <x v="2"/>
    <x v="2"/>
    <x v="38"/>
    <s v="Silver"/>
    <x v="728"/>
    <d v="2003-12-01T00:00:00"/>
    <n v="364.09"/>
    <n v="218.45400000000001"/>
    <n v="8"/>
    <n v="1747.6320000000001"/>
  </r>
  <r>
    <x v="0"/>
    <x v="1"/>
    <x v="1"/>
    <s v="Rapid Bikes"/>
    <x v="2"/>
    <x v="2"/>
    <x v="84"/>
    <s v="Black"/>
    <x v="727"/>
    <d v="2003-12-01T00:00:00"/>
    <n v="249.79"/>
    <n v="149.874"/>
    <n v="4"/>
    <n v="599.49599999999998"/>
  </r>
  <r>
    <x v="0"/>
    <x v="1"/>
    <x v="1"/>
    <s v="Rapid Bikes"/>
    <x v="2"/>
    <x v="9"/>
    <x v="37"/>
    <m/>
    <x v="703"/>
    <d v="2003-12-01T00:00:00"/>
    <n v="44.54"/>
    <n v="26.724"/>
    <n v="2"/>
    <n v="53.448"/>
  </r>
  <r>
    <x v="0"/>
    <x v="1"/>
    <x v="1"/>
    <s v="Rapid Bikes"/>
    <x v="2"/>
    <x v="2"/>
    <x v="2"/>
    <s v="Silver"/>
    <x v="716"/>
    <d v="2003-12-01T00:00:00"/>
    <n v="1364.5"/>
    <n v="818.7"/>
    <n v="1"/>
    <n v="818.7"/>
  </r>
  <r>
    <x v="0"/>
    <x v="1"/>
    <x v="1"/>
    <s v="Rapid Bikes"/>
    <x v="1"/>
    <x v="4"/>
    <x v="5"/>
    <s v="Multi"/>
    <x v="721"/>
    <d v="2003-12-01T00:00:00"/>
    <n v="49.99"/>
    <n v="29.994"/>
    <n v="6"/>
    <n v="179.964"/>
  </r>
  <r>
    <x v="0"/>
    <x v="1"/>
    <x v="1"/>
    <s v="Rapid Bikes"/>
    <x v="0"/>
    <x v="0"/>
    <x v="19"/>
    <s v="Silver"/>
    <x v="716"/>
    <d v="2003-12-01T00:00:00"/>
    <n v="2319.9899999999998"/>
    <n v="1391.9939999999999"/>
    <n v="1"/>
    <n v="1391.9939999999999"/>
  </r>
  <r>
    <x v="0"/>
    <x v="1"/>
    <x v="1"/>
    <s v="Rapid Bikes"/>
    <x v="1"/>
    <x v="14"/>
    <x v="56"/>
    <s v="Black"/>
    <x v="723"/>
    <d v="2003-12-01T00:00:00"/>
    <n v="69.989999999999995"/>
    <n v="41.994"/>
    <n v="5"/>
    <n v="209.97"/>
  </r>
  <r>
    <x v="0"/>
    <x v="1"/>
    <x v="1"/>
    <s v="Rapid Bikes"/>
    <x v="0"/>
    <x v="0"/>
    <x v="19"/>
    <s v="Black"/>
    <x v="706"/>
    <d v="2003-12-01T00:00:00"/>
    <n v="2294.9899999999998"/>
    <n v="1376.9939999999999"/>
    <n v="4"/>
    <n v="5507.9759999999997"/>
  </r>
  <r>
    <x v="0"/>
    <x v="1"/>
    <x v="1"/>
    <s v="Rapid Bikes"/>
    <x v="3"/>
    <x v="21"/>
    <x v="55"/>
    <s v="Silver"/>
    <x v="702"/>
    <d v="2003-12-01T00:00:00"/>
    <n v="54.99"/>
    <n v="32.994"/>
    <n v="5"/>
    <n v="164.97"/>
  </r>
  <r>
    <x v="1"/>
    <x v="2"/>
    <x v="6"/>
    <s v="Metro Sports Equipment"/>
    <x v="2"/>
    <x v="18"/>
    <x v="86"/>
    <s v="Silver/Black"/>
    <x v="726"/>
    <d v="2003-12-01T00:00:00"/>
    <n v="80.989999999999995"/>
    <n v="48.594000000000001"/>
    <n v="5"/>
    <n v="242.97"/>
  </r>
  <r>
    <x v="1"/>
    <x v="2"/>
    <x v="6"/>
    <s v="Metro Sports Equipment"/>
    <x v="0"/>
    <x v="0"/>
    <x v="19"/>
    <s v="Silver"/>
    <x v="726"/>
    <d v="2003-12-01T00:00:00"/>
    <n v="2319.9899999999998"/>
    <n v="1391.9939999999999"/>
    <n v="5"/>
    <n v="6959.9699999999993"/>
  </r>
  <r>
    <x v="1"/>
    <x v="2"/>
    <x v="6"/>
    <s v="Metro Sports Equipment"/>
    <x v="2"/>
    <x v="31"/>
    <x v="73"/>
    <m/>
    <x v="713"/>
    <d v="2003-12-01T00:00:00"/>
    <n v="121.49"/>
    <n v="72.894000000000005"/>
    <n v="2"/>
    <n v="145.78800000000001"/>
  </r>
  <r>
    <x v="1"/>
    <x v="2"/>
    <x v="6"/>
    <s v="Metro Sports Equipment"/>
    <x v="1"/>
    <x v="14"/>
    <x v="56"/>
    <s v="Black"/>
    <x v="716"/>
    <d v="2003-12-01T00:00:00"/>
    <n v="69.989999999999995"/>
    <n v="41.994"/>
    <n v="5"/>
    <n v="209.97"/>
  </r>
  <r>
    <x v="1"/>
    <x v="2"/>
    <x v="6"/>
    <s v="Metro Sports Equipment"/>
    <x v="2"/>
    <x v="2"/>
    <x v="84"/>
    <s v="Black"/>
    <x v="700"/>
    <d v="2003-12-01T00:00:00"/>
    <n v="249.79"/>
    <n v="149.874"/>
    <n v="4"/>
    <n v="599.49599999999998"/>
  </r>
  <r>
    <x v="1"/>
    <x v="2"/>
    <x v="6"/>
    <s v="Metro Sports Equipment"/>
    <x v="2"/>
    <x v="28"/>
    <x v="72"/>
    <s v="Black"/>
    <x v="713"/>
    <d v="2003-12-01T00:00:00"/>
    <n v="175.49"/>
    <n v="105.294"/>
    <n v="3"/>
    <n v="315.88200000000001"/>
  </r>
  <r>
    <x v="1"/>
    <x v="2"/>
    <x v="6"/>
    <s v="Metro Sports Equipment"/>
    <x v="2"/>
    <x v="2"/>
    <x v="38"/>
    <s v="Silver"/>
    <x v="719"/>
    <d v="2003-12-01T00:00:00"/>
    <n v="364.09"/>
    <n v="218.45400000000001"/>
    <n v="5"/>
    <n v="1092.27"/>
  </r>
  <r>
    <x v="1"/>
    <x v="2"/>
    <x v="6"/>
    <s v="Metro Sports Equipment"/>
    <x v="2"/>
    <x v="29"/>
    <x v="70"/>
    <s v="Silver"/>
    <x v="726"/>
    <d v="2003-12-01T00:00:00"/>
    <n v="106.5"/>
    <n v="63.9"/>
    <n v="4"/>
    <n v="255.6"/>
  </r>
  <r>
    <x v="1"/>
    <x v="2"/>
    <x v="6"/>
    <s v="Metro Sports Equipment"/>
    <x v="2"/>
    <x v="2"/>
    <x v="84"/>
    <s v="Silver"/>
    <x v="722"/>
    <d v="2003-12-01T00:00:00"/>
    <n v="264.05"/>
    <n v="158.43"/>
    <n v="3"/>
    <n v="475.29"/>
  </r>
  <r>
    <x v="1"/>
    <x v="2"/>
    <x v="6"/>
    <s v="Metro Sports Equipment"/>
    <x v="2"/>
    <x v="2"/>
    <x v="84"/>
    <s v="Silver"/>
    <x v="708"/>
    <d v="2003-12-01T00:00:00"/>
    <n v="264.05"/>
    <n v="158.43"/>
    <n v="4"/>
    <n v="633.72"/>
  </r>
  <r>
    <x v="1"/>
    <x v="2"/>
    <x v="6"/>
    <s v="Metro Sports Equipment"/>
    <x v="2"/>
    <x v="2"/>
    <x v="2"/>
    <s v="Silver"/>
    <x v="725"/>
    <d v="2003-12-01T00:00:00"/>
    <n v="1364.5"/>
    <n v="818.7"/>
    <n v="2"/>
    <n v="1637.4"/>
  </r>
  <r>
    <x v="1"/>
    <x v="2"/>
    <x v="6"/>
    <s v="Metro Sports Equipment"/>
    <x v="2"/>
    <x v="9"/>
    <x v="22"/>
    <m/>
    <x v="710"/>
    <d v="2003-12-01T00:00:00"/>
    <n v="61.92"/>
    <n v="37.152000000000001"/>
    <n v="1"/>
    <n v="37.152000000000001"/>
  </r>
  <r>
    <x v="1"/>
    <x v="2"/>
    <x v="6"/>
    <s v="Metro Sports Equipment"/>
    <x v="0"/>
    <x v="0"/>
    <x v="19"/>
    <s v="Black"/>
    <x v="711"/>
    <d v="2003-12-01T00:00:00"/>
    <n v="2294.9899999999998"/>
    <n v="1376.9939999999999"/>
    <n v="1"/>
    <n v="1376.9939999999999"/>
  </r>
  <r>
    <x v="1"/>
    <x v="2"/>
    <x v="6"/>
    <s v="Metro Sports Equipment"/>
    <x v="2"/>
    <x v="30"/>
    <x v="71"/>
    <s v="Silver"/>
    <x v="727"/>
    <d v="2003-12-01T00:00:00"/>
    <n v="20.239999999999998"/>
    <n v="12.144"/>
    <n v="3"/>
    <n v="36.432000000000002"/>
  </r>
  <r>
    <x v="1"/>
    <x v="2"/>
    <x v="6"/>
    <s v="Metro Sports Equipment"/>
    <x v="2"/>
    <x v="2"/>
    <x v="2"/>
    <s v="Silver"/>
    <x v="704"/>
    <d v="2003-12-01T00:00:00"/>
    <n v="1364.5"/>
    <n v="818.7"/>
    <n v="1"/>
    <n v="818.7"/>
  </r>
  <r>
    <x v="1"/>
    <x v="2"/>
    <x v="6"/>
    <s v="Metro Sports Equipment"/>
    <x v="1"/>
    <x v="14"/>
    <x v="56"/>
    <s v="Black"/>
    <x v="722"/>
    <d v="2003-12-01T00:00:00"/>
    <n v="69.989999999999995"/>
    <n v="41.994"/>
    <n v="2"/>
    <n v="83.988"/>
  </r>
  <r>
    <x v="1"/>
    <x v="2"/>
    <x v="6"/>
    <s v="Metro Sports Equipment"/>
    <x v="2"/>
    <x v="9"/>
    <x v="37"/>
    <m/>
    <x v="700"/>
    <d v="2003-12-01T00:00:00"/>
    <n v="44.54"/>
    <n v="26.724"/>
    <n v="2"/>
    <n v="53.448"/>
  </r>
  <r>
    <x v="1"/>
    <x v="2"/>
    <x v="6"/>
    <s v="Metro Sports Equipment"/>
    <x v="2"/>
    <x v="20"/>
    <x v="88"/>
    <m/>
    <x v="729"/>
    <d v="2003-12-01T00:00:00"/>
    <n v="39.14"/>
    <n v="23.484000000000002"/>
    <n v="4"/>
    <n v="93.936000000000007"/>
  </r>
  <r>
    <x v="1"/>
    <x v="2"/>
    <x v="6"/>
    <s v="Metro Sports Equipment"/>
    <x v="1"/>
    <x v="14"/>
    <x v="56"/>
    <s v="Black"/>
    <x v="716"/>
    <d v="2003-12-01T00:00:00"/>
    <n v="69.989999999999995"/>
    <n v="41.994"/>
    <n v="1"/>
    <n v="41.994"/>
  </r>
  <r>
    <x v="1"/>
    <x v="2"/>
    <x v="6"/>
    <s v="Metro Sports Equipment"/>
    <x v="0"/>
    <x v="0"/>
    <x v="19"/>
    <s v="Black"/>
    <x v="720"/>
    <d v="2003-12-01T00:00:00"/>
    <n v="2294.9899999999998"/>
    <n v="1376.9939999999999"/>
    <n v="3"/>
    <n v="4130.982"/>
  </r>
  <r>
    <x v="1"/>
    <x v="2"/>
    <x v="6"/>
    <s v="Metro Sports Equipment"/>
    <x v="2"/>
    <x v="26"/>
    <x v="63"/>
    <s v="Silver"/>
    <x v="718"/>
    <d v="2003-12-01T00:00:00"/>
    <n v="121.46"/>
    <n v="72.876000000000005"/>
    <n v="1"/>
    <n v="72.876000000000005"/>
  </r>
  <r>
    <x v="1"/>
    <x v="2"/>
    <x v="6"/>
    <s v="Metro Sports Equipment"/>
    <x v="2"/>
    <x v="2"/>
    <x v="2"/>
    <s v="Black"/>
    <x v="700"/>
    <d v="2003-12-01T00:00:00"/>
    <n v="1349.6"/>
    <n v="809.76"/>
    <n v="3"/>
    <n v="2429.2799999999997"/>
  </r>
  <r>
    <x v="1"/>
    <x v="2"/>
    <x v="6"/>
    <s v="Metro Sports Equipment"/>
    <x v="2"/>
    <x v="20"/>
    <x v="83"/>
    <m/>
    <x v="715"/>
    <d v="2003-12-01T00:00:00"/>
    <n v="52.64"/>
    <n v="31.584"/>
    <n v="3"/>
    <n v="94.751999999999995"/>
  </r>
  <r>
    <x v="1"/>
    <x v="2"/>
    <x v="6"/>
    <s v="Metro Sports Equipment"/>
    <x v="2"/>
    <x v="2"/>
    <x v="38"/>
    <s v="Silver"/>
    <x v="717"/>
    <d v="2003-12-01T00:00:00"/>
    <n v="364.09"/>
    <n v="218.45400000000001"/>
    <n v="2"/>
    <n v="436.90800000000002"/>
  </r>
  <r>
    <x v="1"/>
    <x v="2"/>
    <x v="6"/>
    <s v="Metro Sports Equipment"/>
    <x v="2"/>
    <x v="18"/>
    <x v="87"/>
    <s v="Silver/Black"/>
    <x v="712"/>
    <d v="2003-12-01T00:00:00"/>
    <n v="40.49"/>
    <n v="24.294"/>
    <n v="1"/>
    <n v="24.294"/>
  </r>
  <r>
    <x v="1"/>
    <x v="2"/>
    <x v="6"/>
    <s v="Metro Sports Equipment"/>
    <x v="2"/>
    <x v="31"/>
    <x v="78"/>
    <m/>
    <x v="711"/>
    <d v="2003-12-01T00:00:00"/>
    <n v="53.99"/>
    <n v="32.393999999999998"/>
    <n v="1"/>
    <n v="32.393999999999998"/>
  </r>
  <r>
    <x v="1"/>
    <x v="2"/>
    <x v="6"/>
    <s v="Metro Sports Equipment"/>
    <x v="0"/>
    <x v="0"/>
    <x v="19"/>
    <s v="Black"/>
    <x v="728"/>
    <d v="2003-12-01T00:00:00"/>
    <n v="2294.9899999999998"/>
    <n v="1376.9939999999999"/>
    <n v="2"/>
    <n v="2753.9879999999998"/>
  </r>
  <r>
    <x v="1"/>
    <x v="4"/>
    <x v="8"/>
    <s v="Off-Price Bike Center"/>
    <x v="2"/>
    <x v="28"/>
    <x v="72"/>
    <s v="Black"/>
    <x v="718"/>
    <d v="2003-12-01T00:00:00"/>
    <n v="175.49"/>
    <n v="105.294"/>
    <n v="1"/>
    <n v="105.294"/>
  </r>
  <r>
    <x v="0"/>
    <x v="0"/>
    <x v="3"/>
    <s v="Famous Bike Sales and Service"/>
    <x v="0"/>
    <x v="3"/>
    <x v="49"/>
    <s v="Black"/>
    <x v="721"/>
    <d v="2003-12-01T00:00:00"/>
    <n v="539.99"/>
    <n v="323.99400000000003"/>
    <n v="2"/>
    <n v="647.98800000000006"/>
  </r>
  <r>
    <x v="0"/>
    <x v="0"/>
    <x v="3"/>
    <s v="Famous Bike Sales and Service"/>
    <x v="1"/>
    <x v="1"/>
    <x v="48"/>
    <s v="White"/>
    <x v="704"/>
    <d v="2003-12-01T00:00:00"/>
    <n v="8.99"/>
    <n v="5.3940000000000001"/>
    <n v="8"/>
    <n v="43.152000000000001"/>
  </r>
  <r>
    <x v="0"/>
    <x v="0"/>
    <x v="3"/>
    <s v="Famous Bike Sales and Service"/>
    <x v="1"/>
    <x v="1"/>
    <x v="48"/>
    <s v="White"/>
    <x v="722"/>
    <d v="2003-12-01T00:00:00"/>
    <n v="8.99"/>
    <n v="5.3940000000000001"/>
    <n v="3"/>
    <n v="16.182000000000002"/>
  </r>
  <r>
    <x v="0"/>
    <x v="0"/>
    <x v="3"/>
    <s v="Famous Bike Sales and Service"/>
    <x v="0"/>
    <x v="3"/>
    <x v="50"/>
    <s v="Yellow"/>
    <x v="728"/>
    <d v="2003-12-01T00:00:00"/>
    <n v="1700.99"/>
    <n v="1020.5940000000001"/>
    <n v="1"/>
    <n v="1020.5940000000001"/>
  </r>
  <r>
    <x v="0"/>
    <x v="0"/>
    <x v="3"/>
    <s v="Famous Bike Sales and Service"/>
    <x v="0"/>
    <x v="3"/>
    <x v="50"/>
    <s v="Yellow"/>
    <x v="703"/>
    <d v="2003-12-01T00:00:00"/>
    <n v="1700.99"/>
    <n v="1020.5940000000001"/>
    <n v="1"/>
    <n v="1020.5940000000001"/>
  </r>
  <r>
    <x v="0"/>
    <x v="0"/>
    <x v="2"/>
    <s v="Demand Distributors"/>
    <x v="2"/>
    <x v="6"/>
    <x v="15"/>
    <s v="Yellow"/>
    <x v="717"/>
    <d v="2003-12-01T00:00:00"/>
    <n v="594.83000000000004"/>
    <n v="356.89800000000002"/>
    <n v="2"/>
    <n v="713.79600000000005"/>
  </r>
  <r>
    <x v="0"/>
    <x v="0"/>
    <x v="2"/>
    <s v="Demand Distributors"/>
    <x v="2"/>
    <x v="9"/>
    <x v="16"/>
    <m/>
    <x v="718"/>
    <d v="2003-12-01T00:00:00"/>
    <n v="120.27"/>
    <n v="72.162000000000006"/>
    <n v="1"/>
    <n v="72.162000000000006"/>
  </r>
  <r>
    <x v="1"/>
    <x v="3"/>
    <x v="7"/>
    <s v="Riding Cycles"/>
    <x v="0"/>
    <x v="3"/>
    <x v="49"/>
    <s v="Black"/>
    <x v="707"/>
    <d v="2003-12-01T00:00:00"/>
    <n v="539.99"/>
    <n v="323.99400000000003"/>
    <n v="7"/>
    <n v="2267.9580000000001"/>
  </r>
  <r>
    <x v="1"/>
    <x v="3"/>
    <x v="7"/>
    <s v="Riding Cycles"/>
    <x v="1"/>
    <x v="10"/>
    <x v="29"/>
    <s v="Black"/>
    <x v="707"/>
    <d v="2003-12-01T00:00:00"/>
    <n v="24.49"/>
    <n v="14.694000000000001"/>
    <n v="4"/>
    <n v="58.776000000000003"/>
  </r>
  <r>
    <x v="1"/>
    <x v="3"/>
    <x v="7"/>
    <s v="Riding Cycles"/>
    <x v="2"/>
    <x v="18"/>
    <x v="47"/>
    <s v="Silver/Black"/>
    <x v="715"/>
    <d v="2003-12-01T00:00:00"/>
    <n v="62.09"/>
    <n v="37.253999999999998"/>
    <n v="4"/>
    <n v="149.01599999999999"/>
  </r>
  <r>
    <x v="1"/>
    <x v="3"/>
    <x v="7"/>
    <s v="Riding Cycles"/>
    <x v="1"/>
    <x v="4"/>
    <x v="58"/>
    <s v="Yellow"/>
    <x v="700"/>
    <d v="2003-12-01T00:00:00"/>
    <n v="53.99"/>
    <n v="32.393999999999998"/>
    <n v="8"/>
    <n v="259.15199999999999"/>
  </r>
  <r>
    <x v="1"/>
    <x v="3"/>
    <x v="7"/>
    <s v="Riding Cycles"/>
    <x v="1"/>
    <x v="23"/>
    <x v="59"/>
    <s v="Blue"/>
    <x v="729"/>
    <d v="2003-12-01T00:00:00"/>
    <n v="63.5"/>
    <n v="34.924999999999997"/>
    <n v="17"/>
    <n v="593.72499999999991"/>
  </r>
  <r>
    <x v="1"/>
    <x v="3"/>
    <x v="7"/>
    <s v="Riding Cycles"/>
    <x v="2"/>
    <x v="6"/>
    <x v="11"/>
    <s v="Red"/>
    <x v="722"/>
    <d v="2003-12-01T00:00:00"/>
    <n v="1431.5"/>
    <n v="858.9"/>
    <n v="3"/>
    <n v="2576.6999999999998"/>
  </r>
  <r>
    <x v="1"/>
    <x v="3"/>
    <x v="7"/>
    <s v="Riding Cycles"/>
    <x v="1"/>
    <x v="4"/>
    <x v="58"/>
    <s v="Yellow"/>
    <x v="725"/>
    <d v="2003-12-01T00:00:00"/>
    <n v="53.99"/>
    <n v="32.393999999999998"/>
    <n v="9"/>
    <n v="291.54599999999999"/>
  </r>
  <r>
    <x v="1"/>
    <x v="3"/>
    <x v="7"/>
    <s v="Riding Cycles"/>
    <x v="3"/>
    <x v="32"/>
    <x v="76"/>
    <m/>
    <x v="709"/>
    <d v="2003-12-01T00:00:00"/>
    <n v="2.29"/>
    <n v="1.3740000000000001"/>
    <n v="3"/>
    <n v="4.1219999999999999"/>
  </r>
  <r>
    <x v="1"/>
    <x v="3"/>
    <x v="7"/>
    <s v="Riding Cycles"/>
    <x v="3"/>
    <x v="22"/>
    <x v="57"/>
    <m/>
    <x v="709"/>
    <d v="2003-12-01T00:00:00"/>
    <n v="4.99"/>
    <n v="2.9940000000000002"/>
    <n v="8"/>
    <n v="23.952000000000002"/>
  </r>
  <r>
    <x v="1"/>
    <x v="3"/>
    <x v="7"/>
    <s v="Riding Cycles"/>
    <x v="0"/>
    <x v="3"/>
    <x v="50"/>
    <s v="Yellow"/>
    <x v="712"/>
    <d v="2003-12-01T00:00:00"/>
    <n v="1700.99"/>
    <n v="935.54449999999997"/>
    <n v="15"/>
    <n v="14033.1675"/>
  </r>
  <r>
    <x v="1"/>
    <x v="3"/>
    <x v="7"/>
    <s v="Riding Cycles"/>
    <x v="1"/>
    <x v="10"/>
    <x v="29"/>
    <s v="Black"/>
    <x v="703"/>
    <d v="2003-12-01T00:00:00"/>
    <n v="24.49"/>
    <n v="14.694000000000001"/>
    <n v="6"/>
    <n v="88.164000000000001"/>
  </r>
  <r>
    <x v="1"/>
    <x v="3"/>
    <x v="7"/>
    <s v="Riding Cycles"/>
    <x v="3"/>
    <x v="24"/>
    <x v="60"/>
    <m/>
    <x v="724"/>
    <d v="2003-12-01T00:00:00"/>
    <n v="7.95"/>
    <n v="4.7699999999999996"/>
    <n v="10"/>
    <n v="47.699999999999996"/>
  </r>
  <r>
    <x v="1"/>
    <x v="3"/>
    <x v="7"/>
    <s v="Riding Cycles"/>
    <x v="3"/>
    <x v="7"/>
    <x v="10"/>
    <s v="Black"/>
    <x v="700"/>
    <d v="2003-12-01T00:00:00"/>
    <n v="34.99"/>
    <n v="20.2942"/>
    <n v="12"/>
    <n v="243.53039999999999"/>
  </r>
  <r>
    <x v="1"/>
    <x v="3"/>
    <x v="7"/>
    <s v="Riding Cycles"/>
    <x v="0"/>
    <x v="3"/>
    <x v="49"/>
    <s v="Black"/>
    <x v="702"/>
    <d v="2003-12-01T00:00:00"/>
    <n v="539.99"/>
    <n v="323.99400000000003"/>
    <n v="4"/>
    <n v="1295.9760000000001"/>
  </r>
  <r>
    <x v="1"/>
    <x v="3"/>
    <x v="7"/>
    <s v="Riding Cycles"/>
    <x v="0"/>
    <x v="3"/>
    <x v="12"/>
    <s v="Black"/>
    <x v="707"/>
    <d v="2003-12-01T00:00:00"/>
    <n v="2443.35"/>
    <n v="1466.01"/>
    <n v="10"/>
    <n v="14660.1"/>
  </r>
  <r>
    <x v="1"/>
    <x v="3"/>
    <x v="7"/>
    <s v="Riding Cycles"/>
    <x v="3"/>
    <x v="7"/>
    <x v="10"/>
    <s v="Blue"/>
    <x v="707"/>
    <d v="2003-12-01T00:00:00"/>
    <n v="34.99"/>
    <n v="20.2942"/>
    <n v="12"/>
    <n v="243.53039999999999"/>
  </r>
  <r>
    <x v="1"/>
    <x v="3"/>
    <x v="7"/>
    <s v="Riding Cycles"/>
    <x v="0"/>
    <x v="3"/>
    <x v="17"/>
    <s v="Yellow"/>
    <x v="725"/>
    <d v="2003-12-01T00:00:00"/>
    <n v="1120.49"/>
    <n v="672.29399999999998"/>
    <n v="4"/>
    <n v="2689.1759999999999"/>
  </r>
  <r>
    <x v="1"/>
    <x v="3"/>
    <x v="7"/>
    <s v="Riding Cycles"/>
    <x v="0"/>
    <x v="3"/>
    <x v="50"/>
    <s v="Yellow"/>
    <x v="729"/>
    <d v="2003-12-01T00:00:00"/>
    <n v="1700.99"/>
    <n v="986.57420000000002"/>
    <n v="13"/>
    <n v="12825.464599999999"/>
  </r>
  <r>
    <x v="1"/>
    <x v="3"/>
    <x v="7"/>
    <s v="Riding Cycles"/>
    <x v="1"/>
    <x v="1"/>
    <x v="48"/>
    <s v="White"/>
    <x v="705"/>
    <d v="2003-12-01T00:00:00"/>
    <n v="8.99"/>
    <n v="5.3940000000000001"/>
    <n v="2"/>
    <n v="10.788"/>
  </r>
  <r>
    <x v="1"/>
    <x v="3"/>
    <x v="7"/>
    <s v="Riding Cycles"/>
    <x v="1"/>
    <x v="4"/>
    <x v="5"/>
    <s v="Multi"/>
    <x v="700"/>
    <d v="2003-12-01T00:00:00"/>
    <n v="49.99"/>
    <n v="29.994"/>
    <n v="8"/>
    <n v="239.952"/>
  </r>
  <r>
    <x v="1"/>
    <x v="3"/>
    <x v="7"/>
    <s v="Riding Cycles"/>
    <x v="0"/>
    <x v="3"/>
    <x v="17"/>
    <s v="Yellow"/>
    <x v="692"/>
    <d v="2003-12-01T00:00:00"/>
    <n v="1120.49"/>
    <n v="672.29399999999998"/>
    <n v="6"/>
    <n v="4033.7640000000001"/>
  </r>
  <r>
    <x v="1"/>
    <x v="3"/>
    <x v="7"/>
    <s v="Riding Cycles"/>
    <x v="1"/>
    <x v="4"/>
    <x v="58"/>
    <s v="Yellow"/>
    <x v="712"/>
    <d v="2003-12-01T00:00:00"/>
    <n v="53.99"/>
    <n v="32.393999999999998"/>
    <n v="3"/>
    <n v="97.181999999999988"/>
  </r>
  <r>
    <x v="1"/>
    <x v="3"/>
    <x v="7"/>
    <s v="Riding Cycles"/>
    <x v="2"/>
    <x v="18"/>
    <x v="53"/>
    <s v="Silver/Black"/>
    <x v="713"/>
    <d v="2003-12-01T00:00:00"/>
    <n v="40.49"/>
    <n v="24.294"/>
    <n v="5"/>
    <n v="121.47"/>
  </r>
  <r>
    <x v="1"/>
    <x v="3"/>
    <x v="7"/>
    <s v="Riding Cycles"/>
    <x v="2"/>
    <x v="6"/>
    <x v="8"/>
    <s v="Black"/>
    <x v="729"/>
    <d v="2003-12-01T00:00:00"/>
    <n v="337.22"/>
    <n v="202.33199999999999"/>
    <n v="6"/>
    <n v="1213.992"/>
  </r>
  <r>
    <x v="1"/>
    <x v="3"/>
    <x v="7"/>
    <s v="Riding Cycles"/>
    <x v="2"/>
    <x v="6"/>
    <x v="11"/>
    <s v="Black"/>
    <x v="712"/>
    <d v="2003-12-01T00:00:00"/>
    <n v="1431.5"/>
    <n v="858.9"/>
    <n v="2"/>
    <n v="1717.8"/>
  </r>
  <r>
    <x v="1"/>
    <x v="3"/>
    <x v="7"/>
    <s v="Riding Cycles"/>
    <x v="1"/>
    <x v="10"/>
    <x v="29"/>
    <s v="Black"/>
    <x v="705"/>
    <d v="2003-12-01T00:00:00"/>
    <n v="24.49"/>
    <n v="14.2042"/>
    <n v="11"/>
    <n v="156.24619999999999"/>
  </r>
  <r>
    <x v="1"/>
    <x v="3"/>
    <x v="7"/>
    <s v="Riding Cycles"/>
    <x v="3"/>
    <x v="21"/>
    <x v="55"/>
    <s v="Silver"/>
    <x v="725"/>
    <d v="2003-12-01T00:00:00"/>
    <n v="54.99"/>
    <n v="32.994"/>
    <n v="4"/>
    <n v="131.976"/>
  </r>
  <r>
    <x v="1"/>
    <x v="3"/>
    <x v="7"/>
    <s v="Riding Cycles"/>
    <x v="0"/>
    <x v="3"/>
    <x v="17"/>
    <s v="Yellow"/>
    <x v="717"/>
    <d v="2003-12-01T00:00:00"/>
    <n v="1120.49"/>
    <n v="672.29399999999998"/>
    <n v="4"/>
    <n v="2689.1759999999999"/>
  </r>
  <r>
    <x v="1"/>
    <x v="3"/>
    <x v="7"/>
    <s v="Riding Cycles"/>
    <x v="1"/>
    <x v="4"/>
    <x v="5"/>
    <s v="Multi"/>
    <x v="703"/>
    <d v="2003-12-01T00:00:00"/>
    <n v="49.99"/>
    <n v="29.994"/>
    <n v="6"/>
    <n v="179.964"/>
  </r>
  <r>
    <x v="1"/>
    <x v="3"/>
    <x v="7"/>
    <s v="Riding Cycles"/>
    <x v="0"/>
    <x v="3"/>
    <x v="49"/>
    <s v="Black"/>
    <x v="727"/>
    <d v="2003-12-01T00:00:00"/>
    <n v="539.99"/>
    <n v="323.99400000000003"/>
    <n v="7"/>
    <n v="2267.9580000000001"/>
  </r>
  <r>
    <x v="1"/>
    <x v="3"/>
    <x v="7"/>
    <s v="Riding Cycles"/>
    <x v="3"/>
    <x v="7"/>
    <x v="10"/>
    <s v="Red"/>
    <x v="706"/>
    <d v="2003-12-01T00:00:00"/>
    <n v="34.99"/>
    <n v="20.994"/>
    <n v="6"/>
    <n v="125.964"/>
  </r>
  <r>
    <x v="1"/>
    <x v="3"/>
    <x v="7"/>
    <s v="Riding Cycles"/>
    <x v="1"/>
    <x v="23"/>
    <x v="59"/>
    <s v="Blue"/>
    <x v="705"/>
    <d v="2003-12-01T00:00:00"/>
    <n v="63.5"/>
    <n v="38.1"/>
    <n v="8"/>
    <n v="304.8"/>
  </r>
  <r>
    <x v="1"/>
    <x v="3"/>
    <x v="7"/>
    <s v="Riding Cycles"/>
    <x v="2"/>
    <x v="6"/>
    <x v="15"/>
    <s v="Yellow"/>
    <x v="721"/>
    <d v="2003-12-01T00:00:00"/>
    <n v="594.83000000000004"/>
    <n v="356.89800000000002"/>
    <n v="1"/>
    <n v="356.89800000000002"/>
  </r>
  <r>
    <x v="1"/>
    <x v="3"/>
    <x v="7"/>
    <s v="Riding Cycles"/>
    <x v="1"/>
    <x v="1"/>
    <x v="48"/>
    <s v="White"/>
    <x v="711"/>
    <d v="2003-12-01T00:00:00"/>
    <n v="8.99"/>
    <n v="5.3940000000000001"/>
    <n v="3"/>
    <n v="16.182000000000002"/>
  </r>
  <r>
    <x v="1"/>
    <x v="3"/>
    <x v="7"/>
    <s v="Riding Cycles"/>
    <x v="2"/>
    <x v="6"/>
    <x v="8"/>
    <s v="Black"/>
    <x v="721"/>
    <d v="2003-12-01T00:00:00"/>
    <n v="337.22"/>
    <n v="202.33199999999999"/>
    <n v="5"/>
    <n v="1011.66"/>
  </r>
  <r>
    <x v="1"/>
    <x v="3"/>
    <x v="7"/>
    <s v="Riding Cycles"/>
    <x v="2"/>
    <x v="6"/>
    <x v="15"/>
    <s v="Yellow"/>
    <x v="728"/>
    <d v="2003-12-01T00:00:00"/>
    <n v="594.83000000000004"/>
    <n v="356.89800000000002"/>
    <n v="1"/>
    <n v="356.89800000000002"/>
  </r>
  <r>
    <x v="1"/>
    <x v="3"/>
    <x v="7"/>
    <s v="Riding Cycles"/>
    <x v="2"/>
    <x v="18"/>
    <x v="51"/>
    <s v="Silver/Black"/>
    <x v="715"/>
    <d v="2003-12-01T00:00:00"/>
    <n v="80.989999999999995"/>
    <n v="48.594000000000001"/>
    <n v="3"/>
    <n v="145.78200000000001"/>
  </r>
  <r>
    <x v="1"/>
    <x v="3"/>
    <x v="7"/>
    <s v="Riding Cycles"/>
    <x v="3"/>
    <x v="19"/>
    <x v="52"/>
    <m/>
    <x v="722"/>
    <d v="2003-12-01T00:00:00"/>
    <n v="120"/>
    <n v="72"/>
    <n v="10"/>
    <n v="720"/>
  </r>
  <r>
    <x v="1"/>
    <x v="3"/>
    <x v="7"/>
    <s v="Riding Cycles"/>
    <x v="2"/>
    <x v="6"/>
    <x v="8"/>
    <s v="Black"/>
    <x v="723"/>
    <d v="2003-12-01T00:00:00"/>
    <n v="337.22"/>
    <n v="202.33199999999999"/>
    <n v="1"/>
    <n v="202.33199999999999"/>
  </r>
  <r>
    <x v="1"/>
    <x v="3"/>
    <x v="7"/>
    <s v="Riding Cycles"/>
    <x v="2"/>
    <x v="9"/>
    <x v="16"/>
    <m/>
    <x v="710"/>
    <d v="2003-12-01T00:00:00"/>
    <n v="120.27"/>
    <n v="72.162000000000006"/>
    <n v="3"/>
    <n v="216.48600000000002"/>
  </r>
  <r>
    <x v="1"/>
    <x v="3"/>
    <x v="7"/>
    <s v="Riding Cycles"/>
    <x v="2"/>
    <x v="6"/>
    <x v="15"/>
    <s v="Yellow"/>
    <x v="719"/>
    <d v="2003-12-01T00:00:00"/>
    <n v="594.83000000000004"/>
    <n v="356.89800000000002"/>
    <n v="1"/>
    <n v="356.89800000000002"/>
  </r>
  <r>
    <x v="1"/>
    <x v="3"/>
    <x v="7"/>
    <s v="Riding Cycles"/>
    <x v="2"/>
    <x v="6"/>
    <x v="11"/>
    <s v="Red"/>
    <x v="729"/>
    <d v="2003-12-01T00:00:00"/>
    <n v="1431.5"/>
    <n v="858.9"/>
    <n v="3"/>
    <n v="2576.6999999999998"/>
  </r>
  <r>
    <x v="1"/>
    <x v="3"/>
    <x v="7"/>
    <s v="Riding Cycles"/>
    <x v="0"/>
    <x v="3"/>
    <x v="12"/>
    <s v="Black"/>
    <x v="700"/>
    <d v="2003-12-01T00:00:00"/>
    <n v="2443.35"/>
    <n v="1466.01"/>
    <n v="4"/>
    <n v="5864.04"/>
  </r>
  <r>
    <x v="1"/>
    <x v="3"/>
    <x v="7"/>
    <s v="Riding Cycles"/>
    <x v="0"/>
    <x v="3"/>
    <x v="50"/>
    <s v="Yellow"/>
    <x v="707"/>
    <d v="2003-12-01T00:00:00"/>
    <n v="1700.99"/>
    <n v="1020.5940000000001"/>
    <n v="7"/>
    <n v="7144.1580000000004"/>
  </r>
  <r>
    <x v="1"/>
    <x v="3"/>
    <x v="7"/>
    <s v="Riding Cycles"/>
    <x v="0"/>
    <x v="3"/>
    <x v="17"/>
    <s v="Yellow"/>
    <x v="705"/>
    <d v="2003-12-01T00:00:00"/>
    <n v="1120.49"/>
    <n v="672.29399999999998"/>
    <n v="1"/>
    <n v="672.29399999999998"/>
  </r>
  <r>
    <x v="1"/>
    <x v="3"/>
    <x v="7"/>
    <s v="Riding Cycles"/>
    <x v="1"/>
    <x v="5"/>
    <x v="6"/>
    <s v="Multi"/>
    <x v="716"/>
    <d v="2003-12-01T00:00:00"/>
    <n v="8.99"/>
    <n v="5.3940000000000001"/>
    <n v="2"/>
    <n v="10.788"/>
  </r>
  <r>
    <x v="1"/>
    <x v="3"/>
    <x v="7"/>
    <s v="Riding Cycles"/>
    <x v="1"/>
    <x v="4"/>
    <x v="5"/>
    <s v="Multi"/>
    <x v="701"/>
    <d v="2003-12-01T00:00:00"/>
    <n v="49.99"/>
    <n v="29.994"/>
    <n v="4"/>
    <n v="119.976"/>
  </r>
  <r>
    <x v="0"/>
    <x v="0"/>
    <x v="5"/>
    <s v="Initial Bike Company"/>
    <x v="3"/>
    <x v="24"/>
    <x v="60"/>
    <m/>
    <x v="703"/>
    <d v="2003-12-01T00:00:00"/>
    <n v="7.95"/>
    <n v="4.7699999999999996"/>
    <n v="7"/>
    <n v="33.39"/>
  </r>
  <r>
    <x v="0"/>
    <x v="0"/>
    <x v="5"/>
    <s v="Initial Bike Company"/>
    <x v="0"/>
    <x v="0"/>
    <x v="77"/>
    <s v="Silver"/>
    <x v="727"/>
    <d v="2003-12-01T00:00:00"/>
    <n v="769.49"/>
    <n v="461.69400000000002"/>
    <n v="3"/>
    <n v="1385.0820000000001"/>
  </r>
  <r>
    <x v="0"/>
    <x v="0"/>
    <x v="5"/>
    <s v="Initial Bike Company"/>
    <x v="3"/>
    <x v="19"/>
    <x v="52"/>
    <m/>
    <x v="704"/>
    <d v="2003-12-01T00:00:00"/>
    <n v="120"/>
    <n v="72"/>
    <n v="1"/>
    <n v="72"/>
  </r>
  <r>
    <x v="0"/>
    <x v="0"/>
    <x v="5"/>
    <s v="Initial Bike Company"/>
    <x v="1"/>
    <x v="23"/>
    <x v="59"/>
    <s v="Blue"/>
    <x v="710"/>
    <d v="2003-12-01T00:00:00"/>
    <n v="63.5"/>
    <n v="38.1"/>
    <n v="6"/>
    <n v="228.60000000000002"/>
  </r>
  <r>
    <x v="0"/>
    <x v="0"/>
    <x v="5"/>
    <s v="Initial Bike Company"/>
    <x v="0"/>
    <x v="0"/>
    <x v="82"/>
    <s v="Black"/>
    <x v="701"/>
    <d v="2003-12-01T00:00:00"/>
    <n v="539.99"/>
    <n v="323.99400000000003"/>
    <n v="2"/>
    <n v="647.98800000000006"/>
  </r>
  <r>
    <x v="0"/>
    <x v="0"/>
    <x v="5"/>
    <s v="Initial Bike Company"/>
    <x v="2"/>
    <x v="18"/>
    <x v="85"/>
    <s v="Silver/Black"/>
    <x v="719"/>
    <d v="2003-12-01T00:00:00"/>
    <n v="62.09"/>
    <n v="37.253999999999998"/>
    <n v="1"/>
    <n v="37.253999999999998"/>
  </r>
  <r>
    <x v="0"/>
    <x v="0"/>
    <x v="5"/>
    <s v="Initial Bike Company"/>
    <x v="2"/>
    <x v="2"/>
    <x v="84"/>
    <s v="Silver"/>
    <x v="704"/>
    <d v="2003-12-01T00:00:00"/>
    <n v="264.05"/>
    <n v="158.43"/>
    <n v="2"/>
    <n v="316.86"/>
  </r>
  <r>
    <x v="0"/>
    <x v="0"/>
    <x v="5"/>
    <s v="Initial Bike Company"/>
    <x v="3"/>
    <x v="7"/>
    <x v="10"/>
    <s v="Black"/>
    <x v="726"/>
    <d v="2003-12-01T00:00:00"/>
    <n v="34.99"/>
    <n v="20.994"/>
    <n v="3"/>
    <n v="62.981999999999999"/>
  </r>
  <r>
    <x v="0"/>
    <x v="0"/>
    <x v="5"/>
    <s v="Initial Bike Company"/>
    <x v="3"/>
    <x v="7"/>
    <x v="10"/>
    <s v="Red"/>
    <x v="705"/>
    <d v="2003-12-01T00:00:00"/>
    <n v="34.99"/>
    <n v="20.994"/>
    <n v="4"/>
    <n v="83.975999999999999"/>
  </r>
  <r>
    <x v="0"/>
    <x v="0"/>
    <x v="5"/>
    <s v="Initial Bike Company"/>
    <x v="0"/>
    <x v="0"/>
    <x v="19"/>
    <s v="Black"/>
    <x v="727"/>
    <d v="2003-12-01T00:00:00"/>
    <n v="2294.9899999999998"/>
    <n v="1376.9939999999999"/>
    <n v="2"/>
    <n v="2753.9879999999998"/>
  </r>
  <r>
    <x v="0"/>
    <x v="0"/>
    <x v="5"/>
    <s v="Initial Bike Company"/>
    <x v="2"/>
    <x v="20"/>
    <x v="81"/>
    <m/>
    <x v="705"/>
    <d v="2003-12-01T00:00:00"/>
    <n v="27.12"/>
    <n v="16.271999999999998"/>
    <n v="2"/>
    <n v="32.543999999999997"/>
  </r>
  <r>
    <x v="0"/>
    <x v="0"/>
    <x v="5"/>
    <s v="Initial Bike Company"/>
    <x v="1"/>
    <x v="10"/>
    <x v="29"/>
    <s v="Black"/>
    <x v="706"/>
    <d v="2003-12-01T00:00:00"/>
    <n v="24.49"/>
    <n v="14.694000000000001"/>
    <n v="7"/>
    <n v="102.858"/>
  </r>
  <r>
    <x v="0"/>
    <x v="0"/>
    <x v="5"/>
    <s v="Initial Bike Company"/>
    <x v="1"/>
    <x v="4"/>
    <x v="5"/>
    <s v="Multi"/>
    <x v="721"/>
    <d v="2003-12-01T00:00:00"/>
    <n v="49.99"/>
    <n v="29.994"/>
    <n v="4"/>
    <n v="119.976"/>
  </r>
  <r>
    <x v="0"/>
    <x v="0"/>
    <x v="5"/>
    <s v="Initial Bike Company"/>
    <x v="0"/>
    <x v="0"/>
    <x v="77"/>
    <s v="Silver"/>
    <x v="728"/>
    <d v="2003-12-01T00:00:00"/>
    <n v="769.49"/>
    <n v="461.69400000000002"/>
    <n v="4"/>
    <n v="1846.7760000000001"/>
  </r>
  <r>
    <x v="0"/>
    <x v="0"/>
    <x v="5"/>
    <s v="Initial Bike Company"/>
    <x v="2"/>
    <x v="9"/>
    <x v="22"/>
    <m/>
    <x v="727"/>
    <d v="2003-12-01T00:00:00"/>
    <n v="61.92"/>
    <n v="37.152000000000001"/>
    <n v="4"/>
    <n v="148.608"/>
  </r>
  <r>
    <x v="0"/>
    <x v="0"/>
    <x v="5"/>
    <s v="Initial Bike Company"/>
    <x v="1"/>
    <x v="4"/>
    <x v="58"/>
    <s v="Yellow"/>
    <x v="706"/>
    <d v="2003-12-01T00:00:00"/>
    <n v="53.99"/>
    <n v="32.393999999999998"/>
    <n v="5"/>
    <n v="161.97"/>
  </r>
  <r>
    <x v="0"/>
    <x v="0"/>
    <x v="5"/>
    <s v="Initial Bike Company"/>
    <x v="0"/>
    <x v="0"/>
    <x v="19"/>
    <s v="Black"/>
    <x v="722"/>
    <d v="2003-12-01T00:00:00"/>
    <n v="2294.9899999999998"/>
    <n v="1376.9939999999999"/>
    <n v="8"/>
    <n v="11015.951999999999"/>
  </r>
  <r>
    <x v="0"/>
    <x v="0"/>
    <x v="5"/>
    <s v="Initial Bike Company"/>
    <x v="0"/>
    <x v="0"/>
    <x v="82"/>
    <s v="Black"/>
    <x v="712"/>
    <d v="2003-12-01T00:00:00"/>
    <n v="539.99"/>
    <n v="323.99400000000003"/>
    <n v="2"/>
    <n v="647.98800000000006"/>
  </r>
  <r>
    <x v="0"/>
    <x v="0"/>
    <x v="5"/>
    <s v="Initial Bike Company"/>
    <x v="2"/>
    <x v="20"/>
    <x v="83"/>
    <m/>
    <x v="726"/>
    <d v="2003-12-01T00:00:00"/>
    <n v="52.64"/>
    <n v="31.584"/>
    <n v="1"/>
    <n v="31.584"/>
  </r>
  <r>
    <x v="0"/>
    <x v="0"/>
    <x v="5"/>
    <s v="Initial Bike Company"/>
    <x v="0"/>
    <x v="0"/>
    <x v="19"/>
    <s v="Silver"/>
    <x v="707"/>
    <d v="2003-12-01T00:00:00"/>
    <n v="2319.9899999999998"/>
    <n v="1391.9939999999999"/>
    <n v="4"/>
    <n v="5567.9759999999997"/>
  </r>
  <r>
    <x v="0"/>
    <x v="0"/>
    <x v="5"/>
    <s v="Initial Bike Company"/>
    <x v="0"/>
    <x v="0"/>
    <x v="19"/>
    <s v="Silver"/>
    <x v="700"/>
    <d v="2003-12-01T00:00:00"/>
    <n v="2319.9899999999998"/>
    <n v="1391.9939999999999"/>
    <n v="3"/>
    <n v="4175.982"/>
  </r>
  <r>
    <x v="0"/>
    <x v="0"/>
    <x v="5"/>
    <s v="Initial Bike Company"/>
    <x v="0"/>
    <x v="0"/>
    <x v="82"/>
    <s v="Black"/>
    <x v="715"/>
    <d v="2003-12-01T00:00:00"/>
    <n v="539.99"/>
    <n v="323.99400000000003"/>
    <n v="3"/>
    <n v="971.98200000000008"/>
  </r>
  <r>
    <x v="0"/>
    <x v="0"/>
    <x v="5"/>
    <s v="Initial Bike Company"/>
    <x v="1"/>
    <x v="5"/>
    <x v="6"/>
    <s v="Multi"/>
    <x v="715"/>
    <d v="2003-12-01T00:00:00"/>
    <n v="8.99"/>
    <n v="5.3940000000000001"/>
    <n v="5"/>
    <n v="26.97"/>
  </r>
  <r>
    <x v="0"/>
    <x v="0"/>
    <x v="5"/>
    <s v="Initial Bike Company"/>
    <x v="3"/>
    <x v="22"/>
    <x v="57"/>
    <m/>
    <x v="705"/>
    <d v="2003-12-01T00:00:00"/>
    <n v="4.99"/>
    <n v="2.9940000000000002"/>
    <n v="3"/>
    <n v="8.9820000000000011"/>
  </r>
  <r>
    <x v="0"/>
    <x v="0"/>
    <x v="5"/>
    <s v="Initial Bike Company"/>
    <x v="1"/>
    <x v="4"/>
    <x v="58"/>
    <s v="Yellow"/>
    <x v="718"/>
    <d v="2003-12-01T00:00:00"/>
    <n v="53.99"/>
    <n v="32.393999999999998"/>
    <n v="9"/>
    <n v="291.54599999999999"/>
  </r>
  <r>
    <x v="0"/>
    <x v="0"/>
    <x v="5"/>
    <s v="Initial Bike Company"/>
    <x v="0"/>
    <x v="0"/>
    <x v="19"/>
    <s v="Silver"/>
    <x v="711"/>
    <d v="2003-12-01T00:00:00"/>
    <n v="2319.9899999999998"/>
    <n v="1391.9939999999999"/>
    <n v="4"/>
    <n v="5567.9759999999997"/>
  </r>
  <r>
    <x v="0"/>
    <x v="0"/>
    <x v="5"/>
    <s v="Initial Bike Company"/>
    <x v="2"/>
    <x v="2"/>
    <x v="84"/>
    <s v="Black"/>
    <x v="707"/>
    <d v="2003-12-01T00:00:00"/>
    <n v="249.79"/>
    <n v="149.874"/>
    <n v="2"/>
    <n v="299.74799999999999"/>
  </r>
  <r>
    <x v="0"/>
    <x v="0"/>
    <x v="5"/>
    <s v="Initial Bike Company"/>
    <x v="2"/>
    <x v="2"/>
    <x v="38"/>
    <s v="Silver"/>
    <x v="724"/>
    <d v="2003-12-01T00:00:00"/>
    <n v="364.09"/>
    <n v="218.45400000000001"/>
    <n v="2"/>
    <n v="436.90800000000002"/>
  </r>
  <r>
    <x v="0"/>
    <x v="0"/>
    <x v="5"/>
    <s v="Initial Bike Company"/>
    <x v="3"/>
    <x v="7"/>
    <x v="10"/>
    <s v="Blue"/>
    <x v="705"/>
    <d v="2003-12-01T00:00:00"/>
    <n v="34.99"/>
    <n v="20.994"/>
    <n v="2"/>
    <n v="41.988"/>
  </r>
  <r>
    <x v="0"/>
    <x v="0"/>
    <x v="5"/>
    <s v="Initial Bike Company"/>
    <x v="0"/>
    <x v="0"/>
    <x v="82"/>
    <s v="Silver"/>
    <x v="718"/>
    <d v="2003-12-01T00:00:00"/>
    <n v="564.99"/>
    <n v="338.99400000000003"/>
    <n v="1"/>
    <n v="338.99400000000003"/>
  </r>
  <r>
    <x v="0"/>
    <x v="0"/>
    <x v="5"/>
    <s v="Initial Bike Company"/>
    <x v="2"/>
    <x v="2"/>
    <x v="84"/>
    <s v="Silver"/>
    <x v="716"/>
    <d v="2003-12-01T00:00:00"/>
    <n v="264.05"/>
    <n v="158.43"/>
    <n v="1"/>
    <n v="158.43"/>
  </r>
  <r>
    <x v="0"/>
    <x v="0"/>
    <x v="5"/>
    <s v="Initial Bike Company"/>
    <x v="0"/>
    <x v="0"/>
    <x v="77"/>
    <s v="Silver"/>
    <x v="714"/>
    <d v="2003-12-01T00:00:00"/>
    <n v="769.49"/>
    <n v="461.69400000000002"/>
    <n v="1"/>
    <n v="461.69400000000002"/>
  </r>
  <r>
    <x v="0"/>
    <x v="0"/>
    <x v="5"/>
    <s v="Initial Bike Company"/>
    <x v="0"/>
    <x v="0"/>
    <x v="82"/>
    <s v="Black"/>
    <x v="715"/>
    <d v="2003-12-01T00:00:00"/>
    <n v="539.99"/>
    <n v="323.99400000000003"/>
    <n v="2"/>
    <n v="647.98800000000006"/>
  </r>
  <r>
    <x v="0"/>
    <x v="0"/>
    <x v="5"/>
    <s v="Initial Bike Company"/>
    <x v="0"/>
    <x v="0"/>
    <x v="82"/>
    <s v="Black"/>
    <x v="720"/>
    <d v="2003-12-01T00:00:00"/>
    <n v="539.99"/>
    <n v="323.99400000000003"/>
    <n v="1"/>
    <n v="323.99400000000003"/>
  </r>
  <r>
    <x v="0"/>
    <x v="0"/>
    <x v="5"/>
    <s v="Initial Bike Company"/>
    <x v="0"/>
    <x v="0"/>
    <x v="77"/>
    <s v="Silver"/>
    <x v="700"/>
    <d v="2003-12-01T00:00:00"/>
    <n v="769.49"/>
    <n v="461.69400000000002"/>
    <n v="2"/>
    <n v="923.38800000000003"/>
  </r>
  <r>
    <x v="0"/>
    <x v="0"/>
    <x v="5"/>
    <s v="Initial Bike Company"/>
    <x v="3"/>
    <x v="21"/>
    <x v="55"/>
    <s v="Silver"/>
    <x v="719"/>
    <d v="2003-12-01T00:00:00"/>
    <n v="54.99"/>
    <n v="32.994"/>
    <n v="5"/>
    <n v="164.97"/>
  </r>
  <r>
    <x v="0"/>
    <x v="0"/>
    <x v="5"/>
    <s v="Initial Bike Company"/>
    <x v="2"/>
    <x v="2"/>
    <x v="2"/>
    <s v="Black"/>
    <x v="713"/>
    <d v="2003-12-01T00:00:00"/>
    <n v="1349.6"/>
    <n v="809.76"/>
    <n v="2"/>
    <n v="1619.52"/>
  </r>
  <r>
    <x v="0"/>
    <x v="0"/>
    <x v="5"/>
    <s v="Initial Bike Company"/>
    <x v="1"/>
    <x v="23"/>
    <x v="59"/>
    <s v="Blue"/>
    <x v="703"/>
    <d v="2003-12-01T00:00:00"/>
    <n v="63.5"/>
    <n v="38.1"/>
    <n v="7"/>
    <n v="266.7"/>
  </r>
  <r>
    <x v="0"/>
    <x v="0"/>
    <x v="5"/>
    <s v="Initial Bike Company"/>
    <x v="2"/>
    <x v="18"/>
    <x v="86"/>
    <s v="Silver/Black"/>
    <x v="704"/>
    <d v="2003-12-01T00:00:00"/>
    <n v="80.989999999999995"/>
    <n v="48.594000000000001"/>
    <n v="1"/>
    <n v="48.594000000000001"/>
  </r>
  <r>
    <x v="0"/>
    <x v="0"/>
    <x v="5"/>
    <s v="Initial Bike Company"/>
    <x v="0"/>
    <x v="0"/>
    <x v="19"/>
    <s v="Black"/>
    <x v="719"/>
    <d v="2003-12-01T00:00:00"/>
    <n v="2294.9899999999998"/>
    <n v="1376.9939999999999"/>
    <n v="1"/>
    <n v="1376.9939999999999"/>
  </r>
  <r>
    <x v="0"/>
    <x v="0"/>
    <x v="4"/>
    <s v="Futuristic Bikes"/>
    <x v="1"/>
    <x v="4"/>
    <x v="58"/>
    <s v="Yellow"/>
    <x v="727"/>
    <d v="2003-12-01T00:00:00"/>
    <n v="53.99"/>
    <n v="32.393999999999998"/>
    <n v="4"/>
    <n v="129.57599999999999"/>
  </r>
  <r>
    <x v="0"/>
    <x v="0"/>
    <x v="4"/>
    <s v="Futuristic Bikes"/>
    <x v="1"/>
    <x v="23"/>
    <x v="59"/>
    <s v="Blue"/>
    <x v="724"/>
    <d v="2003-12-01T00:00:00"/>
    <n v="63.5"/>
    <n v="38.1"/>
    <n v="6"/>
    <n v="228.60000000000002"/>
  </r>
  <r>
    <x v="0"/>
    <x v="0"/>
    <x v="4"/>
    <s v="Futuristic Bikes"/>
    <x v="2"/>
    <x v="18"/>
    <x v="85"/>
    <s v="Silver/Black"/>
    <x v="726"/>
    <d v="2003-12-01T00:00:00"/>
    <n v="62.09"/>
    <n v="37.253999999999998"/>
    <n v="1"/>
    <n v="37.253999999999998"/>
  </r>
  <r>
    <x v="0"/>
    <x v="0"/>
    <x v="4"/>
    <s v="Futuristic Bikes"/>
    <x v="2"/>
    <x v="20"/>
    <x v="81"/>
    <m/>
    <x v="702"/>
    <d v="2003-12-01T00:00:00"/>
    <n v="27.12"/>
    <n v="16.271999999999998"/>
    <n v="1"/>
    <n v="16.271999999999998"/>
  </r>
  <r>
    <x v="0"/>
    <x v="1"/>
    <x v="1"/>
    <s v="Camping and Sports Store"/>
    <x v="0"/>
    <x v="25"/>
    <x v="61"/>
    <s v="Yellow"/>
    <x v="716"/>
    <d v="2003-12-01T00:00:00"/>
    <n v="742.35"/>
    <n v="445.41"/>
    <n v="4"/>
    <n v="1781.64"/>
  </r>
  <r>
    <x v="0"/>
    <x v="1"/>
    <x v="1"/>
    <s v="Camping and Sports Store"/>
    <x v="0"/>
    <x v="25"/>
    <x v="62"/>
    <s v="Yellow"/>
    <x v="710"/>
    <d v="2003-12-01T00:00:00"/>
    <n v="2384.0700000000002"/>
    <n v="1430.442"/>
    <n v="7"/>
    <n v="10013.094000000001"/>
  </r>
  <r>
    <x v="0"/>
    <x v="1"/>
    <x v="1"/>
    <s v="Camping and Sports Store"/>
    <x v="2"/>
    <x v="27"/>
    <x v="80"/>
    <s v="Yellow"/>
    <x v="700"/>
    <d v="2003-12-01T00:00:00"/>
    <n v="333.42"/>
    <n v="200.05199999999999"/>
    <n v="1"/>
    <n v="200.05199999999999"/>
  </r>
  <r>
    <x v="0"/>
    <x v="1"/>
    <x v="1"/>
    <s v="Camping and Sports Store"/>
    <x v="2"/>
    <x v="27"/>
    <x v="80"/>
    <s v="Yellow"/>
    <x v="724"/>
    <d v="2003-12-01T00:00:00"/>
    <n v="333.42"/>
    <n v="200.05199999999999"/>
    <n v="1"/>
    <n v="200.05199999999999"/>
  </r>
  <r>
    <x v="0"/>
    <x v="1"/>
    <x v="1"/>
    <s v="Camping and Sports Store"/>
    <x v="2"/>
    <x v="9"/>
    <x v="75"/>
    <m/>
    <x v="724"/>
    <d v="2003-12-01T00:00:00"/>
    <n v="91.57"/>
    <n v="54.942"/>
    <n v="5"/>
    <n v="274.70999999999998"/>
  </r>
  <r>
    <x v="0"/>
    <x v="1"/>
    <x v="1"/>
    <s v="Camping and Sports Store"/>
    <x v="0"/>
    <x v="25"/>
    <x v="62"/>
    <s v="Blue"/>
    <x v="705"/>
    <d v="2003-12-01T00:00:00"/>
    <n v="2384.0700000000002"/>
    <n v="1430.442"/>
    <n v="6"/>
    <n v="8582.652"/>
  </r>
  <r>
    <x v="0"/>
    <x v="1"/>
    <x v="1"/>
    <s v="Camping and Sports Store"/>
    <x v="0"/>
    <x v="25"/>
    <x v="62"/>
    <s v="Blue"/>
    <x v="709"/>
    <d v="2003-12-01T00:00:00"/>
    <n v="2384.0700000000002"/>
    <n v="1430.442"/>
    <n v="3"/>
    <n v="4291.326"/>
  </r>
  <r>
    <x v="0"/>
    <x v="1"/>
    <x v="1"/>
    <s v="Camping and Sports Store"/>
    <x v="0"/>
    <x v="25"/>
    <x v="61"/>
    <s v="Blue"/>
    <x v="710"/>
    <d v="2003-12-01T00:00:00"/>
    <n v="742.35"/>
    <n v="445.41"/>
    <n v="2"/>
    <n v="890.82"/>
  </r>
  <r>
    <x v="0"/>
    <x v="1"/>
    <x v="1"/>
    <s v="Camping and Sports Store"/>
    <x v="0"/>
    <x v="25"/>
    <x v="64"/>
    <s v="Blue"/>
    <x v="700"/>
    <d v="2003-12-01T00:00:00"/>
    <n v="1214.8499999999999"/>
    <n v="728.91"/>
    <n v="8"/>
    <n v="5831.28"/>
  </r>
  <r>
    <x v="0"/>
    <x v="1"/>
    <x v="1"/>
    <s v="Camping and Sports Store"/>
    <x v="2"/>
    <x v="27"/>
    <x v="66"/>
    <s v="Blue"/>
    <x v="716"/>
    <d v="2003-12-01T00:00:00"/>
    <n v="1003.91"/>
    <n v="602.346"/>
    <n v="4"/>
    <n v="2409.384"/>
  </r>
  <r>
    <x v="0"/>
    <x v="1"/>
    <x v="1"/>
    <s v="Camping and Sports Store"/>
    <x v="2"/>
    <x v="20"/>
    <x v="69"/>
    <m/>
    <x v="721"/>
    <d v="2003-12-01T00:00:00"/>
    <n v="52.64"/>
    <n v="31.584"/>
    <n v="5"/>
    <n v="157.91999999999999"/>
  </r>
  <r>
    <x v="0"/>
    <x v="1"/>
    <x v="1"/>
    <s v="Camping and Sports Store"/>
    <x v="0"/>
    <x v="25"/>
    <x v="61"/>
    <s v="Yellow"/>
    <x v="704"/>
    <d v="2003-12-01T00:00:00"/>
    <n v="742.35"/>
    <n v="445.41"/>
    <n v="1"/>
    <n v="445.41"/>
  </r>
  <r>
    <x v="0"/>
    <x v="1"/>
    <x v="1"/>
    <s v="Camping and Sports Store"/>
    <x v="0"/>
    <x v="25"/>
    <x v="61"/>
    <s v="Yellow"/>
    <x v="717"/>
    <d v="2003-12-01T00:00:00"/>
    <n v="742.35"/>
    <n v="445.41"/>
    <n v="6"/>
    <n v="2672.46"/>
  </r>
  <r>
    <x v="0"/>
    <x v="1"/>
    <x v="1"/>
    <s v="Camping and Sports Store"/>
    <x v="2"/>
    <x v="27"/>
    <x v="66"/>
    <s v="Yellow"/>
    <x v="707"/>
    <d v="2003-12-01T00:00:00"/>
    <n v="1003.91"/>
    <n v="602.346"/>
    <n v="4"/>
    <n v="2409.384"/>
  </r>
  <r>
    <x v="0"/>
    <x v="1"/>
    <x v="1"/>
    <s v="Camping and Sports Store"/>
    <x v="1"/>
    <x v="4"/>
    <x v="58"/>
    <s v="Yellow"/>
    <x v="714"/>
    <d v="2003-12-01T00:00:00"/>
    <n v="53.99"/>
    <n v="32.393999999999998"/>
    <n v="2"/>
    <n v="64.787999999999997"/>
  </r>
  <r>
    <x v="0"/>
    <x v="1"/>
    <x v="1"/>
    <s v="Camping and Sports Store"/>
    <x v="0"/>
    <x v="25"/>
    <x v="62"/>
    <s v="Yellow"/>
    <x v="714"/>
    <d v="2003-12-01T00:00:00"/>
    <n v="2384.0700000000002"/>
    <n v="1430.442"/>
    <n v="10"/>
    <n v="14304.42"/>
  </r>
  <r>
    <x v="0"/>
    <x v="1"/>
    <x v="1"/>
    <s v="Camping and Sports Store"/>
    <x v="2"/>
    <x v="20"/>
    <x v="91"/>
    <m/>
    <x v="712"/>
    <d v="2003-12-01T00:00:00"/>
    <n v="39.14"/>
    <n v="23.484000000000002"/>
    <n v="4"/>
    <n v="93.936000000000007"/>
  </r>
  <r>
    <x v="0"/>
    <x v="1"/>
    <x v="1"/>
    <s v="Camping and Sports Store"/>
    <x v="2"/>
    <x v="27"/>
    <x v="80"/>
    <s v="Blue"/>
    <x v="703"/>
    <d v="2003-12-01T00:00:00"/>
    <n v="333.42"/>
    <n v="200.05199999999999"/>
    <n v="2"/>
    <n v="400.10399999999998"/>
  </r>
  <r>
    <x v="0"/>
    <x v="1"/>
    <x v="1"/>
    <s v="Camping and Sports Store"/>
    <x v="2"/>
    <x v="27"/>
    <x v="66"/>
    <s v="Blue"/>
    <x v="718"/>
    <d v="2003-12-01T00:00:00"/>
    <n v="1003.91"/>
    <n v="602.346"/>
    <n v="1"/>
    <n v="602.346"/>
  </r>
  <r>
    <x v="0"/>
    <x v="1"/>
    <x v="1"/>
    <s v="Camping and Sports Store"/>
    <x v="0"/>
    <x v="25"/>
    <x v="64"/>
    <s v="Blue"/>
    <x v="717"/>
    <d v="2003-12-01T00:00:00"/>
    <n v="1214.8499999999999"/>
    <n v="728.91"/>
    <n v="2"/>
    <n v="1457.82"/>
  </r>
  <r>
    <x v="0"/>
    <x v="1"/>
    <x v="1"/>
    <s v="Camping and Sports Store"/>
    <x v="2"/>
    <x v="27"/>
    <x v="80"/>
    <s v="Blue"/>
    <x v="706"/>
    <d v="2003-12-01T00:00:00"/>
    <n v="333.42"/>
    <n v="200.05199999999999"/>
    <n v="4"/>
    <n v="800.20799999999997"/>
  </r>
  <r>
    <x v="0"/>
    <x v="1"/>
    <x v="1"/>
    <s v="Camping and Sports Store"/>
    <x v="2"/>
    <x v="27"/>
    <x v="80"/>
    <s v="Yellow"/>
    <x v="709"/>
    <d v="2003-12-01T00:00:00"/>
    <n v="333.42"/>
    <n v="200.05199999999999"/>
    <n v="2"/>
    <n v="400.10399999999998"/>
  </r>
  <r>
    <x v="0"/>
    <x v="1"/>
    <x v="1"/>
    <s v="Camping and Sports Store"/>
    <x v="2"/>
    <x v="27"/>
    <x v="66"/>
    <s v="Yellow"/>
    <x v="702"/>
    <d v="2003-12-01T00:00:00"/>
    <n v="1003.91"/>
    <n v="602.346"/>
    <n v="3"/>
    <n v="1807.038"/>
  </r>
  <r>
    <x v="0"/>
    <x v="1"/>
    <x v="1"/>
    <s v="Camping and Sports Store"/>
    <x v="2"/>
    <x v="27"/>
    <x v="66"/>
    <s v="Blue"/>
    <x v="710"/>
    <d v="2003-12-01T00:00:00"/>
    <n v="1003.91"/>
    <n v="602.346"/>
    <n v="7"/>
    <n v="4216.4220000000005"/>
  </r>
  <r>
    <x v="0"/>
    <x v="1"/>
    <x v="1"/>
    <s v="Camping and Sports Store"/>
    <x v="2"/>
    <x v="27"/>
    <x v="66"/>
    <s v="Blue"/>
    <x v="718"/>
    <d v="2003-12-01T00:00:00"/>
    <n v="1003.91"/>
    <n v="602.346"/>
    <n v="4"/>
    <n v="2409.384"/>
  </r>
  <r>
    <x v="0"/>
    <x v="1"/>
    <x v="1"/>
    <s v="Camping and Sports Store"/>
    <x v="0"/>
    <x v="25"/>
    <x v="62"/>
    <s v="Yellow"/>
    <x v="710"/>
    <d v="2003-12-01T00:00:00"/>
    <n v="2384.0700000000002"/>
    <n v="1430.442"/>
    <n v="10"/>
    <n v="14304.42"/>
  </r>
  <r>
    <x v="0"/>
    <x v="1"/>
    <x v="1"/>
    <s v="Camping and Sports Store"/>
    <x v="0"/>
    <x v="25"/>
    <x v="64"/>
    <s v="Blue"/>
    <x v="727"/>
    <d v="2003-12-01T00:00:00"/>
    <n v="1214.8499999999999"/>
    <n v="728.91"/>
    <n v="1"/>
    <n v="728.91"/>
  </r>
  <r>
    <x v="0"/>
    <x v="1"/>
    <x v="1"/>
    <s v="Camping and Sports Store"/>
    <x v="0"/>
    <x v="25"/>
    <x v="61"/>
    <s v="Yellow"/>
    <x v="706"/>
    <d v="2003-12-01T00:00:00"/>
    <n v="742.35"/>
    <n v="445.41"/>
    <n v="2"/>
    <n v="890.82"/>
  </r>
  <r>
    <x v="0"/>
    <x v="1"/>
    <x v="1"/>
    <s v="Camping and Sports Store"/>
    <x v="0"/>
    <x v="25"/>
    <x v="62"/>
    <s v="Blue"/>
    <x v="724"/>
    <d v="2003-12-01T00:00:00"/>
    <n v="2384.0700000000002"/>
    <n v="1430.442"/>
    <n v="8"/>
    <n v="11443.536"/>
  </r>
  <r>
    <x v="0"/>
    <x v="1"/>
    <x v="1"/>
    <s v="Camping and Sports Store"/>
    <x v="0"/>
    <x v="25"/>
    <x v="61"/>
    <s v="Blue"/>
    <x v="711"/>
    <d v="2003-12-01T00:00:00"/>
    <n v="742.35"/>
    <n v="445.41"/>
    <n v="8"/>
    <n v="3563.28"/>
  </r>
  <r>
    <x v="0"/>
    <x v="1"/>
    <x v="1"/>
    <s v="Corner Bicycle Supply"/>
    <x v="0"/>
    <x v="3"/>
    <x v="12"/>
    <s v="Black"/>
    <x v="722"/>
    <d v="2003-12-01T00:00:00"/>
    <n v="2443.35"/>
    <n v="1466.01"/>
    <n v="3"/>
    <n v="4398.03"/>
  </r>
  <r>
    <x v="0"/>
    <x v="1"/>
    <x v="1"/>
    <s v="Corner Bicycle Supply"/>
    <x v="0"/>
    <x v="3"/>
    <x v="49"/>
    <s v="Black"/>
    <x v="721"/>
    <d v="2003-12-01T00:00:00"/>
    <n v="539.99"/>
    <n v="323.99400000000003"/>
    <n v="1"/>
    <n v="323.99400000000003"/>
  </r>
  <r>
    <x v="0"/>
    <x v="1"/>
    <x v="1"/>
    <s v="Corner Bicycle Supply"/>
    <x v="1"/>
    <x v="1"/>
    <x v="48"/>
    <s v="White"/>
    <x v="716"/>
    <d v="2003-12-01T00:00:00"/>
    <n v="8.99"/>
    <n v="5.3940000000000001"/>
    <n v="7"/>
    <n v="37.758000000000003"/>
  </r>
  <r>
    <x v="0"/>
    <x v="1"/>
    <x v="1"/>
    <s v="Corner Bicycle Supply"/>
    <x v="0"/>
    <x v="3"/>
    <x v="50"/>
    <s v="Yellow"/>
    <x v="708"/>
    <d v="2003-12-01T00:00:00"/>
    <n v="1700.99"/>
    <n v="1020.5940000000001"/>
    <n v="3"/>
    <n v="3061.7820000000002"/>
  </r>
  <r>
    <x v="0"/>
    <x v="1"/>
    <x v="1"/>
    <s v="Corner Bicycle Supply"/>
    <x v="0"/>
    <x v="3"/>
    <x v="17"/>
    <s v="Yellow"/>
    <x v="728"/>
    <d v="2003-12-01T00:00:00"/>
    <n v="1120.49"/>
    <n v="672.29399999999998"/>
    <n v="2"/>
    <n v="1344.588"/>
  </r>
  <r>
    <x v="0"/>
    <x v="1"/>
    <x v="1"/>
    <s v="Corner Bicycle Supply"/>
    <x v="2"/>
    <x v="18"/>
    <x v="53"/>
    <s v="Silver/Black"/>
    <x v="717"/>
    <d v="2003-12-01T00:00:00"/>
    <n v="40.49"/>
    <n v="24.294"/>
    <n v="4"/>
    <n v="97.176000000000002"/>
  </r>
  <r>
    <x v="0"/>
    <x v="1"/>
    <x v="1"/>
    <s v="Corner Bicycle Supply"/>
    <x v="2"/>
    <x v="18"/>
    <x v="47"/>
    <s v="Silver/Black"/>
    <x v="722"/>
    <d v="2003-12-01T00:00:00"/>
    <n v="62.09"/>
    <n v="37.253999999999998"/>
    <n v="3"/>
    <n v="111.762"/>
  </r>
  <r>
    <x v="0"/>
    <x v="1"/>
    <x v="1"/>
    <s v="Corner Bicycle Supply"/>
    <x v="0"/>
    <x v="3"/>
    <x v="12"/>
    <s v="Black"/>
    <x v="723"/>
    <d v="2003-12-01T00:00:00"/>
    <n v="2443.35"/>
    <n v="1466.01"/>
    <n v="3"/>
    <n v="4398.03"/>
  </r>
  <r>
    <x v="0"/>
    <x v="1"/>
    <x v="1"/>
    <s v="Corner Bicycle Supply"/>
    <x v="0"/>
    <x v="3"/>
    <x v="17"/>
    <s v="Yellow"/>
    <x v="709"/>
    <d v="2003-12-01T00:00:00"/>
    <n v="1120.49"/>
    <n v="672.29399999999998"/>
    <n v="4"/>
    <n v="2689.1759999999999"/>
  </r>
  <r>
    <x v="0"/>
    <x v="1"/>
    <x v="1"/>
    <s v="Corner Bicycle Supply"/>
    <x v="0"/>
    <x v="3"/>
    <x v="50"/>
    <s v="Yellow"/>
    <x v="727"/>
    <d v="2003-12-01T00:00:00"/>
    <n v="1700.99"/>
    <n v="1020.5940000000001"/>
    <n v="5"/>
    <n v="5102.97"/>
  </r>
  <r>
    <x v="0"/>
    <x v="1"/>
    <x v="1"/>
    <s v="Corner Bicycle Supply"/>
    <x v="0"/>
    <x v="3"/>
    <x v="49"/>
    <s v="Black"/>
    <x v="713"/>
    <d v="2003-12-01T00:00:00"/>
    <n v="539.99"/>
    <n v="323.99400000000003"/>
    <n v="6"/>
    <n v="1943.9640000000002"/>
  </r>
  <r>
    <x v="0"/>
    <x v="1"/>
    <x v="1"/>
    <s v="Corner Bicycle Supply"/>
    <x v="2"/>
    <x v="9"/>
    <x v="16"/>
    <m/>
    <x v="709"/>
    <d v="2003-12-01T00:00:00"/>
    <n v="120.27"/>
    <n v="72.162000000000006"/>
    <n v="1"/>
    <n v="72.162000000000006"/>
  </r>
  <r>
    <x v="0"/>
    <x v="1"/>
    <x v="1"/>
    <s v="Corner Bicycle Supply"/>
    <x v="2"/>
    <x v="6"/>
    <x v="8"/>
    <s v="Black"/>
    <x v="723"/>
    <d v="2003-12-01T00:00:00"/>
    <n v="337.22"/>
    <n v="202.33199999999999"/>
    <n v="6"/>
    <n v="1213.992"/>
  </r>
  <r>
    <x v="0"/>
    <x v="1"/>
    <x v="1"/>
    <s v="Corner Bicycle Supply"/>
    <x v="2"/>
    <x v="18"/>
    <x v="51"/>
    <s v="Silver/Black"/>
    <x v="709"/>
    <d v="2003-12-01T00:00:00"/>
    <n v="80.989999999999995"/>
    <n v="48.594000000000001"/>
    <n v="5"/>
    <n v="242.97"/>
  </r>
  <r>
    <x v="0"/>
    <x v="1"/>
    <x v="1"/>
    <s v="Corner Bicycle Supply"/>
    <x v="0"/>
    <x v="3"/>
    <x v="12"/>
    <s v="Black"/>
    <x v="724"/>
    <d v="2003-12-01T00:00:00"/>
    <n v="2443.35"/>
    <n v="1466.01"/>
    <n v="7"/>
    <n v="10262.07"/>
  </r>
  <r>
    <x v="0"/>
    <x v="1"/>
    <x v="1"/>
    <s v="Corner Bicycle Supply"/>
    <x v="0"/>
    <x v="3"/>
    <x v="49"/>
    <s v="Black"/>
    <x v="713"/>
    <d v="2003-12-01T00:00:00"/>
    <n v="539.99"/>
    <n v="323.99400000000003"/>
    <n v="1"/>
    <n v="323.99400000000003"/>
  </r>
  <r>
    <x v="0"/>
    <x v="1"/>
    <x v="1"/>
    <s v="Corner Bicycle Supply"/>
    <x v="1"/>
    <x v="4"/>
    <x v="5"/>
    <s v="Multi"/>
    <x v="712"/>
    <d v="2003-12-01T00:00:00"/>
    <n v="49.99"/>
    <n v="29.994"/>
    <n v="2"/>
    <n v="59.988"/>
  </r>
  <r>
    <x v="0"/>
    <x v="1"/>
    <x v="1"/>
    <s v="Corner Bicycle Supply"/>
    <x v="2"/>
    <x v="6"/>
    <x v="15"/>
    <s v="Yellow"/>
    <x v="715"/>
    <d v="2003-12-01T00:00:00"/>
    <n v="594.83000000000004"/>
    <n v="356.89800000000002"/>
    <n v="2"/>
    <n v="713.79600000000005"/>
  </r>
  <r>
    <x v="0"/>
    <x v="1"/>
    <x v="1"/>
    <s v="Corner Bicycle Supply"/>
    <x v="1"/>
    <x v="1"/>
    <x v="48"/>
    <s v="White"/>
    <x v="726"/>
    <d v="2003-12-01T00:00:00"/>
    <n v="8.99"/>
    <n v="5.3940000000000001"/>
    <n v="6"/>
    <n v="32.364000000000004"/>
  </r>
  <r>
    <x v="0"/>
    <x v="1"/>
    <x v="1"/>
    <s v="Corner Bicycle Supply"/>
    <x v="0"/>
    <x v="3"/>
    <x v="50"/>
    <s v="Yellow"/>
    <x v="724"/>
    <d v="2003-12-01T00:00:00"/>
    <n v="1700.99"/>
    <n v="1020.5940000000001"/>
    <n v="5"/>
    <n v="5102.97"/>
  </r>
  <r>
    <x v="0"/>
    <x v="1"/>
    <x v="1"/>
    <s v="Corner Bicycle Supply"/>
    <x v="0"/>
    <x v="3"/>
    <x v="12"/>
    <s v="Black"/>
    <x v="711"/>
    <d v="2003-12-01T00:00:00"/>
    <n v="2443.35"/>
    <n v="1466.01"/>
    <n v="7"/>
    <n v="10262.07"/>
  </r>
  <r>
    <x v="0"/>
    <x v="1"/>
    <x v="1"/>
    <s v="Corner Bicycle Supply"/>
    <x v="0"/>
    <x v="3"/>
    <x v="17"/>
    <s v="Yellow"/>
    <x v="707"/>
    <d v="2003-12-01T00:00:00"/>
    <n v="1120.49"/>
    <n v="672.29399999999998"/>
    <n v="1"/>
    <n v="672.29399999999998"/>
  </r>
  <r>
    <x v="0"/>
    <x v="1"/>
    <x v="1"/>
    <s v="Corner Bicycle Supply"/>
    <x v="0"/>
    <x v="3"/>
    <x v="50"/>
    <s v="Yellow"/>
    <x v="718"/>
    <d v="2003-12-01T00:00:00"/>
    <n v="1700.99"/>
    <n v="1020.5940000000001"/>
    <n v="4"/>
    <n v="4082.3760000000002"/>
  </r>
  <r>
    <x v="0"/>
    <x v="1"/>
    <x v="1"/>
    <s v="Corner Bicycle Supply"/>
    <x v="0"/>
    <x v="3"/>
    <x v="17"/>
    <s v="Yellow"/>
    <x v="710"/>
    <d v="2003-12-01T00:00:00"/>
    <n v="1120.49"/>
    <n v="672.29399999999998"/>
    <n v="4"/>
    <n v="2689.1759999999999"/>
  </r>
  <r>
    <x v="0"/>
    <x v="1"/>
    <x v="1"/>
    <s v="Corner Bicycle Supply"/>
    <x v="0"/>
    <x v="3"/>
    <x v="12"/>
    <s v="Red"/>
    <x v="727"/>
    <d v="2003-12-01T00:00:00"/>
    <n v="2443.35"/>
    <n v="1466.01"/>
    <n v="4"/>
    <n v="5864.04"/>
  </r>
  <r>
    <x v="0"/>
    <x v="1"/>
    <x v="1"/>
    <s v="Corner Bicycle Supply"/>
    <x v="0"/>
    <x v="3"/>
    <x v="49"/>
    <s v="Black"/>
    <x v="723"/>
    <d v="2003-12-01T00:00:00"/>
    <n v="539.99"/>
    <n v="323.99400000000003"/>
    <n v="5"/>
    <n v="1619.9700000000003"/>
  </r>
  <r>
    <x v="0"/>
    <x v="1"/>
    <x v="1"/>
    <s v="Corner Bicycle Supply"/>
    <x v="0"/>
    <x v="3"/>
    <x v="17"/>
    <s v="Yellow"/>
    <x v="701"/>
    <d v="2003-12-01T00:00:00"/>
    <n v="1120.49"/>
    <n v="672.29399999999998"/>
    <n v="1"/>
    <n v="672.29399999999998"/>
  </r>
  <r>
    <x v="0"/>
    <x v="1"/>
    <x v="1"/>
    <s v="Corner Bicycle Supply"/>
    <x v="2"/>
    <x v="6"/>
    <x v="15"/>
    <s v="Yellow"/>
    <x v="724"/>
    <d v="2003-12-01T00:00:00"/>
    <n v="594.83000000000004"/>
    <n v="356.89800000000002"/>
    <n v="1"/>
    <n v="356.89800000000002"/>
  </r>
  <r>
    <x v="0"/>
    <x v="1"/>
    <x v="1"/>
    <s v="Corner Bicycle Supply"/>
    <x v="2"/>
    <x v="6"/>
    <x v="15"/>
    <s v="Yellow"/>
    <x v="719"/>
    <d v="2003-12-01T00:00:00"/>
    <n v="594.83000000000004"/>
    <n v="356.89800000000002"/>
    <n v="6"/>
    <n v="2141.3879999999999"/>
  </r>
  <r>
    <x v="0"/>
    <x v="1"/>
    <x v="1"/>
    <s v="Metal Processing Company"/>
    <x v="2"/>
    <x v="6"/>
    <x v="15"/>
    <s v="Yellow"/>
    <x v="702"/>
    <d v="2003-12-01T00:00:00"/>
    <n v="594.83000000000004"/>
    <n v="356.89800000000002"/>
    <n v="3"/>
    <n v="1070.694"/>
  </r>
  <r>
    <x v="0"/>
    <x v="1"/>
    <x v="1"/>
    <s v="Metal Processing Company"/>
    <x v="1"/>
    <x v="4"/>
    <x v="58"/>
    <s v="Yellow"/>
    <x v="714"/>
    <d v="2003-12-01T00:00:00"/>
    <n v="53.99"/>
    <n v="32.393999999999998"/>
    <n v="3"/>
    <n v="97.181999999999988"/>
  </r>
  <r>
    <x v="0"/>
    <x v="1"/>
    <x v="1"/>
    <s v="Metal Processing Company"/>
    <x v="1"/>
    <x v="4"/>
    <x v="58"/>
    <s v="Yellow"/>
    <x v="704"/>
    <d v="2003-12-01T00:00:00"/>
    <n v="53.99"/>
    <n v="32.393999999999998"/>
    <n v="3"/>
    <n v="97.181999999999988"/>
  </r>
  <r>
    <x v="0"/>
    <x v="1"/>
    <x v="1"/>
    <s v="Metal Processing Company"/>
    <x v="1"/>
    <x v="4"/>
    <x v="5"/>
    <s v="Multi"/>
    <x v="705"/>
    <d v="2003-12-01T00:00:00"/>
    <n v="49.99"/>
    <n v="29.994"/>
    <n v="5"/>
    <n v="149.97"/>
  </r>
  <r>
    <x v="0"/>
    <x v="1"/>
    <x v="1"/>
    <s v="Metal Processing Company"/>
    <x v="0"/>
    <x v="3"/>
    <x v="50"/>
    <s v="Yellow"/>
    <x v="704"/>
    <d v="2003-12-01T00:00:00"/>
    <n v="1700.99"/>
    <n v="1020.5940000000001"/>
    <n v="1"/>
    <n v="1020.5940000000001"/>
  </r>
  <r>
    <x v="0"/>
    <x v="1"/>
    <x v="1"/>
    <s v="Metal Processing Company"/>
    <x v="1"/>
    <x v="1"/>
    <x v="48"/>
    <s v="White"/>
    <x v="709"/>
    <d v="2003-12-01T00:00:00"/>
    <n v="8.99"/>
    <n v="5.3940000000000001"/>
    <n v="7"/>
    <n v="37.758000000000003"/>
  </r>
  <r>
    <x v="0"/>
    <x v="1"/>
    <x v="1"/>
    <s v="Metal Processing Company"/>
    <x v="1"/>
    <x v="23"/>
    <x v="59"/>
    <s v="Blue"/>
    <x v="710"/>
    <d v="2003-12-01T00:00:00"/>
    <n v="63.5"/>
    <n v="38.1"/>
    <n v="5"/>
    <n v="190.5"/>
  </r>
  <r>
    <x v="0"/>
    <x v="1"/>
    <x v="1"/>
    <s v="Metal Processing Company"/>
    <x v="3"/>
    <x v="19"/>
    <x v="52"/>
    <m/>
    <x v="704"/>
    <d v="2003-12-01T00:00:00"/>
    <n v="120"/>
    <n v="72"/>
    <n v="5"/>
    <n v="360"/>
  </r>
  <r>
    <x v="0"/>
    <x v="1"/>
    <x v="1"/>
    <s v="Metal Processing Company"/>
    <x v="0"/>
    <x v="3"/>
    <x v="17"/>
    <s v="Yellow"/>
    <x v="716"/>
    <d v="2003-12-01T00:00:00"/>
    <n v="1120.49"/>
    <n v="672.29399999999998"/>
    <n v="2"/>
    <n v="1344.588"/>
  </r>
  <r>
    <x v="0"/>
    <x v="1"/>
    <x v="1"/>
    <s v="Metal Processing Company"/>
    <x v="0"/>
    <x v="3"/>
    <x v="49"/>
    <s v="Black"/>
    <x v="716"/>
    <d v="2003-12-01T00:00:00"/>
    <n v="539.99"/>
    <n v="323.99400000000003"/>
    <n v="1"/>
    <n v="323.99400000000003"/>
  </r>
  <r>
    <x v="0"/>
    <x v="1"/>
    <x v="1"/>
    <s v="Metal Processing Company"/>
    <x v="2"/>
    <x v="18"/>
    <x v="47"/>
    <s v="Silver/Black"/>
    <x v="702"/>
    <d v="2003-12-01T00:00:00"/>
    <n v="62.09"/>
    <n v="37.253999999999998"/>
    <n v="1"/>
    <n v="37.253999999999998"/>
  </r>
  <r>
    <x v="0"/>
    <x v="1"/>
    <x v="1"/>
    <s v="Metal Processing Company"/>
    <x v="0"/>
    <x v="3"/>
    <x v="50"/>
    <s v="Yellow"/>
    <x v="721"/>
    <d v="2003-12-01T00:00:00"/>
    <n v="1700.99"/>
    <n v="1020.5940000000001"/>
    <n v="1"/>
    <n v="1020.5940000000001"/>
  </r>
  <r>
    <x v="0"/>
    <x v="1"/>
    <x v="1"/>
    <s v="Metal Processing Company"/>
    <x v="2"/>
    <x v="18"/>
    <x v="53"/>
    <s v="Silver/Black"/>
    <x v="705"/>
    <d v="2003-12-01T00:00:00"/>
    <n v="40.49"/>
    <n v="24.294"/>
    <n v="2"/>
    <n v="48.588000000000001"/>
  </r>
  <r>
    <x v="0"/>
    <x v="1"/>
    <x v="1"/>
    <s v="Metal Processing Company"/>
    <x v="3"/>
    <x v="22"/>
    <x v="57"/>
    <m/>
    <x v="713"/>
    <d v="2003-12-01T00:00:00"/>
    <n v="4.99"/>
    <n v="2.9940000000000002"/>
    <n v="3"/>
    <n v="8.9820000000000011"/>
  </r>
  <r>
    <x v="0"/>
    <x v="1"/>
    <x v="1"/>
    <s v="Metal Processing Company"/>
    <x v="0"/>
    <x v="3"/>
    <x v="50"/>
    <s v="Yellow"/>
    <x v="705"/>
    <d v="2003-12-01T00:00:00"/>
    <n v="1700.99"/>
    <n v="1020.5940000000001"/>
    <n v="1"/>
    <n v="1020.5940000000001"/>
  </r>
  <r>
    <x v="0"/>
    <x v="1"/>
    <x v="1"/>
    <s v="Metal Processing Company"/>
    <x v="0"/>
    <x v="3"/>
    <x v="49"/>
    <s v="Black"/>
    <x v="713"/>
    <d v="2003-12-01T00:00:00"/>
    <n v="539.99"/>
    <n v="323.99400000000003"/>
    <n v="2"/>
    <n v="647.98800000000006"/>
  </r>
  <r>
    <x v="0"/>
    <x v="1"/>
    <x v="1"/>
    <s v="Metal Processing Company"/>
    <x v="0"/>
    <x v="3"/>
    <x v="17"/>
    <s v="Yellow"/>
    <x v="725"/>
    <d v="2003-12-01T00:00:00"/>
    <n v="1120.49"/>
    <n v="672.29399999999998"/>
    <n v="1"/>
    <n v="672.29399999999998"/>
  </r>
  <r>
    <x v="0"/>
    <x v="1"/>
    <x v="1"/>
    <s v="Metal Processing Company"/>
    <x v="1"/>
    <x v="1"/>
    <x v="48"/>
    <s v="White"/>
    <x v="726"/>
    <d v="2003-12-01T00:00:00"/>
    <n v="8.99"/>
    <n v="5.3940000000000001"/>
    <n v="1"/>
    <n v="5.3940000000000001"/>
  </r>
  <r>
    <x v="0"/>
    <x v="1"/>
    <x v="1"/>
    <s v="Metal Processing Company"/>
    <x v="1"/>
    <x v="5"/>
    <x v="6"/>
    <s v="Multi"/>
    <x v="710"/>
    <d v="2003-12-01T00:00:00"/>
    <n v="8.99"/>
    <n v="5.3940000000000001"/>
    <n v="5"/>
    <n v="26.97"/>
  </r>
  <r>
    <x v="1"/>
    <x v="3"/>
    <x v="7"/>
    <s v="Vigorous Sports Store"/>
    <x v="2"/>
    <x v="6"/>
    <x v="8"/>
    <s v="Black"/>
    <x v="704"/>
    <d v="2003-12-01T00:00:00"/>
    <n v="337.22"/>
    <n v="202.33199999999999"/>
    <n v="1"/>
    <n v="202.33199999999999"/>
  </r>
  <r>
    <x v="1"/>
    <x v="3"/>
    <x v="7"/>
    <s v="Vigorous Sports Store"/>
    <x v="2"/>
    <x v="6"/>
    <x v="15"/>
    <s v="Yellow"/>
    <x v="700"/>
    <d v="2003-12-01T00:00:00"/>
    <n v="594.83000000000004"/>
    <n v="356.89800000000002"/>
    <n v="1"/>
    <n v="356.89800000000002"/>
  </r>
  <r>
    <x v="1"/>
    <x v="3"/>
    <x v="7"/>
    <s v="Vigorous Sports Store"/>
    <x v="1"/>
    <x v="1"/>
    <x v="48"/>
    <s v="White"/>
    <x v="701"/>
    <d v="2003-12-01T00:00:00"/>
    <n v="8.99"/>
    <n v="5.3940000000000001"/>
    <n v="1"/>
    <n v="5.3940000000000001"/>
  </r>
  <r>
    <x v="0"/>
    <x v="0"/>
    <x v="2"/>
    <s v="Sports Merchandise"/>
    <x v="0"/>
    <x v="25"/>
    <x v="61"/>
    <s v="Yellow"/>
    <x v="712"/>
    <d v="2003-12-01T00:00:00"/>
    <n v="742.35"/>
    <n v="445.41"/>
    <n v="2"/>
    <n v="890.82"/>
  </r>
  <r>
    <x v="0"/>
    <x v="0"/>
    <x v="2"/>
    <s v="Sports Merchandise"/>
    <x v="2"/>
    <x v="20"/>
    <x v="69"/>
    <m/>
    <x v="718"/>
    <d v="2003-12-01T00:00:00"/>
    <n v="52.64"/>
    <n v="31.584"/>
    <n v="2"/>
    <n v="63.167999999999999"/>
  </r>
  <r>
    <x v="0"/>
    <x v="0"/>
    <x v="2"/>
    <s v="Sports Merchandise"/>
    <x v="0"/>
    <x v="25"/>
    <x v="61"/>
    <s v="Yellow"/>
    <x v="701"/>
    <d v="2003-12-01T00:00:00"/>
    <n v="742.35"/>
    <n v="445.41"/>
    <n v="3"/>
    <n v="1336.23"/>
  </r>
  <r>
    <x v="0"/>
    <x v="0"/>
    <x v="2"/>
    <s v="Sports Merchandise"/>
    <x v="2"/>
    <x v="27"/>
    <x v="80"/>
    <s v="Blue"/>
    <x v="728"/>
    <d v="2003-12-01T00:00:00"/>
    <n v="333.42"/>
    <n v="200.05199999999999"/>
    <n v="5"/>
    <n v="1000.26"/>
  </r>
  <r>
    <x v="0"/>
    <x v="0"/>
    <x v="2"/>
    <s v="Sports Merchandise"/>
    <x v="0"/>
    <x v="25"/>
    <x v="62"/>
    <s v="Yellow"/>
    <x v="724"/>
    <d v="2003-12-01T00:00:00"/>
    <n v="2384.0700000000002"/>
    <n v="1430.442"/>
    <n v="3"/>
    <n v="4291.326"/>
  </r>
  <r>
    <x v="0"/>
    <x v="0"/>
    <x v="2"/>
    <s v="Sports Merchandise"/>
    <x v="2"/>
    <x v="27"/>
    <x v="66"/>
    <s v="Blue"/>
    <x v="729"/>
    <d v="2003-12-01T00:00:00"/>
    <n v="1003.91"/>
    <n v="602.346"/>
    <n v="4"/>
    <n v="2409.384"/>
  </r>
  <r>
    <x v="0"/>
    <x v="0"/>
    <x v="2"/>
    <s v="Sports Merchandise"/>
    <x v="2"/>
    <x v="27"/>
    <x v="66"/>
    <s v="Blue"/>
    <x v="716"/>
    <d v="2003-12-01T00:00:00"/>
    <n v="1003.91"/>
    <n v="602.346"/>
    <n v="2"/>
    <n v="1204.692"/>
  </r>
  <r>
    <x v="0"/>
    <x v="0"/>
    <x v="2"/>
    <s v="Sports Merchandise"/>
    <x v="0"/>
    <x v="25"/>
    <x v="61"/>
    <s v="Yellow"/>
    <x v="724"/>
    <d v="2003-12-01T00:00:00"/>
    <n v="742.35"/>
    <n v="445.41"/>
    <n v="2"/>
    <n v="890.82"/>
  </r>
  <r>
    <x v="0"/>
    <x v="0"/>
    <x v="2"/>
    <s v="Sports Merchandise"/>
    <x v="2"/>
    <x v="27"/>
    <x v="66"/>
    <s v="Yellow"/>
    <x v="729"/>
    <d v="2003-12-01T00:00:00"/>
    <n v="1003.91"/>
    <n v="602.346"/>
    <n v="5"/>
    <n v="3011.73"/>
  </r>
  <r>
    <x v="0"/>
    <x v="0"/>
    <x v="2"/>
    <s v="Sports Merchandise"/>
    <x v="2"/>
    <x v="27"/>
    <x v="80"/>
    <s v="Blue"/>
    <x v="709"/>
    <d v="2003-12-01T00:00:00"/>
    <n v="333.42"/>
    <n v="200.05199999999999"/>
    <n v="1"/>
    <n v="200.05199999999999"/>
  </r>
  <r>
    <x v="0"/>
    <x v="0"/>
    <x v="2"/>
    <s v="Sports Merchandise"/>
    <x v="2"/>
    <x v="27"/>
    <x v="80"/>
    <s v="Yellow"/>
    <x v="717"/>
    <d v="2003-12-01T00:00:00"/>
    <n v="333.42"/>
    <n v="200.05199999999999"/>
    <n v="1"/>
    <n v="200.05199999999999"/>
  </r>
  <r>
    <x v="0"/>
    <x v="0"/>
    <x v="2"/>
    <s v="Sports Merchandise"/>
    <x v="0"/>
    <x v="25"/>
    <x v="64"/>
    <s v="Blue"/>
    <x v="711"/>
    <d v="2003-12-01T00:00:00"/>
    <n v="1214.8499999999999"/>
    <n v="728.91"/>
    <n v="3"/>
    <n v="2186.73"/>
  </r>
  <r>
    <x v="0"/>
    <x v="0"/>
    <x v="2"/>
    <s v="Sports Merchandise"/>
    <x v="2"/>
    <x v="27"/>
    <x v="80"/>
    <s v="Yellow"/>
    <x v="692"/>
    <d v="2003-12-01T00:00:00"/>
    <n v="333.42"/>
    <n v="200.05199999999999"/>
    <n v="2"/>
    <n v="400.10399999999998"/>
  </r>
  <r>
    <x v="0"/>
    <x v="0"/>
    <x v="2"/>
    <s v="Sports Merchandise"/>
    <x v="0"/>
    <x v="25"/>
    <x v="61"/>
    <s v="Yellow"/>
    <x v="703"/>
    <d v="2003-12-01T00:00:00"/>
    <n v="742.35"/>
    <n v="445.41"/>
    <n v="4"/>
    <n v="1781.64"/>
  </r>
  <r>
    <x v="0"/>
    <x v="0"/>
    <x v="2"/>
    <s v="Sports Merchandise"/>
    <x v="2"/>
    <x v="27"/>
    <x v="66"/>
    <s v="Yellow"/>
    <x v="692"/>
    <d v="2003-12-01T00:00:00"/>
    <n v="1003.91"/>
    <n v="602.346"/>
    <n v="4"/>
    <n v="2409.384"/>
  </r>
  <r>
    <x v="0"/>
    <x v="0"/>
    <x v="2"/>
    <s v="Sports Merchandise"/>
    <x v="0"/>
    <x v="25"/>
    <x v="62"/>
    <s v="Blue"/>
    <x v="702"/>
    <d v="2003-12-01T00:00:00"/>
    <n v="2384.0700000000002"/>
    <n v="1430.442"/>
    <n v="2"/>
    <n v="2860.884"/>
  </r>
  <r>
    <x v="0"/>
    <x v="0"/>
    <x v="4"/>
    <s v="Third Bike Store"/>
    <x v="1"/>
    <x v="4"/>
    <x v="58"/>
    <s v="Yellow"/>
    <x v="721"/>
    <d v="2003-12-01T00:00:00"/>
    <n v="53.99"/>
    <n v="32.393999999999998"/>
    <n v="1"/>
    <n v="32.393999999999998"/>
  </r>
  <r>
    <x v="0"/>
    <x v="0"/>
    <x v="4"/>
    <s v="Third Bike Store"/>
    <x v="0"/>
    <x v="3"/>
    <x v="49"/>
    <s v="Black"/>
    <x v="710"/>
    <d v="2003-12-01T00:00:00"/>
    <n v="539.99"/>
    <n v="323.99400000000003"/>
    <n v="2"/>
    <n v="647.98800000000006"/>
  </r>
  <r>
    <x v="0"/>
    <x v="0"/>
    <x v="4"/>
    <s v="Third Bike Store"/>
    <x v="2"/>
    <x v="6"/>
    <x v="15"/>
    <s v="Yellow"/>
    <x v="708"/>
    <d v="2003-12-01T00:00:00"/>
    <n v="594.83000000000004"/>
    <n v="356.89800000000002"/>
    <n v="1"/>
    <n v="356.89800000000002"/>
  </r>
  <r>
    <x v="0"/>
    <x v="0"/>
    <x v="4"/>
    <s v="Third Bike Store"/>
    <x v="3"/>
    <x v="22"/>
    <x v="57"/>
    <m/>
    <x v="726"/>
    <d v="2003-12-01T00:00:00"/>
    <n v="4.99"/>
    <n v="2.9940000000000002"/>
    <n v="2"/>
    <n v="5.9880000000000004"/>
  </r>
  <r>
    <x v="0"/>
    <x v="0"/>
    <x v="4"/>
    <s v="Third Bike Store"/>
    <x v="0"/>
    <x v="3"/>
    <x v="17"/>
    <s v="Yellow"/>
    <x v="706"/>
    <d v="2003-12-01T00:00:00"/>
    <n v="1120.49"/>
    <n v="672.29399999999998"/>
    <n v="1"/>
    <n v="672.29399999999998"/>
  </r>
  <r>
    <x v="0"/>
    <x v="0"/>
    <x v="0"/>
    <s v="Excellent Riding Supplies"/>
    <x v="0"/>
    <x v="3"/>
    <x v="17"/>
    <s v="Yellow"/>
    <x v="716"/>
    <d v="2003-12-01T00:00:00"/>
    <n v="1120.49"/>
    <n v="672.29399999999998"/>
    <n v="5"/>
    <n v="3361.47"/>
  </r>
  <r>
    <x v="0"/>
    <x v="0"/>
    <x v="0"/>
    <s v="Excellent Riding Supplies"/>
    <x v="0"/>
    <x v="3"/>
    <x v="50"/>
    <s v="Yellow"/>
    <x v="711"/>
    <d v="2003-12-01T00:00:00"/>
    <n v="1700.99"/>
    <n v="1020.5940000000001"/>
    <n v="4"/>
    <n v="4082.3760000000002"/>
  </r>
  <r>
    <x v="0"/>
    <x v="0"/>
    <x v="0"/>
    <s v="Excellent Riding Supplies"/>
    <x v="0"/>
    <x v="3"/>
    <x v="50"/>
    <s v="Yellow"/>
    <x v="709"/>
    <d v="2003-12-01T00:00:00"/>
    <n v="1700.99"/>
    <n v="1020.5940000000001"/>
    <n v="2"/>
    <n v="2041.1880000000001"/>
  </r>
  <r>
    <x v="0"/>
    <x v="0"/>
    <x v="0"/>
    <s v="Excellent Riding Supplies"/>
    <x v="1"/>
    <x v="10"/>
    <x v="29"/>
    <s v="Black"/>
    <x v="704"/>
    <d v="2003-12-01T00:00:00"/>
    <n v="24.49"/>
    <n v="14.694000000000001"/>
    <n v="1"/>
    <n v="14.694000000000001"/>
  </r>
  <r>
    <x v="0"/>
    <x v="0"/>
    <x v="0"/>
    <s v="Excellent Riding Supplies"/>
    <x v="0"/>
    <x v="3"/>
    <x v="12"/>
    <s v="Red"/>
    <x v="722"/>
    <d v="2003-12-01T00:00:00"/>
    <n v="2443.35"/>
    <n v="1466.01"/>
    <n v="3"/>
    <n v="4398.03"/>
  </r>
  <r>
    <x v="0"/>
    <x v="0"/>
    <x v="0"/>
    <s v="Excellent Riding Supplies"/>
    <x v="1"/>
    <x v="1"/>
    <x v="48"/>
    <s v="White"/>
    <x v="692"/>
    <d v="2003-12-01T00:00:00"/>
    <n v="8.99"/>
    <n v="5.3940000000000001"/>
    <n v="8"/>
    <n v="43.152000000000001"/>
  </r>
  <r>
    <x v="0"/>
    <x v="0"/>
    <x v="0"/>
    <s v="Excellent Riding Supplies"/>
    <x v="2"/>
    <x v="9"/>
    <x v="16"/>
    <m/>
    <x v="722"/>
    <d v="2003-12-01T00:00:00"/>
    <n v="120.27"/>
    <n v="72.162000000000006"/>
    <n v="4"/>
    <n v="288.64800000000002"/>
  </r>
  <r>
    <x v="0"/>
    <x v="0"/>
    <x v="0"/>
    <s v="Excellent Riding Supplies"/>
    <x v="2"/>
    <x v="18"/>
    <x v="53"/>
    <s v="Silver/Black"/>
    <x v="719"/>
    <d v="2003-12-01T00:00:00"/>
    <n v="40.49"/>
    <n v="24.294"/>
    <n v="3"/>
    <n v="72.882000000000005"/>
  </r>
  <r>
    <x v="0"/>
    <x v="0"/>
    <x v="0"/>
    <s v="Excellent Riding Supplies"/>
    <x v="2"/>
    <x v="18"/>
    <x v="51"/>
    <s v="Silver/Black"/>
    <x v="703"/>
    <d v="2003-12-01T00:00:00"/>
    <n v="80.989999999999995"/>
    <n v="48.594000000000001"/>
    <n v="5"/>
    <n v="242.97"/>
  </r>
  <r>
    <x v="0"/>
    <x v="0"/>
    <x v="0"/>
    <s v="Excellent Riding Supplies"/>
    <x v="1"/>
    <x v="1"/>
    <x v="48"/>
    <s v="White"/>
    <x v="728"/>
    <d v="2003-12-01T00:00:00"/>
    <n v="8.99"/>
    <n v="5.3940000000000001"/>
    <n v="8"/>
    <n v="43.152000000000001"/>
  </r>
  <r>
    <x v="0"/>
    <x v="0"/>
    <x v="0"/>
    <s v="Excellent Riding Supplies"/>
    <x v="2"/>
    <x v="6"/>
    <x v="15"/>
    <s v="Yellow"/>
    <x v="727"/>
    <d v="2003-12-01T00:00:00"/>
    <n v="594.83000000000004"/>
    <n v="356.89800000000002"/>
    <n v="2"/>
    <n v="713.79600000000005"/>
  </r>
  <r>
    <x v="0"/>
    <x v="0"/>
    <x v="0"/>
    <s v="Excellent Riding Supplies"/>
    <x v="0"/>
    <x v="3"/>
    <x v="12"/>
    <s v="Black"/>
    <x v="713"/>
    <d v="2003-12-01T00:00:00"/>
    <n v="2443.35"/>
    <n v="1466.01"/>
    <n v="3"/>
    <n v="4398.03"/>
  </r>
  <r>
    <x v="0"/>
    <x v="0"/>
    <x v="0"/>
    <s v="Excellent Riding Supplies"/>
    <x v="2"/>
    <x v="6"/>
    <x v="15"/>
    <s v="Yellow"/>
    <x v="724"/>
    <d v="2003-12-01T00:00:00"/>
    <n v="594.83000000000004"/>
    <n v="356.89800000000002"/>
    <n v="3"/>
    <n v="1070.694"/>
  </r>
  <r>
    <x v="0"/>
    <x v="0"/>
    <x v="0"/>
    <s v="Excellent Riding Supplies"/>
    <x v="0"/>
    <x v="3"/>
    <x v="17"/>
    <s v="Yellow"/>
    <x v="722"/>
    <d v="2003-12-01T00:00:00"/>
    <n v="1120.49"/>
    <n v="672.29399999999998"/>
    <n v="6"/>
    <n v="4033.7640000000001"/>
  </r>
  <r>
    <x v="0"/>
    <x v="0"/>
    <x v="0"/>
    <s v="Excellent Riding Supplies"/>
    <x v="0"/>
    <x v="3"/>
    <x v="49"/>
    <s v="Black"/>
    <x v="713"/>
    <d v="2003-12-01T00:00:00"/>
    <n v="539.99"/>
    <n v="323.99400000000003"/>
    <n v="5"/>
    <n v="1619.9700000000003"/>
  </r>
  <r>
    <x v="0"/>
    <x v="0"/>
    <x v="0"/>
    <s v="Excellent Riding Supplies"/>
    <x v="0"/>
    <x v="3"/>
    <x v="17"/>
    <s v="Yellow"/>
    <x v="722"/>
    <d v="2003-12-01T00:00:00"/>
    <n v="1120.49"/>
    <n v="672.29399999999998"/>
    <n v="3"/>
    <n v="2016.8820000000001"/>
  </r>
  <r>
    <x v="0"/>
    <x v="0"/>
    <x v="0"/>
    <s v="Excellent Riding Supplies"/>
    <x v="0"/>
    <x v="3"/>
    <x v="12"/>
    <s v="Black"/>
    <x v="727"/>
    <d v="2003-12-01T00:00:00"/>
    <n v="2443.35"/>
    <n v="1466.01"/>
    <n v="3"/>
    <n v="4398.03"/>
  </r>
  <r>
    <x v="0"/>
    <x v="0"/>
    <x v="0"/>
    <s v="Excellent Riding Supplies"/>
    <x v="0"/>
    <x v="3"/>
    <x v="49"/>
    <s v="Black"/>
    <x v="701"/>
    <d v="2003-12-01T00:00:00"/>
    <n v="539.99"/>
    <n v="323.99400000000003"/>
    <n v="4"/>
    <n v="1295.9760000000001"/>
  </r>
  <r>
    <x v="0"/>
    <x v="0"/>
    <x v="0"/>
    <s v="Excellent Riding Supplies"/>
    <x v="0"/>
    <x v="3"/>
    <x v="50"/>
    <s v="Yellow"/>
    <x v="728"/>
    <d v="2003-12-01T00:00:00"/>
    <n v="1700.99"/>
    <n v="1020.5940000000001"/>
    <n v="4"/>
    <n v="4082.3760000000002"/>
  </r>
  <r>
    <x v="0"/>
    <x v="0"/>
    <x v="0"/>
    <s v="Excellent Riding Supplies"/>
    <x v="2"/>
    <x v="6"/>
    <x v="8"/>
    <s v="Black"/>
    <x v="705"/>
    <d v="2003-12-01T00:00:00"/>
    <n v="337.22"/>
    <n v="202.33199999999999"/>
    <n v="2"/>
    <n v="404.66399999999999"/>
  </r>
  <r>
    <x v="0"/>
    <x v="0"/>
    <x v="0"/>
    <s v="Excellent Riding Supplies"/>
    <x v="0"/>
    <x v="3"/>
    <x v="49"/>
    <s v="Black"/>
    <x v="724"/>
    <d v="2003-12-01T00:00:00"/>
    <n v="539.99"/>
    <n v="323.99400000000003"/>
    <n v="2"/>
    <n v="647.98800000000006"/>
  </r>
  <r>
    <x v="0"/>
    <x v="0"/>
    <x v="0"/>
    <s v="Excellent Riding Supplies"/>
    <x v="0"/>
    <x v="3"/>
    <x v="12"/>
    <s v="Black"/>
    <x v="703"/>
    <d v="2003-12-01T00:00:00"/>
    <n v="2443.35"/>
    <n v="1466.01"/>
    <n v="3"/>
    <n v="4398.03"/>
  </r>
  <r>
    <x v="0"/>
    <x v="0"/>
    <x v="0"/>
    <s v="Excellent Riding Supplies"/>
    <x v="1"/>
    <x v="4"/>
    <x v="58"/>
    <s v="Yellow"/>
    <x v="700"/>
    <d v="2003-12-01T00:00:00"/>
    <n v="53.99"/>
    <n v="32.393999999999998"/>
    <n v="1"/>
    <n v="32.393999999999998"/>
  </r>
  <r>
    <x v="0"/>
    <x v="0"/>
    <x v="0"/>
    <s v="Excellent Riding Supplies"/>
    <x v="2"/>
    <x v="18"/>
    <x v="47"/>
    <s v="Silver/Black"/>
    <x v="708"/>
    <d v="2003-12-01T00:00:00"/>
    <n v="62.09"/>
    <n v="37.253999999999998"/>
    <n v="6"/>
    <n v="223.524"/>
  </r>
  <r>
    <x v="0"/>
    <x v="0"/>
    <x v="0"/>
    <s v="Excellent Riding Supplies"/>
    <x v="0"/>
    <x v="3"/>
    <x v="17"/>
    <s v="Yellow"/>
    <x v="709"/>
    <d v="2003-12-01T00:00:00"/>
    <n v="1120.49"/>
    <n v="672.29399999999998"/>
    <n v="7"/>
    <n v="4706.058"/>
  </r>
  <r>
    <x v="0"/>
    <x v="0"/>
    <x v="0"/>
    <s v="Excellent Riding Supplies"/>
    <x v="0"/>
    <x v="3"/>
    <x v="49"/>
    <s v="Black"/>
    <x v="703"/>
    <d v="2003-12-01T00:00:00"/>
    <n v="539.99"/>
    <n v="323.99400000000003"/>
    <n v="3"/>
    <n v="971.98200000000008"/>
  </r>
  <r>
    <x v="0"/>
    <x v="0"/>
    <x v="0"/>
    <s v="Excellent Riding Supplies"/>
    <x v="0"/>
    <x v="3"/>
    <x v="17"/>
    <s v="Yellow"/>
    <x v="716"/>
    <d v="2003-12-01T00:00:00"/>
    <n v="1120.49"/>
    <n v="672.29399999999998"/>
    <n v="6"/>
    <n v="4033.7640000000001"/>
  </r>
  <r>
    <x v="0"/>
    <x v="0"/>
    <x v="0"/>
    <s v="Excellent Riding Supplies"/>
    <x v="0"/>
    <x v="3"/>
    <x v="50"/>
    <s v="Yellow"/>
    <x v="720"/>
    <d v="2003-12-01T00:00:00"/>
    <n v="1700.99"/>
    <n v="1020.5940000000001"/>
    <n v="1"/>
    <n v="1020.5940000000001"/>
  </r>
  <r>
    <x v="0"/>
    <x v="0"/>
    <x v="0"/>
    <s v="Excellent Riding Supplies"/>
    <x v="0"/>
    <x v="3"/>
    <x v="12"/>
    <s v="Black"/>
    <x v="710"/>
    <d v="2003-12-01T00:00:00"/>
    <n v="2443.35"/>
    <n v="1466.01"/>
    <n v="1"/>
    <n v="1466.01"/>
  </r>
  <r>
    <x v="0"/>
    <x v="0"/>
    <x v="0"/>
    <s v="Eighty Toy Stores"/>
    <x v="0"/>
    <x v="3"/>
    <x v="49"/>
    <s v="Black"/>
    <x v="710"/>
    <d v="2003-12-01T00:00:00"/>
    <n v="539.99"/>
    <n v="323.99400000000003"/>
    <n v="1"/>
    <n v="323.99400000000003"/>
  </r>
  <r>
    <x v="0"/>
    <x v="0"/>
    <x v="0"/>
    <s v="Eighty Toy Stores"/>
    <x v="0"/>
    <x v="3"/>
    <x v="49"/>
    <s v="Black"/>
    <x v="701"/>
    <d v="2003-12-01T00:00:00"/>
    <n v="539.99"/>
    <n v="323.99400000000003"/>
    <n v="3"/>
    <n v="971.98200000000008"/>
  </r>
  <r>
    <x v="0"/>
    <x v="0"/>
    <x v="0"/>
    <s v="Eighty Toy Stores"/>
    <x v="2"/>
    <x v="18"/>
    <x v="51"/>
    <s v="Silver/Black"/>
    <x v="721"/>
    <d v="2003-12-01T00:00:00"/>
    <n v="80.989999999999995"/>
    <n v="48.594000000000001"/>
    <n v="1"/>
    <n v="48.594000000000001"/>
  </r>
  <r>
    <x v="0"/>
    <x v="0"/>
    <x v="0"/>
    <s v="Eighty Toy Stores"/>
    <x v="3"/>
    <x v="24"/>
    <x v="60"/>
    <m/>
    <x v="726"/>
    <d v="2003-12-01T00:00:00"/>
    <n v="7.95"/>
    <n v="4.7699999999999996"/>
    <n v="1"/>
    <n v="4.7699999999999996"/>
  </r>
  <r>
    <x v="0"/>
    <x v="0"/>
    <x v="0"/>
    <s v="Eighty Toy Stores"/>
    <x v="1"/>
    <x v="23"/>
    <x v="59"/>
    <s v="Blue"/>
    <x v="707"/>
    <d v="2003-12-01T00:00:00"/>
    <n v="63.5"/>
    <n v="38.1"/>
    <n v="1"/>
    <n v="38.1"/>
  </r>
  <r>
    <x v="0"/>
    <x v="0"/>
    <x v="0"/>
    <s v="Eighty Toy Stores"/>
    <x v="0"/>
    <x v="3"/>
    <x v="50"/>
    <s v="Yellow"/>
    <x v="711"/>
    <d v="2003-12-01T00:00:00"/>
    <n v="1700.99"/>
    <n v="1020.5940000000001"/>
    <n v="1"/>
    <n v="1020.5940000000001"/>
  </r>
  <r>
    <x v="0"/>
    <x v="0"/>
    <x v="0"/>
    <s v="Eighty Toy Stores"/>
    <x v="1"/>
    <x v="1"/>
    <x v="48"/>
    <s v="White"/>
    <x v="714"/>
    <d v="2003-12-01T00:00:00"/>
    <n v="8.99"/>
    <n v="5.2141999999999999"/>
    <n v="11"/>
    <n v="57.356200000000001"/>
  </r>
  <r>
    <x v="0"/>
    <x v="0"/>
    <x v="0"/>
    <s v="Eighty Toy Stores"/>
    <x v="1"/>
    <x v="1"/>
    <x v="48"/>
    <s v="White"/>
    <x v="728"/>
    <d v="2003-12-01T00:00:00"/>
    <n v="8.99"/>
    <n v="5.3940000000000001"/>
    <n v="5"/>
    <n v="26.97"/>
  </r>
  <r>
    <x v="0"/>
    <x v="1"/>
    <x v="1"/>
    <s v="Certified Sports Supply"/>
    <x v="2"/>
    <x v="30"/>
    <x v="71"/>
    <s v="Silver"/>
    <x v="712"/>
    <d v="2003-12-01T00:00:00"/>
    <n v="20.239999999999998"/>
    <n v="12.144"/>
    <n v="2"/>
    <n v="24.288"/>
  </r>
  <r>
    <x v="0"/>
    <x v="1"/>
    <x v="1"/>
    <s v="Sundry Sporting Goods"/>
    <x v="2"/>
    <x v="18"/>
    <x v="51"/>
    <s v="Silver/Black"/>
    <x v="718"/>
    <d v="2003-12-01T00:00:00"/>
    <n v="80.989999999999995"/>
    <n v="48.594000000000001"/>
    <n v="1"/>
    <n v="48.594000000000001"/>
  </r>
  <r>
    <x v="0"/>
    <x v="1"/>
    <x v="1"/>
    <s v="Sundry Sporting Goods"/>
    <x v="0"/>
    <x v="3"/>
    <x v="12"/>
    <s v="Black"/>
    <x v="715"/>
    <d v="2003-12-01T00:00:00"/>
    <n v="2443.35"/>
    <n v="1466.01"/>
    <n v="3"/>
    <n v="4398.03"/>
  </r>
  <r>
    <x v="0"/>
    <x v="1"/>
    <x v="1"/>
    <s v="Sundry Sporting Goods"/>
    <x v="0"/>
    <x v="3"/>
    <x v="50"/>
    <s v="Yellow"/>
    <x v="726"/>
    <d v="2003-12-01T00:00:00"/>
    <n v="1700.99"/>
    <n v="1020.5940000000001"/>
    <n v="2"/>
    <n v="2041.1880000000001"/>
  </r>
  <r>
    <x v="0"/>
    <x v="1"/>
    <x v="1"/>
    <s v="Sundry Sporting Goods"/>
    <x v="0"/>
    <x v="3"/>
    <x v="50"/>
    <s v="Yellow"/>
    <x v="700"/>
    <d v="2003-12-01T00:00:00"/>
    <n v="1700.99"/>
    <n v="1020.5940000000001"/>
    <n v="2"/>
    <n v="2041.1880000000001"/>
  </r>
  <r>
    <x v="0"/>
    <x v="1"/>
    <x v="1"/>
    <s v="Sundry Sporting Goods"/>
    <x v="2"/>
    <x v="6"/>
    <x v="8"/>
    <s v="Black"/>
    <x v="724"/>
    <d v="2003-12-01T00:00:00"/>
    <n v="337.22"/>
    <n v="202.33199999999999"/>
    <n v="1"/>
    <n v="202.33199999999999"/>
  </r>
  <r>
    <x v="0"/>
    <x v="1"/>
    <x v="1"/>
    <s v="Sundry Sporting Goods"/>
    <x v="0"/>
    <x v="3"/>
    <x v="17"/>
    <s v="Yellow"/>
    <x v="729"/>
    <d v="2003-12-01T00:00:00"/>
    <n v="1120.49"/>
    <n v="672.29399999999998"/>
    <n v="1"/>
    <n v="672.29399999999998"/>
  </r>
  <r>
    <x v="0"/>
    <x v="1"/>
    <x v="1"/>
    <s v="Sundry Sporting Goods"/>
    <x v="2"/>
    <x v="18"/>
    <x v="47"/>
    <s v="Silver/Black"/>
    <x v="718"/>
    <d v="2003-12-01T00:00:00"/>
    <n v="62.09"/>
    <n v="37.253999999999998"/>
    <n v="4"/>
    <n v="149.01599999999999"/>
  </r>
  <r>
    <x v="0"/>
    <x v="1"/>
    <x v="1"/>
    <s v="Sundry Sporting Goods"/>
    <x v="0"/>
    <x v="3"/>
    <x v="12"/>
    <s v="Black"/>
    <x v="720"/>
    <d v="2003-12-01T00:00:00"/>
    <n v="2443.35"/>
    <n v="1466.01"/>
    <n v="2"/>
    <n v="2932.02"/>
  </r>
  <r>
    <x v="0"/>
    <x v="1"/>
    <x v="1"/>
    <s v="Sundry Sporting Goods"/>
    <x v="0"/>
    <x v="3"/>
    <x v="17"/>
    <s v="Yellow"/>
    <x v="726"/>
    <d v="2003-12-01T00:00:00"/>
    <n v="1120.49"/>
    <n v="672.29399999999998"/>
    <n v="1"/>
    <n v="672.29399999999998"/>
  </r>
  <r>
    <x v="0"/>
    <x v="1"/>
    <x v="1"/>
    <s v="Sundry Sporting Goods"/>
    <x v="2"/>
    <x v="18"/>
    <x v="53"/>
    <s v="Silver/Black"/>
    <x v="725"/>
    <d v="2003-12-01T00:00:00"/>
    <n v="40.49"/>
    <n v="24.294"/>
    <n v="3"/>
    <n v="72.882000000000005"/>
  </r>
  <r>
    <x v="0"/>
    <x v="1"/>
    <x v="1"/>
    <s v="Sundry Sporting Goods"/>
    <x v="0"/>
    <x v="3"/>
    <x v="12"/>
    <s v="Red"/>
    <x v="717"/>
    <d v="2003-12-01T00:00:00"/>
    <n v="2443.35"/>
    <n v="1466.01"/>
    <n v="1"/>
    <n v="1466.01"/>
  </r>
  <r>
    <x v="0"/>
    <x v="1"/>
    <x v="1"/>
    <s v="Sundry Sporting Goods"/>
    <x v="0"/>
    <x v="3"/>
    <x v="49"/>
    <s v="Black"/>
    <x v="729"/>
    <d v="2003-12-01T00:00:00"/>
    <n v="539.99"/>
    <n v="323.99400000000003"/>
    <n v="1"/>
    <n v="323.99400000000003"/>
  </r>
  <r>
    <x v="0"/>
    <x v="1"/>
    <x v="1"/>
    <s v="Sundry Sporting Goods"/>
    <x v="1"/>
    <x v="1"/>
    <x v="48"/>
    <s v="White"/>
    <x v="713"/>
    <d v="2003-12-01T00:00:00"/>
    <n v="8.99"/>
    <n v="5.3940000000000001"/>
    <n v="4"/>
    <n v="21.576000000000001"/>
  </r>
  <r>
    <x v="0"/>
    <x v="1"/>
    <x v="1"/>
    <s v="Sundry Sporting Goods"/>
    <x v="0"/>
    <x v="3"/>
    <x v="49"/>
    <s v="Black"/>
    <x v="705"/>
    <d v="2003-12-01T00:00:00"/>
    <n v="539.99"/>
    <n v="323.99400000000003"/>
    <n v="1"/>
    <n v="323.99400000000003"/>
  </r>
  <r>
    <x v="0"/>
    <x v="1"/>
    <x v="1"/>
    <s v="Sundry Sporting Goods"/>
    <x v="0"/>
    <x v="3"/>
    <x v="50"/>
    <s v="Yellow"/>
    <x v="711"/>
    <d v="2003-12-01T00:00:00"/>
    <n v="1700.99"/>
    <n v="1020.5940000000001"/>
    <n v="2"/>
    <n v="2041.1880000000001"/>
  </r>
  <r>
    <x v="0"/>
    <x v="1"/>
    <x v="1"/>
    <s v="Sundry Sporting Goods"/>
    <x v="2"/>
    <x v="6"/>
    <x v="15"/>
    <s v="Yellow"/>
    <x v="716"/>
    <d v="2003-12-01T00:00:00"/>
    <n v="594.83000000000004"/>
    <n v="356.89800000000002"/>
    <n v="2"/>
    <n v="713.79600000000005"/>
  </r>
  <r>
    <x v="0"/>
    <x v="1"/>
    <x v="1"/>
    <s v="Sundry Sporting Goods"/>
    <x v="0"/>
    <x v="3"/>
    <x v="17"/>
    <s v="Yellow"/>
    <x v="715"/>
    <d v="2003-12-01T00:00:00"/>
    <n v="1120.49"/>
    <n v="672.29399999999998"/>
    <n v="5"/>
    <n v="3361.47"/>
  </r>
  <r>
    <x v="0"/>
    <x v="1"/>
    <x v="1"/>
    <s v="Sundry Sporting Goods"/>
    <x v="0"/>
    <x v="3"/>
    <x v="49"/>
    <s v="Black"/>
    <x v="725"/>
    <d v="2003-12-01T00:00:00"/>
    <n v="539.99"/>
    <n v="323.99400000000003"/>
    <n v="5"/>
    <n v="1619.9700000000003"/>
  </r>
  <r>
    <x v="0"/>
    <x v="1"/>
    <x v="1"/>
    <s v="Sundry Sporting Goods"/>
    <x v="0"/>
    <x v="3"/>
    <x v="12"/>
    <s v="Black"/>
    <x v="717"/>
    <d v="2003-12-01T00:00:00"/>
    <n v="2443.35"/>
    <n v="1466.01"/>
    <n v="1"/>
    <n v="1466.01"/>
  </r>
  <r>
    <x v="0"/>
    <x v="1"/>
    <x v="1"/>
    <s v="Sundry Sporting Goods"/>
    <x v="0"/>
    <x v="3"/>
    <x v="12"/>
    <s v="Black"/>
    <x v="707"/>
    <d v="2003-12-01T00:00:00"/>
    <n v="2443.35"/>
    <n v="1466.01"/>
    <n v="2"/>
    <n v="2932.02"/>
  </r>
  <r>
    <x v="1"/>
    <x v="4"/>
    <x v="8"/>
    <s v="Rodeway Bike Store"/>
    <x v="1"/>
    <x v="10"/>
    <x v="29"/>
    <s v="Black"/>
    <x v="713"/>
    <d v="2003-12-01T00:00:00"/>
    <n v="24.49"/>
    <n v="14.694000000000001"/>
    <n v="5"/>
    <n v="73.47"/>
  </r>
  <r>
    <x v="1"/>
    <x v="4"/>
    <x v="8"/>
    <s v="Rodeway Bike Store"/>
    <x v="0"/>
    <x v="0"/>
    <x v="19"/>
    <s v="Silver"/>
    <x v="720"/>
    <d v="2003-12-01T00:00:00"/>
    <n v="2319.9899999999998"/>
    <n v="1391.9939999999999"/>
    <n v="2"/>
    <n v="2783.9879999999998"/>
  </r>
  <r>
    <x v="1"/>
    <x v="4"/>
    <x v="8"/>
    <s v="Rodeway Bike Store"/>
    <x v="3"/>
    <x v="24"/>
    <x v="60"/>
    <m/>
    <x v="703"/>
    <d v="2003-12-01T00:00:00"/>
    <n v="7.95"/>
    <n v="4.7699999999999996"/>
    <n v="9"/>
    <n v="42.929999999999993"/>
  </r>
  <r>
    <x v="1"/>
    <x v="4"/>
    <x v="8"/>
    <s v="Rodeway Bike Store"/>
    <x v="1"/>
    <x v="14"/>
    <x v="56"/>
    <s v="Black"/>
    <x v="721"/>
    <d v="2003-12-01T00:00:00"/>
    <n v="69.989999999999995"/>
    <n v="41.994"/>
    <n v="4"/>
    <n v="167.976"/>
  </r>
  <r>
    <x v="1"/>
    <x v="4"/>
    <x v="8"/>
    <s v="Rodeway Bike Store"/>
    <x v="1"/>
    <x v="23"/>
    <x v="59"/>
    <s v="Blue"/>
    <x v="713"/>
    <d v="2003-12-01T00:00:00"/>
    <n v="63.5"/>
    <n v="38.1"/>
    <n v="6"/>
    <n v="228.60000000000002"/>
  </r>
  <r>
    <x v="1"/>
    <x v="4"/>
    <x v="8"/>
    <s v="Rodeway Bike Store"/>
    <x v="1"/>
    <x v="14"/>
    <x v="56"/>
    <s v="Black"/>
    <x v="715"/>
    <d v="2003-12-01T00:00:00"/>
    <n v="69.989999999999995"/>
    <n v="38.494500000000002"/>
    <n v="18"/>
    <n v="692.90100000000007"/>
  </r>
  <r>
    <x v="1"/>
    <x v="4"/>
    <x v="8"/>
    <s v="Rodeway Bike Store"/>
    <x v="0"/>
    <x v="0"/>
    <x v="82"/>
    <s v="Silver"/>
    <x v="692"/>
    <d v="2003-12-01T00:00:00"/>
    <n v="564.99"/>
    <n v="338.99400000000003"/>
    <n v="1"/>
    <n v="338.99400000000003"/>
  </r>
  <r>
    <x v="1"/>
    <x v="4"/>
    <x v="8"/>
    <s v="Rodeway Bike Store"/>
    <x v="0"/>
    <x v="0"/>
    <x v="82"/>
    <s v="Silver"/>
    <x v="712"/>
    <d v="2003-12-01T00:00:00"/>
    <n v="564.99"/>
    <n v="338.99400000000003"/>
    <n v="1"/>
    <n v="338.99400000000003"/>
  </r>
  <r>
    <x v="1"/>
    <x v="4"/>
    <x v="8"/>
    <s v="Rodeway Bike Store"/>
    <x v="1"/>
    <x v="4"/>
    <x v="58"/>
    <s v="Yellow"/>
    <x v="715"/>
    <d v="2003-12-01T00:00:00"/>
    <n v="53.99"/>
    <n v="32.393999999999998"/>
    <n v="3"/>
    <n v="97.181999999999988"/>
  </r>
  <r>
    <x v="1"/>
    <x v="4"/>
    <x v="8"/>
    <s v="Rodeway Bike Store"/>
    <x v="1"/>
    <x v="4"/>
    <x v="5"/>
    <s v="Multi"/>
    <x v="709"/>
    <d v="2003-12-01T00:00:00"/>
    <n v="49.99"/>
    <n v="29.994"/>
    <n v="7"/>
    <n v="209.958"/>
  </r>
  <r>
    <x v="1"/>
    <x v="4"/>
    <x v="8"/>
    <s v="Rodeway Bike Store"/>
    <x v="0"/>
    <x v="0"/>
    <x v="77"/>
    <s v="Silver"/>
    <x v="704"/>
    <d v="2003-12-01T00:00:00"/>
    <n v="769.49"/>
    <n v="461.69400000000002"/>
    <n v="4"/>
    <n v="1846.7760000000001"/>
  </r>
  <r>
    <x v="1"/>
    <x v="4"/>
    <x v="8"/>
    <s v="Rodeway Bike Store"/>
    <x v="1"/>
    <x v="5"/>
    <x v="6"/>
    <s v="Multi"/>
    <x v="719"/>
    <d v="2003-12-01T00:00:00"/>
    <n v="8.99"/>
    <n v="5.3940000000000001"/>
    <n v="2"/>
    <n v="10.788"/>
  </r>
  <r>
    <x v="1"/>
    <x v="4"/>
    <x v="8"/>
    <s v="Rodeway Bike Store"/>
    <x v="1"/>
    <x v="23"/>
    <x v="59"/>
    <s v="Blue"/>
    <x v="712"/>
    <d v="2003-12-01T00:00:00"/>
    <n v="63.5"/>
    <n v="38.1"/>
    <n v="2"/>
    <n v="76.2"/>
  </r>
  <r>
    <x v="1"/>
    <x v="4"/>
    <x v="8"/>
    <s v="Rodeway Bike Store"/>
    <x v="2"/>
    <x v="18"/>
    <x v="85"/>
    <s v="Silver/Black"/>
    <x v="701"/>
    <d v="2003-12-01T00:00:00"/>
    <n v="62.09"/>
    <n v="37.253999999999998"/>
    <n v="3"/>
    <n v="111.762"/>
  </r>
  <r>
    <x v="1"/>
    <x v="4"/>
    <x v="8"/>
    <s v="Rodeway Bike Store"/>
    <x v="0"/>
    <x v="0"/>
    <x v="77"/>
    <s v="Silver"/>
    <x v="715"/>
    <d v="2003-12-01T00:00:00"/>
    <n v="769.49"/>
    <n v="461.69400000000002"/>
    <n v="3"/>
    <n v="1385.0820000000001"/>
  </r>
  <r>
    <x v="1"/>
    <x v="4"/>
    <x v="8"/>
    <s v="Rodeway Bike Store"/>
    <x v="3"/>
    <x v="19"/>
    <x v="52"/>
    <m/>
    <x v="722"/>
    <d v="2003-12-01T00:00:00"/>
    <n v="120"/>
    <n v="72"/>
    <n v="3"/>
    <n v="216"/>
  </r>
  <r>
    <x v="1"/>
    <x v="4"/>
    <x v="8"/>
    <s v="Rodeway Bike Store"/>
    <x v="2"/>
    <x v="2"/>
    <x v="84"/>
    <s v="Black"/>
    <x v="718"/>
    <d v="2003-12-01T00:00:00"/>
    <n v="249.79"/>
    <n v="149.874"/>
    <n v="2"/>
    <n v="299.74799999999999"/>
  </r>
  <r>
    <x v="1"/>
    <x v="4"/>
    <x v="8"/>
    <s v="Rodeway Bike Store"/>
    <x v="0"/>
    <x v="0"/>
    <x v="19"/>
    <s v="Black"/>
    <x v="717"/>
    <d v="2003-12-01T00:00:00"/>
    <n v="2294.9899999999998"/>
    <n v="1376.9939999999999"/>
    <n v="2"/>
    <n v="2753.9879999999998"/>
  </r>
  <r>
    <x v="1"/>
    <x v="4"/>
    <x v="8"/>
    <s v="Rodeway Bike Store"/>
    <x v="0"/>
    <x v="0"/>
    <x v="82"/>
    <s v="Silver"/>
    <x v="705"/>
    <d v="2003-12-01T00:00:00"/>
    <n v="564.99"/>
    <n v="338.99400000000003"/>
    <n v="4"/>
    <n v="1355.9760000000001"/>
  </r>
  <r>
    <x v="1"/>
    <x v="4"/>
    <x v="8"/>
    <s v="Rodeway Bike Store"/>
    <x v="1"/>
    <x v="4"/>
    <x v="58"/>
    <s v="Yellow"/>
    <x v="711"/>
    <d v="2003-12-01T00:00:00"/>
    <n v="53.99"/>
    <n v="32.393999999999998"/>
    <n v="4"/>
    <n v="129.57599999999999"/>
  </r>
  <r>
    <x v="1"/>
    <x v="4"/>
    <x v="8"/>
    <s v="Rodeway Bike Store"/>
    <x v="3"/>
    <x v="22"/>
    <x v="57"/>
    <m/>
    <x v="712"/>
    <d v="2003-12-01T00:00:00"/>
    <n v="4.99"/>
    <n v="2.9940000000000002"/>
    <n v="2"/>
    <n v="5.9880000000000004"/>
  </r>
  <r>
    <x v="1"/>
    <x v="4"/>
    <x v="8"/>
    <s v="Rodeway Bike Store"/>
    <x v="1"/>
    <x v="14"/>
    <x v="56"/>
    <s v="Black"/>
    <x v="721"/>
    <d v="2003-12-01T00:00:00"/>
    <n v="69.989999999999995"/>
    <n v="40.594200000000001"/>
    <n v="12"/>
    <n v="487.13040000000001"/>
  </r>
  <r>
    <x v="1"/>
    <x v="4"/>
    <x v="8"/>
    <s v="Rodeway Bike Store"/>
    <x v="1"/>
    <x v="4"/>
    <x v="58"/>
    <s v="Yellow"/>
    <x v="702"/>
    <d v="2003-12-01T00:00:00"/>
    <n v="53.99"/>
    <n v="32.393999999999998"/>
    <n v="8"/>
    <n v="259.15199999999999"/>
  </r>
  <r>
    <x v="1"/>
    <x v="4"/>
    <x v="8"/>
    <s v="Rodeway Bike Store"/>
    <x v="2"/>
    <x v="2"/>
    <x v="84"/>
    <s v="Black"/>
    <x v="714"/>
    <d v="2003-12-01T00:00:00"/>
    <n v="249.79"/>
    <n v="149.874"/>
    <n v="2"/>
    <n v="299.74799999999999"/>
  </r>
  <r>
    <x v="1"/>
    <x v="4"/>
    <x v="8"/>
    <s v="Rodeway Bike Store"/>
    <x v="3"/>
    <x v="21"/>
    <x v="55"/>
    <s v="Silver"/>
    <x v="703"/>
    <d v="2003-12-01T00:00:00"/>
    <n v="54.99"/>
    <n v="32.994"/>
    <n v="7"/>
    <n v="230.958"/>
  </r>
  <r>
    <x v="1"/>
    <x v="4"/>
    <x v="8"/>
    <s v="Rodeway Bike Store"/>
    <x v="0"/>
    <x v="0"/>
    <x v="19"/>
    <s v="Silver"/>
    <x v="706"/>
    <d v="2003-12-01T00:00:00"/>
    <n v="2319.9899999999998"/>
    <n v="1391.9939999999999"/>
    <n v="4"/>
    <n v="5567.9759999999997"/>
  </r>
  <r>
    <x v="1"/>
    <x v="4"/>
    <x v="8"/>
    <s v="Rodeway Bike Store"/>
    <x v="3"/>
    <x v="7"/>
    <x v="10"/>
    <s v="Blue"/>
    <x v="720"/>
    <d v="2003-12-01T00:00:00"/>
    <n v="34.99"/>
    <n v="20.994"/>
    <n v="4"/>
    <n v="83.975999999999999"/>
  </r>
  <r>
    <x v="1"/>
    <x v="4"/>
    <x v="8"/>
    <s v="Rodeway Bike Store"/>
    <x v="0"/>
    <x v="0"/>
    <x v="82"/>
    <s v="Black"/>
    <x v="720"/>
    <d v="2003-12-01T00:00:00"/>
    <n v="539.99"/>
    <n v="323.99400000000003"/>
    <n v="1"/>
    <n v="323.99400000000003"/>
  </r>
  <r>
    <x v="1"/>
    <x v="4"/>
    <x v="8"/>
    <s v="Rodeway Bike Store"/>
    <x v="2"/>
    <x v="18"/>
    <x v="87"/>
    <s v="Silver/Black"/>
    <x v="692"/>
    <d v="2003-12-01T00:00:00"/>
    <n v="40.49"/>
    <n v="24.294"/>
    <n v="1"/>
    <n v="24.294"/>
  </r>
  <r>
    <x v="1"/>
    <x v="4"/>
    <x v="8"/>
    <s v="Rodeway Bike Store"/>
    <x v="3"/>
    <x v="7"/>
    <x v="10"/>
    <s v="Black"/>
    <x v="708"/>
    <d v="2003-12-01T00:00:00"/>
    <n v="34.99"/>
    <n v="20.994"/>
    <n v="7"/>
    <n v="146.958"/>
  </r>
  <r>
    <x v="1"/>
    <x v="4"/>
    <x v="8"/>
    <s v="Rodeway Bike Store"/>
    <x v="3"/>
    <x v="7"/>
    <x v="10"/>
    <s v="Red"/>
    <x v="721"/>
    <d v="2003-12-01T00:00:00"/>
    <n v="34.99"/>
    <n v="20.994"/>
    <n v="5"/>
    <n v="104.97"/>
  </r>
  <r>
    <x v="1"/>
    <x v="4"/>
    <x v="8"/>
    <s v="Rodeway Bike Store"/>
    <x v="0"/>
    <x v="0"/>
    <x v="19"/>
    <s v="Black"/>
    <x v="700"/>
    <d v="2003-12-01T00:00:00"/>
    <n v="2294.9899999999998"/>
    <n v="1376.9939999999999"/>
    <n v="2"/>
    <n v="2753.9879999999998"/>
  </r>
  <r>
    <x v="1"/>
    <x v="4"/>
    <x v="8"/>
    <s v="Rodeway Bike Store"/>
    <x v="2"/>
    <x v="9"/>
    <x v="39"/>
    <m/>
    <x v="701"/>
    <d v="2003-12-01T00:00:00"/>
    <n v="120.27"/>
    <n v="72.162000000000006"/>
    <n v="1"/>
    <n v="72.162000000000006"/>
  </r>
  <r>
    <x v="1"/>
    <x v="4"/>
    <x v="8"/>
    <s v="Rodeway Bike Store"/>
    <x v="0"/>
    <x v="0"/>
    <x v="77"/>
    <s v="Silver"/>
    <x v="710"/>
    <d v="2003-12-01T00:00:00"/>
    <n v="769.49"/>
    <n v="461.69400000000002"/>
    <n v="3"/>
    <n v="1385.0820000000001"/>
  </r>
  <r>
    <x v="1"/>
    <x v="4"/>
    <x v="8"/>
    <s v="Rodeway Bike Store"/>
    <x v="2"/>
    <x v="2"/>
    <x v="38"/>
    <s v="Silver"/>
    <x v="701"/>
    <d v="2003-12-01T00:00:00"/>
    <n v="364.09"/>
    <n v="218.45400000000001"/>
    <n v="1"/>
    <n v="218.45400000000001"/>
  </r>
  <r>
    <x v="1"/>
    <x v="4"/>
    <x v="8"/>
    <s v="Rodeway Bike Store"/>
    <x v="1"/>
    <x v="4"/>
    <x v="5"/>
    <s v="Multi"/>
    <x v="726"/>
    <d v="2003-12-01T00:00:00"/>
    <n v="49.99"/>
    <n v="29.994"/>
    <n v="9"/>
    <n v="269.94600000000003"/>
  </r>
  <r>
    <x v="1"/>
    <x v="4"/>
    <x v="8"/>
    <s v="Rodeway Bike Store"/>
    <x v="0"/>
    <x v="0"/>
    <x v="82"/>
    <s v="Black"/>
    <x v="707"/>
    <d v="2003-12-01T00:00:00"/>
    <n v="539.99"/>
    <n v="323.99400000000003"/>
    <n v="3"/>
    <n v="971.98200000000008"/>
  </r>
  <r>
    <x v="1"/>
    <x v="4"/>
    <x v="8"/>
    <s v="Rodeway Bike Store"/>
    <x v="0"/>
    <x v="0"/>
    <x v="82"/>
    <s v="Black"/>
    <x v="715"/>
    <d v="2003-12-01T00:00:00"/>
    <n v="539.99"/>
    <n v="323.99400000000003"/>
    <n v="2"/>
    <n v="647.98800000000006"/>
  </r>
  <r>
    <x v="1"/>
    <x v="4"/>
    <x v="8"/>
    <s v="Rodeway Bike Store"/>
    <x v="2"/>
    <x v="2"/>
    <x v="84"/>
    <s v="Silver"/>
    <x v="705"/>
    <d v="2003-12-01T00:00:00"/>
    <n v="264.05"/>
    <n v="158.43"/>
    <n v="2"/>
    <n v="316.86"/>
  </r>
  <r>
    <x v="1"/>
    <x v="4"/>
    <x v="8"/>
    <s v="Rodeway Bike Store"/>
    <x v="0"/>
    <x v="0"/>
    <x v="19"/>
    <s v="Silver"/>
    <x v="724"/>
    <d v="2003-12-01T00:00:00"/>
    <n v="2319.9899999999998"/>
    <n v="1391.9939999999999"/>
    <n v="1"/>
    <n v="1391.9939999999999"/>
  </r>
  <r>
    <x v="1"/>
    <x v="4"/>
    <x v="8"/>
    <s v="Rodeway Bike Store"/>
    <x v="0"/>
    <x v="0"/>
    <x v="82"/>
    <s v="Black"/>
    <x v="722"/>
    <d v="2003-12-01T00:00:00"/>
    <n v="539.99"/>
    <n v="323.99400000000003"/>
    <n v="2"/>
    <n v="647.98800000000006"/>
  </r>
  <r>
    <x v="1"/>
    <x v="4"/>
    <x v="8"/>
    <s v="Rodeway Bike Store"/>
    <x v="2"/>
    <x v="18"/>
    <x v="86"/>
    <s v="Silver/Black"/>
    <x v="704"/>
    <d v="2003-12-01T00:00:00"/>
    <n v="80.989999999999995"/>
    <n v="48.594000000000001"/>
    <n v="4"/>
    <n v="194.376"/>
  </r>
  <r>
    <x v="1"/>
    <x v="4"/>
    <x v="8"/>
    <s v="Rodeway Bike Store"/>
    <x v="2"/>
    <x v="2"/>
    <x v="2"/>
    <s v="Silver"/>
    <x v="701"/>
    <d v="2003-12-01T00:00:00"/>
    <n v="1364.5"/>
    <n v="818.7"/>
    <n v="4"/>
    <n v="3274.8"/>
  </r>
  <r>
    <x v="0"/>
    <x v="0"/>
    <x v="3"/>
    <s v="Fourth Bike Store"/>
    <x v="2"/>
    <x v="9"/>
    <x v="75"/>
    <m/>
    <x v="706"/>
    <d v="2003-12-01T00:00:00"/>
    <n v="91.57"/>
    <n v="54.942"/>
    <n v="1"/>
    <n v="54.942"/>
  </r>
  <r>
    <x v="0"/>
    <x v="0"/>
    <x v="3"/>
    <s v="Fourth Bike Store"/>
    <x v="2"/>
    <x v="26"/>
    <x v="63"/>
    <s v="Silver"/>
    <x v="701"/>
    <d v="2003-12-01T00:00:00"/>
    <n v="121.46"/>
    <n v="72.876000000000005"/>
    <n v="2"/>
    <n v="145.75200000000001"/>
  </r>
  <r>
    <x v="0"/>
    <x v="0"/>
    <x v="3"/>
    <s v="Fourth Bike Store"/>
    <x v="3"/>
    <x v="19"/>
    <x v="52"/>
    <m/>
    <x v="715"/>
    <d v="2003-12-01T00:00:00"/>
    <n v="120"/>
    <n v="72"/>
    <n v="7"/>
    <n v="504"/>
  </r>
  <r>
    <x v="0"/>
    <x v="0"/>
    <x v="3"/>
    <s v="Fourth Bike Store"/>
    <x v="3"/>
    <x v="7"/>
    <x v="10"/>
    <s v="Black"/>
    <x v="726"/>
    <d v="2003-12-01T00:00:00"/>
    <n v="34.99"/>
    <n v="20.994"/>
    <n v="7"/>
    <n v="146.958"/>
  </r>
  <r>
    <x v="0"/>
    <x v="0"/>
    <x v="3"/>
    <s v="Fourth Bike Store"/>
    <x v="0"/>
    <x v="25"/>
    <x v="62"/>
    <s v="Yellow"/>
    <x v="709"/>
    <d v="2003-12-01T00:00:00"/>
    <n v="2384.0700000000002"/>
    <n v="1430.442"/>
    <n v="1"/>
    <n v="1430.442"/>
  </r>
  <r>
    <x v="0"/>
    <x v="0"/>
    <x v="3"/>
    <s v="Fourth Bike Store"/>
    <x v="1"/>
    <x v="5"/>
    <x v="6"/>
    <s v="Multi"/>
    <x v="712"/>
    <d v="2003-12-01T00:00:00"/>
    <n v="8.99"/>
    <n v="5.3940000000000001"/>
    <n v="4"/>
    <n v="21.576000000000001"/>
  </r>
  <r>
    <x v="0"/>
    <x v="0"/>
    <x v="3"/>
    <s v="Fourth Bike Store"/>
    <x v="0"/>
    <x v="25"/>
    <x v="64"/>
    <s v="Blue"/>
    <x v="720"/>
    <d v="2003-12-01T00:00:00"/>
    <n v="1214.8499999999999"/>
    <n v="728.91"/>
    <n v="1"/>
    <n v="728.91"/>
  </r>
  <r>
    <x v="0"/>
    <x v="0"/>
    <x v="3"/>
    <s v="Fourth Bike Store"/>
    <x v="0"/>
    <x v="25"/>
    <x v="62"/>
    <s v="Blue"/>
    <x v="718"/>
    <d v="2003-12-01T00:00:00"/>
    <n v="2384.0700000000002"/>
    <n v="1430.442"/>
    <n v="3"/>
    <n v="4291.326"/>
  </r>
  <r>
    <x v="0"/>
    <x v="0"/>
    <x v="3"/>
    <s v="Fourth Bike Store"/>
    <x v="0"/>
    <x v="25"/>
    <x v="64"/>
    <s v="Blue"/>
    <x v="692"/>
    <d v="2003-12-01T00:00:00"/>
    <n v="1214.8499999999999"/>
    <n v="728.91"/>
    <n v="1"/>
    <n v="728.91"/>
  </r>
  <r>
    <x v="0"/>
    <x v="0"/>
    <x v="3"/>
    <s v="Fourth Bike Store"/>
    <x v="0"/>
    <x v="25"/>
    <x v="61"/>
    <s v="Yellow"/>
    <x v="710"/>
    <d v="2003-12-01T00:00:00"/>
    <n v="742.35"/>
    <n v="445.41"/>
    <n v="2"/>
    <n v="890.82"/>
  </r>
  <r>
    <x v="0"/>
    <x v="0"/>
    <x v="3"/>
    <s v="Fourth Bike Store"/>
    <x v="3"/>
    <x v="22"/>
    <x v="57"/>
    <m/>
    <x v="709"/>
    <d v="2003-12-01T00:00:00"/>
    <n v="4.99"/>
    <n v="2.9940000000000002"/>
    <n v="9"/>
    <n v="26.946000000000002"/>
  </r>
  <r>
    <x v="0"/>
    <x v="0"/>
    <x v="3"/>
    <s v="Fourth Bike Store"/>
    <x v="0"/>
    <x v="25"/>
    <x v="61"/>
    <s v="Yellow"/>
    <x v="729"/>
    <d v="2003-12-01T00:00:00"/>
    <n v="742.35"/>
    <n v="445.41"/>
    <n v="1"/>
    <n v="445.41"/>
  </r>
  <r>
    <x v="0"/>
    <x v="0"/>
    <x v="3"/>
    <s v="Fourth Bike Store"/>
    <x v="0"/>
    <x v="25"/>
    <x v="62"/>
    <s v="Blue"/>
    <x v="720"/>
    <d v="2003-12-01T00:00:00"/>
    <n v="2384.0700000000002"/>
    <n v="1430.442"/>
    <n v="3"/>
    <n v="4291.326"/>
  </r>
  <r>
    <x v="0"/>
    <x v="0"/>
    <x v="3"/>
    <s v="Fourth Bike Store"/>
    <x v="2"/>
    <x v="31"/>
    <x v="73"/>
    <m/>
    <x v="713"/>
    <d v="2003-12-01T00:00:00"/>
    <n v="121.49"/>
    <n v="72.894000000000005"/>
    <n v="2"/>
    <n v="145.78800000000001"/>
  </r>
  <r>
    <x v="0"/>
    <x v="0"/>
    <x v="3"/>
    <s v="Fourth Bike Store"/>
    <x v="1"/>
    <x v="23"/>
    <x v="59"/>
    <s v="Blue"/>
    <x v="703"/>
    <d v="2003-12-01T00:00:00"/>
    <n v="63.5"/>
    <n v="38.1"/>
    <n v="2"/>
    <n v="76.2"/>
  </r>
  <r>
    <x v="0"/>
    <x v="0"/>
    <x v="3"/>
    <s v="Fourth Bike Store"/>
    <x v="3"/>
    <x v="7"/>
    <x v="10"/>
    <s v="Red"/>
    <x v="707"/>
    <d v="2003-12-01T00:00:00"/>
    <n v="34.99"/>
    <n v="20.994"/>
    <n v="2"/>
    <n v="41.988"/>
  </r>
  <r>
    <x v="0"/>
    <x v="0"/>
    <x v="3"/>
    <s v="Fourth Bike Store"/>
    <x v="2"/>
    <x v="18"/>
    <x v="79"/>
    <s v="Silver/Black"/>
    <x v="710"/>
    <d v="2003-12-01T00:00:00"/>
    <n v="80.989999999999995"/>
    <n v="48.594000000000001"/>
    <n v="2"/>
    <n v="97.188000000000002"/>
  </r>
  <r>
    <x v="0"/>
    <x v="0"/>
    <x v="3"/>
    <s v="Fourth Bike Store"/>
    <x v="3"/>
    <x v="21"/>
    <x v="55"/>
    <s v="Silver"/>
    <x v="713"/>
    <d v="2003-12-01T00:00:00"/>
    <n v="54.99"/>
    <n v="32.994"/>
    <n v="3"/>
    <n v="98.981999999999999"/>
  </r>
  <r>
    <x v="0"/>
    <x v="0"/>
    <x v="3"/>
    <s v="Fourth Bike Store"/>
    <x v="3"/>
    <x v="24"/>
    <x v="60"/>
    <m/>
    <x v="713"/>
    <d v="2003-12-01T00:00:00"/>
    <n v="7.95"/>
    <n v="4.7699999999999996"/>
    <n v="5"/>
    <n v="23.849999999999998"/>
  </r>
  <r>
    <x v="0"/>
    <x v="0"/>
    <x v="3"/>
    <s v="Fourth Bike Store"/>
    <x v="0"/>
    <x v="25"/>
    <x v="62"/>
    <s v="Yellow"/>
    <x v="717"/>
    <d v="2003-12-01T00:00:00"/>
    <n v="2384.0700000000002"/>
    <n v="1430.442"/>
    <n v="3"/>
    <n v="4291.326"/>
  </r>
  <r>
    <x v="0"/>
    <x v="0"/>
    <x v="3"/>
    <s v="Fourth Bike Store"/>
    <x v="0"/>
    <x v="25"/>
    <x v="61"/>
    <s v="Blue"/>
    <x v="720"/>
    <d v="2003-12-01T00:00:00"/>
    <n v="742.35"/>
    <n v="445.41"/>
    <n v="2"/>
    <n v="890.82"/>
  </r>
  <r>
    <x v="0"/>
    <x v="0"/>
    <x v="3"/>
    <s v="Fourth Bike Store"/>
    <x v="2"/>
    <x v="20"/>
    <x v="69"/>
    <m/>
    <x v="717"/>
    <d v="2003-12-01T00:00:00"/>
    <n v="52.64"/>
    <n v="31.584"/>
    <n v="4"/>
    <n v="126.336"/>
  </r>
  <r>
    <x v="0"/>
    <x v="0"/>
    <x v="3"/>
    <s v="Fourth Bike Store"/>
    <x v="1"/>
    <x v="4"/>
    <x v="5"/>
    <s v="Multi"/>
    <x v="717"/>
    <d v="2003-12-01T00:00:00"/>
    <n v="49.99"/>
    <n v="29.994"/>
    <n v="9"/>
    <n v="269.94600000000003"/>
  </r>
  <r>
    <x v="0"/>
    <x v="0"/>
    <x v="3"/>
    <s v="Fourth Bike Store"/>
    <x v="2"/>
    <x v="28"/>
    <x v="72"/>
    <s v="Black"/>
    <x v="706"/>
    <d v="2003-12-01T00:00:00"/>
    <n v="175.49"/>
    <n v="105.294"/>
    <n v="1"/>
    <n v="105.294"/>
  </r>
  <r>
    <x v="0"/>
    <x v="0"/>
    <x v="3"/>
    <s v="Fourth Bike Store"/>
    <x v="0"/>
    <x v="25"/>
    <x v="61"/>
    <s v="Yellow"/>
    <x v="729"/>
    <d v="2003-12-01T00:00:00"/>
    <n v="742.35"/>
    <n v="445.41"/>
    <n v="1"/>
    <n v="445.41"/>
  </r>
  <r>
    <x v="0"/>
    <x v="0"/>
    <x v="3"/>
    <s v="Fourth Bike Store"/>
    <x v="0"/>
    <x v="25"/>
    <x v="61"/>
    <s v="Blue"/>
    <x v="719"/>
    <d v="2003-12-01T00:00:00"/>
    <n v="742.35"/>
    <n v="445.41"/>
    <n v="1"/>
    <n v="445.41"/>
  </r>
  <r>
    <x v="0"/>
    <x v="0"/>
    <x v="3"/>
    <s v="Fourth Bike Store"/>
    <x v="1"/>
    <x v="4"/>
    <x v="58"/>
    <s v="Yellow"/>
    <x v="728"/>
    <d v="2003-12-01T00:00:00"/>
    <n v="53.99"/>
    <n v="32.393999999999998"/>
    <n v="4"/>
    <n v="129.57599999999999"/>
  </r>
  <r>
    <x v="0"/>
    <x v="0"/>
    <x v="3"/>
    <s v="Fourth Bike Store"/>
    <x v="2"/>
    <x v="29"/>
    <x v="70"/>
    <s v="Silver"/>
    <x v="720"/>
    <d v="2003-12-01T00:00:00"/>
    <n v="106.5"/>
    <n v="63.9"/>
    <n v="2"/>
    <n v="127.8"/>
  </r>
  <r>
    <x v="0"/>
    <x v="0"/>
    <x v="3"/>
    <s v="Fourth Bike Store"/>
    <x v="2"/>
    <x v="29"/>
    <x v="74"/>
    <s v="Silver"/>
    <x v="719"/>
    <d v="2003-12-01T00:00:00"/>
    <n v="106.5"/>
    <n v="63.9"/>
    <n v="3"/>
    <n v="191.7"/>
  </r>
  <r>
    <x v="0"/>
    <x v="0"/>
    <x v="3"/>
    <s v="Fourth Bike Store"/>
    <x v="1"/>
    <x v="4"/>
    <x v="58"/>
    <s v="Yellow"/>
    <x v="707"/>
    <d v="2003-12-01T00:00:00"/>
    <n v="53.99"/>
    <n v="32.393999999999998"/>
    <n v="7"/>
    <n v="226.75799999999998"/>
  </r>
  <r>
    <x v="0"/>
    <x v="0"/>
    <x v="3"/>
    <s v="Fourth Bike Store"/>
    <x v="1"/>
    <x v="10"/>
    <x v="29"/>
    <s v="Black"/>
    <x v="710"/>
    <d v="2003-12-01T00:00:00"/>
    <n v="24.49"/>
    <n v="14.694000000000001"/>
    <n v="2"/>
    <n v="29.388000000000002"/>
  </r>
  <r>
    <x v="0"/>
    <x v="0"/>
    <x v="3"/>
    <s v="Fourth Bike Store"/>
    <x v="1"/>
    <x v="4"/>
    <x v="58"/>
    <s v="Yellow"/>
    <x v="706"/>
    <d v="2003-12-01T00:00:00"/>
    <n v="53.99"/>
    <n v="32.393999999999998"/>
    <n v="2"/>
    <n v="64.787999999999997"/>
  </r>
  <r>
    <x v="0"/>
    <x v="0"/>
    <x v="3"/>
    <s v="Fourth Bike Store"/>
    <x v="0"/>
    <x v="25"/>
    <x v="61"/>
    <s v="Blue"/>
    <x v="720"/>
    <d v="2003-12-01T00:00:00"/>
    <n v="742.35"/>
    <n v="445.41"/>
    <n v="1"/>
    <n v="445.41"/>
  </r>
  <r>
    <x v="0"/>
    <x v="0"/>
    <x v="3"/>
    <s v="Fourth Bike Store"/>
    <x v="2"/>
    <x v="27"/>
    <x v="66"/>
    <s v="Blue"/>
    <x v="714"/>
    <d v="2003-12-01T00:00:00"/>
    <n v="1003.91"/>
    <n v="602.346"/>
    <n v="3"/>
    <n v="1807.038"/>
  </r>
  <r>
    <x v="0"/>
    <x v="0"/>
    <x v="3"/>
    <s v="Fourth Bike Store"/>
    <x v="3"/>
    <x v="7"/>
    <x v="10"/>
    <s v="Blue"/>
    <x v="728"/>
    <d v="2003-12-01T00:00:00"/>
    <n v="34.99"/>
    <n v="20.994"/>
    <n v="5"/>
    <n v="104.97"/>
  </r>
  <r>
    <x v="0"/>
    <x v="0"/>
    <x v="3"/>
    <s v="Fourth Bike Store"/>
    <x v="1"/>
    <x v="4"/>
    <x v="5"/>
    <s v="Multi"/>
    <x v="701"/>
    <d v="2003-12-01T00:00:00"/>
    <n v="49.99"/>
    <n v="29.994"/>
    <n v="3"/>
    <n v="89.981999999999999"/>
  </r>
  <r>
    <x v="0"/>
    <x v="0"/>
    <x v="3"/>
    <s v="Fourth Bike Store"/>
    <x v="2"/>
    <x v="27"/>
    <x v="66"/>
    <s v="Yellow"/>
    <x v="728"/>
    <d v="2003-12-01T00:00:00"/>
    <n v="1003.91"/>
    <n v="602.346"/>
    <n v="5"/>
    <n v="3011.73"/>
  </r>
  <r>
    <x v="0"/>
    <x v="0"/>
    <x v="3"/>
    <s v="Fourth Bike Store"/>
    <x v="0"/>
    <x v="25"/>
    <x v="62"/>
    <s v="Yellow"/>
    <x v="728"/>
    <d v="2003-12-01T00:00:00"/>
    <n v="2384.0700000000002"/>
    <n v="1430.442"/>
    <n v="3"/>
    <n v="4291.326"/>
  </r>
  <r>
    <x v="0"/>
    <x v="0"/>
    <x v="3"/>
    <s v="Fourth Bike Store"/>
    <x v="0"/>
    <x v="25"/>
    <x v="61"/>
    <s v="Yellow"/>
    <x v="729"/>
    <d v="2003-12-01T00:00:00"/>
    <n v="742.35"/>
    <n v="445.41"/>
    <n v="1"/>
    <n v="445.41"/>
  </r>
  <r>
    <x v="0"/>
    <x v="0"/>
    <x v="3"/>
    <s v="Fourth Bike Store"/>
    <x v="0"/>
    <x v="25"/>
    <x v="64"/>
    <s v="Blue"/>
    <x v="716"/>
    <d v="2003-12-01T00:00:00"/>
    <n v="1214.8499999999999"/>
    <n v="728.91"/>
    <n v="2"/>
    <n v="1457.82"/>
  </r>
  <r>
    <x v="0"/>
    <x v="0"/>
    <x v="3"/>
    <s v="Fourth Bike Store"/>
    <x v="0"/>
    <x v="25"/>
    <x v="61"/>
    <s v="Yellow"/>
    <x v="692"/>
    <d v="2003-12-01T00:00:00"/>
    <n v="742.35"/>
    <n v="445.41"/>
    <n v="1"/>
    <n v="445.41"/>
  </r>
  <r>
    <x v="0"/>
    <x v="0"/>
    <x v="3"/>
    <s v="Fourth Bike Store"/>
    <x v="1"/>
    <x v="10"/>
    <x v="29"/>
    <s v="Black"/>
    <x v="700"/>
    <d v="2003-12-01T00:00:00"/>
    <n v="24.49"/>
    <n v="14.694000000000001"/>
    <n v="3"/>
    <n v="44.082000000000001"/>
  </r>
  <r>
    <x v="0"/>
    <x v="0"/>
    <x v="3"/>
    <s v="Fourth Bike Store"/>
    <x v="1"/>
    <x v="23"/>
    <x v="59"/>
    <s v="Blue"/>
    <x v="727"/>
    <d v="2003-12-01T00:00:00"/>
    <n v="63.5"/>
    <n v="36.83"/>
    <n v="11"/>
    <n v="405.13"/>
  </r>
  <r>
    <x v="0"/>
    <x v="0"/>
    <x v="3"/>
    <s v="Fourth Bike Store"/>
    <x v="0"/>
    <x v="25"/>
    <x v="62"/>
    <s v="Blue"/>
    <x v="714"/>
    <d v="2003-12-01T00:00:00"/>
    <n v="2384.0700000000002"/>
    <n v="1430.442"/>
    <n v="1"/>
    <n v="1430.442"/>
  </r>
  <r>
    <x v="0"/>
    <x v="0"/>
    <x v="3"/>
    <s v="Fourth Bike Store"/>
    <x v="2"/>
    <x v="31"/>
    <x v="78"/>
    <m/>
    <x v="720"/>
    <d v="2003-12-01T00:00:00"/>
    <n v="53.99"/>
    <n v="32.393999999999998"/>
    <n v="1"/>
    <n v="32.393999999999998"/>
  </r>
  <r>
    <x v="0"/>
    <x v="0"/>
    <x v="2"/>
    <s v="Another Bicycle Company"/>
    <x v="0"/>
    <x v="25"/>
    <x v="61"/>
    <s v="Blue"/>
    <x v="709"/>
    <d v="2003-12-01T00:00:00"/>
    <n v="742.35"/>
    <n v="445.41"/>
    <n v="2"/>
    <n v="890.82"/>
  </r>
  <r>
    <x v="0"/>
    <x v="0"/>
    <x v="2"/>
    <s v="Another Bicycle Company"/>
    <x v="0"/>
    <x v="25"/>
    <x v="61"/>
    <s v="Yellow"/>
    <x v="710"/>
    <d v="2003-12-01T00:00:00"/>
    <n v="742.35"/>
    <n v="445.41"/>
    <n v="3"/>
    <n v="1336.23"/>
  </r>
  <r>
    <x v="0"/>
    <x v="0"/>
    <x v="2"/>
    <s v="Another Bicycle Company"/>
    <x v="3"/>
    <x v="7"/>
    <x v="10"/>
    <s v="Black"/>
    <x v="713"/>
    <d v="2003-12-01T00:00:00"/>
    <n v="34.99"/>
    <n v="20.994"/>
    <n v="2"/>
    <n v="41.988"/>
  </r>
  <r>
    <x v="0"/>
    <x v="0"/>
    <x v="2"/>
    <s v="Another Bicycle Company"/>
    <x v="0"/>
    <x v="25"/>
    <x v="61"/>
    <s v="Yellow"/>
    <x v="719"/>
    <d v="2003-12-01T00:00:00"/>
    <n v="742.35"/>
    <n v="445.41"/>
    <n v="3"/>
    <n v="1336.23"/>
  </r>
  <r>
    <x v="0"/>
    <x v="0"/>
    <x v="2"/>
    <s v="Another Bicycle Company"/>
    <x v="0"/>
    <x v="25"/>
    <x v="61"/>
    <s v="Yellow"/>
    <x v="702"/>
    <d v="2003-12-01T00:00:00"/>
    <n v="742.35"/>
    <n v="445.41"/>
    <n v="3"/>
    <n v="1336.23"/>
  </r>
  <r>
    <x v="0"/>
    <x v="0"/>
    <x v="2"/>
    <s v="Another Bicycle Company"/>
    <x v="2"/>
    <x v="26"/>
    <x v="65"/>
    <s v="Silver"/>
    <x v="710"/>
    <d v="2003-12-01T00:00:00"/>
    <n v="91.49"/>
    <n v="54.893999999999998"/>
    <n v="2"/>
    <n v="109.788"/>
  </r>
  <r>
    <x v="0"/>
    <x v="0"/>
    <x v="2"/>
    <s v="Another Bicycle Company"/>
    <x v="2"/>
    <x v="31"/>
    <x v="73"/>
    <m/>
    <x v="722"/>
    <d v="2003-12-01T00:00:00"/>
    <n v="121.49"/>
    <n v="72.894000000000005"/>
    <n v="3"/>
    <n v="218.68200000000002"/>
  </r>
  <r>
    <x v="0"/>
    <x v="0"/>
    <x v="2"/>
    <s v="Another Bicycle Company"/>
    <x v="0"/>
    <x v="25"/>
    <x v="62"/>
    <s v="Blue"/>
    <x v="692"/>
    <d v="2003-12-01T00:00:00"/>
    <n v="2384.0700000000002"/>
    <n v="1430.442"/>
    <n v="4"/>
    <n v="5721.768"/>
  </r>
  <r>
    <x v="0"/>
    <x v="0"/>
    <x v="2"/>
    <s v="Another Bicycle Company"/>
    <x v="0"/>
    <x v="25"/>
    <x v="62"/>
    <s v="Blue"/>
    <x v="722"/>
    <d v="2003-12-01T00:00:00"/>
    <n v="2384.0700000000002"/>
    <n v="1430.442"/>
    <n v="3"/>
    <n v="4291.326"/>
  </r>
  <r>
    <x v="0"/>
    <x v="0"/>
    <x v="2"/>
    <s v="Another Bicycle Company"/>
    <x v="0"/>
    <x v="25"/>
    <x v="64"/>
    <s v="Blue"/>
    <x v="728"/>
    <d v="2003-12-01T00:00:00"/>
    <n v="1214.8499999999999"/>
    <n v="728.91"/>
    <n v="2"/>
    <n v="1457.82"/>
  </r>
  <r>
    <x v="0"/>
    <x v="0"/>
    <x v="2"/>
    <s v="Another Bicycle Company"/>
    <x v="2"/>
    <x v="31"/>
    <x v="78"/>
    <m/>
    <x v="706"/>
    <d v="2003-12-01T00:00:00"/>
    <n v="53.99"/>
    <n v="32.393999999999998"/>
    <n v="3"/>
    <n v="97.181999999999988"/>
  </r>
  <r>
    <x v="0"/>
    <x v="0"/>
    <x v="2"/>
    <s v="Another Bicycle Company"/>
    <x v="3"/>
    <x v="21"/>
    <x v="55"/>
    <s v="Silver"/>
    <x v="706"/>
    <d v="2003-12-01T00:00:00"/>
    <n v="54.99"/>
    <n v="32.994"/>
    <n v="4"/>
    <n v="131.976"/>
  </r>
  <r>
    <x v="0"/>
    <x v="0"/>
    <x v="2"/>
    <s v="Another Bicycle Company"/>
    <x v="3"/>
    <x v="22"/>
    <x v="57"/>
    <m/>
    <x v="713"/>
    <d v="2003-12-01T00:00:00"/>
    <n v="4.99"/>
    <n v="2.9940000000000002"/>
    <n v="3"/>
    <n v="8.9820000000000011"/>
  </r>
  <r>
    <x v="0"/>
    <x v="0"/>
    <x v="2"/>
    <s v="Another Bicycle Company"/>
    <x v="1"/>
    <x v="10"/>
    <x v="29"/>
    <s v="Black"/>
    <x v="715"/>
    <d v="2003-12-01T00:00:00"/>
    <n v="24.49"/>
    <n v="14.694000000000001"/>
    <n v="5"/>
    <n v="73.47"/>
  </r>
  <r>
    <x v="0"/>
    <x v="0"/>
    <x v="2"/>
    <s v="Another Bicycle Company"/>
    <x v="0"/>
    <x v="25"/>
    <x v="62"/>
    <s v="Yellow"/>
    <x v="728"/>
    <d v="2003-12-01T00:00:00"/>
    <n v="2384.0700000000002"/>
    <n v="1430.442"/>
    <n v="6"/>
    <n v="8582.652"/>
  </r>
  <r>
    <x v="0"/>
    <x v="0"/>
    <x v="2"/>
    <s v="Another Bicycle Company"/>
    <x v="0"/>
    <x v="25"/>
    <x v="61"/>
    <s v="Yellow"/>
    <x v="722"/>
    <d v="2003-12-01T00:00:00"/>
    <n v="742.35"/>
    <n v="445.41"/>
    <n v="2"/>
    <n v="890.82"/>
  </r>
  <r>
    <x v="0"/>
    <x v="0"/>
    <x v="2"/>
    <s v="Another Bicycle Company"/>
    <x v="2"/>
    <x v="30"/>
    <x v="71"/>
    <s v="Silver"/>
    <x v="692"/>
    <d v="2003-12-01T00:00:00"/>
    <n v="20.239999999999998"/>
    <n v="12.144"/>
    <n v="3"/>
    <n v="36.432000000000002"/>
  </r>
  <r>
    <x v="0"/>
    <x v="0"/>
    <x v="2"/>
    <s v="Another Bicycle Company"/>
    <x v="0"/>
    <x v="25"/>
    <x v="62"/>
    <s v="Yellow"/>
    <x v="728"/>
    <d v="2003-12-01T00:00:00"/>
    <n v="2384.0700000000002"/>
    <n v="1430.442"/>
    <n v="4"/>
    <n v="5721.768"/>
  </r>
  <r>
    <x v="0"/>
    <x v="0"/>
    <x v="2"/>
    <s v="Another Bicycle Company"/>
    <x v="0"/>
    <x v="25"/>
    <x v="61"/>
    <s v="Yellow"/>
    <x v="725"/>
    <d v="2003-12-01T00:00:00"/>
    <n v="742.35"/>
    <n v="445.41"/>
    <n v="2"/>
    <n v="890.82"/>
  </r>
  <r>
    <x v="0"/>
    <x v="0"/>
    <x v="2"/>
    <s v="Another Bicycle Company"/>
    <x v="2"/>
    <x v="28"/>
    <x v="72"/>
    <s v="Black"/>
    <x v="726"/>
    <d v="2003-12-01T00:00:00"/>
    <n v="175.49"/>
    <n v="105.294"/>
    <n v="3"/>
    <n v="315.88200000000001"/>
  </r>
  <r>
    <x v="0"/>
    <x v="0"/>
    <x v="2"/>
    <s v="Another Bicycle Company"/>
    <x v="2"/>
    <x v="20"/>
    <x v="69"/>
    <m/>
    <x v="723"/>
    <d v="2003-12-01T00:00:00"/>
    <n v="52.64"/>
    <n v="31.584"/>
    <n v="7"/>
    <n v="221.08799999999999"/>
  </r>
  <r>
    <x v="0"/>
    <x v="0"/>
    <x v="2"/>
    <s v="Another Bicycle Company"/>
    <x v="3"/>
    <x v="19"/>
    <x v="52"/>
    <m/>
    <x v="700"/>
    <d v="2003-12-01T00:00:00"/>
    <n v="120"/>
    <n v="72"/>
    <n v="5"/>
    <n v="360"/>
  </r>
  <r>
    <x v="0"/>
    <x v="0"/>
    <x v="2"/>
    <s v="Another Bicycle Company"/>
    <x v="0"/>
    <x v="25"/>
    <x v="61"/>
    <s v="Blue"/>
    <x v="715"/>
    <d v="2003-12-01T00:00:00"/>
    <n v="742.35"/>
    <n v="445.41"/>
    <n v="3"/>
    <n v="1336.23"/>
  </r>
  <r>
    <x v="0"/>
    <x v="0"/>
    <x v="2"/>
    <s v="Another Bicycle Company"/>
    <x v="1"/>
    <x v="4"/>
    <x v="58"/>
    <s v="Yellow"/>
    <x v="705"/>
    <d v="2003-12-01T00:00:00"/>
    <n v="53.99"/>
    <n v="32.393999999999998"/>
    <n v="2"/>
    <n v="64.787999999999997"/>
  </r>
  <r>
    <x v="0"/>
    <x v="0"/>
    <x v="2"/>
    <s v="Another Bicycle Company"/>
    <x v="3"/>
    <x v="24"/>
    <x v="60"/>
    <m/>
    <x v="727"/>
    <d v="2003-12-01T00:00:00"/>
    <n v="7.95"/>
    <n v="4.7699999999999996"/>
    <n v="7"/>
    <n v="33.39"/>
  </r>
  <r>
    <x v="0"/>
    <x v="0"/>
    <x v="2"/>
    <s v="Another Bicycle Company"/>
    <x v="1"/>
    <x v="5"/>
    <x v="6"/>
    <s v="Multi"/>
    <x v="700"/>
    <d v="2003-12-01T00:00:00"/>
    <n v="8.99"/>
    <n v="5.3940000000000001"/>
    <n v="2"/>
    <n v="10.788"/>
  </r>
  <r>
    <x v="0"/>
    <x v="0"/>
    <x v="2"/>
    <s v="Another Bicycle Company"/>
    <x v="1"/>
    <x v="4"/>
    <x v="5"/>
    <s v="Multi"/>
    <x v="720"/>
    <d v="2003-12-01T00:00:00"/>
    <n v="49.99"/>
    <n v="29.994"/>
    <n v="3"/>
    <n v="89.981999999999999"/>
  </r>
  <r>
    <x v="0"/>
    <x v="0"/>
    <x v="2"/>
    <s v="Another Bicycle Company"/>
    <x v="0"/>
    <x v="25"/>
    <x v="62"/>
    <s v="Yellow"/>
    <x v="712"/>
    <d v="2003-12-01T00:00:00"/>
    <n v="2384.0700000000002"/>
    <n v="1430.442"/>
    <n v="3"/>
    <n v="4291.326"/>
  </r>
  <r>
    <x v="0"/>
    <x v="0"/>
    <x v="2"/>
    <s v="Another Bicycle Company"/>
    <x v="1"/>
    <x v="4"/>
    <x v="58"/>
    <s v="Yellow"/>
    <x v="722"/>
    <d v="2003-12-01T00:00:00"/>
    <n v="53.99"/>
    <n v="32.393999999999998"/>
    <n v="9"/>
    <n v="291.54599999999999"/>
  </r>
  <r>
    <x v="0"/>
    <x v="0"/>
    <x v="2"/>
    <s v="Another Bicycle Company"/>
    <x v="2"/>
    <x v="26"/>
    <x v="63"/>
    <s v="Silver"/>
    <x v="713"/>
    <d v="2003-12-01T00:00:00"/>
    <n v="121.46"/>
    <n v="72.876000000000005"/>
    <n v="4"/>
    <n v="291.50400000000002"/>
  </r>
  <r>
    <x v="0"/>
    <x v="0"/>
    <x v="2"/>
    <s v="Another Bicycle Company"/>
    <x v="1"/>
    <x v="23"/>
    <x v="59"/>
    <s v="Blue"/>
    <x v="727"/>
    <d v="2003-12-01T00:00:00"/>
    <n v="63.5"/>
    <n v="38.1"/>
    <n v="3"/>
    <n v="114.30000000000001"/>
  </r>
  <r>
    <x v="0"/>
    <x v="0"/>
    <x v="2"/>
    <s v="Another Bicycle Company"/>
    <x v="2"/>
    <x v="29"/>
    <x v="70"/>
    <s v="Silver"/>
    <x v="712"/>
    <d v="2003-12-01T00:00:00"/>
    <n v="106.5"/>
    <n v="63.9"/>
    <n v="1"/>
    <n v="63.9"/>
  </r>
  <r>
    <x v="0"/>
    <x v="0"/>
    <x v="2"/>
    <s v="Another Bicycle Company"/>
    <x v="1"/>
    <x v="23"/>
    <x v="59"/>
    <s v="Blue"/>
    <x v="710"/>
    <d v="2003-12-01T00:00:00"/>
    <n v="63.5"/>
    <n v="38.1"/>
    <n v="6"/>
    <n v="228.60000000000002"/>
  </r>
  <r>
    <x v="0"/>
    <x v="0"/>
    <x v="2"/>
    <s v="Another Bicycle Company"/>
    <x v="1"/>
    <x v="4"/>
    <x v="5"/>
    <s v="Multi"/>
    <x v="714"/>
    <d v="2003-12-01T00:00:00"/>
    <n v="49.99"/>
    <n v="29.994"/>
    <n v="3"/>
    <n v="89.981999999999999"/>
  </r>
  <r>
    <x v="0"/>
    <x v="0"/>
    <x v="2"/>
    <s v="Another Bicycle Company"/>
    <x v="1"/>
    <x v="4"/>
    <x v="58"/>
    <s v="Yellow"/>
    <x v="717"/>
    <d v="2003-12-01T00:00:00"/>
    <n v="53.99"/>
    <n v="32.393999999999998"/>
    <n v="9"/>
    <n v="291.54599999999999"/>
  </r>
  <r>
    <x v="0"/>
    <x v="0"/>
    <x v="2"/>
    <s v="Another Bicycle Company"/>
    <x v="0"/>
    <x v="25"/>
    <x v="61"/>
    <s v="Blue"/>
    <x v="710"/>
    <d v="2003-12-01T00:00:00"/>
    <n v="742.35"/>
    <n v="445.41"/>
    <n v="1"/>
    <n v="445.41"/>
  </r>
  <r>
    <x v="0"/>
    <x v="0"/>
    <x v="2"/>
    <s v="Another Bicycle Company"/>
    <x v="0"/>
    <x v="25"/>
    <x v="64"/>
    <s v="Blue"/>
    <x v="713"/>
    <d v="2003-12-01T00:00:00"/>
    <n v="1214.8499999999999"/>
    <n v="728.91"/>
    <n v="2"/>
    <n v="1457.82"/>
  </r>
  <r>
    <x v="0"/>
    <x v="0"/>
    <x v="2"/>
    <s v="Another Bicycle Company"/>
    <x v="2"/>
    <x v="28"/>
    <x v="67"/>
    <s v="Black"/>
    <x v="703"/>
    <d v="2003-12-01T00:00:00"/>
    <n v="404.99"/>
    <n v="242.994"/>
    <n v="1"/>
    <n v="242.994"/>
  </r>
  <r>
    <x v="0"/>
    <x v="0"/>
    <x v="2"/>
    <s v="Another Bicycle Company"/>
    <x v="0"/>
    <x v="25"/>
    <x v="61"/>
    <s v="Blue"/>
    <x v="711"/>
    <d v="2003-12-01T00:00:00"/>
    <n v="742.35"/>
    <n v="445.41"/>
    <n v="1"/>
    <n v="445.41"/>
  </r>
  <r>
    <x v="0"/>
    <x v="0"/>
    <x v="2"/>
    <s v="Another Bicycle Company"/>
    <x v="0"/>
    <x v="25"/>
    <x v="64"/>
    <s v="Blue"/>
    <x v="717"/>
    <d v="2003-12-01T00:00:00"/>
    <n v="1214.8499999999999"/>
    <n v="728.91"/>
    <n v="2"/>
    <n v="1457.82"/>
  </r>
  <r>
    <x v="0"/>
    <x v="0"/>
    <x v="2"/>
    <s v="Another Bicycle Company"/>
    <x v="0"/>
    <x v="25"/>
    <x v="64"/>
    <s v="Blue"/>
    <x v="703"/>
    <d v="2003-12-01T00:00:00"/>
    <n v="1214.8499999999999"/>
    <n v="728.91"/>
    <n v="1"/>
    <n v="728.91"/>
  </r>
  <r>
    <x v="0"/>
    <x v="0"/>
    <x v="2"/>
    <s v="Another Bicycle Company"/>
    <x v="0"/>
    <x v="25"/>
    <x v="62"/>
    <s v="Yellow"/>
    <x v="705"/>
    <d v="2003-12-01T00:00:00"/>
    <n v="2384.0700000000002"/>
    <n v="1430.442"/>
    <n v="1"/>
    <n v="1430.442"/>
  </r>
  <r>
    <x v="0"/>
    <x v="0"/>
    <x v="2"/>
    <s v="Another Bicycle Company"/>
    <x v="0"/>
    <x v="25"/>
    <x v="61"/>
    <s v="Blue"/>
    <x v="713"/>
    <d v="2003-12-01T00:00:00"/>
    <n v="742.35"/>
    <n v="445.41"/>
    <n v="2"/>
    <n v="890.82"/>
  </r>
  <r>
    <x v="0"/>
    <x v="0"/>
    <x v="2"/>
    <s v="Another Bicycle Company"/>
    <x v="0"/>
    <x v="25"/>
    <x v="62"/>
    <s v="Blue"/>
    <x v="726"/>
    <d v="2003-12-01T00:00:00"/>
    <n v="2384.0700000000002"/>
    <n v="1430.442"/>
    <n v="4"/>
    <n v="5721.768"/>
  </r>
  <r>
    <x v="0"/>
    <x v="0"/>
    <x v="2"/>
    <s v="Another Bicycle Company"/>
    <x v="3"/>
    <x v="7"/>
    <x v="10"/>
    <s v="Blue"/>
    <x v="703"/>
    <d v="2003-12-01T00:00:00"/>
    <n v="34.99"/>
    <n v="20.994"/>
    <n v="9"/>
    <n v="188.946"/>
  </r>
  <r>
    <x v="0"/>
    <x v="0"/>
    <x v="2"/>
    <s v="Another Bicycle Company"/>
    <x v="0"/>
    <x v="25"/>
    <x v="62"/>
    <s v="Blue"/>
    <x v="705"/>
    <d v="2003-12-01T00:00:00"/>
    <n v="2384.0700000000002"/>
    <n v="1430.442"/>
    <n v="1"/>
    <n v="1430.442"/>
  </r>
  <r>
    <x v="0"/>
    <x v="0"/>
    <x v="4"/>
    <s v="Thrilling Bike Tours"/>
    <x v="0"/>
    <x v="25"/>
    <x v="64"/>
    <s v="Blue"/>
    <x v="705"/>
    <d v="2003-12-01T00:00:00"/>
    <n v="1214.8499999999999"/>
    <n v="728.91"/>
    <n v="2"/>
    <n v="1457.82"/>
  </r>
  <r>
    <x v="0"/>
    <x v="0"/>
    <x v="4"/>
    <s v="Thrilling Bike Tours"/>
    <x v="2"/>
    <x v="26"/>
    <x v="65"/>
    <s v="Silver"/>
    <x v="705"/>
    <d v="2003-12-01T00:00:00"/>
    <n v="91.49"/>
    <n v="54.893999999999998"/>
    <n v="2"/>
    <n v="109.788"/>
  </r>
  <r>
    <x v="0"/>
    <x v="0"/>
    <x v="4"/>
    <s v="Thrilling Bike Tours"/>
    <x v="0"/>
    <x v="25"/>
    <x v="61"/>
    <s v="Yellow"/>
    <x v="723"/>
    <d v="2003-12-01T00:00:00"/>
    <n v="742.35"/>
    <n v="445.41"/>
    <n v="1"/>
    <n v="445.41"/>
  </r>
  <r>
    <x v="0"/>
    <x v="0"/>
    <x v="4"/>
    <s v="Thrilling Bike Tours"/>
    <x v="0"/>
    <x v="25"/>
    <x v="62"/>
    <s v="Blue"/>
    <x v="719"/>
    <d v="2003-12-01T00:00:00"/>
    <n v="2384.0700000000002"/>
    <n v="1430.442"/>
    <n v="2"/>
    <n v="2860.884"/>
  </r>
  <r>
    <x v="0"/>
    <x v="0"/>
    <x v="4"/>
    <s v="Thrilling Bike Tours"/>
    <x v="0"/>
    <x v="25"/>
    <x v="62"/>
    <s v="Yellow"/>
    <x v="707"/>
    <d v="2003-12-01T00:00:00"/>
    <n v="2384.0700000000002"/>
    <n v="1430.442"/>
    <n v="1"/>
    <n v="1430.442"/>
  </r>
  <r>
    <x v="0"/>
    <x v="0"/>
    <x v="4"/>
    <s v="Thrilling Bike Tours"/>
    <x v="0"/>
    <x v="25"/>
    <x v="61"/>
    <s v="Blue"/>
    <x v="725"/>
    <d v="2003-12-01T00:00:00"/>
    <n v="742.35"/>
    <n v="445.41"/>
    <n v="3"/>
    <n v="1336.23"/>
  </r>
  <r>
    <x v="0"/>
    <x v="0"/>
    <x v="4"/>
    <s v="Thrilling Bike Tours"/>
    <x v="0"/>
    <x v="25"/>
    <x v="62"/>
    <s v="Blue"/>
    <x v="715"/>
    <d v="2003-12-01T00:00:00"/>
    <n v="2384.0700000000002"/>
    <n v="1430.442"/>
    <n v="4"/>
    <n v="5721.768"/>
  </r>
  <r>
    <x v="0"/>
    <x v="0"/>
    <x v="4"/>
    <s v="Thrilling Bike Tours"/>
    <x v="0"/>
    <x v="25"/>
    <x v="61"/>
    <s v="Blue"/>
    <x v="706"/>
    <d v="2003-12-01T00:00:00"/>
    <n v="742.35"/>
    <n v="445.41"/>
    <n v="1"/>
    <n v="445.41"/>
  </r>
  <r>
    <x v="0"/>
    <x v="0"/>
    <x v="4"/>
    <s v="Thrilling Bike Tours"/>
    <x v="2"/>
    <x v="29"/>
    <x v="70"/>
    <s v="Silver"/>
    <x v="707"/>
    <d v="2003-12-01T00:00:00"/>
    <n v="106.5"/>
    <n v="63.9"/>
    <n v="1"/>
    <n v="63.9"/>
  </r>
  <r>
    <x v="0"/>
    <x v="0"/>
    <x v="4"/>
    <s v="Thrilling Bike Tours"/>
    <x v="0"/>
    <x v="25"/>
    <x v="62"/>
    <s v="Yellow"/>
    <x v="712"/>
    <d v="2003-12-01T00:00:00"/>
    <n v="2384.0700000000002"/>
    <n v="1430.442"/>
    <n v="2"/>
    <n v="2860.884"/>
  </r>
  <r>
    <x v="0"/>
    <x v="0"/>
    <x v="4"/>
    <s v="Thrilling Bike Tours"/>
    <x v="0"/>
    <x v="25"/>
    <x v="61"/>
    <s v="Yellow"/>
    <x v="711"/>
    <d v="2003-12-01T00:00:00"/>
    <n v="742.35"/>
    <n v="445.41"/>
    <n v="5"/>
    <n v="2227.0500000000002"/>
  </r>
  <r>
    <x v="0"/>
    <x v="0"/>
    <x v="4"/>
    <s v="Trailblazing Sports"/>
    <x v="2"/>
    <x v="2"/>
    <x v="2"/>
    <s v="Black"/>
    <x v="727"/>
    <d v="2003-12-01T00:00:00"/>
    <n v="1349.6"/>
    <n v="809.76"/>
    <n v="2"/>
    <n v="1619.52"/>
  </r>
  <r>
    <x v="0"/>
    <x v="0"/>
    <x v="4"/>
    <s v="Trailblazing Sports"/>
    <x v="2"/>
    <x v="28"/>
    <x v="72"/>
    <s v="Black"/>
    <x v="707"/>
    <d v="2003-12-01T00:00:00"/>
    <n v="175.49"/>
    <n v="105.294"/>
    <n v="1"/>
    <n v="105.294"/>
  </r>
  <r>
    <x v="0"/>
    <x v="0"/>
    <x v="4"/>
    <s v="Trailblazing Sports"/>
    <x v="0"/>
    <x v="0"/>
    <x v="82"/>
    <s v="Silver"/>
    <x v="701"/>
    <d v="2003-12-01T00:00:00"/>
    <n v="564.99"/>
    <n v="338.99400000000003"/>
    <n v="1"/>
    <n v="338.99400000000003"/>
  </r>
  <r>
    <x v="0"/>
    <x v="0"/>
    <x v="4"/>
    <s v="Trailblazing Sports"/>
    <x v="2"/>
    <x v="2"/>
    <x v="84"/>
    <s v="Silver"/>
    <x v="726"/>
    <d v="2003-12-01T00:00:00"/>
    <n v="264.05"/>
    <n v="158.43"/>
    <n v="3"/>
    <n v="475.29"/>
  </r>
  <r>
    <x v="0"/>
    <x v="0"/>
    <x v="4"/>
    <s v="Trailblazing Sports"/>
    <x v="1"/>
    <x v="14"/>
    <x v="56"/>
    <s v="Black"/>
    <x v="725"/>
    <d v="2003-12-01T00:00:00"/>
    <n v="69.989999999999995"/>
    <n v="41.994"/>
    <n v="3"/>
    <n v="125.982"/>
  </r>
  <r>
    <x v="0"/>
    <x v="0"/>
    <x v="4"/>
    <s v="Trailblazing Sports"/>
    <x v="0"/>
    <x v="0"/>
    <x v="19"/>
    <s v="Silver"/>
    <x v="727"/>
    <d v="2003-12-01T00:00:00"/>
    <n v="2319.9899999999998"/>
    <n v="1391.9939999999999"/>
    <n v="2"/>
    <n v="2783.9879999999998"/>
  </r>
  <r>
    <x v="0"/>
    <x v="0"/>
    <x v="4"/>
    <s v="Trailblazing Sports"/>
    <x v="2"/>
    <x v="2"/>
    <x v="84"/>
    <s v="Black"/>
    <x v="701"/>
    <d v="2003-12-01T00:00:00"/>
    <n v="249.79"/>
    <n v="149.874"/>
    <n v="1"/>
    <n v="149.874"/>
  </r>
  <r>
    <x v="0"/>
    <x v="0"/>
    <x v="4"/>
    <s v="Trailblazing Sports"/>
    <x v="2"/>
    <x v="30"/>
    <x v="71"/>
    <s v="Silver"/>
    <x v="716"/>
    <d v="2003-12-01T00:00:00"/>
    <n v="20.239999999999998"/>
    <n v="12.144"/>
    <n v="7"/>
    <n v="85.007999999999996"/>
  </r>
  <r>
    <x v="0"/>
    <x v="0"/>
    <x v="4"/>
    <s v="Trailblazing Sports"/>
    <x v="2"/>
    <x v="26"/>
    <x v="63"/>
    <s v="Silver"/>
    <x v="707"/>
    <d v="2003-12-01T00:00:00"/>
    <n v="121.46"/>
    <n v="72.876000000000005"/>
    <n v="2"/>
    <n v="145.75200000000001"/>
  </r>
  <r>
    <x v="0"/>
    <x v="0"/>
    <x v="4"/>
    <s v="Trailblazing Sports"/>
    <x v="2"/>
    <x v="2"/>
    <x v="2"/>
    <s v="Silver"/>
    <x v="729"/>
    <d v="2003-12-01T00:00:00"/>
    <n v="1364.5"/>
    <n v="818.7"/>
    <n v="1"/>
    <n v="818.7"/>
  </r>
  <r>
    <x v="0"/>
    <x v="0"/>
    <x v="4"/>
    <s v="Trailblazing Sports"/>
    <x v="2"/>
    <x v="2"/>
    <x v="84"/>
    <s v="Silver"/>
    <x v="711"/>
    <d v="2003-12-01T00:00:00"/>
    <n v="264.05"/>
    <n v="158.43"/>
    <n v="1"/>
    <n v="158.43"/>
  </r>
  <r>
    <x v="0"/>
    <x v="0"/>
    <x v="4"/>
    <s v="Trailblazing Sports"/>
    <x v="2"/>
    <x v="26"/>
    <x v="65"/>
    <s v="Silver"/>
    <x v="700"/>
    <d v="2003-12-01T00:00:00"/>
    <n v="91.49"/>
    <n v="54.893999999999998"/>
    <n v="4"/>
    <n v="219.57599999999999"/>
  </r>
  <r>
    <x v="0"/>
    <x v="0"/>
    <x v="4"/>
    <s v="Trailblazing Sports"/>
    <x v="2"/>
    <x v="9"/>
    <x v="37"/>
    <m/>
    <x v="720"/>
    <d v="2003-12-01T00:00:00"/>
    <n v="44.54"/>
    <n v="26.724"/>
    <n v="1"/>
    <n v="26.724"/>
  </r>
  <r>
    <x v="0"/>
    <x v="0"/>
    <x v="4"/>
    <s v="Trailblazing Sports"/>
    <x v="0"/>
    <x v="0"/>
    <x v="19"/>
    <s v="Black"/>
    <x v="720"/>
    <d v="2003-12-01T00:00:00"/>
    <n v="2294.9899999999998"/>
    <n v="1376.9939999999999"/>
    <n v="3"/>
    <n v="4130.982"/>
  </r>
  <r>
    <x v="0"/>
    <x v="0"/>
    <x v="4"/>
    <s v="Trailblazing Sports"/>
    <x v="1"/>
    <x v="14"/>
    <x v="56"/>
    <s v="Black"/>
    <x v="715"/>
    <d v="2003-12-01T00:00:00"/>
    <n v="69.989999999999995"/>
    <n v="41.994"/>
    <n v="3"/>
    <n v="125.982"/>
  </r>
  <r>
    <x v="0"/>
    <x v="0"/>
    <x v="4"/>
    <s v="Trailblazing Sports"/>
    <x v="2"/>
    <x v="29"/>
    <x v="70"/>
    <s v="Silver"/>
    <x v="700"/>
    <d v="2003-12-01T00:00:00"/>
    <n v="106.5"/>
    <n v="63.9"/>
    <n v="3"/>
    <n v="191.7"/>
  </r>
  <r>
    <x v="0"/>
    <x v="0"/>
    <x v="4"/>
    <s v="Trailblazing Sports"/>
    <x v="0"/>
    <x v="0"/>
    <x v="19"/>
    <s v="Black"/>
    <x v="700"/>
    <d v="2003-12-01T00:00:00"/>
    <n v="2294.9899999999998"/>
    <n v="1376.9939999999999"/>
    <n v="6"/>
    <n v="8261.9639999999999"/>
  </r>
  <r>
    <x v="0"/>
    <x v="0"/>
    <x v="4"/>
    <s v="Trailblazing Sports"/>
    <x v="2"/>
    <x v="31"/>
    <x v="78"/>
    <m/>
    <x v="728"/>
    <d v="2003-12-01T00:00:00"/>
    <n v="53.99"/>
    <n v="32.393999999999998"/>
    <n v="2"/>
    <n v="64.787999999999997"/>
  </r>
  <r>
    <x v="0"/>
    <x v="0"/>
    <x v="4"/>
    <s v="Trailblazing Sports"/>
    <x v="1"/>
    <x v="14"/>
    <x v="56"/>
    <s v="Black"/>
    <x v="700"/>
    <d v="2003-12-01T00:00:00"/>
    <n v="69.989999999999995"/>
    <n v="41.994"/>
    <n v="3"/>
    <n v="125.982"/>
  </r>
  <r>
    <x v="0"/>
    <x v="0"/>
    <x v="4"/>
    <s v="Trailblazing Sports"/>
    <x v="2"/>
    <x v="20"/>
    <x v="88"/>
    <m/>
    <x v="725"/>
    <d v="2003-12-01T00:00:00"/>
    <n v="39.14"/>
    <n v="23.484000000000002"/>
    <n v="3"/>
    <n v="70.451999999999998"/>
  </r>
  <r>
    <x v="0"/>
    <x v="0"/>
    <x v="4"/>
    <s v="Trailblazing Sports"/>
    <x v="2"/>
    <x v="2"/>
    <x v="84"/>
    <s v="Black"/>
    <x v="692"/>
    <d v="2003-12-01T00:00:00"/>
    <n v="249.79"/>
    <n v="149.874"/>
    <n v="4"/>
    <n v="599.49599999999998"/>
  </r>
  <r>
    <x v="0"/>
    <x v="0"/>
    <x v="4"/>
    <s v="Trailblazing Sports"/>
    <x v="0"/>
    <x v="0"/>
    <x v="19"/>
    <s v="Black"/>
    <x v="726"/>
    <d v="2003-12-01T00:00:00"/>
    <n v="2294.9899999999998"/>
    <n v="1376.9939999999999"/>
    <n v="2"/>
    <n v="2753.9879999999998"/>
  </r>
  <r>
    <x v="0"/>
    <x v="0"/>
    <x v="4"/>
    <s v="Trailblazing Sports"/>
    <x v="2"/>
    <x v="20"/>
    <x v="83"/>
    <m/>
    <x v="716"/>
    <d v="2003-12-01T00:00:00"/>
    <n v="52.64"/>
    <n v="31.584"/>
    <n v="2"/>
    <n v="63.167999999999999"/>
  </r>
  <r>
    <x v="0"/>
    <x v="0"/>
    <x v="4"/>
    <s v="Trailblazing Sports"/>
    <x v="2"/>
    <x v="2"/>
    <x v="2"/>
    <s v="Silver"/>
    <x v="718"/>
    <d v="2003-12-01T00:00:00"/>
    <n v="1364.5"/>
    <n v="818.7"/>
    <n v="3"/>
    <n v="2456.1000000000004"/>
  </r>
  <r>
    <x v="0"/>
    <x v="0"/>
    <x v="4"/>
    <s v="Trailblazing Sports"/>
    <x v="2"/>
    <x v="2"/>
    <x v="84"/>
    <s v="Silver"/>
    <x v="722"/>
    <d v="2003-12-01T00:00:00"/>
    <n v="264.05"/>
    <n v="158.43"/>
    <n v="3"/>
    <n v="475.29"/>
  </r>
  <r>
    <x v="0"/>
    <x v="0"/>
    <x v="4"/>
    <s v="Trailblazing Sports"/>
    <x v="0"/>
    <x v="0"/>
    <x v="19"/>
    <s v="Silver"/>
    <x v="709"/>
    <d v="2003-12-01T00:00:00"/>
    <n v="2319.9899999999998"/>
    <n v="1391.9939999999999"/>
    <n v="1"/>
    <n v="1391.9939999999999"/>
  </r>
  <r>
    <x v="0"/>
    <x v="0"/>
    <x v="4"/>
    <s v="Trailblazing Sports"/>
    <x v="0"/>
    <x v="0"/>
    <x v="19"/>
    <s v="Silver"/>
    <x v="711"/>
    <d v="2003-12-01T00:00:00"/>
    <n v="2319.9899999999998"/>
    <n v="1391.9939999999999"/>
    <n v="1"/>
    <n v="1391.9939999999999"/>
  </r>
  <r>
    <x v="0"/>
    <x v="0"/>
    <x v="4"/>
    <s v="Trailblazing Sports"/>
    <x v="0"/>
    <x v="0"/>
    <x v="82"/>
    <s v="Silver"/>
    <x v="705"/>
    <d v="2003-12-01T00:00:00"/>
    <n v="564.99"/>
    <n v="338.99400000000003"/>
    <n v="3"/>
    <n v="1016.9820000000001"/>
  </r>
  <r>
    <x v="0"/>
    <x v="0"/>
    <x v="4"/>
    <s v="Trailblazing Sports"/>
    <x v="2"/>
    <x v="18"/>
    <x v="86"/>
    <s v="Silver/Black"/>
    <x v="727"/>
    <d v="2003-12-01T00:00:00"/>
    <n v="80.989999999999995"/>
    <n v="48.594000000000001"/>
    <n v="8"/>
    <n v="388.75200000000001"/>
  </r>
  <r>
    <x v="0"/>
    <x v="0"/>
    <x v="4"/>
    <s v="Trailblazing Sports"/>
    <x v="2"/>
    <x v="2"/>
    <x v="38"/>
    <s v="Silver"/>
    <x v="701"/>
    <d v="2003-12-01T00:00:00"/>
    <n v="364.09"/>
    <n v="218.45400000000001"/>
    <n v="1"/>
    <n v="218.45400000000001"/>
  </r>
  <r>
    <x v="0"/>
    <x v="0"/>
    <x v="4"/>
    <s v="Trailblazing Sports"/>
    <x v="2"/>
    <x v="9"/>
    <x v="22"/>
    <m/>
    <x v="724"/>
    <d v="2003-12-01T00:00:00"/>
    <n v="61.92"/>
    <n v="37.152000000000001"/>
    <n v="2"/>
    <n v="74.304000000000002"/>
  </r>
  <r>
    <x v="0"/>
    <x v="0"/>
    <x v="4"/>
    <s v="Trailblazing Sports"/>
    <x v="2"/>
    <x v="2"/>
    <x v="2"/>
    <s v="Black"/>
    <x v="723"/>
    <d v="2003-12-01T00:00:00"/>
    <n v="1349.6"/>
    <n v="809.76"/>
    <n v="3"/>
    <n v="2429.2799999999997"/>
  </r>
  <r>
    <x v="0"/>
    <x v="0"/>
    <x v="4"/>
    <s v="Trailblazing Sports"/>
    <x v="0"/>
    <x v="0"/>
    <x v="82"/>
    <s v="Silver"/>
    <x v="721"/>
    <d v="2003-12-01T00:00:00"/>
    <n v="564.99"/>
    <n v="338.99400000000003"/>
    <n v="1"/>
    <n v="338.99400000000003"/>
  </r>
  <r>
    <x v="0"/>
    <x v="1"/>
    <x v="1"/>
    <s v="Racing Partners"/>
    <x v="0"/>
    <x v="0"/>
    <x v="82"/>
    <s v="Silver"/>
    <x v="710"/>
    <d v="2003-12-01T00:00:00"/>
    <n v="564.99"/>
    <n v="338.99400000000003"/>
    <n v="2"/>
    <n v="677.98800000000006"/>
  </r>
  <r>
    <x v="0"/>
    <x v="1"/>
    <x v="1"/>
    <s v="Racing Partners"/>
    <x v="2"/>
    <x v="2"/>
    <x v="84"/>
    <s v="Silver"/>
    <x v="727"/>
    <d v="2003-12-01T00:00:00"/>
    <n v="264.05"/>
    <n v="158.43"/>
    <n v="2"/>
    <n v="316.86"/>
  </r>
  <r>
    <x v="0"/>
    <x v="1"/>
    <x v="1"/>
    <s v="Racing Partners"/>
    <x v="0"/>
    <x v="0"/>
    <x v="82"/>
    <s v="Silver"/>
    <x v="712"/>
    <d v="2003-12-01T00:00:00"/>
    <n v="564.99"/>
    <n v="338.99400000000003"/>
    <n v="3"/>
    <n v="1016.9820000000001"/>
  </r>
  <r>
    <x v="0"/>
    <x v="1"/>
    <x v="1"/>
    <s v="Racing Partners"/>
    <x v="0"/>
    <x v="0"/>
    <x v="77"/>
    <s v="Silver"/>
    <x v="706"/>
    <d v="2003-12-01T00:00:00"/>
    <n v="769.49"/>
    <n v="461.69400000000002"/>
    <n v="2"/>
    <n v="923.38800000000003"/>
  </r>
  <r>
    <x v="0"/>
    <x v="1"/>
    <x v="1"/>
    <s v="Racing Partners"/>
    <x v="2"/>
    <x v="30"/>
    <x v="71"/>
    <s v="Silver"/>
    <x v="707"/>
    <d v="2003-12-01T00:00:00"/>
    <n v="20.239999999999998"/>
    <n v="12.144"/>
    <n v="1"/>
    <n v="12.144"/>
  </r>
  <r>
    <x v="0"/>
    <x v="1"/>
    <x v="1"/>
    <s v="Racing Partners"/>
    <x v="0"/>
    <x v="0"/>
    <x v="82"/>
    <s v="Black"/>
    <x v="726"/>
    <d v="2003-12-01T00:00:00"/>
    <n v="539.99"/>
    <n v="323.99400000000003"/>
    <n v="1"/>
    <n v="323.99400000000003"/>
  </r>
  <r>
    <x v="0"/>
    <x v="1"/>
    <x v="1"/>
    <s v="Racing Partners"/>
    <x v="2"/>
    <x v="18"/>
    <x v="85"/>
    <s v="Silver/Black"/>
    <x v="700"/>
    <d v="2003-12-01T00:00:00"/>
    <n v="62.09"/>
    <n v="37.253999999999998"/>
    <n v="2"/>
    <n v="74.507999999999996"/>
  </r>
  <r>
    <x v="0"/>
    <x v="1"/>
    <x v="1"/>
    <s v="Racing Partners"/>
    <x v="0"/>
    <x v="0"/>
    <x v="82"/>
    <s v="Silver"/>
    <x v="714"/>
    <d v="2003-12-01T00:00:00"/>
    <n v="564.99"/>
    <n v="338.99400000000003"/>
    <n v="1"/>
    <n v="338.99400000000003"/>
  </r>
  <r>
    <x v="2"/>
    <x v="5"/>
    <x v="9"/>
    <s v="Inexpensive Parts Shop"/>
    <x v="1"/>
    <x v="23"/>
    <x v="59"/>
    <s v="Blue"/>
    <x v="725"/>
    <d v="2003-12-01T00:00:00"/>
    <n v="63.5"/>
    <n v="38.1"/>
    <n v="1"/>
    <n v="38.1"/>
  </r>
  <r>
    <x v="2"/>
    <x v="5"/>
    <x v="9"/>
    <s v="Inexpensive Parts Shop"/>
    <x v="1"/>
    <x v="4"/>
    <x v="5"/>
    <s v="Multi"/>
    <x v="710"/>
    <d v="2003-12-01T00:00:00"/>
    <n v="49.99"/>
    <n v="29.994"/>
    <n v="7"/>
    <n v="209.958"/>
  </r>
  <r>
    <x v="2"/>
    <x v="5"/>
    <x v="9"/>
    <s v="Inexpensive Parts Shop"/>
    <x v="3"/>
    <x v="19"/>
    <x v="52"/>
    <m/>
    <x v="718"/>
    <d v="2003-12-01T00:00:00"/>
    <n v="120"/>
    <n v="72"/>
    <n v="3"/>
    <n v="216"/>
  </r>
  <r>
    <x v="2"/>
    <x v="5"/>
    <x v="9"/>
    <s v="Inexpensive Parts Shop"/>
    <x v="1"/>
    <x v="14"/>
    <x v="56"/>
    <s v="Black"/>
    <x v="725"/>
    <d v="2003-12-01T00:00:00"/>
    <n v="69.989999999999995"/>
    <n v="41.994"/>
    <n v="4"/>
    <n v="167.976"/>
  </r>
  <r>
    <x v="2"/>
    <x v="5"/>
    <x v="9"/>
    <s v="Inexpensive Parts Shop"/>
    <x v="3"/>
    <x v="22"/>
    <x v="57"/>
    <m/>
    <x v="722"/>
    <d v="2003-12-01T00:00:00"/>
    <n v="4.99"/>
    <n v="2.9940000000000002"/>
    <n v="2"/>
    <n v="5.9880000000000004"/>
  </r>
  <r>
    <x v="2"/>
    <x v="5"/>
    <x v="9"/>
    <s v="Inexpensive Parts Shop"/>
    <x v="1"/>
    <x v="5"/>
    <x v="6"/>
    <s v="Multi"/>
    <x v="723"/>
    <d v="2003-12-01T00:00:00"/>
    <n v="8.99"/>
    <n v="5.3940000000000001"/>
    <n v="5"/>
    <n v="26.97"/>
  </r>
  <r>
    <x v="2"/>
    <x v="5"/>
    <x v="9"/>
    <s v="Inexpensive Parts Shop"/>
    <x v="1"/>
    <x v="4"/>
    <x v="58"/>
    <s v="Yellow"/>
    <x v="723"/>
    <d v="2003-12-01T00:00:00"/>
    <n v="53.99"/>
    <n v="32.393999999999998"/>
    <n v="3"/>
    <n v="97.181999999999988"/>
  </r>
  <r>
    <x v="0"/>
    <x v="0"/>
    <x v="5"/>
    <s v="Fabrikam Inc., West"/>
    <x v="3"/>
    <x v="22"/>
    <x v="57"/>
    <m/>
    <x v="723"/>
    <d v="2003-12-01T00:00:00"/>
    <n v="4.99"/>
    <n v="2.9940000000000002"/>
    <n v="2"/>
    <n v="5.9880000000000004"/>
  </r>
  <r>
    <x v="0"/>
    <x v="0"/>
    <x v="5"/>
    <s v="Fabrikam Inc., West"/>
    <x v="0"/>
    <x v="0"/>
    <x v="82"/>
    <s v="Black"/>
    <x v="708"/>
    <d v="2003-12-01T00:00:00"/>
    <n v="539.99"/>
    <n v="323.99400000000003"/>
    <n v="2"/>
    <n v="647.98800000000006"/>
  </r>
  <r>
    <x v="0"/>
    <x v="0"/>
    <x v="5"/>
    <s v="Fabrikam Inc., West"/>
    <x v="2"/>
    <x v="18"/>
    <x v="85"/>
    <s v="Silver/Black"/>
    <x v="715"/>
    <d v="2003-12-01T00:00:00"/>
    <n v="62.09"/>
    <n v="37.253999999999998"/>
    <n v="1"/>
    <n v="37.253999999999998"/>
  </r>
  <r>
    <x v="0"/>
    <x v="0"/>
    <x v="5"/>
    <s v="Fabrikam Inc., West"/>
    <x v="2"/>
    <x v="2"/>
    <x v="84"/>
    <s v="Silver"/>
    <x v="705"/>
    <d v="2003-12-01T00:00:00"/>
    <n v="264.05"/>
    <n v="158.43"/>
    <n v="2"/>
    <n v="316.86"/>
  </r>
  <r>
    <x v="0"/>
    <x v="0"/>
    <x v="5"/>
    <s v="Fabrikam Inc., West"/>
    <x v="0"/>
    <x v="0"/>
    <x v="82"/>
    <s v="Black"/>
    <x v="724"/>
    <d v="2003-12-01T00:00:00"/>
    <n v="539.99"/>
    <n v="323.99400000000003"/>
    <n v="1"/>
    <n v="323.99400000000003"/>
  </r>
  <r>
    <x v="0"/>
    <x v="0"/>
    <x v="5"/>
    <s v="Fabrikam Inc., West"/>
    <x v="3"/>
    <x v="21"/>
    <x v="55"/>
    <s v="Silver"/>
    <x v="727"/>
    <d v="2003-12-01T00:00:00"/>
    <n v="54.99"/>
    <n v="32.994"/>
    <n v="6"/>
    <n v="197.964"/>
  </r>
  <r>
    <x v="0"/>
    <x v="0"/>
    <x v="5"/>
    <s v="Fabrikam Inc., West"/>
    <x v="3"/>
    <x v="24"/>
    <x v="60"/>
    <m/>
    <x v="726"/>
    <d v="2003-12-01T00:00:00"/>
    <n v="7.95"/>
    <n v="4.7699999999999996"/>
    <n v="4"/>
    <n v="19.079999999999998"/>
  </r>
  <r>
    <x v="0"/>
    <x v="0"/>
    <x v="5"/>
    <s v="Fabrikam Inc., West"/>
    <x v="1"/>
    <x v="4"/>
    <x v="58"/>
    <s v="Yellow"/>
    <x v="706"/>
    <d v="2003-12-01T00:00:00"/>
    <n v="53.99"/>
    <n v="32.393999999999998"/>
    <n v="6"/>
    <n v="194.36399999999998"/>
  </r>
  <r>
    <x v="0"/>
    <x v="0"/>
    <x v="5"/>
    <s v="Fabrikam Inc., West"/>
    <x v="0"/>
    <x v="0"/>
    <x v="77"/>
    <s v="Silver"/>
    <x v="706"/>
    <d v="2003-12-01T00:00:00"/>
    <n v="769.49"/>
    <n v="461.69400000000002"/>
    <n v="3"/>
    <n v="1385.0820000000001"/>
  </r>
  <r>
    <x v="0"/>
    <x v="0"/>
    <x v="5"/>
    <s v="Fabrikam Inc., West"/>
    <x v="1"/>
    <x v="4"/>
    <x v="5"/>
    <s v="Multi"/>
    <x v="715"/>
    <d v="2003-12-01T00:00:00"/>
    <n v="49.99"/>
    <n v="29.994"/>
    <n v="4"/>
    <n v="119.976"/>
  </r>
  <r>
    <x v="0"/>
    <x v="0"/>
    <x v="5"/>
    <s v="Fabrikam Inc., West"/>
    <x v="2"/>
    <x v="18"/>
    <x v="86"/>
    <s v="Silver/Black"/>
    <x v="711"/>
    <d v="2003-12-01T00:00:00"/>
    <n v="80.989999999999995"/>
    <n v="48.594000000000001"/>
    <n v="1"/>
    <n v="48.594000000000001"/>
  </r>
  <r>
    <x v="0"/>
    <x v="0"/>
    <x v="5"/>
    <s v="Fabrikam Inc., West"/>
    <x v="2"/>
    <x v="2"/>
    <x v="38"/>
    <s v="Silver"/>
    <x v="701"/>
    <d v="2003-12-01T00:00:00"/>
    <n v="364.09"/>
    <n v="218.45400000000001"/>
    <n v="1"/>
    <n v="218.45400000000001"/>
  </r>
  <r>
    <x v="0"/>
    <x v="0"/>
    <x v="5"/>
    <s v="Fabrikam Inc., West"/>
    <x v="3"/>
    <x v="19"/>
    <x v="52"/>
    <m/>
    <x v="726"/>
    <d v="2003-12-01T00:00:00"/>
    <n v="120"/>
    <n v="72"/>
    <n v="2"/>
    <n v="144"/>
  </r>
  <r>
    <x v="0"/>
    <x v="0"/>
    <x v="5"/>
    <s v="Fabrikam Inc., West"/>
    <x v="0"/>
    <x v="0"/>
    <x v="77"/>
    <s v="Silver"/>
    <x v="713"/>
    <d v="2003-12-01T00:00:00"/>
    <n v="769.49"/>
    <n v="461.69400000000002"/>
    <n v="2"/>
    <n v="923.38800000000003"/>
  </r>
  <r>
    <x v="0"/>
    <x v="0"/>
    <x v="5"/>
    <s v="Fabrikam Inc., West"/>
    <x v="1"/>
    <x v="5"/>
    <x v="6"/>
    <s v="Multi"/>
    <x v="727"/>
    <d v="2003-12-01T00:00:00"/>
    <n v="8.99"/>
    <n v="5.3940000000000001"/>
    <n v="1"/>
    <n v="5.3940000000000001"/>
  </r>
  <r>
    <x v="0"/>
    <x v="0"/>
    <x v="5"/>
    <s v="Fabrikam Inc., West"/>
    <x v="2"/>
    <x v="2"/>
    <x v="84"/>
    <s v="Silver"/>
    <x v="718"/>
    <d v="2003-12-01T00:00:00"/>
    <n v="264.05"/>
    <n v="158.43"/>
    <n v="2"/>
    <n v="316.86"/>
  </r>
  <r>
    <x v="0"/>
    <x v="0"/>
    <x v="5"/>
    <s v="Fabrikam Inc., West"/>
    <x v="0"/>
    <x v="0"/>
    <x v="82"/>
    <s v="Silver"/>
    <x v="692"/>
    <d v="2003-12-01T00:00:00"/>
    <n v="564.99"/>
    <n v="338.99400000000003"/>
    <n v="1"/>
    <n v="338.99400000000003"/>
  </r>
  <r>
    <x v="0"/>
    <x v="0"/>
    <x v="5"/>
    <s v="Fabrikam Inc., West"/>
    <x v="2"/>
    <x v="2"/>
    <x v="38"/>
    <s v="Silver"/>
    <x v="714"/>
    <d v="2003-12-01T00:00:00"/>
    <n v="364.09"/>
    <n v="218.45400000000001"/>
    <n v="4"/>
    <n v="873.81600000000003"/>
  </r>
  <r>
    <x v="0"/>
    <x v="0"/>
    <x v="5"/>
    <s v="Fabrikam Inc., West"/>
    <x v="2"/>
    <x v="20"/>
    <x v="83"/>
    <m/>
    <x v="729"/>
    <d v="2003-12-01T00:00:00"/>
    <n v="52.64"/>
    <n v="31.584"/>
    <n v="1"/>
    <n v="31.584"/>
  </r>
  <r>
    <x v="0"/>
    <x v="0"/>
    <x v="5"/>
    <s v="Fabrikam Inc., West"/>
    <x v="0"/>
    <x v="0"/>
    <x v="82"/>
    <s v="Silver"/>
    <x v="704"/>
    <d v="2003-12-01T00:00:00"/>
    <n v="564.99"/>
    <n v="338.99400000000003"/>
    <n v="1"/>
    <n v="338.99400000000003"/>
  </r>
  <r>
    <x v="0"/>
    <x v="0"/>
    <x v="5"/>
    <s v="Fabrikam Inc., West"/>
    <x v="1"/>
    <x v="4"/>
    <x v="58"/>
    <s v="Yellow"/>
    <x v="726"/>
    <d v="2003-12-01T00:00:00"/>
    <n v="53.99"/>
    <n v="32.393999999999998"/>
    <n v="7"/>
    <n v="226.75799999999998"/>
  </r>
  <r>
    <x v="0"/>
    <x v="0"/>
    <x v="5"/>
    <s v="Fabrikam Inc., West"/>
    <x v="0"/>
    <x v="0"/>
    <x v="82"/>
    <s v="Black"/>
    <x v="719"/>
    <d v="2003-12-01T00:00:00"/>
    <n v="539.99"/>
    <n v="323.99400000000003"/>
    <n v="3"/>
    <n v="971.98200000000008"/>
  </r>
  <r>
    <x v="0"/>
    <x v="0"/>
    <x v="5"/>
    <s v="Fabrikam Inc., West"/>
    <x v="0"/>
    <x v="0"/>
    <x v="19"/>
    <s v="Silver"/>
    <x v="709"/>
    <d v="2003-12-01T00:00:00"/>
    <n v="2319.9899999999998"/>
    <n v="1391.9939999999999"/>
    <n v="2"/>
    <n v="2783.9879999999998"/>
  </r>
  <r>
    <x v="0"/>
    <x v="0"/>
    <x v="5"/>
    <s v="Fabrikam Inc., West"/>
    <x v="1"/>
    <x v="4"/>
    <x v="5"/>
    <s v="Multi"/>
    <x v="704"/>
    <d v="2003-12-01T00:00:00"/>
    <n v="49.99"/>
    <n v="29.994"/>
    <n v="4"/>
    <n v="119.976"/>
  </r>
  <r>
    <x v="0"/>
    <x v="0"/>
    <x v="5"/>
    <s v="Fabrikam Inc., West"/>
    <x v="0"/>
    <x v="0"/>
    <x v="77"/>
    <s v="Silver"/>
    <x v="718"/>
    <d v="2003-12-01T00:00:00"/>
    <n v="769.49"/>
    <n v="461.69400000000002"/>
    <n v="1"/>
    <n v="461.69400000000002"/>
  </r>
  <r>
    <x v="0"/>
    <x v="0"/>
    <x v="5"/>
    <s v="Fabrikam Inc., West"/>
    <x v="2"/>
    <x v="2"/>
    <x v="2"/>
    <s v="Black"/>
    <x v="721"/>
    <d v="2003-12-01T00:00:00"/>
    <n v="1349.6"/>
    <n v="809.76"/>
    <n v="1"/>
    <n v="809.76"/>
  </r>
  <r>
    <x v="0"/>
    <x v="0"/>
    <x v="5"/>
    <s v="Fabrikam Inc., West"/>
    <x v="3"/>
    <x v="7"/>
    <x v="10"/>
    <s v="Blue"/>
    <x v="711"/>
    <d v="2003-12-01T00:00:00"/>
    <n v="34.99"/>
    <n v="20.994"/>
    <n v="7"/>
    <n v="146.958"/>
  </r>
  <r>
    <x v="0"/>
    <x v="0"/>
    <x v="5"/>
    <s v="Fabrikam Inc., West"/>
    <x v="1"/>
    <x v="14"/>
    <x v="56"/>
    <s v="Black"/>
    <x v="711"/>
    <d v="2003-12-01T00:00:00"/>
    <n v="69.989999999999995"/>
    <n v="40.594200000000001"/>
    <n v="12"/>
    <n v="487.13040000000001"/>
  </r>
  <r>
    <x v="0"/>
    <x v="0"/>
    <x v="5"/>
    <s v="Fabrikam Inc., West"/>
    <x v="0"/>
    <x v="0"/>
    <x v="82"/>
    <s v="Black"/>
    <x v="728"/>
    <d v="2003-12-01T00:00:00"/>
    <n v="539.99"/>
    <n v="323.99400000000003"/>
    <n v="2"/>
    <n v="647.98800000000006"/>
  </r>
  <r>
    <x v="0"/>
    <x v="0"/>
    <x v="5"/>
    <s v="Fabrikam Inc., West"/>
    <x v="1"/>
    <x v="14"/>
    <x v="56"/>
    <s v="Black"/>
    <x v="728"/>
    <d v="2003-12-01T00:00:00"/>
    <n v="69.989999999999995"/>
    <n v="41.994"/>
    <n v="4"/>
    <n v="167.976"/>
  </r>
  <r>
    <x v="0"/>
    <x v="0"/>
    <x v="5"/>
    <s v="Fabrikam Inc., West"/>
    <x v="1"/>
    <x v="23"/>
    <x v="59"/>
    <s v="Blue"/>
    <x v="713"/>
    <d v="2003-12-01T00:00:00"/>
    <n v="63.5"/>
    <n v="38.1"/>
    <n v="5"/>
    <n v="190.5"/>
  </r>
  <r>
    <x v="0"/>
    <x v="0"/>
    <x v="5"/>
    <s v="Fabrikam Inc., West"/>
    <x v="2"/>
    <x v="9"/>
    <x v="22"/>
    <m/>
    <x v="705"/>
    <d v="2003-12-01T00:00:00"/>
    <n v="61.92"/>
    <n v="37.152000000000001"/>
    <n v="1"/>
    <n v="37.152000000000001"/>
  </r>
  <r>
    <x v="0"/>
    <x v="0"/>
    <x v="5"/>
    <s v="Fabrikam Inc., West"/>
    <x v="3"/>
    <x v="7"/>
    <x v="10"/>
    <s v="Red"/>
    <x v="715"/>
    <d v="2003-12-01T00:00:00"/>
    <n v="34.99"/>
    <n v="20.994"/>
    <n v="3"/>
    <n v="62.981999999999999"/>
  </r>
  <r>
    <x v="0"/>
    <x v="0"/>
    <x v="5"/>
    <s v="Fabrikam Inc., West"/>
    <x v="3"/>
    <x v="7"/>
    <x v="10"/>
    <s v="Black"/>
    <x v="722"/>
    <d v="2003-12-01T00:00:00"/>
    <n v="34.99"/>
    <n v="20.994"/>
    <n v="9"/>
    <n v="188.946"/>
  </r>
  <r>
    <x v="0"/>
    <x v="0"/>
    <x v="5"/>
    <s v="Fabrikam Inc., West"/>
    <x v="1"/>
    <x v="4"/>
    <x v="58"/>
    <s v="Yellow"/>
    <x v="715"/>
    <d v="2003-12-01T00:00:00"/>
    <n v="53.99"/>
    <n v="32.393999999999998"/>
    <n v="7"/>
    <n v="226.75799999999998"/>
  </r>
  <r>
    <x v="0"/>
    <x v="0"/>
    <x v="5"/>
    <s v="Fabrikam Inc., West"/>
    <x v="1"/>
    <x v="10"/>
    <x v="29"/>
    <s v="Black"/>
    <x v="718"/>
    <d v="2003-12-01T00:00:00"/>
    <n v="24.49"/>
    <n v="14.694000000000001"/>
    <n v="3"/>
    <n v="44.082000000000001"/>
  </r>
  <r>
    <x v="0"/>
    <x v="0"/>
    <x v="5"/>
    <s v="Fabrikam Inc., West"/>
    <x v="0"/>
    <x v="0"/>
    <x v="82"/>
    <s v="Black"/>
    <x v="712"/>
    <d v="2003-12-01T00:00:00"/>
    <n v="539.99"/>
    <n v="323.99400000000003"/>
    <n v="2"/>
    <n v="647.98800000000006"/>
  </r>
  <r>
    <x v="0"/>
    <x v="0"/>
    <x v="5"/>
    <s v="Fabrikam Inc., West"/>
    <x v="0"/>
    <x v="0"/>
    <x v="19"/>
    <s v="Black"/>
    <x v="716"/>
    <d v="2003-12-01T00:00:00"/>
    <n v="2294.9899999999998"/>
    <n v="1376.9939999999999"/>
    <n v="7"/>
    <n v="9638.9579999999987"/>
  </r>
  <r>
    <x v="0"/>
    <x v="0"/>
    <x v="5"/>
    <s v="Fabrikam Inc., West"/>
    <x v="2"/>
    <x v="9"/>
    <x v="39"/>
    <m/>
    <x v="710"/>
    <d v="2003-12-01T00:00:00"/>
    <n v="120.27"/>
    <n v="72.162000000000006"/>
    <n v="4"/>
    <n v="288.64800000000002"/>
  </r>
  <r>
    <x v="0"/>
    <x v="0"/>
    <x v="5"/>
    <s v="Fabrikam Inc., West"/>
    <x v="2"/>
    <x v="20"/>
    <x v="81"/>
    <m/>
    <x v="704"/>
    <d v="2003-12-01T00:00:00"/>
    <n v="27.12"/>
    <n v="16.271999999999998"/>
    <n v="3"/>
    <n v="48.815999999999995"/>
  </r>
  <r>
    <x v="0"/>
    <x v="0"/>
    <x v="5"/>
    <s v="Fabrikam Inc., West"/>
    <x v="1"/>
    <x v="23"/>
    <x v="59"/>
    <s v="Blue"/>
    <x v="706"/>
    <d v="2003-12-01T00:00:00"/>
    <n v="63.5"/>
    <n v="38.1"/>
    <n v="3"/>
    <n v="114.30000000000001"/>
  </r>
  <r>
    <x v="0"/>
    <x v="0"/>
    <x v="5"/>
    <s v="Fabrikam Inc., West"/>
    <x v="0"/>
    <x v="0"/>
    <x v="19"/>
    <s v="Silver"/>
    <x v="702"/>
    <d v="2003-12-01T00:00:00"/>
    <n v="2319.9899999999998"/>
    <n v="1391.9939999999999"/>
    <n v="4"/>
    <n v="5567.9759999999997"/>
  </r>
  <r>
    <x v="0"/>
    <x v="0"/>
    <x v="5"/>
    <s v="Fabrikam Inc., West"/>
    <x v="2"/>
    <x v="2"/>
    <x v="84"/>
    <s v="Black"/>
    <x v="711"/>
    <d v="2003-12-01T00:00:00"/>
    <n v="249.79"/>
    <n v="149.874"/>
    <n v="4"/>
    <n v="599.49599999999998"/>
  </r>
  <r>
    <x v="0"/>
    <x v="0"/>
    <x v="5"/>
    <s v="Fabrikam Inc., West"/>
    <x v="0"/>
    <x v="0"/>
    <x v="19"/>
    <s v="Silver"/>
    <x v="703"/>
    <d v="2003-12-01T00:00:00"/>
    <n v="2319.9899999999998"/>
    <n v="1391.9939999999999"/>
    <n v="2"/>
    <n v="2783.9879999999998"/>
  </r>
  <r>
    <x v="0"/>
    <x v="0"/>
    <x v="5"/>
    <s v="Fabrikam Inc., West"/>
    <x v="0"/>
    <x v="0"/>
    <x v="82"/>
    <s v="Silver"/>
    <x v="711"/>
    <d v="2003-12-01T00:00:00"/>
    <n v="564.99"/>
    <n v="338.99400000000003"/>
    <n v="4"/>
    <n v="1355.9760000000001"/>
  </r>
  <r>
    <x v="0"/>
    <x v="0"/>
    <x v="5"/>
    <s v="Fabrikam Inc., West"/>
    <x v="1"/>
    <x v="14"/>
    <x v="56"/>
    <s v="Black"/>
    <x v="726"/>
    <d v="2003-12-01T00:00:00"/>
    <n v="69.989999999999995"/>
    <n v="40.594200000000001"/>
    <n v="13"/>
    <n v="527.72460000000001"/>
  </r>
  <r>
    <x v="0"/>
    <x v="0"/>
    <x v="4"/>
    <s v="Unsurpassed Bikes"/>
    <x v="0"/>
    <x v="25"/>
    <x v="64"/>
    <s v="Blue"/>
    <x v="701"/>
    <d v="2003-12-01T00:00:00"/>
    <n v="1214.8499999999999"/>
    <n v="728.91"/>
    <n v="1"/>
    <n v="728.91"/>
  </r>
  <r>
    <x v="0"/>
    <x v="0"/>
    <x v="4"/>
    <s v="Unsurpassed Bikes"/>
    <x v="0"/>
    <x v="25"/>
    <x v="64"/>
    <s v="Blue"/>
    <x v="712"/>
    <d v="2003-12-01T00:00:00"/>
    <n v="1214.8499999999999"/>
    <n v="728.91"/>
    <n v="3"/>
    <n v="2186.73"/>
  </r>
  <r>
    <x v="0"/>
    <x v="0"/>
    <x v="4"/>
    <s v="Unsurpassed Bikes"/>
    <x v="0"/>
    <x v="25"/>
    <x v="62"/>
    <s v="Yellow"/>
    <x v="718"/>
    <d v="2003-12-01T00:00:00"/>
    <n v="2384.0700000000002"/>
    <n v="1430.442"/>
    <n v="1"/>
    <n v="1430.442"/>
  </r>
  <r>
    <x v="0"/>
    <x v="0"/>
    <x v="4"/>
    <s v="Unsurpassed Bikes"/>
    <x v="0"/>
    <x v="25"/>
    <x v="62"/>
    <s v="Blue"/>
    <x v="703"/>
    <d v="2003-12-01T00:00:00"/>
    <n v="2384.0700000000002"/>
    <n v="1430.442"/>
    <n v="1"/>
    <n v="1430.442"/>
  </r>
  <r>
    <x v="0"/>
    <x v="0"/>
    <x v="4"/>
    <s v="Unsurpassed Bikes"/>
    <x v="1"/>
    <x v="5"/>
    <x v="6"/>
    <s v="Multi"/>
    <x v="712"/>
    <d v="2003-12-01T00:00:00"/>
    <n v="8.99"/>
    <n v="5.3940000000000001"/>
    <n v="5"/>
    <n v="26.97"/>
  </r>
  <r>
    <x v="0"/>
    <x v="0"/>
    <x v="4"/>
    <s v="Unsurpassed Bikes"/>
    <x v="1"/>
    <x v="4"/>
    <x v="5"/>
    <s v="Multi"/>
    <x v="719"/>
    <d v="2003-12-01T00:00:00"/>
    <n v="49.99"/>
    <n v="29.994"/>
    <n v="3"/>
    <n v="89.981999999999999"/>
  </r>
  <r>
    <x v="0"/>
    <x v="0"/>
    <x v="4"/>
    <s v="Unsurpassed Bikes"/>
    <x v="0"/>
    <x v="25"/>
    <x v="61"/>
    <s v="Blue"/>
    <x v="724"/>
    <d v="2003-12-01T00:00:00"/>
    <n v="742.35"/>
    <n v="445.41"/>
    <n v="2"/>
    <n v="890.82"/>
  </r>
  <r>
    <x v="1"/>
    <x v="4"/>
    <x v="8"/>
    <s v="Enterprise Center"/>
    <x v="2"/>
    <x v="27"/>
    <x v="66"/>
    <s v="Yellow"/>
    <x v="709"/>
    <d v="2003-12-01T00:00:00"/>
    <n v="1003.91"/>
    <n v="602.346"/>
    <n v="3"/>
    <n v="1807.038"/>
  </r>
  <r>
    <x v="1"/>
    <x v="4"/>
    <x v="8"/>
    <s v="Enterprise Center"/>
    <x v="2"/>
    <x v="27"/>
    <x v="66"/>
    <s v="Blue"/>
    <x v="722"/>
    <d v="2003-12-01T00:00:00"/>
    <n v="1003.91"/>
    <n v="602.346"/>
    <n v="4"/>
    <n v="2409.384"/>
  </r>
  <r>
    <x v="1"/>
    <x v="4"/>
    <x v="8"/>
    <s v="Enterprise Center"/>
    <x v="2"/>
    <x v="9"/>
    <x v="75"/>
    <m/>
    <x v="719"/>
    <d v="2003-12-01T00:00:00"/>
    <n v="91.57"/>
    <n v="54.942"/>
    <n v="1"/>
    <n v="54.942"/>
  </r>
  <r>
    <x v="1"/>
    <x v="4"/>
    <x v="8"/>
    <s v="Enterprise Center"/>
    <x v="2"/>
    <x v="29"/>
    <x v="74"/>
    <s v="Silver"/>
    <x v="716"/>
    <d v="2003-12-01T00:00:00"/>
    <n v="106.5"/>
    <n v="63.9"/>
    <n v="1"/>
    <n v="63.9"/>
  </r>
  <r>
    <x v="0"/>
    <x v="0"/>
    <x v="3"/>
    <s v="Painters Bicycle Specialists"/>
    <x v="0"/>
    <x v="3"/>
    <x v="50"/>
    <s v="Yellow"/>
    <x v="723"/>
    <d v="2003-12-01T00:00:00"/>
    <n v="1700.99"/>
    <n v="1020.5940000000001"/>
    <n v="3"/>
    <n v="3061.7820000000002"/>
  </r>
  <r>
    <x v="0"/>
    <x v="0"/>
    <x v="3"/>
    <s v="Painters Bicycle Specialists"/>
    <x v="1"/>
    <x v="23"/>
    <x v="59"/>
    <s v="Blue"/>
    <x v="708"/>
    <d v="2003-12-01T00:00:00"/>
    <n v="63.5"/>
    <n v="38.1"/>
    <n v="6"/>
    <n v="228.60000000000002"/>
  </r>
  <r>
    <x v="0"/>
    <x v="0"/>
    <x v="3"/>
    <s v="Painters Bicycle Specialists"/>
    <x v="1"/>
    <x v="1"/>
    <x v="48"/>
    <s v="White"/>
    <x v="717"/>
    <d v="2003-12-01T00:00:00"/>
    <n v="8.99"/>
    <n v="4.9444999999999997"/>
    <n v="19"/>
    <n v="93.945499999999996"/>
  </r>
  <r>
    <x v="0"/>
    <x v="0"/>
    <x v="3"/>
    <s v="Painters Bicycle Specialists"/>
    <x v="0"/>
    <x v="3"/>
    <x v="17"/>
    <s v="Yellow"/>
    <x v="705"/>
    <d v="2003-12-01T00:00:00"/>
    <n v="1120.49"/>
    <n v="672.29399999999998"/>
    <n v="1"/>
    <n v="672.29399999999998"/>
  </r>
  <r>
    <x v="0"/>
    <x v="0"/>
    <x v="3"/>
    <s v="Painters Bicycle Specialists"/>
    <x v="1"/>
    <x v="4"/>
    <x v="5"/>
    <s v="Multi"/>
    <x v="725"/>
    <d v="2003-12-01T00:00:00"/>
    <n v="49.99"/>
    <n v="29.994"/>
    <n v="2"/>
    <n v="59.988"/>
  </r>
  <r>
    <x v="0"/>
    <x v="0"/>
    <x v="3"/>
    <s v="Painters Bicycle Specialists"/>
    <x v="0"/>
    <x v="3"/>
    <x v="50"/>
    <s v="Yellow"/>
    <x v="720"/>
    <d v="2003-12-01T00:00:00"/>
    <n v="1700.99"/>
    <n v="1020.5940000000001"/>
    <n v="1"/>
    <n v="1020.5940000000001"/>
  </r>
  <r>
    <x v="0"/>
    <x v="0"/>
    <x v="3"/>
    <s v="Painters Bicycle Specialists"/>
    <x v="2"/>
    <x v="18"/>
    <x v="53"/>
    <s v="Silver/Black"/>
    <x v="716"/>
    <d v="2003-12-01T00:00:00"/>
    <n v="40.49"/>
    <n v="24.294"/>
    <n v="3"/>
    <n v="72.882000000000005"/>
  </r>
  <r>
    <x v="0"/>
    <x v="0"/>
    <x v="3"/>
    <s v="Painters Bicycle Specialists"/>
    <x v="3"/>
    <x v="19"/>
    <x v="52"/>
    <m/>
    <x v="717"/>
    <d v="2003-12-01T00:00:00"/>
    <n v="120"/>
    <n v="72"/>
    <n v="5"/>
    <n v="360"/>
  </r>
  <r>
    <x v="0"/>
    <x v="0"/>
    <x v="3"/>
    <s v="Painters Bicycle Specialists"/>
    <x v="3"/>
    <x v="24"/>
    <x v="60"/>
    <m/>
    <x v="702"/>
    <d v="2003-12-01T00:00:00"/>
    <n v="7.95"/>
    <n v="4.7699999999999996"/>
    <n v="1"/>
    <n v="4.7699999999999996"/>
  </r>
  <r>
    <x v="0"/>
    <x v="0"/>
    <x v="3"/>
    <s v="Painters Bicycle Specialists"/>
    <x v="1"/>
    <x v="1"/>
    <x v="48"/>
    <s v="White"/>
    <x v="708"/>
    <d v="2003-12-01T00:00:00"/>
    <n v="8.99"/>
    <n v="5.3940000000000001"/>
    <n v="8"/>
    <n v="43.152000000000001"/>
  </r>
  <r>
    <x v="0"/>
    <x v="0"/>
    <x v="3"/>
    <s v="Painters Bicycle Specialists"/>
    <x v="2"/>
    <x v="18"/>
    <x v="47"/>
    <s v="Silver/Black"/>
    <x v="712"/>
    <d v="2003-12-01T00:00:00"/>
    <n v="62.09"/>
    <n v="37.253999999999998"/>
    <n v="2"/>
    <n v="74.507999999999996"/>
  </r>
  <r>
    <x v="0"/>
    <x v="0"/>
    <x v="3"/>
    <s v="Painters Bicycle Specialists"/>
    <x v="0"/>
    <x v="3"/>
    <x v="49"/>
    <s v="Black"/>
    <x v="716"/>
    <d v="2003-12-01T00:00:00"/>
    <n v="539.99"/>
    <n v="323.99400000000003"/>
    <n v="2"/>
    <n v="647.98800000000006"/>
  </r>
  <r>
    <x v="0"/>
    <x v="0"/>
    <x v="3"/>
    <s v="Painters Bicycle Specialists"/>
    <x v="1"/>
    <x v="5"/>
    <x v="6"/>
    <s v="Multi"/>
    <x v="719"/>
    <d v="2003-12-01T00:00:00"/>
    <n v="8.99"/>
    <n v="5.3940000000000001"/>
    <n v="3"/>
    <n v="16.182000000000002"/>
  </r>
  <r>
    <x v="0"/>
    <x v="0"/>
    <x v="3"/>
    <s v="Painters Bicycle Specialists"/>
    <x v="1"/>
    <x v="4"/>
    <x v="58"/>
    <s v="Yellow"/>
    <x v="725"/>
    <d v="2003-12-01T00:00:00"/>
    <n v="53.99"/>
    <n v="32.393999999999998"/>
    <n v="2"/>
    <n v="64.787999999999997"/>
  </r>
  <r>
    <x v="0"/>
    <x v="0"/>
    <x v="3"/>
    <s v="Painters Bicycle Specialists"/>
    <x v="1"/>
    <x v="4"/>
    <x v="58"/>
    <s v="Yellow"/>
    <x v="705"/>
    <d v="2003-12-01T00:00:00"/>
    <n v="53.99"/>
    <n v="32.393999999999998"/>
    <n v="5"/>
    <n v="161.97"/>
  </r>
  <r>
    <x v="0"/>
    <x v="0"/>
    <x v="3"/>
    <s v="Painters Bicycle Specialists"/>
    <x v="3"/>
    <x v="22"/>
    <x v="57"/>
    <m/>
    <x v="702"/>
    <d v="2003-12-01T00:00:00"/>
    <n v="4.99"/>
    <n v="2.9940000000000002"/>
    <n v="5"/>
    <n v="14.97"/>
  </r>
  <r>
    <x v="0"/>
    <x v="0"/>
    <x v="3"/>
    <s v="Painters Bicycle Specialists"/>
    <x v="0"/>
    <x v="3"/>
    <x v="50"/>
    <s v="Yellow"/>
    <x v="720"/>
    <d v="2003-12-01T00:00:00"/>
    <n v="1700.99"/>
    <n v="1020.5940000000001"/>
    <n v="2"/>
    <n v="2041.1880000000001"/>
  </r>
  <r>
    <x v="0"/>
    <x v="0"/>
    <x v="3"/>
    <s v="Painters Bicycle Specialists"/>
    <x v="0"/>
    <x v="3"/>
    <x v="17"/>
    <s v="Yellow"/>
    <x v="721"/>
    <d v="2003-12-01T00:00:00"/>
    <n v="1120.49"/>
    <n v="672.29399999999998"/>
    <n v="1"/>
    <n v="672.29399999999998"/>
  </r>
  <r>
    <x v="0"/>
    <x v="0"/>
    <x v="3"/>
    <s v="Painters Bicycle Specialists"/>
    <x v="0"/>
    <x v="3"/>
    <x v="49"/>
    <s v="Black"/>
    <x v="706"/>
    <d v="2003-12-01T00:00:00"/>
    <n v="539.99"/>
    <n v="323.99400000000003"/>
    <n v="3"/>
    <n v="971.98200000000008"/>
  </r>
  <r>
    <x v="0"/>
    <x v="0"/>
    <x v="3"/>
    <s v="Painters Bicycle Specialists"/>
    <x v="2"/>
    <x v="18"/>
    <x v="51"/>
    <s v="Silver/Black"/>
    <x v="723"/>
    <d v="2003-12-01T00:00:00"/>
    <n v="80.989999999999995"/>
    <n v="48.594000000000001"/>
    <n v="2"/>
    <n v="97.188000000000002"/>
  </r>
  <r>
    <x v="0"/>
    <x v="0"/>
    <x v="5"/>
    <s v="Paints and Solvents Company"/>
    <x v="0"/>
    <x v="25"/>
    <x v="64"/>
    <s v="Blue"/>
    <x v="718"/>
    <d v="2003-12-01T00:00:00"/>
    <n v="1214.8499999999999"/>
    <n v="728.91"/>
    <n v="1"/>
    <n v="728.91"/>
  </r>
  <r>
    <x v="0"/>
    <x v="0"/>
    <x v="5"/>
    <s v="Paints and Solvents Company"/>
    <x v="1"/>
    <x v="4"/>
    <x v="58"/>
    <s v="Yellow"/>
    <x v="714"/>
    <d v="2003-12-01T00:00:00"/>
    <n v="53.99"/>
    <n v="32.393999999999998"/>
    <n v="3"/>
    <n v="97.181999999999988"/>
  </r>
  <r>
    <x v="0"/>
    <x v="0"/>
    <x v="5"/>
    <s v="Paints and Solvents Company"/>
    <x v="0"/>
    <x v="25"/>
    <x v="64"/>
    <s v="Blue"/>
    <x v="726"/>
    <d v="2003-12-01T00:00:00"/>
    <n v="1214.8499999999999"/>
    <n v="728.91"/>
    <n v="2"/>
    <n v="1457.82"/>
  </r>
  <r>
    <x v="0"/>
    <x v="0"/>
    <x v="5"/>
    <s v="Paints and Solvents Company"/>
    <x v="0"/>
    <x v="25"/>
    <x v="61"/>
    <s v="Blue"/>
    <x v="718"/>
    <d v="2003-12-01T00:00:00"/>
    <n v="742.35"/>
    <n v="445.41"/>
    <n v="2"/>
    <n v="890.82"/>
  </r>
  <r>
    <x v="0"/>
    <x v="0"/>
    <x v="5"/>
    <s v="Paints and Solvents Company"/>
    <x v="1"/>
    <x v="23"/>
    <x v="59"/>
    <s v="Blue"/>
    <x v="715"/>
    <d v="2003-12-01T00:00:00"/>
    <n v="63.5"/>
    <n v="38.1"/>
    <n v="4"/>
    <n v="152.4"/>
  </r>
  <r>
    <x v="0"/>
    <x v="0"/>
    <x v="5"/>
    <s v="Paints and Solvents Company"/>
    <x v="0"/>
    <x v="25"/>
    <x v="61"/>
    <s v="Yellow"/>
    <x v="721"/>
    <d v="2003-12-01T00:00:00"/>
    <n v="742.35"/>
    <n v="445.41"/>
    <n v="1"/>
    <n v="445.41"/>
  </r>
  <r>
    <x v="0"/>
    <x v="0"/>
    <x v="5"/>
    <s v="Paints and Solvents Company"/>
    <x v="0"/>
    <x v="25"/>
    <x v="62"/>
    <s v="Blue"/>
    <x v="713"/>
    <d v="2003-12-01T00:00:00"/>
    <n v="2384.0700000000002"/>
    <n v="1430.442"/>
    <n v="3"/>
    <n v="4291.326"/>
  </r>
  <r>
    <x v="0"/>
    <x v="0"/>
    <x v="5"/>
    <s v="Paints and Solvents Company"/>
    <x v="1"/>
    <x v="5"/>
    <x v="6"/>
    <s v="Multi"/>
    <x v="708"/>
    <d v="2003-12-01T00:00:00"/>
    <n v="8.99"/>
    <n v="5.3940000000000001"/>
    <n v="5"/>
    <n v="26.97"/>
  </r>
  <r>
    <x v="0"/>
    <x v="0"/>
    <x v="5"/>
    <s v="Paints and Solvents Company"/>
    <x v="0"/>
    <x v="25"/>
    <x v="62"/>
    <s v="Blue"/>
    <x v="711"/>
    <d v="2003-12-01T00:00:00"/>
    <n v="2384.0700000000002"/>
    <n v="1430.442"/>
    <n v="3"/>
    <n v="4291.326"/>
  </r>
  <r>
    <x v="0"/>
    <x v="0"/>
    <x v="5"/>
    <s v="Paints and Solvents Company"/>
    <x v="1"/>
    <x v="4"/>
    <x v="5"/>
    <s v="Multi"/>
    <x v="726"/>
    <d v="2003-12-01T00:00:00"/>
    <n v="49.99"/>
    <n v="29.994"/>
    <n v="6"/>
    <n v="179.964"/>
  </r>
  <r>
    <x v="0"/>
    <x v="0"/>
    <x v="5"/>
    <s v="Paints and Solvents Company"/>
    <x v="0"/>
    <x v="25"/>
    <x v="62"/>
    <s v="Yellow"/>
    <x v="700"/>
    <d v="2003-12-01T00:00:00"/>
    <n v="2384.0700000000002"/>
    <n v="1430.442"/>
    <n v="1"/>
    <n v="1430.442"/>
  </r>
  <r>
    <x v="0"/>
    <x v="0"/>
    <x v="5"/>
    <s v="Paints and Solvents Company"/>
    <x v="0"/>
    <x v="25"/>
    <x v="62"/>
    <s v="Yellow"/>
    <x v="706"/>
    <d v="2003-12-01T00:00:00"/>
    <n v="2384.0700000000002"/>
    <n v="1430.442"/>
    <n v="2"/>
    <n v="2860.884"/>
  </r>
  <r>
    <x v="0"/>
    <x v="0"/>
    <x v="5"/>
    <s v="Paints and Solvents Company"/>
    <x v="0"/>
    <x v="25"/>
    <x v="61"/>
    <s v="Yellow"/>
    <x v="709"/>
    <d v="2003-12-01T00:00:00"/>
    <n v="742.35"/>
    <n v="445.41"/>
    <n v="2"/>
    <n v="890.82"/>
  </r>
  <r>
    <x v="0"/>
    <x v="1"/>
    <x v="1"/>
    <s v="Home Town Bike Store"/>
    <x v="0"/>
    <x v="25"/>
    <x v="61"/>
    <s v="Yellow"/>
    <x v="727"/>
    <d v="2003-12-01T00:00:00"/>
    <n v="742.35"/>
    <n v="445.41"/>
    <n v="1"/>
    <n v="445.41"/>
  </r>
  <r>
    <x v="0"/>
    <x v="1"/>
    <x v="1"/>
    <s v="Home Town Bike Store"/>
    <x v="0"/>
    <x v="25"/>
    <x v="61"/>
    <s v="Yellow"/>
    <x v="709"/>
    <d v="2003-12-01T00:00:00"/>
    <n v="742.35"/>
    <n v="445.41"/>
    <n v="1"/>
    <n v="445.41"/>
  </r>
  <r>
    <x v="0"/>
    <x v="0"/>
    <x v="2"/>
    <s v="Certified Bicycle Supply"/>
    <x v="3"/>
    <x v="22"/>
    <x v="57"/>
    <m/>
    <x v="729"/>
    <d v="2003-12-01T00:00:00"/>
    <n v="4.99"/>
    <n v="2.9940000000000002"/>
    <n v="2"/>
    <n v="5.9880000000000004"/>
  </r>
  <r>
    <x v="0"/>
    <x v="0"/>
    <x v="2"/>
    <s v="Certified Bicycle Supply"/>
    <x v="0"/>
    <x v="3"/>
    <x v="49"/>
    <s v="Black"/>
    <x v="710"/>
    <d v="2003-12-01T00:00:00"/>
    <n v="539.99"/>
    <n v="323.99400000000003"/>
    <n v="1"/>
    <n v="323.99400000000003"/>
  </r>
  <r>
    <x v="0"/>
    <x v="0"/>
    <x v="2"/>
    <s v="Certified Bicycle Supply"/>
    <x v="1"/>
    <x v="23"/>
    <x v="59"/>
    <s v="Blue"/>
    <x v="728"/>
    <d v="2003-12-01T00:00:00"/>
    <n v="63.5"/>
    <n v="38.1"/>
    <n v="4"/>
    <n v="152.4"/>
  </r>
  <r>
    <x v="0"/>
    <x v="0"/>
    <x v="2"/>
    <s v="Certified Bicycle Supply"/>
    <x v="1"/>
    <x v="4"/>
    <x v="58"/>
    <s v="Yellow"/>
    <x v="706"/>
    <d v="2003-12-01T00:00:00"/>
    <n v="53.99"/>
    <n v="32.393999999999998"/>
    <n v="4"/>
    <n v="129.57599999999999"/>
  </r>
  <r>
    <x v="0"/>
    <x v="0"/>
    <x v="2"/>
    <s v="Certified Bicycle Supply"/>
    <x v="3"/>
    <x v="19"/>
    <x v="52"/>
    <m/>
    <x v="726"/>
    <d v="2003-12-01T00:00:00"/>
    <n v="120"/>
    <n v="72"/>
    <n v="4"/>
    <n v="288"/>
  </r>
  <r>
    <x v="0"/>
    <x v="0"/>
    <x v="2"/>
    <s v="Certified Bicycle Supply"/>
    <x v="1"/>
    <x v="1"/>
    <x v="48"/>
    <s v="White"/>
    <x v="722"/>
    <d v="2003-12-01T00:00:00"/>
    <n v="8.99"/>
    <n v="5.3940000000000001"/>
    <n v="10"/>
    <n v="53.94"/>
  </r>
  <r>
    <x v="0"/>
    <x v="0"/>
    <x v="2"/>
    <s v="Certified Bicycle Supply"/>
    <x v="2"/>
    <x v="18"/>
    <x v="51"/>
    <s v="Silver/Black"/>
    <x v="716"/>
    <d v="2003-12-01T00:00:00"/>
    <n v="80.989999999999995"/>
    <n v="48.594000000000001"/>
    <n v="2"/>
    <n v="97.188000000000002"/>
  </r>
  <r>
    <x v="0"/>
    <x v="0"/>
    <x v="2"/>
    <s v="Certified Bicycle Supply"/>
    <x v="1"/>
    <x v="4"/>
    <x v="5"/>
    <s v="Multi"/>
    <x v="713"/>
    <d v="2003-12-01T00:00:00"/>
    <n v="49.99"/>
    <n v="29.994"/>
    <n v="4"/>
    <n v="119.976"/>
  </r>
  <r>
    <x v="0"/>
    <x v="0"/>
    <x v="2"/>
    <s v="Certified Bicycle Supply"/>
    <x v="1"/>
    <x v="1"/>
    <x v="48"/>
    <s v="White"/>
    <x v="706"/>
    <d v="2003-12-01T00:00:00"/>
    <n v="8.99"/>
    <n v="5.3940000000000001"/>
    <n v="3"/>
    <n v="16.182000000000002"/>
  </r>
  <r>
    <x v="0"/>
    <x v="0"/>
    <x v="2"/>
    <s v="Certified Bicycle Supply"/>
    <x v="2"/>
    <x v="18"/>
    <x v="53"/>
    <s v="Silver/Black"/>
    <x v="707"/>
    <d v="2003-12-01T00:00:00"/>
    <n v="40.49"/>
    <n v="24.294"/>
    <n v="2"/>
    <n v="48.588000000000001"/>
  </r>
  <r>
    <x v="0"/>
    <x v="0"/>
    <x v="2"/>
    <s v="Certified Bicycle Supply"/>
    <x v="0"/>
    <x v="3"/>
    <x v="49"/>
    <s v="Black"/>
    <x v="719"/>
    <d v="2003-12-01T00:00:00"/>
    <n v="539.99"/>
    <n v="323.99400000000003"/>
    <n v="1"/>
    <n v="323.99400000000003"/>
  </r>
  <r>
    <x v="0"/>
    <x v="0"/>
    <x v="2"/>
    <s v="Certified Bicycle Supply"/>
    <x v="1"/>
    <x v="5"/>
    <x v="6"/>
    <s v="Multi"/>
    <x v="720"/>
    <d v="2003-12-01T00:00:00"/>
    <n v="8.99"/>
    <n v="5.3940000000000001"/>
    <n v="2"/>
    <n v="10.788"/>
  </r>
  <r>
    <x v="0"/>
    <x v="0"/>
    <x v="2"/>
    <s v="Certified Bicycle Supply"/>
    <x v="1"/>
    <x v="4"/>
    <x v="58"/>
    <s v="Yellow"/>
    <x v="712"/>
    <d v="2003-12-01T00:00:00"/>
    <n v="53.99"/>
    <n v="32.393999999999998"/>
    <n v="2"/>
    <n v="64.787999999999997"/>
  </r>
  <r>
    <x v="0"/>
    <x v="0"/>
    <x v="2"/>
    <s v="Certified Bicycle Supply"/>
    <x v="3"/>
    <x v="24"/>
    <x v="60"/>
    <m/>
    <x v="716"/>
    <d v="2003-12-01T00:00:00"/>
    <n v="7.95"/>
    <n v="4.7699999999999996"/>
    <n v="2"/>
    <n v="9.5399999999999991"/>
  </r>
  <r>
    <x v="0"/>
    <x v="0"/>
    <x v="5"/>
    <s v="A Great Bicycle Company"/>
    <x v="2"/>
    <x v="18"/>
    <x v="47"/>
    <s v="Silver/Black"/>
    <x v="720"/>
    <d v="2003-12-01T00:00:00"/>
    <n v="62.09"/>
    <n v="37.253999999999998"/>
    <n v="1"/>
    <n v="37.253999999999998"/>
  </r>
  <r>
    <x v="2"/>
    <x v="5"/>
    <x v="9"/>
    <s v="Helpful Sales and Repair Service"/>
    <x v="0"/>
    <x v="25"/>
    <x v="61"/>
    <s v="Yellow"/>
    <x v="701"/>
    <d v="2003-12-01T00:00:00"/>
    <n v="742.35"/>
    <n v="445.41"/>
    <n v="1"/>
    <n v="445.41"/>
  </r>
  <r>
    <x v="2"/>
    <x v="5"/>
    <x v="9"/>
    <s v="Helpful Sales and Repair Service"/>
    <x v="0"/>
    <x v="25"/>
    <x v="64"/>
    <s v="Blue"/>
    <x v="717"/>
    <d v="2003-12-01T00:00:00"/>
    <n v="1214.8499999999999"/>
    <n v="728.91"/>
    <n v="2"/>
    <n v="1457.82"/>
  </r>
  <r>
    <x v="2"/>
    <x v="5"/>
    <x v="9"/>
    <s v="Helpful Sales and Repair Service"/>
    <x v="0"/>
    <x v="25"/>
    <x v="61"/>
    <s v="Blue"/>
    <x v="724"/>
    <d v="2003-12-01T00:00:00"/>
    <n v="742.35"/>
    <n v="445.41"/>
    <n v="1"/>
    <n v="445.41"/>
  </r>
  <r>
    <x v="2"/>
    <x v="5"/>
    <x v="9"/>
    <s v="Helpful Sales and Repair Service"/>
    <x v="0"/>
    <x v="25"/>
    <x v="62"/>
    <s v="Yellow"/>
    <x v="728"/>
    <d v="2003-12-01T00:00:00"/>
    <n v="2384.0700000000002"/>
    <n v="1430.442"/>
    <n v="1"/>
    <n v="1430.442"/>
  </r>
  <r>
    <x v="2"/>
    <x v="5"/>
    <x v="9"/>
    <s v="Helpful Sales and Repair Service"/>
    <x v="3"/>
    <x v="7"/>
    <x v="10"/>
    <s v="Black"/>
    <x v="723"/>
    <d v="2003-12-01T00:00:00"/>
    <n v="34.99"/>
    <n v="20.994"/>
    <n v="5"/>
    <n v="104.97"/>
  </r>
  <r>
    <x v="2"/>
    <x v="5"/>
    <x v="9"/>
    <s v="Helpful Sales and Repair Service"/>
    <x v="0"/>
    <x v="25"/>
    <x v="61"/>
    <s v="Blue"/>
    <x v="703"/>
    <d v="2003-12-01T00:00:00"/>
    <n v="742.35"/>
    <n v="445.41"/>
    <n v="1"/>
    <n v="445.41"/>
  </r>
  <r>
    <x v="2"/>
    <x v="5"/>
    <x v="9"/>
    <s v="Helpful Sales and Repair Service"/>
    <x v="3"/>
    <x v="24"/>
    <x v="60"/>
    <m/>
    <x v="722"/>
    <d v="2003-12-01T00:00:00"/>
    <n v="7.95"/>
    <n v="4.7699999999999996"/>
    <n v="4"/>
    <n v="19.079999999999998"/>
  </r>
  <r>
    <x v="2"/>
    <x v="5"/>
    <x v="9"/>
    <s v="Helpful Sales and Repair Service"/>
    <x v="3"/>
    <x v="21"/>
    <x v="55"/>
    <s v="Silver"/>
    <x v="716"/>
    <d v="2003-12-01T00:00:00"/>
    <n v="54.99"/>
    <n v="32.994"/>
    <n v="10"/>
    <n v="329.94"/>
  </r>
  <r>
    <x v="2"/>
    <x v="5"/>
    <x v="9"/>
    <s v="Helpful Sales and Repair Service"/>
    <x v="2"/>
    <x v="31"/>
    <x v="78"/>
    <m/>
    <x v="705"/>
    <d v="2003-12-01T00:00:00"/>
    <n v="53.99"/>
    <n v="32.393999999999998"/>
    <n v="2"/>
    <n v="64.787999999999997"/>
  </r>
  <r>
    <x v="2"/>
    <x v="5"/>
    <x v="9"/>
    <s v="Helpful Sales and Repair Service"/>
    <x v="2"/>
    <x v="20"/>
    <x v="69"/>
    <m/>
    <x v="723"/>
    <d v="2003-12-01T00:00:00"/>
    <n v="52.64"/>
    <n v="31.584"/>
    <n v="2"/>
    <n v="63.167999999999999"/>
  </r>
  <r>
    <x v="2"/>
    <x v="5"/>
    <x v="9"/>
    <s v="Helpful Sales and Repair Service"/>
    <x v="0"/>
    <x v="25"/>
    <x v="61"/>
    <s v="Blue"/>
    <x v="692"/>
    <d v="2003-12-01T00:00:00"/>
    <n v="742.35"/>
    <n v="445.41"/>
    <n v="3"/>
    <n v="1336.23"/>
  </r>
  <r>
    <x v="2"/>
    <x v="5"/>
    <x v="9"/>
    <s v="Helpful Sales and Repair Service"/>
    <x v="0"/>
    <x v="25"/>
    <x v="62"/>
    <s v="Yellow"/>
    <x v="708"/>
    <d v="2003-12-01T00:00:00"/>
    <n v="2384.0700000000002"/>
    <n v="1430.442"/>
    <n v="2"/>
    <n v="2860.884"/>
  </r>
  <r>
    <x v="2"/>
    <x v="5"/>
    <x v="9"/>
    <s v="Helpful Sales and Repair Service"/>
    <x v="1"/>
    <x v="4"/>
    <x v="58"/>
    <s v="Yellow"/>
    <x v="711"/>
    <d v="2003-12-01T00:00:00"/>
    <n v="53.99"/>
    <n v="32.393999999999998"/>
    <n v="4"/>
    <n v="129.57599999999999"/>
  </r>
  <r>
    <x v="2"/>
    <x v="5"/>
    <x v="9"/>
    <s v="Helpful Sales and Repair Service"/>
    <x v="0"/>
    <x v="25"/>
    <x v="61"/>
    <s v="Blue"/>
    <x v="709"/>
    <d v="2003-12-01T00:00:00"/>
    <n v="742.35"/>
    <n v="445.41"/>
    <n v="4"/>
    <n v="1781.64"/>
  </r>
  <r>
    <x v="2"/>
    <x v="5"/>
    <x v="9"/>
    <s v="Helpful Sales and Repair Service"/>
    <x v="0"/>
    <x v="25"/>
    <x v="64"/>
    <s v="Blue"/>
    <x v="704"/>
    <d v="2003-12-01T00:00:00"/>
    <n v="1214.8499999999999"/>
    <n v="728.91"/>
    <n v="2"/>
    <n v="1457.82"/>
  </r>
  <r>
    <x v="2"/>
    <x v="5"/>
    <x v="9"/>
    <s v="Helpful Sales and Repair Service"/>
    <x v="1"/>
    <x v="4"/>
    <x v="58"/>
    <s v="Yellow"/>
    <x v="700"/>
    <d v="2003-12-01T00:00:00"/>
    <n v="53.99"/>
    <n v="32.393999999999998"/>
    <n v="3"/>
    <n v="97.181999999999988"/>
  </r>
  <r>
    <x v="2"/>
    <x v="5"/>
    <x v="9"/>
    <s v="Helpful Sales and Repair Service"/>
    <x v="0"/>
    <x v="25"/>
    <x v="62"/>
    <s v="Blue"/>
    <x v="723"/>
    <d v="2003-12-01T00:00:00"/>
    <n v="2384.0700000000002"/>
    <n v="1430.442"/>
    <n v="1"/>
    <n v="1430.442"/>
  </r>
  <r>
    <x v="2"/>
    <x v="5"/>
    <x v="9"/>
    <s v="Helpful Sales and Repair Service"/>
    <x v="0"/>
    <x v="25"/>
    <x v="62"/>
    <s v="Yellow"/>
    <x v="709"/>
    <d v="2003-12-01T00:00:00"/>
    <n v="2384.0700000000002"/>
    <n v="1430.442"/>
    <n v="1"/>
    <n v="1430.442"/>
  </r>
  <r>
    <x v="2"/>
    <x v="5"/>
    <x v="9"/>
    <s v="Helpful Sales and Repair Service"/>
    <x v="0"/>
    <x v="25"/>
    <x v="62"/>
    <s v="Blue"/>
    <x v="726"/>
    <d v="2003-12-01T00:00:00"/>
    <n v="2384.0700000000002"/>
    <n v="1430.442"/>
    <n v="1"/>
    <n v="1430.442"/>
  </r>
  <r>
    <x v="2"/>
    <x v="5"/>
    <x v="9"/>
    <s v="Helpful Sales and Repair Service"/>
    <x v="0"/>
    <x v="25"/>
    <x v="62"/>
    <s v="Blue"/>
    <x v="709"/>
    <d v="2003-12-01T00:00:00"/>
    <n v="2384.0700000000002"/>
    <n v="1430.442"/>
    <n v="2"/>
    <n v="2860.884"/>
  </r>
  <r>
    <x v="2"/>
    <x v="5"/>
    <x v="9"/>
    <s v="Helpful Sales and Repair Service"/>
    <x v="0"/>
    <x v="25"/>
    <x v="61"/>
    <s v="Yellow"/>
    <x v="722"/>
    <d v="2003-12-01T00:00:00"/>
    <n v="742.35"/>
    <n v="445.41"/>
    <n v="1"/>
    <n v="445.41"/>
  </r>
  <r>
    <x v="2"/>
    <x v="5"/>
    <x v="9"/>
    <s v="Helpful Sales and Repair Service"/>
    <x v="1"/>
    <x v="23"/>
    <x v="59"/>
    <s v="Blue"/>
    <x v="711"/>
    <d v="2003-12-01T00:00:00"/>
    <n v="63.5"/>
    <n v="36.83"/>
    <n v="12"/>
    <n v="441.96"/>
  </r>
  <r>
    <x v="2"/>
    <x v="5"/>
    <x v="9"/>
    <s v="Helpful Sales and Repair Service"/>
    <x v="1"/>
    <x v="5"/>
    <x v="6"/>
    <s v="Multi"/>
    <x v="711"/>
    <d v="2003-12-01T00:00:00"/>
    <n v="8.99"/>
    <n v="5.3940000000000001"/>
    <n v="3"/>
    <n v="16.182000000000002"/>
  </r>
  <r>
    <x v="2"/>
    <x v="5"/>
    <x v="9"/>
    <s v="Helpful Sales and Repair Service"/>
    <x v="1"/>
    <x v="23"/>
    <x v="59"/>
    <s v="Blue"/>
    <x v="714"/>
    <d v="2003-12-01T00:00:00"/>
    <n v="63.5"/>
    <n v="38.1"/>
    <n v="4"/>
    <n v="152.4"/>
  </r>
  <r>
    <x v="2"/>
    <x v="5"/>
    <x v="9"/>
    <s v="Helpful Sales and Repair Service"/>
    <x v="0"/>
    <x v="25"/>
    <x v="61"/>
    <s v="Yellow"/>
    <x v="712"/>
    <d v="2003-12-01T00:00:00"/>
    <n v="742.35"/>
    <n v="445.41"/>
    <n v="1"/>
    <n v="445.41"/>
  </r>
  <r>
    <x v="2"/>
    <x v="5"/>
    <x v="9"/>
    <s v="Helpful Sales and Repair Service"/>
    <x v="0"/>
    <x v="25"/>
    <x v="62"/>
    <s v="Yellow"/>
    <x v="709"/>
    <d v="2003-12-01T00:00:00"/>
    <n v="2384.0700000000002"/>
    <n v="1430.442"/>
    <n v="1"/>
    <n v="1430.442"/>
  </r>
  <r>
    <x v="2"/>
    <x v="5"/>
    <x v="9"/>
    <s v="Helpful Sales and Repair Service"/>
    <x v="2"/>
    <x v="28"/>
    <x v="72"/>
    <s v="Black"/>
    <x v="701"/>
    <d v="2003-12-01T00:00:00"/>
    <n v="175.49"/>
    <n v="105.294"/>
    <n v="1"/>
    <n v="105.294"/>
  </r>
  <r>
    <x v="2"/>
    <x v="5"/>
    <x v="9"/>
    <s v="Helpful Sales and Repair Service"/>
    <x v="2"/>
    <x v="30"/>
    <x v="71"/>
    <s v="Silver"/>
    <x v="702"/>
    <d v="2003-12-01T00:00:00"/>
    <n v="20.239999999999998"/>
    <n v="12.144"/>
    <n v="1"/>
    <n v="12.144"/>
  </r>
  <r>
    <x v="2"/>
    <x v="5"/>
    <x v="9"/>
    <s v="Helpful Sales and Repair Service"/>
    <x v="3"/>
    <x v="22"/>
    <x v="57"/>
    <m/>
    <x v="729"/>
    <d v="2003-12-01T00:00:00"/>
    <n v="4.99"/>
    <n v="2.9940000000000002"/>
    <n v="4"/>
    <n v="11.976000000000001"/>
  </r>
  <r>
    <x v="2"/>
    <x v="5"/>
    <x v="9"/>
    <s v="Helpful Sales and Repair Service"/>
    <x v="3"/>
    <x v="7"/>
    <x v="10"/>
    <s v="Blue"/>
    <x v="706"/>
    <d v="2003-12-01T00:00:00"/>
    <n v="34.99"/>
    <n v="20.994"/>
    <n v="9"/>
    <n v="188.946"/>
  </r>
  <r>
    <x v="2"/>
    <x v="5"/>
    <x v="9"/>
    <s v="Helpful Sales and Repair Service"/>
    <x v="1"/>
    <x v="10"/>
    <x v="29"/>
    <s v="Black"/>
    <x v="692"/>
    <d v="2003-12-01T00:00:00"/>
    <n v="24.49"/>
    <n v="14.694000000000001"/>
    <n v="1"/>
    <n v="14.694000000000001"/>
  </r>
  <r>
    <x v="2"/>
    <x v="5"/>
    <x v="9"/>
    <s v="Helpful Sales and Repair Service"/>
    <x v="3"/>
    <x v="19"/>
    <x v="52"/>
    <m/>
    <x v="717"/>
    <d v="2003-12-01T00:00:00"/>
    <n v="120"/>
    <n v="72"/>
    <n v="9"/>
    <n v="648"/>
  </r>
  <r>
    <x v="2"/>
    <x v="5"/>
    <x v="9"/>
    <s v="Helpful Sales and Repair Service"/>
    <x v="0"/>
    <x v="25"/>
    <x v="61"/>
    <s v="Blue"/>
    <x v="707"/>
    <d v="2003-12-01T00:00:00"/>
    <n v="742.35"/>
    <n v="445.41"/>
    <n v="4"/>
    <n v="1781.64"/>
  </r>
  <r>
    <x v="2"/>
    <x v="5"/>
    <x v="9"/>
    <s v="Helpful Sales and Repair Service"/>
    <x v="2"/>
    <x v="26"/>
    <x v="65"/>
    <s v="Silver"/>
    <x v="721"/>
    <d v="2003-12-01T00:00:00"/>
    <n v="91.49"/>
    <n v="54.893999999999998"/>
    <n v="1"/>
    <n v="54.893999999999998"/>
  </r>
  <r>
    <x v="2"/>
    <x v="5"/>
    <x v="9"/>
    <s v="Helpful Sales and Repair Service"/>
    <x v="2"/>
    <x v="29"/>
    <x v="70"/>
    <s v="Silver"/>
    <x v="726"/>
    <d v="2003-12-01T00:00:00"/>
    <n v="106.5"/>
    <n v="63.9"/>
    <n v="2"/>
    <n v="127.8"/>
  </r>
  <r>
    <x v="2"/>
    <x v="5"/>
    <x v="9"/>
    <s v="Helpful Sales and Repair Service"/>
    <x v="1"/>
    <x v="4"/>
    <x v="5"/>
    <s v="Multi"/>
    <x v="708"/>
    <d v="2003-12-01T00:00:00"/>
    <n v="49.99"/>
    <n v="29.994"/>
    <n v="9"/>
    <n v="269.94600000000003"/>
  </r>
  <r>
    <x v="2"/>
    <x v="5"/>
    <x v="9"/>
    <s v="Helpful Sales and Repair Service"/>
    <x v="3"/>
    <x v="7"/>
    <x v="10"/>
    <s v="Red"/>
    <x v="702"/>
    <d v="2003-12-01T00:00:00"/>
    <n v="34.99"/>
    <n v="20.994"/>
    <n v="3"/>
    <n v="62.981999999999999"/>
  </r>
  <r>
    <x v="2"/>
    <x v="5"/>
    <x v="9"/>
    <s v="Helpful Sales and Repair Service"/>
    <x v="0"/>
    <x v="25"/>
    <x v="61"/>
    <s v="Yellow"/>
    <x v="719"/>
    <d v="2003-12-01T00:00:00"/>
    <n v="742.35"/>
    <n v="445.41"/>
    <n v="3"/>
    <n v="1336.23"/>
  </r>
  <r>
    <x v="0"/>
    <x v="0"/>
    <x v="2"/>
    <s v="Safe Cycles Shop"/>
    <x v="2"/>
    <x v="2"/>
    <x v="38"/>
    <s v="Silver"/>
    <x v="725"/>
    <d v="2003-12-01T00:00:00"/>
    <n v="364.09"/>
    <n v="218.45400000000001"/>
    <n v="4"/>
    <n v="873.81600000000003"/>
  </r>
  <r>
    <x v="0"/>
    <x v="0"/>
    <x v="2"/>
    <s v="Safe Cycles Shop"/>
    <x v="0"/>
    <x v="0"/>
    <x v="19"/>
    <s v="Silver"/>
    <x v="702"/>
    <d v="2003-12-01T00:00:00"/>
    <n v="2319.9899999999998"/>
    <n v="1391.9939999999999"/>
    <n v="1"/>
    <n v="1391.9939999999999"/>
  </r>
  <r>
    <x v="0"/>
    <x v="0"/>
    <x v="2"/>
    <s v="Safe Cycles Shop"/>
    <x v="2"/>
    <x v="2"/>
    <x v="84"/>
    <s v="Black"/>
    <x v="727"/>
    <d v="2003-12-01T00:00:00"/>
    <n v="249.79"/>
    <n v="149.874"/>
    <n v="1"/>
    <n v="149.874"/>
  </r>
  <r>
    <x v="0"/>
    <x v="0"/>
    <x v="2"/>
    <s v="Safe Cycles Shop"/>
    <x v="2"/>
    <x v="2"/>
    <x v="2"/>
    <s v="Silver"/>
    <x v="703"/>
    <d v="2003-12-01T00:00:00"/>
    <n v="1364.5"/>
    <n v="818.7"/>
    <n v="6"/>
    <n v="4912.2000000000007"/>
  </r>
  <r>
    <x v="0"/>
    <x v="0"/>
    <x v="2"/>
    <s v="Safe Cycles Shop"/>
    <x v="0"/>
    <x v="0"/>
    <x v="19"/>
    <s v="Silver"/>
    <x v="725"/>
    <d v="2003-12-01T00:00:00"/>
    <n v="2319.9899999999998"/>
    <n v="1391.9939999999999"/>
    <n v="2"/>
    <n v="2783.9879999999998"/>
  </r>
  <r>
    <x v="0"/>
    <x v="0"/>
    <x v="2"/>
    <s v="Safe Cycles Shop"/>
    <x v="2"/>
    <x v="2"/>
    <x v="84"/>
    <s v="Silver"/>
    <x v="700"/>
    <d v="2003-12-01T00:00:00"/>
    <n v="264.05"/>
    <n v="158.43"/>
    <n v="3"/>
    <n v="475.29"/>
  </r>
  <r>
    <x v="0"/>
    <x v="0"/>
    <x v="2"/>
    <s v="Safe Cycles Shop"/>
    <x v="2"/>
    <x v="28"/>
    <x v="72"/>
    <s v="Black"/>
    <x v="704"/>
    <d v="2003-12-01T00:00:00"/>
    <n v="175.49"/>
    <n v="105.294"/>
    <n v="5"/>
    <n v="526.47"/>
  </r>
  <r>
    <x v="0"/>
    <x v="0"/>
    <x v="2"/>
    <s v="Safe Cycles Shop"/>
    <x v="2"/>
    <x v="20"/>
    <x v="81"/>
    <m/>
    <x v="721"/>
    <d v="2003-12-01T00:00:00"/>
    <n v="27.12"/>
    <n v="16.271999999999998"/>
    <n v="5"/>
    <n v="81.359999999999985"/>
  </r>
  <r>
    <x v="0"/>
    <x v="0"/>
    <x v="2"/>
    <s v="Safe Cycles Shop"/>
    <x v="2"/>
    <x v="26"/>
    <x v="65"/>
    <s v="Silver"/>
    <x v="728"/>
    <d v="2003-12-01T00:00:00"/>
    <n v="91.49"/>
    <n v="54.893999999999998"/>
    <n v="5"/>
    <n v="274.46999999999997"/>
  </r>
  <r>
    <x v="0"/>
    <x v="0"/>
    <x v="2"/>
    <s v="Safe Cycles Shop"/>
    <x v="1"/>
    <x v="14"/>
    <x v="56"/>
    <s v="Black"/>
    <x v="715"/>
    <d v="2003-12-01T00:00:00"/>
    <n v="69.989999999999995"/>
    <n v="41.994"/>
    <n v="9"/>
    <n v="377.94600000000003"/>
  </r>
  <r>
    <x v="0"/>
    <x v="0"/>
    <x v="2"/>
    <s v="Safe Cycles Shop"/>
    <x v="2"/>
    <x v="9"/>
    <x v="22"/>
    <m/>
    <x v="719"/>
    <d v="2003-12-01T00:00:00"/>
    <n v="61.92"/>
    <n v="37.152000000000001"/>
    <n v="3"/>
    <n v="111.456"/>
  </r>
  <r>
    <x v="0"/>
    <x v="0"/>
    <x v="2"/>
    <s v="Safe Cycles Shop"/>
    <x v="2"/>
    <x v="31"/>
    <x v="78"/>
    <m/>
    <x v="725"/>
    <d v="2003-12-01T00:00:00"/>
    <n v="53.99"/>
    <n v="32.393999999999998"/>
    <n v="3"/>
    <n v="97.181999999999988"/>
  </r>
  <r>
    <x v="0"/>
    <x v="0"/>
    <x v="2"/>
    <s v="Safe Cycles Shop"/>
    <x v="0"/>
    <x v="0"/>
    <x v="82"/>
    <s v="Black"/>
    <x v="714"/>
    <d v="2003-12-01T00:00:00"/>
    <n v="539.99"/>
    <n v="323.99400000000003"/>
    <n v="4"/>
    <n v="1295.9760000000001"/>
  </r>
  <r>
    <x v="0"/>
    <x v="0"/>
    <x v="2"/>
    <s v="Safe Cycles Shop"/>
    <x v="1"/>
    <x v="14"/>
    <x v="56"/>
    <s v="Black"/>
    <x v="721"/>
    <d v="2003-12-01T00:00:00"/>
    <n v="69.989999999999995"/>
    <n v="40.594200000000001"/>
    <n v="13"/>
    <n v="527.72460000000001"/>
  </r>
  <r>
    <x v="0"/>
    <x v="0"/>
    <x v="2"/>
    <s v="Safe Cycles Shop"/>
    <x v="2"/>
    <x v="20"/>
    <x v="83"/>
    <m/>
    <x v="707"/>
    <d v="2003-12-01T00:00:00"/>
    <n v="52.64"/>
    <n v="31.584"/>
    <n v="4"/>
    <n v="126.336"/>
  </r>
  <r>
    <x v="0"/>
    <x v="0"/>
    <x v="2"/>
    <s v="Safe Cycles Shop"/>
    <x v="2"/>
    <x v="9"/>
    <x v="37"/>
    <m/>
    <x v="727"/>
    <d v="2003-12-01T00:00:00"/>
    <n v="44.54"/>
    <n v="26.724"/>
    <n v="6"/>
    <n v="160.34399999999999"/>
  </r>
  <r>
    <x v="0"/>
    <x v="0"/>
    <x v="2"/>
    <s v="Safe Cycles Shop"/>
    <x v="0"/>
    <x v="0"/>
    <x v="82"/>
    <s v="Black"/>
    <x v="722"/>
    <d v="2003-12-01T00:00:00"/>
    <n v="539.99"/>
    <n v="323.99400000000003"/>
    <n v="4"/>
    <n v="1295.9760000000001"/>
  </r>
  <r>
    <x v="0"/>
    <x v="0"/>
    <x v="2"/>
    <s v="Safe Cycles Shop"/>
    <x v="2"/>
    <x v="2"/>
    <x v="2"/>
    <s v="Silver"/>
    <x v="708"/>
    <d v="2003-12-01T00:00:00"/>
    <n v="1364.5"/>
    <n v="818.7"/>
    <n v="6"/>
    <n v="4912.2000000000007"/>
  </r>
  <r>
    <x v="0"/>
    <x v="0"/>
    <x v="2"/>
    <s v="Safe Cycles Shop"/>
    <x v="0"/>
    <x v="0"/>
    <x v="82"/>
    <s v="Silver"/>
    <x v="702"/>
    <d v="2003-12-01T00:00:00"/>
    <n v="564.99"/>
    <n v="338.99400000000003"/>
    <n v="7"/>
    <n v="2372.9580000000001"/>
  </r>
  <r>
    <x v="0"/>
    <x v="0"/>
    <x v="2"/>
    <s v="Safe Cycles Shop"/>
    <x v="2"/>
    <x v="2"/>
    <x v="84"/>
    <s v="Black"/>
    <x v="716"/>
    <d v="2003-12-01T00:00:00"/>
    <n v="249.79"/>
    <n v="149.874"/>
    <n v="1"/>
    <n v="149.874"/>
  </r>
  <r>
    <x v="0"/>
    <x v="0"/>
    <x v="2"/>
    <s v="Safe Cycles Shop"/>
    <x v="2"/>
    <x v="2"/>
    <x v="2"/>
    <s v="Black"/>
    <x v="706"/>
    <d v="2003-12-01T00:00:00"/>
    <n v="1349.6"/>
    <n v="809.76"/>
    <n v="1"/>
    <n v="809.76"/>
  </r>
  <r>
    <x v="0"/>
    <x v="0"/>
    <x v="2"/>
    <s v="Safe Cycles Shop"/>
    <x v="2"/>
    <x v="2"/>
    <x v="84"/>
    <s v="Silver"/>
    <x v="728"/>
    <d v="2003-12-01T00:00:00"/>
    <n v="264.05"/>
    <n v="158.43"/>
    <n v="5"/>
    <n v="792.15000000000009"/>
  </r>
  <r>
    <x v="0"/>
    <x v="0"/>
    <x v="2"/>
    <s v="Safe Cycles Shop"/>
    <x v="0"/>
    <x v="0"/>
    <x v="77"/>
    <s v="Silver"/>
    <x v="724"/>
    <d v="2003-12-01T00:00:00"/>
    <n v="769.49"/>
    <n v="461.69400000000002"/>
    <n v="4"/>
    <n v="1846.7760000000001"/>
  </r>
  <r>
    <x v="0"/>
    <x v="0"/>
    <x v="2"/>
    <s v="Safe Cycles Shop"/>
    <x v="2"/>
    <x v="18"/>
    <x v="87"/>
    <s v="Silver/Black"/>
    <x v="705"/>
    <d v="2003-12-01T00:00:00"/>
    <n v="40.49"/>
    <n v="24.294"/>
    <n v="4"/>
    <n v="97.176000000000002"/>
  </r>
  <r>
    <x v="0"/>
    <x v="0"/>
    <x v="2"/>
    <s v="Safe Cycles Shop"/>
    <x v="2"/>
    <x v="18"/>
    <x v="85"/>
    <s v="Silver/Black"/>
    <x v="723"/>
    <d v="2003-12-01T00:00:00"/>
    <n v="62.09"/>
    <n v="37.253999999999998"/>
    <n v="1"/>
    <n v="37.253999999999998"/>
  </r>
  <r>
    <x v="0"/>
    <x v="0"/>
    <x v="2"/>
    <s v="Safe Cycles Shop"/>
    <x v="0"/>
    <x v="0"/>
    <x v="19"/>
    <s v="Silver"/>
    <x v="725"/>
    <d v="2003-12-01T00:00:00"/>
    <n v="2319.9899999999998"/>
    <n v="1391.9939999999999"/>
    <n v="4"/>
    <n v="5567.9759999999997"/>
  </r>
  <r>
    <x v="0"/>
    <x v="0"/>
    <x v="2"/>
    <s v="Safe Cycles Shop"/>
    <x v="0"/>
    <x v="0"/>
    <x v="19"/>
    <s v="Black"/>
    <x v="715"/>
    <d v="2003-12-01T00:00:00"/>
    <n v="2294.9899999999998"/>
    <n v="1376.9939999999999"/>
    <n v="9"/>
    <n v="12392.946"/>
  </r>
  <r>
    <x v="0"/>
    <x v="0"/>
    <x v="2"/>
    <s v="Safe Cycles Shop"/>
    <x v="0"/>
    <x v="0"/>
    <x v="82"/>
    <s v="Silver"/>
    <x v="723"/>
    <d v="2003-12-01T00:00:00"/>
    <n v="564.99"/>
    <n v="338.99400000000003"/>
    <n v="1"/>
    <n v="338.99400000000003"/>
  </r>
  <r>
    <x v="0"/>
    <x v="0"/>
    <x v="2"/>
    <s v="Safe Cycles Shop"/>
    <x v="2"/>
    <x v="31"/>
    <x v="73"/>
    <m/>
    <x v="724"/>
    <d v="2003-12-01T00:00:00"/>
    <n v="121.49"/>
    <n v="72.894000000000005"/>
    <n v="2"/>
    <n v="145.78800000000001"/>
  </r>
  <r>
    <x v="0"/>
    <x v="0"/>
    <x v="2"/>
    <s v="Safe Cycles Shop"/>
    <x v="0"/>
    <x v="0"/>
    <x v="19"/>
    <s v="Black"/>
    <x v="713"/>
    <d v="2003-12-01T00:00:00"/>
    <n v="2294.9899999999998"/>
    <n v="1376.9939999999999"/>
    <n v="5"/>
    <n v="6884.9699999999993"/>
  </r>
  <r>
    <x v="0"/>
    <x v="0"/>
    <x v="2"/>
    <s v="Safe Cycles Shop"/>
    <x v="2"/>
    <x v="2"/>
    <x v="2"/>
    <s v="Black"/>
    <x v="706"/>
    <d v="2003-12-01T00:00:00"/>
    <n v="1349.6"/>
    <n v="809.76"/>
    <n v="6"/>
    <n v="4858.5599999999995"/>
  </r>
  <r>
    <x v="0"/>
    <x v="0"/>
    <x v="2"/>
    <s v="Safe Cycles Shop"/>
    <x v="2"/>
    <x v="30"/>
    <x v="71"/>
    <s v="Silver"/>
    <x v="716"/>
    <d v="2003-12-01T00:00:00"/>
    <n v="20.239999999999998"/>
    <n v="12.144"/>
    <n v="7"/>
    <n v="85.007999999999996"/>
  </r>
  <r>
    <x v="0"/>
    <x v="0"/>
    <x v="2"/>
    <s v="Safe Cycles Shop"/>
    <x v="1"/>
    <x v="4"/>
    <x v="58"/>
    <s v="Yellow"/>
    <x v="705"/>
    <d v="2003-12-01T00:00:00"/>
    <n v="53.99"/>
    <n v="32.393999999999998"/>
    <n v="3"/>
    <n v="97.181999999999988"/>
  </r>
  <r>
    <x v="0"/>
    <x v="0"/>
    <x v="2"/>
    <s v="Safe Cycles Shop"/>
    <x v="2"/>
    <x v="29"/>
    <x v="74"/>
    <s v="Silver"/>
    <x v="724"/>
    <d v="2003-12-01T00:00:00"/>
    <n v="106.5"/>
    <n v="63.9"/>
    <n v="2"/>
    <n v="127.8"/>
  </r>
  <r>
    <x v="0"/>
    <x v="0"/>
    <x v="2"/>
    <s v="Safe Cycles Shop"/>
    <x v="3"/>
    <x v="7"/>
    <x v="10"/>
    <s v="Red"/>
    <x v="728"/>
    <d v="2003-12-01T00:00:00"/>
    <n v="34.99"/>
    <n v="20.994"/>
    <n v="3"/>
    <n v="62.981999999999999"/>
  </r>
  <r>
    <x v="0"/>
    <x v="0"/>
    <x v="2"/>
    <s v="Safe Cycles Shop"/>
    <x v="0"/>
    <x v="0"/>
    <x v="82"/>
    <s v="Silver"/>
    <x v="706"/>
    <d v="2003-12-01T00:00:00"/>
    <n v="564.99"/>
    <n v="338.99400000000003"/>
    <n v="4"/>
    <n v="1355.9760000000001"/>
  </r>
  <r>
    <x v="0"/>
    <x v="0"/>
    <x v="2"/>
    <s v="Safe Cycles Shop"/>
    <x v="2"/>
    <x v="2"/>
    <x v="84"/>
    <s v="Silver"/>
    <x v="702"/>
    <d v="2003-12-01T00:00:00"/>
    <n v="264.05"/>
    <n v="158.43"/>
    <n v="3"/>
    <n v="475.29"/>
  </r>
  <r>
    <x v="0"/>
    <x v="0"/>
    <x v="2"/>
    <s v="Safe Cycles Shop"/>
    <x v="3"/>
    <x v="24"/>
    <x v="60"/>
    <m/>
    <x v="713"/>
    <d v="2003-12-01T00:00:00"/>
    <n v="7.95"/>
    <n v="4.7699999999999996"/>
    <n v="8"/>
    <n v="38.159999999999997"/>
  </r>
  <r>
    <x v="0"/>
    <x v="0"/>
    <x v="2"/>
    <s v="Safe Cycles Shop"/>
    <x v="0"/>
    <x v="0"/>
    <x v="19"/>
    <s v="Black"/>
    <x v="729"/>
    <d v="2003-12-01T00:00:00"/>
    <n v="2294.9899999999998"/>
    <n v="1376.9939999999999"/>
    <n v="8"/>
    <n v="11015.951999999999"/>
  </r>
  <r>
    <x v="0"/>
    <x v="0"/>
    <x v="2"/>
    <s v="Safe Cycles Shop"/>
    <x v="2"/>
    <x v="29"/>
    <x v="70"/>
    <s v="Silver"/>
    <x v="708"/>
    <d v="2003-12-01T00:00:00"/>
    <n v="106.5"/>
    <n v="63.9"/>
    <n v="4"/>
    <n v="255.6"/>
  </r>
  <r>
    <x v="0"/>
    <x v="0"/>
    <x v="2"/>
    <s v="Safe Cycles Shop"/>
    <x v="2"/>
    <x v="2"/>
    <x v="38"/>
    <s v="Silver"/>
    <x v="703"/>
    <d v="2003-12-01T00:00:00"/>
    <n v="364.09"/>
    <n v="218.45400000000001"/>
    <n v="4"/>
    <n v="873.81600000000003"/>
  </r>
  <r>
    <x v="0"/>
    <x v="0"/>
    <x v="2"/>
    <s v="Safe Cycles Shop"/>
    <x v="2"/>
    <x v="26"/>
    <x v="63"/>
    <s v="Silver"/>
    <x v="709"/>
    <d v="2003-12-01T00:00:00"/>
    <n v="121.46"/>
    <n v="72.876000000000005"/>
    <n v="4"/>
    <n v="291.50400000000002"/>
  </r>
  <r>
    <x v="0"/>
    <x v="0"/>
    <x v="2"/>
    <s v="Safe Cycles Shop"/>
    <x v="2"/>
    <x v="2"/>
    <x v="84"/>
    <s v="Silver"/>
    <x v="709"/>
    <d v="2003-12-01T00:00:00"/>
    <n v="264.05"/>
    <n v="158.43"/>
    <n v="4"/>
    <n v="633.72"/>
  </r>
  <r>
    <x v="0"/>
    <x v="0"/>
    <x v="2"/>
    <s v="Safe Cycles Shop"/>
    <x v="0"/>
    <x v="0"/>
    <x v="82"/>
    <s v="Silver"/>
    <x v="722"/>
    <d v="2003-12-01T00:00:00"/>
    <n v="564.99"/>
    <n v="338.99400000000003"/>
    <n v="5"/>
    <n v="1694.9700000000003"/>
  </r>
  <r>
    <x v="0"/>
    <x v="0"/>
    <x v="2"/>
    <s v="Safe Cycles Shop"/>
    <x v="2"/>
    <x v="28"/>
    <x v="67"/>
    <s v="Black"/>
    <x v="719"/>
    <d v="2003-12-01T00:00:00"/>
    <n v="404.99"/>
    <n v="242.994"/>
    <n v="3"/>
    <n v="728.98199999999997"/>
  </r>
  <r>
    <x v="0"/>
    <x v="0"/>
    <x v="2"/>
    <s v="Safe Cycles Shop"/>
    <x v="2"/>
    <x v="20"/>
    <x v="88"/>
    <m/>
    <x v="722"/>
    <d v="2003-12-01T00:00:00"/>
    <n v="39.14"/>
    <n v="23.484000000000002"/>
    <n v="4"/>
    <n v="93.936000000000007"/>
  </r>
  <r>
    <x v="0"/>
    <x v="0"/>
    <x v="2"/>
    <s v="Safe Cycles Shop"/>
    <x v="0"/>
    <x v="0"/>
    <x v="82"/>
    <s v="Silver"/>
    <x v="729"/>
    <d v="2003-12-01T00:00:00"/>
    <n v="564.99"/>
    <n v="338.99400000000003"/>
    <n v="6"/>
    <n v="2033.9640000000002"/>
  </r>
  <r>
    <x v="0"/>
    <x v="0"/>
    <x v="2"/>
    <s v="Safe Cycles Shop"/>
    <x v="1"/>
    <x v="14"/>
    <x v="56"/>
    <s v="Black"/>
    <x v="729"/>
    <d v="2003-12-01T00:00:00"/>
    <n v="69.989999999999995"/>
    <n v="41.994"/>
    <n v="5"/>
    <n v="209.97"/>
  </r>
  <r>
    <x v="0"/>
    <x v="0"/>
    <x v="2"/>
    <s v="Safe Cycles Shop"/>
    <x v="2"/>
    <x v="2"/>
    <x v="84"/>
    <s v="Black"/>
    <x v="692"/>
    <d v="2003-12-01T00:00:00"/>
    <n v="249.79"/>
    <n v="149.874"/>
    <n v="3"/>
    <n v="449.62199999999996"/>
  </r>
  <r>
    <x v="0"/>
    <x v="0"/>
    <x v="2"/>
    <s v="Safe Cycles Shop"/>
    <x v="2"/>
    <x v="18"/>
    <x v="86"/>
    <s v="Silver/Black"/>
    <x v="705"/>
    <d v="2003-12-01T00:00:00"/>
    <n v="80.989999999999995"/>
    <n v="48.594000000000001"/>
    <n v="6"/>
    <n v="291.56400000000002"/>
  </r>
  <r>
    <x v="0"/>
    <x v="1"/>
    <x v="1"/>
    <s v="General Industries"/>
    <x v="3"/>
    <x v="22"/>
    <x v="57"/>
    <m/>
    <x v="725"/>
    <d v="2003-12-01T00:00:00"/>
    <n v="4.99"/>
    <n v="2.9940000000000002"/>
    <n v="2"/>
    <n v="5.9880000000000004"/>
  </r>
  <r>
    <x v="0"/>
    <x v="1"/>
    <x v="1"/>
    <s v="General Industries"/>
    <x v="1"/>
    <x v="5"/>
    <x v="6"/>
    <s v="Multi"/>
    <x v="704"/>
    <d v="2003-12-01T00:00:00"/>
    <n v="8.99"/>
    <n v="5.3940000000000001"/>
    <n v="2"/>
    <n v="10.788"/>
  </r>
  <r>
    <x v="0"/>
    <x v="1"/>
    <x v="1"/>
    <s v="General Industries"/>
    <x v="1"/>
    <x v="1"/>
    <x v="48"/>
    <s v="White"/>
    <x v="706"/>
    <d v="2003-12-01T00:00:00"/>
    <n v="8.99"/>
    <n v="4.9444999999999997"/>
    <n v="17"/>
    <n v="84.0565"/>
  </r>
  <r>
    <x v="0"/>
    <x v="1"/>
    <x v="1"/>
    <s v="General Industries"/>
    <x v="1"/>
    <x v="1"/>
    <x v="48"/>
    <s v="White"/>
    <x v="701"/>
    <d v="2003-12-01T00:00:00"/>
    <n v="8.99"/>
    <n v="5.3940000000000001"/>
    <n v="8"/>
    <n v="43.152000000000001"/>
  </r>
  <r>
    <x v="0"/>
    <x v="1"/>
    <x v="1"/>
    <s v="General Industries"/>
    <x v="1"/>
    <x v="4"/>
    <x v="58"/>
    <s v="Yellow"/>
    <x v="692"/>
    <d v="2003-12-01T00:00:00"/>
    <n v="53.99"/>
    <n v="32.393999999999998"/>
    <n v="2"/>
    <n v="64.787999999999997"/>
  </r>
  <r>
    <x v="0"/>
    <x v="1"/>
    <x v="1"/>
    <s v="General Industries"/>
    <x v="1"/>
    <x v="4"/>
    <x v="5"/>
    <s v="Multi"/>
    <x v="716"/>
    <d v="2003-12-01T00:00:00"/>
    <n v="49.99"/>
    <n v="29.994"/>
    <n v="3"/>
    <n v="89.981999999999999"/>
  </r>
  <r>
    <x v="0"/>
    <x v="1"/>
    <x v="1"/>
    <s v="General Industries"/>
    <x v="3"/>
    <x v="19"/>
    <x v="52"/>
    <m/>
    <x v="721"/>
    <d v="2003-12-01T00:00:00"/>
    <n v="120"/>
    <n v="72"/>
    <n v="5"/>
    <n v="360"/>
  </r>
  <r>
    <x v="0"/>
    <x v="1"/>
    <x v="1"/>
    <s v="General Industries"/>
    <x v="1"/>
    <x v="23"/>
    <x v="59"/>
    <s v="Blue"/>
    <x v="726"/>
    <d v="2003-12-01T00:00:00"/>
    <n v="63.5"/>
    <n v="38.1"/>
    <n v="1"/>
    <n v="38.1"/>
  </r>
  <r>
    <x v="2"/>
    <x v="5"/>
    <x v="9"/>
    <s v="Cycle Parts and Accessories"/>
    <x v="0"/>
    <x v="25"/>
    <x v="62"/>
    <s v="Yellow"/>
    <x v="704"/>
    <d v="2003-12-01T00:00:00"/>
    <n v="2384.0700000000002"/>
    <n v="1430.442"/>
    <n v="1"/>
    <n v="1430.442"/>
  </r>
  <r>
    <x v="2"/>
    <x v="5"/>
    <x v="9"/>
    <s v="Cycle Parts and Accessories"/>
    <x v="1"/>
    <x v="5"/>
    <x v="6"/>
    <s v="Multi"/>
    <x v="713"/>
    <d v="2003-12-01T00:00:00"/>
    <n v="8.99"/>
    <n v="5.3940000000000001"/>
    <n v="3"/>
    <n v="16.182000000000002"/>
  </r>
  <r>
    <x v="2"/>
    <x v="5"/>
    <x v="9"/>
    <s v="Cycle Parts and Accessories"/>
    <x v="0"/>
    <x v="25"/>
    <x v="61"/>
    <s v="Yellow"/>
    <x v="701"/>
    <d v="2003-12-01T00:00:00"/>
    <n v="742.35"/>
    <n v="445.41"/>
    <n v="2"/>
    <n v="890.82"/>
  </r>
  <r>
    <x v="2"/>
    <x v="5"/>
    <x v="9"/>
    <s v="Cycle Parts and Accessories"/>
    <x v="3"/>
    <x v="19"/>
    <x v="52"/>
    <m/>
    <x v="700"/>
    <d v="2003-12-01T00:00:00"/>
    <n v="120"/>
    <n v="72"/>
    <n v="5"/>
    <n v="360"/>
  </r>
  <r>
    <x v="2"/>
    <x v="5"/>
    <x v="9"/>
    <s v="Cycle Parts and Accessories"/>
    <x v="0"/>
    <x v="25"/>
    <x v="64"/>
    <s v="Blue"/>
    <x v="703"/>
    <d v="2003-12-01T00:00:00"/>
    <n v="1214.8499999999999"/>
    <n v="728.91"/>
    <n v="3"/>
    <n v="2186.73"/>
  </r>
  <r>
    <x v="2"/>
    <x v="5"/>
    <x v="9"/>
    <s v="Cycle Parts and Accessories"/>
    <x v="1"/>
    <x v="23"/>
    <x v="59"/>
    <s v="Blue"/>
    <x v="702"/>
    <d v="2003-12-01T00:00:00"/>
    <n v="63.5"/>
    <n v="38.1"/>
    <n v="4"/>
    <n v="152.4"/>
  </r>
  <r>
    <x v="2"/>
    <x v="5"/>
    <x v="9"/>
    <s v="Cycle Parts and Accessories"/>
    <x v="0"/>
    <x v="25"/>
    <x v="61"/>
    <s v="Yellow"/>
    <x v="715"/>
    <d v="2003-12-01T00:00:00"/>
    <n v="742.35"/>
    <n v="445.41"/>
    <n v="1"/>
    <n v="445.41"/>
  </r>
  <r>
    <x v="2"/>
    <x v="5"/>
    <x v="9"/>
    <s v="Cycle Parts and Accessories"/>
    <x v="3"/>
    <x v="22"/>
    <x v="57"/>
    <m/>
    <x v="719"/>
    <d v="2003-12-01T00:00:00"/>
    <n v="4.99"/>
    <n v="2.9940000000000002"/>
    <n v="5"/>
    <n v="14.97"/>
  </r>
  <r>
    <x v="2"/>
    <x v="5"/>
    <x v="9"/>
    <s v="Cycle Parts and Accessories"/>
    <x v="1"/>
    <x v="23"/>
    <x v="59"/>
    <s v="Blue"/>
    <x v="710"/>
    <d v="2003-12-01T00:00:00"/>
    <n v="63.5"/>
    <n v="38.1"/>
    <n v="2"/>
    <n v="76.2"/>
  </r>
  <r>
    <x v="2"/>
    <x v="5"/>
    <x v="9"/>
    <s v="Cycle Parts and Accessories"/>
    <x v="3"/>
    <x v="7"/>
    <x v="10"/>
    <s v="Black"/>
    <x v="724"/>
    <d v="2003-12-01T00:00:00"/>
    <n v="34.99"/>
    <n v="20.994"/>
    <n v="5"/>
    <n v="104.97"/>
  </r>
  <r>
    <x v="2"/>
    <x v="5"/>
    <x v="9"/>
    <s v="Cycle Parts and Accessories"/>
    <x v="0"/>
    <x v="25"/>
    <x v="61"/>
    <s v="Blue"/>
    <x v="729"/>
    <d v="2003-12-01T00:00:00"/>
    <n v="742.35"/>
    <n v="445.41"/>
    <n v="1"/>
    <n v="445.41"/>
  </r>
  <r>
    <x v="2"/>
    <x v="5"/>
    <x v="9"/>
    <s v="Cycle Parts and Accessories"/>
    <x v="1"/>
    <x v="4"/>
    <x v="58"/>
    <s v="Yellow"/>
    <x v="703"/>
    <d v="2003-12-01T00:00:00"/>
    <n v="53.99"/>
    <n v="32.393999999999998"/>
    <n v="5"/>
    <n v="161.97"/>
  </r>
  <r>
    <x v="2"/>
    <x v="5"/>
    <x v="9"/>
    <s v="Cycle Parts and Accessories"/>
    <x v="3"/>
    <x v="7"/>
    <x v="10"/>
    <s v="Red"/>
    <x v="701"/>
    <d v="2003-12-01T00:00:00"/>
    <n v="34.99"/>
    <n v="20.994"/>
    <n v="7"/>
    <n v="146.958"/>
  </r>
  <r>
    <x v="2"/>
    <x v="5"/>
    <x v="9"/>
    <s v="Cycle Parts and Accessories"/>
    <x v="1"/>
    <x v="4"/>
    <x v="5"/>
    <s v="Multi"/>
    <x v="692"/>
    <d v="2003-12-01T00:00:00"/>
    <n v="49.99"/>
    <n v="29.994"/>
    <n v="2"/>
    <n v="59.988"/>
  </r>
  <r>
    <x v="2"/>
    <x v="5"/>
    <x v="9"/>
    <s v="Cycle Parts and Accessories"/>
    <x v="3"/>
    <x v="21"/>
    <x v="55"/>
    <s v="Silver"/>
    <x v="722"/>
    <d v="2003-12-01T00:00:00"/>
    <n v="54.99"/>
    <n v="32.994"/>
    <n v="9"/>
    <n v="296.94600000000003"/>
  </r>
  <r>
    <x v="2"/>
    <x v="5"/>
    <x v="9"/>
    <s v="Cycle Parts and Accessories"/>
    <x v="0"/>
    <x v="25"/>
    <x v="62"/>
    <s v="Yellow"/>
    <x v="726"/>
    <d v="2003-12-01T00:00:00"/>
    <n v="2384.0700000000002"/>
    <n v="1430.442"/>
    <n v="3"/>
    <n v="4291.326"/>
  </r>
  <r>
    <x v="2"/>
    <x v="5"/>
    <x v="9"/>
    <s v="Cycle Parts and Accessories"/>
    <x v="3"/>
    <x v="24"/>
    <x v="60"/>
    <m/>
    <x v="707"/>
    <d v="2003-12-01T00:00:00"/>
    <n v="7.95"/>
    <n v="4.7699999999999996"/>
    <n v="2"/>
    <n v="9.5399999999999991"/>
  </r>
  <r>
    <x v="2"/>
    <x v="5"/>
    <x v="9"/>
    <s v="Cycle Parts and Accessories"/>
    <x v="0"/>
    <x v="25"/>
    <x v="61"/>
    <s v="Yellow"/>
    <x v="726"/>
    <d v="2003-12-01T00:00:00"/>
    <n v="742.35"/>
    <n v="445.41"/>
    <n v="1"/>
    <n v="445.41"/>
  </r>
  <r>
    <x v="2"/>
    <x v="5"/>
    <x v="9"/>
    <s v="Cycle Parts and Accessories"/>
    <x v="2"/>
    <x v="20"/>
    <x v="69"/>
    <m/>
    <x v="729"/>
    <d v="2003-12-01T00:00:00"/>
    <n v="52.64"/>
    <n v="31.584"/>
    <n v="1"/>
    <n v="31.584"/>
  </r>
  <r>
    <x v="2"/>
    <x v="5"/>
    <x v="9"/>
    <s v="Cycle Parts and Accessories"/>
    <x v="0"/>
    <x v="25"/>
    <x v="61"/>
    <s v="Blue"/>
    <x v="700"/>
    <d v="2003-12-01T00:00:00"/>
    <n v="742.35"/>
    <n v="445.41"/>
    <n v="1"/>
    <n v="445.41"/>
  </r>
  <r>
    <x v="2"/>
    <x v="5"/>
    <x v="9"/>
    <s v="Cycle Parts and Accessories"/>
    <x v="0"/>
    <x v="25"/>
    <x v="62"/>
    <s v="Blue"/>
    <x v="714"/>
    <d v="2003-12-01T00:00:00"/>
    <n v="2384.0700000000002"/>
    <n v="1430.442"/>
    <n v="3"/>
    <n v="4291.326"/>
  </r>
  <r>
    <x v="2"/>
    <x v="5"/>
    <x v="9"/>
    <s v="Cycle Parts and Accessories"/>
    <x v="2"/>
    <x v="30"/>
    <x v="71"/>
    <s v="Silver"/>
    <x v="714"/>
    <d v="2003-12-01T00:00:00"/>
    <n v="20.239999999999998"/>
    <n v="12.144"/>
    <n v="1"/>
    <n v="12.144"/>
  </r>
  <r>
    <x v="2"/>
    <x v="5"/>
    <x v="9"/>
    <s v="Cycle Parts and Accessories"/>
    <x v="0"/>
    <x v="25"/>
    <x v="62"/>
    <s v="Blue"/>
    <x v="707"/>
    <d v="2003-12-01T00:00:00"/>
    <n v="2384.0700000000002"/>
    <n v="1430.442"/>
    <n v="3"/>
    <n v="4291.326"/>
  </r>
  <r>
    <x v="2"/>
    <x v="5"/>
    <x v="9"/>
    <s v="Cycle Parts and Accessories"/>
    <x v="3"/>
    <x v="7"/>
    <x v="10"/>
    <s v="Blue"/>
    <x v="692"/>
    <d v="2003-12-01T00:00:00"/>
    <n v="34.99"/>
    <n v="20.994"/>
    <n v="7"/>
    <n v="146.958"/>
  </r>
  <r>
    <x v="2"/>
    <x v="5"/>
    <x v="9"/>
    <s v="Cycle Parts and Accessories"/>
    <x v="1"/>
    <x v="10"/>
    <x v="29"/>
    <s v="Black"/>
    <x v="712"/>
    <d v="2003-12-01T00:00:00"/>
    <n v="24.49"/>
    <n v="14.694000000000001"/>
    <n v="6"/>
    <n v="88.164000000000001"/>
  </r>
  <r>
    <x v="2"/>
    <x v="5"/>
    <x v="9"/>
    <s v="Cycle Parts and Accessories"/>
    <x v="0"/>
    <x v="25"/>
    <x v="64"/>
    <s v="Blue"/>
    <x v="710"/>
    <d v="2003-12-01T00:00:00"/>
    <n v="1214.8499999999999"/>
    <n v="728.91"/>
    <n v="1"/>
    <n v="728.91"/>
  </r>
  <r>
    <x v="2"/>
    <x v="5"/>
    <x v="9"/>
    <s v="Cycle Parts and Accessories"/>
    <x v="2"/>
    <x v="28"/>
    <x v="67"/>
    <s v="Black"/>
    <x v="720"/>
    <d v="2003-12-01T00:00:00"/>
    <n v="404.99"/>
    <n v="242.994"/>
    <n v="1"/>
    <n v="242.994"/>
  </r>
  <r>
    <x v="2"/>
    <x v="5"/>
    <x v="9"/>
    <s v="Cycle Parts and Accessories"/>
    <x v="0"/>
    <x v="25"/>
    <x v="61"/>
    <s v="Yellow"/>
    <x v="716"/>
    <d v="2003-12-01T00:00:00"/>
    <n v="742.35"/>
    <n v="445.41"/>
    <n v="1"/>
    <n v="445.41"/>
  </r>
  <r>
    <x v="2"/>
    <x v="5"/>
    <x v="9"/>
    <s v="Cycle Parts and Accessories"/>
    <x v="0"/>
    <x v="25"/>
    <x v="62"/>
    <s v="Blue"/>
    <x v="714"/>
    <d v="2003-12-01T00:00:00"/>
    <n v="2384.0700000000002"/>
    <n v="1430.442"/>
    <n v="1"/>
    <n v="1430.442"/>
  </r>
  <r>
    <x v="2"/>
    <x v="5"/>
    <x v="9"/>
    <s v="Cycle Parts and Accessories"/>
    <x v="2"/>
    <x v="26"/>
    <x v="65"/>
    <s v="Silver"/>
    <x v="703"/>
    <d v="2003-12-01T00:00:00"/>
    <n v="91.49"/>
    <n v="54.893999999999998"/>
    <n v="3"/>
    <n v="164.68199999999999"/>
  </r>
  <r>
    <x v="2"/>
    <x v="5"/>
    <x v="9"/>
    <s v="Cycle Parts and Accessories"/>
    <x v="0"/>
    <x v="25"/>
    <x v="61"/>
    <s v="Blue"/>
    <x v="710"/>
    <d v="2003-12-01T00:00:00"/>
    <n v="742.35"/>
    <n v="445.41"/>
    <n v="2"/>
    <n v="890.82"/>
  </r>
  <r>
    <x v="2"/>
    <x v="5"/>
    <x v="9"/>
    <s v="Cycle Parts and Accessories"/>
    <x v="0"/>
    <x v="25"/>
    <x v="64"/>
    <s v="Blue"/>
    <x v="711"/>
    <d v="2003-12-01T00:00:00"/>
    <n v="1214.8499999999999"/>
    <n v="728.91"/>
    <n v="2"/>
    <n v="1457.82"/>
  </r>
  <r>
    <x v="2"/>
    <x v="5"/>
    <x v="9"/>
    <s v="Cycle Parts and Accessories"/>
    <x v="0"/>
    <x v="25"/>
    <x v="61"/>
    <s v="Blue"/>
    <x v="715"/>
    <d v="2003-12-01T00:00:00"/>
    <n v="742.35"/>
    <n v="445.41"/>
    <n v="1"/>
    <n v="445.41"/>
  </r>
  <r>
    <x v="2"/>
    <x v="5"/>
    <x v="9"/>
    <s v="Cycle Parts and Accessories"/>
    <x v="0"/>
    <x v="25"/>
    <x v="61"/>
    <s v="Yellow"/>
    <x v="706"/>
    <d v="2003-12-01T00:00:00"/>
    <n v="742.35"/>
    <n v="445.41"/>
    <n v="1"/>
    <n v="445.41"/>
  </r>
  <r>
    <x v="2"/>
    <x v="5"/>
    <x v="9"/>
    <s v="Cycle Parts and Accessories"/>
    <x v="1"/>
    <x v="4"/>
    <x v="58"/>
    <s v="Yellow"/>
    <x v="709"/>
    <d v="2003-12-01T00:00:00"/>
    <n v="53.99"/>
    <n v="32.393999999999998"/>
    <n v="4"/>
    <n v="129.57599999999999"/>
  </r>
  <r>
    <x v="2"/>
    <x v="5"/>
    <x v="9"/>
    <s v="Cycle Parts and Accessories"/>
    <x v="2"/>
    <x v="31"/>
    <x v="78"/>
    <m/>
    <x v="722"/>
    <d v="2003-12-01T00:00:00"/>
    <n v="53.99"/>
    <n v="32.393999999999998"/>
    <n v="2"/>
    <n v="64.787999999999997"/>
  </r>
  <r>
    <x v="1"/>
    <x v="3"/>
    <x v="7"/>
    <s v="Channel Outlet"/>
    <x v="1"/>
    <x v="23"/>
    <x v="59"/>
    <s v="Blue"/>
    <x v="705"/>
    <d v="2003-12-01T00:00:00"/>
    <n v="63.5"/>
    <n v="38.1"/>
    <n v="4"/>
    <n v="152.4"/>
  </r>
  <r>
    <x v="1"/>
    <x v="3"/>
    <x v="7"/>
    <s v="Channel Outlet"/>
    <x v="3"/>
    <x v="19"/>
    <x v="52"/>
    <m/>
    <x v="709"/>
    <d v="2003-12-01T00:00:00"/>
    <n v="120"/>
    <n v="72"/>
    <n v="1"/>
    <n v="72"/>
  </r>
  <r>
    <x v="1"/>
    <x v="3"/>
    <x v="7"/>
    <s v="Channel Outlet"/>
    <x v="1"/>
    <x v="4"/>
    <x v="58"/>
    <s v="Yellow"/>
    <x v="703"/>
    <d v="2003-12-01T00:00:00"/>
    <n v="53.99"/>
    <n v="32.393999999999998"/>
    <n v="4"/>
    <n v="129.57599999999999"/>
  </r>
  <r>
    <x v="0"/>
    <x v="0"/>
    <x v="2"/>
    <s v="Metro Cycle Shop"/>
    <x v="2"/>
    <x v="2"/>
    <x v="2"/>
    <s v="Black"/>
    <x v="725"/>
    <d v="2003-12-01T00:00:00"/>
    <n v="1349.6"/>
    <n v="809.76"/>
    <n v="1"/>
    <n v="809.76"/>
  </r>
  <r>
    <x v="0"/>
    <x v="0"/>
    <x v="2"/>
    <s v="Metro Cycle Shop"/>
    <x v="2"/>
    <x v="28"/>
    <x v="67"/>
    <s v="Black"/>
    <x v="706"/>
    <d v="2003-12-01T00:00:00"/>
    <n v="404.99"/>
    <n v="242.994"/>
    <n v="1"/>
    <n v="242.994"/>
  </r>
  <r>
    <x v="0"/>
    <x v="0"/>
    <x v="2"/>
    <s v="Metro Cycle Shop"/>
    <x v="1"/>
    <x v="14"/>
    <x v="56"/>
    <s v="Black"/>
    <x v="712"/>
    <d v="2003-12-01T00:00:00"/>
    <n v="69.989999999999995"/>
    <n v="41.994"/>
    <n v="1"/>
    <n v="41.994"/>
  </r>
  <r>
    <x v="0"/>
    <x v="0"/>
    <x v="2"/>
    <s v="Metro Cycle Shop"/>
    <x v="1"/>
    <x v="14"/>
    <x v="56"/>
    <s v="Black"/>
    <x v="725"/>
    <d v="2003-12-01T00:00:00"/>
    <n v="69.989999999999995"/>
    <n v="41.994"/>
    <n v="5"/>
    <n v="209.97"/>
  </r>
  <r>
    <x v="0"/>
    <x v="0"/>
    <x v="2"/>
    <s v="Metro Cycle Shop"/>
    <x v="2"/>
    <x v="30"/>
    <x v="71"/>
    <s v="Silver"/>
    <x v="702"/>
    <d v="2003-12-01T00:00:00"/>
    <n v="20.239999999999998"/>
    <n v="12.144"/>
    <n v="2"/>
    <n v="24.288"/>
  </r>
  <r>
    <x v="0"/>
    <x v="0"/>
    <x v="2"/>
    <s v="Metro Cycle Shop"/>
    <x v="2"/>
    <x v="2"/>
    <x v="2"/>
    <s v="Silver"/>
    <x v="728"/>
    <d v="2003-12-01T00:00:00"/>
    <n v="1364.5"/>
    <n v="818.7"/>
    <n v="2"/>
    <n v="1637.4"/>
  </r>
  <r>
    <x v="0"/>
    <x v="0"/>
    <x v="2"/>
    <s v="Metro Cycle Shop"/>
    <x v="2"/>
    <x v="2"/>
    <x v="84"/>
    <s v="Black"/>
    <x v="719"/>
    <d v="2003-12-01T00:00:00"/>
    <n v="249.79"/>
    <n v="149.874"/>
    <n v="1"/>
    <n v="149.874"/>
  </r>
  <r>
    <x v="0"/>
    <x v="0"/>
    <x v="2"/>
    <s v="Metro Cycle Shop"/>
    <x v="2"/>
    <x v="20"/>
    <x v="83"/>
    <m/>
    <x v="720"/>
    <d v="2003-12-01T00:00:00"/>
    <n v="52.64"/>
    <n v="31.584"/>
    <n v="1"/>
    <n v="31.584"/>
  </r>
  <r>
    <x v="0"/>
    <x v="0"/>
    <x v="2"/>
    <s v="Metro Cycle Shop"/>
    <x v="2"/>
    <x v="2"/>
    <x v="38"/>
    <s v="Silver"/>
    <x v="723"/>
    <d v="2003-12-01T00:00:00"/>
    <n v="364.09"/>
    <n v="218.45400000000001"/>
    <n v="3"/>
    <n v="655.36200000000008"/>
  </r>
  <r>
    <x v="0"/>
    <x v="0"/>
    <x v="2"/>
    <s v="Metro Cycle Shop"/>
    <x v="2"/>
    <x v="2"/>
    <x v="84"/>
    <s v="Silver"/>
    <x v="712"/>
    <d v="2003-12-01T00:00:00"/>
    <n v="264.05"/>
    <n v="158.43"/>
    <n v="3"/>
    <n v="475.29"/>
  </r>
  <r>
    <x v="0"/>
    <x v="0"/>
    <x v="2"/>
    <s v="Metro Cycle Shop"/>
    <x v="2"/>
    <x v="2"/>
    <x v="38"/>
    <s v="Silver"/>
    <x v="703"/>
    <d v="2003-12-01T00:00:00"/>
    <n v="364.09"/>
    <n v="218.45400000000001"/>
    <n v="5"/>
    <n v="1092.27"/>
  </r>
  <r>
    <x v="0"/>
    <x v="0"/>
    <x v="2"/>
    <s v="Metro Cycle Shop"/>
    <x v="2"/>
    <x v="2"/>
    <x v="84"/>
    <s v="Silver"/>
    <x v="703"/>
    <d v="2003-12-01T00:00:00"/>
    <n v="264.05"/>
    <n v="158.43"/>
    <n v="1"/>
    <n v="158.43"/>
  </r>
  <r>
    <x v="0"/>
    <x v="0"/>
    <x v="2"/>
    <s v="Metro Cycle Shop"/>
    <x v="1"/>
    <x v="14"/>
    <x v="56"/>
    <s v="Black"/>
    <x v="722"/>
    <d v="2003-12-01T00:00:00"/>
    <n v="69.989999999999995"/>
    <n v="41.994"/>
    <n v="4"/>
    <n v="167.976"/>
  </r>
  <r>
    <x v="0"/>
    <x v="0"/>
    <x v="2"/>
    <s v="Metro Cycle Shop"/>
    <x v="2"/>
    <x v="31"/>
    <x v="73"/>
    <m/>
    <x v="710"/>
    <d v="2003-12-01T00:00:00"/>
    <n v="121.49"/>
    <n v="72.894000000000005"/>
    <n v="3"/>
    <n v="218.68200000000002"/>
  </r>
  <r>
    <x v="0"/>
    <x v="0"/>
    <x v="2"/>
    <s v="Metro Cycle Shop"/>
    <x v="2"/>
    <x v="9"/>
    <x v="37"/>
    <m/>
    <x v="719"/>
    <d v="2003-12-01T00:00:00"/>
    <n v="44.54"/>
    <n v="26.724"/>
    <n v="2"/>
    <n v="53.448"/>
  </r>
  <r>
    <x v="0"/>
    <x v="0"/>
    <x v="2"/>
    <s v="Metro Cycle Shop"/>
    <x v="0"/>
    <x v="0"/>
    <x v="19"/>
    <s v="Silver"/>
    <x v="703"/>
    <d v="2003-12-01T00:00:00"/>
    <n v="2319.9899999999998"/>
    <n v="1391.9939999999999"/>
    <n v="2"/>
    <n v="2783.9879999999998"/>
  </r>
  <r>
    <x v="0"/>
    <x v="0"/>
    <x v="2"/>
    <s v="Metro Cycle Shop"/>
    <x v="2"/>
    <x v="29"/>
    <x v="70"/>
    <s v="Silver"/>
    <x v="700"/>
    <d v="2003-12-01T00:00:00"/>
    <n v="106.5"/>
    <n v="63.9"/>
    <n v="3"/>
    <n v="191.7"/>
  </r>
  <r>
    <x v="0"/>
    <x v="0"/>
    <x v="2"/>
    <s v="Metro Cycle Shop"/>
    <x v="2"/>
    <x v="26"/>
    <x v="65"/>
    <s v="Silver"/>
    <x v="727"/>
    <d v="2003-12-01T00:00:00"/>
    <n v="91.49"/>
    <n v="54.893999999999998"/>
    <n v="2"/>
    <n v="109.788"/>
  </r>
  <r>
    <x v="0"/>
    <x v="0"/>
    <x v="2"/>
    <s v="Metro Cycle Shop"/>
    <x v="2"/>
    <x v="2"/>
    <x v="2"/>
    <s v="Black"/>
    <x v="722"/>
    <d v="2003-12-01T00:00:00"/>
    <n v="1349.6"/>
    <n v="809.76"/>
    <n v="6"/>
    <n v="4858.5599999999995"/>
  </r>
  <r>
    <x v="0"/>
    <x v="0"/>
    <x v="2"/>
    <s v="Metro Cycle Shop"/>
    <x v="0"/>
    <x v="0"/>
    <x v="82"/>
    <s v="Silver"/>
    <x v="706"/>
    <d v="2003-12-01T00:00:00"/>
    <n v="564.99"/>
    <n v="338.99400000000003"/>
    <n v="3"/>
    <n v="1016.9820000000001"/>
  </r>
  <r>
    <x v="0"/>
    <x v="0"/>
    <x v="2"/>
    <s v="Metro Cycle Shop"/>
    <x v="2"/>
    <x v="31"/>
    <x v="78"/>
    <m/>
    <x v="713"/>
    <d v="2003-12-01T00:00:00"/>
    <n v="53.99"/>
    <n v="32.393999999999998"/>
    <n v="1"/>
    <n v="32.393999999999998"/>
  </r>
  <r>
    <x v="0"/>
    <x v="0"/>
    <x v="2"/>
    <s v="Metro Cycle Shop"/>
    <x v="2"/>
    <x v="9"/>
    <x v="22"/>
    <m/>
    <x v="715"/>
    <d v="2003-12-01T00:00:00"/>
    <n v="61.92"/>
    <n v="37.152000000000001"/>
    <n v="3"/>
    <n v="111.456"/>
  </r>
  <r>
    <x v="0"/>
    <x v="0"/>
    <x v="2"/>
    <s v="Metro Cycle Shop"/>
    <x v="0"/>
    <x v="0"/>
    <x v="19"/>
    <s v="Silver"/>
    <x v="712"/>
    <d v="2003-12-01T00:00:00"/>
    <n v="2319.9899999999998"/>
    <n v="1391.9939999999999"/>
    <n v="2"/>
    <n v="2783.9879999999998"/>
  </r>
  <r>
    <x v="0"/>
    <x v="0"/>
    <x v="2"/>
    <s v="Metro Cycle Shop"/>
    <x v="2"/>
    <x v="20"/>
    <x v="88"/>
    <m/>
    <x v="729"/>
    <d v="2003-12-01T00:00:00"/>
    <n v="39.14"/>
    <n v="23.484000000000002"/>
    <n v="4"/>
    <n v="93.936000000000007"/>
  </r>
  <r>
    <x v="0"/>
    <x v="0"/>
    <x v="2"/>
    <s v="Metro Cycle Shop"/>
    <x v="2"/>
    <x v="28"/>
    <x v="72"/>
    <s v="Black"/>
    <x v="718"/>
    <d v="2003-12-01T00:00:00"/>
    <n v="175.49"/>
    <n v="105.294"/>
    <n v="1"/>
    <n v="105.294"/>
  </r>
  <r>
    <x v="0"/>
    <x v="0"/>
    <x v="2"/>
    <s v="Metro Cycle Shop"/>
    <x v="0"/>
    <x v="0"/>
    <x v="82"/>
    <s v="Silver"/>
    <x v="692"/>
    <d v="2003-12-01T00:00:00"/>
    <n v="564.99"/>
    <n v="338.99400000000003"/>
    <n v="2"/>
    <n v="677.98800000000006"/>
  </r>
  <r>
    <x v="0"/>
    <x v="0"/>
    <x v="2"/>
    <s v="Metro Cycle Shop"/>
    <x v="0"/>
    <x v="0"/>
    <x v="19"/>
    <s v="Black"/>
    <x v="692"/>
    <d v="2003-12-01T00:00:00"/>
    <n v="2294.9899999999998"/>
    <n v="1376.9939999999999"/>
    <n v="8"/>
    <n v="11015.951999999999"/>
  </r>
  <r>
    <x v="0"/>
    <x v="0"/>
    <x v="2"/>
    <s v="Metro Cycle Shop"/>
    <x v="0"/>
    <x v="0"/>
    <x v="82"/>
    <s v="Silver"/>
    <x v="709"/>
    <d v="2003-12-01T00:00:00"/>
    <n v="564.99"/>
    <n v="338.99400000000003"/>
    <n v="2"/>
    <n v="677.98800000000006"/>
  </r>
  <r>
    <x v="0"/>
    <x v="0"/>
    <x v="2"/>
    <s v="Metro Cycle Shop"/>
    <x v="0"/>
    <x v="0"/>
    <x v="19"/>
    <s v="Silver"/>
    <x v="717"/>
    <d v="2003-12-01T00:00:00"/>
    <n v="2319.9899999999998"/>
    <n v="1391.9939999999999"/>
    <n v="4"/>
    <n v="5567.9759999999997"/>
  </r>
  <r>
    <x v="0"/>
    <x v="0"/>
    <x v="2"/>
    <s v="Metro Cycle Shop"/>
    <x v="0"/>
    <x v="0"/>
    <x v="82"/>
    <s v="Silver"/>
    <x v="718"/>
    <d v="2003-12-01T00:00:00"/>
    <n v="564.99"/>
    <n v="338.99400000000003"/>
    <n v="1"/>
    <n v="338.99400000000003"/>
  </r>
  <r>
    <x v="0"/>
    <x v="0"/>
    <x v="4"/>
    <s v="Thrifty Parts and Sales"/>
    <x v="2"/>
    <x v="6"/>
    <x v="8"/>
    <s v="Black"/>
    <x v="712"/>
    <d v="2003-12-01T00:00:00"/>
    <n v="337.22"/>
    <n v="202.33199999999999"/>
    <n v="4"/>
    <n v="809.32799999999997"/>
  </r>
  <r>
    <x v="0"/>
    <x v="0"/>
    <x v="4"/>
    <s v="Thrifty Parts and Sales"/>
    <x v="2"/>
    <x v="6"/>
    <x v="15"/>
    <s v="Yellow"/>
    <x v="714"/>
    <d v="2003-12-01T00:00:00"/>
    <n v="594.83000000000004"/>
    <n v="356.89800000000002"/>
    <n v="1"/>
    <n v="356.89800000000002"/>
  </r>
  <r>
    <x v="0"/>
    <x v="0"/>
    <x v="4"/>
    <s v="Thrifty Parts and Sales"/>
    <x v="0"/>
    <x v="3"/>
    <x v="12"/>
    <s v="Black"/>
    <x v="713"/>
    <d v="2003-12-01T00:00:00"/>
    <n v="2443.35"/>
    <n v="1466.01"/>
    <n v="1"/>
    <n v="1466.01"/>
  </r>
  <r>
    <x v="0"/>
    <x v="0"/>
    <x v="4"/>
    <s v="The Bicycle Accessories Company"/>
    <x v="1"/>
    <x v="1"/>
    <x v="48"/>
    <s v="White"/>
    <x v="711"/>
    <d v="2003-12-01T00:00:00"/>
    <n v="8.99"/>
    <n v="5.3940000000000001"/>
    <n v="7"/>
    <n v="37.758000000000003"/>
  </r>
  <r>
    <x v="0"/>
    <x v="0"/>
    <x v="4"/>
    <s v="The Bicycle Accessories Company"/>
    <x v="2"/>
    <x v="18"/>
    <x v="53"/>
    <s v="Silver/Black"/>
    <x v="727"/>
    <d v="2003-12-01T00:00:00"/>
    <n v="40.49"/>
    <n v="24.294"/>
    <n v="5"/>
    <n v="121.47"/>
  </r>
  <r>
    <x v="0"/>
    <x v="0"/>
    <x v="4"/>
    <s v="The Bicycle Accessories Company"/>
    <x v="0"/>
    <x v="3"/>
    <x v="50"/>
    <s v="Yellow"/>
    <x v="703"/>
    <d v="2003-12-01T00:00:00"/>
    <n v="1700.99"/>
    <n v="1020.5940000000001"/>
    <n v="2"/>
    <n v="2041.1880000000001"/>
  </r>
  <r>
    <x v="0"/>
    <x v="0"/>
    <x v="4"/>
    <s v="The Bicycle Accessories Company"/>
    <x v="1"/>
    <x v="1"/>
    <x v="48"/>
    <s v="White"/>
    <x v="710"/>
    <d v="2003-12-01T00:00:00"/>
    <n v="8.99"/>
    <n v="5.3940000000000001"/>
    <n v="5"/>
    <n v="26.97"/>
  </r>
  <r>
    <x v="0"/>
    <x v="1"/>
    <x v="1"/>
    <s v="Petroleum Products Distributors"/>
    <x v="3"/>
    <x v="7"/>
    <x v="10"/>
    <s v="Red"/>
    <x v="723"/>
    <d v="2003-12-01T00:00:00"/>
    <n v="34.99"/>
    <n v="20.994"/>
    <n v="4"/>
    <n v="83.975999999999999"/>
  </r>
  <r>
    <x v="0"/>
    <x v="1"/>
    <x v="1"/>
    <s v="Petroleum Products Distributors"/>
    <x v="2"/>
    <x v="27"/>
    <x v="66"/>
    <s v="Yellow"/>
    <x v="717"/>
    <d v="2003-12-01T00:00:00"/>
    <n v="1003.91"/>
    <n v="602.346"/>
    <n v="1"/>
    <n v="602.346"/>
  </r>
  <r>
    <x v="0"/>
    <x v="1"/>
    <x v="1"/>
    <s v="Petroleum Products Distributors"/>
    <x v="3"/>
    <x v="32"/>
    <x v="76"/>
    <m/>
    <x v="719"/>
    <d v="2003-12-01T00:00:00"/>
    <n v="2.29"/>
    <n v="1.3740000000000001"/>
    <n v="4"/>
    <n v="5.4960000000000004"/>
  </r>
  <r>
    <x v="0"/>
    <x v="1"/>
    <x v="1"/>
    <s v="Petroleum Products Distributors"/>
    <x v="2"/>
    <x v="27"/>
    <x v="66"/>
    <s v="Blue"/>
    <x v="724"/>
    <d v="2003-12-01T00:00:00"/>
    <n v="1003.91"/>
    <n v="602.346"/>
    <n v="3"/>
    <n v="1807.038"/>
  </r>
  <r>
    <x v="0"/>
    <x v="1"/>
    <x v="1"/>
    <s v="Petroleum Products Distributors"/>
    <x v="1"/>
    <x v="4"/>
    <x v="5"/>
    <s v="Multi"/>
    <x v="711"/>
    <d v="2003-12-01T00:00:00"/>
    <n v="49.99"/>
    <n v="29.994"/>
    <n v="3"/>
    <n v="89.981999999999999"/>
  </r>
  <r>
    <x v="0"/>
    <x v="1"/>
    <x v="1"/>
    <s v="Petroleum Products Distributors"/>
    <x v="1"/>
    <x v="5"/>
    <x v="6"/>
    <s v="Multi"/>
    <x v="711"/>
    <d v="2003-12-01T00:00:00"/>
    <n v="8.99"/>
    <n v="5.2141999999999999"/>
    <n v="14"/>
    <n v="72.998800000000003"/>
  </r>
  <r>
    <x v="0"/>
    <x v="1"/>
    <x v="1"/>
    <s v="Petroleum Products Distributors"/>
    <x v="1"/>
    <x v="4"/>
    <x v="58"/>
    <s v="Yellow"/>
    <x v="706"/>
    <d v="2003-12-01T00:00:00"/>
    <n v="53.99"/>
    <n v="29.694500000000001"/>
    <n v="15"/>
    <n v="445.41750000000002"/>
  </r>
  <r>
    <x v="0"/>
    <x v="1"/>
    <x v="1"/>
    <s v="Petroleum Products Distributors"/>
    <x v="2"/>
    <x v="27"/>
    <x v="80"/>
    <s v="Yellow"/>
    <x v="692"/>
    <d v="2003-12-01T00:00:00"/>
    <n v="333.42"/>
    <n v="200.05199999999999"/>
    <n v="1"/>
    <n v="200.05199999999999"/>
  </r>
  <r>
    <x v="0"/>
    <x v="1"/>
    <x v="1"/>
    <s v="Petroleum Products Distributors"/>
    <x v="1"/>
    <x v="4"/>
    <x v="5"/>
    <s v="Multi"/>
    <x v="729"/>
    <d v="2003-12-01T00:00:00"/>
    <n v="49.99"/>
    <n v="29.994"/>
    <n v="8"/>
    <n v="239.952"/>
  </r>
  <r>
    <x v="0"/>
    <x v="1"/>
    <x v="1"/>
    <s v="Petroleum Products Distributors"/>
    <x v="0"/>
    <x v="25"/>
    <x v="62"/>
    <s v="Blue"/>
    <x v="714"/>
    <d v="2003-12-01T00:00:00"/>
    <n v="2384.0700000000002"/>
    <n v="1430.442"/>
    <n v="3"/>
    <n v="4291.326"/>
  </r>
  <r>
    <x v="0"/>
    <x v="1"/>
    <x v="1"/>
    <s v="Petroleum Products Distributors"/>
    <x v="0"/>
    <x v="25"/>
    <x v="61"/>
    <s v="Blue"/>
    <x v="728"/>
    <d v="2003-12-01T00:00:00"/>
    <n v="742.35"/>
    <n v="445.41"/>
    <n v="9"/>
    <n v="4008.69"/>
  </r>
  <r>
    <x v="0"/>
    <x v="1"/>
    <x v="1"/>
    <s v="Petroleum Products Distributors"/>
    <x v="1"/>
    <x v="10"/>
    <x v="29"/>
    <s v="Black"/>
    <x v="711"/>
    <d v="2003-12-01T00:00:00"/>
    <n v="24.49"/>
    <n v="14.2042"/>
    <n v="12"/>
    <n v="170.4504"/>
  </r>
  <r>
    <x v="0"/>
    <x v="1"/>
    <x v="1"/>
    <s v="Petroleum Products Distributors"/>
    <x v="0"/>
    <x v="25"/>
    <x v="62"/>
    <s v="Yellow"/>
    <x v="729"/>
    <d v="2003-12-01T00:00:00"/>
    <n v="2384.0700000000002"/>
    <n v="1430.442"/>
    <n v="7"/>
    <n v="10013.094000000001"/>
  </r>
  <r>
    <x v="0"/>
    <x v="1"/>
    <x v="1"/>
    <s v="Petroleum Products Distributors"/>
    <x v="1"/>
    <x v="10"/>
    <x v="29"/>
    <s v="Black"/>
    <x v="717"/>
    <d v="2003-12-01T00:00:00"/>
    <n v="24.49"/>
    <n v="14.694000000000001"/>
    <n v="5"/>
    <n v="73.47"/>
  </r>
  <r>
    <x v="0"/>
    <x v="1"/>
    <x v="1"/>
    <s v="Petroleum Products Distributors"/>
    <x v="0"/>
    <x v="25"/>
    <x v="62"/>
    <s v="Blue"/>
    <x v="706"/>
    <d v="2003-12-01T00:00:00"/>
    <n v="2384.0700000000002"/>
    <n v="1430.442"/>
    <n v="4"/>
    <n v="5721.768"/>
  </r>
  <r>
    <x v="0"/>
    <x v="1"/>
    <x v="1"/>
    <s v="Petroleum Products Distributors"/>
    <x v="0"/>
    <x v="25"/>
    <x v="61"/>
    <s v="Yellow"/>
    <x v="723"/>
    <d v="2003-12-01T00:00:00"/>
    <n v="742.35"/>
    <n v="445.41"/>
    <n v="1"/>
    <n v="445.41"/>
  </r>
  <r>
    <x v="0"/>
    <x v="1"/>
    <x v="1"/>
    <s v="Petroleum Products Distributors"/>
    <x v="1"/>
    <x v="23"/>
    <x v="59"/>
    <s v="Blue"/>
    <x v="728"/>
    <d v="2003-12-01T00:00:00"/>
    <n v="63.5"/>
    <n v="34.924999999999997"/>
    <n v="15"/>
    <n v="523.875"/>
  </r>
  <r>
    <x v="0"/>
    <x v="1"/>
    <x v="1"/>
    <s v="Petroleum Products Distributors"/>
    <x v="3"/>
    <x v="24"/>
    <x v="60"/>
    <m/>
    <x v="726"/>
    <d v="2003-12-01T00:00:00"/>
    <n v="7.95"/>
    <n v="4.7699999999999996"/>
    <n v="10"/>
    <n v="47.699999999999996"/>
  </r>
  <r>
    <x v="0"/>
    <x v="1"/>
    <x v="1"/>
    <s v="Petroleum Products Distributors"/>
    <x v="0"/>
    <x v="25"/>
    <x v="62"/>
    <s v="Blue"/>
    <x v="716"/>
    <d v="2003-12-01T00:00:00"/>
    <n v="2384.0700000000002"/>
    <n v="1430.442"/>
    <n v="5"/>
    <n v="7152.21"/>
  </r>
  <r>
    <x v="0"/>
    <x v="1"/>
    <x v="1"/>
    <s v="Petroleum Products Distributors"/>
    <x v="2"/>
    <x v="27"/>
    <x v="66"/>
    <s v="Yellow"/>
    <x v="723"/>
    <d v="2003-12-01T00:00:00"/>
    <n v="1003.91"/>
    <n v="602.346"/>
    <n v="1"/>
    <n v="602.346"/>
  </r>
  <r>
    <x v="0"/>
    <x v="1"/>
    <x v="1"/>
    <s v="Petroleum Products Distributors"/>
    <x v="3"/>
    <x v="19"/>
    <x v="52"/>
    <m/>
    <x v="701"/>
    <d v="2003-12-01T00:00:00"/>
    <n v="120"/>
    <n v="66"/>
    <n v="20"/>
    <n v="1320"/>
  </r>
  <r>
    <x v="0"/>
    <x v="1"/>
    <x v="1"/>
    <s v="Petroleum Products Distributors"/>
    <x v="0"/>
    <x v="25"/>
    <x v="61"/>
    <s v="Yellow"/>
    <x v="692"/>
    <d v="2003-12-01T00:00:00"/>
    <n v="742.35"/>
    <n v="445.41"/>
    <n v="2"/>
    <n v="890.82"/>
  </r>
  <r>
    <x v="0"/>
    <x v="1"/>
    <x v="1"/>
    <s v="Petroleum Products Distributors"/>
    <x v="0"/>
    <x v="25"/>
    <x v="61"/>
    <s v="Blue"/>
    <x v="715"/>
    <d v="2003-12-01T00:00:00"/>
    <n v="742.35"/>
    <n v="445.41"/>
    <n v="3"/>
    <n v="1336.23"/>
  </r>
  <r>
    <x v="0"/>
    <x v="1"/>
    <x v="1"/>
    <s v="Petroleum Products Distributors"/>
    <x v="1"/>
    <x v="4"/>
    <x v="5"/>
    <s v="Multi"/>
    <x v="710"/>
    <d v="2003-12-01T00:00:00"/>
    <n v="49.99"/>
    <n v="29.994"/>
    <n v="4"/>
    <n v="119.976"/>
  </r>
  <r>
    <x v="0"/>
    <x v="1"/>
    <x v="1"/>
    <s v="Petroleum Products Distributors"/>
    <x v="1"/>
    <x v="10"/>
    <x v="29"/>
    <s v="Black"/>
    <x v="708"/>
    <d v="2003-12-01T00:00:00"/>
    <n v="24.49"/>
    <n v="14.694000000000001"/>
    <n v="6"/>
    <n v="88.164000000000001"/>
  </r>
  <r>
    <x v="0"/>
    <x v="1"/>
    <x v="1"/>
    <s v="Petroleum Products Distributors"/>
    <x v="2"/>
    <x v="27"/>
    <x v="66"/>
    <s v="Yellow"/>
    <x v="724"/>
    <d v="2003-12-01T00:00:00"/>
    <n v="1003.91"/>
    <n v="602.346"/>
    <n v="1"/>
    <n v="602.346"/>
  </r>
  <r>
    <x v="0"/>
    <x v="1"/>
    <x v="1"/>
    <s v="Petroleum Products Distributors"/>
    <x v="2"/>
    <x v="27"/>
    <x v="80"/>
    <s v="Yellow"/>
    <x v="721"/>
    <d v="2003-12-01T00:00:00"/>
    <n v="333.42"/>
    <n v="200.05199999999999"/>
    <n v="1"/>
    <n v="200.05199999999999"/>
  </r>
  <r>
    <x v="0"/>
    <x v="1"/>
    <x v="1"/>
    <s v="Petroleum Products Distributors"/>
    <x v="3"/>
    <x v="21"/>
    <x v="55"/>
    <s v="Silver"/>
    <x v="726"/>
    <d v="2003-12-01T00:00:00"/>
    <n v="54.99"/>
    <n v="32.994"/>
    <n v="4"/>
    <n v="131.976"/>
  </r>
  <r>
    <x v="0"/>
    <x v="1"/>
    <x v="1"/>
    <s v="Petroleum Products Distributors"/>
    <x v="0"/>
    <x v="25"/>
    <x v="61"/>
    <s v="Yellow"/>
    <x v="705"/>
    <d v="2003-12-01T00:00:00"/>
    <n v="742.35"/>
    <n v="445.41"/>
    <n v="6"/>
    <n v="2672.46"/>
  </r>
  <r>
    <x v="0"/>
    <x v="1"/>
    <x v="1"/>
    <s v="Petroleum Products Distributors"/>
    <x v="2"/>
    <x v="20"/>
    <x v="69"/>
    <m/>
    <x v="715"/>
    <d v="2003-12-01T00:00:00"/>
    <n v="52.64"/>
    <n v="31.584"/>
    <n v="1"/>
    <n v="31.584"/>
  </r>
  <r>
    <x v="0"/>
    <x v="1"/>
    <x v="1"/>
    <s v="Petroleum Products Distributors"/>
    <x v="3"/>
    <x v="22"/>
    <x v="57"/>
    <m/>
    <x v="718"/>
    <d v="2003-12-01T00:00:00"/>
    <n v="4.99"/>
    <n v="2.9940000000000002"/>
    <n v="6"/>
    <n v="17.964000000000002"/>
  </r>
  <r>
    <x v="0"/>
    <x v="1"/>
    <x v="1"/>
    <s v="Petroleum Products Distributors"/>
    <x v="2"/>
    <x v="27"/>
    <x v="66"/>
    <s v="Blue"/>
    <x v="721"/>
    <d v="2003-12-01T00:00:00"/>
    <n v="1003.91"/>
    <n v="602.346"/>
    <n v="2"/>
    <n v="1204.692"/>
  </r>
  <r>
    <x v="0"/>
    <x v="1"/>
    <x v="1"/>
    <s v="Petroleum Products Distributors"/>
    <x v="3"/>
    <x v="7"/>
    <x v="10"/>
    <s v="Blue"/>
    <x v="707"/>
    <d v="2003-12-01T00:00:00"/>
    <n v="34.99"/>
    <n v="20.2942"/>
    <n v="12"/>
    <n v="243.53039999999999"/>
  </r>
  <r>
    <x v="0"/>
    <x v="1"/>
    <x v="1"/>
    <s v="Petroleum Products Distributors"/>
    <x v="1"/>
    <x v="23"/>
    <x v="59"/>
    <s v="Blue"/>
    <x v="722"/>
    <d v="2003-12-01T00:00:00"/>
    <n v="63.5"/>
    <n v="34.924999999999997"/>
    <n v="24"/>
    <n v="838.19999999999993"/>
  </r>
  <r>
    <x v="0"/>
    <x v="1"/>
    <x v="1"/>
    <s v="Petroleum Products Distributors"/>
    <x v="1"/>
    <x v="4"/>
    <x v="58"/>
    <s v="Yellow"/>
    <x v="700"/>
    <d v="2003-12-01T00:00:00"/>
    <n v="53.99"/>
    <n v="32.393999999999998"/>
    <n v="2"/>
    <n v="64.787999999999997"/>
  </r>
  <r>
    <x v="0"/>
    <x v="1"/>
    <x v="1"/>
    <s v="Petroleum Products Distributors"/>
    <x v="3"/>
    <x v="7"/>
    <x v="10"/>
    <s v="Black"/>
    <x v="713"/>
    <d v="2003-12-01T00:00:00"/>
    <n v="34.99"/>
    <n v="20.994"/>
    <n v="8"/>
    <n v="167.952"/>
  </r>
  <r>
    <x v="0"/>
    <x v="1"/>
    <x v="1"/>
    <s v="Petroleum Products Distributors"/>
    <x v="2"/>
    <x v="9"/>
    <x v="75"/>
    <m/>
    <x v="710"/>
    <d v="2003-12-01T00:00:00"/>
    <n v="91.57"/>
    <n v="54.942"/>
    <n v="1"/>
    <n v="54.942"/>
  </r>
  <r>
    <x v="0"/>
    <x v="1"/>
    <x v="1"/>
    <s v="Petroleum Products Distributors"/>
    <x v="1"/>
    <x v="4"/>
    <x v="58"/>
    <s v="Yellow"/>
    <x v="705"/>
    <d v="2003-12-01T00:00:00"/>
    <n v="53.99"/>
    <n v="29.694500000000001"/>
    <n v="16"/>
    <n v="475.11200000000002"/>
  </r>
  <r>
    <x v="0"/>
    <x v="1"/>
    <x v="1"/>
    <s v="Petroleum Products Distributors"/>
    <x v="0"/>
    <x v="25"/>
    <x v="64"/>
    <s v="Blue"/>
    <x v="716"/>
    <d v="2003-12-01T00:00:00"/>
    <n v="1214.8499999999999"/>
    <n v="728.91"/>
    <n v="4"/>
    <n v="2915.64"/>
  </r>
  <r>
    <x v="0"/>
    <x v="1"/>
    <x v="1"/>
    <s v="Petroleum Products Distributors"/>
    <x v="2"/>
    <x v="27"/>
    <x v="66"/>
    <s v="Blue"/>
    <x v="715"/>
    <d v="2003-12-01T00:00:00"/>
    <n v="1003.91"/>
    <n v="602.346"/>
    <n v="4"/>
    <n v="2409.384"/>
  </r>
  <r>
    <x v="0"/>
    <x v="1"/>
    <x v="1"/>
    <s v="Petroleum Products Distributors"/>
    <x v="0"/>
    <x v="25"/>
    <x v="61"/>
    <s v="Yellow"/>
    <x v="723"/>
    <d v="2003-12-01T00:00:00"/>
    <n v="742.35"/>
    <n v="445.41"/>
    <n v="10"/>
    <n v="4454.1000000000004"/>
  </r>
  <r>
    <x v="0"/>
    <x v="1"/>
    <x v="1"/>
    <s v="Quick Parts and Service"/>
    <x v="0"/>
    <x v="25"/>
    <x v="61"/>
    <s v="Blue"/>
    <x v="723"/>
    <d v="2003-12-01T00:00:00"/>
    <n v="742.35"/>
    <n v="445.41"/>
    <n v="2"/>
    <n v="890.82"/>
  </r>
  <r>
    <x v="0"/>
    <x v="1"/>
    <x v="1"/>
    <s v="Quick Parts and Service"/>
    <x v="2"/>
    <x v="28"/>
    <x v="67"/>
    <s v="Black"/>
    <x v="720"/>
    <d v="2003-12-01T00:00:00"/>
    <n v="404.99"/>
    <n v="242.994"/>
    <n v="2"/>
    <n v="485.988"/>
  </r>
  <r>
    <x v="0"/>
    <x v="1"/>
    <x v="1"/>
    <s v="Quick Parts and Service"/>
    <x v="0"/>
    <x v="25"/>
    <x v="62"/>
    <s v="Blue"/>
    <x v="717"/>
    <d v="2003-12-01T00:00:00"/>
    <n v="2384.0700000000002"/>
    <n v="1430.442"/>
    <n v="1"/>
    <n v="1430.442"/>
  </r>
  <r>
    <x v="0"/>
    <x v="1"/>
    <x v="1"/>
    <s v="Quick Parts and Service"/>
    <x v="0"/>
    <x v="25"/>
    <x v="62"/>
    <s v="Yellow"/>
    <x v="709"/>
    <d v="2003-12-01T00:00:00"/>
    <n v="2384.0700000000002"/>
    <n v="1430.442"/>
    <n v="1"/>
    <n v="1430.442"/>
  </r>
  <r>
    <x v="0"/>
    <x v="1"/>
    <x v="1"/>
    <s v="Quick Parts and Service"/>
    <x v="0"/>
    <x v="25"/>
    <x v="61"/>
    <s v="Yellow"/>
    <x v="725"/>
    <d v="2003-12-01T00:00:00"/>
    <n v="742.35"/>
    <n v="445.41"/>
    <n v="3"/>
    <n v="1336.23"/>
  </r>
  <r>
    <x v="0"/>
    <x v="1"/>
    <x v="1"/>
    <s v="Quick Parts and Service"/>
    <x v="0"/>
    <x v="25"/>
    <x v="61"/>
    <s v="Yellow"/>
    <x v="711"/>
    <d v="2003-12-01T00:00:00"/>
    <n v="742.35"/>
    <n v="445.41"/>
    <n v="1"/>
    <n v="445.41"/>
  </r>
  <r>
    <x v="0"/>
    <x v="1"/>
    <x v="1"/>
    <s v="Quick Parts and Service"/>
    <x v="0"/>
    <x v="25"/>
    <x v="64"/>
    <s v="Blue"/>
    <x v="715"/>
    <d v="2003-12-01T00:00:00"/>
    <n v="1214.8499999999999"/>
    <n v="728.91"/>
    <n v="2"/>
    <n v="1457.82"/>
  </r>
  <r>
    <x v="0"/>
    <x v="1"/>
    <x v="1"/>
    <s v="Quick Parts and Service"/>
    <x v="0"/>
    <x v="25"/>
    <x v="62"/>
    <s v="Yellow"/>
    <x v="707"/>
    <d v="2003-12-01T00:00:00"/>
    <n v="2384.0700000000002"/>
    <n v="1430.442"/>
    <n v="1"/>
    <n v="1430.442"/>
  </r>
  <r>
    <x v="0"/>
    <x v="1"/>
    <x v="1"/>
    <s v="Quick Parts and Service"/>
    <x v="0"/>
    <x v="25"/>
    <x v="62"/>
    <s v="Yellow"/>
    <x v="715"/>
    <d v="2003-12-01T00:00:00"/>
    <n v="2384.0700000000002"/>
    <n v="1430.442"/>
    <n v="2"/>
    <n v="2860.884"/>
  </r>
  <r>
    <x v="0"/>
    <x v="1"/>
    <x v="1"/>
    <s v="Quick Parts and Service"/>
    <x v="0"/>
    <x v="25"/>
    <x v="61"/>
    <s v="Blue"/>
    <x v="727"/>
    <d v="2003-12-01T00:00:00"/>
    <n v="742.35"/>
    <n v="445.41"/>
    <n v="1"/>
    <n v="445.41"/>
  </r>
  <r>
    <x v="0"/>
    <x v="1"/>
    <x v="1"/>
    <s v="Quick Parts and Service"/>
    <x v="0"/>
    <x v="25"/>
    <x v="61"/>
    <s v="Blue"/>
    <x v="703"/>
    <d v="2003-12-01T00:00:00"/>
    <n v="742.35"/>
    <n v="445.41"/>
    <n v="4"/>
    <n v="1781.64"/>
  </r>
  <r>
    <x v="0"/>
    <x v="1"/>
    <x v="1"/>
    <s v="Quick Parts and Service"/>
    <x v="0"/>
    <x v="25"/>
    <x v="64"/>
    <s v="Blue"/>
    <x v="722"/>
    <d v="2003-12-01T00:00:00"/>
    <n v="1214.8499999999999"/>
    <n v="728.91"/>
    <n v="1"/>
    <n v="728.91"/>
  </r>
  <r>
    <x v="0"/>
    <x v="1"/>
    <x v="1"/>
    <s v="Quick Parts and Service"/>
    <x v="0"/>
    <x v="25"/>
    <x v="62"/>
    <s v="Yellow"/>
    <x v="702"/>
    <d v="2003-12-01T00:00:00"/>
    <n v="2384.0700000000002"/>
    <n v="1430.442"/>
    <n v="1"/>
    <n v="1430.442"/>
  </r>
  <r>
    <x v="0"/>
    <x v="1"/>
    <x v="1"/>
    <s v="Quick Parts and Service"/>
    <x v="2"/>
    <x v="20"/>
    <x v="69"/>
    <m/>
    <x v="717"/>
    <d v="2003-12-01T00:00:00"/>
    <n v="52.64"/>
    <n v="31.584"/>
    <n v="4"/>
    <n v="126.336"/>
  </r>
  <r>
    <x v="0"/>
    <x v="1"/>
    <x v="1"/>
    <s v="Quick Parts and Service"/>
    <x v="2"/>
    <x v="26"/>
    <x v="65"/>
    <s v="Silver"/>
    <x v="706"/>
    <d v="2003-12-01T00:00:00"/>
    <n v="91.49"/>
    <n v="54.893999999999998"/>
    <n v="3"/>
    <n v="164.68199999999999"/>
  </r>
  <r>
    <x v="0"/>
    <x v="1"/>
    <x v="1"/>
    <s v="Quick Parts and Service"/>
    <x v="2"/>
    <x v="31"/>
    <x v="73"/>
    <m/>
    <x v="722"/>
    <d v="2003-12-01T00:00:00"/>
    <n v="121.49"/>
    <n v="72.894000000000005"/>
    <n v="2"/>
    <n v="145.78800000000001"/>
  </r>
  <r>
    <x v="0"/>
    <x v="1"/>
    <x v="1"/>
    <s v="Quick Parts and Service"/>
    <x v="0"/>
    <x v="25"/>
    <x v="61"/>
    <s v="Blue"/>
    <x v="716"/>
    <d v="2003-12-01T00:00:00"/>
    <n v="742.35"/>
    <n v="445.41"/>
    <n v="3"/>
    <n v="1336.23"/>
  </r>
  <r>
    <x v="0"/>
    <x v="1"/>
    <x v="1"/>
    <s v="Quick Parts and Service"/>
    <x v="2"/>
    <x v="29"/>
    <x v="70"/>
    <s v="Silver"/>
    <x v="729"/>
    <d v="2003-12-01T00:00:00"/>
    <n v="106.5"/>
    <n v="63.9"/>
    <n v="1"/>
    <n v="63.9"/>
  </r>
  <r>
    <x v="0"/>
    <x v="1"/>
    <x v="1"/>
    <s v="Quick Parts and Service"/>
    <x v="0"/>
    <x v="25"/>
    <x v="64"/>
    <s v="Blue"/>
    <x v="721"/>
    <d v="2003-12-01T00:00:00"/>
    <n v="1214.8499999999999"/>
    <n v="728.91"/>
    <n v="1"/>
    <n v="728.91"/>
  </r>
  <r>
    <x v="0"/>
    <x v="1"/>
    <x v="1"/>
    <s v="Quick Parts and Service"/>
    <x v="0"/>
    <x v="25"/>
    <x v="61"/>
    <s v="Yellow"/>
    <x v="715"/>
    <d v="2003-12-01T00:00:00"/>
    <n v="742.35"/>
    <n v="445.41"/>
    <n v="2"/>
    <n v="890.82"/>
  </r>
  <r>
    <x v="0"/>
    <x v="1"/>
    <x v="1"/>
    <s v="Quick Parts and Service"/>
    <x v="0"/>
    <x v="25"/>
    <x v="61"/>
    <s v="Yellow"/>
    <x v="705"/>
    <d v="2003-12-01T00:00:00"/>
    <n v="742.35"/>
    <n v="445.41"/>
    <n v="1"/>
    <n v="445.41"/>
  </r>
  <r>
    <x v="0"/>
    <x v="1"/>
    <x v="1"/>
    <s v="Quick Parts and Service"/>
    <x v="0"/>
    <x v="25"/>
    <x v="61"/>
    <s v="Yellow"/>
    <x v="727"/>
    <d v="2003-12-01T00:00:00"/>
    <n v="742.35"/>
    <n v="445.41"/>
    <n v="1"/>
    <n v="445.41"/>
  </r>
  <r>
    <x v="0"/>
    <x v="1"/>
    <x v="1"/>
    <s v="Quick Parts and Service"/>
    <x v="0"/>
    <x v="25"/>
    <x v="62"/>
    <s v="Blue"/>
    <x v="727"/>
    <d v="2003-12-01T00:00:00"/>
    <n v="2384.0700000000002"/>
    <n v="1430.442"/>
    <n v="2"/>
    <n v="2860.884"/>
  </r>
  <r>
    <x v="0"/>
    <x v="1"/>
    <x v="1"/>
    <s v="Quick Parts and Service"/>
    <x v="2"/>
    <x v="30"/>
    <x v="71"/>
    <s v="Silver"/>
    <x v="707"/>
    <d v="2003-12-01T00:00:00"/>
    <n v="20.239999999999998"/>
    <n v="12.144"/>
    <n v="1"/>
    <n v="12.144"/>
  </r>
  <r>
    <x v="0"/>
    <x v="1"/>
    <x v="1"/>
    <s v="Quick Parts and Service"/>
    <x v="0"/>
    <x v="25"/>
    <x v="62"/>
    <s v="Blue"/>
    <x v="692"/>
    <d v="2003-12-01T00:00:00"/>
    <n v="2384.0700000000002"/>
    <n v="1430.442"/>
    <n v="1"/>
    <n v="1430.442"/>
  </r>
  <r>
    <x v="1"/>
    <x v="4"/>
    <x v="8"/>
    <s v="Nearby Bike Mall"/>
    <x v="0"/>
    <x v="3"/>
    <x v="17"/>
    <s v="Yellow"/>
    <x v="714"/>
    <d v="2003-12-01T00:00:00"/>
    <n v="1120.49"/>
    <n v="672.29399999999998"/>
    <n v="1"/>
    <n v="672.29399999999998"/>
  </r>
  <r>
    <x v="1"/>
    <x v="4"/>
    <x v="8"/>
    <s v="Nearby Bike Mall"/>
    <x v="2"/>
    <x v="6"/>
    <x v="11"/>
    <s v="Red"/>
    <x v="718"/>
    <d v="2003-12-01T00:00:00"/>
    <n v="1431.5"/>
    <n v="858.9"/>
    <n v="3"/>
    <n v="2576.6999999999998"/>
  </r>
  <r>
    <x v="1"/>
    <x v="4"/>
    <x v="8"/>
    <s v="Nearby Bike Mall"/>
    <x v="0"/>
    <x v="3"/>
    <x v="12"/>
    <s v="Black"/>
    <x v="714"/>
    <d v="2003-12-01T00:00:00"/>
    <n v="2443.35"/>
    <n v="1466.01"/>
    <n v="1"/>
    <n v="1466.01"/>
  </r>
  <r>
    <x v="1"/>
    <x v="4"/>
    <x v="8"/>
    <s v="Nearby Bike Mall"/>
    <x v="1"/>
    <x v="1"/>
    <x v="48"/>
    <s v="White"/>
    <x v="726"/>
    <d v="2003-12-01T00:00:00"/>
    <n v="8.99"/>
    <n v="5.3940000000000001"/>
    <n v="2"/>
    <n v="10.788"/>
  </r>
  <r>
    <x v="1"/>
    <x v="4"/>
    <x v="8"/>
    <s v="Nearby Bike Mall"/>
    <x v="2"/>
    <x v="6"/>
    <x v="8"/>
    <s v="Black"/>
    <x v="692"/>
    <d v="2003-12-01T00:00:00"/>
    <n v="337.22"/>
    <n v="202.33199999999999"/>
    <n v="2"/>
    <n v="404.66399999999999"/>
  </r>
  <r>
    <x v="1"/>
    <x v="4"/>
    <x v="8"/>
    <s v="Nearby Bike Mall"/>
    <x v="2"/>
    <x v="6"/>
    <x v="15"/>
    <s v="Yellow"/>
    <x v="718"/>
    <d v="2003-12-01T00:00:00"/>
    <n v="594.83000000000004"/>
    <n v="356.89800000000002"/>
    <n v="2"/>
    <n v="713.79600000000005"/>
  </r>
  <r>
    <x v="1"/>
    <x v="4"/>
    <x v="8"/>
    <s v="Nearby Bike Mall"/>
    <x v="0"/>
    <x v="3"/>
    <x v="50"/>
    <s v="Yellow"/>
    <x v="723"/>
    <d v="2003-12-01T00:00:00"/>
    <n v="1700.99"/>
    <n v="1020.5940000000001"/>
    <n v="1"/>
    <n v="1020.5940000000001"/>
  </r>
  <r>
    <x v="1"/>
    <x v="4"/>
    <x v="8"/>
    <s v="Nearby Bike Mall"/>
    <x v="0"/>
    <x v="3"/>
    <x v="50"/>
    <s v="Yellow"/>
    <x v="711"/>
    <d v="2003-12-01T00:00:00"/>
    <n v="1700.99"/>
    <n v="1020.5940000000001"/>
    <n v="3"/>
    <n v="3061.7820000000002"/>
  </r>
  <r>
    <x v="1"/>
    <x v="4"/>
    <x v="8"/>
    <s v="Nearby Bike Mall"/>
    <x v="2"/>
    <x v="6"/>
    <x v="11"/>
    <s v="Black"/>
    <x v="725"/>
    <d v="2003-12-01T00:00:00"/>
    <n v="1431.5"/>
    <n v="858.9"/>
    <n v="2"/>
    <n v="1717.8"/>
  </r>
  <r>
    <x v="1"/>
    <x v="4"/>
    <x v="8"/>
    <s v="Nearby Bike Mall"/>
    <x v="2"/>
    <x v="6"/>
    <x v="11"/>
    <s v="Red"/>
    <x v="711"/>
    <d v="2003-12-01T00:00:00"/>
    <n v="1431.5"/>
    <n v="858.9"/>
    <n v="1"/>
    <n v="858.9"/>
  </r>
  <r>
    <x v="1"/>
    <x v="4"/>
    <x v="8"/>
    <s v="Nearby Bike Mall"/>
    <x v="2"/>
    <x v="9"/>
    <x v="16"/>
    <m/>
    <x v="719"/>
    <d v="2003-12-01T00:00:00"/>
    <n v="120.27"/>
    <n v="72.162000000000006"/>
    <n v="2"/>
    <n v="144.32400000000001"/>
  </r>
  <r>
    <x v="2"/>
    <x v="5"/>
    <x v="9"/>
    <s v="Nearest Bike Store"/>
    <x v="2"/>
    <x v="27"/>
    <x v="66"/>
    <s v="Blue"/>
    <x v="712"/>
    <d v="2003-12-01T00:00:00"/>
    <n v="1003.91"/>
    <n v="602.346"/>
    <n v="2"/>
    <n v="1204.692"/>
  </r>
  <r>
    <x v="2"/>
    <x v="5"/>
    <x v="9"/>
    <s v="Nearest Bike Store"/>
    <x v="2"/>
    <x v="27"/>
    <x v="66"/>
    <s v="Yellow"/>
    <x v="727"/>
    <d v="2003-12-01T00:00:00"/>
    <n v="1003.91"/>
    <n v="602.346"/>
    <n v="1"/>
    <n v="602.346"/>
  </r>
  <r>
    <x v="0"/>
    <x v="0"/>
    <x v="4"/>
    <s v="Grand Bicycle Stores"/>
    <x v="2"/>
    <x v="2"/>
    <x v="38"/>
    <s v="Silver"/>
    <x v="720"/>
    <d v="2003-12-01T00:00:00"/>
    <n v="364.09"/>
    <n v="218.45400000000001"/>
    <n v="1"/>
    <n v="218.45400000000001"/>
  </r>
  <r>
    <x v="0"/>
    <x v="0"/>
    <x v="2"/>
    <s v="Fashionable Bikes and Accessories"/>
    <x v="2"/>
    <x v="30"/>
    <x v="71"/>
    <s v="Silver"/>
    <x v="718"/>
    <d v="2003-12-01T00:00:00"/>
    <n v="20.239999999999998"/>
    <n v="12.144"/>
    <n v="6"/>
    <n v="72.864000000000004"/>
  </r>
  <r>
    <x v="0"/>
    <x v="0"/>
    <x v="2"/>
    <s v="Fashionable Bikes and Accessories"/>
    <x v="2"/>
    <x v="2"/>
    <x v="84"/>
    <s v="Black"/>
    <x v="710"/>
    <d v="2003-12-01T00:00:00"/>
    <n v="249.79"/>
    <n v="149.874"/>
    <n v="2"/>
    <n v="299.74799999999999"/>
  </r>
  <r>
    <x v="0"/>
    <x v="0"/>
    <x v="2"/>
    <s v="Fashionable Bikes and Accessories"/>
    <x v="2"/>
    <x v="2"/>
    <x v="38"/>
    <s v="Silver"/>
    <x v="701"/>
    <d v="2003-12-01T00:00:00"/>
    <n v="364.09"/>
    <n v="218.45400000000001"/>
    <n v="3"/>
    <n v="655.36200000000008"/>
  </r>
  <r>
    <x v="0"/>
    <x v="0"/>
    <x v="2"/>
    <s v="Fashionable Bikes and Accessories"/>
    <x v="0"/>
    <x v="0"/>
    <x v="19"/>
    <s v="Black"/>
    <x v="704"/>
    <d v="2003-12-01T00:00:00"/>
    <n v="2294.9899999999998"/>
    <n v="1376.9939999999999"/>
    <n v="4"/>
    <n v="5507.9759999999997"/>
  </r>
  <r>
    <x v="0"/>
    <x v="0"/>
    <x v="2"/>
    <s v="Fashionable Bikes and Accessories"/>
    <x v="2"/>
    <x v="9"/>
    <x v="37"/>
    <m/>
    <x v="718"/>
    <d v="2003-12-01T00:00:00"/>
    <n v="44.54"/>
    <n v="26.724"/>
    <n v="4"/>
    <n v="106.896"/>
  </r>
  <r>
    <x v="0"/>
    <x v="0"/>
    <x v="2"/>
    <s v="Fashionable Bikes and Accessories"/>
    <x v="2"/>
    <x v="28"/>
    <x v="67"/>
    <s v="Black"/>
    <x v="714"/>
    <d v="2003-12-01T00:00:00"/>
    <n v="404.99"/>
    <n v="242.994"/>
    <n v="2"/>
    <n v="485.988"/>
  </r>
  <r>
    <x v="0"/>
    <x v="0"/>
    <x v="2"/>
    <s v="Fashionable Bikes and Accessories"/>
    <x v="2"/>
    <x v="18"/>
    <x v="86"/>
    <s v="Silver/Black"/>
    <x v="707"/>
    <d v="2003-12-01T00:00:00"/>
    <n v="80.989999999999995"/>
    <n v="48.594000000000001"/>
    <n v="4"/>
    <n v="194.376"/>
  </r>
  <r>
    <x v="0"/>
    <x v="0"/>
    <x v="2"/>
    <s v="Fashionable Bikes and Accessories"/>
    <x v="2"/>
    <x v="2"/>
    <x v="2"/>
    <s v="Black"/>
    <x v="719"/>
    <d v="2003-12-01T00:00:00"/>
    <n v="1349.6"/>
    <n v="809.76"/>
    <n v="3"/>
    <n v="2429.2799999999997"/>
  </r>
  <r>
    <x v="0"/>
    <x v="0"/>
    <x v="2"/>
    <s v="Fashionable Bikes and Accessories"/>
    <x v="2"/>
    <x v="2"/>
    <x v="84"/>
    <s v="Silver"/>
    <x v="707"/>
    <d v="2003-12-01T00:00:00"/>
    <n v="264.05"/>
    <n v="158.43"/>
    <n v="3"/>
    <n v="475.29"/>
  </r>
  <r>
    <x v="0"/>
    <x v="0"/>
    <x v="2"/>
    <s v="Fashionable Bikes and Accessories"/>
    <x v="1"/>
    <x v="14"/>
    <x v="56"/>
    <s v="Black"/>
    <x v="726"/>
    <d v="2003-12-01T00:00:00"/>
    <n v="69.989999999999995"/>
    <n v="41.994"/>
    <n v="7"/>
    <n v="293.95799999999997"/>
  </r>
  <r>
    <x v="0"/>
    <x v="0"/>
    <x v="2"/>
    <s v="Fashionable Bikes and Accessories"/>
    <x v="2"/>
    <x v="9"/>
    <x v="22"/>
    <m/>
    <x v="715"/>
    <d v="2003-12-01T00:00:00"/>
    <n v="61.92"/>
    <n v="37.152000000000001"/>
    <n v="3"/>
    <n v="111.456"/>
  </r>
  <r>
    <x v="0"/>
    <x v="0"/>
    <x v="2"/>
    <s v="Fashionable Bikes and Accessories"/>
    <x v="2"/>
    <x v="29"/>
    <x v="70"/>
    <s v="Silver"/>
    <x v="704"/>
    <d v="2003-12-01T00:00:00"/>
    <n v="106.5"/>
    <n v="63.9"/>
    <n v="4"/>
    <n v="255.6"/>
  </r>
  <r>
    <x v="0"/>
    <x v="0"/>
    <x v="2"/>
    <s v="Fashionable Bikes and Accessories"/>
    <x v="2"/>
    <x v="31"/>
    <x v="73"/>
    <m/>
    <x v="700"/>
    <d v="2003-12-01T00:00:00"/>
    <n v="121.49"/>
    <n v="72.894000000000005"/>
    <n v="1"/>
    <n v="72.894000000000005"/>
  </r>
  <r>
    <x v="0"/>
    <x v="0"/>
    <x v="2"/>
    <s v="Fashionable Bikes and Accessories"/>
    <x v="1"/>
    <x v="14"/>
    <x v="56"/>
    <s v="Black"/>
    <x v="722"/>
    <d v="2003-12-01T00:00:00"/>
    <n v="69.989999999999995"/>
    <n v="41.994"/>
    <n v="1"/>
    <n v="41.994"/>
  </r>
  <r>
    <x v="0"/>
    <x v="0"/>
    <x v="2"/>
    <s v="Fashionable Bikes and Accessories"/>
    <x v="2"/>
    <x v="2"/>
    <x v="84"/>
    <s v="Black"/>
    <x v="704"/>
    <d v="2003-12-01T00:00:00"/>
    <n v="249.79"/>
    <n v="149.874"/>
    <n v="3"/>
    <n v="449.62199999999996"/>
  </r>
  <r>
    <x v="0"/>
    <x v="0"/>
    <x v="2"/>
    <s v="Fashionable Bikes and Accessories"/>
    <x v="2"/>
    <x v="20"/>
    <x v="88"/>
    <m/>
    <x v="718"/>
    <d v="2003-12-01T00:00:00"/>
    <n v="39.14"/>
    <n v="23.484000000000002"/>
    <n v="6"/>
    <n v="140.904"/>
  </r>
  <r>
    <x v="0"/>
    <x v="0"/>
    <x v="2"/>
    <s v="Fashionable Bikes and Accessories"/>
    <x v="2"/>
    <x v="2"/>
    <x v="2"/>
    <s v="Silver"/>
    <x v="707"/>
    <d v="2003-12-01T00:00:00"/>
    <n v="1364.5"/>
    <n v="818.7"/>
    <n v="1"/>
    <n v="818.7"/>
  </r>
  <r>
    <x v="0"/>
    <x v="0"/>
    <x v="2"/>
    <s v="Fashionable Bikes and Accessories"/>
    <x v="2"/>
    <x v="2"/>
    <x v="2"/>
    <s v="Silver"/>
    <x v="714"/>
    <d v="2003-12-01T00:00:00"/>
    <n v="1364.5"/>
    <n v="818.7"/>
    <n v="2"/>
    <n v="1637.4"/>
  </r>
  <r>
    <x v="0"/>
    <x v="0"/>
    <x v="2"/>
    <s v="Fashionable Bikes and Accessories"/>
    <x v="2"/>
    <x v="2"/>
    <x v="84"/>
    <s v="Black"/>
    <x v="720"/>
    <d v="2003-12-01T00:00:00"/>
    <n v="249.79"/>
    <n v="149.874"/>
    <n v="1"/>
    <n v="149.874"/>
  </r>
  <r>
    <x v="0"/>
    <x v="0"/>
    <x v="2"/>
    <s v="Fashionable Bikes and Accessories"/>
    <x v="2"/>
    <x v="2"/>
    <x v="84"/>
    <s v="Silver"/>
    <x v="725"/>
    <d v="2003-12-01T00:00:00"/>
    <n v="264.05"/>
    <n v="158.43"/>
    <n v="1"/>
    <n v="158.43"/>
  </r>
  <r>
    <x v="0"/>
    <x v="0"/>
    <x v="2"/>
    <s v="Fashionable Bikes and Accessories"/>
    <x v="2"/>
    <x v="2"/>
    <x v="84"/>
    <s v="Silver"/>
    <x v="715"/>
    <d v="2003-12-01T00:00:00"/>
    <n v="264.05"/>
    <n v="158.43"/>
    <n v="1"/>
    <n v="158.43"/>
  </r>
  <r>
    <x v="0"/>
    <x v="0"/>
    <x v="2"/>
    <s v="Fashionable Bikes and Accessories"/>
    <x v="2"/>
    <x v="20"/>
    <x v="83"/>
    <m/>
    <x v="723"/>
    <d v="2003-12-01T00:00:00"/>
    <n v="52.64"/>
    <n v="31.584"/>
    <n v="2"/>
    <n v="63.167999999999999"/>
  </r>
  <r>
    <x v="0"/>
    <x v="0"/>
    <x v="2"/>
    <s v="Fashionable Bikes and Accessories"/>
    <x v="2"/>
    <x v="2"/>
    <x v="38"/>
    <s v="Silver"/>
    <x v="711"/>
    <d v="2003-12-01T00:00:00"/>
    <n v="364.09"/>
    <n v="218.45400000000001"/>
    <n v="3"/>
    <n v="655.36200000000008"/>
  </r>
  <r>
    <x v="0"/>
    <x v="0"/>
    <x v="2"/>
    <s v="Fashionable Bikes and Accessories"/>
    <x v="2"/>
    <x v="26"/>
    <x v="65"/>
    <s v="Silver"/>
    <x v="705"/>
    <d v="2003-12-01T00:00:00"/>
    <n v="91.49"/>
    <n v="54.893999999999998"/>
    <n v="2"/>
    <n v="109.788"/>
  </r>
  <r>
    <x v="0"/>
    <x v="0"/>
    <x v="4"/>
    <s v="Engineered Bike Systems"/>
    <x v="0"/>
    <x v="25"/>
    <x v="61"/>
    <s v="Yellow"/>
    <x v="725"/>
    <d v="2003-12-01T00:00:00"/>
    <n v="742.35"/>
    <n v="445.41"/>
    <n v="1"/>
    <n v="445.41"/>
  </r>
  <r>
    <x v="0"/>
    <x v="0"/>
    <x v="4"/>
    <s v="Engineered Bike Systems"/>
    <x v="0"/>
    <x v="25"/>
    <x v="64"/>
    <s v="Blue"/>
    <x v="703"/>
    <d v="2003-12-01T00:00:00"/>
    <n v="1214.8499999999999"/>
    <n v="728.91"/>
    <n v="1"/>
    <n v="728.91"/>
  </r>
  <r>
    <x v="0"/>
    <x v="0"/>
    <x v="4"/>
    <s v="Engineered Bike Systems"/>
    <x v="0"/>
    <x v="25"/>
    <x v="62"/>
    <s v="Yellow"/>
    <x v="708"/>
    <d v="2003-12-01T00:00:00"/>
    <n v="2384.0700000000002"/>
    <n v="1430.442"/>
    <n v="1"/>
    <n v="1430.442"/>
  </r>
  <r>
    <x v="0"/>
    <x v="0"/>
    <x v="4"/>
    <s v="Engineered Bike Systems"/>
    <x v="3"/>
    <x v="22"/>
    <x v="57"/>
    <m/>
    <x v="704"/>
    <d v="2003-12-01T00:00:00"/>
    <n v="4.99"/>
    <n v="2.9940000000000002"/>
    <n v="4"/>
    <n v="11.976000000000001"/>
  </r>
  <r>
    <x v="0"/>
    <x v="0"/>
    <x v="4"/>
    <s v="Engineered Bike Systems"/>
    <x v="0"/>
    <x v="25"/>
    <x v="61"/>
    <s v="Blue"/>
    <x v="724"/>
    <d v="2003-12-01T00:00:00"/>
    <n v="742.35"/>
    <n v="445.41"/>
    <n v="1"/>
    <n v="445.41"/>
  </r>
  <r>
    <x v="0"/>
    <x v="0"/>
    <x v="4"/>
    <s v="Engineered Bike Systems"/>
    <x v="0"/>
    <x v="25"/>
    <x v="62"/>
    <s v="Yellow"/>
    <x v="713"/>
    <d v="2003-12-01T00:00:00"/>
    <n v="2384.0700000000002"/>
    <n v="1430.442"/>
    <n v="1"/>
    <n v="1430.442"/>
  </r>
  <r>
    <x v="0"/>
    <x v="0"/>
    <x v="4"/>
    <s v="Engineered Bike Systems"/>
    <x v="1"/>
    <x v="4"/>
    <x v="58"/>
    <s v="Yellow"/>
    <x v="709"/>
    <d v="2003-12-01T00:00:00"/>
    <n v="53.99"/>
    <n v="32.393999999999998"/>
    <n v="2"/>
    <n v="64.787999999999997"/>
  </r>
  <r>
    <x v="0"/>
    <x v="0"/>
    <x v="0"/>
    <s v="Blue-Ribbon Bike Company"/>
    <x v="1"/>
    <x v="10"/>
    <x v="29"/>
    <s v="Black"/>
    <x v="708"/>
    <d v="2003-12-01T00:00:00"/>
    <n v="24.49"/>
    <n v="14.694000000000001"/>
    <n v="5"/>
    <n v="73.47"/>
  </r>
  <r>
    <x v="0"/>
    <x v="0"/>
    <x v="0"/>
    <s v="Blue-Ribbon Bike Company"/>
    <x v="2"/>
    <x v="27"/>
    <x v="66"/>
    <s v="Blue"/>
    <x v="718"/>
    <d v="2003-12-01T00:00:00"/>
    <n v="1003.91"/>
    <n v="602.346"/>
    <n v="3"/>
    <n v="1807.038"/>
  </r>
  <r>
    <x v="0"/>
    <x v="0"/>
    <x v="0"/>
    <s v="Blue-Ribbon Bike Company"/>
    <x v="0"/>
    <x v="25"/>
    <x v="61"/>
    <s v="Yellow"/>
    <x v="724"/>
    <d v="2003-12-01T00:00:00"/>
    <n v="742.35"/>
    <n v="445.41"/>
    <n v="1"/>
    <n v="445.41"/>
  </r>
  <r>
    <x v="0"/>
    <x v="0"/>
    <x v="0"/>
    <s v="Blue-Ribbon Bike Company"/>
    <x v="0"/>
    <x v="25"/>
    <x v="62"/>
    <s v="Yellow"/>
    <x v="716"/>
    <d v="2003-12-01T00:00:00"/>
    <n v="2384.0700000000002"/>
    <n v="1430.442"/>
    <n v="2"/>
    <n v="2860.884"/>
  </r>
  <r>
    <x v="0"/>
    <x v="0"/>
    <x v="0"/>
    <s v="Blue-Ribbon Bike Company"/>
    <x v="2"/>
    <x v="26"/>
    <x v="65"/>
    <s v="Silver"/>
    <x v="706"/>
    <d v="2003-12-01T00:00:00"/>
    <n v="91.49"/>
    <n v="54.893999999999998"/>
    <n v="1"/>
    <n v="54.893999999999998"/>
  </r>
  <r>
    <x v="0"/>
    <x v="0"/>
    <x v="0"/>
    <s v="Blue-Ribbon Bike Company"/>
    <x v="0"/>
    <x v="25"/>
    <x v="61"/>
    <s v="Yellow"/>
    <x v="714"/>
    <d v="2003-12-01T00:00:00"/>
    <n v="742.35"/>
    <n v="445.41"/>
    <n v="1"/>
    <n v="445.41"/>
  </r>
  <r>
    <x v="0"/>
    <x v="0"/>
    <x v="0"/>
    <s v="Blue-Ribbon Bike Company"/>
    <x v="2"/>
    <x v="26"/>
    <x v="63"/>
    <s v="Silver"/>
    <x v="727"/>
    <d v="2003-12-01T00:00:00"/>
    <n v="121.46"/>
    <n v="72.876000000000005"/>
    <n v="4"/>
    <n v="291.50400000000002"/>
  </r>
  <r>
    <x v="0"/>
    <x v="0"/>
    <x v="0"/>
    <s v="Blue-Ribbon Bike Company"/>
    <x v="2"/>
    <x v="31"/>
    <x v="78"/>
    <m/>
    <x v="700"/>
    <d v="2003-12-01T00:00:00"/>
    <n v="53.99"/>
    <n v="32.393999999999998"/>
    <n v="3"/>
    <n v="97.181999999999988"/>
  </r>
  <r>
    <x v="0"/>
    <x v="0"/>
    <x v="0"/>
    <s v="Blue-Ribbon Bike Company"/>
    <x v="0"/>
    <x v="25"/>
    <x v="62"/>
    <s v="Yellow"/>
    <x v="726"/>
    <d v="2003-12-01T00:00:00"/>
    <n v="2384.0700000000002"/>
    <n v="1430.442"/>
    <n v="1"/>
    <n v="1430.442"/>
  </r>
  <r>
    <x v="0"/>
    <x v="0"/>
    <x v="0"/>
    <s v="Blue-Ribbon Bike Company"/>
    <x v="0"/>
    <x v="25"/>
    <x v="64"/>
    <s v="Blue"/>
    <x v="692"/>
    <d v="2003-12-01T00:00:00"/>
    <n v="1214.8499999999999"/>
    <n v="728.91"/>
    <n v="1"/>
    <n v="728.91"/>
  </r>
  <r>
    <x v="0"/>
    <x v="0"/>
    <x v="0"/>
    <s v="Blue-Ribbon Bike Company"/>
    <x v="2"/>
    <x v="28"/>
    <x v="67"/>
    <s v="Black"/>
    <x v="708"/>
    <d v="2003-12-01T00:00:00"/>
    <n v="404.99"/>
    <n v="242.994"/>
    <n v="1"/>
    <n v="242.994"/>
  </r>
  <r>
    <x v="0"/>
    <x v="0"/>
    <x v="0"/>
    <s v="Blue-Ribbon Bike Company"/>
    <x v="0"/>
    <x v="25"/>
    <x v="61"/>
    <s v="Blue"/>
    <x v="713"/>
    <d v="2003-12-01T00:00:00"/>
    <n v="742.35"/>
    <n v="445.41"/>
    <n v="1"/>
    <n v="445.41"/>
  </r>
  <r>
    <x v="0"/>
    <x v="0"/>
    <x v="0"/>
    <s v="Blue-Ribbon Bike Company"/>
    <x v="3"/>
    <x v="22"/>
    <x v="57"/>
    <m/>
    <x v="715"/>
    <d v="2003-12-01T00:00:00"/>
    <n v="4.99"/>
    <n v="2.9940000000000002"/>
    <n v="1"/>
    <n v="2.9940000000000002"/>
  </r>
  <r>
    <x v="0"/>
    <x v="0"/>
    <x v="0"/>
    <s v="Blue-Ribbon Bike Company"/>
    <x v="0"/>
    <x v="25"/>
    <x v="61"/>
    <s v="Blue"/>
    <x v="714"/>
    <d v="2003-12-01T00:00:00"/>
    <n v="742.35"/>
    <n v="445.41"/>
    <n v="1"/>
    <n v="445.41"/>
  </r>
  <r>
    <x v="0"/>
    <x v="0"/>
    <x v="0"/>
    <s v="Blue-Ribbon Bike Company"/>
    <x v="2"/>
    <x v="20"/>
    <x v="69"/>
    <m/>
    <x v="723"/>
    <d v="2003-12-01T00:00:00"/>
    <n v="52.64"/>
    <n v="31.584"/>
    <n v="1"/>
    <n v="31.584"/>
  </r>
  <r>
    <x v="0"/>
    <x v="0"/>
    <x v="0"/>
    <s v="Blue-Ribbon Bike Company"/>
    <x v="0"/>
    <x v="25"/>
    <x v="62"/>
    <s v="Blue"/>
    <x v="725"/>
    <d v="2003-12-01T00:00:00"/>
    <n v="2384.0700000000002"/>
    <n v="1430.442"/>
    <n v="1"/>
    <n v="1430.442"/>
  </r>
  <r>
    <x v="0"/>
    <x v="0"/>
    <x v="0"/>
    <s v="Blue-Ribbon Bike Company"/>
    <x v="0"/>
    <x v="25"/>
    <x v="62"/>
    <s v="Yellow"/>
    <x v="726"/>
    <d v="2003-12-01T00:00:00"/>
    <n v="2384.0700000000002"/>
    <n v="1430.442"/>
    <n v="1"/>
    <n v="1430.442"/>
  </r>
  <r>
    <x v="0"/>
    <x v="0"/>
    <x v="0"/>
    <s v="Blue-Ribbon Bike Company"/>
    <x v="0"/>
    <x v="25"/>
    <x v="61"/>
    <s v="Blue"/>
    <x v="704"/>
    <d v="2003-12-01T00:00:00"/>
    <n v="742.35"/>
    <n v="445.41"/>
    <n v="3"/>
    <n v="1336.23"/>
  </r>
  <r>
    <x v="0"/>
    <x v="0"/>
    <x v="0"/>
    <s v="Blue-Ribbon Bike Company"/>
    <x v="0"/>
    <x v="25"/>
    <x v="62"/>
    <s v="Yellow"/>
    <x v="729"/>
    <d v="2003-12-01T00:00:00"/>
    <n v="2384.0700000000002"/>
    <n v="1430.442"/>
    <n v="1"/>
    <n v="1430.442"/>
  </r>
  <r>
    <x v="0"/>
    <x v="0"/>
    <x v="0"/>
    <s v="Blue-Ribbon Bike Company"/>
    <x v="2"/>
    <x v="31"/>
    <x v="73"/>
    <m/>
    <x v="716"/>
    <d v="2003-12-01T00:00:00"/>
    <n v="121.49"/>
    <n v="72.894000000000005"/>
    <n v="4"/>
    <n v="291.57600000000002"/>
  </r>
  <r>
    <x v="0"/>
    <x v="0"/>
    <x v="0"/>
    <s v="Blue-Ribbon Bike Company"/>
    <x v="2"/>
    <x v="27"/>
    <x v="66"/>
    <s v="Yellow"/>
    <x v="716"/>
    <d v="2003-12-01T00:00:00"/>
    <n v="1003.91"/>
    <n v="602.346"/>
    <n v="2"/>
    <n v="1204.692"/>
  </r>
  <r>
    <x v="0"/>
    <x v="0"/>
    <x v="0"/>
    <s v="Blue-Ribbon Bike Company"/>
    <x v="2"/>
    <x v="29"/>
    <x v="74"/>
    <s v="Silver"/>
    <x v="716"/>
    <d v="2003-12-01T00:00:00"/>
    <n v="106.5"/>
    <n v="63.9"/>
    <n v="2"/>
    <n v="127.8"/>
  </r>
  <r>
    <x v="0"/>
    <x v="0"/>
    <x v="0"/>
    <s v="Blue-Ribbon Bike Company"/>
    <x v="0"/>
    <x v="25"/>
    <x v="61"/>
    <s v="Yellow"/>
    <x v="725"/>
    <d v="2003-12-01T00:00:00"/>
    <n v="742.35"/>
    <n v="445.41"/>
    <n v="1"/>
    <n v="445.41"/>
  </r>
  <r>
    <x v="0"/>
    <x v="0"/>
    <x v="0"/>
    <s v="Blue-Ribbon Bike Company"/>
    <x v="0"/>
    <x v="25"/>
    <x v="62"/>
    <s v="Blue"/>
    <x v="700"/>
    <d v="2003-12-01T00:00:00"/>
    <n v="2384.0700000000002"/>
    <n v="1430.442"/>
    <n v="1"/>
    <n v="1430.442"/>
  </r>
  <r>
    <x v="0"/>
    <x v="0"/>
    <x v="0"/>
    <s v="Blue-Ribbon Bike Company"/>
    <x v="0"/>
    <x v="25"/>
    <x v="61"/>
    <s v="Yellow"/>
    <x v="704"/>
    <d v="2003-12-01T00:00:00"/>
    <n v="742.35"/>
    <n v="445.41"/>
    <n v="1"/>
    <n v="445.41"/>
  </r>
  <r>
    <x v="0"/>
    <x v="0"/>
    <x v="0"/>
    <s v="Blue-Ribbon Bike Company"/>
    <x v="2"/>
    <x v="28"/>
    <x v="72"/>
    <s v="Black"/>
    <x v="722"/>
    <d v="2003-12-01T00:00:00"/>
    <n v="175.49"/>
    <n v="105.294"/>
    <n v="2"/>
    <n v="210.58799999999999"/>
  </r>
  <r>
    <x v="0"/>
    <x v="0"/>
    <x v="0"/>
    <s v="Blue-Ribbon Bike Company"/>
    <x v="0"/>
    <x v="25"/>
    <x v="64"/>
    <s v="Blue"/>
    <x v="700"/>
    <d v="2003-12-01T00:00:00"/>
    <n v="1214.8499999999999"/>
    <n v="728.91"/>
    <n v="1"/>
    <n v="728.91"/>
  </r>
  <r>
    <x v="0"/>
    <x v="0"/>
    <x v="0"/>
    <s v="Blue-Ribbon Bike Company"/>
    <x v="2"/>
    <x v="29"/>
    <x v="70"/>
    <s v="Silver"/>
    <x v="705"/>
    <d v="2003-12-01T00:00:00"/>
    <n v="106.5"/>
    <n v="63.9"/>
    <n v="3"/>
    <n v="191.7"/>
  </r>
  <r>
    <x v="0"/>
    <x v="0"/>
    <x v="0"/>
    <s v="Blue-Ribbon Bike Company"/>
    <x v="0"/>
    <x v="25"/>
    <x v="61"/>
    <s v="Blue"/>
    <x v="692"/>
    <d v="2003-12-01T00:00:00"/>
    <n v="742.35"/>
    <n v="445.41"/>
    <n v="3"/>
    <n v="1336.23"/>
  </r>
  <r>
    <x v="0"/>
    <x v="0"/>
    <x v="0"/>
    <s v="Blue-Ribbon Bike Company"/>
    <x v="0"/>
    <x v="25"/>
    <x v="64"/>
    <s v="Blue"/>
    <x v="715"/>
    <d v="2003-12-01T00:00:00"/>
    <n v="1214.8499999999999"/>
    <n v="728.91"/>
    <n v="2"/>
    <n v="1457.82"/>
  </r>
  <r>
    <x v="0"/>
    <x v="0"/>
    <x v="0"/>
    <s v="Blue-Ribbon Bike Company"/>
    <x v="0"/>
    <x v="25"/>
    <x v="61"/>
    <s v="Yellow"/>
    <x v="702"/>
    <d v="2003-12-01T00:00:00"/>
    <n v="742.35"/>
    <n v="445.41"/>
    <n v="2"/>
    <n v="890.82"/>
  </r>
  <r>
    <x v="0"/>
    <x v="0"/>
    <x v="0"/>
    <s v="Blue-Ribbon Bike Company"/>
    <x v="0"/>
    <x v="25"/>
    <x v="62"/>
    <s v="Blue"/>
    <x v="708"/>
    <d v="2003-12-01T00:00:00"/>
    <n v="2384.0700000000002"/>
    <n v="1430.442"/>
    <n v="2"/>
    <n v="2860.884"/>
  </r>
  <r>
    <x v="2"/>
    <x v="5"/>
    <x v="9"/>
    <s v="Seaside Bike Works"/>
    <x v="0"/>
    <x v="25"/>
    <x v="64"/>
    <s v="Blue"/>
    <x v="707"/>
    <d v="2003-12-01T00:00:00"/>
    <n v="1214.8499999999999"/>
    <n v="728.91"/>
    <n v="1"/>
    <n v="728.91"/>
  </r>
  <r>
    <x v="2"/>
    <x v="5"/>
    <x v="9"/>
    <s v="Seaside Bike Works"/>
    <x v="2"/>
    <x v="9"/>
    <x v="75"/>
    <m/>
    <x v="718"/>
    <d v="2003-12-01T00:00:00"/>
    <n v="91.57"/>
    <n v="54.942"/>
    <n v="3"/>
    <n v="164.82599999999999"/>
  </r>
  <r>
    <x v="2"/>
    <x v="5"/>
    <x v="9"/>
    <s v="Seaside Bike Works"/>
    <x v="2"/>
    <x v="29"/>
    <x v="74"/>
    <s v="Silver"/>
    <x v="710"/>
    <d v="2003-12-01T00:00:00"/>
    <n v="106.5"/>
    <n v="63.9"/>
    <n v="2"/>
    <n v="127.8"/>
  </r>
  <r>
    <x v="0"/>
    <x v="0"/>
    <x v="5"/>
    <s v="Work and Play Association"/>
    <x v="1"/>
    <x v="1"/>
    <x v="48"/>
    <s v="White"/>
    <x v="719"/>
    <d v="2003-12-01T00:00:00"/>
    <n v="8.99"/>
    <n v="5.3940000000000001"/>
    <n v="6"/>
    <n v="32.364000000000004"/>
  </r>
  <r>
    <x v="0"/>
    <x v="0"/>
    <x v="5"/>
    <s v="Work and Play Association"/>
    <x v="1"/>
    <x v="1"/>
    <x v="48"/>
    <s v="White"/>
    <x v="706"/>
    <d v="2003-12-01T00:00:00"/>
    <n v="8.99"/>
    <n v="5.3940000000000001"/>
    <n v="6"/>
    <n v="32.364000000000004"/>
  </r>
  <r>
    <x v="0"/>
    <x v="0"/>
    <x v="5"/>
    <s v="Work and Play Association"/>
    <x v="2"/>
    <x v="6"/>
    <x v="8"/>
    <s v="Black"/>
    <x v="700"/>
    <d v="2003-12-01T00:00:00"/>
    <n v="337.22"/>
    <n v="202.33199999999999"/>
    <n v="1"/>
    <n v="202.33199999999999"/>
  </r>
  <r>
    <x v="0"/>
    <x v="0"/>
    <x v="5"/>
    <s v="Work and Play Association"/>
    <x v="0"/>
    <x v="3"/>
    <x v="17"/>
    <s v="Yellow"/>
    <x v="720"/>
    <d v="2003-12-01T00:00:00"/>
    <n v="1120.49"/>
    <n v="672.29399999999998"/>
    <n v="2"/>
    <n v="1344.588"/>
  </r>
  <r>
    <x v="0"/>
    <x v="0"/>
    <x v="5"/>
    <s v="Work and Play Association"/>
    <x v="0"/>
    <x v="3"/>
    <x v="12"/>
    <s v="Black"/>
    <x v="723"/>
    <d v="2003-12-01T00:00:00"/>
    <n v="2443.35"/>
    <n v="1466.01"/>
    <n v="4"/>
    <n v="5864.04"/>
  </r>
  <r>
    <x v="0"/>
    <x v="0"/>
    <x v="5"/>
    <s v="Work and Play Association"/>
    <x v="0"/>
    <x v="3"/>
    <x v="12"/>
    <s v="Black"/>
    <x v="709"/>
    <d v="2003-12-01T00:00:00"/>
    <n v="2443.35"/>
    <n v="1466.01"/>
    <n v="1"/>
    <n v="1466.01"/>
  </r>
  <r>
    <x v="0"/>
    <x v="0"/>
    <x v="5"/>
    <s v="Work and Play Association"/>
    <x v="1"/>
    <x v="10"/>
    <x v="29"/>
    <s v="Black"/>
    <x v="720"/>
    <d v="2003-12-01T00:00:00"/>
    <n v="24.49"/>
    <n v="14.694000000000001"/>
    <n v="1"/>
    <n v="14.694000000000001"/>
  </r>
  <r>
    <x v="0"/>
    <x v="0"/>
    <x v="5"/>
    <s v="Work and Play Association"/>
    <x v="0"/>
    <x v="3"/>
    <x v="17"/>
    <s v="Yellow"/>
    <x v="719"/>
    <d v="2003-12-01T00:00:00"/>
    <n v="1120.49"/>
    <n v="672.29399999999998"/>
    <n v="3"/>
    <n v="2016.8820000000001"/>
  </r>
  <r>
    <x v="0"/>
    <x v="0"/>
    <x v="5"/>
    <s v="Work and Play Association"/>
    <x v="0"/>
    <x v="3"/>
    <x v="12"/>
    <s v="Black"/>
    <x v="714"/>
    <d v="2003-12-01T00:00:00"/>
    <n v="2443.35"/>
    <n v="1466.01"/>
    <n v="2"/>
    <n v="2932.02"/>
  </r>
  <r>
    <x v="0"/>
    <x v="0"/>
    <x v="5"/>
    <s v="Work and Play Association"/>
    <x v="2"/>
    <x v="6"/>
    <x v="15"/>
    <s v="Yellow"/>
    <x v="701"/>
    <d v="2003-12-01T00:00:00"/>
    <n v="594.83000000000004"/>
    <n v="356.89800000000002"/>
    <n v="2"/>
    <n v="713.79600000000005"/>
  </r>
  <r>
    <x v="0"/>
    <x v="0"/>
    <x v="5"/>
    <s v="Work and Play Association"/>
    <x v="0"/>
    <x v="3"/>
    <x v="12"/>
    <s v="Red"/>
    <x v="706"/>
    <d v="2003-12-01T00:00:00"/>
    <n v="2443.35"/>
    <n v="1466.01"/>
    <n v="2"/>
    <n v="2932.02"/>
  </r>
  <r>
    <x v="0"/>
    <x v="0"/>
    <x v="5"/>
    <s v="Work and Play Association"/>
    <x v="0"/>
    <x v="3"/>
    <x v="17"/>
    <s v="Yellow"/>
    <x v="724"/>
    <d v="2003-12-01T00:00:00"/>
    <n v="1120.49"/>
    <n v="672.29399999999998"/>
    <n v="2"/>
    <n v="1344.588"/>
  </r>
  <r>
    <x v="0"/>
    <x v="0"/>
    <x v="5"/>
    <s v="Work and Play Association"/>
    <x v="0"/>
    <x v="3"/>
    <x v="50"/>
    <s v="Yellow"/>
    <x v="723"/>
    <d v="2003-12-01T00:00:00"/>
    <n v="1700.99"/>
    <n v="1020.5940000000001"/>
    <n v="1"/>
    <n v="1020.5940000000001"/>
  </r>
  <r>
    <x v="0"/>
    <x v="0"/>
    <x v="5"/>
    <s v="Work and Play Association"/>
    <x v="0"/>
    <x v="3"/>
    <x v="49"/>
    <s v="Black"/>
    <x v="729"/>
    <d v="2003-12-01T00:00:00"/>
    <n v="539.99"/>
    <n v="323.99400000000003"/>
    <n v="1"/>
    <n v="323.99400000000003"/>
  </r>
  <r>
    <x v="0"/>
    <x v="0"/>
    <x v="5"/>
    <s v="Work and Play Association"/>
    <x v="2"/>
    <x v="18"/>
    <x v="53"/>
    <s v="Silver/Black"/>
    <x v="717"/>
    <d v="2003-12-01T00:00:00"/>
    <n v="40.49"/>
    <n v="24.294"/>
    <n v="4"/>
    <n v="97.176000000000002"/>
  </r>
  <r>
    <x v="0"/>
    <x v="0"/>
    <x v="5"/>
    <s v="Work and Play Association"/>
    <x v="0"/>
    <x v="3"/>
    <x v="17"/>
    <s v="Yellow"/>
    <x v="700"/>
    <d v="2003-12-01T00:00:00"/>
    <n v="1120.49"/>
    <n v="672.29399999999998"/>
    <n v="2"/>
    <n v="1344.588"/>
  </r>
  <r>
    <x v="0"/>
    <x v="0"/>
    <x v="5"/>
    <s v="Work and Play Association"/>
    <x v="2"/>
    <x v="6"/>
    <x v="15"/>
    <s v="Yellow"/>
    <x v="712"/>
    <d v="2003-12-01T00:00:00"/>
    <n v="594.83000000000004"/>
    <n v="356.89800000000002"/>
    <n v="1"/>
    <n v="356.89800000000002"/>
  </r>
  <r>
    <x v="0"/>
    <x v="0"/>
    <x v="5"/>
    <s v="Work and Play Association"/>
    <x v="0"/>
    <x v="3"/>
    <x v="49"/>
    <s v="Black"/>
    <x v="703"/>
    <d v="2003-12-01T00:00:00"/>
    <n v="539.99"/>
    <n v="323.99400000000003"/>
    <n v="5"/>
    <n v="1619.9700000000003"/>
  </r>
  <r>
    <x v="0"/>
    <x v="0"/>
    <x v="5"/>
    <s v="Work and Play Association"/>
    <x v="0"/>
    <x v="3"/>
    <x v="50"/>
    <s v="Yellow"/>
    <x v="725"/>
    <d v="2003-12-01T00:00:00"/>
    <n v="1700.99"/>
    <n v="1020.5940000000001"/>
    <n v="5"/>
    <n v="5102.97"/>
  </r>
  <r>
    <x v="0"/>
    <x v="0"/>
    <x v="5"/>
    <s v="Work and Play Association"/>
    <x v="0"/>
    <x v="3"/>
    <x v="50"/>
    <s v="Yellow"/>
    <x v="717"/>
    <d v="2003-12-01T00:00:00"/>
    <n v="1700.99"/>
    <n v="1020.5940000000001"/>
    <n v="2"/>
    <n v="2041.1880000000001"/>
  </r>
  <r>
    <x v="0"/>
    <x v="0"/>
    <x v="5"/>
    <s v="Work and Play Association"/>
    <x v="0"/>
    <x v="3"/>
    <x v="17"/>
    <s v="Yellow"/>
    <x v="729"/>
    <d v="2003-12-01T00:00:00"/>
    <n v="1120.49"/>
    <n v="672.29399999999998"/>
    <n v="2"/>
    <n v="1344.588"/>
  </r>
  <r>
    <x v="0"/>
    <x v="0"/>
    <x v="5"/>
    <s v="Work and Play Association"/>
    <x v="2"/>
    <x v="18"/>
    <x v="47"/>
    <s v="Silver/Black"/>
    <x v="702"/>
    <d v="2003-12-01T00:00:00"/>
    <n v="62.09"/>
    <n v="37.253999999999998"/>
    <n v="4"/>
    <n v="149.01599999999999"/>
  </r>
  <r>
    <x v="0"/>
    <x v="0"/>
    <x v="5"/>
    <s v="Work and Play Association"/>
    <x v="0"/>
    <x v="3"/>
    <x v="50"/>
    <s v="Yellow"/>
    <x v="704"/>
    <d v="2003-12-01T00:00:00"/>
    <n v="1700.99"/>
    <n v="1020.5940000000001"/>
    <n v="2"/>
    <n v="2041.1880000000001"/>
  </r>
  <r>
    <x v="0"/>
    <x v="0"/>
    <x v="5"/>
    <s v="Work and Play Association"/>
    <x v="2"/>
    <x v="18"/>
    <x v="51"/>
    <s v="Silver/Black"/>
    <x v="708"/>
    <d v="2003-12-01T00:00:00"/>
    <n v="80.989999999999995"/>
    <n v="48.594000000000001"/>
    <n v="2"/>
    <n v="97.188000000000002"/>
  </r>
  <r>
    <x v="0"/>
    <x v="0"/>
    <x v="2"/>
    <s v="Rugged Bikes"/>
    <x v="2"/>
    <x v="27"/>
    <x v="66"/>
    <s v="Yellow"/>
    <x v="721"/>
    <d v="2003-12-01T00:00:00"/>
    <n v="1003.91"/>
    <n v="602.346"/>
    <n v="4"/>
    <n v="2409.384"/>
  </r>
  <r>
    <x v="0"/>
    <x v="0"/>
    <x v="2"/>
    <s v="Rugged Bikes"/>
    <x v="2"/>
    <x v="27"/>
    <x v="66"/>
    <s v="Blue"/>
    <x v="720"/>
    <d v="2003-12-01T00:00:00"/>
    <n v="1003.91"/>
    <n v="602.346"/>
    <n v="1"/>
    <n v="602.346"/>
  </r>
  <r>
    <x v="0"/>
    <x v="0"/>
    <x v="2"/>
    <s v="Rugged Bikes"/>
    <x v="2"/>
    <x v="27"/>
    <x v="80"/>
    <s v="Blue"/>
    <x v="710"/>
    <d v="2003-12-01T00:00:00"/>
    <n v="333.42"/>
    <n v="200.05199999999999"/>
    <n v="2"/>
    <n v="400.10399999999998"/>
  </r>
  <r>
    <x v="0"/>
    <x v="0"/>
    <x v="2"/>
    <s v="Rugged Bikes"/>
    <x v="0"/>
    <x v="25"/>
    <x v="62"/>
    <s v="Yellow"/>
    <x v="719"/>
    <d v="2003-12-01T00:00:00"/>
    <n v="2384.0700000000002"/>
    <n v="1430.442"/>
    <n v="7"/>
    <n v="10013.094000000001"/>
  </r>
  <r>
    <x v="0"/>
    <x v="0"/>
    <x v="2"/>
    <s v="Rugged Bikes"/>
    <x v="2"/>
    <x v="27"/>
    <x v="66"/>
    <s v="Blue"/>
    <x v="729"/>
    <d v="2003-12-01T00:00:00"/>
    <n v="1003.91"/>
    <n v="602.346"/>
    <n v="8"/>
    <n v="4818.768"/>
  </r>
  <r>
    <x v="0"/>
    <x v="0"/>
    <x v="2"/>
    <s v="Rugged Bikes"/>
    <x v="0"/>
    <x v="25"/>
    <x v="62"/>
    <s v="Blue"/>
    <x v="703"/>
    <d v="2003-12-01T00:00:00"/>
    <n v="2384.0700000000002"/>
    <n v="1430.442"/>
    <n v="2"/>
    <n v="2860.884"/>
  </r>
  <r>
    <x v="0"/>
    <x v="0"/>
    <x v="2"/>
    <s v="Rugged Bikes"/>
    <x v="0"/>
    <x v="25"/>
    <x v="62"/>
    <s v="Blue"/>
    <x v="712"/>
    <d v="2003-12-01T00:00:00"/>
    <n v="2384.0700000000002"/>
    <n v="1430.442"/>
    <n v="3"/>
    <n v="4291.326"/>
  </r>
  <r>
    <x v="0"/>
    <x v="0"/>
    <x v="2"/>
    <s v="Rugged Bikes"/>
    <x v="0"/>
    <x v="25"/>
    <x v="62"/>
    <s v="Blue"/>
    <x v="725"/>
    <d v="2003-12-01T00:00:00"/>
    <n v="2384.0700000000002"/>
    <n v="1430.442"/>
    <n v="5"/>
    <n v="7152.21"/>
  </r>
  <r>
    <x v="0"/>
    <x v="0"/>
    <x v="2"/>
    <s v="Rugged Bikes"/>
    <x v="0"/>
    <x v="25"/>
    <x v="61"/>
    <s v="Yellow"/>
    <x v="712"/>
    <d v="2003-12-01T00:00:00"/>
    <n v="742.35"/>
    <n v="445.41"/>
    <n v="1"/>
    <n v="445.41"/>
  </r>
  <r>
    <x v="0"/>
    <x v="0"/>
    <x v="2"/>
    <s v="Rugged Bikes"/>
    <x v="0"/>
    <x v="25"/>
    <x v="64"/>
    <s v="Blue"/>
    <x v="700"/>
    <d v="2003-12-01T00:00:00"/>
    <n v="1214.8499999999999"/>
    <n v="728.91"/>
    <n v="1"/>
    <n v="728.91"/>
  </r>
  <r>
    <x v="0"/>
    <x v="0"/>
    <x v="2"/>
    <s v="Rugged Bikes"/>
    <x v="0"/>
    <x v="25"/>
    <x v="61"/>
    <s v="Blue"/>
    <x v="701"/>
    <d v="2003-12-01T00:00:00"/>
    <n v="742.35"/>
    <n v="445.41"/>
    <n v="2"/>
    <n v="890.82"/>
  </r>
  <r>
    <x v="0"/>
    <x v="0"/>
    <x v="2"/>
    <s v="Rugged Bikes"/>
    <x v="0"/>
    <x v="25"/>
    <x v="62"/>
    <s v="Yellow"/>
    <x v="727"/>
    <d v="2003-12-01T00:00:00"/>
    <n v="2384.0700000000002"/>
    <n v="1430.442"/>
    <n v="3"/>
    <n v="4291.326"/>
  </r>
  <r>
    <x v="0"/>
    <x v="0"/>
    <x v="2"/>
    <s v="Rugged Bikes"/>
    <x v="2"/>
    <x v="27"/>
    <x v="66"/>
    <s v="Yellow"/>
    <x v="726"/>
    <d v="2003-12-01T00:00:00"/>
    <n v="1003.91"/>
    <n v="602.346"/>
    <n v="5"/>
    <n v="3011.73"/>
  </r>
  <r>
    <x v="0"/>
    <x v="0"/>
    <x v="2"/>
    <s v="Rugged Bikes"/>
    <x v="2"/>
    <x v="9"/>
    <x v="75"/>
    <m/>
    <x v="709"/>
    <d v="2003-12-01T00:00:00"/>
    <n v="91.57"/>
    <n v="54.942"/>
    <n v="1"/>
    <n v="54.942"/>
  </r>
  <r>
    <x v="0"/>
    <x v="0"/>
    <x v="2"/>
    <s v="Rugged Bikes"/>
    <x v="2"/>
    <x v="27"/>
    <x v="80"/>
    <s v="Yellow"/>
    <x v="710"/>
    <d v="2003-12-01T00:00:00"/>
    <n v="333.42"/>
    <n v="200.05199999999999"/>
    <n v="3"/>
    <n v="600.15599999999995"/>
  </r>
  <r>
    <x v="0"/>
    <x v="0"/>
    <x v="2"/>
    <s v="Rugged Bikes"/>
    <x v="0"/>
    <x v="25"/>
    <x v="61"/>
    <s v="Blue"/>
    <x v="713"/>
    <d v="2003-12-01T00:00:00"/>
    <n v="742.35"/>
    <n v="445.41"/>
    <n v="6"/>
    <n v="2672.46"/>
  </r>
  <r>
    <x v="0"/>
    <x v="0"/>
    <x v="2"/>
    <s v="Rugged Bikes"/>
    <x v="2"/>
    <x v="27"/>
    <x v="66"/>
    <s v="Blue"/>
    <x v="702"/>
    <d v="2003-12-01T00:00:00"/>
    <n v="1003.91"/>
    <n v="602.346"/>
    <n v="2"/>
    <n v="1204.692"/>
  </r>
  <r>
    <x v="0"/>
    <x v="0"/>
    <x v="4"/>
    <s v="Principal Bike Company"/>
    <x v="0"/>
    <x v="3"/>
    <x v="17"/>
    <s v="Yellow"/>
    <x v="692"/>
    <d v="2003-12-01T00:00:00"/>
    <n v="1120.49"/>
    <n v="672.29399999999998"/>
    <n v="1"/>
    <n v="672.29399999999998"/>
  </r>
  <r>
    <x v="0"/>
    <x v="0"/>
    <x v="4"/>
    <s v="Principal Bike Company"/>
    <x v="0"/>
    <x v="3"/>
    <x v="50"/>
    <s v="Yellow"/>
    <x v="724"/>
    <d v="2003-12-01T00:00:00"/>
    <n v="1700.99"/>
    <n v="1020.5940000000001"/>
    <n v="3"/>
    <n v="3061.7820000000002"/>
  </r>
  <r>
    <x v="0"/>
    <x v="0"/>
    <x v="4"/>
    <s v="Principal Bike Company"/>
    <x v="2"/>
    <x v="18"/>
    <x v="53"/>
    <s v="Silver/Black"/>
    <x v="714"/>
    <d v="2003-12-01T00:00:00"/>
    <n v="40.49"/>
    <n v="24.294"/>
    <n v="1"/>
    <n v="24.294"/>
  </r>
  <r>
    <x v="0"/>
    <x v="0"/>
    <x v="4"/>
    <s v="Principal Bike Company"/>
    <x v="0"/>
    <x v="3"/>
    <x v="49"/>
    <s v="Black"/>
    <x v="703"/>
    <d v="2003-12-01T00:00:00"/>
    <n v="539.99"/>
    <n v="323.99400000000003"/>
    <n v="2"/>
    <n v="647.98800000000006"/>
  </r>
  <r>
    <x v="0"/>
    <x v="0"/>
    <x v="4"/>
    <s v="Principal Bike Company"/>
    <x v="2"/>
    <x v="6"/>
    <x v="11"/>
    <s v="Red"/>
    <x v="700"/>
    <d v="2003-12-01T00:00:00"/>
    <n v="1431.5"/>
    <n v="858.9"/>
    <n v="1"/>
    <n v="858.9"/>
  </r>
  <r>
    <x v="0"/>
    <x v="0"/>
    <x v="4"/>
    <s v="Principal Bike Company"/>
    <x v="0"/>
    <x v="3"/>
    <x v="17"/>
    <s v="Yellow"/>
    <x v="700"/>
    <d v="2003-12-01T00:00:00"/>
    <n v="1120.49"/>
    <n v="672.29399999999998"/>
    <n v="3"/>
    <n v="2016.8820000000001"/>
  </r>
  <r>
    <x v="0"/>
    <x v="0"/>
    <x v="4"/>
    <s v="Principal Bike Company"/>
    <x v="0"/>
    <x v="3"/>
    <x v="12"/>
    <s v="Black"/>
    <x v="703"/>
    <d v="2003-12-01T00:00:00"/>
    <n v="2443.35"/>
    <n v="1466.01"/>
    <n v="3"/>
    <n v="4398.03"/>
  </r>
  <r>
    <x v="0"/>
    <x v="0"/>
    <x v="4"/>
    <s v="Principal Bike Company"/>
    <x v="0"/>
    <x v="3"/>
    <x v="49"/>
    <s v="Black"/>
    <x v="729"/>
    <d v="2003-12-01T00:00:00"/>
    <n v="539.99"/>
    <n v="323.99400000000003"/>
    <n v="1"/>
    <n v="323.99400000000003"/>
  </r>
  <r>
    <x v="0"/>
    <x v="0"/>
    <x v="4"/>
    <s v="Principal Bike Company"/>
    <x v="0"/>
    <x v="3"/>
    <x v="12"/>
    <s v="Black"/>
    <x v="713"/>
    <d v="2003-12-01T00:00:00"/>
    <n v="2443.35"/>
    <n v="1466.01"/>
    <n v="2"/>
    <n v="2932.02"/>
  </r>
  <r>
    <x v="0"/>
    <x v="0"/>
    <x v="4"/>
    <s v="Principal Bike Company"/>
    <x v="0"/>
    <x v="3"/>
    <x v="12"/>
    <s v="Black"/>
    <x v="729"/>
    <d v="2003-12-01T00:00:00"/>
    <n v="2443.35"/>
    <n v="1466.01"/>
    <n v="1"/>
    <n v="1466.01"/>
  </r>
  <r>
    <x v="0"/>
    <x v="0"/>
    <x v="4"/>
    <s v="Principal Bike Company"/>
    <x v="0"/>
    <x v="3"/>
    <x v="17"/>
    <s v="Yellow"/>
    <x v="727"/>
    <d v="2003-12-01T00:00:00"/>
    <n v="1120.49"/>
    <n v="672.29399999999998"/>
    <n v="2"/>
    <n v="1344.588"/>
  </r>
  <r>
    <x v="0"/>
    <x v="0"/>
    <x v="4"/>
    <s v="Principal Bike Company"/>
    <x v="2"/>
    <x v="6"/>
    <x v="11"/>
    <s v="Red"/>
    <x v="719"/>
    <d v="2003-12-01T00:00:00"/>
    <n v="1431.5"/>
    <n v="858.9"/>
    <n v="1"/>
    <n v="858.9"/>
  </r>
  <r>
    <x v="0"/>
    <x v="0"/>
    <x v="4"/>
    <s v="Principal Bike Company"/>
    <x v="1"/>
    <x v="1"/>
    <x v="48"/>
    <s v="White"/>
    <x v="703"/>
    <d v="2003-12-01T00:00:00"/>
    <n v="8.99"/>
    <n v="5.3940000000000001"/>
    <n v="2"/>
    <n v="10.788"/>
  </r>
  <r>
    <x v="0"/>
    <x v="0"/>
    <x v="4"/>
    <s v="Principal Bike Company"/>
    <x v="0"/>
    <x v="3"/>
    <x v="17"/>
    <s v="Yellow"/>
    <x v="701"/>
    <d v="2003-12-01T00:00:00"/>
    <n v="1120.49"/>
    <n v="672.29399999999998"/>
    <n v="4"/>
    <n v="2689.1759999999999"/>
  </r>
  <r>
    <x v="1"/>
    <x v="2"/>
    <x v="6"/>
    <s v="Cycles Sales and Repair"/>
    <x v="0"/>
    <x v="25"/>
    <x v="62"/>
    <s v="Blue"/>
    <x v="729"/>
    <d v="2003-12-01T00:00:00"/>
    <n v="2384.0700000000002"/>
    <n v="1430.442"/>
    <n v="2"/>
    <n v="2860.884"/>
  </r>
  <r>
    <x v="1"/>
    <x v="2"/>
    <x v="6"/>
    <s v="Cycles Sales and Repair"/>
    <x v="0"/>
    <x v="25"/>
    <x v="62"/>
    <s v="Yellow"/>
    <x v="728"/>
    <d v="2003-12-01T00:00:00"/>
    <n v="2384.0700000000002"/>
    <n v="1430.442"/>
    <n v="3"/>
    <n v="4291.326"/>
  </r>
  <r>
    <x v="1"/>
    <x v="2"/>
    <x v="6"/>
    <s v="Cycles Sales and Repair"/>
    <x v="0"/>
    <x v="25"/>
    <x v="64"/>
    <s v="Blue"/>
    <x v="711"/>
    <d v="2003-12-01T00:00:00"/>
    <n v="1214.8499999999999"/>
    <n v="728.91"/>
    <n v="2"/>
    <n v="1457.82"/>
  </r>
  <r>
    <x v="1"/>
    <x v="2"/>
    <x v="6"/>
    <s v="Cycles Sales and Repair"/>
    <x v="0"/>
    <x v="25"/>
    <x v="61"/>
    <s v="Yellow"/>
    <x v="703"/>
    <d v="2003-12-01T00:00:00"/>
    <n v="742.35"/>
    <n v="445.41"/>
    <n v="1"/>
    <n v="445.41"/>
  </r>
  <r>
    <x v="1"/>
    <x v="2"/>
    <x v="6"/>
    <s v="Cycles Sales and Repair"/>
    <x v="0"/>
    <x v="25"/>
    <x v="61"/>
    <s v="Blue"/>
    <x v="727"/>
    <d v="2003-12-01T00:00:00"/>
    <n v="742.35"/>
    <n v="445.41"/>
    <n v="1"/>
    <n v="445.41"/>
  </r>
  <r>
    <x v="1"/>
    <x v="2"/>
    <x v="6"/>
    <s v="Cycles Sales and Repair"/>
    <x v="1"/>
    <x v="4"/>
    <x v="58"/>
    <s v="Yellow"/>
    <x v="706"/>
    <d v="2003-12-01T00:00:00"/>
    <n v="53.99"/>
    <n v="32.393999999999998"/>
    <n v="1"/>
    <n v="32.393999999999998"/>
  </r>
  <r>
    <x v="1"/>
    <x v="2"/>
    <x v="6"/>
    <s v="Cycles Sales and Repair"/>
    <x v="0"/>
    <x v="25"/>
    <x v="62"/>
    <s v="Blue"/>
    <x v="710"/>
    <d v="2003-12-01T00:00:00"/>
    <n v="2384.0700000000002"/>
    <n v="1430.442"/>
    <n v="1"/>
    <n v="1430.442"/>
  </r>
  <r>
    <x v="1"/>
    <x v="2"/>
    <x v="6"/>
    <s v="Cycles Sales and Repair"/>
    <x v="0"/>
    <x v="25"/>
    <x v="62"/>
    <s v="Yellow"/>
    <x v="703"/>
    <d v="2003-12-01T00:00:00"/>
    <n v="2384.0700000000002"/>
    <n v="1430.442"/>
    <n v="2"/>
    <n v="2860.884"/>
  </r>
  <r>
    <x v="1"/>
    <x v="2"/>
    <x v="6"/>
    <s v="Cycles Sales and Repair"/>
    <x v="1"/>
    <x v="23"/>
    <x v="59"/>
    <s v="Blue"/>
    <x v="709"/>
    <d v="2003-12-01T00:00:00"/>
    <n v="63.5"/>
    <n v="38.1"/>
    <n v="3"/>
    <n v="114.30000000000001"/>
  </r>
  <r>
    <x v="1"/>
    <x v="3"/>
    <x v="7"/>
    <s v="Tachometers and Accessories"/>
    <x v="1"/>
    <x v="14"/>
    <x v="56"/>
    <s v="Black"/>
    <x v="728"/>
    <d v="2003-12-01T00:00:00"/>
    <n v="69.989999999999995"/>
    <n v="41.994"/>
    <n v="2"/>
    <n v="83.988"/>
  </r>
  <r>
    <x v="1"/>
    <x v="3"/>
    <x v="7"/>
    <s v="Tachometers and Accessories"/>
    <x v="1"/>
    <x v="14"/>
    <x v="56"/>
    <s v="Black"/>
    <x v="710"/>
    <d v="2003-12-01T00:00:00"/>
    <n v="69.989999999999995"/>
    <n v="41.994"/>
    <n v="3"/>
    <n v="125.982"/>
  </r>
  <r>
    <x v="1"/>
    <x v="3"/>
    <x v="7"/>
    <s v="Tachometers and Accessories"/>
    <x v="0"/>
    <x v="0"/>
    <x v="19"/>
    <s v="Black"/>
    <x v="716"/>
    <d v="2003-12-01T00:00:00"/>
    <n v="2294.9899999999998"/>
    <n v="1376.9939999999999"/>
    <n v="4"/>
    <n v="5507.9759999999997"/>
  </r>
  <r>
    <x v="1"/>
    <x v="3"/>
    <x v="7"/>
    <s v="Tachometers and Accessories"/>
    <x v="1"/>
    <x v="14"/>
    <x v="56"/>
    <s v="Black"/>
    <x v="711"/>
    <d v="2003-12-01T00:00:00"/>
    <n v="69.989999999999995"/>
    <n v="41.994"/>
    <n v="2"/>
    <n v="83.988"/>
  </r>
  <r>
    <x v="0"/>
    <x v="0"/>
    <x v="5"/>
    <s v="World of Bikes"/>
    <x v="1"/>
    <x v="23"/>
    <x v="59"/>
    <s v="Blue"/>
    <x v="728"/>
    <d v="2003-12-01T00:00:00"/>
    <n v="63.5"/>
    <n v="38.1"/>
    <n v="10"/>
    <n v="381"/>
  </r>
  <r>
    <x v="0"/>
    <x v="0"/>
    <x v="5"/>
    <s v="World of Bikes"/>
    <x v="1"/>
    <x v="4"/>
    <x v="58"/>
    <s v="Yellow"/>
    <x v="720"/>
    <d v="2003-12-01T00:00:00"/>
    <n v="53.99"/>
    <n v="32.393999999999998"/>
    <n v="6"/>
    <n v="194.36399999999998"/>
  </r>
  <r>
    <x v="0"/>
    <x v="0"/>
    <x v="5"/>
    <s v="World of Bikes"/>
    <x v="2"/>
    <x v="20"/>
    <x v="83"/>
    <m/>
    <x v="704"/>
    <d v="2003-12-01T00:00:00"/>
    <n v="52.64"/>
    <n v="31.584"/>
    <n v="1"/>
    <n v="31.584"/>
  </r>
  <r>
    <x v="0"/>
    <x v="0"/>
    <x v="5"/>
    <s v="World of Bikes"/>
    <x v="1"/>
    <x v="4"/>
    <x v="58"/>
    <s v="Yellow"/>
    <x v="716"/>
    <d v="2003-12-01T00:00:00"/>
    <n v="53.99"/>
    <n v="32.393999999999998"/>
    <n v="3"/>
    <n v="97.181999999999988"/>
  </r>
  <r>
    <x v="0"/>
    <x v="0"/>
    <x v="5"/>
    <s v="World of Bikes"/>
    <x v="1"/>
    <x v="4"/>
    <x v="58"/>
    <s v="Yellow"/>
    <x v="724"/>
    <d v="2003-12-01T00:00:00"/>
    <n v="53.99"/>
    <n v="32.393999999999998"/>
    <n v="3"/>
    <n v="97.181999999999988"/>
  </r>
  <r>
    <x v="0"/>
    <x v="0"/>
    <x v="5"/>
    <s v="World of Bikes"/>
    <x v="0"/>
    <x v="0"/>
    <x v="82"/>
    <s v="Silver"/>
    <x v="705"/>
    <d v="2003-12-01T00:00:00"/>
    <n v="564.99"/>
    <n v="338.99400000000003"/>
    <n v="2"/>
    <n v="677.98800000000006"/>
  </r>
  <r>
    <x v="0"/>
    <x v="0"/>
    <x v="5"/>
    <s v="World of Bikes"/>
    <x v="0"/>
    <x v="0"/>
    <x v="82"/>
    <s v="Silver"/>
    <x v="701"/>
    <d v="2003-12-01T00:00:00"/>
    <n v="564.99"/>
    <n v="338.99400000000003"/>
    <n v="1"/>
    <n v="338.99400000000003"/>
  </r>
  <r>
    <x v="0"/>
    <x v="0"/>
    <x v="5"/>
    <s v="World of Bikes"/>
    <x v="0"/>
    <x v="0"/>
    <x v="77"/>
    <s v="Silver"/>
    <x v="719"/>
    <d v="2003-12-01T00:00:00"/>
    <n v="769.49"/>
    <n v="461.69400000000002"/>
    <n v="2"/>
    <n v="923.38800000000003"/>
  </r>
  <r>
    <x v="0"/>
    <x v="0"/>
    <x v="5"/>
    <s v="World of Bikes"/>
    <x v="2"/>
    <x v="2"/>
    <x v="84"/>
    <s v="Silver"/>
    <x v="712"/>
    <d v="2003-12-01T00:00:00"/>
    <n v="264.05"/>
    <n v="158.43"/>
    <n v="2"/>
    <n v="316.86"/>
  </r>
  <r>
    <x v="0"/>
    <x v="0"/>
    <x v="5"/>
    <s v="World of Bikes"/>
    <x v="3"/>
    <x v="7"/>
    <x v="10"/>
    <s v="Blue"/>
    <x v="724"/>
    <d v="2003-12-01T00:00:00"/>
    <n v="34.99"/>
    <n v="20.994"/>
    <n v="4"/>
    <n v="83.975999999999999"/>
  </r>
  <r>
    <x v="0"/>
    <x v="0"/>
    <x v="5"/>
    <s v="World of Bikes"/>
    <x v="1"/>
    <x v="23"/>
    <x v="59"/>
    <s v="Blue"/>
    <x v="718"/>
    <d v="2003-12-01T00:00:00"/>
    <n v="63.5"/>
    <n v="38.1"/>
    <n v="5"/>
    <n v="190.5"/>
  </r>
  <r>
    <x v="0"/>
    <x v="0"/>
    <x v="5"/>
    <s v="World of Bikes"/>
    <x v="2"/>
    <x v="2"/>
    <x v="2"/>
    <s v="Silver"/>
    <x v="723"/>
    <d v="2003-12-01T00:00:00"/>
    <n v="1364.5"/>
    <n v="818.7"/>
    <n v="1"/>
    <n v="818.7"/>
  </r>
  <r>
    <x v="0"/>
    <x v="0"/>
    <x v="5"/>
    <s v="World of Bikes"/>
    <x v="2"/>
    <x v="2"/>
    <x v="84"/>
    <s v="Black"/>
    <x v="723"/>
    <d v="2003-12-01T00:00:00"/>
    <n v="249.79"/>
    <n v="149.874"/>
    <n v="1"/>
    <n v="149.874"/>
  </r>
  <r>
    <x v="0"/>
    <x v="0"/>
    <x v="5"/>
    <s v="World of Bikes"/>
    <x v="0"/>
    <x v="0"/>
    <x v="82"/>
    <s v="Black"/>
    <x v="709"/>
    <d v="2003-12-01T00:00:00"/>
    <n v="539.99"/>
    <n v="323.99400000000003"/>
    <n v="1"/>
    <n v="323.99400000000003"/>
  </r>
  <r>
    <x v="0"/>
    <x v="0"/>
    <x v="5"/>
    <s v="World of Bikes"/>
    <x v="0"/>
    <x v="0"/>
    <x v="82"/>
    <s v="Silver"/>
    <x v="717"/>
    <d v="2003-12-01T00:00:00"/>
    <n v="564.99"/>
    <n v="338.99400000000003"/>
    <n v="1"/>
    <n v="338.99400000000003"/>
  </r>
  <r>
    <x v="0"/>
    <x v="0"/>
    <x v="5"/>
    <s v="World of Bikes"/>
    <x v="0"/>
    <x v="0"/>
    <x v="77"/>
    <s v="Silver"/>
    <x v="719"/>
    <d v="2003-12-01T00:00:00"/>
    <n v="769.49"/>
    <n v="461.69400000000002"/>
    <n v="6"/>
    <n v="2770.1640000000002"/>
  </r>
  <r>
    <x v="0"/>
    <x v="0"/>
    <x v="5"/>
    <s v="World of Bikes"/>
    <x v="1"/>
    <x v="10"/>
    <x v="29"/>
    <s v="Black"/>
    <x v="719"/>
    <d v="2003-12-01T00:00:00"/>
    <n v="24.49"/>
    <n v="14.694000000000001"/>
    <n v="4"/>
    <n v="58.776000000000003"/>
  </r>
  <r>
    <x v="0"/>
    <x v="0"/>
    <x v="5"/>
    <s v="World of Bikes"/>
    <x v="2"/>
    <x v="2"/>
    <x v="2"/>
    <s v="Black"/>
    <x v="718"/>
    <d v="2003-12-01T00:00:00"/>
    <n v="1349.6"/>
    <n v="809.76"/>
    <n v="4"/>
    <n v="3239.04"/>
  </r>
  <r>
    <x v="0"/>
    <x v="0"/>
    <x v="5"/>
    <s v="World of Bikes"/>
    <x v="1"/>
    <x v="14"/>
    <x v="56"/>
    <s v="Black"/>
    <x v="707"/>
    <d v="2003-12-01T00:00:00"/>
    <n v="69.989999999999995"/>
    <n v="41.994"/>
    <n v="1"/>
    <n v="41.994"/>
  </r>
  <r>
    <x v="0"/>
    <x v="0"/>
    <x v="5"/>
    <s v="World of Bikes"/>
    <x v="0"/>
    <x v="0"/>
    <x v="82"/>
    <s v="Silver"/>
    <x v="718"/>
    <d v="2003-12-01T00:00:00"/>
    <n v="564.99"/>
    <n v="338.99400000000003"/>
    <n v="3"/>
    <n v="1016.9820000000001"/>
  </r>
  <r>
    <x v="0"/>
    <x v="0"/>
    <x v="5"/>
    <s v="World of Bikes"/>
    <x v="2"/>
    <x v="2"/>
    <x v="84"/>
    <s v="Silver"/>
    <x v="702"/>
    <d v="2003-12-01T00:00:00"/>
    <n v="264.05"/>
    <n v="158.43"/>
    <n v="1"/>
    <n v="158.43"/>
  </r>
  <r>
    <x v="0"/>
    <x v="0"/>
    <x v="5"/>
    <s v="World of Bikes"/>
    <x v="0"/>
    <x v="0"/>
    <x v="19"/>
    <s v="Silver"/>
    <x v="720"/>
    <d v="2003-12-01T00:00:00"/>
    <n v="2319.9899999999998"/>
    <n v="1391.9939999999999"/>
    <n v="4"/>
    <n v="5567.9759999999997"/>
  </r>
  <r>
    <x v="0"/>
    <x v="0"/>
    <x v="5"/>
    <s v="World of Bikes"/>
    <x v="3"/>
    <x v="7"/>
    <x v="10"/>
    <s v="Black"/>
    <x v="711"/>
    <d v="2003-12-01T00:00:00"/>
    <n v="34.99"/>
    <n v="20.994"/>
    <n v="5"/>
    <n v="104.97"/>
  </r>
  <r>
    <x v="0"/>
    <x v="0"/>
    <x v="5"/>
    <s v="World of Bikes"/>
    <x v="0"/>
    <x v="0"/>
    <x v="77"/>
    <s v="Silver"/>
    <x v="705"/>
    <d v="2003-12-01T00:00:00"/>
    <n v="769.49"/>
    <n v="461.69400000000002"/>
    <n v="2"/>
    <n v="923.38800000000003"/>
  </r>
  <r>
    <x v="0"/>
    <x v="0"/>
    <x v="5"/>
    <s v="World of Bikes"/>
    <x v="3"/>
    <x v="21"/>
    <x v="55"/>
    <s v="Silver"/>
    <x v="717"/>
    <d v="2003-12-01T00:00:00"/>
    <n v="54.99"/>
    <n v="32.994"/>
    <n v="9"/>
    <n v="296.94600000000003"/>
  </r>
  <r>
    <x v="0"/>
    <x v="0"/>
    <x v="5"/>
    <s v="World of Bikes"/>
    <x v="2"/>
    <x v="2"/>
    <x v="38"/>
    <s v="Silver"/>
    <x v="706"/>
    <d v="2003-12-01T00:00:00"/>
    <n v="364.09"/>
    <n v="218.45400000000001"/>
    <n v="1"/>
    <n v="218.45400000000001"/>
  </r>
  <r>
    <x v="0"/>
    <x v="0"/>
    <x v="5"/>
    <s v="World of Bikes"/>
    <x v="3"/>
    <x v="19"/>
    <x v="52"/>
    <m/>
    <x v="705"/>
    <d v="2003-12-01T00:00:00"/>
    <n v="120"/>
    <n v="72"/>
    <n v="3"/>
    <n v="216"/>
  </r>
  <r>
    <x v="0"/>
    <x v="0"/>
    <x v="5"/>
    <s v="World of Bikes"/>
    <x v="0"/>
    <x v="0"/>
    <x v="19"/>
    <s v="Silver"/>
    <x v="723"/>
    <d v="2003-12-01T00:00:00"/>
    <n v="2319.9899999999998"/>
    <n v="1391.9939999999999"/>
    <n v="2"/>
    <n v="2783.9879999999998"/>
  </r>
  <r>
    <x v="0"/>
    <x v="0"/>
    <x v="5"/>
    <s v="World of Bikes"/>
    <x v="0"/>
    <x v="0"/>
    <x v="19"/>
    <s v="Black"/>
    <x v="721"/>
    <d v="2003-12-01T00:00:00"/>
    <n v="2294.9899999999998"/>
    <n v="1376.9939999999999"/>
    <n v="2"/>
    <n v="2753.9879999999998"/>
  </r>
  <r>
    <x v="0"/>
    <x v="0"/>
    <x v="5"/>
    <s v="World of Bikes"/>
    <x v="0"/>
    <x v="0"/>
    <x v="82"/>
    <s v="Black"/>
    <x v="728"/>
    <d v="2003-12-01T00:00:00"/>
    <n v="539.99"/>
    <n v="323.99400000000003"/>
    <n v="4"/>
    <n v="1295.9760000000001"/>
  </r>
  <r>
    <x v="0"/>
    <x v="0"/>
    <x v="5"/>
    <s v="World of Bikes"/>
    <x v="1"/>
    <x v="4"/>
    <x v="5"/>
    <s v="Multi"/>
    <x v="723"/>
    <d v="2003-12-01T00:00:00"/>
    <n v="49.99"/>
    <n v="29.994"/>
    <n v="2"/>
    <n v="59.988"/>
  </r>
  <r>
    <x v="0"/>
    <x v="0"/>
    <x v="5"/>
    <s v="World of Bikes"/>
    <x v="1"/>
    <x v="5"/>
    <x v="6"/>
    <s v="Multi"/>
    <x v="692"/>
    <d v="2003-12-01T00:00:00"/>
    <n v="8.99"/>
    <n v="5.3940000000000001"/>
    <n v="4"/>
    <n v="21.576000000000001"/>
  </r>
  <r>
    <x v="0"/>
    <x v="0"/>
    <x v="5"/>
    <s v="World of Bikes"/>
    <x v="2"/>
    <x v="18"/>
    <x v="87"/>
    <s v="Silver/Black"/>
    <x v="705"/>
    <d v="2003-12-01T00:00:00"/>
    <n v="40.49"/>
    <n v="24.294"/>
    <n v="1"/>
    <n v="24.294"/>
  </r>
  <r>
    <x v="0"/>
    <x v="0"/>
    <x v="5"/>
    <s v="World of Bikes"/>
    <x v="0"/>
    <x v="0"/>
    <x v="82"/>
    <s v="Black"/>
    <x v="709"/>
    <d v="2003-12-01T00:00:00"/>
    <n v="539.99"/>
    <n v="323.99400000000003"/>
    <n v="1"/>
    <n v="323.99400000000003"/>
  </r>
  <r>
    <x v="0"/>
    <x v="0"/>
    <x v="5"/>
    <s v="World of Bikes"/>
    <x v="3"/>
    <x v="22"/>
    <x v="57"/>
    <m/>
    <x v="716"/>
    <d v="2003-12-01T00:00:00"/>
    <n v="4.99"/>
    <n v="2.9940000000000002"/>
    <n v="8"/>
    <n v="23.952000000000002"/>
  </r>
  <r>
    <x v="0"/>
    <x v="0"/>
    <x v="5"/>
    <s v="World of Bikes"/>
    <x v="0"/>
    <x v="0"/>
    <x v="19"/>
    <s v="Silver"/>
    <x v="725"/>
    <d v="2003-12-01T00:00:00"/>
    <n v="2319.9899999999998"/>
    <n v="1391.9939999999999"/>
    <n v="5"/>
    <n v="6959.9699999999993"/>
  </r>
  <r>
    <x v="0"/>
    <x v="0"/>
    <x v="5"/>
    <s v="World of Bikes"/>
    <x v="0"/>
    <x v="0"/>
    <x v="82"/>
    <s v="Black"/>
    <x v="709"/>
    <d v="2003-12-01T00:00:00"/>
    <n v="539.99"/>
    <n v="323.99400000000003"/>
    <n v="3"/>
    <n v="971.98200000000008"/>
  </r>
  <r>
    <x v="0"/>
    <x v="0"/>
    <x v="5"/>
    <s v="World of Bikes"/>
    <x v="2"/>
    <x v="2"/>
    <x v="84"/>
    <s v="Black"/>
    <x v="713"/>
    <d v="2003-12-01T00:00:00"/>
    <n v="249.79"/>
    <n v="149.874"/>
    <n v="2"/>
    <n v="299.74799999999999"/>
  </r>
  <r>
    <x v="0"/>
    <x v="0"/>
    <x v="5"/>
    <s v="World of Bikes"/>
    <x v="1"/>
    <x v="4"/>
    <x v="5"/>
    <s v="Multi"/>
    <x v="712"/>
    <d v="2003-12-01T00:00:00"/>
    <n v="49.99"/>
    <n v="29.994"/>
    <n v="3"/>
    <n v="89.981999999999999"/>
  </r>
  <r>
    <x v="0"/>
    <x v="0"/>
    <x v="5"/>
    <s v="World of Bikes"/>
    <x v="1"/>
    <x v="14"/>
    <x v="56"/>
    <s v="Black"/>
    <x v="715"/>
    <d v="2003-12-01T00:00:00"/>
    <n v="69.989999999999995"/>
    <n v="41.994"/>
    <n v="7"/>
    <n v="293.95799999999997"/>
  </r>
  <r>
    <x v="0"/>
    <x v="0"/>
    <x v="5"/>
    <s v="World of Bikes"/>
    <x v="2"/>
    <x v="9"/>
    <x v="22"/>
    <m/>
    <x v="725"/>
    <d v="2003-12-01T00:00:00"/>
    <n v="61.92"/>
    <n v="37.152000000000001"/>
    <n v="1"/>
    <n v="37.152000000000001"/>
  </r>
  <r>
    <x v="0"/>
    <x v="0"/>
    <x v="5"/>
    <s v="World of Bikes"/>
    <x v="2"/>
    <x v="18"/>
    <x v="85"/>
    <s v="Silver/Black"/>
    <x v="727"/>
    <d v="2003-12-01T00:00:00"/>
    <n v="62.09"/>
    <n v="37.253999999999998"/>
    <n v="2"/>
    <n v="74.507999999999996"/>
  </r>
  <r>
    <x v="0"/>
    <x v="0"/>
    <x v="5"/>
    <s v="World of Bikes"/>
    <x v="3"/>
    <x v="7"/>
    <x v="10"/>
    <s v="Red"/>
    <x v="706"/>
    <d v="2003-12-01T00:00:00"/>
    <n v="34.99"/>
    <n v="20.994"/>
    <n v="1"/>
    <n v="20.994"/>
  </r>
  <r>
    <x v="0"/>
    <x v="0"/>
    <x v="5"/>
    <s v="World of Bikes"/>
    <x v="3"/>
    <x v="24"/>
    <x v="60"/>
    <m/>
    <x v="719"/>
    <d v="2003-12-01T00:00:00"/>
    <n v="7.95"/>
    <n v="4.7699999999999996"/>
    <n v="5"/>
    <n v="23.849999999999998"/>
  </r>
  <r>
    <x v="0"/>
    <x v="0"/>
    <x v="5"/>
    <s v="World of Bikes"/>
    <x v="2"/>
    <x v="18"/>
    <x v="86"/>
    <s v="Silver/Black"/>
    <x v="720"/>
    <d v="2003-12-01T00:00:00"/>
    <n v="80.989999999999995"/>
    <n v="48.594000000000001"/>
    <n v="1"/>
    <n v="48.594000000000001"/>
  </r>
  <r>
    <x v="0"/>
    <x v="0"/>
    <x v="5"/>
    <s v="World of Bikes"/>
    <x v="2"/>
    <x v="9"/>
    <x v="39"/>
    <m/>
    <x v="705"/>
    <d v="2003-12-01T00:00:00"/>
    <n v="120.27"/>
    <n v="72.162000000000006"/>
    <n v="1"/>
    <n v="72.162000000000006"/>
  </r>
  <r>
    <x v="1"/>
    <x v="3"/>
    <x v="7"/>
    <s v="Nearby Cycle Shop"/>
    <x v="2"/>
    <x v="2"/>
    <x v="2"/>
    <s v="Silver"/>
    <x v="710"/>
    <d v="2003-12-01T00:00:00"/>
    <n v="1364.5"/>
    <n v="818.7"/>
    <n v="4"/>
    <n v="3274.8"/>
  </r>
  <r>
    <x v="1"/>
    <x v="3"/>
    <x v="7"/>
    <s v="Nearby Cycle Shop"/>
    <x v="0"/>
    <x v="0"/>
    <x v="19"/>
    <s v="Silver"/>
    <x v="717"/>
    <d v="2003-12-01T00:00:00"/>
    <n v="2319.9899999999998"/>
    <n v="1391.9939999999999"/>
    <n v="2"/>
    <n v="2783.9879999999998"/>
  </r>
  <r>
    <x v="1"/>
    <x v="3"/>
    <x v="7"/>
    <s v="Nearby Cycle Shop"/>
    <x v="0"/>
    <x v="0"/>
    <x v="82"/>
    <s v="Silver"/>
    <x v="707"/>
    <d v="2003-12-01T00:00:00"/>
    <n v="564.99"/>
    <n v="338.99400000000003"/>
    <n v="2"/>
    <n v="677.98800000000006"/>
  </r>
  <r>
    <x v="1"/>
    <x v="3"/>
    <x v="7"/>
    <s v="Nearby Cycle Shop"/>
    <x v="0"/>
    <x v="0"/>
    <x v="82"/>
    <s v="Silver"/>
    <x v="728"/>
    <d v="2003-12-01T00:00:00"/>
    <n v="564.99"/>
    <n v="338.99400000000003"/>
    <n v="2"/>
    <n v="677.98800000000006"/>
  </r>
  <r>
    <x v="1"/>
    <x v="3"/>
    <x v="7"/>
    <s v="Nearby Cycle Shop"/>
    <x v="0"/>
    <x v="0"/>
    <x v="82"/>
    <s v="Black"/>
    <x v="700"/>
    <d v="2003-12-01T00:00:00"/>
    <n v="539.99"/>
    <n v="323.99400000000003"/>
    <n v="2"/>
    <n v="647.98800000000006"/>
  </r>
  <r>
    <x v="1"/>
    <x v="3"/>
    <x v="7"/>
    <s v="Nearby Cycle Shop"/>
    <x v="0"/>
    <x v="0"/>
    <x v="19"/>
    <s v="Black"/>
    <x v="714"/>
    <d v="2003-12-01T00:00:00"/>
    <n v="2294.9899999999998"/>
    <n v="1376.9939999999999"/>
    <n v="8"/>
    <n v="11015.951999999999"/>
  </r>
  <r>
    <x v="1"/>
    <x v="3"/>
    <x v="7"/>
    <s v="Nearby Cycle Shop"/>
    <x v="2"/>
    <x v="2"/>
    <x v="84"/>
    <s v="Black"/>
    <x v="703"/>
    <d v="2003-12-01T00:00:00"/>
    <n v="249.79"/>
    <n v="149.874"/>
    <n v="2"/>
    <n v="299.74799999999999"/>
  </r>
  <r>
    <x v="1"/>
    <x v="3"/>
    <x v="7"/>
    <s v="Nearby Cycle Shop"/>
    <x v="0"/>
    <x v="0"/>
    <x v="19"/>
    <s v="Black"/>
    <x v="700"/>
    <d v="2003-12-01T00:00:00"/>
    <n v="2294.9899999999998"/>
    <n v="1376.9939999999999"/>
    <n v="4"/>
    <n v="5507.9759999999997"/>
  </r>
  <r>
    <x v="1"/>
    <x v="3"/>
    <x v="7"/>
    <s v="Nearby Cycle Shop"/>
    <x v="0"/>
    <x v="0"/>
    <x v="82"/>
    <s v="Black"/>
    <x v="711"/>
    <d v="2003-12-01T00:00:00"/>
    <n v="539.99"/>
    <n v="323.99400000000003"/>
    <n v="2"/>
    <n v="647.98800000000006"/>
  </r>
  <r>
    <x v="1"/>
    <x v="3"/>
    <x v="7"/>
    <s v="Nearby Cycle Shop"/>
    <x v="2"/>
    <x v="18"/>
    <x v="87"/>
    <s v="Silver/Black"/>
    <x v="727"/>
    <d v="2003-12-01T00:00:00"/>
    <n v="40.49"/>
    <n v="24.294"/>
    <n v="1"/>
    <n v="24.294"/>
  </r>
  <r>
    <x v="1"/>
    <x v="3"/>
    <x v="7"/>
    <s v="Nearby Cycle Shop"/>
    <x v="0"/>
    <x v="0"/>
    <x v="82"/>
    <s v="Black"/>
    <x v="713"/>
    <d v="2003-12-01T00:00:00"/>
    <n v="539.99"/>
    <n v="323.99400000000003"/>
    <n v="3"/>
    <n v="971.98200000000008"/>
  </r>
  <r>
    <x v="1"/>
    <x v="3"/>
    <x v="7"/>
    <s v="Nearby Cycle Shop"/>
    <x v="0"/>
    <x v="0"/>
    <x v="77"/>
    <s v="Silver"/>
    <x v="717"/>
    <d v="2003-12-01T00:00:00"/>
    <n v="769.49"/>
    <n v="461.69400000000002"/>
    <n v="1"/>
    <n v="461.69400000000002"/>
  </r>
  <r>
    <x v="1"/>
    <x v="3"/>
    <x v="7"/>
    <s v="Nearby Cycle Shop"/>
    <x v="0"/>
    <x v="0"/>
    <x v="77"/>
    <s v="Silver"/>
    <x v="720"/>
    <d v="2003-12-01T00:00:00"/>
    <n v="769.49"/>
    <n v="461.69400000000002"/>
    <n v="1"/>
    <n v="461.69400000000002"/>
  </r>
  <r>
    <x v="1"/>
    <x v="3"/>
    <x v="7"/>
    <s v="Nearby Cycle Shop"/>
    <x v="2"/>
    <x v="2"/>
    <x v="84"/>
    <s v="Silver"/>
    <x v="701"/>
    <d v="2003-12-01T00:00:00"/>
    <n v="264.05"/>
    <n v="158.43"/>
    <n v="2"/>
    <n v="316.86"/>
  </r>
  <r>
    <x v="1"/>
    <x v="3"/>
    <x v="7"/>
    <s v="Nearby Cycle Shop"/>
    <x v="0"/>
    <x v="0"/>
    <x v="19"/>
    <s v="Silver"/>
    <x v="722"/>
    <d v="2003-12-01T00:00:00"/>
    <n v="2319.9899999999998"/>
    <n v="1391.9939999999999"/>
    <n v="3"/>
    <n v="4175.982"/>
  </r>
  <r>
    <x v="1"/>
    <x v="3"/>
    <x v="7"/>
    <s v="Nearby Cycle Shop"/>
    <x v="2"/>
    <x v="20"/>
    <x v="81"/>
    <m/>
    <x v="713"/>
    <d v="2003-12-01T00:00:00"/>
    <n v="27.12"/>
    <n v="16.271999999999998"/>
    <n v="1"/>
    <n v="16.271999999999998"/>
  </r>
  <r>
    <x v="1"/>
    <x v="3"/>
    <x v="7"/>
    <s v="Nearby Cycle Shop"/>
    <x v="0"/>
    <x v="0"/>
    <x v="19"/>
    <s v="Silver"/>
    <x v="725"/>
    <d v="2003-12-01T00:00:00"/>
    <n v="2319.9899999999998"/>
    <n v="1391.9939999999999"/>
    <n v="4"/>
    <n v="5567.9759999999997"/>
  </r>
  <r>
    <x v="1"/>
    <x v="3"/>
    <x v="7"/>
    <s v="Nearby Cycle Shop"/>
    <x v="0"/>
    <x v="0"/>
    <x v="19"/>
    <s v="Black"/>
    <x v="705"/>
    <d v="2003-12-01T00:00:00"/>
    <n v="2294.9899999999998"/>
    <n v="1376.9939999999999"/>
    <n v="1"/>
    <n v="1376.9939999999999"/>
  </r>
  <r>
    <x v="1"/>
    <x v="3"/>
    <x v="7"/>
    <s v="Nearby Cycle Shop"/>
    <x v="2"/>
    <x v="20"/>
    <x v="83"/>
    <m/>
    <x v="727"/>
    <d v="2003-12-01T00:00:00"/>
    <n v="52.64"/>
    <n v="31.584"/>
    <n v="5"/>
    <n v="157.91999999999999"/>
  </r>
  <r>
    <x v="1"/>
    <x v="3"/>
    <x v="7"/>
    <s v="Nearby Cycle Shop"/>
    <x v="2"/>
    <x v="2"/>
    <x v="84"/>
    <s v="Silver"/>
    <x v="701"/>
    <d v="2003-12-01T00:00:00"/>
    <n v="264.05"/>
    <n v="158.43"/>
    <n v="1"/>
    <n v="158.43"/>
  </r>
  <r>
    <x v="1"/>
    <x v="3"/>
    <x v="7"/>
    <s v="Nearby Cycle Shop"/>
    <x v="1"/>
    <x v="14"/>
    <x v="56"/>
    <s v="Black"/>
    <x v="728"/>
    <d v="2003-12-01T00:00:00"/>
    <n v="69.989999999999995"/>
    <n v="34.994999999999997"/>
    <n v="26"/>
    <n v="909.86999999999989"/>
  </r>
  <r>
    <x v="1"/>
    <x v="3"/>
    <x v="7"/>
    <s v="Nearby Cycle Shop"/>
    <x v="2"/>
    <x v="18"/>
    <x v="86"/>
    <s v="Silver/Black"/>
    <x v="722"/>
    <d v="2003-12-01T00:00:00"/>
    <n v="80.989999999999995"/>
    <n v="48.594000000000001"/>
    <n v="2"/>
    <n v="97.188000000000002"/>
  </r>
  <r>
    <x v="1"/>
    <x v="3"/>
    <x v="7"/>
    <s v="Nearby Cycle Shop"/>
    <x v="0"/>
    <x v="0"/>
    <x v="82"/>
    <s v="Black"/>
    <x v="692"/>
    <d v="2003-12-01T00:00:00"/>
    <n v="539.99"/>
    <n v="323.99400000000003"/>
    <n v="1"/>
    <n v="323.99400000000003"/>
  </r>
  <r>
    <x v="1"/>
    <x v="3"/>
    <x v="7"/>
    <s v="Nearby Cycle Shop"/>
    <x v="0"/>
    <x v="0"/>
    <x v="77"/>
    <s v="Silver"/>
    <x v="704"/>
    <d v="2003-12-01T00:00:00"/>
    <n v="769.49"/>
    <n v="461.69400000000002"/>
    <n v="1"/>
    <n v="461.69400000000002"/>
  </r>
  <r>
    <x v="1"/>
    <x v="3"/>
    <x v="7"/>
    <s v="Nearby Cycle Shop"/>
    <x v="0"/>
    <x v="0"/>
    <x v="82"/>
    <s v="Silver"/>
    <x v="707"/>
    <d v="2003-12-01T00:00:00"/>
    <n v="564.99"/>
    <n v="338.99400000000003"/>
    <n v="1"/>
    <n v="338.99400000000003"/>
  </r>
  <r>
    <x v="1"/>
    <x v="3"/>
    <x v="7"/>
    <s v="Nearby Cycle Shop"/>
    <x v="3"/>
    <x v="22"/>
    <x v="57"/>
    <m/>
    <x v="713"/>
    <d v="2003-12-01T00:00:00"/>
    <n v="4.99"/>
    <n v="2.9940000000000002"/>
    <n v="1"/>
    <n v="2.9940000000000002"/>
  </r>
  <r>
    <x v="1"/>
    <x v="3"/>
    <x v="7"/>
    <s v="Nearby Cycle Shop"/>
    <x v="0"/>
    <x v="0"/>
    <x v="77"/>
    <s v="Silver"/>
    <x v="726"/>
    <d v="2003-12-01T00:00:00"/>
    <n v="769.49"/>
    <n v="461.69400000000002"/>
    <n v="4"/>
    <n v="1846.7760000000001"/>
  </r>
  <r>
    <x v="1"/>
    <x v="3"/>
    <x v="7"/>
    <s v="Nearby Cycle Shop"/>
    <x v="2"/>
    <x v="18"/>
    <x v="85"/>
    <s v="Silver/Black"/>
    <x v="729"/>
    <d v="2003-12-01T00:00:00"/>
    <n v="62.09"/>
    <n v="37.253999999999998"/>
    <n v="1"/>
    <n v="37.253999999999998"/>
  </r>
  <r>
    <x v="0"/>
    <x v="0"/>
    <x v="0"/>
    <s v="Acclaimed Bicycle Company"/>
    <x v="2"/>
    <x v="20"/>
    <x v="91"/>
    <m/>
    <x v="705"/>
    <d v="2003-12-01T00:00:00"/>
    <n v="39.14"/>
    <n v="23.484000000000002"/>
    <n v="1"/>
    <n v="23.484000000000002"/>
  </r>
  <r>
    <x v="0"/>
    <x v="0"/>
    <x v="0"/>
    <s v="Acclaimed Bicycle Company"/>
    <x v="2"/>
    <x v="27"/>
    <x v="66"/>
    <s v="Blue"/>
    <x v="700"/>
    <d v="2003-12-01T00:00:00"/>
    <n v="1003.91"/>
    <n v="602.346"/>
    <n v="2"/>
    <n v="1204.692"/>
  </r>
  <r>
    <x v="0"/>
    <x v="0"/>
    <x v="0"/>
    <s v="Acclaimed Bicycle Company"/>
    <x v="0"/>
    <x v="25"/>
    <x v="61"/>
    <s v="Blue"/>
    <x v="728"/>
    <d v="2003-12-01T00:00:00"/>
    <n v="742.35"/>
    <n v="445.41"/>
    <n v="2"/>
    <n v="890.82"/>
  </r>
  <r>
    <x v="0"/>
    <x v="0"/>
    <x v="0"/>
    <s v="Elemental Sporting Goods"/>
    <x v="1"/>
    <x v="14"/>
    <x v="56"/>
    <s v="Black"/>
    <x v="703"/>
    <d v="2003-12-01T00:00:00"/>
    <n v="69.989999999999995"/>
    <n v="41.994"/>
    <n v="9"/>
    <n v="377.94600000000003"/>
  </r>
  <r>
    <x v="0"/>
    <x v="0"/>
    <x v="0"/>
    <s v="Elemental Sporting Goods"/>
    <x v="1"/>
    <x v="14"/>
    <x v="56"/>
    <s v="Black"/>
    <x v="726"/>
    <d v="2003-12-01T00:00:00"/>
    <n v="69.989999999999995"/>
    <n v="41.994"/>
    <n v="6"/>
    <n v="251.964"/>
  </r>
  <r>
    <x v="0"/>
    <x v="0"/>
    <x v="0"/>
    <s v="Elemental Sporting Goods"/>
    <x v="1"/>
    <x v="14"/>
    <x v="56"/>
    <s v="Black"/>
    <x v="722"/>
    <d v="2003-12-01T00:00:00"/>
    <n v="69.989999999999995"/>
    <n v="41.994"/>
    <n v="2"/>
    <n v="83.988"/>
  </r>
  <r>
    <x v="0"/>
    <x v="0"/>
    <x v="0"/>
    <s v="Elemental Sporting Goods"/>
    <x v="0"/>
    <x v="0"/>
    <x v="19"/>
    <s v="Black"/>
    <x v="708"/>
    <d v="2003-12-01T00:00:00"/>
    <n v="2294.9899999999998"/>
    <n v="1376.9939999999999"/>
    <n v="2"/>
    <n v="2753.9879999999998"/>
  </r>
  <r>
    <x v="0"/>
    <x v="0"/>
    <x v="0"/>
    <s v="Elemental Sporting Goods"/>
    <x v="0"/>
    <x v="0"/>
    <x v="19"/>
    <s v="Black"/>
    <x v="726"/>
    <d v="2003-12-01T00:00:00"/>
    <n v="2294.9899999999998"/>
    <n v="1376.9939999999999"/>
    <n v="2"/>
    <n v="2753.9879999999998"/>
  </r>
  <r>
    <x v="0"/>
    <x v="1"/>
    <x v="1"/>
    <s v="Top Bike Market"/>
    <x v="2"/>
    <x v="27"/>
    <x v="66"/>
    <s v="Yellow"/>
    <x v="709"/>
    <d v="2003-12-01T00:00:00"/>
    <n v="1003.91"/>
    <n v="602.346"/>
    <n v="2"/>
    <n v="1204.692"/>
  </r>
  <r>
    <x v="0"/>
    <x v="1"/>
    <x v="1"/>
    <s v="Top Bike Market"/>
    <x v="2"/>
    <x v="20"/>
    <x v="91"/>
    <m/>
    <x v="726"/>
    <d v="2003-12-01T00:00:00"/>
    <n v="39.14"/>
    <n v="23.484000000000002"/>
    <n v="1"/>
    <n v="23.484000000000002"/>
  </r>
  <r>
    <x v="0"/>
    <x v="1"/>
    <x v="1"/>
    <s v="Top Bike Market"/>
    <x v="2"/>
    <x v="27"/>
    <x v="66"/>
    <s v="Blue"/>
    <x v="724"/>
    <d v="2003-12-01T00:00:00"/>
    <n v="1003.91"/>
    <n v="602.346"/>
    <n v="1"/>
    <n v="602.346"/>
  </r>
  <r>
    <x v="0"/>
    <x v="0"/>
    <x v="2"/>
    <s v="Fad Outlet"/>
    <x v="2"/>
    <x v="9"/>
    <x v="16"/>
    <m/>
    <x v="708"/>
    <d v="2003-12-01T00:00:00"/>
    <n v="120.27"/>
    <n v="72.162000000000006"/>
    <n v="1"/>
    <n v="72.162000000000006"/>
  </r>
  <r>
    <x v="0"/>
    <x v="0"/>
    <x v="2"/>
    <s v="Fad Outlet"/>
    <x v="2"/>
    <x v="6"/>
    <x v="15"/>
    <s v="Yellow"/>
    <x v="726"/>
    <d v="2003-12-01T00:00:00"/>
    <n v="594.83000000000004"/>
    <n v="356.89800000000002"/>
    <n v="3"/>
    <n v="1070.694"/>
  </r>
  <r>
    <x v="0"/>
    <x v="0"/>
    <x v="4"/>
    <s v="Beneficial Exercises and Activities"/>
    <x v="2"/>
    <x v="18"/>
    <x v="47"/>
    <s v="Silver/Black"/>
    <x v="713"/>
    <d v="2003-12-01T00:00:00"/>
    <n v="62.09"/>
    <n v="37.253999999999998"/>
    <n v="1"/>
    <n v="37.253999999999998"/>
  </r>
  <r>
    <x v="0"/>
    <x v="0"/>
    <x v="0"/>
    <s v="Touring Services"/>
    <x v="0"/>
    <x v="3"/>
    <x v="49"/>
    <s v="Black"/>
    <x v="721"/>
    <d v="2003-12-01T00:00:00"/>
    <n v="539.99"/>
    <n v="323.99400000000003"/>
    <n v="1"/>
    <n v="323.99400000000003"/>
  </r>
  <r>
    <x v="0"/>
    <x v="0"/>
    <x v="5"/>
    <s v="Local Sales and Rental"/>
    <x v="2"/>
    <x v="27"/>
    <x v="66"/>
    <s v="Blue"/>
    <x v="721"/>
    <d v="2003-12-01T00:00:00"/>
    <n v="1003.91"/>
    <n v="602.346"/>
    <n v="1"/>
    <n v="602.346"/>
  </r>
  <r>
    <x v="0"/>
    <x v="0"/>
    <x v="5"/>
    <s v="Local Sales and Rental"/>
    <x v="0"/>
    <x v="25"/>
    <x v="61"/>
    <s v="Blue"/>
    <x v="707"/>
    <d v="2003-12-01T00:00:00"/>
    <n v="742.35"/>
    <n v="445.41"/>
    <n v="1"/>
    <n v="445.41"/>
  </r>
  <r>
    <x v="0"/>
    <x v="1"/>
    <x v="1"/>
    <s v="Workout Emporium"/>
    <x v="0"/>
    <x v="25"/>
    <x v="62"/>
    <s v="Blue"/>
    <x v="727"/>
    <d v="2003-12-01T00:00:00"/>
    <n v="2384.0700000000002"/>
    <n v="1430.442"/>
    <n v="3"/>
    <n v="4291.326"/>
  </r>
  <r>
    <x v="0"/>
    <x v="1"/>
    <x v="1"/>
    <s v="Workout Emporium"/>
    <x v="0"/>
    <x v="25"/>
    <x v="62"/>
    <s v="Yellow"/>
    <x v="702"/>
    <d v="2003-12-01T00:00:00"/>
    <n v="2384.0700000000002"/>
    <n v="1430.442"/>
    <n v="1"/>
    <n v="1430.442"/>
  </r>
  <r>
    <x v="0"/>
    <x v="1"/>
    <x v="1"/>
    <s v="Odometers and Accessories Company"/>
    <x v="0"/>
    <x v="25"/>
    <x v="62"/>
    <s v="Blue"/>
    <x v="719"/>
    <d v="2003-12-01T00:00:00"/>
    <n v="2384.0700000000002"/>
    <n v="1430.442"/>
    <n v="1"/>
    <n v="1430.442"/>
  </r>
  <r>
    <x v="0"/>
    <x v="1"/>
    <x v="1"/>
    <s v="Odometers and Accessories Company"/>
    <x v="0"/>
    <x v="25"/>
    <x v="62"/>
    <s v="Yellow"/>
    <x v="727"/>
    <d v="2003-12-01T00:00:00"/>
    <n v="2384.0700000000002"/>
    <n v="1430.442"/>
    <n v="2"/>
    <n v="2860.884"/>
  </r>
  <r>
    <x v="0"/>
    <x v="1"/>
    <x v="1"/>
    <s v="Odometers and Accessories Company"/>
    <x v="2"/>
    <x v="27"/>
    <x v="80"/>
    <s v="Yellow"/>
    <x v="692"/>
    <d v="2003-12-01T00:00:00"/>
    <n v="333.42"/>
    <n v="200.05199999999999"/>
    <n v="2"/>
    <n v="400.10399999999998"/>
  </r>
  <r>
    <x v="0"/>
    <x v="1"/>
    <x v="1"/>
    <s v="Odometers and Accessories Company"/>
    <x v="2"/>
    <x v="27"/>
    <x v="80"/>
    <s v="Blue"/>
    <x v="725"/>
    <d v="2003-12-01T00:00:00"/>
    <n v="333.42"/>
    <n v="200.05199999999999"/>
    <n v="3"/>
    <n v="600.15599999999995"/>
  </r>
  <r>
    <x v="0"/>
    <x v="1"/>
    <x v="1"/>
    <s v="Odometers and Accessories Company"/>
    <x v="1"/>
    <x v="23"/>
    <x v="59"/>
    <s v="Blue"/>
    <x v="706"/>
    <d v="2003-12-01T00:00:00"/>
    <n v="63.5"/>
    <n v="36.83"/>
    <n v="12"/>
    <n v="441.96"/>
  </r>
  <r>
    <x v="0"/>
    <x v="1"/>
    <x v="1"/>
    <s v="Odometers and Accessories Company"/>
    <x v="0"/>
    <x v="25"/>
    <x v="61"/>
    <s v="Yellow"/>
    <x v="718"/>
    <d v="2003-12-01T00:00:00"/>
    <n v="742.35"/>
    <n v="445.41"/>
    <n v="3"/>
    <n v="1336.23"/>
  </r>
  <r>
    <x v="0"/>
    <x v="1"/>
    <x v="1"/>
    <s v="Odometers and Accessories Company"/>
    <x v="3"/>
    <x v="19"/>
    <x v="52"/>
    <m/>
    <x v="727"/>
    <d v="2003-12-01T00:00:00"/>
    <n v="120"/>
    <n v="69.599999999999994"/>
    <n v="12"/>
    <n v="835.19999999999993"/>
  </r>
  <r>
    <x v="0"/>
    <x v="1"/>
    <x v="1"/>
    <s v="Odometers and Accessories Company"/>
    <x v="1"/>
    <x v="5"/>
    <x v="6"/>
    <s v="Multi"/>
    <x v="715"/>
    <d v="2003-12-01T00:00:00"/>
    <n v="8.99"/>
    <n v="5.2141999999999999"/>
    <n v="11"/>
    <n v="57.356200000000001"/>
  </r>
  <r>
    <x v="0"/>
    <x v="1"/>
    <x v="1"/>
    <s v="Odometers and Accessories Company"/>
    <x v="0"/>
    <x v="25"/>
    <x v="64"/>
    <s v="Blue"/>
    <x v="710"/>
    <d v="2003-12-01T00:00:00"/>
    <n v="1214.8499999999999"/>
    <n v="728.91"/>
    <n v="4"/>
    <n v="2915.64"/>
  </r>
  <r>
    <x v="0"/>
    <x v="1"/>
    <x v="1"/>
    <s v="Odometers and Accessories Company"/>
    <x v="2"/>
    <x v="27"/>
    <x v="80"/>
    <s v="Yellow"/>
    <x v="709"/>
    <d v="2003-12-01T00:00:00"/>
    <n v="333.42"/>
    <n v="200.05199999999999"/>
    <n v="1"/>
    <n v="200.05199999999999"/>
  </r>
  <r>
    <x v="0"/>
    <x v="1"/>
    <x v="1"/>
    <s v="Odometers and Accessories Company"/>
    <x v="3"/>
    <x v="7"/>
    <x v="10"/>
    <s v="Blue"/>
    <x v="709"/>
    <d v="2003-12-01T00:00:00"/>
    <n v="34.99"/>
    <n v="20.2942"/>
    <n v="12"/>
    <n v="243.53039999999999"/>
  </r>
  <r>
    <x v="0"/>
    <x v="1"/>
    <x v="1"/>
    <s v="Odometers and Accessories Company"/>
    <x v="3"/>
    <x v="32"/>
    <x v="76"/>
    <m/>
    <x v="708"/>
    <d v="2003-12-01T00:00:00"/>
    <n v="2.29"/>
    <n v="1.3740000000000001"/>
    <n v="4"/>
    <n v="5.4960000000000004"/>
  </r>
  <r>
    <x v="0"/>
    <x v="1"/>
    <x v="1"/>
    <s v="Odometers and Accessories Company"/>
    <x v="1"/>
    <x v="4"/>
    <x v="58"/>
    <s v="Yellow"/>
    <x v="713"/>
    <d v="2003-12-01T00:00:00"/>
    <n v="53.99"/>
    <n v="32.393999999999998"/>
    <n v="7"/>
    <n v="226.75799999999998"/>
  </r>
  <r>
    <x v="0"/>
    <x v="1"/>
    <x v="1"/>
    <s v="Odometers and Accessories Company"/>
    <x v="1"/>
    <x v="4"/>
    <x v="5"/>
    <s v="Multi"/>
    <x v="726"/>
    <d v="2003-12-01T00:00:00"/>
    <n v="49.99"/>
    <n v="29.994"/>
    <n v="3"/>
    <n v="89.981999999999999"/>
  </r>
  <r>
    <x v="0"/>
    <x v="1"/>
    <x v="1"/>
    <s v="Odometers and Accessories Company"/>
    <x v="3"/>
    <x v="24"/>
    <x v="60"/>
    <m/>
    <x v="702"/>
    <d v="2003-12-01T00:00:00"/>
    <n v="7.95"/>
    <n v="4.7699999999999996"/>
    <n v="10"/>
    <n v="47.699999999999996"/>
  </r>
  <r>
    <x v="0"/>
    <x v="1"/>
    <x v="1"/>
    <s v="Odometers and Accessories Company"/>
    <x v="0"/>
    <x v="25"/>
    <x v="64"/>
    <s v="Blue"/>
    <x v="715"/>
    <d v="2003-12-01T00:00:00"/>
    <n v="1214.8499999999999"/>
    <n v="728.91"/>
    <n v="8"/>
    <n v="5831.28"/>
  </r>
  <r>
    <x v="0"/>
    <x v="1"/>
    <x v="1"/>
    <s v="Odometers and Accessories Company"/>
    <x v="1"/>
    <x v="4"/>
    <x v="5"/>
    <s v="Multi"/>
    <x v="714"/>
    <d v="2003-12-01T00:00:00"/>
    <n v="49.99"/>
    <n v="29.994"/>
    <n v="4"/>
    <n v="119.976"/>
  </r>
  <r>
    <x v="0"/>
    <x v="1"/>
    <x v="1"/>
    <s v="Odometers and Accessories Company"/>
    <x v="3"/>
    <x v="22"/>
    <x v="57"/>
    <m/>
    <x v="708"/>
    <d v="2003-12-01T00:00:00"/>
    <n v="4.99"/>
    <n v="2.9940000000000002"/>
    <n v="10"/>
    <n v="29.94"/>
  </r>
  <r>
    <x v="0"/>
    <x v="1"/>
    <x v="1"/>
    <s v="Odometers and Accessories Company"/>
    <x v="1"/>
    <x v="10"/>
    <x v="29"/>
    <s v="Black"/>
    <x v="703"/>
    <d v="2003-12-01T00:00:00"/>
    <n v="24.49"/>
    <n v="14.694000000000001"/>
    <n v="2"/>
    <n v="29.388000000000002"/>
  </r>
  <r>
    <x v="0"/>
    <x v="1"/>
    <x v="1"/>
    <s v="Odometers and Accessories Company"/>
    <x v="2"/>
    <x v="27"/>
    <x v="80"/>
    <s v="Blue"/>
    <x v="710"/>
    <d v="2003-12-01T00:00:00"/>
    <n v="333.42"/>
    <n v="200.05199999999999"/>
    <n v="1"/>
    <n v="200.05199999999999"/>
  </r>
  <r>
    <x v="0"/>
    <x v="1"/>
    <x v="1"/>
    <s v="Odometers and Accessories Company"/>
    <x v="0"/>
    <x v="25"/>
    <x v="61"/>
    <s v="Blue"/>
    <x v="700"/>
    <d v="2003-12-01T00:00:00"/>
    <n v="742.35"/>
    <n v="445.41"/>
    <n v="1"/>
    <n v="445.41"/>
  </r>
  <r>
    <x v="0"/>
    <x v="1"/>
    <x v="1"/>
    <s v="Odometers and Accessories Company"/>
    <x v="0"/>
    <x v="25"/>
    <x v="62"/>
    <s v="Yellow"/>
    <x v="715"/>
    <d v="2003-12-01T00:00:00"/>
    <n v="2384.0700000000002"/>
    <n v="1430.442"/>
    <n v="3"/>
    <n v="4291.326"/>
  </r>
  <r>
    <x v="0"/>
    <x v="1"/>
    <x v="1"/>
    <s v="Odometers and Accessories Company"/>
    <x v="2"/>
    <x v="27"/>
    <x v="66"/>
    <s v="Blue"/>
    <x v="729"/>
    <d v="2003-12-01T00:00:00"/>
    <n v="1003.91"/>
    <n v="602.346"/>
    <n v="4"/>
    <n v="2409.384"/>
  </r>
  <r>
    <x v="0"/>
    <x v="1"/>
    <x v="1"/>
    <s v="Odometers and Accessories Company"/>
    <x v="0"/>
    <x v="25"/>
    <x v="61"/>
    <s v="Yellow"/>
    <x v="707"/>
    <d v="2003-12-01T00:00:00"/>
    <n v="742.35"/>
    <n v="445.41"/>
    <n v="6"/>
    <n v="2672.46"/>
  </r>
  <r>
    <x v="0"/>
    <x v="1"/>
    <x v="1"/>
    <s v="Odometers and Accessories Company"/>
    <x v="1"/>
    <x v="4"/>
    <x v="58"/>
    <s v="Yellow"/>
    <x v="715"/>
    <d v="2003-12-01T00:00:00"/>
    <n v="53.99"/>
    <n v="32.393999999999998"/>
    <n v="8"/>
    <n v="259.15199999999999"/>
  </r>
  <r>
    <x v="0"/>
    <x v="1"/>
    <x v="1"/>
    <s v="Odometers and Accessories Company"/>
    <x v="1"/>
    <x v="4"/>
    <x v="58"/>
    <s v="Yellow"/>
    <x v="701"/>
    <d v="2003-12-01T00:00:00"/>
    <n v="53.99"/>
    <n v="32.393999999999998"/>
    <n v="8"/>
    <n v="259.15199999999999"/>
  </r>
  <r>
    <x v="0"/>
    <x v="1"/>
    <x v="1"/>
    <s v="Odometers and Accessories Company"/>
    <x v="0"/>
    <x v="25"/>
    <x v="62"/>
    <s v="Blue"/>
    <x v="712"/>
    <d v="2003-12-01T00:00:00"/>
    <n v="2384.0700000000002"/>
    <n v="1382.7606000000001"/>
    <n v="13"/>
    <n v="17975.8878"/>
  </r>
  <r>
    <x v="0"/>
    <x v="1"/>
    <x v="1"/>
    <s v="Odometers and Accessories Company"/>
    <x v="1"/>
    <x v="10"/>
    <x v="29"/>
    <s v="Black"/>
    <x v="710"/>
    <d v="2003-12-01T00:00:00"/>
    <n v="24.49"/>
    <n v="14.694000000000001"/>
    <n v="9"/>
    <n v="132.24600000000001"/>
  </r>
  <r>
    <x v="0"/>
    <x v="1"/>
    <x v="1"/>
    <s v="Odometers and Accessories Company"/>
    <x v="1"/>
    <x v="23"/>
    <x v="59"/>
    <s v="Blue"/>
    <x v="726"/>
    <d v="2003-12-01T00:00:00"/>
    <n v="63.5"/>
    <n v="38.1"/>
    <n v="8"/>
    <n v="304.8"/>
  </r>
  <r>
    <x v="0"/>
    <x v="1"/>
    <x v="1"/>
    <s v="Odometers and Accessories Company"/>
    <x v="1"/>
    <x v="10"/>
    <x v="29"/>
    <s v="Black"/>
    <x v="727"/>
    <d v="2003-12-01T00:00:00"/>
    <n v="24.49"/>
    <n v="14.694000000000001"/>
    <n v="2"/>
    <n v="29.388000000000002"/>
  </r>
  <r>
    <x v="0"/>
    <x v="1"/>
    <x v="1"/>
    <s v="Odometers and Accessories Company"/>
    <x v="3"/>
    <x v="7"/>
    <x v="10"/>
    <s v="Red"/>
    <x v="717"/>
    <d v="2003-12-01T00:00:00"/>
    <n v="34.99"/>
    <n v="20.2942"/>
    <n v="14"/>
    <n v="284.11880000000002"/>
  </r>
  <r>
    <x v="0"/>
    <x v="1"/>
    <x v="1"/>
    <s v="Odometers and Accessories Company"/>
    <x v="2"/>
    <x v="20"/>
    <x v="69"/>
    <m/>
    <x v="724"/>
    <d v="2003-12-01T00:00:00"/>
    <n v="52.64"/>
    <n v="31.584"/>
    <n v="1"/>
    <n v="31.584"/>
  </r>
  <r>
    <x v="0"/>
    <x v="1"/>
    <x v="1"/>
    <s v="Odometers and Accessories Company"/>
    <x v="3"/>
    <x v="21"/>
    <x v="55"/>
    <s v="Silver"/>
    <x v="692"/>
    <d v="2003-12-01T00:00:00"/>
    <n v="54.99"/>
    <n v="32.994"/>
    <n v="10"/>
    <n v="329.94"/>
  </r>
  <r>
    <x v="0"/>
    <x v="1"/>
    <x v="1"/>
    <s v="Odometers and Accessories Company"/>
    <x v="3"/>
    <x v="7"/>
    <x v="10"/>
    <s v="Black"/>
    <x v="707"/>
    <d v="2003-12-01T00:00:00"/>
    <n v="34.99"/>
    <n v="19.244499999999999"/>
    <n v="17"/>
    <n v="327.15649999999999"/>
  </r>
  <r>
    <x v="0"/>
    <x v="1"/>
    <x v="1"/>
    <s v="Odometers and Accessories Company"/>
    <x v="1"/>
    <x v="4"/>
    <x v="5"/>
    <s v="Multi"/>
    <x v="692"/>
    <d v="2003-12-01T00:00:00"/>
    <n v="49.99"/>
    <n v="29.994"/>
    <n v="6"/>
    <n v="179.964"/>
  </r>
  <r>
    <x v="0"/>
    <x v="1"/>
    <x v="1"/>
    <s v="Odometers and Accessories Company"/>
    <x v="0"/>
    <x v="25"/>
    <x v="62"/>
    <s v="Blue"/>
    <x v="726"/>
    <d v="2003-12-01T00:00:00"/>
    <n v="2384.0700000000002"/>
    <n v="1430.442"/>
    <n v="6"/>
    <n v="8582.652"/>
  </r>
  <r>
    <x v="0"/>
    <x v="1"/>
    <x v="1"/>
    <s v="Odometers and Accessories Company"/>
    <x v="0"/>
    <x v="25"/>
    <x v="61"/>
    <s v="Yellow"/>
    <x v="708"/>
    <d v="2003-12-01T00:00:00"/>
    <n v="742.35"/>
    <n v="445.41"/>
    <n v="2"/>
    <n v="890.82"/>
  </r>
  <r>
    <x v="0"/>
    <x v="1"/>
    <x v="1"/>
    <s v="Odometers and Accessories Company"/>
    <x v="0"/>
    <x v="25"/>
    <x v="61"/>
    <s v="Blue"/>
    <x v="714"/>
    <d v="2003-12-01T00:00:00"/>
    <n v="742.35"/>
    <n v="445.41"/>
    <n v="2"/>
    <n v="890.82"/>
  </r>
  <r>
    <x v="0"/>
    <x v="1"/>
    <x v="1"/>
    <s v="Odometers and Accessories Company"/>
    <x v="0"/>
    <x v="25"/>
    <x v="62"/>
    <s v="Yellow"/>
    <x v="728"/>
    <d v="2003-12-01T00:00:00"/>
    <n v="2384.0700000000002"/>
    <n v="1430.442"/>
    <n v="8"/>
    <n v="11443.536"/>
  </r>
  <r>
    <x v="0"/>
    <x v="1"/>
    <x v="1"/>
    <s v="Odometers and Accessories Company"/>
    <x v="2"/>
    <x v="27"/>
    <x v="66"/>
    <s v="Blue"/>
    <x v="727"/>
    <d v="2003-12-01T00:00:00"/>
    <n v="1003.91"/>
    <n v="602.346"/>
    <n v="2"/>
    <n v="1204.692"/>
  </r>
  <r>
    <x v="0"/>
    <x v="1"/>
    <x v="1"/>
    <s v="Odometers and Accessories Company"/>
    <x v="0"/>
    <x v="25"/>
    <x v="64"/>
    <s v="Blue"/>
    <x v="692"/>
    <d v="2003-12-01T00:00:00"/>
    <n v="1214.8499999999999"/>
    <n v="728.91"/>
    <n v="2"/>
    <n v="1457.82"/>
  </r>
  <r>
    <x v="0"/>
    <x v="0"/>
    <x v="4"/>
    <s v="Genuine Bike Shop"/>
    <x v="2"/>
    <x v="6"/>
    <x v="15"/>
    <s v="Yellow"/>
    <x v="719"/>
    <d v="2003-12-01T00:00:00"/>
    <n v="594.83000000000004"/>
    <n v="356.89800000000002"/>
    <n v="1"/>
    <n v="356.89800000000002"/>
  </r>
  <r>
    <x v="0"/>
    <x v="0"/>
    <x v="5"/>
    <s v="Good Bike Shop"/>
    <x v="0"/>
    <x v="3"/>
    <x v="17"/>
    <s v="Yellow"/>
    <x v="715"/>
    <d v="2003-12-01T00:00:00"/>
    <n v="1120.49"/>
    <n v="672.29399999999998"/>
    <n v="2"/>
    <n v="1344.588"/>
  </r>
  <r>
    <x v="0"/>
    <x v="0"/>
    <x v="5"/>
    <s v="Good Bike Shop"/>
    <x v="0"/>
    <x v="3"/>
    <x v="50"/>
    <s v="Yellow"/>
    <x v="713"/>
    <d v="2003-12-01T00:00:00"/>
    <n v="1700.99"/>
    <n v="1020.5940000000001"/>
    <n v="1"/>
    <n v="1020.5940000000001"/>
  </r>
  <r>
    <x v="0"/>
    <x v="0"/>
    <x v="5"/>
    <s v="Good Bike Shop"/>
    <x v="0"/>
    <x v="3"/>
    <x v="49"/>
    <s v="Black"/>
    <x v="717"/>
    <d v="2003-12-01T00:00:00"/>
    <n v="539.99"/>
    <n v="323.99400000000003"/>
    <n v="2"/>
    <n v="647.98800000000006"/>
  </r>
  <r>
    <x v="0"/>
    <x v="0"/>
    <x v="5"/>
    <s v="Good Bike Shop"/>
    <x v="1"/>
    <x v="1"/>
    <x v="48"/>
    <s v="White"/>
    <x v="720"/>
    <d v="2003-12-01T00:00:00"/>
    <n v="8.99"/>
    <n v="5.3940000000000001"/>
    <n v="4"/>
    <n v="21.576000000000001"/>
  </r>
  <r>
    <x v="0"/>
    <x v="0"/>
    <x v="5"/>
    <s v="Good Bike Shop"/>
    <x v="2"/>
    <x v="18"/>
    <x v="53"/>
    <s v="Silver/Black"/>
    <x v="727"/>
    <d v="2003-12-01T00:00:00"/>
    <n v="40.49"/>
    <n v="24.294"/>
    <n v="1"/>
    <n v="24.294"/>
  </r>
  <r>
    <x v="0"/>
    <x v="0"/>
    <x v="5"/>
    <s v="Good Bike Shop"/>
    <x v="2"/>
    <x v="18"/>
    <x v="47"/>
    <s v="Silver/Black"/>
    <x v="724"/>
    <d v="2003-12-01T00:00:00"/>
    <n v="62.09"/>
    <n v="37.253999999999998"/>
    <n v="1"/>
    <n v="37.253999999999998"/>
  </r>
  <r>
    <x v="0"/>
    <x v="0"/>
    <x v="5"/>
    <s v="Good Bike Shop"/>
    <x v="0"/>
    <x v="3"/>
    <x v="17"/>
    <s v="Yellow"/>
    <x v="727"/>
    <d v="2003-12-01T00:00:00"/>
    <n v="1120.49"/>
    <n v="672.29399999999998"/>
    <n v="2"/>
    <n v="1344.588"/>
  </r>
  <r>
    <x v="0"/>
    <x v="0"/>
    <x v="5"/>
    <s v="Good Bike Shop"/>
    <x v="0"/>
    <x v="3"/>
    <x v="49"/>
    <s v="Black"/>
    <x v="721"/>
    <d v="2003-12-01T00:00:00"/>
    <n v="539.99"/>
    <n v="323.99400000000003"/>
    <n v="2"/>
    <n v="647.98800000000006"/>
  </r>
  <r>
    <x v="0"/>
    <x v="0"/>
    <x v="5"/>
    <s v="Good Bike Shop"/>
    <x v="0"/>
    <x v="3"/>
    <x v="17"/>
    <s v="Yellow"/>
    <x v="706"/>
    <d v="2003-12-01T00:00:00"/>
    <n v="1120.49"/>
    <n v="672.29399999999998"/>
    <n v="1"/>
    <n v="672.29399999999998"/>
  </r>
  <r>
    <x v="0"/>
    <x v="0"/>
    <x v="5"/>
    <s v="Good Bike Shop"/>
    <x v="0"/>
    <x v="3"/>
    <x v="50"/>
    <s v="Yellow"/>
    <x v="719"/>
    <d v="2003-12-01T00:00:00"/>
    <n v="1700.99"/>
    <n v="1020.5940000000001"/>
    <n v="4"/>
    <n v="4082.3760000000002"/>
  </r>
  <r>
    <x v="0"/>
    <x v="0"/>
    <x v="5"/>
    <s v="Good Bike Shop"/>
    <x v="0"/>
    <x v="3"/>
    <x v="50"/>
    <s v="Yellow"/>
    <x v="704"/>
    <d v="2003-12-01T00:00:00"/>
    <n v="1700.99"/>
    <n v="1020.5940000000001"/>
    <n v="5"/>
    <n v="5102.97"/>
  </r>
  <r>
    <x v="0"/>
    <x v="0"/>
    <x v="5"/>
    <s v="Good Bike Shop"/>
    <x v="0"/>
    <x v="3"/>
    <x v="12"/>
    <s v="Red"/>
    <x v="705"/>
    <d v="2003-12-01T00:00:00"/>
    <n v="2443.35"/>
    <n v="1466.01"/>
    <n v="2"/>
    <n v="2932.02"/>
  </r>
  <r>
    <x v="0"/>
    <x v="0"/>
    <x v="5"/>
    <s v="Good Bike Shop"/>
    <x v="0"/>
    <x v="3"/>
    <x v="12"/>
    <s v="Black"/>
    <x v="710"/>
    <d v="2003-12-01T00:00:00"/>
    <n v="2443.35"/>
    <n v="1466.01"/>
    <n v="2"/>
    <n v="2932.02"/>
  </r>
  <r>
    <x v="0"/>
    <x v="0"/>
    <x v="5"/>
    <s v="Good Bike Shop"/>
    <x v="0"/>
    <x v="3"/>
    <x v="49"/>
    <s v="Black"/>
    <x v="707"/>
    <d v="2003-12-01T00:00:00"/>
    <n v="539.99"/>
    <n v="323.99400000000003"/>
    <n v="2"/>
    <n v="647.98800000000006"/>
  </r>
  <r>
    <x v="0"/>
    <x v="0"/>
    <x v="5"/>
    <s v="Good Bike Shop"/>
    <x v="0"/>
    <x v="3"/>
    <x v="17"/>
    <s v="Yellow"/>
    <x v="710"/>
    <d v="2003-12-01T00:00:00"/>
    <n v="1120.49"/>
    <n v="672.29399999999998"/>
    <n v="2"/>
    <n v="1344.588"/>
  </r>
  <r>
    <x v="0"/>
    <x v="0"/>
    <x v="5"/>
    <s v="Good Bike Shop"/>
    <x v="0"/>
    <x v="3"/>
    <x v="50"/>
    <s v="Yellow"/>
    <x v="722"/>
    <d v="2003-12-01T00:00:00"/>
    <n v="1700.99"/>
    <n v="1020.5940000000001"/>
    <n v="2"/>
    <n v="2041.1880000000001"/>
  </r>
  <r>
    <x v="0"/>
    <x v="0"/>
    <x v="5"/>
    <s v="Good Bike Shop"/>
    <x v="0"/>
    <x v="3"/>
    <x v="12"/>
    <s v="Black"/>
    <x v="700"/>
    <d v="2003-12-01T00:00:00"/>
    <n v="2443.35"/>
    <n v="1466.01"/>
    <n v="1"/>
    <n v="1466.01"/>
  </r>
  <r>
    <x v="0"/>
    <x v="0"/>
    <x v="5"/>
    <s v="Good Bike Shop"/>
    <x v="0"/>
    <x v="3"/>
    <x v="17"/>
    <s v="Yellow"/>
    <x v="712"/>
    <d v="2003-12-01T00:00:00"/>
    <n v="1120.49"/>
    <n v="672.29399999999998"/>
    <n v="2"/>
    <n v="1344.588"/>
  </r>
  <r>
    <x v="0"/>
    <x v="0"/>
    <x v="5"/>
    <s v="Good Bike Shop"/>
    <x v="1"/>
    <x v="1"/>
    <x v="48"/>
    <s v="White"/>
    <x v="717"/>
    <d v="2003-12-01T00:00:00"/>
    <n v="8.99"/>
    <n v="5.3940000000000001"/>
    <n v="9"/>
    <n v="48.545999999999999"/>
  </r>
  <r>
    <x v="0"/>
    <x v="0"/>
    <x v="5"/>
    <s v="Good Bike Shop"/>
    <x v="0"/>
    <x v="3"/>
    <x v="12"/>
    <s v="Black"/>
    <x v="701"/>
    <d v="2003-12-01T00:00:00"/>
    <n v="2443.35"/>
    <n v="1466.01"/>
    <n v="5"/>
    <n v="7330.05"/>
  </r>
  <r>
    <x v="0"/>
    <x v="0"/>
    <x v="5"/>
    <s v="Good Bike Shop"/>
    <x v="2"/>
    <x v="6"/>
    <x v="15"/>
    <s v="Yellow"/>
    <x v="706"/>
    <d v="2003-12-01T00:00:00"/>
    <n v="594.83000000000004"/>
    <n v="356.89800000000002"/>
    <n v="1"/>
    <n v="356.89800000000002"/>
  </r>
  <r>
    <x v="0"/>
    <x v="0"/>
    <x v="4"/>
    <s v="Extreme Riding Supplies"/>
    <x v="0"/>
    <x v="25"/>
    <x v="61"/>
    <s v="Yellow"/>
    <x v="710"/>
    <d v="2003-12-01T00:00:00"/>
    <n v="742.35"/>
    <n v="445.41"/>
    <n v="2"/>
    <n v="890.82"/>
  </r>
  <r>
    <x v="0"/>
    <x v="0"/>
    <x v="4"/>
    <s v="Extreme Riding Supplies"/>
    <x v="0"/>
    <x v="25"/>
    <x v="64"/>
    <s v="Blue"/>
    <x v="713"/>
    <d v="2003-12-01T00:00:00"/>
    <n v="1214.8499999999999"/>
    <n v="728.91"/>
    <n v="1"/>
    <n v="728.91"/>
  </r>
  <r>
    <x v="0"/>
    <x v="0"/>
    <x v="4"/>
    <s v="Extreme Riding Supplies"/>
    <x v="2"/>
    <x v="27"/>
    <x v="66"/>
    <s v="Blue"/>
    <x v="702"/>
    <d v="2003-12-01T00:00:00"/>
    <n v="1003.91"/>
    <n v="602.346"/>
    <n v="6"/>
    <n v="3614.076"/>
  </r>
  <r>
    <x v="0"/>
    <x v="0"/>
    <x v="4"/>
    <s v="Extreme Riding Supplies"/>
    <x v="0"/>
    <x v="25"/>
    <x v="62"/>
    <s v="Blue"/>
    <x v="711"/>
    <d v="2003-12-01T00:00:00"/>
    <n v="2384.0700000000002"/>
    <n v="1430.442"/>
    <n v="2"/>
    <n v="2860.884"/>
  </r>
  <r>
    <x v="0"/>
    <x v="0"/>
    <x v="4"/>
    <s v="Extreme Riding Supplies"/>
    <x v="0"/>
    <x v="25"/>
    <x v="61"/>
    <s v="Yellow"/>
    <x v="724"/>
    <d v="2003-12-01T00:00:00"/>
    <n v="742.35"/>
    <n v="445.41"/>
    <n v="2"/>
    <n v="890.82"/>
  </r>
  <r>
    <x v="0"/>
    <x v="0"/>
    <x v="4"/>
    <s v="Extreme Riding Supplies"/>
    <x v="0"/>
    <x v="25"/>
    <x v="62"/>
    <s v="Yellow"/>
    <x v="723"/>
    <d v="2003-12-01T00:00:00"/>
    <n v="2384.0700000000002"/>
    <n v="1382.7606000000001"/>
    <n v="11"/>
    <n v="15210.366600000001"/>
  </r>
  <r>
    <x v="0"/>
    <x v="0"/>
    <x v="4"/>
    <s v="Extreme Riding Supplies"/>
    <x v="2"/>
    <x v="27"/>
    <x v="66"/>
    <s v="Blue"/>
    <x v="714"/>
    <d v="2003-12-01T00:00:00"/>
    <n v="1003.91"/>
    <n v="602.346"/>
    <n v="3"/>
    <n v="1807.038"/>
  </r>
  <r>
    <x v="0"/>
    <x v="0"/>
    <x v="4"/>
    <s v="Extreme Riding Supplies"/>
    <x v="2"/>
    <x v="27"/>
    <x v="80"/>
    <s v="Blue"/>
    <x v="714"/>
    <d v="2003-12-01T00:00:00"/>
    <n v="333.42"/>
    <n v="200.05199999999999"/>
    <n v="2"/>
    <n v="400.10399999999998"/>
  </r>
  <r>
    <x v="0"/>
    <x v="0"/>
    <x v="4"/>
    <s v="Extreme Riding Supplies"/>
    <x v="0"/>
    <x v="25"/>
    <x v="62"/>
    <s v="Yellow"/>
    <x v="726"/>
    <d v="2003-12-01T00:00:00"/>
    <n v="2384.0700000000002"/>
    <n v="1430.442"/>
    <n v="2"/>
    <n v="2860.884"/>
  </r>
  <r>
    <x v="0"/>
    <x v="0"/>
    <x v="4"/>
    <s v="Extreme Riding Supplies"/>
    <x v="0"/>
    <x v="25"/>
    <x v="61"/>
    <s v="Blue"/>
    <x v="713"/>
    <d v="2003-12-01T00:00:00"/>
    <n v="742.35"/>
    <n v="445.41"/>
    <n v="1"/>
    <n v="445.41"/>
  </r>
  <r>
    <x v="0"/>
    <x v="0"/>
    <x v="4"/>
    <s v="Extreme Riding Supplies"/>
    <x v="2"/>
    <x v="27"/>
    <x v="80"/>
    <s v="Yellow"/>
    <x v="713"/>
    <d v="2003-12-01T00:00:00"/>
    <n v="333.42"/>
    <n v="200.05199999999999"/>
    <n v="1"/>
    <n v="200.05199999999999"/>
  </r>
  <r>
    <x v="0"/>
    <x v="0"/>
    <x v="4"/>
    <s v="Extreme Riding Supplies"/>
    <x v="0"/>
    <x v="25"/>
    <x v="62"/>
    <s v="Blue"/>
    <x v="713"/>
    <d v="2003-12-01T00:00:00"/>
    <n v="2384.0700000000002"/>
    <n v="1430.442"/>
    <n v="3"/>
    <n v="4291.326"/>
  </r>
  <r>
    <x v="0"/>
    <x v="0"/>
    <x v="4"/>
    <s v="Extreme Riding Supplies"/>
    <x v="0"/>
    <x v="25"/>
    <x v="61"/>
    <s v="Blue"/>
    <x v="719"/>
    <d v="2003-12-01T00:00:00"/>
    <n v="742.35"/>
    <n v="445.41"/>
    <n v="6"/>
    <n v="2672.46"/>
  </r>
  <r>
    <x v="0"/>
    <x v="0"/>
    <x v="4"/>
    <s v="Extreme Riding Supplies"/>
    <x v="2"/>
    <x v="27"/>
    <x v="80"/>
    <s v="Yellow"/>
    <x v="712"/>
    <d v="2003-12-01T00:00:00"/>
    <n v="333.42"/>
    <n v="200.05199999999999"/>
    <n v="1"/>
    <n v="200.05199999999999"/>
  </r>
  <r>
    <x v="0"/>
    <x v="0"/>
    <x v="4"/>
    <s v="Extreme Riding Supplies"/>
    <x v="0"/>
    <x v="25"/>
    <x v="64"/>
    <s v="Blue"/>
    <x v="701"/>
    <d v="2003-12-01T00:00:00"/>
    <n v="1214.8499999999999"/>
    <n v="728.91"/>
    <n v="6"/>
    <n v="4373.46"/>
  </r>
  <r>
    <x v="0"/>
    <x v="0"/>
    <x v="4"/>
    <s v="Extreme Riding Supplies"/>
    <x v="2"/>
    <x v="27"/>
    <x v="66"/>
    <s v="Blue"/>
    <x v="727"/>
    <d v="2003-12-01T00:00:00"/>
    <n v="1003.91"/>
    <n v="602.346"/>
    <n v="1"/>
    <n v="602.346"/>
  </r>
  <r>
    <x v="0"/>
    <x v="0"/>
    <x v="4"/>
    <s v="Extreme Riding Supplies"/>
    <x v="0"/>
    <x v="25"/>
    <x v="62"/>
    <s v="Yellow"/>
    <x v="720"/>
    <d v="2003-12-01T00:00:00"/>
    <n v="2384.0700000000002"/>
    <n v="1430.442"/>
    <n v="6"/>
    <n v="8582.652"/>
  </r>
  <r>
    <x v="0"/>
    <x v="0"/>
    <x v="4"/>
    <s v="Extreme Riding Supplies"/>
    <x v="2"/>
    <x v="20"/>
    <x v="69"/>
    <m/>
    <x v="716"/>
    <d v="2003-12-01T00:00:00"/>
    <n v="52.64"/>
    <n v="31.584"/>
    <n v="4"/>
    <n v="126.336"/>
  </r>
  <r>
    <x v="0"/>
    <x v="0"/>
    <x v="4"/>
    <s v="Extreme Riding Supplies"/>
    <x v="2"/>
    <x v="27"/>
    <x v="66"/>
    <s v="Blue"/>
    <x v="709"/>
    <d v="2003-12-01T00:00:00"/>
    <n v="1003.91"/>
    <n v="602.346"/>
    <n v="1"/>
    <n v="602.346"/>
  </r>
  <r>
    <x v="0"/>
    <x v="0"/>
    <x v="4"/>
    <s v="Extreme Riding Supplies"/>
    <x v="2"/>
    <x v="9"/>
    <x v="75"/>
    <m/>
    <x v="723"/>
    <d v="2003-12-01T00:00:00"/>
    <n v="91.57"/>
    <n v="54.942"/>
    <n v="2"/>
    <n v="109.884"/>
  </r>
  <r>
    <x v="0"/>
    <x v="0"/>
    <x v="4"/>
    <s v="Extreme Riding Supplies"/>
    <x v="2"/>
    <x v="27"/>
    <x v="66"/>
    <s v="Yellow"/>
    <x v="719"/>
    <d v="2003-12-01T00:00:00"/>
    <n v="1003.91"/>
    <n v="602.346"/>
    <n v="2"/>
    <n v="1204.692"/>
  </r>
  <r>
    <x v="0"/>
    <x v="1"/>
    <x v="1"/>
    <s v="Bikes for Two"/>
    <x v="2"/>
    <x v="2"/>
    <x v="84"/>
    <s v="Silver"/>
    <x v="718"/>
    <d v="2003-12-01T00:00:00"/>
    <n v="264.05"/>
    <n v="158.43"/>
    <n v="2"/>
    <n v="316.86"/>
  </r>
  <r>
    <x v="0"/>
    <x v="1"/>
    <x v="1"/>
    <s v="Bikes for Two"/>
    <x v="2"/>
    <x v="2"/>
    <x v="84"/>
    <s v="Silver"/>
    <x v="717"/>
    <d v="2003-12-01T00:00:00"/>
    <n v="264.05"/>
    <n v="158.43"/>
    <n v="4"/>
    <n v="633.72"/>
  </r>
  <r>
    <x v="0"/>
    <x v="1"/>
    <x v="1"/>
    <s v="Bikes for Two"/>
    <x v="2"/>
    <x v="2"/>
    <x v="38"/>
    <s v="Silver"/>
    <x v="716"/>
    <d v="2003-12-01T00:00:00"/>
    <n v="364.09"/>
    <n v="218.45400000000001"/>
    <n v="2"/>
    <n v="436.90800000000002"/>
  </r>
  <r>
    <x v="0"/>
    <x v="1"/>
    <x v="1"/>
    <s v="Bikes for Two"/>
    <x v="2"/>
    <x v="20"/>
    <x v="81"/>
    <m/>
    <x v="718"/>
    <d v="2003-12-01T00:00:00"/>
    <n v="27.12"/>
    <n v="16.271999999999998"/>
    <n v="3"/>
    <n v="48.815999999999995"/>
  </r>
  <r>
    <x v="0"/>
    <x v="1"/>
    <x v="1"/>
    <s v="Bikes for Two"/>
    <x v="0"/>
    <x v="0"/>
    <x v="82"/>
    <s v="Silver"/>
    <x v="703"/>
    <d v="2003-12-01T00:00:00"/>
    <n v="564.99"/>
    <n v="338.99400000000003"/>
    <n v="3"/>
    <n v="1016.9820000000001"/>
  </r>
  <r>
    <x v="0"/>
    <x v="1"/>
    <x v="1"/>
    <s v="Bikes for Two"/>
    <x v="2"/>
    <x v="2"/>
    <x v="84"/>
    <s v="Black"/>
    <x v="722"/>
    <d v="2003-12-01T00:00:00"/>
    <n v="249.79"/>
    <n v="149.874"/>
    <n v="3"/>
    <n v="449.62199999999996"/>
  </r>
  <r>
    <x v="1"/>
    <x v="4"/>
    <x v="8"/>
    <s v="West Wind Distributors"/>
    <x v="0"/>
    <x v="25"/>
    <x v="62"/>
    <s v="Blue"/>
    <x v="726"/>
    <d v="2003-12-01T00:00:00"/>
    <n v="2384.0700000000002"/>
    <n v="1430.442"/>
    <n v="1"/>
    <n v="1430.442"/>
  </r>
  <r>
    <x v="1"/>
    <x v="4"/>
    <x v="8"/>
    <s v="West Wind Distributors"/>
    <x v="0"/>
    <x v="25"/>
    <x v="64"/>
    <s v="Blue"/>
    <x v="715"/>
    <d v="2003-12-01T00:00:00"/>
    <n v="1214.8499999999999"/>
    <n v="728.91"/>
    <n v="1"/>
    <n v="728.91"/>
  </r>
  <r>
    <x v="1"/>
    <x v="4"/>
    <x v="8"/>
    <s v="West Wind Distributors"/>
    <x v="0"/>
    <x v="25"/>
    <x v="62"/>
    <s v="Yellow"/>
    <x v="724"/>
    <d v="2003-12-01T00:00:00"/>
    <n v="2384.0700000000002"/>
    <n v="1430.442"/>
    <n v="1"/>
    <n v="1430.442"/>
  </r>
  <r>
    <x v="1"/>
    <x v="4"/>
    <x v="8"/>
    <s v="West Wind Distributors"/>
    <x v="2"/>
    <x v="29"/>
    <x v="70"/>
    <s v="Silver"/>
    <x v="706"/>
    <d v="2003-12-01T00:00:00"/>
    <n v="106.5"/>
    <n v="63.9"/>
    <n v="1"/>
    <n v="63.9"/>
  </r>
  <r>
    <x v="1"/>
    <x v="4"/>
    <x v="8"/>
    <s v="West Wind Distributors"/>
    <x v="0"/>
    <x v="25"/>
    <x v="62"/>
    <s v="Blue"/>
    <x v="716"/>
    <d v="2003-12-01T00:00:00"/>
    <n v="2384.0700000000002"/>
    <n v="1430.442"/>
    <n v="2"/>
    <n v="2860.884"/>
  </r>
  <r>
    <x v="1"/>
    <x v="4"/>
    <x v="8"/>
    <s v="West Wind Distributors"/>
    <x v="0"/>
    <x v="25"/>
    <x v="62"/>
    <s v="Yellow"/>
    <x v="725"/>
    <d v="2003-12-01T00:00:00"/>
    <n v="2384.0700000000002"/>
    <n v="1430.442"/>
    <n v="1"/>
    <n v="1430.442"/>
  </r>
  <r>
    <x v="1"/>
    <x v="4"/>
    <x v="8"/>
    <s v="West Wind Distributors"/>
    <x v="0"/>
    <x v="25"/>
    <x v="61"/>
    <s v="Yellow"/>
    <x v="724"/>
    <d v="2003-12-01T00:00:00"/>
    <n v="742.35"/>
    <n v="445.41"/>
    <n v="2"/>
    <n v="890.82"/>
  </r>
  <r>
    <x v="0"/>
    <x v="0"/>
    <x v="2"/>
    <s v="Remarkable Bike Store"/>
    <x v="2"/>
    <x v="18"/>
    <x v="53"/>
    <s v="Silver/Black"/>
    <x v="692"/>
    <d v="2003-12-01T00:00:00"/>
    <n v="40.49"/>
    <n v="24.294"/>
    <n v="4"/>
    <n v="97.176000000000002"/>
  </r>
  <r>
    <x v="0"/>
    <x v="0"/>
    <x v="2"/>
    <s v="Remarkable Bike Store"/>
    <x v="0"/>
    <x v="3"/>
    <x v="50"/>
    <s v="Yellow"/>
    <x v="705"/>
    <d v="2003-12-01T00:00:00"/>
    <n v="1700.99"/>
    <n v="1020.5940000000001"/>
    <n v="4"/>
    <n v="4082.3760000000002"/>
  </r>
  <r>
    <x v="0"/>
    <x v="0"/>
    <x v="2"/>
    <s v="Remarkable Bike Store"/>
    <x v="0"/>
    <x v="3"/>
    <x v="50"/>
    <s v="Yellow"/>
    <x v="722"/>
    <d v="2003-12-01T00:00:00"/>
    <n v="1700.99"/>
    <n v="1020.5940000000001"/>
    <n v="3"/>
    <n v="3061.7820000000002"/>
  </r>
  <r>
    <x v="0"/>
    <x v="0"/>
    <x v="2"/>
    <s v="Remarkable Bike Store"/>
    <x v="1"/>
    <x v="1"/>
    <x v="48"/>
    <s v="White"/>
    <x v="701"/>
    <d v="2003-12-01T00:00:00"/>
    <n v="8.99"/>
    <n v="4.9444999999999997"/>
    <n v="15"/>
    <n v="74.16749999999999"/>
  </r>
  <r>
    <x v="0"/>
    <x v="0"/>
    <x v="2"/>
    <s v="Remarkable Bike Store"/>
    <x v="1"/>
    <x v="1"/>
    <x v="48"/>
    <s v="White"/>
    <x v="714"/>
    <d v="2003-12-01T00:00:00"/>
    <n v="8.99"/>
    <n v="5.3940000000000001"/>
    <n v="6"/>
    <n v="32.364000000000004"/>
  </r>
  <r>
    <x v="0"/>
    <x v="0"/>
    <x v="2"/>
    <s v="Remarkable Bike Store"/>
    <x v="1"/>
    <x v="23"/>
    <x v="59"/>
    <s v="Blue"/>
    <x v="703"/>
    <d v="2003-12-01T00:00:00"/>
    <n v="63.5"/>
    <n v="38.1"/>
    <n v="1"/>
    <n v="38.1"/>
  </r>
  <r>
    <x v="0"/>
    <x v="1"/>
    <x v="1"/>
    <s v="Courteous Bicycle Specialists"/>
    <x v="0"/>
    <x v="25"/>
    <x v="62"/>
    <s v="Blue"/>
    <x v="712"/>
    <d v="2003-12-01T00:00:00"/>
    <n v="2384.0700000000002"/>
    <n v="1430.442"/>
    <n v="1"/>
    <n v="1430.442"/>
  </r>
  <r>
    <x v="1"/>
    <x v="2"/>
    <x v="6"/>
    <s v="First Center"/>
    <x v="2"/>
    <x v="26"/>
    <x v="63"/>
    <s v="Silver"/>
    <x v="715"/>
    <d v="2003-12-01T00:00:00"/>
    <n v="121.46"/>
    <n v="72.876000000000005"/>
    <n v="1"/>
    <n v="72.876000000000005"/>
  </r>
  <r>
    <x v="1"/>
    <x v="3"/>
    <x v="7"/>
    <s v="Action Bicycle Specialists"/>
    <x v="3"/>
    <x v="19"/>
    <x v="52"/>
    <m/>
    <x v="710"/>
    <d v="2003-12-01T00:00:00"/>
    <n v="120"/>
    <n v="72"/>
    <n v="2"/>
    <n v="144"/>
  </r>
  <r>
    <x v="1"/>
    <x v="3"/>
    <x v="7"/>
    <s v="Action Bicycle Specialists"/>
    <x v="2"/>
    <x v="27"/>
    <x v="80"/>
    <s v="Yellow"/>
    <x v="718"/>
    <d v="2003-12-01T00:00:00"/>
    <n v="333.42"/>
    <n v="200.05199999999999"/>
    <n v="6"/>
    <n v="1200.3119999999999"/>
  </r>
  <r>
    <x v="1"/>
    <x v="3"/>
    <x v="7"/>
    <s v="Action Bicycle Specialists"/>
    <x v="3"/>
    <x v="21"/>
    <x v="55"/>
    <s v="Silver"/>
    <x v="715"/>
    <d v="2003-12-01T00:00:00"/>
    <n v="54.99"/>
    <n v="32.994"/>
    <n v="10"/>
    <n v="329.94"/>
  </r>
  <r>
    <x v="1"/>
    <x v="3"/>
    <x v="7"/>
    <s v="Action Bicycle Specialists"/>
    <x v="0"/>
    <x v="25"/>
    <x v="62"/>
    <s v="Blue"/>
    <x v="712"/>
    <d v="2003-12-01T00:00:00"/>
    <n v="2384.0700000000002"/>
    <n v="1430.442"/>
    <n v="8"/>
    <n v="11443.536"/>
  </r>
  <r>
    <x v="1"/>
    <x v="3"/>
    <x v="7"/>
    <s v="Action Bicycle Specialists"/>
    <x v="1"/>
    <x v="5"/>
    <x v="6"/>
    <s v="Multi"/>
    <x v="718"/>
    <d v="2003-12-01T00:00:00"/>
    <n v="8.99"/>
    <n v="5.3940000000000001"/>
    <n v="8"/>
    <n v="43.152000000000001"/>
  </r>
  <r>
    <x v="1"/>
    <x v="3"/>
    <x v="7"/>
    <s v="Action Bicycle Specialists"/>
    <x v="1"/>
    <x v="10"/>
    <x v="29"/>
    <s v="Black"/>
    <x v="712"/>
    <d v="2003-12-01T00:00:00"/>
    <n v="24.49"/>
    <n v="14.694000000000001"/>
    <n v="3"/>
    <n v="44.082000000000001"/>
  </r>
  <r>
    <x v="1"/>
    <x v="3"/>
    <x v="7"/>
    <s v="Action Bicycle Specialists"/>
    <x v="0"/>
    <x v="25"/>
    <x v="62"/>
    <s v="Yellow"/>
    <x v="710"/>
    <d v="2003-12-01T00:00:00"/>
    <n v="2384.0700000000002"/>
    <n v="1430.442"/>
    <n v="3"/>
    <n v="4291.326"/>
  </r>
  <r>
    <x v="1"/>
    <x v="3"/>
    <x v="7"/>
    <s v="Action Bicycle Specialists"/>
    <x v="2"/>
    <x v="20"/>
    <x v="69"/>
    <m/>
    <x v="707"/>
    <d v="2003-12-01T00:00:00"/>
    <n v="52.64"/>
    <n v="31.584"/>
    <n v="5"/>
    <n v="157.91999999999999"/>
  </r>
  <r>
    <x v="1"/>
    <x v="3"/>
    <x v="7"/>
    <s v="Action Bicycle Specialists"/>
    <x v="3"/>
    <x v="32"/>
    <x v="76"/>
    <m/>
    <x v="709"/>
    <d v="2003-12-01T00:00:00"/>
    <n v="2.29"/>
    <n v="1.3740000000000001"/>
    <n v="3"/>
    <n v="4.1219999999999999"/>
  </r>
  <r>
    <x v="1"/>
    <x v="3"/>
    <x v="7"/>
    <s v="Action Bicycle Specialists"/>
    <x v="2"/>
    <x v="27"/>
    <x v="80"/>
    <s v="Yellow"/>
    <x v="723"/>
    <d v="2003-12-01T00:00:00"/>
    <n v="333.42"/>
    <n v="200.05199999999999"/>
    <n v="7"/>
    <n v="1400.364"/>
  </r>
  <r>
    <x v="1"/>
    <x v="3"/>
    <x v="7"/>
    <s v="Action Bicycle Specialists"/>
    <x v="2"/>
    <x v="27"/>
    <x v="80"/>
    <s v="Blue"/>
    <x v="729"/>
    <d v="2003-12-01T00:00:00"/>
    <n v="333.42"/>
    <n v="200.05199999999999"/>
    <n v="2"/>
    <n v="400.10399999999998"/>
  </r>
  <r>
    <x v="1"/>
    <x v="3"/>
    <x v="7"/>
    <s v="Action Bicycle Specialists"/>
    <x v="1"/>
    <x v="10"/>
    <x v="29"/>
    <s v="Black"/>
    <x v="711"/>
    <d v="2003-12-01T00:00:00"/>
    <n v="24.49"/>
    <n v="14.694000000000001"/>
    <n v="4"/>
    <n v="58.776000000000003"/>
  </r>
  <r>
    <x v="1"/>
    <x v="3"/>
    <x v="7"/>
    <s v="Action Bicycle Specialists"/>
    <x v="3"/>
    <x v="7"/>
    <x v="10"/>
    <s v="Black"/>
    <x v="723"/>
    <d v="2003-12-01T00:00:00"/>
    <n v="34.99"/>
    <n v="20.994"/>
    <n v="6"/>
    <n v="125.964"/>
  </r>
  <r>
    <x v="1"/>
    <x v="3"/>
    <x v="7"/>
    <s v="Action Bicycle Specialists"/>
    <x v="1"/>
    <x v="23"/>
    <x v="59"/>
    <s v="Blue"/>
    <x v="692"/>
    <d v="2003-12-01T00:00:00"/>
    <n v="63.5"/>
    <n v="38.1"/>
    <n v="8"/>
    <n v="304.8"/>
  </r>
  <r>
    <x v="1"/>
    <x v="3"/>
    <x v="7"/>
    <s v="Action Bicycle Specialists"/>
    <x v="0"/>
    <x v="25"/>
    <x v="62"/>
    <s v="Blue"/>
    <x v="707"/>
    <d v="2003-12-01T00:00:00"/>
    <n v="2384.0700000000002"/>
    <n v="1430.442"/>
    <n v="4"/>
    <n v="5721.768"/>
  </r>
  <r>
    <x v="1"/>
    <x v="3"/>
    <x v="7"/>
    <s v="Action Bicycle Specialists"/>
    <x v="0"/>
    <x v="25"/>
    <x v="61"/>
    <s v="Yellow"/>
    <x v="713"/>
    <d v="2003-12-01T00:00:00"/>
    <n v="742.35"/>
    <n v="445.41"/>
    <n v="5"/>
    <n v="2227.0500000000002"/>
  </r>
  <r>
    <x v="1"/>
    <x v="3"/>
    <x v="7"/>
    <s v="Action Bicycle Specialists"/>
    <x v="0"/>
    <x v="25"/>
    <x v="64"/>
    <s v="Blue"/>
    <x v="723"/>
    <d v="2003-12-01T00:00:00"/>
    <n v="1214.8499999999999"/>
    <n v="728.91"/>
    <n v="3"/>
    <n v="2186.73"/>
  </r>
  <r>
    <x v="1"/>
    <x v="3"/>
    <x v="7"/>
    <s v="Action Bicycle Specialists"/>
    <x v="1"/>
    <x v="4"/>
    <x v="5"/>
    <s v="Multi"/>
    <x v="706"/>
    <d v="2003-12-01T00:00:00"/>
    <n v="49.99"/>
    <n v="29.994"/>
    <n v="6"/>
    <n v="179.964"/>
  </r>
  <r>
    <x v="1"/>
    <x v="3"/>
    <x v="7"/>
    <s v="Action Bicycle Specialists"/>
    <x v="2"/>
    <x v="27"/>
    <x v="66"/>
    <s v="Yellow"/>
    <x v="723"/>
    <d v="2003-12-01T00:00:00"/>
    <n v="1003.91"/>
    <n v="602.346"/>
    <n v="7"/>
    <n v="4216.4220000000005"/>
  </r>
  <r>
    <x v="1"/>
    <x v="3"/>
    <x v="7"/>
    <s v="Action Bicycle Specialists"/>
    <x v="2"/>
    <x v="27"/>
    <x v="66"/>
    <s v="Blue"/>
    <x v="703"/>
    <d v="2003-12-01T00:00:00"/>
    <n v="1003.91"/>
    <n v="602.346"/>
    <n v="3"/>
    <n v="1807.038"/>
  </r>
  <r>
    <x v="1"/>
    <x v="3"/>
    <x v="7"/>
    <s v="Action Bicycle Specialists"/>
    <x v="3"/>
    <x v="7"/>
    <x v="10"/>
    <s v="Blue"/>
    <x v="704"/>
    <d v="2003-12-01T00:00:00"/>
    <n v="34.99"/>
    <n v="19.244499999999999"/>
    <n v="18"/>
    <n v="346.40099999999995"/>
  </r>
  <r>
    <x v="1"/>
    <x v="3"/>
    <x v="7"/>
    <s v="Action Bicycle Specialists"/>
    <x v="0"/>
    <x v="25"/>
    <x v="61"/>
    <s v="Blue"/>
    <x v="713"/>
    <d v="2003-12-01T00:00:00"/>
    <n v="742.35"/>
    <n v="445.41"/>
    <n v="9"/>
    <n v="4008.69"/>
  </r>
  <r>
    <x v="1"/>
    <x v="3"/>
    <x v="7"/>
    <s v="Action Bicycle Specialists"/>
    <x v="1"/>
    <x v="4"/>
    <x v="5"/>
    <s v="Multi"/>
    <x v="708"/>
    <d v="2003-12-01T00:00:00"/>
    <n v="49.99"/>
    <n v="29.994"/>
    <n v="2"/>
    <n v="59.988"/>
  </r>
  <r>
    <x v="1"/>
    <x v="3"/>
    <x v="7"/>
    <s v="Action Bicycle Specialists"/>
    <x v="0"/>
    <x v="25"/>
    <x v="62"/>
    <s v="Yellow"/>
    <x v="692"/>
    <d v="2003-12-01T00:00:00"/>
    <n v="2384.0700000000002"/>
    <n v="1430.442"/>
    <n v="1"/>
    <n v="1430.442"/>
  </r>
  <r>
    <x v="1"/>
    <x v="3"/>
    <x v="7"/>
    <s v="Action Bicycle Specialists"/>
    <x v="3"/>
    <x v="22"/>
    <x v="57"/>
    <m/>
    <x v="705"/>
    <d v="2003-12-01T00:00:00"/>
    <n v="4.99"/>
    <n v="2.8942000000000001"/>
    <n v="13"/>
    <n v="37.624600000000001"/>
  </r>
  <r>
    <x v="1"/>
    <x v="3"/>
    <x v="7"/>
    <s v="Action Bicycle Specialists"/>
    <x v="2"/>
    <x v="27"/>
    <x v="80"/>
    <s v="Yellow"/>
    <x v="715"/>
    <d v="2003-12-01T00:00:00"/>
    <n v="333.42"/>
    <n v="200.05199999999999"/>
    <n v="3"/>
    <n v="600.15599999999995"/>
  </r>
  <r>
    <x v="1"/>
    <x v="3"/>
    <x v="7"/>
    <s v="Action Bicycle Specialists"/>
    <x v="1"/>
    <x v="4"/>
    <x v="58"/>
    <s v="Yellow"/>
    <x v="700"/>
    <d v="2003-12-01T00:00:00"/>
    <n v="53.99"/>
    <n v="31.3142"/>
    <n v="11"/>
    <n v="344.45619999999997"/>
  </r>
  <r>
    <x v="1"/>
    <x v="3"/>
    <x v="7"/>
    <s v="Action Bicycle Specialists"/>
    <x v="2"/>
    <x v="27"/>
    <x v="66"/>
    <s v="Yellow"/>
    <x v="723"/>
    <d v="2003-12-01T00:00:00"/>
    <n v="1003.91"/>
    <n v="602.346"/>
    <n v="4"/>
    <n v="2409.384"/>
  </r>
  <r>
    <x v="1"/>
    <x v="3"/>
    <x v="7"/>
    <s v="Action Bicycle Specialists"/>
    <x v="0"/>
    <x v="25"/>
    <x v="61"/>
    <s v="Yellow"/>
    <x v="719"/>
    <d v="2003-12-01T00:00:00"/>
    <n v="742.35"/>
    <n v="445.41"/>
    <n v="8"/>
    <n v="3563.28"/>
  </r>
  <r>
    <x v="1"/>
    <x v="3"/>
    <x v="7"/>
    <s v="Action Bicycle Specialists"/>
    <x v="1"/>
    <x v="10"/>
    <x v="29"/>
    <s v="Black"/>
    <x v="714"/>
    <d v="2003-12-01T00:00:00"/>
    <n v="24.49"/>
    <n v="14.694000000000001"/>
    <n v="3"/>
    <n v="44.082000000000001"/>
  </r>
  <r>
    <x v="1"/>
    <x v="3"/>
    <x v="7"/>
    <s v="Action Bicycle Specialists"/>
    <x v="1"/>
    <x v="4"/>
    <x v="5"/>
    <s v="Multi"/>
    <x v="720"/>
    <d v="2003-12-01T00:00:00"/>
    <n v="49.99"/>
    <n v="29.994"/>
    <n v="8"/>
    <n v="239.952"/>
  </r>
  <r>
    <x v="1"/>
    <x v="3"/>
    <x v="7"/>
    <s v="Action Bicycle Specialists"/>
    <x v="1"/>
    <x v="4"/>
    <x v="58"/>
    <s v="Yellow"/>
    <x v="692"/>
    <d v="2003-12-01T00:00:00"/>
    <n v="53.99"/>
    <n v="32.393999999999998"/>
    <n v="4"/>
    <n v="129.57599999999999"/>
  </r>
  <r>
    <x v="1"/>
    <x v="3"/>
    <x v="7"/>
    <s v="Action Bicycle Specialists"/>
    <x v="1"/>
    <x v="4"/>
    <x v="58"/>
    <s v="Yellow"/>
    <x v="728"/>
    <d v="2003-12-01T00:00:00"/>
    <n v="53.99"/>
    <n v="31.3142"/>
    <n v="11"/>
    <n v="344.45619999999997"/>
  </r>
  <r>
    <x v="1"/>
    <x v="3"/>
    <x v="7"/>
    <s v="Action Bicycle Specialists"/>
    <x v="0"/>
    <x v="25"/>
    <x v="62"/>
    <s v="Yellow"/>
    <x v="711"/>
    <d v="2003-12-01T00:00:00"/>
    <n v="2384.0700000000002"/>
    <n v="1430.442"/>
    <n v="8"/>
    <n v="11443.536"/>
  </r>
  <r>
    <x v="1"/>
    <x v="3"/>
    <x v="7"/>
    <s v="Action Bicycle Specialists"/>
    <x v="0"/>
    <x v="25"/>
    <x v="61"/>
    <s v="Blue"/>
    <x v="700"/>
    <d v="2003-12-01T00:00:00"/>
    <n v="742.35"/>
    <n v="445.41"/>
    <n v="1"/>
    <n v="445.41"/>
  </r>
  <r>
    <x v="1"/>
    <x v="3"/>
    <x v="7"/>
    <s v="Action Bicycle Specialists"/>
    <x v="0"/>
    <x v="25"/>
    <x v="61"/>
    <s v="Blue"/>
    <x v="728"/>
    <d v="2003-12-01T00:00:00"/>
    <n v="742.35"/>
    <n v="445.41"/>
    <n v="6"/>
    <n v="2672.46"/>
  </r>
  <r>
    <x v="1"/>
    <x v="3"/>
    <x v="7"/>
    <s v="Action Bicycle Specialists"/>
    <x v="0"/>
    <x v="25"/>
    <x v="62"/>
    <s v="Blue"/>
    <x v="702"/>
    <d v="2003-12-01T00:00:00"/>
    <n v="2384.0700000000002"/>
    <n v="1430.442"/>
    <n v="1"/>
    <n v="1430.442"/>
  </r>
  <r>
    <x v="1"/>
    <x v="3"/>
    <x v="7"/>
    <s v="Action Bicycle Specialists"/>
    <x v="3"/>
    <x v="7"/>
    <x v="10"/>
    <s v="Red"/>
    <x v="718"/>
    <d v="2003-12-01T00:00:00"/>
    <n v="34.99"/>
    <n v="20.994"/>
    <n v="7"/>
    <n v="146.958"/>
  </r>
  <r>
    <x v="1"/>
    <x v="3"/>
    <x v="7"/>
    <s v="Action Bicycle Specialists"/>
    <x v="0"/>
    <x v="25"/>
    <x v="64"/>
    <s v="Blue"/>
    <x v="722"/>
    <d v="2003-12-01T00:00:00"/>
    <n v="1214.8499999999999"/>
    <n v="728.91"/>
    <n v="2"/>
    <n v="1457.82"/>
  </r>
  <r>
    <x v="1"/>
    <x v="3"/>
    <x v="7"/>
    <s v="Action Bicycle Specialists"/>
    <x v="0"/>
    <x v="25"/>
    <x v="64"/>
    <s v="Blue"/>
    <x v="705"/>
    <d v="2003-12-01T00:00:00"/>
    <n v="1214.8499999999999"/>
    <n v="728.91"/>
    <n v="2"/>
    <n v="1457.82"/>
  </r>
  <r>
    <x v="1"/>
    <x v="3"/>
    <x v="7"/>
    <s v="Action Bicycle Specialists"/>
    <x v="0"/>
    <x v="25"/>
    <x v="61"/>
    <s v="Yellow"/>
    <x v="714"/>
    <d v="2003-12-01T00:00:00"/>
    <n v="742.35"/>
    <n v="445.41"/>
    <n v="3"/>
    <n v="1336.23"/>
  </r>
  <r>
    <x v="1"/>
    <x v="3"/>
    <x v="7"/>
    <s v="Action Bicycle Specialists"/>
    <x v="3"/>
    <x v="24"/>
    <x v="60"/>
    <m/>
    <x v="727"/>
    <d v="2003-12-01T00:00:00"/>
    <n v="7.95"/>
    <n v="4.7699999999999996"/>
    <n v="4"/>
    <n v="19.079999999999998"/>
  </r>
  <r>
    <x v="1"/>
    <x v="3"/>
    <x v="7"/>
    <s v="Action Bicycle Specialists"/>
    <x v="1"/>
    <x v="23"/>
    <x v="59"/>
    <s v="Blue"/>
    <x v="721"/>
    <d v="2003-12-01T00:00:00"/>
    <n v="63.5"/>
    <n v="38.1"/>
    <n v="8"/>
    <n v="304.8"/>
  </r>
  <r>
    <x v="1"/>
    <x v="3"/>
    <x v="7"/>
    <s v="Action Bicycle Specialists"/>
    <x v="2"/>
    <x v="27"/>
    <x v="80"/>
    <s v="Blue"/>
    <x v="710"/>
    <d v="2003-12-01T00:00:00"/>
    <n v="333.42"/>
    <n v="200.05199999999999"/>
    <n v="4"/>
    <n v="800.20799999999997"/>
  </r>
  <r>
    <x v="1"/>
    <x v="3"/>
    <x v="7"/>
    <s v="Action Bicycle Specialists"/>
    <x v="0"/>
    <x v="25"/>
    <x v="61"/>
    <s v="Yellow"/>
    <x v="726"/>
    <d v="2003-12-01T00:00:00"/>
    <n v="742.35"/>
    <n v="445.41"/>
    <n v="1"/>
    <n v="445.41"/>
  </r>
  <r>
    <x v="0"/>
    <x v="0"/>
    <x v="5"/>
    <s v="Sleek Bikes"/>
    <x v="2"/>
    <x v="27"/>
    <x v="66"/>
    <s v="Blue"/>
    <x v="701"/>
    <d v="2003-12-01T00:00:00"/>
    <n v="1003.91"/>
    <n v="602.346"/>
    <n v="4"/>
    <n v="2409.384"/>
  </r>
  <r>
    <x v="0"/>
    <x v="0"/>
    <x v="5"/>
    <s v="Sleek Bikes"/>
    <x v="0"/>
    <x v="25"/>
    <x v="64"/>
    <s v="Blue"/>
    <x v="723"/>
    <d v="2003-12-01T00:00:00"/>
    <n v="1214.8499999999999"/>
    <n v="728.91"/>
    <n v="3"/>
    <n v="2186.73"/>
  </r>
  <r>
    <x v="0"/>
    <x v="0"/>
    <x v="5"/>
    <s v="Sleek Bikes"/>
    <x v="0"/>
    <x v="25"/>
    <x v="62"/>
    <s v="Yellow"/>
    <x v="705"/>
    <d v="2003-12-01T00:00:00"/>
    <n v="2384.0700000000002"/>
    <n v="1430.442"/>
    <n v="4"/>
    <n v="5721.768"/>
  </r>
  <r>
    <x v="0"/>
    <x v="0"/>
    <x v="5"/>
    <s v="Sleek Bikes"/>
    <x v="2"/>
    <x v="27"/>
    <x v="66"/>
    <s v="Yellow"/>
    <x v="723"/>
    <d v="2003-12-01T00:00:00"/>
    <n v="1003.91"/>
    <n v="602.346"/>
    <n v="4"/>
    <n v="2409.384"/>
  </r>
  <r>
    <x v="0"/>
    <x v="0"/>
    <x v="5"/>
    <s v="Sleek Bikes"/>
    <x v="2"/>
    <x v="27"/>
    <x v="66"/>
    <s v="Blue"/>
    <x v="716"/>
    <d v="2003-12-01T00:00:00"/>
    <n v="1003.91"/>
    <n v="602.346"/>
    <n v="1"/>
    <n v="602.346"/>
  </r>
  <r>
    <x v="0"/>
    <x v="0"/>
    <x v="5"/>
    <s v="Sleek Bikes"/>
    <x v="0"/>
    <x v="25"/>
    <x v="61"/>
    <s v="Yellow"/>
    <x v="702"/>
    <d v="2003-12-01T00:00:00"/>
    <n v="742.35"/>
    <n v="445.41"/>
    <n v="2"/>
    <n v="890.82"/>
  </r>
  <r>
    <x v="0"/>
    <x v="0"/>
    <x v="5"/>
    <s v="Sleek Bikes"/>
    <x v="2"/>
    <x v="27"/>
    <x v="80"/>
    <s v="Yellow"/>
    <x v="722"/>
    <d v="2003-12-01T00:00:00"/>
    <n v="333.42"/>
    <n v="200.05199999999999"/>
    <n v="2"/>
    <n v="400.10399999999998"/>
  </r>
  <r>
    <x v="0"/>
    <x v="0"/>
    <x v="5"/>
    <s v="Sleek Bikes"/>
    <x v="0"/>
    <x v="25"/>
    <x v="61"/>
    <s v="Blue"/>
    <x v="692"/>
    <d v="2003-12-01T00:00:00"/>
    <n v="742.35"/>
    <n v="445.41"/>
    <n v="2"/>
    <n v="890.82"/>
  </r>
  <r>
    <x v="0"/>
    <x v="0"/>
    <x v="5"/>
    <s v="Sleek Bikes"/>
    <x v="0"/>
    <x v="25"/>
    <x v="61"/>
    <s v="Blue"/>
    <x v="709"/>
    <d v="2003-12-01T00:00:00"/>
    <n v="742.35"/>
    <n v="445.41"/>
    <n v="6"/>
    <n v="2672.46"/>
  </r>
  <r>
    <x v="0"/>
    <x v="0"/>
    <x v="5"/>
    <s v="Sleek Bikes"/>
    <x v="0"/>
    <x v="25"/>
    <x v="62"/>
    <s v="Blue"/>
    <x v="721"/>
    <d v="2003-12-01T00:00:00"/>
    <n v="2384.0700000000002"/>
    <n v="1382.7606000000001"/>
    <n v="13"/>
    <n v="17975.8878"/>
  </r>
  <r>
    <x v="0"/>
    <x v="0"/>
    <x v="5"/>
    <s v="Sleek Bikes"/>
    <x v="2"/>
    <x v="20"/>
    <x v="69"/>
    <m/>
    <x v="702"/>
    <d v="2003-12-01T00:00:00"/>
    <n v="52.64"/>
    <n v="31.584"/>
    <n v="2"/>
    <n v="63.167999999999999"/>
  </r>
  <r>
    <x v="0"/>
    <x v="0"/>
    <x v="5"/>
    <s v="Sleek Bikes"/>
    <x v="2"/>
    <x v="27"/>
    <x v="66"/>
    <s v="Yellow"/>
    <x v="729"/>
    <d v="2003-12-01T00:00:00"/>
    <n v="1003.91"/>
    <n v="602.346"/>
    <n v="4"/>
    <n v="2409.384"/>
  </r>
  <r>
    <x v="0"/>
    <x v="0"/>
    <x v="5"/>
    <s v="Sleek Bikes"/>
    <x v="2"/>
    <x v="27"/>
    <x v="80"/>
    <s v="Yellow"/>
    <x v="711"/>
    <d v="2003-12-01T00:00:00"/>
    <n v="333.42"/>
    <n v="200.05199999999999"/>
    <n v="3"/>
    <n v="600.15599999999995"/>
  </r>
  <r>
    <x v="0"/>
    <x v="0"/>
    <x v="5"/>
    <s v="Sleek Bikes"/>
    <x v="0"/>
    <x v="25"/>
    <x v="62"/>
    <s v="Blue"/>
    <x v="727"/>
    <d v="2003-12-01T00:00:00"/>
    <n v="2384.0700000000002"/>
    <n v="1430.442"/>
    <n v="1"/>
    <n v="1430.442"/>
  </r>
  <r>
    <x v="0"/>
    <x v="0"/>
    <x v="5"/>
    <s v="Sleek Bikes"/>
    <x v="0"/>
    <x v="25"/>
    <x v="62"/>
    <s v="Yellow"/>
    <x v="729"/>
    <d v="2003-12-01T00:00:00"/>
    <n v="2384.0700000000002"/>
    <n v="1430.442"/>
    <n v="2"/>
    <n v="2860.884"/>
  </r>
  <r>
    <x v="0"/>
    <x v="0"/>
    <x v="5"/>
    <s v="Sleek Bikes"/>
    <x v="0"/>
    <x v="25"/>
    <x v="61"/>
    <s v="Blue"/>
    <x v="721"/>
    <d v="2003-12-01T00:00:00"/>
    <n v="742.35"/>
    <n v="445.41"/>
    <n v="3"/>
    <n v="1336.23"/>
  </r>
  <r>
    <x v="0"/>
    <x v="1"/>
    <x v="1"/>
    <s v="Price-Cutter Discount Bikes"/>
    <x v="1"/>
    <x v="1"/>
    <x v="48"/>
    <s v="White"/>
    <x v="724"/>
    <d v="2003-12-01T00:00:00"/>
    <n v="8.99"/>
    <n v="5.3940000000000001"/>
    <n v="3"/>
    <n v="16.182000000000002"/>
  </r>
  <r>
    <x v="1"/>
    <x v="4"/>
    <x v="8"/>
    <s v="Educational Services"/>
    <x v="0"/>
    <x v="25"/>
    <x v="64"/>
    <s v="Blue"/>
    <x v="704"/>
    <d v="2003-12-01T00:00:00"/>
    <n v="1214.8499999999999"/>
    <n v="728.91"/>
    <n v="2"/>
    <n v="1457.82"/>
  </r>
  <r>
    <x v="1"/>
    <x v="4"/>
    <x v="8"/>
    <s v="Educational Services"/>
    <x v="2"/>
    <x v="18"/>
    <x v="79"/>
    <s v="Silver/Black"/>
    <x v="717"/>
    <d v="2003-12-01T00:00:00"/>
    <n v="80.989999999999995"/>
    <n v="48.594000000000001"/>
    <n v="1"/>
    <n v="48.594000000000001"/>
  </r>
  <r>
    <x v="1"/>
    <x v="4"/>
    <x v="8"/>
    <s v="Educational Services"/>
    <x v="0"/>
    <x v="25"/>
    <x v="64"/>
    <s v="Blue"/>
    <x v="725"/>
    <d v="2003-12-01T00:00:00"/>
    <n v="1214.8499999999999"/>
    <n v="728.91"/>
    <n v="1"/>
    <n v="728.91"/>
  </r>
  <r>
    <x v="1"/>
    <x v="4"/>
    <x v="8"/>
    <s v="Educational Services"/>
    <x v="1"/>
    <x v="10"/>
    <x v="29"/>
    <s v="Black"/>
    <x v="711"/>
    <d v="2003-12-01T00:00:00"/>
    <n v="24.49"/>
    <n v="14.694000000000001"/>
    <n v="1"/>
    <n v="14.694000000000001"/>
  </r>
  <r>
    <x v="1"/>
    <x v="4"/>
    <x v="8"/>
    <s v="Educational Services"/>
    <x v="2"/>
    <x v="31"/>
    <x v="73"/>
    <m/>
    <x v="709"/>
    <d v="2003-12-01T00:00:00"/>
    <n v="121.49"/>
    <n v="72.894000000000005"/>
    <n v="1"/>
    <n v="72.894000000000005"/>
  </r>
  <r>
    <x v="1"/>
    <x v="4"/>
    <x v="8"/>
    <s v="Educational Services"/>
    <x v="0"/>
    <x v="25"/>
    <x v="61"/>
    <s v="Yellow"/>
    <x v="704"/>
    <d v="2003-12-01T00:00:00"/>
    <n v="742.35"/>
    <n v="445.41"/>
    <n v="3"/>
    <n v="1336.23"/>
  </r>
  <r>
    <x v="1"/>
    <x v="4"/>
    <x v="8"/>
    <s v="Educational Services"/>
    <x v="1"/>
    <x v="10"/>
    <x v="29"/>
    <s v="Black"/>
    <x v="723"/>
    <d v="2003-12-01T00:00:00"/>
    <n v="24.49"/>
    <n v="14.694000000000001"/>
    <n v="7"/>
    <n v="102.858"/>
  </r>
  <r>
    <x v="1"/>
    <x v="4"/>
    <x v="8"/>
    <s v="Educational Services"/>
    <x v="0"/>
    <x v="25"/>
    <x v="62"/>
    <s v="Yellow"/>
    <x v="715"/>
    <d v="2003-12-01T00:00:00"/>
    <n v="2384.0700000000002"/>
    <n v="1430.442"/>
    <n v="1"/>
    <n v="1430.442"/>
  </r>
  <r>
    <x v="1"/>
    <x v="4"/>
    <x v="8"/>
    <s v="Educational Services"/>
    <x v="1"/>
    <x v="23"/>
    <x v="59"/>
    <s v="Blue"/>
    <x v="700"/>
    <d v="2003-12-01T00:00:00"/>
    <n v="63.5"/>
    <n v="38.1"/>
    <n v="3"/>
    <n v="114.30000000000001"/>
  </r>
  <r>
    <x v="1"/>
    <x v="4"/>
    <x v="8"/>
    <s v="Educational Services"/>
    <x v="3"/>
    <x v="22"/>
    <x v="57"/>
    <m/>
    <x v="704"/>
    <d v="2003-12-01T00:00:00"/>
    <n v="4.99"/>
    <n v="2.9940000000000002"/>
    <n v="8"/>
    <n v="23.952000000000002"/>
  </r>
  <r>
    <x v="1"/>
    <x v="4"/>
    <x v="8"/>
    <s v="Educational Services"/>
    <x v="0"/>
    <x v="25"/>
    <x v="61"/>
    <s v="Yellow"/>
    <x v="722"/>
    <d v="2003-12-01T00:00:00"/>
    <n v="742.35"/>
    <n v="445.41"/>
    <n v="3"/>
    <n v="1336.23"/>
  </r>
  <r>
    <x v="1"/>
    <x v="4"/>
    <x v="8"/>
    <s v="Educational Services"/>
    <x v="0"/>
    <x v="25"/>
    <x v="62"/>
    <s v="Yellow"/>
    <x v="726"/>
    <d v="2003-12-01T00:00:00"/>
    <n v="2384.0700000000002"/>
    <n v="1430.442"/>
    <n v="2"/>
    <n v="2860.884"/>
  </r>
  <r>
    <x v="1"/>
    <x v="4"/>
    <x v="8"/>
    <s v="Educational Services"/>
    <x v="0"/>
    <x v="25"/>
    <x v="61"/>
    <s v="Blue"/>
    <x v="723"/>
    <d v="2003-12-01T00:00:00"/>
    <n v="742.35"/>
    <n v="445.41"/>
    <n v="1"/>
    <n v="445.41"/>
  </r>
  <r>
    <x v="1"/>
    <x v="4"/>
    <x v="8"/>
    <s v="Educational Services"/>
    <x v="1"/>
    <x v="23"/>
    <x v="59"/>
    <s v="Blue"/>
    <x v="717"/>
    <d v="2003-12-01T00:00:00"/>
    <n v="63.5"/>
    <n v="38.1"/>
    <n v="8"/>
    <n v="304.8"/>
  </r>
  <r>
    <x v="1"/>
    <x v="4"/>
    <x v="8"/>
    <s v="Educational Services"/>
    <x v="0"/>
    <x v="25"/>
    <x v="61"/>
    <s v="Blue"/>
    <x v="702"/>
    <d v="2003-12-01T00:00:00"/>
    <n v="742.35"/>
    <n v="445.41"/>
    <n v="1"/>
    <n v="445.41"/>
  </r>
  <r>
    <x v="1"/>
    <x v="4"/>
    <x v="8"/>
    <s v="Educational Services"/>
    <x v="3"/>
    <x v="24"/>
    <x v="60"/>
    <m/>
    <x v="700"/>
    <d v="2003-12-01T00:00:00"/>
    <n v="7.95"/>
    <n v="4.7699999999999996"/>
    <n v="6"/>
    <n v="28.619999999999997"/>
  </r>
  <r>
    <x v="1"/>
    <x v="4"/>
    <x v="8"/>
    <s v="Educational Services"/>
    <x v="1"/>
    <x v="4"/>
    <x v="5"/>
    <s v="Multi"/>
    <x v="715"/>
    <d v="2003-12-01T00:00:00"/>
    <n v="49.99"/>
    <n v="29.994"/>
    <n v="5"/>
    <n v="149.97"/>
  </r>
  <r>
    <x v="1"/>
    <x v="4"/>
    <x v="8"/>
    <s v="Educational Services"/>
    <x v="2"/>
    <x v="29"/>
    <x v="74"/>
    <s v="Silver"/>
    <x v="709"/>
    <d v="2003-12-01T00:00:00"/>
    <n v="106.5"/>
    <n v="63.9"/>
    <n v="2"/>
    <n v="127.8"/>
  </r>
  <r>
    <x v="1"/>
    <x v="4"/>
    <x v="8"/>
    <s v="Educational Services"/>
    <x v="2"/>
    <x v="31"/>
    <x v="78"/>
    <m/>
    <x v="728"/>
    <d v="2003-12-01T00:00:00"/>
    <n v="53.99"/>
    <n v="32.393999999999998"/>
    <n v="1"/>
    <n v="32.393999999999998"/>
  </r>
  <r>
    <x v="1"/>
    <x v="4"/>
    <x v="8"/>
    <s v="Educational Services"/>
    <x v="3"/>
    <x v="7"/>
    <x v="10"/>
    <s v="Black"/>
    <x v="711"/>
    <d v="2003-12-01T00:00:00"/>
    <n v="34.99"/>
    <n v="20.994"/>
    <n v="7"/>
    <n v="146.958"/>
  </r>
  <r>
    <x v="1"/>
    <x v="4"/>
    <x v="8"/>
    <s v="Educational Services"/>
    <x v="0"/>
    <x v="25"/>
    <x v="61"/>
    <s v="Blue"/>
    <x v="712"/>
    <d v="2003-12-01T00:00:00"/>
    <n v="742.35"/>
    <n v="445.41"/>
    <n v="2"/>
    <n v="890.82"/>
  </r>
  <r>
    <x v="1"/>
    <x v="4"/>
    <x v="8"/>
    <s v="Educational Services"/>
    <x v="2"/>
    <x v="28"/>
    <x v="67"/>
    <s v="Black"/>
    <x v="714"/>
    <d v="2003-12-01T00:00:00"/>
    <n v="404.99"/>
    <n v="242.994"/>
    <n v="1"/>
    <n v="242.994"/>
  </r>
  <r>
    <x v="1"/>
    <x v="4"/>
    <x v="8"/>
    <s v="Educational Services"/>
    <x v="0"/>
    <x v="25"/>
    <x v="62"/>
    <s v="Yellow"/>
    <x v="726"/>
    <d v="2003-12-01T00:00:00"/>
    <n v="2384.0700000000002"/>
    <n v="1430.442"/>
    <n v="3"/>
    <n v="4291.326"/>
  </r>
  <r>
    <x v="1"/>
    <x v="4"/>
    <x v="8"/>
    <s v="Educational Services"/>
    <x v="1"/>
    <x v="4"/>
    <x v="58"/>
    <s v="Yellow"/>
    <x v="727"/>
    <d v="2003-12-01T00:00:00"/>
    <n v="53.99"/>
    <n v="32.393999999999998"/>
    <n v="8"/>
    <n v="259.15199999999999"/>
  </r>
  <r>
    <x v="1"/>
    <x v="4"/>
    <x v="8"/>
    <s v="Educational Services"/>
    <x v="2"/>
    <x v="26"/>
    <x v="65"/>
    <s v="Silver"/>
    <x v="706"/>
    <d v="2003-12-01T00:00:00"/>
    <n v="91.49"/>
    <n v="54.893999999999998"/>
    <n v="1"/>
    <n v="54.893999999999998"/>
  </r>
  <r>
    <x v="1"/>
    <x v="4"/>
    <x v="8"/>
    <s v="Educational Services"/>
    <x v="0"/>
    <x v="25"/>
    <x v="61"/>
    <s v="Yellow"/>
    <x v="724"/>
    <d v="2003-12-01T00:00:00"/>
    <n v="742.35"/>
    <n v="445.41"/>
    <n v="1"/>
    <n v="445.41"/>
  </r>
  <r>
    <x v="1"/>
    <x v="4"/>
    <x v="8"/>
    <s v="Educational Services"/>
    <x v="3"/>
    <x v="19"/>
    <x v="52"/>
    <m/>
    <x v="703"/>
    <d v="2003-12-01T00:00:00"/>
    <n v="120"/>
    <n v="72"/>
    <n v="2"/>
    <n v="144"/>
  </r>
  <r>
    <x v="1"/>
    <x v="4"/>
    <x v="8"/>
    <s v="Educational Services"/>
    <x v="3"/>
    <x v="7"/>
    <x v="10"/>
    <s v="Red"/>
    <x v="707"/>
    <d v="2003-12-01T00:00:00"/>
    <n v="34.99"/>
    <n v="20.994"/>
    <n v="3"/>
    <n v="62.981999999999999"/>
  </r>
  <r>
    <x v="1"/>
    <x v="4"/>
    <x v="8"/>
    <s v="Educational Services"/>
    <x v="3"/>
    <x v="21"/>
    <x v="55"/>
    <s v="Silver"/>
    <x v="711"/>
    <d v="2003-12-01T00:00:00"/>
    <n v="54.99"/>
    <n v="32.994"/>
    <n v="5"/>
    <n v="164.97"/>
  </r>
  <r>
    <x v="1"/>
    <x v="4"/>
    <x v="8"/>
    <s v="Educational Services"/>
    <x v="1"/>
    <x v="5"/>
    <x v="6"/>
    <s v="Multi"/>
    <x v="718"/>
    <d v="2003-12-01T00:00:00"/>
    <n v="8.99"/>
    <n v="5.3940000000000001"/>
    <n v="3"/>
    <n v="16.182000000000002"/>
  </r>
  <r>
    <x v="1"/>
    <x v="4"/>
    <x v="8"/>
    <s v="Educational Services"/>
    <x v="0"/>
    <x v="25"/>
    <x v="61"/>
    <s v="Yellow"/>
    <x v="705"/>
    <d v="2003-12-01T00:00:00"/>
    <n v="742.35"/>
    <n v="445.41"/>
    <n v="1"/>
    <n v="445.41"/>
  </r>
  <r>
    <x v="1"/>
    <x v="4"/>
    <x v="8"/>
    <s v="Educational Services"/>
    <x v="0"/>
    <x v="25"/>
    <x v="62"/>
    <s v="Blue"/>
    <x v="719"/>
    <d v="2003-12-01T00:00:00"/>
    <n v="2384.0700000000002"/>
    <n v="1430.442"/>
    <n v="2"/>
    <n v="2860.884"/>
  </r>
  <r>
    <x v="1"/>
    <x v="4"/>
    <x v="8"/>
    <s v="Educational Services"/>
    <x v="2"/>
    <x v="27"/>
    <x v="66"/>
    <s v="Yellow"/>
    <x v="704"/>
    <d v="2003-12-01T00:00:00"/>
    <n v="1003.91"/>
    <n v="602.346"/>
    <n v="2"/>
    <n v="1204.692"/>
  </r>
  <r>
    <x v="1"/>
    <x v="4"/>
    <x v="8"/>
    <s v="Educational Services"/>
    <x v="2"/>
    <x v="28"/>
    <x v="72"/>
    <s v="Black"/>
    <x v="711"/>
    <d v="2003-12-01T00:00:00"/>
    <n v="175.49"/>
    <n v="105.294"/>
    <n v="3"/>
    <n v="315.88200000000001"/>
  </r>
  <r>
    <x v="1"/>
    <x v="4"/>
    <x v="8"/>
    <s v="Educational Services"/>
    <x v="0"/>
    <x v="25"/>
    <x v="62"/>
    <s v="Blue"/>
    <x v="727"/>
    <d v="2003-12-01T00:00:00"/>
    <n v="2384.0700000000002"/>
    <n v="1430.442"/>
    <n v="3"/>
    <n v="4291.326"/>
  </r>
  <r>
    <x v="1"/>
    <x v="4"/>
    <x v="8"/>
    <s v="Educational Services"/>
    <x v="3"/>
    <x v="7"/>
    <x v="10"/>
    <s v="Blue"/>
    <x v="707"/>
    <d v="2003-12-01T00:00:00"/>
    <n v="34.99"/>
    <n v="20.994"/>
    <n v="1"/>
    <n v="20.994"/>
  </r>
  <r>
    <x v="1"/>
    <x v="4"/>
    <x v="8"/>
    <s v="Educational Services"/>
    <x v="2"/>
    <x v="29"/>
    <x v="70"/>
    <s v="Silver"/>
    <x v="724"/>
    <d v="2003-12-01T00:00:00"/>
    <n v="106.5"/>
    <n v="63.9"/>
    <n v="1"/>
    <n v="63.9"/>
  </r>
  <r>
    <x v="1"/>
    <x v="4"/>
    <x v="8"/>
    <s v="Educational Services"/>
    <x v="0"/>
    <x v="25"/>
    <x v="61"/>
    <s v="Blue"/>
    <x v="706"/>
    <d v="2003-12-01T00:00:00"/>
    <n v="742.35"/>
    <n v="445.41"/>
    <n v="3"/>
    <n v="1336.23"/>
  </r>
  <r>
    <x v="1"/>
    <x v="4"/>
    <x v="8"/>
    <s v="Educational Services"/>
    <x v="1"/>
    <x v="4"/>
    <x v="5"/>
    <s v="Multi"/>
    <x v="719"/>
    <d v="2003-12-01T00:00:00"/>
    <n v="49.99"/>
    <n v="29.994"/>
    <n v="6"/>
    <n v="179.964"/>
  </r>
  <r>
    <x v="1"/>
    <x v="4"/>
    <x v="8"/>
    <s v="Educational Services"/>
    <x v="2"/>
    <x v="9"/>
    <x v="75"/>
    <m/>
    <x v="711"/>
    <d v="2003-12-01T00:00:00"/>
    <n v="91.57"/>
    <n v="54.942"/>
    <n v="2"/>
    <n v="109.884"/>
  </r>
  <r>
    <x v="1"/>
    <x v="4"/>
    <x v="8"/>
    <s v="Educational Services"/>
    <x v="1"/>
    <x v="4"/>
    <x v="58"/>
    <s v="Yellow"/>
    <x v="727"/>
    <d v="2003-12-01T00:00:00"/>
    <n v="53.99"/>
    <n v="32.393999999999998"/>
    <n v="3"/>
    <n v="97.181999999999988"/>
  </r>
  <r>
    <x v="1"/>
    <x v="4"/>
    <x v="8"/>
    <s v="Educational Services"/>
    <x v="0"/>
    <x v="25"/>
    <x v="62"/>
    <s v="Yellow"/>
    <x v="702"/>
    <d v="2003-12-01T00:00:00"/>
    <n v="2384.0700000000002"/>
    <n v="1430.442"/>
    <n v="4"/>
    <n v="5721.768"/>
  </r>
  <r>
    <x v="1"/>
    <x v="4"/>
    <x v="8"/>
    <s v="Educational Services"/>
    <x v="1"/>
    <x v="4"/>
    <x v="58"/>
    <s v="Yellow"/>
    <x v="703"/>
    <d v="2003-12-01T00:00:00"/>
    <n v="53.99"/>
    <n v="32.393999999999998"/>
    <n v="5"/>
    <n v="161.97"/>
  </r>
  <r>
    <x v="0"/>
    <x v="0"/>
    <x v="0"/>
    <s v="The Cycle Store"/>
    <x v="2"/>
    <x v="2"/>
    <x v="84"/>
    <s v="Black"/>
    <x v="706"/>
    <d v="2003-12-01T00:00:00"/>
    <n v="249.79"/>
    <n v="149.874"/>
    <n v="1"/>
    <n v="149.874"/>
  </r>
  <r>
    <x v="0"/>
    <x v="0"/>
    <x v="2"/>
    <s v="Wingtip Toys"/>
    <x v="0"/>
    <x v="0"/>
    <x v="77"/>
    <s v="Silver"/>
    <x v="708"/>
    <d v="2003-12-01T00:00:00"/>
    <n v="769.49"/>
    <n v="461.69400000000002"/>
    <n v="2"/>
    <n v="923.38800000000003"/>
  </r>
  <r>
    <x v="0"/>
    <x v="0"/>
    <x v="5"/>
    <s v="Summer Sports Place"/>
    <x v="2"/>
    <x v="20"/>
    <x v="81"/>
    <m/>
    <x v="702"/>
    <d v="2003-12-01T00:00:00"/>
    <n v="27.12"/>
    <n v="16.271999999999998"/>
    <n v="1"/>
    <n v="16.271999999999998"/>
  </r>
  <r>
    <x v="0"/>
    <x v="0"/>
    <x v="4"/>
    <s v="Racing Toys"/>
    <x v="2"/>
    <x v="9"/>
    <x v="16"/>
    <m/>
    <x v="692"/>
    <d v="2003-12-01T00:00:00"/>
    <n v="120.27"/>
    <n v="72.162000000000006"/>
    <n v="1"/>
    <n v="72.162000000000006"/>
  </r>
  <r>
    <x v="0"/>
    <x v="0"/>
    <x v="4"/>
    <s v="Racing Toys"/>
    <x v="2"/>
    <x v="6"/>
    <x v="8"/>
    <s v="Black"/>
    <x v="719"/>
    <d v="2003-12-01T00:00:00"/>
    <n v="337.22"/>
    <n v="202.33199999999999"/>
    <n v="1"/>
    <n v="202.33199999999999"/>
  </r>
  <r>
    <x v="0"/>
    <x v="0"/>
    <x v="4"/>
    <s v="Racing Toys"/>
    <x v="2"/>
    <x v="6"/>
    <x v="15"/>
    <s v="Yellow"/>
    <x v="716"/>
    <d v="2003-12-01T00:00:00"/>
    <n v="594.83000000000004"/>
    <n v="356.89800000000002"/>
    <n v="2"/>
    <n v="713.79600000000005"/>
  </r>
  <r>
    <x v="0"/>
    <x v="0"/>
    <x v="4"/>
    <s v="Racing Toys"/>
    <x v="1"/>
    <x v="10"/>
    <x v="29"/>
    <s v="Black"/>
    <x v="709"/>
    <d v="2003-12-01T00:00:00"/>
    <n v="24.49"/>
    <n v="14.694000000000001"/>
    <n v="4"/>
    <n v="58.776000000000003"/>
  </r>
  <r>
    <x v="0"/>
    <x v="0"/>
    <x v="4"/>
    <s v="Racing Toys"/>
    <x v="1"/>
    <x v="1"/>
    <x v="48"/>
    <s v="White"/>
    <x v="719"/>
    <d v="2003-12-01T00:00:00"/>
    <n v="8.99"/>
    <n v="5.3940000000000001"/>
    <n v="2"/>
    <n v="10.788"/>
  </r>
  <r>
    <x v="0"/>
    <x v="0"/>
    <x v="4"/>
    <s v="Racing Toys"/>
    <x v="2"/>
    <x v="6"/>
    <x v="15"/>
    <s v="Yellow"/>
    <x v="723"/>
    <d v="2003-12-01T00:00:00"/>
    <n v="594.83000000000004"/>
    <n v="356.89800000000002"/>
    <n v="1"/>
    <n v="356.89800000000002"/>
  </r>
  <r>
    <x v="0"/>
    <x v="0"/>
    <x v="0"/>
    <s v="Quitting Business Distributors"/>
    <x v="0"/>
    <x v="25"/>
    <x v="62"/>
    <s v="Blue"/>
    <x v="729"/>
    <d v="2003-12-01T00:00:00"/>
    <n v="2384.0700000000002"/>
    <n v="1430.442"/>
    <n v="3"/>
    <n v="4291.326"/>
  </r>
  <r>
    <x v="0"/>
    <x v="0"/>
    <x v="0"/>
    <s v="Quitting Business Distributors"/>
    <x v="0"/>
    <x v="25"/>
    <x v="62"/>
    <s v="Yellow"/>
    <x v="723"/>
    <d v="2003-12-01T00:00:00"/>
    <n v="2384.0700000000002"/>
    <n v="1430.442"/>
    <n v="2"/>
    <n v="2860.884"/>
  </r>
  <r>
    <x v="0"/>
    <x v="0"/>
    <x v="0"/>
    <s v="Quitting Business Distributors"/>
    <x v="2"/>
    <x v="29"/>
    <x v="70"/>
    <s v="Silver"/>
    <x v="724"/>
    <d v="2003-12-01T00:00:00"/>
    <n v="106.5"/>
    <n v="63.9"/>
    <n v="2"/>
    <n v="127.8"/>
  </r>
  <r>
    <x v="0"/>
    <x v="0"/>
    <x v="0"/>
    <s v="Quitting Business Distributors"/>
    <x v="0"/>
    <x v="25"/>
    <x v="61"/>
    <s v="Yellow"/>
    <x v="726"/>
    <d v="2003-12-01T00:00:00"/>
    <n v="742.35"/>
    <n v="445.41"/>
    <n v="1"/>
    <n v="445.41"/>
  </r>
  <r>
    <x v="0"/>
    <x v="0"/>
    <x v="0"/>
    <s v="Quitting Business Distributors"/>
    <x v="3"/>
    <x v="24"/>
    <x v="60"/>
    <m/>
    <x v="720"/>
    <d v="2003-12-01T00:00:00"/>
    <n v="7.95"/>
    <n v="4.7699999999999996"/>
    <n v="3"/>
    <n v="14.309999999999999"/>
  </r>
  <r>
    <x v="0"/>
    <x v="0"/>
    <x v="0"/>
    <s v="Quitting Business Distributors"/>
    <x v="0"/>
    <x v="25"/>
    <x v="64"/>
    <s v="Blue"/>
    <x v="701"/>
    <d v="2003-12-01T00:00:00"/>
    <n v="1214.8499999999999"/>
    <n v="728.91"/>
    <n v="1"/>
    <n v="728.91"/>
  </r>
  <r>
    <x v="0"/>
    <x v="0"/>
    <x v="0"/>
    <s v="Quitting Business Distributors"/>
    <x v="2"/>
    <x v="30"/>
    <x v="71"/>
    <s v="Silver"/>
    <x v="713"/>
    <d v="2003-12-01T00:00:00"/>
    <n v="20.239999999999998"/>
    <n v="12.144"/>
    <n v="1"/>
    <n v="12.144"/>
  </r>
  <r>
    <x v="0"/>
    <x v="0"/>
    <x v="0"/>
    <s v="Quitting Business Distributors"/>
    <x v="0"/>
    <x v="25"/>
    <x v="64"/>
    <s v="Blue"/>
    <x v="727"/>
    <d v="2003-12-01T00:00:00"/>
    <n v="1214.8499999999999"/>
    <n v="728.91"/>
    <n v="1"/>
    <n v="728.91"/>
  </r>
  <r>
    <x v="0"/>
    <x v="0"/>
    <x v="0"/>
    <s v="Quitting Business Distributors"/>
    <x v="2"/>
    <x v="26"/>
    <x v="65"/>
    <s v="Silver"/>
    <x v="709"/>
    <d v="2003-12-01T00:00:00"/>
    <n v="91.49"/>
    <n v="54.893999999999998"/>
    <n v="1"/>
    <n v="54.893999999999998"/>
  </r>
  <r>
    <x v="0"/>
    <x v="0"/>
    <x v="0"/>
    <s v="Quitting Business Distributors"/>
    <x v="0"/>
    <x v="25"/>
    <x v="61"/>
    <s v="Yellow"/>
    <x v="712"/>
    <d v="2003-12-01T00:00:00"/>
    <n v="742.35"/>
    <n v="445.41"/>
    <n v="1"/>
    <n v="445.41"/>
  </r>
  <r>
    <x v="1"/>
    <x v="2"/>
    <x v="6"/>
    <s v="Getaway Inn"/>
    <x v="3"/>
    <x v="32"/>
    <x v="76"/>
    <m/>
    <x v="712"/>
    <d v="2003-12-01T00:00:00"/>
    <n v="2.29"/>
    <n v="1.3740000000000001"/>
    <n v="5"/>
    <n v="6.870000000000001"/>
  </r>
  <r>
    <x v="1"/>
    <x v="2"/>
    <x v="6"/>
    <s v="Getaway Inn"/>
    <x v="3"/>
    <x v="7"/>
    <x v="10"/>
    <s v="Blue"/>
    <x v="712"/>
    <d v="2003-12-01T00:00:00"/>
    <n v="34.99"/>
    <n v="20.994"/>
    <n v="9"/>
    <n v="188.946"/>
  </r>
  <r>
    <x v="1"/>
    <x v="2"/>
    <x v="6"/>
    <s v="Getaway Inn"/>
    <x v="1"/>
    <x v="4"/>
    <x v="5"/>
    <s v="Multi"/>
    <x v="704"/>
    <d v="2003-12-01T00:00:00"/>
    <n v="49.99"/>
    <n v="29.994"/>
    <n v="6"/>
    <n v="179.964"/>
  </r>
  <r>
    <x v="1"/>
    <x v="2"/>
    <x v="6"/>
    <s v="Getaway Inn"/>
    <x v="0"/>
    <x v="3"/>
    <x v="49"/>
    <s v="Black"/>
    <x v="701"/>
    <d v="2003-12-01T00:00:00"/>
    <n v="539.99"/>
    <n v="323.99400000000003"/>
    <n v="8"/>
    <n v="2591.9520000000002"/>
  </r>
  <r>
    <x v="1"/>
    <x v="2"/>
    <x v="6"/>
    <s v="Getaway Inn"/>
    <x v="3"/>
    <x v="22"/>
    <x v="57"/>
    <m/>
    <x v="710"/>
    <d v="2003-12-01T00:00:00"/>
    <n v="4.99"/>
    <n v="2.8942000000000001"/>
    <n v="12"/>
    <n v="34.730400000000003"/>
  </r>
  <r>
    <x v="1"/>
    <x v="2"/>
    <x v="6"/>
    <s v="Getaway Inn"/>
    <x v="1"/>
    <x v="23"/>
    <x v="59"/>
    <s v="Blue"/>
    <x v="726"/>
    <d v="2003-12-01T00:00:00"/>
    <n v="63.5"/>
    <n v="38.1"/>
    <n v="3"/>
    <n v="114.30000000000001"/>
  </r>
  <r>
    <x v="1"/>
    <x v="2"/>
    <x v="6"/>
    <s v="Getaway Inn"/>
    <x v="2"/>
    <x v="6"/>
    <x v="15"/>
    <s v="Yellow"/>
    <x v="706"/>
    <d v="2003-12-01T00:00:00"/>
    <n v="594.83000000000004"/>
    <n v="356.89800000000002"/>
    <n v="3"/>
    <n v="1070.694"/>
  </r>
  <r>
    <x v="1"/>
    <x v="2"/>
    <x v="6"/>
    <s v="Getaway Inn"/>
    <x v="2"/>
    <x v="6"/>
    <x v="8"/>
    <s v="Black"/>
    <x v="724"/>
    <d v="2003-12-01T00:00:00"/>
    <n v="337.22"/>
    <n v="202.33199999999999"/>
    <n v="1"/>
    <n v="202.33199999999999"/>
  </r>
  <r>
    <x v="1"/>
    <x v="2"/>
    <x v="6"/>
    <s v="Getaway Inn"/>
    <x v="0"/>
    <x v="3"/>
    <x v="50"/>
    <s v="Yellow"/>
    <x v="715"/>
    <d v="2003-12-01T00:00:00"/>
    <n v="1700.99"/>
    <n v="1020.5940000000001"/>
    <n v="3"/>
    <n v="3061.7820000000002"/>
  </r>
  <r>
    <x v="1"/>
    <x v="2"/>
    <x v="6"/>
    <s v="Getaway Inn"/>
    <x v="2"/>
    <x v="6"/>
    <x v="11"/>
    <s v="Red"/>
    <x v="725"/>
    <d v="2003-12-01T00:00:00"/>
    <n v="1431.5"/>
    <n v="858.9"/>
    <n v="2"/>
    <n v="1717.8"/>
  </r>
  <r>
    <x v="1"/>
    <x v="2"/>
    <x v="6"/>
    <s v="Getaway Inn"/>
    <x v="0"/>
    <x v="3"/>
    <x v="12"/>
    <s v="Black"/>
    <x v="726"/>
    <d v="2003-12-01T00:00:00"/>
    <n v="2443.35"/>
    <n v="1466.01"/>
    <n v="2"/>
    <n v="2932.02"/>
  </r>
  <r>
    <x v="1"/>
    <x v="2"/>
    <x v="6"/>
    <s v="Getaway Inn"/>
    <x v="3"/>
    <x v="7"/>
    <x v="10"/>
    <s v="Red"/>
    <x v="706"/>
    <d v="2003-12-01T00:00:00"/>
    <n v="34.99"/>
    <n v="20.2942"/>
    <n v="12"/>
    <n v="243.53039999999999"/>
  </r>
  <r>
    <x v="1"/>
    <x v="2"/>
    <x v="6"/>
    <s v="Getaway Inn"/>
    <x v="2"/>
    <x v="6"/>
    <x v="11"/>
    <s v="Black"/>
    <x v="705"/>
    <d v="2003-12-01T00:00:00"/>
    <n v="1431.5"/>
    <n v="858.9"/>
    <n v="2"/>
    <n v="1717.8"/>
  </r>
  <r>
    <x v="1"/>
    <x v="2"/>
    <x v="6"/>
    <s v="Getaway Inn"/>
    <x v="2"/>
    <x v="9"/>
    <x v="16"/>
    <m/>
    <x v="711"/>
    <d v="2003-12-01T00:00:00"/>
    <n v="120.27"/>
    <n v="72.162000000000006"/>
    <n v="2"/>
    <n v="144.32400000000001"/>
  </r>
  <r>
    <x v="1"/>
    <x v="2"/>
    <x v="6"/>
    <s v="Getaway Inn"/>
    <x v="1"/>
    <x v="4"/>
    <x v="58"/>
    <s v="Yellow"/>
    <x v="720"/>
    <d v="2003-12-01T00:00:00"/>
    <n v="53.99"/>
    <n v="32.393999999999998"/>
    <n v="3"/>
    <n v="97.181999999999988"/>
  </r>
  <r>
    <x v="1"/>
    <x v="2"/>
    <x v="6"/>
    <s v="Getaway Inn"/>
    <x v="2"/>
    <x v="6"/>
    <x v="15"/>
    <s v="Yellow"/>
    <x v="727"/>
    <d v="2003-12-01T00:00:00"/>
    <n v="594.83000000000004"/>
    <n v="356.89800000000002"/>
    <n v="1"/>
    <n v="356.89800000000002"/>
  </r>
  <r>
    <x v="1"/>
    <x v="2"/>
    <x v="6"/>
    <s v="Getaway Inn"/>
    <x v="0"/>
    <x v="3"/>
    <x v="17"/>
    <s v="Yellow"/>
    <x v="706"/>
    <d v="2003-12-01T00:00:00"/>
    <n v="1120.49"/>
    <n v="672.29399999999998"/>
    <n v="2"/>
    <n v="1344.588"/>
  </r>
  <r>
    <x v="1"/>
    <x v="2"/>
    <x v="6"/>
    <s v="Getaway Inn"/>
    <x v="2"/>
    <x v="6"/>
    <x v="15"/>
    <s v="Yellow"/>
    <x v="703"/>
    <d v="2003-12-01T00:00:00"/>
    <n v="594.83000000000004"/>
    <n v="356.89800000000002"/>
    <n v="2"/>
    <n v="713.79600000000005"/>
  </r>
  <r>
    <x v="1"/>
    <x v="2"/>
    <x v="6"/>
    <s v="Getaway Inn"/>
    <x v="1"/>
    <x v="1"/>
    <x v="48"/>
    <s v="White"/>
    <x v="728"/>
    <d v="2003-12-01T00:00:00"/>
    <n v="8.99"/>
    <n v="5.3940000000000001"/>
    <n v="2"/>
    <n v="10.788"/>
  </r>
  <r>
    <x v="1"/>
    <x v="2"/>
    <x v="6"/>
    <s v="Getaway Inn"/>
    <x v="0"/>
    <x v="3"/>
    <x v="17"/>
    <s v="Yellow"/>
    <x v="728"/>
    <d v="2003-12-01T00:00:00"/>
    <n v="1120.49"/>
    <n v="672.29399999999998"/>
    <n v="5"/>
    <n v="3361.47"/>
  </r>
  <r>
    <x v="1"/>
    <x v="2"/>
    <x v="6"/>
    <s v="Getaway Inn"/>
    <x v="0"/>
    <x v="3"/>
    <x v="49"/>
    <s v="Black"/>
    <x v="705"/>
    <d v="2003-12-01T00:00:00"/>
    <n v="539.99"/>
    <n v="323.99400000000003"/>
    <n v="3"/>
    <n v="971.98200000000008"/>
  </r>
  <r>
    <x v="1"/>
    <x v="2"/>
    <x v="6"/>
    <s v="Getaway Inn"/>
    <x v="0"/>
    <x v="3"/>
    <x v="49"/>
    <s v="Black"/>
    <x v="700"/>
    <d v="2003-12-01T00:00:00"/>
    <n v="539.99"/>
    <n v="323.99400000000003"/>
    <n v="1"/>
    <n v="323.99400000000003"/>
  </r>
  <r>
    <x v="1"/>
    <x v="2"/>
    <x v="6"/>
    <s v="Getaway Inn"/>
    <x v="1"/>
    <x v="23"/>
    <x v="59"/>
    <s v="Blue"/>
    <x v="706"/>
    <d v="2003-12-01T00:00:00"/>
    <n v="63.5"/>
    <n v="38.1"/>
    <n v="4"/>
    <n v="152.4"/>
  </r>
  <r>
    <x v="1"/>
    <x v="2"/>
    <x v="6"/>
    <s v="Getaway Inn"/>
    <x v="3"/>
    <x v="7"/>
    <x v="10"/>
    <s v="Black"/>
    <x v="692"/>
    <d v="2003-12-01T00:00:00"/>
    <n v="34.99"/>
    <n v="20.994"/>
    <n v="10"/>
    <n v="209.94"/>
  </r>
  <r>
    <x v="1"/>
    <x v="2"/>
    <x v="6"/>
    <s v="Getaway Inn"/>
    <x v="2"/>
    <x v="6"/>
    <x v="11"/>
    <s v="Red"/>
    <x v="715"/>
    <d v="2003-12-01T00:00:00"/>
    <n v="1431.5"/>
    <n v="858.9"/>
    <n v="1"/>
    <n v="858.9"/>
  </r>
  <r>
    <x v="1"/>
    <x v="2"/>
    <x v="6"/>
    <s v="Getaway Inn"/>
    <x v="1"/>
    <x v="4"/>
    <x v="5"/>
    <s v="Multi"/>
    <x v="724"/>
    <d v="2003-12-01T00:00:00"/>
    <n v="49.99"/>
    <n v="29.994"/>
    <n v="4"/>
    <n v="119.976"/>
  </r>
  <r>
    <x v="1"/>
    <x v="2"/>
    <x v="6"/>
    <s v="Getaway Inn"/>
    <x v="1"/>
    <x v="10"/>
    <x v="29"/>
    <s v="Black"/>
    <x v="726"/>
    <d v="2003-12-01T00:00:00"/>
    <n v="24.49"/>
    <n v="14.694000000000001"/>
    <n v="9"/>
    <n v="132.24600000000001"/>
  </r>
  <r>
    <x v="1"/>
    <x v="2"/>
    <x v="6"/>
    <s v="Getaway Inn"/>
    <x v="0"/>
    <x v="3"/>
    <x v="50"/>
    <s v="Yellow"/>
    <x v="722"/>
    <d v="2003-12-01T00:00:00"/>
    <n v="1700.99"/>
    <n v="986.57420000000002"/>
    <n v="13"/>
    <n v="12825.464599999999"/>
  </r>
  <r>
    <x v="1"/>
    <x v="2"/>
    <x v="6"/>
    <s v="Getaway Inn"/>
    <x v="0"/>
    <x v="3"/>
    <x v="17"/>
    <s v="Yellow"/>
    <x v="707"/>
    <d v="2003-12-01T00:00:00"/>
    <n v="1120.49"/>
    <n v="672.29399999999998"/>
    <n v="3"/>
    <n v="2016.8820000000001"/>
  </r>
  <r>
    <x v="1"/>
    <x v="2"/>
    <x v="6"/>
    <s v="Getaway Inn"/>
    <x v="2"/>
    <x v="18"/>
    <x v="53"/>
    <s v="Silver/Black"/>
    <x v="728"/>
    <d v="2003-12-01T00:00:00"/>
    <n v="40.49"/>
    <n v="24.294"/>
    <n v="2"/>
    <n v="48.588000000000001"/>
  </r>
  <r>
    <x v="1"/>
    <x v="2"/>
    <x v="6"/>
    <s v="Getaway Inn"/>
    <x v="1"/>
    <x v="10"/>
    <x v="29"/>
    <s v="Black"/>
    <x v="726"/>
    <d v="2003-12-01T00:00:00"/>
    <n v="24.49"/>
    <n v="14.694000000000001"/>
    <n v="5"/>
    <n v="73.47"/>
  </r>
  <r>
    <x v="1"/>
    <x v="2"/>
    <x v="6"/>
    <s v="Getaway Inn"/>
    <x v="3"/>
    <x v="19"/>
    <x v="52"/>
    <m/>
    <x v="718"/>
    <d v="2003-12-01T00:00:00"/>
    <n v="120"/>
    <n v="72"/>
    <n v="8"/>
    <n v="576"/>
  </r>
  <r>
    <x v="1"/>
    <x v="2"/>
    <x v="6"/>
    <s v="Getaway Inn"/>
    <x v="3"/>
    <x v="21"/>
    <x v="55"/>
    <s v="Silver"/>
    <x v="714"/>
    <d v="2003-12-01T00:00:00"/>
    <n v="54.99"/>
    <n v="32.994"/>
    <n v="7"/>
    <n v="230.958"/>
  </r>
  <r>
    <x v="1"/>
    <x v="2"/>
    <x v="6"/>
    <s v="Getaway Inn"/>
    <x v="1"/>
    <x v="4"/>
    <x v="58"/>
    <s v="Yellow"/>
    <x v="719"/>
    <d v="2003-12-01T00:00:00"/>
    <n v="53.99"/>
    <n v="32.393999999999998"/>
    <n v="5"/>
    <n v="161.97"/>
  </r>
  <r>
    <x v="1"/>
    <x v="2"/>
    <x v="6"/>
    <s v="Getaway Inn"/>
    <x v="0"/>
    <x v="3"/>
    <x v="50"/>
    <s v="Yellow"/>
    <x v="717"/>
    <d v="2003-12-01T00:00:00"/>
    <n v="1700.99"/>
    <n v="1020.5940000000001"/>
    <n v="4"/>
    <n v="4082.3760000000002"/>
  </r>
  <r>
    <x v="1"/>
    <x v="2"/>
    <x v="6"/>
    <s v="Getaway Inn"/>
    <x v="2"/>
    <x v="18"/>
    <x v="47"/>
    <s v="Silver/Black"/>
    <x v="717"/>
    <d v="2003-12-01T00:00:00"/>
    <n v="62.09"/>
    <n v="37.253999999999998"/>
    <n v="1"/>
    <n v="37.253999999999998"/>
  </r>
  <r>
    <x v="1"/>
    <x v="2"/>
    <x v="6"/>
    <s v="Getaway Inn"/>
    <x v="1"/>
    <x v="4"/>
    <x v="58"/>
    <s v="Yellow"/>
    <x v="700"/>
    <d v="2003-12-01T00:00:00"/>
    <n v="53.99"/>
    <n v="29.694500000000001"/>
    <n v="20"/>
    <n v="593.89"/>
  </r>
  <r>
    <x v="1"/>
    <x v="2"/>
    <x v="6"/>
    <s v="Getaway Inn"/>
    <x v="2"/>
    <x v="6"/>
    <x v="8"/>
    <s v="Black"/>
    <x v="727"/>
    <d v="2003-12-01T00:00:00"/>
    <n v="337.22"/>
    <n v="202.33199999999999"/>
    <n v="1"/>
    <n v="202.33199999999999"/>
  </r>
  <r>
    <x v="1"/>
    <x v="2"/>
    <x v="6"/>
    <s v="Getaway Inn"/>
    <x v="2"/>
    <x v="18"/>
    <x v="51"/>
    <s v="Silver/Black"/>
    <x v="717"/>
    <d v="2003-12-01T00:00:00"/>
    <n v="80.989999999999995"/>
    <n v="48.594000000000001"/>
    <n v="5"/>
    <n v="242.97"/>
  </r>
  <r>
    <x v="1"/>
    <x v="2"/>
    <x v="6"/>
    <s v="Getaway Inn"/>
    <x v="3"/>
    <x v="24"/>
    <x v="60"/>
    <m/>
    <x v="723"/>
    <d v="2003-12-01T00:00:00"/>
    <n v="7.95"/>
    <n v="4.6109999999999998"/>
    <n v="12"/>
    <n v="55.331999999999994"/>
  </r>
  <r>
    <x v="1"/>
    <x v="2"/>
    <x v="6"/>
    <s v="Getaway Inn"/>
    <x v="1"/>
    <x v="4"/>
    <x v="5"/>
    <s v="Multi"/>
    <x v="725"/>
    <d v="2003-12-01T00:00:00"/>
    <n v="49.99"/>
    <n v="29.994"/>
    <n v="4"/>
    <n v="119.976"/>
  </r>
  <r>
    <x v="1"/>
    <x v="2"/>
    <x v="6"/>
    <s v="Getaway Inn"/>
    <x v="1"/>
    <x v="10"/>
    <x v="29"/>
    <s v="Black"/>
    <x v="716"/>
    <d v="2003-12-01T00:00:00"/>
    <n v="24.49"/>
    <n v="14.694000000000001"/>
    <n v="6"/>
    <n v="88.164000000000001"/>
  </r>
  <r>
    <x v="1"/>
    <x v="2"/>
    <x v="6"/>
    <s v="Getaway Inn"/>
    <x v="1"/>
    <x v="5"/>
    <x v="6"/>
    <s v="Multi"/>
    <x v="705"/>
    <d v="2003-12-01T00:00:00"/>
    <n v="8.99"/>
    <n v="5.3940000000000001"/>
    <n v="8"/>
    <n v="43.152000000000001"/>
  </r>
  <r>
    <x v="1"/>
    <x v="2"/>
    <x v="6"/>
    <s v="Getaway Inn"/>
    <x v="1"/>
    <x v="1"/>
    <x v="48"/>
    <s v="White"/>
    <x v="705"/>
    <d v="2003-12-01T00:00:00"/>
    <n v="8.99"/>
    <n v="5.3940000000000001"/>
    <n v="2"/>
    <n v="10.788"/>
  </r>
  <r>
    <x v="0"/>
    <x v="0"/>
    <x v="4"/>
    <s v="Extraordinary Bike Works"/>
    <x v="0"/>
    <x v="0"/>
    <x v="19"/>
    <s v="Silver"/>
    <x v="703"/>
    <d v="2003-12-01T00:00:00"/>
    <n v="2319.9899999999998"/>
    <n v="1391.9939999999999"/>
    <n v="2"/>
    <n v="2783.9879999999998"/>
  </r>
  <r>
    <x v="0"/>
    <x v="0"/>
    <x v="4"/>
    <s v="Extraordinary Bike Works"/>
    <x v="0"/>
    <x v="0"/>
    <x v="82"/>
    <s v="Black"/>
    <x v="715"/>
    <d v="2003-12-01T00:00:00"/>
    <n v="539.99"/>
    <n v="323.99400000000003"/>
    <n v="1"/>
    <n v="323.99400000000003"/>
  </r>
  <r>
    <x v="0"/>
    <x v="0"/>
    <x v="4"/>
    <s v="Extraordinary Bike Works"/>
    <x v="2"/>
    <x v="2"/>
    <x v="84"/>
    <s v="Black"/>
    <x v="711"/>
    <d v="2003-12-01T00:00:00"/>
    <n v="249.79"/>
    <n v="149.874"/>
    <n v="3"/>
    <n v="449.62199999999996"/>
  </r>
  <r>
    <x v="0"/>
    <x v="0"/>
    <x v="4"/>
    <s v="Extraordinary Bike Works"/>
    <x v="0"/>
    <x v="0"/>
    <x v="77"/>
    <s v="Silver"/>
    <x v="720"/>
    <d v="2003-12-01T00:00:00"/>
    <n v="769.49"/>
    <n v="461.69400000000002"/>
    <n v="3"/>
    <n v="1385.0820000000001"/>
  </r>
  <r>
    <x v="0"/>
    <x v="0"/>
    <x v="4"/>
    <s v="Extraordinary Bike Works"/>
    <x v="2"/>
    <x v="2"/>
    <x v="84"/>
    <s v="Black"/>
    <x v="692"/>
    <d v="2003-12-01T00:00:00"/>
    <n v="249.79"/>
    <n v="149.874"/>
    <n v="4"/>
    <n v="599.49599999999998"/>
  </r>
  <r>
    <x v="0"/>
    <x v="0"/>
    <x v="4"/>
    <s v="Extraordinary Bike Works"/>
    <x v="0"/>
    <x v="0"/>
    <x v="19"/>
    <s v="Black"/>
    <x v="705"/>
    <d v="2003-12-01T00:00:00"/>
    <n v="2294.9899999999998"/>
    <n v="1376.9939999999999"/>
    <n v="9"/>
    <n v="12392.946"/>
  </r>
  <r>
    <x v="0"/>
    <x v="0"/>
    <x v="4"/>
    <s v="Extraordinary Bike Works"/>
    <x v="1"/>
    <x v="14"/>
    <x v="56"/>
    <s v="Black"/>
    <x v="692"/>
    <d v="2003-12-01T00:00:00"/>
    <n v="69.989999999999995"/>
    <n v="41.994"/>
    <n v="10"/>
    <n v="419.94"/>
  </r>
  <r>
    <x v="0"/>
    <x v="0"/>
    <x v="4"/>
    <s v="Extraordinary Bike Works"/>
    <x v="2"/>
    <x v="2"/>
    <x v="2"/>
    <s v="Black"/>
    <x v="718"/>
    <d v="2003-12-01T00:00:00"/>
    <n v="1349.6"/>
    <n v="809.76"/>
    <n v="4"/>
    <n v="3239.04"/>
  </r>
  <r>
    <x v="0"/>
    <x v="0"/>
    <x v="4"/>
    <s v="Extraordinary Bike Works"/>
    <x v="0"/>
    <x v="0"/>
    <x v="19"/>
    <s v="Silver"/>
    <x v="717"/>
    <d v="2003-12-01T00:00:00"/>
    <n v="2319.9899999999998"/>
    <n v="1391.9939999999999"/>
    <n v="5"/>
    <n v="6959.9699999999993"/>
  </r>
  <r>
    <x v="0"/>
    <x v="0"/>
    <x v="4"/>
    <s v="Extraordinary Bike Works"/>
    <x v="2"/>
    <x v="2"/>
    <x v="2"/>
    <s v="Black"/>
    <x v="707"/>
    <d v="2003-12-01T00:00:00"/>
    <n v="1349.6"/>
    <n v="809.76"/>
    <n v="7"/>
    <n v="5668.32"/>
  </r>
  <r>
    <x v="0"/>
    <x v="0"/>
    <x v="4"/>
    <s v="Extraordinary Bike Works"/>
    <x v="2"/>
    <x v="9"/>
    <x v="37"/>
    <m/>
    <x v="715"/>
    <d v="2003-12-01T00:00:00"/>
    <n v="44.54"/>
    <n v="26.724"/>
    <n v="5"/>
    <n v="133.62"/>
  </r>
  <r>
    <x v="0"/>
    <x v="0"/>
    <x v="4"/>
    <s v="Extraordinary Bike Works"/>
    <x v="2"/>
    <x v="28"/>
    <x v="72"/>
    <s v="Black"/>
    <x v="714"/>
    <d v="2003-12-01T00:00:00"/>
    <n v="175.49"/>
    <n v="105.294"/>
    <n v="6"/>
    <n v="631.76400000000001"/>
  </r>
  <r>
    <x v="0"/>
    <x v="0"/>
    <x v="4"/>
    <s v="Extraordinary Bike Works"/>
    <x v="2"/>
    <x v="9"/>
    <x v="22"/>
    <m/>
    <x v="724"/>
    <d v="2003-12-01T00:00:00"/>
    <n v="61.92"/>
    <n v="37.152000000000001"/>
    <n v="9"/>
    <n v="334.36799999999999"/>
  </r>
  <r>
    <x v="0"/>
    <x v="0"/>
    <x v="4"/>
    <s v="Extraordinary Bike Works"/>
    <x v="2"/>
    <x v="2"/>
    <x v="2"/>
    <s v="Silver"/>
    <x v="715"/>
    <d v="2003-12-01T00:00:00"/>
    <n v="1364.5"/>
    <n v="818.7"/>
    <n v="5"/>
    <n v="4093.5"/>
  </r>
  <r>
    <x v="0"/>
    <x v="0"/>
    <x v="4"/>
    <s v="Extraordinary Bike Works"/>
    <x v="2"/>
    <x v="31"/>
    <x v="78"/>
    <m/>
    <x v="715"/>
    <d v="2003-12-01T00:00:00"/>
    <n v="53.99"/>
    <n v="32.393999999999998"/>
    <n v="4"/>
    <n v="129.57599999999999"/>
  </r>
  <r>
    <x v="0"/>
    <x v="0"/>
    <x v="4"/>
    <s v="Extraordinary Bike Works"/>
    <x v="2"/>
    <x v="2"/>
    <x v="38"/>
    <s v="Silver"/>
    <x v="710"/>
    <d v="2003-12-01T00:00:00"/>
    <n v="364.09"/>
    <n v="218.45400000000001"/>
    <n v="6"/>
    <n v="1310.7240000000002"/>
  </r>
  <r>
    <x v="0"/>
    <x v="0"/>
    <x v="4"/>
    <s v="Extraordinary Bike Works"/>
    <x v="0"/>
    <x v="0"/>
    <x v="19"/>
    <s v="Black"/>
    <x v="722"/>
    <d v="2003-12-01T00:00:00"/>
    <n v="2294.9899999999998"/>
    <n v="1376.9939999999999"/>
    <n v="4"/>
    <n v="5507.9759999999997"/>
  </r>
  <r>
    <x v="0"/>
    <x v="0"/>
    <x v="4"/>
    <s v="Extraordinary Bike Works"/>
    <x v="2"/>
    <x v="20"/>
    <x v="81"/>
    <m/>
    <x v="703"/>
    <d v="2003-12-01T00:00:00"/>
    <n v="27.12"/>
    <n v="16.271999999999998"/>
    <n v="1"/>
    <n v="16.271999999999998"/>
  </r>
  <r>
    <x v="0"/>
    <x v="0"/>
    <x v="4"/>
    <s v="Extraordinary Bike Works"/>
    <x v="2"/>
    <x v="18"/>
    <x v="86"/>
    <s v="Silver/Black"/>
    <x v="723"/>
    <d v="2003-12-01T00:00:00"/>
    <n v="80.989999999999995"/>
    <n v="48.594000000000001"/>
    <n v="6"/>
    <n v="291.56400000000002"/>
  </r>
  <r>
    <x v="0"/>
    <x v="0"/>
    <x v="4"/>
    <s v="Extraordinary Bike Works"/>
    <x v="2"/>
    <x v="20"/>
    <x v="83"/>
    <m/>
    <x v="715"/>
    <d v="2003-12-01T00:00:00"/>
    <n v="52.64"/>
    <n v="31.584"/>
    <n v="3"/>
    <n v="94.751999999999995"/>
  </r>
  <r>
    <x v="0"/>
    <x v="0"/>
    <x v="4"/>
    <s v="Extraordinary Bike Works"/>
    <x v="2"/>
    <x v="26"/>
    <x v="63"/>
    <s v="Silver"/>
    <x v="711"/>
    <d v="2003-12-01T00:00:00"/>
    <n v="121.46"/>
    <n v="72.876000000000005"/>
    <n v="6"/>
    <n v="437.25600000000003"/>
  </r>
  <r>
    <x v="0"/>
    <x v="0"/>
    <x v="4"/>
    <s v="Extraordinary Bike Works"/>
    <x v="2"/>
    <x v="2"/>
    <x v="84"/>
    <s v="Black"/>
    <x v="706"/>
    <d v="2003-12-01T00:00:00"/>
    <n v="249.79"/>
    <n v="149.874"/>
    <n v="3"/>
    <n v="449.62199999999996"/>
  </r>
  <r>
    <x v="0"/>
    <x v="0"/>
    <x v="4"/>
    <s v="Extraordinary Bike Works"/>
    <x v="1"/>
    <x v="4"/>
    <x v="58"/>
    <s v="Yellow"/>
    <x v="708"/>
    <d v="2003-12-01T00:00:00"/>
    <n v="53.99"/>
    <n v="32.393999999999998"/>
    <n v="1"/>
    <n v="32.393999999999998"/>
  </r>
  <r>
    <x v="0"/>
    <x v="0"/>
    <x v="4"/>
    <s v="Extraordinary Bike Works"/>
    <x v="2"/>
    <x v="29"/>
    <x v="70"/>
    <s v="Silver"/>
    <x v="726"/>
    <d v="2003-12-01T00:00:00"/>
    <n v="106.5"/>
    <n v="63.9"/>
    <n v="4"/>
    <n v="255.6"/>
  </r>
  <r>
    <x v="0"/>
    <x v="0"/>
    <x v="4"/>
    <s v="Extraordinary Bike Works"/>
    <x v="2"/>
    <x v="30"/>
    <x v="71"/>
    <s v="Silver"/>
    <x v="729"/>
    <d v="2003-12-01T00:00:00"/>
    <n v="20.239999999999998"/>
    <n v="11.7392"/>
    <n v="11"/>
    <n v="129.13120000000001"/>
  </r>
  <r>
    <x v="0"/>
    <x v="0"/>
    <x v="4"/>
    <s v="Extraordinary Bike Works"/>
    <x v="0"/>
    <x v="0"/>
    <x v="19"/>
    <s v="Black"/>
    <x v="712"/>
    <d v="2003-12-01T00:00:00"/>
    <n v="2294.9899999999998"/>
    <n v="1376.9939999999999"/>
    <n v="4"/>
    <n v="5507.9759999999997"/>
  </r>
  <r>
    <x v="0"/>
    <x v="0"/>
    <x v="4"/>
    <s v="Extraordinary Bike Works"/>
    <x v="2"/>
    <x v="18"/>
    <x v="85"/>
    <s v="Silver/Black"/>
    <x v="717"/>
    <d v="2003-12-01T00:00:00"/>
    <n v="62.09"/>
    <n v="37.253999999999998"/>
    <n v="2"/>
    <n v="74.507999999999996"/>
  </r>
  <r>
    <x v="0"/>
    <x v="0"/>
    <x v="4"/>
    <s v="Extraordinary Bike Works"/>
    <x v="2"/>
    <x v="28"/>
    <x v="67"/>
    <s v="Black"/>
    <x v="715"/>
    <d v="2003-12-01T00:00:00"/>
    <n v="404.99"/>
    <n v="242.994"/>
    <n v="2"/>
    <n v="485.988"/>
  </r>
  <r>
    <x v="0"/>
    <x v="0"/>
    <x v="4"/>
    <s v="Extraordinary Bike Works"/>
    <x v="1"/>
    <x v="14"/>
    <x v="56"/>
    <s v="Black"/>
    <x v="692"/>
    <d v="2003-12-01T00:00:00"/>
    <n v="69.989999999999995"/>
    <n v="41.994"/>
    <n v="3"/>
    <n v="125.982"/>
  </r>
  <r>
    <x v="0"/>
    <x v="0"/>
    <x v="4"/>
    <s v="Extraordinary Bike Works"/>
    <x v="1"/>
    <x v="14"/>
    <x v="56"/>
    <s v="Black"/>
    <x v="728"/>
    <d v="2003-12-01T00:00:00"/>
    <n v="69.989999999999995"/>
    <n v="41.994"/>
    <n v="9"/>
    <n v="377.94600000000003"/>
  </r>
  <r>
    <x v="0"/>
    <x v="0"/>
    <x v="4"/>
    <s v="Extraordinary Bike Works"/>
    <x v="2"/>
    <x v="18"/>
    <x v="87"/>
    <s v="Silver/Black"/>
    <x v="722"/>
    <d v="2003-12-01T00:00:00"/>
    <n v="40.49"/>
    <n v="24.294"/>
    <n v="3"/>
    <n v="72.882000000000005"/>
  </r>
  <r>
    <x v="0"/>
    <x v="0"/>
    <x v="4"/>
    <s v="Extraordinary Bike Works"/>
    <x v="2"/>
    <x v="2"/>
    <x v="2"/>
    <s v="Silver"/>
    <x v="717"/>
    <d v="2003-12-01T00:00:00"/>
    <n v="1364.5"/>
    <n v="818.7"/>
    <n v="3"/>
    <n v="2456.1000000000004"/>
  </r>
  <r>
    <x v="0"/>
    <x v="0"/>
    <x v="4"/>
    <s v="Extraordinary Bike Works"/>
    <x v="2"/>
    <x v="2"/>
    <x v="84"/>
    <s v="Silver"/>
    <x v="706"/>
    <d v="2003-12-01T00:00:00"/>
    <n v="264.05"/>
    <n v="158.43"/>
    <n v="3"/>
    <n v="475.29"/>
  </r>
  <r>
    <x v="0"/>
    <x v="0"/>
    <x v="4"/>
    <s v="Extraordinary Bike Works"/>
    <x v="2"/>
    <x v="20"/>
    <x v="88"/>
    <m/>
    <x v="701"/>
    <d v="2003-12-01T00:00:00"/>
    <n v="39.14"/>
    <n v="23.484000000000002"/>
    <n v="3"/>
    <n v="70.451999999999998"/>
  </r>
  <r>
    <x v="0"/>
    <x v="0"/>
    <x v="4"/>
    <s v="Extraordinary Bike Works"/>
    <x v="2"/>
    <x v="2"/>
    <x v="84"/>
    <s v="Silver"/>
    <x v="726"/>
    <d v="2003-12-01T00:00:00"/>
    <n v="264.05"/>
    <n v="158.43"/>
    <n v="2"/>
    <n v="316.86"/>
  </r>
  <r>
    <x v="0"/>
    <x v="0"/>
    <x v="4"/>
    <s v="Extraordinary Bike Works"/>
    <x v="0"/>
    <x v="0"/>
    <x v="82"/>
    <s v="Black"/>
    <x v="718"/>
    <d v="2003-12-01T00:00:00"/>
    <n v="539.99"/>
    <n v="323.99400000000003"/>
    <n v="4"/>
    <n v="1295.9760000000001"/>
  </r>
  <r>
    <x v="0"/>
    <x v="0"/>
    <x v="4"/>
    <s v="Extraordinary Bike Works"/>
    <x v="0"/>
    <x v="0"/>
    <x v="82"/>
    <s v="Silver"/>
    <x v="701"/>
    <d v="2003-12-01T00:00:00"/>
    <n v="564.99"/>
    <n v="338.99400000000003"/>
    <n v="3"/>
    <n v="1016.9820000000001"/>
  </r>
  <r>
    <x v="0"/>
    <x v="0"/>
    <x v="4"/>
    <s v="Extraordinary Bike Works"/>
    <x v="0"/>
    <x v="0"/>
    <x v="19"/>
    <s v="Silver"/>
    <x v="723"/>
    <d v="2003-12-01T00:00:00"/>
    <n v="2319.9899999999998"/>
    <n v="1391.9939999999999"/>
    <n v="3"/>
    <n v="4175.982"/>
  </r>
  <r>
    <x v="0"/>
    <x v="0"/>
    <x v="4"/>
    <s v="Extraordinary Bike Works"/>
    <x v="2"/>
    <x v="2"/>
    <x v="84"/>
    <s v="Silver"/>
    <x v="710"/>
    <d v="2003-12-01T00:00:00"/>
    <n v="264.05"/>
    <n v="158.43"/>
    <n v="3"/>
    <n v="475.29"/>
  </r>
  <r>
    <x v="0"/>
    <x v="0"/>
    <x v="4"/>
    <s v="Extraordinary Bike Works"/>
    <x v="2"/>
    <x v="31"/>
    <x v="73"/>
    <m/>
    <x v="722"/>
    <d v="2003-12-01T00:00:00"/>
    <n v="121.49"/>
    <n v="72.894000000000005"/>
    <n v="8"/>
    <n v="583.15200000000004"/>
  </r>
  <r>
    <x v="0"/>
    <x v="0"/>
    <x v="4"/>
    <s v="Extraordinary Bike Works"/>
    <x v="2"/>
    <x v="29"/>
    <x v="74"/>
    <s v="Silver"/>
    <x v="705"/>
    <d v="2003-12-01T00:00:00"/>
    <n v="106.5"/>
    <n v="63.9"/>
    <n v="4"/>
    <n v="255.6"/>
  </r>
  <r>
    <x v="0"/>
    <x v="0"/>
    <x v="4"/>
    <s v="Extraordinary Bike Works"/>
    <x v="0"/>
    <x v="0"/>
    <x v="82"/>
    <s v="Silver"/>
    <x v="703"/>
    <d v="2003-12-01T00:00:00"/>
    <n v="564.99"/>
    <n v="338.99400000000003"/>
    <n v="1"/>
    <n v="338.99400000000003"/>
  </r>
  <r>
    <x v="0"/>
    <x v="0"/>
    <x v="4"/>
    <s v="Extraordinary Bike Works"/>
    <x v="0"/>
    <x v="0"/>
    <x v="82"/>
    <s v="Silver"/>
    <x v="728"/>
    <d v="2003-12-01T00:00:00"/>
    <n v="564.99"/>
    <n v="338.99400000000003"/>
    <n v="2"/>
    <n v="677.98800000000006"/>
  </r>
  <r>
    <x v="0"/>
    <x v="0"/>
    <x v="4"/>
    <s v="Extraordinary Bike Works"/>
    <x v="2"/>
    <x v="2"/>
    <x v="84"/>
    <s v="Silver"/>
    <x v="706"/>
    <d v="2003-12-01T00:00:00"/>
    <n v="264.05"/>
    <n v="158.43"/>
    <n v="3"/>
    <n v="475.29"/>
  </r>
  <r>
    <x v="0"/>
    <x v="0"/>
    <x v="4"/>
    <s v="Extraordinary Bike Works"/>
    <x v="2"/>
    <x v="26"/>
    <x v="65"/>
    <s v="Silver"/>
    <x v="714"/>
    <d v="2003-12-01T00:00:00"/>
    <n v="91.49"/>
    <n v="54.893999999999998"/>
    <n v="8"/>
    <n v="439.15199999999999"/>
  </r>
  <r>
    <x v="0"/>
    <x v="0"/>
    <x v="4"/>
    <s v="Extraordinary Bike Works"/>
    <x v="2"/>
    <x v="2"/>
    <x v="38"/>
    <s v="Silver"/>
    <x v="706"/>
    <d v="2003-12-01T00:00:00"/>
    <n v="364.09"/>
    <n v="218.45400000000001"/>
    <n v="4"/>
    <n v="873.81600000000003"/>
  </r>
  <r>
    <x v="0"/>
    <x v="1"/>
    <x v="1"/>
    <s v="Valley Toy Store"/>
    <x v="0"/>
    <x v="0"/>
    <x v="82"/>
    <s v="Black"/>
    <x v="720"/>
    <d v="2003-12-01T00:00:00"/>
    <n v="539.99"/>
    <n v="323.99400000000003"/>
    <n v="2"/>
    <n v="647.98800000000006"/>
  </r>
  <r>
    <x v="0"/>
    <x v="1"/>
    <x v="1"/>
    <s v="Valley Toy Store"/>
    <x v="0"/>
    <x v="0"/>
    <x v="82"/>
    <s v="Silver"/>
    <x v="723"/>
    <d v="2003-12-01T00:00:00"/>
    <n v="564.99"/>
    <n v="338.99400000000003"/>
    <n v="3"/>
    <n v="1016.9820000000001"/>
  </r>
  <r>
    <x v="0"/>
    <x v="1"/>
    <x v="1"/>
    <s v="Valley Toy Store"/>
    <x v="0"/>
    <x v="0"/>
    <x v="82"/>
    <s v="Black"/>
    <x v="719"/>
    <d v="2003-12-01T00:00:00"/>
    <n v="539.99"/>
    <n v="323.99400000000003"/>
    <n v="4"/>
    <n v="1295.9760000000001"/>
  </r>
  <r>
    <x v="0"/>
    <x v="1"/>
    <x v="1"/>
    <s v="Valley Toy Store"/>
    <x v="0"/>
    <x v="0"/>
    <x v="19"/>
    <s v="Black"/>
    <x v="711"/>
    <d v="2003-12-01T00:00:00"/>
    <n v="2294.9899999999998"/>
    <n v="1376.9939999999999"/>
    <n v="2"/>
    <n v="2753.9879999999998"/>
  </r>
  <r>
    <x v="0"/>
    <x v="1"/>
    <x v="1"/>
    <s v="Valley Toy Store"/>
    <x v="0"/>
    <x v="0"/>
    <x v="19"/>
    <s v="Silver"/>
    <x v="711"/>
    <d v="2003-12-01T00:00:00"/>
    <n v="2319.9899999999998"/>
    <n v="1391.9939999999999"/>
    <n v="4"/>
    <n v="5567.9759999999997"/>
  </r>
  <r>
    <x v="0"/>
    <x v="1"/>
    <x v="1"/>
    <s v="Valley Toy Store"/>
    <x v="0"/>
    <x v="0"/>
    <x v="82"/>
    <s v="Silver"/>
    <x v="723"/>
    <d v="2003-12-01T00:00:00"/>
    <n v="564.99"/>
    <n v="338.99400000000003"/>
    <n v="3"/>
    <n v="1016.9820000000001"/>
  </r>
  <r>
    <x v="0"/>
    <x v="1"/>
    <x v="1"/>
    <s v="Valley Toy Store"/>
    <x v="2"/>
    <x v="2"/>
    <x v="2"/>
    <s v="Black"/>
    <x v="729"/>
    <d v="2003-12-01T00:00:00"/>
    <n v="1349.6"/>
    <n v="809.76"/>
    <n v="1"/>
    <n v="809.76"/>
  </r>
  <r>
    <x v="0"/>
    <x v="1"/>
    <x v="1"/>
    <s v="Valley Toy Store"/>
    <x v="0"/>
    <x v="0"/>
    <x v="82"/>
    <s v="Silver"/>
    <x v="703"/>
    <d v="2003-12-01T00:00:00"/>
    <n v="564.99"/>
    <n v="338.99400000000003"/>
    <n v="2"/>
    <n v="677.98800000000006"/>
  </r>
  <r>
    <x v="0"/>
    <x v="1"/>
    <x v="1"/>
    <s v="Valley Toy Store"/>
    <x v="2"/>
    <x v="2"/>
    <x v="84"/>
    <s v="Black"/>
    <x v="707"/>
    <d v="2003-12-01T00:00:00"/>
    <n v="249.79"/>
    <n v="149.874"/>
    <n v="1"/>
    <n v="149.874"/>
  </r>
  <r>
    <x v="0"/>
    <x v="1"/>
    <x v="1"/>
    <s v="Valley Toy Store"/>
    <x v="2"/>
    <x v="2"/>
    <x v="84"/>
    <s v="Silver"/>
    <x v="719"/>
    <d v="2003-12-01T00:00:00"/>
    <n v="264.05"/>
    <n v="158.43"/>
    <n v="2"/>
    <n v="316.86"/>
  </r>
  <r>
    <x v="0"/>
    <x v="1"/>
    <x v="1"/>
    <s v="Valley Toy Store"/>
    <x v="0"/>
    <x v="0"/>
    <x v="77"/>
    <s v="Silver"/>
    <x v="720"/>
    <d v="2003-12-01T00:00:00"/>
    <n v="769.49"/>
    <n v="461.69400000000002"/>
    <n v="7"/>
    <n v="3231.8580000000002"/>
  </r>
  <r>
    <x v="0"/>
    <x v="1"/>
    <x v="1"/>
    <s v="Valley Toy Store"/>
    <x v="2"/>
    <x v="18"/>
    <x v="87"/>
    <s v="Silver/Black"/>
    <x v="719"/>
    <d v="2003-12-01T00:00:00"/>
    <n v="40.49"/>
    <n v="24.294"/>
    <n v="1"/>
    <n v="24.294"/>
  </r>
  <r>
    <x v="0"/>
    <x v="1"/>
    <x v="1"/>
    <s v="Valley Toy Store"/>
    <x v="0"/>
    <x v="0"/>
    <x v="82"/>
    <s v="Black"/>
    <x v="712"/>
    <d v="2003-12-01T00:00:00"/>
    <n v="539.99"/>
    <n v="323.99400000000003"/>
    <n v="1"/>
    <n v="323.99400000000003"/>
  </r>
  <r>
    <x v="0"/>
    <x v="1"/>
    <x v="1"/>
    <s v="Valley Toy Store"/>
    <x v="0"/>
    <x v="0"/>
    <x v="82"/>
    <s v="Silver"/>
    <x v="727"/>
    <d v="2003-12-01T00:00:00"/>
    <n v="564.99"/>
    <n v="338.99400000000003"/>
    <n v="1"/>
    <n v="338.99400000000003"/>
  </r>
  <r>
    <x v="0"/>
    <x v="1"/>
    <x v="1"/>
    <s v="Valley Toy Store"/>
    <x v="2"/>
    <x v="2"/>
    <x v="38"/>
    <s v="Silver"/>
    <x v="727"/>
    <d v="2003-12-01T00:00:00"/>
    <n v="364.09"/>
    <n v="218.45400000000001"/>
    <n v="3"/>
    <n v="655.36200000000008"/>
  </r>
  <r>
    <x v="0"/>
    <x v="1"/>
    <x v="1"/>
    <s v="Valley Toy Store"/>
    <x v="0"/>
    <x v="0"/>
    <x v="82"/>
    <s v="Black"/>
    <x v="712"/>
    <d v="2003-12-01T00:00:00"/>
    <n v="539.99"/>
    <n v="323.99400000000003"/>
    <n v="1"/>
    <n v="323.99400000000003"/>
  </r>
  <r>
    <x v="0"/>
    <x v="1"/>
    <x v="1"/>
    <s v="Valley Toy Store"/>
    <x v="2"/>
    <x v="9"/>
    <x v="22"/>
    <m/>
    <x v="707"/>
    <d v="2003-12-01T00:00:00"/>
    <n v="61.92"/>
    <n v="37.152000000000001"/>
    <n v="1"/>
    <n v="37.152000000000001"/>
  </r>
  <r>
    <x v="0"/>
    <x v="1"/>
    <x v="1"/>
    <s v="Valley Toy Store"/>
    <x v="1"/>
    <x v="14"/>
    <x v="56"/>
    <s v="Black"/>
    <x v="700"/>
    <d v="2003-12-01T00:00:00"/>
    <n v="69.989999999999995"/>
    <n v="41.994"/>
    <n v="7"/>
    <n v="293.95799999999997"/>
  </r>
  <r>
    <x v="0"/>
    <x v="1"/>
    <x v="1"/>
    <s v="Valley Toy Store"/>
    <x v="0"/>
    <x v="0"/>
    <x v="19"/>
    <s v="Silver"/>
    <x v="701"/>
    <d v="2003-12-01T00:00:00"/>
    <n v="2319.9899999999998"/>
    <n v="1391.9939999999999"/>
    <n v="7"/>
    <n v="9743.9579999999987"/>
  </r>
  <r>
    <x v="0"/>
    <x v="1"/>
    <x v="1"/>
    <s v="Valley Toy Store"/>
    <x v="2"/>
    <x v="20"/>
    <x v="81"/>
    <m/>
    <x v="707"/>
    <d v="2003-12-01T00:00:00"/>
    <n v="27.12"/>
    <n v="16.271999999999998"/>
    <n v="2"/>
    <n v="32.543999999999997"/>
  </r>
  <r>
    <x v="0"/>
    <x v="1"/>
    <x v="1"/>
    <s v="Valley Toy Store"/>
    <x v="0"/>
    <x v="0"/>
    <x v="82"/>
    <s v="Black"/>
    <x v="721"/>
    <d v="2003-12-01T00:00:00"/>
    <n v="539.99"/>
    <n v="323.99400000000003"/>
    <n v="1"/>
    <n v="323.99400000000003"/>
  </r>
  <r>
    <x v="0"/>
    <x v="1"/>
    <x v="1"/>
    <s v="Valley Toy Store"/>
    <x v="0"/>
    <x v="0"/>
    <x v="19"/>
    <s v="Black"/>
    <x v="708"/>
    <d v="2003-12-01T00:00:00"/>
    <n v="2294.9899999999998"/>
    <n v="1376.9939999999999"/>
    <n v="5"/>
    <n v="6884.9699999999993"/>
  </r>
  <r>
    <x v="0"/>
    <x v="1"/>
    <x v="1"/>
    <s v="Valley Toy Store"/>
    <x v="2"/>
    <x v="2"/>
    <x v="84"/>
    <s v="Black"/>
    <x v="719"/>
    <d v="2003-12-01T00:00:00"/>
    <n v="249.79"/>
    <n v="149.874"/>
    <n v="2"/>
    <n v="299.74799999999999"/>
  </r>
  <r>
    <x v="0"/>
    <x v="1"/>
    <x v="1"/>
    <s v="Valley Toy Store"/>
    <x v="2"/>
    <x v="9"/>
    <x v="39"/>
    <m/>
    <x v="721"/>
    <d v="2003-12-01T00:00:00"/>
    <n v="120.27"/>
    <n v="72.162000000000006"/>
    <n v="2"/>
    <n v="144.32400000000001"/>
  </r>
  <r>
    <x v="0"/>
    <x v="1"/>
    <x v="1"/>
    <s v="Valley Toy Store"/>
    <x v="2"/>
    <x v="20"/>
    <x v="83"/>
    <m/>
    <x v="718"/>
    <d v="2003-12-01T00:00:00"/>
    <n v="52.64"/>
    <n v="31.584"/>
    <n v="1"/>
    <n v="31.584"/>
  </r>
  <r>
    <x v="0"/>
    <x v="1"/>
    <x v="1"/>
    <s v="Valley Toy Store"/>
    <x v="2"/>
    <x v="18"/>
    <x v="86"/>
    <s v="Silver/Black"/>
    <x v="714"/>
    <d v="2003-12-01T00:00:00"/>
    <n v="80.989999999999995"/>
    <n v="48.594000000000001"/>
    <n v="1"/>
    <n v="48.594000000000001"/>
  </r>
  <r>
    <x v="0"/>
    <x v="1"/>
    <x v="1"/>
    <s v="Valley Toy Store"/>
    <x v="1"/>
    <x v="14"/>
    <x v="56"/>
    <s v="Black"/>
    <x v="725"/>
    <d v="2003-12-01T00:00:00"/>
    <n v="69.989999999999995"/>
    <n v="41.994"/>
    <n v="2"/>
    <n v="83.988"/>
  </r>
  <r>
    <x v="0"/>
    <x v="1"/>
    <x v="1"/>
    <s v="Valley Toy Store"/>
    <x v="2"/>
    <x v="2"/>
    <x v="38"/>
    <s v="Silver"/>
    <x v="718"/>
    <d v="2003-12-01T00:00:00"/>
    <n v="364.09"/>
    <n v="218.45400000000001"/>
    <n v="2"/>
    <n v="436.90800000000002"/>
  </r>
  <r>
    <x v="0"/>
    <x v="1"/>
    <x v="1"/>
    <s v="Valley Toy Store"/>
    <x v="2"/>
    <x v="2"/>
    <x v="2"/>
    <s v="Silver"/>
    <x v="707"/>
    <d v="2003-12-01T00:00:00"/>
    <n v="1364.5"/>
    <n v="818.7"/>
    <n v="1"/>
    <n v="818.7"/>
  </r>
  <r>
    <x v="0"/>
    <x v="1"/>
    <x v="1"/>
    <s v="Valley Toy Store"/>
    <x v="0"/>
    <x v="0"/>
    <x v="77"/>
    <s v="Silver"/>
    <x v="704"/>
    <d v="2003-12-01T00:00:00"/>
    <n v="769.49"/>
    <n v="461.69400000000002"/>
    <n v="1"/>
    <n v="461.69400000000002"/>
  </r>
  <r>
    <x v="0"/>
    <x v="1"/>
    <x v="1"/>
    <s v="Valley Toy Store"/>
    <x v="0"/>
    <x v="0"/>
    <x v="82"/>
    <s v="Silver"/>
    <x v="720"/>
    <d v="2003-12-01T00:00:00"/>
    <n v="564.99"/>
    <n v="338.99400000000003"/>
    <n v="1"/>
    <n v="338.99400000000003"/>
  </r>
  <r>
    <x v="1"/>
    <x v="2"/>
    <x v="6"/>
    <s v="Racing Sales and Service"/>
    <x v="2"/>
    <x v="18"/>
    <x v="47"/>
    <s v="Silver/Black"/>
    <x v="706"/>
    <d v="2003-12-01T00:00:00"/>
    <n v="62.09"/>
    <n v="37.253999999999998"/>
    <n v="3"/>
    <n v="111.762"/>
  </r>
  <r>
    <x v="1"/>
    <x v="2"/>
    <x v="6"/>
    <s v="Racing Sales and Service"/>
    <x v="0"/>
    <x v="3"/>
    <x v="17"/>
    <s v="Yellow"/>
    <x v="712"/>
    <d v="2003-12-01T00:00:00"/>
    <n v="1120.49"/>
    <n v="672.29399999999998"/>
    <n v="6"/>
    <n v="4033.7640000000001"/>
  </r>
  <r>
    <x v="1"/>
    <x v="2"/>
    <x v="6"/>
    <s v="Racing Sales and Service"/>
    <x v="2"/>
    <x v="18"/>
    <x v="53"/>
    <s v="Silver/Black"/>
    <x v="709"/>
    <d v="2003-12-01T00:00:00"/>
    <n v="40.49"/>
    <n v="24.294"/>
    <n v="5"/>
    <n v="121.47"/>
  </r>
  <r>
    <x v="1"/>
    <x v="2"/>
    <x v="6"/>
    <s v="Racing Sales and Service"/>
    <x v="2"/>
    <x v="6"/>
    <x v="8"/>
    <s v="Black"/>
    <x v="724"/>
    <d v="2003-12-01T00:00:00"/>
    <n v="337.22"/>
    <n v="202.33199999999999"/>
    <n v="3"/>
    <n v="606.99599999999998"/>
  </r>
  <r>
    <x v="1"/>
    <x v="2"/>
    <x v="6"/>
    <s v="Racing Sales and Service"/>
    <x v="0"/>
    <x v="3"/>
    <x v="50"/>
    <s v="Yellow"/>
    <x v="700"/>
    <d v="2003-12-01T00:00:00"/>
    <n v="1700.99"/>
    <n v="986.57420000000002"/>
    <n v="14"/>
    <n v="13812.0388"/>
  </r>
  <r>
    <x v="1"/>
    <x v="2"/>
    <x v="6"/>
    <s v="Racing Sales and Service"/>
    <x v="2"/>
    <x v="6"/>
    <x v="8"/>
    <s v="Black"/>
    <x v="715"/>
    <d v="2003-12-01T00:00:00"/>
    <n v="337.22"/>
    <n v="202.33199999999999"/>
    <n v="4"/>
    <n v="809.32799999999997"/>
  </r>
  <r>
    <x v="1"/>
    <x v="2"/>
    <x v="6"/>
    <s v="Racing Sales and Service"/>
    <x v="2"/>
    <x v="6"/>
    <x v="15"/>
    <s v="Yellow"/>
    <x v="710"/>
    <d v="2003-12-01T00:00:00"/>
    <n v="594.83000000000004"/>
    <n v="356.89800000000002"/>
    <n v="4"/>
    <n v="1427.5920000000001"/>
  </r>
  <r>
    <x v="1"/>
    <x v="2"/>
    <x v="6"/>
    <s v="Racing Sales and Service"/>
    <x v="2"/>
    <x v="6"/>
    <x v="15"/>
    <s v="Yellow"/>
    <x v="706"/>
    <d v="2003-12-01T00:00:00"/>
    <n v="594.83000000000004"/>
    <n v="356.89800000000002"/>
    <n v="3"/>
    <n v="1070.694"/>
  </r>
  <r>
    <x v="1"/>
    <x v="2"/>
    <x v="6"/>
    <s v="Racing Sales and Service"/>
    <x v="0"/>
    <x v="3"/>
    <x v="17"/>
    <s v="Yellow"/>
    <x v="715"/>
    <d v="2003-12-01T00:00:00"/>
    <n v="1120.49"/>
    <n v="672.29399999999998"/>
    <n v="8"/>
    <n v="5378.3519999999999"/>
  </r>
  <r>
    <x v="1"/>
    <x v="2"/>
    <x v="6"/>
    <s v="Racing Sales and Service"/>
    <x v="2"/>
    <x v="6"/>
    <x v="15"/>
    <s v="Yellow"/>
    <x v="719"/>
    <d v="2003-12-01T00:00:00"/>
    <n v="594.83000000000004"/>
    <n v="356.89800000000002"/>
    <n v="5"/>
    <n v="1784.4900000000002"/>
  </r>
  <r>
    <x v="1"/>
    <x v="2"/>
    <x v="6"/>
    <s v="Racing Sales and Service"/>
    <x v="0"/>
    <x v="3"/>
    <x v="49"/>
    <s v="Black"/>
    <x v="711"/>
    <d v="2003-12-01T00:00:00"/>
    <n v="539.99"/>
    <n v="323.99400000000003"/>
    <n v="7"/>
    <n v="2267.9580000000001"/>
  </r>
  <r>
    <x v="1"/>
    <x v="2"/>
    <x v="6"/>
    <s v="Racing Sales and Service"/>
    <x v="0"/>
    <x v="3"/>
    <x v="12"/>
    <s v="Black"/>
    <x v="711"/>
    <d v="2003-12-01T00:00:00"/>
    <n v="2443.35"/>
    <n v="1466.01"/>
    <n v="1"/>
    <n v="1466.01"/>
  </r>
  <r>
    <x v="1"/>
    <x v="2"/>
    <x v="6"/>
    <s v="Racing Sales and Service"/>
    <x v="0"/>
    <x v="3"/>
    <x v="49"/>
    <s v="Black"/>
    <x v="717"/>
    <d v="2003-12-01T00:00:00"/>
    <n v="539.99"/>
    <n v="323.99400000000003"/>
    <n v="8"/>
    <n v="2591.9520000000002"/>
  </r>
  <r>
    <x v="1"/>
    <x v="2"/>
    <x v="6"/>
    <s v="Racing Sales and Service"/>
    <x v="0"/>
    <x v="3"/>
    <x v="50"/>
    <s v="Yellow"/>
    <x v="727"/>
    <d v="2003-12-01T00:00:00"/>
    <n v="1700.99"/>
    <n v="986.57420000000002"/>
    <n v="14"/>
    <n v="13812.0388"/>
  </r>
  <r>
    <x v="1"/>
    <x v="2"/>
    <x v="6"/>
    <s v="Racing Sales and Service"/>
    <x v="0"/>
    <x v="3"/>
    <x v="49"/>
    <s v="Black"/>
    <x v="713"/>
    <d v="2003-12-01T00:00:00"/>
    <n v="539.99"/>
    <n v="323.99400000000003"/>
    <n v="6"/>
    <n v="1943.9640000000002"/>
  </r>
  <r>
    <x v="1"/>
    <x v="2"/>
    <x v="6"/>
    <s v="Racing Sales and Service"/>
    <x v="0"/>
    <x v="3"/>
    <x v="50"/>
    <s v="Yellow"/>
    <x v="723"/>
    <d v="2003-12-01T00:00:00"/>
    <n v="1700.99"/>
    <n v="1020.5940000000001"/>
    <n v="6"/>
    <n v="6123.5640000000003"/>
  </r>
  <r>
    <x v="1"/>
    <x v="2"/>
    <x v="6"/>
    <s v="Racing Sales and Service"/>
    <x v="2"/>
    <x v="18"/>
    <x v="51"/>
    <s v="Silver/Black"/>
    <x v="702"/>
    <d v="2003-12-01T00:00:00"/>
    <n v="80.989999999999995"/>
    <n v="48.594000000000001"/>
    <n v="2"/>
    <n v="97.188000000000002"/>
  </r>
  <r>
    <x v="1"/>
    <x v="2"/>
    <x v="6"/>
    <s v="Racing Sales and Service"/>
    <x v="1"/>
    <x v="1"/>
    <x v="48"/>
    <s v="White"/>
    <x v="722"/>
    <d v="2003-12-01T00:00:00"/>
    <n v="8.99"/>
    <n v="5.3940000000000001"/>
    <n v="2"/>
    <n v="10.788"/>
  </r>
  <r>
    <x v="1"/>
    <x v="2"/>
    <x v="6"/>
    <s v="Racing Sales and Service"/>
    <x v="0"/>
    <x v="3"/>
    <x v="12"/>
    <s v="Black"/>
    <x v="728"/>
    <d v="2003-12-01T00:00:00"/>
    <n v="2443.35"/>
    <n v="1466.01"/>
    <n v="2"/>
    <n v="2932.02"/>
  </r>
  <r>
    <x v="1"/>
    <x v="2"/>
    <x v="6"/>
    <s v="Racing Sales and Service"/>
    <x v="1"/>
    <x v="1"/>
    <x v="48"/>
    <s v="White"/>
    <x v="702"/>
    <d v="2003-12-01T00:00:00"/>
    <n v="8.99"/>
    <n v="5.3940000000000001"/>
    <n v="2"/>
    <n v="10.788"/>
  </r>
  <r>
    <x v="1"/>
    <x v="3"/>
    <x v="7"/>
    <s v="Metropolitan Bicycle Supply"/>
    <x v="2"/>
    <x v="20"/>
    <x v="81"/>
    <m/>
    <x v="714"/>
    <d v="2003-12-01T00:00:00"/>
    <n v="27.12"/>
    <n v="16.271999999999998"/>
    <n v="4"/>
    <n v="65.087999999999994"/>
  </r>
  <r>
    <x v="1"/>
    <x v="3"/>
    <x v="7"/>
    <s v="Metropolitan Bicycle Supply"/>
    <x v="2"/>
    <x v="2"/>
    <x v="84"/>
    <s v="Black"/>
    <x v="708"/>
    <d v="2003-12-01T00:00:00"/>
    <n v="249.79"/>
    <n v="149.874"/>
    <n v="3"/>
    <n v="449.62199999999996"/>
  </r>
  <r>
    <x v="1"/>
    <x v="3"/>
    <x v="7"/>
    <s v="Metropolitan Bicycle Supply"/>
    <x v="2"/>
    <x v="20"/>
    <x v="88"/>
    <m/>
    <x v="722"/>
    <d v="2003-12-01T00:00:00"/>
    <n v="39.14"/>
    <n v="23.484000000000002"/>
    <n v="5"/>
    <n v="117.42000000000002"/>
  </r>
  <r>
    <x v="1"/>
    <x v="3"/>
    <x v="7"/>
    <s v="Metropolitan Bicycle Supply"/>
    <x v="0"/>
    <x v="0"/>
    <x v="82"/>
    <s v="Silver"/>
    <x v="719"/>
    <d v="2003-12-01T00:00:00"/>
    <n v="564.99"/>
    <n v="338.99400000000003"/>
    <n v="5"/>
    <n v="1694.9700000000003"/>
  </r>
  <r>
    <x v="1"/>
    <x v="3"/>
    <x v="7"/>
    <s v="Metropolitan Bicycle Supply"/>
    <x v="1"/>
    <x v="14"/>
    <x v="56"/>
    <s v="Black"/>
    <x v="727"/>
    <d v="2003-12-01T00:00:00"/>
    <n v="69.989999999999995"/>
    <n v="41.994"/>
    <n v="6"/>
    <n v="251.964"/>
  </r>
  <r>
    <x v="1"/>
    <x v="3"/>
    <x v="7"/>
    <s v="Metropolitan Bicycle Supply"/>
    <x v="0"/>
    <x v="0"/>
    <x v="82"/>
    <s v="Silver"/>
    <x v="709"/>
    <d v="2003-12-01T00:00:00"/>
    <n v="564.99"/>
    <n v="338.99400000000003"/>
    <n v="2"/>
    <n v="677.98800000000006"/>
  </r>
  <r>
    <x v="1"/>
    <x v="3"/>
    <x v="7"/>
    <s v="Metropolitan Bicycle Supply"/>
    <x v="0"/>
    <x v="0"/>
    <x v="19"/>
    <s v="Black"/>
    <x v="724"/>
    <d v="2003-12-01T00:00:00"/>
    <n v="2294.9899999999998"/>
    <n v="1376.9939999999999"/>
    <n v="2"/>
    <n v="2753.9879999999998"/>
  </r>
  <r>
    <x v="1"/>
    <x v="3"/>
    <x v="7"/>
    <s v="Metropolitan Bicycle Supply"/>
    <x v="2"/>
    <x v="2"/>
    <x v="84"/>
    <s v="Black"/>
    <x v="707"/>
    <d v="2003-12-01T00:00:00"/>
    <n v="249.79"/>
    <n v="149.874"/>
    <n v="3"/>
    <n v="449.62199999999996"/>
  </r>
  <r>
    <x v="1"/>
    <x v="3"/>
    <x v="7"/>
    <s v="Metropolitan Bicycle Supply"/>
    <x v="2"/>
    <x v="2"/>
    <x v="2"/>
    <s v="Silver"/>
    <x v="706"/>
    <d v="2003-12-01T00:00:00"/>
    <n v="1364.5"/>
    <n v="818.7"/>
    <n v="6"/>
    <n v="4912.2000000000007"/>
  </r>
  <r>
    <x v="1"/>
    <x v="3"/>
    <x v="7"/>
    <s v="Metropolitan Bicycle Supply"/>
    <x v="2"/>
    <x v="31"/>
    <x v="78"/>
    <m/>
    <x v="714"/>
    <d v="2003-12-01T00:00:00"/>
    <n v="53.99"/>
    <n v="32.393999999999998"/>
    <n v="5"/>
    <n v="161.97"/>
  </r>
  <r>
    <x v="1"/>
    <x v="3"/>
    <x v="7"/>
    <s v="Metropolitan Bicycle Supply"/>
    <x v="1"/>
    <x v="14"/>
    <x v="56"/>
    <s v="Black"/>
    <x v="716"/>
    <d v="2003-12-01T00:00:00"/>
    <n v="69.989999999999995"/>
    <n v="41.994"/>
    <n v="1"/>
    <n v="41.994"/>
  </r>
  <r>
    <x v="1"/>
    <x v="3"/>
    <x v="7"/>
    <s v="Metropolitan Bicycle Supply"/>
    <x v="2"/>
    <x v="28"/>
    <x v="72"/>
    <s v="Black"/>
    <x v="702"/>
    <d v="2003-12-01T00:00:00"/>
    <n v="175.49"/>
    <n v="105.294"/>
    <n v="2"/>
    <n v="210.58799999999999"/>
  </r>
  <r>
    <x v="1"/>
    <x v="3"/>
    <x v="7"/>
    <s v="Metropolitan Bicycle Supply"/>
    <x v="2"/>
    <x v="20"/>
    <x v="83"/>
    <m/>
    <x v="709"/>
    <d v="2003-12-01T00:00:00"/>
    <n v="52.64"/>
    <n v="31.584"/>
    <n v="3"/>
    <n v="94.751999999999995"/>
  </r>
  <r>
    <x v="1"/>
    <x v="3"/>
    <x v="7"/>
    <s v="Metropolitan Bicycle Supply"/>
    <x v="2"/>
    <x v="31"/>
    <x v="73"/>
    <m/>
    <x v="713"/>
    <d v="2003-12-01T00:00:00"/>
    <n v="121.49"/>
    <n v="72.894000000000005"/>
    <n v="3"/>
    <n v="218.68200000000002"/>
  </r>
  <r>
    <x v="1"/>
    <x v="3"/>
    <x v="7"/>
    <s v="Metropolitan Bicycle Supply"/>
    <x v="0"/>
    <x v="0"/>
    <x v="19"/>
    <s v="Silver"/>
    <x v="711"/>
    <d v="2003-12-01T00:00:00"/>
    <n v="2319.9899999999998"/>
    <n v="1391.9939999999999"/>
    <n v="6"/>
    <n v="8351.9639999999999"/>
  </r>
  <r>
    <x v="1"/>
    <x v="3"/>
    <x v="7"/>
    <s v="Metropolitan Bicycle Supply"/>
    <x v="2"/>
    <x v="2"/>
    <x v="2"/>
    <s v="Black"/>
    <x v="711"/>
    <d v="2003-12-01T00:00:00"/>
    <n v="1349.6"/>
    <n v="809.76"/>
    <n v="2"/>
    <n v="1619.52"/>
  </r>
  <r>
    <x v="1"/>
    <x v="3"/>
    <x v="7"/>
    <s v="Metropolitan Bicycle Supply"/>
    <x v="2"/>
    <x v="2"/>
    <x v="38"/>
    <s v="Silver"/>
    <x v="711"/>
    <d v="2003-12-01T00:00:00"/>
    <n v="364.09"/>
    <n v="211.1722"/>
    <n v="13"/>
    <n v="2745.2386000000001"/>
  </r>
  <r>
    <x v="1"/>
    <x v="3"/>
    <x v="7"/>
    <s v="Metropolitan Bicycle Supply"/>
    <x v="2"/>
    <x v="26"/>
    <x v="65"/>
    <s v="Silver"/>
    <x v="729"/>
    <d v="2003-12-01T00:00:00"/>
    <n v="91.49"/>
    <n v="54.893999999999998"/>
    <n v="7"/>
    <n v="384.25799999999998"/>
  </r>
  <r>
    <x v="1"/>
    <x v="3"/>
    <x v="7"/>
    <s v="Metropolitan Bicycle Supply"/>
    <x v="2"/>
    <x v="2"/>
    <x v="2"/>
    <s v="Black"/>
    <x v="692"/>
    <d v="2003-12-01T00:00:00"/>
    <n v="1349.6"/>
    <n v="809.76"/>
    <n v="5"/>
    <n v="4048.8"/>
  </r>
  <r>
    <x v="1"/>
    <x v="3"/>
    <x v="7"/>
    <s v="Metropolitan Bicycle Supply"/>
    <x v="2"/>
    <x v="29"/>
    <x v="74"/>
    <s v="Silver"/>
    <x v="716"/>
    <d v="2003-12-01T00:00:00"/>
    <n v="106.5"/>
    <n v="63.9"/>
    <n v="2"/>
    <n v="127.8"/>
  </r>
  <r>
    <x v="1"/>
    <x v="3"/>
    <x v="7"/>
    <s v="Metropolitan Bicycle Supply"/>
    <x v="2"/>
    <x v="2"/>
    <x v="38"/>
    <s v="Silver"/>
    <x v="704"/>
    <d v="2003-12-01T00:00:00"/>
    <n v="364.09"/>
    <n v="218.45400000000001"/>
    <n v="4"/>
    <n v="873.81600000000003"/>
  </r>
  <r>
    <x v="1"/>
    <x v="3"/>
    <x v="7"/>
    <s v="Metropolitan Bicycle Supply"/>
    <x v="0"/>
    <x v="0"/>
    <x v="77"/>
    <s v="Silver"/>
    <x v="722"/>
    <d v="2003-12-01T00:00:00"/>
    <n v="769.49"/>
    <n v="461.69400000000002"/>
    <n v="4"/>
    <n v="1846.7760000000001"/>
  </r>
  <r>
    <x v="1"/>
    <x v="3"/>
    <x v="7"/>
    <s v="Metropolitan Bicycle Supply"/>
    <x v="0"/>
    <x v="0"/>
    <x v="19"/>
    <s v="Black"/>
    <x v="704"/>
    <d v="2003-12-01T00:00:00"/>
    <n v="2294.9899999999998"/>
    <n v="1376.9939999999999"/>
    <n v="3"/>
    <n v="4130.982"/>
  </r>
  <r>
    <x v="1"/>
    <x v="3"/>
    <x v="7"/>
    <s v="Metropolitan Bicycle Supply"/>
    <x v="1"/>
    <x v="14"/>
    <x v="56"/>
    <s v="Black"/>
    <x v="720"/>
    <d v="2003-12-01T00:00:00"/>
    <n v="69.989999999999995"/>
    <n v="41.994"/>
    <n v="6"/>
    <n v="251.964"/>
  </r>
  <r>
    <x v="1"/>
    <x v="3"/>
    <x v="7"/>
    <s v="Metropolitan Bicycle Supply"/>
    <x v="0"/>
    <x v="0"/>
    <x v="19"/>
    <s v="Silver"/>
    <x v="703"/>
    <d v="2003-12-01T00:00:00"/>
    <n v="2319.9899999999998"/>
    <n v="1391.9939999999999"/>
    <n v="5"/>
    <n v="6959.9699999999993"/>
  </r>
  <r>
    <x v="1"/>
    <x v="3"/>
    <x v="7"/>
    <s v="Metropolitan Bicycle Supply"/>
    <x v="2"/>
    <x v="9"/>
    <x v="37"/>
    <m/>
    <x v="716"/>
    <d v="2003-12-01T00:00:00"/>
    <n v="44.54"/>
    <n v="26.724"/>
    <n v="4"/>
    <n v="106.896"/>
  </r>
  <r>
    <x v="1"/>
    <x v="3"/>
    <x v="7"/>
    <s v="Metropolitan Bicycle Supply"/>
    <x v="2"/>
    <x v="28"/>
    <x v="67"/>
    <s v="Black"/>
    <x v="703"/>
    <d v="2003-12-01T00:00:00"/>
    <n v="404.99"/>
    <n v="242.994"/>
    <n v="4"/>
    <n v="971.976"/>
  </r>
  <r>
    <x v="1"/>
    <x v="3"/>
    <x v="7"/>
    <s v="Metropolitan Bicycle Supply"/>
    <x v="2"/>
    <x v="18"/>
    <x v="86"/>
    <s v="Silver/Black"/>
    <x v="720"/>
    <d v="2003-12-01T00:00:00"/>
    <n v="80.989999999999995"/>
    <n v="48.594000000000001"/>
    <n v="9"/>
    <n v="437.346"/>
  </r>
  <r>
    <x v="1"/>
    <x v="3"/>
    <x v="7"/>
    <s v="Metropolitan Bicycle Supply"/>
    <x v="2"/>
    <x v="2"/>
    <x v="84"/>
    <s v="Black"/>
    <x v="709"/>
    <d v="2003-12-01T00:00:00"/>
    <n v="249.79"/>
    <n v="149.874"/>
    <n v="4"/>
    <n v="599.49599999999998"/>
  </r>
  <r>
    <x v="1"/>
    <x v="3"/>
    <x v="7"/>
    <s v="Metropolitan Bicycle Supply"/>
    <x v="0"/>
    <x v="0"/>
    <x v="82"/>
    <s v="Silver"/>
    <x v="723"/>
    <d v="2003-12-01T00:00:00"/>
    <n v="564.99"/>
    <n v="338.99400000000003"/>
    <n v="2"/>
    <n v="677.98800000000006"/>
  </r>
  <r>
    <x v="1"/>
    <x v="3"/>
    <x v="7"/>
    <s v="Metropolitan Bicycle Supply"/>
    <x v="2"/>
    <x v="30"/>
    <x v="71"/>
    <s v="Silver"/>
    <x v="712"/>
    <d v="2003-12-01T00:00:00"/>
    <n v="20.239999999999998"/>
    <n v="12.144"/>
    <n v="3"/>
    <n v="36.432000000000002"/>
  </r>
  <r>
    <x v="1"/>
    <x v="3"/>
    <x v="7"/>
    <s v="Metropolitan Bicycle Supply"/>
    <x v="2"/>
    <x v="2"/>
    <x v="84"/>
    <s v="Silver"/>
    <x v="725"/>
    <d v="2003-12-01T00:00:00"/>
    <n v="264.05"/>
    <n v="158.43"/>
    <n v="4"/>
    <n v="633.72"/>
  </r>
  <r>
    <x v="1"/>
    <x v="3"/>
    <x v="7"/>
    <s v="Metropolitan Bicycle Supply"/>
    <x v="2"/>
    <x v="29"/>
    <x v="70"/>
    <s v="Silver"/>
    <x v="708"/>
    <d v="2003-12-01T00:00:00"/>
    <n v="106.5"/>
    <n v="63.9"/>
    <n v="5"/>
    <n v="319.5"/>
  </r>
  <r>
    <x v="1"/>
    <x v="3"/>
    <x v="7"/>
    <s v="Metropolitan Bicycle Supply"/>
    <x v="0"/>
    <x v="0"/>
    <x v="19"/>
    <s v="Black"/>
    <x v="702"/>
    <d v="2003-12-01T00:00:00"/>
    <n v="2294.9899999999998"/>
    <n v="1376.9939999999999"/>
    <n v="7"/>
    <n v="9638.9579999999987"/>
  </r>
  <r>
    <x v="1"/>
    <x v="3"/>
    <x v="7"/>
    <s v="Metropolitan Bicycle Supply"/>
    <x v="2"/>
    <x v="2"/>
    <x v="84"/>
    <s v="Silver"/>
    <x v="706"/>
    <d v="2003-12-01T00:00:00"/>
    <n v="264.05"/>
    <n v="158.43"/>
    <n v="6"/>
    <n v="950.58"/>
  </r>
  <r>
    <x v="1"/>
    <x v="3"/>
    <x v="7"/>
    <s v="Metropolitan Bicycle Supply"/>
    <x v="0"/>
    <x v="0"/>
    <x v="82"/>
    <s v="Black"/>
    <x v="712"/>
    <d v="2003-12-01T00:00:00"/>
    <n v="539.99"/>
    <n v="323.99400000000003"/>
    <n v="3"/>
    <n v="971.98200000000008"/>
  </r>
  <r>
    <x v="1"/>
    <x v="3"/>
    <x v="7"/>
    <s v="Metropolitan Bicycle Supply"/>
    <x v="0"/>
    <x v="0"/>
    <x v="82"/>
    <s v="Silver"/>
    <x v="718"/>
    <d v="2003-12-01T00:00:00"/>
    <n v="564.99"/>
    <n v="338.99400000000003"/>
    <n v="2"/>
    <n v="677.98800000000006"/>
  </r>
  <r>
    <x v="1"/>
    <x v="3"/>
    <x v="7"/>
    <s v="Metropolitan Bicycle Supply"/>
    <x v="2"/>
    <x v="9"/>
    <x v="22"/>
    <m/>
    <x v="704"/>
    <d v="2003-12-01T00:00:00"/>
    <n v="61.92"/>
    <n v="37.152000000000001"/>
    <n v="5"/>
    <n v="185.76"/>
  </r>
  <r>
    <x v="1"/>
    <x v="3"/>
    <x v="7"/>
    <s v="Metropolitan Bicycle Supply"/>
    <x v="2"/>
    <x v="18"/>
    <x v="87"/>
    <s v="Silver/Black"/>
    <x v="707"/>
    <d v="2003-12-01T00:00:00"/>
    <n v="40.49"/>
    <n v="24.294"/>
    <n v="3"/>
    <n v="72.882000000000005"/>
  </r>
  <r>
    <x v="1"/>
    <x v="3"/>
    <x v="7"/>
    <s v="Metropolitan Bicycle Supply"/>
    <x v="2"/>
    <x v="2"/>
    <x v="84"/>
    <s v="Silver"/>
    <x v="725"/>
    <d v="2003-12-01T00:00:00"/>
    <n v="264.05"/>
    <n v="158.43"/>
    <n v="5"/>
    <n v="792.15000000000009"/>
  </r>
  <r>
    <x v="1"/>
    <x v="3"/>
    <x v="7"/>
    <s v="Metropolitan Bicycle Supply"/>
    <x v="2"/>
    <x v="2"/>
    <x v="2"/>
    <s v="Silver"/>
    <x v="710"/>
    <d v="2003-12-01T00:00:00"/>
    <n v="1364.5"/>
    <n v="818.7"/>
    <n v="2"/>
    <n v="1637.4"/>
  </r>
  <r>
    <x v="1"/>
    <x v="3"/>
    <x v="7"/>
    <s v="Metropolitan Bicycle Supply"/>
    <x v="2"/>
    <x v="26"/>
    <x v="63"/>
    <s v="Silver"/>
    <x v="721"/>
    <d v="2003-12-01T00:00:00"/>
    <n v="121.46"/>
    <n v="72.876000000000005"/>
    <n v="1"/>
    <n v="72.876000000000005"/>
  </r>
  <r>
    <x v="1"/>
    <x v="3"/>
    <x v="7"/>
    <s v="Metropolitan Bicycle Supply"/>
    <x v="2"/>
    <x v="18"/>
    <x v="85"/>
    <s v="Silver/Black"/>
    <x v="703"/>
    <d v="2003-12-01T00:00:00"/>
    <n v="62.09"/>
    <n v="37.253999999999998"/>
    <n v="5"/>
    <n v="186.26999999999998"/>
  </r>
  <r>
    <x v="1"/>
    <x v="3"/>
    <x v="7"/>
    <s v="Metropolitan Bicycle Supply"/>
    <x v="0"/>
    <x v="0"/>
    <x v="19"/>
    <s v="Silver"/>
    <x v="711"/>
    <d v="2003-12-01T00:00:00"/>
    <n v="2319.9899999999998"/>
    <n v="1391.9939999999999"/>
    <n v="6"/>
    <n v="8351.9639999999999"/>
  </r>
  <r>
    <x v="1"/>
    <x v="3"/>
    <x v="7"/>
    <s v="Metropolitan Bicycle Supply"/>
    <x v="0"/>
    <x v="0"/>
    <x v="82"/>
    <s v="Silver"/>
    <x v="726"/>
    <d v="2003-12-01T00:00:00"/>
    <n v="564.99"/>
    <n v="338.99400000000003"/>
    <n v="3"/>
    <n v="1016.9820000000001"/>
  </r>
  <r>
    <x v="1"/>
    <x v="3"/>
    <x v="7"/>
    <s v="Metropolitan Bicycle Supply"/>
    <x v="2"/>
    <x v="2"/>
    <x v="84"/>
    <s v="Silver"/>
    <x v="714"/>
    <d v="2003-12-01T00:00:00"/>
    <n v="264.05"/>
    <n v="158.43"/>
    <n v="1"/>
    <n v="158.43"/>
  </r>
  <r>
    <x v="0"/>
    <x v="0"/>
    <x v="3"/>
    <s v="Metropolitan Sales and Rental"/>
    <x v="2"/>
    <x v="18"/>
    <x v="47"/>
    <s v="Silver/Black"/>
    <x v="703"/>
    <d v="2003-12-01T00:00:00"/>
    <n v="62.09"/>
    <n v="37.253999999999998"/>
    <n v="1"/>
    <n v="37.253999999999998"/>
  </r>
  <r>
    <x v="0"/>
    <x v="0"/>
    <x v="4"/>
    <s v="Fun Toys and Bikes"/>
    <x v="0"/>
    <x v="25"/>
    <x v="61"/>
    <s v="Blue"/>
    <x v="715"/>
    <d v="2003-12-01T00:00:00"/>
    <n v="742.35"/>
    <n v="445.41"/>
    <n v="1"/>
    <n v="445.41"/>
  </r>
  <r>
    <x v="0"/>
    <x v="0"/>
    <x v="4"/>
    <s v="Fun Toys and Bikes"/>
    <x v="0"/>
    <x v="25"/>
    <x v="61"/>
    <s v="Blue"/>
    <x v="716"/>
    <d v="2003-12-01T00:00:00"/>
    <n v="742.35"/>
    <n v="445.41"/>
    <n v="2"/>
    <n v="890.82"/>
  </r>
  <r>
    <x v="0"/>
    <x v="0"/>
    <x v="4"/>
    <s v="Fun Toys and Bikes"/>
    <x v="2"/>
    <x v="28"/>
    <x v="67"/>
    <s v="Black"/>
    <x v="714"/>
    <d v="2003-12-01T00:00:00"/>
    <n v="404.99"/>
    <n v="242.994"/>
    <n v="1"/>
    <n v="242.994"/>
  </r>
  <r>
    <x v="0"/>
    <x v="0"/>
    <x v="4"/>
    <s v="Fun Toys and Bikes"/>
    <x v="0"/>
    <x v="25"/>
    <x v="62"/>
    <s v="Yellow"/>
    <x v="728"/>
    <d v="2003-12-01T00:00:00"/>
    <n v="2384.0700000000002"/>
    <n v="1430.442"/>
    <n v="1"/>
    <n v="1430.442"/>
  </r>
  <r>
    <x v="0"/>
    <x v="0"/>
    <x v="4"/>
    <s v="Fun Toys and Bikes"/>
    <x v="2"/>
    <x v="30"/>
    <x v="71"/>
    <s v="Silver"/>
    <x v="692"/>
    <d v="2003-12-01T00:00:00"/>
    <n v="20.239999999999998"/>
    <n v="12.144"/>
    <n v="2"/>
    <n v="24.288"/>
  </r>
  <r>
    <x v="0"/>
    <x v="0"/>
    <x v="4"/>
    <s v="Fun Toys and Bikes"/>
    <x v="2"/>
    <x v="31"/>
    <x v="73"/>
    <m/>
    <x v="708"/>
    <d v="2003-12-01T00:00:00"/>
    <n v="121.49"/>
    <n v="72.894000000000005"/>
    <n v="3"/>
    <n v="218.68200000000002"/>
  </r>
  <r>
    <x v="0"/>
    <x v="0"/>
    <x v="4"/>
    <s v="Fun Toys and Bikes"/>
    <x v="2"/>
    <x v="28"/>
    <x v="72"/>
    <s v="Black"/>
    <x v="727"/>
    <d v="2003-12-01T00:00:00"/>
    <n v="175.49"/>
    <n v="105.294"/>
    <n v="1"/>
    <n v="105.294"/>
  </r>
  <r>
    <x v="0"/>
    <x v="0"/>
    <x v="4"/>
    <s v="Fun Toys and Bikes"/>
    <x v="0"/>
    <x v="25"/>
    <x v="61"/>
    <s v="Yellow"/>
    <x v="714"/>
    <d v="2003-12-01T00:00:00"/>
    <n v="742.35"/>
    <n v="445.41"/>
    <n v="1"/>
    <n v="445.41"/>
  </r>
  <r>
    <x v="0"/>
    <x v="0"/>
    <x v="4"/>
    <s v="Fun Toys and Bikes"/>
    <x v="0"/>
    <x v="25"/>
    <x v="62"/>
    <s v="Blue"/>
    <x v="715"/>
    <d v="2003-12-01T00:00:00"/>
    <n v="2384.0700000000002"/>
    <n v="1430.442"/>
    <n v="2"/>
    <n v="2860.884"/>
  </r>
  <r>
    <x v="0"/>
    <x v="0"/>
    <x v="4"/>
    <s v="Fun Toys and Bikes"/>
    <x v="2"/>
    <x v="29"/>
    <x v="70"/>
    <s v="Silver"/>
    <x v="718"/>
    <d v="2003-12-01T00:00:00"/>
    <n v="106.5"/>
    <n v="63.9"/>
    <n v="2"/>
    <n v="127.8"/>
  </r>
  <r>
    <x v="0"/>
    <x v="0"/>
    <x v="4"/>
    <s v="Fun Toys and Bikes"/>
    <x v="0"/>
    <x v="25"/>
    <x v="61"/>
    <s v="Yellow"/>
    <x v="721"/>
    <d v="2003-12-01T00:00:00"/>
    <n v="742.35"/>
    <n v="445.41"/>
    <n v="3"/>
    <n v="1336.23"/>
  </r>
  <r>
    <x v="0"/>
    <x v="0"/>
    <x v="4"/>
    <s v="Fun Toys and Bikes"/>
    <x v="0"/>
    <x v="25"/>
    <x v="61"/>
    <s v="Yellow"/>
    <x v="700"/>
    <d v="2003-12-01T00:00:00"/>
    <n v="742.35"/>
    <n v="445.41"/>
    <n v="4"/>
    <n v="1781.64"/>
  </r>
  <r>
    <x v="0"/>
    <x v="0"/>
    <x v="4"/>
    <s v="Fun Toys and Bikes"/>
    <x v="0"/>
    <x v="25"/>
    <x v="61"/>
    <s v="Yellow"/>
    <x v="702"/>
    <d v="2003-12-01T00:00:00"/>
    <n v="742.35"/>
    <n v="445.41"/>
    <n v="3"/>
    <n v="1336.23"/>
  </r>
  <r>
    <x v="0"/>
    <x v="0"/>
    <x v="4"/>
    <s v="Fun Toys and Bikes"/>
    <x v="2"/>
    <x v="26"/>
    <x v="63"/>
    <s v="Silver"/>
    <x v="714"/>
    <d v="2003-12-01T00:00:00"/>
    <n v="121.46"/>
    <n v="72.876000000000005"/>
    <n v="2"/>
    <n v="145.75200000000001"/>
  </r>
  <r>
    <x v="0"/>
    <x v="0"/>
    <x v="4"/>
    <s v="Fun Toys and Bikes"/>
    <x v="0"/>
    <x v="25"/>
    <x v="64"/>
    <s v="Blue"/>
    <x v="706"/>
    <d v="2003-12-01T00:00:00"/>
    <n v="1214.8499999999999"/>
    <n v="728.91"/>
    <n v="1"/>
    <n v="728.91"/>
  </r>
  <r>
    <x v="0"/>
    <x v="0"/>
    <x v="4"/>
    <s v="Fun Toys and Bikes"/>
    <x v="2"/>
    <x v="26"/>
    <x v="65"/>
    <s v="Silver"/>
    <x v="708"/>
    <d v="2003-12-01T00:00:00"/>
    <n v="91.49"/>
    <n v="54.893999999999998"/>
    <n v="1"/>
    <n v="54.893999999999998"/>
  </r>
  <r>
    <x v="0"/>
    <x v="0"/>
    <x v="4"/>
    <s v="Fun Toys and Bikes"/>
    <x v="0"/>
    <x v="25"/>
    <x v="62"/>
    <s v="Yellow"/>
    <x v="716"/>
    <d v="2003-12-01T00:00:00"/>
    <n v="2384.0700000000002"/>
    <n v="1430.442"/>
    <n v="1"/>
    <n v="1430.442"/>
  </r>
  <r>
    <x v="0"/>
    <x v="0"/>
    <x v="4"/>
    <s v="Fun Toys and Bikes"/>
    <x v="0"/>
    <x v="25"/>
    <x v="62"/>
    <s v="Blue"/>
    <x v="717"/>
    <d v="2003-12-01T00:00:00"/>
    <n v="2384.0700000000002"/>
    <n v="1430.442"/>
    <n v="1"/>
    <n v="1430.442"/>
  </r>
  <r>
    <x v="0"/>
    <x v="0"/>
    <x v="4"/>
    <s v="Fun Toys and Bikes"/>
    <x v="0"/>
    <x v="25"/>
    <x v="64"/>
    <s v="Blue"/>
    <x v="728"/>
    <d v="2003-12-01T00:00:00"/>
    <n v="1214.8499999999999"/>
    <n v="728.91"/>
    <n v="1"/>
    <n v="728.91"/>
  </r>
  <r>
    <x v="0"/>
    <x v="0"/>
    <x v="4"/>
    <s v="Fun Toys and Bikes"/>
    <x v="2"/>
    <x v="9"/>
    <x v="75"/>
    <m/>
    <x v="713"/>
    <d v="2003-12-01T00:00:00"/>
    <n v="91.57"/>
    <n v="54.942"/>
    <n v="3"/>
    <n v="164.82599999999999"/>
  </r>
  <r>
    <x v="0"/>
    <x v="0"/>
    <x v="4"/>
    <s v="Fun Toys and Bikes"/>
    <x v="0"/>
    <x v="25"/>
    <x v="61"/>
    <s v="Yellow"/>
    <x v="723"/>
    <d v="2003-12-01T00:00:00"/>
    <n v="742.35"/>
    <n v="445.41"/>
    <n v="1"/>
    <n v="445.41"/>
  </r>
  <r>
    <x v="0"/>
    <x v="0"/>
    <x v="4"/>
    <s v="Fun Toys and Bikes"/>
    <x v="0"/>
    <x v="25"/>
    <x v="64"/>
    <s v="Blue"/>
    <x v="710"/>
    <d v="2003-12-01T00:00:00"/>
    <n v="1214.8499999999999"/>
    <n v="728.91"/>
    <n v="3"/>
    <n v="2186.73"/>
  </r>
  <r>
    <x v="0"/>
    <x v="0"/>
    <x v="4"/>
    <s v="Fun Toys and Bikes"/>
    <x v="0"/>
    <x v="25"/>
    <x v="62"/>
    <s v="Blue"/>
    <x v="724"/>
    <d v="2003-12-01T00:00:00"/>
    <n v="2384.0700000000002"/>
    <n v="1430.442"/>
    <n v="2"/>
    <n v="2860.884"/>
  </r>
  <r>
    <x v="1"/>
    <x v="4"/>
    <x v="8"/>
    <s v="Regional Cycle Shop"/>
    <x v="2"/>
    <x v="18"/>
    <x v="51"/>
    <s v="Silver/Black"/>
    <x v="706"/>
    <d v="2003-12-01T00:00:00"/>
    <n v="80.989999999999995"/>
    <n v="48.594000000000001"/>
    <n v="1"/>
    <n v="48.594000000000001"/>
  </r>
  <r>
    <x v="1"/>
    <x v="4"/>
    <x v="8"/>
    <s v="Next Door Cycles"/>
    <x v="0"/>
    <x v="25"/>
    <x v="61"/>
    <s v="Yellow"/>
    <x v="692"/>
    <d v="2003-12-01T00:00:00"/>
    <n v="742.35"/>
    <n v="445.41"/>
    <n v="3"/>
    <n v="1336.23"/>
  </r>
  <r>
    <x v="1"/>
    <x v="4"/>
    <x v="8"/>
    <s v="Next Door Cycles"/>
    <x v="0"/>
    <x v="25"/>
    <x v="62"/>
    <s v="Blue"/>
    <x v="719"/>
    <d v="2003-12-01T00:00:00"/>
    <n v="2384.0700000000002"/>
    <n v="1430.442"/>
    <n v="2"/>
    <n v="2860.884"/>
  </r>
  <r>
    <x v="1"/>
    <x v="4"/>
    <x v="8"/>
    <s v="Next Door Cycles"/>
    <x v="2"/>
    <x v="26"/>
    <x v="65"/>
    <s v="Silver"/>
    <x v="714"/>
    <d v="2003-12-01T00:00:00"/>
    <n v="91.49"/>
    <n v="54.893999999999998"/>
    <n v="1"/>
    <n v="54.893999999999998"/>
  </r>
  <r>
    <x v="1"/>
    <x v="4"/>
    <x v="8"/>
    <s v="Next Door Cycles"/>
    <x v="0"/>
    <x v="25"/>
    <x v="64"/>
    <s v="Blue"/>
    <x v="723"/>
    <d v="2003-12-01T00:00:00"/>
    <n v="1214.8499999999999"/>
    <n v="728.91"/>
    <n v="4"/>
    <n v="2915.64"/>
  </r>
  <r>
    <x v="1"/>
    <x v="4"/>
    <x v="8"/>
    <s v="Next Door Cycles"/>
    <x v="2"/>
    <x v="27"/>
    <x v="66"/>
    <s v="Blue"/>
    <x v="725"/>
    <d v="2003-12-01T00:00:00"/>
    <n v="1003.91"/>
    <n v="602.346"/>
    <n v="2"/>
    <n v="1204.692"/>
  </r>
  <r>
    <x v="1"/>
    <x v="4"/>
    <x v="8"/>
    <s v="Next Door Cycles"/>
    <x v="0"/>
    <x v="25"/>
    <x v="62"/>
    <s v="Blue"/>
    <x v="716"/>
    <d v="2003-12-01T00:00:00"/>
    <n v="2384.0700000000002"/>
    <n v="1430.442"/>
    <n v="4"/>
    <n v="5721.768"/>
  </r>
  <r>
    <x v="1"/>
    <x v="4"/>
    <x v="8"/>
    <s v="Next Door Cycles"/>
    <x v="2"/>
    <x v="29"/>
    <x v="74"/>
    <s v="Silver"/>
    <x v="722"/>
    <d v="2003-12-01T00:00:00"/>
    <n v="106.5"/>
    <n v="63.9"/>
    <n v="3"/>
    <n v="191.7"/>
  </r>
  <r>
    <x v="1"/>
    <x v="4"/>
    <x v="8"/>
    <s v="Next Door Cycles"/>
    <x v="0"/>
    <x v="25"/>
    <x v="64"/>
    <s v="Blue"/>
    <x v="718"/>
    <d v="2003-12-01T00:00:00"/>
    <n v="1214.8499999999999"/>
    <n v="728.91"/>
    <n v="5"/>
    <n v="3644.5499999999997"/>
  </r>
  <r>
    <x v="1"/>
    <x v="4"/>
    <x v="8"/>
    <s v="Next Door Cycles"/>
    <x v="0"/>
    <x v="25"/>
    <x v="61"/>
    <s v="Yellow"/>
    <x v="723"/>
    <d v="2003-12-01T00:00:00"/>
    <n v="742.35"/>
    <n v="445.41"/>
    <n v="4"/>
    <n v="1781.64"/>
  </r>
  <r>
    <x v="1"/>
    <x v="4"/>
    <x v="8"/>
    <s v="Next Door Cycles"/>
    <x v="0"/>
    <x v="25"/>
    <x v="62"/>
    <s v="Yellow"/>
    <x v="711"/>
    <d v="2003-12-01T00:00:00"/>
    <n v="2384.0700000000002"/>
    <n v="1430.442"/>
    <n v="3"/>
    <n v="4291.326"/>
  </r>
  <r>
    <x v="1"/>
    <x v="4"/>
    <x v="8"/>
    <s v="Next Door Cycles"/>
    <x v="0"/>
    <x v="25"/>
    <x v="62"/>
    <s v="Yellow"/>
    <x v="712"/>
    <d v="2003-12-01T00:00:00"/>
    <n v="2384.0700000000002"/>
    <n v="1430.442"/>
    <n v="2"/>
    <n v="2860.884"/>
  </r>
  <r>
    <x v="1"/>
    <x v="4"/>
    <x v="8"/>
    <s v="Next Door Cycles"/>
    <x v="2"/>
    <x v="27"/>
    <x v="66"/>
    <s v="Yellow"/>
    <x v="715"/>
    <d v="2003-12-01T00:00:00"/>
    <n v="1003.91"/>
    <n v="602.346"/>
    <n v="2"/>
    <n v="1204.692"/>
  </r>
  <r>
    <x v="1"/>
    <x v="4"/>
    <x v="8"/>
    <s v="Next Door Cycles"/>
    <x v="0"/>
    <x v="25"/>
    <x v="61"/>
    <s v="Blue"/>
    <x v="728"/>
    <d v="2003-12-01T00:00:00"/>
    <n v="742.35"/>
    <n v="445.41"/>
    <n v="4"/>
    <n v="1781.64"/>
  </r>
  <r>
    <x v="1"/>
    <x v="4"/>
    <x v="8"/>
    <s v="Next Door Cycles"/>
    <x v="2"/>
    <x v="30"/>
    <x v="71"/>
    <s v="Silver"/>
    <x v="702"/>
    <d v="2003-12-01T00:00:00"/>
    <n v="20.239999999999998"/>
    <n v="12.144"/>
    <n v="2"/>
    <n v="24.288"/>
  </r>
  <r>
    <x v="1"/>
    <x v="4"/>
    <x v="8"/>
    <s v="Next Door Cycles"/>
    <x v="0"/>
    <x v="25"/>
    <x v="61"/>
    <s v="Blue"/>
    <x v="714"/>
    <d v="2003-12-01T00:00:00"/>
    <n v="742.35"/>
    <n v="445.41"/>
    <n v="3"/>
    <n v="1336.23"/>
  </r>
  <r>
    <x v="1"/>
    <x v="4"/>
    <x v="8"/>
    <s v="Next Door Cycles"/>
    <x v="2"/>
    <x v="26"/>
    <x v="63"/>
    <s v="Silver"/>
    <x v="711"/>
    <d v="2003-12-01T00:00:00"/>
    <n v="121.46"/>
    <n v="72.876000000000005"/>
    <n v="2"/>
    <n v="145.75200000000001"/>
  </r>
  <r>
    <x v="1"/>
    <x v="4"/>
    <x v="8"/>
    <s v="Next Door Cycles"/>
    <x v="2"/>
    <x v="20"/>
    <x v="69"/>
    <m/>
    <x v="708"/>
    <d v="2003-12-01T00:00:00"/>
    <n v="52.64"/>
    <n v="31.584"/>
    <n v="3"/>
    <n v="94.751999999999995"/>
  </r>
  <r>
    <x v="1"/>
    <x v="4"/>
    <x v="8"/>
    <s v="Next Door Cycles"/>
    <x v="0"/>
    <x v="25"/>
    <x v="62"/>
    <s v="Yellow"/>
    <x v="712"/>
    <d v="2003-12-01T00:00:00"/>
    <n v="2384.0700000000002"/>
    <n v="1430.442"/>
    <n v="1"/>
    <n v="1430.442"/>
  </r>
  <r>
    <x v="1"/>
    <x v="4"/>
    <x v="8"/>
    <s v="Next Door Cycles"/>
    <x v="0"/>
    <x v="25"/>
    <x v="62"/>
    <s v="Yellow"/>
    <x v="700"/>
    <d v="2003-12-01T00:00:00"/>
    <n v="2384.0700000000002"/>
    <n v="1430.442"/>
    <n v="4"/>
    <n v="5721.768"/>
  </r>
  <r>
    <x v="1"/>
    <x v="4"/>
    <x v="8"/>
    <s v="Next Door Cycles"/>
    <x v="0"/>
    <x v="25"/>
    <x v="62"/>
    <s v="Blue"/>
    <x v="718"/>
    <d v="2003-12-01T00:00:00"/>
    <n v="2384.0700000000002"/>
    <n v="1430.442"/>
    <n v="6"/>
    <n v="8582.652"/>
  </r>
  <r>
    <x v="1"/>
    <x v="4"/>
    <x v="8"/>
    <s v="Next Door Cycles"/>
    <x v="2"/>
    <x v="28"/>
    <x v="72"/>
    <s v="Black"/>
    <x v="726"/>
    <d v="2003-12-01T00:00:00"/>
    <n v="175.49"/>
    <n v="105.294"/>
    <n v="4"/>
    <n v="421.17599999999999"/>
  </r>
  <r>
    <x v="1"/>
    <x v="4"/>
    <x v="8"/>
    <s v="Next Door Cycles"/>
    <x v="2"/>
    <x v="31"/>
    <x v="78"/>
    <m/>
    <x v="719"/>
    <d v="2003-12-01T00:00:00"/>
    <n v="53.99"/>
    <n v="32.393999999999998"/>
    <n v="5"/>
    <n v="161.97"/>
  </r>
  <r>
    <x v="1"/>
    <x v="4"/>
    <x v="8"/>
    <s v="Next Door Cycles"/>
    <x v="0"/>
    <x v="25"/>
    <x v="62"/>
    <s v="Blue"/>
    <x v="719"/>
    <d v="2003-12-01T00:00:00"/>
    <n v="2384.0700000000002"/>
    <n v="1430.442"/>
    <n v="5"/>
    <n v="7152.21"/>
  </r>
  <r>
    <x v="1"/>
    <x v="4"/>
    <x v="8"/>
    <s v="Next Door Cycles"/>
    <x v="0"/>
    <x v="25"/>
    <x v="61"/>
    <s v="Blue"/>
    <x v="725"/>
    <d v="2003-12-01T00:00:00"/>
    <n v="742.35"/>
    <n v="445.41"/>
    <n v="4"/>
    <n v="1781.64"/>
  </r>
  <r>
    <x v="1"/>
    <x v="4"/>
    <x v="8"/>
    <s v="Next Door Cycles"/>
    <x v="2"/>
    <x v="31"/>
    <x v="73"/>
    <m/>
    <x v="708"/>
    <d v="2003-12-01T00:00:00"/>
    <n v="121.49"/>
    <n v="72.894000000000005"/>
    <n v="2"/>
    <n v="145.78800000000001"/>
  </r>
  <r>
    <x v="1"/>
    <x v="4"/>
    <x v="8"/>
    <s v="Next Door Cycles"/>
    <x v="2"/>
    <x v="28"/>
    <x v="67"/>
    <s v="Black"/>
    <x v="708"/>
    <d v="2003-12-01T00:00:00"/>
    <n v="404.99"/>
    <n v="242.994"/>
    <n v="1"/>
    <n v="242.994"/>
  </r>
  <r>
    <x v="1"/>
    <x v="4"/>
    <x v="8"/>
    <s v="Next Door Cycles"/>
    <x v="2"/>
    <x v="29"/>
    <x v="70"/>
    <s v="Silver"/>
    <x v="729"/>
    <d v="2003-12-01T00:00:00"/>
    <n v="106.5"/>
    <n v="63.9"/>
    <n v="3"/>
    <n v="191.7"/>
  </r>
  <r>
    <x v="1"/>
    <x v="4"/>
    <x v="8"/>
    <s v="Next Door Cycles"/>
    <x v="0"/>
    <x v="25"/>
    <x v="64"/>
    <s v="Blue"/>
    <x v="710"/>
    <d v="2003-12-01T00:00:00"/>
    <n v="1214.8499999999999"/>
    <n v="728.91"/>
    <n v="2"/>
    <n v="1457.82"/>
  </r>
  <r>
    <x v="1"/>
    <x v="4"/>
    <x v="8"/>
    <s v="Next Door Cycles"/>
    <x v="0"/>
    <x v="25"/>
    <x v="61"/>
    <s v="Blue"/>
    <x v="706"/>
    <d v="2003-12-01T00:00:00"/>
    <n v="742.35"/>
    <n v="445.41"/>
    <n v="3"/>
    <n v="1336.23"/>
  </r>
  <r>
    <x v="1"/>
    <x v="4"/>
    <x v="8"/>
    <s v="Next Door Cycles"/>
    <x v="2"/>
    <x v="18"/>
    <x v="79"/>
    <s v="Silver/Black"/>
    <x v="716"/>
    <d v="2003-12-01T00:00:00"/>
    <n v="80.989999999999995"/>
    <n v="48.594000000000001"/>
    <n v="1"/>
    <n v="48.594000000000001"/>
  </r>
  <r>
    <x v="1"/>
    <x v="4"/>
    <x v="8"/>
    <s v="Next Door Cycles"/>
    <x v="0"/>
    <x v="25"/>
    <x v="61"/>
    <s v="Blue"/>
    <x v="719"/>
    <d v="2003-12-01T00:00:00"/>
    <n v="742.35"/>
    <n v="445.41"/>
    <n v="3"/>
    <n v="1336.23"/>
  </r>
  <r>
    <x v="1"/>
    <x v="4"/>
    <x v="8"/>
    <s v="Next Door Cycles"/>
    <x v="0"/>
    <x v="25"/>
    <x v="61"/>
    <s v="Yellow"/>
    <x v="717"/>
    <d v="2003-12-01T00:00:00"/>
    <n v="742.35"/>
    <n v="445.41"/>
    <n v="4"/>
    <n v="1781.64"/>
  </r>
  <r>
    <x v="0"/>
    <x v="0"/>
    <x v="3"/>
    <s v="Glossy Bikes"/>
    <x v="1"/>
    <x v="4"/>
    <x v="58"/>
    <s v="Yellow"/>
    <x v="723"/>
    <d v="2003-12-01T00:00:00"/>
    <n v="53.99"/>
    <n v="32.393999999999998"/>
    <n v="4"/>
    <n v="129.57599999999999"/>
  </r>
  <r>
    <x v="0"/>
    <x v="0"/>
    <x v="3"/>
    <s v="Glossy Bikes"/>
    <x v="0"/>
    <x v="25"/>
    <x v="61"/>
    <s v="Blue"/>
    <x v="711"/>
    <d v="2003-12-01T00:00:00"/>
    <n v="742.35"/>
    <n v="445.41"/>
    <n v="1"/>
    <n v="445.41"/>
  </r>
  <r>
    <x v="0"/>
    <x v="0"/>
    <x v="3"/>
    <s v="Glossy Bikes"/>
    <x v="3"/>
    <x v="22"/>
    <x v="57"/>
    <m/>
    <x v="703"/>
    <d v="2003-12-01T00:00:00"/>
    <n v="4.99"/>
    <n v="2.9940000000000002"/>
    <n v="2"/>
    <n v="5.9880000000000004"/>
  </r>
  <r>
    <x v="0"/>
    <x v="0"/>
    <x v="3"/>
    <s v="Glossy Bikes"/>
    <x v="0"/>
    <x v="25"/>
    <x v="61"/>
    <s v="Yellow"/>
    <x v="725"/>
    <d v="2003-12-01T00:00:00"/>
    <n v="742.35"/>
    <n v="445.41"/>
    <n v="3"/>
    <n v="1336.23"/>
  </r>
  <r>
    <x v="0"/>
    <x v="0"/>
    <x v="3"/>
    <s v="Glossy Bikes"/>
    <x v="0"/>
    <x v="25"/>
    <x v="64"/>
    <s v="Blue"/>
    <x v="729"/>
    <d v="2003-12-01T00:00:00"/>
    <n v="1214.8499999999999"/>
    <n v="728.91"/>
    <n v="3"/>
    <n v="2186.73"/>
  </r>
  <r>
    <x v="0"/>
    <x v="0"/>
    <x v="3"/>
    <s v="Glossy Bikes"/>
    <x v="2"/>
    <x v="27"/>
    <x v="66"/>
    <s v="Blue"/>
    <x v="724"/>
    <d v="2003-12-01T00:00:00"/>
    <n v="1003.91"/>
    <n v="602.346"/>
    <n v="2"/>
    <n v="1204.692"/>
  </r>
  <r>
    <x v="0"/>
    <x v="0"/>
    <x v="3"/>
    <s v="Glossy Bikes"/>
    <x v="3"/>
    <x v="7"/>
    <x v="10"/>
    <s v="Black"/>
    <x v="709"/>
    <d v="2003-12-01T00:00:00"/>
    <n v="34.99"/>
    <n v="20.994"/>
    <n v="5"/>
    <n v="104.97"/>
  </r>
  <r>
    <x v="0"/>
    <x v="0"/>
    <x v="3"/>
    <s v="Glossy Bikes"/>
    <x v="1"/>
    <x v="10"/>
    <x v="29"/>
    <s v="Black"/>
    <x v="711"/>
    <d v="2003-12-01T00:00:00"/>
    <n v="24.49"/>
    <n v="14.694000000000001"/>
    <n v="6"/>
    <n v="88.164000000000001"/>
  </r>
  <r>
    <x v="0"/>
    <x v="0"/>
    <x v="3"/>
    <s v="Glossy Bikes"/>
    <x v="0"/>
    <x v="25"/>
    <x v="61"/>
    <s v="Blue"/>
    <x v="728"/>
    <d v="2003-12-01T00:00:00"/>
    <n v="742.35"/>
    <n v="445.41"/>
    <n v="3"/>
    <n v="1336.23"/>
  </r>
  <r>
    <x v="0"/>
    <x v="0"/>
    <x v="3"/>
    <s v="Glossy Bikes"/>
    <x v="3"/>
    <x v="19"/>
    <x v="52"/>
    <m/>
    <x v="708"/>
    <d v="2003-12-01T00:00:00"/>
    <n v="120"/>
    <n v="72"/>
    <n v="5"/>
    <n v="360"/>
  </r>
  <r>
    <x v="0"/>
    <x v="0"/>
    <x v="3"/>
    <s v="Glossy Bikes"/>
    <x v="2"/>
    <x v="27"/>
    <x v="66"/>
    <s v="Yellow"/>
    <x v="727"/>
    <d v="2003-12-01T00:00:00"/>
    <n v="1003.91"/>
    <n v="602.346"/>
    <n v="2"/>
    <n v="1204.692"/>
  </r>
  <r>
    <x v="0"/>
    <x v="0"/>
    <x v="3"/>
    <s v="Glossy Bikes"/>
    <x v="1"/>
    <x v="23"/>
    <x v="59"/>
    <s v="Blue"/>
    <x v="729"/>
    <d v="2003-12-01T00:00:00"/>
    <n v="63.5"/>
    <n v="38.1"/>
    <n v="4"/>
    <n v="152.4"/>
  </r>
  <r>
    <x v="0"/>
    <x v="0"/>
    <x v="3"/>
    <s v="Glossy Bikes"/>
    <x v="2"/>
    <x v="28"/>
    <x v="72"/>
    <s v="Black"/>
    <x v="707"/>
    <d v="2003-12-01T00:00:00"/>
    <n v="175.49"/>
    <n v="105.294"/>
    <n v="6"/>
    <n v="631.76400000000001"/>
  </r>
  <r>
    <x v="0"/>
    <x v="0"/>
    <x v="3"/>
    <s v="Glossy Bikes"/>
    <x v="0"/>
    <x v="25"/>
    <x v="64"/>
    <s v="Blue"/>
    <x v="716"/>
    <d v="2003-12-01T00:00:00"/>
    <n v="1214.8499999999999"/>
    <n v="728.91"/>
    <n v="4"/>
    <n v="2915.64"/>
  </r>
  <r>
    <x v="0"/>
    <x v="0"/>
    <x v="3"/>
    <s v="Glossy Bikes"/>
    <x v="0"/>
    <x v="25"/>
    <x v="61"/>
    <s v="Blue"/>
    <x v="726"/>
    <d v="2003-12-01T00:00:00"/>
    <n v="742.35"/>
    <n v="445.41"/>
    <n v="3"/>
    <n v="1336.23"/>
  </r>
  <r>
    <x v="0"/>
    <x v="0"/>
    <x v="3"/>
    <s v="Glossy Bikes"/>
    <x v="2"/>
    <x v="31"/>
    <x v="78"/>
    <m/>
    <x v="705"/>
    <d v="2003-12-01T00:00:00"/>
    <n v="53.99"/>
    <n v="32.393999999999998"/>
    <n v="1"/>
    <n v="32.393999999999998"/>
  </r>
  <r>
    <x v="0"/>
    <x v="0"/>
    <x v="3"/>
    <s v="Glossy Bikes"/>
    <x v="1"/>
    <x v="5"/>
    <x v="6"/>
    <s v="Multi"/>
    <x v="702"/>
    <d v="2003-12-01T00:00:00"/>
    <n v="8.99"/>
    <n v="5.3940000000000001"/>
    <n v="7"/>
    <n v="37.758000000000003"/>
  </r>
  <r>
    <x v="0"/>
    <x v="0"/>
    <x v="3"/>
    <s v="Glossy Bikes"/>
    <x v="1"/>
    <x v="23"/>
    <x v="59"/>
    <s v="Blue"/>
    <x v="709"/>
    <d v="2003-12-01T00:00:00"/>
    <n v="63.5"/>
    <n v="36.83"/>
    <n v="13"/>
    <n v="478.78999999999996"/>
  </r>
  <r>
    <x v="0"/>
    <x v="0"/>
    <x v="3"/>
    <s v="Glossy Bikes"/>
    <x v="2"/>
    <x v="26"/>
    <x v="63"/>
    <s v="Silver"/>
    <x v="708"/>
    <d v="2003-12-01T00:00:00"/>
    <n v="121.46"/>
    <n v="72.876000000000005"/>
    <n v="2"/>
    <n v="145.75200000000001"/>
  </r>
  <r>
    <x v="0"/>
    <x v="0"/>
    <x v="3"/>
    <s v="Glossy Bikes"/>
    <x v="3"/>
    <x v="7"/>
    <x v="10"/>
    <s v="Red"/>
    <x v="725"/>
    <d v="2003-12-01T00:00:00"/>
    <n v="34.99"/>
    <n v="20.994"/>
    <n v="3"/>
    <n v="62.981999999999999"/>
  </r>
  <r>
    <x v="0"/>
    <x v="0"/>
    <x v="3"/>
    <s v="Glossy Bikes"/>
    <x v="0"/>
    <x v="25"/>
    <x v="62"/>
    <s v="Blue"/>
    <x v="712"/>
    <d v="2003-12-01T00:00:00"/>
    <n v="2384.0700000000002"/>
    <n v="1430.442"/>
    <n v="3"/>
    <n v="4291.326"/>
  </r>
  <r>
    <x v="0"/>
    <x v="0"/>
    <x v="3"/>
    <s v="Glossy Bikes"/>
    <x v="0"/>
    <x v="25"/>
    <x v="62"/>
    <s v="Yellow"/>
    <x v="728"/>
    <d v="2003-12-01T00:00:00"/>
    <n v="2384.0700000000002"/>
    <n v="1430.442"/>
    <n v="1"/>
    <n v="1430.442"/>
  </r>
  <r>
    <x v="0"/>
    <x v="0"/>
    <x v="3"/>
    <s v="Glossy Bikes"/>
    <x v="2"/>
    <x v="30"/>
    <x v="71"/>
    <s v="Silver"/>
    <x v="718"/>
    <d v="2003-12-01T00:00:00"/>
    <n v="20.239999999999998"/>
    <n v="12.144"/>
    <n v="3"/>
    <n v="36.432000000000002"/>
  </r>
  <r>
    <x v="0"/>
    <x v="0"/>
    <x v="3"/>
    <s v="Glossy Bikes"/>
    <x v="0"/>
    <x v="25"/>
    <x v="62"/>
    <s v="Blue"/>
    <x v="701"/>
    <d v="2003-12-01T00:00:00"/>
    <n v="2384.0700000000002"/>
    <n v="1430.442"/>
    <n v="1"/>
    <n v="1430.442"/>
  </r>
  <r>
    <x v="0"/>
    <x v="0"/>
    <x v="3"/>
    <s v="Glossy Bikes"/>
    <x v="0"/>
    <x v="25"/>
    <x v="61"/>
    <s v="Yellow"/>
    <x v="700"/>
    <d v="2003-12-01T00:00:00"/>
    <n v="742.35"/>
    <n v="445.41"/>
    <n v="3"/>
    <n v="1336.23"/>
  </r>
  <r>
    <x v="0"/>
    <x v="0"/>
    <x v="3"/>
    <s v="Glossy Bikes"/>
    <x v="2"/>
    <x v="31"/>
    <x v="73"/>
    <m/>
    <x v="729"/>
    <d v="2003-12-01T00:00:00"/>
    <n v="121.49"/>
    <n v="72.894000000000005"/>
    <n v="2"/>
    <n v="145.78800000000001"/>
  </r>
  <r>
    <x v="0"/>
    <x v="0"/>
    <x v="3"/>
    <s v="Glossy Bikes"/>
    <x v="0"/>
    <x v="25"/>
    <x v="61"/>
    <s v="Yellow"/>
    <x v="712"/>
    <d v="2003-12-01T00:00:00"/>
    <n v="742.35"/>
    <n v="445.41"/>
    <n v="2"/>
    <n v="890.82"/>
  </r>
  <r>
    <x v="0"/>
    <x v="0"/>
    <x v="3"/>
    <s v="Glossy Bikes"/>
    <x v="2"/>
    <x v="28"/>
    <x v="67"/>
    <s v="Black"/>
    <x v="723"/>
    <d v="2003-12-01T00:00:00"/>
    <n v="404.99"/>
    <n v="242.994"/>
    <n v="4"/>
    <n v="971.976"/>
  </r>
  <r>
    <x v="0"/>
    <x v="0"/>
    <x v="3"/>
    <s v="Glossy Bikes"/>
    <x v="0"/>
    <x v="25"/>
    <x v="62"/>
    <s v="Blue"/>
    <x v="720"/>
    <d v="2003-12-01T00:00:00"/>
    <n v="2384.0700000000002"/>
    <n v="1430.442"/>
    <n v="3"/>
    <n v="4291.326"/>
  </r>
  <r>
    <x v="0"/>
    <x v="0"/>
    <x v="3"/>
    <s v="Glossy Bikes"/>
    <x v="1"/>
    <x v="4"/>
    <x v="5"/>
    <s v="Multi"/>
    <x v="729"/>
    <d v="2003-12-01T00:00:00"/>
    <n v="49.99"/>
    <n v="29.994"/>
    <n v="5"/>
    <n v="149.97"/>
  </r>
  <r>
    <x v="0"/>
    <x v="0"/>
    <x v="3"/>
    <s v="Glossy Bikes"/>
    <x v="1"/>
    <x v="4"/>
    <x v="5"/>
    <s v="Multi"/>
    <x v="702"/>
    <d v="2003-12-01T00:00:00"/>
    <n v="49.99"/>
    <n v="29.994"/>
    <n v="6"/>
    <n v="179.964"/>
  </r>
  <r>
    <x v="0"/>
    <x v="0"/>
    <x v="3"/>
    <s v="Glossy Bikes"/>
    <x v="0"/>
    <x v="25"/>
    <x v="62"/>
    <s v="Yellow"/>
    <x v="712"/>
    <d v="2003-12-01T00:00:00"/>
    <n v="2384.0700000000002"/>
    <n v="1430.442"/>
    <n v="2"/>
    <n v="2860.884"/>
  </r>
  <r>
    <x v="0"/>
    <x v="0"/>
    <x v="3"/>
    <s v="Glossy Bikes"/>
    <x v="0"/>
    <x v="25"/>
    <x v="61"/>
    <s v="Blue"/>
    <x v="729"/>
    <d v="2003-12-01T00:00:00"/>
    <n v="742.35"/>
    <n v="445.41"/>
    <n v="2"/>
    <n v="890.82"/>
  </r>
  <r>
    <x v="0"/>
    <x v="0"/>
    <x v="3"/>
    <s v="Glossy Bikes"/>
    <x v="0"/>
    <x v="25"/>
    <x v="64"/>
    <s v="Blue"/>
    <x v="712"/>
    <d v="2003-12-01T00:00:00"/>
    <n v="1214.8499999999999"/>
    <n v="728.91"/>
    <n v="1"/>
    <n v="728.91"/>
  </r>
  <r>
    <x v="0"/>
    <x v="0"/>
    <x v="3"/>
    <s v="Glossy Bikes"/>
    <x v="1"/>
    <x v="4"/>
    <x v="58"/>
    <s v="Yellow"/>
    <x v="724"/>
    <d v="2003-12-01T00:00:00"/>
    <n v="53.99"/>
    <n v="32.393999999999998"/>
    <n v="1"/>
    <n v="32.393999999999998"/>
  </r>
  <r>
    <x v="0"/>
    <x v="0"/>
    <x v="3"/>
    <s v="Glossy Bikes"/>
    <x v="0"/>
    <x v="25"/>
    <x v="61"/>
    <s v="Yellow"/>
    <x v="692"/>
    <d v="2003-12-01T00:00:00"/>
    <n v="742.35"/>
    <n v="445.41"/>
    <n v="1"/>
    <n v="445.41"/>
  </r>
  <r>
    <x v="0"/>
    <x v="0"/>
    <x v="3"/>
    <s v="Glossy Bikes"/>
    <x v="2"/>
    <x v="29"/>
    <x v="70"/>
    <s v="Silver"/>
    <x v="709"/>
    <d v="2003-12-01T00:00:00"/>
    <n v="106.5"/>
    <n v="63.9"/>
    <n v="5"/>
    <n v="319.5"/>
  </r>
  <r>
    <x v="0"/>
    <x v="0"/>
    <x v="3"/>
    <s v="Glossy Bikes"/>
    <x v="0"/>
    <x v="25"/>
    <x v="61"/>
    <s v="Blue"/>
    <x v="704"/>
    <d v="2003-12-01T00:00:00"/>
    <n v="742.35"/>
    <n v="445.41"/>
    <n v="2"/>
    <n v="890.82"/>
  </r>
  <r>
    <x v="0"/>
    <x v="0"/>
    <x v="3"/>
    <s v="Glossy Bikes"/>
    <x v="0"/>
    <x v="25"/>
    <x v="62"/>
    <s v="Yellow"/>
    <x v="705"/>
    <d v="2003-12-01T00:00:00"/>
    <n v="2384.0700000000002"/>
    <n v="1430.442"/>
    <n v="1"/>
    <n v="1430.442"/>
  </r>
  <r>
    <x v="0"/>
    <x v="0"/>
    <x v="3"/>
    <s v="Glossy Bikes"/>
    <x v="1"/>
    <x v="4"/>
    <x v="58"/>
    <s v="Yellow"/>
    <x v="725"/>
    <d v="2003-12-01T00:00:00"/>
    <n v="53.99"/>
    <n v="32.393999999999998"/>
    <n v="4"/>
    <n v="129.57599999999999"/>
  </r>
  <r>
    <x v="0"/>
    <x v="0"/>
    <x v="3"/>
    <s v="Glossy Bikes"/>
    <x v="1"/>
    <x v="10"/>
    <x v="29"/>
    <s v="Black"/>
    <x v="704"/>
    <d v="2003-12-01T00:00:00"/>
    <n v="24.49"/>
    <n v="14.694000000000001"/>
    <n v="3"/>
    <n v="44.082000000000001"/>
  </r>
  <r>
    <x v="0"/>
    <x v="0"/>
    <x v="3"/>
    <s v="Glossy Bikes"/>
    <x v="2"/>
    <x v="20"/>
    <x v="69"/>
    <m/>
    <x v="702"/>
    <d v="2003-12-01T00:00:00"/>
    <n v="52.64"/>
    <n v="31.584"/>
    <n v="3"/>
    <n v="94.751999999999995"/>
  </r>
  <r>
    <x v="0"/>
    <x v="0"/>
    <x v="3"/>
    <s v="Glossy Bikes"/>
    <x v="3"/>
    <x v="7"/>
    <x v="10"/>
    <s v="Blue"/>
    <x v="708"/>
    <d v="2003-12-01T00:00:00"/>
    <n v="34.99"/>
    <n v="20.994"/>
    <n v="7"/>
    <n v="146.958"/>
  </r>
  <r>
    <x v="0"/>
    <x v="0"/>
    <x v="3"/>
    <s v="Glossy Bikes"/>
    <x v="2"/>
    <x v="26"/>
    <x v="65"/>
    <s v="Silver"/>
    <x v="709"/>
    <d v="2003-12-01T00:00:00"/>
    <n v="91.49"/>
    <n v="54.893999999999998"/>
    <n v="5"/>
    <n v="274.46999999999997"/>
  </r>
  <r>
    <x v="0"/>
    <x v="0"/>
    <x v="3"/>
    <s v="Glossy Bikes"/>
    <x v="0"/>
    <x v="25"/>
    <x v="62"/>
    <s v="Blue"/>
    <x v="701"/>
    <d v="2003-12-01T00:00:00"/>
    <n v="2384.0700000000002"/>
    <n v="1430.442"/>
    <n v="4"/>
    <n v="5721.768"/>
  </r>
  <r>
    <x v="0"/>
    <x v="0"/>
    <x v="3"/>
    <s v="Glossy Bikes"/>
    <x v="2"/>
    <x v="29"/>
    <x v="74"/>
    <s v="Silver"/>
    <x v="704"/>
    <d v="2003-12-01T00:00:00"/>
    <n v="106.5"/>
    <n v="63.9"/>
    <n v="2"/>
    <n v="127.8"/>
  </r>
  <r>
    <x v="0"/>
    <x v="0"/>
    <x v="3"/>
    <s v="Glossy Bikes"/>
    <x v="0"/>
    <x v="25"/>
    <x v="64"/>
    <s v="Blue"/>
    <x v="715"/>
    <d v="2003-12-01T00:00:00"/>
    <n v="1214.8499999999999"/>
    <n v="728.91"/>
    <n v="6"/>
    <n v="4373.46"/>
  </r>
  <r>
    <x v="0"/>
    <x v="0"/>
    <x v="3"/>
    <s v="Glossy Bikes"/>
    <x v="2"/>
    <x v="18"/>
    <x v="79"/>
    <s v="Silver/Black"/>
    <x v="716"/>
    <d v="2003-12-01T00:00:00"/>
    <n v="80.989999999999995"/>
    <n v="48.594000000000001"/>
    <n v="1"/>
    <n v="48.594000000000001"/>
  </r>
  <r>
    <x v="0"/>
    <x v="0"/>
    <x v="3"/>
    <s v="Glossy Bikes"/>
    <x v="3"/>
    <x v="24"/>
    <x v="60"/>
    <m/>
    <x v="701"/>
    <d v="2003-12-01T00:00:00"/>
    <n v="7.95"/>
    <n v="4.7699999999999996"/>
    <n v="3"/>
    <n v="14.309999999999999"/>
  </r>
  <r>
    <x v="0"/>
    <x v="0"/>
    <x v="3"/>
    <s v="Glossy Bikes"/>
    <x v="0"/>
    <x v="25"/>
    <x v="62"/>
    <s v="Yellow"/>
    <x v="714"/>
    <d v="2003-12-01T00:00:00"/>
    <n v="2384.0700000000002"/>
    <n v="1430.442"/>
    <n v="2"/>
    <n v="2860.884"/>
  </r>
  <r>
    <x v="0"/>
    <x v="0"/>
    <x v="3"/>
    <s v="Glossy Bikes"/>
    <x v="3"/>
    <x v="21"/>
    <x v="55"/>
    <s v="Silver"/>
    <x v="714"/>
    <d v="2003-12-01T00:00:00"/>
    <n v="54.99"/>
    <n v="32.994"/>
    <n v="5"/>
    <n v="164.97"/>
  </r>
  <r>
    <x v="0"/>
    <x v="0"/>
    <x v="3"/>
    <s v="Glossy Bikes"/>
    <x v="0"/>
    <x v="25"/>
    <x v="61"/>
    <s v="Yellow"/>
    <x v="705"/>
    <d v="2003-12-01T00:00:00"/>
    <n v="742.35"/>
    <n v="445.41"/>
    <n v="4"/>
    <n v="1781.64"/>
  </r>
  <r>
    <x v="0"/>
    <x v="0"/>
    <x v="2"/>
    <s v="Finer Parts Shop"/>
    <x v="2"/>
    <x v="2"/>
    <x v="84"/>
    <s v="Black"/>
    <x v="719"/>
    <d v="2003-12-01T00:00:00"/>
    <n v="249.79"/>
    <n v="149.874"/>
    <n v="2"/>
    <n v="299.74799999999999"/>
  </r>
  <r>
    <x v="0"/>
    <x v="0"/>
    <x v="2"/>
    <s v="Finer Parts Shop"/>
    <x v="2"/>
    <x v="9"/>
    <x v="22"/>
    <m/>
    <x v="719"/>
    <d v="2003-12-01T00:00:00"/>
    <n v="61.92"/>
    <n v="37.152000000000001"/>
    <n v="1"/>
    <n v="37.152000000000001"/>
  </r>
  <r>
    <x v="0"/>
    <x v="0"/>
    <x v="2"/>
    <s v="Finer Parts Shop"/>
    <x v="0"/>
    <x v="0"/>
    <x v="82"/>
    <s v="Silver"/>
    <x v="702"/>
    <d v="2003-12-01T00:00:00"/>
    <n v="564.99"/>
    <n v="338.99400000000003"/>
    <n v="4"/>
    <n v="1355.9760000000001"/>
  </r>
  <r>
    <x v="0"/>
    <x v="0"/>
    <x v="2"/>
    <s v="Finer Parts Shop"/>
    <x v="2"/>
    <x v="2"/>
    <x v="84"/>
    <s v="Silver"/>
    <x v="701"/>
    <d v="2003-12-01T00:00:00"/>
    <n v="264.05"/>
    <n v="158.43"/>
    <n v="3"/>
    <n v="475.29"/>
  </r>
  <r>
    <x v="0"/>
    <x v="0"/>
    <x v="2"/>
    <s v="Finer Parts Shop"/>
    <x v="0"/>
    <x v="0"/>
    <x v="82"/>
    <s v="Silver"/>
    <x v="709"/>
    <d v="2003-12-01T00:00:00"/>
    <n v="564.99"/>
    <n v="338.99400000000003"/>
    <n v="1"/>
    <n v="338.99400000000003"/>
  </r>
  <r>
    <x v="0"/>
    <x v="0"/>
    <x v="2"/>
    <s v="Finer Parts Shop"/>
    <x v="2"/>
    <x v="9"/>
    <x v="39"/>
    <m/>
    <x v="721"/>
    <d v="2003-12-01T00:00:00"/>
    <n v="120.27"/>
    <n v="72.162000000000006"/>
    <n v="2"/>
    <n v="144.32400000000001"/>
  </r>
  <r>
    <x v="0"/>
    <x v="0"/>
    <x v="2"/>
    <s v="Finer Parts Shop"/>
    <x v="0"/>
    <x v="0"/>
    <x v="19"/>
    <s v="Silver"/>
    <x v="707"/>
    <d v="2003-12-01T00:00:00"/>
    <n v="2319.9899999999998"/>
    <n v="1391.9939999999999"/>
    <n v="4"/>
    <n v="5567.9759999999997"/>
  </r>
  <r>
    <x v="0"/>
    <x v="0"/>
    <x v="2"/>
    <s v="Finer Parts Shop"/>
    <x v="0"/>
    <x v="0"/>
    <x v="82"/>
    <s v="Black"/>
    <x v="716"/>
    <d v="2003-12-01T00:00:00"/>
    <n v="539.99"/>
    <n v="323.99400000000003"/>
    <n v="1"/>
    <n v="323.99400000000003"/>
  </r>
  <r>
    <x v="0"/>
    <x v="0"/>
    <x v="2"/>
    <s v="Finer Parts Shop"/>
    <x v="2"/>
    <x v="2"/>
    <x v="2"/>
    <s v="Silver"/>
    <x v="706"/>
    <d v="2003-12-01T00:00:00"/>
    <n v="1364.5"/>
    <n v="818.7"/>
    <n v="1"/>
    <n v="818.7"/>
  </r>
  <r>
    <x v="0"/>
    <x v="0"/>
    <x v="2"/>
    <s v="Finer Parts Shop"/>
    <x v="2"/>
    <x v="2"/>
    <x v="2"/>
    <s v="Black"/>
    <x v="719"/>
    <d v="2003-12-01T00:00:00"/>
    <n v="1349.6"/>
    <n v="809.76"/>
    <n v="5"/>
    <n v="4048.8"/>
  </r>
  <r>
    <x v="0"/>
    <x v="0"/>
    <x v="2"/>
    <s v="Finer Parts Shop"/>
    <x v="0"/>
    <x v="0"/>
    <x v="77"/>
    <s v="Silver"/>
    <x v="701"/>
    <d v="2003-12-01T00:00:00"/>
    <n v="769.49"/>
    <n v="461.69400000000002"/>
    <n v="2"/>
    <n v="923.38800000000003"/>
  </r>
  <r>
    <x v="0"/>
    <x v="0"/>
    <x v="2"/>
    <s v="Finer Parts Shop"/>
    <x v="0"/>
    <x v="0"/>
    <x v="82"/>
    <s v="Silver"/>
    <x v="724"/>
    <d v="2003-12-01T00:00:00"/>
    <n v="564.99"/>
    <n v="338.99400000000003"/>
    <n v="1"/>
    <n v="338.99400000000003"/>
  </r>
  <r>
    <x v="0"/>
    <x v="0"/>
    <x v="2"/>
    <s v="Finer Parts Shop"/>
    <x v="0"/>
    <x v="0"/>
    <x v="82"/>
    <s v="Black"/>
    <x v="701"/>
    <d v="2003-12-01T00:00:00"/>
    <n v="539.99"/>
    <n v="323.99400000000003"/>
    <n v="1"/>
    <n v="323.99400000000003"/>
  </r>
  <r>
    <x v="0"/>
    <x v="0"/>
    <x v="2"/>
    <s v="Finer Parts Shop"/>
    <x v="2"/>
    <x v="2"/>
    <x v="84"/>
    <s v="Black"/>
    <x v="715"/>
    <d v="2003-12-01T00:00:00"/>
    <n v="249.79"/>
    <n v="149.874"/>
    <n v="2"/>
    <n v="299.74799999999999"/>
  </r>
  <r>
    <x v="0"/>
    <x v="0"/>
    <x v="2"/>
    <s v="Finer Parts Shop"/>
    <x v="1"/>
    <x v="14"/>
    <x v="56"/>
    <s v="Black"/>
    <x v="692"/>
    <d v="2003-12-01T00:00:00"/>
    <n v="69.989999999999995"/>
    <n v="40.594200000000001"/>
    <n v="13"/>
    <n v="527.72460000000001"/>
  </r>
  <r>
    <x v="0"/>
    <x v="0"/>
    <x v="2"/>
    <s v="Finer Parts Shop"/>
    <x v="2"/>
    <x v="2"/>
    <x v="38"/>
    <s v="Silver"/>
    <x v="727"/>
    <d v="2003-12-01T00:00:00"/>
    <n v="364.09"/>
    <n v="218.45400000000001"/>
    <n v="4"/>
    <n v="873.81600000000003"/>
  </r>
  <r>
    <x v="0"/>
    <x v="0"/>
    <x v="2"/>
    <s v="Finer Parts Shop"/>
    <x v="1"/>
    <x v="14"/>
    <x v="56"/>
    <s v="Black"/>
    <x v="719"/>
    <d v="2003-12-01T00:00:00"/>
    <n v="69.989999999999995"/>
    <n v="41.994"/>
    <n v="5"/>
    <n v="209.97"/>
  </r>
  <r>
    <x v="0"/>
    <x v="0"/>
    <x v="2"/>
    <s v="Finer Parts Shop"/>
    <x v="2"/>
    <x v="18"/>
    <x v="86"/>
    <s v="Silver/Black"/>
    <x v="715"/>
    <d v="2003-12-01T00:00:00"/>
    <n v="80.989999999999995"/>
    <n v="48.594000000000001"/>
    <n v="2"/>
    <n v="97.188000000000002"/>
  </r>
  <r>
    <x v="0"/>
    <x v="0"/>
    <x v="2"/>
    <s v="Finer Parts Shop"/>
    <x v="0"/>
    <x v="0"/>
    <x v="19"/>
    <s v="Black"/>
    <x v="692"/>
    <d v="2003-12-01T00:00:00"/>
    <n v="2294.9899999999998"/>
    <n v="1376.9939999999999"/>
    <n v="6"/>
    <n v="8261.9639999999999"/>
  </r>
  <r>
    <x v="0"/>
    <x v="0"/>
    <x v="2"/>
    <s v="Finer Parts Shop"/>
    <x v="2"/>
    <x v="2"/>
    <x v="84"/>
    <s v="Silver"/>
    <x v="706"/>
    <d v="2003-12-01T00:00:00"/>
    <n v="264.05"/>
    <n v="158.43"/>
    <n v="1"/>
    <n v="158.43"/>
  </r>
  <r>
    <x v="0"/>
    <x v="0"/>
    <x v="2"/>
    <s v="Finer Parts Shop"/>
    <x v="0"/>
    <x v="0"/>
    <x v="82"/>
    <s v="Black"/>
    <x v="707"/>
    <d v="2003-12-01T00:00:00"/>
    <n v="539.99"/>
    <n v="323.99400000000003"/>
    <n v="2"/>
    <n v="647.98800000000006"/>
  </r>
  <r>
    <x v="0"/>
    <x v="0"/>
    <x v="2"/>
    <s v="Finer Parts Shop"/>
    <x v="0"/>
    <x v="0"/>
    <x v="19"/>
    <s v="Silver"/>
    <x v="713"/>
    <d v="2003-12-01T00:00:00"/>
    <n v="2319.9899999999998"/>
    <n v="1391.9939999999999"/>
    <n v="6"/>
    <n v="8351.9639999999999"/>
  </r>
  <r>
    <x v="0"/>
    <x v="0"/>
    <x v="2"/>
    <s v="Finer Parts Shop"/>
    <x v="0"/>
    <x v="0"/>
    <x v="77"/>
    <s v="Silver"/>
    <x v="727"/>
    <d v="2003-12-01T00:00:00"/>
    <n v="769.49"/>
    <n v="461.69400000000002"/>
    <n v="1"/>
    <n v="461.69400000000002"/>
  </r>
  <r>
    <x v="0"/>
    <x v="0"/>
    <x v="2"/>
    <s v="Finer Parts Shop"/>
    <x v="0"/>
    <x v="0"/>
    <x v="77"/>
    <s v="Silver"/>
    <x v="700"/>
    <d v="2003-12-01T00:00:00"/>
    <n v="769.49"/>
    <n v="461.69400000000002"/>
    <n v="1"/>
    <n v="461.69400000000002"/>
  </r>
  <r>
    <x v="0"/>
    <x v="0"/>
    <x v="2"/>
    <s v="Finer Parts Shop"/>
    <x v="0"/>
    <x v="0"/>
    <x v="77"/>
    <s v="Silver"/>
    <x v="724"/>
    <d v="2003-12-01T00:00:00"/>
    <n v="769.49"/>
    <n v="461.69400000000002"/>
    <n v="1"/>
    <n v="461.69400000000002"/>
  </r>
  <r>
    <x v="0"/>
    <x v="0"/>
    <x v="2"/>
    <s v="Finer Parts Shop"/>
    <x v="0"/>
    <x v="0"/>
    <x v="19"/>
    <s v="Black"/>
    <x v="719"/>
    <d v="2003-12-01T00:00:00"/>
    <n v="2294.9899999999998"/>
    <n v="1376.9939999999999"/>
    <n v="2"/>
    <n v="2753.9879999999998"/>
  </r>
  <r>
    <x v="0"/>
    <x v="0"/>
    <x v="2"/>
    <s v="Finer Parts Shop"/>
    <x v="0"/>
    <x v="0"/>
    <x v="82"/>
    <s v="Black"/>
    <x v="725"/>
    <d v="2003-12-01T00:00:00"/>
    <n v="539.99"/>
    <n v="323.99400000000003"/>
    <n v="3"/>
    <n v="971.98200000000008"/>
  </r>
  <r>
    <x v="0"/>
    <x v="0"/>
    <x v="2"/>
    <s v="Finer Parts Shop"/>
    <x v="2"/>
    <x v="2"/>
    <x v="38"/>
    <s v="Silver"/>
    <x v="714"/>
    <d v="2003-12-01T00:00:00"/>
    <n v="364.09"/>
    <n v="218.45400000000001"/>
    <n v="5"/>
    <n v="1092.27"/>
  </r>
  <r>
    <x v="0"/>
    <x v="0"/>
    <x v="2"/>
    <s v="Finer Parts Shop"/>
    <x v="0"/>
    <x v="0"/>
    <x v="19"/>
    <s v="Silver"/>
    <x v="714"/>
    <d v="2003-12-01T00:00:00"/>
    <n v="2319.9899999999998"/>
    <n v="1391.9939999999999"/>
    <n v="3"/>
    <n v="4175.982"/>
  </r>
  <r>
    <x v="0"/>
    <x v="0"/>
    <x v="2"/>
    <s v="Finer Parts Shop"/>
    <x v="2"/>
    <x v="2"/>
    <x v="84"/>
    <s v="Black"/>
    <x v="707"/>
    <d v="2003-12-01T00:00:00"/>
    <n v="249.79"/>
    <n v="149.874"/>
    <n v="1"/>
    <n v="149.874"/>
  </r>
  <r>
    <x v="0"/>
    <x v="0"/>
    <x v="2"/>
    <s v="Finer Parts Shop"/>
    <x v="2"/>
    <x v="20"/>
    <x v="81"/>
    <m/>
    <x v="728"/>
    <d v="2003-12-01T00:00:00"/>
    <n v="27.12"/>
    <n v="16.271999999999998"/>
    <n v="1"/>
    <n v="16.271999999999998"/>
  </r>
  <r>
    <x v="0"/>
    <x v="0"/>
    <x v="5"/>
    <s v="Friendly Neighborhood Bikes"/>
    <x v="1"/>
    <x v="14"/>
    <x v="56"/>
    <s v="Black"/>
    <x v="692"/>
    <d v="2003-12-01T00:00:00"/>
    <n v="69.989999999999995"/>
    <n v="41.994"/>
    <n v="2"/>
    <n v="83.988"/>
  </r>
  <r>
    <x v="0"/>
    <x v="0"/>
    <x v="5"/>
    <s v="Friendly Neighborhood Bikes"/>
    <x v="1"/>
    <x v="14"/>
    <x v="56"/>
    <s v="Black"/>
    <x v="717"/>
    <d v="2003-12-01T00:00:00"/>
    <n v="69.989999999999995"/>
    <n v="41.994"/>
    <n v="1"/>
    <n v="41.994"/>
  </r>
  <r>
    <x v="0"/>
    <x v="0"/>
    <x v="5"/>
    <s v="Friendly Neighborhood Bikes"/>
    <x v="0"/>
    <x v="0"/>
    <x v="19"/>
    <s v="Black"/>
    <x v="708"/>
    <d v="2003-12-01T00:00:00"/>
    <n v="2294.9899999999998"/>
    <n v="1376.9939999999999"/>
    <n v="1"/>
    <n v="1376.9939999999999"/>
  </r>
  <r>
    <x v="0"/>
    <x v="0"/>
    <x v="5"/>
    <s v="Valley Bicycle Specialists"/>
    <x v="2"/>
    <x v="2"/>
    <x v="84"/>
    <s v="Black"/>
    <x v="705"/>
    <d v="2003-12-01T00:00:00"/>
    <n v="249.79"/>
    <n v="149.874"/>
    <n v="1"/>
    <n v="149.874"/>
  </r>
  <r>
    <x v="0"/>
    <x v="0"/>
    <x v="5"/>
    <s v="Valley Bicycle Specialists"/>
    <x v="2"/>
    <x v="20"/>
    <x v="88"/>
    <m/>
    <x v="714"/>
    <d v="2003-12-01T00:00:00"/>
    <n v="39.14"/>
    <n v="23.484000000000002"/>
    <n v="3"/>
    <n v="70.451999999999998"/>
  </r>
  <r>
    <x v="0"/>
    <x v="0"/>
    <x v="5"/>
    <s v="Valley Bicycle Specialists"/>
    <x v="0"/>
    <x v="0"/>
    <x v="77"/>
    <s v="Silver"/>
    <x v="729"/>
    <d v="2003-12-01T00:00:00"/>
    <n v="769.49"/>
    <n v="461.69400000000002"/>
    <n v="1"/>
    <n v="461.69400000000002"/>
  </r>
  <r>
    <x v="0"/>
    <x v="0"/>
    <x v="5"/>
    <s v="Valley Bicycle Specialists"/>
    <x v="1"/>
    <x v="14"/>
    <x v="56"/>
    <s v="Black"/>
    <x v="700"/>
    <d v="2003-12-01T00:00:00"/>
    <n v="69.989999999999995"/>
    <n v="41.994"/>
    <n v="9"/>
    <n v="377.94600000000003"/>
  </r>
  <r>
    <x v="0"/>
    <x v="0"/>
    <x v="5"/>
    <s v="Valley Bicycle Specialists"/>
    <x v="2"/>
    <x v="2"/>
    <x v="84"/>
    <s v="Black"/>
    <x v="703"/>
    <d v="2003-12-01T00:00:00"/>
    <n v="249.79"/>
    <n v="149.874"/>
    <n v="3"/>
    <n v="449.62199999999996"/>
  </r>
  <r>
    <x v="0"/>
    <x v="0"/>
    <x v="5"/>
    <s v="Valley Bicycle Specialists"/>
    <x v="2"/>
    <x v="2"/>
    <x v="2"/>
    <s v="Silver"/>
    <x v="726"/>
    <d v="2003-12-01T00:00:00"/>
    <n v="1364.5"/>
    <n v="818.7"/>
    <n v="1"/>
    <n v="818.7"/>
  </r>
  <r>
    <x v="0"/>
    <x v="0"/>
    <x v="5"/>
    <s v="Valley Bicycle Specialists"/>
    <x v="2"/>
    <x v="2"/>
    <x v="38"/>
    <s v="Silver"/>
    <x v="692"/>
    <d v="2003-12-01T00:00:00"/>
    <n v="364.09"/>
    <n v="218.45400000000001"/>
    <n v="4"/>
    <n v="873.81600000000003"/>
  </r>
  <r>
    <x v="0"/>
    <x v="0"/>
    <x v="5"/>
    <s v="Valley Bicycle Specialists"/>
    <x v="2"/>
    <x v="26"/>
    <x v="65"/>
    <s v="Silver"/>
    <x v="717"/>
    <d v="2003-12-01T00:00:00"/>
    <n v="91.49"/>
    <n v="54.893999999999998"/>
    <n v="2"/>
    <n v="109.788"/>
  </r>
  <r>
    <x v="0"/>
    <x v="0"/>
    <x v="5"/>
    <s v="Valley Bicycle Specialists"/>
    <x v="0"/>
    <x v="0"/>
    <x v="19"/>
    <s v="Black"/>
    <x v="700"/>
    <d v="2003-12-01T00:00:00"/>
    <n v="2294.9899999999998"/>
    <n v="1376.9939999999999"/>
    <n v="5"/>
    <n v="6884.9699999999993"/>
  </r>
  <r>
    <x v="0"/>
    <x v="0"/>
    <x v="5"/>
    <s v="Valley Bicycle Specialists"/>
    <x v="2"/>
    <x v="2"/>
    <x v="2"/>
    <s v="Silver"/>
    <x v="716"/>
    <d v="2003-12-01T00:00:00"/>
    <n v="1364.5"/>
    <n v="818.7"/>
    <n v="2"/>
    <n v="1637.4"/>
  </r>
  <r>
    <x v="0"/>
    <x v="0"/>
    <x v="5"/>
    <s v="Valley Bicycle Specialists"/>
    <x v="0"/>
    <x v="0"/>
    <x v="19"/>
    <s v="Silver"/>
    <x v="712"/>
    <d v="2003-12-01T00:00:00"/>
    <n v="2319.9899999999998"/>
    <n v="1391.9939999999999"/>
    <n v="7"/>
    <n v="9743.9579999999987"/>
  </r>
  <r>
    <x v="0"/>
    <x v="0"/>
    <x v="5"/>
    <s v="Valley Bicycle Specialists"/>
    <x v="2"/>
    <x v="18"/>
    <x v="87"/>
    <s v="Silver/Black"/>
    <x v="729"/>
    <d v="2003-12-01T00:00:00"/>
    <n v="40.49"/>
    <n v="24.294"/>
    <n v="4"/>
    <n v="97.176000000000002"/>
  </r>
  <r>
    <x v="0"/>
    <x v="0"/>
    <x v="5"/>
    <s v="Valley Bicycle Specialists"/>
    <x v="2"/>
    <x v="2"/>
    <x v="2"/>
    <s v="Silver"/>
    <x v="718"/>
    <d v="2003-12-01T00:00:00"/>
    <n v="1364.5"/>
    <n v="818.7"/>
    <n v="1"/>
    <n v="818.7"/>
  </r>
  <r>
    <x v="0"/>
    <x v="0"/>
    <x v="5"/>
    <s v="Valley Bicycle Specialists"/>
    <x v="2"/>
    <x v="2"/>
    <x v="84"/>
    <s v="Silver"/>
    <x v="709"/>
    <d v="2003-12-01T00:00:00"/>
    <n v="264.05"/>
    <n v="158.43"/>
    <n v="2"/>
    <n v="316.86"/>
  </r>
  <r>
    <x v="0"/>
    <x v="0"/>
    <x v="5"/>
    <s v="Valley Bicycle Specialists"/>
    <x v="2"/>
    <x v="2"/>
    <x v="2"/>
    <s v="Black"/>
    <x v="692"/>
    <d v="2003-12-01T00:00:00"/>
    <n v="1349.6"/>
    <n v="809.76"/>
    <n v="3"/>
    <n v="2429.2799999999997"/>
  </r>
  <r>
    <x v="0"/>
    <x v="0"/>
    <x v="5"/>
    <s v="Valley Bicycle Specialists"/>
    <x v="0"/>
    <x v="0"/>
    <x v="82"/>
    <s v="Black"/>
    <x v="727"/>
    <d v="2003-12-01T00:00:00"/>
    <n v="539.99"/>
    <n v="323.99400000000003"/>
    <n v="2"/>
    <n v="647.98800000000006"/>
  </r>
  <r>
    <x v="0"/>
    <x v="0"/>
    <x v="5"/>
    <s v="Valley Bicycle Specialists"/>
    <x v="0"/>
    <x v="0"/>
    <x v="19"/>
    <s v="Black"/>
    <x v="692"/>
    <d v="2003-12-01T00:00:00"/>
    <n v="2294.9899999999998"/>
    <n v="1376.9939999999999"/>
    <n v="2"/>
    <n v="2753.9879999999998"/>
  </r>
  <r>
    <x v="0"/>
    <x v="0"/>
    <x v="5"/>
    <s v="Valley Bicycle Specialists"/>
    <x v="2"/>
    <x v="9"/>
    <x v="22"/>
    <m/>
    <x v="720"/>
    <d v="2003-12-01T00:00:00"/>
    <n v="61.92"/>
    <n v="37.152000000000001"/>
    <n v="2"/>
    <n v="74.304000000000002"/>
  </r>
  <r>
    <x v="0"/>
    <x v="0"/>
    <x v="5"/>
    <s v="Valley Bicycle Specialists"/>
    <x v="2"/>
    <x v="29"/>
    <x v="70"/>
    <s v="Silver"/>
    <x v="692"/>
    <d v="2003-12-01T00:00:00"/>
    <n v="106.5"/>
    <n v="63.9"/>
    <n v="6"/>
    <n v="383.4"/>
  </r>
  <r>
    <x v="0"/>
    <x v="0"/>
    <x v="5"/>
    <s v="Valley Bicycle Specialists"/>
    <x v="2"/>
    <x v="2"/>
    <x v="84"/>
    <s v="Black"/>
    <x v="706"/>
    <d v="2003-12-01T00:00:00"/>
    <n v="249.79"/>
    <n v="149.874"/>
    <n v="1"/>
    <n v="149.874"/>
  </r>
  <r>
    <x v="0"/>
    <x v="0"/>
    <x v="5"/>
    <s v="Valley Bicycle Specialists"/>
    <x v="1"/>
    <x v="14"/>
    <x v="56"/>
    <s v="Black"/>
    <x v="717"/>
    <d v="2003-12-01T00:00:00"/>
    <n v="69.989999999999995"/>
    <n v="41.994"/>
    <n v="2"/>
    <n v="83.988"/>
  </r>
  <r>
    <x v="0"/>
    <x v="0"/>
    <x v="5"/>
    <s v="Valley Bicycle Specialists"/>
    <x v="0"/>
    <x v="0"/>
    <x v="82"/>
    <s v="Silver"/>
    <x v="726"/>
    <d v="2003-12-01T00:00:00"/>
    <n v="564.99"/>
    <n v="338.99400000000003"/>
    <n v="3"/>
    <n v="1016.9820000000001"/>
  </r>
  <r>
    <x v="0"/>
    <x v="0"/>
    <x v="5"/>
    <s v="Valley Bicycle Specialists"/>
    <x v="2"/>
    <x v="9"/>
    <x v="37"/>
    <m/>
    <x v="720"/>
    <d v="2003-12-01T00:00:00"/>
    <n v="44.54"/>
    <n v="26.724"/>
    <n v="3"/>
    <n v="80.171999999999997"/>
  </r>
  <r>
    <x v="0"/>
    <x v="0"/>
    <x v="5"/>
    <s v="Valley Bicycle Specialists"/>
    <x v="2"/>
    <x v="2"/>
    <x v="84"/>
    <s v="Silver"/>
    <x v="711"/>
    <d v="2003-12-01T00:00:00"/>
    <n v="264.05"/>
    <n v="158.43"/>
    <n v="1"/>
    <n v="158.43"/>
  </r>
  <r>
    <x v="0"/>
    <x v="0"/>
    <x v="5"/>
    <s v="Valley Bicycle Specialists"/>
    <x v="2"/>
    <x v="29"/>
    <x v="74"/>
    <s v="Silver"/>
    <x v="705"/>
    <d v="2003-12-01T00:00:00"/>
    <n v="106.5"/>
    <n v="63.9"/>
    <n v="1"/>
    <n v="63.9"/>
  </r>
  <r>
    <x v="0"/>
    <x v="0"/>
    <x v="5"/>
    <s v="Valley Bicycle Specialists"/>
    <x v="2"/>
    <x v="26"/>
    <x v="63"/>
    <s v="Silver"/>
    <x v="727"/>
    <d v="2003-12-01T00:00:00"/>
    <n v="121.46"/>
    <n v="72.876000000000005"/>
    <n v="3"/>
    <n v="218.62800000000001"/>
  </r>
  <r>
    <x v="0"/>
    <x v="0"/>
    <x v="5"/>
    <s v="Valley Bicycle Specialists"/>
    <x v="0"/>
    <x v="0"/>
    <x v="82"/>
    <s v="Silver"/>
    <x v="727"/>
    <d v="2003-12-01T00:00:00"/>
    <n v="564.99"/>
    <n v="338.99400000000003"/>
    <n v="1"/>
    <n v="338.99400000000003"/>
  </r>
  <r>
    <x v="0"/>
    <x v="0"/>
    <x v="5"/>
    <s v="Valley Bicycle Specialists"/>
    <x v="2"/>
    <x v="20"/>
    <x v="83"/>
    <m/>
    <x v="729"/>
    <d v="2003-12-01T00:00:00"/>
    <n v="52.64"/>
    <n v="31.584"/>
    <n v="2"/>
    <n v="63.167999999999999"/>
  </r>
  <r>
    <x v="0"/>
    <x v="0"/>
    <x v="5"/>
    <s v="Valley Bicycle Specialists"/>
    <x v="2"/>
    <x v="28"/>
    <x v="72"/>
    <s v="Black"/>
    <x v="714"/>
    <d v="2003-12-01T00:00:00"/>
    <n v="175.49"/>
    <n v="105.294"/>
    <n v="2"/>
    <n v="210.58799999999999"/>
  </r>
  <r>
    <x v="0"/>
    <x v="0"/>
    <x v="5"/>
    <s v="Valley Bicycle Specialists"/>
    <x v="0"/>
    <x v="0"/>
    <x v="82"/>
    <s v="Silver"/>
    <x v="715"/>
    <d v="2003-12-01T00:00:00"/>
    <n v="564.99"/>
    <n v="338.99400000000003"/>
    <n v="2"/>
    <n v="677.98800000000006"/>
  </r>
  <r>
    <x v="0"/>
    <x v="0"/>
    <x v="5"/>
    <s v="Valley Bicycle Specialists"/>
    <x v="0"/>
    <x v="0"/>
    <x v="19"/>
    <s v="Silver"/>
    <x v="700"/>
    <d v="2003-12-01T00:00:00"/>
    <n v="2319.9899999999998"/>
    <n v="1391.9939999999999"/>
    <n v="2"/>
    <n v="2783.9879999999998"/>
  </r>
  <r>
    <x v="0"/>
    <x v="0"/>
    <x v="5"/>
    <s v="Valley Bicycle Specialists"/>
    <x v="2"/>
    <x v="28"/>
    <x v="67"/>
    <s v="Black"/>
    <x v="704"/>
    <d v="2003-12-01T00:00:00"/>
    <n v="404.99"/>
    <n v="242.994"/>
    <n v="1"/>
    <n v="242.994"/>
  </r>
  <r>
    <x v="0"/>
    <x v="0"/>
    <x v="5"/>
    <s v="Valley Bicycle Specialists"/>
    <x v="2"/>
    <x v="2"/>
    <x v="2"/>
    <s v="Black"/>
    <x v="720"/>
    <d v="2003-12-01T00:00:00"/>
    <n v="1349.6"/>
    <n v="809.76"/>
    <n v="1"/>
    <n v="809.76"/>
  </r>
  <r>
    <x v="0"/>
    <x v="0"/>
    <x v="5"/>
    <s v="Valley Bicycle Specialists"/>
    <x v="2"/>
    <x v="31"/>
    <x v="78"/>
    <m/>
    <x v="728"/>
    <d v="2003-12-01T00:00:00"/>
    <n v="53.99"/>
    <n v="32.393999999999998"/>
    <n v="2"/>
    <n v="64.787999999999997"/>
  </r>
  <r>
    <x v="0"/>
    <x v="0"/>
    <x v="5"/>
    <s v="Valley Bicycle Specialists"/>
    <x v="2"/>
    <x v="30"/>
    <x v="71"/>
    <s v="Silver"/>
    <x v="700"/>
    <d v="2003-12-01T00:00:00"/>
    <n v="20.239999999999998"/>
    <n v="12.144"/>
    <n v="3"/>
    <n v="36.432000000000002"/>
  </r>
  <r>
    <x v="0"/>
    <x v="0"/>
    <x v="5"/>
    <s v="Valley Bicycle Specialists"/>
    <x v="2"/>
    <x v="2"/>
    <x v="84"/>
    <s v="Silver"/>
    <x v="729"/>
    <d v="2003-12-01T00:00:00"/>
    <n v="264.05"/>
    <n v="158.43"/>
    <n v="3"/>
    <n v="475.29"/>
  </r>
  <r>
    <x v="0"/>
    <x v="0"/>
    <x v="5"/>
    <s v="Valley Bicycle Specialists"/>
    <x v="2"/>
    <x v="2"/>
    <x v="84"/>
    <s v="Silver"/>
    <x v="706"/>
    <d v="2003-12-01T00:00:00"/>
    <n v="264.05"/>
    <n v="158.43"/>
    <n v="4"/>
    <n v="633.72"/>
  </r>
  <r>
    <x v="0"/>
    <x v="1"/>
    <x v="1"/>
    <s v="Remote Bicycle Specialists"/>
    <x v="1"/>
    <x v="4"/>
    <x v="58"/>
    <s v="Yellow"/>
    <x v="708"/>
    <d v="2003-12-01T00:00:00"/>
    <n v="53.99"/>
    <n v="32.393999999999998"/>
    <n v="7"/>
    <n v="226.75799999999998"/>
  </r>
  <r>
    <x v="0"/>
    <x v="1"/>
    <x v="1"/>
    <s v="Remote Bicycle Specialists"/>
    <x v="2"/>
    <x v="18"/>
    <x v="53"/>
    <s v="Silver/Black"/>
    <x v="723"/>
    <d v="2003-12-01T00:00:00"/>
    <n v="40.49"/>
    <n v="24.294"/>
    <n v="3"/>
    <n v="72.882000000000005"/>
  </r>
  <r>
    <x v="0"/>
    <x v="1"/>
    <x v="1"/>
    <s v="Remote Bicycle Specialists"/>
    <x v="1"/>
    <x v="23"/>
    <x v="59"/>
    <s v="Blue"/>
    <x v="728"/>
    <d v="2003-12-01T00:00:00"/>
    <n v="63.5"/>
    <n v="38.1"/>
    <n v="7"/>
    <n v="266.7"/>
  </r>
  <r>
    <x v="0"/>
    <x v="1"/>
    <x v="1"/>
    <s v="Remote Bicycle Specialists"/>
    <x v="3"/>
    <x v="19"/>
    <x v="52"/>
    <m/>
    <x v="711"/>
    <d v="2003-12-01T00:00:00"/>
    <n v="120"/>
    <n v="72"/>
    <n v="2"/>
    <n v="144"/>
  </r>
  <r>
    <x v="0"/>
    <x v="1"/>
    <x v="1"/>
    <s v="Remote Bicycle Specialists"/>
    <x v="1"/>
    <x v="1"/>
    <x v="48"/>
    <s v="White"/>
    <x v="710"/>
    <d v="2003-12-01T00:00:00"/>
    <n v="8.99"/>
    <n v="5.3940000000000001"/>
    <n v="3"/>
    <n v="16.182000000000002"/>
  </r>
  <r>
    <x v="0"/>
    <x v="1"/>
    <x v="1"/>
    <s v="Remote Bicycle Specialists"/>
    <x v="0"/>
    <x v="3"/>
    <x v="50"/>
    <s v="Yellow"/>
    <x v="721"/>
    <d v="2003-12-01T00:00:00"/>
    <n v="1700.99"/>
    <n v="1020.5940000000001"/>
    <n v="3"/>
    <n v="3061.7820000000002"/>
  </r>
  <r>
    <x v="0"/>
    <x v="1"/>
    <x v="1"/>
    <s v="Vinyl and Plastic Goods Corporation"/>
    <x v="2"/>
    <x v="2"/>
    <x v="2"/>
    <s v="Silver"/>
    <x v="717"/>
    <d v="2003-12-01T00:00:00"/>
    <n v="1364.5"/>
    <n v="818.7"/>
    <n v="1"/>
    <n v="818.7"/>
  </r>
  <r>
    <x v="1"/>
    <x v="2"/>
    <x v="6"/>
    <s v="Accessories Network"/>
    <x v="0"/>
    <x v="25"/>
    <x v="61"/>
    <s v="Blue"/>
    <x v="701"/>
    <d v="2003-12-01T00:00:00"/>
    <n v="742.35"/>
    <n v="445.41"/>
    <n v="1"/>
    <n v="445.41"/>
  </r>
  <r>
    <x v="2"/>
    <x v="5"/>
    <x v="9"/>
    <s v="Twin Cycles"/>
    <x v="0"/>
    <x v="25"/>
    <x v="64"/>
    <s v="Blue"/>
    <x v="713"/>
    <d v="2003-12-01T00:00:00"/>
    <n v="1214.8499999999999"/>
    <n v="728.91"/>
    <n v="1"/>
    <n v="728.91"/>
  </r>
  <r>
    <x v="2"/>
    <x v="5"/>
    <x v="9"/>
    <s v="Twin Cycles"/>
    <x v="0"/>
    <x v="25"/>
    <x v="62"/>
    <s v="Blue"/>
    <x v="714"/>
    <d v="2003-12-01T00:00:00"/>
    <n v="2384.0700000000002"/>
    <n v="1430.442"/>
    <n v="1"/>
    <n v="1430.442"/>
  </r>
  <r>
    <x v="2"/>
    <x v="5"/>
    <x v="9"/>
    <s v="Twin Cycles"/>
    <x v="0"/>
    <x v="25"/>
    <x v="62"/>
    <s v="Blue"/>
    <x v="724"/>
    <d v="2003-12-01T00:00:00"/>
    <n v="2384.0700000000002"/>
    <n v="1430.442"/>
    <n v="1"/>
    <n v="1430.442"/>
  </r>
  <r>
    <x v="0"/>
    <x v="0"/>
    <x v="3"/>
    <s v="Purchase Mart"/>
    <x v="2"/>
    <x v="20"/>
    <x v="91"/>
    <m/>
    <x v="708"/>
    <d v="2003-12-01T00:00:00"/>
    <n v="39.14"/>
    <n v="23.484000000000002"/>
    <n v="4"/>
    <n v="93.936000000000007"/>
  </r>
  <r>
    <x v="0"/>
    <x v="0"/>
    <x v="3"/>
    <s v="Purchase Mart"/>
    <x v="2"/>
    <x v="9"/>
    <x v="75"/>
    <m/>
    <x v="714"/>
    <d v="2003-12-01T00:00:00"/>
    <n v="91.57"/>
    <n v="54.942"/>
    <n v="2"/>
    <n v="109.884"/>
  </r>
  <r>
    <x v="0"/>
    <x v="0"/>
    <x v="3"/>
    <s v="Purchase Mart"/>
    <x v="2"/>
    <x v="18"/>
    <x v="79"/>
    <s v="Silver/Black"/>
    <x v="703"/>
    <d v="2003-12-01T00:00:00"/>
    <n v="80.989999999999995"/>
    <n v="48.594000000000001"/>
    <n v="3"/>
    <n v="145.78200000000001"/>
  </r>
  <r>
    <x v="0"/>
    <x v="0"/>
    <x v="3"/>
    <s v="Purchase Mart"/>
    <x v="2"/>
    <x v="27"/>
    <x v="66"/>
    <s v="Yellow"/>
    <x v="702"/>
    <d v="2003-12-01T00:00:00"/>
    <n v="1003.91"/>
    <n v="602.346"/>
    <n v="3"/>
    <n v="1807.038"/>
  </r>
  <r>
    <x v="0"/>
    <x v="0"/>
    <x v="3"/>
    <s v="Purchase Mart"/>
    <x v="0"/>
    <x v="25"/>
    <x v="64"/>
    <s v="Blue"/>
    <x v="711"/>
    <d v="2003-12-01T00:00:00"/>
    <n v="1214.8499999999999"/>
    <n v="728.91"/>
    <n v="2"/>
    <n v="1457.82"/>
  </r>
  <r>
    <x v="0"/>
    <x v="0"/>
    <x v="4"/>
    <s v="Mountain Toy Store"/>
    <x v="2"/>
    <x v="6"/>
    <x v="15"/>
    <s v="Yellow"/>
    <x v="719"/>
    <d v="2003-12-01T00:00:00"/>
    <n v="594.83000000000004"/>
    <n v="356.89800000000002"/>
    <n v="1"/>
    <n v="356.89800000000002"/>
  </r>
  <r>
    <x v="1"/>
    <x v="2"/>
    <x v="6"/>
    <s v="Community Department Stores"/>
    <x v="0"/>
    <x v="0"/>
    <x v="19"/>
    <s v="Black"/>
    <x v="713"/>
    <d v="2003-12-01T00:00:00"/>
    <n v="2294.9899999999998"/>
    <n v="1376.9939999999999"/>
    <n v="4"/>
    <n v="5507.9759999999997"/>
  </r>
  <r>
    <x v="1"/>
    <x v="2"/>
    <x v="6"/>
    <s v="Community Department Stores"/>
    <x v="1"/>
    <x v="4"/>
    <x v="58"/>
    <s v="Yellow"/>
    <x v="725"/>
    <d v="2003-12-01T00:00:00"/>
    <n v="53.99"/>
    <n v="32.393999999999998"/>
    <n v="7"/>
    <n v="226.75799999999998"/>
  </r>
  <r>
    <x v="1"/>
    <x v="2"/>
    <x v="6"/>
    <s v="Community Department Stores"/>
    <x v="1"/>
    <x v="23"/>
    <x v="59"/>
    <s v="Blue"/>
    <x v="723"/>
    <d v="2003-12-01T00:00:00"/>
    <n v="63.5"/>
    <n v="38.1"/>
    <n v="5"/>
    <n v="190.5"/>
  </r>
  <r>
    <x v="1"/>
    <x v="2"/>
    <x v="6"/>
    <s v="Community Department Stores"/>
    <x v="0"/>
    <x v="0"/>
    <x v="19"/>
    <s v="Black"/>
    <x v="701"/>
    <d v="2003-12-01T00:00:00"/>
    <n v="2294.9899999999998"/>
    <n v="1376.9939999999999"/>
    <n v="2"/>
    <n v="2753.9879999999998"/>
  </r>
  <r>
    <x v="1"/>
    <x v="2"/>
    <x v="6"/>
    <s v="Community Department Stores"/>
    <x v="3"/>
    <x v="19"/>
    <x v="52"/>
    <m/>
    <x v="725"/>
    <d v="2003-12-01T00:00:00"/>
    <n v="120"/>
    <n v="72"/>
    <n v="9"/>
    <n v="648"/>
  </r>
  <r>
    <x v="1"/>
    <x v="2"/>
    <x v="6"/>
    <s v="Community Department Stores"/>
    <x v="1"/>
    <x v="5"/>
    <x v="6"/>
    <s v="Multi"/>
    <x v="710"/>
    <d v="2003-12-01T00:00:00"/>
    <n v="8.99"/>
    <n v="5.3940000000000001"/>
    <n v="3"/>
    <n v="16.182000000000002"/>
  </r>
  <r>
    <x v="1"/>
    <x v="2"/>
    <x v="6"/>
    <s v="Community Department Stores"/>
    <x v="3"/>
    <x v="22"/>
    <x v="57"/>
    <m/>
    <x v="713"/>
    <d v="2003-12-01T00:00:00"/>
    <n v="4.99"/>
    <n v="2.9940000000000002"/>
    <n v="7"/>
    <n v="20.958000000000002"/>
  </r>
  <r>
    <x v="1"/>
    <x v="2"/>
    <x v="6"/>
    <s v="Community Department Stores"/>
    <x v="1"/>
    <x v="14"/>
    <x v="56"/>
    <s v="Black"/>
    <x v="714"/>
    <d v="2003-12-01T00:00:00"/>
    <n v="69.989999999999995"/>
    <n v="41.994"/>
    <n v="2"/>
    <n v="83.988"/>
  </r>
  <r>
    <x v="1"/>
    <x v="2"/>
    <x v="6"/>
    <s v="Community Department Stores"/>
    <x v="1"/>
    <x v="4"/>
    <x v="5"/>
    <s v="Multi"/>
    <x v="709"/>
    <d v="2003-12-01T00:00:00"/>
    <n v="49.99"/>
    <n v="29.994"/>
    <n v="7"/>
    <n v="209.958"/>
  </r>
  <r>
    <x v="1"/>
    <x v="2"/>
    <x v="6"/>
    <s v="Community Department Stores"/>
    <x v="1"/>
    <x v="14"/>
    <x v="56"/>
    <s v="Black"/>
    <x v="708"/>
    <d v="2003-12-01T00:00:00"/>
    <n v="69.989999999999995"/>
    <n v="41.994"/>
    <n v="1"/>
    <n v="41.994"/>
  </r>
  <r>
    <x v="2"/>
    <x v="5"/>
    <x v="9"/>
    <s v="Nationwide Supply"/>
    <x v="2"/>
    <x v="30"/>
    <x v="71"/>
    <s v="Silver"/>
    <x v="719"/>
    <d v="2003-12-01T00:00:00"/>
    <n v="20.239999999999998"/>
    <n v="12.144"/>
    <n v="3"/>
    <n v="36.432000000000002"/>
  </r>
  <r>
    <x v="2"/>
    <x v="5"/>
    <x v="9"/>
    <s v="Nationwide Supply"/>
    <x v="1"/>
    <x v="4"/>
    <x v="58"/>
    <s v="Yellow"/>
    <x v="719"/>
    <d v="2003-12-01T00:00:00"/>
    <n v="53.99"/>
    <n v="32.393999999999998"/>
    <n v="5"/>
    <n v="161.97"/>
  </r>
  <r>
    <x v="2"/>
    <x v="5"/>
    <x v="9"/>
    <s v="Nationwide Supply"/>
    <x v="3"/>
    <x v="7"/>
    <x v="10"/>
    <s v="Blue"/>
    <x v="707"/>
    <d v="2003-12-01T00:00:00"/>
    <n v="34.99"/>
    <n v="20.994"/>
    <n v="8"/>
    <n v="167.952"/>
  </r>
  <r>
    <x v="2"/>
    <x v="5"/>
    <x v="9"/>
    <s v="Nationwide Supply"/>
    <x v="2"/>
    <x v="31"/>
    <x v="73"/>
    <m/>
    <x v="703"/>
    <d v="2003-12-01T00:00:00"/>
    <n v="121.49"/>
    <n v="72.894000000000005"/>
    <n v="5"/>
    <n v="364.47"/>
  </r>
  <r>
    <x v="2"/>
    <x v="5"/>
    <x v="9"/>
    <s v="Nationwide Supply"/>
    <x v="0"/>
    <x v="25"/>
    <x v="61"/>
    <s v="Blue"/>
    <x v="714"/>
    <d v="2003-12-01T00:00:00"/>
    <n v="742.35"/>
    <n v="445.41"/>
    <n v="2"/>
    <n v="890.82"/>
  </r>
  <r>
    <x v="2"/>
    <x v="5"/>
    <x v="9"/>
    <s v="Nationwide Supply"/>
    <x v="1"/>
    <x v="5"/>
    <x v="6"/>
    <s v="Multi"/>
    <x v="712"/>
    <d v="2003-12-01T00:00:00"/>
    <n v="8.99"/>
    <n v="4.9444999999999997"/>
    <n v="18"/>
    <n v="89.000999999999991"/>
  </r>
  <r>
    <x v="2"/>
    <x v="5"/>
    <x v="9"/>
    <s v="Nationwide Supply"/>
    <x v="0"/>
    <x v="25"/>
    <x v="62"/>
    <s v="Yellow"/>
    <x v="726"/>
    <d v="2003-12-01T00:00:00"/>
    <n v="2384.0700000000002"/>
    <n v="1430.442"/>
    <n v="2"/>
    <n v="2860.884"/>
  </r>
  <r>
    <x v="2"/>
    <x v="5"/>
    <x v="9"/>
    <s v="Nationwide Supply"/>
    <x v="0"/>
    <x v="25"/>
    <x v="61"/>
    <s v="Blue"/>
    <x v="711"/>
    <d v="2003-12-01T00:00:00"/>
    <n v="742.35"/>
    <n v="445.41"/>
    <n v="1"/>
    <n v="445.41"/>
  </r>
  <r>
    <x v="2"/>
    <x v="5"/>
    <x v="9"/>
    <s v="Nationwide Supply"/>
    <x v="0"/>
    <x v="25"/>
    <x v="64"/>
    <s v="Blue"/>
    <x v="700"/>
    <d v="2003-12-01T00:00:00"/>
    <n v="1214.8499999999999"/>
    <n v="728.91"/>
    <n v="2"/>
    <n v="1457.82"/>
  </r>
  <r>
    <x v="2"/>
    <x v="5"/>
    <x v="9"/>
    <s v="Nationwide Supply"/>
    <x v="1"/>
    <x v="23"/>
    <x v="59"/>
    <s v="Blue"/>
    <x v="728"/>
    <d v="2003-12-01T00:00:00"/>
    <n v="63.5"/>
    <n v="34.924999999999997"/>
    <n v="20"/>
    <n v="698.5"/>
  </r>
  <r>
    <x v="2"/>
    <x v="5"/>
    <x v="9"/>
    <s v="Nationwide Supply"/>
    <x v="0"/>
    <x v="25"/>
    <x v="62"/>
    <s v="Yellow"/>
    <x v="725"/>
    <d v="2003-12-01T00:00:00"/>
    <n v="2384.0700000000002"/>
    <n v="1430.442"/>
    <n v="1"/>
    <n v="1430.442"/>
  </r>
  <r>
    <x v="2"/>
    <x v="5"/>
    <x v="9"/>
    <s v="Nationwide Supply"/>
    <x v="0"/>
    <x v="25"/>
    <x v="62"/>
    <s v="Blue"/>
    <x v="719"/>
    <d v="2003-12-01T00:00:00"/>
    <n v="2384.0700000000002"/>
    <n v="1430.442"/>
    <n v="3"/>
    <n v="4291.326"/>
  </r>
  <r>
    <x v="2"/>
    <x v="5"/>
    <x v="9"/>
    <s v="Nationwide Supply"/>
    <x v="2"/>
    <x v="29"/>
    <x v="70"/>
    <s v="Silver"/>
    <x v="705"/>
    <d v="2003-12-01T00:00:00"/>
    <n v="106.5"/>
    <n v="63.9"/>
    <n v="2"/>
    <n v="127.8"/>
  </r>
  <r>
    <x v="2"/>
    <x v="5"/>
    <x v="9"/>
    <s v="Nationwide Supply"/>
    <x v="3"/>
    <x v="22"/>
    <x v="57"/>
    <m/>
    <x v="713"/>
    <d v="2003-12-01T00:00:00"/>
    <n v="4.99"/>
    <n v="2.9940000000000002"/>
    <n v="7"/>
    <n v="20.958000000000002"/>
  </r>
  <r>
    <x v="2"/>
    <x v="5"/>
    <x v="9"/>
    <s v="Nationwide Supply"/>
    <x v="0"/>
    <x v="25"/>
    <x v="62"/>
    <s v="Blue"/>
    <x v="700"/>
    <d v="2003-12-01T00:00:00"/>
    <n v="2384.0700000000002"/>
    <n v="1430.442"/>
    <n v="3"/>
    <n v="4291.326"/>
  </r>
  <r>
    <x v="2"/>
    <x v="5"/>
    <x v="9"/>
    <s v="Nationwide Supply"/>
    <x v="2"/>
    <x v="20"/>
    <x v="69"/>
    <m/>
    <x v="726"/>
    <d v="2003-12-01T00:00:00"/>
    <n v="52.64"/>
    <n v="31.584"/>
    <n v="3"/>
    <n v="94.751999999999995"/>
  </r>
  <r>
    <x v="2"/>
    <x v="5"/>
    <x v="9"/>
    <s v="Nationwide Supply"/>
    <x v="2"/>
    <x v="28"/>
    <x v="72"/>
    <s v="Black"/>
    <x v="721"/>
    <d v="2003-12-01T00:00:00"/>
    <n v="175.49"/>
    <n v="105.294"/>
    <n v="4"/>
    <n v="421.17599999999999"/>
  </r>
  <r>
    <x v="2"/>
    <x v="5"/>
    <x v="9"/>
    <s v="Nationwide Supply"/>
    <x v="0"/>
    <x v="25"/>
    <x v="62"/>
    <s v="Blue"/>
    <x v="722"/>
    <d v="2003-12-01T00:00:00"/>
    <n v="2384.0700000000002"/>
    <n v="1430.442"/>
    <n v="1"/>
    <n v="1430.442"/>
  </r>
  <r>
    <x v="2"/>
    <x v="5"/>
    <x v="9"/>
    <s v="Nationwide Supply"/>
    <x v="2"/>
    <x v="31"/>
    <x v="78"/>
    <m/>
    <x v="720"/>
    <d v="2003-12-01T00:00:00"/>
    <n v="53.99"/>
    <n v="32.393999999999998"/>
    <n v="4"/>
    <n v="129.57599999999999"/>
  </r>
  <r>
    <x v="2"/>
    <x v="5"/>
    <x v="9"/>
    <s v="Nationwide Supply"/>
    <x v="2"/>
    <x v="29"/>
    <x v="74"/>
    <s v="Silver"/>
    <x v="704"/>
    <d v="2003-12-01T00:00:00"/>
    <n v="106.5"/>
    <n v="63.9"/>
    <n v="4"/>
    <n v="255.6"/>
  </r>
  <r>
    <x v="2"/>
    <x v="5"/>
    <x v="9"/>
    <s v="Nationwide Supply"/>
    <x v="0"/>
    <x v="25"/>
    <x v="62"/>
    <s v="Yellow"/>
    <x v="729"/>
    <d v="2003-12-01T00:00:00"/>
    <n v="2384.0700000000002"/>
    <n v="1430.442"/>
    <n v="2"/>
    <n v="2860.884"/>
  </r>
  <r>
    <x v="2"/>
    <x v="5"/>
    <x v="9"/>
    <s v="Nationwide Supply"/>
    <x v="3"/>
    <x v="24"/>
    <x v="60"/>
    <m/>
    <x v="707"/>
    <d v="2003-12-01T00:00:00"/>
    <n v="7.95"/>
    <n v="4.7699999999999996"/>
    <n v="7"/>
    <n v="33.39"/>
  </r>
  <r>
    <x v="2"/>
    <x v="5"/>
    <x v="9"/>
    <s v="Nationwide Supply"/>
    <x v="0"/>
    <x v="25"/>
    <x v="61"/>
    <s v="Blue"/>
    <x v="726"/>
    <d v="2003-12-01T00:00:00"/>
    <n v="742.35"/>
    <n v="445.41"/>
    <n v="3"/>
    <n v="1336.23"/>
  </r>
  <r>
    <x v="2"/>
    <x v="5"/>
    <x v="9"/>
    <s v="Nationwide Supply"/>
    <x v="0"/>
    <x v="25"/>
    <x v="61"/>
    <s v="Blue"/>
    <x v="712"/>
    <d v="2003-12-01T00:00:00"/>
    <n v="742.35"/>
    <n v="445.41"/>
    <n v="5"/>
    <n v="2227.0500000000002"/>
  </r>
  <r>
    <x v="2"/>
    <x v="5"/>
    <x v="9"/>
    <s v="Nationwide Supply"/>
    <x v="0"/>
    <x v="25"/>
    <x v="61"/>
    <s v="Yellow"/>
    <x v="715"/>
    <d v="2003-12-01T00:00:00"/>
    <n v="742.35"/>
    <n v="445.41"/>
    <n v="2"/>
    <n v="890.82"/>
  </r>
  <r>
    <x v="2"/>
    <x v="5"/>
    <x v="9"/>
    <s v="Nationwide Supply"/>
    <x v="2"/>
    <x v="28"/>
    <x v="67"/>
    <s v="Black"/>
    <x v="704"/>
    <d v="2003-12-01T00:00:00"/>
    <n v="404.99"/>
    <n v="242.994"/>
    <n v="4"/>
    <n v="971.976"/>
  </r>
  <r>
    <x v="2"/>
    <x v="5"/>
    <x v="9"/>
    <s v="Nationwide Supply"/>
    <x v="0"/>
    <x v="25"/>
    <x v="61"/>
    <s v="Yellow"/>
    <x v="710"/>
    <d v="2003-12-01T00:00:00"/>
    <n v="742.35"/>
    <n v="445.41"/>
    <n v="2"/>
    <n v="890.82"/>
  </r>
  <r>
    <x v="2"/>
    <x v="5"/>
    <x v="9"/>
    <s v="Nationwide Supply"/>
    <x v="0"/>
    <x v="25"/>
    <x v="61"/>
    <s v="Blue"/>
    <x v="719"/>
    <d v="2003-12-01T00:00:00"/>
    <n v="742.35"/>
    <n v="445.41"/>
    <n v="4"/>
    <n v="1781.64"/>
  </r>
  <r>
    <x v="2"/>
    <x v="5"/>
    <x v="9"/>
    <s v="Nationwide Supply"/>
    <x v="0"/>
    <x v="25"/>
    <x v="62"/>
    <s v="Yellow"/>
    <x v="718"/>
    <d v="2003-12-01T00:00:00"/>
    <n v="2384.0700000000002"/>
    <n v="1430.442"/>
    <n v="2"/>
    <n v="2860.884"/>
  </r>
  <r>
    <x v="2"/>
    <x v="5"/>
    <x v="9"/>
    <s v="Nationwide Supply"/>
    <x v="3"/>
    <x v="7"/>
    <x v="10"/>
    <s v="Black"/>
    <x v="729"/>
    <d v="2003-12-01T00:00:00"/>
    <n v="34.99"/>
    <n v="20.994"/>
    <n v="10"/>
    <n v="209.94"/>
  </r>
  <r>
    <x v="2"/>
    <x v="5"/>
    <x v="9"/>
    <s v="Nationwide Supply"/>
    <x v="1"/>
    <x v="4"/>
    <x v="5"/>
    <s v="Multi"/>
    <x v="712"/>
    <d v="2003-12-01T00:00:00"/>
    <n v="49.99"/>
    <n v="29.994"/>
    <n v="10"/>
    <n v="299.94"/>
  </r>
  <r>
    <x v="2"/>
    <x v="5"/>
    <x v="9"/>
    <s v="Nationwide Supply"/>
    <x v="1"/>
    <x v="10"/>
    <x v="29"/>
    <s v="Black"/>
    <x v="692"/>
    <d v="2003-12-01T00:00:00"/>
    <n v="24.49"/>
    <n v="14.2042"/>
    <n v="13"/>
    <n v="184.65460000000002"/>
  </r>
  <r>
    <x v="2"/>
    <x v="5"/>
    <x v="9"/>
    <s v="Nationwide Supply"/>
    <x v="2"/>
    <x v="18"/>
    <x v="79"/>
    <s v="Silver/Black"/>
    <x v="707"/>
    <d v="2003-12-01T00:00:00"/>
    <n v="80.989999999999995"/>
    <n v="48.594000000000001"/>
    <n v="2"/>
    <n v="97.188000000000002"/>
  </r>
  <r>
    <x v="2"/>
    <x v="5"/>
    <x v="9"/>
    <s v="Nationwide Supply"/>
    <x v="1"/>
    <x v="23"/>
    <x v="59"/>
    <s v="Blue"/>
    <x v="706"/>
    <d v="2003-12-01T00:00:00"/>
    <n v="63.5"/>
    <n v="36.83"/>
    <n v="13"/>
    <n v="478.78999999999996"/>
  </r>
  <r>
    <x v="2"/>
    <x v="5"/>
    <x v="9"/>
    <s v="Nationwide Supply"/>
    <x v="0"/>
    <x v="25"/>
    <x v="62"/>
    <s v="Blue"/>
    <x v="711"/>
    <d v="2003-12-01T00:00:00"/>
    <n v="2384.0700000000002"/>
    <n v="1430.442"/>
    <n v="2"/>
    <n v="2860.884"/>
  </r>
  <r>
    <x v="2"/>
    <x v="5"/>
    <x v="9"/>
    <s v="Nationwide Supply"/>
    <x v="3"/>
    <x v="7"/>
    <x v="10"/>
    <s v="Red"/>
    <x v="728"/>
    <d v="2003-12-01T00:00:00"/>
    <n v="34.99"/>
    <n v="20.994"/>
    <n v="7"/>
    <n v="146.958"/>
  </r>
  <r>
    <x v="2"/>
    <x v="5"/>
    <x v="9"/>
    <s v="Nationwide Supply"/>
    <x v="0"/>
    <x v="25"/>
    <x v="64"/>
    <s v="Blue"/>
    <x v="700"/>
    <d v="2003-12-01T00:00:00"/>
    <n v="1214.8499999999999"/>
    <n v="728.91"/>
    <n v="2"/>
    <n v="1457.82"/>
  </r>
  <r>
    <x v="2"/>
    <x v="5"/>
    <x v="9"/>
    <s v="Nationwide Supply"/>
    <x v="2"/>
    <x v="26"/>
    <x v="63"/>
    <s v="Silver"/>
    <x v="716"/>
    <d v="2003-12-01T00:00:00"/>
    <n v="121.46"/>
    <n v="72.876000000000005"/>
    <n v="3"/>
    <n v="218.62800000000001"/>
  </r>
  <r>
    <x v="2"/>
    <x v="5"/>
    <x v="9"/>
    <s v="Nationwide Supply"/>
    <x v="1"/>
    <x v="4"/>
    <x v="58"/>
    <s v="Yellow"/>
    <x v="718"/>
    <d v="2003-12-01T00:00:00"/>
    <n v="53.99"/>
    <n v="32.393999999999998"/>
    <n v="7"/>
    <n v="226.75799999999998"/>
  </r>
  <r>
    <x v="2"/>
    <x v="5"/>
    <x v="9"/>
    <s v="Nationwide Supply"/>
    <x v="1"/>
    <x v="4"/>
    <x v="58"/>
    <s v="Yellow"/>
    <x v="711"/>
    <d v="2003-12-01T00:00:00"/>
    <n v="53.99"/>
    <n v="32.393999999999998"/>
    <n v="5"/>
    <n v="161.97"/>
  </r>
  <r>
    <x v="2"/>
    <x v="5"/>
    <x v="9"/>
    <s v="Nationwide Supply"/>
    <x v="0"/>
    <x v="25"/>
    <x v="61"/>
    <s v="Yellow"/>
    <x v="714"/>
    <d v="2003-12-01T00:00:00"/>
    <n v="742.35"/>
    <n v="445.41"/>
    <n v="3"/>
    <n v="1336.23"/>
  </r>
  <r>
    <x v="2"/>
    <x v="5"/>
    <x v="9"/>
    <s v="Nationwide Supply"/>
    <x v="0"/>
    <x v="25"/>
    <x v="64"/>
    <s v="Blue"/>
    <x v="728"/>
    <d v="2003-12-01T00:00:00"/>
    <n v="1214.8499999999999"/>
    <n v="728.91"/>
    <n v="1"/>
    <n v="728.91"/>
  </r>
  <r>
    <x v="2"/>
    <x v="5"/>
    <x v="9"/>
    <s v="Nationwide Supply"/>
    <x v="1"/>
    <x v="4"/>
    <x v="5"/>
    <s v="Multi"/>
    <x v="728"/>
    <d v="2003-12-01T00:00:00"/>
    <n v="49.99"/>
    <n v="29.994"/>
    <n v="6"/>
    <n v="179.964"/>
  </r>
  <r>
    <x v="2"/>
    <x v="5"/>
    <x v="9"/>
    <s v="Nationwide Supply"/>
    <x v="0"/>
    <x v="25"/>
    <x v="61"/>
    <s v="Yellow"/>
    <x v="725"/>
    <d v="2003-12-01T00:00:00"/>
    <n v="742.35"/>
    <n v="445.41"/>
    <n v="3"/>
    <n v="1336.23"/>
  </r>
  <r>
    <x v="2"/>
    <x v="5"/>
    <x v="9"/>
    <s v="Nationwide Supply"/>
    <x v="2"/>
    <x v="9"/>
    <x v="75"/>
    <m/>
    <x v="718"/>
    <d v="2003-12-01T00:00:00"/>
    <n v="91.57"/>
    <n v="54.942"/>
    <n v="2"/>
    <n v="109.884"/>
  </r>
  <r>
    <x v="2"/>
    <x v="5"/>
    <x v="9"/>
    <s v="Nationwide Supply"/>
    <x v="3"/>
    <x v="21"/>
    <x v="55"/>
    <s v="Silver"/>
    <x v="702"/>
    <d v="2003-12-01T00:00:00"/>
    <n v="54.99"/>
    <n v="31.894200000000001"/>
    <n v="13"/>
    <n v="414.62460000000004"/>
  </r>
  <r>
    <x v="2"/>
    <x v="5"/>
    <x v="9"/>
    <s v="Nationwide Supply"/>
    <x v="3"/>
    <x v="19"/>
    <x v="52"/>
    <m/>
    <x v="725"/>
    <d v="2003-12-01T00:00:00"/>
    <n v="120"/>
    <n v="72"/>
    <n v="6"/>
    <n v="432"/>
  </r>
  <r>
    <x v="2"/>
    <x v="5"/>
    <x v="9"/>
    <s v="Nationwide Supply"/>
    <x v="2"/>
    <x v="27"/>
    <x v="66"/>
    <s v="Blue"/>
    <x v="705"/>
    <d v="2003-12-01T00:00:00"/>
    <n v="1003.91"/>
    <n v="602.346"/>
    <n v="2"/>
    <n v="1204.692"/>
  </r>
  <r>
    <x v="2"/>
    <x v="5"/>
    <x v="9"/>
    <s v="Nationwide Supply"/>
    <x v="1"/>
    <x v="10"/>
    <x v="29"/>
    <s v="Black"/>
    <x v="717"/>
    <d v="2003-12-01T00:00:00"/>
    <n v="24.49"/>
    <n v="14.694000000000001"/>
    <n v="5"/>
    <n v="73.47"/>
  </r>
  <r>
    <x v="2"/>
    <x v="5"/>
    <x v="9"/>
    <s v="Nationwide Supply"/>
    <x v="0"/>
    <x v="25"/>
    <x v="64"/>
    <s v="Blue"/>
    <x v="708"/>
    <d v="2003-12-01T00:00:00"/>
    <n v="1214.8499999999999"/>
    <n v="728.91"/>
    <n v="1"/>
    <n v="728.91"/>
  </r>
  <r>
    <x v="2"/>
    <x v="5"/>
    <x v="9"/>
    <s v="Nationwide Supply"/>
    <x v="2"/>
    <x v="26"/>
    <x v="65"/>
    <s v="Silver"/>
    <x v="721"/>
    <d v="2003-12-01T00:00:00"/>
    <n v="91.49"/>
    <n v="54.893999999999998"/>
    <n v="3"/>
    <n v="164.68199999999999"/>
  </r>
  <r>
    <x v="2"/>
    <x v="5"/>
    <x v="9"/>
    <s v="Nationwide Supply"/>
    <x v="0"/>
    <x v="25"/>
    <x v="61"/>
    <s v="Yellow"/>
    <x v="727"/>
    <d v="2003-12-01T00:00:00"/>
    <n v="742.35"/>
    <n v="445.41"/>
    <n v="3"/>
    <n v="1336.23"/>
  </r>
  <r>
    <x v="2"/>
    <x v="5"/>
    <x v="9"/>
    <s v="Nationwide Supply"/>
    <x v="2"/>
    <x v="27"/>
    <x v="66"/>
    <s v="Yellow"/>
    <x v="719"/>
    <d v="2003-12-01T00:00:00"/>
    <n v="1003.91"/>
    <n v="602.346"/>
    <n v="2"/>
    <n v="1204.692"/>
  </r>
  <r>
    <x v="0"/>
    <x v="0"/>
    <x v="3"/>
    <s v="The Bike Mechanics"/>
    <x v="0"/>
    <x v="0"/>
    <x v="82"/>
    <s v="Black"/>
    <x v="707"/>
    <d v="2003-12-01T00:00:00"/>
    <n v="539.99"/>
    <n v="323.99400000000003"/>
    <n v="1"/>
    <n v="323.99400000000003"/>
  </r>
  <r>
    <x v="0"/>
    <x v="0"/>
    <x v="3"/>
    <s v="The Bike Mechanics"/>
    <x v="1"/>
    <x v="14"/>
    <x v="56"/>
    <s v="Black"/>
    <x v="713"/>
    <d v="2003-12-01T00:00:00"/>
    <n v="69.989999999999995"/>
    <n v="41.994"/>
    <n v="6"/>
    <n v="251.964"/>
  </r>
  <r>
    <x v="0"/>
    <x v="0"/>
    <x v="3"/>
    <s v="The Bike Mechanics"/>
    <x v="0"/>
    <x v="0"/>
    <x v="19"/>
    <s v="Silver"/>
    <x v="717"/>
    <d v="2003-12-01T00:00:00"/>
    <n v="2319.9899999999998"/>
    <n v="1391.9939999999999"/>
    <n v="2"/>
    <n v="2783.9879999999998"/>
  </r>
  <r>
    <x v="0"/>
    <x v="0"/>
    <x v="3"/>
    <s v="The Bike Mechanics"/>
    <x v="0"/>
    <x v="0"/>
    <x v="82"/>
    <s v="Black"/>
    <x v="724"/>
    <d v="2003-12-01T00:00:00"/>
    <n v="539.99"/>
    <n v="323.99400000000003"/>
    <n v="1"/>
    <n v="323.99400000000003"/>
  </r>
  <r>
    <x v="0"/>
    <x v="0"/>
    <x v="5"/>
    <s v="Riders Company"/>
    <x v="1"/>
    <x v="4"/>
    <x v="58"/>
    <s v="Yellow"/>
    <x v="700"/>
    <d v="2003-12-01T00:00:00"/>
    <n v="53.99"/>
    <n v="32.393999999999998"/>
    <n v="6"/>
    <n v="194.36399999999998"/>
  </r>
  <r>
    <x v="0"/>
    <x v="0"/>
    <x v="5"/>
    <s v="Riders Company"/>
    <x v="0"/>
    <x v="3"/>
    <x v="49"/>
    <s v="Black"/>
    <x v="702"/>
    <d v="2003-12-01T00:00:00"/>
    <n v="539.99"/>
    <n v="323.99400000000003"/>
    <n v="3"/>
    <n v="971.98200000000008"/>
  </r>
  <r>
    <x v="0"/>
    <x v="0"/>
    <x v="5"/>
    <s v="Riders Company"/>
    <x v="0"/>
    <x v="3"/>
    <x v="12"/>
    <s v="Black"/>
    <x v="707"/>
    <d v="2003-12-01T00:00:00"/>
    <n v="2443.35"/>
    <n v="1466.01"/>
    <n v="2"/>
    <n v="2932.02"/>
  </r>
  <r>
    <x v="0"/>
    <x v="0"/>
    <x v="5"/>
    <s v="Riders Company"/>
    <x v="1"/>
    <x v="1"/>
    <x v="48"/>
    <s v="White"/>
    <x v="727"/>
    <d v="2003-12-01T00:00:00"/>
    <n v="8.99"/>
    <n v="5.3940000000000001"/>
    <n v="4"/>
    <n v="21.576000000000001"/>
  </r>
  <r>
    <x v="0"/>
    <x v="0"/>
    <x v="5"/>
    <s v="Riders Company"/>
    <x v="0"/>
    <x v="3"/>
    <x v="12"/>
    <s v="Black"/>
    <x v="692"/>
    <d v="2003-12-01T00:00:00"/>
    <n v="2443.35"/>
    <n v="1466.01"/>
    <n v="2"/>
    <n v="2932.02"/>
  </r>
  <r>
    <x v="0"/>
    <x v="0"/>
    <x v="5"/>
    <s v="Riders Company"/>
    <x v="0"/>
    <x v="3"/>
    <x v="49"/>
    <s v="Black"/>
    <x v="718"/>
    <d v="2003-12-01T00:00:00"/>
    <n v="539.99"/>
    <n v="323.99400000000003"/>
    <n v="2"/>
    <n v="647.98800000000006"/>
  </r>
  <r>
    <x v="0"/>
    <x v="0"/>
    <x v="5"/>
    <s v="Riders Company"/>
    <x v="0"/>
    <x v="3"/>
    <x v="12"/>
    <s v="Black"/>
    <x v="728"/>
    <d v="2003-12-01T00:00:00"/>
    <n v="2443.35"/>
    <n v="1466.01"/>
    <n v="1"/>
    <n v="1466.01"/>
  </r>
  <r>
    <x v="0"/>
    <x v="0"/>
    <x v="5"/>
    <s v="Riders Company"/>
    <x v="2"/>
    <x v="6"/>
    <x v="8"/>
    <s v="Black"/>
    <x v="727"/>
    <d v="2003-12-01T00:00:00"/>
    <n v="337.22"/>
    <n v="202.33199999999999"/>
    <n v="3"/>
    <n v="606.99599999999998"/>
  </r>
  <r>
    <x v="0"/>
    <x v="0"/>
    <x v="5"/>
    <s v="Riders Company"/>
    <x v="0"/>
    <x v="3"/>
    <x v="17"/>
    <s v="Yellow"/>
    <x v="709"/>
    <d v="2003-12-01T00:00:00"/>
    <n v="1120.49"/>
    <n v="672.29399999999998"/>
    <n v="1"/>
    <n v="672.29399999999998"/>
  </r>
  <r>
    <x v="0"/>
    <x v="0"/>
    <x v="5"/>
    <s v="Riders Company"/>
    <x v="2"/>
    <x v="6"/>
    <x v="15"/>
    <s v="Yellow"/>
    <x v="725"/>
    <d v="2003-12-01T00:00:00"/>
    <n v="594.83000000000004"/>
    <n v="356.89800000000002"/>
    <n v="3"/>
    <n v="1070.694"/>
  </r>
  <r>
    <x v="0"/>
    <x v="0"/>
    <x v="5"/>
    <s v="Riders Company"/>
    <x v="0"/>
    <x v="3"/>
    <x v="12"/>
    <s v="Red"/>
    <x v="706"/>
    <d v="2003-12-01T00:00:00"/>
    <n v="2443.35"/>
    <n v="1466.01"/>
    <n v="2"/>
    <n v="2932.02"/>
  </r>
  <r>
    <x v="0"/>
    <x v="0"/>
    <x v="5"/>
    <s v="Riders Company"/>
    <x v="1"/>
    <x v="4"/>
    <x v="5"/>
    <s v="Multi"/>
    <x v="706"/>
    <d v="2003-12-01T00:00:00"/>
    <n v="49.99"/>
    <n v="29.994"/>
    <n v="7"/>
    <n v="209.958"/>
  </r>
  <r>
    <x v="0"/>
    <x v="0"/>
    <x v="5"/>
    <s v="Riders Company"/>
    <x v="1"/>
    <x v="10"/>
    <x v="29"/>
    <s v="Black"/>
    <x v="728"/>
    <d v="2003-12-01T00:00:00"/>
    <n v="24.49"/>
    <n v="14.694000000000001"/>
    <n v="3"/>
    <n v="44.082000000000001"/>
  </r>
  <r>
    <x v="0"/>
    <x v="0"/>
    <x v="5"/>
    <s v="Riders Company"/>
    <x v="0"/>
    <x v="3"/>
    <x v="50"/>
    <s v="Yellow"/>
    <x v="712"/>
    <d v="2003-12-01T00:00:00"/>
    <n v="1700.99"/>
    <n v="1020.5940000000001"/>
    <n v="1"/>
    <n v="1020.5940000000001"/>
  </r>
  <r>
    <x v="0"/>
    <x v="0"/>
    <x v="5"/>
    <s v="Riders Company"/>
    <x v="0"/>
    <x v="3"/>
    <x v="50"/>
    <s v="Yellow"/>
    <x v="692"/>
    <d v="2003-12-01T00:00:00"/>
    <n v="1700.99"/>
    <n v="1020.5940000000001"/>
    <n v="5"/>
    <n v="5102.97"/>
  </r>
  <r>
    <x v="0"/>
    <x v="0"/>
    <x v="5"/>
    <s v="Riders Company"/>
    <x v="2"/>
    <x v="18"/>
    <x v="53"/>
    <s v="Silver/Black"/>
    <x v="700"/>
    <d v="2003-12-01T00:00:00"/>
    <n v="40.49"/>
    <n v="24.294"/>
    <n v="3"/>
    <n v="72.882000000000005"/>
  </r>
  <r>
    <x v="0"/>
    <x v="0"/>
    <x v="5"/>
    <s v="Riders Company"/>
    <x v="0"/>
    <x v="3"/>
    <x v="17"/>
    <s v="Yellow"/>
    <x v="709"/>
    <d v="2003-12-01T00:00:00"/>
    <n v="1120.49"/>
    <n v="672.29399999999998"/>
    <n v="1"/>
    <n v="672.29399999999998"/>
  </r>
  <r>
    <x v="0"/>
    <x v="0"/>
    <x v="5"/>
    <s v="Riders Company"/>
    <x v="2"/>
    <x v="18"/>
    <x v="51"/>
    <s v="Silver/Black"/>
    <x v="700"/>
    <d v="2003-12-01T00:00:00"/>
    <n v="80.989999999999995"/>
    <n v="48.594000000000001"/>
    <n v="2"/>
    <n v="97.188000000000002"/>
  </r>
  <r>
    <x v="0"/>
    <x v="0"/>
    <x v="5"/>
    <s v="Riders Company"/>
    <x v="2"/>
    <x v="9"/>
    <x v="16"/>
    <m/>
    <x v="708"/>
    <d v="2003-12-01T00:00:00"/>
    <n v="120.27"/>
    <n v="72.162000000000006"/>
    <n v="1"/>
    <n v="72.162000000000006"/>
  </r>
  <r>
    <x v="0"/>
    <x v="0"/>
    <x v="5"/>
    <s v="Riders Company"/>
    <x v="2"/>
    <x v="18"/>
    <x v="47"/>
    <s v="Silver/Black"/>
    <x v="717"/>
    <d v="2003-12-01T00:00:00"/>
    <n v="62.09"/>
    <n v="37.253999999999998"/>
    <n v="3"/>
    <n v="111.762"/>
  </r>
  <r>
    <x v="0"/>
    <x v="0"/>
    <x v="5"/>
    <s v="Riders Company"/>
    <x v="2"/>
    <x v="6"/>
    <x v="15"/>
    <s v="Yellow"/>
    <x v="713"/>
    <d v="2003-12-01T00:00:00"/>
    <n v="594.83000000000004"/>
    <n v="356.89800000000002"/>
    <n v="2"/>
    <n v="713.79600000000005"/>
  </r>
  <r>
    <x v="0"/>
    <x v="0"/>
    <x v="5"/>
    <s v="Riders Company"/>
    <x v="1"/>
    <x v="1"/>
    <x v="48"/>
    <s v="White"/>
    <x v="717"/>
    <d v="2003-12-01T00:00:00"/>
    <n v="8.99"/>
    <n v="5.2141999999999999"/>
    <n v="11"/>
    <n v="57.356200000000001"/>
  </r>
  <r>
    <x v="0"/>
    <x v="0"/>
    <x v="5"/>
    <s v="Riders Company"/>
    <x v="0"/>
    <x v="3"/>
    <x v="17"/>
    <s v="Yellow"/>
    <x v="705"/>
    <d v="2003-12-01T00:00:00"/>
    <n v="1120.49"/>
    <n v="672.29399999999998"/>
    <n v="5"/>
    <n v="3361.47"/>
  </r>
  <r>
    <x v="0"/>
    <x v="0"/>
    <x v="5"/>
    <s v="Riders Company"/>
    <x v="0"/>
    <x v="3"/>
    <x v="17"/>
    <s v="Yellow"/>
    <x v="705"/>
    <d v="2003-12-01T00:00:00"/>
    <n v="1120.49"/>
    <n v="672.29399999999998"/>
    <n v="1"/>
    <n v="672.29399999999998"/>
  </r>
  <r>
    <x v="0"/>
    <x v="0"/>
    <x v="5"/>
    <s v="Riders Company"/>
    <x v="0"/>
    <x v="3"/>
    <x v="49"/>
    <s v="Black"/>
    <x v="710"/>
    <d v="2003-12-01T00:00:00"/>
    <n v="539.99"/>
    <n v="323.99400000000003"/>
    <n v="4"/>
    <n v="1295.9760000000001"/>
  </r>
  <r>
    <x v="0"/>
    <x v="0"/>
    <x v="4"/>
    <s v="Professional Sales and Service"/>
    <x v="1"/>
    <x v="10"/>
    <x v="29"/>
    <s v="Black"/>
    <x v="729"/>
    <d v="2003-12-01T00:00:00"/>
    <n v="24.49"/>
    <n v="14.694000000000001"/>
    <n v="4"/>
    <n v="58.776000000000003"/>
  </r>
  <r>
    <x v="0"/>
    <x v="0"/>
    <x v="4"/>
    <s v="Professional Sales and Service"/>
    <x v="3"/>
    <x v="24"/>
    <x v="60"/>
    <m/>
    <x v="724"/>
    <d v="2003-12-01T00:00:00"/>
    <n v="7.95"/>
    <n v="4.7699999999999996"/>
    <n v="4"/>
    <n v="19.079999999999998"/>
  </r>
  <r>
    <x v="0"/>
    <x v="0"/>
    <x v="4"/>
    <s v="Professional Sales and Service"/>
    <x v="2"/>
    <x v="20"/>
    <x v="69"/>
    <m/>
    <x v="708"/>
    <d v="2003-12-01T00:00:00"/>
    <n v="52.64"/>
    <n v="31.584"/>
    <n v="2"/>
    <n v="63.167999999999999"/>
  </r>
  <r>
    <x v="0"/>
    <x v="0"/>
    <x v="4"/>
    <s v="Professional Sales and Service"/>
    <x v="2"/>
    <x v="28"/>
    <x v="72"/>
    <s v="Black"/>
    <x v="708"/>
    <d v="2003-12-01T00:00:00"/>
    <n v="175.49"/>
    <n v="105.294"/>
    <n v="2"/>
    <n v="210.58799999999999"/>
  </r>
  <r>
    <x v="0"/>
    <x v="0"/>
    <x v="4"/>
    <s v="Professional Sales and Service"/>
    <x v="0"/>
    <x v="25"/>
    <x v="64"/>
    <s v="Blue"/>
    <x v="727"/>
    <d v="2003-12-01T00:00:00"/>
    <n v="1214.8499999999999"/>
    <n v="728.91"/>
    <n v="1"/>
    <n v="728.91"/>
  </r>
  <r>
    <x v="0"/>
    <x v="0"/>
    <x v="4"/>
    <s v="Professional Sales and Service"/>
    <x v="0"/>
    <x v="25"/>
    <x v="61"/>
    <s v="Yellow"/>
    <x v="700"/>
    <d v="2003-12-01T00:00:00"/>
    <n v="742.35"/>
    <n v="445.41"/>
    <n v="1"/>
    <n v="445.41"/>
  </r>
  <r>
    <x v="0"/>
    <x v="0"/>
    <x v="4"/>
    <s v="Professional Sales and Service"/>
    <x v="3"/>
    <x v="7"/>
    <x v="10"/>
    <s v="Red"/>
    <x v="704"/>
    <d v="2003-12-01T00:00:00"/>
    <n v="34.99"/>
    <n v="20.994"/>
    <n v="3"/>
    <n v="62.981999999999999"/>
  </r>
  <r>
    <x v="0"/>
    <x v="0"/>
    <x v="4"/>
    <s v="Professional Sales and Service"/>
    <x v="0"/>
    <x v="25"/>
    <x v="62"/>
    <s v="Yellow"/>
    <x v="715"/>
    <d v="2003-12-01T00:00:00"/>
    <n v="2384.0700000000002"/>
    <n v="1430.442"/>
    <n v="2"/>
    <n v="2860.884"/>
  </r>
  <r>
    <x v="0"/>
    <x v="0"/>
    <x v="4"/>
    <s v="Professional Sales and Service"/>
    <x v="1"/>
    <x v="4"/>
    <x v="5"/>
    <s v="Multi"/>
    <x v="716"/>
    <d v="2003-12-01T00:00:00"/>
    <n v="49.99"/>
    <n v="29.994"/>
    <n v="4"/>
    <n v="119.976"/>
  </r>
  <r>
    <x v="0"/>
    <x v="0"/>
    <x v="4"/>
    <s v="Professional Sales and Service"/>
    <x v="1"/>
    <x v="23"/>
    <x v="59"/>
    <s v="Blue"/>
    <x v="725"/>
    <d v="2003-12-01T00:00:00"/>
    <n v="63.5"/>
    <n v="36.83"/>
    <n v="11"/>
    <n v="405.13"/>
  </r>
  <r>
    <x v="0"/>
    <x v="0"/>
    <x v="4"/>
    <s v="Professional Sales and Service"/>
    <x v="2"/>
    <x v="27"/>
    <x v="66"/>
    <s v="Blue"/>
    <x v="715"/>
    <d v="2003-12-01T00:00:00"/>
    <n v="1003.91"/>
    <n v="602.346"/>
    <n v="1"/>
    <n v="602.346"/>
  </r>
  <r>
    <x v="0"/>
    <x v="0"/>
    <x v="4"/>
    <s v="Professional Sales and Service"/>
    <x v="2"/>
    <x v="29"/>
    <x v="70"/>
    <s v="Silver"/>
    <x v="702"/>
    <d v="2003-12-01T00:00:00"/>
    <n v="106.5"/>
    <n v="63.9"/>
    <n v="1"/>
    <n v="63.9"/>
  </r>
  <r>
    <x v="0"/>
    <x v="0"/>
    <x v="4"/>
    <s v="Professional Sales and Service"/>
    <x v="1"/>
    <x v="4"/>
    <x v="5"/>
    <s v="Multi"/>
    <x v="712"/>
    <d v="2003-12-01T00:00:00"/>
    <n v="49.99"/>
    <n v="29.994"/>
    <n v="6"/>
    <n v="179.964"/>
  </r>
  <r>
    <x v="0"/>
    <x v="0"/>
    <x v="4"/>
    <s v="Professional Sales and Service"/>
    <x v="3"/>
    <x v="7"/>
    <x v="10"/>
    <s v="Black"/>
    <x v="720"/>
    <d v="2003-12-01T00:00:00"/>
    <n v="34.99"/>
    <n v="20.994"/>
    <n v="10"/>
    <n v="209.94"/>
  </r>
  <r>
    <x v="0"/>
    <x v="0"/>
    <x v="4"/>
    <s v="Professional Sales and Service"/>
    <x v="3"/>
    <x v="7"/>
    <x v="10"/>
    <s v="Blue"/>
    <x v="717"/>
    <d v="2003-12-01T00:00:00"/>
    <n v="34.99"/>
    <n v="20.994"/>
    <n v="1"/>
    <n v="20.994"/>
  </r>
  <r>
    <x v="0"/>
    <x v="0"/>
    <x v="4"/>
    <s v="Professional Sales and Service"/>
    <x v="0"/>
    <x v="25"/>
    <x v="62"/>
    <s v="Blue"/>
    <x v="713"/>
    <d v="2003-12-01T00:00:00"/>
    <n v="2384.0700000000002"/>
    <n v="1430.442"/>
    <n v="2"/>
    <n v="2860.884"/>
  </r>
  <r>
    <x v="0"/>
    <x v="0"/>
    <x v="4"/>
    <s v="Professional Sales and Service"/>
    <x v="3"/>
    <x v="21"/>
    <x v="55"/>
    <s v="Silver"/>
    <x v="700"/>
    <d v="2003-12-01T00:00:00"/>
    <n v="54.99"/>
    <n v="32.994"/>
    <n v="4"/>
    <n v="131.976"/>
  </r>
  <r>
    <x v="0"/>
    <x v="0"/>
    <x v="4"/>
    <s v="Professional Sales and Service"/>
    <x v="0"/>
    <x v="25"/>
    <x v="61"/>
    <s v="Yellow"/>
    <x v="713"/>
    <d v="2003-12-01T00:00:00"/>
    <n v="742.35"/>
    <n v="445.41"/>
    <n v="3"/>
    <n v="1336.23"/>
  </r>
  <r>
    <x v="0"/>
    <x v="0"/>
    <x v="4"/>
    <s v="Professional Sales and Service"/>
    <x v="0"/>
    <x v="25"/>
    <x v="61"/>
    <s v="Yellow"/>
    <x v="711"/>
    <d v="2003-12-01T00:00:00"/>
    <n v="742.35"/>
    <n v="445.41"/>
    <n v="4"/>
    <n v="1781.64"/>
  </r>
  <r>
    <x v="0"/>
    <x v="0"/>
    <x v="4"/>
    <s v="Professional Sales and Service"/>
    <x v="0"/>
    <x v="25"/>
    <x v="61"/>
    <s v="Blue"/>
    <x v="714"/>
    <d v="2003-12-01T00:00:00"/>
    <n v="742.35"/>
    <n v="445.41"/>
    <n v="2"/>
    <n v="890.82"/>
  </r>
  <r>
    <x v="0"/>
    <x v="0"/>
    <x v="4"/>
    <s v="Professional Sales and Service"/>
    <x v="0"/>
    <x v="25"/>
    <x v="62"/>
    <s v="Blue"/>
    <x v="719"/>
    <d v="2003-12-01T00:00:00"/>
    <n v="2384.0700000000002"/>
    <n v="1430.442"/>
    <n v="1"/>
    <n v="1430.442"/>
  </r>
  <r>
    <x v="0"/>
    <x v="0"/>
    <x v="4"/>
    <s v="Professional Sales and Service"/>
    <x v="0"/>
    <x v="25"/>
    <x v="62"/>
    <s v="Yellow"/>
    <x v="723"/>
    <d v="2003-12-01T00:00:00"/>
    <n v="2384.0700000000002"/>
    <n v="1430.442"/>
    <n v="1"/>
    <n v="1430.442"/>
  </r>
  <r>
    <x v="0"/>
    <x v="0"/>
    <x v="4"/>
    <s v="Professional Sales and Service"/>
    <x v="1"/>
    <x v="10"/>
    <x v="29"/>
    <s v="Black"/>
    <x v="709"/>
    <d v="2003-12-01T00:00:00"/>
    <n v="24.49"/>
    <n v="14.694000000000001"/>
    <n v="5"/>
    <n v="73.47"/>
  </r>
  <r>
    <x v="0"/>
    <x v="0"/>
    <x v="4"/>
    <s v="Professional Sales and Service"/>
    <x v="2"/>
    <x v="28"/>
    <x v="67"/>
    <s v="Black"/>
    <x v="692"/>
    <d v="2003-12-01T00:00:00"/>
    <n v="404.99"/>
    <n v="242.994"/>
    <n v="1"/>
    <n v="242.994"/>
  </r>
  <r>
    <x v="0"/>
    <x v="0"/>
    <x v="4"/>
    <s v="Professional Sales and Service"/>
    <x v="2"/>
    <x v="31"/>
    <x v="78"/>
    <m/>
    <x v="717"/>
    <d v="2003-12-01T00:00:00"/>
    <n v="53.99"/>
    <n v="32.393999999999998"/>
    <n v="1"/>
    <n v="32.393999999999998"/>
  </r>
  <r>
    <x v="0"/>
    <x v="0"/>
    <x v="4"/>
    <s v="Professional Sales and Service"/>
    <x v="0"/>
    <x v="25"/>
    <x v="61"/>
    <s v="Blue"/>
    <x v="708"/>
    <d v="2003-12-01T00:00:00"/>
    <n v="742.35"/>
    <n v="445.41"/>
    <n v="1"/>
    <n v="445.41"/>
  </r>
  <r>
    <x v="0"/>
    <x v="0"/>
    <x v="4"/>
    <s v="Professional Sales and Service"/>
    <x v="3"/>
    <x v="22"/>
    <x v="57"/>
    <m/>
    <x v="717"/>
    <d v="2003-12-01T00:00:00"/>
    <n v="4.99"/>
    <n v="2.9940000000000002"/>
    <n v="2"/>
    <n v="5.9880000000000004"/>
  </r>
  <r>
    <x v="0"/>
    <x v="0"/>
    <x v="4"/>
    <s v="Professional Sales and Service"/>
    <x v="1"/>
    <x v="4"/>
    <x v="58"/>
    <s v="Yellow"/>
    <x v="708"/>
    <d v="2003-12-01T00:00:00"/>
    <n v="53.99"/>
    <n v="32.393999999999998"/>
    <n v="4"/>
    <n v="129.57599999999999"/>
  </r>
  <r>
    <x v="0"/>
    <x v="0"/>
    <x v="4"/>
    <s v="Professional Sales and Service"/>
    <x v="1"/>
    <x v="23"/>
    <x v="59"/>
    <s v="Blue"/>
    <x v="715"/>
    <d v="2003-12-01T00:00:00"/>
    <n v="63.5"/>
    <n v="38.1"/>
    <n v="5"/>
    <n v="190.5"/>
  </r>
  <r>
    <x v="0"/>
    <x v="0"/>
    <x v="4"/>
    <s v="Professional Sales and Service"/>
    <x v="3"/>
    <x v="19"/>
    <x v="52"/>
    <m/>
    <x v="721"/>
    <d v="2003-12-01T00:00:00"/>
    <n v="120"/>
    <n v="72"/>
    <n v="7"/>
    <n v="504"/>
  </r>
  <r>
    <x v="0"/>
    <x v="0"/>
    <x v="4"/>
    <s v="Professional Sales and Service"/>
    <x v="0"/>
    <x v="25"/>
    <x v="64"/>
    <s v="Blue"/>
    <x v="707"/>
    <d v="2003-12-01T00:00:00"/>
    <n v="1214.8499999999999"/>
    <n v="728.91"/>
    <n v="1"/>
    <n v="728.91"/>
  </r>
  <r>
    <x v="0"/>
    <x v="0"/>
    <x v="4"/>
    <s v="Professional Sales and Service"/>
    <x v="0"/>
    <x v="25"/>
    <x v="61"/>
    <s v="Yellow"/>
    <x v="724"/>
    <d v="2003-12-01T00:00:00"/>
    <n v="742.35"/>
    <n v="445.41"/>
    <n v="1"/>
    <n v="445.41"/>
  </r>
  <r>
    <x v="0"/>
    <x v="0"/>
    <x v="4"/>
    <s v="Professional Sales and Service"/>
    <x v="1"/>
    <x v="4"/>
    <x v="58"/>
    <s v="Yellow"/>
    <x v="715"/>
    <d v="2003-12-01T00:00:00"/>
    <n v="53.99"/>
    <n v="32.393999999999998"/>
    <n v="8"/>
    <n v="259.15199999999999"/>
  </r>
  <r>
    <x v="0"/>
    <x v="0"/>
    <x v="4"/>
    <s v="Professional Sales and Service"/>
    <x v="0"/>
    <x v="25"/>
    <x v="64"/>
    <s v="Blue"/>
    <x v="702"/>
    <d v="2003-12-01T00:00:00"/>
    <n v="1214.8499999999999"/>
    <n v="728.91"/>
    <n v="3"/>
    <n v="2186.73"/>
  </r>
  <r>
    <x v="0"/>
    <x v="0"/>
    <x v="4"/>
    <s v="Professional Sales and Service"/>
    <x v="2"/>
    <x v="26"/>
    <x v="65"/>
    <s v="Silver"/>
    <x v="705"/>
    <d v="2003-12-01T00:00:00"/>
    <n v="91.49"/>
    <n v="54.893999999999998"/>
    <n v="2"/>
    <n v="109.788"/>
  </r>
  <r>
    <x v="0"/>
    <x v="0"/>
    <x v="4"/>
    <s v="Professional Sales and Service"/>
    <x v="1"/>
    <x v="4"/>
    <x v="58"/>
    <s v="Yellow"/>
    <x v="717"/>
    <d v="2003-12-01T00:00:00"/>
    <n v="53.99"/>
    <n v="32.393999999999998"/>
    <n v="5"/>
    <n v="161.97"/>
  </r>
  <r>
    <x v="0"/>
    <x v="0"/>
    <x v="4"/>
    <s v="Professional Sales and Service"/>
    <x v="0"/>
    <x v="25"/>
    <x v="62"/>
    <s v="Blue"/>
    <x v="713"/>
    <d v="2003-12-01T00:00:00"/>
    <n v="2384.0700000000002"/>
    <n v="1430.442"/>
    <n v="1"/>
    <n v="1430.442"/>
  </r>
  <r>
    <x v="0"/>
    <x v="0"/>
    <x v="4"/>
    <s v="Professional Sales and Service"/>
    <x v="0"/>
    <x v="25"/>
    <x v="62"/>
    <s v="Blue"/>
    <x v="706"/>
    <d v="2003-12-01T00:00:00"/>
    <n v="2384.0700000000002"/>
    <n v="1430.442"/>
    <n v="1"/>
    <n v="1430.442"/>
  </r>
  <r>
    <x v="0"/>
    <x v="0"/>
    <x v="4"/>
    <s v="Professional Sales and Service"/>
    <x v="0"/>
    <x v="25"/>
    <x v="62"/>
    <s v="Yellow"/>
    <x v="717"/>
    <d v="2003-12-01T00:00:00"/>
    <n v="2384.0700000000002"/>
    <n v="1430.442"/>
    <n v="1"/>
    <n v="1430.442"/>
  </r>
  <r>
    <x v="0"/>
    <x v="0"/>
    <x v="4"/>
    <s v="Professional Sales and Service"/>
    <x v="0"/>
    <x v="25"/>
    <x v="61"/>
    <s v="Yellow"/>
    <x v="705"/>
    <d v="2003-12-01T00:00:00"/>
    <n v="742.35"/>
    <n v="445.41"/>
    <n v="3"/>
    <n v="1336.23"/>
  </r>
  <r>
    <x v="0"/>
    <x v="0"/>
    <x v="4"/>
    <s v="Professional Sales and Service"/>
    <x v="0"/>
    <x v="25"/>
    <x v="61"/>
    <s v="Blue"/>
    <x v="722"/>
    <d v="2003-12-01T00:00:00"/>
    <n v="742.35"/>
    <n v="445.41"/>
    <n v="3"/>
    <n v="1336.23"/>
  </r>
  <r>
    <x v="0"/>
    <x v="0"/>
    <x v="4"/>
    <s v="Professional Sales and Service"/>
    <x v="1"/>
    <x v="5"/>
    <x v="6"/>
    <s v="Multi"/>
    <x v="708"/>
    <d v="2003-12-01T00:00:00"/>
    <n v="8.99"/>
    <n v="5.3940000000000001"/>
    <n v="5"/>
    <n v="26.97"/>
  </r>
  <r>
    <x v="0"/>
    <x v="1"/>
    <x v="1"/>
    <s v="One Bike Company"/>
    <x v="1"/>
    <x v="14"/>
    <x v="56"/>
    <s v="Black"/>
    <x v="712"/>
    <d v="2003-12-01T00:00:00"/>
    <n v="69.989999999999995"/>
    <n v="41.994"/>
    <n v="3"/>
    <n v="125.982"/>
  </r>
  <r>
    <x v="0"/>
    <x v="1"/>
    <x v="1"/>
    <s v="One Bike Company"/>
    <x v="0"/>
    <x v="0"/>
    <x v="19"/>
    <s v="Black"/>
    <x v="725"/>
    <d v="2003-12-01T00:00:00"/>
    <n v="2294.9899999999998"/>
    <n v="1376.9939999999999"/>
    <n v="5"/>
    <n v="6884.9699999999993"/>
  </r>
  <r>
    <x v="0"/>
    <x v="1"/>
    <x v="1"/>
    <s v="One Bike Company"/>
    <x v="1"/>
    <x v="14"/>
    <x v="56"/>
    <s v="Black"/>
    <x v="709"/>
    <d v="2003-12-01T00:00:00"/>
    <n v="69.989999999999995"/>
    <n v="41.994"/>
    <n v="6"/>
    <n v="251.964"/>
  </r>
  <r>
    <x v="0"/>
    <x v="1"/>
    <x v="1"/>
    <s v="One Bike Company"/>
    <x v="1"/>
    <x v="14"/>
    <x v="56"/>
    <s v="Black"/>
    <x v="717"/>
    <d v="2003-12-01T00:00:00"/>
    <n v="69.989999999999995"/>
    <n v="41.994"/>
    <n v="3"/>
    <n v="125.982"/>
  </r>
  <r>
    <x v="0"/>
    <x v="1"/>
    <x v="1"/>
    <s v="Our Sporting Goods Store"/>
    <x v="0"/>
    <x v="3"/>
    <x v="50"/>
    <s v="Yellow"/>
    <x v="712"/>
    <d v="2003-12-01T00:00:00"/>
    <n v="1700.99"/>
    <n v="1020.5940000000001"/>
    <n v="1"/>
    <n v="1020.5940000000001"/>
  </r>
  <r>
    <x v="0"/>
    <x v="1"/>
    <x v="1"/>
    <s v="Our Sporting Goods Store"/>
    <x v="2"/>
    <x v="9"/>
    <x v="16"/>
    <m/>
    <x v="700"/>
    <d v="2003-12-01T00:00:00"/>
    <n v="120.27"/>
    <n v="72.162000000000006"/>
    <n v="1"/>
    <n v="72.162000000000006"/>
  </r>
  <r>
    <x v="0"/>
    <x v="1"/>
    <x v="1"/>
    <s v="Our Sporting Goods Store"/>
    <x v="2"/>
    <x v="6"/>
    <x v="11"/>
    <s v="Red"/>
    <x v="721"/>
    <d v="2003-12-01T00:00:00"/>
    <n v="1431.5"/>
    <n v="858.9"/>
    <n v="1"/>
    <n v="858.9"/>
  </r>
  <r>
    <x v="0"/>
    <x v="1"/>
    <x v="1"/>
    <s v="Our Sporting Goods Store"/>
    <x v="2"/>
    <x v="6"/>
    <x v="11"/>
    <s v="Red"/>
    <x v="723"/>
    <d v="2003-12-01T00:00:00"/>
    <n v="1431.5"/>
    <n v="858.9"/>
    <n v="1"/>
    <n v="858.9"/>
  </r>
  <r>
    <x v="0"/>
    <x v="1"/>
    <x v="1"/>
    <s v="Our Sporting Goods Store"/>
    <x v="0"/>
    <x v="3"/>
    <x v="17"/>
    <s v="Yellow"/>
    <x v="701"/>
    <d v="2003-12-01T00:00:00"/>
    <n v="1120.49"/>
    <n v="672.29399999999998"/>
    <n v="1"/>
    <n v="672.29399999999998"/>
  </r>
  <r>
    <x v="0"/>
    <x v="0"/>
    <x v="2"/>
    <s v="Cycle Clearance"/>
    <x v="1"/>
    <x v="4"/>
    <x v="58"/>
    <s v="Yellow"/>
    <x v="726"/>
    <d v="2003-12-01T00:00:00"/>
    <n v="53.99"/>
    <n v="32.393999999999998"/>
    <n v="1"/>
    <n v="32.393999999999998"/>
  </r>
  <r>
    <x v="0"/>
    <x v="0"/>
    <x v="2"/>
    <s v="Cycle Clearance"/>
    <x v="0"/>
    <x v="25"/>
    <x v="62"/>
    <s v="Yellow"/>
    <x v="712"/>
    <d v="2003-12-01T00:00:00"/>
    <n v="2384.0700000000002"/>
    <n v="1430.442"/>
    <n v="1"/>
    <n v="1430.442"/>
  </r>
  <r>
    <x v="0"/>
    <x v="0"/>
    <x v="2"/>
    <s v="Transport Bikes"/>
    <x v="3"/>
    <x v="24"/>
    <x v="60"/>
    <m/>
    <x v="725"/>
    <d v="2003-12-01T00:00:00"/>
    <n v="7.95"/>
    <n v="4.7699999999999996"/>
    <n v="1"/>
    <n v="4.7699999999999996"/>
  </r>
  <r>
    <x v="0"/>
    <x v="0"/>
    <x v="2"/>
    <s v="Transport Bikes"/>
    <x v="0"/>
    <x v="25"/>
    <x v="61"/>
    <s v="Blue"/>
    <x v="709"/>
    <d v="2003-12-01T00:00:00"/>
    <n v="742.35"/>
    <n v="445.41"/>
    <n v="2"/>
    <n v="890.82"/>
  </r>
  <r>
    <x v="0"/>
    <x v="0"/>
    <x v="2"/>
    <s v="Transport Bikes"/>
    <x v="2"/>
    <x v="26"/>
    <x v="65"/>
    <s v="Silver"/>
    <x v="722"/>
    <d v="2003-12-01T00:00:00"/>
    <n v="91.49"/>
    <n v="54.893999999999998"/>
    <n v="2"/>
    <n v="109.788"/>
  </r>
  <r>
    <x v="0"/>
    <x v="0"/>
    <x v="2"/>
    <s v="Transport Bikes"/>
    <x v="2"/>
    <x v="30"/>
    <x v="71"/>
    <s v="Silver"/>
    <x v="701"/>
    <d v="2003-12-01T00:00:00"/>
    <n v="20.239999999999998"/>
    <n v="12.144"/>
    <n v="2"/>
    <n v="24.288"/>
  </r>
  <r>
    <x v="0"/>
    <x v="0"/>
    <x v="2"/>
    <s v="Transport Bikes"/>
    <x v="0"/>
    <x v="25"/>
    <x v="61"/>
    <s v="Yellow"/>
    <x v="727"/>
    <d v="2003-12-01T00:00:00"/>
    <n v="742.35"/>
    <n v="445.41"/>
    <n v="2"/>
    <n v="890.82"/>
  </r>
  <r>
    <x v="0"/>
    <x v="0"/>
    <x v="0"/>
    <s v="Ultimate Bike Shop"/>
    <x v="0"/>
    <x v="0"/>
    <x v="82"/>
    <s v="Black"/>
    <x v="724"/>
    <d v="2003-12-01T00:00:00"/>
    <n v="539.99"/>
    <n v="323.99400000000003"/>
    <n v="1"/>
    <n v="323.99400000000003"/>
  </r>
  <r>
    <x v="0"/>
    <x v="0"/>
    <x v="2"/>
    <s v="Sellers of Cycles"/>
    <x v="2"/>
    <x v="18"/>
    <x v="51"/>
    <s v="Silver/Black"/>
    <x v="717"/>
    <d v="2003-12-01T00:00:00"/>
    <n v="80.989999999999995"/>
    <n v="48.594000000000001"/>
    <n v="1"/>
    <n v="48.594000000000001"/>
  </r>
  <r>
    <x v="0"/>
    <x v="0"/>
    <x v="2"/>
    <s v="Sellers of Cycles"/>
    <x v="0"/>
    <x v="3"/>
    <x v="49"/>
    <s v="Black"/>
    <x v="707"/>
    <d v="2003-12-01T00:00:00"/>
    <n v="539.99"/>
    <n v="323.99400000000003"/>
    <n v="1"/>
    <n v="323.99400000000003"/>
  </r>
  <r>
    <x v="0"/>
    <x v="0"/>
    <x v="2"/>
    <s v="Sellers of Cycles"/>
    <x v="0"/>
    <x v="3"/>
    <x v="50"/>
    <s v="Yellow"/>
    <x v="717"/>
    <d v="2003-12-01T00:00:00"/>
    <n v="1700.99"/>
    <n v="1020.5940000000001"/>
    <n v="2"/>
    <n v="2041.1880000000001"/>
  </r>
  <r>
    <x v="0"/>
    <x v="0"/>
    <x v="2"/>
    <s v="Sellers of Cycles"/>
    <x v="2"/>
    <x v="18"/>
    <x v="53"/>
    <s v="Silver/Black"/>
    <x v="719"/>
    <d v="2003-12-01T00:00:00"/>
    <n v="40.49"/>
    <n v="24.294"/>
    <n v="2"/>
    <n v="48.588000000000001"/>
  </r>
  <r>
    <x v="0"/>
    <x v="0"/>
    <x v="2"/>
    <s v="Sellers of Cycles"/>
    <x v="0"/>
    <x v="3"/>
    <x v="50"/>
    <s v="Yellow"/>
    <x v="717"/>
    <d v="2003-12-01T00:00:00"/>
    <n v="1700.99"/>
    <n v="1020.5940000000001"/>
    <n v="2"/>
    <n v="2041.1880000000001"/>
  </r>
  <r>
    <x v="0"/>
    <x v="0"/>
    <x v="2"/>
    <s v="Sellers of Cycles"/>
    <x v="0"/>
    <x v="3"/>
    <x v="49"/>
    <s v="Black"/>
    <x v="713"/>
    <d v="2003-12-01T00:00:00"/>
    <n v="539.99"/>
    <n v="323.99400000000003"/>
    <n v="3"/>
    <n v="971.98200000000008"/>
  </r>
  <r>
    <x v="0"/>
    <x v="0"/>
    <x v="4"/>
    <s v="Good Toys"/>
    <x v="2"/>
    <x v="6"/>
    <x v="15"/>
    <s v="Yellow"/>
    <x v="714"/>
    <d v="2003-12-01T00:00:00"/>
    <n v="594.83000000000004"/>
    <n v="356.89800000000002"/>
    <n v="1"/>
    <n v="356.89800000000002"/>
  </r>
  <r>
    <x v="0"/>
    <x v="0"/>
    <x v="4"/>
    <s v="Good Toys"/>
    <x v="2"/>
    <x v="6"/>
    <x v="8"/>
    <s v="Black"/>
    <x v="692"/>
    <d v="2003-12-01T00:00:00"/>
    <n v="337.22"/>
    <n v="202.33199999999999"/>
    <n v="1"/>
    <n v="202.33199999999999"/>
  </r>
  <r>
    <x v="0"/>
    <x v="0"/>
    <x v="0"/>
    <s v="Front Runner Bikes"/>
    <x v="2"/>
    <x v="27"/>
    <x v="80"/>
    <s v="Blue"/>
    <x v="729"/>
    <d v="2003-12-01T00:00:00"/>
    <n v="333.42"/>
    <n v="200.05199999999999"/>
    <n v="4"/>
    <n v="800.20799999999997"/>
  </r>
  <r>
    <x v="0"/>
    <x v="0"/>
    <x v="0"/>
    <s v="Front Runner Bikes"/>
    <x v="1"/>
    <x v="4"/>
    <x v="5"/>
    <s v="Multi"/>
    <x v="708"/>
    <d v="2003-12-01T00:00:00"/>
    <n v="49.99"/>
    <n v="29.994"/>
    <n v="3"/>
    <n v="89.981999999999999"/>
  </r>
  <r>
    <x v="0"/>
    <x v="0"/>
    <x v="0"/>
    <s v="Front Runner Bikes"/>
    <x v="1"/>
    <x v="23"/>
    <x v="59"/>
    <s v="Blue"/>
    <x v="729"/>
    <d v="2003-12-01T00:00:00"/>
    <n v="63.5"/>
    <n v="36.83"/>
    <n v="13"/>
    <n v="478.78999999999996"/>
  </r>
  <r>
    <x v="0"/>
    <x v="0"/>
    <x v="0"/>
    <s v="Front Runner Bikes"/>
    <x v="3"/>
    <x v="7"/>
    <x v="10"/>
    <s v="Black"/>
    <x v="708"/>
    <d v="2003-12-01T00:00:00"/>
    <n v="34.99"/>
    <n v="20.2942"/>
    <n v="14"/>
    <n v="284.11880000000002"/>
  </r>
  <r>
    <x v="0"/>
    <x v="0"/>
    <x v="0"/>
    <s v="Front Runner Bikes"/>
    <x v="0"/>
    <x v="25"/>
    <x v="62"/>
    <s v="Blue"/>
    <x v="709"/>
    <d v="2003-12-01T00:00:00"/>
    <n v="2384.0700000000002"/>
    <n v="1430.442"/>
    <n v="2"/>
    <n v="2860.884"/>
  </r>
  <r>
    <x v="0"/>
    <x v="0"/>
    <x v="0"/>
    <s v="Front Runner Bikes"/>
    <x v="3"/>
    <x v="24"/>
    <x v="60"/>
    <m/>
    <x v="702"/>
    <d v="2003-12-01T00:00:00"/>
    <n v="7.95"/>
    <n v="4.6109999999999998"/>
    <n v="12"/>
    <n v="55.331999999999994"/>
  </r>
  <r>
    <x v="0"/>
    <x v="0"/>
    <x v="0"/>
    <s v="Front Runner Bikes"/>
    <x v="1"/>
    <x v="4"/>
    <x v="58"/>
    <s v="Yellow"/>
    <x v="713"/>
    <d v="2003-12-01T00:00:00"/>
    <n v="53.99"/>
    <n v="32.393999999999998"/>
    <n v="2"/>
    <n v="64.787999999999997"/>
  </r>
  <r>
    <x v="0"/>
    <x v="0"/>
    <x v="0"/>
    <s v="Front Runner Bikes"/>
    <x v="0"/>
    <x v="25"/>
    <x v="62"/>
    <s v="Yellow"/>
    <x v="702"/>
    <d v="2003-12-01T00:00:00"/>
    <n v="2384.0700000000002"/>
    <n v="1430.442"/>
    <n v="1"/>
    <n v="1430.442"/>
  </r>
  <r>
    <x v="0"/>
    <x v="0"/>
    <x v="0"/>
    <s v="Front Runner Bikes"/>
    <x v="0"/>
    <x v="25"/>
    <x v="61"/>
    <s v="Yellow"/>
    <x v="710"/>
    <d v="2003-12-01T00:00:00"/>
    <n v="742.35"/>
    <n v="445.41"/>
    <n v="5"/>
    <n v="2227.0500000000002"/>
  </r>
  <r>
    <x v="0"/>
    <x v="0"/>
    <x v="0"/>
    <s v="Front Runner Bikes"/>
    <x v="3"/>
    <x v="32"/>
    <x v="76"/>
    <m/>
    <x v="718"/>
    <d v="2003-12-01T00:00:00"/>
    <n v="2.29"/>
    <n v="1.3740000000000001"/>
    <n v="5"/>
    <n v="6.870000000000001"/>
  </r>
  <r>
    <x v="0"/>
    <x v="0"/>
    <x v="0"/>
    <s v="Front Runner Bikes"/>
    <x v="0"/>
    <x v="25"/>
    <x v="64"/>
    <s v="Blue"/>
    <x v="706"/>
    <d v="2003-12-01T00:00:00"/>
    <n v="1214.8499999999999"/>
    <n v="728.91"/>
    <n v="3"/>
    <n v="2186.73"/>
  </r>
  <r>
    <x v="0"/>
    <x v="0"/>
    <x v="0"/>
    <s v="Front Runner Bikes"/>
    <x v="2"/>
    <x v="20"/>
    <x v="69"/>
    <m/>
    <x v="711"/>
    <d v="2003-12-01T00:00:00"/>
    <n v="52.64"/>
    <n v="31.584"/>
    <n v="1"/>
    <n v="31.584"/>
  </r>
  <r>
    <x v="0"/>
    <x v="0"/>
    <x v="0"/>
    <s v="Front Runner Bikes"/>
    <x v="2"/>
    <x v="27"/>
    <x v="80"/>
    <s v="Yellow"/>
    <x v="721"/>
    <d v="2003-12-01T00:00:00"/>
    <n v="333.42"/>
    <n v="200.05199999999999"/>
    <n v="4"/>
    <n v="800.20799999999997"/>
  </r>
  <r>
    <x v="0"/>
    <x v="0"/>
    <x v="0"/>
    <s v="Front Runner Bikes"/>
    <x v="1"/>
    <x v="10"/>
    <x v="29"/>
    <s v="Black"/>
    <x v="714"/>
    <d v="2003-12-01T00:00:00"/>
    <n v="24.49"/>
    <n v="14.694000000000001"/>
    <n v="5"/>
    <n v="73.47"/>
  </r>
  <r>
    <x v="0"/>
    <x v="0"/>
    <x v="0"/>
    <s v="Front Runner Bikes"/>
    <x v="1"/>
    <x v="10"/>
    <x v="29"/>
    <s v="Black"/>
    <x v="712"/>
    <d v="2003-12-01T00:00:00"/>
    <n v="24.49"/>
    <n v="14.694000000000001"/>
    <n v="5"/>
    <n v="73.47"/>
  </r>
  <r>
    <x v="0"/>
    <x v="0"/>
    <x v="0"/>
    <s v="Front Runner Bikes"/>
    <x v="0"/>
    <x v="25"/>
    <x v="64"/>
    <s v="Blue"/>
    <x v="700"/>
    <d v="2003-12-01T00:00:00"/>
    <n v="1214.8499999999999"/>
    <n v="728.91"/>
    <n v="2"/>
    <n v="1457.82"/>
  </r>
  <r>
    <x v="0"/>
    <x v="0"/>
    <x v="0"/>
    <s v="Front Runner Bikes"/>
    <x v="2"/>
    <x v="27"/>
    <x v="66"/>
    <s v="Blue"/>
    <x v="728"/>
    <d v="2003-12-01T00:00:00"/>
    <n v="1003.91"/>
    <n v="602.346"/>
    <n v="6"/>
    <n v="3614.076"/>
  </r>
  <r>
    <x v="0"/>
    <x v="0"/>
    <x v="0"/>
    <s v="Front Runner Bikes"/>
    <x v="2"/>
    <x v="27"/>
    <x v="66"/>
    <s v="Yellow"/>
    <x v="728"/>
    <d v="2003-12-01T00:00:00"/>
    <n v="1003.91"/>
    <n v="602.346"/>
    <n v="2"/>
    <n v="1204.692"/>
  </r>
  <r>
    <x v="0"/>
    <x v="0"/>
    <x v="0"/>
    <s v="Front Runner Bikes"/>
    <x v="2"/>
    <x v="9"/>
    <x v="75"/>
    <m/>
    <x v="704"/>
    <d v="2003-12-01T00:00:00"/>
    <n v="91.57"/>
    <n v="54.942"/>
    <n v="2"/>
    <n v="109.884"/>
  </r>
  <r>
    <x v="0"/>
    <x v="0"/>
    <x v="0"/>
    <s v="Front Runner Bikes"/>
    <x v="3"/>
    <x v="7"/>
    <x v="10"/>
    <s v="Red"/>
    <x v="723"/>
    <d v="2003-12-01T00:00:00"/>
    <n v="34.99"/>
    <n v="20.994"/>
    <n v="5"/>
    <n v="104.97"/>
  </r>
  <r>
    <x v="0"/>
    <x v="0"/>
    <x v="0"/>
    <s v="Front Runner Bikes"/>
    <x v="1"/>
    <x v="4"/>
    <x v="5"/>
    <s v="Multi"/>
    <x v="701"/>
    <d v="2003-12-01T00:00:00"/>
    <n v="49.99"/>
    <n v="28.994199999999999"/>
    <n v="11"/>
    <n v="318.93619999999999"/>
  </r>
  <r>
    <x v="0"/>
    <x v="0"/>
    <x v="0"/>
    <s v="Front Runner Bikes"/>
    <x v="0"/>
    <x v="25"/>
    <x v="62"/>
    <s v="Blue"/>
    <x v="729"/>
    <d v="2003-12-01T00:00:00"/>
    <n v="2384.0700000000002"/>
    <n v="1430.442"/>
    <n v="2"/>
    <n v="2860.884"/>
  </r>
  <r>
    <x v="0"/>
    <x v="0"/>
    <x v="0"/>
    <s v="Front Runner Bikes"/>
    <x v="0"/>
    <x v="25"/>
    <x v="61"/>
    <s v="Yellow"/>
    <x v="719"/>
    <d v="2003-12-01T00:00:00"/>
    <n v="742.35"/>
    <n v="445.41"/>
    <n v="2"/>
    <n v="890.82"/>
  </r>
  <r>
    <x v="0"/>
    <x v="0"/>
    <x v="0"/>
    <s v="Front Runner Bikes"/>
    <x v="1"/>
    <x v="4"/>
    <x v="5"/>
    <s v="Multi"/>
    <x v="718"/>
    <d v="2003-12-01T00:00:00"/>
    <n v="49.99"/>
    <n v="29.994"/>
    <n v="10"/>
    <n v="299.94"/>
  </r>
  <r>
    <x v="0"/>
    <x v="0"/>
    <x v="0"/>
    <s v="Front Runner Bikes"/>
    <x v="3"/>
    <x v="19"/>
    <x v="52"/>
    <m/>
    <x v="701"/>
    <d v="2003-12-01T00:00:00"/>
    <n v="120"/>
    <n v="72"/>
    <n v="10"/>
    <n v="720"/>
  </r>
  <r>
    <x v="0"/>
    <x v="0"/>
    <x v="0"/>
    <s v="Front Runner Bikes"/>
    <x v="0"/>
    <x v="25"/>
    <x v="61"/>
    <s v="Blue"/>
    <x v="705"/>
    <d v="2003-12-01T00:00:00"/>
    <n v="742.35"/>
    <n v="445.41"/>
    <n v="2"/>
    <n v="890.82"/>
  </r>
  <r>
    <x v="0"/>
    <x v="0"/>
    <x v="0"/>
    <s v="Front Runner Bikes"/>
    <x v="1"/>
    <x v="5"/>
    <x v="6"/>
    <s v="Multi"/>
    <x v="723"/>
    <d v="2003-12-01T00:00:00"/>
    <n v="8.99"/>
    <n v="5.3940000000000001"/>
    <n v="4"/>
    <n v="21.576000000000001"/>
  </r>
  <r>
    <x v="0"/>
    <x v="0"/>
    <x v="0"/>
    <s v="Front Runner Bikes"/>
    <x v="3"/>
    <x v="7"/>
    <x v="10"/>
    <s v="Blue"/>
    <x v="716"/>
    <d v="2003-12-01T00:00:00"/>
    <n v="34.99"/>
    <n v="20.994"/>
    <n v="8"/>
    <n v="167.952"/>
  </r>
  <r>
    <x v="0"/>
    <x v="0"/>
    <x v="0"/>
    <s v="Front Runner Bikes"/>
    <x v="1"/>
    <x v="10"/>
    <x v="29"/>
    <s v="Black"/>
    <x v="719"/>
    <d v="2003-12-01T00:00:00"/>
    <n v="24.49"/>
    <n v="14.694000000000001"/>
    <n v="3"/>
    <n v="44.082000000000001"/>
  </r>
  <r>
    <x v="0"/>
    <x v="0"/>
    <x v="0"/>
    <s v="Front Runner Bikes"/>
    <x v="3"/>
    <x v="21"/>
    <x v="55"/>
    <s v="Silver"/>
    <x v="723"/>
    <d v="2003-12-01T00:00:00"/>
    <n v="54.99"/>
    <n v="32.994"/>
    <n v="5"/>
    <n v="164.97"/>
  </r>
  <r>
    <x v="0"/>
    <x v="0"/>
    <x v="0"/>
    <s v="Front Runner Bikes"/>
    <x v="0"/>
    <x v="25"/>
    <x v="61"/>
    <s v="Yellow"/>
    <x v="711"/>
    <d v="2003-12-01T00:00:00"/>
    <n v="742.35"/>
    <n v="445.41"/>
    <n v="1"/>
    <n v="445.41"/>
  </r>
  <r>
    <x v="0"/>
    <x v="0"/>
    <x v="0"/>
    <s v="Front Runner Bikes"/>
    <x v="2"/>
    <x v="27"/>
    <x v="66"/>
    <s v="Blue"/>
    <x v="725"/>
    <d v="2003-12-01T00:00:00"/>
    <n v="1003.91"/>
    <n v="602.346"/>
    <n v="3"/>
    <n v="1807.038"/>
  </r>
  <r>
    <x v="0"/>
    <x v="0"/>
    <x v="0"/>
    <s v="Front Runner Bikes"/>
    <x v="2"/>
    <x v="27"/>
    <x v="66"/>
    <s v="Blue"/>
    <x v="719"/>
    <d v="2003-12-01T00:00:00"/>
    <n v="1003.91"/>
    <n v="602.346"/>
    <n v="2"/>
    <n v="1204.692"/>
  </r>
  <r>
    <x v="0"/>
    <x v="0"/>
    <x v="0"/>
    <s v="Front Runner Bikes"/>
    <x v="1"/>
    <x v="4"/>
    <x v="58"/>
    <s v="Yellow"/>
    <x v="714"/>
    <d v="2003-12-01T00:00:00"/>
    <n v="53.99"/>
    <n v="32.393999999999998"/>
    <n v="5"/>
    <n v="161.97"/>
  </r>
  <r>
    <x v="0"/>
    <x v="0"/>
    <x v="0"/>
    <s v="Front Runner Bikes"/>
    <x v="2"/>
    <x v="27"/>
    <x v="66"/>
    <s v="Blue"/>
    <x v="704"/>
    <d v="2003-12-01T00:00:00"/>
    <n v="1003.91"/>
    <n v="602.346"/>
    <n v="2"/>
    <n v="1204.692"/>
  </r>
  <r>
    <x v="0"/>
    <x v="0"/>
    <x v="0"/>
    <s v="Front Runner Bikes"/>
    <x v="0"/>
    <x v="25"/>
    <x v="62"/>
    <s v="Yellow"/>
    <x v="720"/>
    <d v="2003-12-01T00:00:00"/>
    <n v="2384.0700000000002"/>
    <n v="1430.442"/>
    <n v="2"/>
    <n v="2860.884"/>
  </r>
  <r>
    <x v="0"/>
    <x v="0"/>
    <x v="0"/>
    <s v="Front Runner Bikes"/>
    <x v="0"/>
    <x v="25"/>
    <x v="62"/>
    <s v="Blue"/>
    <x v="716"/>
    <d v="2003-12-01T00:00:00"/>
    <n v="2384.0700000000002"/>
    <n v="1430.442"/>
    <n v="3"/>
    <n v="4291.326"/>
  </r>
  <r>
    <x v="0"/>
    <x v="0"/>
    <x v="0"/>
    <s v="Front Runner Bikes"/>
    <x v="1"/>
    <x v="4"/>
    <x v="58"/>
    <s v="Yellow"/>
    <x v="714"/>
    <d v="2003-12-01T00:00:00"/>
    <n v="53.99"/>
    <n v="31.3142"/>
    <n v="14"/>
    <n v="438.39879999999999"/>
  </r>
  <r>
    <x v="0"/>
    <x v="0"/>
    <x v="0"/>
    <s v="Front Runner Bikes"/>
    <x v="3"/>
    <x v="22"/>
    <x v="57"/>
    <m/>
    <x v="706"/>
    <d v="2003-12-01T00:00:00"/>
    <n v="4.99"/>
    <n v="2.9940000000000002"/>
    <n v="5"/>
    <n v="14.97"/>
  </r>
  <r>
    <x v="0"/>
    <x v="0"/>
    <x v="0"/>
    <s v="Front Runner Bikes"/>
    <x v="2"/>
    <x v="27"/>
    <x v="80"/>
    <s v="Yellow"/>
    <x v="716"/>
    <d v="2003-12-01T00:00:00"/>
    <n v="333.42"/>
    <n v="200.05199999999999"/>
    <n v="1"/>
    <n v="200.05199999999999"/>
  </r>
  <r>
    <x v="0"/>
    <x v="0"/>
    <x v="0"/>
    <s v="Front Runner Bikes"/>
    <x v="2"/>
    <x v="27"/>
    <x v="80"/>
    <s v="Yellow"/>
    <x v="714"/>
    <d v="2003-12-01T00:00:00"/>
    <n v="333.42"/>
    <n v="200.05199999999999"/>
    <n v="1"/>
    <n v="200.05199999999999"/>
  </r>
  <r>
    <x v="0"/>
    <x v="0"/>
    <x v="0"/>
    <s v="Front Runner Bikes"/>
    <x v="1"/>
    <x v="23"/>
    <x v="59"/>
    <s v="Blue"/>
    <x v="707"/>
    <d v="2003-12-01T00:00:00"/>
    <n v="63.5"/>
    <n v="38.1"/>
    <n v="5"/>
    <n v="190.5"/>
  </r>
  <r>
    <x v="0"/>
    <x v="1"/>
    <x v="1"/>
    <s v="Famous Bike Shop"/>
    <x v="3"/>
    <x v="22"/>
    <x v="57"/>
    <m/>
    <x v="728"/>
    <d v="2003-12-01T00:00:00"/>
    <n v="4.99"/>
    <n v="2.9940000000000002"/>
    <n v="1"/>
    <n v="2.9940000000000002"/>
  </r>
  <r>
    <x v="0"/>
    <x v="1"/>
    <x v="1"/>
    <s v="Famous Bike Shop"/>
    <x v="0"/>
    <x v="0"/>
    <x v="19"/>
    <s v="Black"/>
    <x v="707"/>
    <d v="2003-12-01T00:00:00"/>
    <n v="2294.9899999999998"/>
    <n v="1376.9939999999999"/>
    <n v="3"/>
    <n v="4130.982"/>
  </r>
  <r>
    <x v="0"/>
    <x v="1"/>
    <x v="1"/>
    <s v="Famous Bike Shop"/>
    <x v="1"/>
    <x v="14"/>
    <x v="56"/>
    <s v="Black"/>
    <x v="717"/>
    <d v="2003-12-01T00:00:00"/>
    <n v="69.989999999999995"/>
    <n v="41.994"/>
    <n v="2"/>
    <n v="83.988"/>
  </r>
  <r>
    <x v="0"/>
    <x v="1"/>
    <x v="1"/>
    <s v="Famous Bike Shop"/>
    <x v="1"/>
    <x v="14"/>
    <x v="56"/>
    <s v="Black"/>
    <x v="727"/>
    <d v="2003-12-01T00:00:00"/>
    <n v="69.989999999999995"/>
    <n v="40.594200000000001"/>
    <n v="12"/>
    <n v="487.13040000000001"/>
  </r>
  <r>
    <x v="0"/>
    <x v="1"/>
    <x v="1"/>
    <s v="Famous Bike Shop"/>
    <x v="0"/>
    <x v="0"/>
    <x v="19"/>
    <s v="Black"/>
    <x v="720"/>
    <d v="2003-12-01T00:00:00"/>
    <n v="2294.9899999999998"/>
    <n v="1376.9939999999999"/>
    <n v="2"/>
    <n v="2753.9879999999998"/>
  </r>
  <r>
    <x v="2"/>
    <x v="5"/>
    <x v="9"/>
    <s v="Eastward Bike Accessories"/>
    <x v="0"/>
    <x v="25"/>
    <x v="61"/>
    <s v="Yellow"/>
    <x v="722"/>
    <d v="2003-12-01T00:00:00"/>
    <n v="742.35"/>
    <n v="445.41"/>
    <n v="1"/>
    <n v="445.41"/>
  </r>
  <r>
    <x v="0"/>
    <x v="0"/>
    <x v="2"/>
    <s v="Running and Cycling Gear"/>
    <x v="0"/>
    <x v="25"/>
    <x v="62"/>
    <s v="Yellow"/>
    <x v="727"/>
    <d v="2003-12-01T00:00:00"/>
    <n v="2384.0700000000002"/>
    <n v="1430.442"/>
    <n v="2"/>
    <n v="2860.884"/>
  </r>
  <r>
    <x v="0"/>
    <x v="0"/>
    <x v="2"/>
    <s v="Running and Cycling Gear"/>
    <x v="2"/>
    <x v="27"/>
    <x v="66"/>
    <s v="Blue"/>
    <x v="708"/>
    <d v="2003-12-01T00:00:00"/>
    <n v="1003.91"/>
    <n v="602.346"/>
    <n v="1"/>
    <n v="602.346"/>
  </r>
  <r>
    <x v="0"/>
    <x v="0"/>
    <x v="2"/>
    <s v="Running and Cycling Gear"/>
    <x v="0"/>
    <x v="25"/>
    <x v="61"/>
    <s v="Blue"/>
    <x v="722"/>
    <d v="2003-12-01T00:00:00"/>
    <n v="742.35"/>
    <n v="445.41"/>
    <n v="1"/>
    <n v="445.41"/>
  </r>
  <r>
    <x v="0"/>
    <x v="0"/>
    <x v="2"/>
    <s v="Running and Cycling Gear"/>
    <x v="0"/>
    <x v="25"/>
    <x v="62"/>
    <s v="Yellow"/>
    <x v="705"/>
    <d v="2003-12-01T00:00:00"/>
    <n v="2384.0700000000002"/>
    <n v="1430.442"/>
    <n v="3"/>
    <n v="4291.326"/>
  </r>
  <r>
    <x v="0"/>
    <x v="0"/>
    <x v="2"/>
    <s v="Running and Cycling Gear"/>
    <x v="0"/>
    <x v="25"/>
    <x v="61"/>
    <s v="Yellow"/>
    <x v="729"/>
    <d v="2003-12-01T00:00:00"/>
    <n v="742.35"/>
    <n v="445.41"/>
    <n v="2"/>
    <n v="890.82"/>
  </r>
  <r>
    <x v="0"/>
    <x v="0"/>
    <x v="2"/>
    <s v="Running and Cycling Gear"/>
    <x v="0"/>
    <x v="25"/>
    <x v="62"/>
    <s v="Yellow"/>
    <x v="722"/>
    <d v="2003-12-01T00:00:00"/>
    <n v="2384.0700000000002"/>
    <n v="1430.442"/>
    <n v="3"/>
    <n v="4291.326"/>
  </r>
  <r>
    <x v="0"/>
    <x v="0"/>
    <x v="2"/>
    <s v="Running and Cycling Gear"/>
    <x v="2"/>
    <x v="31"/>
    <x v="73"/>
    <m/>
    <x v="712"/>
    <d v="2003-12-01T00:00:00"/>
    <n v="121.49"/>
    <n v="72.894000000000005"/>
    <n v="6"/>
    <n v="437.36400000000003"/>
  </r>
  <r>
    <x v="0"/>
    <x v="0"/>
    <x v="2"/>
    <s v="Running and Cycling Gear"/>
    <x v="0"/>
    <x v="25"/>
    <x v="61"/>
    <s v="Yellow"/>
    <x v="728"/>
    <d v="2003-12-01T00:00:00"/>
    <n v="742.35"/>
    <n v="445.41"/>
    <n v="3"/>
    <n v="1336.23"/>
  </r>
  <r>
    <x v="0"/>
    <x v="0"/>
    <x v="2"/>
    <s v="Running and Cycling Gear"/>
    <x v="0"/>
    <x v="25"/>
    <x v="62"/>
    <s v="Yellow"/>
    <x v="701"/>
    <d v="2003-12-01T00:00:00"/>
    <n v="2384.0700000000002"/>
    <n v="1430.442"/>
    <n v="3"/>
    <n v="4291.326"/>
  </r>
  <r>
    <x v="0"/>
    <x v="0"/>
    <x v="2"/>
    <s v="Running and Cycling Gear"/>
    <x v="0"/>
    <x v="25"/>
    <x v="62"/>
    <s v="Blue"/>
    <x v="719"/>
    <d v="2003-12-01T00:00:00"/>
    <n v="2384.0700000000002"/>
    <n v="1430.442"/>
    <n v="3"/>
    <n v="4291.326"/>
  </r>
  <r>
    <x v="0"/>
    <x v="0"/>
    <x v="2"/>
    <s v="Running and Cycling Gear"/>
    <x v="2"/>
    <x v="30"/>
    <x v="71"/>
    <s v="Silver"/>
    <x v="703"/>
    <d v="2003-12-01T00:00:00"/>
    <n v="20.239999999999998"/>
    <n v="12.144"/>
    <n v="1"/>
    <n v="12.144"/>
  </r>
  <r>
    <x v="0"/>
    <x v="0"/>
    <x v="2"/>
    <s v="Running and Cycling Gear"/>
    <x v="0"/>
    <x v="25"/>
    <x v="62"/>
    <s v="Blue"/>
    <x v="710"/>
    <d v="2003-12-01T00:00:00"/>
    <n v="2384.0700000000002"/>
    <n v="1430.442"/>
    <n v="4"/>
    <n v="5721.768"/>
  </r>
  <r>
    <x v="0"/>
    <x v="0"/>
    <x v="2"/>
    <s v="Running and Cycling Gear"/>
    <x v="0"/>
    <x v="25"/>
    <x v="64"/>
    <s v="Blue"/>
    <x v="702"/>
    <d v="2003-12-01T00:00:00"/>
    <n v="1214.8499999999999"/>
    <n v="728.91"/>
    <n v="4"/>
    <n v="2915.64"/>
  </r>
  <r>
    <x v="0"/>
    <x v="0"/>
    <x v="2"/>
    <s v="Running and Cycling Gear"/>
    <x v="0"/>
    <x v="25"/>
    <x v="64"/>
    <s v="Blue"/>
    <x v="723"/>
    <d v="2003-12-01T00:00:00"/>
    <n v="1214.8499999999999"/>
    <n v="728.91"/>
    <n v="1"/>
    <n v="728.91"/>
  </r>
  <r>
    <x v="0"/>
    <x v="0"/>
    <x v="2"/>
    <s v="Running and Cycling Gear"/>
    <x v="2"/>
    <x v="31"/>
    <x v="78"/>
    <m/>
    <x v="713"/>
    <d v="2003-12-01T00:00:00"/>
    <n v="53.99"/>
    <n v="32.393999999999998"/>
    <n v="3"/>
    <n v="97.181999999999988"/>
  </r>
  <r>
    <x v="0"/>
    <x v="0"/>
    <x v="2"/>
    <s v="Running and Cycling Gear"/>
    <x v="2"/>
    <x v="9"/>
    <x v="75"/>
    <m/>
    <x v="714"/>
    <d v="2003-12-01T00:00:00"/>
    <n v="91.57"/>
    <n v="54.942"/>
    <n v="2"/>
    <n v="109.884"/>
  </r>
  <r>
    <x v="0"/>
    <x v="0"/>
    <x v="2"/>
    <s v="Running and Cycling Gear"/>
    <x v="0"/>
    <x v="25"/>
    <x v="61"/>
    <s v="Yellow"/>
    <x v="723"/>
    <d v="2003-12-01T00:00:00"/>
    <n v="742.35"/>
    <n v="445.41"/>
    <n v="6"/>
    <n v="2672.46"/>
  </r>
  <r>
    <x v="0"/>
    <x v="0"/>
    <x v="2"/>
    <s v="Running and Cycling Gear"/>
    <x v="0"/>
    <x v="25"/>
    <x v="62"/>
    <s v="Blue"/>
    <x v="728"/>
    <d v="2003-12-01T00:00:00"/>
    <n v="2384.0700000000002"/>
    <n v="1430.442"/>
    <n v="2"/>
    <n v="2860.884"/>
  </r>
  <r>
    <x v="0"/>
    <x v="0"/>
    <x v="2"/>
    <s v="Running and Cycling Gear"/>
    <x v="2"/>
    <x v="20"/>
    <x v="69"/>
    <m/>
    <x v="706"/>
    <d v="2003-12-01T00:00:00"/>
    <n v="52.64"/>
    <n v="31.584"/>
    <n v="2"/>
    <n v="63.167999999999999"/>
  </r>
  <r>
    <x v="0"/>
    <x v="0"/>
    <x v="2"/>
    <s v="Running and Cycling Gear"/>
    <x v="0"/>
    <x v="25"/>
    <x v="61"/>
    <s v="Yellow"/>
    <x v="710"/>
    <d v="2003-12-01T00:00:00"/>
    <n v="742.35"/>
    <n v="445.41"/>
    <n v="1"/>
    <n v="445.41"/>
  </r>
  <r>
    <x v="0"/>
    <x v="0"/>
    <x v="2"/>
    <s v="Running and Cycling Gear"/>
    <x v="2"/>
    <x v="26"/>
    <x v="63"/>
    <s v="Silver"/>
    <x v="726"/>
    <d v="2003-12-01T00:00:00"/>
    <n v="121.46"/>
    <n v="72.876000000000005"/>
    <n v="2"/>
    <n v="145.75200000000001"/>
  </r>
  <r>
    <x v="0"/>
    <x v="0"/>
    <x v="2"/>
    <s v="Running and Cycling Gear"/>
    <x v="0"/>
    <x v="25"/>
    <x v="61"/>
    <s v="Blue"/>
    <x v="714"/>
    <d v="2003-12-01T00:00:00"/>
    <n v="742.35"/>
    <n v="445.41"/>
    <n v="1"/>
    <n v="445.41"/>
  </r>
  <r>
    <x v="0"/>
    <x v="0"/>
    <x v="2"/>
    <s v="Running and Cycling Gear"/>
    <x v="0"/>
    <x v="25"/>
    <x v="64"/>
    <s v="Blue"/>
    <x v="705"/>
    <d v="2003-12-01T00:00:00"/>
    <n v="1214.8499999999999"/>
    <n v="728.91"/>
    <n v="5"/>
    <n v="3644.5499999999997"/>
  </r>
  <r>
    <x v="0"/>
    <x v="0"/>
    <x v="2"/>
    <s v="Running and Cycling Gear"/>
    <x v="2"/>
    <x v="28"/>
    <x v="72"/>
    <s v="Black"/>
    <x v="717"/>
    <d v="2003-12-01T00:00:00"/>
    <n v="175.49"/>
    <n v="105.294"/>
    <n v="1"/>
    <n v="105.294"/>
  </r>
  <r>
    <x v="0"/>
    <x v="0"/>
    <x v="2"/>
    <s v="Running and Cycling Gear"/>
    <x v="2"/>
    <x v="29"/>
    <x v="74"/>
    <s v="Silver"/>
    <x v="712"/>
    <d v="2003-12-01T00:00:00"/>
    <n v="106.5"/>
    <n v="63.9"/>
    <n v="2"/>
    <n v="127.8"/>
  </r>
  <r>
    <x v="0"/>
    <x v="0"/>
    <x v="2"/>
    <s v="Running and Cycling Gear"/>
    <x v="2"/>
    <x v="29"/>
    <x v="70"/>
    <s v="Silver"/>
    <x v="720"/>
    <d v="2003-12-01T00:00:00"/>
    <n v="106.5"/>
    <n v="63.9"/>
    <n v="2"/>
    <n v="127.8"/>
  </r>
  <r>
    <x v="0"/>
    <x v="0"/>
    <x v="2"/>
    <s v="Running and Cycling Gear"/>
    <x v="2"/>
    <x v="27"/>
    <x v="66"/>
    <s v="Yellow"/>
    <x v="707"/>
    <d v="2003-12-01T00:00:00"/>
    <n v="1003.91"/>
    <n v="602.346"/>
    <n v="1"/>
    <n v="602.346"/>
  </r>
  <r>
    <x v="0"/>
    <x v="0"/>
    <x v="2"/>
    <s v="Running and Cycling Gear"/>
    <x v="0"/>
    <x v="25"/>
    <x v="61"/>
    <s v="Yellow"/>
    <x v="703"/>
    <d v="2003-12-01T00:00:00"/>
    <n v="742.35"/>
    <n v="445.41"/>
    <n v="2"/>
    <n v="890.82"/>
  </r>
  <r>
    <x v="0"/>
    <x v="0"/>
    <x v="2"/>
    <s v="Running and Cycling Gear"/>
    <x v="2"/>
    <x v="26"/>
    <x v="65"/>
    <s v="Silver"/>
    <x v="711"/>
    <d v="2003-12-01T00:00:00"/>
    <n v="91.49"/>
    <n v="54.893999999999998"/>
    <n v="3"/>
    <n v="164.68199999999999"/>
  </r>
  <r>
    <x v="0"/>
    <x v="0"/>
    <x v="2"/>
    <s v="Running and Cycling Gear"/>
    <x v="0"/>
    <x v="25"/>
    <x v="62"/>
    <s v="Blue"/>
    <x v="720"/>
    <d v="2003-12-01T00:00:00"/>
    <n v="2384.0700000000002"/>
    <n v="1430.442"/>
    <n v="2"/>
    <n v="2860.884"/>
  </r>
  <r>
    <x v="0"/>
    <x v="0"/>
    <x v="2"/>
    <s v="Running and Cycling Gear"/>
    <x v="0"/>
    <x v="25"/>
    <x v="61"/>
    <s v="Blue"/>
    <x v="725"/>
    <d v="2003-12-01T00:00:00"/>
    <n v="742.35"/>
    <n v="445.41"/>
    <n v="3"/>
    <n v="1336.23"/>
  </r>
  <r>
    <x v="0"/>
    <x v="0"/>
    <x v="2"/>
    <s v="Running and Cycling Gear"/>
    <x v="0"/>
    <x v="25"/>
    <x v="61"/>
    <s v="Blue"/>
    <x v="709"/>
    <d v="2003-12-01T00:00:00"/>
    <n v="742.35"/>
    <n v="445.41"/>
    <n v="3"/>
    <n v="1336.23"/>
  </r>
  <r>
    <x v="0"/>
    <x v="0"/>
    <x v="2"/>
    <s v="Running and Cycling Gear"/>
    <x v="0"/>
    <x v="25"/>
    <x v="61"/>
    <s v="Blue"/>
    <x v="724"/>
    <d v="2003-12-01T00:00:00"/>
    <n v="742.35"/>
    <n v="445.41"/>
    <n v="4"/>
    <n v="1781.64"/>
  </r>
  <r>
    <x v="0"/>
    <x v="0"/>
    <x v="2"/>
    <s v="Running and Cycling Gear"/>
    <x v="0"/>
    <x v="25"/>
    <x v="64"/>
    <s v="Blue"/>
    <x v="720"/>
    <d v="2003-12-01T00:00:00"/>
    <n v="1214.8499999999999"/>
    <n v="728.91"/>
    <n v="5"/>
    <n v="3644.5499999999997"/>
  </r>
  <r>
    <x v="0"/>
    <x v="0"/>
    <x v="4"/>
    <s v="First Cycle Store"/>
    <x v="0"/>
    <x v="3"/>
    <x v="50"/>
    <s v="Yellow"/>
    <x v="719"/>
    <d v="2003-12-01T00:00:00"/>
    <n v="1700.99"/>
    <n v="1020.5940000000001"/>
    <n v="2"/>
    <n v="2041.1880000000001"/>
  </r>
  <r>
    <x v="0"/>
    <x v="0"/>
    <x v="4"/>
    <s v="First Cycle Store"/>
    <x v="0"/>
    <x v="3"/>
    <x v="17"/>
    <s v="Yellow"/>
    <x v="729"/>
    <d v="2003-12-01T00:00:00"/>
    <n v="1120.49"/>
    <n v="672.29399999999998"/>
    <n v="2"/>
    <n v="1344.588"/>
  </r>
  <r>
    <x v="0"/>
    <x v="0"/>
    <x v="4"/>
    <s v="First Cycle Store"/>
    <x v="2"/>
    <x v="18"/>
    <x v="47"/>
    <s v="Silver/Black"/>
    <x v="714"/>
    <d v="2003-12-01T00:00:00"/>
    <n v="62.09"/>
    <n v="37.253999999999998"/>
    <n v="4"/>
    <n v="149.01599999999999"/>
  </r>
  <r>
    <x v="0"/>
    <x v="0"/>
    <x v="4"/>
    <s v="First Cycle Store"/>
    <x v="1"/>
    <x v="10"/>
    <x v="29"/>
    <s v="Black"/>
    <x v="701"/>
    <d v="2003-12-01T00:00:00"/>
    <n v="24.49"/>
    <n v="14.694000000000001"/>
    <n v="2"/>
    <n v="29.388000000000002"/>
  </r>
  <r>
    <x v="0"/>
    <x v="0"/>
    <x v="4"/>
    <s v="First Cycle Store"/>
    <x v="2"/>
    <x v="6"/>
    <x v="8"/>
    <s v="Black"/>
    <x v="700"/>
    <d v="2003-12-01T00:00:00"/>
    <n v="337.22"/>
    <n v="202.33199999999999"/>
    <n v="1"/>
    <n v="202.33199999999999"/>
  </r>
  <r>
    <x v="0"/>
    <x v="0"/>
    <x v="4"/>
    <s v="First Cycle Store"/>
    <x v="2"/>
    <x v="9"/>
    <x v="16"/>
    <m/>
    <x v="712"/>
    <d v="2003-12-01T00:00:00"/>
    <n v="120.27"/>
    <n v="72.162000000000006"/>
    <n v="5"/>
    <n v="360.81000000000006"/>
  </r>
  <r>
    <x v="0"/>
    <x v="0"/>
    <x v="4"/>
    <s v="First Cycle Store"/>
    <x v="2"/>
    <x v="6"/>
    <x v="15"/>
    <s v="Yellow"/>
    <x v="708"/>
    <d v="2003-12-01T00:00:00"/>
    <n v="594.83000000000004"/>
    <n v="356.89800000000002"/>
    <n v="2"/>
    <n v="713.79600000000005"/>
  </r>
  <r>
    <x v="0"/>
    <x v="0"/>
    <x v="4"/>
    <s v="First Cycle Store"/>
    <x v="0"/>
    <x v="3"/>
    <x v="49"/>
    <s v="Black"/>
    <x v="702"/>
    <d v="2003-12-01T00:00:00"/>
    <n v="539.99"/>
    <n v="323.99400000000003"/>
    <n v="1"/>
    <n v="323.99400000000003"/>
  </r>
  <r>
    <x v="0"/>
    <x v="0"/>
    <x v="4"/>
    <s v="First Cycle Store"/>
    <x v="2"/>
    <x v="6"/>
    <x v="15"/>
    <s v="Yellow"/>
    <x v="700"/>
    <d v="2003-12-01T00:00:00"/>
    <n v="594.83000000000004"/>
    <n v="356.89800000000002"/>
    <n v="1"/>
    <n v="356.89800000000002"/>
  </r>
  <r>
    <x v="0"/>
    <x v="0"/>
    <x v="4"/>
    <s v="First Cycle Store"/>
    <x v="2"/>
    <x v="18"/>
    <x v="51"/>
    <s v="Silver/Black"/>
    <x v="716"/>
    <d v="2003-12-01T00:00:00"/>
    <n v="80.989999999999995"/>
    <n v="48.594000000000001"/>
    <n v="4"/>
    <n v="194.376"/>
  </r>
  <r>
    <x v="0"/>
    <x v="0"/>
    <x v="4"/>
    <s v="First Cycle Store"/>
    <x v="0"/>
    <x v="3"/>
    <x v="17"/>
    <s v="Yellow"/>
    <x v="703"/>
    <d v="2003-12-01T00:00:00"/>
    <n v="1120.49"/>
    <n v="672.29399999999998"/>
    <n v="2"/>
    <n v="1344.588"/>
  </r>
  <r>
    <x v="0"/>
    <x v="0"/>
    <x v="4"/>
    <s v="First Cycle Store"/>
    <x v="0"/>
    <x v="3"/>
    <x v="12"/>
    <s v="Black"/>
    <x v="723"/>
    <d v="2003-12-01T00:00:00"/>
    <n v="2443.35"/>
    <n v="1466.01"/>
    <n v="4"/>
    <n v="5864.04"/>
  </r>
  <r>
    <x v="0"/>
    <x v="0"/>
    <x v="4"/>
    <s v="First Cycle Store"/>
    <x v="0"/>
    <x v="3"/>
    <x v="49"/>
    <s v="Black"/>
    <x v="726"/>
    <d v="2003-12-01T00:00:00"/>
    <n v="539.99"/>
    <n v="323.99400000000003"/>
    <n v="5"/>
    <n v="1619.9700000000003"/>
  </r>
  <r>
    <x v="0"/>
    <x v="0"/>
    <x v="4"/>
    <s v="First Cycle Store"/>
    <x v="0"/>
    <x v="3"/>
    <x v="12"/>
    <s v="Black"/>
    <x v="724"/>
    <d v="2003-12-01T00:00:00"/>
    <n v="2443.35"/>
    <n v="1466.01"/>
    <n v="2"/>
    <n v="2932.02"/>
  </r>
  <r>
    <x v="0"/>
    <x v="0"/>
    <x v="4"/>
    <s v="First Cycle Store"/>
    <x v="0"/>
    <x v="3"/>
    <x v="50"/>
    <s v="Yellow"/>
    <x v="727"/>
    <d v="2003-12-01T00:00:00"/>
    <n v="1700.99"/>
    <n v="1020.5940000000001"/>
    <n v="3"/>
    <n v="3061.7820000000002"/>
  </r>
  <r>
    <x v="0"/>
    <x v="0"/>
    <x v="4"/>
    <s v="First Cycle Store"/>
    <x v="0"/>
    <x v="3"/>
    <x v="17"/>
    <s v="Yellow"/>
    <x v="714"/>
    <d v="2003-12-01T00:00:00"/>
    <n v="1120.49"/>
    <n v="672.29399999999998"/>
    <n v="2"/>
    <n v="1344.588"/>
  </r>
  <r>
    <x v="0"/>
    <x v="0"/>
    <x v="4"/>
    <s v="First Cycle Store"/>
    <x v="0"/>
    <x v="3"/>
    <x v="50"/>
    <s v="Yellow"/>
    <x v="701"/>
    <d v="2003-12-01T00:00:00"/>
    <n v="1700.99"/>
    <n v="1020.5940000000001"/>
    <n v="1"/>
    <n v="1020.5940000000001"/>
  </r>
  <r>
    <x v="0"/>
    <x v="0"/>
    <x v="4"/>
    <s v="First Cycle Store"/>
    <x v="2"/>
    <x v="6"/>
    <x v="15"/>
    <s v="Yellow"/>
    <x v="706"/>
    <d v="2003-12-01T00:00:00"/>
    <n v="594.83000000000004"/>
    <n v="356.89800000000002"/>
    <n v="1"/>
    <n v="356.89800000000002"/>
  </r>
  <r>
    <x v="0"/>
    <x v="0"/>
    <x v="4"/>
    <s v="First Cycle Store"/>
    <x v="0"/>
    <x v="3"/>
    <x v="12"/>
    <s v="Black"/>
    <x v="716"/>
    <d v="2003-12-01T00:00:00"/>
    <n v="2443.35"/>
    <n v="1466.01"/>
    <n v="1"/>
    <n v="1466.01"/>
  </r>
  <r>
    <x v="0"/>
    <x v="0"/>
    <x v="4"/>
    <s v="First Cycle Store"/>
    <x v="0"/>
    <x v="3"/>
    <x v="12"/>
    <s v="Black"/>
    <x v="723"/>
    <d v="2003-12-01T00:00:00"/>
    <n v="2443.35"/>
    <n v="1466.01"/>
    <n v="5"/>
    <n v="7330.05"/>
  </r>
  <r>
    <x v="0"/>
    <x v="0"/>
    <x v="4"/>
    <s v="First Cycle Store"/>
    <x v="0"/>
    <x v="3"/>
    <x v="17"/>
    <s v="Yellow"/>
    <x v="721"/>
    <d v="2003-12-01T00:00:00"/>
    <n v="1120.49"/>
    <n v="672.29399999999998"/>
    <n v="2"/>
    <n v="1344.588"/>
  </r>
  <r>
    <x v="0"/>
    <x v="0"/>
    <x v="4"/>
    <s v="First Cycle Store"/>
    <x v="1"/>
    <x v="1"/>
    <x v="48"/>
    <s v="White"/>
    <x v="716"/>
    <d v="2003-12-01T00:00:00"/>
    <n v="8.99"/>
    <n v="5.3940000000000001"/>
    <n v="8"/>
    <n v="43.152000000000001"/>
  </r>
  <r>
    <x v="0"/>
    <x v="0"/>
    <x v="4"/>
    <s v="First Cycle Store"/>
    <x v="0"/>
    <x v="3"/>
    <x v="49"/>
    <s v="Black"/>
    <x v="702"/>
    <d v="2003-12-01T00:00:00"/>
    <n v="539.99"/>
    <n v="323.99400000000003"/>
    <n v="1"/>
    <n v="323.99400000000003"/>
  </r>
  <r>
    <x v="0"/>
    <x v="0"/>
    <x v="4"/>
    <s v="First Cycle Store"/>
    <x v="2"/>
    <x v="18"/>
    <x v="53"/>
    <s v="Silver/Black"/>
    <x v="728"/>
    <d v="2003-12-01T00:00:00"/>
    <n v="40.49"/>
    <n v="24.294"/>
    <n v="1"/>
    <n v="24.294"/>
  </r>
  <r>
    <x v="0"/>
    <x v="0"/>
    <x v="4"/>
    <s v="First Cycle Store"/>
    <x v="0"/>
    <x v="3"/>
    <x v="50"/>
    <s v="Yellow"/>
    <x v="729"/>
    <d v="2003-12-01T00:00:00"/>
    <n v="1700.99"/>
    <n v="1020.5940000000001"/>
    <n v="2"/>
    <n v="2041.1880000000001"/>
  </r>
  <r>
    <x v="0"/>
    <x v="0"/>
    <x v="0"/>
    <s v="Exchange Parts Inc."/>
    <x v="2"/>
    <x v="18"/>
    <x v="79"/>
    <s v="Silver/Black"/>
    <x v="721"/>
    <d v="2003-12-01T00:00:00"/>
    <n v="80.989999999999995"/>
    <n v="48.594000000000001"/>
    <n v="3"/>
    <n v="145.78200000000001"/>
  </r>
  <r>
    <x v="0"/>
    <x v="0"/>
    <x v="0"/>
    <s v="Exchange Parts Inc."/>
    <x v="0"/>
    <x v="25"/>
    <x v="64"/>
    <s v="Blue"/>
    <x v="713"/>
    <d v="2003-12-01T00:00:00"/>
    <n v="1214.8499999999999"/>
    <n v="728.91"/>
    <n v="1"/>
    <n v="728.91"/>
  </r>
  <r>
    <x v="0"/>
    <x v="0"/>
    <x v="0"/>
    <s v="Exchange Parts Inc."/>
    <x v="0"/>
    <x v="25"/>
    <x v="62"/>
    <s v="Blue"/>
    <x v="702"/>
    <d v="2003-12-01T00:00:00"/>
    <n v="2384.0700000000002"/>
    <n v="1430.442"/>
    <n v="2"/>
    <n v="2860.884"/>
  </r>
  <r>
    <x v="0"/>
    <x v="0"/>
    <x v="0"/>
    <s v="Exchange Parts Inc."/>
    <x v="2"/>
    <x v="26"/>
    <x v="63"/>
    <s v="Silver"/>
    <x v="709"/>
    <d v="2003-12-01T00:00:00"/>
    <n v="121.46"/>
    <n v="72.876000000000005"/>
    <n v="2"/>
    <n v="145.75200000000001"/>
  </r>
  <r>
    <x v="0"/>
    <x v="0"/>
    <x v="0"/>
    <s v="Exchange Parts Inc."/>
    <x v="2"/>
    <x v="31"/>
    <x v="78"/>
    <m/>
    <x v="729"/>
    <d v="2003-12-01T00:00:00"/>
    <n v="53.99"/>
    <n v="32.393999999999998"/>
    <n v="1"/>
    <n v="32.393999999999998"/>
  </r>
  <r>
    <x v="0"/>
    <x v="0"/>
    <x v="0"/>
    <s v="Exchange Parts Inc."/>
    <x v="0"/>
    <x v="25"/>
    <x v="64"/>
    <s v="Blue"/>
    <x v="712"/>
    <d v="2003-12-01T00:00:00"/>
    <n v="1214.8499999999999"/>
    <n v="728.91"/>
    <n v="2"/>
    <n v="1457.82"/>
  </r>
  <r>
    <x v="0"/>
    <x v="0"/>
    <x v="0"/>
    <s v="Exchange Parts Inc."/>
    <x v="0"/>
    <x v="25"/>
    <x v="61"/>
    <s v="Blue"/>
    <x v="707"/>
    <d v="2003-12-01T00:00:00"/>
    <n v="742.35"/>
    <n v="445.41"/>
    <n v="1"/>
    <n v="445.41"/>
  </r>
  <r>
    <x v="0"/>
    <x v="0"/>
    <x v="0"/>
    <s v="Exchange Parts Inc."/>
    <x v="0"/>
    <x v="25"/>
    <x v="62"/>
    <s v="Blue"/>
    <x v="718"/>
    <d v="2003-12-01T00:00:00"/>
    <n v="2384.0700000000002"/>
    <n v="1430.442"/>
    <n v="1"/>
    <n v="1430.442"/>
  </r>
  <r>
    <x v="0"/>
    <x v="0"/>
    <x v="0"/>
    <s v="Exchange Parts Inc."/>
    <x v="0"/>
    <x v="25"/>
    <x v="62"/>
    <s v="Blue"/>
    <x v="710"/>
    <d v="2003-12-01T00:00:00"/>
    <n v="2384.0700000000002"/>
    <n v="1430.442"/>
    <n v="2"/>
    <n v="2860.884"/>
  </r>
  <r>
    <x v="0"/>
    <x v="0"/>
    <x v="0"/>
    <s v="Exchange Parts Inc."/>
    <x v="0"/>
    <x v="25"/>
    <x v="62"/>
    <s v="Yellow"/>
    <x v="709"/>
    <d v="2003-12-01T00:00:00"/>
    <n v="2384.0700000000002"/>
    <n v="1430.442"/>
    <n v="2"/>
    <n v="2860.884"/>
  </r>
  <r>
    <x v="0"/>
    <x v="0"/>
    <x v="0"/>
    <s v="Exchange Parts Inc."/>
    <x v="0"/>
    <x v="25"/>
    <x v="61"/>
    <s v="Yellow"/>
    <x v="712"/>
    <d v="2003-12-01T00:00:00"/>
    <n v="742.35"/>
    <n v="445.41"/>
    <n v="1"/>
    <n v="445.41"/>
  </r>
  <r>
    <x v="0"/>
    <x v="0"/>
    <x v="0"/>
    <s v="Exchange Parts Inc."/>
    <x v="0"/>
    <x v="25"/>
    <x v="62"/>
    <s v="Yellow"/>
    <x v="692"/>
    <d v="2003-12-01T00:00:00"/>
    <n v="2384.0700000000002"/>
    <n v="1430.442"/>
    <n v="3"/>
    <n v="4291.326"/>
  </r>
  <r>
    <x v="0"/>
    <x v="0"/>
    <x v="0"/>
    <s v="Exchange Parts Inc."/>
    <x v="0"/>
    <x v="25"/>
    <x v="61"/>
    <s v="Blue"/>
    <x v="715"/>
    <d v="2003-12-01T00:00:00"/>
    <n v="742.35"/>
    <n v="445.41"/>
    <n v="1"/>
    <n v="445.41"/>
  </r>
  <r>
    <x v="0"/>
    <x v="0"/>
    <x v="0"/>
    <s v="Exchange Parts Inc."/>
    <x v="0"/>
    <x v="25"/>
    <x v="61"/>
    <s v="Yellow"/>
    <x v="729"/>
    <d v="2003-12-01T00:00:00"/>
    <n v="742.35"/>
    <n v="445.41"/>
    <n v="1"/>
    <n v="445.41"/>
  </r>
  <r>
    <x v="0"/>
    <x v="0"/>
    <x v="0"/>
    <s v="Exchange Parts Inc."/>
    <x v="2"/>
    <x v="28"/>
    <x v="67"/>
    <s v="Black"/>
    <x v="709"/>
    <d v="2003-12-01T00:00:00"/>
    <n v="404.99"/>
    <n v="242.994"/>
    <n v="3"/>
    <n v="728.98199999999997"/>
  </r>
  <r>
    <x v="0"/>
    <x v="0"/>
    <x v="0"/>
    <s v="Exchange Parts Inc."/>
    <x v="2"/>
    <x v="27"/>
    <x v="66"/>
    <s v="Yellow"/>
    <x v="722"/>
    <d v="2003-12-01T00:00:00"/>
    <n v="1003.91"/>
    <n v="602.346"/>
    <n v="1"/>
    <n v="602.346"/>
  </r>
  <r>
    <x v="0"/>
    <x v="0"/>
    <x v="0"/>
    <s v="Exchange Parts Inc."/>
    <x v="0"/>
    <x v="25"/>
    <x v="64"/>
    <s v="Blue"/>
    <x v="724"/>
    <d v="2003-12-01T00:00:00"/>
    <n v="1214.8499999999999"/>
    <n v="728.91"/>
    <n v="1"/>
    <n v="728.91"/>
  </r>
  <r>
    <x v="0"/>
    <x v="0"/>
    <x v="0"/>
    <s v="Exchange Parts Inc."/>
    <x v="2"/>
    <x v="29"/>
    <x v="70"/>
    <s v="Silver"/>
    <x v="726"/>
    <d v="2003-12-01T00:00:00"/>
    <n v="106.5"/>
    <n v="63.9"/>
    <n v="2"/>
    <n v="127.8"/>
  </r>
  <r>
    <x v="0"/>
    <x v="0"/>
    <x v="0"/>
    <s v="Exchange Parts Inc."/>
    <x v="0"/>
    <x v="25"/>
    <x v="62"/>
    <s v="Yellow"/>
    <x v="722"/>
    <d v="2003-12-01T00:00:00"/>
    <n v="2384.0700000000002"/>
    <n v="1430.442"/>
    <n v="1"/>
    <n v="1430.442"/>
  </r>
  <r>
    <x v="0"/>
    <x v="0"/>
    <x v="0"/>
    <s v="Exchange Parts Inc."/>
    <x v="0"/>
    <x v="25"/>
    <x v="61"/>
    <s v="Blue"/>
    <x v="729"/>
    <d v="2003-12-01T00:00:00"/>
    <n v="742.35"/>
    <n v="445.41"/>
    <n v="1"/>
    <n v="445.41"/>
  </r>
  <r>
    <x v="0"/>
    <x v="0"/>
    <x v="0"/>
    <s v="Exchange Parts Inc."/>
    <x v="0"/>
    <x v="25"/>
    <x v="62"/>
    <s v="Blue"/>
    <x v="711"/>
    <d v="2003-12-01T00:00:00"/>
    <n v="2384.0700000000002"/>
    <n v="1430.442"/>
    <n v="1"/>
    <n v="1430.442"/>
  </r>
  <r>
    <x v="0"/>
    <x v="0"/>
    <x v="0"/>
    <s v="Exchange Parts Inc."/>
    <x v="0"/>
    <x v="25"/>
    <x v="61"/>
    <s v="Yellow"/>
    <x v="718"/>
    <d v="2003-12-01T00:00:00"/>
    <n v="742.35"/>
    <n v="445.41"/>
    <n v="2"/>
    <n v="890.82"/>
  </r>
  <r>
    <x v="0"/>
    <x v="0"/>
    <x v="0"/>
    <s v="Exchange Parts Inc."/>
    <x v="0"/>
    <x v="25"/>
    <x v="61"/>
    <s v="Blue"/>
    <x v="725"/>
    <d v="2003-12-01T00:00:00"/>
    <n v="742.35"/>
    <n v="445.41"/>
    <n v="3"/>
    <n v="1336.23"/>
  </r>
  <r>
    <x v="0"/>
    <x v="0"/>
    <x v="0"/>
    <s v="Exchange Parts Inc."/>
    <x v="2"/>
    <x v="26"/>
    <x v="65"/>
    <s v="Silver"/>
    <x v="721"/>
    <d v="2003-12-01T00:00:00"/>
    <n v="91.49"/>
    <n v="54.893999999999998"/>
    <n v="1"/>
    <n v="54.893999999999998"/>
  </r>
  <r>
    <x v="0"/>
    <x v="0"/>
    <x v="0"/>
    <s v="Exchange Parts Inc."/>
    <x v="0"/>
    <x v="25"/>
    <x v="61"/>
    <s v="Blue"/>
    <x v="725"/>
    <d v="2003-12-01T00:00:00"/>
    <n v="742.35"/>
    <n v="445.41"/>
    <n v="2"/>
    <n v="890.82"/>
  </r>
  <r>
    <x v="0"/>
    <x v="0"/>
    <x v="0"/>
    <s v="Exchange Parts Inc."/>
    <x v="2"/>
    <x v="30"/>
    <x v="71"/>
    <s v="Silver"/>
    <x v="701"/>
    <d v="2003-12-01T00:00:00"/>
    <n v="20.239999999999998"/>
    <n v="12.144"/>
    <n v="1"/>
    <n v="12.144"/>
  </r>
  <r>
    <x v="0"/>
    <x v="0"/>
    <x v="0"/>
    <s v="Exchange Parts Inc."/>
    <x v="0"/>
    <x v="25"/>
    <x v="61"/>
    <s v="Yellow"/>
    <x v="713"/>
    <d v="2003-12-01T00:00:00"/>
    <n v="742.35"/>
    <n v="445.41"/>
    <n v="1"/>
    <n v="445.41"/>
  </r>
  <r>
    <x v="1"/>
    <x v="4"/>
    <x v="8"/>
    <s v="Rustic Bike Store"/>
    <x v="2"/>
    <x v="28"/>
    <x v="67"/>
    <s v="Black"/>
    <x v="706"/>
    <d v="2003-12-01T00:00:00"/>
    <n v="404.99"/>
    <n v="242.994"/>
    <n v="1"/>
    <n v="242.994"/>
  </r>
  <r>
    <x v="1"/>
    <x v="4"/>
    <x v="8"/>
    <s v="Rustic Bike Store"/>
    <x v="2"/>
    <x v="18"/>
    <x v="79"/>
    <s v="Silver/Black"/>
    <x v="724"/>
    <d v="2003-12-01T00:00:00"/>
    <n v="80.989999999999995"/>
    <n v="48.594000000000001"/>
    <n v="1"/>
    <n v="48.594000000000001"/>
  </r>
  <r>
    <x v="1"/>
    <x v="3"/>
    <x v="7"/>
    <s v="Sports Store"/>
    <x v="0"/>
    <x v="0"/>
    <x v="82"/>
    <s v="Silver"/>
    <x v="727"/>
    <d v="2003-12-01T00:00:00"/>
    <n v="564.99"/>
    <n v="338.99400000000003"/>
    <n v="1"/>
    <n v="338.99400000000003"/>
  </r>
  <r>
    <x v="0"/>
    <x v="0"/>
    <x v="3"/>
    <s v="Recreation Systems"/>
    <x v="2"/>
    <x v="9"/>
    <x v="16"/>
    <m/>
    <x v="713"/>
    <d v="2003-12-01T00:00:00"/>
    <n v="120.27"/>
    <n v="72.162000000000006"/>
    <n v="1"/>
    <n v="72.162000000000006"/>
  </r>
  <r>
    <x v="0"/>
    <x v="0"/>
    <x v="3"/>
    <s v="Recreation Systems"/>
    <x v="2"/>
    <x v="6"/>
    <x v="15"/>
    <s v="Yellow"/>
    <x v="725"/>
    <d v="2003-12-01T00:00:00"/>
    <n v="594.83000000000004"/>
    <n v="356.89800000000002"/>
    <n v="3"/>
    <n v="1070.694"/>
  </r>
  <r>
    <x v="0"/>
    <x v="1"/>
    <x v="1"/>
    <s v="Reliable Retail Center"/>
    <x v="2"/>
    <x v="6"/>
    <x v="15"/>
    <s v="Yellow"/>
    <x v="707"/>
    <d v="2003-12-01T00:00:00"/>
    <n v="594.83000000000004"/>
    <n v="356.89800000000002"/>
    <n v="1"/>
    <n v="356.89800000000002"/>
  </r>
  <r>
    <x v="0"/>
    <x v="1"/>
    <x v="1"/>
    <s v="Reliable Retail Center"/>
    <x v="0"/>
    <x v="3"/>
    <x v="17"/>
    <s v="Yellow"/>
    <x v="706"/>
    <d v="2003-12-01T00:00:00"/>
    <n v="1120.49"/>
    <n v="672.29399999999998"/>
    <n v="2"/>
    <n v="1344.588"/>
  </r>
  <r>
    <x v="0"/>
    <x v="1"/>
    <x v="1"/>
    <s v="Reliable Retail Center"/>
    <x v="0"/>
    <x v="3"/>
    <x v="17"/>
    <s v="Yellow"/>
    <x v="704"/>
    <d v="2003-12-01T00:00:00"/>
    <n v="1120.49"/>
    <n v="672.29399999999998"/>
    <n v="2"/>
    <n v="1344.588"/>
  </r>
  <r>
    <x v="0"/>
    <x v="1"/>
    <x v="1"/>
    <s v="Reliable Retail Center"/>
    <x v="3"/>
    <x v="7"/>
    <x v="10"/>
    <s v="Black"/>
    <x v="708"/>
    <d v="2003-12-01T00:00:00"/>
    <n v="34.99"/>
    <n v="20.994"/>
    <n v="1"/>
    <n v="20.994"/>
  </r>
  <r>
    <x v="2"/>
    <x v="5"/>
    <x v="9"/>
    <s v="Liquidation Sales"/>
    <x v="0"/>
    <x v="25"/>
    <x v="62"/>
    <s v="Blue"/>
    <x v="728"/>
    <d v="2003-12-01T00:00:00"/>
    <n v="2384.0700000000002"/>
    <n v="1430.442"/>
    <n v="1"/>
    <n v="1430.442"/>
  </r>
  <r>
    <x v="2"/>
    <x v="5"/>
    <x v="9"/>
    <s v="Liquidation Sales"/>
    <x v="0"/>
    <x v="25"/>
    <x v="61"/>
    <s v="Yellow"/>
    <x v="708"/>
    <d v="2003-12-01T00:00:00"/>
    <n v="742.35"/>
    <n v="445.41"/>
    <n v="5"/>
    <n v="2227.0500000000002"/>
  </r>
  <r>
    <x v="2"/>
    <x v="5"/>
    <x v="9"/>
    <s v="Liquidation Sales"/>
    <x v="3"/>
    <x v="22"/>
    <x v="57"/>
    <m/>
    <x v="714"/>
    <d v="2003-12-01T00:00:00"/>
    <n v="4.99"/>
    <n v="2.9940000000000002"/>
    <n v="2"/>
    <n v="5.9880000000000004"/>
  </r>
  <r>
    <x v="2"/>
    <x v="5"/>
    <x v="9"/>
    <s v="Liquidation Sales"/>
    <x v="3"/>
    <x v="19"/>
    <x v="52"/>
    <m/>
    <x v="711"/>
    <d v="2003-12-01T00:00:00"/>
    <n v="120"/>
    <n v="72"/>
    <n v="6"/>
    <n v="432"/>
  </r>
  <r>
    <x v="2"/>
    <x v="5"/>
    <x v="9"/>
    <s v="Liquidation Sales"/>
    <x v="3"/>
    <x v="24"/>
    <x v="60"/>
    <m/>
    <x v="708"/>
    <d v="2003-12-01T00:00:00"/>
    <n v="7.95"/>
    <n v="4.7699999999999996"/>
    <n v="5"/>
    <n v="23.849999999999998"/>
  </r>
  <r>
    <x v="2"/>
    <x v="5"/>
    <x v="9"/>
    <s v="Liquidation Sales"/>
    <x v="0"/>
    <x v="25"/>
    <x v="61"/>
    <s v="Yellow"/>
    <x v="713"/>
    <d v="2003-12-01T00:00:00"/>
    <n v="742.35"/>
    <n v="445.41"/>
    <n v="1"/>
    <n v="445.41"/>
  </r>
  <r>
    <x v="2"/>
    <x v="5"/>
    <x v="9"/>
    <s v="Liquidation Sales"/>
    <x v="2"/>
    <x v="29"/>
    <x v="70"/>
    <s v="Silver"/>
    <x v="708"/>
    <d v="2003-12-01T00:00:00"/>
    <n v="106.5"/>
    <n v="63.9"/>
    <n v="2"/>
    <n v="127.8"/>
  </r>
  <r>
    <x v="2"/>
    <x v="5"/>
    <x v="9"/>
    <s v="Liquidation Sales"/>
    <x v="2"/>
    <x v="26"/>
    <x v="65"/>
    <s v="Silver"/>
    <x v="710"/>
    <d v="2003-12-01T00:00:00"/>
    <n v="91.49"/>
    <n v="54.893999999999998"/>
    <n v="1"/>
    <n v="54.893999999999998"/>
  </r>
  <r>
    <x v="2"/>
    <x v="5"/>
    <x v="9"/>
    <s v="Liquidation Sales"/>
    <x v="0"/>
    <x v="25"/>
    <x v="62"/>
    <s v="Blue"/>
    <x v="723"/>
    <d v="2003-12-01T00:00:00"/>
    <n v="2384.0700000000002"/>
    <n v="1430.442"/>
    <n v="2"/>
    <n v="2860.884"/>
  </r>
  <r>
    <x v="2"/>
    <x v="5"/>
    <x v="9"/>
    <s v="Liquidation Sales"/>
    <x v="1"/>
    <x v="5"/>
    <x v="6"/>
    <s v="Multi"/>
    <x v="715"/>
    <d v="2003-12-01T00:00:00"/>
    <n v="8.99"/>
    <n v="5.3940000000000001"/>
    <n v="2"/>
    <n v="10.788"/>
  </r>
  <r>
    <x v="2"/>
    <x v="5"/>
    <x v="9"/>
    <s v="Liquidation Sales"/>
    <x v="0"/>
    <x v="25"/>
    <x v="61"/>
    <s v="Blue"/>
    <x v="703"/>
    <d v="2003-12-01T00:00:00"/>
    <n v="742.35"/>
    <n v="445.41"/>
    <n v="2"/>
    <n v="890.82"/>
  </r>
  <r>
    <x v="2"/>
    <x v="5"/>
    <x v="9"/>
    <s v="Liquidation Sales"/>
    <x v="1"/>
    <x v="4"/>
    <x v="5"/>
    <s v="Multi"/>
    <x v="721"/>
    <d v="2003-12-01T00:00:00"/>
    <n v="49.99"/>
    <n v="29.994"/>
    <n v="3"/>
    <n v="89.981999999999999"/>
  </r>
  <r>
    <x v="2"/>
    <x v="5"/>
    <x v="9"/>
    <s v="Liquidation Sales"/>
    <x v="0"/>
    <x v="25"/>
    <x v="61"/>
    <s v="Yellow"/>
    <x v="701"/>
    <d v="2003-12-01T00:00:00"/>
    <n v="742.35"/>
    <n v="445.41"/>
    <n v="1"/>
    <n v="445.41"/>
  </r>
  <r>
    <x v="2"/>
    <x v="5"/>
    <x v="9"/>
    <s v="Liquidation Sales"/>
    <x v="0"/>
    <x v="25"/>
    <x v="61"/>
    <s v="Blue"/>
    <x v="715"/>
    <d v="2003-12-01T00:00:00"/>
    <n v="742.35"/>
    <n v="445.41"/>
    <n v="3"/>
    <n v="1336.23"/>
  </r>
  <r>
    <x v="2"/>
    <x v="5"/>
    <x v="9"/>
    <s v="Liquidation Sales"/>
    <x v="1"/>
    <x v="23"/>
    <x v="59"/>
    <s v="Blue"/>
    <x v="692"/>
    <d v="2003-12-01T00:00:00"/>
    <n v="63.5"/>
    <n v="38.1"/>
    <n v="1"/>
    <n v="38.1"/>
  </r>
  <r>
    <x v="2"/>
    <x v="5"/>
    <x v="9"/>
    <s v="Liquidation Sales"/>
    <x v="1"/>
    <x v="4"/>
    <x v="58"/>
    <s v="Yellow"/>
    <x v="705"/>
    <d v="2003-12-01T00:00:00"/>
    <n v="53.99"/>
    <n v="32.393999999999998"/>
    <n v="3"/>
    <n v="97.181999999999988"/>
  </r>
  <r>
    <x v="2"/>
    <x v="5"/>
    <x v="9"/>
    <s v="Liquidation Sales"/>
    <x v="1"/>
    <x v="4"/>
    <x v="58"/>
    <s v="Yellow"/>
    <x v="709"/>
    <d v="2003-12-01T00:00:00"/>
    <n v="53.99"/>
    <n v="32.393999999999998"/>
    <n v="4"/>
    <n v="129.57599999999999"/>
  </r>
  <r>
    <x v="2"/>
    <x v="5"/>
    <x v="9"/>
    <s v="Liquidation Sales"/>
    <x v="0"/>
    <x v="25"/>
    <x v="64"/>
    <s v="Blue"/>
    <x v="703"/>
    <d v="2003-12-01T00:00:00"/>
    <n v="1214.8499999999999"/>
    <n v="728.91"/>
    <n v="1"/>
    <n v="728.91"/>
  </r>
  <r>
    <x v="0"/>
    <x v="0"/>
    <x v="2"/>
    <s v="Convenient Sales and Service"/>
    <x v="0"/>
    <x v="3"/>
    <x v="12"/>
    <s v="Black"/>
    <x v="726"/>
    <d v="2003-12-01T00:00:00"/>
    <n v="2443.35"/>
    <n v="1466.01"/>
    <n v="3"/>
    <n v="4398.03"/>
  </r>
  <r>
    <x v="0"/>
    <x v="0"/>
    <x v="2"/>
    <s v="Convenient Sales and Service"/>
    <x v="2"/>
    <x v="6"/>
    <x v="11"/>
    <s v="Black"/>
    <x v="727"/>
    <d v="2003-12-01T00:00:00"/>
    <n v="1431.5"/>
    <n v="858.9"/>
    <n v="2"/>
    <n v="1717.8"/>
  </r>
  <r>
    <x v="0"/>
    <x v="0"/>
    <x v="2"/>
    <s v="Convenient Sales and Service"/>
    <x v="0"/>
    <x v="3"/>
    <x v="17"/>
    <s v="Yellow"/>
    <x v="718"/>
    <d v="2003-12-01T00:00:00"/>
    <n v="1120.49"/>
    <n v="672.29399999999998"/>
    <n v="5"/>
    <n v="3361.47"/>
  </r>
  <r>
    <x v="0"/>
    <x v="0"/>
    <x v="2"/>
    <s v="Convenient Sales and Service"/>
    <x v="2"/>
    <x v="6"/>
    <x v="11"/>
    <s v="Red"/>
    <x v="712"/>
    <d v="2003-12-01T00:00:00"/>
    <n v="1431.5"/>
    <n v="858.9"/>
    <n v="1"/>
    <n v="858.9"/>
  </r>
  <r>
    <x v="0"/>
    <x v="0"/>
    <x v="2"/>
    <s v="Convenient Sales and Service"/>
    <x v="0"/>
    <x v="3"/>
    <x v="17"/>
    <s v="Yellow"/>
    <x v="708"/>
    <d v="2003-12-01T00:00:00"/>
    <n v="1120.49"/>
    <n v="672.29399999999998"/>
    <n v="2"/>
    <n v="1344.588"/>
  </r>
  <r>
    <x v="0"/>
    <x v="0"/>
    <x v="2"/>
    <s v="Convenient Sales and Service"/>
    <x v="0"/>
    <x v="3"/>
    <x v="12"/>
    <s v="Black"/>
    <x v="717"/>
    <d v="2003-12-01T00:00:00"/>
    <n v="2443.35"/>
    <n v="1466.01"/>
    <n v="2"/>
    <n v="2932.02"/>
  </r>
  <r>
    <x v="0"/>
    <x v="0"/>
    <x v="2"/>
    <s v="Convenient Sales and Service"/>
    <x v="0"/>
    <x v="3"/>
    <x v="49"/>
    <s v="Black"/>
    <x v="725"/>
    <d v="2003-12-01T00:00:00"/>
    <n v="539.99"/>
    <n v="323.99400000000003"/>
    <n v="2"/>
    <n v="647.98800000000006"/>
  </r>
  <r>
    <x v="0"/>
    <x v="0"/>
    <x v="2"/>
    <s v="Convenient Sales and Service"/>
    <x v="0"/>
    <x v="3"/>
    <x v="49"/>
    <s v="Black"/>
    <x v="700"/>
    <d v="2003-12-01T00:00:00"/>
    <n v="539.99"/>
    <n v="323.99400000000003"/>
    <n v="1"/>
    <n v="323.99400000000003"/>
  </r>
  <r>
    <x v="0"/>
    <x v="0"/>
    <x v="2"/>
    <s v="Convenient Sales and Service"/>
    <x v="0"/>
    <x v="3"/>
    <x v="17"/>
    <s v="Yellow"/>
    <x v="712"/>
    <d v="2003-12-01T00:00:00"/>
    <n v="1120.49"/>
    <n v="672.29399999999998"/>
    <n v="3"/>
    <n v="2016.8820000000001"/>
  </r>
  <r>
    <x v="0"/>
    <x v="0"/>
    <x v="2"/>
    <s v="Convenient Sales and Service"/>
    <x v="0"/>
    <x v="3"/>
    <x v="12"/>
    <s v="Black"/>
    <x v="709"/>
    <d v="2003-12-01T00:00:00"/>
    <n v="2443.35"/>
    <n v="1466.01"/>
    <n v="1"/>
    <n v="1466.01"/>
  </r>
  <r>
    <x v="0"/>
    <x v="0"/>
    <x v="2"/>
    <s v="Convenient Sales and Service"/>
    <x v="1"/>
    <x v="1"/>
    <x v="48"/>
    <s v="White"/>
    <x v="700"/>
    <d v="2003-12-01T00:00:00"/>
    <n v="8.99"/>
    <n v="5.3940000000000001"/>
    <n v="2"/>
    <n v="10.788"/>
  </r>
  <r>
    <x v="0"/>
    <x v="0"/>
    <x v="4"/>
    <s v="Small Bike Shop"/>
    <x v="2"/>
    <x v="9"/>
    <x v="39"/>
    <m/>
    <x v="701"/>
    <d v="2003-12-01T00:00:00"/>
    <n v="120.27"/>
    <n v="72.162000000000006"/>
    <n v="3"/>
    <n v="216.48600000000002"/>
  </r>
  <r>
    <x v="0"/>
    <x v="0"/>
    <x v="4"/>
    <s v="Small Bike Shop"/>
    <x v="2"/>
    <x v="2"/>
    <x v="2"/>
    <s v="Black"/>
    <x v="707"/>
    <d v="2003-12-01T00:00:00"/>
    <n v="1349.6"/>
    <n v="809.76"/>
    <n v="2"/>
    <n v="1619.52"/>
  </r>
  <r>
    <x v="0"/>
    <x v="0"/>
    <x v="4"/>
    <s v="Small Bike Shop"/>
    <x v="2"/>
    <x v="9"/>
    <x v="22"/>
    <m/>
    <x v="723"/>
    <d v="2003-12-01T00:00:00"/>
    <n v="61.92"/>
    <n v="37.152000000000001"/>
    <n v="1"/>
    <n v="37.152000000000001"/>
  </r>
  <r>
    <x v="0"/>
    <x v="0"/>
    <x v="4"/>
    <s v="Small Bike Shop"/>
    <x v="2"/>
    <x v="18"/>
    <x v="85"/>
    <s v="Silver/Black"/>
    <x v="702"/>
    <d v="2003-12-01T00:00:00"/>
    <n v="62.09"/>
    <n v="37.253999999999998"/>
    <n v="1"/>
    <n v="37.253999999999998"/>
  </r>
  <r>
    <x v="0"/>
    <x v="0"/>
    <x v="4"/>
    <s v="Small Bike Shop"/>
    <x v="0"/>
    <x v="0"/>
    <x v="19"/>
    <s v="Black"/>
    <x v="726"/>
    <d v="2003-12-01T00:00:00"/>
    <n v="2294.9899999999998"/>
    <n v="1376.9939999999999"/>
    <n v="1"/>
    <n v="1376.9939999999999"/>
  </r>
  <r>
    <x v="0"/>
    <x v="0"/>
    <x v="4"/>
    <s v="Small Bike Shop"/>
    <x v="2"/>
    <x v="2"/>
    <x v="84"/>
    <s v="Black"/>
    <x v="710"/>
    <d v="2003-12-01T00:00:00"/>
    <n v="249.79"/>
    <n v="149.874"/>
    <n v="1"/>
    <n v="149.874"/>
  </r>
  <r>
    <x v="0"/>
    <x v="0"/>
    <x v="4"/>
    <s v="Small Bike Shop"/>
    <x v="0"/>
    <x v="0"/>
    <x v="77"/>
    <s v="Silver"/>
    <x v="728"/>
    <d v="2003-12-01T00:00:00"/>
    <n v="769.49"/>
    <n v="461.69400000000002"/>
    <n v="5"/>
    <n v="2308.4700000000003"/>
  </r>
  <r>
    <x v="0"/>
    <x v="0"/>
    <x v="4"/>
    <s v="Small Bike Shop"/>
    <x v="0"/>
    <x v="0"/>
    <x v="77"/>
    <s v="Silver"/>
    <x v="726"/>
    <d v="2003-12-01T00:00:00"/>
    <n v="769.49"/>
    <n v="461.69400000000002"/>
    <n v="2"/>
    <n v="923.38800000000003"/>
  </r>
  <r>
    <x v="0"/>
    <x v="0"/>
    <x v="4"/>
    <s v="Small Bike Shop"/>
    <x v="2"/>
    <x v="2"/>
    <x v="84"/>
    <s v="Silver"/>
    <x v="721"/>
    <d v="2003-12-01T00:00:00"/>
    <n v="264.05"/>
    <n v="158.43"/>
    <n v="2"/>
    <n v="316.86"/>
  </r>
  <r>
    <x v="0"/>
    <x v="0"/>
    <x v="4"/>
    <s v="Small Bike Shop"/>
    <x v="0"/>
    <x v="0"/>
    <x v="82"/>
    <s v="Black"/>
    <x v="724"/>
    <d v="2003-12-01T00:00:00"/>
    <n v="539.99"/>
    <n v="323.99400000000003"/>
    <n v="1"/>
    <n v="323.99400000000003"/>
  </r>
  <r>
    <x v="0"/>
    <x v="0"/>
    <x v="4"/>
    <s v="Small Bike Shop"/>
    <x v="0"/>
    <x v="0"/>
    <x v="82"/>
    <s v="Silver"/>
    <x v="692"/>
    <d v="2003-12-01T00:00:00"/>
    <n v="564.99"/>
    <n v="338.99400000000003"/>
    <n v="1"/>
    <n v="338.99400000000003"/>
  </r>
  <r>
    <x v="0"/>
    <x v="0"/>
    <x v="4"/>
    <s v="Small Bike Shop"/>
    <x v="0"/>
    <x v="0"/>
    <x v="82"/>
    <s v="Black"/>
    <x v="728"/>
    <d v="2003-12-01T00:00:00"/>
    <n v="539.99"/>
    <n v="323.99400000000003"/>
    <n v="1"/>
    <n v="323.99400000000003"/>
  </r>
  <r>
    <x v="0"/>
    <x v="0"/>
    <x v="4"/>
    <s v="Small Bike Shop"/>
    <x v="2"/>
    <x v="18"/>
    <x v="87"/>
    <s v="Silver/Black"/>
    <x v="706"/>
    <d v="2003-12-01T00:00:00"/>
    <n v="40.49"/>
    <n v="24.294"/>
    <n v="2"/>
    <n v="48.588000000000001"/>
  </r>
  <r>
    <x v="0"/>
    <x v="0"/>
    <x v="4"/>
    <s v="Small Bike Shop"/>
    <x v="0"/>
    <x v="0"/>
    <x v="77"/>
    <s v="Silver"/>
    <x v="708"/>
    <d v="2003-12-01T00:00:00"/>
    <n v="769.49"/>
    <n v="461.69400000000002"/>
    <n v="2"/>
    <n v="923.38800000000003"/>
  </r>
  <r>
    <x v="0"/>
    <x v="0"/>
    <x v="4"/>
    <s v="Small Bike Shop"/>
    <x v="2"/>
    <x v="2"/>
    <x v="84"/>
    <s v="Silver"/>
    <x v="709"/>
    <d v="2003-12-01T00:00:00"/>
    <n v="264.05"/>
    <n v="158.43"/>
    <n v="5"/>
    <n v="792.15000000000009"/>
  </r>
  <r>
    <x v="0"/>
    <x v="0"/>
    <x v="4"/>
    <s v="Small Bike Shop"/>
    <x v="2"/>
    <x v="18"/>
    <x v="86"/>
    <s v="Silver/Black"/>
    <x v="716"/>
    <d v="2003-12-01T00:00:00"/>
    <n v="80.989999999999995"/>
    <n v="48.594000000000001"/>
    <n v="2"/>
    <n v="97.188000000000002"/>
  </r>
  <r>
    <x v="0"/>
    <x v="0"/>
    <x v="4"/>
    <s v="Small Bike Shop"/>
    <x v="2"/>
    <x v="2"/>
    <x v="38"/>
    <s v="Silver"/>
    <x v="702"/>
    <d v="2003-12-01T00:00:00"/>
    <n v="364.09"/>
    <n v="218.45400000000001"/>
    <n v="1"/>
    <n v="218.45400000000001"/>
  </r>
  <r>
    <x v="0"/>
    <x v="0"/>
    <x v="4"/>
    <s v="Small Bike Shop"/>
    <x v="0"/>
    <x v="0"/>
    <x v="19"/>
    <s v="Silver"/>
    <x v="720"/>
    <d v="2003-12-01T00:00:00"/>
    <n v="2319.9899999999998"/>
    <n v="1391.9939999999999"/>
    <n v="2"/>
    <n v="2783.9879999999998"/>
  </r>
  <r>
    <x v="0"/>
    <x v="0"/>
    <x v="4"/>
    <s v="Small Bike Shop"/>
    <x v="2"/>
    <x v="2"/>
    <x v="38"/>
    <s v="Silver"/>
    <x v="700"/>
    <d v="2003-12-01T00:00:00"/>
    <n v="364.09"/>
    <n v="218.45400000000001"/>
    <n v="1"/>
    <n v="218.45400000000001"/>
  </r>
  <r>
    <x v="0"/>
    <x v="0"/>
    <x v="4"/>
    <s v="Small Bike Shop"/>
    <x v="0"/>
    <x v="0"/>
    <x v="19"/>
    <s v="Black"/>
    <x v="709"/>
    <d v="2003-12-01T00:00:00"/>
    <n v="2294.9899999999998"/>
    <n v="1376.9939999999999"/>
    <n v="1"/>
    <n v="1376.9939999999999"/>
  </r>
  <r>
    <x v="0"/>
    <x v="0"/>
    <x v="4"/>
    <s v="Small Bike Shop"/>
    <x v="0"/>
    <x v="0"/>
    <x v="82"/>
    <s v="Silver"/>
    <x v="712"/>
    <d v="2003-12-01T00:00:00"/>
    <n v="564.99"/>
    <n v="338.99400000000003"/>
    <n v="3"/>
    <n v="1016.9820000000001"/>
  </r>
  <r>
    <x v="0"/>
    <x v="0"/>
    <x v="4"/>
    <s v="Small Bike Shop"/>
    <x v="2"/>
    <x v="2"/>
    <x v="2"/>
    <s v="Silver"/>
    <x v="719"/>
    <d v="2003-12-01T00:00:00"/>
    <n v="1364.5"/>
    <n v="818.7"/>
    <n v="1"/>
    <n v="818.7"/>
  </r>
  <r>
    <x v="0"/>
    <x v="0"/>
    <x v="4"/>
    <s v="Small Bike Shop"/>
    <x v="0"/>
    <x v="0"/>
    <x v="19"/>
    <s v="Black"/>
    <x v="701"/>
    <d v="2003-12-01T00:00:00"/>
    <n v="2294.9899999999998"/>
    <n v="1376.9939999999999"/>
    <n v="1"/>
    <n v="1376.9939999999999"/>
  </r>
  <r>
    <x v="0"/>
    <x v="0"/>
    <x v="4"/>
    <s v="Small Bike Shop"/>
    <x v="2"/>
    <x v="20"/>
    <x v="83"/>
    <m/>
    <x v="715"/>
    <d v="2003-12-01T00:00:00"/>
    <n v="52.64"/>
    <n v="31.584"/>
    <n v="3"/>
    <n v="94.751999999999995"/>
  </r>
  <r>
    <x v="0"/>
    <x v="0"/>
    <x v="4"/>
    <s v="Small Bike Shop"/>
    <x v="2"/>
    <x v="2"/>
    <x v="84"/>
    <s v="Black"/>
    <x v="705"/>
    <d v="2003-12-01T00:00:00"/>
    <n v="249.79"/>
    <n v="149.874"/>
    <n v="3"/>
    <n v="449.62199999999996"/>
  </r>
  <r>
    <x v="0"/>
    <x v="0"/>
    <x v="4"/>
    <s v="Small Bike Shop"/>
    <x v="2"/>
    <x v="20"/>
    <x v="81"/>
    <m/>
    <x v="713"/>
    <d v="2003-12-01T00:00:00"/>
    <n v="27.12"/>
    <n v="16.271999999999998"/>
    <n v="3"/>
    <n v="48.815999999999995"/>
  </r>
  <r>
    <x v="0"/>
    <x v="0"/>
    <x v="4"/>
    <s v="Small Bike Shop"/>
    <x v="0"/>
    <x v="0"/>
    <x v="77"/>
    <s v="Silver"/>
    <x v="727"/>
    <d v="2003-12-01T00:00:00"/>
    <n v="769.49"/>
    <n v="461.69400000000002"/>
    <n v="1"/>
    <n v="461.69400000000002"/>
  </r>
  <r>
    <x v="0"/>
    <x v="0"/>
    <x v="4"/>
    <s v="Small Bike Shop"/>
    <x v="0"/>
    <x v="0"/>
    <x v="82"/>
    <s v="Black"/>
    <x v="715"/>
    <d v="2003-12-01T00:00:00"/>
    <n v="539.99"/>
    <n v="323.99400000000003"/>
    <n v="1"/>
    <n v="323.99400000000003"/>
  </r>
  <r>
    <x v="0"/>
    <x v="0"/>
    <x v="4"/>
    <s v="Small Bike Shop"/>
    <x v="1"/>
    <x v="14"/>
    <x v="56"/>
    <s v="Black"/>
    <x v="718"/>
    <d v="2003-12-01T00:00:00"/>
    <n v="69.989999999999995"/>
    <n v="41.994"/>
    <n v="1"/>
    <n v="41.994"/>
  </r>
  <r>
    <x v="0"/>
    <x v="0"/>
    <x v="4"/>
    <s v="Small Bike Shop"/>
    <x v="1"/>
    <x v="14"/>
    <x v="56"/>
    <s v="Black"/>
    <x v="727"/>
    <d v="2003-12-01T00:00:00"/>
    <n v="69.989999999999995"/>
    <n v="40.594200000000001"/>
    <n v="13"/>
    <n v="527.72460000000001"/>
  </r>
  <r>
    <x v="0"/>
    <x v="0"/>
    <x v="4"/>
    <s v="Small Bike Shop"/>
    <x v="0"/>
    <x v="0"/>
    <x v="82"/>
    <s v="Silver"/>
    <x v="708"/>
    <d v="2003-12-01T00:00:00"/>
    <n v="564.99"/>
    <n v="338.99400000000003"/>
    <n v="1"/>
    <n v="338.99400000000003"/>
  </r>
  <r>
    <x v="0"/>
    <x v="0"/>
    <x v="4"/>
    <s v="Sports Products Store"/>
    <x v="0"/>
    <x v="3"/>
    <x v="49"/>
    <s v="Black"/>
    <x v="711"/>
    <d v="2003-12-01T00:00:00"/>
    <n v="539.99"/>
    <n v="323.99400000000003"/>
    <n v="1"/>
    <n v="323.99400000000003"/>
  </r>
  <r>
    <x v="0"/>
    <x v="0"/>
    <x v="4"/>
    <s v="Sports Products Store"/>
    <x v="0"/>
    <x v="3"/>
    <x v="50"/>
    <s v="Yellow"/>
    <x v="728"/>
    <d v="2003-12-01T00:00:00"/>
    <n v="1700.99"/>
    <n v="1020.5940000000001"/>
    <n v="1"/>
    <n v="1020.5940000000001"/>
  </r>
  <r>
    <x v="0"/>
    <x v="0"/>
    <x v="4"/>
    <s v="Sports Products Store"/>
    <x v="0"/>
    <x v="3"/>
    <x v="49"/>
    <s v="Black"/>
    <x v="728"/>
    <d v="2003-12-01T00:00:00"/>
    <n v="539.99"/>
    <n v="323.99400000000003"/>
    <n v="3"/>
    <n v="971.98200000000008"/>
  </r>
  <r>
    <x v="0"/>
    <x v="0"/>
    <x v="4"/>
    <s v="Sports Products Store"/>
    <x v="1"/>
    <x v="1"/>
    <x v="48"/>
    <s v="White"/>
    <x v="702"/>
    <d v="2003-12-01T00:00:00"/>
    <n v="8.99"/>
    <n v="5.3940000000000001"/>
    <n v="6"/>
    <n v="32.364000000000004"/>
  </r>
  <r>
    <x v="0"/>
    <x v="0"/>
    <x v="4"/>
    <s v="Sports Products Store"/>
    <x v="0"/>
    <x v="3"/>
    <x v="50"/>
    <s v="Yellow"/>
    <x v="724"/>
    <d v="2003-12-01T00:00:00"/>
    <n v="1700.99"/>
    <n v="1020.5940000000001"/>
    <n v="1"/>
    <n v="1020.5940000000001"/>
  </r>
  <r>
    <x v="0"/>
    <x v="0"/>
    <x v="4"/>
    <s v="Sports Products Store"/>
    <x v="2"/>
    <x v="18"/>
    <x v="51"/>
    <s v="Silver/Black"/>
    <x v="728"/>
    <d v="2003-12-01T00:00:00"/>
    <n v="80.989999999999995"/>
    <n v="48.594000000000001"/>
    <n v="2"/>
    <n v="97.188000000000002"/>
  </r>
  <r>
    <x v="0"/>
    <x v="0"/>
    <x v="4"/>
    <s v="Sports Products Store"/>
    <x v="2"/>
    <x v="18"/>
    <x v="53"/>
    <s v="Silver/Black"/>
    <x v="716"/>
    <d v="2003-12-01T00:00:00"/>
    <n v="40.49"/>
    <n v="24.294"/>
    <n v="1"/>
    <n v="24.294"/>
  </r>
  <r>
    <x v="0"/>
    <x v="0"/>
    <x v="4"/>
    <s v="Sports Products Store"/>
    <x v="0"/>
    <x v="3"/>
    <x v="17"/>
    <s v="Yellow"/>
    <x v="728"/>
    <d v="2003-12-01T00:00:00"/>
    <n v="1120.49"/>
    <n v="672.29399999999998"/>
    <n v="1"/>
    <n v="672.29399999999998"/>
  </r>
  <r>
    <x v="0"/>
    <x v="0"/>
    <x v="4"/>
    <s v="Sports Products Store"/>
    <x v="1"/>
    <x v="1"/>
    <x v="48"/>
    <s v="White"/>
    <x v="717"/>
    <d v="2003-12-01T00:00:00"/>
    <n v="8.99"/>
    <n v="5.3940000000000001"/>
    <n v="8"/>
    <n v="43.152000000000001"/>
  </r>
  <r>
    <x v="0"/>
    <x v="0"/>
    <x v="4"/>
    <s v="Sports Products Store"/>
    <x v="0"/>
    <x v="3"/>
    <x v="17"/>
    <s v="Yellow"/>
    <x v="719"/>
    <d v="2003-12-01T00:00:00"/>
    <n v="1120.49"/>
    <n v="672.29399999999998"/>
    <n v="1"/>
    <n v="672.29399999999998"/>
  </r>
  <r>
    <x v="0"/>
    <x v="0"/>
    <x v="2"/>
    <s v="Utilitarian Sporting Goods"/>
    <x v="0"/>
    <x v="25"/>
    <x v="61"/>
    <s v="Yellow"/>
    <x v="700"/>
    <d v="2003-12-01T00:00:00"/>
    <n v="742.35"/>
    <n v="445.41"/>
    <n v="2"/>
    <n v="890.82"/>
  </r>
  <r>
    <x v="0"/>
    <x v="0"/>
    <x v="2"/>
    <s v="Utilitarian Sporting Goods"/>
    <x v="0"/>
    <x v="25"/>
    <x v="62"/>
    <s v="Blue"/>
    <x v="717"/>
    <d v="2003-12-01T00:00:00"/>
    <n v="2384.0700000000002"/>
    <n v="1430.442"/>
    <n v="3"/>
    <n v="4291.326"/>
  </r>
  <r>
    <x v="0"/>
    <x v="0"/>
    <x v="2"/>
    <s v="Utilitarian Sporting Goods"/>
    <x v="2"/>
    <x v="9"/>
    <x v="75"/>
    <m/>
    <x v="703"/>
    <d v="2003-12-01T00:00:00"/>
    <n v="91.57"/>
    <n v="54.942"/>
    <n v="4"/>
    <n v="219.768"/>
  </r>
  <r>
    <x v="0"/>
    <x v="0"/>
    <x v="2"/>
    <s v="Utilitarian Sporting Goods"/>
    <x v="0"/>
    <x v="25"/>
    <x v="61"/>
    <s v="Yellow"/>
    <x v="727"/>
    <d v="2003-12-01T00:00:00"/>
    <n v="742.35"/>
    <n v="445.41"/>
    <n v="6"/>
    <n v="2672.46"/>
  </r>
  <r>
    <x v="0"/>
    <x v="0"/>
    <x v="2"/>
    <s v="Utilitarian Sporting Goods"/>
    <x v="2"/>
    <x v="27"/>
    <x v="80"/>
    <s v="Blue"/>
    <x v="727"/>
    <d v="2003-12-01T00:00:00"/>
    <n v="333.42"/>
    <n v="200.05199999999999"/>
    <n v="2"/>
    <n v="400.10399999999998"/>
  </r>
  <r>
    <x v="0"/>
    <x v="0"/>
    <x v="2"/>
    <s v="Utilitarian Sporting Goods"/>
    <x v="2"/>
    <x v="18"/>
    <x v="79"/>
    <s v="Silver/Black"/>
    <x v="712"/>
    <d v="2003-12-01T00:00:00"/>
    <n v="80.989999999999995"/>
    <n v="48.594000000000001"/>
    <n v="1"/>
    <n v="48.594000000000001"/>
  </r>
  <r>
    <x v="0"/>
    <x v="0"/>
    <x v="2"/>
    <s v="Utilitarian Sporting Goods"/>
    <x v="0"/>
    <x v="25"/>
    <x v="61"/>
    <s v="Yellow"/>
    <x v="692"/>
    <d v="2003-12-01T00:00:00"/>
    <n v="742.35"/>
    <n v="445.41"/>
    <n v="2"/>
    <n v="890.82"/>
  </r>
  <r>
    <x v="0"/>
    <x v="0"/>
    <x v="2"/>
    <s v="Utilitarian Sporting Goods"/>
    <x v="0"/>
    <x v="25"/>
    <x v="61"/>
    <s v="Blue"/>
    <x v="727"/>
    <d v="2003-12-01T00:00:00"/>
    <n v="742.35"/>
    <n v="445.41"/>
    <n v="1"/>
    <n v="445.41"/>
  </r>
  <r>
    <x v="0"/>
    <x v="0"/>
    <x v="2"/>
    <s v="Utilitarian Sporting Goods"/>
    <x v="2"/>
    <x v="27"/>
    <x v="66"/>
    <s v="Yellow"/>
    <x v="708"/>
    <d v="2003-12-01T00:00:00"/>
    <n v="1003.91"/>
    <n v="602.346"/>
    <n v="4"/>
    <n v="2409.384"/>
  </r>
  <r>
    <x v="0"/>
    <x v="0"/>
    <x v="2"/>
    <s v="Utilitarian Sporting Goods"/>
    <x v="2"/>
    <x v="27"/>
    <x v="80"/>
    <s v="Yellow"/>
    <x v="727"/>
    <d v="2003-12-01T00:00:00"/>
    <n v="333.42"/>
    <n v="200.05199999999999"/>
    <n v="1"/>
    <n v="200.05199999999999"/>
  </r>
  <r>
    <x v="0"/>
    <x v="0"/>
    <x v="2"/>
    <s v="Utilitarian Sporting Goods"/>
    <x v="0"/>
    <x v="25"/>
    <x v="62"/>
    <s v="Yellow"/>
    <x v="713"/>
    <d v="2003-12-01T00:00:00"/>
    <n v="2384.0700000000002"/>
    <n v="1430.442"/>
    <n v="3"/>
    <n v="4291.326"/>
  </r>
  <r>
    <x v="0"/>
    <x v="0"/>
    <x v="2"/>
    <s v="Utilitarian Sporting Goods"/>
    <x v="0"/>
    <x v="25"/>
    <x v="62"/>
    <s v="Yellow"/>
    <x v="692"/>
    <d v="2003-12-01T00:00:00"/>
    <n v="2384.0700000000002"/>
    <n v="1430.442"/>
    <n v="2"/>
    <n v="2860.884"/>
  </r>
  <r>
    <x v="0"/>
    <x v="0"/>
    <x v="2"/>
    <s v="Utilitarian Sporting Goods"/>
    <x v="2"/>
    <x v="27"/>
    <x v="66"/>
    <s v="Blue"/>
    <x v="707"/>
    <d v="2003-12-01T00:00:00"/>
    <n v="1003.91"/>
    <n v="602.346"/>
    <n v="1"/>
    <n v="602.346"/>
  </r>
  <r>
    <x v="0"/>
    <x v="0"/>
    <x v="2"/>
    <s v="Utilitarian Sporting Goods"/>
    <x v="0"/>
    <x v="25"/>
    <x v="64"/>
    <s v="Blue"/>
    <x v="718"/>
    <d v="2003-12-01T00:00:00"/>
    <n v="1214.8499999999999"/>
    <n v="704.61300000000006"/>
    <n v="12"/>
    <n v="8455.3559999999998"/>
  </r>
  <r>
    <x v="0"/>
    <x v="0"/>
    <x v="2"/>
    <s v="Utilitarian Sporting Goods"/>
    <x v="3"/>
    <x v="22"/>
    <x v="57"/>
    <m/>
    <x v="714"/>
    <d v="2003-12-01T00:00:00"/>
    <n v="4.99"/>
    <n v="2.9940000000000002"/>
    <n v="1"/>
    <n v="2.9940000000000002"/>
  </r>
  <r>
    <x v="0"/>
    <x v="0"/>
    <x v="2"/>
    <s v="Utilitarian Sporting Goods"/>
    <x v="0"/>
    <x v="25"/>
    <x v="64"/>
    <s v="Blue"/>
    <x v="713"/>
    <d v="2003-12-01T00:00:00"/>
    <n v="1214.8499999999999"/>
    <n v="728.91"/>
    <n v="6"/>
    <n v="4373.46"/>
  </r>
  <r>
    <x v="0"/>
    <x v="0"/>
    <x v="2"/>
    <s v="Utilitarian Sporting Goods"/>
    <x v="0"/>
    <x v="25"/>
    <x v="61"/>
    <s v="Blue"/>
    <x v="723"/>
    <d v="2003-12-01T00:00:00"/>
    <n v="742.35"/>
    <n v="445.41"/>
    <n v="2"/>
    <n v="890.82"/>
  </r>
  <r>
    <x v="0"/>
    <x v="0"/>
    <x v="2"/>
    <s v="Utilitarian Sporting Goods"/>
    <x v="0"/>
    <x v="25"/>
    <x v="61"/>
    <s v="Yellow"/>
    <x v="718"/>
    <d v="2003-12-01T00:00:00"/>
    <n v="742.35"/>
    <n v="445.41"/>
    <n v="6"/>
    <n v="2672.46"/>
  </r>
  <r>
    <x v="0"/>
    <x v="0"/>
    <x v="2"/>
    <s v="Utilitarian Sporting Goods"/>
    <x v="2"/>
    <x v="27"/>
    <x v="66"/>
    <s v="Blue"/>
    <x v="708"/>
    <d v="2003-12-01T00:00:00"/>
    <n v="1003.91"/>
    <n v="602.346"/>
    <n v="1"/>
    <n v="602.346"/>
  </r>
  <r>
    <x v="0"/>
    <x v="0"/>
    <x v="2"/>
    <s v="Utilitarian Sporting Goods"/>
    <x v="2"/>
    <x v="27"/>
    <x v="66"/>
    <s v="Yellow"/>
    <x v="717"/>
    <d v="2003-12-01T00:00:00"/>
    <n v="1003.91"/>
    <n v="602.346"/>
    <n v="2"/>
    <n v="1204.692"/>
  </r>
  <r>
    <x v="0"/>
    <x v="0"/>
    <x v="2"/>
    <s v="Utilitarian Sporting Goods"/>
    <x v="3"/>
    <x v="32"/>
    <x v="76"/>
    <m/>
    <x v="704"/>
    <d v="2003-12-01T00:00:00"/>
    <n v="2.29"/>
    <n v="1.3740000000000001"/>
    <n v="8"/>
    <n v="10.992000000000001"/>
  </r>
  <r>
    <x v="0"/>
    <x v="0"/>
    <x v="2"/>
    <s v="Utilitarian Sporting Goods"/>
    <x v="2"/>
    <x v="20"/>
    <x v="69"/>
    <m/>
    <x v="714"/>
    <d v="2003-12-01T00:00:00"/>
    <n v="52.64"/>
    <n v="31.584"/>
    <n v="1"/>
    <n v="31.584"/>
  </r>
  <r>
    <x v="0"/>
    <x v="0"/>
    <x v="2"/>
    <s v="Utilitarian Sporting Goods"/>
    <x v="2"/>
    <x v="27"/>
    <x v="66"/>
    <s v="Blue"/>
    <x v="692"/>
    <d v="2003-12-01T00:00:00"/>
    <n v="1003.91"/>
    <n v="602.346"/>
    <n v="1"/>
    <n v="602.346"/>
  </r>
  <r>
    <x v="0"/>
    <x v="0"/>
    <x v="2"/>
    <s v="Utilitarian Sporting Goods"/>
    <x v="2"/>
    <x v="20"/>
    <x v="91"/>
    <m/>
    <x v="716"/>
    <d v="2003-12-01T00:00:00"/>
    <n v="39.14"/>
    <n v="23.484000000000002"/>
    <n v="3"/>
    <n v="70.451999999999998"/>
  </r>
  <r>
    <x v="0"/>
    <x v="0"/>
    <x v="2"/>
    <s v="Utilitarian Sporting Goods"/>
    <x v="2"/>
    <x v="27"/>
    <x v="80"/>
    <s v="Yellow"/>
    <x v="706"/>
    <d v="2003-12-01T00:00:00"/>
    <n v="333.42"/>
    <n v="200.05199999999999"/>
    <n v="2"/>
    <n v="400.10399999999998"/>
  </r>
  <r>
    <x v="0"/>
    <x v="0"/>
    <x v="2"/>
    <s v="Utilitarian Sporting Goods"/>
    <x v="0"/>
    <x v="25"/>
    <x v="62"/>
    <s v="Blue"/>
    <x v="722"/>
    <d v="2003-12-01T00:00:00"/>
    <n v="2384.0700000000002"/>
    <n v="1430.442"/>
    <n v="1"/>
    <n v="1430.442"/>
  </r>
  <r>
    <x v="0"/>
    <x v="0"/>
    <x v="4"/>
    <s v="Discount Tours"/>
    <x v="2"/>
    <x v="18"/>
    <x v="53"/>
    <s v="Silver/Black"/>
    <x v="718"/>
    <d v="2003-12-01T00:00:00"/>
    <n v="40.49"/>
    <n v="24.294"/>
    <n v="1"/>
    <n v="24.294"/>
  </r>
  <r>
    <x v="0"/>
    <x v="0"/>
    <x v="4"/>
    <s v="Discount Tours"/>
    <x v="3"/>
    <x v="19"/>
    <x v="52"/>
    <m/>
    <x v="713"/>
    <d v="2003-12-01T00:00:00"/>
    <n v="120"/>
    <n v="72"/>
    <n v="4"/>
    <n v="288"/>
  </r>
  <r>
    <x v="0"/>
    <x v="0"/>
    <x v="4"/>
    <s v="Discount Tours"/>
    <x v="1"/>
    <x v="4"/>
    <x v="58"/>
    <s v="Yellow"/>
    <x v="700"/>
    <d v="2003-12-01T00:00:00"/>
    <n v="53.99"/>
    <n v="32.393999999999998"/>
    <n v="4"/>
    <n v="129.57599999999999"/>
  </r>
  <r>
    <x v="0"/>
    <x v="0"/>
    <x v="4"/>
    <s v="Discount Tours"/>
    <x v="1"/>
    <x v="23"/>
    <x v="59"/>
    <s v="Blue"/>
    <x v="705"/>
    <d v="2003-12-01T00:00:00"/>
    <n v="63.5"/>
    <n v="38.1"/>
    <n v="7"/>
    <n v="266.7"/>
  </r>
  <r>
    <x v="0"/>
    <x v="0"/>
    <x v="4"/>
    <s v="Discount Tours"/>
    <x v="1"/>
    <x v="1"/>
    <x v="48"/>
    <s v="White"/>
    <x v="705"/>
    <d v="2003-12-01T00:00:00"/>
    <n v="8.99"/>
    <n v="5.3940000000000001"/>
    <n v="4"/>
    <n v="21.576000000000001"/>
  </r>
  <r>
    <x v="0"/>
    <x v="0"/>
    <x v="4"/>
    <s v="Discount Tours"/>
    <x v="0"/>
    <x v="3"/>
    <x v="50"/>
    <s v="Yellow"/>
    <x v="692"/>
    <d v="2003-12-01T00:00:00"/>
    <n v="1700.99"/>
    <n v="1020.5940000000001"/>
    <n v="2"/>
    <n v="2041.1880000000001"/>
  </r>
  <r>
    <x v="0"/>
    <x v="0"/>
    <x v="0"/>
    <s v="Bike Goods"/>
    <x v="2"/>
    <x v="6"/>
    <x v="8"/>
    <s v="Black"/>
    <x v="716"/>
    <d v="2003-12-01T00:00:00"/>
    <n v="337.22"/>
    <n v="202.33199999999999"/>
    <n v="1"/>
    <n v="202.33199999999999"/>
  </r>
  <r>
    <x v="0"/>
    <x v="0"/>
    <x v="0"/>
    <s v="Bike Goods"/>
    <x v="0"/>
    <x v="3"/>
    <x v="12"/>
    <s v="Black"/>
    <x v="719"/>
    <d v="2003-12-01T00:00:00"/>
    <n v="2443.35"/>
    <n v="1466.01"/>
    <n v="1"/>
    <n v="1466.01"/>
  </r>
  <r>
    <x v="0"/>
    <x v="0"/>
    <x v="0"/>
    <s v="Bike Goods"/>
    <x v="2"/>
    <x v="6"/>
    <x v="11"/>
    <s v="Red"/>
    <x v="700"/>
    <d v="2003-12-01T00:00:00"/>
    <n v="1431.5"/>
    <n v="858.9"/>
    <n v="1"/>
    <n v="858.9"/>
  </r>
  <r>
    <x v="0"/>
    <x v="0"/>
    <x v="0"/>
    <s v="Bike Goods"/>
    <x v="2"/>
    <x v="6"/>
    <x v="8"/>
    <s v="Black"/>
    <x v="720"/>
    <d v="2003-12-01T00:00:00"/>
    <n v="337.22"/>
    <n v="202.33199999999999"/>
    <n v="1"/>
    <n v="202.33199999999999"/>
  </r>
  <r>
    <x v="0"/>
    <x v="0"/>
    <x v="0"/>
    <s v="Bike Goods"/>
    <x v="0"/>
    <x v="3"/>
    <x v="50"/>
    <s v="Yellow"/>
    <x v="718"/>
    <d v="2003-12-01T00:00:00"/>
    <n v="1700.99"/>
    <n v="1020.5940000000001"/>
    <n v="2"/>
    <n v="2041.1880000000001"/>
  </r>
  <r>
    <x v="0"/>
    <x v="0"/>
    <x v="0"/>
    <s v="Bike Goods"/>
    <x v="2"/>
    <x v="9"/>
    <x v="16"/>
    <m/>
    <x v="703"/>
    <d v="2003-12-01T00:00:00"/>
    <n v="120.27"/>
    <n v="72.162000000000006"/>
    <n v="2"/>
    <n v="144.32400000000001"/>
  </r>
  <r>
    <x v="0"/>
    <x v="0"/>
    <x v="0"/>
    <s v="Bike Goods"/>
    <x v="2"/>
    <x v="6"/>
    <x v="11"/>
    <s v="Black"/>
    <x v="714"/>
    <d v="2003-12-01T00:00:00"/>
    <n v="1431.5"/>
    <n v="858.9"/>
    <n v="2"/>
    <n v="1717.8"/>
  </r>
  <r>
    <x v="0"/>
    <x v="1"/>
    <x v="1"/>
    <s v="Vigorous Exercise Company"/>
    <x v="2"/>
    <x v="18"/>
    <x v="85"/>
    <s v="Silver/Black"/>
    <x v="729"/>
    <d v="2003-12-01T00:00:00"/>
    <n v="62.09"/>
    <n v="37.253999999999998"/>
    <n v="4"/>
    <n v="149.01599999999999"/>
  </r>
  <r>
    <x v="0"/>
    <x v="1"/>
    <x v="1"/>
    <s v="Vigorous Exercise Company"/>
    <x v="1"/>
    <x v="14"/>
    <x v="56"/>
    <s v="Black"/>
    <x v="718"/>
    <d v="2003-12-01T00:00:00"/>
    <n v="69.989999999999995"/>
    <n v="40.594200000000001"/>
    <n v="12"/>
    <n v="487.13040000000001"/>
  </r>
  <r>
    <x v="0"/>
    <x v="1"/>
    <x v="1"/>
    <s v="Vigorous Exercise Company"/>
    <x v="2"/>
    <x v="2"/>
    <x v="84"/>
    <s v="Silver"/>
    <x v="727"/>
    <d v="2003-12-01T00:00:00"/>
    <n v="264.05"/>
    <n v="158.43"/>
    <n v="3"/>
    <n v="475.29"/>
  </r>
  <r>
    <x v="0"/>
    <x v="1"/>
    <x v="1"/>
    <s v="Vigorous Exercise Company"/>
    <x v="1"/>
    <x v="4"/>
    <x v="5"/>
    <s v="Multi"/>
    <x v="708"/>
    <d v="2003-12-01T00:00:00"/>
    <n v="49.99"/>
    <n v="29.994"/>
    <n v="10"/>
    <n v="299.94"/>
  </r>
  <r>
    <x v="0"/>
    <x v="1"/>
    <x v="1"/>
    <s v="Vigorous Exercise Company"/>
    <x v="2"/>
    <x v="2"/>
    <x v="84"/>
    <s v="Black"/>
    <x v="722"/>
    <d v="2003-12-01T00:00:00"/>
    <n v="249.79"/>
    <n v="149.874"/>
    <n v="3"/>
    <n v="449.62199999999996"/>
  </r>
  <r>
    <x v="0"/>
    <x v="1"/>
    <x v="1"/>
    <s v="Vigorous Exercise Company"/>
    <x v="2"/>
    <x v="2"/>
    <x v="38"/>
    <s v="Silver"/>
    <x v="727"/>
    <d v="2003-12-01T00:00:00"/>
    <n v="364.09"/>
    <n v="218.45400000000001"/>
    <n v="6"/>
    <n v="1310.7240000000002"/>
  </r>
  <r>
    <x v="0"/>
    <x v="1"/>
    <x v="1"/>
    <s v="Vigorous Exercise Company"/>
    <x v="1"/>
    <x v="4"/>
    <x v="58"/>
    <s v="Yellow"/>
    <x v="725"/>
    <d v="2003-12-01T00:00:00"/>
    <n v="53.99"/>
    <n v="32.393999999999998"/>
    <n v="5"/>
    <n v="161.97"/>
  </r>
  <r>
    <x v="0"/>
    <x v="1"/>
    <x v="1"/>
    <s v="Vigorous Exercise Company"/>
    <x v="2"/>
    <x v="2"/>
    <x v="2"/>
    <s v="Black"/>
    <x v="708"/>
    <d v="2003-12-01T00:00:00"/>
    <n v="1349.6"/>
    <n v="809.76"/>
    <n v="2"/>
    <n v="1619.52"/>
  </r>
  <r>
    <x v="0"/>
    <x v="1"/>
    <x v="1"/>
    <s v="Vigorous Exercise Company"/>
    <x v="2"/>
    <x v="20"/>
    <x v="81"/>
    <m/>
    <x v="703"/>
    <d v="2003-12-01T00:00:00"/>
    <n v="27.12"/>
    <n v="16.271999999999998"/>
    <n v="4"/>
    <n v="65.087999999999994"/>
  </r>
  <r>
    <x v="0"/>
    <x v="1"/>
    <x v="1"/>
    <s v="Vigorous Exercise Company"/>
    <x v="2"/>
    <x v="2"/>
    <x v="84"/>
    <s v="Silver"/>
    <x v="703"/>
    <d v="2003-12-01T00:00:00"/>
    <n v="264.05"/>
    <n v="158.43"/>
    <n v="4"/>
    <n v="633.72"/>
  </r>
  <r>
    <x v="0"/>
    <x v="1"/>
    <x v="1"/>
    <s v="Vigorous Exercise Company"/>
    <x v="3"/>
    <x v="7"/>
    <x v="10"/>
    <s v="Blue"/>
    <x v="705"/>
    <d v="2003-12-01T00:00:00"/>
    <n v="34.99"/>
    <n v="20.994"/>
    <n v="6"/>
    <n v="125.964"/>
  </r>
  <r>
    <x v="0"/>
    <x v="1"/>
    <x v="1"/>
    <s v="Vigorous Exercise Company"/>
    <x v="2"/>
    <x v="2"/>
    <x v="84"/>
    <s v="Black"/>
    <x v="721"/>
    <d v="2003-12-01T00:00:00"/>
    <n v="249.79"/>
    <n v="149.874"/>
    <n v="6"/>
    <n v="899.24399999999991"/>
  </r>
  <r>
    <x v="0"/>
    <x v="1"/>
    <x v="1"/>
    <s v="Vigorous Exercise Company"/>
    <x v="0"/>
    <x v="0"/>
    <x v="82"/>
    <s v="Silver"/>
    <x v="718"/>
    <d v="2003-12-01T00:00:00"/>
    <n v="564.99"/>
    <n v="338.99400000000003"/>
    <n v="2"/>
    <n v="677.98800000000006"/>
  </r>
  <r>
    <x v="0"/>
    <x v="1"/>
    <x v="1"/>
    <s v="Vigorous Exercise Company"/>
    <x v="1"/>
    <x v="14"/>
    <x v="56"/>
    <s v="Black"/>
    <x v="706"/>
    <d v="2003-12-01T00:00:00"/>
    <n v="69.989999999999995"/>
    <n v="41.994"/>
    <n v="1"/>
    <n v="41.994"/>
  </r>
  <r>
    <x v="0"/>
    <x v="1"/>
    <x v="1"/>
    <s v="Vigorous Exercise Company"/>
    <x v="3"/>
    <x v="32"/>
    <x v="76"/>
    <m/>
    <x v="720"/>
    <d v="2003-12-01T00:00:00"/>
    <n v="2.29"/>
    <n v="1.3740000000000001"/>
    <n v="4"/>
    <n v="5.4960000000000004"/>
  </r>
  <r>
    <x v="0"/>
    <x v="1"/>
    <x v="1"/>
    <s v="Vigorous Exercise Company"/>
    <x v="0"/>
    <x v="0"/>
    <x v="19"/>
    <s v="Silver"/>
    <x v="724"/>
    <d v="2003-12-01T00:00:00"/>
    <n v="2319.9899999999998"/>
    <n v="1391.9939999999999"/>
    <n v="4"/>
    <n v="5567.9759999999997"/>
  </r>
  <r>
    <x v="0"/>
    <x v="1"/>
    <x v="1"/>
    <s v="Vigorous Exercise Company"/>
    <x v="2"/>
    <x v="29"/>
    <x v="74"/>
    <s v="Silver"/>
    <x v="718"/>
    <d v="2003-12-01T00:00:00"/>
    <n v="106.5"/>
    <n v="63.9"/>
    <n v="1"/>
    <n v="63.9"/>
  </r>
  <r>
    <x v="0"/>
    <x v="1"/>
    <x v="1"/>
    <s v="Vigorous Exercise Company"/>
    <x v="0"/>
    <x v="0"/>
    <x v="82"/>
    <s v="Black"/>
    <x v="713"/>
    <d v="2003-12-01T00:00:00"/>
    <n v="539.99"/>
    <n v="323.99400000000003"/>
    <n v="2"/>
    <n v="647.98800000000006"/>
  </r>
  <r>
    <x v="0"/>
    <x v="1"/>
    <x v="1"/>
    <s v="Vigorous Exercise Company"/>
    <x v="1"/>
    <x v="23"/>
    <x v="59"/>
    <s v="Blue"/>
    <x v="725"/>
    <d v="2003-12-01T00:00:00"/>
    <n v="63.5"/>
    <n v="34.924999999999997"/>
    <n v="19"/>
    <n v="663.57499999999993"/>
  </r>
  <r>
    <x v="0"/>
    <x v="1"/>
    <x v="1"/>
    <s v="Vigorous Exercise Company"/>
    <x v="2"/>
    <x v="20"/>
    <x v="83"/>
    <m/>
    <x v="719"/>
    <d v="2003-12-01T00:00:00"/>
    <n v="52.64"/>
    <n v="31.584"/>
    <n v="6"/>
    <n v="189.50399999999999"/>
  </r>
  <r>
    <x v="0"/>
    <x v="1"/>
    <x v="1"/>
    <s v="Vigorous Exercise Company"/>
    <x v="2"/>
    <x v="31"/>
    <x v="78"/>
    <m/>
    <x v="708"/>
    <d v="2003-12-01T00:00:00"/>
    <n v="53.99"/>
    <n v="32.393999999999998"/>
    <n v="7"/>
    <n v="226.75799999999998"/>
  </r>
  <r>
    <x v="0"/>
    <x v="1"/>
    <x v="1"/>
    <s v="Vigorous Exercise Company"/>
    <x v="2"/>
    <x v="30"/>
    <x v="71"/>
    <s v="Silver"/>
    <x v="718"/>
    <d v="2003-12-01T00:00:00"/>
    <n v="20.239999999999998"/>
    <n v="12.144"/>
    <n v="2"/>
    <n v="24.288"/>
  </r>
  <r>
    <x v="0"/>
    <x v="1"/>
    <x v="1"/>
    <s v="Vigorous Exercise Company"/>
    <x v="2"/>
    <x v="28"/>
    <x v="67"/>
    <s v="Black"/>
    <x v="704"/>
    <d v="2003-12-01T00:00:00"/>
    <n v="404.99"/>
    <n v="242.994"/>
    <n v="6"/>
    <n v="1457.9639999999999"/>
  </r>
  <r>
    <x v="0"/>
    <x v="1"/>
    <x v="1"/>
    <s v="Vigorous Exercise Company"/>
    <x v="2"/>
    <x v="18"/>
    <x v="87"/>
    <s v="Silver/Black"/>
    <x v="729"/>
    <d v="2003-12-01T00:00:00"/>
    <n v="40.49"/>
    <n v="24.294"/>
    <n v="2"/>
    <n v="48.588000000000001"/>
  </r>
  <r>
    <x v="0"/>
    <x v="1"/>
    <x v="1"/>
    <s v="Vigorous Exercise Company"/>
    <x v="1"/>
    <x v="5"/>
    <x v="6"/>
    <s v="Multi"/>
    <x v="708"/>
    <d v="2003-12-01T00:00:00"/>
    <n v="8.99"/>
    <n v="4.9444999999999997"/>
    <n v="20"/>
    <n v="98.889999999999986"/>
  </r>
  <r>
    <x v="0"/>
    <x v="1"/>
    <x v="1"/>
    <s v="Vigorous Exercise Company"/>
    <x v="3"/>
    <x v="21"/>
    <x v="55"/>
    <s v="Silver"/>
    <x v="728"/>
    <d v="2003-12-01T00:00:00"/>
    <n v="54.99"/>
    <n v="32.994"/>
    <n v="2"/>
    <n v="65.988"/>
  </r>
  <r>
    <x v="0"/>
    <x v="1"/>
    <x v="1"/>
    <s v="Vigorous Exercise Company"/>
    <x v="3"/>
    <x v="19"/>
    <x v="52"/>
    <m/>
    <x v="713"/>
    <d v="2003-12-01T00:00:00"/>
    <n v="120"/>
    <n v="69.599999999999994"/>
    <n v="13"/>
    <n v="904.8"/>
  </r>
  <r>
    <x v="0"/>
    <x v="1"/>
    <x v="1"/>
    <s v="Vigorous Exercise Company"/>
    <x v="2"/>
    <x v="31"/>
    <x v="73"/>
    <m/>
    <x v="707"/>
    <d v="2003-12-01T00:00:00"/>
    <n v="121.49"/>
    <n v="72.894000000000005"/>
    <n v="6"/>
    <n v="437.36400000000003"/>
  </r>
  <r>
    <x v="0"/>
    <x v="1"/>
    <x v="1"/>
    <s v="Vigorous Exercise Company"/>
    <x v="2"/>
    <x v="28"/>
    <x v="72"/>
    <s v="Black"/>
    <x v="719"/>
    <d v="2003-12-01T00:00:00"/>
    <n v="175.49"/>
    <n v="105.294"/>
    <n v="5"/>
    <n v="526.47"/>
  </r>
  <r>
    <x v="0"/>
    <x v="1"/>
    <x v="1"/>
    <s v="Vigorous Exercise Company"/>
    <x v="2"/>
    <x v="2"/>
    <x v="2"/>
    <s v="Silver"/>
    <x v="725"/>
    <d v="2003-12-01T00:00:00"/>
    <n v="1364.5"/>
    <n v="818.7"/>
    <n v="2"/>
    <n v="1637.4"/>
  </r>
  <r>
    <x v="0"/>
    <x v="1"/>
    <x v="1"/>
    <s v="Vigorous Exercise Company"/>
    <x v="2"/>
    <x v="2"/>
    <x v="2"/>
    <s v="Silver"/>
    <x v="710"/>
    <d v="2003-12-01T00:00:00"/>
    <n v="1364.5"/>
    <n v="818.7"/>
    <n v="2"/>
    <n v="1637.4"/>
  </r>
  <r>
    <x v="0"/>
    <x v="1"/>
    <x v="1"/>
    <s v="Vigorous Exercise Company"/>
    <x v="0"/>
    <x v="0"/>
    <x v="19"/>
    <s v="Black"/>
    <x v="705"/>
    <d v="2003-12-01T00:00:00"/>
    <n v="2294.9899999999998"/>
    <n v="1376.9939999999999"/>
    <n v="3"/>
    <n v="4130.982"/>
  </r>
  <r>
    <x v="0"/>
    <x v="1"/>
    <x v="1"/>
    <s v="Vigorous Exercise Company"/>
    <x v="2"/>
    <x v="2"/>
    <x v="84"/>
    <s v="Silver"/>
    <x v="701"/>
    <d v="2003-12-01T00:00:00"/>
    <n v="264.05"/>
    <n v="158.43"/>
    <n v="3"/>
    <n v="475.29"/>
  </r>
  <r>
    <x v="0"/>
    <x v="1"/>
    <x v="1"/>
    <s v="Vigorous Exercise Company"/>
    <x v="3"/>
    <x v="7"/>
    <x v="10"/>
    <s v="Red"/>
    <x v="728"/>
    <d v="2003-12-01T00:00:00"/>
    <n v="34.99"/>
    <n v="20.994"/>
    <n v="9"/>
    <n v="188.946"/>
  </r>
  <r>
    <x v="0"/>
    <x v="1"/>
    <x v="1"/>
    <s v="Vigorous Exercise Company"/>
    <x v="2"/>
    <x v="2"/>
    <x v="84"/>
    <s v="Silver"/>
    <x v="719"/>
    <d v="2003-12-01T00:00:00"/>
    <n v="264.05"/>
    <n v="158.43"/>
    <n v="4"/>
    <n v="633.72"/>
  </r>
  <r>
    <x v="0"/>
    <x v="1"/>
    <x v="1"/>
    <s v="Vigorous Exercise Company"/>
    <x v="0"/>
    <x v="0"/>
    <x v="19"/>
    <s v="Black"/>
    <x v="692"/>
    <d v="2003-12-01T00:00:00"/>
    <n v="2294.9899999999998"/>
    <n v="1376.9939999999999"/>
    <n v="4"/>
    <n v="5507.9759999999997"/>
  </r>
  <r>
    <x v="0"/>
    <x v="1"/>
    <x v="1"/>
    <s v="Vigorous Exercise Company"/>
    <x v="0"/>
    <x v="0"/>
    <x v="82"/>
    <s v="Silver"/>
    <x v="716"/>
    <d v="2003-12-01T00:00:00"/>
    <n v="564.99"/>
    <n v="338.99400000000003"/>
    <n v="4"/>
    <n v="1355.9760000000001"/>
  </r>
  <r>
    <x v="0"/>
    <x v="1"/>
    <x v="1"/>
    <s v="Vigorous Exercise Company"/>
    <x v="1"/>
    <x v="10"/>
    <x v="29"/>
    <s v="Black"/>
    <x v="701"/>
    <d v="2003-12-01T00:00:00"/>
    <n v="24.49"/>
    <n v="14.694000000000001"/>
    <n v="8"/>
    <n v="117.55200000000001"/>
  </r>
  <r>
    <x v="0"/>
    <x v="1"/>
    <x v="1"/>
    <s v="Vigorous Exercise Company"/>
    <x v="1"/>
    <x v="10"/>
    <x v="29"/>
    <s v="Black"/>
    <x v="715"/>
    <d v="2003-12-01T00:00:00"/>
    <n v="24.49"/>
    <n v="14.694000000000001"/>
    <n v="3"/>
    <n v="44.082000000000001"/>
  </r>
  <r>
    <x v="0"/>
    <x v="1"/>
    <x v="1"/>
    <s v="Vigorous Exercise Company"/>
    <x v="2"/>
    <x v="18"/>
    <x v="86"/>
    <s v="Silver/Black"/>
    <x v="712"/>
    <d v="2003-12-01T00:00:00"/>
    <n v="80.989999999999995"/>
    <n v="48.594000000000001"/>
    <n v="6"/>
    <n v="291.56400000000002"/>
  </r>
  <r>
    <x v="0"/>
    <x v="1"/>
    <x v="1"/>
    <s v="Vigorous Exercise Company"/>
    <x v="1"/>
    <x v="23"/>
    <x v="59"/>
    <s v="Blue"/>
    <x v="708"/>
    <d v="2003-12-01T00:00:00"/>
    <n v="63.5"/>
    <n v="38.1"/>
    <n v="5"/>
    <n v="190.5"/>
  </r>
  <r>
    <x v="0"/>
    <x v="1"/>
    <x v="1"/>
    <s v="Vigorous Exercise Company"/>
    <x v="3"/>
    <x v="22"/>
    <x v="57"/>
    <m/>
    <x v="717"/>
    <d v="2003-12-01T00:00:00"/>
    <n v="4.99"/>
    <n v="2.9940000000000002"/>
    <n v="4"/>
    <n v="11.976000000000001"/>
  </r>
  <r>
    <x v="0"/>
    <x v="1"/>
    <x v="1"/>
    <s v="Vigorous Exercise Company"/>
    <x v="0"/>
    <x v="0"/>
    <x v="19"/>
    <s v="Black"/>
    <x v="719"/>
    <d v="2003-12-01T00:00:00"/>
    <n v="2294.9899999999998"/>
    <n v="1376.9939999999999"/>
    <n v="7"/>
    <n v="9638.9579999999987"/>
  </r>
  <r>
    <x v="0"/>
    <x v="1"/>
    <x v="1"/>
    <s v="Vigorous Exercise Company"/>
    <x v="2"/>
    <x v="20"/>
    <x v="88"/>
    <m/>
    <x v="710"/>
    <d v="2003-12-01T00:00:00"/>
    <n v="39.14"/>
    <n v="22.7012"/>
    <n v="12"/>
    <n v="272.4144"/>
  </r>
  <r>
    <x v="0"/>
    <x v="1"/>
    <x v="1"/>
    <s v="Vigorous Exercise Company"/>
    <x v="2"/>
    <x v="2"/>
    <x v="2"/>
    <s v="Black"/>
    <x v="715"/>
    <d v="2003-12-01T00:00:00"/>
    <n v="1349.6"/>
    <n v="809.76"/>
    <n v="2"/>
    <n v="1619.52"/>
  </r>
  <r>
    <x v="0"/>
    <x v="1"/>
    <x v="1"/>
    <s v="Vigorous Exercise Company"/>
    <x v="3"/>
    <x v="7"/>
    <x v="10"/>
    <s v="Black"/>
    <x v="709"/>
    <d v="2003-12-01T00:00:00"/>
    <n v="34.99"/>
    <n v="20.994"/>
    <n v="7"/>
    <n v="146.958"/>
  </r>
  <r>
    <x v="0"/>
    <x v="1"/>
    <x v="1"/>
    <s v="Vigorous Exercise Company"/>
    <x v="2"/>
    <x v="26"/>
    <x v="63"/>
    <s v="Silver"/>
    <x v="713"/>
    <d v="2003-12-01T00:00:00"/>
    <n v="121.46"/>
    <n v="72.876000000000005"/>
    <n v="1"/>
    <n v="72.876000000000005"/>
  </r>
  <r>
    <x v="0"/>
    <x v="1"/>
    <x v="1"/>
    <s v="Vigorous Exercise Company"/>
    <x v="1"/>
    <x v="4"/>
    <x v="5"/>
    <s v="Multi"/>
    <x v="713"/>
    <d v="2003-12-01T00:00:00"/>
    <n v="49.99"/>
    <n v="29.994"/>
    <n v="7"/>
    <n v="209.958"/>
  </r>
  <r>
    <x v="0"/>
    <x v="1"/>
    <x v="1"/>
    <s v="Vigorous Exercise Company"/>
    <x v="2"/>
    <x v="9"/>
    <x v="22"/>
    <m/>
    <x v="725"/>
    <d v="2003-12-01T00:00:00"/>
    <n v="61.92"/>
    <n v="37.152000000000001"/>
    <n v="4"/>
    <n v="148.608"/>
  </r>
  <r>
    <x v="0"/>
    <x v="1"/>
    <x v="1"/>
    <s v="Vigorous Exercise Company"/>
    <x v="1"/>
    <x v="4"/>
    <x v="58"/>
    <s v="Yellow"/>
    <x v="707"/>
    <d v="2003-12-01T00:00:00"/>
    <n v="53.99"/>
    <n v="32.393999999999998"/>
    <n v="9"/>
    <n v="291.54599999999999"/>
  </r>
  <r>
    <x v="0"/>
    <x v="1"/>
    <x v="1"/>
    <s v="Vigorous Exercise Company"/>
    <x v="0"/>
    <x v="0"/>
    <x v="19"/>
    <s v="Silver"/>
    <x v="723"/>
    <d v="2003-12-01T00:00:00"/>
    <n v="2319.9899999999998"/>
    <n v="1391.9939999999999"/>
    <n v="3"/>
    <n v="4175.982"/>
  </r>
  <r>
    <x v="0"/>
    <x v="1"/>
    <x v="1"/>
    <s v="Vigorous Exercise Company"/>
    <x v="2"/>
    <x v="9"/>
    <x v="37"/>
    <m/>
    <x v="703"/>
    <d v="2003-12-01T00:00:00"/>
    <n v="44.54"/>
    <n v="26.724"/>
    <n v="3"/>
    <n v="80.171999999999997"/>
  </r>
  <r>
    <x v="0"/>
    <x v="1"/>
    <x v="1"/>
    <s v="Vigorous Exercise Company"/>
    <x v="1"/>
    <x v="4"/>
    <x v="5"/>
    <s v="Multi"/>
    <x v="726"/>
    <d v="2003-12-01T00:00:00"/>
    <n v="49.99"/>
    <n v="29.994"/>
    <n v="4"/>
    <n v="119.976"/>
  </r>
  <r>
    <x v="0"/>
    <x v="1"/>
    <x v="1"/>
    <s v="Vigorous Exercise Company"/>
    <x v="0"/>
    <x v="0"/>
    <x v="82"/>
    <s v="Black"/>
    <x v="713"/>
    <d v="2003-12-01T00:00:00"/>
    <n v="539.99"/>
    <n v="323.99400000000003"/>
    <n v="1"/>
    <n v="323.99400000000003"/>
  </r>
  <r>
    <x v="0"/>
    <x v="1"/>
    <x v="1"/>
    <s v="Vigorous Exercise Company"/>
    <x v="0"/>
    <x v="0"/>
    <x v="19"/>
    <s v="Silver"/>
    <x v="706"/>
    <d v="2003-12-01T00:00:00"/>
    <n v="2319.9899999999998"/>
    <n v="1391.9939999999999"/>
    <n v="3"/>
    <n v="4175.982"/>
  </r>
  <r>
    <x v="0"/>
    <x v="1"/>
    <x v="1"/>
    <s v="Vigorous Exercise Company"/>
    <x v="0"/>
    <x v="0"/>
    <x v="77"/>
    <s v="Silver"/>
    <x v="726"/>
    <d v="2003-12-01T00:00:00"/>
    <n v="769.49"/>
    <n v="461.69400000000002"/>
    <n v="3"/>
    <n v="1385.0820000000001"/>
  </r>
  <r>
    <x v="0"/>
    <x v="1"/>
    <x v="1"/>
    <s v="Vigorous Exercise Company"/>
    <x v="2"/>
    <x v="26"/>
    <x v="65"/>
    <s v="Silver"/>
    <x v="718"/>
    <d v="2003-12-01T00:00:00"/>
    <n v="91.49"/>
    <n v="54.893999999999998"/>
    <n v="7"/>
    <n v="384.25799999999998"/>
  </r>
  <r>
    <x v="0"/>
    <x v="1"/>
    <x v="1"/>
    <s v="Vigorous Exercise Company"/>
    <x v="3"/>
    <x v="24"/>
    <x v="60"/>
    <m/>
    <x v="701"/>
    <d v="2003-12-01T00:00:00"/>
    <n v="7.95"/>
    <n v="4.7699999999999996"/>
    <n v="10"/>
    <n v="47.699999999999996"/>
  </r>
  <r>
    <x v="0"/>
    <x v="1"/>
    <x v="1"/>
    <s v="Vigorous Exercise Company"/>
    <x v="1"/>
    <x v="4"/>
    <x v="58"/>
    <s v="Yellow"/>
    <x v="726"/>
    <d v="2003-12-01T00:00:00"/>
    <n v="53.99"/>
    <n v="32.393999999999998"/>
    <n v="6"/>
    <n v="194.36399999999998"/>
  </r>
  <r>
    <x v="0"/>
    <x v="1"/>
    <x v="1"/>
    <s v="Vigorous Exercise Company"/>
    <x v="2"/>
    <x v="29"/>
    <x v="70"/>
    <s v="Silver"/>
    <x v="692"/>
    <d v="2003-12-01T00:00:00"/>
    <n v="106.5"/>
    <n v="63.9"/>
    <n v="4"/>
    <n v="255.6"/>
  </r>
  <r>
    <x v="0"/>
    <x v="1"/>
    <x v="1"/>
    <s v="Vigorous Exercise Company"/>
    <x v="0"/>
    <x v="0"/>
    <x v="82"/>
    <s v="Silver"/>
    <x v="728"/>
    <d v="2003-12-01T00:00:00"/>
    <n v="564.99"/>
    <n v="338.99400000000003"/>
    <n v="4"/>
    <n v="1355.9760000000001"/>
  </r>
  <r>
    <x v="0"/>
    <x v="1"/>
    <x v="1"/>
    <s v="Vigorous Exercise Company"/>
    <x v="1"/>
    <x v="10"/>
    <x v="29"/>
    <s v="Black"/>
    <x v="703"/>
    <d v="2003-12-01T00:00:00"/>
    <n v="24.49"/>
    <n v="14.694000000000001"/>
    <n v="5"/>
    <n v="73.47"/>
  </r>
  <r>
    <x v="0"/>
    <x v="1"/>
    <x v="1"/>
    <s v="Vigorous Exercise Company"/>
    <x v="2"/>
    <x v="2"/>
    <x v="84"/>
    <s v="Black"/>
    <x v="701"/>
    <d v="2003-12-01T00:00:00"/>
    <n v="249.79"/>
    <n v="149.874"/>
    <n v="3"/>
    <n v="449.62199999999996"/>
  </r>
  <r>
    <x v="0"/>
    <x v="1"/>
    <x v="1"/>
    <s v="Vigorous Exercise Company"/>
    <x v="1"/>
    <x v="14"/>
    <x v="56"/>
    <s v="Black"/>
    <x v="692"/>
    <d v="2003-12-01T00:00:00"/>
    <n v="69.989999999999995"/>
    <n v="41.994"/>
    <n v="4"/>
    <n v="167.976"/>
  </r>
  <r>
    <x v="0"/>
    <x v="1"/>
    <x v="1"/>
    <s v="Vigorous Exercise Company"/>
    <x v="2"/>
    <x v="2"/>
    <x v="38"/>
    <s v="Silver"/>
    <x v="718"/>
    <d v="2003-12-01T00:00:00"/>
    <n v="364.09"/>
    <n v="218.45400000000001"/>
    <n v="5"/>
    <n v="1092.27"/>
  </r>
  <r>
    <x v="2"/>
    <x v="5"/>
    <x v="9"/>
    <s v="Popular Bike Lines"/>
    <x v="1"/>
    <x v="4"/>
    <x v="58"/>
    <s v="Yellow"/>
    <x v="704"/>
    <d v="2003-12-01T00:00:00"/>
    <n v="53.99"/>
    <n v="32.393999999999998"/>
    <n v="6"/>
    <n v="194.36399999999998"/>
  </r>
  <r>
    <x v="2"/>
    <x v="5"/>
    <x v="9"/>
    <s v="Popular Bike Lines"/>
    <x v="0"/>
    <x v="25"/>
    <x v="62"/>
    <s v="Yellow"/>
    <x v="712"/>
    <d v="2003-12-01T00:00:00"/>
    <n v="2384.0700000000002"/>
    <n v="1430.442"/>
    <n v="3"/>
    <n v="4291.326"/>
  </r>
  <r>
    <x v="2"/>
    <x v="5"/>
    <x v="9"/>
    <s v="Popular Bike Lines"/>
    <x v="0"/>
    <x v="25"/>
    <x v="62"/>
    <s v="Yellow"/>
    <x v="711"/>
    <d v="2003-12-01T00:00:00"/>
    <n v="2384.0700000000002"/>
    <n v="1430.442"/>
    <n v="1"/>
    <n v="1430.442"/>
  </r>
  <r>
    <x v="2"/>
    <x v="5"/>
    <x v="9"/>
    <s v="Popular Bike Lines"/>
    <x v="0"/>
    <x v="25"/>
    <x v="61"/>
    <s v="Blue"/>
    <x v="706"/>
    <d v="2003-12-01T00:00:00"/>
    <n v="742.35"/>
    <n v="445.41"/>
    <n v="2"/>
    <n v="890.82"/>
  </r>
  <r>
    <x v="2"/>
    <x v="5"/>
    <x v="9"/>
    <s v="Popular Bike Lines"/>
    <x v="1"/>
    <x v="4"/>
    <x v="5"/>
    <s v="Multi"/>
    <x v="717"/>
    <d v="2003-12-01T00:00:00"/>
    <n v="49.99"/>
    <n v="29.994"/>
    <n v="8"/>
    <n v="239.952"/>
  </r>
  <r>
    <x v="2"/>
    <x v="5"/>
    <x v="9"/>
    <s v="Popular Bike Lines"/>
    <x v="0"/>
    <x v="25"/>
    <x v="62"/>
    <s v="Blue"/>
    <x v="710"/>
    <d v="2003-12-01T00:00:00"/>
    <n v="2384.0700000000002"/>
    <n v="1430.442"/>
    <n v="2"/>
    <n v="2860.884"/>
  </r>
  <r>
    <x v="2"/>
    <x v="5"/>
    <x v="9"/>
    <s v="Popular Bike Lines"/>
    <x v="3"/>
    <x v="24"/>
    <x v="60"/>
    <m/>
    <x v="720"/>
    <d v="2003-12-01T00:00:00"/>
    <n v="7.95"/>
    <n v="4.7699999999999996"/>
    <n v="3"/>
    <n v="14.309999999999999"/>
  </r>
  <r>
    <x v="2"/>
    <x v="5"/>
    <x v="9"/>
    <s v="Popular Bike Lines"/>
    <x v="0"/>
    <x v="25"/>
    <x v="64"/>
    <s v="Blue"/>
    <x v="720"/>
    <d v="2003-12-01T00:00:00"/>
    <n v="1214.8499999999999"/>
    <n v="728.91"/>
    <n v="1"/>
    <n v="728.91"/>
  </r>
  <r>
    <x v="2"/>
    <x v="5"/>
    <x v="9"/>
    <s v="Popular Bike Lines"/>
    <x v="0"/>
    <x v="25"/>
    <x v="64"/>
    <s v="Blue"/>
    <x v="706"/>
    <d v="2003-12-01T00:00:00"/>
    <n v="1214.8499999999999"/>
    <n v="728.91"/>
    <n v="1"/>
    <n v="728.91"/>
  </r>
  <r>
    <x v="2"/>
    <x v="5"/>
    <x v="9"/>
    <s v="Popular Bike Lines"/>
    <x v="3"/>
    <x v="22"/>
    <x v="57"/>
    <m/>
    <x v="721"/>
    <d v="2003-12-01T00:00:00"/>
    <n v="4.99"/>
    <n v="2.9940000000000002"/>
    <n v="7"/>
    <n v="20.958000000000002"/>
  </r>
  <r>
    <x v="2"/>
    <x v="5"/>
    <x v="9"/>
    <s v="Popular Bike Lines"/>
    <x v="0"/>
    <x v="25"/>
    <x v="61"/>
    <s v="Yellow"/>
    <x v="715"/>
    <d v="2003-12-01T00:00:00"/>
    <n v="742.35"/>
    <n v="445.41"/>
    <n v="1"/>
    <n v="445.41"/>
  </r>
  <r>
    <x v="2"/>
    <x v="5"/>
    <x v="9"/>
    <s v="Popular Bike Lines"/>
    <x v="1"/>
    <x v="23"/>
    <x v="59"/>
    <s v="Blue"/>
    <x v="729"/>
    <d v="2003-12-01T00:00:00"/>
    <n v="63.5"/>
    <n v="38.1"/>
    <n v="1"/>
    <n v="38.1"/>
  </r>
  <r>
    <x v="2"/>
    <x v="5"/>
    <x v="9"/>
    <s v="Popular Bike Lines"/>
    <x v="0"/>
    <x v="25"/>
    <x v="62"/>
    <s v="Yellow"/>
    <x v="726"/>
    <d v="2003-12-01T00:00:00"/>
    <n v="2384.0700000000002"/>
    <n v="1430.442"/>
    <n v="2"/>
    <n v="2860.884"/>
  </r>
  <r>
    <x v="2"/>
    <x v="5"/>
    <x v="9"/>
    <s v="Popular Bike Lines"/>
    <x v="2"/>
    <x v="31"/>
    <x v="78"/>
    <m/>
    <x v="707"/>
    <d v="2003-12-01T00:00:00"/>
    <n v="53.99"/>
    <n v="32.393999999999998"/>
    <n v="1"/>
    <n v="32.393999999999998"/>
  </r>
  <r>
    <x v="2"/>
    <x v="5"/>
    <x v="9"/>
    <s v="Popular Bike Lines"/>
    <x v="1"/>
    <x v="5"/>
    <x v="6"/>
    <s v="Multi"/>
    <x v="721"/>
    <d v="2003-12-01T00:00:00"/>
    <n v="8.99"/>
    <n v="5.3940000000000001"/>
    <n v="6"/>
    <n v="32.364000000000004"/>
  </r>
  <r>
    <x v="2"/>
    <x v="5"/>
    <x v="9"/>
    <s v="Popular Bike Lines"/>
    <x v="2"/>
    <x v="28"/>
    <x v="72"/>
    <s v="Black"/>
    <x v="726"/>
    <d v="2003-12-01T00:00:00"/>
    <n v="175.49"/>
    <n v="105.294"/>
    <n v="1"/>
    <n v="105.294"/>
  </r>
  <r>
    <x v="2"/>
    <x v="5"/>
    <x v="9"/>
    <s v="Popular Bike Lines"/>
    <x v="0"/>
    <x v="25"/>
    <x v="61"/>
    <s v="Yellow"/>
    <x v="706"/>
    <d v="2003-12-01T00:00:00"/>
    <n v="742.35"/>
    <n v="445.41"/>
    <n v="1"/>
    <n v="445.41"/>
  </r>
  <r>
    <x v="2"/>
    <x v="5"/>
    <x v="9"/>
    <s v="Popular Bike Lines"/>
    <x v="0"/>
    <x v="25"/>
    <x v="64"/>
    <s v="Blue"/>
    <x v="714"/>
    <d v="2003-12-01T00:00:00"/>
    <n v="1214.8499999999999"/>
    <n v="728.91"/>
    <n v="2"/>
    <n v="1457.82"/>
  </r>
  <r>
    <x v="2"/>
    <x v="5"/>
    <x v="9"/>
    <s v="Popular Bike Lines"/>
    <x v="2"/>
    <x v="29"/>
    <x v="70"/>
    <s v="Silver"/>
    <x v="709"/>
    <d v="2003-12-01T00:00:00"/>
    <n v="106.5"/>
    <n v="63.9"/>
    <n v="3"/>
    <n v="191.7"/>
  </r>
  <r>
    <x v="2"/>
    <x v="5"/>
    <x v="9"/>
    <s v="Popular Bike Lines"/>
    <x v="0"/>
    <x v="25"/>
    <x v="62"/>
    <s v="Blue"/>
    <x v="723"/>
    <d v="2003-12-01T00:00:00"/>
    <n v="2384.0700000000002"/>
    <n v="1430.442"/>
    <n v="1"/>
    <n v="1430.442"/>
  </r>
  <r>
    <x v="2"/>
    <x v="5"/>
    <x v="9"/>
    <s v="Popular Bike Lines"/>
    <x v="1"/>
    <x v="10"/>
    <x v="29"/>
    <s v="Black"/>
    <x v="724"/>
    <d v="2003-12-01T00:00:00"/>
    <n v="24.49"/>
    <n v="14.694000000000001"/>
    <n v="3"/>
    <n v="44.082000000000001"/>
  </r>
  <r>
    <x v="2"/>
    <x v="5"/>
    <x v="9"/>
    <s v="Popular Bike Lines"/>
    <x v="0"/>
    <x v="25"/>
    <x v="61"/>
    <s v="Yellow"/>
    <x v="716"/>
    <d v="2003-12-01T00:00:00"/>
    <n v="742.35"/>
    <n v="445.41"/>
    <n v="1"/>
    <n v="445.41"/>
  </r>
  <r>
    <x v="2"/>
    <x v="5"/>
    <x v="9"/>
    <s v="Popular Bike Lines"/>
    <x v="0"/>
    <x v="25"/>
    <x v="61"/>
    <s v="Blue"/>
    <x v="726"/>
    <d v="2003-12-01T00:00:00"/>
    <n v="742.35"/>
    <n v="445.41"/>
    <n v="1"/>
    <n v="445.41"/>
  </r>
  <r>
    <x v="2"/>
    <x v="5"/>
    <x v="9"/>
    <s v="Popular Bike Lines"/>
    <x v="1"/>
    <x v="4"/>
    <x v="58"/>
    <s v="Yellow"/>
    <x v="718"/>
    <d v="2003-12-01T00:00:00"/>
    <n v="53.99"/>
    <n v="32.393999999999998"/>
    <n v="6"/>
    <n v="194.36399999999998"/>
  </r>
  <r>
    <x v="2"/>
    <x v="5"/>
    <x v="9"/>
    <s v="Popular Bike Lines"/>
    <x v="3"/>
    <x v="7"/>
    <x v="10"/>
    <s v="Black"/>
    <x v="703"/>
    <d v="2003-12-01T00:00:00"/>
    <n v="34.99"/>
    <n v="20.994"/>
    <n v="5"/>
    <n v="104.97"/>
  </r>
  <r>
    <x v="2"/>
    <x v="5"/>
    <x v="9"/>
    <s v="Popular Bike Lines"/>
    <x v="0"/>
    <x v="25"/>
    <x v="62"/>
    <s v="Blue"/>
    <x v="727"/>
    <d v="2003-12-01T00:00:00"/>
    <n v="2384.0700000000002"/>
    <n v="1430.442"/>
    <n v="1"/>
    <n v="1430.442"/>
  </r>
  <r>
    <x v="2"/>
    <x v="5"/>
    <x v="9"/>
    <s v="Popular Bike Lines"/>
    <x v="0"/>
    <x v="25"/>
    <x v="61"/>
    <s v="Blue"/>
    <x v="721"/>
    <d v="2003-12-01T00:00:00"/>
    <n v="742.35"/>
    <n v="445.41"/>
    <n v="1"/>
    <n v="445.41"/>
  </r>
  <r>
    <x v="2"/>
    <x v="5"/>
    <x v="9"/>
    <s v="Popular Bike Lines"/>
    <x v="3"/>
    <x v="19"/>
    <x v="52"/>
    <m/>
    <x v="722"/>
    <d v="2003-12-01T00:00:00"/>
    <n v="120"/>
    <n v="72"/>
    <n v="4"/>
    <n v="288"/>
  </r>
  <r>
    <x v="2"/>
    <x v="5"/>
    <x v="9"/>
    <s v="Popular Bike Lines"/>
    <x v="1"/>
    <x v="4"/>
    <x v="58"/>
    <s v="Yellow"/>
    <x v="724"/>
    <d v="2003-12-01T00:00:00"/>
    <n v="53.99"/>
    <n v="32.393999999999998"/>
    <n v="4"/>
    <n v="129.57599999999999"/>
  </r>
  <r>
    <x v="2"/>
    <x v="5"/>
    <x v="9"/>
    <s v="Popular Bike Lines"/>
    <x v="2"/>
    <x v="30"/>
    <x v="71"/>
    <s v="Silver"/>
    <x v="728"/>
    <d v="2003-12-01T00:00:00"/>
    <n v="20.239999999999998"/>
    <n v="12.144"/>
    <n v="3"/>
    <n v="36.432000000000002"/>
  </r>
  <r>
    <x v="2"/>
    <x v="5"/>
    <x v="9"/>
    <s v="Popular Bike Lines"/>
    <x v="3"/>
    <x v="7"/>
    <x v="10"/>
    <s v="Red"/>
    <x v="713"/>
    <d v="2003-12-01T00:00:00"/>
    <n v="34.99"/>
    <n v="20.994"/>
    <n v="9"/>
    <n v="188.946"/>
  </r>
  <r>
    <x v="2"/>
    <x v="5"/>
    <x v="9"/>
    <s v="Popular Bike Lines"/>
    <x v="1"/>
    <x v="23"/>
    <x v="59"/>
    <s v="Blue"/>
    <x v="702"/>
    <d v="2003-12-01T00:00:00"/>
    <n v="63.5"/>
    <n v="38.1"/>
    <n v="10"/>
    <n v="381"/>
  </r>
  <r>
    <x v="2"/>
    <x v="5"/>
    <x v="9"/>
    <s v="Popular Bike Lines"/>
    <x v="3"/>
    <x v="21"/>
    <x v="55"/>
    <s v="Silver"/>
    <x v="711"/>
    <d v="2003-12-01T00:00:00"/>
    <n v="54.99"/>
    <n v="32.994"/>
    <n v="2"/>
    <n v="65.988"/>
  </r>
  <r>
    <x v="2"/>
    <x v="5"/>
    <x v="9"/>
    <s v="Popular Bike Lines"/>
    <x v="2"/>
    <x v="31"/>
    <x v="73"/>
    <m/>
    <x v="726"/>
    <d v="2003-12-01T00:00:00"/>
    <n v="121.49"/>
    <n v="72.894000000000005"/>
    <n v="1"/>
    <n v="72.894000000000005"/>
  </r>
  <r>
    <x v="2"/>
    <x v="5"/>
    <x v="9"/>
    <s v="Popular Bike Lines"/>
    <x v="3"/>
    <x v="7"/>
    <x v="10"/>
    <s v="Blue"/>
    <x v="726"/>
    <d v="2003-12-01T00:00:00"/>
    <n v="34.99"/>
    <n v="20.994"/>
    <n v="2"/>
    <n v="41.988"/>
  </r>
  <r>
    <x v="2"/>
    <x v="5"/>
    <x v="9"/>
    <s v="Popular Bike Lines"/>
    <x v="0"/>
    <x v="25"/>
    <x v="61"/>
    <s v="Yellow"/>
    <x v="711"/>
    <d v="2003-12-01T00:00:00"/>
    <n v="742.35"/>
    <n v="445.41"/>
    <n v="2"/>
    <n v="890.82"/>
  </r>
  <r>
    <x v="2"/>
    <x v="5"/>
    <x v="9"/>
    <s v="Popular Bike Lines"/>
    <x v="1"/>
    <x v="4"/>
    <x v="5"/>
    <s v="Multi"/>
    <x v="702"/>
    <d v="2003-12-01T00:00:00"/>
    <n v="49.99"/>
    <n v="29.994"/>
    <n v="4"/>
    <n v="119.976"/>
  </r>
  <r>
    <x v="2"/>
    <x v="5"/>
    <x v="9"/>
    <s v="Popular Bike Lines"/>
    <x v="0"/>
    <x v="25"/>
    <x v="61"/>
    <s v="Blue"/>
    <x v="718"/>
    <d v="2003-12-01T00:00:00"/>
    <n v="742.35"/>
    <n v="445.41"/>
    <n v="2"/>
    <n v="890.82"/>
  </r>
  <r>
    <x v="2"/>
    <x v="5"/>
    <x v="9"/>
    <s v="Popular Bike Lines"/>
    <x v="0"/>
    <x v="25"/>
    <x v="64"/>
    <s v="Blue"/>
    <x v="704"/>
    <d v="2003-12-01T00:00:00"/>
    <n v="1214.8499999999999"/>
    <n v="728.91"/>
    <n v="1"/>
    <n v="728.91"/>
  </r>
  <r>
    <x v="0"/>
    <x v="1"/>
    <x v="1"/>
    <s v="Family Cycle Store"/>
    <x v="2"/>
    <x v="9"/>
    <x v="39"/>
    <m/>
    <x v="712"/>
    <d v="2003-12-01T00:00:00"/>
    <n v="120.27"/>
    <n v="72.162000000000006"/>
    <n v="3"/>
    <n v="216.48600000000002"/>
  </r>
  <r>
    <x v="0"/>
    <x v="1"/>
    <x v="1"/>
    <s v="Family Cycle Store"/>
    <x v="2"/>
    <x v="18"/>
    <x v="85"/>
    <s v="Silver/Black"/>
    <x v="714"/>
    <d v="2003-12-01T00:00:00"/>
    <n v="62.09"/>
    <n v="37.253999999999998"/>
    <n v="1"/>
    <n v="37.253999999999998"/>
  </r>
  <r>
    <x v="0"/>
    <x v="1"/>
    <x v="1"/>
    <s v="Family Cycle Store"/>
    <x v="2"/>
    <x v="2"/>
    <x v="84"/>
    <s v="Black"/>
    <x v="692"/>
    <d v="2003-12-01T00:00:00"/>
    <n v="249.79"/>
    <n v="149.874"/>
    <n v="2"/>
    <n v="299.74799999999999"/>
  </r>
  <r>
    <x v="0"/>
    <x v="1"/>
    <x v="1"/>
    <s v="Family Cycle Store"/>
    <x v="0"/>
    <x v="0"/>
    <x v="82"/>
    <s v="Silver"/>
    <x v="725"/>
    <d v="2003-12-01T00:00:00"/>
    <n v="564.99"/>
    <n v="338.99400000000003"/>
    <n v="1"/>
    <n v="338.99400000000003"/>
  </r>
  <r>
    <x v="0"/>
    <x v="1"/>
    <x v="1"/>
    <s v="Family Cycle Store"/>
    <x v="1"/>
    <x v="14"/>
    <x v="56"/>
    <s v="Black"/>
    <x v="701"/>
    <d v="2003-12-01T00:00:00"/>
    <n v="69.989999999999995"/>
    <n v="38.494500000000002"/>
    <n v="18"/>
    <n v="692.90100000000007"/>
  </r>
  <r>
    <x v="0"/>
    <x v="1"/>
    <x v="1"/>
    <s v="Family Cycle Store"/>
    <x v="0"/>
    <x v="0"/>
    <x v="19"/>
    <s v="Black"/>
    <x v="719"/>
    <d v="2003-12-01T00:00:00"/>
    <n v="2294.9899999999998"/>
    <n v="1376.9939999999999"/>
    <n v="2"/>
    <n v="2753.9879999999998"/>
  </r>
  <r>
    <x v="0"/>
    <x v="1"/>
    <x v="1"/>
    <s v="Family Cycle Store"/>
    <x v="0"/>
    <x v="0"/>
    <x v="19"/>
    <s v="Black"/>
    <x v="706"/>
    <d v="2003-12-01T00:00:00"/>
    <n v="2294.9899999999998"/>
    <n v="1376.9939999999999"/>
    <n v="4"/>
    <n v="5507.9759999999997"/>
  </r>
  <r>
    <x v="0"/>
    <x v="1"/>
    <x v="1"/>
    <s v="Family Cycle Store"/>
    <x v="0"/>
    <x v="0"/>
    <x v="82"/>
    <s v="Black"/>
    <x v="726"/>
    <d v="2003-12-01T00:00:00"/>
    <n v="539.99"/>
    <n v="323.99400000000003"/>
    <n v="1"/>
    <n v="323.99400000000003"/>
  </r>
  <r>
    <x v="0"/>
    <x v="1"/>
    <x v="1"/>
    <s v="Family Cycle Store"/>
    <x v="0"/>
    <x v="0"/>
    <x v="19"/>
    <s v="Silver"/>
    <x v="728"/>
    <d v="2003-12-01T00:00:00"/>
    <n v="2319.9899999999998"/>
    <n v="1391.9939999999999"/>
    <n v="1"/>
    <n v="1391.9939999999999"/>
  </r>
  <r>
    <x v="0"/>
    <x v="1"/>
    <x v="1"/>
    <s v="Family Cycle Store"/>
    <x v="2"/>
    <x v="18"/>
    <x v="87"/>
    <s v="Silver/Black"/>
    <x v="692"/>
    <d v="2003-12-01T00:00:00"/>
    <n v="40.49"/>
    <n v="24.294"/>
    <n v="4"/>
    <n v="97.176000000000002"/>
  </r>
  <r>
    <x v="0"/>
    <x v="1"/>
    <x v="1"/>
    <s v="Family Cycle Store"/>
    <x v="0"/>
    <x v="0"/>
    <x v="77"/>
    <s v="Silver"/>
    <x v="726"/>
    <d v="2003-12-01T00:00:00"/>
    <n v="769.49"/>
    <n v="461.69400000000002"/>
    <n v="4"/>
    <n v="1846.7760000000001"/>
  </r>
  <r>
    <x v="0"/>
    <x v="1"/>
    <x v="1"/>
    <s v="Family Cycle Store"/>
    <x v="0"/>
    <x v="0"/>
    <x v="77"/>
    <s v="Silver"/>
    <x v="706"/>
    <d v="2003-12-01T00:00:00"/>
    <n v="769.49"/>
    <n v="461.69400000000002"/>
    <n v="1"/>
    <n v="461.69400000000002"/>
  </r>
  <r>
    <x v="0"/>
    <x v="1"/>
    <x v="1"/>
    <s v="Family Cycle Store"/>
    <x v="2"/>
    <x v="18"/>
    <x v="86"/>
    <s v="Silver/Black"/>
    <x v="717"/>
    <d v="2003-12-01T00:00:00"/>
    <n v="80.989999999999995"/>
    <n v="48.594000000000001"/>
    <n v="1"/>
    <n v="48.594000000000001"/>
  </r>
  <r>
    <x v="0"/>
    <x v="1"/>
    <x v="1"/>
    <s v="Family Cycle Store"/>
    <x v="2"/>
    <x v="2"/>
    <x v="84"/>
    <s v="Silver"/>
    <x v="701"/>
    <d v="2003-12-01T00:00:00"/>
    <n v="264.05"/>
    <n v="158.43"/>
    <n v="1"/>
    <n v="158.43"/>
  </r>
  <r>
    <x v="0"/>
    <x v="1"/>
    <x v="1"/>
    <s v="Family Cycle Store"/>
    <x v="0"/>
    <x v="0"/>
    <x v="19"/>
    <s v="Black"/>
    <x v="708"/>
    <d v="2003-12-01T00:00:00"/>
    <n v="2294.9899999999998"/>
    <n v="1376.9939999999999"/>
    <n v="2"/>
    <n v="2753.9879999999998"/>
  </r>
  <r>
    <x v="0"/>
    <x v="1"/>
    <x v="1"/>
    <s v="Family Cycle Store"/>
    <x v="2"/>
    <x v="2"/>
    <x v="38"/>
    <s v="Silver"/>
    <x v="713"/>
    <d v="2003-12-01T00:00:00"/>
    <n v="364.09"/>
    <n v="218.45400000000001"/>
    <n v="1"/>
    <n v="218.45400000000001"/>
  </r>
  <r>
    <x v="0"/>
    <x v="1"/>
    <x v="1"/>
    <s v="Family Cycle Store"/>
    <x v="0"/>
    <x v="0"/>
    <x v="82"/>
    <s v="Black"/>
    <x v="714"/>
    <d v="2003-12-01T00:00:00"/>
    <n v="539.99"/>
    <n v="323.99400000000003"/>
    <n v="4"/>
    <n v="1295.9760000000001"/>
  </r>
  <r>
    <x v="0"/>
    <x v="1"/>
    <x v="1"/>
    <s v="Family Cycle Store"/>
    <x v="0"/>
    <x v="0"/>
    <x v="82"/>
    <s v="Silver"/>
    <x v="706"/>
    <d v="2003-12-01T00:00:00"/>
    <n v="564.99"/>
    <n v="338.99400000000003"/>
    <n v="2"/>
    <n v="677.98800000000006"/>
  </r>
  <r>
    <x v="0"/>
    <x v="1"/>
    <x v="1"/>
    <s v="Family Cycle Store"/>
    <x v="0"/>
    <x v="0"/>
    <x v="82"/>
    <s v="Silver"/>
    <x v="714"/>
    <d v="2003-12-01T00:00:00"/>
    <n v="564.99"/>
    <n v="338.99400000000003"/>
    <n v="1"/>
    <n v="338.99400000000003"/>
  </r>
  <r>
    <x v="0"/>
    <x v="1"/>
    <x v="1"/>
    <s v="Family Cycle Store"/>
    <x v="0"/>
    <x v="0"/>
    <x v="19"/>
    <s v="Silver"/>
    <x v="703"/>
    <d v="2003-12-01T00:00:00"/>
    <n v="2319.9899999999998"/>
    <n v="1391.9939999999999"/>
    <n v="6"/>
    <n v="8351.9639999999999"/>
  </r>
  <r>
    <x v="0"/>
    <x v="1"/>
    <x v="1"/>
    <s v="Family Cycle Store"/>
    <x v="0"/>
    <x v="0"/>
    <x v="82"/>
    <s v="Black"/>
    <x v="725"/>
    <d v="2003-12-01T00:00:00"/>
    <n v="539.99"/>
    <n v="323.99400000000003"/>
    <n v="1"/>
    <n v="323.99400000000003"/>
  </r>
  <r>
    <x v="0"/>
    <x v="1"/>
    <x v="1"/>
    <s v="Family Cycle Store"/>
    <x v="2"/>
    <x v="2"/>
    <x v="2"/>
    <s v="Silver"/>
    <x v="714"/>
    <d v="2003-12-01T00:00:00"/>
    <n v="1364.5"/>
    <n v="818.7"/>
    <n v="1"/>
    <n v="818.7"/>
  </r>
  <r>
    <x v="0"/>
    <x v="1"/>
    <x v="1"/>
    <s v="Family Cycle Store"/>
    <x v="2"/>
    <x v="20"/>
    <x v="83"/>
    <m/>
    <x v="717"/>
    <d v="2003-12-01T00:00:00"/>
    <n v="52.64"/>
    <n v="31.584"/>
    <n v="3"/>
    <n v="94.751999999999995"/>
  </r>
  <r>
    <x v="0"/>
    <x v="1"/>
    <x v="1"/>
    <s v="Family Cycle Store"/>
    <x v="1"/>
    <x v="14"/>
    <x v="56"/>
    <s v="Black"/>
    <x v="728"/>
    <d v="2003-12-01T00:00:00"/>
    <n v="69.989999999999995"/>
    <n v="41.994"/>
    <n v="1"/>
    <n v="41.994"/>
  </r>
  <r>
    <x v="0"/>
    <x v="1"/>
    <x v="1"/>
    <s v="Family Cycle Store"/>
    <x v="2"/>
    <x v="9"/>
    <x v="22"/>
    <m/>
    <x v="722"/>
    <d v="2003-12-01T00:00:00"/>
    <n v="61.92"/>
    <n v="37.152000000000001"/>
    <n v="1"/>
    <n v="37.152000000000001"/>
  </r>
  <r>
    <x v="0"/>
    <x v="1"/>
    <x v="1"/>
    <s v="Family Cycle Store"/>
    <x v="0"/>
    <x v="0"/>
    <x v="82"/>
    <s v="Black"/>
    <x v="728"/>
    <d v="2003-12-01T00:00:00"/>
    <n v="539.99"/>
    <n v="323.99400000000003"/>
    <n v="1"/>
    <n v="323.99400000000003"/>
  </r>
  <r>
    <x v="0"/>
    <x v="1"/>
    <x v="1"/>
    <s v="Family Cycle Store"/>
    <x v="2"/>
    <x v="2"/>
    <x v="38"/>
    <s v="Silver"/>
    <x v="718"/>
    <d v="2003-12-01T00:00:00"/>
    <n v="364.09"/>
    <n v="218.45400000000001"/>
    <n v="1"/>
    <n v="218.45400000000001"/>
  </r>
  <r>
    <x v="0"/>
    <x v="1"/>
    <x v="1"/>
    <s v="Family Cycle Store"/>
    <x v="2"/>
    <x v="2"/>
    <x v="2"/>
    <s v="Black"/>
    <x v="715"/>
    <d v="2003-12-01T00:00:00"/>
    <n v="1349.6"/>
    <n v="809.76"/>
    <n v="2"/>
    <n v="1619.52"/>
  </r>
  <r>
    <x v="0"/>
    <x v="1"/>
    <x v="1"/>
    <s v="Family Cycle Store"/>
    <x v="0"/>
    <x v="0"/>
    <x v="82"/>
    <s v="Silver"/>
    <x v="722"/>
    <d v="2003-12-01T00:00:00"/>
    <n v="564.99"/>
    <n v="338.99400000000003"/>
    <n v="2"/>
    <n v="677.98800000000006"/>
  </r>
  <r>
    <x v="0"/>
    <x v="1"/>
    <x v="1"/>
    <s v="Family Cycle Store"/>
    <x v="0"/>
    <x v="0"/>
    <x v="19"/>
    <s v="Silver"/>
    <x v="718"/>
    <d v="2003-12-01T00:00:00"/>
    <n v="2319.9899999999998"/>
    <n v="1391.9939999999999"/>
    <n v="1"/>
    <n v="1391.9939999999999"/>
  </r>
  <r>
    <x v="2"/>
    <x v="5"/>
    <x v="9"/>
    <s v="Bike Part Wholesalers"/>
    <x v="0"/>
    <x v="25"/>
    <x v="64"/>
    <s v="Blue"/>
    <x v="714"/>
    <d v="2003-12-01T00:00:00"/>
    <n v="1214.8499999999999"/>
    <n v="728.91"/>
    <n v="1"/>
    <n v="728.91"/>
  </r>
  <r>
    <x v="2"/>
    <x v="5"/>
    <x v="9"/>
    <s v="Bike Part Wholesalers"/>
    <x v="0"/>
    <x v="25"/>
    <x v="61"/>
    <s v="Yellow"/>
    <x v="705"/>
    <d v="2003-12-01T00:00:00"/>
    <n v="742.35"/>
    <n v="445.41"/>
    <n v="3"/>
    <n v="1336.23"/>
  </r>
  <r>
    <x v="2"/>
    <x v="5"/>
    <x v="9"/>
    <s v="Bike Part Wholesalers"/>
    <x v="3"/>
    <x v="19"/>
    <x v="52"/>
    <m/>
    <x v="710"/>
    <d v="2003-12-01T00:00:00"/>
    <n v="120"/>
    <n v="72"/>
    <n v="4"/>
    <n v="288"/>
  </r>
  <r>
    <x v="2"/>
    <x v="5"/>
    <x v="9"/>
    <s v="Bike Part Wholesalers"/>
    <x v="2"/>
    <x v="28"/>
    <x v="67"/>
    <s v="Black"/>
    <x v="719"/>
    <d v="2003-12-01T00:00:00"/>
    <n v="404.99"/>
    <n v="242.994"/>
    <n v="1"/>
    <n v="242.994"/>
  </r>
  <r>
    <x v="2"/>
    <x v="5"/>
    <x v="9"/>
    <s v="Bike Part Wholesalers"/>
    <x v="1"/>
    <x v="4"/>
    <x v="5"/>
    <s v="Multi"/>
    <x v="710"/>
    <d v="2003-12-01T00:00:00"/>
    <n v="49.99"/>
    <n v="29.994"/>
    <n v="2"/>
    <n v="59.988"/>
  </r>
  <r>
    <x v="2"/>
    <x v="5"/>
    <x v="9"/>
    <s v="Bike Part Wholesalers"/>
    <x v="1"/>
    <x v="10"/>
    <x v="29"/>
    <s v="Black"/>
    <x v="713"/>
    <d v="2003-12-01T00:00:00"/>
    <n v="24.49"/>
    <n v="14.694000000000001"/>
    <n v="2"/>
    <n v="29.388000000000002"/>
  </r>
  <r>
    <x v="2"/>
    <x v="5"/>
    <x v="9"/>
    <s v="Bike Part Wholesalers"/>
    <x v="0"/>
    <x v="25"/>
    <x v="62"/>
    <s v="Yellow"/>
    <x v="700"/>
    <d v="2003-12-01T00:00:00"/>
    <n v="2384.0700000000002"/>
    <n v="1430.442"/>
    <n v="2"/>
    <n v="2860.884"/>
  </r>
  <r>
    <x v="2"/>
    <x v="5"/>
    <x v="9"/>
    <s v="Bike Part Wholesalers"/>
    <x v="2"/>
    <x v="29"/>
    <x v="70"/>
    <s v="Silver"/>
    <x v="707"/>
    <d v="2003-12-01T00:00:00"/>
    <n v="106.5"/>
    <n v="63.9"/>
    <n v="1"/>
    <n v="63.9"/>
  </r>
  <r>
    <x v="2"/>
    <x v="5"/>
    <x v="9"/>
    <s v="Bike Part Wholesalers"/>
    <x v="2"/>
    <x v="9"/>
    <x v="75"/>
    <m/>
    <x v="712"/>
    <d v="2003-12-01T00:00:00"/>
    <n v="91.57"/>
    <n v="54.942"/>
    <n v="1"/>
    <n v="54.942"/>
  </r>
  <r>
    <x v="2"/>
    <x v="5"/>
    <x v="9"/>
    <s v="Bike Part Wholesalers"/>
    <x v="0"/>
    <x v="25"/>
    <x v="61"/>
    <s v="Yellow"/>
    <x v="708"/>
    <d v="2003-12-01T00:00:00"/>
    <n v="742.35"/>
    <n v="445.41"/>
    <n v="1"/>
    <n v="445.41"/>
  </r>
  <r>
    <x v="2"/>
    <x v="5"/>
    <x v="9"/>
    <s v="Bike Part Wholesalers"/>
    <x v="0"/>
    <x v="25"/>
    <x v="62"/>
    <s v="Blue"/>
    <x v="702"/>
    <d v="2003-12-01T00:00:00"/>
    <n v="2384.0700000000002"/>
    <n v="1430.442"/>
    <n v="2"/>
    <n v="2860.884"/>
  </r>
  <r>
    <x v="2"/>
    <x v="5"/>
    <x v="9"/>
    <s v="Bike Part Wholesalers"/>
    <x v="1"/>
    <x v="4"/>
    <x v="58"/>
    <s v="Yellow"/>
    <x v="712"/>
    <d v="2003-12-01T00:00:00"/>
    <n v="53.99"/>
    <n v="32.393999999999998"/>
    <n v="8"/>
    <n v="259.15199999999999"/>
  </r>
  <r>
    <x v="2"/>
    <x v="5"/>
    <x v="9"/>
    <s v="Bike Part Wholesalers"/>
    <x v="1"/>
    <x v="4"/>
    <x v="5"/>
    <s v="Multi"/>
    <x v="701"/>
    <d v="2003-12-01T00:00:00"/>
    <n v="49.99"/>
    <n v="29.994"/>
    <n v="4"/>
    <n v="119.976"/>
  </r>
  <r>
    <x v="2"/>
    <x v="5"/>
    <x v="9"/>
    <s v="Bike Part Wholesalers"/>
    <x v="2"/>
    <x v="27"/>
    <x v="66"/>
    <s v="Blue"/>
    <x v="716"/>
    <d v="2003-12-01T00:00:00"/>
    <n v="1003.91"/>
    <n v="602.346"/>
    <n v="1"/>
    <n v="602.346"/>
  </r>
  <r>
    <x v="2"/>
    <x v="5"/>
    <x v="9"/>
    <s v="Bike Part Wholesalers"/>
    <x v="1"/>
    <x v="4"/>
    <x v="58"/>
    <s v="Yellow"/>
    <x v="710"/>
    <d v="2003-12-01T00:00:00"/>
    <n v="53.99"/>
    <n v="32.393999999999998"/>
    <n v="3"/>
    <n v="97.181999999999988"/>
  </r>
  <r>
    <x v="2"/>
    <x v="5"/>
    <x v="9"/>
    <s v="Bike Part Wholesalers"/>
    <x v="1"/>
    <x v="23"/>
    <x v="59"/>
    <s v="Blue"/>
    <x v="704"/>
    <d v="2003-12-01T00:00:00"/>
    <n v="63.5"/>
    <n v="38.1"/>
    <n v="3"/>
    <n v="114.30000000000001"/>
  </r>
  <r>
    <x v="2"/>
    <x v="5"/>
    <x v="9"/>
    <s v="Bike Part Wholesalers"/>
    <x v="3"/>
    <x v="7"/>
    <x v="10"/>
    <s v="Red"/>
    <x v="707"/>
    <d v="2003-12-01T00:00:00"/>
    <n v="34.99"/>
    <n v="20.994"/>
    <n v="9"/>
    <n v="188.946"/>
  </r>
  <r>
    <x v="2"/>
    <x v="5"/>
    <x v="9"/>
    <s v="Bike Part Wholesalers"/>
    <x v="0"/>
    <x v="25"/>
    <x v="61"/>
    <s v="Blue"/>
    <x v="701"/>
    <d v="2003-12-01T00:00:00"/>
    <n v="742.35"/>
    <n v="445.41"/>
    <n v="2"/>
    <n v="890.82"/>
  </r>
  <r>
    <x v="2"/>
    <x v="5"/>
    <x v="9"/>
    <s v="Bike Part Wholesalers"/>
    <x v="0"/>
    <x v="25"/>
    <x v="62"/>
    <s v="Yellow"/>
    <x v="729"/>
    <d v="2003-12-01T00:00:00"/>
    <n v="2384.0700000000002"/>
    <n v="1430.442"/>
    <n v="1"/>
    <n v="1430.442"/>
  </r>
  <r>
    <x v="2"/>
    <x v="5"/>
    <x v="9"/>
    <s v="Bike Part Wholesalers"/>
    <x v="3"/>
    <x v="24"/>
    <x v="60"/>
    <m/>
    <x v="701"/>
    <d v="2003-12-01T00:00:00"/>
    <n v="7.95"/>
    <n v="4.7699999999999996"/>
    <n v="9"/>
    <n v="42.929999999999993"/>
  </r>
  <r>
    <x v="2"/>
    <x v="5"/>
    <x v="9"/>
    <s v="Bike Part Wholesalers"/>
    <x v="0"/>
    <x v="25"/>
    <x v="61"/>
    <s v="Yellow"/>
    <x v="706"/>
    <d v="2003-12-01T00:00:00"/>
    <n v="742.35"/>
    <n v="445.41"/>
    <n v="1"/>
    <n v="445.41"/>
  </r>
  <r>
    <x v="2"/>
    <x v="5"/>
    <x v="9"/>
    <s v="Bike Part Wholesalers"/>
    <x v="3"/>
    <x v="7"/>
    <x v="10"/>
    <s v="Blue"/>
    <x v="709"/>
    <d v="2003-12-01T00:00:00"/>
    <n v="34.99"/>
    <n v="20.994"/>
    <n v="10"/>
    <n v="209.94"/>
  </r>
  <r>
    <x v="2"/>
    <x v="5"/>
    <x v="9"/>
    <s v="Bike Part Wholesalers"/>
    <x v="0"/>
    <x v="25"/>
    <x v="62"/>
    <s v="Blue"/>
    <x v="720"/>
    <d v="2003-12-01T00:00:00"/>
    <n v="2384.0700000000002"/>
    <n v="1430.442"/>
    <n v="1"/>
    <n v="1430.442"/>
  </r>
  <r>
    <x v="2"/>
    <x v="5"/>
    <x v="9"/>
    <s v="Bike Part Wholesalers"/>
    <x v="0"/>
    <x v="25"/>
    <x v="61"/>
    <s v="Blue"/>
    <x v="709"/>
    <d v="2003-12-01T00:00:00"/>
    <n v="742.35"/>
    <n v="445.41"/>
    <n v="3"/>
    <n v="1336.23"/>
  </r>
  <r>
    <x v="2"/>
    <x v="5"/>
    <x v="9"/>
    <s v="Bike Part Wholesalers"/>
    <x v="2"/>
    <x v="18"/>
    <x v="79"/>
    <s v="Silver/Black"/>
    <x v="715"/>
    <d v="2003-12-01T00:00:00"/>
    <n v="80.989999999999995"/>
    <n v="48.594000000000001"/>
    <n v="2"/>
    <n v="97.188000000000002"/>
  </r>
  <r>
    <x v="2"/>
    <x v="5"/>
    <x v="9"/>
    <s v="Bike Part Wholesalers"/>
    <x v="3"/>
    <x v="22"/>
    <x v="57"/>
    <m/>
    <x v="713"/>
    <d v="2003-12-01T00:00:00"/>
    <n v="4.99"/>
    <n v="2.9940000000000002"/>
    <n v="3"/>
    <n v="8.9820000000000011"/>
  </r>
  <r>
    <x v="2"/>
    <x v="5"/>
    <x v="9"/>
    <s v="Bike Part Wholesalers"/>
    <x v="1"/>
    <x v="5"/>
    <x v="6"/>
    <s v="Multi"/>
    <x v="706"/>
    <d v="2003-12-01T00:00:00"/>
    <n v="8.99"/>
    <n v="5.3940000000000001"/>
    <n v="7"/>
    <n v="37.758000000000003"/>
  </r>
  <r>
    <x v="2"/>
    <x v="5"/>
    <x v="9"/>
    <s v="Bike Part Wholesalers"/>
    <x v="0"/>
    <x v="25"/>
    <x v="64"/>
    <s v="Blue"/>
    <x v="717"/>
    <d v="2003-12-01T00:00:00"/>
    <n v="1214.8499999999999"/>
    <n v="728.91"/>
    <n v="2"/>
    <n v="1457.82"/>
  </r>
  <r>
    <x v="2"/>
    <x v="5"/>
    <x v="9"/>
    <s v="Bike Part Wholesalers"/>
    <x v="1"/>
    <x v="23"/>
    <x v="59"/>
    <s v="Blue"/>
    <x v="728"/>
    <d v="2003-12-01T00:00:00"/>
    <n v="63.5"/>
    <n v="38.1"/>
    <n v="1"/>
    <n v="38.1"/>
  </r>
  <r>
    <x v="2"/>
    <x v="5"/>
    <x v="9"/>
    <s v="Bike Part Wholesalers"/>
    <x v="1"/>
    <x v="4"/>
    <x v="58"/>
    <s v="Yellow"/>
    <x v="729"/>
    <d v="2003-12-01T00:00:00"/>
    <n v="53.99"/>
    <n v="32.393999999999998"/>
    <n v="4"/>
    <n v="129.57599999999999"/>
  </r>
  <r>
    <x v="2"/>
    <x v="5"/>
    <x v="9"/>
    <s v="Bike Part Wholesalers"/>
    <x v="0"/>
    <x v="25"/>
    <x v="64"/>
    <s v="Blue"/>
    <x v="723"/>
    <d v="2003-12-01T00:00:00"/>
    <n v="1214.8499999999999"/>
    <n v="728.91"/>
    <n v="1"/>
    <n v="728.91"/>
  </r>
  <r>
    <x v="2"/>
    <x v="5"/>
    <x v="9"/>
    <s v="Bike Part Wholesalers"/>
    <x v="2"/>
    <x v="28"/>
    <x v="72"/>
    <s v="Black"/>
    <x v="727"/>
    <d v="2003-12-01T00:00:00"/>
    <n v="175.49"/>
    <n v="105.294"/>
    <n v="1"/>
    <n v="105.294"/>
  </r>
  <r>
    <x v="2"/>
    <x v="5"/>
    <x v="9"/>
    <s v="Bike Part Wholesalers"/>
    <x v="1"/>
    <x v="10"/>
    <x v="29"/>
    <s v="Black"/>
    <x v="725"/>
    <d v="2003-12-01T00:00:00"/>
    <n v="24.49"/>
    <n v="14.694000000000001"/>
    <n v="4"/>
    <n v="58.776000000000003"/>
  </r>
  <r>
    <x v="2"/>
    <x v="5"/>
    <x v="9"/>
    <s v="Bike Part Wholesalers"/>
    <x v="2"/>
    <x v="31"/>
    <x v="78"/>
    <m/>
    <x v="708"/>
    <d v="2003-12-01T00:00:00"/>
    <n v="53.99"/>
    <n v="32.393999999999998"/>
    <n v="1"/>
    <n v="32.393999999999998"/>
  </r>
  <r>
    <x v="2"/>
    <x v="5"/>
    <x v="9"/>
    <s v="Bike Part Wholesalers"/>
    <x v="2"/>
    <x v="26"/>
    <x v="63"/>
    <s v="Silver"/>
    <x v="723"/>
    <d v="2003-12-01T00:00:00"/>
    <n v="121.46"/>
    <n v="72.876000000000005"/>
    <n v="1"/>
    <n v="72.876000000000005"/>
  </r>
  <r>
    <x v="2"/>
    <x v="5"/>
    <x v="9"/>
    <s v="Bike Part Wholesalers"/>
    <x v="3"/>
    <x v="21"/>
    <x v="55"/>
    <s v="Silver"/>
    <x v="722"/>
    <d v="2003-12-01T00:00:00"/>
    <n v="54.99"/>
    <n v="32.994"/>
    <n v="4"/>
    <n v="131.976"/>
  </r>
  <r>
    <x v="2"/>
    <x v="5"/>
    <x v="9"/>
    <s v="Bike Part Wholesalers"/>
    <x v="3"/>
    <x v="7"/>
    <x v="10"/>
    <s v="Black"/>
    <x v="712"/>
    <d v="2003-12-01T00:00:00"/>
    <n v="34.99"/>
    <n v="20.994"/>
    <n v="4"/>
    <n v="83.975999999999999"/>
  </r>
  <r>
    <x v="2"/>
    <x v="5"/>
    <x v="9"/>
    <s v="Bike Part Wholesalers"/>
    <x v="0"/>
    <x v="25"/>
    <x v="61"/>
    <s v="Yellow"/>
    <x v="708"/>
    <d v="2003-12-01T00:00:00"/>
    <n v="742.35"/>
    <n v="445.41"/>
    <n v="4"/>
    <n v="1781.64"/>
  </r>
  <r>
    <x v="2"/>
    <x v="5"/>
    <x v="9"/>
    <s v="Bike Part Wholesalers"/>
    <x v="2"/>
    <x v="27"/>
    <x v="66"/>
    <s v="Yellow"/>
    <x v="722"/>
    <d v="2003-12-01T00:00:00"/>
    <n v="1003.91"/>
    <n v="602.346"/>
    <n v="2"/>
    <n v="1204.692"/>
  </r>
  <r>
    <x v="2"/>
    <x v="5"/>
    <x v="9"/>
    <s v="Bike Part Wholesalers"/>
    <x v="2"/>
    <x v="20"/>
    <x v="69"/>
    <m/>
    <x v="717"/>
    <d v="2003-12-01T00:00:00"/>
    <n v="52.64"/>
    <n v="31.584"/>
    <n v="2"/>
    <n v="63.167999999999999"/>
  </r>
  <r>
    <x v="2"/>
    <x v="5"/>
    <x v="9"/>
    <s v="Bike Part Wholesalers"/>
    <x v="0"/>
    <x v="25"/>
    <x v="61"/>
    <s v="Blue"/>
    <x v="726"/>
    <d v="2003-12-01T00:00:00"/>
    <n v="742.35"/>
    <n v="445.41"/>
    <n v="1"/>
    <n v="445.41"/>
  </r>
  <r>
    <x v="2"/>
    <x v="5"/>
    <x v="9"/>
    <s v="Bike Part Wholesalers"/>
    <x v="0"/>
    <x v="25"/>
    <x v="62"/>
    <s v="Yellow"/>
    <x v="701"/>
    <d v="2003-12-01T00:00:00"/>
    <n v="2384.0700000000002"/>
    <n v="1430.442"/>
    <n v="1"/>
    <n v="1430.442"/>
  </r>
  <r>
    <x v="2"/>
    <x v="5"/>
    <x v="9"/>
    <s v="Bike Part Wholesalers"/>
    <x v="0"/>
    <x v="25"/>
    <x v="64"/>
    <s v="Blue"/>
    <x v="700"/>
    <d v="2003-12-01T00:00:00"/>
    <n v="1214.8499999999999"/>
    <n v="728.91"/>
    <n v="1"/>
    <n v="728.91"/>
  </r>
  <r>
    <x v="2"/>
    <x v="5"/>
    <x v="9"/>
    <s v="Bike Part Wholesalers"/>
    <x v="2"/>
    <x v="30"/>
    <x v="71"/>
    <s v="Silver"/>
    <x v="718"/>
    <d v="2003-12-01T00:00:00"/>
    <n v="20.239999999999998"/>
    <n v="12.144"/>
    <n v="2"/>
    <n v="24.288"/>
  </r>
  <r>
    <x v="2"/>
    <x v="5"/>
    <x v="9"/>
    <s v="Bike Part Wholesalers"/>
    <x v="0"/>
    <x v="25"/>
    <x v="62"/>
    <s v="Blue"/>
    <x v="718"/>
    <d v="2003-12-01T00:00:00"/>
    <n v="2384.0700000000002"/>
    <n v="1430.442"/>
    <n v="1"/>
    <n v="1430.442"/>
  </r>
  <r>
    <x v="2"/>
    <x v="5"/>
    <x v="9"/>
    <s v="Bike Part Wholesalers"/>
    <x v="0"/>
    <x v="25"/>
    <x v="61"/>
    <s v="Blue"/>
    <x v="722"/>
    <d v="2003-12-01T00:00:00"/>
    <n v="742.35"/>
    <n v="445.41"/>
    <n v="3"/>
    <n v="1336.23"/>
  </r>
  <r>
    <x v="0"/>
    <x v="0"/>
    <x v="2"/>
    <s v="Successful Sales Company"/>
    <x v="0"/>
    <x v="3"/>
    <x v="50"/>
    <s v="Yellow"/>
    <x v="723"/>
    <d v="2003-12-01T00:00:00"/>
    <n v="1700.99"/>
    <n v="1020.5940000000001"/>
    <n v="1"/>
    <n v="1020.5940000000001"/>
  </r>
  <r>
    <x v="0"/>
    <x v="0"/>
    <x v="2"/>
    <s v="Successful Sales Company"/>
    <x v="1"/>
    <x v="4"/>
    <x v="58"/>
    <s v="Yellow"/>
    <x v="692"/>
    <d v="2003-12-01T00:00:00"/>
    <n v="53.99"/>
    <n v="32.393999999999998"/>
    <n v="2"/>
    <n v="64.787999999999997"/>
  </r>
  <r>
    <x v="0"/>
    <x v="0"/>
    <x v="2"/>
    <s v="Successful Sales Company"/>
    <x v="3"/>
    <x v="19"/>
    <x v="52"/>
    <m/>
    <x v="707"/>
    <d v="2003-12-01T00:00:00"/>
    <n v="120"/>
    <n v="72"/>
    <n v="2"/>
    <n v="144"/>
  </r>
  <r>
    <x v="0"/>
    <x v="0"/>
    <x v="2"/>
    <s v="Successful Sales Company"/>
    <x v="3"/>
    <x v="22"/>
    <x v="57"/>
    <m/>
    <x v="729"/>
    <d v="2003-12-01T00:00:00"/>
    <n v="4.99"/>
    <n v="2.9940000000000002"/>
    <n v="1"/>
    <n v="2.9940000000000002"/>
  </r>
  <r>
    <x v="0"/>
    <x v="0"/>
    <x v="2"/>
    <s v="Successful Sales Company"/>
    <x v="0"/>
    <x v="3"/>
    <x v="49"/>
    <s v="Black"/>
    <x v="713"/>
    <d v="2003-12-01T00:00:00"/>
    <n v="539.99"/>
    <n v="323.99400000000003"/>
    <n v="1"/>
    <n v="323.99400000000003"/>
  </r>
  <r>
    <x v="0"/>
    <x v="0"/>
    <x v="2"/>
    <s v="Successful Sales Company"/>
    <x v="1"/>
    <x v="1"/>
    <x v="48"/>
    <s v="White"/>
    <x v="708"/>
    <d v="2003-12-01T00:00:00"/>
    <n v="8.99"/>
    <n v="5.3940000000000001"/>
    <n v="2"/>
    <n v="10.788"/>
  </r>
  <r>
    <x v="0"/>
    <x v="0"/>
    <x v="2"/>
    <s v="Successful Sales Company"/>
    <x v="0"/>
    <x v="3"/>
    <x v="49"/>
    <s v="Black"/>
    <x v="711"/>
    <d v="2003-12-01T00:00:00"/>
    <n v="539.99"/>
    <n v="323.99400000000003"/>
    <n v="1"/>
    <n v="323.99400000000003"/>
  </r>
  <r>
    <x v="0"/>
    <x v="0"/>
    <x v="2"/>
    <s v="Successful Sales Company"/>
    <x v="1"/>
    <x v="4"/>
    <x v="5"/>
    <s v="Multi"/>
    <x v="702"/>
    <d v="2003-12-01T00:00:00"/>
    <n v="49.99"/>
    <n v="29.994"/>
    <n v="2"/>
    <n v="59.988"/>
  </r>
  <r>
    <x v="0"/>
    <x v="0"/>
    <x v="2"/>
    <s v="Successful Sales Company"/>
    <x v="1"/>
    <x v="23"/>
    <x v="59"/>
    <s v="Blue"/>
    <x v="709"/>
    <d v="2003-12-01T00:00:00"/>
    <n v="63.5"/>
    <n v="38.1"/>
    <n v="2"/>
    <n v="76.2"/>
  </r>
  <r>
    <x v="0"/>
    <x v="0"/>
    <x v="2"/>
    <s v="Successful Sales Company"/>
    <x v="0"/>
    <x v="3"/>
    <x v="50"/>
    <s v="Yellow"/>
    <x v="723"/>
    <d v="2003-12-01T00:00:00"/>
    <n v="1700.99"/>
    <n v="1020.5940000000001"/>
    <n v="4"/>
    <n v="4082.3760000000002"/>
  </r>
  <r>
    <x v="0"/>
    <x v="0"/>
    <x v="2"/>
    <s v="Successful Sales Company"/>
    <x v="2"/>
    <x v="18"/>
    <x v="53"/>
    <s v="Silver/Black"/>
    <x v="709"/>
    <d v="2003-12-01T00:00:00"/>
    <n v="40.49"/>
    <n v="24.294"/>
    <n v="2"/>
    <n v="48.588000000000001"/>
  </r>
  <r>
    <x v="0"/>
    <x v="0"/>
    <x v="2"/>
    <s v="Successful Sales Company"/>
    <x v="1"/>
    <x v="5"/>
    <x v="6"/>
    <s v="Multi"/>
    <x v="725"/>
    <d v="2003-12-01T00:00:00"/>
    <n v="8.99"/>
    <n v="5.3940000000000001"/>
    <n v="7"/>
    <n v="37.758000000000003"/>
  </r>
  <r>
    <x v="0"/>
    <x v="0"/>
    <x v="2"/>
    <s v="Successful Sales Company"/>
    <x v="1"/>
    <x v="4"/>
    <x v="58"/>
    <s v="Yellow"/>
    <x v="701"/>
    <d v="2003-12-01T00:00:00"/>
    <n v="53.99"/>
    <n v="32.393999999999998"/>
    <n v="2"/>
    <n v="64.787999999999997"/>
  </r>
  <r>
    <x v="0"/>
    <x v="0"/>
    <x v="5"/>
    <s v="Responsible Bike Dealers"/>
    <x v="1"/>
    <x v="4"/>
    <x v="58"/>
    <s v="Yellow"/>
    <x v="713"/>
    <d v="2003-12-01T00:00:00"/>
    <n v="53.99"/>
    <n v="32.393999999999998"/>
    <n v="4"/>
    <n v="129.57599999999999"/>
  </r>
  <r>
    <x v="0"/>
    <x v="0"/>
    <x v="5"/>
    <s v="Responsible Bike Dealers"/>
    <x v="1"/>
    <x v="14"/>
    <x v="56"/>
    <s v="Black"/>
    <x v="729"/>
    <d v="2003-12-01T00:00:00"/>
    <n v="69.989999999999995"/>
    <n v="41.994"/>
    <n v="6"/>
    <n v="251.964"/>
  </r>
  <r>
    <x v="0"/>
    <x v="0"/>
    <x v="5"/>
    <s v="Responsible Bike Dealers"/>
    <x v="3"/>
    <x v="19"/>
    <x v="52"/>
    <m/>
    <x v="721"/>
    <d v="2003-12-01T00:00:00"/>
    <n v="120"/>
    <n v="72"/>
    <n v="3"/>
    <n v="216"/>
  </r>
  <r>
    <x v="0"/>
    <x v="0"/>
    <x v="5"/>
    <s v="Responsible Bike Dealers"/>
    <x v="1"/>
    <x v="14"/>
    <x v="56"/>
    <s v="Black"/>
    <x v="701"/>
    <d v="2003-12-01T00:00:00"/>
    <n v="69.989999999999995"/>
    <n v="41.994"/>
    <n v="1"/>
    <n v="41.994"/>
  </r>
  <r>
    <x v="0"/>
    <x v="0"/>
    <x v="5"/>
    <s v="Responsible Bike Dealers"/>
    <x v="0"/>
    <x v="0"/>
    <x v="19"/>
    <s v="Black"/>
    <x v="712"/>
    <d v="2003-12-01T00:00:00"/>
    <n v="2294.9899999999998"/>
    <n v="1376.9939999999999"/>
    <n v="1"/>
    <n v="1376.9939999999999"/>
  </r>
  <r>
    <x v="0"/>
    <x v="0"/>
    <x v="5"/>
    <s v="Responsible Bike Dealers"/>
    <x v="1"/>
    <x v="5"/>
    <x v="6"/>
    <s v="Multi"/>
    <x v="711"/>
    <d v="2003-12-01T00:00:00"/>
    <n v="8.99"/>
    <n v="5.3940000000000001"/>
    <n v="1"/>
    <n v="5.3940000000000001"/>
  </r>
  <r>
    <x v="0"/>
    <x v="0"/>
    <x v="5"/>
    <s v="Responsible Bike Dealers"/>
    <x v="1"/>
    <x v="4"/>
    <x v="5"/>
    <s v="Multi"/>
    <x v="725"/>
    <d v="2003-12-01T00:00:00"/>
    <n v="49.99"/>
    <n v="29.994"/>
    <n v="4"/>
    <n v="119.976"/>
  </r>
  <r>
    <x v="0"/>
    <x v="0"/>
    <x v="5"/>
    <s v="Responsible Bike Dealers"/>
    <x v="1"/>
    <x v="23"/>
    <x v="59"/>
    <s v="Blue"/>
    <x v="721"/>
    <d v="2003-12-01T00:00:00"/>
    <n v="63.5"/>
    <n v="38.1"/>
    <n v="4"/>
    <n v="152.4"/>
  </r>
  <r>
    <x v="0"/>
    <x v="1"/>
    <x v="1"/>
    <s v="Future Bikes"/>
    <x v="2"/>
    <x v="6"/>
    <x v="8"/>
    <s v="Black"/>
    <x v="720"/>
    <d v="2003-12-01T00:00:00"/>
    <n v="337.22"/>
    <n v="202.33199999999999"/>
    <n v="1"/>
    <n v="202.33199999999999"/>
  </r>
  <r>
    <x v="0"/>
    <x v="0"/>
    <x v="4"/>
    <s v="Modular Cycle Systems"/>
    <x v="0"/>
    <x v="3"/>
    <x v="50"/>
    <s v="Yellow"/>
    <x v="730"/>
    <d v="2004-01-01T00:00:00"/>
    <n v="1700.99"/>
    <n v="1020.5940000000001"/>
    <n v="3"/>
    <n v="3061.7820000000002"/>
  </r>
  <r>
    <x v="0"/>
    <x v="0"/>
    <x v="4"/>
    <s v="Modular Cycle Systems"/>
    <x v="0"/>
    <x v="3"/>
    <x v="49"/>
    <s v="Black"/>
    <x v="731"/>
    <d v="2004-01-01T00:00:00"/>
    <n v="539.99"/>
    <n v="323.99400000000003"/>
    <n v="4"/>
    <n v="1295.9760000000001"/>
  </r>
  <r>
    <x v="0"/>
    <x v="0"/>
    <x v="4"/>
    <s v="Modular Cycle Systems"/>
    <x v="0"/>
    <x v="3"/>
    <x v="17"/>
    <s v="Yellow"/>
    <x v="732"/>
    <d v="2004-01-01T00:00:00"/>
    <n v="1120.49"/>
    <n v="672.29399999999998"/>
    <n v="2"/>
    <n v="1344.588"/>
  </r>
  <r>
    <x v="0"/>
    <x v="0"/>
    <x v="4"/>
    <s v="Modular Cycle Systems"/>
    <x v="0"/>
    <x v="3"/>
    <x v="17"/>
    <s v="Yellow"/>
    <x v="733"/>
    <d v="2004-01-01T00:00:00"/>
    <n v="1120.49"/>
    <n v="672.29399999999998"/>
    <n v="2"/>
    <n v="1344.588"/>
  </r>
  <r>
    <x v="0"/>
    <x v="0"/>
    <x v="4"/>
    <s v="Modular Cycle Systems"/>
    <x v="0"/>
    <x v="3"/>
    <x v="50"/>
    <s v="Yellow"/>
    <x v="734"/>
    <d v="2004-01-01T00:00:00"/>
    <n v="1700.99"/>
    <n v="1020.5940000000001"/>
    <n v="3"/>
    <n v="3061.7820000000002"/>
  </r>
  <r>
    <x v="0"/>
    <x v="0"/>
    <x v="4"/>
    <s v="Modular Cycle Systems"/>
    <x v="0"/>
    <x v="3"/>
    <x v="50"/>
    <s v="Yellow"/>
    <x v="735"/>
    <d v="2004-01-01T00:00:00"/>
    <n v="1700.99"/>
    <n v="1020.5940000000001"/>
    <n v="1"/>
    <n v="1020.5940000000001"/>
  </r>
  <r>
    <x v="0"/>
    <x v="0"/>
    <x v="4"/>
    <s v="Modular Cycle Systems"/>
    <x v="0"/>
    <x v="3"/>
    <x v="12"/>
    <s v="Black"/>
    <x v="734"/>
    <d v="2004-01-01T00:00:00"/>
    <n v="2443.35"/>
    <n v="1466.01"/>
    <n v="4"/>
    <n v="5864.04"/>
  </r>
  <r>
    <x v="0"/>
    <x v="0"/>
    <x v="4"/>
    <s v="Modular Cycle Systems"/>
    <x v="1"/>
    <x v="1"/>
    <x v="48"/>
    <s v="White"/>
    <x v="736"/>
    <d v="2004-01-01T00:00:00"/>
    <n v="8.99"/>
    <n v="5.2141999999999999"/>
    <n v="12"/>
    <n v="62.570399999999999"/>
  </r>
  <r>
    <x v="0"/>
    <x v="0"/>
    <x v="4"/>
    <s v="Modular Cycle Systems"/>
    <x v="0"/>
    <x v="3"/>
    <x v="49"/>
    <s v="Black"/>
    <x v="737"/>
    <d v="2004-01-01T00:00:00"/>
    <n v="539.99"/>
    <n v="323.99400000000003"/>
    <n v="4"/>
    <n v="1295.9760000000001"/>
  </r>
  <r>
    <x v="0"/>
    <x v="0"/>
    <x v="4"/>
    <s v="Modular Cycle Systems"/>
    <x v="0"/>
    <x v="3"/>
    <x v="12"/>
    <s v="Black"/>
    <x v="738"/>
    <d v="2004-01-01T00:00:00"/>
    <n v="2443.35"/>
    <n v="1466.01"/>
    <n v="6"/>
    <n v="8796.06"/>
  </r>
  <r>
    <x v="0"/>
    <x v="0"/>
    <x v="4"/>
    <s v="Modular Cycle Systems"/>
    <x v="0"/>
    <x v="3"/>
    <x v="12"/>
    <s v="Black"/>
    <x v="739"/>
    <d v="2004-01-01T00:00:00"/>
    <n v="2443.35"/>
    <n v="1466.01"/>
    <n v="3"/>
    <n v="4398.03"/>
  </r>
  <r>
    <x v="0"/>
    <x v="0"/>
    <x v="4"/>
    <s v="Modular Cycle Systems"/>
    <x v="0"/>
    <x v="3"/>
    <x v="49"/>
    <s v="Black"/>
    <x v="740"/>
    <d v="2004-01-01T00:00:00"/>
    <n v="539.99"/>
    <n v="323.99400000000003"/>
    <n v="2"/>
    <n v="647.98800000000006"/>
  </r>
  <r>
    <x v="0"/>
    <x v="0"/>
    <x v="4"/>
    <s v="Modular Cycle Systems"/>
    <x v="0"/>
    <x v="3"/>
    <x v="17"/>
    <s v="Yellow"/>
    <x v="739"/>
    <d v="2004-01-01T00:00:00"/>
    <n v="1120.49"/>
    <n v="672.29399999999998"/>
    <n v="5"/>
    <n v="3361.47"/>
  </r>
  <r>
    <x v="0"/>
    <x v="0"/>
    <x v="4"/>
    <s v="Modular Cycle Systems"/>
    <x v="0"/>
    <x v="3"/>
    <x v="49"/>
    <s v="Black"/>
    <x v="739"/>
    <d v="2004-01-01T00:00:00"/>
    <n v="539.99"/>
    <n v="323.99400000000003"/>
    <n v="3"/>
    <n v="971.98200000000008"/>
  </r>
  <r>
    <x v="0"/>
    <x v="0"/>
    <x v="4"/>
    <s v="Modular Cycle Systems"/>
    <x v="0"/>
    <x v="3"/>
    <x v="17"/>
    <s v="Yellow"/>
    <x v="741"/>
    <d v="2004-01-01T00:00:00"/>
    <n v="1120.49"/>
    <n v="672.29399999999998"/>
    <n v="2"/>
    <n v="1344.588"/>
  </r>
  <r>
    <x v="0"/>
    <x v="0"/>
    <x v="4"/>
    <s v="Modular Cycle Systems"/>
    <x v="0"/>
    <x v="3"/>
    <x v="12"/>
    <s v="Black"/>
    <x v="740"/>
    <d v="2004-01-01T00:00:00"/>
    <n v="2443.35"/>
    <n v="1466.01"/>
    <n v="6"/>
    <n v="8796.06"/>
  </r>
  <r>
    <x v="0"/>
    <x v="0"/>
    <x v="4"/>
    <s v="Modular Cycle Systems"/>
    <x v="1"/>
    <x v="1"/>
    <x v="48"/>
    <s v="White"/>
    <x v="740"/>
    <d v="2004-01-01T00:00:00"/>
    <n v="8.99"/>
    <n v="5.3940000000000001"/>
    <n v="4"/>
    <n v="21.576000000000001"/>
  </r>
  <r>
    <x v="0"/>
    <x v="0"/>
    <x v="4"/>
    <s v="Modular Cycle Systems"/>
    <x v="2"/>
    <x v="18"/>
    <x v="53"/>
    <s v="Silver/Black"/>
    <x v="742"/>
    <d v="2004-01-01T00:00:00"/>
    <n v="40.49"/>
    <n v="24.294"/>
    <n v="6"/>
    <n v="145.76400000000001"/>
  </r>
  <r>
    <x v="0"/>
    <x v="0"/>
    <x v="4"/>
    <s v="Modular Cycle Systems"/>
    <x v="0"/>
    <x v="3"/>
    <x v="12"/>
    <s v="Red"/>
    <x v="743"/>
    <d v="2004-01-01T00:00:00"/>
    <n v="2443.35"/>
    <n v="1466.01"/>
    <n v="5"/>
    <n v="7330.05"/>
  </r>
  <r>
    <x v="0"/>
    <x v="0"/>
    <x v="4"/>
    <s v="Modular Cycle Systems"/>
    <x v="0"/>
    <x v="3"/>
    <x v="17"/>
    <s v="Yellow"/>
    <x v="744"/>
    <d v="2004-01-01T00:00:00"/>
    <n v="1120.49"/>
    <n v="672.29399999999998"/>
    <n v="3"/>
    <n v="2016.8820000000001"/>
  </r>
  <r>
    <x v="0"/>
    <x v="0"/>
    <x v="0"/>
    <s v="Trusted Catalog Store"/>
    <x v="1"/>
    <x v="14"/>
    <x v="56"/>
    <s v="Black"/>
    <x v="744"/>
    <d v="2004-01-01T00:00:00"/>
    <n v="69.989999999999995"/>
    <n v="41.994"/>
    <n v="1"/>
    <n v="41.994"/>
  </r>
  <r>
    <x v="0"/>
    <x v="0"/>
    <x v="0"/>
    <s v="Trusted Catalog Store"/>
    <x v="0"/>
    <x v="0"/>
    <x v="19"/>
    <s v="Black"/>
    <x v="741"/>
    <d v="2004-01-01T00:00:00"/>
    <n v="2294.9899999999998"/>
    <n v="1376.9939999999999"/>
    <n v="1"/>
    <n v="1376.9939999999999"/>
  </r>
  <r>
    <x v="0"/>
    <x v="0"/>
    <x v="0"/>
    <s v="Trusted Catalog Store"/>
    <x v="1"/>
    <x v="14"/>
    <x v="56"/>
    <s v="Black"/>
    <x v="744"/>
    <d v="2004-01-01T00:00:00"/>
    <n v="69.989999999999995"/>
    <n v="41.994"/>
    <n v="1"/>
    <n v="41.994"/>
  </r>
  <r>
    <x v="0"/>
    <x v="0"/>
    <x v="0"/>
    <s v="Trusted Catalog Store"/>
    <x v="1"/>
    <x v="14"/>
    <x v="56"/>
    <s v="Black"/>
    <x v="743"/>
    <d v="2004-01-01T00:00:00"/>
    <n v="69.989999999999995"/>
    <n v="41.994"/>
    <n v="2"/>
    <n v="83.988"/>
  </r>
  <r>
    <x v="1"/>
    <x v="3"/>
    <x v="7"/>
    <s v="Cycles Wholesaler &amp; Mfg."/>
    <x v="0"/>
    <x v="25"/>
    <x v="61"/>
    <s v="Yellow"/>
    <x v="745"/>
    <d v="2004-01-01T00:00:00"/>
    <n v="742.35"/>
    <n v="445.41"/>
    <n v="1"/>
    <n v="445.41"/>
  </r>
  <r>
    <x v="1"/>
    <x v="3"/>
    <x v="7"/>
    <s v="Cycles Wholesaler &amp; Mfg."/>
    <x v="0"/>
    <x v="25"/>
    <x v="61"/>
    <s v="Blue"/>
    <x v="746"/>
    <d v="2004-01-01T00:00:00"/>
    <n v="742.35"/>
    <n v="445.41"/>
    <n v="1"/>
    <n v="445.41"/>
  </r>
  <r>
    <x v="1"/>
    <x v="3"/>
    <x v="7"/>
    <s v="Cycles Wholesaler &amp; Mfg."/>
    <x v="1"/>
    <x v="4"/>
    <x v="5"/>
    <s v="Multi"/>
    <x v="741"/>
    <d v="2004-01-01T00:00:00"/>
    <n v="49.99"/>
    <n v="29.994"/>
    <n v="5"/>
    <n v="149.97"/>
  </r>
  <r>
    <x v="1"/>
    <x v="3"/>
    <x v="7"/>
    <s v="Cycles Wholesaler &amp; Mfg."/>
    <x v="0"/>
    <x v="25"/>
    <x v="62"/>
    <s v="Yellow"/>
    <x v="730"/>
    <d v="2004-01-01T00:00:00"/>
    <n v="2384.0700000000002"/>
    <n v="1430.442"/>
    <n v="1"/>
    <n v="1430.442"/>
  </r>
  <r>
    <x v="1"/>
    <x v="3"/>
    <x v="7"/>
    <s v="Cycles Wholesaler &amp; Mfg."/>
    <x v="0"/>
    <x v="25"/>
    <x v="64"/>
    <s v="Blue"/>
    <x v="747"/>
    <d v="2004-01-01T00:00:00"/>
    <n v="1214.8499999999999"/>
    <n v="728.91"/>
    <n v="2"/>
    <n v="1457.82"/>
  </r>
  <r>
    <x v="1"/>
    <x v="3"/>
    <x v="7"/>
    <s v="Cycles Wholesaler &amp; Mfg."/>
    <x v="0"/>
    <x v="25"/>
    <x v="61"/>
    <s v="Blue"/>
    <x v="748"/>
    <d v="2004-01-01T00:00:00"/>
    <n v="742.35"/>
    <n v="445.41"/>
    <n v="2"/>
    <n v="890.82"/>
  </r>
  <r>
    <x v="1"/>
    <x v="3"/>
    <x v="7"/>
    <s v="Cycles Wholesaler &amp; Mfg."/>
    <x v="3"/>
    <x v="22"/>
    <x v="57"/>
    <m/>
    <x v="733"/>
    <d v="2004-01-01T00:00:00"/>
    <n v="4.99"/>
    <n v="2.9940000000000002"/>
    <n v="2"/>
    <n v="5.9880000000000004"/>
  </r>
  <r>
    <x v="1"/>
    <x v="3"/>
    <x v="7"/>
    <s v="Cycles Wholesaler &amp; Mfg."/>
    <x v="0"/>
    <x v="25"/>
    <x v="62"/>
    <s v="Blue"/>
    <x v="749"/>
    <d v="2004-01-01T00:00:00"/>
    <n v="2384.0700000000002"/>
    <n v="1430.442"/>
    <n v="1"/>
    <n v="1430.442"/>
  </r>
  <r>
    <x v="1"/>
    <x v="3"/>
    <x v="7"/>
    <s v="Cycles Wholesaler &amp; Mfg."/>
    <x v="0"/>
    <x v="25"/>
    <x v="62"/>
    <s v="Blue"/>
    <x v="740"/>
    <d v="2004-01-01T00:00:00"/>
    <n v="2384.0700000000002"/>
    <n v="1430.442"/>
    <n v="3"/>
    <n v="4291.326"/>
  </r>
  <r>
    <x v="1"/>
    <x v="3"/>
    <x v="7"/>
    <s v="Cycles Wholesaler &amp; Mfg."/>
    <x v="2"/>
    <x v="31"/>
    <x v="73"/>
    <m/>
    <x v="740"/>
    <d v="2004-01-01T00:00:00"/>
    <n v="121.49"/>
    <n v="72.894000000000005"/>
    <n v="4"/>
    <n v="291.57600000000002"/>
  </r>
  <r>
    <x v="1"/>
    <x v="3"/>
    <x v="7"/>
    <s v="Cycles Wholesaler &amp; Mfg."/>
    <x v="0"/>
    <x v="25"/>
    <x v="64"/>
    <s v="Blue"/>
    <x v="734"/>
    <d v="2004-01-01T00:00:00"/>
    <n v="1214.8499999999999"/>
    <n v="728.91"/>
    <n v="1"/>
    <n v="728.91"/>
  </r>
  <r>
    <x v="1"/>
    <x v="3"/>
    <x v="7"/>
    <s v="Cycles Wholesaler &amp; Mfg."/>
    <x v="0"/>
    <x v="25"/>
    <x v="61"/>
    <s v="Blue"/>
    <x v="738"/>
    <d v="2004-01-01T00:00:00"/>
    <n v="742.35"/>
    <n v="445.41"/>
    <n v="2"/>
    <n v="890.82"/>
  </r>
  <r>
    <x v="1"/>
    <x v="3"/>
    <x v="7"/>
    <s v="Cycles Wholesaler &amp; Mfg."/>
    <x v="0"/>
    <x v="25"/>
    <x v="64"/>
    <s v="Blue"/>
    <x v="750"/>
    <d v="2004-01-01T00:00:00"/>
    <n v="1214.8499999999999"/>
    <n v="728.91"/>
    <n v="3"/>
    <n v="2186.73"/>
  </r>
  <r>
    <x v="1"/>
    <x v="3"/>
    <x v="7"/>
    <s v="Cycles Wholesaler &amp; Mfg."/>
    <x v="0"/>
    <x v="25"/>
    <x v="62"/>
    <s v="Yellow"/>
    <x v="735"/>
    <d v="2004-01-01T00:00:00"/>
    <n v="2384.0700000000002"/>
    <n v="1430.442"/>
    <n v="2"/>
    <n v="2860.884"/>
  </r>
  <r>
    <x v="1"/>
    <x v="3"/>
    <x v="7"/>
    <s v="Cycles Wholesaler &amp; Mfg."/>
    <x v="0"/>
    <x v="25"/>
    <x v="61"/>
    <s v="Yellow"/>
    <x v="744"/>
    <d v="2004-01-01T00:00:00"/>
    <n v="742.35"/>
    <n v="445.41"/>
    <n v="2"/>
    <n v="890.82"/>
  </r>
  <r>
    <x v="1"/>
    <x v="3"/>
    <x v="7"/>
    <s v="Cycles Wholesaler &amp; Mfg."/>
    <x v="0"/>
    <x v="25"/>
    <x v="61"/>
    <s v="Blue"/>
    <x v="751"/>
    <d v="2004-01-01T00:00:00"/>
    <n v="742.35"/>
    <n v="445.41"/>
    <n v="3"/>
    <n v="1336.23"/>
  </r>
  <r>
    <x v="1"/>
    <x v="3"/>
    <x v="7"/>
    <s v="Cycles Wholesaler &amp; Mfg."/>
    <x v="3"/>
    <x v="19"/>
    <x v="52"/>
    <m/>
    <x v="736"/>
    <d v="2004-01-01T00:00:00"/>
    <n v="120"/>
    <n v="72"/>
    <n v="5"/>
    <n v="360"/>
  </r>
  <r>
    <x v="1"/>
    <x v="3"/>
    <x v="7"/>
    <s v="Cycles Wholesaler &amp; Mfg."/>
    <x v="0"/>
    <x v="25"/>
    <x v="62"/>
    <s v="Blue"/>
    <x v="730"/>
    <d v="2004-01-01T00:00:00"/>
    <n v="2384.0700000000002"/>
    <n v="1430.442"/>
    <n v="1"/>
    <n v="1430.442"/>
  </r>
  <r>
    <x v="1"/>
    <x v="3"/>
    <x v="7"/>
    <s v="Cycles Wholesaler &amp; Mfg."/>
    <x v="1"/>
    <x v="4"/>
    <x v="58"/>
    <s v="Yellow"/>
    <x v="747"/>
    <d v="2004-01-01T00:00:00"/>
    <n v="53.99"/>
    <n v="32.393999999999998"/>
    <n v="2"/>
    <n v="64.787999999999997"/>
  </r>
  <r>
    <x v="1"/>
    <x v="3"/>
    <x v="7"/>
    <s v="Cycles Wholesaler &amp; Mfg."/>
    <x v="0"/>
    <x v="25"/>
    <x v="61"/>
    <s v="Yellow"/>
    <x v="751"/>
    <d v="2004-01-01T00:00:00"/>
    <n v="742.35"/>
    <n v="445.41"/>
    <n v="2"/>
    <n v="890.82"/>
  </r>
  <r>
    <x v="1"/>
    <x v="3"/>
    <x v="7"/>
    <s v="Cycles Wholesaler &amp; Mfg."/>
    <x v="3"/>
    <x v="24"/>
    <x v="60"/>
    <m/>
    <x v="752"/>
    <d v="2004-01-01T00:00:00"/>
    <n v="7.95"/>
    <n v="4.7699999999999996"/>
    <n v="2"/>
    <n v="9.5399999999999991"/>
  </r>
  <r>
    <x v="1"/>
    <x v="3"/>
    <x v="7"/>
    <s v="Cycles Wholesaler &amp; Mfg."/>
    <x v="1"/>
    <x v="5"/>
    <x v="6"/>
    <s v="Multi"/>
    <x v="746"/>
    <d v="2004-01-01T00:00:00"/>
    <n v="8.99"/>
    <n v="5.3940000000000001"/>
    <n v="6"/>
    <n v="32.364000000000004"/>
  </r>
  <r>
    <x v="1"/>
    <x v="3"/>
    <x v="7"/>
    <s v="Cycles Wholesaler &amp; Mfg."/>
    <x v="0"/>
    <x v="25"/>
    <x v="62"/>
    <s v="Blue"/>
    <x v="747"/>
    <d v="2004-01-01T00:00:00"/>
    <n v="2384.0700000000002"/>
    <n v="1430.442"/>
    <n v="2"/>
    <n v="2860.884"/>
  </r>
  <r>
    <x v="1"/>
    <x v="3"/>
    <x v="7"/>
    <s v="Cycles Wholesaler &amp; Mfg."/>
    <x v="0"/>
    <x v="25"/>
    <x v="61"/>
    <s v="Yellow"/>
    <x v="750"/>
    <d v="2004-01-01T00:00:00"/>
    <n v="742.35"/>
    <n v="445.41"/>
    <n v="1"/>
    <n v="445.41"/>
  </r>
  <r>
    <x v="1"/>
    <x v="3"/>
    <x v="7"/>
    <s v="Cycles Wholesaler &amp; Mfg."/>
    <x v="2"/>
    <x v="26"/>
    <x v="65"/>
    <s v="Silver"/>
    <x v="747"/>
    <d v="2004-01-01T00:00:00"/>
    <n v="91.49"/>
    <n v="54.893999999999998"/>
    <n v="1"/>
    <n v="54.893999999999998"/>
  </r>
  <r>
    <x v="0"/>
    <x v="0"/>
    <x v="4"/>
    <s v="Distant Inn"/>
    <x v="1"/>
    <x v="1"/>
    <x v="48"/>
    <s v="White"/>
    <x v="753"/>
    <d v="2004-01-01T00:00:00"/>
    <n v="8.99"/>
    <n v="5.3940000000000001"/>
    <n v="10"/>
    <n v="53.94"/>
  </r>
  <r>
    <x v="0"/>
    <x v="0"/>
    <x v="4"/>
    <s v="Distant Inn"/>
    <x v="0"/>
    <x v="3"/>
    <x v="49"/>
    <s v="Black"/>
    <x v="747"/>
    <d v="2004-01-01T00:00:00"/>
    <n v="539.99"/>
    <n v="323.99400000000003"/>
    <n v="1"/>
    <n v="323.99400000000003"/>
  </r>
  <r>
    <x v="0"/>
    <x v="0"/>
    <x v="4"/>
    <s v="Distant Inn"/>
    <x v="1"/>
    <x v="1"/>
    <x v="48"/>
    <s v="White"/>
    <x v="754"/>
    <d v="2004-01-01T00:00:00"/>
    <n v="8.99"/>
    <n v="5.3940000000000001"/>
    <n v="9"/>
    <n v="48.545999999999999"/>
  </r>
  <r>
    <x v="0"/>
    <x v="0"/>
    <x v="4"/>
    <s v="Distant Inn"/>
    <x v="0"/>
    <x v="3"/>
    <x v="49"/>
    <s v="Black"/>
    <x v="730"/>
    <d v="2004-01-01T00:00:00"/>
    <n v="539.99"/>
    <n v="323.99400000000003"/>
    <n v="3"/>
    <n v="971.98200000000008"/>
  </r>
  <r>
    <x v="0"/>
    <x v="0"/>
    <x v="4"/>
    <s v="Distant Inn"/>
    <x v="1"/>
    <x v="23"/>
    <x v="59"/>
    <s v="Blue"/>
    <x v="730"/>
    <d v="2004-01-01T00:00:00"/>
    <n v="63.5"/>
    <n v="38.1"/>
    <n v="2"/>
    <n v="76.2"/>
  </r>
  <r>
    <x v="0"/>
    <x v="0"/>
    <x v="4"/>
    <s v="Distant Inn"/>
    <x v="0"/>
    <x v="3"/>
    <x v="50"/>
    <s v="Yellow"/>
    <x v="751"/>
    <d v="2004-01-01T00:00:00"/>
    <n v="1700.99"/>
    <n v="1020.5940000000001"/>
    <n v="8"/>
    <n v="8164.7520000000004"/>
  </r>
  <r>
    <x v="0"/>
    <x v="0"/>
    <x v="4"/>
    <s v="Distant Inn"/>
    <x v="0"/>
    <x v="3"/>
    <x v="50"/>
    <s v="Yellow"/>
    <x v="736"/>
    <d v="2004-01-01T00:00:00"/>
    <n v="1700.99"/>
    <n v="1020.5940000000001"/>
    <n v="4"/>
    <n v="4082.3760000000002"/>
  </r>
  <r>
    <x v="0"/>
    <x v="0"/>
    <x v="0"/>
    <s v="Rally Day Mall"/>
    <x v="3"/>
    <x v="7"/>
    <x v="10"/>
    <s v="Black"/>
    <x v="731"/>
    <d v="2004-01-01T00:00:00"/>
    <n v="34.99"/>
    <n v="20.994"/>
    <n v="4"/>
    <n v="83.975999999999999"/>
  </r>
  <r>
    <x v="0"/>
    <x v="0"/>
    <x v="0"/>
    <s v="Rally Day Mall"/>
    <x v="1"/>
    <x v="4"/>
    <x v="58"/>
    <s v="Yellow"/>
    <x v="755"/>
    <d v="2004-01-01T00:00:00"/>
    <n v="53.99"/>
    <n v="32.393999999999998"/>
    <n v="5"/>
    <n v="161.97"/>
  </r>
  <r>
    <x v="0"/>
    <x v="0"/>
    <x v="0"/>
    <s v="Rally Day Mall"/>
    <x v="1"/>
    <x v="4"/>
    <x v="5"/>
    <s v="Multi"/>
    <x v="749"/>
    <d v="2004-01-01T00:00:00"/>
    <n v="49.99"/>
    <n v="29.994"/>
    <n v="4"/>
    <n v="119.976"/>
  </r>
  <r>
    <x v="0"/>
    <x v="0"/>
    <x v="0"/>
    <s v="Rally Day Mall"/>
    <x v="2"/>
    <x v="6"/>
    <x v="8"/>
    <s v="Black"/>
    <x v="747"/>
    <d v="2004-01-01T00:00:00"/>
    <n v="337.22"/>
    <n v="202.33199999999999"/>
    <n v="2"/>
    <n v="404.66399999999999"/>
  </r>
  <r>
    <x v="0"/>
    <x v="0"/>
    <x v="0"/>
    <s v="Rally Day Mall"/>
    <x v="3"/>
    <x v="24"/>
    <x v="60"/>
    <m/>
    <x v="751"/>
    <d v="2004-01-01T00:00:00"/>
    <n v="7.95"/>
    <n v="4.7699999999999996"/>
    <n v="7"/>
    <n v="33.39"/>
  </r>
  <r>
    <x v="0"/>
    <x v="0"/>
    <x v="0"/>
    <s v="Rally Day Mall"/>
    <x v="1"/>
    <x v="10"/>
    <x v="29"/>
    <s v="Black"/>
    <x v="740"/>
    <d v="2004-01-01T00:00:00"/>
    <n v="24.49"/>
    <n v="14.694000000000001"/>
    <n v="8"/>
    <n v="117.55200000000001"/>
  </r>
  <r>
    <x v="0"/>
    <x v="0"/>
    <x v="0"/>
    <s v="Rally Day Mall"/>
    <x v="3"/>
    <x v="7"/>
    <x v="10"/>
    <s v="Red"/>
    <x v="753"/>
    <d v="2004-01-01T00:00:00"/>
    <n v="34.99"/>
    <n v="20.994"/>
    <n v="2"/>
    <n v="41.988"/>
  </r>
  <r>
    <x v="0"/>
    <x v="0"/>
    <x v="0"/>
    <s v="Rally Day Mall"/>
    <x v="3"/>
    <x v="7"/>
    <x v="10"/>
    <s v="Blue"/>
    <x v="735"/>
    <d v="2004-01-01T00:00:00"/>
    <n v="34.99"/>
    <n v="20.994"/>
    <n v="2"/>
    <n v="41.988"/>
  </r>
  <r>
    <x v="0"/>
    <x v="0"/>
    <x v="0"/>
    <s v="Rally Day Mall"/>
    <x v="0"/>
    <x v="3"/>
    <x v="50"/>
    <s v="Yellow"/>
    <x v="732"/>
    <d v="2004-01-01T00:00:00"/>
    <n v="1700.99"/>
    <n v="1020.5940000000001"/>
    <n v="4"/>
    <n v="4082.3760000000002"/>
  </r>
  <r>
    <x v="0"/>
    <x v="0"/>
    <x v="0"/>
    <s v="Rally Day Mall"/>
    <x v="1"/>
    <x v="10"/>
    <x v="29"/>
    <s v="Black"/>
    <x v="748"/>
    <d v="2004-01-01T00:00:00"/>
    <n v="24.49"/>
    <n v="14.694000000000001"/>
    <n v="1"/>
    <n v="14.694000000000001"/>
  </r>
  <r>
    <x v="0"/>
    <x v="0"/>
    <x v="0"/>
    <s v="Rally Day Mall"/>
    <x v="1"/>
    <x v="4"/>
    <x v="5"/>
    <s v="Multi"/>
    <x v="755"/>
    <d v="2004-01-01T00:00:00"/>
    <n v="49.99"/>
    <n v="29.994"/>
    <n v="2"/>
    <n v="59.988"/>
  </r>
  <r>
    <x v="0"/>
    <x v="0"/>
    <x v="0"/>
    <s v="Rally Day Mall"/>
    <x v="1"/>
    <x v="23"/>
    <x v="59"/>
    <s v="Blue"/>
    <x v="746"/>
    <d v="2004-01-01T00:00:00"/>
    <n v="63.5"/>
    <n v="36.83"/>
    <n v="12"/>
    <n v="441.96"/>
  </r>
  <r>
    <x v="0"/>
    <x v="0"/>
    <x v="0"/>
    <s v="Rally Day Mall"/>
    <x v="0"/>
    <x v="3"/>
    <x v="49"/>
    <s v="Black"/>
    <x v="738"/>
    <d v="2004-01-01T00:00:00"/>
    <n v="539.99"/>
    <n v="323.99400000000003"/>
    <n v="1"/>
    <n v="323.99400000000003"/>
  </r>
  <r>
    <x v="0"/>
    <x v="0"/>
    <x v="0"/>
    <s v="Rally Day Mall"/>
    <x v="1"/>
    <x v="4"/>
    <x v="5"/>
    <s v="Multi"/>
    <x v="753"/>
    <d v="2004-01-01T00:00:00"/>
    <n v="49.99"/>
    <n v="29.994"/>
    <n v="9"/>
    <n v="269.94600000000003"/>
  </r>
  <r>
    <x v="0"/>
    <x v="0"/>
    <x v="0"/>
    <s v="Rally Day Mall"/>
    <x v="0"/>
    <x v="3"/>
    <x v="49"/>
    <s v="Black"/>
    <x v="744"/>
    <d v="2004-01-01T00:00:00"/>
    <n v="539.99"/>
    <n v="323.99400000000003"/>
    <n v="1"/>
    <n v="323.99400000000003"/>
  </r>
  <r>
    <x v="0"/>
    <x v="0"/>
    <x v="0"/>
    <s v="Rally Day Mall"/>
    <x v="0"/>
    <x v="3"/>
    <x v="17"/>
    <s v="Yellow"/>
    <x v="733"/>
    <d v="2004-01-01T00:00:00"/>
    <n v="1120.49"/>
    <n v="672.29399999999998"/>
    <n v="1"/>
    <n v="672.29399999999998"/>
  </r>
  <r>
    <x v="0"/>
    <x v="0"/>
    <x v="0"/>
    <s v="Rally Day Mall"/>
    <x v="2"/>
    <x v="18"/>
    <x v="53"/>
    <s v="Silver/Black"/>
    <x v="730"/>
    <d v="2004-01-01T00:00:00"/>
    <n v="40.49"/>
    <n v="24.294"/>
    <n v="1"/>
    <n v="24.294"/>
  </r>
  <r>
    <x v="0"/>
    <x v="0"/>
    <x v="0"/>
    <s v="Rally Day Mall"/>
    <x v="3"/>
    <x v="19"/>
    <x v="52"/>
    <m/>
    <x v="756"/>
    <d v="2004-01-01T00:00:00"/>
    <n v="120"/>
    <n v="72"/>
    <n v="10"/>
    <n v="720"/>
  </r>
  <r>
    <x v="0"/>
    <x v="0"/>
    <x v="0"/>
    <s v="Rally Day Mall"/>
    <x v="1"/>
    <x v="4"/>
    <x v="58"/>
    <s v="Yellow"/>
    <x v="744"/>
    <d v="2004-01-01T00:00:00"/>
    <n v="53.99"/>
    <n v="32.393999999999998"/>
    <n v="4"/>
    <n v="129.57599999999999"/>
  </r>
  <r>
    <x v="0"/>
    <x v="0"/>
    <x v="0"/>
    <s v="Rally Day Mall"/>
    <x v="1"/>
    <x v="4"/>
    <x v="58"/>
    <s v="Yellow"/>
    <x v="744"/>
    <d v="2004-01-01T00:00:00"/>
    <n v="53.99"/>
    <n v="29.694500000000001"/>
    <n v="18"/>
    <n v="534.50099999999998"/>
  </r>
  <r>
    <x v="0"/>
    <x v="0"/>
    <x v="0"/>
    <s v="Rally Day Mall"/>
    <x v="0"/>
    <x v="3"/>
    <x v="17"/>
    <s v="Yellow"/>
    <x v="750"/>
    <d v="2004-01-01T00:00:00"/>
    <n v="1120.49"/>
    <n v="672.29399999999998"/>
    <n v="2"/>
    <n v="1344.588"/>
  </r>
  <r>
    <x v="0"/>
    <x v="0"/>
    <x v="0"/>
    <s v="Rally Day Mall"/>
    <x v="1"/>
    <x v="23"/>
    <x v="59"/>
    <s v="Blue"/>
    <x v="753"/>
    <d v="2004-01-01T00:00:00"/>
    <n v="63.5"/>
    <n v="38.1"/>
    <n v="5"/>
    <n v="190.5"/>
  </r>
  <r>
    <x v="0"/>
    <x v="0"/>
    <x v="0"/>
    <s v="Rally Day Mall"/>
    <x v="1"/>
    <x v="1"/>
    <x v="48"/>
    <s v="White"/>
    <x v="732"/>
    <d v="2004-01-01T00:00:00"/>
    <n v="8.99"/>
    <n v="5.3940000000000001"/>
    <n v="1"/>
    <n v="5.3940000000000001"/>
  </r>
  <r>
    <x v="0"/>
    <x v="0"/>
    <x v="0"/>
    <s v="Rally Day Mall"/>
    <x v="3"/>
    <x v="22"/>
    <x v="57"/>
    <m/>
    <x v="750"/>
    <d v="2004-01-01T00:00:00"/>
    <n v="4.99"/>
    <n v="2.9940000000000002"/>
    <n v="5"/>
    <n v="14.97"/>
  </r>
  <r>
    <x v="0"/>
    <x v="0"/>
    <x v="0"/>
    <s v="Rally Day Mall"/>
    <x v="0"/>
    <x v="3"/>
    <x v="49"/>
    <s v="Black"/>
    <x v="733"/>
    <d v="2004-01-01T00:00:00"/>
    <n v="539.99"/>
    <n v="323.99400000000003"/>
    <n v="2"/>
    <n v="647.98800000000006"/>
  </r>
  <r>
    <x v="0"/>
    <x v="0"/>
    <x v="0"/>
    <s v="Rally Day Mall"/>
    <x v="0"/>
    <x v="3"/>
    <x v="50"/>
    <s v="Yellow"/>
    <x v="752"/>
    <d v="2004-01-01T00:00:00"/>
    <n v="1700.99"/>
    <n v="1020.5940000000001"/>
    <n v="2"/>
    <n v="2041.1880000000001"/>
  </r>
  <r>
    <x v="0"/>
    <x v="0"/>
    <x v="0"/>
    <s v="Rally Day Mall"/>
    <x v="2"/>
    <x v="6"/>
    <x v="15"/>
    <s v="Yellow"/>
    <x v="745"/>
    <d v="2004-01-01T00:00:00"/>
    <n v="594.83000000000004"/>
    <n v="356.89800000000002"/>
    <n v="1"/>
    <n v="356.89800000000002"/>
  </r>
  <r>
    <x v="0"/>
    <x v="0"/>
    <x v="0"/>
    <s v="Rally Day Mall"/>
    <x v="0"/>
    <x v="3"/>
    <x v="12"/>
    <s v="Black"/>
    <x v="733"/>
    <d v="2004-01-01T00:00:00"/>
    <n v="2443.35"/>
    <n v="1466.01"/>
    <n v="2"/>
    <n v="2932.02"/>
  </r>
  <r>
    <x v="0"/>
    <x v="0"/>
    <x v="0"/>
    <s v="Rally Day Mall"/>
    <x v="2"/>
    <x v="18"/>
    <x v="51"/>
    <s v="Silver/Black"/>
    <x v="731"/>
    <d v="2004-01-01T00:00:00"/>
    <n v="80.989999999999995"/>
    <n v="48.594000000000001"/>
    <n v="1"/>
    <n v="48.594000000000001"/>
  </r>
  <r>
    <x v="0"/>
    <x v="0"/>
    <x v="0"/>
    <s v="Rally Day Mall"/>
    <x v="0"/>
    <x v="3"/>
    <x v="17"/>
    <s v="Yellow"/>
    <x v="757"/>
    <d v="2004-01-01T00:00:00"/>
    <n v="1120.49"/>
    <n v="672.29399999999998"/>
    <n v="4"/>
    <n v="2689.1759999999999"/>
  </r>
  <r>
    <x v="0"/>
    <x v="0"/>
    <x v="0"/>
    <s v="Rally Day Mall"/>
    <x v="3"/>
    <x v="21"/>
    <x v="55"/>
    <s v="Silver"/>
    <x v="756"/>
    <d v="2004-01-01T00:00:00"/>
    <n v="54.99"/>
    <n v="32.994"/>
    <n v="4"/>
    <n v="131.976"/>
  </r>
  <r>
    <x v="0"/>
    <x v="0"/>
    <x v="0"/>
    <s v="Rally Day Mall"/>
    <x v="1"/>
    <x v="5"/>
    <x v="6"/>
    <s v="Multi"/>
    <x v="733"/>
    <d v="2004-01-01T00:00:00"/>
    <n v="8.99"/>
    <n v="5.3940000000000001"/>
    <n v="5"/>
    <n v="26.97"/>
  </r>
  <r>
    <x v="0"/>
    <x v="0"/>
    <x v="0"/>
    <s v="Rally Day Mall"/>
    <x v="2"/>
    <x v="6"/>
    <x v="15"/>
    <s v="Yellow"/>
    <x v="745"/>
    <d v="2004-01-01T00:00:00"/>
    <n v="594.83000000000004"/>
    <n v="356.89800000000002"/>
    <n v="1"/>
    <n v="356.89800000000002"/>
  </r>
  <r>
    <x v="0"/>
    <x v="0"/>
    <x v="0"/>
    <s v="Rally Day Mall"/>
    <x v="0"/>
    <x v="3"/>
    <x v="50"/>
    <s v="Yellow"/>
    <x v="748"/>
    <d v="2004-01-01T00:00:00"/>
    <n v="1700.99"/>
    <n v="1020.5940000000001"/>
    <n v="3"/>
    <n v="3061.7820000000002"/>
  </r>
  <r>
    <x v="0"/>
    <x v="0"/>
    <x v="0"/>
    <s v="Rally Day Mall"/>
    <x v="2"/>
    <x v="18"/>
    <x v="47"/>
    <s v="Silver/Black"/>
    <x v="744"/>
    <d v="2004-01-01T00:00:00"/>
    <n v="62.09"/>
    <n v="37.253999999999998"/>
    <n v="1"/>
    <n v="37.253999999999998"/>
  </r>
  <r>
    <x v="1"/>
    <x v="4"/>
    <x v="8"/>
    <s v="Bicycle Exporters"/>
    <x v="0"/>
    <x v="25"/>
    <x v="61"/>
    <s v="Blue"/>
    <x v="757"/>
    <d v="2004-01-01T00:00:00"/>
    <n v="742.35"/>
    <n v="445.41"/>
    <n v="1"/>
    <n v="445.41"/>
  </r>
  <r>
    <x v="1"/>
    <x v="4"/>
    <x v="8"/>
    <s v="Bicycle Exporters"/>
    <x v="0"/>
    <x v="25"/>
    <x v="62"/>
    <s v="Blue"/>
    <x v="736"/>
    <d v="2004-01-01T00:00:00"/>
    <n v="2384.0700000000002"/>
    <n v="1430.442"/>
    <n v="1"/>
    <n v="1430.442"/>
  </r>
  <r>
    <x v="1"/>
    <x v="4"/>
    <x v="8"/>
    <s v="Bicycle Exporters"/>
    <x v="0"/>
    <x v="25"/>
    <x v="62"/>
    <s v="Yellow"/>
    <x v="758"/>
    <d v="2004-01-01T00:00:00"/>
    <n v="2384.0700000000002"/>
    <n v="1430.442"/>
    <n v="2"/>
    <n v="2860.884"/>
  </r>
  <r>
    <x v="1"/>
    <x v="4"/>
    <x v="8"/>
    <s v="Bicycle Exporters"/>
    <x v="0"/>
    <x v="25"/>
    <x v="61"/>
    <s v="Yellow"/>
    <x v="732"/>
    <d v="2004-01-01T00:00:00"/>
    <n v="742.35"/>
    <n v="445.41"/>
    <n v="1"/>
    <n v="445.41"/>
  </r>
  <r>
    <x v="1"/>
    <x v="4"/>
    <x v="8"/>
    <s v="Bicycle Exporters"/>
    <x v="0"/>
    <x v="25"/>
    <x v="62"/>
    <s v="Yellow"/>
    <x v="753"/>
    <d v="2004-01-01T00:00:00"/>
    <n v="2384.0700000000002"/>
    <n v="1430.442"/>
    <n v="2"/>
    <n v="2860.884"/>
  </r>
  <r>
    <x v="0"/>
    <x v="0"/>
    <x v="4"/>
    <s v="Specialty Sports Store"/>
    <x v="1"/>
    <x v="23"/>
    <x v="59"/>
    <s v="Blue"/>
    <x v="759"/>
    <d v="2004-01-01T00:00:00"/>
    <n v="63.5"/>
    <n v="38.1"/>
    <n v="1"/>
    <n v="38.1"/>
  </r>
  <r>
    <x v="0"/>
    <x v="0"/>
    <x v="4"/>
    <s v="Rural Department Store"/>
    <x v="0"/>
    <x v="25"/>
    <x v="64"/>
    <s v="Blue"/>
    <x v="757"/>
    <d v="2004-01-01T00:00:00"/>
    <n v="1214.8499999999999"/>
    <n v="728.91"/>
    <n v="1"/>
    <n v="728.91"/>
  </r>
  <r>
    <x v="0"/>
    <x v="0"/>
    <x v="4"/>
    <s v="Rural Department Store"/>
    <x v="0"/>
    <x v="25"/>
    <x v="62"/>
    <s v="Blue"/>
    <x v="760"/>
    <d v="2004-01-01T00:00:00"/>
    <n v="2384.0700000000002"/>
    <n v="1430.442"/>
    <n v="2"/>
    <n v="2860.884"/>
  </r>
  <r>
    <x v="0"/>
    <x v="0"/>
    <x v="4"/>
    <s v="Rural Department Store"/>
    <x v="0"/>
    <x v="25"/>
    <x v="62"/>
    <s v="Yellow"/>
    <x v="743"/>
    <d v="2004-01-01T00:00:00"/>
    <n v="2384.0700000000002"/>
    <n v="1430.442"/>
    <n v="1"/>
    <n v="1430.442"/>
  </r>
  <r>
    <x v="0"/>
    <x v="0"/>
    <x v="4"/>
    <s v="Rural Department Store"/>
    <x v="0"/>
    <x v="25"/>
    <x v="64"/>
    <s v="Blue"/>
    <x v="755"/>
    <d v="2004-01-01T00:00:00"/>
    <n v="1214.8499999999999"/>
    <n v="728.91"/>
    <n v="1"/>
    <n v="728.91"/>
  </r>
  <r>
    <x v="0"/>
    <x v="0"/>
    <x v="4"/>
    <s v="Rural Department Store"/>
    <x v="0"/>
    <x v="25"/>
    <x v="61"/>
    <s v="Yellow"/>
    <x v="754"/>
    <d v="2004-01-01T00:00:00"/>
    <n v="742.35"/>
    <n v="445.41"/>
    <n v="1"/>
    <n v="445.41"/>
  </r>
  <r>
    <x v="0"/>
    <x v="0"/>
    <x v="4"/>
    <s v="Rural Department Store"/>
    <x v="0"/>
    <x v="25"/>
    <x v="61"/>
    <s v="Blue"/>
    <x v="759"/>
    <d v="2004-01-01T00:00:00"/>
    <n v="742.35"/>
    <n v="445.41"/>
    <n v="1"/>
    <n v="445.41"/>
  </r>
  <r>
    <x v="0"/>
    <x v="0"/>
    <x v="4"/>
    <s v="Rural Department Store"/>
    <x v="0"/>
    <x v="25"/>
    <x v="62"/>
    <s v="Yellow"/>
    <x v="759"/>
    <d v="2004-01-01T00:00:00"/>
    <n v="2384.0700000000002"/>
    <n v="1430.442"/>
    <n v="1"/>
    <n v="1430.442"/>
  </r>
  <r>
    <x v="0"/>
    <x v="0"/>
    <x v="2"/>
    <s v="Vintage Sport Boutique"/>
    <x v="2"/>
    <x v="26"/>
    <x v="65"/>
    <s v="Silver"/>
    <x v="739"/>
    <d v="2004-01-01T00:00:00"/>
    <n v="91.49"/>
    <n v="54.893999999999998"/>
    <n v="3"/>
    <n v="164.68199999999999"/>
  </r>
  <r>
    <x v="0"/>
    <x v="0"/>
    <x v="2"/>
    <s v="Vintage Sport Boutique"/>
    <x v="0"/>
    <x v="25"/>
    <x v="62"/>
    <s v="Blue"/>
    <x v="738"/>
    <d v="2004-01-01T00:00:00"/>
    <n v="2384.0700000000002"/>
    <n v="1430.442"/>
    <n v="4"/>
    <n v="5721.768"/>
  </r>
  <r>
    <x v="0"/>
    <x v="0"/>
    <x v="2"/>
    <s v="Vintage Sport Boutique"/>
    <x v="0"/>
    <x v="25"/>
    <x v="64"/>
    <s v="Blue"/>
    <x v="757"/>
    <d v="2004-01-01T00:00:00"/>
    <n v="1214.8499999999999"/>
    <n v="728.91"/>
    <n v="3"/>
    <n v="2186.73"/>
  </r>
  <r>
    <x v="0"/>
    <x v="0"/>
    <x v="2"/>
    <s v="Vintage Sport Boutique"/>
    <x v="1"/>
    <x v="23"/>
    <x v="59"/>
    <s v="Blue"/>
    <x v="749"/>
    <d v="2004-01-01T00:00:00"/>
    <n v="63.5"/>
    <n v="38.1"/>
    <n v="4"/>
    <n v="152.4"/>
  </r>
  <r>
    <x v="0"/>
    <x v="0"/>
    <x v="2"/>
    <s v="Vintage Sport Boutique"/>
    <x v="3"/>
    <x v="22"/>
    <x v="57"/>
    <m/>
    <x v="756"/>
    <d v="2004-01-01T00:00:00"/>
    <n v="4.99"/>
    <n v="2.9940000000000002"/>
    <n v="4"/>
    <n v="11.976000000000001"/>
  </r>
  <r>
    <x v="0"/>
    <x v="0"/>
    <x v="2"/>
    <s v="Vintage Sport Boutique"/>
    <x v="0"/>
    <x v="25"/>
    <x v="61"/>
    <s v="Blue"/>
    <x v="759"/>
    <d v="2004-01-01T00:00:00"/>
    <n v="742.35"/>
    <n v="445.41"/>
    <n v="5"/>
    <n v="2227.0500000000002"/>
  </r>
  <r>
    <x v="0"/>
    <x v="0"/>
    <x v="2"/>
    <s v="Vintage Sport Boutique"/>
    <x v="0"/>
    <x v="25"/>
    <x v="61"/>
    <s v="Blue"/>
    <x v="742"/>
    <d v="2004-01-01T00:00:00"/>
    <n v="742.35"/>
    <n v="445.41"/>
    <n v="3"/>
    <n v="1336.23"/>
  </r>
  <r>
    <x v="0"/>
    <x v="0"/>
    <x v="2"/>
    <s v="Vintage Sport Boutique"/>
    <x v="0"/>
    <x v="25"/>
    <x v="61"/>
    <s v="Yellow"/>
    <x v="742"/>
    <d v="2004-01-01T00:00:00"/>
    <n v="742.35"/>
    <n v="445.41"/>
    <n v="3"/>
    <n v="1336.23"/>
  </r>
  <r>
    <x v="0"/>
    <x v="0"/>
    <x v="2"/>
    <s v="Vintage Sport Boutique"/>
    <x v="0"/>
    <x v="25"/>
    <x v="62"/>
    <s v="Blue"/>
    <x v="746"/>
    <d v="2004-01-01T00:00:00"/>
    <n v="2384.0700000000002"/>
    <n v="1430.442"/>
    <n v="5"/>
    <n v="7152.21"/>
  </r>
  <r>
    <x v="0"/>
    <x v="0"/>
    <x v="2"/>
    <s v="Vintage Sport Boutique"/>
    <x v="3"/>
    <x v="19"/>
    <x v="52"/>
    <m/>
    <x v="749"/>
    <d v="2004-01-01T00:00:00"/>
    <n v="120"/>
    <n v="72"/>
    <n v="9"/>
    <n v="648"/>
  </r>
  <r>
    <x v="0"/>
    <x v="0"/>
    <x v="2"/>
    <s v="Vintage Sport Boutique"/>
    <x v="0"/>
    <x v="25"/>
    <x v="64"/>
    <s v="Blue"/>
    <x v="731"/>
    <d v="2004-01-01T00:00:00"/>
    <n v="1214.8499999999999"/>
    <n v="728.91"/>
    <n v="2"/>
    <n v="1457.82"/>
  </r>
  <r>
    <x v="0"/>
    <x v="0"/>
    <x v="2"/>
    <s v="Vintage Sport Boutique"/>
    <x v="0"/>
    <x v="25"/>
    <x v="62"/>
    <s v="Blue"/>
    <x v="730"/>
    <d v="2004-01-01T00:00:00"/>
    <n v="2384.0700000000002"/>
    <n v="1430.442"/>
    <n v="4"/>
    <n v="5721.768"/>
  </r>
  <r>
    <x v="0"/>
    <x v="0"/>
    <x v="2"/>
    <s v="Vintage Sport Boutique"/>
    <x v="3"/>
    <x v="24"/>
    <x v="60"/>
    <m/>
    <x v="742"/>
    <d v="2004-01-01T00:00:00"/>
    <n v="7.95"/>
    <n v="4.7699999999999996"/>
    <n v="3"/>
    <n v="14.309999999999999"/>
  </r>
  <r>
    <x v="0"/>
    <x v="0"/>
    <x v="2"/>
    <s v="Vintage Sport Boutique"/>
    <x v="2"/>
    <x v="31"/>
    <x v="73"/>
    <m/>
    <x v="749"/>
    <d v="2004-01-01T00:00:00"/>
    <n v="121.49"/>
    <n v="72.894000000000005"/>
    <n v="4"/>
    <n v="291.57600000000002"/>
  </r>
  <r>
    <x v="0"/>
    <x v="0"/>
    <x v="2"/>
    <s v="Vintage Sport Boutique"/>
    <x v="2"/>
    <x v="30"/>
    <x v="71"/>
    <s v="Silver"/>
    <x v="757"/>
    <d v="2004-01-01T00:00:00"/>
    <n v="20.239999999999998"/>
    <n v="12.144"/>
    <n v="3"/>
    <n v="36.432000000000002"/>
  </r>
  <r>
    <x v="0"/>
    <x v="0"/>
    <x v="2"/>
    <s v="Vintage Sport Boutique"/>
    <x v="0"/>
    <x v="25"/>
    <x v="62"/>
    <s v="Yellow"/>
    <x v="737"/>
    <d v="2004-01-01T00:00:00"/>
    <n v="2384.0700000000002"/>
    <n v="1430.442"/>
    <n v="2"/>
    <n v="2860.884"/>
  </r>
  <r>
    <x v="0"/>
    <x v="0"/>
    <x v="2"/>
    <s v="Vintage Sport Boutique"/>
    <x v="0"/>
    <x v="25"/>
    <x v="61"/>
    <s v="Blue"/>
    <x v="750"/>
    <d v="2004-01-01T00:00:00"/>
    <n v="742.35"/>
    <n v="445.41"/>
    <n v="4"/>
    <n v="1781.64"/>
  </r>
  <r>
    <x v="0"/>
    <x v="0"/>
    <x v="2"/>
    <s v="Vintage Sport Boutique"/>
    <x v="0"/>
    <x v="25"/>
    <x v="61"/>
    <s v="Yellow"/>
    <x v="737"/>
    <d v="2004-01-01T00:00:00"/>
    <n v="742.35"/>
    <n v="445.41"/>
    <n v="2"/>
    <n v="890.82"/>
  </r>
  <r>
    <x v="0"/>
    <x v="0"/>
    <x v="2"/>
    <s v="Vintage Sport Boutique"/>
    <x v="1"/>
    <x v="4"/>
    <x v="58"/>
    <s v="Yellow"/>
    <x v="750"/>
    <d v="2004-01-01T00:00:00"/>
    <n v="53.99"/>
    <n v="32.393999999999998"/>
    <n v="4"/>
    <n v="129.57599999999999"/>
  </r>
  <r>
    <x v="0"/>
    <x v="0"/>
    <x v="2"/>
    <s v="Vintage Sport Boutique"/>
    <x v="0"/>
    <x v="25"/>
    <x v="61"/>
    <s v="Yellow"/>
    <x v="743"/>
    <d v="2004-01-01T00:00:00"/>
    <n v="742.35"/>
    <n v="445.41"/>
    <n v="2"/>
    <n v="890.82"/>
  </r>
  <r>
    <x v="0"/>
    <x v="0"/>
    <x v="2"/>
    <s v="Vintage Sport Boutique"/>
    <x v="0"/>
    <x v="25"/>
    <x v="61"/>
    <s v="Blue"/>
    <x v="746"/>
    <d v="2004-01-01T00:00:00"/>
    <n v="742.35"/>
    <n v="445.41"/>
    <n v="3"/>
    <n v="1336.23"/>
  </r>
  <r>
    <x v="0"/>
    <x v="0"/>
    <x v="2"/>
    <s v="Vintage Sport Boutique"/>
    <x v="0"/>
    <x v="25"/>
    <x v="64"/>
    <s v="Blue"/>
    <x v="751"/>
    <d v="2004-01-01T00:00:00"/>
    <n v="1214.8499999999999"/>
    <n v="728.91"/>
    <n v="5"/>
    <n v="3644.5499999999997"/>
  </r>
  <r>
    <x v="0"/>
    <x v="0"/>
    <x v="2"/>
    <s v="Vintage Sport Boutique"/>
    <x v="3"/>
    <x v="7"/>
    <x v="10"/>
    <s v="Blue"/>
    <x v="746"/>
    <d v="2004-01-01T00:00:00"/>
    <n v="34.99"/>
    <n v="20.994"/>
    <n v="3"/>
    <n v="62.981999999999999"/>
  </r>
  <r>
    <x v="0"/>
    <x v="0"/>
    <x v="2"/>
    <s v="Vintage Sport Boutique"/>
    <x v="0"/>
    <x v="25"/>
    <x v="62"/>
    <s v="Blue"/>
    <x v="757"/>
    <d v="2004-01-01T00:00:00"/>
    <n v="2384.0700000000002"/>
    <n v="1430.442"/>
    <n v="2"/>
    <n v="2860.884"/>
  </r>
  <r>
    <x v="0"/>
    <x v="0"/>
    <x v="2"/>
    <s v="Vintage Sport Boutique"/>
    <x v="0"/>
    <x v="25"/>
    <x v="62"/>
    <s v="Yellow"/>
    <x v="743"/>
    <d v="2004-01-01T00:00:00"/>
    <n v="2384.0700000000002"/>
    <n v="1430.442"/>
    <n v="2"/>
    <n v="2860.884"/>
  </r>
  <r>
    <x v="0"/>
    <x v="0"/>
    <x v="2"/>
    <s v="Vintage Sport Boutique"/>
    <x v="0"/>
    <x v="25"/>
    <x v="61"/>
    <s v="Blue"/>
    <x v="751"/>
    <d v="2004-01-01T00:00:00"/>
    <n v="742.35"/>
    <n v="445.41"/>
    <n v="5"/>
    <n v="2227.0500000000002"/>
  </r>
  <r>
    <x v="0"/>
    <x v="0"/>
    <x v="2"/>
    <s v="Vintage Sport Boutique"/>
    <x v="0"/>
    <x v="25"/>
    <x v="61"/>
    <s v="Yellow"/>
    <x v="756"/>
    <d v="2004-01-01T00:00:00"/>
    <n v="742.35"/>
    <n v="445.41"/>
    <n v="2"/>
    <n v="890.82"/>
  </r>
  <r>
    <x v="0"/>
    <x v="0"/>
    <x v="2"/>
    <s v="Vintage Sport Boutique"/>
    <x v="2"/>
    <x v="28"/>
    <x v="67"/>
    <s v="Black"/>
    <x v="757"/>
    <d v="2004-01-01T00:00:00"/>
    <n v="404.99"/>
    <n v="242.994"/>
    <n v="3"/>
    <n v="728.98199999999997"/>
  </r>
  <r>
    <x v="0"/>
    <x v="0"/>
    <x v="2"/>
    <s v="Vintage Sport Boutique"/>
    <x v="0"/>
    <x v="25"/>
    <x v="62"/>
    <s v="Yellow"/>
    <x v="743"/>
    <d v="2004-01-01T00:00:00"/>
    <n v="2384.0700000000002"/>
    <n v="1430.442"/>
    <n v="1"/>
    <n v="1430.442"/>
  </r>
  <r>
    <x v="0"/>
    <x v="0"/>
    <x v="2"/>
    <s v="Vintage Sport Boutique"/>
    <x v="2"/>
    <x v="29"/>
    <x v="70"/>
    <s v="Silver"/>
    <x v="736"/>
    <d v="2004-01-01T00:00:00"/>
    <n v="106.5"/>
    <n v="63.9"/>
    <n v="4"/>
    <n v="255.6"/>
  </r>
  <r>
    <x v="0"/>
    <x v="0"/>
    <x v="2"/>
    <s v="Vintage Sport Boutique"/>
    <x v="0"/>
    <x v="25"/>
    <x v="64"/>
    <s v="Blue"/>
    <x v="741"/>
    <d v="2004-01-01T00:00:00"/>
    <n v="1214.8499999999999"/>
    <n v="728.91"/>
    <n v="5"/>
    <n v="3644.5499999999997"/>
  </r>
  <r>
    <x v="0"/>
    <x v="1"/>
    <x v="1"/>
    <s v="Red Bicycle Company"/>
    <x v="2"/>
    <x v="2"/>
    <x v="84"/>
    <s v="Black"/>
    <x v="756"/>
    <d v="2004-01-01T00:00:00"/>
    <n v="249.79"/>
    <n v="149.874"/>
    <n v="2"/>
    <n v="299.74799999999999"/>
  </r>
  <r>
    <x v="0"/>
    <x v="1"/>
    <x v="1"/>
    <s v="Red Bicycle Company"/>
    <x v="1"/>
    <x v="14"/>
    <x v="56"/>
    <s v="Black"/>
    <x v="748"/>
    <d v="2004-01-01T00:00:00"/>
    <n v="69.989999999999995"/>
    <n v="41.994"/>
    <n v="2"/>
    <n v="83.988"/>
  </r>
  <r>
    <x v="0"/>
    <x v="1"/>
    <x v="1"/>
    <s v="Red Bicycle Company"/>
    <x v="2"/>
    <x v="2"/>
    <x v="38"/>
    <s v="Silver"/>
    <x v="740"/>
    <d v="2004-01-01T00:00:00"/>
    <n v="364.09"/>
    <n v="218.45400000000001"/>
    <n v="3"/>
    <n v="655.36200000000008"/>
  </r>
  <r>
    <x v="0"/>
    <x v="1"/>
    <x v="1"/>
    <s v="Red Bicycle Company"/>
    <x v="0"/>
    <x v="0"/>
    <x v="77"/>
    <s v="Silver"/>
    <x v="735"/>
    <d v="2004-01-01T00:00:00"/>
    <n v="769.49"/>
    <n v="461.69400000000002"/>
    <n v="3"/>
    <n v="1385.0820000000001"/>
  </r>
  <r>
    <x v="0"/>
    <x v="1"/>
    <x v="1"/>
    <s v="Red Bicycle Company"/>
    <x v="0"/>
    <x v="0"/>
    <x v="19"/>
    <s v="Silver"/>
    <x v="754"/>
    <d v="2004-01-01T00:00:00"/>
    <n v="2319.9899999999998"/>
    <n v="1391.9939999999999"/>
    <n v="2"/>
    <n v="2783.9879999999998"/>
  </r>
  <r>
    <x v="0"/>
    <x v="1"/>
    <x v="1"/>
    <s v="Red Bicycle Company"/>
    <x v="2"/>
    <x v="18"/>
    <x v="86"/>
    <s v="Silver/Black"/>
    <x v="750"/>
    <d v="2004-01-01T00:00:00"/>
    <n v="80.989999999999995"/>
    <n v="48.594000000000001"/>
    <n v="2"/>
    <n v="97.188000000000002"/>
  </r>
  <r>
    <x v="0"/>
    <x v="1"/>
    <x v="1"/>
    <s v="Red Bicycle Company"/>
    <x v="0"/>
    <x v="0"/>
    <x v="82"/>
    <s v="Silver"/>
    <x v="755"/>
    <d v="2004-01-01T00:00:00"/>
    <n v="564.99"/>
    <n v="338.99400000000003"/>
    <n v="2"/>
    <n v="677.98800000000006"/>
  </r>
  <r>
    <x v="0"/>
    <x v="1"/>
    <x v="1"/>
    <s v="Red Bicycle Company"/>
    <x v="0"/>
    <x v="0"/>
    <x v="82"/>
    <s v="Black"/>
    <x v="760"/>
    <d v="2004-01-01T00:00:00"/>
    <n v="539.99"/>
    <n v="323.99400000000003"/>
    <n v="1"/>
    <n v="323.99400000000003"/>
  </r>
  <r>
    <x v="0"/>
    <x v="1"/>
    <x v="1"/>
    <s v="Red Bicycle Company"/>
    <x v="0"/>
    <x v="0"/>
    <x v="77"/>
    <s v="Silver"/>
    <x v="739"/>
    <d v="2004-01-01T00:00:00"/>
    <n v="769.49"/>
    <n v="461.69400000000002"/>
    <n v="1"/>
    <n v="461.69400000000002"/>
  </r>
  <r>
    <x v="0"/>
    <x v="1"/>
    <x v="1"/>
    <s v="Red Bicycle Company"/>
    <x v="0"/>
    <x v="0"/>
    <x v="82"/>
    <s v="Silver"/>
    <x v="760"/>
    <d v="2004-01-01T00:00:00"/>
    <n v="564.99"/>
    <n v="338.99400000000003"/>
    <n v="2"/>
    <n v="677.98800000000006"/>
  </r>
  <r>
    <x v="0"/>
    <x v="1"/>
    <x v="1"/>
    <s v="Red Bicycle Company"/>
    <x v="0"/>
    <x v="0"/>
    <x v="82"/>
    <s v="Silver"/>
    <x v="752"/>
    <d v="2004-01-01T00:00:00"/>
    <n v="564.99"/>
    <n v="338.99400000000003"/>
    <n v="2"/>
    <n v="677.98800000000006"/>
  </r>
  <r>
    <x v="0"/>
    <x v="1"/>
    <x v="1"/>
    <s v="Red Bicycle Company"/>
    <x v="0"/>
    <x v="0"/>
    <x v="82"/>
    <s v="Black"/>
    <x v="744"/>
    <d v="2004-01-01T00:00:00"/>
    <n v="539.99"/>
    <n v="323.99400000000003"/>
    <n v="5"/>
    <n v="1619.9700000000003"/>
  </r>
  <r>
    <x v="0"/>
    <x v="1"/>
    <x v="1"/>
    <s v="Red Bicycle Company"/>
    <x v="0"/>
    <x v="0"/>
    <x v="19"/>
    <s v="Black"/>
    <x v="753"/>
    <d v="2004-01-01T00:00:00"/>
    <n v="2294.9899999999998"/>
    <n v="1376.9939999999999"/>
    <n v="4"/>
    <n v="5507.9759999999997"/>
  </r>
  <r>
    <x v="0"/>
    <x v="1"/>
    <x v="1"/>
    <s v="Red Bicycle Company"/>
    <x v="0"/>
    <x v="0"/>
    <x v="82"/>
    <s v="Black"/>
    <x v="756"/>
    <d v="2004-01-01T00:00:00"/>
    <n v="539.99"/>
    <n v="323.99400000000003"/>
    <n v="2"/>
    <n v="647.98800000000006"/>
  </r>
  <r>
    <x v="0"/>
    <x v="1"/>
    <x v="1"/>
    <s v="Red Bicycle Company"/>
    <x v="2"/>
    <x v="2"/>
    <x v="38"/>
    <s v="Silver"/>
    <x v="733"/>
    <d v="2004-01-01T00:00:00"/>
    <n v="364.09"/>
    <n v="218.45400000000001"/>
    <n v="1"/>
    <n v="218.45400000000001"/>
  </r>
  <r>
    <x v="0"/>
    <x v="1"/>
    <x v="1"/>
    <s v="Red Bicycle Company"/>
    <x v="0"/>
    <x v="0"/>
    <x v="77"/>
    <s v="Silver"/>
    <x v="756"/>
    <d v="2004-01-01T00:00:00"/>
    <n v="769.49"/>
    <n v="461.69400000000002"/>
    <n v="1"/>
    <n v="461.69400000000002"/>
  </r>
  <r>
    <x v="0"/>
    <x v="1"/>
    <x v="1"/>
    <s v="Red Bicycle Company"/>
    <x v="2"/>
    <x v="2"/>
    <x v="84"/>
    <s v="Silver"/>
    <x v="760"/>
    <d v="2004-01-01T00:00:00"/>
    <n v="264.05"/>
    <n v="158.43"/>
    <n v="1"/>
    <n v="158.43"/>
  </r>
  <r>
    <x v="0"/>
    <x v="1"/>
    <x v="1"/>
    <s v="Red Bicycle Company"/>
    <x v="1"/>
    <x v="14"/>
    <x v="56"/>
    <s v="Black"/>
    <x v="760"/>
    <d v="2004-01-01T00:00:00"/>
    <n v="69.989999999999995"/>
    <n v="41.994"/>
    <n v="9"/>
    <n v="377.94600000000003"/>
  </r>
  <r>
    <x v="0"/>
    <x v="1"/>
    <x v="1"/>
    <s v="Red Bicycle Company"/>
    <x v="0"/>
    <x v="0"/>
    <x v="19"/>
    <s v="Silver"/>
    <x v="748"/>
    <d v="2004-01-01T00:00:00"/>
    <n v="2319.9899999999998"/>
    <n v="1391.9939999999999"/>
    <n v="2"/>
    <n v="2783.9879999999998"/>
  </r>
  <r>
    <x v="0"/>
    <x v="1"/>
    <x v="1"/>
    <s v="Red Bicycle Company"/>
    <x v="0"/>
    <x v="0"/>
    <x v="77"/>
    <s v="Silver"/>
    <x v="744"/>
    <d v="2004-01-01T00:00:00"/>
    <n v="769.49"/>
    <n v="461.69400000000002"/>
    <n v="3"/>
    <n v="1385.0820000000001"/>
  </r>
  <r>
    <x v="0"/>
    <x v="1"/>
    <x v="1"/>
    <s v="Machines &amp; Cycles Store"/>
    <x v="0"/>
    <x v="25"/>
    <x v="61"/>
    <s v="Yellow"/>
    <x v="759"/>
    <d v="2004-01-01T00:00:00"/>
    <n v="742.35"/>
    <n v="445.41"/>
    <n v="2"/>
    <n v="890.82"/>
  </r>
  <r>
    <x v="0"/>
    <x v="1"/>
    <x v="1"/>
    <s v="Machines &amp; Cycles Store"/>
    <x v="0"/>
    <x v="25"/>
    <x v="62"/>
    <s v="Yellow"/>
    <x v="750"/>
    <d v="2004-01-01T00:00:00"/>
    <n v="2384.0700000000002"/>
    <n v="1430.442"/>
    <n v="2"/>
    <n v="2860.884"/>
  </r>
  <r>
    <x v="0"/>
    <x v="1"/>
    <x v="1"/>
    <s v="Machines &amp; Cycles Store"/>
    <x v="0"/>
    <x v="25"/>
    <x v="64"/>
    <s v="Blue"/>
    <x v="758"/>
    <d v="2004-01-01T00:00:00"/>
    <n v="1214.8499999999999"/>
    <n v="728.91"/>
    <n v="1"/>
    <n v="728.91"/>
  </r>
  <r>
    <x v="0"/>
    <x v="1"/>
    <x v="1"/>
    <s v="Machines &amp; Cycles Store"/>
    <x v="0"/>
    <x v="25"/>
    <x v="61"/>
    <s v="Yellow"/>
    <x v="743"/>
    <d v="2004-01-01T00:00:00"/>
    <n v="742.35"/>
    <n v="445.41"/>
    <n v="2"/>
    <n v="890.82"/>
  </r>
  <r>
    <x v="0"/>
    <x v="1"/>
    <x v="1"/>
    <s v="Machines &amp; Cycles Store"/>
    <x v="0"/>
    <x v="25"/>
    <x v="61"/>
    <s v="Yellow"/>
    <x v="734"/>
    <d v="2004-01-01T00:00:00"/>
    <n v="742.35"/>
    <n v="445.41"/>
    <n v="3"/>
    <n v="1336.23"/>
  </r>
  <r>
    <x v="0"/>
    <x v="1"/>
    <x v="1"/>
    <s v="Machines &amp; Cycles Store"/>
    <x v="0"/>
    <x v="25"/>
    <x v="62"/>
    <s v="Blue"/>
    <x v="741"/>
    <d v="2004-01-01T00:00:00"/>
    <n v="2384.0700000000002"/>
    <n v="1430.442"/>
    <n v="1"/>
    <n v="1430.442"/>
  </r>
  <r>
    <x v="0"/>
    <x v="1"/>
    <x v="1"/>
    <s v="Machines &amp; Cycles Store"/>
    <x v="0"/>
    <x v="25"/>
    <x v="64"/>
    <s v="Blue"/>
    <x v="743"/>
    <d v="2004-01-01T00:00:00"/>
    <n v="1214.8499999999999"/>
    <n v="728.91"/>
    <n v="3"/>
    <n v="2186.73"/>
  </r>
  <r>
    <x v="0"/>
    <x v="1"/>
    <x v="1"/>
    <s v="Machines &amp; Cycles Store"/>
    <x v="0"/>
    <x v="25"/>
    <x v="61"/>
    <s v="Blue"/>
    <x v="730"/>
    <d v="2004-01-01T00:00:00"/>
    <n v="742.35"/>
    <n v="445.41"/>
    <n v="5"/>
    <n v="2227.0500000000002"/>
  </r>
  <r>
    <x v="0"/>
    <x v="1"/>
    <x v="1"/>
    <s v="Machines &amp; Cycles Store"/>
    <x v="0"/>
    <x v="25"/>
    <x v="62"/>
    <s v="Yellow"/>
    <x v="753"/>
    <d v="2004-01-01T00:00:00"/>
    <n v="2384.0700000000002"/>
    <n v="1430.442"/>
    <n v="1"/>
    <n v="1430.442"/>
  </r>
  <r>
    <x v="0"/>
    <x v="1"/>
    <x v="1"/>
    <s v="Machines &amp; Cycles Store"/>
    <x v="0"/>
    <x v="25"/>
    <x v="61"/>
    <s v="Blue"/>
    <x v="745"/>
    <d v="2004-01-01T00:00:00"/>
    <n v="742.35"/>
    <n v="445.41"/>
    <n v="1"/>
    <n v="445.41"/>
  </r>
  <r>
    <x v="2"/>
    <x v="5"/>
    <x v="9"/>
    <s v="First Supplies"/>
    <x v="0"/>
    <x v="25"/>
    <x v="62"/>
    <s v="Blue"/>
    <x v="757"/>
    <d v="2004-01-01T00:00:00"/>
    <n v="2384.0700000000002"/>
    <n v="1430.442"/>
    <n v="4"/>
    <n v="5721.768"/>
  </r>
  <r>
    <x v="2"/>
    <x v="5"/>
    <x v="9"/>
    <s v="First Supplies"/>
    <x v="0"/>
    <x v="25"/>
    <x v="61"/>
    <s v="Yellow"/>
    <x v="749"/>
    <d v="2004-01-01T00:00:00"/>
    <n v="742.35"/>
    <n v="445.41"/>
    <n v="2"/>
    <n v="890.82"/>
  </r>
  <r>
    <x v="2"/>
    <x v="5"/>
    <x v="9"/>
    <s v="First Supplies"/>
    <x v="0"/>
    <x v="25"/>
    <x v="61"/>
    <s v="Yellow"/>
    <x v="751"/>
    <d v="2004-01-01T00:00:00"/>
    <n v="742.35"/>
    <n v="445.41"/>
    <n v="2"/>
    <n v="890.82"/>
  </r>
  <r>
    <x v="2"/>
    <x v="5"/>
    <x v="9"/>
    <s v="First Supplies"/>
    <x v="0"/>
    <x v="25"/>
    <x v="64"/>
    <s v="Blue"/>
    <x v="753"/>
    <d v="2004-01-01T00:00:00"/>
    <n v="1214.8499999999999"/>
    <n v="728.91"/>
    <n v="2"/>
    <n v="1457.82"/>
  </r>
  <r>
    <x v="2"/>
    <x v="5"/>
    <x v="9"/>
    <s v="First Supplies"/>
    <x v="0"/>
    <x v="25"/>
    <x v="61"/>
    <s v="Blue"/>
    <x v="756"/>
    <d v="2004-01-01T00:00:00"/>
    <n v="742.35"/>
    <n v="445.41"/>
    <n v="1"/>
    <n v="445.41"/>
  </r>
  <r>
    <x v="2"/>
    <x v="5"/>
    <x v="9"/>
    <s v="First Supplies"/>
    <x v="1"/>
    <x v="23"/>
    <x v="59"/>
    <s v="Blue"/>
    <x v="746"/>
    <d v="2004-01-01T00:00:00"/>
    <n v="63.5"/>
    <n v="38.1"/>
    <n v="5"/>
    <n v="190.5"/>
  </r>
  <r>
    <x v="2"/>
    <x v="5"/>
    <x v="9"/>
    <s v="First Supplies"/>
    <x v="0"/>
    <x v="25"/>
    <x v="64"/>
    <s v="Blue"/>
    <x v="744"/>
    <d v="2004-01-01T00:00:00"/>
    <n v="1214.8499999999999"/>
    <n v="728.91"/>
    <n v="2"/>
    <n v="1457.82"/>
  </r>
  <r>
    <x v="2"/>
    <x v="5"/>
    <x v="9"/>
    <s v="First Supplies"/>
    <x v="0"/>
    <x v="25"/>
    <x v="62"/>
    <s v="Blue"/>
    <x v="733"/>
    <d v="2004-01-01T00:00:00"/>
    <n v="2384.0700000000002"/>
    <n v="1430.442"/>
    <n v="1"/>
    <n v="1430.442"/>
  </r>
  <r>
    <x v="0"/>
    <x v="0"/>
    <x v="3"/>
    <s v="Immediate Repair Shop"/>
    <x v="0"/>
    <x v="0"/>
    <x v="77"/>
    <s v="Silver"/>
    <x v="758"/>
    <d v="2004-01-01T00:00:00"/>
    <n v="769.49"/>
    <n v="461.69400000000002"/>
    <n v="1"/>
    <n v="461.69400000000002"/>
  </r>
  <r>
    <x v="0"/>
    <x v="0"/>
    <x v="3"/>
    <s v="Immediate Repair Shop"/>
    <x v="0"/>
    <x v="0"/>
    <x v="19"/>
    <s v="Silver"/>
    <x v="741"/>
    <d v="2004-01-01T00:00:00"/>
    <n v="2319.9899999999998"/>
    <n v="1391.9939999999999"/>
    <n v="4"/>
    <n v="5567.9759999999997"/>
  </r>
  <r>
    <x v="0"/>
    <x v="0"/>
    <x v="3"/>
    <s v="Immediate Repair Shop"/>
    <x v="0"/>
    <x v="0"/>
    <x v="82"/>
    <s v="Silver"/>
    <x v="748"/>
    <d v="2004-01-01T00:00:00"/>
    <n v="564.99"/>
    <n v="338.99400000000003"/>
    <n v="1"/>
    <n v="338.99400000000003"/>
  </r>
  <r>
    <x v="0"/>
    <x v="0"/>
    <x v="3"/>
    <s v="Immediate Repair Shop"/>
    <x v="1"/>
    <x v="14"/>
    <x v="56"/>
    <s v="Black"/>
    <x v="752"/>
    <d v="2004-01-01T00:00:00"/>
    <n v="69.989999999999995"/>
    <n v="41.994"/>
    <n v="9"/>
    <n v="377.94600000000003"/>
  </r>
  <r>
    <x v="0"/>
    <x v="0"/>
    <x v="3"/>
    <s v="Immediate Repair Shop"/>
    <x v="0"/>
    <x v="0"/>
    <x v="82"/>
    <s v="Black"/>
    <x v="744"/>
    <d v="2004-01-01T00:00:00"/>
    <n v="539.99"/>
    <n v="323.99400000000003"/>
    <n v="1"/>
    <n v="323.99400000000003"/>
  </r>
  <r>
    <x v="0"/>
    <x v="0"/>
    <x v="3"/>
    <s v="Immediate Repair Shop"/>
    <x v="2"/>
    <x v="2"/>
    <x v="38"/>
    <s v="Silver"/>
    <x v="735"/>
    <d v="2004-01-01T00:00:00"/>
    <n v="364.09"/>
    <n v="218.45400000000001"/>
    <n v="1"/>
    <n v="218.45400000000001"/>
  </r>
  <r>
    <x v="0"/>
    <x v="0"/>
    <x v="3"/>
    <s v="Immediate Repair Shop"/>
    <x v="0"/>
    <x v="0"/>
    <x v="82"/>
    <s v="Black"/>
    <x v="759"/>
    <d v="2004-01-01T00:00:00"/>
    <n v="539.99"/>
    <n v="323.99400000000003"/>
    <n v="1"/>
    <n v="323.99400000000003"/>
  </r>
  <r>
    <x v="0"/>
    <x v="0"/>
    <x v="3"/>
    <s v="Immediate Repair Shop"/>
    <x v="0"/>
    <x v="0"/>
    <x v="19"/>
    <s v="Black"/>
    <x v="733"/>
    <d v="2004-01-01T00:00:00"/>
    <n v="2294.9899999999998"/>
    <n v="1376.9939999999999"/>
    <n v="4"/>
    <n v="5507.9759999999997"/>
  </r>
  <r>
    <x v="0"/>
    <x v="0"/>
    <x v="3"/>
    <s v="Immediate Repair Shop"/>
    <x v="0"/>
    <x v="0"/>
    <x v="82"/>
    <s v="Silver"/>
    <x v="730"/>
    <d v="2004-01-01T00:00:00"/>
    <n v="564.99"/>
    <n v="338.99400000000003"/>
    <n v="5"/>
    <n v="1694.9700000000003"/>
  </r>
  <r>
    <x v="0"/>
    <x v="0"/>
    <x v="3"/>
    <s v="Immediate Repair Shop"/>
    <x v="0"/>
    <x v="0"/>
    <x v="82"/>
    <s v="Black"/>
    <x v="741"/>
    <d v="2004-01-01T00:00:00"/>
    <n v="539.99"/>
    <n v="323.99400000000003"/>
    <n v="1"/>
    <n v="323.99400000000003"/>
  </r>
  <r>
    <x v="0"/>
    <x v="0"/>
    <x v="3"/>
    <s v="Immediate Repair Shop"/>
    <x v="2"/>
    <x v="9"/>
    <x v="22"/>
    <m/>
    <x v="757"/>
    <d v="2004-01-01T00:00:00"/>
    <n v="61.92"/>
    <n v="37.152000000000001"/>
    <n v="2"/>
    <n v="74.304000000000002"/>
  </r>
  <r>
    <x v="0"/>
    <x v="0"/>
    <x v="3"/>
    <s v="Immediate Repair Shop"/>
    <x v="0"/>
    <x v="0"/>
    <x v="77"/>
    <s v="Silver"/>
    <x v="738"/>
    <d v="2004-01-01T00:00:00"/>
    <n v="769.49"/>
    <n v="461.69400000000002"/>
    <n v="4"/>
    <n v="1846.7760000000001"/>
  </r>
  <r>
    <x v="0"/>
    <x v="0"/>
    <x v="3"/>
    <s v="Immediate Repair Shop"/>
    <x v="2"/>
    <x v="18"/>
    <x v="86"/>
    <s v="Silver/Black"/>
    <x v="731"/>
    <d v="2004-01-01T00:00:00"/>
    <n v="80.989999999999995"/>
    <n v="48.594000000000001"/>
    <n v="1"/>
    <n v="48.594000000000001"/>
  </r>
  <r>
    <x v="0"/>
    <x v="0"/>
    <x v="3"/>
    <s v="Immediate Repair Shop"/>
    <x v="0"/>
    <x v="0"/>
    <x v="77"/>
    <s v="Silver"/>
    <x v="731"/>
    <d v="2004-01-01T00:00:00"/>
    <n v="769.49"/>
    <n v="461.69400000000002"/>
    <n v="2"/>
    <n v="923.38800000000003"/>
  </r>
  <r>
    <x v="0"/>
    <x v="0"/>
    <x v="3"/>
    <s v="Immediate Repair Shop"/>
    <x v="0"/>
    <x v="0"/>
    <x v="77"/>
    <s v="Silver"/>
    <x v="743"/>
    <d v="2004-01-01T00:00:00"/>
    <n v="769.49"/>
    <n v="461.69400000000002"/>
    <n v="1"/>
    <n v="461.69400000000002"/>
  </r>
  <r>
    <x v="0"/>
    <x v="0"/>
    <x v="3"/>
    <s v="Immediate Repair Shop"/>
    <x v="0"/>
    <x v="0"/>
    <x v="82"/>
    <s v="Black"/>
    <x v="760"/>
    <d v="2004-01-01T00:00:00"/>
    <n v="539.99"/>
    <n v="323.99400000000003"/>
    <n v="2"/>
    <n v="647.98800000000006"/>
  </r>
  <r>
    <x v="0"/>
    <x v="0"/>
    <x v="3"/>
    <s v="Immediate Repair Shop"/>
    <x v="0"/>
    <x v="0"/>
    <x v="19"/>
    <s v="Silver"/>
    <x v="759"/>
    <d v="2004-01-01T00:00:00"/>
    <n v="2319.9899999999998"/>
    <n v="1391.9939999999999"/>
    <n v="4"/>
    <n v="5567.9759999999997"/>
  </r>
  <r>
    <x v="0"/>
    <x v="0"/>
    <x v="3"/>
    <s v="Immediate Repair Shop"/>
    <x v="1"/>
    <x v="14"/>
    <x v="56"/>
    <s v="Black"/>
    <x v="754"/>
    <d v="2004-01-01T00:00:00"/>
    <n v="69.989999999999995"/>
    <n v="41.994"/>
    <n v="2"/>
    <n v="83.988"/>
  </r>
  <r>
    <x v="0"/>
    <x v="0"/>
    <x v="3"/>
    <s v="Immediate Repair Shop"/>
    <x v="0"/>
    <x v="0"/>
    <x v="82"/>
    <s v="Silver"/>
    <x v="754"/>
    <d v="2004-01-01T00:00:00"/>
    <n v="564.99"/>
    <n v="338.99400000000003"/>
    <n v="2"/>
    <n v="677.98800000000006"/>
  </r>
  <r>
    <x v="0"/>
    <x v="0"/>
    <x v="3"/>
    <s v="Immediate Repair Shop"/>
    <x v="0"/>
    <x v="0"/>
    <x v="19"/>
    <s v="Black"/>
    <x v="753"/>
    <d v="2004-01-01T00:00:00"/>
    <n v="2294.9899999999998"/>
    <n v="1376.9939999999999"/>
    <n v="1"/>
    <n v="1376.9939999999999"/>
  </r>
  <r>
    <x v="0"/>
    <x v="0"/>
    <x v="3"/>
    <s v="Immediate Repair Shop"/>
    <x v="2"/>
    <x v="2"/>
    <x v="38"/>
    <s v="Silver"/>
    <x v="748"/>
    <d v="2004-01-01T00:00:00"/>
    <n v="364.09"/>
    <n v="218.45400000000001"/>
    <n v="1"/>
    <n v="218.45400000000001"/>
  </r>
  <r>
    <x v="0"/>
    <x v="0"/>
    <x v="3"/>
    <s v="Immediate Repair Shop"/>
    <x v="0"/>
    <x v="0"/>
    <x v="82"/>
    <s v="Black"/>
    <x v="757"/>
    <d v="2004-01-01T00:00:00"/>
    <n v="539.99"/>
    <n v="323.99400000000003"/>
    <n v="2"/>
    <n v="647.98800000000006"/>
  </r>
  <r>
    <x v="0"/>
    <x v="0"/>
    <x v="3"/>
    <s v="Immediate Repair Shop"/>
    <x v="0"/>
    <x v="0"/>
    <x v="19"/>
    <s v="Silver"/>
    <x v="758"/>
    <d v="2004-01-01T00:00:00"/>
    <n v="2319.9899999999998"/>
    <n v="1391.9939999999999"/>
    <n v="2"/>
    <n v="2783.9879999999998"/>
  </r>
  <r>
    <x v="1"/>
    <x v="2"/>
    <x v="6"/>
    <s v="Steel Inc."/>
    <x v="1"/>
    <x v="10"/>
    <x v="29"/>
    <s v="Black"/>
    <x v="739"/>
    <d v="2004-01-01T00:00:00"/>
    <n v="24.49"/>
    <n v="14.694000000000001"/>
    <n v="7"/>
    <n v="102.858"/>
  </r>
  <r>
    <x v="1"/>
    <x v="2"/>
    <x v="6"/>
    <s v="Steel Inc."/>
    <x v="0"/>
    <x v="3"/>
    <x v="50"/>
    <s v="Yellow"/>
    <x v="730"/>
    <d v="2004-01-01T00:00:00"/>
    <n v="1700.99"/>
    <n v="1020.5940000000001"/>
    <n v="8"/>
    <n v="8164.7520000000004"/>
  </r>
  <r>
    <x v="1"/>
    <x v="2"/>
    <x v="6"/>
    <s v="Steel Inc."/>
    <x v="1"/>
    <x v="4"/>
    <x v="58"/>
    <s v="Yellow"/>
    <x v="758"/>
    <d v="2004-01-01T00:00:00"/>
    <n v="53.99"/>
    <n v="32.393999999999998"/>
    <n v="4"/>
    <n v="129.57599999999999"/>
  </r>
  <r>
    <x v="1"/>
    <x v="2"/>
    <x v="6"/>
    <s v="Steel Inc."/>
    <x v="1"/>
    <x v="5"/>
    <x v="6"/>
    <s v="Multi"/>
    <x v="758"/>
    <d v="2004-01-01T00:00:00"/>
    <n v="8.99"/>
    <n v="5.3940000000000001"/>
    <n v="6"/>
    <n v="32.364000000000004"/>
  </r>
  <r>
    <x v="1"/>
    <x v="2"/>
    <x v="6"/>
    <s v="Steel Inc."/>
    <x v="1"/>
    <x v="23"/>
    <x v="59"/>
    <s v="Blue"/>
    <x v="730"/>
    <d v="2004-01-01T00:00:00"/>
    <n v="63.5"/>
    <n v="38.1"/>
    <n v="6"/>
    <n v="228.60000000000002"/>
  </r>
  <r>
    <x v="1"/>
    <x v="2"/>
    <x v="6"/>
    <s v="Steel Inc."/>
    <x v="3"/>
    <x v="21"/>
    <x v="55"/>
    <s v="Silver"/>
    <x v="730"/>
    <d v="2004-01-01T00:00:00"/>
    <n v="54.99"/>
    <n v="32.994"/>
    <n v="3"/>
    <n v="98.981999999999999"/>
  </r>
  <r>
    <x v="1"/>
    <x v="2"/>
    <x v="6"/>
    <s v="Steel Inc."/>
    <x v="3"/>
    <x v="7"/>
    <x v="10"/>
    <s v="Black"/>
    <x v="751"/>
    <d v="2004-01-01T00:00:00"/>
    <n v="34.99"/>
    <n v="20.994"/>
    <n v="7"/>
    <n v="146.958"/>
  </r>
  <r>
    <x v="1"/>
    <x v="2"/>
    <x v="6"/>
    <s v="Steel Inc."/>
    <x v="1"/>
    <x v="4"/>
    <x v="5"/>
    <s v="Multi"/>
    <x v="746"/>
    <d v="2004-01-01T00:00:00"/>
    <n v="49.99"/>
    <n v="29.994"/>
    <n v="6"/>
    <n v="179.964"/>
  </r>
  <r>
    <x v="1"/>
    <x v="2"/>
    <x v="6"/>
    <s v="Steel Inc."/>
    <x v="3"/>
    <x v="7"/>
    <x v="10"/>
    <s v="Blue"/>
    <x v="757"/>
    <d v="2004-01-01T00:00:00"/>
    <n v="34.99"/>
    <n v="20.994"/>
    <n v="5"/>
    <n v="104.97"/>
  </r>
  <r>
    <x v="1"/>
    <x v="2"/>
    <x v="6"/>
    <s v="Steel Inc."/>
    <x v="3"/>
    <x v="22"/>
    <x v="57"/>
    <m/>
    <x v="754"/>
    <d v="2004-01-01T00:00:00"/>
    <n v="4.99"/>
    <n v="2.9940000000000002"/>
    <n v="7"/>
    <n v="20.958000000000002"/>
  </r>
  <r>
    <x v="1"/>
    <x v="2"/>
    <x v="6"/>
    <s v="Steel Inc."/>
    <x v="3"/>
    <x v="7"/>
    <x v="10"/>
    <s v="Red"/>
    <x v="738"/>
    <d v="2004-01-01T00:00:00"/>
    <n v="34.99"/>
    <n v="20.994"/>
    <n v="4"/>
    <n v="83.975999999999999"/>
  </r>
  <r>
    <x v="1"/>
    <x v="2"/>
    <x v="6"/>
    <s v="Steel Inc."/>
    <x v="1"/>
    <x v="4"/>
    <x v="58"/>
    <s v="Yellow"/>
    <x v="747"/>
    <d v="2004-01-01T00:00:00"/>
    <n v="53.99"/>
    <n v="32.393999999999998"/>
    <n v="6"/>
    <n v="194.36399999999998"/>
  </r>
  <r>
    <x v="1"/>
    <x v="2"/>
    <x v="6"/>
    <s v="Steel Inc."/>
    <x v="1"/>
    <x v="4"/>
    <x v="5"/>
    <s v="Multi"/>
    <x v="757"/>
    <d v="2004-01-01T00:00:00"/>
    <n v="49.99"/>
    <n v="29.994"/>
    <n v="4"/>
    <n v="119.976"/>
  </r>
  <r>
    <x v="1"/>
    <x v="2"/>
    <x v="6"/>
    <s v="Steel Inc."/>
    <x v="2"/>
    <x v="6"/>
    <x v="15"/>
    <s v="Yellow"/>
    <x v="738"/>
    <d v="2004-01-01T00:00:00"/>
    <n v="594.83000000000004"/>
    <n v="356.89800000000002"/>
    <n v="1"/>
    <n v="356.89800000000002"/>
  </r>
  <r>
    <x v="1"/>
    <x v="2"/>
    <x v="6"/>
    <s v="Steel Inc."/>
    <x v="1"/>
    <x v="23"/>
    <x v="59"/>
    <s v="Blue"/>
    <x v="757"/>
    <d v="2004-01-01T00:00:00"/>
    <n v="63.5"/>
    <n v="38.1"/>
    <n v="6"/>
    <n v="228.60000000000002"/>
  </r>
  <r>
    <x v="1"/>
    <x v="2"/>
    <x v="6"/>
    <s v="Steel Inc."/>
    <x v="1"/>
    <x v="4"/>
    <x v="58"/>
    <s v="Yellow"/>
    <x v="750"/>
    <d v="2004-01-01T00:00:00"/>
    <n v="53.99"/>
    <n v="32.393999999999998"/>
    <n v="8"/>
    <n v="259.15199999999999"/>
  </r>
  <r>
    <x v="1"/>
    <x v="2"/>
    <x v="6"/>
    <s v="Steel Inc."/>
    <x v="1"/>
    <x v="10"/>
    <x v="29"/>
    <s v="Black"/>
    <x v="745"/>
    <d v="2004-01-01T00:00:00"/>
    <n v="24.49"/>
    <n v="14.694000000000001"/>
    <n v="2"/>
    <n v="29.388000000000002"/>
  </r>
  <r>
    <x v="1"/>
    <x v="2"/>
    <x v="6"/>
    <s v="Steel Inc."/>
    <x v="1"/>
    <x v="4"/>
    <x v="5"/>
    <s v="Multi"/>
    <x v="755"/>
    <d v="2004-01-01T00:00:00"/>
    <n v="49.99"/>
    <n v="29.994"/>
    <n v="3"/>
    <n v="89.981999999999999"/>
  </r>
  <r>
    <x v="1"/>
    <x v="2"/>
    <x v="6"/>
    <s v="Steel Inc."/>
    <x v="3"/>
    <x v="24"/>
    <x v="60"/>
    <m/>
    <x v="743"/>
    <d v="2004-01-01T00:00:00"/>
    <n v="7.95"/>
    <n v="4.7699999999999996"/>
    <n v="4"/>
    <n v="19.079999999999998"/>
  </r>
  <r>
    <x v="1"/>
    <x v="2"/>
    <x v="6"/>
    <s v="Steel Inc."/>
    <x v="3"/>
    <x v="19"/>
    <x v="52"/>
    <m/>
    <x v="759"/>
    <d v="2004-01-01T00:00:00"/>
    <n v="120"/>
    <n v="72"/>
    <n v="4"/>
    <n v="288"/>
  </r>
  <r>
    <x v="0"/>
    <x v="0"/>
    <x v="2"/>
    <s v="Latest Sports Equipment"/>
    <x v="0"/>
    <x v="0"/>
    <x v="77"/>
    <s v="Silver"/>
    <x v="740"/>
    <d v="2004-01-01T00:00:00"/>
    <n v="769.49"/>
    <n v="461.69400000000002"/>
    <n v="3"/>
    <n v="1385.0820000000001"/>
  </r>
  <r>
    <x v="0"/>
    <x v="0"/>
    <x v="2"/>
    <s v="Latest Sports Equipment"/>
    <x v="2"/>
    <x v="2"/>
    <x v="84"/>
    <s v="Silver"/>
    <x v="759"/>
    <d v="2004-01-01T00:00:00"/>
    <n v="264.05"/>
    <n v="158.43"/>
    <n v="1"/>
    <n v="158.43"/>
  </r>
  <r>
    <x v="0"/>
    <x v="0"/>
    <x v="2"/>
    <s v="Latest Sports Equipment"/>
    <x v="0"/>
    <x v="0"/>
    <x v="82"/>
    <s v="Black"/>
    <x v="745"/>
    <d v="2004-01-01T00:00:00"/>
    <n v="539.99"/>
    <n v="323.99400000000003"/>
    <n v="2"/>
    <n v="647.98800000000006"/>
  </r>
  <r>
    <x v="0"/>
    <x v="0"/>
    <x v="2"/>
    <s v="Latest Sports Equipment"/>
    <x v="0"/>
    <x v="0"/>
    <x v="82"/>
    <s v="Black"/>
    <x v="746"/>
    <d v="2004-01-01T00:00:00"/>
    <n v="539.99"/>
    <n v="323.99400000000003"/>
    <n v="2"/>
    <n v="647.98800000000006"/>
  </r>
  <r>
    <x v="0"/>
    <x v="0"/>
    <x v="2"/>
    <s v="Latest Sports Equipment"/>
    <x v="0"/>
    <x v="0"/>
    <x v="19"/>
    <s v="Black"/>
    <x v="740"/>
    <d v="2004-01-01T00:00:00"/>
    <n v="2294.9899999999998"/>
    <n v="1376.9939999999999"/>
    <n v="6"/>
    <n v="8261.9639999999999"/>
  </r>
  <r>
    <x v="0"/>
    <x v="0"/>
    <x v="2"/>
    <s v="Latest Sports Equipment"/>
    <x v="0"/>
    <x v="0"/>
    <x v="82"/>
    <s v="Silver"/>
    <x v="756"/>
    <d v="2004-01-01T00:00:00"/>
    <n v="564.99"/>
    <n v="338.99400000000003"/>
    <n v="4"/>
    <n v="1355.9760000000001"/>
  </r>
  <r>
    <x v="0"/>
    <x v="0"/>
    <x v="2"/>
    <s v="Latest Sports Equipment"/>
    <x v="1"/>
    <x v="4"/>
    <x v="5"/>
    <s v="Multi"/>
    <x v="757"/>
    <d v="2004-01-01T00:00:00"/>
    <n v="49.99"/>
    <n v="29.994"/>
    <n v="2"/>
    <n v="59.988"/>
  </r>
  <r>
    <x v="0"/>
    <x v="0"/>
    <x v="2"/>
    <s v="Latest Sports Equipment"/>
    <x v="0"/>
    <x v="0"/>
    <x v="77"/>
    <s v="Silver"/>
    <x v="743"/>
    <d v="2004-01-01T00:00:00"/>
    <n v="769.49"/>
    <n v="461.69400000000002"/>
    <n v="2"/>
    <n v="923.38800000000003"/>
  </r>
  <r>
    <x v="0"/>
    <x v="0"/>
    <x v="2"/>
    <s v="Latest Sports Equipment"/>
    <x v="0"/>
    <x v="0"/>
    <x v="82"/>
    <s v="Black"/>
    <x v="737"/>
    <d v="2004-01-01T00:00:00"/>
    <n v="539.99"/>
    <n v="323.99400000000003"/>
    <n v="6"/>
    <n v="1943.9640000000002"/>
  </r>
  <r>
    <x v="0"/>
    <x v="0"/>
    <x v="2"/>
    <s v="Latest Sports Equipment"/>
    <x v="0"/>
    <x v="0"/>
    <x v="19"/>
    <s v="Black"/>
    <x v="744"/>
    <d v="2004-01-01T00:00:00"/>
    <n v="2294.9899999999998"/>
    <n v="1376.9939999999999"/>
    <n v="6"/>
    <n v="8261.9639999999999"/>
  </r>
  <r>
    <x v="0"/>
    <x v="0"/>
    <x v="2"/>
    <s v="Latest Sports Equipment"/>
    <x v="1"/>
    <x v="14"/>
    <x v="56"/>
    <s v="Black"/>
    <x v="744"/>
    <d v="2004-01-01T00:00:00"/>
    <n v="69.989999999999995"/>
    <n v="38.494500000000002"/>
    <n v="18"/>
    <n v="692.90100000000007"/>
  </r>
  <r>
    <x v="0"/>
    <x v="0"/>
    <x v="2"/>
    <s v="Latest Sports Equipment"/>
    <x v="1"/>
    <x v="5"/>
    <x v="6"/>
    <s v="Multi"/>
    <x v="757"/>
    <d v="2004-01-01T00:00:00"/>
    <n v="8.99"/>
    <n v="5.3940000000000001"/>
    <n v="3"/>
    <n v="16.182000000000002"/>
  </r>
  <r>
    <x v="0"/>
    <x v="0"/>
    <x v="2"/>
    <s v="Latest Sports Equipment"/>
    <x v="2"/>
    <x v="2"/>
    <x v="38"/>
    <s v="Silver"/>
    <x v="741"/>
    <d v="2004-01-01T00:00:00"/>
    <n v="364.09"/>
    <n v="218.45400000000001"/>
    <n v="4"/>
    <n v="873.81600000000003"/>
  </r>
  <r>
    <x v="0"/>
    <x v="0"/>
    <x v="2"/>
    <s v="Latest Sports Equipment"/>
    <x v="0"/>
    <x v="0"/>
    <x v="19"/>
    <s v="Silver"/>
    <x v="751"/>
    <d v="2004-01-01T00:00:00"/>
    <n v="2319.9899999999998"/>
    <n v="1391.9939999999999"/>
    <n v="7"/>
    <n v="9743.9579999999987"/>
  </r>
  <r>
    <x v="0"/>
    <x v="0"/>
    <x v="2"/>
    <s v="Latest Sports Equipment"/>
    <x v="3"/>
    <x v="22"/>
    <x v="57"/>
    <m/>
    <x v="747"/>
    <d v="2004-01-01T00:00:00"/>
    <n v="4.99"/>
    <n v="2.9940000000000002"/>
    <n v="6"/>
    <n v="17.964000000000002"/>
  </r>
  <r>
    <x v="0"/>
    <x v="0"/>
    <x v="2"/>
    <s v="Latest Sports Equipment"/>
    <x v="1"/>
    <x v="14"/>
    <x v="56"/>
    <s v="Black"/>
    <x v="747"/>
    <d v="2004-01-01T00:00:00"/>
    <n v="69.989999999999995"/>
    <n v="41.994"/>
    <n v="2"/>
    <n v="83.988"/>
  </r>
  <r>
    <x v="0"/>
    <x v="0"/>
    <x v="2"/>
    <s v="Latest Sports Equipment"/>
    <x v="0"/>
    <x v="0"/>
    <x v="82"/>
    <s v="Black"/>
    <x v="758"/>
    <d v="2004-01-01T00:00:00"/>
    <n v="539.99"/>
    <n v="323.99400000000003"/>
    <n v="5"/>
    <n v="1619.9700000000003"/>
  </r>
  <r>
    <x v="0"/>
    <x v="0"/>
    <x v="2"/>
    <s v="Latest Sports Equipment"/>
    <x v="2"/>
    <x v="2"/>
    <x v="38"/>
    <s v="Silver"/>
    <x v="743"/>
    <d v="2004-01-01T00:00:00"/>
    <n v="364.09"/>
    <n v="218.45400000000001"/>
    <n v="2"/>
    <n v="436.90800000000002"/>
  </r>
  <r>
    <x v="0"/>
    <x v="0"/>
    <x v="2"/>
    <s v="Latest Sports Equipment"/>
    <x v="0"/>
    <x v="0"/>
    <x v="82"/>
    <s v="Silver"/>
    <x v="750"/>
    <d v="2004-01-01T00:00:00"/>
    <n v="564.99"/>
    <n v="338.99400000000003"/>
    <n v="1"/>
    <n v="338.99400000000003"/>
  </r>
  <r>
    <x v="0"/>
    <x v="0"/>
    <x v="2"/>
    <s v="Latest Sports Equipment"/>
    <x v="0"/>
    <x v="0"/>
    <x v="82"/>
    <s v="Black"/>
    <x v="743"/>
    <d v="2004-01-01T00:00:00"/>
    <n v="539.99"/>
    <n v="323.99400000000003"/>
    <n v="2"/>
    <n v="647.98800000000006"/>
  </r>
  <r>
    <x v="0"/>
    <x v="0"/>
    <x v="2"/>
    <s v="Latest Sports Equipment"/>
    <x v="2"/>
    <x v="2"/>
    <x v="84"/>
    <s v="Black"/>
    <x v="756"/>
    <d v="2004-01-01T00:00:00"/>
    <n v="249.79"/>
    <n v="149.874"/>
    <n v="2"/>
    <n v="299.74799999999999"/>
  </r>
  <r>
    <x v="0"/>
    <x v="0"/>
    <x v="2"/>
    <s v="Latest Sports Equipment"/>
    <x v="1"/>
    <x v="4"/>
    <x v="58"/>
    <s v="Yellow"/>
    <x v="756"/>
    <d v="2004-01-01T00:00:00"/>
    <n v="53.99"/>
    <n v="32.393999999999998"/>
    <n v="5"/>
    <n v="161.97"/>
  </r>
  <r>
    <x v="0"/>
    <x v="0"/>
    <x v="2"/>
    <s v="Latest Sports Equipment"/>
    <x v="3"/>
    <x v="7"/>
    <x v="10"/>
    <s v="Black"/>
    <x v="751"/>
    <d v="2004-01-01T00:00:00"/>
    <n v="34.99"/>
    <n v="20.994"/>
    <n v="5"/>
    <n v="104.97"/>
  </r>
  <r>
    <x v="0"/>
    <x v="0"/>
    <x v="2"/>
    <s v="Latest Sports Equipment"/>
    <x v="1"/>
    <x v="14"/>
    <x v="56"/>
    <s v="Black"/>
    <x v="731"/>
    <d v="2004-01-01T00:00:00"/>
    <n v="69.989999999999995"/>
    <n v="40.594200000000001"/>
    <n v="12"/>
    <n v="487.13040000000001"/>
  </r>
  <r>
    <x v="0"/>
    <x v="0"/>
    <x v="2"/>
    <s v="Latest Sports Equipment"/>
    <x v="0"/>
    <x v="0"/>
    <x v="77"/>
    <s v="Silver"/>
    <x v="749"/>
    <d v="2004-01-01T00:00:00"/>
    <n v="769.49"/>
    <n v="461.69400000000002"/>
    <n v="2"/>
    <n v="923.38800000000003"/>
  </r>
  <r>
    <x v="0"/>
    <x v="0"/>
    <x v="2"/>
    <s v="Latest Sports Equipment"/>
    <x v="0"/>
    <x v="0"/>
    <x v="19"/>
    <s v="Silver"/>
    <x v="740"/>
    <d v="2004-01-01T00:00:00"/>
    <n v="2319.9899999999998"/>
    <n v="1391.9939999999999"/>
    <n v="3"/>
    <n v="4175.982"/>
  </r>
  <r>
    <x v="0"/>
    <x v="0"/>
    <x v="2"/>
    <s v="Latest Sports Equipment"/>
    <x v="3"/>
    <x v="24"/>
    <x v="60"/>
    <m/>
    <x v="747"/>
    <d v="2004-01-01T00:00:00"/>
    <n v="7.95"/>
    <n v="4.7699999999999996"/>
    <n v="7"/>
    <n v="33.39"/>
  </r>
  <r>
    <x v="0"/>
    <x v="0"/>
    <x v="2"/>
    <s v="Latest Sports Equipment"/>
    <x v="0"/>
    <x v="0"/>
    <x v="82"/>
    <s v="Silver"/>
    <x v="752"/>
    <d v="2004-01-01T00:00:00"/>
    <n v="564.99"/>
    <n v="338.99400000000003"/>
    <n v="3"/>
    <n v="1016.9820000000001"/>
  </r>
  <r>
    <x v="0"/>
    <x v="0"/>
    <x v="2"/>
    <s v="Latest Sports Equipment"/>
    <x v="0"/>
    <x v="0"/>
    <x v="77"/>
    <s v="Silver"/>
    <x v="732"/>
    <d v="2004-01-01T00:00:00"/>
    <n v="769.49"/>
    <n v="461.69400000000002"/>
    <n v="1"/>
    <n v="461.69400000000002"/>
  </r>
  <r>
    <x v="0"/>
    <x v="0"/>
    <x v="2"/>
    <s v="Latest Sports Equipment"/>
    <x v="3"/>
    <x v="19"/>
    <x v="52"/>
    <m/>
    <x v="732"/>
    <d v="2004-01-01T00:00:00"/>
    <n v="120"/>
    <n v="72"/>
    <n v="1"/>
    <n v="72"/>
  </r>
  <r>
    <x v="0"/>
    <x v="0"/>
    <x v="2"/>
    <s v="Latest Sports Equipment"/>
    <x v="0"/>
    <x v="0"/>
    <x v="19"/>
    <s v="Black"/>
    <x v="743"/>
    <d v="2004-01-01T00:00:00"/>
    <n v="2294.9899999999998"/>
    <n v="1376.9939999999999"/>
    <n v="5"/>
    <n v="6884.9699999999993"/>
  </r>
  <r>
    <x v="0"/>
    <x v="0"/>
    <x v="4"/>
    <s v="Fitness Toy Store"/>
    <x v="0"/>
    <x v="3"/>
    <x v="17"/>
    <s v="Yellow"/>
    <x v="754"/>
    <d v="2004-01-01T00:00:00"/>
    <n v="1120.49"/>
    <n v="672.29399999999998"/>
    <n v="3"/>
    <n v="2016.8820000000001"/>
  </r>
  <r>
    <x v="0"/>
    <x v="0"/>
    <x v="4"/>
    <s v="Fitness Toy Store"/>
    <x v="0"/>
    <x v="3"/>
    <x v="49"/>
    <s v="Black"/>
    <x v="747"/>
    <d v="2004-01-01T00:00:00"/>
    <n v="539.99"/>
    <n v="323.99400000000003"/>
    <n v="8"/>
    <n v="2591.9520000000002"/>
  </r>
  <r>
    <x v="0"/>
    <x v="0"/>
    <x v="4"/>
    <s v="Fitness Toy Store"/>
    <x v="1"/>
    <x v="1"/>
    <x v="48"/>
    <s v="White"/>
    <x v="760"/>
    <d v="2004-01-01T00:00:00"/>
    <n v="8.99"/>
    <n v="5.3940000000000001"/>
    <n v="1"/>
    <n v="5.3940000000000001"/>
  </r>
  <r>
    <x v="0"/>
    <x v="0"/>
    <x v="4"/>
    <s v="Fitness Toy Store"/>
    <x v="0"/>
    <x v="3"/>
    <x v="12"/>
    <s v="Black"/>
    <x v="730"/>
    <d v="2004-01-01T00:00:00"/>
    <n v="2443.35"/>
    <n v="1466.01"/>
    <n v="1"/>
    <n v="1466.01"/>
  </r>
  <r>
    <x v="0"/>
    <x v="0"/>
    <x v="4"/>
    <s v="Fitness Toy Store"/>
    <x v="2"/>
    <x v="18"/>
    <x v="53"/>
    <s v="Silver/Black"/>
    <x v="749"/>
    <d v="2004-01-01T00:00:00"/>
    <n v="40.49"/>
    <n v="24.294"/>
    <n v="4"/>
    <n v="97.176000000000002"/>
  </r>
  <r>
    <x v="0"/>
    <x v="0"/>
    <x v="4"/>
    <s v="Fitness Toy Store"/>
    <x v="2"/>
    <x v="6"/>
    <x v="15"/>
    <s v="Yellow"/>
    <x v="732"/>
    <d v="2004-01-01T00:00:00"/>
    <n v="594.83000000000004"/>
    <n v="356.89800000000002"/>
    <n v="3"/>
    <n v="1070.694"/>
  </r>
  <r>
    <x v="0"/>
    <x v="0"/>
    <x v="4"/>
    <s v="Fitness Toy Store"/>
    <x v="0"/>
    <x v="3"/>
    <x v="50"/>
    <s v="Yellow"/>
    <x v="747"/>
    <d v="2004-01-01T00:00:00"/>
    <n v="1700.99"/>
    <n v="1020.5940000000001"/>
    <n v="2"/>
    <n v="2041.1880000000001"/>
  </r>
  <r>
    <x v="0"/>
    <x v="0"/>
    <x v="4"/>
    <s v="Fitness Toy Store"/>
    <x v="0"/>
    <x v="3"/>
    <x v="17"/>
    <s v="Yellow"/>
    <x v="746"/>
    <d v="2004-01-01T00:00:00"/>
    <n v="1120.49"/>
    <n v="672.29399999999998"/>
    <n v="3"/>
    <n v="2016.8820000000001"/>
  </r>
  <r>
    <x v="0"/>
    <x v="0"/>
    <x v="4"/>
    <s v="Fitness Toy Store"/>
    <x v="2"/>
    <x v="6"/>
    <x v="8"/>
    <s v="Black"/>
    <x v="755"/>
    <d v="2004-01-01T00:00:00"/>
    <n v="337.22"/>
    <n v="202.33199999999999"/>
    <n v="1"/>
    <n v="202.33199999999999"/>
  </r>
  <r>
    <x v="0"/>
    <x v="0"/>
    <x v="4"/>
    <s v="Fitness Toy Store"/>
    <x v="0"/>
    <x v="3"/>
    <x v="49"/>
    <s v="Black"/>
    <x v="737"/>
    <d v="2004-01-01T00:00:00"/>
    <n v="539.99"/>
    <n v="323.99400000000003"/>
    <n v="1"/>
    <n v="323.99400000000003"/>
  </r>
  <r>
    <x v="0"/>
    <x v="0"/>
    <x v="4"/>
    <s v="Fitness Toy Store"/>
    <x v="2"/>
    <x v="6"/>
    <x v="15"/>
    <s v="Yellow"/>
    <x v="738"/>
    <d v="2004-01-01T00:00:00"/>
    <n v="594.83000000000004"/>
    <n v="356.89800000000002"/>
    <n v="2"/>
    <n v="713.79600000000005"/>
  </r>
  <r>
    <x v="0"/>
    <x v="0"/>
    <x v="4"/>
    <s v="Fitness Toy Store"/>
    <x v="0"/>
    <x v="3"/>
    <x v="50"/>
    <s v="Yellow"/>
    <x v="751"/>
    <d v="2004-01-01T00:00:00"/>
    <n v="1700.99"/>
    <n v="1020.5940000000001"/>
    <n v="2"/>
    <n v="2041.1880000000001"/>
  </r>
  <r>
    <x v="0"/>
    <x v="0"/>
    <x v="4"/>
    <s v="Fitness Toy Store"/>
    <x v="0"/>
    <x v="3"/>
    <x v="17"/>
    <s v="Yellow"/>
    <x v="758"/>
    <d v="2004-01-01T00:00:00"/>
    <n v="1120.49"/>
    <n v="672.29399999999998"/>
    <n v="2"/>
    <n v="1344.588"/>
  </r>
  <r>
    <x v="0"/>
    <x v="0"/>
    <x v="4"/>
    <s v="Fitness Toy Store"/>
    <x v="0"/>
    <x v="3"/>
    <x v="49"/>
    <s v="Black"/>
    <x v="747"/>
    <d v="2004-01-01T00:00:00"/>
    <n v="539.99"/>
    <n v="323.99400000000003"/>
    <n v="2"/>
    <n v="647.98800000000006"/>
  </r>
  <r>
    <x v="0"/>
    <x v="0"/>
    <x v="4"/>
    <s v="Fitness Toy Store"/>
    <x v="0"/>
    <x v="3"/>
    <x v="12"/>
    <s v="Black"/>
    <x v="747"/>
    <d v="2004-01-01T00:00:00"/>
    <n v="2443.35"/>
    <n v="1466.01"/>
    <n v="2"/>
    <n v="2932.02"/>
  </r>
  <r>
    <x v="0"/>
    <x v="0"/>
    <x v="4"/>
    <s v="Fitness Toy Store"/>
    <x v="2"/>
    <x v="6"/>
    <x v="15"/>
    <s v="Yellow"/>
    <x v="732"/>
    <d v="2004-01-01T00:00:00"/>
    <n v="594.83000000000004"/>
    <n v="356.89800000000002"/>
    <n v="3"/>
    <n v="1070.694"/>
  </r>
  <r>
    <x v="0"/>
    <x v="0"/>
    <x v="4"/>
    <s v="Fitness Toy Store"/>
    <x v="2"/>
    <x v="6"/>
    <x v="8"/>
    <s v="Black"/>
    <x v="746"/>
    <d v="2004-01-01T00:00:00"/>
    <n v="337.22"/>
    <n v="202.33199999999999"/>
    <n v="1"/>
    <n v="202.33199999999999"/>
  </r>
  <r>
    <x v="0"/>
    <x v="0"/>
    <x v="4"/>
    <s v="Fitness Toy Store"/>
    <x v="2"/>
    <x v="18"/>
    <x v="47"/>
    <s v="Silver/Black"/>
    <x v="731"/>
    <d v="2004-01-01T00:00:00"/>
    <n v="62.09"/>
    <n v="37.253999999999998"/>
    <n v="4"/>
    <n v="149.01599999999999"/>
  </r>
  <r>
    <x v="0"/>
    <x v="0"/>
    <x v="4"/>
    <s v="Fitness Toy Store"/>
    <x v="0"/>
    <x v="3"/>
    <x v="50"/>
    <s v="Yellow"/>
    <x v="738"/>
    <d v="2004-01-01T00:00:00"/>
    <n v="1700.99"/>
    <n v="1020.5940000000001"/>
    <n v="4"/>
    <n v="4082.3760000000002"/>
  </r>
  <r>
    <x v="0"/>
    <x v="0"/>
    <x v="4"/>
    <s v="Fitness Toy Store"/>
    <x v="2"/>
    <x v="18"/>
    <x v="51"/>
    <s v="Silver/Black"/>
    <x v="749"/>
    <d v="2004-01-01T00:00:00"/>
    <n v="80.989999999999995"/>
    <n v="48.594000000000001"/>
    <n v="1"/>
    <n v="48.594000000000001"/>
  </r>
  <r>
    <x v="2"/>
    <x v="5"/>
    <x v="9"/>
    <s v="Plastic Products Manufacturers"/>
    <x v="0"/>
    <x v="25"/>
    <x v="62"/>
    <s v="Blue"/>
    <x v="756"/>
    <d v="2004-01-01T00:00:00"/>
    <n v="2384.0700000000002"/>
    <n v="1430.442"/>
    <n v="1"/>
    <n v="1430.442"/>
  </r>
  <r>
    <x v="2"/>
    <x v="5"/>
    <x v="9"/>
    <s v="Plastic Products Manufacturers"/>
    <x v="0"/>
    <x v="25"/>
    <x v="64"/>
    <s v="Blue"/>
    <x v="742"/>
    <d v="2004-01-01T00:00:00"/>
    <n v="1214.8499999999999"/>
    <n v="728.91"/>
    <n v="2"/>
    <n v="1457.82"/>
  </r>
  <r>
    <x v="2"/>
    <x v="5"/>
    <x v="9"/>
    <s v="Plastic Products Manufacturers"/>
    <x v="0"/>
    <x v="25"/>
    <x v="61"/>
    <s v="Blue"/>
    <x v="758"/>
    <d v="2004-01-01T00:00:00"/>
    <n v="742.35"/>
    <n v="445.41"/>
    <n v="2"/>
    <n v="890.82"/>
  </r>
  <r>
    <x v="2"/>
    <x v="5"/>
    <x v="9"/>
    <s v="Plastic Products Manufacturers"/>
    <x v="0"/>
    <x v="25"/>
    <x v="61"/>
    <s v="Yellow"/>
    <x v="757"/>
    <d v="2004-01-01T00:00:00"/>
    <n v="742.35"/>
    <n v="445.41"/>
    <n v="3"/>
    <n v="1336.23"/>
  </r>
  <r>
    <x v="0"/>
    <x v="0"/>
    <x v="5"/>
    <s v="This Area Sporting Goods"/>
    <x v="1"/>
    <x v="14"/>
    <x v="56"/>
    <s v="Black"/>
    <x v="753"/>
    <d v="2004-01-01T00:00:00"/>
    <n v="69.989999999999995"/>
    <n v="41.994"/>
    <n v="5"/>
    <n v="209.97"/>
  </r>
  <r>
    <x v="0"/>
    <x v="0"/>
    <x v="5"/>
    <s v="This Area Sporting Goods"/>
    <x v="0"/>
    <x v="0"/>
    <x v="19"/>
    <s v="Black"/>
    <x v="754"/>
    <d v="2004-01-01T00:00:00"/>
    <n v="2294.9899999999998"/>
    <n v="1376.9939999999999"/>
    <n v="1"/>
    <n v="1376.9939999999999"/>
  </r>
  <r>
    <x v="0"/>
    <x v="0"/>
    <x v="5"/>
    <s v="This Area Sporting Goods"/>
    <x v="1"/>
    <x v="14"/>
    <x v="56"/>
    <s v="Black"/>
    <x v="741"/>
    <d v="2004-01-01T00:00:00"/>
    <n v="69.989999999999995"/>
    <n v="41.994"/>
    <n v="3"/>
    <n v="125.982"/>
  </r>
  <r>
    <x v="0"/>
    <x v="0"/>
    <x v="5"/>
    <s v="This Area Sporting Goods"/>
    <x v="1"/>
    <x v="14"/>
    <x v="56"/>
    <s v="Black"/>
    <x v="738"/>
    <d v="2004-01-01T00:00:00"/>
    <n v="69.989999999999995"/>
    <n v="41.994"/>
    <n v="4"/>
    <n v="167.976"/>
  </r>
  <r>
    <x v="1"/>
    <x v="3"/>
    <x v="7"/>
    <s v="Exhibition Showroom"/>
    <x v="2"/>
    <x v="20"/>
    <x v="88"/>
    <m/>
    <x v="748"/>
    <d v="2004-01-01T00:00:00"/>
    <n v="39.14"/>
    <n v="23.484000000000002"/>
    <n v="2"/>
    <n v="46.968000000000004"/>
  </r>
  <r>
    <x v="1"/>
    <x v="3"/>
    <x v="7"/>
    <s v="Exhibition Showroom"/>
    <x v="2"/>
    <x v="31"/>
    <x v="73"/>
    <m/>
    <x v="736"/>
    <d v="2004-01-01T00:00:00"/>
    <n v="121.49"/>
    <n v="72.894000000000005"/>
    <n v="3"/>
    <n v="218.68200000000002"/>
  </r>
  <r>
    <x v="1"/>
    <x v="3"/>
    <x v="7"/>
    <s v="Exhibition Showroom"/>
    <x v="3"/>
    <x v="24"/>
    <x v="60"/>
    <m/>
    <x v="756"/>
    <d v="2004-01-01T00:00:00"/>
    <n v="7.95"/>
    <n v="4.7699999999999996"/>
    <n v="2"/>
    <n v="9.5399999999999991"/>
  </r>
  <r>
    <x v="1"/>
    <x v="3"/>
    <x v="7"/>
    <s v="Exhibition Showroom"/>
    <x v="0"/>
    <x v="0"/>
    <x v="82"/>
    <s v="Silver"/>
    <x v="742"/>
    <d v="2004-01-01T00:00:00"/>
    <n v="564.99"/>
    <n v="338.99400000000003"/>
    <n v="1"/>
    <n v="338.99400000000003"/>
  </r>
  <r>
    <x v="1"/>
    <x v="3"/>
    <x v="7"/>
    <s v="Exhibition Showroom"/>
    <x v="2"/>
    <x v="26"/>
    <x v="65"/>
    <s v="Silver"/>
    <x v="751"/>
    <d v="2004-01-01T00:00:00"/>
    <n v="91.49"/>
    <n v="54.893999999999998"/>
    <n v="3"/>
    <n v="164.68199999999999"/>
  </r>
  <r>
    <x v="1"/>
    <x v="3"/>
    <x v="7"/>
    <s v="Exhibition Showroom"/>
    <x v="3"/>
    <x v="7"/>
    <x v="10"/>
    <s v="Black"/>
    <x v="730"/>
    <d v="2004-01-01T00:00:00"/>
    <n v="34.99"/>
    <n v="20.994"/>
    <n v="7"/>
    <n v="146.958"/>
  </r>
  <r>
    <x v="1"/>
    <x v="3"/>
    <x v="7"/>
    <s v="Exhibition Showroom"/>
    <x v="0"/>
    <x v="0"/>
    <x v="19"/>
    <s v="Silver"/>
    <x v="744"/>
    <d v="2004-01-01T00:00:00"/>
    <n v="2319.9899999999998"/>
    <n v="1391.9939999999999"/>
    <n v="2"/>
    <n v="2783.9879999999998"/>
  </r>
  <r>
    <x v="1"/>
    <x v="3"/>
    <x v="7"/>
    <s v="Exhibition Showroom"/>
    <x v="1"/>
    <x v="23"/>
    <x v="59"/>
    <s v="Blue"/>
    <x v="742"/>
    <d v="2004-01-01T00:00:00"/>
    <n v="63.5"/>
    <n v="38.1"/>
    <n v="2"/>
    <n v="76.2"/>
  </r>
  <r>
    <x v="1"/>
    <x v="3"/>
    <x v="7"/>
    <s v="Exhibition Showroom"/>
    <x v="2"/>
    <x v="2"/>
    <x v="84"/>
    <s v="Silver"/>
    <x v="736"/>
    <d v="2004-01-01T00:00:00"/>
    <n v="264.05"/>
    <n v="158.43"/>
    <n v="4"/>
    <n v="633.72"/>
  </r>
  <r>
    <x v="1"/>
    <x v="3"/>
    <x v="7"/>
    <s v="Exhibition Showroom"/>
    <x v="1"/>
    <x v="4"/>
    <x v="58"/>
    <s v="Yellow"/>
    <x v="757"/>
    <d v="2004-01-01T00:00:00"/>
    <n v="53.99"/>
    <n v="32.393999999999998"/>
    <n v="7"/>
    <n v="226.75799999999998"/>
  </r>
  <r>
    <x v="1"/>
    <x v="3"/>
    <x v="7"/>
    <s v="Exhibition Showroom"/>
    <x v="2"/>
    <x v="2"/>
    <x v="84"/>
    <s v="Silver"/>
    <x v="739"/>
    <d v="2004-01-01T00:00:00"/>
    <n v="264.05"/>
    <n v="158.43"/>
    <n v="1"/>
    <n v="158.43"/>
  </r>
  <r>
    <x v="1"/>
    <x v="3"/>
    <x v="7"/>
    <s v="Exhibition Showroom"/>
    <x v="2"/>
    <x v="2"/>
    <x v="2"/>
    <s v="Silver"/>
    <x v="735"/>
    <d v="2004-01-01T00:00:00"/>
    <n v="1364.5"/>
    <n v="818.7"/>
    <n v="1"/>
    <n v="818.7"/>
  </r>
  <r>
    <x v="1"/>
    <x v="3"/>
    <x v="7"/>
    <s v="Exhibition Showroom"/>
    <x v="3"/>
    <x v="22"/>
    <x v="57"/>
    <m/>
    <x v="731"/>
    <d v="2004-01-01T00:00:00"/>
    <n v="4.99"/>
    <n v="2.9940000000000002"/>
    <n v="4"/>
    <n v="11.976000000000001"/>
  </r>
  <r>
    <x v="1"/>
    <x v="3"/>
    <x v="7"/>
    <s v="Exhibition Showroom"/>
    <x v="2"/>
    <x v="28"/>
    <x v="72"/>
    <s v="Black"/>
    <x v="747"/>
    <d v="2004-01-01T00:00:00"/>
    <n v="175.49"/>
    <n v="105.294"/>
    <n v="1"/>
    <n v="105.294"/>
  </r>
  <r>
    <x v="1"/>
    <x v="3"/>
    <x v="7"/>
    <s v="Exhibition Showroom"/>
    <x v="0"/>
    <x v="0"/>
    <x v="19"/>
    <s v="Silver"/>
    <x v="737"/>
    <d v="2004-01-01T00:00:00"/>
    <n v="2319.9899999999998"/>
    <n v="1391.9939999999999"/>
    <n v="1"/>
    <n v="1391.9939999999999"/>
  </r>
  <r>
    <x v="1"/>
    <x v="3"/>
    <x v="7"/>
    <s v="Exhibition Showroom"/>
    <x v="2"/>
    <x v="2"/>
    <x v="38"/>
    <s v="Silver"/>
    <x v="740"/>
    <d v="2004-01-01T00:00:00"/>
    <n v="364.09"/>
    <n v="218.45400000000001"/>
    <n v="2"/>
    <n v="436.90800000000002"/>
  </r>
  <r>
    <x v="1"/>
    <x v="3"/>
    <x v="7"/>
    <s v="Exhibition Showroom"/>
    <x v="0"/>
    <x v="0"/>
    <x v="19"/>
    <s v="Silver"/>
    <x v="755"/>
    <d v="2004-01-01T00:00:00"/>
    <n v="2319.9899999999998"/>
    <n v="1391.9939999999999"/>
    <n v="1"/>
    <n v="1391.9939999999999"/>
  </r>
  <r>
    <x v="1"/>
    <x v="3"/>
    <x v="7"/>
    <s v="Exhibition Showroom"/>
    <x v="3"/>
    <x v="7"/>
    <x v="10"/>
    <s v="Blue"/>
    <x v="738"/>
    <d v="2004-01-01T00:00:00"/>
    <n v="34.99"/>
    <n v="20.994"/>
    <n v="4"/>
    <n v="83.975999999999999"/>
  </r>
  <r>
    <x v="1"/>
    <x v="3"/>
    <x v="7"/>
    <s v="Exhibition Showroom"/>
    <x v="0"/>
    <x v="0"/>
    <x v="19"/>
    <s v="Black"/>
    <x v="747"/>
    <d v="2004-01-01T00:00:00"/>
    <n v="2294.9899999999998"/>
    <n v="1376.9939999999999"/>
    <n v="2"/>
    <n v="2753.9879999999998"/>
  </r>
  <r>
    <x v="1"/>
    <x v="3"/>
    <x v="7"/>
    <s v="Exhibition Showroom"/>
    <x v="2"/>
    <x v="2"/>
    <x v="2"/>
    <s v="Silver"/>
    <x v="730"/>
    <d v="2004-01-01T00:00:00"/>
    <n v="1364.5"/>
    <n v="818.7"/>
    <n v="4"/>
    <n v="3274.8"/>
  </r>
  <r>
    <x v="1"/>
    <x v="3"/>
    <x v="7"/>
    <s v="Exhibition Showroom"/>
    <x v="1"/>
    <x v="23"/>
    <x v="59"/>
    <s v="Blue"/>
    <x v="752"/>
    <d v="2004-01-01T00:00:00"/>
    <n v="63.5"/>
    <n v="38.1"/>
    <n v="8"/>
    <n v="304.8"/>
  </r>
  <r>
    <x v="1"/>
    <x v="3"/>
    <x v="7"/>
    <s v="Exhibition Showroom"/>
    <x v="1"/>
    <x v="4"/>
    <x v="5"/>
    <s v="Multi"/>
    <x v="740"/>
    <d v="2004-01-01T00:00:00"/>
    <n v="49.99"/>
    <n v="29.994"/>
    <n v="7"/>
    <n v="209.958"/>
  </r>
  <r>
    <x v="1"/>
    <x v="3"/>
    <x v="7"/>
    <s v="Exhibition Showroom"/>
    <x v="1"/>
    <x v="4"/>
    <x v="58"/>
    <s v="Yellow"/>
    <x v="741"/>
    <d v="2004-01-01T00:00:00"/>
    <n v="53.99"/>
    <n v="32.393999999999998"/>
    <n v="4"/>
    <n v="129.57599999999999"/>
  </r>
  <r>
    <x v="1"/>
    <x v="3"/>
    <x v="7"/>
    <s v="Exhibition Showroom"/>
    <x v="1"/>
    <x v="5"/>
    <x v="6"/>
    <s v="Multi"/>
    <x v="742"/>
    <d v="2004-01-01T00:00:00"/>
    <n v="8.99"/>
    <n v="5.3940000000000001"/>
    <n v="8"/>
    <n v="43.152000000000001"/>
  </r>
  <r>
    <x v="1"/>
    <x v="3"/>
    <x v="7"/>
    <s v="Exhibition Showroom"/>
    <x v="3"/>
    <x v="19"/>
    <x v="52"/>
    <m/>
    <x v="745"/>
    <d v="2004-01-01T00:00:00"/>
    <n v="120"/>
    <n v="72"/>
    <n v="3"/>
    <n v="216"/>
  </r>
  <r>
    <x v="1"/>
    <x v="3"/>
    <x v="7"/>
    <s v="Exhibition Showroom"/>
    <x v="2"/>
    <x v="9"/>
    <x v="37"/>
    <m/>
    <x v="758"/>
    <d v="2004-01-01T00:00:00"/>
    <n v="44.54"/>
    <n v="26.724"/>
    <n v="3"/>
    <n v="80.171999999999997"/>
  </r>
  <r>
    <x v="1"/>
    <x v="3"/>
    <x v="7"/>
    <s v="Exhibition Showroom"/>
    <x v="1"/>
    <x v="4"/>
    <x v="58"/>
    <s v="Yellow"/>
    <x v="743"/>
    <d v="2004-01-01T00:00:00"/>
    <n v="53.99"/>
    <n v="32.393999999999998"/>
    <n v="4"/>
    <n v="129.57599999999999"/>
  </r>
  <r>
    <x v="1"/>
    <x v="3"/>
    <x v="7"/>
    <s v="Exhibition Showroom"/>
    <x v="1"/>
    <x v="14"/>
    <x v="56"/>
    <s v="Black"/>
    <x v="749"/>
    <d v="2004-01-01T00:00:00"/>
    <n v="69.989999999999995"/>
    <n v="41.994"/>
    <n v="2"/>
    <n v="83.988"/>
  </r>
  <r>
    <x v="1"/>
    <x v="3"/>
    <x v="7"/>
    <s v="Exhibition Showroom"/>
    <x v="2"/>
    <x v="20"/>
    <x v="83"/>
    <m/>
    <x v="742"/>
    <d v="2004-01-01T00:00:00"/>
    <n v="52.64"/>
    <n v="31.584"/>
    <n v="1"/>
    <n v="31.584"/>
  </r>
  <r>
    <x v="1"/>
    <x v="3"/>
    <x v="7"/>
    <s v="Exhibition Showroom"/>
    <x v="1"/>
    <x v="4"/>
    <x v="5"/>
    <s v="Multi"/>
    <x v="738"/>
    <d v="2004-01-01T00:00:00"/>
    <n v="49.99"/>
    <n v="29.994"/>
    <n v="3"/>
    <n v="89.981999999999999"/>
  </r>
  <r>
    <x v="1"/>
    <x v="3"/>
    <x v="7"/>
    <s v="Exhibition Showroom"/>
    <x v="2"/>
    <x v="28"/>
    <x v="67"/>
    <s v="Black"/>
    <x v="755"/>
    <d v="2004-01-01T00:00:00"/>
    <n v="404.99"/>
    <n v="242.994"/>
    <n v="1"/>
    <n v="242.994"/>
  </r>
  <r>
    <x v="1"/>
    <x v="3"/>
    <x v="7"/>
    <s v="Exhibition Showroom"/>
    <x v="2"/>
    <x v="2"/>
    <x v="2"/>
    <s v="Black"/>
    <x v="758"/>
    <d v="2004-01-01T00:00:00"/>
    <n v="1349.6"/>
    <n v="809.76"/>
    <n v="2"/>
    <n v="1619.52"/>
  </r>
  <r>
    <x v="1"/>
    <x v="3"/>
    <x v="7"/>
    <s v="Exhibition Showroom"/>
    <x v="2"/>
    <x v="2"/>
    <x v="84"/>
    <s v="Black"/>
    <x v="734"/>
    <d v="2004-01-01T00:00:00"/>
    <n v="249.79"/>
    <n v="149.874"/>
    <n v="1"/>
    <n v="149.874"/>
  </r>
  <r>
    <x v="1"/>
    <x v="3"/>
    <x v="7"/>
    <s v="Exhibition Showroom"/>
    <x v="1"/>
    <x v="10"/>
    <x v="29"/>
    <s v="Black"/>
    <x v="746"/>
    <d v="2004-01-01T00:00:00"/>
    <n v="24.49"/>
    <n v="14.694000000000001"/>
    <n v="3"/>
    <n v="44.082000000000001"/>
  </r>
  <r>
    <x v="1"/>
    <x v="3"/>
    <x v="7"/>
    <s v="Exhibition Showroom"/>
    <x v="1"/>
    <x v="4"/>
    <x v="5"/>
    <s v="Multi"/>
    <x v="751"/>
    <d v="2004-01-01T00:00:00"/>
    <n v="49.99"/>
    <n v="29.994"/>
    <n v="5"/>
    <n v="149.97"/>
  </r>
  <r>
    <x v="1"/>
    <x v="3"/>
    <x v="7"/>
    <s v="Exhibition Showroom"/>
    <x v="2"/>
    <x v="2"/>
    <x v="84"/>
    <s v="Silver"/>
    <x v="743"/>
    <d v="2004-01-01T00:00:00"/>
    <n v="264.05"/>
    <n v="158.43"/>
    <n v="1"/>
    <n v="158.43"/>
  </r>
  <r>
    <x v="1"/>
    <x v="3"/>
    <x v="7"/>
    <s v="Exhibition Showroom"/>
    <x v="3"/>
    <x v="21"/>
    <x v="55"/>
    <s v="Silver"/>
    <x v="733"/>
    <d v="2004-01-01T00:00:00"/>
    <n v="54.99"/>
    <n v="32.994"/>
    <n v="5"/>
    <n v="164.97"/>
  </r>
  <r>
    <x v="1"/>
    <x v="3"/>
    <x v="7"/>
    <s v="Exhibition Showroom"/>
    <x v="0"/>
    <x v="0"/>
    <x v="19"/>
    <s v="Black"/>
    <x v="747"/>
    <d v="2004-01-01T00:00:00"/>
    <n v="2294.9899999999998"/>
    <n v="1376.9939999999999"/>
    <n v="3"/>
    <n v="4130.982"/>
  </r>
  <r>
    <x v="1"/>
    <x v="3"/>
    <x v="7"/>
    <s v="Exhibition Showroom"/>
    <x v="2"/>
    <x v="2"/>
    <x v="38"/>
    <s v="Silver"/>
    <x v="735"/>
    <d v="2004-01-01T00:00:00"/>
    <n v="364.09"/>
    <n v="218.45400000000001"/>
    <n v="1"/>
    <n v="218.45400000000001"/>
  </r>
  <r>
    <x v="1"/>
    <x v="3"/>
    <x v="7"/>
    <s v="Exhibition Showroom"/>
    <x v="1"/>
    <x v="10"/>
    <x v="29"/>
    <s v="Black"/>
    <x v="750"/>
    <d v="2004-01-01T00:00:00"/>
    <n v="24.49"/>
    <n v="14.2042"/>
    <n v="11"/>
    <n v="156.24619999999999"/>
  </r>
  <r>
    <x v="1"/>
    <x v="3"/>
    <x v="7"/>
    <s v="Exhibition Showroom"/>
    <x v="2"/>
    <x v="2"/>
    <x v="84"/>
    <s v="Black"/>
    <x v="731"/>
    <d v="2004-01-01T00:00:00"/>
    <n v="249.79"/>
    <n v="149.874"/>
    <n v="2"/>
    <n v="299.74799999999999"/>
  </r>
  <r>
    <x v="1"/>
    <x v="3"/>
    <x v="7"/>
    <s v="Exhibition Showroom"/>
    <x v="3"/>
    <x v="7"/>
    <x v="10"/>
    <s v="Red"/>
    <x v="760"/>
    <d v="2004-01-01T00:00:00"/>
    <n v="34.99"/>
    <n v="20.994"/>
    <n v="8"/>
    <n v="167.952"/>
  </r>
  <r>
    <x v="1"/>
    <x v="3"/>
    <x v="7"/>
    <s v="Exhibition Showroom"/>
    <x v="2"/>
    <x v="9"/>
    <x v="22"/>
    <m/>
    <x v="730"/>
    <d v="2004-01-01T00:00:00"/>
    <n v="61.92"/>
    <n v="37.152000000000001"/>
    <n v="4"/>
    <n v="148.608"/>
  </r>
  <r>
    <x v="1"/>
    <x v="3"/>
    <x v="7"/>
    <s v="Exhibition Showroom"/>
    <x v="1"/>
    <x v="14"/>
    <x v="56"/>
    <s v="Black"/>
    <x v="731"/>
    <d v="2004-01-01T00:00:00"/>
    <n v="69.989999999999995"/>
    <n v="41.994"/>
    <n v="2"/>
    <n v="83.988"/>
  </r>
  <r>
    <x v="1"/>
    <x v="3"/>
    <x v="7"/>
    <s v="Exhibition Showroom"/>
    <x v="1"/>
    <x v="14"/>
    <x v="56"/>
    <s v="Black"/>
    <x v="741"/>
    <d v="2004-01-01T00:00:00"/>
    <n v="69.989999999999995"/>
    <n v="41.994"/>
    <n v="5"/>
    <n v="209.97"/>
  </r>
  <r>
    <x v="0"/>
    <x v="0"/>
    <x v="2"/>
    <s v="Basic Bike Company"/>
    <x v="3"/>
    <x v="21"/>
    <x v="55"/>
    <s v="Silver"/>
    <x v="748"/>
    <d v="2004-01-01T00:00:00"/>
    <n v="54.99"/>
    <n v="32.994"/>
    <n v="2"/>
    <n v="65.988"/>
  </r>
  <r>
    <x v="0"/>
    <x v="0"/>
    <x v="4"/>
    <s v="Rally Master Company Inc"/>
    <x v="2"/>
    <x v="27"/>
    <x v="66"/>
    <s v="Yellow"/>
    <x v="753"/>
    <d v="2004-01-01T00:00:00"/>
    <n v="1003.91"/>
    <n v="602.346"/>
    <n v="1"/>
    <n v="602.346"/>
  </r>
  <r>
    <x v="0"/>
    <x v="0"/>
    <x v="4"/>
    <s v="Rally Master Company Inc"/>
    <x v="0"/>
    <x v="25"/>
    <x v="62"/>
    <s v="Yellow"/>
    <x v="739"/>
    <d v="2004-01-01T00:00:00"/>
    <n v="2384.0700000000002"/>
    <n v="1430.442"/>
    <n v="10"/>
    <n v="14304.42"/>
  </r>
  <r>
    <x v="0"/>
    <x v="0"/>
    <x v="4"/>
    <s v="Rally Master Company Inc"/>
    <x v="0"/>
    <x v="25"/>
    <x v="61"/>
    <s v="Yellow"/>
    <x v="730"/>
    <d v="2004-01-01T00:00:00"/>
    <n v="742.35"/>
    <n v="445.41"/>
    <n v="2"/>
    <n v="890.82"/>
  </r>
  <r>
    <x v="0"/>
    <x v="0"/>
    <x v="4"/>
    <s v="Rally Master Company Inc"/>
    <x v="2"/>
    <x v="27"/>
    <x v="80"/>
    <s v="Blue"/>
    <x v="736"/>
    <d v="2004-01-01T00:00:00"/>
    <n v="333.42"/>
    <n v="200.05199999999999"/>
    <n v="3"/>
    <n v="600.15599999999995"/>
  </r>
  <r>
    <x v="0"/>
    <x v="0"/>
    <x v="4"/>
    <s v="Rally Master Company Inc"/>
    <x v="0"/>
    <x v="25"/>
    <x v="61"/>
    <s v="Blue"/>
    <x v="734"/>
    <d v="2004-01-01T00:00:00"/>
    <n v="742.35"/>
    <n v="445.41"/>
    <n v="5"/>
    <n v="2227.0500000000002"/>
  </r>
  <r>
    <x v="0"/>
    <x v="0"/>
    <x v="4"/>
    <s v="Rally Master Company Inc"/>
    <x v="2"/>
    <x v="27"/>
    <x v="80"/>
    <s v="Yellow"/>
    <x v="759"/>
    <d v="2004-01-01T00:00:00"/>
    <n v="333.42"/>
    <n v="200.05199999999999"/>
    <n v="2"/>
    <n v="400.10399999999998"/>
  </r>
  <r>
    <x v="0"/>
    <x v="0"/>
    <x v="4"/>
    <s v="Rally Master Company Inc"/>
    <x v="0"/>
    <x v="25"/>
    <x v="62"/>
    <s v="Blue"/>
    <x v="730"/>
    <d v="2004-01-01T00:00:00"/>
    <n v="2384.0700000000002"/>
    <n v="1430.442"/>
    <n v="5"/>
    <n v="7152.21"/>
  </r>
  <r>
    <x v="0"/>
    <x v="0"/>
    <x v="4"/>
    <s v="Rally Master Company Inc"/>
    <x v="0"/>
    <x v="25"/>
    <x v="64"/>
    <s v="Blue"/>
    <x v="741"/>
    <d v="2004-01-01T00:00:00"/>
    <n v="1214.8499999999999"/>
    <n v="728.91"/>
    <n v="4"/>
    <n v="2915.64"/>
  </r>
  <r>
    <x v="0"/>
    <x v="0"/>
    <x v="4"/>
    <s v="Rally Master Company Inc"/>
    <x v="1"/>
    <x v="23"/>
    <x v="59"/>
    <s v="Blue"/>
    <x v="755"/>
    <d v="2004-01-01T00:00:00"/>
    <n v="63.5"/>
    <n v="38.1"/>
    <n v="1"/>
    <n v="38.1"/>
  </r>
  <r>
    <x v="0"/>
    <x v="0"/>
    <x v="4"/>
    <s v="Rally Master Company Inc"/>
    <x v="2"/>
    <x v="20"/>
    <x v="69"/>
    <m/>
    <x v="759"/>
    <d v="2004-01-01T00:00:00"/>
    <n v="52.64"/>
    <n v="31.584"/>
    <n v="6"/>
    <n v="189.50399999999999"/>
  </r>
  <r>
    <x v="0"/>
    <x v="0"/>
    <x v="4"/>
    <s v="Rally Master Company Inc"/>
    <x v="0"/>
    <x v="25"/>
    <x v="61"/>
    <s v="Yellow"/>
    <x v="739"/>
    <d v="2004-01-01T00:00:00"/>
    <n v="742.35"/>
    <n v="445.41"/>
    <n v="5"/>
    <n v="2227.0500000000002"/>
  </r>
  <r>
    <x v="0"/>
    <x v="0"/>
    <x v="4"/>
    <s v="Rally Master Company Inc"/>
    <x v="2"/>
    <x v="27"/>
    <x v="80"/>
    <s v="Blue"/>
    <x v="732"/>
    <d v="2004-01-01T00:00:00"/>
    <n v="333.42"/>
    <n v="200.05199999999999"/>
    <n v="1"/>
    <n v="200.05199999999999"/>
  </r>
  <r>
    <x v="0"/>
    <x v="0"/>
    <x v="4"/>
    <s v="Rally Master Company Inc"/>
    <x v="0"/>
    <x v="25"/>
    <x v="64"/>
    <s v="Blue"/>
    <x v="748"/>
    <d v="2004-01-01T00:00:00"/>
    <n v="1214.8499999999999"/>
    <n v="728.91"/>
    <n v="7"/>
    <n v="5102.37"/>
  </r>
  <r>
    <x v="0"/>
    <x v="0"/>
    <x v="4"/>
    <s v="Rally Master Company Inc"/>
    <x v="2"/>
    <x v="27"/>
    <x v="66"/>
    <s v="Blue"/>
    <x v="734"/>
    <d v="2004-01-01T00:00:00"/>
    <n v="1003.91"/>
    <n v="602.346"/>
    <n v="2"/>
    <n v="1204.692"/>
  </r>
  <r>
    <x v="0"/>
    <x v="0"/>
    <x v="4"/>
    <s v="Rally Master Company Inc"/>
    <x v="0"/>
    <x v="25"/>
    <x v="61"/>
    <s v="Blue"/>
    <x v="737"/>
    <d v="2004-01-01T00:00:00"/>
    <n v="742.35"/>
    <n v="445.41"/>
    <n v="2"/>
    <n v="890.82"/>
  </r>
  <r>
    <x v="0"/>
    <x v="0"/>
    <x v="4"/>
    <s v="Rally Master Company Inc"/>
    <x v="0"/>
    <x v="25"/>
    <x v="62"/>
    <s v="Blue"/>
    <x v="742"/>
    <d v="2004-01-01T00:00:00"/>
    <n v="2384.0700000000002"/>
    <n v="1382.7606000000001"/>
    <n v="11"/>
    <n v="15210.366600000001"/>
  </r>
  <r>
    <x v="0"/>
    <x v="0"/>
    <x v="4"/>
    <s v="Rally Master Company Inc"/>
    <x v="2"/>
    <x v="27"/>
    <x v="66"/>
    <s v="Yellow"/>
    <x v="733"/>
    <d v="2004-01-01T00:00:00"/>
    <n v="1003.91"/>
    <n v="602.346"/>
    <n v="4"/>
    <n v="2409.384"/>
  </r>
  <r>
    <x v="0"/>
    <x v="0"/>
    <x v="4"/>
    <s v="Rally Master Company Inc"/>
    <x v="0"/>
    <x v="25"/>
    <x v="62"/>
    <s v="Blue"/>
    <x v="739"/>
    <d v="2004-01-01T00:00:00"/>
    <n v="2384.0700000000002"/>
    <n v="1430.442"/>
    <n v="5"/>
    <n v="7152.21"/>
  </r>
  <r>
    <x v="0"/>
    <x v="0"/>
    <x v="4"/>
    <s v="Rally Master Company Inc"/>
    <x v="0"/>
    <x v="25"/>
    <x v="62"/>
    <s v="Yellow"/>
    <x v="758"/>
    <d v="2004-01-01T00:00:00"/>
    <n v="2384.0700000000002"/>
    <n v="1430.442"/>
    <n v="2"/>
    <n v="2860.884"/>
  </r>
  <r>
    <x v="0"/>
    <x v="0"/>
    <x v="4"/>
    <s v="Rally Master Company Inc"/>
    <x v="2"/>
    <x v="27"/>
    <x v="80"/>
    <s v="Yellow"/>
    <x v="737"/>
    <d v="2004-01-01T00:00:00"/>
    <n v="333.42"/>
    <n v="200.05199999999999"/>
    <n v="3"/>
    <n v="600.15599999999995"/>
  </r>
  <r>
    <x v="0"/>
    <x v="0"/>
    <x v="4"/>
    <s v="Rally Master Company Inc"/>
    <x v="2"/>
    <x v="27"/>
    <x v="66"/>
    <s v="Blue"/>
    <x v="756"/>
    <d v="2004-01-01T00:00:00"/>
    <n v="1003.91"/>
    <n v="602.346"/>
    <n v="5"/>
    <n v="3011.73"/>
  </r>
  <r>
    <x v="0"/>
    <x v="0"/>
    <x v="4"/>
    <s v="Rally Master Company Inc"/>
    <x v="0"/>
    <x v="25"/>
    <x v="61"/>
    <s v="Yellow"/>
    <x v="732"/>
    <d v="2004-01-01T00:00:00"/>
    <n v="742.35"/>
    <n v="445.41"/>
    <n v="1"/>
    <n v="445.41"/>
  </r>
  <r>
    <x v="0"/>
    <x v="0"/>
    <x v="4"/>
    <s v="Rally Master Company Inc"/>
    <x v="2"/>
    <x v="27"/>
    <x v="80"/>
    <s v="Yellow"/>
    <x v="745"/>
    <d v="2004-01-01T00:00:00"/>
    <n v="333.42"/>
    <n v="200.05199999999999"/>
    <n v="2"/>
    <n v="400.10399999999998"/>
  </r>
  <r>
    <x v="0"/>
    <x v="0"/>
    <x v="5"/>
    <s v="Best o' Bikes"/>
    <x v="1"/>
    <x v="23"/>
    <x v="59"/>
    <s v="Blue"/>
    <x v="757"/>
    <d v="2004-01-01T00:00:00"/>
    <n v="63.5"/>
    <n v="38.1"/>
    <n v="4"/>
    <n v="152.4"/>
  </r>
  <r>
    <x v="0"/>
    <x v="0"/>
    <x v="5"/>
    <s v="Best o' Bikes"/>
    <x v="0"/>
    <x v="25"/>
    <x v="62"/>
    <s v="Blue"/>
    <x v="744"/>
    <d v="2004-01-01T00:00:00"/>
    <n v="2384.0700000000002"/>
    <n v="1430.442"/>
    <n v="1"/>
    <n v="1430.442"/>
  </r>
  <r>
    <x v="0"/>
    <x v="0"/>
    <x v="5"/>
    <s v="Best o' Bikes"/>
    <x v="0"/>
    <x v="25"/>
    <x v="62"/>
    <s v="Yellow"/>
    <x v="749"/>
    <d v="2004-01-01T00:00:00"/>
    <n v="2384.0700000000002"/>
    <n v="1430.442"/>
    <n v="2"/>
    <n v="2860.884"/>
  </r>
  <r>
    <x v="0"/>
    <x v="0"/>
    <x v="4"/>
    <s v="Bike Dealers Association"/>
    <x v="0"/>
    <x v="3"/>
    <x v="17"/>
    <s v="Yellow"/>
    <x v="756"/>
    <d v="2004-01-01T00:00:00"/>
    <n v="1120.49"/>
    <n v="672.29399999999998"/>
    <n v="2"/>
    <n v="1344.588"/>
  </r>
  <r>
    <x v="0"/>
    <x v="0"/>
    <x v="4"/>
    <s v="Bike Dealers Association"/>
    <x v="0"/>
    <x v="3"/>
    <x v="50"/>
    <s v="Yellow"/>
    <x v="757"/>
    <d v="2004-01-01T00:00:00"/>
    <n v="1700.99"/>
    <n v="1020.5940000000001"/>
    <n v="1"/>
    <n v="1020.5940000000001"/>
  </r>
  <r>
    <x v="0"/>
    <x v="0"/>
    <x v="4"/>
    <s v="Bike Dealers Association"/>
    <x v="1"/>
    <x v="10"/>
    <x v="29"/>
    <s v="Black"/>
    <x v="736"/>
    <d v="2004-01-01T00:00:00"/>
    <n v="24.49"/>
    <n v="14.694000000000001"/>
    <n v="4"/>
    <n v="58.776000000000003"/>
  </r>
  <r>
    <x v="0"/>
    <x v="0"/>
    <x v="4"/>
    <s v="Bike Dealers Association"/>
    <x v="1"/>
    <x v="4"/>
    <x v="58"/>
    <s v="Yellow"/>
    <x v="756"/>
    <d v="2004-01-01T00:00:00"/>
    <n v="53.99"/>
    <n v="32.393999999999998"/>
    <n v="6"/>
    <n v="194.36399999999998"/>
  </r>
  <r>
    <x v="0"/>
    <x v="0"/>
    <x v="4"/>
    <s v="Bike Dealers Association"/>
    <x v="3"/>
    <x v="24"/>
    <x v="60"/>
    <m/>
    <x v="757"/>
    <d v="2004-01-01T00:00:00"/>
    <n v="7.95"/>
    <n v="4.7699999999999996"/>
    <n v="5"/>
    <n v="23.849999999999998"/>
  </r>
  <r>
    <x v="0"/>
    <x v="0"/>
    <x v="4"/>
    <s v="Bike Dealers Association"/>
    <x v="3"/>
    <x v="7"/>
    <x v="10"/>
    <s v="Red"/>
    <x v="758"/>
    <d v="2004-01-01T00:00:00"/>
    <n v="34.99"/>
    <n v="20.994"/>
    <n v="2"/>
    <n v="41.988"/>
  </r>
  <r>
    <x v="0"/>
    <x v="0"/>
    <x v="4"/>
    <s v="Bike Dealers Association"/>
    <x v="1"/>
    <x v="23"/>
    <x v="59"/>
    <s v="Blue"/>
    <x v="736"/>
    <d v="2004-01-01T00:00:00"/>
    <n v="63.5"/>
    <n v="38.1"/>
    <n v="8"/>
    <n v="304.8"/>
  </r>
  <r>
    <x v="0"/>
    <x v="0"/>
    <x v="4"/>
    <s v="Bike Dealers Association"/>
    <x v="1"/>
    <x v="4"/>
    <x v="58"/>
    <s v="Yellow"/>
    <x v="739"/>
    <d v="2004-01-01T00:00:00"/>
    <n v="53.99"/>
    <n v="32.393999999999998"/>
    <n v="10"/>
    <n v="323.94"/>
  </r>
  <r>
    <x v="0"/>
    <x v="0"/>
    <x v="4"/>
    <s v="Bike Dealers Association"/>
    <x v="1"/>
    <x v="5"/>
    <x v="6"/>
    <s v="Multi"/>
    <x v="758"/>
    <d v="2004-01-01T00:00:00"/>
    <n v="8.99"/>
    <n v="5.3940000000000001"/>
    <n v="6"/>
    <n v="32.364000000000004"/>
  </r>
  <r>
    <x v="0"/>
    <x v="0"/>
    <x v="4"/>
    <s v="Bike Dealers Association"/>
    <x v="0"/>
    <x v="3"/>
    <x v="49"/>
    <s v="Black"/>
    <x v="737"/>
    <d v="2004-01-01T00:00:00"/>
    <n v="539.99"/>
    <n v="323.99400000000003"/>
    <n v="2"/>
    <n v="647.98800000000006"/>
  </r>
  <r>
    <x v="0"/>
    <x v="0"/>
    <x v="4"/>
    <s v="Bike Dealers Association"/>
    <x v="3"/>
    <x v="22"/>
    <x v="57"/>
    <m/>
    <x v="743"/>
    <d v="2004-01-01T00:00:00"/>
    <n v="4.99"/>
    <n v="2.9940000000000002"/>
    <n v="3"/>
    <n v="8.9820000000000011"/>
  </r>
  <r>
    <x v="0"/>
    <x v="0"/>
    <x v="4"/>
    <s v="Bike Dealers Association"/>
    <x v="2"/>
    <x v="6"/>
    <x v="15"/>
    <s v="Yellow"/>
    <x v="751"/>
    <d v="2004-01-01T00:00:00"/>
    <n v="594.83000000000004"/>
    <n v="356.89800000000002"/>
    <n v="3"/>
    <n v="1070.694"/>
  </r>
  <r>
    <x v="0"/>
    <x v="0"/>
    <x v="4"/>
    <s v="Bike Dealers Association"/>
    <x v="3"/>
    <x v="7"/>
    <x v="10"/>
    <s v="Blue"/>
    <x v="755"/>
    <d v="2004-01-01T00:00:00"/>
    <n v="34.99"/>
    <n v="20.994"/>
    <n v="4"/>
    <n v="83.975999999999999"/>
  </r>
  <r>
    <x v="0"/>
    <x v="0"/>
    <x v="4"/>
    <s v="Bike Dealers Association"/>
    <x v="0"/>
    <x v="3"/>
    <x v="50"/>
    <s v="Yellow"/>
    <x v="731"/>
    <d v="2004-01-01T00:00:00"/>
    <n v="1700.99"/>
    <n v="1020.5940000000001"/>
    <n v="1"/>
    <n v="1020.5940000000001"/>
  </r>
  <r>
    <x v="0"/>
    <x v="0"/>
    <x v="4"/>
    <s v="Bike Dealers Association"/>
    <x v="0"/>
    <x v="3"/>
    <x v="49"/>
    <s v="Black"/>
    <x v="734"/>
    <d v="2004-01-01T00:00:00"/>
    <n v="539.99"/>
    <n v="323.99400000000003"/>
    <n v="2"/>
    <n v="647.98800000000006"/>
  </r>
  <r>
    <x v="0"/>
    <x v="0"/>
    <x v="4"/>
    <s v="Bike Dealers Association"/>
    <x v="3"/>
    <x v="19"/>
    <x v="52"/>
    <m/>
    <x v="743"/>
    <d v="2004-01-01T00:00:00"/>
    <n v="120"/>
    <n v="72"/>
    <n v="8"/>
    <n v="576"/>
  </r>
  <r>
    <x v="0"/>
    <x v="0"/>
    <x v="4"/>
    <s v="Bike Dealers Association"/>
    <x v="1"/>
    <x v="23"/>
    <x v="59"/>
    <s v="Blue"/>
    <x v="751"/>
    <d v="2004-01-01T00:00:00"/>
    <n v="63.5"/>
    <n v="38.1"/>
    <n v="2"/>
    <n v="76.2"/>
  </r>
  <r>
    <x v="0"/>
    <x v="0"/>
    <x v="4"/>
    <s v="Bike Dealers Association"/>
    <x v="3"/>
    <x v="21"/>
    <x v="55"/>
    <s v="Silver"/>
    <x v="760"/>
    <d v="2004-01-01T00:00:00"/>
    <n v="54.99"/>
    <n v="32.994"/>
    <n v="7"/>
    <n v="230.958"/>
  </r>
  <r>
    <x v="0"/>
    <x v="0"/>
    <x v="4"/>
    <s v="Bike Dealers Association"/>
    <x v="0"/>
    <x v="3"/>
    <x v="17"/>
    <s v="Yellow"/>
    <x v="738"/>
    <d v="2004-01-01T00:00:00"/>
    <n v="1120.49"/>
    <n v="672.29399999999998"/>
    <n v="1"/>
    <n v="672.29399999999998"/>
  </r>
  <r>
    <x v="0"/>
    <x v="0"/>
    <x v="4"/>
    <s v="Bike Dealers Association"/>
    <x v="2"/>
    <x v="18"/>
    <x v="53"/>
    <s v="Silver/Black"/>
    <x v="755"/>
    <d v="2004-01-01T00:00:00"/>
    <n v="40.49"/>
    <n v="24.294"/>
    <n v="2"/>
    <n v="48.588000000000001"/>
  </r>
  <r>
    <x v="0"/>
    <x v="0"/>
    <x v="4"/>
    <s v="Bike Dealers Association"/>
    <x v="1"/>
    <x v="4"/>
    <x v="5"/>
    <s v="Multi"/>
    <x v="731"/>
    <d v="2004-01-01T00:00:00"/>
    <n v="49.99"/>
    <n v="29.994"/>
    <n v="1"/>
    <n v="29.994"/>
  </r>
  <r>
    <x v="0"/>
    <x v="0"/>
    <x v="4"/>
    <s v="Bike Dealers Association"/>
    <x v="0"/>
    <x v="3"/>
    <x v="50"/>
    <s v="Yellow"/>
    <x v="758"/>
    <d v="2004-01-01T00:00:00"/>
    <n v="1700.99"/>
    <n v="1020.5940000000001"/>
    <n v="2"/>
    <n v="2041.1880000000001"/>
  </r>
  <r>
    <x v="0"/>
    <x v="0"/>
    <x v="4"/>
    <s v="Bike Dealers Association"/>
    <x v="2"/>
    <x v="6"/>
    <x v="8"/>
    <s v="Black"/>
    <x v="744"/>
    <d v="2004-01-01T00:00:00"/>
    <n v="337.22"/>
    <n v="202.33199999999999"/>
    <n v="2"/>
    <n v="404.66399999999999"/>
  </r>
  <r>
    <x v="0"/>
    <x v="0"/>
    <x v="4"/>
    <s v="Bike Dealers Association"/>
    <x v="0"/>
    <x v="3"/>
    <x v="12"/>
    <s v="Black"/>
    <x v="740"/>
    <d v="2004-01-01T00:00:00"/>
    <n v="2443.35"/>
    <n v="1466.01"/>
    <n v="2"/>
    <n v="2932.02"/>
  </r>
  <r>
    <x v="0"/>
    <x v="0"/>
    <x v="4"/>
    <s v="Bike Dealers Association"/>
    <x v="1"/>
    <x v="4"/>
    <x v="58"/>
    <s v="Yellow"/>
    <x v="747"/>
    <d v="2004-01-01T00:00:00"/>
    <n v="53.99"/>
    <n v="32.393999999999998"/>
    <n v="8"/>
    <n v="259.15199999999999"/>
  </r>
  <r>
    <x v="0"/>
    <x v="0"/>
    <x v="4"/>
    <s v="Bike Dealers Association"/>
    <x v="1"/>
    <x v="10"/>
    <x v="29"/>
    <s v="Black"/>
    <x v="752"/>
    <d v="2004-01-01T00:00:00"/>
    <n v="24.49"/>
    <n v="14.694000000000001"/>
    <n v="4"/>
    <n v="58.776000000000003"/>
  </r>
  <r>
    <x v="0"/>
    <x v="0"/>
    <x v="4"/>
    <s v="Bike Dealers Association"/>
    <x v="1"/>
    <x v="4"/>
    <x v="5"/>
    <s v="Multi"/>
    <x v="735"/>
    <d v="2004-01-01T00:00:00"/>
    <n v="49.99"/>
    <n v="29.994"/>
    <n v="3"/>
    <n v="89.981999999999999"/>
  </r>
  <r>
    <x v="0"/>
    <x v="0"/>
    <x v="4"/>
    <s v="Bike Dealers Association"/>
    <x v="3"/>
    <x v="7"/>
    <x v="10"/>
    <s v="Black"/>
    <x v="755"/>
    <d v="2004-01-01T00:00:00"/>
    <n v="34.99"/>
    <n v="20.994"/>
    <n v="3"/>
    <n v="62.981999999999999"/>
  </r>
  <r>
    <x v="0"/>
    <x v="0"/>
    <x v="4"/>
    <s v="Bike Dealers Association"/>
    <x v="1"/>
    <x v="4"/>
    <x v="5"/>
    <s v="Multi"/>
    <x v="735"/>
    <d v="2004-01-01T00:00:00"/>
    <n v="49.99"/>
    <n v="29.994"/>
    <n v="10"/>
    <n v="299.94"/>
  </r>
  <r>
    <x v="0"/>
    <x v="1"/>
    <x v="1"/>
    <s v="Health Spa, Limited"/>
    <x v="0"/>
    <x v="3"/>
    <x v="17"/>
    <s v="Yellow"/>
    <x v="757"/>
    <d v="2004-01-01T00:00:00"/>
    <n v="1120.49"/>
    <n v="672.29399999999998"/>
    <n v="9"/>
    <n v="6050.6459999999997"/>
  </r>
  <r>
    <x v="0"/>
    <x v="1"/>
    <x v="1"/>
    <s v="Health Spa, Limited"/>
    <x v="2"/>
    <x v="6"/>
    <x v="15"/>
    <s v="Yellow"/>
    <x v="748"/>
    <d v="2004-01-01T00:00:00"/>
    <n v="594.83000000000004"/>
    <n v="356.89800000000002"/>
    <n v="2"/>
    <n v="713.79600000000005"/>
  </r>
  <r>
    <x v="0"/>
    <x v="1"/>
    <x v="1"/>
    <s v="Health Spa, Limited"/>
    <x v="2"/>
    <x v="18"/>
    <x v="47"/>
    <s v="Silver/Black"/>
    <x v="752"/>
    <d v="2004-01-01T00:00:00"/>
    <n v="62.09"/>
    <n v="37.253999999999998"/>
    <n v="4"/>
    <n v="149.01599999999999"/>
  </r>
  <r>
    <x v="0"/>
    <x v="1"/>
    <x v="1"/>
    <s v="Health Spa, Limited"/>
    <x v="2"/>
    <x v="6"/>
    <x v="8"/>
    <s v="Black"/>
    <x v="737"/>
    <d v="2004-01-01T00:00:00"/>
    <n v="337.22"/>
    <n v="202.33199999999999"/>
    <n v="3"/>
    <n v="606.99599999999998"/>
  </r>
  <r>
    <x v="0"/>
    <x v="1"/>
    <x v="1"/>
    <s v="Health Spa, Limited"/>
    <x v="3"/>
    <x v="32"/>
    <x v="76"/>
    <m/>
    <x v="750"/>
    <d v="2004-01-01T00:00:00"/>
    <n v="2.29"/>
    <n v="1.3740000000000001"/>
    <n v="3"/>
    <n v="4.1219999999999999"/>
  </r>
  <r>
    <x v="0"/>
    <x v="1"/>
    <x v="1"/>
    <s v="Health Spa, Limited"/>
    <x v="0"/>
    <x v="3"/>
    <x v="50"/>
    <s v="Yellow"/>
    <x v="751"/>
    <d v="2004-01-01T00:00:00"/>
    <n v="1700.99"/>
    <n v="1020.5940000000001"/>
    <n v="3"/>
    <n v="3061.7820000000002"/>
  </r>
  <r>
    <x v="0"/>
    <x v="1"/>
    <x v="1"/>
    <s v="Health Spa, Limited"/>
    <x v="0"/>
    <x v="3"/>
    <x v="49"/>
    <s v="Black"/>
    <x v="739"/>
    <d v="2004-01-01T00:00:00"/>
    <n v="539.99"/>
    <n v="323.99400000000003"/>
    <n v="4"/>
    <n v="1295.9760000000001"/>
  </r>
  <r>
    <x v="0"/>
    <x v="1"/>
    <x v="1"/>
    <s v="Health Spa, Limited"/>
    <x v="2"/>
    <x v="6"/>
    <x v="15"/>
    <s v="Yellow"/>
    <x v="734"/>
    <d v="2004-01-01T00:00:00"/>
    <n v="594.83000000000004"/>
    <n v="356.89800000000002"/>
    <n v="2"/>
    <n v="713.79600000000005"/>
  </r>
  <r>
    <x v="0"/>
    <x v="1"/>
    <x v="1"/>
    <s v="Health Spa, Limited"/>
    <x v="2"/>
    <x v="18"/>
    <x v="53"/>
    <s v="Silver/Black"/>
    <x v="743"/>
    <d v="2004-01-01T00:00:00"/>
    <n v="40.49"/>
    <n v="24.294"/>
    <n v="4"/>
    <n v="97.176000000000002"/>
  </r>
  <r>
    <x v="0"/>
    <x v="1"/>
    <x v="1"/>
    <s v="Health Spa, Limited"/>
    <x v="0"/>
    <x v="3"/>
    <x v="12"/>
    <s v="Black"/>
    <x v="738"/>
    <d v="2004-01-01T00:00:00"/>
    <n v="2443.35"/>
    <n v="1466.01"/>
    <n v="2"/>
    <n v="2932.02"/>
  </r>
  <r>
    <x v="0"/>
    <x v="1"/>
    <x v="1"/>
    <s v="Health Spa, Limited"/>
    <x v="0"/>
    <x v="3"/>
    <x v="50"/>
    <s v="Yellow"/>
    <x v="746"/>
    <d v="2004-01-01T00:00:00"/>
    <n v="1700.99"/>
    <n v="1020.5940000000001"/>
    <n v="10"/>
    <n v="10205.94"/>
  </r>
  <r>
    <x v="0"/>
    <x v="1"/>
    <x v="1"/>
    <s v="Health Spa, Limited"/>
    <x v="0"/>
    <x v="3"/>
    <x v="49"/>
    <s v="Black"/>
    <x v="750"/>
    <d v="2004-01-01T00:00:00"/>
    <n v="539.99"/>
    <n v="323.99400000000003"/>
    <n v="1"/>
    <n v="323.99400000000003"/>
  </r>
  <r>
    <x v="0"/>
    <x v="1"/>
    <x v="1"/>
    <s v="Health Spa, Limited"/>
    <x v="1"/>
    <x v="1"/>
    <x v="48"/>
    <s v="White"/>
    <x v="742"/>
    <d v="2004-01-01T00:00:00"/>
    <n v="8.99"/>
    <n v="5.3940000000000001"/>
    <n v="2"/>
    <n v="10.788"/>
  </r>
  <r>
    <x v="0"/>
    <x v="1"/>
    <x v="1"/>
    <s v="Health Spa, Limited"/>
    <x v="0"/>
    <x v="3"/>
    <x v="49"/>
    <s v="Black"/>
    <x v="731"/>
    <d v="2004-01-01T00:00:00"/>
    <n v="539.99"/>
    <n v="323.99400000000003"/>
    <n v="1"/>
    <n v="323.99400000000003"/>
  </r>
  <r>
    <x v="0"/>
    <x v="1"/>
    <x v="1"/>
    <s v="Health Spa, Limited"/>
    <x v="0"/>
    <x v="3"/>
    <x v="17"/>
    <s v="Yellow"/>
    <x v="755"/>
    <d v="2004-01-01T00:00:00"/>
    <n v="1120.49"/>
    <n v="672.29399999999998"/>
    <n v="4"/>
    <n v="2689.1759999999999"/>
  </r>
  <r>
    <x v="0"/>
    <x v="1"/>
    <x v="1"/>
    <s v="Health Spa, Limited"/>
    <x v="0"/>
    <x v="3"/>
    <x v="50"/>
    <s v="Yellow"/>
    <x v="743"/>
    <d v="2004-01-01T00:00:00"/>
    <n v="1700.99"/>
    <n v="1020.5940000000001"/>
    <n v="5"/>
    <n v="5102.97"/>
  </r>
  <r>
    <x v="0"/>
    <x v="1"/>
    <x v="1"/>
    <s v="Health Spa, Limited"/>
    <x v="0"/>
    <x v="3"/>
    <x v="17"/>
    <s v="Yellow"/>
    <x v="747"/>
    <d v="2004-01-01T00:00:00"/>
    <n v="1120.49"/>
    <n v="672.29399999999998"/>
    <n v="4"/>
    <n v="2689.1759999999999"/>
  </r>
  <r>
    <x v="0"/>
    <x v="1"/>
    <x v="1"/>
    <s v="Health Spa, Limited"/>
    <x v="2"/>
    <x v="18"/>
    <x v="51"/>
    <s v="Silver/Black"/>
    <x v="743"/>
    <d v="2004-01-01T00:00:00"/>
    <n v="80.989999999999995"/>
    <n v="48.594000000000001"/>
    <n v="2"/>
    <n v="97.188000000000002"/>
  </r>
  <r>
    <x v="0"/>
    <x v="1"/>
    <x v="1"/>
    <s v="Health Spa, Limited"/>
    <x v="2"/>
    <x v="6"/>
    <x v="15"/>
    <s v="Yellow"/>
    <x v="736"/>
    <d v="2004-01-01T00:00:00"/>
    <n v="594.83000000000004"/>
    <n v="356.89800000000002"/>
    <n v="2"/>
    <n v="713.79600000000005"/>
  </r>
  <r>
    <x v="0"/>
    <x v="1"/>
    <x v="1"/>
    <s v="Health Spa, Limited"/>
    <x v="0"/>
    <x v="3"/>
    <x v="12"/>
    <s v="Black"/>
    <x v="748"/>
    <d v="2004-01-01T00:00:00"/>
    <n v="2443.35"/>
    <n v="1466.01"/>
    <n v="1"/>
    <n v="1466.01"/>
  </r>
  <r>
    <x v="1"/>
    <x v="2"/>
    <x v="6"/>
    <s v="Instant Cycle Store"/>
    <x v="1"/>
    <x v="4"/>
    <x v="58"/>
    <s v="Yellow"/>
    <x v="736"/>
    <d v="2004-01-01T00:00:00"/>
    <n v="53.99"/>
    <n v="32.393999999999998"/>
    <n v="2"/>
    <n v="64.787999999999997"/>
  </r>
  <r>
    <x v="1"/>
    <x v="2"/>
    <x v="6"/>
    <s v="Instant Cycle Store"/>
    <x v="0"/>
    <x v="3"/>
    <x v="17"/>
    <s v="Yellow"/>
    <x v="757"/>
    <d v="2004-01-01T00:00:00"/>
    <n v="1120.49"/>
    <n v="672.29399999999998"/>
    <n v="1"/>
    <n v="672.29399999999998"/>
  </r>
  <r>
    <x v="1"/>
    <x v="2"/>
    <x v="6"/>
    <s v="Instant Cycle Store"/>
    <x v="0"/>
    <x v="3"/>
    <x v="17"/>
    <s v="Yellow"/>
    <x v="760"/>
    <d v="2004-01-01T00:00:00"/>
    <n v="1120.49"/>
    <n v="672.29399999999998"/>
    <n v="1"/>
    <n v="672.29399999999998"/>
  </r>
  <r>
    <x v="2"/>
    <x v="5"/>
    <x v="9"/>
    <s v="Helmets and Cycles"/>
    <x v="0"/>
    <x v="25"/>
    <x v="61"/>
    <s v="Yellow"/>
    <x v="746"/>
    <d v="2004-01-01T00:00:00"/>
    <n v="742.35"/>
    <n v="445.41"/>
    <n v="1"/>
    <n v="445.41"/>
  </r>
  <r>
    <x v="2"/>
    <x v="5"/>
    <x v="9"/>
    <s v="Helmets and Cycles"/>
    <x v="0"/>
    <x v="25"/>
    <x v="64"/>
    <s v="Blue"/>
    <x v="749"/>
    <d v="2004-01-01T00:00:00"/>
    <n v="1214.8499999999999"/>
    <n v="728.91"/>
    <n v="1"/>
    <n v="728.91"/>
  </r>
  <r>
    <x v="2"/>
    <x v="5"/>
    <x v="9"/>
    <s v="Helmets and Cycles"/>
    <x v="2"/>
    <x v="28"/>
    <x v="67"/>
    <s v="Black"/>
    <x v="734"/>
    <d v="2004-01-01T00:00:00"/>
    <n v="404.99"/>
    <n v="242.994"/>
    <n v="2"/>
    <n v="485.988"/>
  </r>
  <r>
    <x v="2"/>
    <x v="5"/>
    <x v="9"/>
    <s v="Helmets and Cycles"/>
    <x v="0"/>
    <x v="25"/>
    <x v="61"/>
    <s v="Yellow"/>
    <x v="732"/>
    <d v="2004-01-01T00:00:00"/>
    <n v="742.35"/>
    <n v="445.41"/>
    <n v="3"/>
    <n v="1336.23"/>
  </r>
  <r>
    <x v="2"/>
    <x v="5"/>
    <x v="9"/>
    <s v="Helmets and Cycles"/>
    <x v="0"/>
    <x v="25"/>
    <x v="61"/>
    <s v="Blue"/>
    <x v="742"/>
    <d v="2004-01-01T00:00:00"/>
    <n v="742.35"/>
    <n v="445.41"/>
    <n v="1"/>
    <n v="445.41"/>
  </r>
  <r>
    <x v="2"/>
    <x v="5"/>
    <x v="9"/>
    <s v="Helmets and Cycles"/>
    <x v="0"/>
    <x v="25"/>
    <x v="61"/>
    <s v="Yellow"/>
    <x v="752"/>
    <d v="2004-01-01T00:00:00"/>
    <n v="742.35"/>
    <n v="445.41"/>
    <n v="1"/>
    <n v="445.41"/>
  </r>
  <r>
    <x v="2"/>
    <x v="5"/>
    <x v="9"/>
    <s v="Helmets and Cycles"/>
    <x v="0"/>
    <x v="25"/>
    <x v="62"/>
    <s v="Blue"/>
    <x v="748"/>
    <d v="2004-01-01T00:00:00"/>
    <n v="2384.0700000000002"/>
    <n v="1430.442"/>
    <n v="4"/>
    <n v="5721.768"/>
  </r>
  <r>
    <x v="2"/>
    <x v="5"/>
    <x v="9"/>
    <s v="Helmets and Cycles"/>
    <x v="0"/>
    <x v="25"/>
    <x v="61"/>
    <s v="Yellow"/>
    <x v="738"/>
    <d v="2004-01-01T00:00:00"/>
    <n v="742.35"/>
    <n v="445.41"/>
    <n v="2"/>
    <n v="890.82"/>
  </r>
  <r>
    <x v="2"/>
    <x v="5"/>
    <x v="9"/>
    <s v="Helmets and Cycles"/>
    <x v="0"/>
    <x v="25"/>
    <x v="61"/>
    <s v="Yellow"/>
    <x v="746"/>
    <d v="2004-01-01T00:00:00"/>
    <n v="742.35"/>
    <n v="445.41"/>
    <n v="2"/>
    <n v="890.82"/>
  </r>
  <r>
    <x v="2"/>
    <x v="5"/>
    <x v="9"/>
    <s v="Helmets and Cycles"/>
    <x v="0"/>
    <x v="25"/>
    <x v="62"/>
    <s v="Yellow"/>
    <x v="758"/>
    <d v="2004-01-01T00:00:00"/>
    <n v="2384.0700000000002"/>
    <n v="1430.442"/>
    <n v="1"/>
    <n v="1430.442"/>
  </r>
  <r>
    <x v="2"/>
    <x v="5"/>
    <x v="9"/>
    <s v="Helmets and Cycles"/>
    <x v="0"/>
    <x v="25"/>
    <x v="62"/>
    <s v="Blue"/>
    <x v="745"/>
    <d v="2004-01-01T00:00:00"/>
    <n v="2384.0700000000002"/>
    <n v="1430.442"/>
    <n v="2"/>
    <n v="2860.884"/>
  </r>
  <r>
    <x v="2"/>
    <x v="5"/>
    <x v="9"/>
    <s v="Helmets and Cycles"/>
    <x v="0"/>
    <x v="25"/>
    <x v="62"/>
    <s v="Blue"/>
    <x v="743"/>
    <d v="2004-01-01T00:00:00"/>
    <n v="2384.0700000000002"/>
    <n v="1430.442"/>
    <n v="1"/>
    <n v="1430.442"/>
  </r>
  <r>
    <x v="2"/>
    <x v="5"/>
    <x v="9"/>
    <s v="Helmets and Cycles"/>
    <x v="0"/>
    <x v="25"/>
    <x v="64"/>
    <s v="Blue"/>
    <x v="754"/>
    <d v="2004-01-01T00:00:00"/>
    <n v="1214.8499999999999"/>
    <n v="728.91"/>
    <n v="2"/>
    <n v="1457.82"/>
  </r>
  <r>
    <x v="2"/>
    <x v="5"/>
    <x v="9"/>
    <s v="Helmets and Cycles"/>
    <x v="0"/>
    <x v="25"/>
    <x v="61"/>
    <s v="Blue"/>
    <x v="756"/>
    <d v="2004-01-01T00:00:00"/>
    <n v="742.35"/>
    <n v="445.41"/>
    <n v="1"/>
    <n v="445.41"/>
  </r>
  <r>
    <x v="2"/>
    <x v="5"/>
    <x v="9"/>
    <s v="Helmets and Cycles"/>
    <x v="0"/>
    <x v="25"/>
    <x v="62"/>
    <s v="Yellow"/>
    <x v="757"/>
    <d v="2004-01-01T00:00:00"/>
    <n v="2384.0700000000002"/>
    <n v="1430.442"/>
    <n v="3"/>
    <n v="4291.326"/>
  </r>
  <r>
    <x v="2"/>
    <x v="5"/>
    <x v="9"/>
    <s v="Helmets and Cycles"/>
    <x v="0"/>
    <x v="25"/>
    <x v="62"/>
    <s v="Yellow"/>
    <x v="758"/>
    <d v="2004-01-01T00:00:00"/>
    <n v="2384.0700000000002"/>
    <n v="1430.442"/>
    <n v="2"/>
    <n v="2860.884"/>
  </r>
  <r>
    <x v="2"/>
    <x v="5"/>
    <x v="9"/>
    <s v="Helmets and Cycles"/>
    <x v="2"/>
    <x v="26"/>
    <x v="65"/>
    <s v="Silver"/>
    <x v="740"/>
    <d v="2004-01-01T00:00:00"/>
    <n v="91.49"/>
    <n v="54.893999999999998"/>
    <n v="1"/>
    <n v="54.893999999999998"/>
  </r>
  <r>
    <x v="2"/>
    <x v="5"/>
    <x v="9"/>
    <s v="Helmets and Cycles"/>
    <x v="0"/>
    <x v="25"/>
    <x v="61"/>
    <s v="Blue"/>
    <x v="754"/>
    <d v="2004-01-01T00:00:00"/>
    <n v="742.35"/>
    <n v="445.41"/>
    <n v="3"/>
    <n v="1336.23"/>
  </r>
  <r>
    <x v="2"/>
    <x v="5"/>
    <x v="9"/>
    <s v="Helmets and Cycles"/>
    <x v="0"/>
    <x v="25"/>
    <x v="62"/>
    <s v="Yellow"/>
    <x v="744"/>
    <d v="2004-01-01T00:00:00"/>
    <n v="2384.0700000000002"/>
    <n v="1430.442"/>
    <n v="2"/>
    <n v="2860.884"/>
  </r>
  <r>
    <x v="2"/>
    <x v="5"/>
    <x v="9"/>
    <s v="Helmets and Cycles"/>
    <x v="0"/>
    <x v="25"/>
    <x v="62"/>
    <s v="Blue"/>
    <x v="741"/>
    <d v="2004-01-01T00:00:00"/>
    <n v="2384.0700000000002"/>
    <n v="1430.442"/>
    <n v="1"/>
    <n v="1430.442"/>
  </r>
  <r>
    <x v="1"/>
    <x v="3"/>
    <x v="7"/>
    <s v="Exceptional Cycle Services"/>
    <x v="0"/>
    <x v="25"/>
    <x v="62"/>
    <s v="Blue"/>
    <x v="732"/>
    <d v="2004-01-01T00:00:00"/>
    <n v="2384.0700000000002"/>
    <n v="1430.442"/>
    <n v="1"/>
    <n v="1430.442"/>
  </r>
  <r>
    <x v="1"/>
    <x v="3"/>
    <x v="7"/>
    <s v="Exceptional Cycle Services"/>
    <x v="1"/>
    <x v="23"/>
    <x v="59"/>
    <s v="Blue"/>
    <x v="754"/>
    <d v="2004-01-01T00:00:00"/>
    <n v="63.5"/>
    <n v="38.1"/>
    <n v="4"/>
    <n v="152.4"/>
  </r>
  <r>
    <x v="1"/>
    <x v="3"/>
    <x v="7"/>
    <s v="Exceptional Cycle Services"/>
    <x v="0"/>
    <x v="25"/>
    <x v="64"/>
    <s v="Blue"/>
    <x v="742"/>
    <d v="2004-01-01T00:00:00"/>
    <n v="1214.8499999999999"/>
    <n v="728.91"/>
    <n v="2"/>
    <n v="1457.82"/>
  </r>
  <r>
    <x v="0"/>
    <x v="0"/>
    <x v="4"/>
    <s v="Vale Riding Supplies"/>
    <x v="0"/>
    <x v="25"/>
    <x v="62"/>
    <s v="Blue"/>
    <x v="732"/>
    <d v="2004-01-01T00:00:00"/>
    <n v="2384.0700000000002"/>
    <n v="1430.442"/>
    <n v="1"/>
    <n v="1430.442"/>
  </r>
  <r>
    <x v="0"/>
    <x v="0"/>
    <x v="4"/>
    <s v="Vale Riding Supplies"/>
    <x v="0"/>
    <x v="25"/>
    <x v="64"/>
    <s v="Blue"/>
    <x v="735"/>
    <d v="2004-01-01T00:00:00"/>
    <n v="1214.8499999999999"/>
    <n v="728.91"/>
    <n v="2"/>
    <n v="1457.82"/>
  </r>
  <r>
    <x v="0"/>
    <x v="0"/>
    <x v="4"/>
    <s v="Vale Riding Supplies"/>
    <x v="0"/>
    <x v="25"/>
    <x v="62"/>
    <s v="Yellow"/>
    <x v="731"/>
    <d v="2004-01-01T00:00:00"/>
    <n v="2384.0700000000002"/>
    <n v="1430.442"/>
    <n v="2"/>
    <n v="2860.884"/>
  </r>
  <r>
    <x v="0"/>
    <x v="0"/>
    <x v="4"/>
    <s v="Vale Riding Supplies"/>
    <x v="0"/>
    <x v="25"/>
    <x v="62"/>
    <s v="Blue"/>
    <x v="739"/>
    <d v="2004-01-01T00:00:00"/>
    <n v="2384.0700000000002"/>
    <n v="1430.442"/>
    <n v="2"/>
    <n v="2860.884"/>
  </r>
  <r>
    <x v="0"/>
    <x v="1"/>
    <x v="1"/>
    <s v="Leather Seat Factory"/>
    <x v="2"/>
    <x v="26"/>
    <x v="65"/>
    <s v="Silver"/>
    <x v="750"/>
    <d v="2004-01-01T00:00:00"/>
    <n v="91.49"/>
    <n v="54.893999999999998"/>
    <n v="5"/>
    <n v="274.46999999999997"/>
  </r>
  <r>
    <x v="0"/>
    <x v="1"/>
    <x v="1"/>
    <s v="Leather Seat Factory"/>
    <x v="2"/>
    <x v="2"/>
    <x v="84"/>
    <s v="Silver"/>
    <x v="736"/>
    <d v="2004-01-01T00:00:00"/>
    <n v="264.05"/>
    <n v="158.43"/>
    <n v="4"/>
    <n v="633.72"/>
  </r>
  <r>
    <x v="0"/>
    <x v="1"/>
    <x v="1"/>
    <s v="Leather Seat Factory"/>
    <x v="0"/>
    <x v="0"/>
    <x v="19"/>
    <s v="Silver"/>
    <x v="744"/>
    <d v="2004-01-01T00:00:00"/>
    <n v="2319.9899999999998"/>
    <n v="1391.9939999999999"/>
    <n v="4"/>
    <n v="5567.9759999999997"/>
  </r>
  <r>
    <x v="0"/>
    <x v="1"/>
    <x v="1"/>
    <s v="Leather Seat Factory"/>
    <x v="1"/>
    <x v="14"/>
    <x v="56"/>
    <s v="Black"/>
    <x v="750"/>
    <d v="2004-01-01T00:00:00"/>
    <n v="69.989999999999995"/>
    <n v="41.994"/>
    <n v="2"/>
    <n v="83.988"/>
  </r>
  <r>
    <x v="0"/>
    <x v="1"/>
    <x v="1"/>
    <s v="Leather Seat Factory"/>
    <x v="2"/>
    <x v="30"/>
    <x v="71"/>
    <s v="Silver"/>
    <x v="756"/>
    <d v="2004-01-01T00:00:00"/>
    <n v="20.239999999999998"/>
    <n v="12.144"/>
    <n v="2"/>
    <n v="24.288"/>
  </r>
  <r>
    <x v="0"/>
    <x v="1"/>
    <x v="1"/>
    <s v="Leather Seat Factory"/>
    <x v="2"/>
    <x v="2"/>
    <x v="84"/>
    <s v="Black"/>
    <x v="753"/>
    <d v="2004-01-01T00:00:00"/>
    <n v="249.79"/>
    <n v="149.874"/>
    <n v="2"/>
    <n v="299.74799999999999"/>
  </r>
  <r>
    <x v="0"/>
    <x v="1"/>
    <x v="1"/>
    <s v="Leather Seat Factory"/>
    <x v="2"/>
    <x v="2"/>
    <x v="38"/>
    <s v="Silver"/>
    <x v="733"/>
    <d v="2004-01-01T00:00:00"/>
    <n v="364.09"/>
    <n v="218.45400000000001"/>
    <n v="5"/>
    <n v="1092.27"/>
  </r>
  <r>
    <x v="0"/>
    <x v="1"/>
    <x v="1"/>
    <s v="Leather Seat Factory"/>
    <x v="2"/>
    <x v="2"/>
    <x v="84"/>
    <s v="Silver"/>
    <x v="740"/>
    <d v="2004-01-01T00:00:00"/>
    <n v="264.05"/>
    <n v="158.43"/>
    <n v="6"/>
    <n v="950.58"/>
  </r>
  <r>
    <x v="0"/>
    <x v="1"/>
    <x v="1"/>
    <s v="Leather Seat Factory"/>
    <x v="2"/>
    <x v="2"/>
    <x v="84"/>
    <s v="Black"/>
    <x v="750"/>
    <d v="2004-01-01T00:00:00"/>
    <n v="249.79"/>
    <n v="149.874"/>
    <n v="5"/>
    <n v="749.37"/>
  </r>
  <r>
    <x v="0"/>
    <x v="1"/>
    <x v="1"/>
    <s v="Leather Seat Factory"/>
    <x v="2"/>
    <x v="28"/>
    <x v="67"/>
    <s v="Black"/>
    <x v="755"/>
    <d v="2004-01-01T00:00:00"/>
    <n v="404.99"/>
    <n v="242.994"/>
    <n v="3"/>
    <n v="728.98199999999997"/>
  </r>
  <r>
    <x v="0"/>
    <x v="1"/>
    <x v="1"/>
    <s v="Leather Seat Factory"/>
    <x v="2"/>
    <x v="18"/>
    <x v="86"/>
    <s v="Silver/Black"/>
    <x v="751"/>
    <d v="2004-01-01T00:00:00"/>
    <n v="80.989999999999995"/>
    <n v="48.594000000000001"/>
    <n v="5"/>
    <n v="242.97"/>
  </r>
  <r>
    <x v="0"/>
    <x v="1"/>
    <x v="1"/>
    <s v="Leather Seat Factory"/>
    <x v="2"/>
    <x v="2"/>
    <x v="2"/>
    <s v="Silver"/>
    <x v="758"/>
    <d v="2004-01-01T00:00:00"/>
    <n v="1364.5"/>
    <n v="818.7"/>
    <n v="2"/>
    <n v="1637.4"/>
  </r>
  <r>
    <x v="0"/>
    <x v="1"/>
    <x v="1"/>
    <s v="Leather Seat Factory"/>
    <x v="2"/>
    <x v="20"/>
    <x v="88"/>
    <m/>
    <x v="750"/>
    <d v="2004-01-01T00:00:00"/>
    <n v="39.14"/>
    <n v="23.484000000000002"/>
    <n v="4"/>
    <n v="93.936000000000007"/>
  </r>
  <r>
    <x v="0"/>
    <x v="1"/>
    <x v="1"/>
    <s v="Leather Seat Factory"/>
    <x v="2"/>
    <x v="29"/>
    <x v="70"/>
    <s v="Silver"/>
    <x v="732"/>
    <d v="2004-01-01T00:00:00"/>
    <n v="106.5"/>
    <n v="63.9"/>
    <n v="3"/>
    <n v="191.7"/>
  </r>
  <r>
    <x v="0"/>
    <x v="1"/>
    <x v="1"/>
    <s v="Leather Seat Factory"/>
    <x v="2"/>
    <x v="2"/>
    <x v="84"/>
    <s v="Silver"/>
    <x v="739"/>
    <d v="2004-01-01T00:00:00"/>
    <n v="264.05"/>
    <n v="158.43"/>
    <n v="2"/>
    <n v="316.86"/>
  </r>
  <r>
    <x v="0"/>
    <x v="1"/>
    <x v="1"/>
    <s v="Leather Seat Factory"/>
    <x v="2"/>
    <x v="9"/>
    <x v="22"/>
    <m/>
    <x v="752"/>
    <d v="2004-01-01T00:00:00"/>
    <n v="61.92"/>
    <n v="37.152000000000001"/>
    <n v="4"/>
    <n v="148.608"/>
  </r>
  <r>
    <x v="0"/>
    <x v="1"/>
    <x v="1"/>
    <s v="Leather Seat Factory"/>
    <x v="2"/>
    <x v="2"/>
    <x v="2"/>
    <s v="Black"/>
    <x v="749"/>
    <d v="2004-01-01T00:00:00"/>
    <n v="1349.6"/>
    <n v="809.76"/>
    <n v="7"/>
    <n v="5668.32"/>
  </r>
  <r>
    <x v="0"/>
    <x v="1"/>
    <x v="1"/>
    <s v="Leather Seat Factory"/>
    <x v="0"/>
    <x v="0"/>
    <x v="19"/>
    <s v="Black"/>
    <x v="732"/>
    <d v="2004-01-01T00:00:00"/>
    <n v="2294.9899999999998"/>
    <n v="1376.9939999999999"/>
    <n v="3"/>
    <n v="4130.982"/>
  </r>
  <r>
    <x v="0"/>
    <x v="1"/>
    <x v="1"/>
    <s v="Leather Seat Factory"/>
    <x v="2"/>
    <x v="2"/>
    <x v="38"/>
    <s v="Silver"/>
    <x v="730"/>
    <d v="2004-01-01T00:00:00"/>
    <n v="364.09"/>
    <n v="218.45400000000001"/>
    <n v="3"/>
    <n v="655.36200000000008"/>
  </r>
  <r>
    <x v="0"/>
    <x v="1"/>
    <x v="1"/>
    <s v="Leather Seat Factory"/>
    <x v="2"/>
    <x v="9"/>
    <x v="37"/>
    <m/>
    <x v="733"/>
    <d v="2004-01-01T00:00:00"/>
    <n v="44.54"/>
    <n v="26.724"/>
    <n v="3"/>
    <n v="80.171999999999997"/>
  </r>
  <r>
    <x v="0"/>
    <x v="1"/>
    <x v="1"/>
    <s v="Leather Seat Factory"/>
    <x v="0"/>
    <x v="0"/>
    <x v="19"/>
    <s v="Black"/>
    <x v="752"/>
    <d v="2004-01-01T00:00:00"/>
    <n v="2294.9899999999998"/>
    <n v="1376.9939999999999"/>
    <n v="3"/>
    <n v="4130.982"/>
  </r>
  <r>
    <x v="0"/>
    <x v="1"/>
    <x v="1"/>
    <s v="Leather Seat Factory"/>
    <x v="1"/>
    <x v="14"/>
    <x v="56"/>
    <s v="Black"/>
    <x v="745"/>
    <d v="2004-01-01T00:00:00"/>
    <n v="69.989999999999995"/>
    <n v="41.994"/>
    <n v="8"/>
    <n v="335.952"/>
  </r>
  <r>
    <x v="1"/>
    <x v="4"/>
    <x v="8"/>
    <s v="Good Bicycle Store"/>
    <x v="0"/>
    <x v="3"/>
    <x v="12"/>
    <s v="Black"/>
    <x v="743"/>
    <d v="2004-01-01T00:00:00"/>
    <n v="2443.35"/>
    <n v="1466.01"/>
    <n v="1"/>
    <n v="1466.01"/>
  </r>
  <r>
    <x v="0"/>
    <x v="0"/>
    <x v="3"/>
    <s v="Classic Cycle Store"/>
    <x v="0"/>
    <x v="0"/>
    <x v="19"/>
    <s v="Silver"/>
    <x v="759"/>
    <d v="2004-01-01T00:00:00"/>
    <n v="2319.9899999999998"/>
    <n v="1391.9939999999999"/>
    <n v="2"/>
    <n v="2783.9879999999998"/>
  </r>
  <r>
    <x v="0"/>
    <x v="0"/>
    <x v="2"/>
    <s v="Roving Sports"/>
    <x v="0"/>
    <x v="3"/>
    <x v="17"/>
    <s v="Yellow"/>
    <x v="750"/>
    <d v="2004-01-01T00:00:00"/>
    <n v="1120.49"/>
    <n v="672.29399999999998"/>
    <n v="1"/>
    <n v="672.29399999999998"/>
  </r>
  <r>
    <x v="0"/>
    <x v="0"/>
    <x v="2"/>
    <s v="Roving Sports"/>
    <x v="0"/>
    <x v="3"/>
    <x v="12"/>
    <s v="Black"/>
    <x v="736"/>
    <d v="2004-01-01T00:00:00"/>
    <n v="2443.35"/>
    <n v="1466.01"/>
    <n v="2"/>
    <n v="2932.02"/>
  </r>
  <r>
    <x v="0"/>
    <x v="0"/>
    <x v="2"/>
    <s v="Roving Sports"/>
    <x v="0"/>
    <x v="3"/>
    <x v="49"/>
    <s v="Black"/>
    <x v="744"/>
    <d v="2004-01-01T00:00:00"/>
    <n v="539.99"/>
    <n v="323.99400000000003"/>
    <n v="6"/>
    <n v="1943.9640000000002"/>
  </r>
  <r>
    <x v="0"/>
    <x v="0"/>
    <x v="2"/>
    <s v="Roving Sports"/>
    <x v="0"/>
    <x v="3"/>
    <x v="17"/>
    <s v="Yellow"/>
    <x v="736"/>
    <d v="2004-01-01T00:00:00"/>
    <n v="1120.49"/>
    <n v="672.29399999999998"/>
    <n v="3"/>
    <n v="2016.8820000000001"/>
  </r>
  <r>
    <x v="0"/>
    <x v="0"/>
    <x v="4"/>
    <s v="Outdoor Sporting Goods"/>
    <x v="2"/>
    <x v="27"/>
    <x v="80"/>
    <s v="Yellow"/>
    <x v="740"/>
    <d v="2004-01-01T00:00:00"/>
    <n v="333.42"/>
    <n v="200.05199999999999"/>
    <n v="3"/>
    <n v="600.15599999999995"/>
  </r>
  <r>
    <x v="1"/>
    <x v="3"/>
    <x v="7"/>
    <s v="Number One Bike Co."/>
    <x v="0"/>
    <x v="3"/>
    <x v="49"/>
    <s v="Black"/>
    <x v="755"/>
    <d v="2004-01-01T00:00:00"/>
    <n v="539.99"/>
    <n v="323.99400000000003"/>
    <n v="1"/>
    <n v="323.99400000000003"/>
  </r>
  <r>
    <x v="1"/>
    <x v="3"/>
    <x v="7"/>
    <s v="Number One Bike Co."/>
    <x v="0"/>
    <x v="3"/>
    <x v="50"/>
    <s v="Yellow"/>
    <x v="745"/>
    <d v="2004-01-01T00:00:00"/>
    <n v="1700.99"/>
    <n v="1020.5940000000001"/>
    <n v="1"/>
    <n v="1020.5940000000001"/>
  </r>
  <r>
    <x v="1"/>
    <x v="3"/>
    <x v="7"/>
    <s v="Number One Bike Co."/>
    <x v="0"/>
    <x v="3"/>
    <x v="50"/>
    <s v="Yellow"/>
    <x v="758"/>
    <d v="2004-01-01T00:00:00"/>
    <n v="1700.99"/>
    <n v="1020.5940000000001"/>
    <n v="1"/>
    <n v="1020.5940000000001"/>
  </r>
  <r>
    <x v="1"/>
    <x v="3"/>
    <x v="7"/>
    <s v="Number One Bike Co."/>
    <x v="0"/>
    <x v="3"/>
    <x v="17"/>
    <s v="Yellow"/>
    <x v="733"/>
    <d v="2004-01-01T00:00:00"/>
    <n v="1120.49"/>
    <n v="672.29399999999998"/>
    <n v="2"/>
    <n v="1344.588"/>
  </r>
  <r>
    <x v="1"/>
    <x v="3"/>
    <x v="7"/>
    <s v="Number One Bike Co."/>
    <x v="0"/>
    <x v="3"/>
    <x v="17"/>
    <s v="Yellow"/>
    <x v="748"/>
    <d v="2004-01-01T00:00:00"/>
    <n v="1120.49"/>
    <n v="672.29399999999998"/>
    <n v="1"/>
    <n v="672.29399999999998"/>
  </r>
  <r>
    <x v="1"/>
    <x v="3"/>
    <x v="7"/>
    <s v="Number One Bike Co."/>
    <x v="0"/>
    <x v="3"/>
    <x v="49"/>
    <s v="Black"/>
    <x v="759"/>
    <d v="2004-01-01T00:00:00"/>
    <n v="539.99"/>
    <n v="323.99400000000003"/>
    <n v="1"/>
    <n v="323.99400000000003"/>
  </r>
  <r>
    <x v="0"/>
    <x v="0"/>
    <x v="2"/>
    <s v="Friendly Bike Shop"/>
    <x v="0"/>
    <x v="3"/>
    <x v="50"/>
    <s v="Yellow"/>
    <x v="731"/>
    <d v="2004-01-01T00:00:00"/>
    <n v="1700.99"/>
    <n v="1020.5940000000001"/>
    <n v="3"/>
    <n v="3061.7820000000002"/>
  </r>
  <r>
    <x v="0"/>
    <x v="0"/>
    <x v="2"/>
    <s v="Friendly Bike Shop"/>
    <x v="1"/>
    <x v="4"/>
    <x v="58"/>
    <s v="Yellow"/>
    <x v="731"/>
    <d v="2004-01-01T00:00:00"/>
    <n v="53.99"/>
    <n v="32.393999999999998"/>
    <n v="2"/>
    <n v="64.787999999999997"/>
  </r>
  <r>
    <x v="0"/>
    <x v="0"/>
    <x v="2"/>
    <s v="Friendly Bike Shop"/>
    <x v="0"/>
    <x v="3"/>
    <x v="49"/>
    <s v="Black"/>
    <x v="743"/>
    <d v="2004-01-01T00:00:00"/>
    <n v="539.99"/>
    <n v="323.99400000000003"/>
    <n v="2"/>
    <n v="647.98800000000006"/>
  </r>
  <r>
    <x v="0"/>
    <x v="0"/>
    <x v="2"/>
    <s v="Friendly Bike Shop"/>
    <x v="3"/>
    <x v="24"/>
    <x v="60"/>
    <m/>
    <x v="744"/>
    <d v="2004-01-01T00:00:00"/>
    <n v="7.95"/>
    <n v="4.7699999999999996"/>
    <n v="6"/>
    <n v="28.619999999999997"/>
  </r>
  <r>
    <x v="0"/>
    <x v="0"/>
    <x v="2"/>
    <s v="Friendly Bike Shop"/>
    <x v="0"/>
    <x v="3"/>
    <x v="12"/>
    <s v="Black"/>
    <x v="733"/>
    <d v="2004-01-01T00:00:00"/>
    <n v="2443.35"/>
    <n v="1466.01"/>
    <n v="8"/>
    <n v="11728.08"/>
  </r>
  <r>
    <x v="0"/>
    <x v="0"/>
    <x v="2"/>
    <s v="Friendly Bike Shop"/>
    <x v="2"/>
    <x v="18"/>
    <x v="53"/>
    <s v="Silver/Black"/>
    <x v="757"/>
    <d v="2004-01-01T00:00:00"/>
    <n v="40.49"/>
    <n v="24.294"/>
    <n v="1"/>
    <n v="24.294"/>
  </r>
  <r>
    <x v="0"/>
    <x v="0"/>
    <x v="2"/>
    <s v="Friendly Bike Shop"/>
    <x v="1"/>
    <x v="4"/>
    <x v="5"/>
    <s v="Multi"/>
    <x v="740"/>
    <d v="2004-01-01T00:00:00"/>
    <n v="49.99"/>
    <n v="29.994"/>
    <n v="4"/>
    <n v="119.976"/>
  </r>
  <r>
    <x v="0"/>
    <x v="0"/>
    <x v="2"/>
    <s v="Friendly Bike Shop"/>
    <x v="0"/>
    <x v="3"/>
    <x v="50"/>
    <s v="Yellow"/>
    <x v="751"/>
    <d v="2004-01-01T00:00:00"/>
    <n v="1700.99"/>
    <n v="986.57420000000002"/>
    <n v="13"/>
    <n v="12825.464599999999"/>
  </r>
  <r>
    <x v="0"/>
    <x v="0"/>
    <x v="2"/>
    <s v="Friendly Bike Shop"/>
    <x v="1"/>
    <x v="23"/>
    <x v="59"/>
    <s v="Blue"/>
    <x v="758"/>
    <d v="2004-01-01T00:00:00"/>
    <n v="63.5"/>
    <n v="38.1"/>
    <n v="7"/>
    <n v="266.7"/>
  </r>
  <r>
    <x v="0"/>
    <x v="0"/>
    <x v="2"/>
    <s v="Friendly Bike Shop"/>
    <x v="3"/>
    <x v="7"/>
    <x v="10"/>
    <s v="Red"/>
    <x v="754"/>
    <d v="2004-01-01T00:00:00"/>
    <n v="34.99"/>
    <n v="20.994"/>
    <n v="4"/>
    <n v="83.975999999999999"/>
  </r>
  <r>
    <x v="0"/>
    <x v="0"/>
    <x v="2"/>
    <s v="Friendly Bike Shop"/>
    <x v="3"/>
    <x v="7"/>
    <x v="10"/>
    <s v="Black"/>
    <x v="745"/>
    <d v="2004-01-01T00:00:00"/>
    <n v="34.99"/>
    <n v="20.994"/>
    <n v="6"/>
    <n v="125.964"/>
  </r>
  <r>
    <x v="0"/>
    <x v="0"/>
    <x v="2"/>
    <s v="Friendly Bike Shop"/>
    <x v="3"/>
    <x v="7"/>
    <x v="10"/>
    <s v="Blue"/>
    <x v="755"/>
    <d v="2004-01-01T00:00:00"/>
    <n v="34.99"/>
    <n v="20.994"/>
    <n v="7"/>
    <n v="146.958"/>
  </r>
  <r>
    <x v="0"/>
    <x v="0"/>
    <x v="2"/>
    <s v="Friendly Bike Shop"/>
    <x v="1"/>
    <x v="4"/>
    <x v="5"/>
    <s v="Multi"/>
    <x v="740"/>
    <d v="2004-01-01T00:00:00"/>
    <n v="49.99"/>
    <n v="29.994"/>
    <n v="3"/>
    <n v="89.981999999999999"/>
  </r>
  <r>
    <x v="0"/>
    <x v="0"/>
    <x v="2"/>
    <s v="Friendly Bike Shop"/>
    <x v="1"/>
    <x v="4"/>
    <x v="58"/>
    <s v="Yellow"/>
    <x v="736"/>
    <d v="2004-01-01T00:00:00"/>
    <n v="53.99"/>
    <n v="32.393999999999998"/>
    <n v="5"/>
    <n v="161.97"/>
  </r>
  <r>
    <x v="0"/>
    <x v="0"/>
    <x v="2"/>
    <s v="Friendly Bike Shop"/>
    <x v="1"/>
    <x v="10"/>
    <x v="29"/>
    <s v="Black"/>
    <x v="742"/>
    <d v="2004-01-01T00:00:00"/>
    <n v="24.49"/>
    <n v="14.694000000000001"/>
    <n v="2"/>
    <n v="29.388000000000002"/>
  </r>
  <r>
    <x v="0"/>
    <x v="0"/>
    <x v="2"/>
    <s v="Friendly Bike Shop"/>
    <x v="0"/>
    <x v="3"/>
    <x v="50"/>
    <s v="Yellow"/>
    <x v="739"/>
    <d v="2004-01-01T00:00:00"/>
    <n v="1700.99"/>
    <n v="1020.5940000000001"/>
    <n v="2"/>
    <n v="2041.1880000000001"/>
  </r>
  <r>
    <x v="0"/>
    <x v="0"/>
    <x v="2"/>
    <s v="Friendly Bike Shop"/>
    <x v="0"/>
    <x v="3"/>
    <x v="17"/>
    <s v="Yellow"/>
    <x v="760"/>
    <d v="2004-01-01T00:00:00"/>
    <n v="1120.49"/>
    <n v="672.29399999999998"/>
    <n v="1"/>
    <n v="672.29399999999998"/>
  </r>
  <r>
    <x v="0"/>
    <x v="0"/>
    <x v="2"/>
    <s v="Friendly Bike Shop"/>
    <x v="3"/>
    <x v="19"/>
    <x v="52"/>
    <m/>
    <x v="733"/>
    <d v="2004-01-01T00:00:00"/>
    <n v="120"/>
    <n v="72"/>
    <n v="3"/>
    <n v="216"/>
  </r>
  <r>
    <x v="0"/>
    <x v="0"/>
    <x v="2"/>
    <s v="Friendly Bike Shop"/>
    <x v="1"/>
    <x v="10"/>
    <x v="29"/>
    <s v="Black"/>
    <x v="734"/>
    <d v="2004-01-01T00:00:00"/>
    <n v="24.49"/>
    <n v="14.694000000000001"/>
    <n v="7"/>
    <n v="102.858"/>
  </r>
  <r>
    <x v="0"/>
    <x v="0"/>
    <x v="2"/>
    <s v="Friendly Bike Shop"/>
    <x v="0"/>
    <x v="3"/>
    <x v="49"/>
    <s v="Black"/>
    <x v="740"/>
    <d v="2004-01-01T00:00:00"/>
    <n v="539.99"/>
    <n v="323.99400000000003"/>
    <n v="5"/>
    <n v="1619.9700000000003"/>
  </r>
  <r>
    <x v="0"/>
    <x v="0"/>
    <x v="2"/>
    <s v="Friendly Bike Shop"/>
    <x v="0"/>
    <x v="3"/>
    <x v="17"/>
    <s v="Yellow"/>
    <x v="742"/>
    <d v="2004-01-01T00:00:00"/>
    <n v="1120.49"/>
    <n v="672.29399999999998"/>
    <n v="4"/>
    <n v="2689.1759999999999"/>
  </r>
  <r>
    <x v="0"/>
    <x v="0"/>
    <x v="2"/>
    <s v="Friendly Bike Shop"/>
    <x v="2"/>
    <x v="6"/>
    <x v="8"/>
    <s v="Black"/>
    <x v="748"/>
    <d v="2004-01-01T00:00:00"/>
    <n v="337.22"/>
    <n v="202.33199999999999"/>
    <n v="4"/>
    <n v="809.32799999999997"/>
  </r>
  <r>
    <x v="0"/>
    <x v="0"/>
    <x v="2"/>
    <s v="Friendly Bike Shop"/>
    <x v="1"/>
    <x v="5"/>
    <x v="6"/>
    <s v="Multi"/>
    <x v="747"/>
    <d v="2004-01-01T00:00:00"/>
    <n v="8.99"/>
    <n v="5.3940000000000001"/>
    <n v="4"/>
    <n v="21.576000000000001"/>
  </r>
  <r>
    <x v="0"/>
    <x v="0"/>
    <x v="2"/>
    <s v="Friendly Bike Shop"/>
    <x v="1"/>
    <x v="4"/>
    <x v="58"/>
    <s v="Yellow"/>
    <x v="731"/>
    <d v="2004-01-01T00:00:00"/>
    <n v="53.99"/>
    <n v="32.393999999999998"/>
    <n v="4"/>
    <n v="129.57599999999999"/>
  </r>
  <r>
    <x v="0"/>
    <x v="0"/>
    <x v="2"/>
    <s v="Friendly Bike Shop"/>
    <x v="1"/>
    <x v="4"/>
    <x v="5"/>
    <s v="Multi"/>
    <x v="745"/>
    <d v="2004-01-01T00:00:00"/>
    <n v="49.99"/>
    <n v="29.994"/>
    <n v="3"/>
    <n v="89.981999999999999"/>
  </r>
  <r>
    <x v="0"/>
    <x v="0"/>
    <x v="2"/>
    <s v="Friendly Bike Shop"/>
    <x v="1"/>
    <x v="23"/>
    <x v="59"/>
    <s v="Blue"/>
    <x v="735"/>
    <d v="2004-01-01T00:00:00"/>
    <n v="63.5"/>
    <n v="38.1"/>
    <n v="5"/>
    <n v="190.5"/>
  </r>
  <r>
    <x v="0"/>
    <x v="0"/>
    <x v="2"/>
    <s v="Friendly Bike Shop"/>
    <x v="3"/>
    <x v="22"/>
    <x v="57"/>
    <m/>
    <x v="751"/>
    <d v="2004-01-01T00:00:00"/>
    <n v="4.99"/>
    <n v="2.9940000000000002"/>
    <n v="7"/>
    <n v="20.958000000000002"/>
  </r>
  <r>
    <x v="0"/>
    <x v="0"/>
    <x v="2"/>
    <s v="Friendly Bike Shop"/>
    <x v="2"/>
    <x v="6"/>
    <x v="15"/>
    <s v="Yellow"/>
    <x v="732"/>
    <d v="2004-01-01T00:00:00"/>
    <n v="594.83000000000004"/>
    <n v="356.89800000000002"/>
    <n v="6"/>
    <n v="2141.3879999999999"/>
  </r>
  <r>
    <x v="0"/>
    <x v="0"/>
    <x v="2"/>
    <s v="Friendly Bike Shop"/>
    <x v="3"/>
    <x v="21"/>
    <x v="55"/>
    <s v="Silver"/>
    <x v="754"/>
    <d v="2004-01-01T00:00:00"/>
    <n v="54.99"/>
    <n v="32.994"/>
    <n v="4"/>
    <n v="131.976"/>
  </r>
  <r>
    <x v="0"/>
    <x v="0"/>
    <x v="4"/>
    <s v="Grease and Oil Products Company"/>
    <x v="1"/>
    <x v="1"/>
    <x v="48"/>
    <s v="White"/>
    <x v="732"/>
    <d v="2004-01-01T00:00:00"/>
    <n v="8.99"/>
    <n v="5.3940000000000001"/>
    <n v="3"/>
    <n v="16.182000000000002"/>
  </r>
  <r>
    <x v="0"/>
    <x v="0"/>
    <x v="4"/>
    <s v="Grease and Oil Products Company"/>
    <x v="0"/>
    <x v="3"/>
    <x v="50"/>
    <s v="Yellow"/>
    <x v="747"/>
    <d v="2004-01-01T00:00:00"/>
    <n v="1700.99"/>
    <n v="1020.5940000000001"/>
    <n v="2"/>
    <n v="2041.1880000000001"/>
  </r>
  <r>
    <x v="0"/>
    <x v="0"/>
    <x v="4"/>
    <s v="Grease and Oil Products Company"/>
    <x v="1"/>
    <x v="1"/>
    <x v="48"/>
    <s v="White"/>
    <x v="741"/>
    <d v="2004-01-01T00:00:00"/>
    <n v="8.99"/>
    <n v="5.3940000000000001"/>
    <n v="1"/>
    <n v="5.3940000000000001"/>
  </r>
  <r>
    <x v="0"/>
    <x v="0"/>
    <x v="4"/>
    <s v="Grease and Oil Products Company"/>
    <x v="0"/>
    <x v="3"/>
    <x v="49"/>
    <s v="Black"/>
    <x v="751"/>
    <d v="2004-01-01T00:00:00"/>
    <n v="539.99"/>
    <n v="323.99400000000003"/>
    <n v="1"/>
    <n v="323.99400000000003"/>
  </r>
  <r>
    <x v="0"/>
    <x v="0"/>
    <x v="4"/>
    <s v="Grease and Oil Products Company"/>
    <x v="1"/>
    <x v="23"/>
    <x v="59"/>
    <s v="Blue"/>
    <x v="749"/>
    <d v="2004-01-01T00:00:00"/>
    <n v="63.5"/>
    <n v="38.1"/>
    <n v="6"/>
    <n v="228.60000000000002"/>
  </r>
  <r>
    <x v="0"/>
    <x v="0"/>
    <x v="4"/>
    <s v="Grease and Oil Products Company"/>
    <x v="0"/>
    <x v="3"/>
    <x v="49"/>
    <s v="Black"/>
    <x v="732"/>
    <d v="2004-01-01T00:00:00"/>
    <n v="539.99"/>
    <n v="323.99400000000003"/>
    <n v="2"/>
    <n v="647.98800000000006"/>
  </r>
  <r>
    <x v="0"/>
    <x v="1"/>
    <x v="1"/>
    <s v="Citywide Service and Repair"/>
    <x v="2"/>
    <x v="6"/>
    <x v="15"/>
    <s v="Yellow"/>
    <x v="756"/>
    <d v="2004-01-01T00:00:00"/>
    <n v="594.83000000000004"/>
    <n v="356.89800000000002"/>
    <n v="1"/>
    <n v="356.89800000000002"/>
  </r>
  <r>
    <x v="0"/>
    <x v="1"/>
    <x v="1"/>
    <s v="Citywide Service and Repair"/>
    <x v="2"/>
    <x v="6"/>
    <x v="15"/>
    <s v="Yellow"/>
    <x v="731"/>
    <d v="2004-01-01T00:00:00"/>
    <n v="594.83000000000004"/>
    <n v="356.89800000000002"/>
    <n v="2"/>
    <n v="713.79600000000005"/>
  </r>
  <r>
    <x v="0"/>
    <x v="1"/>
    <x v="1"/>
    <s v="Citywide Service and Repair"/>
    <x v="0"/>
    <x v="3"/>
    <x v="50"/>
    <s v="Yellow"/>
    <x v="749"/>
    <d v="2004-01-01T00:00:00"/>
    <n v="1700.99"/>
    <n v="1020.5940000000001"/>
    <n v="1"/>
    <n v="1020.5940000000001"/>
  </r>
  <r>
    <x v="0"/>
    <x v="1"/>
    <x v="1"/>
    <s v="Citywide Service and Repair"/>
    <x v="1"/>
    <x v="23"/>
    <x v="59"/>
    <s v="Blue"/>
    <x v="732"/>
    <d v="2004-01-01T00:00:00"/>
    <n v="63.5"/>
    <n v="38.1"/>
    <n v="10"/>
    <n v="381"/>
  </r>
  <r>
    <x v="0"/>
    <x v="1"/>
    <x v="1"/>
    <s v="Citywide Service and Repair"/>
    <x v="0"/>
    <x v="3"/>
    <x v="12"/>
    <s v="Black"/>
    <x v="750"/>
    <d v="2004-01-01T00:00:00"/>
    <n v="2443.35"/>
    <n v="1466.01"/>
    <n v="1"/>
    <n v="1466.01"/>
  </r>
  <r>
    <x v="0"/>
    <x v="1"/>
    <x v="1"/>
    <s v="Citywide Service and Repair"/>
    <x v="1"/>
    <x v="10"/>
    <x v="29"/>
    <s v="Black"/>
    <x v="735"/>
    <d v="2004-01-01T00:00:00"/>
    <n v="24.49"/>
    <n v="14.694000000000001"/>
    <n v="4"/>
    <n v="58.776000000000003"/>
  </r>
  <r>
    <x v="0"/>
    <x v="1"/>
    <x v="1"/>
    <s v="Citywide Service and Repair"/>
    <x v="1"/>
    <x v="4"/>
    <x v="5"/>
    <s v="Multi"/>
    <x v="758"/>
    <d v="2004-01-01T00:00:00"/>
    <n v="49.99"/>
    <n v="29.994"/>
    <n v="3"/>
    <n v="89.981999999999999"/>
  </r>
  <r>
    <x v="0"/>
    <x v="1"/>
    <x v="1"/>
    <s v="Citywide Service and Repair"/>
    <x v="1"/>
    <x v="4"/>
    <x v="5"/>
    <s v="Multi"/>
    <x v="756"/>
    <d v="2004-01-01T00:00:00"/>
    <n v="49.99"/>
    <n v="29.994"/>
    <n v="6"/>
    <n v="179.964"/>
  </r>
  <r>
    <x v="0"/>
    <x v="1"/>
    <x v="1"/>
    <s v="Citywide Service and Repair"/>
    <x v="0"/>
    <x v="3"/>
    <x v="50"/>
    <s v="Yellow"/>
    <x v="742"/>
    <d v="2004-01-01T00:00:00"/>
    <n v="1700.99"/>
    <n v="1020.5940000000001"/>
    <n v="3"/>
    <n v="3061.7820000000002"/>
  </r>
  <r>
    <x v="0"/>
    <x v="1"/>
    <x v="1"/>
    <s v="Citywide Service and Repair"/>
    <x v="1"/>
    <x v="10"/>
    <x v="29"/>
    <s v="Black"/>
    <x v="746"/>
    <d v="2004-01-01T00:00:00"/>
    <n v="24.49"/>
    <n v="14.694000000000001"/>
    <n v="3"/>
    <n v="44.082000000000001"/>
  </r>
  <r>
    <x v="0"/>
    <x v="1"/>
    <x v="1"/>
    <s v="Citywide Service and Repair"/>
    <x v="1"/>
    <x v="4"/>
    <x v="5"/>
    <s v="Multi"/>
    <x v="741"/>
    <d v="2004-01-01T00:00:00"/>
    <n v="49.99"/>
    <n v="29.994"/>
    <n v="5"/>
    <n v="149.97"/>
  </r>
  <r>
    <x v="0"/>
    <x v="1"/>
    <x v="1"/>
    <s v="Citywide Service and Repair"/>
    <x v="0"/>
    <x v="3"/>
    <x v="17"/>
    <s v="Yellow"/>
    <x v="732"/>
    <d v="2004-01-01T00:00:00"/>
    <n v="1120.49"/>
    <n v="672.29399999999998"/>
    <n v="1"/>
    <n v="672.29399999999998"/>
  </r>
  <r>
    <x v="0"/>
    <x v="1"/>
    <x v="1"/>
    <s v="Citywide Service and Repair"/>
    <x v="0"/>
    <x v="3"/>
    <x v="50"/>
    <s v="Yellow"/>
    <x v="747"/>
    <d v="2004-01-01T00:00:00"/>
    <n v="1700.99"/>
    <n v="1020.5940000000001"/>
    <n v="6"/>
    <n v="6123.5640000000003"/>
  </r>
  <r>
    <x v="0"/>
    <x v="1"/>
    <x v="1"/>
    <s v="Citywide Service and Repair"/>
    <x v="1"/>
    <x v="4"/>
    <x v="58"/>
    <s v="Yellow"/>
    <x v="754"/>
    <d v="2004-01-01T00:00:00"/>
    <n v="53.99"/>
    <n v="32.393999999999998"/>
    <n v="7"/>
    <n v="226.75799999999998"/>
  </r>
  <r>
    <x v="0"/>
    <x v="1"/>
    <x v="1"/>
    <s v="Citywide Service and Repair"/>
    <x v="3"/>
    <x v="24"/>
    <x v="60"/>
    <m/>
    <x v="748"/>
    <d v="2004-01-01T00:00:00"/>
    <n v="7.95"/>
    <n v="4.7699999999999996"/>
    <n v="4"/>
    <n v="19.079999999999998"/>
  </r>
  <r>
    <x v="0"/>
    <x v="1"/>
    <x v="1"/>
    <s v="Citywide Service and Repair"/>
    <x v="2"/>
    <x v="18"/>
    <x v="53"/>
    <s v="Silver/Black"/>
    <x v="740"/>
    <d v="2004-01-01T00:00:00"/>
    <n v="40.49"/>
    <n v="24.294"/>
    <n v="1"/>
    <n v="24.294"/>
  </r>
  <r>
    <x v="0"/>
    <x v="1"/>
    <x v="1"/>
    <s v="Citywide Service and Repair"/>
    <x v="3"/>
    <x v="7"/>
    <x v="10"/>
    <s v="Blue"/>
    <x v="753"/>
    <d v="2004-01-01T00:00:00"/>
    <n v="34.99"/>
    <n v="20.994"/>
    <n v="7"/>
    <n v="146.958"/>
  </r>
  <r>
    <x v="0"/>
    <x v="1"/>
    <x v="1"/>
    <s v="Citywide Service and Repair"/>
    <x v="3"/>
    <x v="19"/>
    <x v="52"/>
    <m/>
    <x v="744"/>
    <d v="2004-01-01T00:00:00"/>
    <n v="120"/>
    <n v="72"/>
    <n v="5"/>
    <n v="360"/>
  </r>
  <r>
    <x v="0"/>
    <x v="1"/>
    <x v="1"/>
    <s v="Citywide Service and Repair"/>
    <x v="2"/>
    <x v="6"/>
    <x v="8"/>
    <s v="Black"/>
    <x v="747"/>
    <d v="2004-01-01T00:00:00"/>
    <n v="337.22"/>
    <n v="202.33199999999999"/>
    <n v="1"/>
    <n v="202.33199999999999"/>
  </r>
  <r>
    <x v="0"/>
    <x v="1"/>
    <x v="1"/>
    <s v="Citywide Service and Repair"/>
    <x v="1"/>
    <x v="5"/>
    <x v="6"/>
    <s v="Multi"/>
    <x v="736"/>
    <d v="2004-01-01T00:00:00"/>
    <n v="8.99"/>
    <n v="5.3940000000000001"/>
    <n v="6"/>
    <n v="32.364000000000004"/>
  </r>
  <r>
    <x v="0"/>
    <x v="1"/>
    <x v="1"/>
    <s v="Citywide Service and Repair"/>
    <x v="3"/>
    <x v="21"/>
    <x v="55"/>
    <s v="Silver"/>
    <x v="747"/>
    <d v="2004-01-01T00:00:00"/>
    <n v="54.99"/>
    <n v="32.994"/>
    <n v="4"/>
    <n v="131.976"/>
  </r>
  <r>
    <x v="0"/>
    <x v="1"/>
    <x v="1"/>
    <s v="Citywide Service and Repair"/>
    <x v="0"/>
    <x v="3"/>
    <x v="12"/>
    <s v="Black"/>
    <x v="760"/>
    <d v="2004-01-01T00:00:00"/>
    <n v="2443.35"/>
    <n v="1466.01"/>
    <n v="2"/>
    <n v="2932.02"/>
  </r>
  <r>
    <x v="0"/>
    <x v="1"/>
    <x v="1"/>
    <s v="Citywide Service and Repair"/>
    <x v="3"/>
    <x v="7"/>
    <x v="10"/>
    <s v="Black"/>
    <x v="760"/>
    <d v="2004-01-01T00:00:00"/>
    <n v="34.99"/>
    <n v="20.994"/>
    <n v="2"/>
    <n v="41.988"/>
  </r>
  <r>
    <x v="0"/>
    <x v="1"/>
    <x v="1"/>
    <s v="Citywide Service and Repair"/>
    <x v="3"/>
    <x v="7"/>
    <x v="10"/>
    <s v="Red"/>
    <x v="731"/>
    <d v="2004-01-01T00:00:00"/>
    <n v="34.99"/>
    <n v="20.994"/>
    <n v="9"/>
    <n v="188.946"/>
  </r>
  <r>
    <x v="0"/>
    <x v="1"/>
    <x v="1"/>
    <s v="Citywide Service and Repair"/>
    <x v="2"/>
    <x v="18"/>
    <x v="47"/>
    <s v="Silver/Black"/>
    <x v="753"/>
    <d v="2004-01-01T00:00:00"/>
    <n v="62.09"/>
    <n v="37.253999999999998"/>
    <n v="1"/>
    <n v="37.253999999999998"/>
  </r>
  <r>
    <x v="0"/>
    <x v="1"/>
    <x v="1"/>
    <s v="Citywide Service and Repair"/>
    <x v="3"/>
    <x v="22"/>
    <x v="57"/>
    <m/>
    <x v="752"/>
    <d v="2004-01-01T00:00:00"/>
    <n v="4.99"/>
    <n v="2.9940000000000002"/>
    <n v="4"/>
    <n v="11.976000000000001"/>
  </r>
  <r>
    <x v="0"/>
    <x v="1"/>
    <x v="1"/>
    <s v="Citywide Service and Repair"/>
    <x v="1"/>
    <x v="4"/>
    <x v="58"/>
    <s v="Yellow"/>
    <x v="741"/>
    <d v="2004-01-01T00:00:00"/>
    <n v="53.99"/>
    <n v="32.393999999999998"/>
    <n v="3"/>
    <n v="97.181999999999988"/>
  </r>
  <r>
    <x v="0"/>
    <x v="1"/>
    <x v="1"/>
    <s v="Citywide Service and Repair"/>
    <x v="2"/>
    <x v="18"/>
    <x v="51"/>
    <s v="Silver/Black"/>
    <x v="757"/>
    <d v="2004-01-01T00:00:00"/>
    <n v="80.989999999999995"/>
    <n v="48.594000000000001"/>
    <n v="2"/>
    <n v="97.188000000000002"/>
  </r>
  <r>
    <x v="0"/>
    <x v="1"/>
    <x v="1"/>
    <s v="Citywide Service and Repair"/>
    <x v="1"/>
    <x v="23"/>
    <x v="59"/>
    <s v="Blue"/>
    <x v="754"/>
    <d v="2004-01-01T00:00:00"/>
    <n v="63.5"/>
    <n v="38.1"/>
    <n v="7"/>
    <n v="266.7"/>
  </r>
  <r>
    <x v="0"/>
    <x v="1"/>
    <x v="1"/>
    <s v="Citywide Service and Repair"/>
    <x v="2"/>
    <x v="6"/>
    <x v="15"/>
    <s v="Yellow"/>
    <x v="734"/>
    <d v="2004-01-01T00:00:00"/>
    <n v="594.83000000000004"/>
    <n v="356.89800000000002"/>
    <n v="1"/>
    <n v="356.89800000000002"/>
  </r>
  <r>
    <x v="0"/>
    <x v="1"/>
    <x v="1"/>
    <s v="Citywide Service and Repair"/>
    <x v="1"/>
    <x v="4"/>
    <x v="58"/>
    <s v="Yellow"/>
    <x v="748"/>
    <d v="2004-01-01T00:00:00"/>
    <n v="53.99"/>
    <n v="32.393999999999998"/>
    <n v="9"/>
    <n v="291.54599999999999"/>
  </r>
  <r>
    <x v="0"/>
    <x v="1"/>
    <x v="1"/>
    <s v="Citywide Service and Repair"/>
    <x v="0"/>
    <x v="3"/>
    <x v="49"/>
    <s v="Black"/>
    <x v="736"/>
    <d v="2004-01-01T00:00:00"/>
    <n v="539.99"/>
    <n v="323.99400000000003"/>
    <n v="5"/>
    <n v="1619.9700000000003"/>
  </r>
  <r>
    <x v="0"/>
    <x v="1"/>
    <x v="1"/>
    <s v="Citywide Service and Repair"/>
    <x v="0"/>
    <x v="3"/>
    <x v="17"/>
    <s v="Yellow"/>
    <x v="735"/>
    <d v="2004-01-01T00:00:00"/>
    <n v="1120.49"/>
    <n v="672.29399999999998"/>
    <n v="2"/>
    <n v="1344.588"/>
  </r>
  <r>
    <x v="1"/>
    <x v="4"/>
    <x v="8"/>
    <s v="Best Cycle Store"/>
    <x v="2"/>
    <x v="27"/>
    <x v="80"/>
    <s v="Yellow"/>
    <x v="733"/>
    <d v="2004-01-01T00:00:00"/>
    <n v="333.42"/>
    <n v="200.05199999999999"/>
    <n v="3"/>
    <n v="600.15599999999995"/>
  </r>
  <r>
    <x v="1"/>
    <x v="4"/>
    <x v="8"/>
    <s v="Best Cycle Store"/>
    <x v="2"/>
    <x v="27"/>
    <x v="66"/>
    <s v="Yellow"/>
    <x v="742"/>
    <d v="2004-01-01T00:00:00"/>
    <n v="1003.91"/>
    <n v="602.346"/>
    <n v="3"/>
    <n v="1807.038"/>
  </r>
  <r>
    <x v="1"/>
    <x v="4"/>
    <x v="8"/>
    <s v="Best Cycle Store"/>
    <x v="0"/>
    <x v="25"/>
    <x v="62"/>
    <s v="Blue"/>
    <x v="742"/>
    <d v="2004-01-01T00:00:00"/>
    <n v="2384.0700000000002"/>
    <n v="1430.442"/>
    <n v="2"/>
    <n v="2860.884"/>
  </r>
  <r>
    <x v="1"/>
    <x v="4"/>
    <x v="8"/>
    <s v="Best Cycle Store"/>
    <x v="2"/>
    <x v="20"/>
    <x v="69"/>
    <m/>
    <x v="751"/>
    <d v="2004-01-01T00:00:00"/>
    <n v="52.64"/>
    <n v="31.584"/>
    <n v="3"/>
    <n v="94.751999999999995"/>
  </r>
  <r>
    <x v="1"/>
    <x v="4"/>
    <x v="8"/>
    <s v="Best Cycle Store"/>
    <x v="1"/>
    <x v="23"/>
    <x v="59"/>
    <s v="Blue"/>
    <x v="730"/>
    <d v="2004-01-01T00:00:00"/>
    <n v="63.5"/>
    <n v="38.1"/>
    <n v="8"/>
    <n v="304.8"/>
  </r>
  <r>
    <x v="1"/>
    <x v="4"/>
    <x v="8"/>
    <s v="Best Cycle Store"/>
    <x v="1"/>
    <x v="4"/>
    <x v="5"/>
    <s v="Multi"/>
    <x v="744"/>
    <d v="2004-01-01T00:00:00"/>
    <n v="49.99"/>
    <n v="29.994"/>
    <n v="3"/>
    <n v="89.981999999999999"/>
  </r>
  <r>
    <x v="1"/>
    <x v="4"/>
    <x v="8"/>
    <s v="Best Cycle Store"/>
    <x v="1"/>
    <x v="4"/>
    <x v="58"/>
    <s v="Yellow"/>
    <x v="735"/>
    <d v="2004-01-01T00:00:00"/>
    <n v="53.99"/>
    <n v="32.393999999999998"/>
    <n v="5"/>
    <n v="161.97"/>
  </r>
  <r>
    <x v="1"/>
    <x v="4"/>
    <x v="8"/>
    <s v="Best Cycle Store"/>
    <x v="0"/>
    <x v="25"/>
    <x v="64"/>
    <s v="Blue"/>
    <x v="740"/>
    <d v="2004-01-01T00:00:00"/>
    <n v="1214.8499999999999"/>
    <n v="728.91"/>
    <n v="4"/>
    <n v="2915.64"/>
  </r>
  <r>
    <x v="1"/>
    <x v="4"/>
    <x v="8"/>
    <s v="Best Cycle Store"/>
    <x v="1"/>
    <x v="10"/>
    <x v="29"/>
    <s v="Black"/>
    <x v="739"/>
    <d v="2004-01-01T00:00:00"/>
    <n v="24.49"/>
    <n v="14.694000000000001"/>
    <n v="4"/>
    <n v="58.776000000000003"/>
  </r>
  <r>
    <x v="1"/>
    <x v="4"/>
    <x v="8"/>
    <s v="Best Cycle Store"/>
    <x v="3"/>
    <x v="7"/>
    <x v="10"/>
    <s v="Red"/>
    <x v="758"/>
    <d v="2004-01-01T00:00:00"/>
    <n v="34.99"/>
    <n v="20.994"/>
    <n v="4"/>
    <n v="83.975999999999999"/>
  </r>
  <r>
    <x v="1"/>
    <x v="4"/>
    <x v="8"/>
    <s v="Best Cycle Store"/>
    <x v="3"/>
    <x v="21"/>
    <x v="55"/>
    <s v="Silver"/>
    <x v="756"/>
    <d v="2004-01-01T00:00:00"/>
    <n v="54.99"/>
    <n v="32.994"/>
    <n v="1"/>
    <n v="32.994"/>
  </r>
  <r>
    <x v="1"/>
    <x v="4"/>
    <x v="8"/>
    <s v="Best Cycle Store"/>
    <x v="0"/>
    <x v="25"/>
    <x v="61"/>
    <s v="Yellow"/>
    <x v="750"/>
    <d v="2004-01-01T00:00:00"/>
    <n v="742.35"/>
    <n v="445.41"/>
    <n v="8"/>
    <n v="3563.28"/>
  </r>
  <r>
    <x v="1"/>
    <x v="4"/>
    <x v="8"/>
    <s v="Best Cycle Store"/>
    <x v="3"/>
    <x v="7"/>
    <x v="10"/>
    <s v="Black"/>
    <x v="753"/>
    <d v="2004-01-01T00:00:00"/>
    <n v="34.99"/>
    <n v="20.994"/>
    <n v="3"/>
    <n v="62.981999999999999"/>
  </r>
  <r>
    <x v="1"/>
    <x v="4"/>
    <x v="8"/>
    <s v="Best Cycle Store"/>
    <x v="2"/>
    <x v="27"/>
    <x v="80"/>
    <s v="Yellow"/>
    <x v="733"/>
    <d v="2004-01-01T00:00:00"/>
    <n v="333.42"/>
    <n v="200.05199999999999"/>
    <n v="1"/>
    <n v="200.05199999999999"/>
  </r>
  <r>
    <x v="1"/>
    <x v="4"/>
    <x v="8"/>
    <s v="Best Cycle Store"/>
    <x v="2"/>
    <x v="27"/>
    <x v="66"/>
    <s v="Blue"/>
    <x v="749"/>
    <d v="2004-01-01T00:00:00"/>
    <n v="1003.91"/>
    <n v="602.346"/>
    <n v="3"/>
    <n v="1807.038"/>
  </r>
  <r>
    <x v="1"/>
    <x v="4"/>
    <x v="8"/>
    <s v="Best Cycle Store"/>
    <x v="3"/>
    <x v="7"/>
    <x v="10"/>
    <s v="Blue"/>
    <x v="731"/>
    <d v="2004-01-01T00:00:00"/>
    <n v="34.99"/>
    <n v="20.994"/>
    <n v="5"/>
    <n v="104.97"/>
  </r>
  <r>
    <x v="1"/>
    <x v="4"/>
    <x v="8"/>
    <s v="Best Cycle Store"/>
    <x v="2"/>
    <x v="27"/>
    <x v="66"/>
    <s v="Blue"/>
    <x v="752"/>
    <d v="2004-01-01T00:00:00"/>
    <n v="1003.91"/>
    <n v="602.346"/>
    <n v="4"/>
    <n v="2409.384"/>
  </r>
  <r>
    <x v="1"/>
    <x v="4"/>
    <x v="8"/>
    <s v="Best Cycle Store"/>
    <x v="2"/>
    <x v="27"/>
    <x v="80"/>
    <s v="Yellow"/>
    <x v="745"/>
    <d v="2004-01-01T00:00:00"/>
    <n v="333.42"/>
    <n v="200.05199999999999"/>
    <n v="1"/>
    <n v="200.05199999999999"/>
  </r>
  <r>
    <x v="1"/>
    <x v="4"/>
    <x v="8"/>
    <s v="Best Cycle Store"/>
    <x v="0"/>
    <x v="25"/>
    <x v="62"/>
    <s v="Blue"/>
    <x v="742"/>
    <d v="2004-01-01T00:00:00"/>
    <n v="2384.0700000000002"/>
    <n v="1430.442"/>
    <n v="1"/>
    <n v="1430.442"/>
  </r>
  <r>
    <x v="1"/>
    <x v="4"/>
    <x v="8"/>
    <s v="Best Cycle Store"/>
    <x v="0"/>
    <x v="25"/>
    <x v="61"/>
    <s v="Blue"/>
    <x v="747"/>
    <d v="2004-01-01T00:00:00"/>
    <n v="742.35"/>
    <n v="445.41"/>
    <n v="2"/>
    <n v="890.82"/>
  </r>
  <r>
    <x v="1"/>
    <x v="4"/>
    <x v="8"/>
    <s v="Best Cycle Store"/>
    <x v="3"/>
    <x v="19"/>
    <x v="52"/>
    <m/>
    <x v="731"/>
    <d v="2004-01-01T00:00:00"/>
    <n v="120"/>
    <n v="72"/>
    <n v="4"/>
    <n v="288"/>
  </r>
  <r>
    <x v="1"/>
    <x v="4"/>
    <x v="8"/>
    <s v="Best Cycle Store"/>
    <x v="3"/>
    <x v="22"/>
    <x v="57"/>
    <m/>
    <x v="758"/>
    <d v="2004-01-01T00:00:00"/>
    <n v="4.99"/>
    <n v="2.9940000000000002"/>
    <n v="9"/>
    <n v="26.946000000000002"/>
  </r>
  <r>
    <x v="1"/>
    <x v="4"/>
    <x v="8"/>
    <s v="Best Cycle Store"/>
    <x v="0"/>
    <x v="25"/>
    <x v="61"/>
    <s v="Yellow"/>
    <x v="758"/>
    <d v="2004-01-01T00:00:00"/>
    <n v="742.35"/>
    <n v="445.41"/>
    <n v="6"/>
    <n v="2672.46"/>
  </r>
  <r>
    <x v="1"/>
    <x v="4"/>
    <x v="8"/>
    <s v="Best Cycle Store"/>
    <x v="0"/>
    <x v="25"/>
    <x v="62"/>
    <s v="Blue"/>
    <x v="750"/>
    <d v="2004-01-01T00:00:00"/>
    <n v="2384.0700000000002"/>
    <n v="1430.442"/>
    <n v="3"/>
    <n v="4291.326"/>
  </r>
  <r>
    <x v="1"/>
    <x v="4"/>
    <x v="8"/>
    <s v="Best Cycle Store"/>
    <x v="1"/>
    <x v="23"/>
    <x v="59"/>
    <s v="Blue"/>
    <x v="756"/>
    <d v="2004-01-01T00:00:00"/>
    <n v="63.5"/>
    <n v="38.1"/>
    <n v="3"/>
    <n v="114.30000000000001"/>
  </r>
  <r>
    <x v="1"/>
    <x v="4"/>
    <x v="8"/>
    <s v="Best Cycle Store"/>
    <x v="0"/>
    <x v="25"/>
    <x v="61"/>
    <s v="Blue"/>
    <x v="741"/>
    <d v="2004-01-01T00:00:00"/>
    <n v="742.35"/>
    <n v="445.41"/>
    <n v="2"/>
    <n v="890.82"/>
  </r>
  <r>
    <x v="1"/>
    <x v="4"/>
    <x v="8"/>
    <s v="Best Cycle Store"/>
    <x v="0"/>
    <x v="25"/>
    <x v="62"/>
    <s v="Yellow"/>
    <x v="739"/>
    <d v="2004-01-01T00:00:00"/>
    <n v="2384.0700000000002"/>
    <n v="1430.442"/>
    <n v="1"/>
    <n v="1430.442"/>
  </r>
  <r>
    <x v="1"/>
    <x v="4"/>
    <x v="8"/>
    <s v="Best Cycle Store"/>
    <x v="1"/>
    <x v="10"/>
    <x v="29"/>
    <s v="Black"/>
    <x v="757"/>
    <d v="2004-01-01T00:00:00"/>
    <n v="24.49"/>
    <n v="14.694000000000001"/>
    <n v="7"/>
    <n v="102.858"/>
  </r>
  <r>
    <x v="1"/>
    <x v="4"/>
    <x v="8"/>
    <s v="Best Cycle Store"/>
    <x v="0"/>
    <x v="25"/>
    <x v="61"/>
    <s v="Yellow"/>
    <x v="744"/>
    <d v="2004-01-01T00:00:00"/>
    <n v="742.35"/>
    <n v="445.41"/>
    <n v="2"/>
    <n v="890.82"/>
  </r>
  <r>
    <x v="1"/>
    <x v="4"/>
    <x v="8"/>
    <s v="Best Cycle Store"/>
    <x v="2"/>
    <x v="27"/>
    <x v="66"/>
    <s v="Yellow"/>
    <x v="739"/>
    <d v="2004-01-01T00:00:00"/>
    <n v="1003.91"/>
    <n v="602.346"/>
    <n v="2"/>
    <n v="1204.692"/>
  </r>
  <r>
    <x v="1"/>
    <x v="4"/>
    <x v="8"/>
    <s v="Best Cycle Store"/>
    <x v="3"/>
    <x v="24"/>
    <x v="60"/>
    <m/>
    <x v="751"/>
    <d v="2004-01-01T00:00:00"/>
    <n v="7.95"/>
    <n v="4.7699999999999996"/>
    <n v="5"/>
    <n v="23.849999999999998"/>
  </r>
  <r>
    <x v="1"/>
    <x v="4"/>
    <x v="8"/>
    <s v="Best Cycle Store"/>
    <x v="0"/>
    <x v="25"/>
    <x v="64"/>
    <s v="Blue"/>
    <x v="740"/>
    <d v="2004-01-01T00:00:00"/>
    <n v="1214.8499999999999"/>
    <n v="728.91"/>
    <n v="1"/>
    <n v="728.91"/>
  </r>
  <r>
    <x v="1"/>
    <x v="4"/>
    <x v="8"/>
    <s v="Best Cycle Store"/>
    <x v="1"/>
    <x v="5"/>
    <x v="6"/>
    <s v="Multi"/>
    <x v="741"/>
    <d v="2004-01-01T00:00:00"/>
    <n v="8.99"/>
    <n v="5.2141999999999999"/>
    <n v="12"/>
    <n v="62.570399999999999"/>
  </r>
  <r>
    <x v="1"/>
    <x v="4"/>
    <x v="8"/>
    <s v="Best Cycle Store"/>
    <x v="1"/>
    <x v="4"/>
    <x v="5"/>
    <s v="Multi"/>
    <x v="754"/>
    <d v="2004-01-01T00:00:00"/>
    <n v="49.99"/>
    <n v="29.994"/>
    <n v="5"/>
    <n v="149.97"/>
  </r>
  <r>
    <x v="1"/>
    <x v="4"/>
    <x v="8"/>
    <s v="Best Cycle Store"/>
    <x v="1"/>
    <x v="4"/>
    <x v="58"/>
    <s v="Yellow"/>
    <x v="739"/>
    <d v="2004-01-01T00:00:00"/>
    <n v="53.99"/>
    <n v="32.393999999999998"/>
    <n v="2"/>
    <n v="64.787999999999997"/>
  </r>
  <r>
    <x v="1"/>
    <x v="4"/>
    <x v="8"/>
    <s v="Best Cycle Store"/>
    <x v="1"/>
    <x v="4"/>
    <x v="58"/>
    <s v="Yellow"/>
    <x v="752"/>
    <d v="2004-01-01T00:00:00"/>
    <n v="53.99"/>
    <n v="29.694500000000001"/>
    <n v="17"/>
    <n v="504.80650000000003"/>
  </r>
  <r>
    <x v="1"/>
    <x v="4"/>
    <x v="8"/>
    <s v="Best Cycle Store"/>
    <x v="0"/>
    <x v="25"/>
    <x v="61"/>
    <s v="Blue"/>
    <x v="735"/>
    <d v="2004-01-01T00:00:00"/>
    <n v="742.35"/>
    <n v="445.41"/>
    <n v="2"/>
    <n v="890.82"/>
  </r>
  <r>
    <x v="1"/>
    <x v="4"/>
    <x v="8"/>
    <s v="Best Cycle Store"/>
    <x v="0"/>
    <x v="25"/>
    <x v="62"/>
    <s v="Yellow"/>
    <x v="748"/>
    <d v="2004-01-01T00:00:00"/>
    <n v="2384.0700000000002"/>
    <n v="1430.442"/>
    <n v="2"/>
    <n v="2860.884"/>
  </r>
  <r>
    <x v="1"/>
    <x v="4"/>
    <x v="8"/>
    <s v="Best Cycle Store"/>
    <x v="1"/>
    <x v="4"/>
    <x v="5"/>
    <s v="Multi"/>
    <x v="750"/>
    <d v="2004-01-01T00:00:00"/>
    <n v="49.99"/>
    <n v="29.994"/>
    <n v="5"/>
    <n v="149.97"/>
  </r>
  <r>
    <x v="1"/>
    <x v="4"/>
    <x v="8"/>
    <s v="Best Cycle Store"/>
    <x v="2"/>
    <x v="27"/>
    <x v="80"/>
    <s v="Blue"/>
    <x v="736"/>
    <d v="2004-01-01T00:00:00"/>
    <n v="333.42"/>
    <n v="200.05199999999999"/>
    <n v="1"/>
    <n v="200.05199999999999"/>
  </r>
  <r>
    <x v="0"/>
    <x v="0"/>
    <x v="3"/>
    <s v="Professional Sporting Goods"/>
    <x v="2"/>
    <x v="27"/>
    <x v="66"/>
    <s v="Blue"/>
    <x v="743"/>
    <d v="2004-01-01T00:00:00"/>
    <n v="1003.91"/>
    <n v="602.346"/>
    <n v="1"/>
    <n v="602.346"/>
  </r>
  <r>
    <x v="1"/>
    <x v="4"/>
    <x v="8"/>
    <s v="Amalgamated Parts Shop"/>
    <x v="3"/>
    <x v="7"/>
    <x v="10"/>
    <s v="Black"/>
    <x v="735"/>
    <d v="2004-01-01T00:00:00"/>
    <n v="34.99"/>
    <n v="20.994"/>
    <n v="5"/>
    <n v="104.97"/>
  </r>
  <r>
    <x v="1"/>
    <x v="4"/>
    <x v="8"/>
    <s v="Amalgamated Parts Shop"/>
    <x v="2"/>
    <x v="27"/>
    <x v="80"/>
    <s v="Blue"/>
    <x v="756"/>
    <d v="2004-01-01T00:00:00"/>
    <n v="333.42"/>
    <n v="200.05199999999999"/>
    <n v="5"/>
    <n v="1000.26"/>
  </r>
  <r>
    <x v="1"/>
    <x v="4"/>
    <x v="8"/>
    <s v="Amalgamated Parts Shop"/>
    <x v="1"/>
    <x v="4"/>
    <x v="5"/>
    <s v="Multi"/>
    <x v="743"/>
    <d v="2004-01-01T00:00:00"/>
    <n v="49.99"/>
    <n v="29.994"/>
    <n v="6"/>
    <n v="179.964"/>
  </r>
  <r>
    <x v="1"/>
    <x v="4"/>
    <x v="8"/>
    <s v="Amalgamated Parts Shop"/>
    <x v="2"/>
    <x v="27"/>
    <x v="80"/>
    <s v="Yellow"/>
    <x v="757"/>
    <d v="2004-01-01T00:00:00"/>
    <n v="333.42"/>
    <n v="200.05199999999999"/>
    <n v="2"/>
    <n v="400.10399999999998"/>
  </r>
  <r>
    <x v="1"/>
    <x v="4"/>
    <x v="8"/>
    <s v="Amalgamated Parts Shop"/>
    <x v="2"/>
    <x v="27"/>
    <x v="66"/>
    <s v="Yellow"/>
    <x v="758"/>
    <d v="2004-01-01T00:00:00"/>
    <n v="1003.91"/>
    <n v="602.346"/>
    <n v="1"/>
    <n v="602.346"/>
  </r>
  <r>
    <x v="1"/>
    <x v="4"/>
    <x v="8"/>
    <s v="Amalgamated Parts Shop"/>
    <x v="3"/>
    <x v="24"/>
    <x v="60"/>
    <m/>
    <x v="754"/>
    <d v="2004-01-01T00:00:00"/>
    <n v="7.95"/>
    <n v="4.7699999999999996"/>
    <n v="2"/>
    <n v="9.5399999999999991"/>
  </r>
  <r>
    <x v="1"/>
    <x v="4"/>
    <x v="8"/>
    <s v="Amalgamated Parts Shop"/>
    <x v="0"/>
    <x v="25"/>
    <x v="64"/>
    <s v="Blue"/>
    <x v="759"/>
    <d v="2004-01-01T00:00:00"/>
    <n v="1214.8499999999999"/>
    <n v="728.91"/>
    <n v="1"/>
    <n v="728.91"/>
  </r>
  <r>
    <x v="1"/>
    <x v="4"/>
    <x v="8"/>
    <s v="Amalgamated Parts Shop"/>
    <x v="2"/>
    <x v="27"/>
    <x v="66"/>
    <s v="Yellow"/>
    <x v="741"/>
    <d v="2004-01-01T00:00:00"/>
    <n v="1003.91"/>
    <n v="602.346"/>
    <n v="2"/>
    <n v="1204.692"/>
  </r>
  <r>
    <x v="1"/>
    <x v="4"/>
    <x v="8"/>
    <s v="Amalgamated Parts Shop"/>
    <x v="0"/>
    <x v="25"/>
    <x v="62"/>
    <s v="Yellow"/>
    <x v="756"/>
    <d v="2004-01-01T00:00:00"/>
    <n v="2384.0700000000002"/>
    <n v="1430.442"/>
    <n v="7"/>
    <n v="10013.094000000001"/>
  </r>
  <r>
    <x v="1"/>
    <x v="4"/>
    <x v="8"/>
    <s v="Amalgamated Parts Shop"/>
    <x v="3"/>
    <x v="22"/>
    <x v="57"/>
    <m/>
    <x v="746"/>
    <d v="2004-01-01T00:00:00"/>
    <n v="4.99"/>
    <n v="2.9940000000000002"/>
    <n v="3"/>
    <n v="8.9820000000000011"/>
  </r>
  <r>
    <x v="1"/>
    <x v="4"/>
    <x v="8"/>
    <s v="Amalgamated Parts Shop"/>
    <x v="3"/>
    <x v="7"/>
    <x v="10"/>
    <s v="Red"/>
    <x v="745"/>
    <d v="2004-01-01T00:00:00"/>
    <n v="34.99"/>
    <n v="20.994"/>
    <n v="7"/>
    <n v="146.958"/>
  </r>
  <r>
    <x v="1"/>
    <x v="4"/>
    <x v="8"/>
    <s v="Amalgamated Parts Shop"/>
    <x v="1"/>
    <x v="5"/>
    <x v="6"/>
    <s v="Multi"/>
    <x v="757"/>
    <d v="2004-01-01T00:00:00"/>
    <n v="8.99"/>
    <n v="5.3940000000000001"/>
    <n v="9"/>
    <n v="48.545999999999999"/>
  </r>
  <r>
    <x v="1"/>
    <x v="4"/>
    <x v="8"/>
    <s v="Amalgamated Parts Shop"/>
    <x v="1"/>
    <x v="23"/>
    <x v="59"/>
    <s v="Blue"/>
    <x v="744"/>
    <d v="2004-01-01T00:00:00"/>
    <n v="63.5"/>
    <n v="38.1"/>
    <n v="4"/>
    <n v="152.4"/>
  </r>
  <r>
    <x v="1"/>
    <x v="4"/>
    <x v="8"/>
    <s v="Amalgamated Parts Shop"/>
    <x v="1"/>
    <x v="4"/>
    <x v="58"/>
    <s v="Yellow"/>
    <x v="752"/>
    <d v="2004-01-01T00:00:00"/>
    <n v="53.99"/>
    <n v="32.393999999999998"/>
    <n v="3"/>
    <n v="97.181999999999988"/>
  </r>
  <r>
    <x v="1"/>
    <x v="4"/>
    <x v="8"/>
    <s v="Amalgamated Parts Shop"/>
    <x v="1"/>
    <x v="10"/>
    <x v="29"/>
    <s v="Black"/>
    <x v="743"/>
    <d v="2004-01-01T00:00:00"/>
    <n v="24.49"/>
    <n v="14.694000000000001"/>
    <n v="5"/>
    <n v="73.47"/>
  </r>
  <r>
    <x v="1"/>
    <x v="4"/>
    <x v="8"/>
    <s v="Amalgamated Parts Shop"/>
    <x v="1"/>
    <x v="23"/>
    <x v="59"/>
    <s v="Blue"/>
    <x v="760"/>
    <d v="2004-01-01T00:00:00"/>
    <n v="63.5"/>
    <n v="38.1"/>
    <n v="7"/>
    <n v="266.7"/>
  </r>
  <r>
    <x v="1"/>
    <x v="4"/>
    <x v="8"/>
    <s v="Amalgamated Parts Shop"/>
    <x v="1"/>
    <x v="4"/>
    <x v="5"/>
    <s v="Multi"/>
    <x v="736"/>
    <d v="2004-01-01T00:00:00"/>
    <n v="49.99"/>
    <n v="29.994"/>
    <n v="5"/>
    <n v="149.97"/>
  </r>
  <r>
    <x v="1"/>
    <x v="4"/>
    <x v="8"/>
    <s v="Amalgamated Parts Shop"/>
    <x v="3"/>
    <x v="7"/>
    <x v="10"/>
    <s v="Blue"/>
    <x v="748"/>
    <d v="2004-01-01T00:00:00"/>
    <n v="34.99"/>
    <n v="20.994"/>
    <n v="6"/>
    <n v="125.964"/>
  </r>
  <r>
    <x v="1"/>
    <x v="4"/>
    <x v="8"/>
    <s v="Amalgamated Parts Shop"/>
    <x v="2"/>
    <x v="27"/>
    <x v="66"/>
    <s v="Blue"/>
    <x v="738"/>
    <d v="2004-01-01T00:00:00"/>
    <n v="1003.91"/>
    <n v="602.346"/>
    <n v="5"/>
    <n v="3011.73"/>
  </r>
  <r>
    <x v="1"/>
    <x v="4"/>
    <x v="8"/>
    <s v="Amalgamated Parts Shop"/>
    <x v="1"/>
    <x v="4"/>
    <x v="58"/>
    <s v="Yellow"/>
    <x v="744"/>
    <d v="2004-01-01T00:00:00"/>
    <n v="53.99"/>
    <n v="32.393999999999998"/>
    <n v="4"/>
    <n v="129.57599999999999"/>
  </r>
  <r>
    <x v="1"/>
    <x v="4"/>
    <x v="8"/>
    <s v="Amalgamated Parts Shop"/>
    <x v="3"/>
    <x v="19"/>
    <x v="52"/>
    <m/>
    <x v="748"/>
    <d v="2004-01-01T00:00:00"/>
    <n v="120"/>
    <n v="72"/>
    <n v="8"/>
    <n v="576"/>
  </r>
  <r>
    <x v="1"/>
    <x v="4"/>
    <x v="8"/>
    <s v="Amalgamated Parts Shop"/>
    <x v="0"/>
    <x v="25"/>
    <x v="61"/>
    <s v="Yellow"/>
    <x v="759"/>
    <d v="2004-01-01T00:00:00"/>
    <n v="742.35"/>
    <n v="445.41"/>
    <n v="2"/>
    <n v="890.82"/>
  </r>
  <r>
    <x v="1"/>
    <x v="4"/>
    <x v="8"/>
    <s v="Amalgamated Parts Shop"/>
    <x v="0"/>
    <x v="25"/>
    <x v="64"/>
    <s v="Blue"/>
    <x v="753"/>
    <d v="2004-01-01T00:00:00"/>
    <n v="1214.8499999999999"/>
    <n v="728.91"/>
    <n v="3"/>
    <n v="2186.73"/>
  </r>
  <r>
    <x v="1"/>
    <x v="4"/>
    <x v="8"/>
    <s v="Amalgamated Parts Shop"/>
    <x v="3"/>
    <x v="21"/>
    <x v="55"/>
    <s v="Silver"/>
    <x v="746"/>
    <d v="2004-01-01T00:00:00"/>
    <n v="54.99"/>
    <n v="32.994"/>
    <n v="2"/>
    <n v="65.988"/>
  </r>
  <r>
    <x v="1"/>
    <x v="4"/>
    <x v="8"/>
    <s v="Amalgamated Parts Shop"/>
    <x v="1"/>
    <x v="4"/>
    <x v="5"/>
    <s v="Multi"/>
    <x v="731"/>
    <d v="2004-01-01T00:00:00"/>
    <n v="49.99"/>
    <n v="29.994"/>
    <n v="4"/>
    <n v="119.976"/>
  </r>
  <r>
    <x v="1"/>
    <x v="4"/>
    <x v="8"/>
    <s v="Amalgamated Parts Shop"/>
    <x v="2"/>
    <x v="27"/>
    <x v="80"/>
    <s v="Yellow"/>
    <x v="756"/>
    <d v="2004-01-01T00:00:00"/>
    <n v="333.42"/>
    <n v="200.05199999999999"/>
    <n v="2"/>
    <n v="400.10399999999998"/>
  </r>
  <r>
    <x v="1"/>
    <x v="4"/>
    <x v="8"/>
    <s v="Amalgamated Parts Shop"/>
    <x v="0"/>
    <x v="25"/>
    <x v="62"/>
    <s v="Blue"/>
    <x v="743"/>
    <d v="2004-01-01T00:00:00"/>
    <n v="2384.0700000000002"/>
    <n v="1430.442"/>
    <n v="1"/>
    <n v="1430.442"/>
  </r>
  <r>
    <x v="1"/>
    <x v="4"/>
    <x v="8"/>
    <s v="Amalgamated Parts Shop"/>
    <x v="1"/>
    <x v="10"/>
    <x v="29"/>
    <s v="Black"/>
    <x v="742"/>
    <d v="2004-01-01T00:00:00"/>
    <n v="24.49"/>
    <n v="14.694000000000001"/>
    <n v="3"/>
    <n v="44.082000000000001"/>
  </r>
  <r>
    <x v="1"/>
    <x v="4"/>
    <x v="8"/>
    <s v="Amalgamated Parts Shop"/>
    <x v="1"/>
    <x v="4"/>
    <x v="58"/>
    <s v="Yellow"/>
    <x v="758"/>
    <d v="2004-01-01T00:00:00"/>
    <n v="53.99"/>
    <n v="31.3142"/>
    <n v="12"/>
    <n v="375.7704"/>
  </r>
  <r>
    <x v="1"/>
    <x v="4"/>
    <x v="8"/>
    <s v="Amalgamated Parts Shop"/>
    <x v="0"/>
    <x v="25"/>
    <x v="62"/>
    <s v="Yellow"/>
    <x v="737"/>
    <d v="2004-01-01T00:00:00"/>
    <n v="2384.0700000000002"/>
    <n v="1430.442"/>
    <n v="2"/>
    <n v="2860.884"/>
  </r>
  <r>
    <x v="1"/>
    <x v="4"/>
    <x v="8"/>
    <s v="Amalgamated Parts Shop"/>
    <x v="0"/>
    <x v="25"/>
    <x v="61"/>
    <s v="Yellow"/>
    <x v="748"/>
    <d v="2004-01-01T00:00:00"/>
    <n v="742.35"/>
    <n v="445.41"/>
    <n v="2"/>
    <n v="890.82"/>
  </r>
  <r>
    <x v="1"/>
    <x v="4"/>
    <x v="8"/>
    <s v="Amalgamated Parts Shop"/>
    <x v="0"/>
    <x v="25"/>
    <x v="61"/>
    <s v="Yellow"/>
    <x v="753"/>
    <d v="2004-01-01T00:00:00"/>
    <n v="742.35"/>
    <n v="445.41"/>
    <n v="3"/>
    <n v="1336.23"/>
  </r>
  <r>
    <x v="0"/>
    <x v="0"/>
    <x v="2"/>
    <s v="All Cycle Shop"/>
    <x v="1"/>
    <x v="14"/>
    <x v="56"/>
    <s v="Black"/>
    <x v="758"/>
    <d v="2004-01-01T00:00:00"/>
    <n v="69.989999999999995"/>
    <n v="41.994"/>
    <n v="2"/>
    <n v="83.988"/>
  </r>
  <r>
    <x v="0"/>
    <x v="0"/>
    <x v="2"/>
    <s v="All Cycle Shop"/>
    <x v="1"/>
    <x v="14"/>
    <x v="56"/>
    <s v="Black"/>
    <x v="738"/>
    <d v="2004-01-01T00:00:00"/>
    <n v="69.989999999999995"/>
    <n v="41.994"/>
    <n v="2"/>
    <n v="83.988"/>
  </r>
  <r>
    <x v="0"/>
    <x v="0"/>
    <x v="4"/>
    <s v="Technical Parts Manufacturing"/>
    <x v="0"/>
    <x v="25"/>
    <x v="61"/>
    <s v="Yellow"/>
    <x v="731"/>
    <d v="2004-01-01T00:00:00"/>
    <n v="742.35"/>
    <n v="445.41"/>
    <n v="1"/>
    <n v="445.41"/>
  </r>
  <r>
    <x v="0"/>
    <x v="0"/>
    <x v="4"/>
    <s v="Technical Parts Manufacturing"/>
    <x v="0"/>
    <x v="25"/>
    <x v="62"/>
    <s v="Blue"/>
    <x v="749"/>
    <d v="2004-01-01T00:00:00"/>
    <n v="2384.0700000000002"/>
    <n v="1430.442"/>
    <n v="3"/>
    <n v="4291.326"/>
  </r>
  <r>
    <x v="0"/>
    <x v="0"/>
    <x v="4"/>
    <s v="Technical Parts Manufacturing"/>
    <x v="0"/>
    <x v="25"/>
    <x v="64"/>
    <s v="Blue"/>
    <x v="758"/>
    <d v="2004-01-01T00:00:00"/>
    <n v="1214.8499999999999"/>
    <n v="728.91"/>
    <n v="4"/>
    <n v="2915.64"/>
  </r>
  <r>
    <x v="0"/>
    <x v="0"/>
    <x v="4"/>
    <s v="Technical Parts Manufacturing"/>
    <x v="0"/>
    <x v="25"/>
    <x v="64"/>
    <s v="Blue"/>
    <x v="735"/>
    <d v="2004-01-01T00:00:00"/>
    <n v="1214.8499999999999"/>
    <n v="728.91"/>
    <n v="3"/>
    <n v="2186.73"/>
  </r>
  <r>
    <x v="0"/>
    <x v="0"/>
    <x v="4"/>
    <s v="Technical Parts Manufacturing"/>
    <x v="0"/>
    <x v="25"/>
    <x v="61"/>
    <s v="Blue"/>
    <x v="757"/>
    <d v="2004-01-01T00:00:00"/>
    <n v="742.35"/>
    <n v="445.41"/>
    <n v="2"/>
    <n v="890.82"/>
  </r>
  <r>
    <x v="0"/>
    <x v="0"/>
    <x v="4"/>
    <s v="Technical Parts Manufacturing"/>
    <x v="2"/>
    <x v="31"/>
    <x v="73"/>
    <m/>
    <x v="738"/>
    <d v="2004-01-01T00:00:00"/>
    <n v="121.49"/>
    <n v="72.894000000000005"/>
    <n v="3"/>
    <n v="218.68200000000002"/>
  </r>
  <r>
    <x v="0"/>
    <x v="0"/>
    <x v="4"/>
    <s v="Technical Parts Manufacturing"/>
    <x v="0"/>
    <x v="25"/>
    <x v="62"/>
    <s v="Blue"/>
    <x v="742"/>
    <d v="2004-01-01T00:00:00"/>
    <n v="2384.0700000000002"/>
    <n v="1430.442"/>
    <n v="5"/>
    <n v="7152.21"/>
  </r>
  <r>
    <x v="0"/>
    <x v="0"/>
    <x v="4"/>
    <s v="Technical Parts Manufacturing"/>
    <x v="0"/>
    <x v="25"/>
    <x v="64"/>
    <s v="Blue"/>
    <x v="744"/>
    <d v="2004-01-01T00:00:00"/>
    <n v="1214.8499999999999"/>
    <n v="728.91"/>
    <n v="1"/>
    <n v="728.91"/>
  </r>
  <r>
    <x v="0"/>
    <x v="0"/>
    <x v="4"/>
    <s v="Technical Parts Manufacturing"/>
    <x v="0"/>
    <x v="25"/>
    <x v="61"/>
    <s v="Blue"/>
    <x v="741"/>
    <d v="2004-01-01T00:00:00"/>
    <n v="742.35"/>
    <n v="445.41"/>
    <n v="1"/>
    <n v="445.41"/>
  </r>
  <r>
    <x v="0"/>
    <x v="0"/>
    <x v="4"/>
    <s v="Technical Parts Manufacturing"/>
    <x v="0"/>
    <x v="25"/>
    <x v="62"/>
    <s v="Yellow"/>
    <x v="747"/>
    <d v="2004-01-01T00:00:00"/>
    <n v="2384.0700000000002"/>
    <n v="1430.442"/>
    <n v="3"/>
    <n v="4291.326"/>
  </r>
  <r>
    <x v="0"/>
    <x v="0"/>
    <x v="4"/>
    <s v="Technical Parts Manufacturing"/>
    <x v="0"/>
    <x v="25"/>
    <x v="62"/>
    <s v="Yellow"/>
    <x v="757"/>
    <d v="2004-01-01T00:00:00"/>
    <n v="2384.0700000000002"/>
    <n v="1430.442"/>
    <n v="2"/>
    <n v="2860.884"/>
  </r>
  <r>
    <x v="0"/>
    <x v="0"/>
    <x v="4"/>
    <s v="Technical Parts Manufacturing"/>
    <x v="0"/>
    <x v="25"/>
    <x v="61"/>
    <s v="Blue"/>
    <x v="740"/>
    <d v="2004-01-01T00:00:00"/>
    <n v="742.35"/>
    <n v="445.41"/>
    <n v="3"/>
    <n v="1336.23"/>
  </r>
  <r>
    <x v="0"/>
    <x v="0"/>
    <x v="4"/>
    <s v="Technical Parts Manufacturing"/>
    <x v="2"/>
    <x v="28"/>
    <x v="67"/>
    <s v="Black"/>
    <x v="758"/>
    <d v="2004-01-01T00:00:00"/>
    <n v="404.99"/>
    <n v="242.994"/>
    <n v="2"/>
    <n v="485.988"/>
  </r>
  <r>
    <x v="0"/>
    <x v="0"/>
    <x v="4"/>
    <s v="Technical Parts Manufacturing"/>
    <x v="0"/>
    <x v="25"/>
    <x v="61"/>
    <s v="Blue"/>
    <x v="747"/>
    <d v="2004-01-01T00:00:00"/>
    <n v="742.35"/>
    <n v="445.41"/>
    <n v="4"/>
    <n v="1781.64"/>
  </r>
  <r>
    <x v="0"/>
    <x v="0"/>
    <x v="4"/>
    <s v="Technical Parts Manufacturing"/>
    <x v="0"/>
    <x v="25"/>
    <x v="64"/>
    <s v="Blue"/>
    <x v="736"/>
    <d v="2004-01-01T00:00:00"/>
    <n v="1214.8499999999999"/>
    <n v="728.91"/>
    <n v="4"/>
    <n v="2915.64"/>
  </r>
  <r>
    <x v="0"/>
    <x v="0"/>
    <x v="4"/>
    <s v="Technical Parts Manufacturing"/>
    <x v="0"/>
    <x v="25"/>
    <x v="61"/>
    <s v="Yellow"/>
    <x v="741"/>
    <d v="2004-01-01T00:00:00"/>
    <n v="742.35"/>
    <n v="445.41"/>
    <n v="1"/>
    <n v="445.41"/>
  </r>
  <r>
    <x v="0"/>
    <x v="0"/>
    <x v="4"/>
    <s v="Technical Parts Manufacturing"/>
    <x v="2"/>
    <x v="29"/>
    <x v="70"/>
    <s v="Silver"/>
    <x v="732"/>
    <d v="2004-01-01T00:00:00"/>
    <n v="106.5"/>
    <n v="63.9"/>
    <n v="5"/>
    <n v="319.5"/>
  </r>
  <r>
    <x v="0"/>
    <x v="0"/>
    <x v="4"/>
    <s v="Technical Parts Manufacturing"/>
    <x v="2"/>
    <x v="30"/>
    <x v="71"/>
    <s v="Silver"/>
    <x v="739"/>
    <d v="2004-01-01T00:00:00"/>
    <n v="20.239999999999998"/>
    <n v="12.144"/>
    <n v="3"/>
    <n v="36.432000000000002"/>
  </r>
  <r>
    <x v="0"/>
    <x v="0"/>
    <x v="4"/>
    <s v="Technical Parts Manufacturing"/>
    <x v="2"/>
    <x v="26"/>
    <x v="65"/>
    <s v="Silver"/>
    <x v="750"/>
    <d v="2004-01-01T00:00:00"/>
    <n v="91.49"/>
    <n v="54.893999999999998"/>
    <n v="5"/>
    <n v="274.46999999999997"/>
  </r>
  <r>
    <x v="0"/>
    <x v="0"/>
    <x v="4"/>
    <s v="Technical Parts Manufacturing"/>
    <x v="0"/>
    <x v="25"/>
    <x v="62"/>
    <s v="Blue"/>
    <x v="734"/>
    <d v="2004-01-01T00:00:00"/>
    <n v="2384.0700000000002"/>
    <n v="1430.442"/>
    <n v="5"/>
    <n v="7152.21"/>
  </r>
  <r>
    <x v="0"/>
    <x v="0"/>
    <x v="4"/>
    <s v="Technical Parts Manufacturing"/>
    <x v="0"/>
    <x v="25"/>
    <x v="61"/>
    <s v="Yellow"/>
    <x v="749"/>
    <d v="2004-01-01T00:00:00"/>
    <n v="742.35"/>
    <n v="445.41"/>
    <n v="1"/>
    <n v="445.41"/>
  </r>
  <r>
    <x v="0"/>
    <x v="0"/>
    <x v="4"/>
    <s v="Technical Parts Manufacturing"/>
    <x v="0"/>
    <x v="25"/>
    <x v="61"/>
    <s v="Yellow"/>
    <x v="748"/>
    <d v="2004-01-01T00:00:00"/>
    <n v="742.35"/>
    <n v="445.41"/>
    <n v="1"/>
    <n v="445.41"/>
  </r>
  <r>
    <x v="0"/>
    <x v="0"/>
    <x v="4"/>
    <s v="Technical Parts Manufacturing"/>
    <x v="0"/>
    <x v="25"/>
    <x v="62"/>
    <s v="Yellow"/>
    <x v="760"/>
    <d v="2004-01-01T00:00:00"/>
    <n v="2384.0700000000002"/>
    <n v="1430.442"/>
    <n v="2"/>
    <n v="2860.884"/>
  </r>
  <r>
    <x v="0"/>
    <x v="0"/>
    <x v="4"/>
    <s v="Technical Parts Manufacturing"/>
    <x v="0"/>
    <x v="25"/>
    <x v="62"/>
    <s v="Blue"/>
    <x v="752"/>
    <d v="2004-01-01T00:00:00"/>
    <n v="2384.0700000000002"/>
    <n v="1430.442"/>
    <n v="2"/>
    <n v="2860.884"/>
  </r>
  <r>
    <x v="0"/>
    <x v="0"/>
    <x v="4"/>
    <s v="Technical Parts Manufacturing"/>
    <x v="0"/>
    <x v="25"/>
    <x v="61"/>
    <s v="Blue"/>
    <x v="744"/>
    <d v="2004-01-01T00:00:00"/>
    <n v="742.35"/>
    <n v="445.41"/>
    <n v="3"/>
    <n v="1336.23"/>
  </r>
  <r>
    <x v="1"/>
    <x v="2"/>
    <x v="6"/>
    <s v="Recreation Toy Store"/>
    <x v="3"/>
    <x v="7"/>
    <x v="10"/>
    <s v="Black"/>
    <x v="759"/>
    <d v="2004-01-01T00:00:00"/>
    <n v="34.99"/>
    <n v="20.994"/>
    <n v="1"/>
    <n v="20.994"/>
  </r>
  <r>
    <x v="1"/>
    <x v="2"/>
    <x v="6"/>
    <s v="Recreation Toy Store"/>
    <x v="1"/>
    <x v="14"/>
    <x v="56"/>
    <s v="Black"/>
    <x v="757"/>
    <d v="2004-01-01T00:00:00"/>
    <n v="69.989999999999995"/>
    <n v="41.994"/>
    <n v="1"/>
    <n v="41.994"/>
  </r>
  <r>
    <x v="1"/>
    <x v="2"/>
    <x v="6"/>
    <s v="Recreation Toy Store"/>
    <x v="1"/>
    <x v="23"/>
    <x v="59"/>
    <s v="Blue"/>
    <x v="743"/>
    <d v="2004-01-01T00:00:00"/>
    <n v="63.5"/>
    <n v="38.1"/>
    <n v="2"/>
    <n v="76.2"/>
  </r>
  <r>
    <x v="1"/>
    <x v="2"/>
    <x v="6"/>
    <s v="Recreation Toy Store"/>
    <x v="3"/>
    <x v="7"/>
    <x v="10"/>
    <s v="Blue"/>
    <x v="757"/>
    <d v="2004-01-01T00:00:00"/>
    <n v="34.99"/>
    <n v="20.994"/>
    <n v="2"/>
    <n v="41.988"/>
  </r>
  <r>
    <x v="0"/>
    <x v="0"/>
    <x v="2"/>
    <s v="Fifth Bike Store"/>
    <x v="0"/>
    <x v="3"/>
    <x v="49"/>
    <s v="Black"/>
    <x v="732"/>
    <d v="2004-01-01T00:00:00"/>
    <n v="539.99"/>
    <n v="323.99400000000003"/>
    <n v="2"/>
    <n v="647.98800000000006"/>
  </r>
  <r>
    <x v="1"/>
    <x v="2"/>
    <x v="6"/>
    <s v="Spare Parts Co."/>
    <x v="1"/>
    <x v="4"/>
    <x v="58"/>
    <s v="Yellow"/>
    <x v="750"/>
    <d v="2004-01-01T00:00:00"/>
    <n v="53.99"/>
    <n v="32.393999999999998"/>
    <n v="3"/>
    <n v="97.181999999999988"/>
  </r>
  <r>
    <x v="1"/>
    <x v="2"/>
    <x v="6"/>
    <s v="Spare Parts Co."/>
    <x v="3"/>
    <x v="24"/>
    <x v="60"/>
    <m/>
    <x v="741"/>
    <d v="2004-01-01T00:00:00"/>
    <n v="7.95"/>
    <n v="4.7699999999999996"/>
    <n v="3"/>
    <n v="14.309999999999999"/>
  </r>
  <r>
    <x v="1"/>
    <x v="2"/>
    <x v="6"/>
    <s v="Spare Parts Co."/>
    <x v="0"/>
    <x v="0"/>
    <x v="19"/>
    <s v="Black"/>
    <x v="755"/>
    <d v="2004-01-01T00:00:00"/>
    <n v="2294.9899999999998"/>
    <n v="1376.9939999999999"/>
    <n v="2"/>
    <n v="2753.9879999999998"/>
  </r>
  <r>
    <x v="1"/>
    <x v="2"/>
    <x v="6"/>
    <s v="Spare Parts Co."/>
    <x v="0"/>
    <x v="0"/>
    <x v="82"/>
    <s v="Black"/>
    <x v="757"/>
    <d v="2004-01-01T00:00:00"/>
    <n v="539.99"/>
    <n v="323.99400000000003"/>
    <n v="2"/>
    <n v="647.98800000000006"/>
  </r>
  <r>
    <x v="1"/>
    <x v="2"/>
    <x v="6"/>
    <s v="Spare Parts Co."/>
    <x v="0"/>
    <x v="0"/>
    <x v="77"/>
    <s v="Silver"/>
    <x v="753"/>
    <d v="2004-01-01T00:00:00"/>
    <n v="769.49"/>
    <n v="461.69400000000002"/>
    <n v="3"/>
    <n v="1385.0820000000001"/>
  </r>
  <r>
    <x v="1"/>
    <x v="2"/>
    <x v="6"/>
    <s v="Spare Parts Co."/>
    <x v="0"/>
    <x v="0"/>
    <x v="19"/>
    <s v="Black"/>
    <x v="743"/>
    <d v="2004-01-01T00:00:00"/>
    <n v="2294.9899999999998"/>
    <n v="1376.9939999999999"/>
    <n v="2"/>
    <n v="2753.9879999999998"/>
  </r>
  <r>
    <x v="1"/>
    <x v="2"/>
    <x v="6"/>
    <s v="Spare Parts Co."/>
    <x v="1"/>
    <x v="4"/>
    <x v="58"/>
    <s v="Yellow"/>
    <x v="730"/>
    <d v="2004-01-01T00:00:00"/>
    <n v="53.99"/>
    <n v="32.393999999999998"/>
    <n v="6"/>
    <n v="194.36399999999998"/>
  </r>
  <r>
    <x v="1"/>
    <x v="2"/>
    <x v="6"/>
    <s v="Spare Parts Co."/>
    <x v="0"/>
    <x v="0"/>
    <x v="82"/>
    <s v="Silver"/>
    <x v="759"/>
    <d v="2004-01-01T00:00:00"/>
    <n v="564.99"/>
    <n v="338.99400000000003"/>
    <n v="2"/>
    <n v="677.98800000000006"/>
  </r>
  <r>
    <x v="1"/>
    <x v="2"/>
    <x v="6"/>
    <s v="Spare Parts Co."/>
    <x v="3"/>
    <x v="22"/>
    <x v="57"/>
    <m/>
    <x v="742"/>
    <d v="2004-01-01T00:00:00"/>
    <n v="4.99"/>
    <n v="2.9940000000000002"/>
    <n v="4"/>
    <n v="11.976000000000001"/>
  </r>
  <r>
    <x v="1"/>
    <x v="2"/>
    <x v="6"/>
    <s v="Spare Parts Co."/>
    <x v="1"/>
    <x v="14"/>
    <x v="56"/>
    <s v="Black"/>
    <x v="759"/>
    <d v="2004-01-01T00:00:00"/>
    <n v="69.989999999999995"/>
    <n v="38.494500000000002"/>
    <n v="22"/>
    <n v="846.87900000000002"/>
  </r>
  <r>
    <x v="1"/>
    <x v="2"/>
    <x v="6"/>
    <s v="Spare Parts Co."/>
    <x v="0"/>
    <x v="0"/>
    <x v="82"/>
    <s v="Silver"/>
    <x v="736"/>
    <d v="2004-01-01T00:00:00"/>
    <n v="564.99"/>
    <n v="338.99400000000003"/>
    <n v="1"/>
    <n v="338.99400000000003"/>
  </r>
  <r>
    <x v="1"/>
    <x v="2"/>
    <x v="6"/>
    <s v="Spare Parts Co."/>
    <x v="0"/>
    <x v="0"/>
    <x v="82"/>
    <s v="Black"/>
    <x v="736"/>
    <d v="2004-01-01T00:00:00"/>
    <n v="539.99"/>
    <n v="323.99400000000003"/>
    <n v="3"/>
    <n v="971.98200000000008"/>
  </r>
  <r>
    <x v="1"/>
    <x v="2"/>
    <x v="6"/>
    <s v="Spare Parts Co."/>
    <x v="0"/>
    <x v="0"/>
    <x v="82"/>
    <s v="Black"/>
    <x v="734"/>
    <d v="2004-01-01T00:00:00"/>
    <n v="539.99"/>
    <n v="323.99400000000003"/>
    <n v="2"/>
    <n v="647.98800000000006"/>
  </r>
  <r>
    <x v="1"/>
    <x v="2"/>
    <x v="6"/>
    <s v="Spare Parts Co."/>
    <x v="0"/>
    <x v="0"/>
    <x v="19"/>
    <s v="Silver"/>
    <x v="731"/>
    <d v="2004-01-01T00:00:00"/>
    <n v="2319.9899999999998"/>
    <n v="1391.9939999999999"/>
    <n v="5"/>
    <n v="6959.9699999999993"/>
  </r>
  <r>
    <x v="1"/>
    <x v="2"/>
    <x v="6"/>
    <s v="Spare Parts Co."/>
    <x v="0"/>
    <x v="0"/>
    <x v="19"/>
    <s v="Silver"/>
    <x v="735"/>
    <d v="2004-01-01T00:00:00"/>
    <n v="2319.9899999999998"/>
    <n v="1391.9939999999999"/>
    <n v="1"/>
    <n v="1391.9939999999999"/>
  </r>
  <r>
    <x v="1"/>
    <x v="2"/>
    <x v="6"/>
    <s v="Spare Parts Co."/>
    <x v="0"/>
    <x v="0"/>
    <x v="19"/>
    <s v="Silver"/>
    <x v="736"/>
    <d v="2004-01-01T00:00:00"/>
    <n v="2319.9899999999998"/>
    <n v="1391.9939999999999"/>
    <n v="3"/>
    <n v="4175.982"/>
  </r>
  <r>
    <x v="1"/>
    <x v="2"/>
    <x v="6"/>
    <s v="Spare Parts Co."/>
    <x v="2"/>
    <x v="18"/>
    <x v="86"/>
    <s v="Silver/Black"/>
    <x v="737"/>
    <d v="2004-01-01T00:00:00"/>
    <n v="80.989999999999995"/>
    <n v="48.594000000000001"/>
    <n v="2"/>
    <n v="97.188000000000002"/>
  </r>
  <r>
    <x v="1"/>
    <x v="2"/>
    <x v="6"/>
    <s v="Spare Parts Co."/>
    <x v="2"/>
    <x v="2"/>
    <x v="38"/>
    <s v="Silver"/>
    <x v="736"/>
    <d v="2004-01-01T00:00:00"/>
    <n v="364.09"/>
    <n v="218.45400000000001"/>
    <n v="1"/>
    <n v="218.45400000000001"/>
  </r>
  <r>
    <x v="1"/>
    <x v="2"/>
    <x v="6"/>
    <s v="Spare Parts Co."/>
    <x v="0"/>
    <x v="0"/>
    <x v="82"/>
    <s v="Black"/>
    <x v="755"/>
    <d v="2004-01-01T00:00:00"/>
    <n v="539.99"/>
    <n v="323.99400000000003"/>
    <n v="1"/>
    <n v="323.99400000000003"/>
  </r>
  <r>
    <x v="1"/>
    <x v="2"/>
    <x v="6"/>
    <s v="Spare Parts Co."/>
    <x v="1"/>
    <x v="4"/>
    <x v="5"/>
    <s v="Multi"/>
    <x v="732"/>
    <d v="2004-01-01T00:00:00"/>
    <n v="49.99"/>
    <n v="29.994"/>
    <n v="6"/>
    <n v="179.964"/>
  </r>
  <r>
    <x v="1"/>
    <x v="2"/>
    <x v="6"/>
    <s v="Spare Parts Co."/>
    <x v="3"/>
    <x v="19"/>
    <x v="52"/>
    <m/>
    <x v="751"/>
    <d v="2004-01-01T00:00:00"/>
    <n v="120"/>
    <n v="72"/>
    <n v="6"/>
    <n v="432"/>
  </r>
  <r>
    <x v="1"/>
    <x v="2"/>
    <x v="6"/>
    <s v="Spare Parts Co."/>
    <x v="2"/>
    <x v="2"/>
    <x v="38"/>
    <s v="Silver"/>
    <x v="754"/>
    <d v="2004-01-01T00:00:00"/>
    <n v="364.09"/>
    <n v="218.45400000000001"/>
    <n v="1"/>
    <n v="218.45400000000001"/>
  </r>
  <r>
    <x v="1"/>
    <x v="2"/>
    <x v="6"/>
    <s v="Spare Parts Co."/>
    <x v="1"/>
    <x v="14"/>
    <x v="56"/>
    <s v="Black"/>
    <x v="755"/>
    <d v="2004-01-01T00:00:00"/>
    <n v="69.989999999999995"/>
    <n v="41.994"/>
    <n v="9"/>
    <n v="377.94600000000003"/>
  </r>
  <r>
    <x v="1"/>
    <x v="2"/>
    <x v="6"/>
    <s v="Spare Parts Co."/>
    <x v="2"/>
    <x v="2"/>
    <x v="84"/>
    <s v="Silver"/>
    <x v="746"/>
    <d v="2004-01-01T00:00:00"/>
    <n v="264.05"/>
    <n v="158.43"/>
    <n v="1"/>
    <n v="158.43"/>
  </r>
  <r>
    <x v="1"/>
    <x v="2"/>
    <x v="6"/>
    <s v="Spare Parts Co."/>
    <x v="1"/>
    <x v="14"/>
    <x v="56"/>
    <s v="Black"/>
    <x v="758"/>
    <d v="2004-01-01T00:00:00"/>
    <n v="69.989999999999995"/>
    <n v="41.994"/>
    <n v="5"/>
    <n v="209.97"/>
  </r>
  <r>
    <x v="1"/>
    <x v="2"/>
    <x v="6"/>
    <s v="Spare Parts Co."/>
    <x v="1"/>
    <x v="23"/>
    <x v="59"/>
    <s v="Blue"/>
    <x v="734"/>
    <d v="2004-01-01T00:00:00"/>
    <n v="63.5"/>
    <n v="38.1"/>
    <n v="2"/>
    <n v="76.2"/>
  </r>
  <r>
    <x v="1"/>
    <x v="2"/>
    <x v="6"/>
    <s v="Spare Parts Co."/>
    <x v="0"/>
    <x v="0"/>
    <x v="77"/>
    <s v="Silver"/>
    <x v="755"/>
    <d v="2004-01-01T00:00:00"/>
    <n v="769.49"/>
    <n v="461.69400000000002"/>
    <n v="3"/>
    <n v="1385.0820000000001"/>
  </r>
  <r>
    <x v="1"/>
    <x v="2"/>
    <x v="6"/>
    <s v="Spare Parts Co."/>
    <x v="1"/>
    <x v="5"/>
    <x v="6"/>
    <s v="Multi"/>
    <x v="755"/>
    <d v="2004-01-01T00:00:00"/>
    <n v="8.99"/>
    <n v="5.3940000000000001"/>
    <n v="2"/>
    <n v="10.788"/>
  </r>
  <r>
    <x v="1"/>
    <x v="2"/>
    <x v="6"/>
    <s v="Spare Parts Co."/>
    <x v="2"/>
    <x v="2"/>
    <x v="84"/>
    <s v="Black"/>
    <x v="754"/>
    <d v="2004-01-01T00:00:00"/>
    <n v="249.79"/>
    <n v="149.874"/>
    <n v="1"/>
    <n v="149.874"/>
  </r>
  <r>
    <x v="1"/>
    <x v="2"/>
    <x v="6"/>
    <s v="Spare Parts Co."/>
    <x v="0"/>
    <x v="0"/>
    <x v="82"/>
    <s v="Silver"/>
    <x v="749"/>
    <d v="2004-01-01T00:00:00"/>
    <n v="564.99"/>
    <n v="338.99400000000003"/>
    <n v="2"/>
    <n v="677.98800000000006"/>
  </r>
  <r>
    <x v="0"/>
    <x v="0"/>
    <x v="2"/>
    <s v="First Department Stores"/>
    <x v="1"/>
    <x v="14"/>
    <x v="56"/>
    <s v="Black"/>
    <x v="731"/>
    <d v="2004-01-01T00:00:00"/>
    <n v="69.989999999999995"/>
    <n v="41.994"/>
    <n v="2"/>
    <n v="83.988"/>
  </r>
  <r>
    <x v="0"/>
    <x v="0"/>
    <x v="2"/>
    <s v="First Department Stores"/>
    <x v="1"/>
    <x v="14"/>
    <x v="56"/>
    <s v="Black"/>
    <x v="750"/>
    <d v="2004-01-01T00:00:00"/>
    <n v="69.989999999999995"/>
    <n v="41.994"/>
    <n v="2"/>
    <n v="83.988"/>
  </r>
  <r>
    <x v="0"/>
    <x v="0"/>
    <x v="2"/>
    <s v="First Department Stores"/>
    <x v="1"/>
    <x v="14"/>
    <x v="56"/>
    <s v="Black"/>
    <x v="745"/>
    <d v="2004-01-01T00:00:00"/>
    <n v="69.989999999999995"/>
    <n v="41.994"/>
    <n v="3"/>
    <n v="125.982"/>
  </r>
  <r>
    <x v="0"/>
    <x v="0"/>
    <x v="2"/>
    <s v="First Department Stores"/>
    <x v="0"/>
    <x v="0"/>
    <x v="19"/>
    <s v="Black"/>
    <x v="750"/>
    <d v="2004-01-01T00:00:00"/>
    <n v="2294.9899999999998"/>
    <n v="1376.9939999999999"/>
    <n v="3"/>
    <n v="4130.982"/>
  </r>
  <r>
    <x v="0"/>
    <x v="0"/>
    <x v="4"/>
    <s v="Vehicle Shop"/>
    <x v="1"/>
    <x v="1"/>
    <x v="48"/>
    <s v="White"/>
    <x v="745"/>
    <d v="2004-01-01T00:00:00"/>
    <n v="8.99"/>
    <n v="5.3940000000000001"/>
    <n v="3"/>
    <n v="16.182000000000002"/>
  </r>
  <r>
    <x v="0"/>
    <x v="0"/>
    <x v="4"/>
    <s v="Vehicle Shop"/>
    <x v="1"/>
    <x v="23"/>
    <x v="59"/>
    <s v="Blue"/>
    <x v="741"/>
    <d v="2004-01-01T00:00:00"/>
    <n v="63.5"/>
    <n v="38.1"/>
    <n v="2"/>
    <n v="76.2"/>
  </r>
  <r>
    <x v="0"/>
    <x v="0"/>
    <x v="4"/>
    <s v="Vehicle Shop"/>
    <x v="1"/>
    <x v="1"/>
    <x v="48"/>
    <s v="White"/>
    <x v="732"/>
    <d v="2004-01-01T00:00:00"/>
    <n v="8.99"/>
    <n v="5.3940000000000001"/>
    <n v="3"/>
    <n v="16.182000000000002"/>
  </r>
  <r>
    <x v="0"/>
    <x v="0"/>
    <x v="0"/>
    <s v="Racing Association"/>
    <x v="2"/>
    <x v="18"/>
    <x v="53"/>
    <s v="Silver/Black"/>
    <x v="757"/>
    <d v="2004-01-01T00:00:00"/>
    <n v="40.49"/>
    <n v="24.294"/>
    <n v="1"/>
    <n v="24.294"/>
  </r>
  <r>
    <x v="1"/>
    <x v="4"/>
    <x v="8"/>
    <s v="Primary Cycle Shop"/>
    <x v="0"/>
    <x v="3"/>
    <x v="17"/>
    <s v="Yellow"/>
    <x v="738"/>
    <d v="2004-01-01T00:00:00"/>
    <n v="1120.49"/>
    <n v="672.29399999999998"/>
    <n v="3"/>
    <n v="2016.8820000000001"/>
  </r>
  <r>
    <x v="1"/>
    <x v="4"/>
    <x v="8"/>
    <s v="Primary Cycle Shop"/>
    <x v="1"/>
    <x v="4"/>
    <x v="58"/>
    <s v="Yellow"/>
    <x v="749"/>
    <d v="2004-01-01T00:00:00"/>
    <n v="53.99"/>
    <n v="32.393999999999998"/>
    <n v="1"/>
    <n v="32.393999999999998"/>
  </r>
  <r>
    <x v="1"/>
    <x v="4"/>
    <x v="8"/>
    <s v="Primary Cycle Shop"/>
    <x v="0"/>
    <x v="3"/>
    <x v="3"/>
    <s v="Black"/>
    <x v="738"/>
    <d v="2004-01-01T00:00:00"/>
    <n v="782.99"/>
    <n v="563.75279999999998"/>
    <n v="1"/>
    <n v="563.75279999999998"/>
  </r>
  <r>
    <x v="0"/>
    <x v="0"/>
    <x v="2"/>
    <s v="Commendable Bikes"/>
    <x v="1"/>
    <x v="4"/>
    <x v="58"/>
    <s v="Yellow"/>
    <x v="741"/>
    <d v="2004-01-01T00:00:00"/>
    <n v="53.99"/>
    <n v="32.393999999999998"/>
    <n v="1"/>
    <n v="32.393999999999998"/>
  </r>
  <r>
    <x v="0"/>
    <x v="0"/>
    <x v="0"/>
    <s v="Activity Center"/>
    <x v="0"/>
    <x v="3"/>
    <x v="17"/>
    <s v="Yellow"/>
    <x v="748"/>
    <d v="2004-01-01T00:00:00"/>
    <n v="1120.49"/>
    <n v="672.29399999999998"/>
    <n v="2"/>
    <n v="1344.588"/>
  </r>
  <r>
    <x v="0"/>
    <x v="0"/>
    <x v="0"/>
    <s v="Activity Center"/>
    <x v="0"/>
    <x v="3"/>
    <x v="12"/>
    <s v="Black"/>
    <x v="745"/>
    <d v="2004-01-01T00:00:00"/>
    <n v="2443.35"/>
    <n v="1466.01"/>
    <n v="1"/>
    <n v="1466.01"/>
  </r>
  <r>
    <x v="0"/>
    <x v="0"/>
    <x v="0"/>
    <s v="Activity Center"/>
    <x v="1"/>
    <x v="4"/>
    <x v="58"/>
    <s v="Yellow"/>
    <x v="731"/>
    <d v="2004-01-01T00:00:00"/>
    <n v="53.99"/>
    <n v="32.393999999999998"/>
    <n v="1"/>
    <n v="32.393999999999998"/>
  </r>
  <r>
    <x v="0"/>
    <x v="0"/>
    <x v="0"/>
    <s v="Activity Center"/>
    <x v="0"/>
    <x v="3"/>
    <x v="49"/>
    <s v="Black"/>
    <x v="742"/>
    <d v="2004-01-01T00:00:00"/>
    <n v="539.99"/>
    <n v="323.99400000000003"/>
    <n v="1"/>
    <n v="323.99400000000003"/>
  </r>
  <r>
    <x v="0"/>
    <x v="0"/>
    <x v="0"/>
    <s v="Activity Center"/>
    <x v="0"/>
    <x v="3"/>
    <x v="50"/>
    <s v="Yellow"/>
    <x v="753"/>
    <d v="2004-01-01T00:00:00"/>
    <n v="1700.99"/>
    <n v="1020.5940000000001"/>
    <n v="3"/>
    <n v="3061.7820000000002"/>
  </r>
  <r>
    <x v="0"/>
    <x v="0"/>
    <x v="0"/>
    <s v="Activity Center"/>
    <x v="0"/>
    <x v="3"/>
    <x v="49"/>
    <s v="Black"/>
    <x v="733"/>
    <d v="2004-01-01T00:00:00"/>
    <n v="539.99"/>
    <n v="323.99400000000003"/>
    <n v="1"/>
    <n v="323.99400000000003"/>
  </r>
  <r>
    <x v="0"/>
    <x v="0"/>
    <x v="0"/>
    <s v="Activity Center"/>
    <x v="0"/>
    <x v="3"/>
    <x v="50"/>
    <s v="Yellow"/>
    <x v="754"/>
    <d v="2004-01-01T00:00:00"/>
    <n v="1700.99"/>
    <n v="1020.5940000000001"/>
    <n v="3"/>
    <n v="3061.7820000000002"/>
  </r>
  <r>
    <x v="0"/>
    <x v="0"/>
    <x v="0"/>
    <s v="Activity Center"/>
    <x v="1"/>
    <x v="1"/>
    <x v="48"/>
    <s v="White"/>
    <x v="750"/>
    <d v="2004-01-01T00:00:00"/>
    <n v="8.99"/>
    <n v="5.3940000000000001"/>
    <n v="3"/>
    <n v="16.182000000000002"/>
  </r>
  <r>
    <x v="0"/>
    <x v="0"/>
    <x v="3"/>
    <s v="Grand Discount Store"/>
    <x v="3"/>
    <x v="21"/>
    <x v="55"/>
    <s v="Silver"/>
    <x v="744"/>
    <d v="2004-01-01T00:00:00"/>
    <n v="54.99"/>
    <n v="32.994"/>
    <n v="6"/>
    <n v="197.964"/>
  </r>
  <r>
    <x v="0"/>
    <x v="0"/>
    <x v="3"/>
    <s v="Grand Discount Store"/>
    <x v="2"/>
    <x v="2"/>
    <x v="2"/>
    <s v="Silver"/>
    <x v="758"/>
    <d v="2004-01-01T00:00:00"/>
    <n v="1364.5"/>
    <n v="818.7"/>
    <n v="1"/>
    <n v="818.7"/>
  </r>
  <r>
    <x v="0"/>
    <x v="0"/>
    <x v="3"/>
    <s v="Grand Discount Store"/>
    <x v="3"/>
    <x v="22"/>
    <x v="57"/>
    <m/>
    <x v="757"/>
    <d v="2004-01-01T00:00:00"/>
    <n v="4.99"/>
    <n v="2.9940000000000002"/>
    <n v="4"/>
    <n v="11.976000000000001"/>
  </r>
  <r>
    <x v="0"/>
    <x v="0"/>
    <x v="3"/>
    <s v="Grand Discount Store"/>
    <x v="1"/>
    <x v="14"/>
    <x v="56"/>
    <s v="Black"/>
    <x v="751"/>
    <d v="2004-01-01T00:00:00"/>
    <n v="69.989999999999995"/>
    <n v="41.994"/>
    <n v="2"/>
    <n v="83.988"/>
  </r>
  <r>
    <x v="0"/>
    <x v="0"/>
    <x v="3"/>
    <s v="Grand Discount Store"/>
    <x v="2"/>
    <x v="2"/>
    <x v="38"/>
    <s v="Silver"/>
    <x v="754"/>
    <d v="2004-01-01T00:00:00"/>
    <n v="364.09"/>
    <n v="218.45400000000001"/>
    <n v="1"/>
    <n v="218.45400000000001"/>
  </r>
  <r>
    <x v="0"/>
    <x v="0"/>
    <x v="3"/>
    <s v="Grand Discount Store"/>
    <x v="1"/>
    <x v="14"/>
    <x v="56"/>
    <s v="Black"/>
    <x v="754"/>
    <d v="2004-01-01T00:00:00"/>
    <n v="69.989999999999995"/>
    <n v="41.994"/>
    <n v="2"/>
    <n v="83.988"/>
  </r>
  <r>
    <x v="0"/>
    <x v="0"/>
    <x v="3"/>
    <s v="Grand Discount Store"/>
    <x v="2"/>
    <x v="2"/>
    <x v="84"/>
    <s v="Black"/>
    <x v="755"/>
    <d v="2004-01-01T00:00:00"/>
    <n v="249.79"/>
    <n v="149.874"/>
    <n v="2"/>
    <n v="299.74799999999999"/>
  </r>
  <r>
    <x v="0"/>
    <x v="0"/>
    <x v="3"/>
    <s v="Grand Discount Store"/>
    <x v="3"/>
    <x v="7"/>
    <x v="10"/>
    <s v="Blue"/>
    <x v="760"/>
    <d v="2004-01-01T00:00:00"/>
    <n v="34.99"/>
    <n v="20.994"/>
    <n v="7"/>
    <n v="146.958"/>
  </r>
  <r>
    <x v="0"/>
    <x v="0"/>
    <x v="3"/>
    <s v="Grand Discount Store"/>
    <x v="2"/>
    <x v="31"/>
    <x v="73"/>
    <m/>
    <x v="756"/>
    <d v="2004-01-01T00:00:00"/>
    <n v="121.49"/>
    <n v="72.894000000000005"/>
    <n v="1"/>
    <n v="72.894000000000005"/>
  </r>
  <r>
    <x v="0"/>
    <x v="0"/>
    <x v="3"/>
    <s v="Grand Discount Store"/>
    <x v="1"/>
    <x v="10"/>
    <x v="29"/>
    <s v="Black"/>
    <x v="756"/>
    <d v="2004-01-01T00:00:00"/>
    <n v="24.49"/>
    <n v="14.694000000000001"/>
    <n v="4"/>
    <n v="58.776000000000003"/>
  </r>
  <r>
    <x v="0"/>
    <x v="0"/>
    <x v="3"/>
    <s v="Grand Discount Store"/>
    <x v="0"/>
    <x v="0"/>
    <x v="19"/>
    <s v="Silver"/>
    <x v="732"/>
    <d v="2004-01-01T00:00:00"/>
    <n v="2319.9899999999998"/>
    <n v="1391.9939999999999"/>
    <n v="1"/>
    <n v="1391.9939999999999"/>
  </r>
  <r>
    <x v="0"/>
    <x v="0"/>
    <x v="3"/>
    <s v="Grand Discount Store"/>
    <x v="2"/>
    <x v="9"/>
    <x v="22"/>
    <m/>
    <x v="731"/>
    <d v="2004-01-01T00:00:00"/>
    <n v="61.92"/>
    <n v="37.152000000000001"/>
    <n v="3"/>
    <n v="111.456"/>
  </r>
  <r>
    <x v="0"/>
    <x v="0"/>
    <x v="3"/>
    <s v="Grand Discount Store"/>
    <x v="2"/>
    <x v="2"/>
    <x v="84"/>
    <s v="Silver"/>
    <x v="732"/>
    <d v="2004-01-01T00:00:00"/>
    <n v="264.05"/>
    <n v="158.43"/>
    <n v="2"/>
    <n v="316.86"/>
  </r>
  <r>
    <x v="0"/>
    <x v="0"/>
    <x v="3"/>
    <s v="Grand Discount Store"/>
    <x v="2"/>
    <x v="18"/>
    <x v="86"/>
    <s v="Silver/Black"/>
    <x v="735"/>
    <d v="2004-01-01T00:00:00"/>
    <n v="80.989999999999995"/>
    <n v="48.594000000000001"/>
    <n v="2"/>
    <n v="97.188000000000002"/>
  </r>
  <r>
    <x v="0"/>
    <x v="0"/>
    <x v="3"/>
    <s v="Grand Discount Store"/>
    <x v="2"/>
    <x v="28"/>
    <x v="67"/>
    <s v="Black"/>
    <x v="748"/>
    <d v="2004-01-01T00:00:00"/>
    <n v="404.99"/>
    <n v="242.994"/>
    <n v="5"/>
    <n v="1214.97"/>
  </r>
  <r>
    <x v="0"/>
    <x v="0"/>
    <x v="3"/>
    <s v="Grand Discount Store"/>
    <x v="2"/>
    <x v="9"/>
    <x v="37"/>
    <m/>
    <x v="735"/>
    <d v="2004-01-01T00:00:00"/>
    <n v="44.54"/>
    <n v="26.724"/>
    <n v="2"/>
    <n v="53.448"/>
  </r>
  <r>
    <x v="0"/>
    <x v="0"/>
    <x v="3"/>
    <s v="Grand Discount Store"/>
    <x v="2"/>
    <x v="2"/>
    <x v="84"/>
    <s v="Black"/>
    <x v="739"/>
    <d v="2004-01-01T00:00:00"/>
    <n v="249.79"/>
    <n v="149.874"/>
    <n v="3"/>
    <n v="449.62199999999996"/>
  </r>
  <r>
    <x v="0"/>
    <x v="0"/>
    <x v="3"/>
    <s v="Grand Discount Store"/>
    <x v="3"/>
    <x v="19"/>
    <x v="52"/>
    <m/>
    <x v="755"/>
    <d v="2004-01-01T00:00:00"/>
    <n v="120"/>
    <n v="72"/>
    <n v="6"/>
    <n v="432"/>
  </r>
  <r>
    <x v="0"/>
    <x v="0"/>
    <x v="3"/>
    <s v="Grand Discount Store"/>
    <x v="3"/>
    <x v="24"/>
    <x v="60"/>
    <m/>
    <x v="752"/>
    <d v="2004-01-01T00:00:00"/>
    <n v="7.95"/>
    <n v="4.7699999999999996"/>
    <n v="4"/>
    <n v="19.079999999999998"/>
  </r>
  <r>
    <x v="0"/>
    <x v="0"/>
    <x v="3"/>
    <s v="Grand Discount Store"/>
    <x v="1"/>
    <x v="4"/>
    <x v="58"/>
    <s v="Yellow"/>
    <x v="732"/>
    <d v="2004-01-01T00:00:00"/>
    <n v="53.99"/>
    <n v="32.393999999999998"/>
    <n v="6"/>
    <n v="194.36399999999998"/>
  </r>
  <r>
    <x v="0"/>
    <x v="0"/>
    <x v="3"/>
    <s v="Grand Discount Store"/>
    <x v="1"/>
    <x v="23"/>
    <x v="59"/>
    <s v="Blue"/>
    <x v="734"/>
    <d v="2004-01-01T00:00:00"/>
    <n v="63.5"/>
    <n v="38.1"/>
    <n v="4"/>
    <n v="152.4"/>
  </r>
  <r>
    <x v="0"/>
    <x v="0"/>
    <x v="3"/>
    <s v="Grand Discount Store"/>
    <x v="2"/>
    <x v="2"/>
    <x v="84"/>
    <s v="Silver"/>
    <x v="759"/>
    <d v="2004-01-01T00:00:00"/>
    <n v="264.05"/>
    <n v="158.43"/>
    <n v="2"/>
    <n v="316.86"/>
  </r>
  <r>
    <x v="0"/>
    <x v="0"/>
    <x v="3"/>
    <s v="Grand Discount Store"/>
    <x v="1"/>
    <x v="10"/>
    <x v="29"/>
    <s v="Black"/>
    <x v="747"/>
    <d v="2004-01-01T00:00:00"/>
    <n v="24.49"/>
    <n v="14.694000000000001"/>
    <n v="7"/>
    <n v="102.858"/>
  </r>
  <r>
    <x v="0"/>
    <x v="0"/>
    <x v="3"/>
    <s v="Grand Discount Store"/>
    <x v="2"/>
    <x v="20"/>
    <x v="88"/>
    <m/>
    <x v="731"/>
    <d v="2004-01-01T00:00:00"/>
    <n v="39.14"/>
    <n v="23.484000000000002"/>
    <n v="1"/>
    <n v="23.484000000000002"/>
  </r>
  <r>
    <x v="0"/>
    <x v="0"/>
    <x v="3"/>
    <s v="Grand Discount Store"/>
    <x v="1"/>
    <x v="23"/>
    <x v="59"/>
    <s v="Blue"/>
    <x v="749"/>
    <d v="2004-01-01T00:00:00"/>
    <n v="63.5"/>
    <n v="38.1"/>
    <n v="3"/>
    <n v="114.30000000000001"/>
  </r>
  <r>
    <x v="0"/>
    <x v="0"/>
    <x v="3"/>
    <s v="Grand Discount Store"/>
    <x v="2"/>
    <x v="30"/>
    <x v="71"/>
    <s v="Silver"/>
    <x v="757"/>
    <d v="2004-01-01T00:00:00"/>
    <n v="20.239999999999998"/>
    <n v="12.144"/>
    <n v="4"/>
    <n v="48.576000000000001"/>
  </r>
  <r>
    <x v="0"/>
    <x v="0"/>
    <x v="3"/>
    <s v="Grand Discount Store"/>
    <x v="1"/>
    <x v="4"/>
    <x v="5"/>
    <s v="Multi"/>
    <x v="751"/>
    <d v="2004-01-01T00:00:00"/>
    <n v="49.99"/>
    <n v="29.994"/>
    <n v="6"/>
    <n v="179.964"/>
  </r>
  <r>
    <x v="0"/>
    <x v="0"/>
    <x v="3"/>
    <s v="Grand Discount Store"/>
    <x v="3"/>
    <x v="7"/>
    <x v="10"/>
    <s v="Black"/>
    <x v="739"/>
    <d v="2004-01-01T00:00:00"/>
    <n v="34.99"/>
    <n v="20.994"/>
    <n v="4"/>
    <n v="83.975999999999999"/>
  </r>
  <r>
    <x v="0"/>
    <x v="0"/>
    <x v="3"/>
    <s v="Grand Discount Store"/>
    <x v="1"/>
    <x v="4"/>
    <x v="5"/>
    <s v="Multi"/>
    <x v="755"/>
    <d v="2004-01-01T00:00:00"/>
    <n v="49.99"/>
    <n v="29.994"/>
    <n v="5"/>
    <n v="149.97"/>
  </r>
  <r>
    <x v="0"/>
    <x v="0"/>
    <x v="3"/>
    <s v="Grand Discount Store"/>
    <x v="1"/>
    <x v="4"/>
    <x v="58"/>
    <s v="Yellow"/>
    <x v="757"/>
    <d v="2004-01-01T00:00:00"/>
    <n v="53.99"/>
    <n v="32.393999999999998"/>
    <n v="8"/>
    <n v="259.15199999999999"/>
  </r>
  <r>
    <x v="0"/>
    <x v="0"/>
    <x v="3"/>
    <s v="Grand Discount Store"/>
    <x v="0"/>
    <x v="0"/>
    <x v="19"/>
    <s v="Silver"/>
    <x v="750"/>
    <d v="2004-01-01T00:00:00"/>
    <n v="2319.9899999999998"/>
    <n v="1391.9939999999999"/>
    <n v="2"/>
    <n v="2783.9879999999998"/>
  </r>
  <r>
    <x v="0"/>
    <x v="0"/>
    <x v="3"/>
    <s v="Grand Discount Store"/>
    <x v="2"/>
    <x v="2"/>
    <x v="84"/>
    <s v="Silver"/>
    <x v="747"/>
    <d v="2004-01-01T00:00:00"/>
    <n v="264.05"/>
    <n v="158.43"/>
    <n v="2"/>
    <n v="316.86"/>
  </r>
  <r>
    <x v="0"/>
    <x v="0"/>
    <x v="3"/>
    <s v="Grand Discount Store"/>
    <x v="1"/>
    <x v="4"/>
    <x v="5"/>
    <s v="Multi"/>
    <x v="731"/>
    <d v="2004-01-01T00:00:00"/>
    <n v="49.99"/>
    <n v="29.994"/>
    <n v="2"/>
    <n v="59.988"/>
  </r>
  <r>
    <x v="0"/>
    <x v="0"/>
    <x v="3"/>
    <s v="Grand Discount Store"/>
    <x v="1"/>
    <x v="5"/>
    <x v="6"/>
    <s v="Multi"/>
    <x v="738"/>
    <d v="2004-01-01T00:00:00"/>
    <n v="8.99"/>
    <n v="5.3940000000000001"/>
    <n v="6"/>
    <n v="32.364000000000004"/>
  </r>
  <r>
    <x v="0"/>
    <x v="0"/>
    <x v="3"/>
    <s v="Grand Discount Store"/>
    <x v="0"/>
    <x v="0"/>
    <x v="19"/>
    <s v="Black"/>
    <x v="751"/>
    <d v="2004-01-01T00:00:00"/>
    <n v="2294.9899999999998"/>
    <n v="1376.9939999999999"/>
    <n v="2"/>
    <n v="2753.9879999999998"/>
  </r>
  <r>
    <x v="0"/>
    <x v="0"/>
    <x v="3"/>
    <s v="Grand Discount Store"/>
    <x v="0"/>
    <x v="0"/>
    <x v="19"/>
    <s v="Black"/>
    <x v="732"/>
    <d v="2004-01-01T00:00:00"/>
    <n v="2294.9899999999998"/>
    <n v="1376.9939999999999"/>
    <n v="1"/>
    <n v="1376.9939999999999"/>
  </r>
  <r>
    <x v="0"/>
    <x v="0"/>
    <x v="3"/>
    <s v="Grand Discount Store"/>
    <x v="2"/>
    <x v="20"/>
    <x v="83"/>
    <m/>
    <x v="760"/>
    <d v="2004-01-01T00:00:00"/>
    <n v="52.64"/>
    <n v="31.584"/>
    <n v="1"/>
    <n v="31.584"/>
  </r>
  <r>
    <x v="0"/>
    <x v="0"/>
    <x v="3"/>
    <s v="Grand Discount Store"/>
    <x v="2"/>
    <x v="2"/>
    <x v="38"/>
    <s v="Silver"/>
    <x v="734"/>
    <d v="2004-01-01T00:00:00"/>
    <n v="364.09"/>
    <n v="218.45400000000001"/>
    <n v="1"/>
    <n v="218.45400000000001"/>
  </r>
  <r>
    <x v="0"/>
    <x v="0"/>
    <x v="3"/>
    <s v="Grand Discount Store"/>
    <x v="2"/>
    <x v="29"/>
    <x v="70"/>
    <s v="Silver"/>
    <x v="751"/>
    <d v="2004-01-01T00:00:00"/>
    <n v="106.5"/>
    <n v="63.9"/>
    <n v="1"/>
    <n v="63.9"/>
  </r>
  <r>
    <x v="0"/>
    <x v="0"/>
    <x v="3"/>
    <s v="Grand Discount Store"/>
    <x v="2"/>
    <x v="2"/>
    <x v="2"/>
    <s v="Black"/>
    <x v="739"/>
    <d v="2004-01-01T00:00:00"/>
    <n v="1349.6"/>
    <n v="809.76"/>
    <n v="4"/>
    <n v="3239.04"/>
  </r>
  <r>
    <x v="0"/>
    <x v="0"/>
    <x v="3"/>
    <s v="Grand Discount Store"/>
    <x v="3"/>
    <x v="7"/>
    <x v="10"/>
    <s v="Red"/>
    <x v="754"/>
    <d v="2004-01-01T00:00:00"/>
    <n v="34.99"/>
    <n v="20.994"/>
    <n v="3"/>
    <n v="62.981999999999999"/>
  </r>
  <r>
    <x v="0"/>
    <x v="0"/>
    <x v="3"/>
    <s v="Grand Discount Store"/>
    <x v="1"/>
    <x v="4"/>
    <x v="58"/>
    <s v="Yellow"/>
    <x v="733"/>
    <d v="2004-01-01T00:00:00"/>
    <n v="53.99"/>
    <n v="32.393999999999998"/>
    <n v="4"/>
    <n v="129.57599999999999"/>
  </r>
  <r>
    <x v="0"/>
    <x v="0"/>
    <x v="4"/>
    <s v="Fitness Cycling"/>
    <x v="1"/>
    <x v="14"/>
    <x v="56"/>
    <s v="Black"/>
    <x v="757"/>
    <d v="2004-01-01T00:00:00"/>
    <n v="69.989999999999995"/>
    <n v="41.994"/>
    <n v="2"/>
    <n v="83.988"/>
  </r>
  <r>
    <x v="0"/>
    <x v="1"/>
    <x v="1"/>
    <s v="Bikes for Kids and Adults"/>
    <x v="1"/>
    <x v="14"/>
    <x v="56"/>
    <s v="Black"/>
    <x v="730"/>
    <d v="2004-01-01T00:00:00"/>
    <n v="69.989999999999995"/>
    <n v="41.994"/>
    <n v="2"/>
    <n v="83.988"/>
  </r>
  <r>
    <x v="0"/>
    <x v="1"/>
    <x v="1"/>
    <s v="Bikes for Kids and Adults"/>
    <x v="0"/>
    <x v="0"/>
    <x v="19"/>
    <s v="Black"/>
    <x v="738"/>
    <d v="2004-01-01T00:00:00"/>
    <n v="2294.9899999999998"/>
    <n v="1376.9939999999999"/>
    <n v="2"/>
    <n v="2753.9879999999998"/>
  </r>
  <r>
    <x v="0"/>
    <x v="1"/>
    <x v="1"/>
    <s v="Bikes for Kids and Adults"/>
    <x v="1"/>
    <x v="14"/>
    <x v="56"/>
    <s v="Black"/>
    <x v="750"/>
    <d v="2004-01-01T00:00:00"/>
    <n v="69.989999999999995"/>
    <n v="41.994"/>
    <n v="2"/>
    <n v="83.988"/>
  </r>
  <r>
    <x v="2"/>
    <x v="5"/>
    <x v="9"/>
    <s v="Unusual Bicycle Company"/>
    <x v="0"/>
    <x v="25"/>
    <x v="62"/>
    <s v="Blue"/>
    <x v="744"/>
    <d v="2004-01-01T00:00:00"/>
    <n v="2384.0700000000002"/>
    <n v="1430.442"/>
    <n v="1"/>
    <n v="1430.442"/>
  </r>
  <r>
    <x v="2"/>
    <x v="5"/>
    <x v="9"/>
    <s v="Unusual Bicycle Company"/>
    <x v="0"/>
    <x v="25"/>
    <x v="64"/>
    <s v="Blue"/>
    <x v="753"/>
    <d v="2004-01-01T00:00:00"/>
    <n v="1214.8499999999999"/>
    <n v="728.91"/>
    <n v="2"/>
    <n v="1457.82"/>
  </r>
  <r>
    <x v="2"/>
    <x v="5"/>
    <x v="9"/>
    <s v="Unusual Bicycle Company"/>
    <x v="2"/>
    <x v="27"/>
    <x v="66"/>
    <s v="Yellow"/>
    <x v="750"/>
    <d v="2004-01-01T00:00:00"/>
    <n v="1003.91"/>
    <n v="602.346"/>
    <n v="1"/>
    <n v="602.346"/>
  </r>
  <r>
    <x v="0"/>
    <x v="0"/>
    <x v="5"/>
    <s v="Small Cycle Store"/>
    <x v="0"/>
    <x v="3"/>
    <x v="50"/>
    <s v="Yellow"/>
    <x v="742"/>
    <d v="2004-01-01T00:00:00"/>
    <n v="1700.99"/>
    <n v="1020.5940000000001"/>
    <n v="3"/>
    <n v="3061.7820000000002"/>
  </r>
  <r>
    <x v="0"/>
    <x v="0"/>
    <x v="5"/>
    <s v="Small Cycle Store"/>
    <x v="0"/>
    <x v="3"/>
    <x v="12"/>
    <s v="Black"/>
    <x v="746"/>
    <d v="2004-01-01T00:00:00"/>
    <n v="2443.35"/>
    <n v="1466.01"/>
    <n v="2"/>
    <n v="2932.02"/>
  </r>
  <r>
    <x v="0"/>
    <x v="0"/>
    <x v="5"/>
    <s v="Small Cycle Store"/>
    <x v="0"/>
    <x v="3"/>
    <x v="17"/>
    <s v="Yellow"/>
    <x v="738"/>
    <d v="2004-01-01T00:00:00"/>
    <n v="1120.49"/>
    <n v="672.29399999999998"/>
    <n v="2"/>
    <n v="1344.588"/>
  </r>
  <r>
    <x v="0"/>
    <x v="0"/>
    <x v="5"/>
    <s v="Small Cycle Store"/>
    <x v="1"/>
    <x v="1"/>
    <x v="48"/>
    <s v="White"/>
    <x v="753"/>
    <d v="2004-01-01T00:00:00"/>
    <n v="8.99"/>
    <n v="5.3940000000000001"/>
    <n v="4"/>
    <n v="21.576000000000001"/>
  </r>
  <r>
    <x v="0"/>
    <x v="0"/>
    <x v="5"/>
    <s v="Small Cycle Store"/>
    <x v="1"/>
    <x v="23"/>
    <x v="59"/>
    <s v="Blue"/>
    <x v="742"/>
    <d v="2004-01-01T00:00:00"/>
    <n v="63.5"/>
    <n v="38.1"/>
    <n v="1"/>
    <n v="38.1"/>
  </r>
  <r>
    <x v="0"/>
    <x v="0"/>
    <x v="5"/>
    <s v="Small Cycle Store"/>
    <x v="0"/>
    <x v="3"/>
    <x v="49"/>
    <s v="Black"/>
    <x v="749"/>
    <d v="2004-01-01T00:00:00"/>
    <n v="539.99"/>
    <n v="323.99400000000003"/>
    <n v="1"/>
    <n v="323.99400000000003"/>
  </r>
  <r>
    <x v="0"/>
    <x v="0"/>
    <x v="5"/>
    <s v="Small Cycle Store"/>
    <x v="1"/>
    <x v="4"/>
    <x v="58"/>
    <s v="Yellow"/>
    <x v="745"/>
    <d v="2004-01-01T00:00:00"/>
    <n v="53.99"/>
    <n v="32.393999999999998"/>
    <n v="2"/>
    <n v="64.787999999999997"/>
  </r>
  <r>
    <x v="0"/>
    <x v="0"/>
    <x v="5"/>
    <s v="Small Cycle Store"/>
    <x v="0"/>
    <x v="3"/>
    <x v="17"/>
    <s v="Yellow"/>
    <x v="759"/>
    <d v="2004-01-01T00:00:00"/>
    <n v="1120.49"/>
    <n v="672.29399999999998"/>
    <n v="3"/>
    <n v="2016.8820000000001"/>
  </r>
  <r>
    <x v="0"/>
    <x v="0"/>
    <x v="5"/>
    <s v="Small Cycle Store"/>
    <x v="0"/>
    <x v="3"/>
    <x v="49"/>
    <s v="Black"/>
    <x v="739"/>
    <d v="2004-01-01T00:00:00"/>
    <n v="539.99"/>
    <n v="323.99400000000003"/>
    <n v="1"/>
    <n v="323.99400000000003"/>
  </r>
  <r>
    <x v="0"/>
    <x v="0"/>
    <x v="4"/>
    <s v="Professional Cycle Store"/>
    <x v="2"/>
    <x v="2"/>
    <x v="38"/>
    <s v="Silver"/>
    <x v="731"/>
    <d v="2004-01-01T00:00:00"/>
    <n v="364.09"/>
    <n v="218.45400000000001"/>
    <n v="1"/>
    <n v="218.45400000000001"/>
  </r>
  <r>
    <x v="0"/>
    <x v="0"/>
    <x v="4"/>
    <s v="Professional Cycle Store"/>
    <x v="1"/>
    <x v="14"/>
    <x v="56"/>
    <s v="Black"/>
    <x v="754"/>
    <d v="2004-01-01T00:00:00"/>
    <n v="69.989999999999995"/>
    <n v="41.994"/>
    <n v="1"/>
    <n v="41.994"/>
  </r>
  <r>
    <x v="0"/>
    <x v="0"/>
    <x v="4"/>
    <s v="Professional Cycle Store"/>
    <x v="2"/>
    <x v="2"/>
    <x v="84"/>
    <s v="Black"/>
    <x v="743"/>
    <d v="2004-01-01T00:00:00"/>
    <n v="249.79"/>
    <n v="149.874"/>
    <n v="3"/>
    <n v="449.62199999999996"/>
  </r>
  <r>
    <x v="0"/>
    <x v="0"/>
    <x v="4"/>
    <s v="Professional Cycle Store"/>
    <x v="0"/>
    <x v="0"/>
    <x v="82"/>
    <s v="Silver"/>
    <x v="751"/>
    <d v="2004-01-01T00:00:00"/>
    <n v="564.99"/>
    <n v="338.99400000000003"/>
    <n v="2"/>
    <n v="677.98800000000006"/>
  </r>
  <r>
    <x v="0"/>
    <x v="0"/>
    <x v="4"/>
    <s v="Professional Cycle Store"/>
    <x v="1"/>
    <x v="14"/>
    <x v="56"/>
    <s v="Black"/>
    <x v="758"/>
    <d v="2004-01-01T00:00:00"/>
    <n v="69.989999999999995"/>
    <n v="38.494500000000002"/>
    <n v="23"/>
    <n v="885.37350000000004"/>
  </r>
  <r>
    <x v="0"/>
    <x v="0"/>
    <x v="4"/>
    <s v="Professional Cycle Store"/>
    <x v="0"/>
    <x v="0"/>
    <x v="77"/>
    <s v="Silver"/>
    <x v="740"/>
    <d v="2004-01-01T00:00:00"/>
    <n v="769.49"/>
    <n v="461.69400000000002"/>
    <n v="4"/>
    <n v="1846.7760000000001"/>
  </r>
  <r>
    <x v="0"/>
    <x v="0"/>
    <x v="4"/>
    <s v="Professional Cycle Store"/>
    <x v="0"/>
    <x v="0"/>
    <x v="19"/>
    <s v="Black"/>
    <x v="734"/>
    <d v="2004-01-01T00:00:00"/>
    <n v="2294.9899999999998"/>
    <n v="1376.9939999999999"/>
    <n v="2"/>
    <n v="2753.9879999999998"/>
  </r>
  <r>
    <x v="0"/>
    <x v="0"/>
    <x v="4"/>
    <s v="Professional Cycle Store"/>
    <x v="0"/>
    <x v="0"/>
    <x v="77"/>
    <s v="Silver"/>
    <x v="759"/>
    <d v="2004-01-01T00:00:00"/>
    <n v="769.49"/>
    <n v="461.69400000000002"/>
    <n v="1"/>
    <n v="461.69400000000002"/>
  </r>
  <r>
    <x v="0"/>
    <x v="0"/>
    <x v="4"/>
    <s v="Professional Cycle Store"/>
    <x v="0"/>
    <x v="0"/>
    <x v="82"/>
    <s v="Black"/>
    <x v="737"/>
    <d v="2004-01-01T00:00:00"/>
    <n v="539.99"/>
    <n v="323.99400000000003"/>
    <n v="3"/>
    <n v="971.98200000000008"/>
  </r>
  <r>
    <x v="0"/>
    <x v="0"/>
    <x v="4"/>
    <s v="Professional Cycle Store"/>
    <x v="0"/>
    <x v="0"/>
    <x v="82"/>
    <s v="Silver"/>
    <x v="758"/>
    <d v="2004-01-01T00:00:00"/>
    <n v="564.99"/>
    <n v="338.99400000000003"/>
    <n v="2"/>
    <n v="677.98800000000006"/>
  </r>
  <r>
    <x v="0"/>
    <x v="0"/>
    <x v="4"/>
    <s v="Professional Cycle Store"/>
    <x v="0"/>
    <x v="0"/>
    <x v="19"/>
    <s v="Silver"/>
    <x v="760"/>
    <d v="2004-01-01T00:00:00"/>
    <n v="2319.9899999999998"/>
    <n v="1391.9939999999999"/>
    <n v="5"/>
    <n v="6959.9699999999993"/>
  </r>
  <r>
    <x v="0"/>
    <x v="0"/>
    <x v="4"/>
    <s v="Professional Cycle Store"/>
    <x v="0"/>
    <x v="0"/>
    <x v="19"/>
    <s v="Silver"/>
    <x v="746"/>
    <d v="2004-01-01T00:00:00"/>
    <n v="2319.9899999999998"/>
    <n v="1391.9939999999999"/>
    <n v="2"/>
    <n v="2783.9879999999998"/>
  </r>
  <r>
    <x v="0"/>
    <x v="0"/>
    <x v="4"/>
    <s v="Professional Cycle Store"/>
    <x v="0"/>
    <x v="0"/>
    <x v="82"/>
    <s v="Black"/>
    <x v="730"/>
    <d v="2004-01-01T00:00:00"/>
    <n v="539.99"/>
    <n v="323.99400000000003"/>
    <n v="2"/>
    <n v="647.98800000000006"/>
  </r>
  <r>
    <x v="0"/>
    <x v="0"/>
    <x v="4"/>
    <s v="Professional Cycle Store"/>
    <x v="0"/>
    <x v="0"/>
    <x v="77"/>
    <s v="Silver"/>
    <x v="747"/>
    <d v="2004-01-01T00:00:00"/>
    <n v="769.49"/>
    <n v="461.69400000000002"/>
    <n v="2"/>
    <n v="923.38800000000003"/>
  </r>
  <r>
    <x v="0"/>
    <x v="0"/>
    <x v="4"/>
    <s v="Professional Cycle Store"/>
    <x v="2"/>
    <x v="2"/>
    <x v="38"/>
    <s v="Silver"/>
    <x v="746"/>
    <d v="2004-01-01T00:00:00"/>
    <n v="364.09"/>
    <n v="218.45400000000001"/>
    <n v="1"/>
    <n v="218.45400000000001"/>
  </r>
  <r>
    <x v="0"/>
    <x v="0"/>
    <x v="4"/>
    <s v="Professional Cycle Store"/>
    <x v="1"/>
    <x v="14"/>
    <x v="56"/>
    <s v="Black"/>
    <x v="738"/>
    <d v="2004-01-01T00:00:00"/>
    <n v="69.989999999999995"/>
    <n v="41.994"/>
    <n v="9"/>
    <n v="377.94600000000003"/>
  </r>
  <r>
    <x v="0"/>
    <x v="0"/>
    <x v="4"/>
    <s v="Professional Cycle Store"/>
    <x v="2"/>
    <x v="2"/>
    <x v="84"/>
    <s v="Silver"/>
    <x v="746"/>
    <d v="2004-01-01T00:00:00"/>
    <n v="264.05"/>
    <n v="158.43"/>
    <n v="1"/>
    <n v="158.43"/>
  </r>
  <r>
    <x v="0"/>
    <x v="0"/>
    <x v="4"/>
    <s v="Professional Cycle Store"/>
    <x v="2"/>
    <x v="9"/>
    <x v="22"/>
    <m/>
    <x v="745"/>
    <d v="2004-01-01T00:00:00"/>
    <n v="61.92"/>
    <n v="37.152000000000001"/>
    <n v="1"/>
    <n v="37.152000000000001"/>
  </r>
  <r>
    <x v="0"/>
    <x v="0"/>
    <x v="4"/>
    <s v="Professional Cycle Store"/>
    <x v="0"/>
    <x v="0"/>
    <x v="82"/>
    <s v="Black"/>
    <x v="739"/>
    <d v="2004-01-01T00:00:00"/>
    <n v="539.99"/>
    <n v="323.99400000000003"/>
    <n v="2"/>
    <n v="647.98800000000006"/>
  </r>
  <r>
    <x v="0"/>
    <x v="0"/>
    <x v="4"/>
    <s v="Professional Cycle Store"/>
    <x v="0"/>
    <x v="0"/>
    <x v="19"/>
    <s v="Silver"/>
    <x v="750"/>
    <d v="2004-01-01T00:00:00"/>
    <n v="2319.9899999999998"/>
    <n v="1391.9939999999999"/>
    <n v="1"/>
    <n v="1391.9939999999999"/>
  </r>
  <r>
    <x v="0"/>
    <x v="0"/>
    <x v="4"/>
    <s v="Professional Cycle Store"/>
    <x v="0"/>
    <x v="0"/>
    <x v="82"/>
    <s v="Black"/>
    <x v="734"/>
    <d v="2004-01-01T00:00:00"/>
    <n v="539.99"/>
    <n v="323.99400000000003"/>
    <n v="1"/>
    <n v="323.99400000000003"/>
  </r>
  <r>
    <x v="0"/>
    <x v="0"/>
    <x v="0"/>
    <s v="Hobby Store"/>
    <x v="1"/>
    <x v="14"/>
    <x v="56"/>
    <s v="Black"/>
    <x v="760"/>
    <d v="2004-01-01T00:00:00"/>
    <n v="69.989999999999995"/>
    <n v="41.994"/>
    <n v="9"/>
    <n v="377.94600000000003"/>
  </r>
  <r>
    <x v="0"/>
    <x v="1"/>
    <x v="1"/>
    <s v="Original Bicycle Supply Company"/>
    <x v="2"/>
    <x v="2"/>
    <x v="84"/>
    <s v="Black"/>
    <x v="748"/>
    <d v="2004-01-01T00:00:00"/>
    <n v="249.79"/>
    <n v="149.874"/>
    <n v="5"/>
    <n v="749.37"/>
  </r>
  <r>
    <x v="0"/>
    <x v="1"/>
    <x v="1"/>
    <s v="Original Bicycle Supply Company"/>
    <x v="0"/>
    <x v="0"/>
    <x v="19"/>
    <s v="Black"/>
    <x v="739"/>
    <d v="2004-01-01T00:00:00"/>
    <n v="2294.9899999999998"/>
    <n v="1376.9939999999999"/>
    <n v="1"/>
    <n v="1376.9939999999999"/>
  </r>
  <r>
    <x v="0"/>
    <x v="1"/>
    <x v="1"/>
    <s v="Original Bicycle Supply Company"/>
    <x v="2"/>
    <x v="2"/>
    <x v="2"/>
    <s v="Black"/>
    <x v="760"/>
    <d v="2004-01-01T00:00:00"/>
    <n v="1349.6"/>
    <n v="809.76"/>
    <n v="3"/>
    <n v="2429.2799999999997"/>
  </r>
  <r>
    <x v="0"/>
    <x v="1"/>
    <x v="1"/>
    <s v="Original Bicycle Supply Company"/>
    <x v="2"/>
    <x v="2"/>
    <x v="84"/>
    <s v="Black"/>
    <x v="734"/>
    <d v="2004-01-01T00:00:00"/>
    <n v="249.79"/>
    <n v="149.874"/>
    <n v="3"/>
    <n v="449.62199999999996"/>
  </r>
  <r>
    <x v="0"/>
    <x v="1"/>
    <x v="1"/>
    <s v="Original Bicycle Supply Company"/>
    <x v="0"/>
    <x v="0"/>
    <x v="19"/>
    <s v="Black"/>
    <x v="751"/>
    <d v="2004-01-01T00:00:00"/>
    <n v="2294.9899999999998"/>
    <n v="1376.9939999999999"/>
    <n v="2"/>
    <n v="2753.9879999999998"/>
  </r>
  <r>
    <x v="0"/>
    <x v="1"/>
    <x v="1"/>
    <s v="Original Bicycle Supply Company"/>
    <x v="2"/>
    <x v="9"/>
    <x v="22"/>
    <m/>
    <x v="760"/>
    <d v="2004-01-01T00:00:00"/>
    <n v="61.92"/>
    <n v="37.152000000000001"/>
    <n v="3"/>
    <n v="111.456"/>
  </r>
  <r>
    <x v="0"/>
    <x v="1"/>
    <x v="1"/>
    <s v="Original Bicycle Supply Company"/>
    <x v="2"/>
    <x v="2"/>
    <x v="38"/>
    <s v="Silver"/>
    <x v="730"/>
    <d v="2004-01-01T00:00:00"/>
    <n v="364.09"/>
    <n v="218.45400000000001"/>
    <n v="2"/>
    <n v="436.90800000000002"/>
  </r>
  <r>
    <x v="0"/>
    <x v="1"/>
    <x v="1"/>
    <s v="Original Bicycle Supply Company"/>
    <x v="0"/>
    <x v="0"/>
    <x v="82"/>
    <s v="Silver"/>
    <x v="756"/>
    <d v="2004-01-01T00:00:00"/>
    <n v="564.99"/>
    <n v="338.99400000000003"/>
    <n v="2"/>
    <n v="677.98800000000006"/>
  </r>
  <r>
    <x v="0"/>
    <x v="1"/>
    <x v="1"/>
    <s v="Original Bicycle Supply Company"/>
    <x v="2"/>
    <x v="20"/>
    <x v="88"/>
    <m/>
    <x v="750"/>
    <d v="2004-01-01T00:00:00"/>
    <n v="39.14"/>
    <n v="23.484000000000002"/>
    <n v="2"/>
    <n v="46.968000000000004"/>
  </r>
  <r>
    <x v="0"/>
    <x v="1"/>
    <x v="1"/>
    <s v="Original Bicycle Supply Company"/>
    <x v="2"/>
    <x v="2"/>
    <x v="84"/>
    <s v="Silver"/>
    <x v="748"/>
    <d v="2004-01-01T00:00:00"/>
    <n v="264.05"/>
    <n v="158.43"/>
    <n v="1"/>
    <n v="158.43"/>
  </r>
  <r>
    <x v="0"/>
    <x v="1"/>
    <x v="1"/>
    <s v="Original Bicycle Supply Company"/>
    <x v="1"/>
    <x v="14"/>
    <x v="56"/>
    <s v="Black"/>
    <x v="758"/>
    <d v="2004-01-01T00:00:00"/>
    <n v="69.989999999999995"/>
    <n v="41.994"/>
    <n v="4"/>
    <n v="167.976"/>
  </r>
  <r>
    <x v="0"/>
    <x v="1"/>
    <x v="1"/>
    <s v="Original Bicycle Supply Company"/>
    <x v="2"/>
    <x v="31"/>
    <x v="73"/>
    <m/>
    <x v="759"/>
    <d v="2004-01-01T00:00:00"/>
    <n v="121.49"/>
    <n v="72.894000000000005"/>
    <n v="2"/>
    <n v="145.78800000000001"/>
  </r>
  <r>
    <x v="0"/>
    <x v="1"/>
    <x v="1"/>
    <s v="Original Bicycle Supply Company"/>
    <x v="0"/>
    <x v="0"/>
    <x v="19"/>
    <s v="Silver"/>
    <x v="760"/>
    <d v="2004-01-01T00:00:00"/>
    <n v="2319.9899999999998"/>
    <n v="1391.9939999999999"/>
    <n v="2"/>
    <n v="2783.9879999999998"/>
  </r>
  <r>
    <x v="0"/>
    <x v="1"/>
    <x v="1"/>
    <s v="Original Bicycle Supply Company"/>
    <x v="2"/>
    <x v="2"/>
    <x v="2"/>
    <s v="Silver"/>
    <x v="731"/>
    <d v="2004-01-01T00:00:00"/>
    <n v="1364.5"/>
    <n v="818.7"/>
    <n v="2"/>
    <n v="1637.4"/>
  </r>
  <r>
    <x v="0"/>
    <x v="1"/>
    <x v="1"/>
    <s v="Original Bicycle Supply Company"/>
    <x v="2"/>
    <x v="28"/>
    <x v="67"/>
    <s v="Black"/>
    <x v="758"/>
    <d v="2004-01-01T00:00:00"/>
    <n v="404.99"/>
    <n v="242.994"/>
    <n v="1"/>
    <n v="242.994"/>
  </r>
  <r>
    <x v="0"/>
    <x v="1"/>
    <x v="1"/>
    <s v="Original Bicycle Supply Company"/>
    <x v="2"/>
    <x v="30"/>
    <x v="71"/>
    <s v="Silver"/>
    <x v="750"/>
    <d v="2004-01-01T00:00:00"/>
    <n v="20.239999999999998"/>
    <n v="12.144"/>
    <n v="2"/>
    <n v="24.288"/>
  </r>
  <r>
    <x v="0"/>
    <x v="1"/>
    <x v="1"/>
    <s v="Original Bicycle Supply Company"/>
    <x v="2"/>
    <x v="26"/>
    <x v="65"/>
    <s v="Silver"/>
    <x v="750"/>
    <d v="2004-01-01T00:00:00"/>
    <n v="91.49"/>
    <n v="54.893999999999998"/>
    <n v="5"/>
    <n v="274.46999999999997"/>
  </r>
  <r>
    <x v="0"/>
    <x v="1"/>
    <x v="1"/>
    <s v="Original Bicycle Supply Company"/>
    <x v="2"/>
    <x v="2"/>
    <x v="84"/>
    <s v="Silver"/>
    <x v="736"/>
    <d v="2004-01-01T00:00:00"/>
    <n v="264.05"/>
    <n v="158.43"/>
    <n v="1"/>
    <n v="158.43"/>
  </r>
  <r>
    <x v="0"/>
    <x v="1"/>
    <x v="1"/>
    <s v="Original Bicycle Supply Company"/>
    <x v="0"/>
    <x v="0"/>
    <x v="19"/>
    <s v="Silver"/>
    <x v="743"/>
    <d v="2004-01-01T00:00:00"/>
    <n v="2319.9899999999998"/>
    <n v="1391.9939999999999"/>
    <n v="1"/>
    <n v="1391.9939999999999"/>
  </r>
  <r>
    <x v="0"/>
    <x v="1"/>
    <x v="1"/>
    <s v="Original Bicycle Supply Company"/>
    <x v="2"/>
    <x v="9"/>
    <x v="37"/>
    <m/>
    <x v="760"/>
    <d v="2004-01-01T00:00:00"/>
    <n v="44.54"/>
    <n v="26.724"/>
    <n v="2"/>
    <n v="53.448"/>
  </r>
  <r>
    <x v="0"/>
    <x v="1"/>
    <x v="1"/>
    <s v="Original Bicycle Supply Company"/>
    <x v="2"/>
    <x v="20"/>
    <x v="83"/>
    <m/>
    <x v="758"/>
    <d v="2004-01-01T00:00:00"/>
    <n v="52.64"/>
    <n v="31.584"/>
    <n v="1"/>
    <n v="31.584"/>
  </r>
  <r>
    <x v="0"/>
    <x v="1"/>
    <x v="1"/>
    <s v="Original Bicycle Supply Company"/>
    <x v="0"/>
    <x v="0"/>
    <x v="19"/>
    <s v="Silver"/>
    <x v="738"/>
    <d v="2004-01-01T00:00:00"/>
    <n v="2319.9899999999998"/>
    <n v="1391.9939999999999"/>
    <n v="1"/>
    <n v="1391.9939999999999"/>
  </r>
  <r>
    <x v="0"/>
    <x v="1"/>
    <x v="1"/>
    <s v="Original Bicycle Supply Company"/>
    <x v="2"/>
    <x v="29"/>
    <x v="70"/>
    <s v="Silver"/>
    <x v="756"/>
    <d v="2004-01-01T00:00:00"/>
    <n v="106.5"/>
    <n v="63.9"/>
    <n v="1"/>
    <n v="63.9"/>
  </r>
  <r>
    <x v="0"/>
    <x v="1"/>
    <x v="1"/>
    <s v="Original Bicycle Supply Company"/>
    <x v="0"/>
    <x v="0"/>
    <x v="19"/>
    <s v="Black"/>
    <x v="748"/>
    <d v="2004-01-01T00:00:00"/>
    <n v="2294.9899999999998"/>
    <n v="1376.9939999999999"/>
    <n v="2"/>
    <n v="2753.9879999999998"/>
  </r>
  <r>
    <x v="0"/>
    <x v="1"/>
    <x v="1"/>
    <s v="Original Bicycle Supply Company"/>
    <x v="2"/>
    <x v="2"/>
    <x v="2"/>
    <s v="Silver"/>
    <x v="740"/>
    <d v="2004-01-01T00:00:00"/>
    <n v="1364.5"/>
    <n v="818.7"/>
    <n v="1"/>
    <n v="818.7"/>
  </r>
  <r>
    <x v="0"/>
    <x v="0"/>
    <x v="2"/>
    <s v="Roadway Bike Emporium"/>
    <x v="0"/>
    <x v="25"/>
    <x v="61"/>
    <s v="Blue"/>
    <x v="759"/>
    <d v="2004-01-01T00:00:00"/>
    <n v="742.35"/>
    <n v="445.41"/>
    <n v="2"/>
    <n v="890.82"/>
  </r>
  <r>
    <x v="0"/>
    <x v="0"/>
    <x v="2"/>
    <s v="Roadway Bike Emporium"/>
    <x v="2"/>
    <x v="27"/>
    <x v="80"/>
    <s v="Yellow"/>
    <x v="746"/>
    <d v="2004-01-01T00:00:00"/>
    <n v="333.42"/>
    <n v="200.05199999999999"/>
    <n v="3"/>
    <n v="600.15599999999995"/>
  </r>
  <r>
    <x v="0"/>
    <x v="0"/>
    <x v="2"/>
    <s v="Roadway Bike Emporium"/>
    <x v="0"/>
    <x v="25"/>
    <x v="61"/>
    <s v="Blue"/>
    <x v="753"/>
    <d v="2004-01-01T00:00:00"/>
    <n v="742.35"/>
    <n v="445.41"/>
    <n v="6"/>
    <n v="2672.46"/>
  </r>
  <r>
    <x v="0"/>
    <x v="0"/>
    <x v="2"/>
    <s v="Roadway Bike Emporium"/>
    <x v="0"/>
    <x v="25"/>
    <x v="62"/>
    <s v="Blue"/>
    <x v="732"/>
    <d v="2004-01-01T00:00:00"/>
    <n v="2384.0700000000002"/>
    <n v="1430.442"/>
    <n v="2"/>
    <n v="2860.884"/>
  </r>
  <r>
    <x v="0"/>
    <x v="0"/>
    <x v="2"/>
    <s v="Roadway Bike Emporium"/>
    <x v="2"/>
    <x v="27"/>
    <x v="66"/>
    <s v="Yellow"/>
    <x v="732"/>
    <d v="2004-01-01T00:00:00"/>
    <n v="1003.91"/>
    <n v="602.346"/>
    <n v="6"/>
    <n v="3614.076"/>
  </r>
  <r>
    <x v="0"/>
    <x v="0"/>
    <x v="2"/>
    <s v="Roadway Bike Emporium"/>
    <x v="0"/>
    <x v="25"/>
    <x v="62"/>
    <s v="Yellow"/>
    <x v="755"/>
    <d v="2004-01-01T00:00:00"/>
    <n v="2384.0700000000002"/>
    <n v="1430.442"/>
    <n v="6"/>
    <n v="8582.652"/>
  </r>
  <r>
    <x v="0"/>
    <x v="0"/>
    <x v="2"/>
    <s v="Roadway Bike Emporium"/>
    <x v="0"/>
    <x v="25"/>
    <x v="61"/>
    <s v="Yellow"/>
    <x v="735"/>
    <d v="2004-01-01T00:00:00"/>
    <n v="742.35"/>
    <n v="445.41"/>
    <n v="2"/>
    <n v="890.82"/>
  </r>
  <r>
    <x v="0"/>
    <x v="0"/>
    <x v="2"/>
    <s v="Roadway Bike Emporium"/>
    <x v="2"/>
    <x v="27"/>
    <x v="80"/>
    <s v="Yellow"/>
    <x v="732"/>
    <d v="2004-01-01T00:00:00"/>
    <n v="333.42"/>
    <n v="200.05199999999999"/>
    <n v="1"/>
    <n v="200.05199999999999"/>
  </r>
  <r>
    <x v="0"/>
    <x v="0"/>
    <x v="2"/>
    <s v="Roadway Bike Emporium"/>
    <x v="2"/>
    <x v="20"/>
    <x v="69"/>
    <m/>
    <x v="753"/>
    <d v="2004-01-01T00:00:00"/>
    <n v="52.64"/>
    <n v="31.584"/>
    <n v="2"/>
    <n v="63.167999999999999"/>
  </r>
  <r>
    <x v="0"/>
    <x v="0"/>
    <x v="2"/>
    <s v="Roadway Bike Emporium"/>
    <x v="2"/>
    <x v="27"/>
    <x v="80"/>
    <s v="Blue"/>
    <x v="757"/>
    <d v="2004-01-01T00:00:00"/>
    <n v="333.42"/>
    <n v="200.05199999999999"/>
    <n v="2"/>
    <n v="400.10399999999998"/>
  </r>
  <r>
    <x v="0"/>
    <x v="0"/>
    <x v="2"/>
    <s v="Roadway Bike Emporium"/>
    <x v="2"/>
    <x v="27"/>
    <x v="66"/>
    <s v="Blue"/>
    <x v="740"/>
    <d v="2004-01-01T00:00:00"/>
    <n v="1003.91"/>
    <n v="602.346"/>
    <n v="2"/>
    <n v="1204.692"/>
  </r>
  <r>
    <x v="0"/>
    <x v="0"/>
    <x v="2"/>
    <s v="Roadway Bike Emporium"/>
    <x v="0"/>
    <x v="25"/>
    <x v="64"/>
    <s v="Blue"/>
    <x v="738"/>
    <d v="2004-01-01T00:00:00"/>
    <n v="1214.8499999999999"/>
    <n v="728.91"/>
    <n v="2"/>
    <n v="1457.82"/>
  </r>
  <r>
    <x v="0"/>
    <x v="0"/>
    <x v="2"/>
    <s v="Roadway Bike Emporium"/>
    <x v="0"/>
    <x v="25"/>
    <x v="62"/>
    <s v="Yellow"/>
    <x v="730"/>
    <d v="2004-01-01T00:00:00"/>
    <n v="2384.0700000000002"/>
    <n v="1430.442"/>
    <n v="2"/>
    <n v="2860.884"/>
  </r>
  <r>
    <x v="0"/>
    <x v="0"/>
    <x v="0"/>
    <s v="Simple Bike Parts"/>
    <x v="0"/>
    <x v="3"/>
    <x v="49"/>
    <s v="Black"/>
    <x v="739"/>
    <d v="2004-01-01T00:00:00"/>
    <n v="539.99"/>
    <n v="323.99400000000003"/>
    <n v="1"/>
    <n v="323.99400000000003"/>
  </r>
  <r>
    <x v="0"/>
    <x v="0"/>
    <x v="4"/>
    <s v="Real Sporting Goods"/>
    <x v="0"/>
    <x v="0"/>
    <x v="19"/>
    <s v="Black"/>
    <x v="760"/>
    <d v="2004-01-01T00:00:00"/>
    <n v="2294.9899999999998"/>
    <n v="1376.9939999999999"/>
    <n v="2"/>
    <n v="2753.9879999999998"/>
  </r>
  <r>
    <x v="0"/>
    <x v="0"/>
    <x v="4"/>
    <s v="Real Sporting Goods"/>
    <x v="1"/>
    <x v="4"/>
    <x v="58"/>
    <s v="Yellow"/>
    <x v="734"/>
    <d v="2004-01-01T00:00:00"/>
    <n v="53.99"/>
    <n v="32.393999999999998"/>
    <n v="4"/>
    <n v="129.57599999999999"/>
  </r>
  <r>
    <x v="0"/>
    <x v="0"/>
    <x v="4"/>
    <s v="Real Sporting Goods"/>
    <x v="1"/>
    <x v="23"/>
    <x v="59"/>
    <s v="Blue"/>
    <x v="742"/>
    <d v="2004-01-01T00:00:00"/>
    <n v="63.5"/>
    <n v="38.1"/>
    <n v="4"/>
    <n v="152.4"/>
  </r>
  <r>
    <x v="0"/>
    <x v="0"/>
    <x v="4"/>
    <s v="Real Sporting Goods"/>
    <x v="1"/>
    <x v="4"/>
    <x v="58"/>
    <s v="Yellow"/>
    <x v="755"/>
    <d v="2004-01-01T00:00:00"/>
    <n v="53.99"/>
    <n v="31.3142"/>
    <n v="12"/>
    <n v="375.7704"/>
  </r>
  <r>
    <x v="0"/>
    <x v="0"/>
    <x v="4"/>
    <s v="Real Sporting Goods"/>
    <x v="2"/>
    <x v="2"/>
    <x v="84"/>
    <s v="Black"/>
    <x v="747"/>
    <d v="2004-01-01T00:00:00"/>
    <n v="249.79"/>
    <n v="149.874"/>
    <n v="4"/>
    <n v="599.49599999999998"/>
  </r>
  <r>
    <x v="0"/>
    <x v="0"/>
    <x v="4"/>
    <s v="Real Sporting Goods"/>
    <x v="2"/>
    <x v="2"/>
    <x v="2"/>
    <s v="Black"/>
    <x v="735"/>
    <d v="2004-01-01T00:00:00"/>
    <n v="1349.6"/>
    <n v="809.76"/>
    <n v="1"/>
    <n v="809.76"/>
  </r>
  <r>
    <x v="0"/>
    <x v="0"/>
    <x v="4"/>
    <s v="Real Sporting Goods"/>
    <x v="1"/>
    <x v="4"/>
    <x v="5"/>
    <s v="Multi"/>
    <x v="742"/>
    <d v="2004-01-01T00:00:00"/>
    <n v="49.99"/>
    <n v="29.994"/>
    <n v="10"/>
    <n v="299.94"/>
  </r>
  <r>
    <x v="0"/>
    <x v="0"/>
    <x v="4"/>
    <s v="Real Sporting Goods"/>
    <x v="1"/>
    <x v="23"/>
    <x v="59"/>
    <s v="Blue"/>
    <x v="739"/>
    <d v="2004-01-01T00:00:00"/>
    <n v="63.5"/>
    <n v="38.1"/>
    <n v="8"/>
    <n v="304.8"/>
  </r>
  <r>
    <x v="0"/>
    <x v="0"/>
    <x v="4"/>
    <s v="Real Sporting Goods"/>
    <x v="0"/>
    <x v="0"/>
    <x v="19"/>
    <s v="Silver"/>
    <x v="747"/>
    <d v="2004-01-01T00:00:00"/>
    <n v="2319.9899999999998"/>
    <n v="1391.9939999999999"/>
    <n v="1"/>
    <n v="1391.9939999999999"/>
  </r>
  <r>
    <x v="0"/>
    <x v="0"/>
    <x v="4"/>
    <s v="Real Sporting Goods"/>
    <x v="0"/>
    <x v="0"/>
    <x v="19"/>
    <s v="Silver"/>
    <x v="746"/>
    <d v="2004-01-01T00:00:00"/>
    <n v="2319.9899999999998"/>
    <n v="1391.9939999999999"/>
    <n v="5"/>
    <n v="6959.9699999999993"/>
  </r>
  <r>
    <x v="0"/>
    <x v="0"/>
    <x v="4"/>
    <s v="Real Sporting Goods"/>
    <x v="1"/>
    <x v="14"/>
    <x v="56"/>
    <s v="Black"/>
    <x v="755"/>
    <d v="2004-01-01T00:00:00"/>
    <n v="69.989999999999995"/>
    <n v="41.994"/>
    <n v="2"/>
    <n v="83.988"/>
  </r>
  <r>
    <x v="0"/>
    <x v="0"/>
    <x v="4"/>
    <s v="Real Sporting Goods"/>
    <x v="1"/>
    <x v="5"/>
    <x v="6"/>
    <s v="Multi"/>
    <x v="760"/>
    <d v="2004-01-01T00:00:00"/>
    <n v="8.99"/>
    <n v="5.3940000000000001"/>
    <n v="8"/>
    <n v="43.152000000000001"/>
  </r>
  <r>
    <x v="0"/>
    <x v="0"/>
    <x v="4"/>
    <s v="Real Sporting Goods"/>
    <x v="0"/>
    <x v="0"/>
    <x v="19"/>
    <s v="Silver"/>
    <x v="736"/>
    <d v="2004-01-01T00:00:00"/>
    <n v="2319.9899999999998"/>
    <n v="1391.9939999999999"/>
    <n v="3"/>
    <n v="4175.982"/>
  </r>
  <r>
    <x v="0"/>
    <x v="0"/>
    <x v="4"/>
    <s v="Real Sporting Goods"/>
    <x v="2"/>
    <x v="20"/>
    <x v="83"/>
    <m/>
    <x v="759"/>
    <d v="2004-01-01T00:00:00"/>
    <n v="52.64"/>
    <n v="31.584"/>
    <n v="4"/>
    <n v="126.336"/>
  </r>
  <r>
    <x v="0"/>
    <x v="0"/>
    <x v="4"/>
    <s v="Real Sporting Goods"/>
    <x v="3"/>
    <x v="7"/>
    <x v="10"/>
    <s v="Blue"/>
    <x v="732"/>
    <d v="2004-01-01T00:00:00"/>
    <n v="34.99"/>
    <n v="20.994"/>
    <n v="8"/>
    <n v="167.952"/>
  </r>
  <r>
    <x v="0"/>
    <x v="0"/>
    <x v="4"/>
    <s v="Real Sporting Goods"/>
    <x v="3"/>
    <x v="21"/>
    <x v="55"/>
    <s v="Silver"/>
    <x v="746"/>
    <d v="2004-01-01T00:00:00"/>
    <n v="54.99"/>
    <n v="32.994"/>
    <n v="4"/>
    <n v="131.976"/>
  </r>
  <r>
    <x v="0"/>
    <x v="0"/>
    <x v="4"/>
    <s v="Real Sporting Goods"/>
    <x v="2"/>
    <x v="2"/>
    <x v="84"/>
    <s v="Silver"/>
    <x v="745"/>
    <d v="2004-01-01T00:00:00"/>
    <n v="264.05"/>
    <n v="158.43"/>
    <n v="2"/>
    <n v="316.86"/>
  </r>
  <r>
    <x v="0"/>
    <x v="0"/>
    <x v="4"/>
    <s v="Real Sporting Goods"/>
    <x v="0"/>
    <x v="0"/>
    <x v="19"/>
    <s v="Black"/>
    <x v="749"/>
    <d v="2004-01-01T00:00:00"/>
    <n v="2294.9899999999998"/>
    <n v="1376.9939999999999"/>
    <n v="3"/>
    <n v="4130.982"/>
  </r>
  <r>
    <x v="0"/>
    <x v="0"/>
    <x v="4"/>
    <s v="Real Sporting Goods"/>
    <x v="3"/>
    <x v="24"/>
    <x v="60"/>
    <m/>
    <x v="748"/>
    <d v="2004-01-01T00:00:00"/>
    <n v="7.95"/>
    <n v="4.7699999999999996"/>
    <n v="9"/>
    <n v="42.929999999999993"/>
  </r>
  <r>
    <x v="0"/>
    <x v="0"/>
    <x v="4"/>
    <s v="Real Sporting Goods"/>
    <x v="0"/>
    <x v="0"/>
    <x v="82"/>
    <s v="Silver"/>
    <x v="756"/>
    <d v="2004-01-01T00:00:00"/>
    <n v="564.99"/>
    <n v="338.99400000000003"/>
    <n v="3"/>
    <n v="1016.9820000000001"/>
  </r>
  <r>
    <x v="0"/>
    <x v="0"/>
    <x v="4"/>
    <s v="Real Sporting Goods"/>
    <x v="3"/>
    <x v="7"/>
    <x v="10"/>
    <s v="Red"/>
    <x v="757"/>
    <d v="2004-01-01T00:00:00"/>
    <n v="34.99"/>
    <n v="20.994"/>
    <n v="5"/>
    <n v="104.97"/>
  </r>
  <r>
    <x v="0"/>
    <x v="0"/>
    <x v="4"/>
    <s v="Real Sporting Goods"/>
    <x v="2"/>
    <x v="9"/>
    <x v="37"/>
    <m/>
    <x v="741"/>
    <d v="2004-01-01T00:00:00"/>
    <n v="44.54"/>
    <n v="26.724"/>
    <n v="2"/>
    <n v="53.448"/>
  </r>
  <r>
    <x v="0"/>
    <x v="0"/>
    <x v="4"/>
    <s v="Real Sporting Goods"/>
    <x v="2"/>
    <x v="2"/>
    <x v="84"/>
    <s v="Black"/>
    <x v="743"/>
    <d v="2004-01-01T00:00:00"/>
    <n v="249.79"/>
    <n v="149.874"/>
    <n v="3"/>
    <n v="449.62199999999996"/>
  </r>
  <r>
    <x v="0"/>
    <x v="0"/>
    <x v="4"/>
    <s v="Real Sporting Goods"/>
    <x v="2"/>
    <x v="18"/>
    <x v="86"/>
    <s v="Silver/Black"/>
    <x v="749"/>
    <d v="2004-01-01T00:00:00"/>
    <n v="80.989999999999995"/>
    <n v="48.594000000000001"/>
    <n v="1"/>
    <n v="48.594000000000001"/>
  </r>
  <r>
    <x v="0"/>
    <x v="0"/>
    <x v="4"/>
    <s v="Real Sporting Goods"/>
    <x v="1"/>
    <x v="14"/>
    <x v="56"/>
    <s v="Black"/>
    <x v="752"/>
    <d v="2004-01-01T00:00:00"/>
    <n v="69.989999999999995"/>
    <n v="41.994"/>
    <n v="6"/>
    <n v="251.964"/>
  </r>
  <r>
    <x v="0"/>
    <x v="0"/>
    <x v="4"/>
    <s v="Real Sporting Goods"/>
    <x v="0"/>
    <x v="0"/>
    <x v="19"/>
    <s v="Black"/>
    <x v="760"/>
    <d v="2004-01-01T00:00:00"/>
    <n v="2294.9899999999998"/>
    <n v="1376.9939999999999"/>
    <n v="8"/>
    <n v="11015.951999999999"/>
  </r>
  <r>
    <x v="0"/>
    <x v="0"/>
    <x v="4"/>
    <s v="Real Sporting Goods"/>
    <x v="3"/>
    <x v="19"/>
    <x v="52"/>
    <m/>
    <x v="750"/>
    <d v="2004-01-01T00:00:00"/>
    <n v="120"/>
    <n v="72"/>
    <n v="3"/>
    <n v="216"/>
  </r>
  <r>
    <x v="0"/>
    <x v="0"/>
    <x v="4"/>
    <s v="Real Sporting Goods"/>
    <x v="2"/>
    <x v="28"/>
    <x v="67"/>
    <s v="Black"/>
    <x v="755"/>
    <d v="2004-01-01T00:00:00"/>
    <n v="404.99"/>
    <n v="242.994"/>
    <n v="3"/>
    <n v="728.98199999999997"/>
  </r>
  <r>
    <x v="0"/>
    <x v="0"/>
    <x v="4"/>
    <s v="Real Sporting Goods"/>
    <x v="3"/>
    <x v="7"/>
    <x v="10"/>
    <s v="Black"/>
    <x v="736"/>
    <d v="2004-01-01T00:00:00"/>
    <n v="34.99"/>
    <n v="20.994"/>
    <n v="4"/>
    <n v="83.975999999999999"/>
  </r>
  <r>
    <x v="0"/>
    <x v="0"/>
    <x v="4"/>
    <s v="Real Sporting Goods"/>
    <x v="2"/>
    <x v="30"/>
    <x v="71"/>
    <s v="Silver"/>
    <x v="746"/>
    <d v="2004-01-01T00:00:00"/>
    <n v="20.239999999999998"/>
    <n v="12.144"/>
    <n v="3"/>
    <n v="36.432000000000002"/>
  </r>
  <r>
    <x v="0"/>
    <x v="0"/>
    <x v="4"/>
    <s v="Real Sporting Goods"/>
    <x v="2"/>
    <x v="20"/>
    <x v="88"/>
    <m/>
    <x v="736"/>
    <d v="2004-01-01T00:00:00"/>
    <n v="39.14"/>
    <n v="23.484000000000002"/>
    <n v="3"/>
    <n v="70.451999999999998"/>
  </r>
  <r>
    <x v="0"/>
    <x v="0"/>
    <x v="4"/>
    <s v="Real Sporting Goods"/>
    <x v="2"/>
    <x v="29"/>
    <x v="70"/>
    <s v="Silver"/>
    <x v="744"/>
    <d v="2004-01-01T00:00:00"/>
    <n v="106.5"/>
    <n v="63.9"/>
    <n v="2"/>
    <n v="127.8"/>
  </r>
  <r>
    <x v="0"/>
    <x v="0"/>
    <x v="4"/>
    <s v="Real Sporting Goods"/>
    <x v="1"/>
    <x v="10"/>
    <x v="29"/>
    <s v="Black"/>
    <x v="747"/>
    <d v="2004-01-01T00:00:00"/>
    <n v="24.49"/>
    <n v="14.694000000000001"/>
    <n v="4"/>
    <n v="58.776000000000003"/>
  </r>
  <r>
    <x v="0"/>
    <x v="0"/>
    <x v="4"/>
    <s v="Real Sporting Goods"/>
    <x v="1"/>
    <x v="4"/>
    <x v="5"/>
    <s v="Multi"/>
    <x v="755"/>
    <d v="2004-01-01T00:00:00"/>
    <n v="49.99"/>
    <n v="29.994"/>
    <n v="3"/>
    <n v="89.981999999999999"/>
  </r>
  <r>
    <x v="0"/>
    <x v="0"/>
    <x v="4"/>
    <s v="Real Sporting Goods"/>
    <x v="2"/>
    <x v="2"/>
    <x v="38"/>
    <s v="Silver"/>
    <x v="749"/>
    <d v="2004-01-01T00:00:00"/>
    <n v="364.09"/>
    <n v="218.45400000000001"/>
    <n v="3"/>
    <n v="655.36200000000008"/>
  </r>
  <r>
    <x v="0"/>
    <x v="0"/>
    <x v="4"/>
    <s v="Real Sporting Goods"/>
    <x v="1"/>
    <x v="14"/>
    <x v="56"/>
    <s v="Black"/>
    <x v="751"/>
    <d v="2004-01-01T00:00:00"/>
    <n v="69.989999999999995"/>
    <n v="41.994"/>
    <n v="2"/>
    <n v="83.988"/>
  </r>
  <r>
    <x v="0"/>
    <x v="0"/>
    <x v="4"/>
    <s v="Real Sporting Goods"/>
    <x v="2"/>
    <x v="26"/>
    <x v="65"/>
    <s v="Silver"/>
    <x v="739"/>
    <d v="2004-01-01T00:00:00"/>
    <n v="91.49"/>
    <n v="54.893999999999998"/>
    <n v="3"/>
    <n v="164.68199999999999"/>
  </r>
  <r>
    <x v="0"/>
    <x v="0"/>
    <x v="4"/>
    <s v="Real Sporting Goods"/>
    <x v="2"/>
    <x v="28"/>
    <x v="72"/>
    <s v="Black"/>
    <x v="741"/>
    <d v="2004-01-01T00:00:00"/>
    <n v="175.49"/>
    <n v="105.294"/>
    <n v="3"/>
    <n v="315.88200000000001"/>
  </r>
  <r>
    <x v="0"/>
    <x v="0"/>
    <x v="4"/>
    <s v="Real Sporting Goods"/>
    <x v="2"/>
    <x v="2"/>
    <x v="84"/>
    <s v="Silver"/>
    <x v="737"/>
    <d v="2004-01-01T00:00:00"/>
    <n v="264.05"/>
    <n v="158.43"/>
    <n v="1"/>
    <n v="158.43"/>
  </r>
  <r>
    <x v="0"/>
    <x v="0"/>
    <x v="4"/>
    <s v="Real Sporting Goods"/>
    <x v="3"/>
    <x v="22"/>
    <x v="57"/>
    <m/>
    <x v="736"/>
    <d v="2004-01-01T00:00:00"/>
    <n v="4.99"/>
    <n v="2.9940000000000002"/>
    <n v="3"/>
    <n v="8.9820000000000011"/>
  </r>
  <r>
    <x v="0"/>
    <x v="0"/>
    <x v="4"/>
    <s v="Real Sporting Goods"/>
    <x v="2"/>
    <x v="2"/>
    <x v="38"/>
    <s v="Silver"/>
    <x v="730"/>
    <d v="2004-01-01T00:00:00"/>
    <n v="364.09"/>
    <n v="218.45400000000001"/>
    <n v="2"/>
    <n v="436.90800000000002"/>
  </r>
  <r>
    <x v="0"/>
    <x v="0"/>
    <x v="4"/>
    <s v="Real Sporting Goods"/>
    <x v="1"/>
    <x v="4"/>
    <x v="58"/>
    <s v="Yellow"/>
    <x v="743"/>
    <d v="2004-01-01T00:00:00"/>
    <n v="53.99"/>
    <n v="32.393999999999998"/>
    <n v="3"/>
    <n v="97.181999999999988"/>
  </r>
  <r>
    <x v="0"/>
    <x v="0"/>
    <x v="4"/>
    <s v="Real Sporting Goods"/>
    <x v="0"/>
    <x v="0"/>
    <x v="77"/>
    <s v="Silver"/>
    <x v="740"/>
    <d v="2004-01-01T00:00:00"/>
    <n v="769.49"/>
    <n v="461.69400000000002"/>
    <n v="3"/>
    <n v="1385.0820000000001"/>
  </r>
  <r>
    <x v="0"/>
    <x v="0"/>
    <x v="4"/>
    <s v="Real Sporting Goods"/>
    <x v="2"/>
    <x v="31"/>
    <x v="73"/>
    <m/>
    <x v="740"/>
    <d v="2004-01-01T00:00:00"/>
    <n v="121.49"/>
    <n v="72.894000000000005"/>
    <n v="3"/>
    <n v="218.68200000000002"/>
  </r>
  <r>
    <x v="0"/>
    <x v="0"/>
    <x v="4"/>
    <s v="Real Sporting Goods"/>
    <x v="1"/>
    <x v="10"/>
    <x v="29"/>
    <s v="Black"/>
    <x v="752"/>
    <d v="2004-01-01T00:00:00"/>
    <n v="24.49"/>
    <n v="14.694000000000001"/>
    <n v="7"/>
    <n v="102.858"/>
  </r>
  <r>
    <x v="0"/>
    <x v="0"/>
    <x v="4"/>
    <s v="Real Sporting Goods"/>
    <x v="2"/>
    <x v="2"/>
    <x v="2"/>
    <s v="Silver"/>
    <x v="748"/>
    <d v="2004-01-01T00:00:00"/>
    <n v="1364.5"/>
    <n v="818.7"/>
    <n v="1"/>
    <n v="818.7"/>
  </r>
  <r>
    <x v="0"/>
    <x v="1"/>
    <x v="1"/>
    <s v="General Bike Corporation"/>
    <x v="1"/>
    <x v="23"/>
    <x v="59"/>
    <s v="Blue"/>
    <x v="740"/>
    <d v="2004-01-01T00:00:00"/>
    <n v="63.5"/>
    <n v="38.1"/>
    <n v="2"/>
    <n v="76.2"/>
  </r>
  <r>
    <x v="0"/>
    <x v="1"/>
    <x v="1"/>
    <s v="General Bike Corporation"/>
    <x v="1"/>
    <x v="1"/>
    <x v="48"/>
    <s v="White"/>
    <x v="744"/>
    <d v="2004-01-01T00:00:00"/>
    <n v="8.99"/>
    <n v="5.3940000000000001"/>
    <n v="2"/>
    <n v="10.788"/>
  </r>
  <r>
    <x v="0"/>
    <x v="1"/>
    <x v="1"/>
    <s v="General Bike Corporation"/>
    <x v="1"/>
    <x v="1"/>
    <x v="48"/>
    <s v="White"/>
    <x v="754"/>
    <d v="2004-01-01T00:00:00"/>
    <n v="8.99"/>
    <n v="5.2141999999999999"/>
    <n v="13"/>
    <n v="67.784599999999998"/>
  </r>
  <r>
    <x v="0"/>
    <x v="1"/>
    <x v="1"/>
    <s v="General Bike Corporation"/>
    <x v="0"/>
    <x v="3"/>
    <x v="50"/>
    <s v="Yellow"/>
    <x v="742"/>
    <d v="2004-01-01T00:00:00"/>
    <n v="1700.99"/>
    <n v="1020.5940000000001"/>
    <n v="2"/>
    <n v="2041.1880000000001"/>
  </r>
  <r>
    <x v="0"/>
    <x v="1"/>
    <x v="1"/>
    <s v="General Bike Corporation"/>
    <x v="0"/>
    <x v="3"/>
    <x v="49"/>
    <s v="Black"/>
    <x v="745"/>
    <d v="2004-01-01T00:00:00"/>
    <n v="539.99"/>
    <n v="323.99400000000003"/>
    <n v="2"/>
    <n v="647.98800000000006"/>
  </r>
  <r>
    <x v="1"/>
    <x v="4"/>
    <x v="8"/>
    <s v="Fabrikam Inc., East"/>
    <x v="0"/>
    <x v="3"/>
    <x v="17"/>
    <s v="Yellow"/>
    <x v="754"/>
    <d v="2004-01-01T00:00:00"/>
    <n v="1120.49"/>
    <n v="672.29399999999998"/>
    <n v="1"/>
    <n v="672.29399999999998"/>
  </r>
  <r>
    <x v="1"/>
    <x v="4"/>
    <x v="8"/>
    <s v="Fabrikam Inc., East"/>
    <x v="0"/>
    <x v="3"/>
    <x v="50"/>
    <s v="Yellow"/>
    <x v="750"/>
    <d v="2004-01-01T00:00:00"/>
    <n v="1700.99"/>
    <n v="1020.5940000000001"/>
    <n v="4"/>
    <n v="4082.3760000000002"/>
  </r>
  <r>
    <x v="1"/>
    <x v="4"/>
    <x v="8"/>
    <s v="Fabrikam Inc., East"/>
    <x v="0"/>
    <x v="3"/>
    <x v="17"/>
    <s v="Yellow"/>
    <x v="738"/>
    <d v="2004-01-01T00:00:00"/>
    <n v="1120.49"/>
    <n v="672.29399999999998"/>
    <n v="1"/>
    <n v="672.29399999999998"/>
  </r>
  <r>
    <x v="1"/>
    <x v="4"/>
    <x v="8"/>
    <s v="Fabrikam Inc., East"/>
    <x v="0"/>
    <x v="3"/>
    <x v="17"/>
    <s v="Yellow"/>
    <x v="752"/>
    <d v="2004-01-01T00:00:00"/>
    <n v="1120.49"/>
    <n v="672.29399999999998"/>
    <n v="1"/>
    <n v="672.29399999999998"/>
  </r>
  <r>
    <x v="1"/>
    <x v="4"/>
    <x v="8"/>
    <s v="Fabrikam Inc., East"/>
    <x v="0"/>
    <x v="3"/>
    <x v="49"/>
    <s v="Black"/>
    <x v="758"/>
    <d v="2004-01-01T00:00:00"/>
    <n v="539.99"/>
    <n v="323.99400000000003"/>
    <n v="2"/>
    <n v="647.98800000000006"/>
  </r>
  <r>
    <x v="1"/>
    <x v="4"/>
    <x v="8"/>
    <s v="Fabrikam Inc., East"/>
    <x v="0"/>
    <x v="3"/>
    <x v="49"/>
    <s v="Black"/>
    <x v="734"/>
    <d v="2004-01-01T00:00:00"/>
    <n v="539.99"/>
    <n v="323.99400000000003"/>
    <n v="2"/>
    <n v="647.98800000000006"/>
  </r>
  <r>
    <x v="1"/>
    <x v="4"/>
    <x v="8"/>
    <s v="Fabrikam Inc., East"/>
    <x v="0"/>
    <x v="3"/>
    <x v="12"/>
    <s v="Black"/>
    <x v="738"/>
    <d v="2004-01-01T00:00:00"/>
    <n v="2443.35"/>
    <n v="1466.01"/>
    <n v="2"/>
    <n v="2932.02"/>
  </r>
  <r>
    <x v="1"/>
    <x v="4"/>
    <x v="8"/>
    <s v="Fabrikam Inc., East"/>
    <x v="0"/>
    <x v="3"/>
    <x v="12"/>
    <s v="Black"/>
    <x v="756"/>
    <d v="2004-01-01T00:00:00"/>
    <n v="2443.35"/>
    <n v="1466.01"/>
    <n v="1"/>
    <n v="1466.01"/>
  </r>
  <r>
    <x v="1"/>
    <x v="4"/>
    <x v="8"/>
    <s v="Fabrikam Inc., East"/>
    <x v="0"/>
    <x v="3"/>
    <x v="17"/>
    <s v="Yellow"/>
    <x v="736"/>
    <d v="2004-01-01T00:00:00"/>
    <n v="1120.49"/>
    <n v="672.29399999999998"/>
    <n v="5"/>
    <n v="3361.47"/>
  </r>
  <r>
    <x v="1"/>
    <x v="4"/>
    <x v="8"/>
    <s v="Fabrikam Inc., East"/>
    <x v="3"/>
    <x v="24"/>
    <x v="60"/>
    <m/>
    <x v="751"/>
    <d v="2004-01-01T00:00:00"/>
    <n v="7.95"/>
    <n v="4.7699999999999996"/>
    <n v="1"/>
    <n v="4.7699999999999996"/>
  </r>
  <r>
    <x v="1"/>
    <x v="4"/>
    <x v="8"/>
    <s v="Fabrikam Inc., East"/>
    <x v="1"/>
    <x v="1"/>
    <x v="48"/>
    <s v="White"/>
    <x v="739"/>
    <d v="2004-01-01T00:00:00"/>
    <n v="8.99"/>
    <n v="5.3940000000000001"/>
    <n v="1"/>
    <n v="5.3940000000000001"/>
  </r>
  <r>
    <x v="1"/>
    <x v="4"/>
    <x v="8"/>
    <s v="Fabrikam Inc., East"/>
    <x v="1"/>
    <x v="4"/>
    <x v="5"/>
    <s v="Multi"/>
    <x v="737"/>
    <d v="2004-01-01T00:00:00"/>
    <n v="49.99"/>
    <n v="29.994"/>
    <n v="3"/>
    <n v="89.981999999999999"/>
  </r>
  <r>
    <x v="1"/>
    <x v="4"/>
    <x v="8"/>
    <s v="Fabrikam Inc., East"/>
    <x v="0"/>
    <x v="3"/>
    <x v="50"/>
    <s v="Yellow"/>
    <x v="749"/>
    <d v="2004-01-01T00:00:00"/>
    <n v="1700.99"/>
    <n v="1020.5940000000001"/>
    <n v="3"/>
    <n v="3061.7820000000002"/>
  </r>
  <r>
    <x v="1"/>
    <x v="4"/>
    <x v="8"/>
    <s v="Fabrikam Inc., East"/>
    <x v="0"/>
    <x v="3"/>
    <x v="49"/>
    <s v="Black"/>
    <x v="736"/>
    <d v="2004-01-01T00:00:00"/>
    <n v="539.99"/>
    <n v="323.99400000000003"/>
    <n v="2"/>
    <n v="647.98800000000006"/>
  </r>
  <r>
    <x v="1"/>
    <x v="4"/>
    <x v="8"/>
    <s v="Fabrikam Inc., East"/>
    <x v="0"/>
    <x v="3"/>
    <x v="50"/>
    <s v="Yellow"/>
    <x v="734"/>
    <d v="2004-01-01T00:00:00"/>
    <n v="1700.99"/>
    <n v="1020.5940000000001"/>
    <n v="1"/>
    <n v="1020.5940000000001"/>
  </r>
  <r>
    <x v="1"/>
    <x v="4"/>
    <x v="8"/>
    <s v="Fabrikam Inc., East"/>
    <x v="0"/>
    <x v="3"/>
    <x v="12"/>
    <s v="Red"/>
    <x v="737"/>
    <d v="2004-01-01T00:00:00"/>
    <n v="2443.35"/>
    <n v="1466.01"/>
    <n v="3"/>
    <n v="4398.03"/>
  </r>
  <r>
    <x v="1"/>
    <x v="4"/>
    <x v="8"/>
    <s v="Fabrikam Inc., East"/>
    <x v="0"/>
    <x v="3"/>
    <x v="12"/>
    <s v="Black"/>
    <x v="736"/>
    <d v="2004-01-01T00:00:00"/>
    <n v="2443.35"/>
    <n v="1466.01"/>
    <n v="1"/>
    <n v="1466.01"/>
  </r>
  <r>
    <x v="1"/>
    <x v="4"/>
    <x v="8"/>
    <s v="Fabrikam Inc., East"/>
    <x v="3"/>
    <x v="22"/>
    <x v="57"/>
    <m/>
    <x v="740"/>
    <d v="2004-01-01T00:00:00"/>
    <n v="4.99"/>
    <n v="2.9940000000000002"/>
    <n v="3"/>
    <n v="8.9820000000000011"/>
  </r>
  <r>
    <x v="1"/>
    <x v="4"/>
    <x v="8"/>
    <s v="Fabrikam Inc., East"/>
    <x v="0"/>
    <x v="3"/>
    <x v="49"/>
    <s v="Black"/>
    <x v="756"/>
    <d v="2004-01-01T00:00:00"/>
    <n v="539.99"/>
    <n v="323.99400000000003"/>
    <n v="1"/>
    <n v="323.99400000000003"/>
  </r>
  <r>
    <x v="1"/>
    <x v="4"/>
    <x v="8"/>
    <s v="Fabrikam Inc., East"/>
    <x v="1"/>
    <x v="1"/>
    <x v="48"/>
    <s v="White"/>
    <x v="759"/>
    <d v="2004-01-01T00:00:00"/>
    <n v="8.99"/>
    <n v="5.3940000000000001"/>
    <n v="4"/>
    <n v="21.576000000000001"/>
  </r>
  <r>
    <x v="0"/>
    <x v="0"/>
    <x v="4"/>
    <s v="Area Bike Accessories"/>
    <x v="2"/>
    <x v="18"/>
    <x v="47"/>
    <s v="Silver/Black"/>
    <x v="752"/>
    <d v="2004-01-01T00:00:00"/>
    <n v="62.09"/>
    <n v="37.253999999999998"/>
    <n v="4"/>
    <n v="149.01599999999999"/>
  </r>
  <r>
    <x v="0"/>
    <x v="0"/>
    <x v="4"/>
    <s v="Area Bike Accessories"/>
    <x v="1"/>
    <x v="4"/>
    <x v="58"/>
    <s v="Yellow"/>
    <x v="739"/>
    <d v="2004-01-01T00:00:00"/>
    <n v="53.99"/>
    <n v="32.393999999999998"/>
    <n v="3"/>
    <n v="97.181999999999988"/>
  </r>
  <r>
    <x v="0"/>
    <x v="0"/>
    <x v="4"/>
    <s v="Area Bike Accessories"/>
    <x v="3"/>
    <x v="19"/>
    <x v="52"/>
    <m/>
    <x v="737"/>
    <d v="2004-01-01T00:00:00"/>
    <n v="120"/>
    <n v="72"/>
    <n v="9"/>
    <n v="648"/>
  </r>
  <r>
    <x v="0"/>
    <x v="0"/>
    <x v="4"/>
    <s v="Area Bike Accessories"/>
    <x v="3"/>
    <x v="22"/>
    <x v="57"/>
    <m/>
    <x v="750"/>
    <d v="2004-01-01T00:00:00"/>
    <n v="4.99"/>
    <n v="2.9940000000000002"/>
    <n v="4"/>
    <n v="11.976000000000001"/>
  </r>
  <r>
    <x v="0"/>
    <x v="0"/>
    <x v="4"/>
    <s v="Area Bike Accessories"/>
    <x v="1"/>
    <x v="23"/>
    <x v="59"/>
    <s v="Blue"/>
    <x v="730"/>
    <d v="2004-01-01T00:00:00"/>
    <n v="63.5"/>
    <n v="38.1"/>
    <n v="8"/>
    <n v="304.8"/>
  </r>
  <r>
    <x v="0"/>
    <x v="0"/>
    <x v="4"/>
    <s v="Area Bike Accessories"/>
    <x v="0"/>
    <x v="3"/>
    <x v="17"/>
    <s v="Yellow"/>
    <x v="744"/>
    <d v="2004-01-01T00:00:00"/>
    <n v="1120.49"/>
    <n v="672.29399999999998"/>
    <n v="2"/>
    <n v="1344.588"/>
  </r>
  <r>
    <x v="0"/>
    <x v="0"/>
    <x v="4"/>
    <s v="Area Bike Accessories"/>
    <x v="0"/>
    <x v="3"/>
    <x v="50"/>
    <s v="Yellow"/>
    <x v="730"/>
    <d v="2004-01-01T00:00:00"/>
    <n v="1700.99"/>
    <n v="1020.5940000000001"/>
    <n v="3"/>
    <n v="3061.7820000000002"/>
  </r>
  <r>
    <x v="0"/>
    <x v="0"/>
    <x v="4"/>
    <s v="Area Bike Accessories"/>
    <x v="3"/>
    <x v="7"/>
    <x v="10"/>
    <s v="Blue"/>
    <x v="746"/>
    <d v="2004-01-01T00:00:00"/>
    <n v="34.99"/>
    <n v="20.994"/>
    <n v="4"/>
    <n v="83.975999999999999"/>
  </r>
  <r>
    <x v="0"/>
    <x v="0"/>
    <x v="4"/>
    <s v="Area Bike Accessories"/>
    <x v="0"/>
    <x v="3"/>
    <x v="12"/>
    <s v="Black"/>
    <x v="744"/>
    <d v="2004-01-01T00:00:00"/>
    <n v="2443.35"/>
    <n v="1466.01"/>
    <n v="4"/>
    <n v="5864.04"/>
  </r>
  <r>
    <x v="0"/>
    <x v="0"/>
    <x v="4"/>
    <s v="Area Bike Accessories"/>
    <x v="0"/>
    <x v="3"/>
    <x v="50"/>
    <s v="Yellow"/>
    <x v="736"/>
    <d v="2004-01-01T00:00:00"/>
    <n v="1700.99"/>
    <n v="1020.5940000000001"/>
    <n v="3"/>
    <n v="3061.7820000000002"/>
  </r>
  <r>
    <x v="0"/>
    <x v="0"/>
    <x v="4"/>
    <s v="Area Bike Accessories"/>
    <x v="0"/>
    <x v="3"/>
    <x v="12"/>
    <s v="Red"/>
    <x v="754"/>
    <d v="2004-01-01T00:00:00"/>
    <n v="2443.35"/>
    <n v="1466.01"/>
    <n v="1"/>
    <n v="1466.01"/>
  </r>
  <r>
    <x v="0"/>
    <x v="0"/>
    <x v="4"/>
    <s v="Area Bike Accessories"/>
    <x v="0"/>
    <x v="3"/>
    <x v="50"/>
    <s v="Yellow"/>
    <x v="756"/>
    <d v="2004-01-01T00:00:00"/>
    <n v="1700.99"/>
    <n v="1020.5940000000001"/>
    <n v="4"/>
    <n v="4082.3760000000002"/>
  </r>
  <r>
    <x v="0"/>
    <x v="0"/>
    <x v="4"/>
    <s v="Area Bike Accessories"/>
    <x v="3"/>
    <x v="24"/>
    <x v="60"/>
    <m/>
    <x v="752"/>
    <d v="2004-01-01T00:00:00"/>
    <n v="7.95"/>
    <n v="4.7699999999999996"/>
    <n v="6"/>
    <n v="28.619999999999997"/>
  </r>
  <r>
    <x v="0"/>
    <x v="0"/>
    <x v="4"/>
    <s v="Area Bike Accessories"/>
    <x v="0"/>
    <x v="3"/>
    <x v="17"/>
    <s v="Yellow"/>
    <x v="758"/>
    <d v="2004-01-01T00:00:00"/>
    <n v="1120.49"/>
    <n v="672.29399999999998"/>
    <n v="4"/>
    <n v="2689.1759999999999"/>
  </r>
  <r>
    <x v="0"/>
    <x v="0"/>
    <x v="4"/>
    <s v="Area Bike Accessories"/>
    <x v="0"/>
    <x v="3"/>
    <x v="49"/>
    <s v="Black"/>
    <x v="747"/>
    <d v="2004-01-01T00:00:00"/>
    <n v="539.99"/>
    <n v="323.99400000000003"/>
    <n v="2"/>
    <n v="647.98800000000006"/>
  </r>
  <r>
    <x v="0"/>
    <x v="0"/>
    <x v="4"/>
    <s v="Area Bike Accessories"/>
    <x v="0"/>
    <x v="3"/>
    <x v="50"/>
    <s v="Yellow"/>
    <x v="740"/>
    <d v="2004-01-01T00:00:00"/>
    <n v="1700.99"/>
    <n v="1020.5940000000001"/>
    <n v="2"/>
    <n v="2041.1880000000001"/>
  </r>
  <r>
    <x v="0"/>
    <x v="0"/>
    <x v="4"/>
    <s v="Area Bike Accessories"/>
    <x v="1"/>
    <x v="1"/>
    <x v="48"/>
    <s v="White"/>
    <x v="732"/>
    <d v="2004-01-01T00:00:00"/>
    <n v="8.99"/>
    <n v="5.3940000000000001"/>
    <n v="5"/>
    <n v="26.97"/>
  </r>
  <r>
    <x v="0"/>
    <x v="0"/>
    <x v="4"/>
    <s v="Area Bike Accessories"/>
    <x v="0"/>
    <x v="3"/>
    <x v="49"/>
    <s v="Black"/>
    <x v="734"/>
    <d v="2004-01-01T00:00:00"/>
    <n v="539.99"/>
    <n v="323.99400000000003"/>
    <n v="3"/>
    <n v="971.98200000000008"/>
  </r>
  <r>
    <x v="0"/>
    <x v="0"/>
    <x v="4"/>
    <s v="Area Bike Accessories"/>
    <x v="0"/>
    <x v="3"/>
    <x v="12"/>
    <s v="Black"/>
    <x v="739"/>
    <d v="2004-01-01T00:00:00"/>
    <n v="2443.35"/>
    <n v="1466.01"/>
    <n v="3"/>
    <n v="4398.03"/>
  </r>
  <r>
    <x v="0"/>
    <x v="0"/>
    <x v="4"/>
    <s v="Area Bike Accessories"/>
    <x v="0"/>
    <x v="3"/>
    <x v="49"/>
    <s v="Black"/>
    <x v="734"/>
    <d v="2004-01-01T00:00:00"/>
    <n v="539.99"/>
    <n v="323.99400000000003"/>
    <n v="5"/>
    <n v="1619.9700000000003"/>
  </r>
  <r>
    <x v="0"/>
    <x v="0"/>
    <x v="4"/>
    <s v="Area Bike Accessories"/>
    <x v="2"/>
    <x v="18"/>
    <x v="53"/>
    <s v="Silver/Black"/>
    <x v="733"/>
    <d v="2004-01-01T00:00:00"/>
    <n v="40.49"/>
    <n v="24.294"/>
    <n v="5"/>
    <n v="121.47"/>
  </r>
  <r>
    <x v="0"/>
    <x v="0"/>
    <x v="4"/>
    <s v="Area Bike Accessories"/>
    <x v="1"/>
    <x v="4"/>
    <x v="58"/>
    <s v="Yellow"/>
    <x v="758"/>
    <d v="2004-01-01T00:00:00"/>
    <n v="53.99"/>
    <n v="32.393999999999998"/>
    <n v="3"/>
    <n v="97.181999999999988"/>
  </r>
  <r>
    <x v="0"/>
    <x v="0"/>
    <x v="4"/>
    <s v="Area Bike Accessories"/>
    <x v="0"/>
    <x v="3"/>
    <x v="17"/>
    <s v="Yellow"/>
    <x v="758"/>
    <d v="2004-01-01T00:00:00"/>
    <n v="1120.49"/>
    <n v="672.29399999999998"/>
    <n v="7"/>
    <n v="4706.058"/>
  </r>
  <r>
    <x v="0"/>
    <x v="0"/>
    <x v="4"/>
    <s v="Area Bike Accessories"/>
    <x v="0"/>
    <x v="3"/>
    <x v="17"/>
    <s v="Yellow"/>
    <x v="747"/>
    <d v="2004-01-01T00:00:00"/>
    <n v="1120.49"/>
    <n v="672.29399999999998"/>
    <n v="5"/>
    <n v="3361.47"/>
  </r>
  <r>
    <x v="0"/>
    <x v="0"/>
    <x v="4"/>
    <s v="Area Bike Accessories"/>
    <x v="1"/>
    <x v="4"/>
    <x v="5"/>
    <s v="Multi"/>
    <x v="745"/>
    <d v="2004-01-01T00:00:00"/>
    <n v="49.99"/>
    <n v="29.994"/>
    <n v="5"/>
    <n v="149.97"/>
  </r>
  <r>
    <x v="0"/>
    <x v="0"/>
    <x v="4"/>
    <s v="Area Bike Accessories"/>
    <x v="3"/>
    <x v="7"/>
    <x v="10"/>
    <s v="Black"/>
    <x v="750"/>
    <d v="2004-01-01T00:00:00"/>
    <n v="34.99"/>
    <n v="20.994"/>
    <n v="2"/>
    <n v="41.988"/>
  </r>
  <r>
    <x v="0"/>
    <x v="0"/>
    <x v="4"/>
    <s v="Area Bike Accessories"/>
    <x v="0"/>
    <x v="3"/>
    <x v="17"/>
    <s v="Yellow"/>
    <x v="739"/>
    <d v="2004-01-01T00:00:00"/>
    <n v="1120.49"/>
    <n v="672.29399999999998"/>
    <n v="5"/>
    <n v="3361.47"/>
  </r>
  <r>
    <x v="0"/>
    <x v="0"/>
    <x v="4"/>
    <s v="Area Bike Accessories"/>
    <x v="0"/>
    <x v="3"/>
    <x v="12"/>
    <s v="Black"/>
    <x v="752"/>
    <d v="2004-01-01T00:00:00"/>
    <n v="2443.35"/>
    <n v="1466.01"/>
    <n v="3"/>
    <n v="4398.03"/>
  </r>
  <r>
    <x v="0"/>
    <x v="0"/>
    <x v="4"/>
    <s v="Area Bike Accessories"/>
    <x v="1"/>
    <x v="5"/>
    <x v="6"/>
    <s v="Multi"/>
    <x v="737"/>
    <d v="2004-01-01T00:00:00"/>
    <n v="8.99"/>
    <n v="5.3940000000000001"/>
    <n v="5"/>
    <n v="26.97"/>
  </r>
  <r>
    <x v="0"/>
    <x v="0"/>
    <x v="4"/>
    <s v="Area Bike Accessories"/>
    <x v="2"/>
    <x v="18"/>
    <x v="51"/>
    <s v="Silver/Black"/>
    <x v="760"/>
    <d v="2004-01-01T00:00:00"/>
    <n v="80.989999999999995"/>
    <n v="48.594000000000001"/>
    <n v="2"/>
    <n v="97.188000000000002"/>
  </r>
  <r>
    <x v="0"/>
    <x v="0"/>
    <x v="4"/>
    <s v="Area Bike Accessories"/>
    <x v="0"/>
    <x v="3"/>
    <x v="12"/>
    <s v="Black"/>
    <x v="744"/>
    <d v="2004-01-01T00:00:00"/>
    <n v="2443.35"/>
    <n v="1466.01"/>
    <n v="4"/>
    <n v="5864.04"/>
  </r>
  <r>
    <x v="0"/>
    <x v="0"/>
    <x v="4"/>
    <s v="Area Bike Accessories"/>
    <x v="1"/>
    <x v="1"/>
    <x v="48"/>
    <s v="White"/>
    <x v="752"/>
    <d v="2004-01-01T00:00:00"/>
    <n v="8.99"/>
    <n v="5.3940000000000001"/>
    <n v="6"/>
    <n v="32.364000000000004"/>
  </r>
  <r>
    <x v="0"/>
    <x v="0"/>
    <x v="4"/>
    <s v="Area Bike Accessories"/>
    <x v="0"/>
    <x v="3"/>
    <x v="49"/>
    <s v="Black"/>
    <x v="760"/>
    <d v="2004-01-01T00:00:00"/>
    <n v="539.99"/>
    <n v="323.99400000000003"/>
    <n v="8"/>
    <n v="2591.9520000000002"/>
  </r>
  <r>
    <x v="0"/>
    <x v="0"/>
    <x v="0"/>
    <s v="Worthwhile Activity Store"/>
    <x v="2"/>
    <x v="2"/>
    <x v="84"/>
    <s v="Silver"/>
    <x v="752"/>
    <d v="2004-01-01T00:00:00"/>
    <n v="264.05"/>
    <n v="158.43"/>
    <n v="3"/>
    <n v="475.29"/>
  </r>
  <r>
    <x v="0"/>
    <x v="0"/>
    <x v="0"/>
    <s v="Worthwhile Activity Store"/>
    <x v="0"/>
    <x v="0"/>
    <x v="82"/>
    <s v="Silver"/>
    <x v="732"/>
    <d v="2004-01-01T00:00:00"/>
    <n v="564.99"/>
    <n v="338.99400000000003"/>
    <n v="1"/>
    <n v="338.99400000000003"/>
  </r>
  <r>
    <x v="0"/>
    <x v="0"/>
    <x v="0"/>
    <s v="Worthwhile Activity Store"/>
    <x v="0"/>
    <x v="0"/>
    <x v="82"/>
    <s v="Black"/>
    <x v="758"/>
    <d v="2004-01-01T00:00:00"/>
    <n v="539.99"/>
    <n v="323.99400000000003"/>
    <n v="2"/>
    <n v="647.98800000000006"/>
  </r>
  <r>
    <x v="0"/>
    <x v="0"/>
    <x v="0"/>
    <s v="Worthwhile Activity Store"/>
    <x v="0"/>
    <x v="0"/>
    <x v="19"/>
    <s v="Silver"/>
    <x v="743"/>
    <d v="2004-01-01T00:00:00"/>
    <n v="2319.9899999999998"/>
    <n v="1391.9939999999999"/>
    <n v="4"/>
    <n v="5567.9759999999997"/>
  </r>
  <r>
    <x v="0"/>
    <x v="0"/>
    <x v="0"/>
    <s v="Worthwhile Activity Store"/>
    <x v="1"/>
    <x v="14"/>
    <x v="56"/>
    <s v="Black"/>
    <x v="758"/>
    <d v="2004-01-01T00:00:00"/>
    <n v="69.989999999999995"/>
    <n v="38.494500000000002"/>
    <n v="23"/>
    <n v="885.37350000000004"/>
  </r>
  <r>
    <x v="0"/>
    <x v="0"/>
    <x v="0"/>
    <s v="Worthwhile Activity Store"/>
    <x v="0"/>
    <x v="0"/>
    <x v="82"/>
    <s v="Black"/>
    <x v="746"/>
    <d v="2004-01-01T00:00:00"/>
    <n v="539.99"/>
    <n v="323.99400000000003"/>
    <n v="2"/>
    <n v="647.98800000000006"/>
  </r>
  <r>
    <x v="0"/>
    <x v="0"/>
    <x v="0"/>
    <s v="Worthwhile Activity Store"/>
    <x v="2"/>
    <x v="2"/>
    <x v="38"/>
    <s v="Silver"/>
    <x v="731"/>
    <d v="2004-01-01T00:00:00"/>
    <n v="364.09"/>
    <n v="218.45400000000001"/>
    <n v="1"/>
    <n v="218.45400000000001"/>
  </r>
  <r>
    <x v="0"/>
    <x v="0"/>
    <x v="0"/>
    <s v="Worthwhile Activity Store"/>
    <x v="0"/>
    <x v="0"/>
    <x v="77"/>
    <s v="Silver"/>
    <x v="755"/>
    <d v="2004-01-01T00:00:00"/>
    <n v="769.49"/>
    <n v="461.69400000000002"/>
    <n v="4"/>
    <n v="1846.7760000000001"/>
  </r>
  <r>
    <x v="0"/>
    <x v="0"/>
    <x v="0"/>
    <s v="Worthwhile Activity Store"/>
    <x v="0"/>
    <x v="0"/>
    <x v="82"/>
    <s v="Black"/>
    <x v="744"/>
    <d v="2004-01-01T00:00:00"/>
    <n v="539.99"/>
    <n v="323.99400000000003"/>
    <n v="1"/>
    <n v="323.99400000000003"/>
  </r>
  <r>
    <x v="0"/>
    <x v="0"/>
    <x v="0"/>
    <s v="Worthwhile Activity Store"/>
    <x v="2"/>
    <x v="2"/>
    <x v="38"/>
    <s v="Silver"/>
    <x v="755"/>
    <d v="2004-01-01T00:00:00"/>
    <n v="364.09"/>
    <n v="218.45400000000001"/>
    <n v="1"/>
    <n v="218.45400000000001"/>
  </r>
  <r>
    <x v="0"/>
    <x v="0"/>
    <x v="0"/>
    <s v="Worthwhile Activity Store"/>
    <x v="0"/>
    <x v="0"/>
    <x v="19"/>
    <s v="Silver"/>
    <x v="739"/>
    <d v="2004-01-01T00:00:00"/>
    <n v="2319.9899999999998"/>
    <n v="1391.9939999999999"/>
    <n v="2"/>
    <n v="2783.9879999999998"/>
  </r>
  <r>
    <x v="0"/>
    <x v="0"/>
    <x v="0"/>
    <s v="Worthwhile Activity Store"/>
    <x v="0"/>
    <x v="0"/>
    <x v="82"/>
    <s v="Silver"/>
    <x v="739"/>
    <d v="2004-01-01T00:00:00"/>
    <n v="564.99"/>
    <n v="338.99400000000003"/>
    <n v="2"/>
    <n v="677.98800000000006"/>
  </r>
  <r>
    <x v="0"/>
    <x v="0"/>
    <x v="0"/>
    <s v="Worthwhile Activity Store"/>
    <x v="0"/>
    <x v="0"/>
    <x v="77"/>
    <s v="Silver"/>
    <x v="736"/>
    <d v="2004-01-01T00:00:00"/>
    <n v="769.49"/>
    <n v="461.69400000000002"/>
    <n v="3"/>
    <n v="1385.0820000000001"/>
  </r>
  <r>
    <x v="0"/>
    <x v="0"/>
    <x v="0"/>
    <s v="Worthwhile Activity Store"/>
    <x v="2"/>
    <x v="18"/>
    <x v="86"/>
    <s v="Silver/Black"/>
    <x v="743"/>
    <d v="2004-01-01T00:00:00"/>
    <n v="80.989999999999995"/>
    <n v="48.594000000000001"/>
    <n v="3"/>
    <n v="145.78200000000001"/>
  </r>
  <r>
    <x v="0"/>
    <x v="0"/>
    <x v="0"/>
    <s v="Worthwhile Activity Store"/>
    <x v="0"/>
    <x v="0"/>
    <x v="82"/>
    <s v="Black"/>
    <x v="750"/>
    <d v="2004-01-01T00:00:00"/>
    <n v="539.99"/>
    <n v="323.99400000000003"/>
    <n v="2"/>
    <n v="647.98800000000006"/>
  </r>
  <r>
    <x v="0"/>
    <x v="0"/>
    <x v="0"/>
    <s v="Worthwhile Activity Store"/>
    <x v="0"/>
    <x v="0"/>
    <x v="19"/>
    <s v="Black"/>
    <x v="732"/>
    <d v="2004-01-01T00:00:00"/>
    <n v="2294.9899999999998"/>
    <n v="1376.9939999999999"/>
    <n v="2"/>
    <n v="2753.9879999999998"/>
  </r>
  <r>
    <x v="0"/>
    <x v="0"/>
    <x v="0"/>
    <s v="Worthwhile Activity Store"/>
    <x v="2"/>
    <x v="9"/>
    <x v="22"/>
    <m/>
    <x v="731"/>
    <d v="2004-01-01T00:00:00"/>
    <n v="61.92"/>
    <n v="37.152000000000001"/>
    <n v="1"/>
    <n v="37.152000000000001"/>
  </r>
  <r>
    <x v="0"/>
    <x v="0"/>
    <x v="0"/>
    <s v="Worthwhile Activity Store"/>
    <x v="1"/>
    <x v="14"/>
    <x v="56"/>
    <s v="Black"/>
    <x v="759"/>
    <d v="2004-01-01T00:00:00"/>
    <n v="69.989999999999995"/>
    <n v="41.994"/>
    <n v="1"/>
    <n v="41.994"/>
  </r>
  <r>
    <x v="0"/>
    <x v="0"/>
    <x v="0"/>
    <s v="Worthwhile Activity Store"/>
    <x v="2"/>
    <x v="2"/>
    <x v="84"/>
    <s v="Black"/>
    <x v="735"/>
    <d v="2004-01-01T00:00:00"/>
    <n v="249.79"/>
    <n v="149.874"/>
    <n v="5"/>
    <n v="749.37"/>
  </r>
  <r>
    <x v="0"/>
    <x v="0"/>
    <x v="0"/>
    <s v="Worthwhile Activity Store"/>
    <x v="0"/>
    <x v="0"/>
    <x v="77"/>
    <s v="Silver"/>
    <x v="759"/>
    <d v="2004-01-01T00:00:00"/>
    <n v="769.49"/>
    <n v="461.69400000000002"/>
    <n v="4"/>
    <n v="1846.7760000000001"/>
  </r>
  <r>
    <x v="0"/>
    <x v="0"/>
    <x v="0"/>
    <s v="Worthwhile Activity Store"/>
    <x v="0"/>
    <x v="0"/>
    <x v="19"/>
    <s v="Black"/>
    <x v="741"/>
    <d v="2004-01-01T00:00:00"/>
    <n v="2294.9899999999998"/>
    <n v="1376.9939999999999"/>
    <n v="2"/>
    <n v="2753.9879999999998"/>
  </r>
  <r>
    <x v="0"/>
    <x v="1"/>
    <x v="1"/>
    <s v="Top Sports Supply"/>
    <x v="1"/>
    <x v="10"/>
    <x v="29"/>
    <s v="Black"/>
    <x v="758"/>
    <d v="2004-01-01T00:00:00"/>
    <n v="24.49"/>
    <n v="14.694000000000001"/>
    <n v="3"/>
    <n v="44.082000000000001"/>
  </r>
  <r>
    <x v="0"/>
    <x v="1"/>
    <x v="1"/>
    <s v="Top Sports Supply"/>
    <x v="2"/>
    <x v="2"/>
    <x v="38"/>
    <s v="Silver"/>
    <x v="743"/>
    <d v="2004-01-01T00:00:00"/>
    <n v="364.09"/>
    <n v="218.45400000000001"/>
    <n v="3"/>
    <n v="655.36200000000008"/>
  </r>
  <r>
    <x v="0"/>
    <x v="1"/>
    <x v="1"/>
    <s v="Top Sports Supply"/>
    <x v="3"/>
    <x v="7"/>
    <x v="10"/>
    <s v="Black"/>
    <x v="752"/>
    <d v="2004-01-01T00:00:00"/>
    <n v="34.99"/>
    <n v="20.994"/>
    <n v="4"/>
    <n v="83.975999999999999"/>
  </r>
  <r>
    <x v="0"/>
    <x v="1"/>
    <x v="1"/>
    <s v="Top Sports Supply"/>
    <x v="2"/>
    <x v="2"/>
    <x v="84"/>
    <s v="Black"/>
    <x v="731"/>
    <d v="2004-01-01T00:00:00"/>
    <n v="249.79"/>
    <n v="149.874"/>
    <n v="2"/>
    <n v="299.74799999999999"/>
  </r>
  <r>
    <x v="0"/>
    <x v="1"/>
    <x v="1"/>
    <s v="Top Sports Supply"/>
    <x v="2"/>
    <x v="29"/>
    <x v="70"/>
    <s v="Silver"/>
    <x v="740"/>
    <d v="2004-01-01T00:00:00"/>
    <n v="106.5"/>
    <n v="63.9"/>
    <n v="7"/>
    <n v="447.3"/>
  </r>
  <r>
    <x v="0"/>
    <x v="1"/>
    <x v="1"/>
    <s v="Top Sports Supply"/>
    <x v="0"/>
    <x v="0"/>
    <x v="19"/>
    <s v="Black"/>
    <x v="739"/>
    <d v="2004-01-01T00:00:00"/>
    <n v="2294.9899999999998"/>
    <n v="1376.9939999999999"/>
    <n v="8"/>
    <n v="11015.951999999999"/>
  </r>
  <r>
    <x v="0"/>
    <x v="1"/>
    <x v="1"/>
    <s v="Top Sports Supply"/>
    <x v="2"/>
    <x v="30"/>
    <x v="71"/>
    <s v="Silver"/>
    <x v="734"/>
    <d v="2004-01-01T00:00:00"/>
    <n v="20.239999999999998"/>
    <n v="12.144"/>
    <n v="2"/>
    <n v="24.288"/>
  </r>
  <r>
    <x v="0"/>
    <x v="1"/>
    <x v="1"/>
    <s v="Top Sports Supply"/>
    <x v="1"/>
    <x v="23"/>
    <x v="59"/>
    <s v="Blue"/>
    <x v="740"/>
    <d v="2004-01-01T00:00:00"/>
    <n v="63.5"/>
    <n v="38.1"/>
    <n v="2"/>
    <n v="76.2"/>
  </r>
  <r>
    <x v="0"/>
    <x v="1"/>
    <x v="1"/>
    <s v="Top Sports Supply"/>
    <x v="2"/>
    <x v="28"/>
    <x v="67"/>
    <s v="Black"/>
    <x v="753"/>
    <d v="2004-01-01T00:00:00"/>
    <n v="404.99"/>
    <n v="242.994"/>
    <n v="5"/>
    <n v="1214.97"/>
  </r>
  <r>
    <x v="0"/>
    <x v="1"/>
    <x v="1"/>
    <s v="Top Sports Supply"/>
    <x v="2"/>
    <x v="2"/>
    <x v="2"/>
    <s v="Silver"/>
    <x v="752"/>
    <d v="2004-01-01T00:00:00"/>
    <n v="1364.5"/>
    <n v="818.7"/>
    <n v="2"/>
    <n v="1637.4"/>
  </r>
  <r>
    <x v="0"/>
    <x v="1"/>
    <x v="1"/>
    <s v="Top Sports Supply"/>
    <x v="0"/>
    <x v="0"/>
    <x v="19"/>
    <s v="Black"/>
    <x v="739"/>
    <d v="2004-01-01T00:00:00"/>
    <n v="2294.9899999999998"/>
    <n v="1376.9939999999999"/>
    <n v="3"/>
    <n v="4130.982"/>
  </r>
  <r>
    <x v="0"/>
    <x v="1"/>
    <x v="1"/>
    <s v="Top Sports Supply"/>
    <x v="2"/>
    <x v="28"/>
    <x v="72"/>
    <s v="Black"/>
    <x v="746"/>
    <d v="2004-01-01T00:00:00"/>
    <n v="175.49"/>
    <n v="105.294"/>
    <n v="2"/>
    <n v="210.58799999999999"/>
  </r>
  <r>
    <x v="0"/>
    <x v="1"/>
    <x v="1"/>
    <s v="Top Sports Supply"/>
    <x v="2"/>
    <x v="2"/>
    <x v="2"/>
    <s v="Silver"/>
    <x v="730"/>
    <d v="2004-01-01T00:00:00"/>
    <n v="1364.5"/>
    <n v="818.7"/>
    <n v="3"/>
    <n v="2456.1000000000004"/>
  </r>
  <r>
    <x v="0"/>
    <x v="1"/>
    <x v="1"/>
    <s v="Top Sports Supply"/>
    <x v="3"/>
    <x v="24"/>
    <x v="60"/>
    <m/>
    <x v="746"/>
    <d v="2004-01-01T00:00:00"/>
    <n v="7.95"/>
    <n v="4.7699999999999996"/>
    <n v="5"/>
    <n v="23.849999999999998"/>
  </r>
  <r>
    <x v="0"/>
    <x v="1"/>
    <x v="1"/>
    <s v="Top Sports Supply"/>
    <x v="3"/>
    <x v="21"/>
    <x v="55"/>
    <s v="Silver"/>
    <x v="750"/>
    <d v="2004-01-01T00:00:00"/>
    <n v="54.99"/>
    <n v="32.994"/>
    <n v="6"/>
    <n v="197.964"/>
  </r>
  <r>
    <x v="0"/>
    <x v="1"/>
    <x v="1"/>
    <s v="Top Sports Supply"/>
    <x v="2"/>
    <x v="2"/>
    <x v="38"/>
    <s v="Silver"/>
    <x v="756"/>
    <d v="2004-01-01T00:00:00"/>
    <n v="364.09"/>
    <n v="218.45400000000001"/>
    <n v="4"/>
    <n v="873.81600000000003"/>
  </r>
  <r>
    <x v="0"/>
    <x v="1"/>
    <x v="1"/>
    <s v="Top Sports Supply"/>
    <x v="1"/>
    <x v="14"/>
    <x v="56"/>
    <s v="Black"/>
    <x v="730"/>
    <d v="2004-01-01T00:00:00"/>
    <n v="69.989999999999995"/>
    <n v="41.994"/>
    <n v="4"/>
    <n v="167.976"/>
  </r>
  <r>
    <x v="0"/>
    <x v="1"/>
    <x v="1"/>
    <s v="Top Sports Supply"/>
    <x v="0"/>
    <x v="0"/>
    <x v="19"/>
    <s v="Silver"/>
    <x v="748"/>
    <d v="2004-01-01T00:00:00"/>
    <n v="2319.9899999999998"/>
    <n v="1391.9939999999999"/>
    <n v="2"/>
    <n v="2783.9879999999998"/>
  </r>
  <r>
    <x v="0"/>
    <x v="1"/>
    <x v="1"/>
    <s v="Top Sports Supply"/>
    <x v="2"/>
    <x v="18"/>
    <x v="86"/>
    <s v="Silver/Black"/>
    <x v="748"/>
    <d v="2004-01-01T00:00:00"/>
    <n v="80.989999999999995"/>
    <n v="48.594000000000001"/>
    <n v="5"/>
    <n v="242.97"/>
  </r>
  <r>
    <x v="0"/>
    <x v="1"/>
    <x v="1"/>
    <s v="Top Sports Supply"/>
    <x v="2"/>
    <x v="20"/>
    <x v="83"/>
    <m/>
    <x v="750"/>
    <d v="2004-01-01T00:00:00"/>
    <n v="52.64"/>
    <n v="31.584"/>
    <n v="2"/>
    <n v="63.167999999999999"/>
  </r>
  <r>
    <x v="0"/>
    <x v="1"/>
    <x v="1"/>
    <s v="Top Sports Supply"/>
    <x v="3"/>
    <x v="7"/>
    <x v="10"/>
    <s v="Red"/>
    <x v="730"/>
    <d v="2004-01-01T00:00:00"/>
    <n v="34.99"/>
    <n v="20.994"/>
    <n v="4"/>
    <n v="83.975999999999999"/>
  </r>
  <r>
    <x v="0"/>
    <x v="1"/>
    <x v="1"/>
    <s v="Top Sports Supply"/>
    <x v="2"/>
    <x v="26"/>
    <x v="65"/>
    <s v="Silver"/>
    <x v="738"/>
    <d v="2004-01-01T00:00:00"/>
    <n v="91.49"/>
    <n v="54.893999999999998"/>
    <n v="6"/>
    <n v="329.36399999999998"/>
  </r>
  <r>
    <x v="0"/>
    <x v="1"/>
    <x v="1"/>
    <s v="Top Sports Supply"/>
    <x v="1"/>
    <x v="10"/>
    <x v="29"/>
    <s v="Black"/>
    <x v="750"/>
    <d v="2004-01-01T00:00:00"/>
    <n v="24.49"/>
    <n v="14.694000000000001"/>
    <n v="4"/>
    <n v="58.776000000000003"/>
  </r>
  <r>
    <x v="0"/>
    <x v="1"/>
    <x v="1"/>
    <s v="Top Sports Supply"/>
    <x v="3"/>
    <x v="22"/>
    <x v="57"/>
    <m/>
    <x v="752"/>
    <d v="2004-01-01T00:00:00"/>
    <n v="4.99"/>
    <n v="2.9940000000000002"/>
    <n v="6"/>
    <n v="17.964000000000002"/>
  </r>
  <r>
    <x v="0"/>
    <x v="1"/>
    <x v="1"/>
    <s v="Top Sports Supply"/>
    <x v="2"/>
    <x v="2"/>
    <x v="84"/>
    <s v="Black"/>
    <x v="742"/>
    <d v="2004-01-01T00:00:00"/>
    <n v="249.79"/>
    <n v="149.874"/>
    <n v="4"/>
    <n v="599.49599999999998"/>
  </r>
  <r>
    <x v="0"/>
    <x v="1"/>
    <x v="1"/>
    <s v="Top Sports Supply"/>
    <x v="2"/>
    <x v="9"/>
    <x v="37"/>
    <m/>
    <x v="735"/>
    <d v="2004-01-01T00:00:00"/>
    <n v="44.54"/>
    <n v="26.724"/>
    <n v="2"/>
    <n v="53.448"/>
  </r>
  <r>
    <x v="0"/>
    <x v="1"/>
    <x v="1"/>
    <s v="Top Sports Supply"/>
    <x v="3"/>
    <x v="19"/>
    <x v="52"/>
    <m/>
    <x v="756"/>
    <d v="2004-01-01T00:00:00"/>
    <n v="120"/>
    <n v="72"/>
    <n v="7"/>
    <n v="504"/>
  </r>
  <r>
    <x v="0"/>
    <x v="1"/>
    <x v="1"/>
    <s v="Top Sports Supply"/>
    <x v="1"/>
    <x v="23"/>
    <x v="59"/>
    <s v="Blue"/>
    <x v="733"/>
    <d v="2004-01-01T00:00:00"/>
    <n v="63.5"/>
    <n v="36.83"/>
    <n v="14"/>
    <n v="515.62"/>
  </r>
  <r>
    <x v="0"/>
    <x v="1"/>
    <x v="1"/>
    <s v="Top Sports Supply"/>
    <x v="1"/>
    <x v="4"/>
    <x v="5"/>
    <s v="Multi"/>
    <x v="734"/>
    <d v="2004-01-01T00:00:00"/>
    <n v="49.99"/>
    <n v="29.994"/>
    <n v="2"/>
    <n v="59.988"/>
  </r>
  <r>
    <x v="0"/>
    <x v="1"/>
    <x v="1"/>
    <s v="Top Sports Supply"/>
    <x v="2"/>
    <x v="9"/>
    <x v="22"/>
    <m/>
    <x v="747"/>
    <d v="2004-01-01T00:00:00"/>
    <n v="61.92"/>
    <n v="37.152000000000001"/>
    <n v="3"/>
    <n v="111.456"/>
  </r>
  <r>
    <x v="0"/>
    <x v="1"/>
    <x v="1"/>
    <s v="Top Sports Supply"/>
    <x v="2"/>
    <x v="2"/>
    <x v="2"/>
    <s v="Black"/>
    <x v="744"/>
    <d v="2004-01-01T00:00:00"/>
    <n v="1349.6"/>
    <n v="809.76"/>
    <n v="2"/>
    <n v="1619.52"/>
  </r>
  <r>
    <x v="0"/>
    <x v="1"/>
    <x v="1"/>
    <s v="Top Sports Supply"/>
    <x v="2"/>
    <x v="2"/>
    <x v="84"/>
    <s v="Silver"/>
    <x v="757"/>
    <d v="2004-01-01T00:00:00"/>
    <n v="264.05"/>
    <n v="158.43"/>
    <n v="5"/>
    <n v="792.15000000000009"/>
  </r>
  <r>
    <x v="0"/>
    <x v="1"/>
    <x v="1"/>
    <s v="Top Sports Supply"/>
    <x v="2"/>
    <x v="2"/>
    <x v="2"/>
    <s v="Black"/>
    <x v="753"/>
    <d v="2004-01-01T00:00:00"/>
    <n v="1349.6"/>
    <n v="809.76"/>
    <n v="2"/>
    <n v="1619.52"/>
  </r>
  <r>
    <x v="0"/>
    <x v="1"/>
    <x v="1"/>
    <s v="Top Sports Supply"/>
    <x v="1"/>
    <x v="5"/>
    <x v="6"/>
    <s v="Multi"/>
    <x v="733"/>
    <d v="2004-01-01T00:00:00"/>
    <n v="8.99"/>
    <n v="5.3940000000000001"/>
    <n v="3"/>
    <n v="16.182000000000002"/>
  </r>
  <r>
    <x v="0"/>
    <x v="1"/>
    <x v="1"/>
    <s v="Top Sports Supply"/>
    <x v="2"/>
    <x v="31"/>
    <x v="73"/>
    <m/>
    <x v="734"/>
    <d v="2004-01-01T00:00:00"/>
    <n v="121.49"/>
    <n v="72.894000000000005"/>
    <n v="3"/>
    <n v="218.68200000000002"/>
  </r>
  <r>
    <x v="0"/>
    <x v="1"/>
    <x v="1"/>
    <s v="Top Sports Supply"/>
    <x v="1"/>
    <x v="14"/>
    <x v="56"/>
    <s v="Black"/>
    <x v="751"/>
    <d v="2004-01-01T00:00:00"/>
    <n v="69.989999999999995"/>
    <n v="41.994"/>
    <n v="10"/>
    <n v="419.94"/>
  </r>
  <r>
    <x v="0"/>
    <x v="1"/>
    <x v="1"/>
    <s v="Top Sports Supply"/>
    <x v="0"/>
    <x v="0"/>
    <x v="19"/>
    <s v="Black"/>
    <x v="730"/>
    <d v="2004-01-01T00:00:00"/>
    <n v="2294.9899999999998"/>
    <n v="1376.9939999999999"/>
    <n v="6"/>
    <n v="8261.9639999999999"/>
  </r>
  <r>
    <x v="0"/>
    <x v="1"/>
    <x v="1"/>
    <s v="Top Sports Supply"/>
    <x v="2"/>
    <x v="2"/>
    <x v="84"/>
    <s v="Silver"/>
    <x v="741"/>
    <d v="2004-01-01T00:00:00"/>
    <n v="264.05"/>
    <n v="158.43"/>
    <n v="5"/>
    <n v="792.15000000000009"/>
  </r>
  <r>
    <x v="0"/>
    <x v="1"/>
    <x v="1"/>
    <s v="Top Sports Supply"/>
    <x v="1"/>
    <x v="4"/>
    <x v="5"/>
    <s v="Multi"/>
    <x v="753"/>
    <d v="2004-01-01T00:00:00"/>
    <n v="49.99"/>
    <n v="29.994"/>
    <n v="7"/>
    <n v="209.958"/>
  </r>
  <r>
    <x v="0"/>
    <x v="1"/>
    <x v="1"/>
    <s v="Top Sports Supply"/>
    <x v="0"/>
    <x v="0"/>
    <x v="19"/>
    <s v="Silver"/>
    <x v="749"/>
    <d v="2004-01-01T00:00:00"/>
    <n v="2319.9899999999998"/>
    <n v="1391.9939999999999"/>
    <n v="3"/>
    <n v="4175.982"/>
  </r>
  <r>
    <x v="0"/>
    <x v="1"/>
    <x v="1"/>
    <s v="Top Sports Supply"/>
    <x v="1"/>
    <x v="4"/>
    <x v="58"/>
    <s v="Yellow"/>
    <x v="755"/>
    <d v="2004-01-01T00:00:00"/>
    <n v="53.99"/>
    <n v="32.393999999999998"/>
    <n v="4"/>
    <n v="129.57599999999999"/>
  </r>
  <r>
    <x v="0"/>
    <x v="1"/>
    <x v="1"/>
    <s v="Top Sports Supply"/>
    <x v="1"/>
    <x v="4"/>
    <x v="58"/>
    <s v="Yellow"/>
    <x v="741"/>
    <d v="2004-01-01T00:00:00"/>
    <n v="53.99"/>
    <n v="32.393999999999998"/>
    <n v="6"/>
    <n v="194.36399999999998"/>
  </r>
  <r>
    <x v="0"/>
    <x v="1"/>
    <x v="1"/>
    <s v="Top Sports Supply"/>
    <x v="3"/>
    <x v="7"/>
    <x v="10"/>
    <s v="Blue"/>
    <x v="735"/>
    <d v="2004-01-01T00:00:00"/>
    <n v="34.99"/>
    <n v="20.994"/>
    <n v="2"/>
    <n v="41.988"/>
  </r>
  <r>
    <x v="0"/>
    <x v="1"/>
    <x v="1"/>
    <s v="Top Sports Supply"/>
    <x v="0"/>
    <x v="0"/>
    <x v="82"/>
    <s v="Silver"/>
    <x v="757"/>
    <d v="2004-01-01T00:00:00"/>
    <n v="564.99"/>
    <n v="338.99400000000003"/>
    <n v="1"/>
    <n v="338.99400000000003"/>
  </r>
  <r>
    <x v="0"/>
    <x v="1"/>
    <x v="1"/>
    <s v="Top Sports Supply"/>
    <x v="1"/>
    <x v="4"/>
    <x v="58"/>
    <s v="Yellow"/>
    <x v="730"/>
    <d v="2004-01-01T00:00:00"/>
    <n v="53.99"/>
    <n v="31.3142"/>
    <n v="13"/>
    <n v="407.08460000000002"/>
  </r>
  <r>
    <x v="0"/>
    <x v="1"/>
    <x v="1"/>
    <s v="Top Sports Supply"/>
    <x v="1"/>
    <x v="4"/>
    <x v="5"/>
    <s v="Multi"/>
    <x v="760"/>
    <d v="2004-01-01T00:00:00"/>
    <n v="49.99"/>
    <n v="29.994"/>
    <n v="2"/>
    <n v="59.988"/>
  </r>
  <r>
    <x v="0"/>
    <x v="1"/>
    <x v="1"/>
    <s v="Top Sports Supply"/>
    <x v="2"/>
    <x v="20"/>
    <x v="88"/>
    <m/>
    <x v="746"/>
    <d v="2004-01-01T00:00:00"/>
    <n v="39.14"/>
    <n v="23.484000000000002"/>
    <n v="5"/>
    <n v="117.42000000000002"/>
  </r>
  <r>
    <x v="0"/>
    <x v="1"/>
    <x v="1"/>
    <s v="Top Sports Supply"/>
    <x v="2"/>
    <x v="2"/>
    <x v="84"/>
    <s v="Silver"/>
    <x v="739"/>
    <d v="2004-01-01T00:00:00"/>
    <n v="264.05"/>
    <n v="158.43"/>
    <n v="1"/>
    <n v="158.43"/>
  </r>
  <r>
    <x v="0"/>
    <x v="1"/>
    <x v="1"/>
    <s v="Top Sports Supply"/>
    <x v="0"/>
    <x v="0"/>
    <x v="19"/>
    <s v="Silver"/>
    <x v="758"/>
    <d v="2004-01-01T00:00:00"/>
    <n v="2319.9899999999998"/>
    <n v="1391.9939999999999"/>
    <n v="2"/>
    <n v="2783.9879999999998"/>
  </r>
  <r>
    <x v="0"/>
    <x v="0"/>
    <x v="2"/>
    <s v="Honest Repair Service"/>
    <x v="0"/>
    <x v="25"/>
    <x v="62"/>
    <s v="Yellow"/>
    <x v="738"/>
    <d v="2004-01-01T00:00:00"/>
    <n v="2384.0700000000002"/>
    <n v="1430.442"/>
    <n v="4"/>
    <n v="5721.768"/>
  </r>
  <r>
    <x v="0"/>
    <x v="0"/>
    <x v="2"/>
    <s v="Honest Repair Service"/>
    <x v="2"/>
    <x v="27"/>
    <x v="80"/>
    <s v="Yellow"/>
    <x v="740"/>
    <d v="2004-01-01T00:00:00"/>
    <n v="333.42"/>
    <n v="200.05199999999999"/>
    <n v="3"/>
    <n v="600.15599999999995"/>
  </r>
  <r>
    <x v="0"/>
    <x v="0"/>
    <x v="2"/>
    <s v="Honest Repair Service"/>
    <x v="2"/>
    <x v="27"/>
    <x v="80"/>
    <s v="Blue"/>
    <x v="740"/>
    <d v="2004-01-01T00:00:00"/>
    <n v="333.42"/>
    <n v="200.05199999999999"/>
    <n v="3"/>
    <n v="600.15599999999995"/>
  </r>
  <r>
    <x v="0"/>
    <x v="0"/>
    <x v="2"/>
    <s v="Honest Repair Service"/>
    <x v="2"/>
    <x v="27"/>
    <x v="66"/>
    <s v="Yellow"/>
    <x v="752"/>
    <d v="2004-01-01T00:00:00"/>
    <n v="1003.91"/>
    <n v="602.346"/>
    <n v="5"/>
    <n v="3011.73"/>
  </r>
  <r>
    <x v="0"/>
    <x v="0"/>
    <x v="2"/>
    <s v="Honest Repair Service"/>
    <x v="0"/>
    <x v="25"/>
    <x v="62"/>
    <s v="Yellow"/>
    <x v="741"/>
    <d v="2004-01-01T00:00:00"/>
    <n v="2384.0700000000002"/>
    <n v="1430.442"/>
    <n v="2"/>
    <n v="2860.884"/>
  </r>
  <r>
    <x v="0"/>
    <x v="0"/>
    <x v="2"/>
    <s v="Honest Repair Service"/>
    <x v="0"/>
    <x v="25"/>
    <x v="61"/>
    <s v="Yellow"/>
    <x v="750"/>
    <d v="2004-01-01T00:00:00"/>
    <n v="742.35"/>
    <n v="445.41"/>
    <n v="7"/>
    <n v="3117.8700000000003"/>
  </r>
  <r>
    <x v="0"/>
    <x v="0"/>
    <x v="2"/>
    <s v="Honest Repair Service"/>
    <x v="2"/>
    <x v="27"/>
    <x v="66"/>
    <s v="Blue"/>
    <x v="745"/>
    <d v="2004-01-01T00:00:00"/>
    <n v="1003.91"/>
    <n v="602.346"/>
    <n v="2"/>
    <n v="1204.692"/>
  </r>
  <r>
    <x v="0"/>
    <x v="0"/>
    <x v="2"/>
    <s v="Honest Repair Service"/>
    <x v="2"/>
    <x v="20"/>
    <x v="69"/>
    <m/>
    <x v="739"/>
    <d v="2004-01-01T00:00:00"/>
    <n v="52.64"/>
    <n v="31.584"/>
    <n v="2"/>
    <n v="63.167999999999999"/>
  </r>
  <r>
    <x v="0"/>
    <x v="0"/>
    <x v="2"/>
    <s v="Honest Repair Service"/>
    <x v="2"/>
    <x v="27"/>
    <x v="80"/>
    <s v="Yellow"/>
    <x v="737"/>
    <d v="2004-01-01T00:00:00"/>
    <n v="333.42"/>
    <n v="200.05199999999999"/>
    <n v="1"/>
    <n v="200.05199999999999"/>
  </r>
  <r>
    <x v="0"/>
    <x v="0"/>
    <x v="2"/>
    <s v="Honest Repair Service"/>
    <x v="0"/>
    <x v="25"/>
    <x v="64"/>
    <s v="Blue"/>
    <x v="736"/>
    <d v="2004-01-01T00:00:00"/>
    <n v="1214.8499999999999"/>
    <n v="728.91"/>
    <n v="1"/>
    <n v="728.91"/>
  </r>
  <r>
    <x v="0"/>
    <x v="0"/>
    <x v="2"/>
    <s v="Honest Repair Service"/>
    <x v="0"/>
    <x v="25"/>
    <x v="62"/>
    <s v="Blue"/>
    <x v="750"/>
    <d v="2004-01-01T00:00:00"/>
    <n v="2384.0700000000002"/>
    <n v="1430.442"/>
    <n v="2"/>
    <n v="2860.884"/>
  </r>
  <r>
    <x v="0"/>
    <x v="0"/>
    <x v="2"/>
    <s v="Honest Repair Service"/>
    <x v="0"/>
    <x v="25"/>
    <x v="62"/>
    <s v="Blue"/>
    <x v="749"/>
    <d v="2004-01-01T00:00:00"/>
    <n v="2384.0700000000002"/>
    <n v="1430.442"/>
    <n v="2"/>
    <n v="2860.884"/>
  </r>
  <r>
    <x v="0"/>
    <x v="0"/>
    <x v="2"/>
    <s v="Honest Repair Service"/>
    <x v="0"/>
    <x v="25"/>
    <x v="64"/>
    <s v="Blue"/>
    <x v="739"/>
    <d v="2004-01-01T00:00:00"/>
    <n v="1214.8499999999999"/>
    <n v="728.91"/>
    <n v="2"/>
    <n v="1457.82"/>
  </r>
  <r>
    <x v="0"/>
    <x v="0"/>
    <x v="2"/>
    <s v="Honest Repair Service"/>
    <x v="2"/>
    <x v="27"/>
    <x v="80"/>
    <s v="Yellow"/>
    <x v="747"/>
    <d v="2004-01-01T00:00:00"/>
    <n v="333.42"/>
    <n v="200.05199999999999"/>
    <n v="1"/>
    <n v="200.05199999999999"/>
  </r>
  <r>
    <x v="0"/>
    <x v="0"/>
    <x v="2"/>
    <s v="Honest Repair Service"/>
    <x v="2"/>
    <x v="27"/>
    <x v="66"/>
    <s v="Blue"/>
    <x v="737"/>
    <d v="2004-01-01T00:00:00"/>
    <n v="1003.91"/>
    <n v="602.346"/>
    <n v="2"/>
    <n v="1204.692"/>
  </r>
  <r>
    <x v="0"/>
    <x v="0"/>
    <x v="2"/>
    <s v="Great Bikes"/>
    <x v="0"/>
    <x v="0"/>
    <x v="19"/>
    <s v="Black"/>
    <x v="755"/>
    <d v="2004-01-01T00:00:00"/>
    <n v="2294.9899999999998"/>
    <n v="1331.0942"/>
    <n v="11"/>
    <n v="14642.0362"/>
  </r>
  <r>
    <x v="0"/>
    <x v="0"/>
    <x v="2"/>
    <s v="Great Bikes"/>
    <x v="2"/>
    <x v="2"/>
    <x v="38"/>
    <s v="Silver"/>
    <x v="755"/>
    <d v="2004-01-01T00:00:00"/>
    <n v="364.09"/>
    <n v="218.45400000000001"/>
    <n v="4"/>
    <n v="873.81600000000003"/>
  </r>
  <r>
    <x v="0"/>
    <x v="0"/>
    <x v="2"/>
    <s v="Great Bikes"/>
    <x v="3"/>
    <x v="24"/>
    <x v="60"/>
    <m/>
    <x v="760"/>
    <d v="2004-01-01T00:00:00"/>
    <n v="7.95"/>
    <n v="4.7699999999999996"/>
    <n v="1"/>
    <n v="4.7699999999999996"/>
  </r>
  <r>
    <x v="0"/>
    <x v="0"/>
    <x v="2"/>
    <s v="Great Bikes"/>
    <x v="2"/>
    <x v="2"/>
    <x v="84"/>
    <s v="Silver"/>
    <x v="760"/>
    <d v="2004-01-01T00:00:00"/>
    <n v="264.05"/>
    <n v="158.43"/>
    <n v="1"/>
    <n v="158.43"/>
  </r>
  <r>
    <x v="0"/>
    <x v="0"/>
    <x v="2"/>
    <s v="Great Bikes"/>
    <x v="1"/>
    <x v="14"/>
    <x v="56"/>
    <s v="Black"/>
    <x v="759"/>
    <d v="2004-01-01T00:00:00"/>
    <n v="69.989999999999995"/>
    <n v="41.994"/>
    <n v="1"/>
    <n v="41.994"/>
  </r>
  <r>
    <x v="0"/>
    <x v="0"/>
    <x v="2"/>
    <s v="Great Bikes"/>
    <x v="0"/>
    <x v="0"/>
    <x v="77"/>
    <s v="Silver"/>
    <x v="739"/>
    <d v="2004-01-01T00:00:00"/>
    <n v="769.49"/>
    <n v="461.69400000000002"/>
    <n v="3"/>
    <n v="1385.0820000000001"/>
  </r>
  <r>
    <x v="0"/>
    <x v="0"/>
    <x v="2"/>
    <s v="Great Bikes"/>
    <x v="0"/>
    <x v="0"/>
    <x v="19"/>
    <s v="Black"/>
    <x v="742"/>
    <d v="2004-01-01T00:00:00"/>
    <n v="2294.9899999999998"/>
    <n v="1376.9939999999999"/>
    <n v="4"/>
    <n v="5507.9759999999997"/>
  </r>
  <r>
    <x v="0"/>
    <x v="0"/>
    <x v="2"/>
    <s v="Great Bikes"/>
    <x v="0"/>
    <x v="0"/>
    <x v="19"/>
    <s v="Silver"/>
    <x v="750"/>
    <d v="2004-01-01T00:00:00"/>
    <n v="2319.9899999999998"/>
    <n v="1391.9939999999999"/>
    <n v="6"/>
    <n v="8351.9639999999999"/>
  </r>
  <r>
    <x v="0"/>
    <x v="0"/>
    <x v="2"/>
    <s v="Great Bikes"/>
    <x v="3"/>
    <x v="22"/>
    <x v="57"/>
    <m/>
    <x v="741"/>
    <d v="2004-01-01T00:00:00"/>
    <n v="4.99"/>
    <n v="2.9940000000000002"/>
    <n v="6"/>
    <n v="17.964000000000002"/>
  </r>
  <r>
    <x v="0"/>
    <x v="0"/>
    <x v="2"/>
    <s v="Great Bikes"/>
    <x v="0"/>
    <x v="0"/>
    <x v="19"/>
    <s v="Silver"/>
    <x v="752"/>
    <d v="2004-01-01T00:00:00"/>
    <n v="2319.9899999999998"/>
    <n v="1391.9939999999999"/>
    <n v="2"/>
    <n v="2783.9879999999998"/>
  </r>
  <r>
    <x v="0"/>
    <x v="0"/>
    <x v="2"/>
    <s v="Great Bikes"/>
    <x v="0"/>
    <x v="0"/>
    <x v="19"/>
    <s v="Black"/>
    <x v="734"/>
    <d v="2004-01-01T00:00:00"/>
    <n v="2294.9899999999998"/>
    <n v="1331.0942"/>
    <n v="12"/>
    <n v="15973.1304"/>
  </r>
  <r>
    <x v="0"/>
    <x v="0"/>
    <x v="2"/>
    <s v="Great Bikes"/>
    <x v="0"/>
    <x v="0"/>
    <x v="77"/>
    <s v="Silver"/>
    <x v="743"/>
    <d v="2004-01-01T00:00:00"/>
    <n v="769.49"/>
    <n v="461.69400000000002"/>
    <n v="2"/>
    <n v="923.38800000000003"/>
  </r>
  <r>
    <x v="0"/>
    <x v="0"/>
    <x v="2"/>
    <s v="Great Bikes"/>
    <x v="0"/>
    <x v="0"/>
    <x v="82"/>
    <s v="Black"/>
    <x v="754"/>
    <d v="2004-01-01T00:00:00"/>
    <n v="539.99"/>
    <n v="323.99400000000003"/>
    <n v="1"/>
    <n v="323.99400000000003"/>
  </r>
  <r>
    <x v="0"/>
    <x v="0"/>
    <x v="2"/>
    <s v="Great Bikes"/>
    <x v="0"/>
    <x v="0"/>
    <x v="82"/>
    <s v="Black"/>
    <x v="741"/>
    <d v="2004-01-01T00:00:00"/>
    <n v="539.99"/>
    <n v="323.99400000000003"/>
    <n v="3"/>
    <n v="971.98200000000008"/>
  </r>
  <r>
    <x v="0"/>
    <x v="0"/>
    <x v="2"/>
    <s v="Great Bikes"/>
    <x v="0"/>
    <x v="0"/>
    <x v="82"/>
    <s v="Black"/>
    <x v="742"/>
    <d v="2004-01-01T00:00:00"/>
    <n v="539.99"/>
    <n v="323.99400000000003"/>
    <n v="2"/>
    <n v="647.98800000000006"/>
  </r>
  <r>
    <x v="0"/>
    <x v="0"/>
    <x v="2"/>
    <s v="Great Bikes"/>
    <x v="2"/>
    <x v="2"/>
    <x v="38"/>
    <s v="Silver"/>
    <x v="732"/>
    <d v="2004-01-01T00:00:00"/>
    <n v="364.09"/>
    <n v="218.45400000000001"/>
    <n v="3"/>
    <n v="655.36200000000008"/>
  </r>
  <r>
    <x v="0"/>
    <x v="0"/>
    <x v="2"/>
    <s v="Great Bikes"/>
    <x v="0"/>
    <x v="0"/>
    <x v="19"/>
    <s v="Silver"/>
    <x v="731"/>
    <d v="2004-01-01T00:00:00"/>
    <n v="2319.9899999999998"/>
    <n v="1391.9939999999999"/>
    <n v="1"/>
    <n v="1391.9939999999999"/>
  </r>
  <r>
    <x v="0"/>
    <x v="0"/>
    <x v="2"/>
    <s v="Great Bikes"/>
    <x v="0"/>
    <x v="0"/>
    <x v="77"/>
    <s v="Silver"/>
    <x v="739"/>
    <d v="2004-01-01T00:00:00"/>
    <n v="769.49"/>
    <n v="461.69400000000002"/>
    <n v="1"/>
    <n v="461.69400000000002"/>
  </r>
  <r>
    <x v="0"/>
    <x v="0"/>
    <x v="2"/>
    <s v="Great Bikes"/>
    <x v="0"/>
    <x v="0"/>
    <x v="82"/>
    <s v="Black"/>
    <x v="756"/>
    <d v="2004-01-01T00:00:00"/>
    <n v="539.99"/>
    <n v="323.99400000000003"/>
    <n v="1"/>
    <n v="323.99400000000003"/>
  </r>
  <r>
    <x v="0"/>
    <x v="0"/>
    <x v="2"/>
    <s v="Great Bikes"/>
    <x v="0"/>
    <x v="0"/>
    <x v="77"/>
    <s v="Silver"/>
    <x v="744"/>
    <d v="2004-01-01T00:00:00"/>
    <n v="769.49"/>
    <n v="461.69400000000002"/>
    <n v="4"/>
    <n v="1846.7760000000001"/>
  </r>
  <r>
    <x v="0"/>
    <x v="0"/>
    <x v="2"/>
    <s v="Great Bikes"/>
    <x v="1"/>
    <x v="14"/>
    <x v="56"/>
    <s v="Black"/>
    <x v="752"/>
    <d v="2004-01-01T00:00:00"/>
    <n v="69.989999999999995"/>
    <n v="38.494500000000002"/>
    <n v="15"/>
    <n v="577.41750000000002"/>
  </r>
  <r>
    <x v="0"/>
    <x v="0"/>
    <x v="2"/>
    <s v="Great Bikes"/>
    <x v="2"/>
    <x v="2"/>
    <x v="84"/>
    <s v="Black"/>
    <x v="746"/>
    <d v="2004-01-01T00:00:00"/>
    <n v="249.79"/>
    <n v="149.874"/>
    <n v="1"/>
    <n v="149.874"/>
  </r>
  <r>
    <x v="0"/>
    <x v="0"/>
    <x v="4"/>
    <s v="World Bike Discount Store"/>
    <x v="0"/>
    <x v="3"/>
    <x v="17"/>
    <s v="Yellow"/>
    <x v="754"/>
    <d v="2004-01-01T00:00:00"/>
    <n v="1120.49"/>
    <n v="672.29399999999998"/>
    <n v="1"/>
    <n v="672.29399999999998"/>
  </r>
  <r>
    <x v="0"/>
    <x v="0"/>
    <x v="4"/>
    <s v="World Bike Discount Store"/>
    <x v="0"/>
    <x v="3"/>
    <x v="17"/>
    <s v="Yellow"/>
    <x v="759"/>
    <d v="2004-01-01T00:00:00"/>
    <n v="1120.49"/>
    <n v="672.29399999999998"/>
    <n v="3"/>
    <n v="2016.8820000000001"/>
  </r>
  <r>
    <x v="0"/>
    <x v="1"/>
    <x v="1"/>
    <s v="Retail Mall"/>
    <x v="2"/>
    <x v="6"/>
    <x v="8"/>
    <s v="Black"/>
    <x v="750"/>
    <d v="2004-01-01T00:00:00"/>
    <n v="337.22"/>
    <n v="202.33199999999999"/>
    <n v="2"/>
    <n v="404.66399999999999"/>
  </r>
  <r>
    <x v="0"/>
    <x v="1"/>
    <x v="1"/>
    <s v="Retail Mall"/>
    <x v="2"/>
    <x v="6"/>
    <x v="8"/>
    <s v="Black"/>
    <x v="733"/>
    <d v="2004-01-01T00:00:00"/>
    <n v="337.22"/>
    <n v="202.33199999999999"/>
    <n v="5"/>
    <n v="1011.66"/>
  </r>
  <r>
    <x v="0"/>
    <x v="1"/>
    <x v="1"/>
    <s v="Retail Mall"/>
    <x v="2"/>
    <x v="18"/>
    <x v="51"/>
    <s v="Silver/Black"/>
    <x v="759"/>
    <d v="2004-01-01T00:00:00"/>
    <n v="80.989999999999995"/>
    <n v="48.594000000000001"/>
    <n v="3"/>
    <n v="145.78200000000001"/>
  </r>
  <r>
    <x v="0"/>
    <x v="1"/>
    <x v="1"/>
    <s v="Retail Mall"/>
    <x v="0"/>
    <x v="3"/>
    <x v="17"/>
    <s v="Yellow"/>
    <x v="753"/>
    <d v="2004-01-01T00:00:00"/>
    <n v="1120.49"/>
    <n v="672.29399999999998"/>
    <n v="2"/>
    <n v="1344.588"/>
  </r>
  <r>
    <x v="0"/>
    <x v="1"/>
    <x v="1"/>
    <s v="Retail Mall"/>
    <x v="0"/>
    <x v="3"/>
    <x v="17"/>
    <s v="Yellow"/>
    <x v="739"/>
    <d v="2004-01-01T00:00:00"/>
    <n v="1120.49"/>
    <n v="672.29399999999998"/>
    <n v="5"/>
    <n v="3361.47"/>
  </r>
  <r>
    <x v="0"/>
    <x v="1"/>
    <x v="1"/>
    <s v="Retail Mall"/>
    <x v="1"/>
    <x v="4"/>
    <x v="58"/>
    <s v="Yellow"/>
    <x v="730"/>
    <d v="2004-01-01T00:00:00"/>
    <n v="53.99"/>
    <n v="32.393999999999998"/>
    <n v="1"/>
    <n v="32.393999999999998"/>
  </r>
  <r>
    <x v="0"/>
    <x v="1"/>
    <x v="1"/>
    <s v="Retail Mall"/>
    <x v="0"/>
    <x v="3"/>
    <x v="12"/>
    <s v="Black"/>
    <x v="736"/>
    <d v="2004-01-01T00:00:00"/>
    <n v="2443.35"/>
    <n v="1466.01"/>
    <n v="3"/>
    <n v="4398.03"/>
  </r>
  <r>
    <x v="0"/>
    <x v="1"/>
    <x v="1"/>
    <s v="Retail Mall"/>
    <x v="2"/>
    <x v="18"/>
    <x v="47"/>
    <s v="Silver/Black"/>
    <x v="751"/>
    <d v="2004-01-01T00:00:00"/>
    <n v="62.09"/>
    <n v="37.253999999999998"/>
    <n v="3"/>
    <n v="111.762"/>
  </r>
  <r>
    <x v="0"/>
    <x v="1"/>
    <x v="1"/>
    <s v="Retail Mall"/>
    <x v="1"/>
    <x v="1"/>
    <x v="48"/>
    <s v="White"/>
    <x v="755"/>
    <d v="2004-01-01T00:00:00"/>
    <n v="8.99"/>
    <n v="5.3940000000000001"/>
    <n v="2"/>
    <n v="10.788"/>
  </r>
  <r>
    <x v="0"/>
    <x v="1"/>
    <x v="1"/>
    <s v="Retail Mall"/>
    <x v="0"/>
    <x v="3"/>
    <x v="50"/>
    <s v="Yellow"/>
    <x v="755"/>
    <d v="2004-01-01T00:00:00"/>
    <n v="1700.99"/>
    <n v="1020.5940000000001"/>
    <n v="2"/>
    <n v="2041.1880000000001"/>
  </r>
  <r>
    <x v="0"/>
    <x v="1"/>
    <x v="1"/>
    <s v="Retail Mall"/>
    <x v="0"/>
    <x v="3"/>
    <x v="17"/>
    <s v="Yellow"/>
    <x v="755"/>
    <d v="2004-01-01T00:00:00"/>
    <n v="1120.49"/>
    <n v="672.29399999999998"/>
    <n v="4"/>
    <n v="2689.1759999999999"/>
  </r>
  <r>
    <x v="0"/>
    <x v="1"/>
    <x v="1"/>
    <s v="Retail Mall"/>
    <x v="2"/>
    <x v="6"/>
    <x v="15"/>
    <s v="Yellow"/>
    <x v="738"/>
    <d v="2004-01-01T00:00:00"/>
    <n v="594.83000000000004"/>
    <n v="356.89800000000002"/>
    <n v="4"/>
    <n v="1427.5920000000001"/>
  </r>
  <r>
    <x v="0"/>
    <x v="1"/>
    <x v="1"/>
    <s v="Retail Mall"/>
    <x v="2"/>
    <x v="6"/>
    <x v="15"/>
    <s v="Yellow"/>
    <x v="730"/>
    <d v="2004-01-01T00:00:00"/>
    <n v="594.83000000000004"/>
    <n v="356.89800000000002"/>
    <n v="3"/>
    <n v="1070.694"/>
  </r>
  <r>
    <x v="0"/>
    <x v="1"/>
    <x v="1"/>
    <s v="Retail Mall"/>
    <x v="0"/>
    <x v="3"/>
    <x v="50"/>
    <s v="Yellow"/>
    <x v="732"/>
    <d v="2004-01-01T00:00:00"/>
    <n v="1700.99"/>
    <n v="1020.5940000000001"/>
    <n v="9"/>
    <n v="9185.3460000000014"/>
  </r>
  <r>
    <x v="0"/>
    <x v="1"/>
    <x v="1"/>
    <s v="Retail Mall"/>
    <x v="0"/>
    <x v="3"/>
    <x v="49"/>
    <s v="Black"/>
    <x v="746"/>
    <d v="2004-01-01T00:00:00"/>
    <n v="539.99"/>
    <n v="323.99400000000003"/>
    <n v="2"/>
    <n v="647.98800000000006"/>
  </r>
  <r>
    <x v="0"/>
    <x v="1"/>
    <x v="1"/>
    <s v="Retail Mall"/>
    <x v="0"/>
    <x v="3"/>
    <x v="49"/>
    <s v="Black"/>
    <x v="744"/>
    <d v="2004-01-01T00:00:00"/>
    <n v="539.99"/>
    <n v="323.99400000000003"/>
    <n v="1"/>
    <n v="323.99400000000003"/>
  </r>
  <r>
    <x v="0"/>
    <x v="1"/>
    <x v="1"/>
    <s v="Retail Mall"/>
    <x v="0"/>
    <x v="3"/>
    <x v="50"/>
    <s v="Yellow"/>
    <x v="759"/>
    <d v="2004-01-01T00:00:00"/>
    <n v="1700.99"/>
    <n v="1020.5940000000001"/>
    <n v="4"/>
    <n v="4082.3760000000002"/>
  </r>
  <r>
    <x v="0"/>
    <x v="1"/>
    <x v="1"/>
    <s v="Retail Mall"/>
    <x v="2"/>
    <x v="6"/>
    <x v="15"/>
    <s v="Yellow"/>
    <x v="752"/>
    <d v="2004-01-01T00:00:00"/>
    <n v="594.83000000000004"/>
    <n v="356.89800000000002"/>
    <n v="1"/>
    <n v="356.89800000000002"/>
  </r>
  <r>
    <x v="0"/>
    <x v="1"/>
    <x v="1"/>
    <s v="Retail Mall"/>
    <x v="2"/>
    <x v="18"/>
    <x v="53"/>
    <s v="Silver/Black"/>
    <x v="745"/>
    <d v="2004-01-01T00:00:00"/>
    <n v="40.49"/>
    <n v="24.294"/>
    <n v="4"/>
    <n v="97.176000000000002"/>
  </r>
  <r>
    <x v="0"/>
    <x v="0"/>
    <x v="5"/>
    <s v="Futuristic Sport Distributors"/>
    <x v="1"/>
    <x v="23"/>
    <x v="59"/>
    <s v="Blue"/>
    <x v="738"/>
    <d v="2004-01-01T00:00:00"/>
    <n v="63.5"/>
    <n v="38.1"/>
    <n v="8"/>
    <n v="304.8"/>
  </r>
  <r>
    <x v="0"/>
    <x v="0"/>
    <x v="5"/>
    <s v="Futuristic Sport Distributors"/>
    <x v="3"/>
    <x v="7"/>
    <x v="10"/>
    <s v="Blue"/>
    <x v="749"/>
    <d v="2004-01-01T00:00:00"/>
    <n v="34.99"/>
    <n v="20.994"/>
    <n v="7"/>
    <n v="146.958"/>
  </r>
  <r>
    <x v="0"/>
    <x v="0"/>
    <x v="5"/>
    <s v="Futuristic Sport Distributors"/>
    <x v="0"/>
    <x v="3"/>
    <x v="12"/>
    <s v="Black"/>
    <x v="744"/>
    <d v="2004-01-01T00:00:00"/>
    <n v="2443.35"/>
    <n v="1466.01"/>
    <n v="1"/>
    <n v="1466.01"/>
  </r>
  <r>
    <x v="0"/>
    <x v="0"/>
    <x v="5"/>
    <s v="Futuristic Sport Distributors"/>
    <x v="1"/>
    <x v="4"/>
    <x v="58"/>
    <s v="Yellow"/>
    <x v="747"/>
    <d v="2004-01-01T00:00:00"/>
    <n v="53.99"/>
    <n v="32.393999999999998"/>
    <n v="9"/>
    <n v="291.54599999999999"/>
  </r>
  <r>
    <x v="0"/>
    <x v="0"/>
    <x v="5"/>
    <s v="Futuristic Sport Distributors"/>
    <x v="0"/>
    <x v="3"/>
    <x v="50"/>
    <s v="Yellow"/>
    <x v="747"/>
    <d v="2004-01-01T00:00:00"/>
    <n v="1700.99"/>
    <n v="1020.5940000000001"/>
    <n v="2"/>
    <n v="2041.1880000000001"/>
  </r>
  <r>
    <x v="0"/>
    <x v="0"/>
    <x v="5"/>
    <s v="Futuristic Sport Distributors"/>
    <x v="2"/>
    <x v="18"/>
    <x v="53"/>
    <s v="Silver/Black"/>
    <x v="760"/>
    <d v="2004-01-01T00:00:00"/>
    <n v="40.49"/>
    <n v="24.294"/>
    <n v="2"/>
    <n v="48.588000000000001"/>
  </r>
  <r>
    <x v="0"/>
    <x v="0"/>
    <x v="5"/>
    <s v="Futuristic Sport Distributors"/>
    <x v="1"/>
    <x v="4"/>
    <x v="58"/>
    <s v="Yellow"/>
    <x v="743"/>
    <d v="2004-01-01T00:00:00"/>
    <n v="53.99"/>
    <n v="31.3142"/>
    <n v="11"/>
    <n v="344.45619999999997"/>
  </r>
  <r>
    <x v="0"/>
    <x v="0"/>
    <x v="5"/>
    <s v="Futuristic Sport Distributors"/>
    <x v="3"/>
    <x v="7"/>
    <x v="10"/>
    <s v="Black"/>
    <x v="757"/>
    <d v="2004-01-01T00:00:00"/>
    <n v="34.99"/>
    <n v="20.994"/>
    <n v="5"/>
    <n v="104.97"/>
  </r>
  <r>
    <x v="0"/>
    <x v="0"/>
    <x v="5"/>
    <s v="Futuristic Sport Distributors"/>
    <x v="3"/>
    <x v="21"/>
    <x v="55"/>
    <s v="Silver"/>
    <x v="759"/>
    <d v="2004-01-01T00:00:00"/>
    <n v="54.99"/>
    <n v="32.994"/>
    <n v="2"/>
    <n v="65.988"/>
  </r>
  <r>
    <x v="0"/>
    <x v="0"/>
    <x v="5"/>
    <s v="Futuristic Sport Distributors"/>
    <x v="0"/>
    <x v="3"/>
    <x v="17"/>
    <s v="Yellow"/>
    <x v="757"/>
    <d v="2004-01-01T00:00:00"/>
    <n v="1120.49"/>
    <n v="672.29399999999998"/>
    <n v="2"/>
    <n v="1344.588"/>
  </r>
  <r>
    <x v="0"/>
    <x v="0"/>
    <x v="5"/>
    <s v="Futuristic Sport Distributors"/>
    <x v="3"/>
    <x v="7"/>
    <x v="10"/>
    <s v="Red"/>
    <x v="745"/>
    <d v="2004-01-01T00:00:00"/>
    <n v="34.99"/>
    <n v="20.994"/>
    <n v="6"/>
    <n v="125.964"/>
  </r>
  <r>
    <x v="0"/>
    <x v="0"/>
    <x v="5"/>
    <s v="Futuristic Sport Distributors"/>
    <x v="0"/>
    <x v="3"/>
    <x v="49"/>
    <s v="Black"/>
    <x v="732"/>
    <d v="2004-01-01T00:00:00"/>
    <n v="539.99"/>
    <n v="323.99400000000003"/>
    <n v="2"/>
    <n v="647.98800000000006"/>
  </r>
  <r>
    <x v="0"/>
    <x v="0"/>
    <x v="5"/>
    <s v="Futuristic Sport Distributors"/>
    <x v="3"/>
    <x v="24"/>
    <x v="60"/>
    <m/>
    <x v="741"/>
    <d v="2004-01-01T00:00:00"/>
    <n v="7.95"/>
    <n v="4.7699999999999996"/>
    <n v="3"/>
    <n v="14.309999999999999"/>
  </r>
  <r>
    <x v="0"/>
    <x v="0"/>
    <x v="5"/>
    <s v="Futuristic Sport Distributors"/>
    <x v="1"/>
    <x v="4"/>
    <x v="5"/>
    <s v="Multi"/>
    <x v="736"/>
    <d v="2004-01-01T00:00:00"/>
    <n v="49.99"/>
    <n v="29.994"/>
    <n v="4"/>
    <n v="119.976"/>
  </r>
  <r>
    <x v="0"/>
    <x v="0"/>
    <x v="5"/>
    <s v="Futuristic Sport Distributors"/>
    <x v="1"/>
    <x v="10"/>
    <x v="29"/>
    <s v="Black"/>
    <x v="731"/>
    <d v="2004-01-01T00:00:00"/>
    <n v="24.49"/>
    <n v="14.694000000000001"/>
    <n v="5"/>
    <n v="73.47"/>
  </r>
  <r>
    <x v="0"/>
    <x v="0"/>
    <x v="5"/>
    <s v="Futuristic Sport Distributors"/>
    <x v="3"/>
    <x v="22"/>
    <x v="57"/>
    <m/>
    <x v="752"/>
    <d v="2004-01-01T00:00:00"/>
    <n v="4.99"/>
    <n v="2.9940000000000002"/>
    <n v="7"/>
    <n v="20.958000000000002"/>
  </r>
  <r>
    <x v="0"/>
    <x v="0"/>
    <x v="5"/>
    <s v="Futuristic Sport Distributors"/>
    <x v="0"/>
    <x v="3"/>
    <x v="50"/>
    <s v="Yellow"/>
    <x v="733"/>
    <d v="2004-01-01T00:00:00"/>
    <n v="1700.99"/>
    <n v="1020.5940000000001"/>
    <n v="4"/>
    <n v="4082.3760000000002"/>
  </r>
  <r>
    <x v="0"/>
    <x v="0"/>
    <x v="5"/>
    <s v="Futuristic Sport Distributors"/>
    <x v="1"/>
    <x v="4"/>
    <x v="5"/>
    <s v="Multi"/>
    <x v="740"/>
    <d v="2004-01-01T00:00:00"/>
    <n v="49.99"/>
    <n v="29.994"/>
    <n v="8"/>
    <n v="239.952"/>
  </r>
  <r>
    <x v="0"/>
    <x v="0"/>
    <x v="5"/>
    <s v="Futuristic Sport Distributors"/>
    <x v="1"/>
    <x v="5"/>
    <x v="6"/>
    <s v="Multi"/>
    <x v="742"/>
    <d v="2004-01-01T00:00:00"/>
    <n v="8.99"/>
    <n v="5.3940000000000001"/>
    <n v="5"/>
    <n v="26.97"/>
  </r>
  <r>
    <x v="0"/>
    <x v="0"/>
    <x v="5"/>
    <s v="Futuristic Sport Distributors"/>
    <x v="2"/>
    <x v="6"/>
    <x v="8"/>
    <s v="Black"/>
    <x v="758"/>
    <d v="2004-01-01T00:00:00"/>
    <n v="337.22"/>
    <n v="202.33199999999999"/>
    <n v="1"/>
    <n v="202.33199999999999"/>
  </r>
  <r>
    <x v="0"/>
    <x v="0"/>
    <x v="5"/>
    <s v="Futuristic Sport Distributors"/>
    <x v="1"/>
    <x v="10"/>
    <x v="29"/>
    <s v="Black"/>
    <x v="760"/>
    <d v="2004-01-01T00:00:00"/>
    <n v="24.49"/>
    <n v="14.694000000000001"/>
    <n v="6"/>
    <n v="88.164000000000001"/>
  </r>
  <r>
    <x v="0"/>
    <x v="0"/>
    <x v="5"/>
    <s v="Futuristic Sport Distributors"/>
    <x v="2"/>
    <x v="6"/>
    <x v="15"/>
    <s v="Yellow"/>
    <x v="740"/>
    <d v="2004-01-01T00:00:00"/>
    <n v="594.83000000000004"/>
    <n v="356.89800000000002"/>
    <n v="2"/>
    <n v="713.79600000000005"/>
  </r>
  <r>
    <x v="0"/>
    <x v="0"/>
    <x v="5"/>
    <s v="Futuristic Sport Distributors"/>
    <x v="3"/>
    <x v="19"/>
    <x v="52"/>
    <m/>
    <x v="744"/>
    <d v="2004-01-01T00:00:00"/>
    <n v="120"/>
    <n v="72"/>
    <n v="2"/>
    <n v="144"/>
  </r>
  <r>
    <x v="0"/>
    <x v="0"/>
    <x v="5"/>
    <s v="Futuristic Sport Distributors"/>
    <x v="1"/>
    <x v="4"/>
    <x v="58"/>
    <s v="Yellow"/>
    <x v="733"/>
    <d v="2004-01-01T00:00:00"/>
    <n v="53.99"/>
    <n v="32.393999999999998"/>
    <n v="1"/>
    <n v="32.393999999999998"/>
  </r>
  <r>
    <x v="0"/>
    <x v="0"/>
    <x v="5"/>
    <s v="Futuristic Sport Distributors"/>
    <x v="1"/>
    <x v="23"/>
    <x v="59"/>
    <s v="Blue"/>
    <x v="743"/>
    <d v="2004-01-01T00:00:00"/>
    <n v="63.5"/>
    <n v="38.1"/>
    <n v="4"/>
    <n v="152.4"/>
  </r>
  <r>
    <x v="0"/>
    <x v="0"/>
    <x v="5"/>
    <s v="Futuristic Sport Distributors"/>
    <x v="0"/>
    <x v="3"/>
    <x v="17"/>
    <s v="Yellow"/>
    <x v="730"/>
    <d v="2004-01-01T00:00:00"/>
    <n v="1120.49"/>
    <n v="672.29399999999998"/>
    <n v="1"/>
    <n v="672.29399999999998"/>
  </r>
  <r>
    <x v="0"/>
    <x v="0"/>
    <x v="5"/>
    <s v="Futuristic Sport Distributors"/>
    <x v="0"/>
    <x v="3"/>
    <x v="49"/>
    <s v="Black"/>
    <x v="758"/>
    <d v="2004-01-01T00:00:00"/>
    <n v="539.99"/>
    <n v="323.99400000000003"/>
    <n v="4"/>
    <n v="1295.9760000000001"/>
  </r>
  <r>
    <x v="0"/>
    <x v="0"/>
    <x v="0"/>
    <s v="Valuable Bike Parts Company"/>
    <x v="1"/>
    <x v="4"/>
    <x v="5"/>
    <s v="Multi"/>
    <x v="759"/>
    <d v="2004-01-01T00:00:00"/>
    <n v="49.99"/>
    <n v="29.994"/>
    <n v="3"/>
    <n v="89.981999999999999"/>
  </r>
  <r>
    <x v="0"/>
    <x v="0"/>
    <x v="0"/>
    <s v="Valuable Bike Parts Company"/>
    <x v="1"/>
    <x v="23"/>
    <x v="59"/>
    <s v="Blue"/>
    <x v="740"/>
    <d v="2004-01-01T00:00:00"/>
    <n v="63.5"/>
    <n v="38.1"/>
    <n v="5"/>
    <n v="190.5"/>
  </r>
  <r>
    <x v="0"/>
    <x v="0"/>
    <x v="0"/>
    <s v="Valuable Bike Parts Company"/>
    <x v="0"/>
    <x v="0"/>
    <x v="77"/>
    <s v="Silver"/>
    <x v="740"/>
    <d v="2004-01-01T00:00:00"/>
    <n v="769.49"/>
    <n v="461.69400000000002"/>
    <n v="2"/>
    <n v="923.38800000000003"/>
  </r>
  <r>
    <x v="0"/>
    <x v="0"/>
    <x v="0"/>
    <s v="Valuable Bike Parts Company"/>
    <x v="1"/>
    <x v="14"/>
    <x v="56"/>
    <s v="Black"/>
    <x v="747"/>
    <d v="2004-01-01T00:00:00"/>
    <n v="69.989999999999995"/>
    <n v="41.994"/>
    <n v="5"/>
    <n v="209.97"/>
  </r>
  <r>
    <x v="0"/>
    <x v="0"/>
    <x v="0"/>
    <s v="Valuable Bike Parts Company"/>
    <x v="0"/>
    <x v="0"/>
    <x v="82"/>
    <s v="Silver"/>
    <x v="757"/>
    <d v="2004-01-01T00:00:00"/>
    <n v="564.99"/>
    <n v="338.99400000000003"/>
    <n v="1"/>
    <n v="338.99400000000003"/>
  </r>
  <r>
    <x v="0"/>
    <x v="0"/>
    <x v="0"/>
    <s v="Valuable Bike Parts Company"/>
    <x v="0"/>
    <x v="0"/>
    <x v="19"/>
    <s v="Black"/>
    <x v="730"/>
    <d v="2004-01-01T00:00:00"/>
    <n v="2294.9899999999998"/>
    <n v="1376.9939999999999"/>
    <n v="2"/>
    <n v="2753.9879999999998"/>
  </r>
  <r>
    <x v="0"/>
    <x v="0"/>
    <x v="0"/>
    <s v="Valuable Bike Parts Company"/>
    <x v="2"/>
    <x v="2"/>
    <x v="38"/>
    <s v="Silver"/>
    <x v="747"/>
    <d v="2004-01-01T00:00:00"/>
    <n v="364.09"/>
    <n v="218.45400000000001"/>
    <n v="2"/>
    <n v="436.90800000000002"/>
  </r>
  <r>
    <x v="0"/>
    <x v="0"/>
    <x v="0"/>
    <s v="Valuable Bike Parts Company"/>
    <x v="0"/>
    <x v="0"/>
    <x v="82"/>
    <s v="Silver"/>
    <x v="740"/>
    <d v="2004-01-01T00:00:00"/>
    <n v="564.99"/>
    <n v="338.99400000000003"/>
    <n v="2"/>
    <n v="677.98800000000006"/>
  </r>
  <r>
    <x v="0"/>
    <x v="0"/>
    <x v="0"/>
    <s v="Valuable Bike Parts Company"/>
    <x v="3"/>
    <x v="22"/>
    <x v="57"/>
    <m/>
    <x v="747"/>
    <d v="2004-01-01T00:00:00"/>
    <n v="4.99"/>
    <n v="2.9940000000000002"/>
    <n v="3"/>
    <n v="8.9820000000000011"/>
  </r>
  <r>
    <x v="0"/>
    <x v="0"/>
    <x v="0"/>
    <s v="Valuable Bike Parts Company"/>
    <x v="1"/>
    <x v="4"/>
    <x v="58"/>
    <s v="Yellow"/>
    <x v="760"/>
    <d v="2004-01-01T00:00:00"/>
    <n v="53.99"/>
    <n v="32.393999999999998"/>
    <n v="4"/>
    <n v="129.57599999999999"/>
  </r>
  <r>
    <x v="0"/>
    <x v="0"/>
    <x v="0"/>
    <s v="Valuable Bike Parts Company"/>
    <x v="0"/>
    <x v="0"/>
    <x v="82"/>
    <s v="Black"/>
    <x v="733"/>
    <d v="2004-01-01T00:00:00"/>
    <n v="539.99"/>
    <n v="323.99400000000003"/>
    <n v="2"/>
    <n v="647.98800000000006"/>
  </r>
  <r>
    <x v="0"/>
    <x v="0"/>
    <x v="0"/>
    <s v="Valuable Bike Parts Company"/>
    <x v="0"/>
    <x v="0"/>
    <x v="82"/>
    <s v="Silver"/>
    <x v="757"/>
    <d v="2004-01-01T00:00:00"/>
    <n v="564.99"/>
    <n v="338.99400000000003"/>
    <n v="2"/>
    <n v="677.98800000000006"/>
  </r>
  <r>
    <x v="0"/>
    <x v="0"/>
    <x v="0"/>
    <s v="Valuable Bike Parts Company"/>
    <x v="2"/>
    <x v="9"/>
    <x v="22"/>
    <m/>
    <x v="751"/>
    <d v="2004-01-01T00:00:00"/>
    <n v="61.92"/>
    <n v="37.152000000000001"/>
    <n v="2"/>
    <n v="74.304000000000002"/>
  </r>
  <r>
    <x v="0"/>
    <x v="0"/>
    <x v="0"/>
    <s v="Valuable Bike Parts Company"/>
    <x v="1"/>
    <x v="5"/>
    <x v="6"/>
    <s v="Multi"/>
    <x v="738"/>
    <d v="2004-01-01T00:00:00"/>
    <n v="8.99"/>
    <n v="5.3940000000000001"/>
    <n v="6"/>
    <n v="32.364000000000004"/>
  </r>
  <r>
    <x v="0"/>
    <x v="0"/>
    <x v="0"/>
    <s v="Valuable Bike Parts Company"/>
    <x v="0"/>
    <x v="0"/>
    <x v="19"/>
    <s v="Silver"/>
    <x v="755"/>
    <d v="2004-01-01T00:00:00"/>
    <n v="2319.9899999999998"/>
    <n v="1391.9939999999999"/>
    <n v="5"/>
    <n v="6959.9699999999993"/>
  </r>
  <r>
    <x v="0"/>
    <x v="0"/>
    <x v="0"/>
    <s v="Valuable Bike Parts Company"/>
    <x v="2"/>
    <x v="18"/>
    <x v="86"/>
    <s v="Silver/Black"/>
    <x v="758"/>
    <d v="2004-01-01T00:00:00"/>
    <n v="80.989999999999995"/>
    <n v="48.594000000000001"/>
    <n v="1"/>
    <n v="48.594000000000001"/>
  </r>
  <r>
    <x v="0"/>
    <x v="0"/>
    <x v="0"/>
    <s v="Valuable Bike Parts Company"/>
    <x v="0"/>
    <x v="0"/>
    <x v="19"/>
    <s v="Silver"/>
    <x v="748"/>
    <d v="2004-01-01T00:00:00"/>
    <n v="2319.9899999999998"/>
    <n v="1391.9939999999999"/>
    <n v="3"/>
    <n v="4175.982"/>
  </r>
  <r>
    <x v="0"/>
    <x v="0"/>
    <x v="0"/>
    <s v="Valuable Bike Parts Company"/>
    <x v="3"/>
    <x v="7"/>
    <x v="10"/>
    <s v="Black"/>
    <x v="735"/>
    <d v="2004-01-01T00:00:00"/>
    <n v="34.99"/>
    <n v="20.994"/>
    <n v="3"/>
    <n v="62.981999999999999"/>
  </r>
  <r>
    <x v="0"/>
    <x v="0"/>
    <x v="0"/>
    <s v="Valuable Bike Parts Company"/>
    <x v="0"/>
    <x v="0"/>
    <x v="82"/>
    <s v="Silver"/>
    <x v="757"/>
    <d v="2004-01-01T00:00:00"/>
    <n v="564.99"/>
    <n v="338.99400000000003"/>
    <n v="2"/>
    <n v="677.98800000000006"/>
  </r>
  <r>
    <x v="0"/>
    <x v="0"/>
    <x v="0"/>
    <s v="Valuable Bike Parts Company"/>
    <x v="0"/>
    <x v="0"/>
    <x v="82"/>
    <s v="Black"/>
    <x v="748"/>
    <d v="2004-01-01T00:00:00"/>
    <n v="539.99"/>
    <n v="323.99400000000003"/>
    <n v="2"/>
    <n v="647.98800000000006"/>
  </r>
  <r>
    <x v="0"/>
    <x v="0"/>
    <x v="0"/>
    <s v="Valuable Bike Parts Company"/>
    <x v="1"/>
    <x v="14"/>
    <x v="56"/>
    <s v="Black"/>
    <x v="740"/>
    <d v="2004-01-01T00:00:00"/>
    <n v="69.989999999999995"/>
    <n v="38.494500000000002"/>
    <n v="18"/>
    <n v="692.90100000000007"/>
  </r>
  <r>
    <x v="0"/>
    <x v="0"/>
    <x v="0"/>
    <s v="Valuable Bike Parts Company"/>
    <x v="3"/>
    <x v="19"/>
    <x v="52"/>
    <m/>
    <x v="754"/>
    <d v="2004-01-01T00:00:00"/>
    <n v="120"/>
    <n v="72"/>
    <n v="3"/>
    <n v="216"/>
  </r>
  <r>
    <x v="0"/>
    <x v="0"/>
    <x v="0"/>
    <s v="Valuable Bike Parts Company"/>
    <x v="0"/>
    <x v="0"/>
    <x v="19"/>
    <s v="Black"/>
    <x v="742"/>
    <d v="2004-01-01T00:00:00"/>
    <n v="2294.9899999999998"/>
    <n v="1376.9939999999999"/>
    <n v="1"/>
    <n v="1376.9939999999999"/>
  </r>
  <r>
    <x v="0"/>
    <x v="0"/>
    <x v="0"/>
    <s v="Valuable Bike Parts Company"/>
    <x v="1"/>
    <x v="23"/>
    <x v="59"/>
    <s v="Blue"/>
    <x v="739"/>
    <d v="2004-01-01T00:00:00"/>
    <n v="63.5"/>
    <n v="38.1"/>
    <n v="4"/>
    <n v="152.4"/>
  </r>
  <r>
    <x v="0"/>
    <x v="0"/>
    <x v="0"/>
    <s v="Valuable Bike Parts Company"/>
    <x v="2"/>
    <x v="2"/>
    <x v="84"/>
    <s v="Silver"/>
    <x v="753"/>
    <d v="2004-01-01T00:00:00"/>
    <n v="264.05"/>
    <n v="158.43"/>
    <n v="1"/>
    <n v="158.43"/>
  </r>
  <r>
    <x v="0"/>
    <x v="0"/>
    <x v="0"/>
    <s v="Valuable Bike Parts Company"/>
    <x v="3"/>
    <x v="24"/>
    <x v="60"/>
    <m/>
    <x v="745"/>
    <d v="2004-01-01T00:00:00"/>
    <n v="7.95"/>
    <n v="4.7699999999999996"/>
    <n v="2"/>
    <n v="9.5399999999999991"/>
  </r>
  <r>
    <x v="0"/>
    <x v="0"/>
    <x v="0"/>
    <s v="Valuable Bike Parts Company"/>
    <x v="0"/>
    <x v="0"/>
    <x v="19"/>
    <s v="Black"/>
    <x v="746"/>
    <d v="2004-01-01T00:00:00"/>
    <n v="2294.9899999999998"/>
    <n v="1376.9939999999999"/>
    <n v="2"/>
    <n v="2753.9879999999998"/>
  </r>
  <r>
    <x v="0"/>
    <x v="0"/>
    <x v="0"/>
    <s v="Valuable Bike Parts Company"/>
    <x v="0"/>
    <x v="0"/>
    <x v="82"/>
    <s v="Black"/>
    <x v="754"/>
    <d v="2004-01-01T00:00:00"/>
    <n v="539.99"/>
    <n v="323.99400000000003"/>
    <n v="3"/>
    <n v="971.98200000000008"/>
  </r>
  <r>
    <x v="0"/>
    <x v="0"/>
    <x v="0"/>
    <s v="Valuable Bike Parts Company"/>
    <x v="3"/>
    <x v="7"/>
    <x v="10"/>
    <s v="Blue"/>
    <x v="746"/>
    <d v="2004-01-01T00:00:00"/>
    <n v="34.99"/>
    <n v="20.994"/>
    <n v="5"/>
    <n v="104.97"/>
  </r>
  <r>
    <x v="0"/>
    <x v="0"/>
    <x v="0"/>
    <s v="Valuable Bike Parts Company"/>
    <x v="1"/>
    <x v="4"/>
    <x v="58"/>
    <s v="Yellow"/>
    <x v="753"/>
    <d v="2004-01-01T00:00:00"/>
    <n v="53.99"/>
    <n v="32.393999999999998"/>
    <n v="7"/>
    <n v="226.75799999999998"/>
  </r>
  <r>
    <x v="0"/>
    <x v="0"/>
    <x v="0"/>
    <s v="Valuable Bike Parts Company"/>
    <x v="2"/>
    <x v="2"/>
    <x v="84"/>
    <s v="Black"/>
    <x v="736"/>
    <d v="2004-01-01T00:00:00"/>
    <n v="249.79"/>
    <n v="149.874"/>
    <n v="1"/>
    <n v="149.874"/>
  </r>
  <r>
    <x v="1"/>
    <x v="3"/>
    <x v="7"/>
    <s v="Prosperous Tours"/>
    <x v="0"/>
    <x v="3"/>
    <x v="49"/>
    <s v="Black"/>
    <x v="731"/>
    <d v="2004-01-01T00:00:00"/>
    <n v="539.99"/>
    <n v="323.99400000000003"/>
    <n v="4"/>
    <n v="1295.9760000000001"/>
  </r>
  <r>
    <x v="1"/>
    <x v="3"/>
    <x v="7"/>
    <s v="Prosperous Tours"/>
    <x v="2"/>
    <x v="18"/>
    <x v="51"/>
    <s v="Silver/Black"/>
    <x v="743"/>
    <d v="2004-01-01T00:00:00"/>
    <n v="80.989999999999995"/>
    <n v="48.594000000000001"/>
    <n v="2"/>
    <n v="97.188000000000002"/>
  </r>
  <r>
    <x v="1"/>
    <x v="3"/>
    <x v="7"/>
    <s v="Prosperous Tours"/>
    <x v="3"/>
    <x v="7"/>
    <x v="10"/>
    <s v="Red"/>
    <x v="745"/>
    <d v="2004-01-01T00:00:00"/>
    <n v="34.99"/>
    <n v="20.994"/>
    <n v="5"/>
    <n v="104.97"/>
  </r>
  <r>
    <x v="1"/>
    <x v="3"/>
    <x v="7"/>
    <s v="Prosperous Tours"/>
    <x v="2"/>
    <x v="18"/>
    <x v="47"/>
    <s v="Silver/Black"/>
    <x v="758"/>
    <d v="2004-01-01T00:00:00"/>
    <n v="62.09"/>
    <n v="37.253999999999998"/>
    <n v="2"/>
    <n v="74.507999999999996"/>
  </r>
  <r>
    <x v="1"/>
    <x v="3"/>
    <x v="7"/>
    <s v="Prosperous Tours"/>
    <x v="1"/>
    <x v="23"/>
    <x v="59"/>
    <s v="Blue"/>
    <x v="733"/>
    <d v="2004-01-01T00:00:00"/>
    <n v="63.5"/>
    <n v="38.1"/>
    <n v="8"/>
    <n v="304.8"/>
  </r>
  <r>
    <x v="1"/>
    <x v="3"/>
    <x v="7"/>
    <s v="Prosperous Tours"/>
    <x v="3"/>
    <x v="21"/>
    <x v="55"/>
    <s v="Silver"/>
    <x v="744"/>
    <d v="2004-01-01T00:00:00"/>
    <n v="54.99"/>
    <n v="32.994"/>
    <n v="7"/>
    <n v="230.958"/>
  </r>
  <r>
    <x v="1"/>
    <x v="3"/>
    <x v="7"/>
    <s v="Prosperous Tours"/>
    <x v="0"/>
    <x v="3"/>
    <x v="50"/>
    <s v="Yellow"/>
    <x v="736"/>
    <d v="2004-01-01T00:00:00"/>
    <n v="1700.99"/>
    <n v="1020.5940000000001"/>
    <n v="4"/>
    <n v="4082.3760000000002"/>
  </r>
  <r>
    <x v="1"/>
    <x v="3"/>
    <x v="7"/>
    <s v="Prosperous Tours"/>
    <x v="1"/>
    <x v="4"/>
    <x v="58"/>
    <s v="Yellow"/>
    <x v="734"/>
    <d v="2004-01-01T00:00:00"/>
    <n v="53.99"/>
    <n v="32.393999999999998"/>
    <n v="6"/>
    <n v="194.36399999999998"/>
  </r>
  <r>
    <x v="1"/>
    <x v="3"/>
    <x v="7"/>
    <s v="Prosperous Tours"/>
    <x v="1"/>
    <x v="10"/>
    <x v="29"/>
    <s v="Black"/>
    <x v="732"/>
    <d v="2004-01-01T00:00:00"/>
    <n v="24.49"/>
    <n v="14.694000000000001"/>
    <n v="5"/>
    <n v="73.47"/>
  </r>
  <r>
    <x v="1"/>
    <x v="3"/>
    <x v="7"/>
    <s v="Prosperous Tours"/>
    <x v="1"/>
    <x v="4"/>
    <x v="58"/>
    <s v="Yellow"/>
    <x v="751"/>
    <d v="2004-01-01T00:00:00"/>
    <n v="53.99"/>
    <n v="32.393999999999998"/>
    <n v="1"/>
    <n v="32.393999999999998"/>
  </r>
  <r>
    <x v="1"/>
    <x v="3"/>
    <x v="7"/>
    <s v="Prosperous Tours"/>
    <x v="0"/>
    <x v="3"/>
    <x v="49"/>
    <s v="Black"/>
    <x v="752"/>
    <d v="2004-01-01T00:00:00"/>
    <n v="539.99"/>
    <n v="323.99400000000003"/>
    <n v="3"/>
    <n v="971.98200000000008"/>
  </r>
  <r>
    <x v="1"/>
    <x v="3"/>
    <x v="7"/>
    <s v="Prosperous Tours"/>
    <x v="0"/>
    <x v="3"/>
    <x v="12"/>
    <s v="Black"/>
    <x v="744"/>
    <d v="2004-01-01T00:00:00"/>
    <n v="2443.35"/>
    <n v="1466.01"/>
    <n v="1"/>
    <n v="1466.01"/>
  </r>
  <r>
    <x v="1"/>
    <x v="3"/>
    <x v="7"/>
    <s v="Prosperous Tours"/>
    <x v="0"/>
    <x v="3"/>
    <x v="17"/>
    <s v="Yellow"/>
    <x v="746"/>
    <d v="2004-01-01T00:00:00"/>
    <n v="1120.49"/>
    <n v="672.29399999999998"/>
    <n v="1"/>
    <n v="672.29399999999998"/>
  </r>
  <r>
    <x v="1"/>
    <x v="3"/>
    <x v="7"/>
    <s v="Prosperous Tours"/>
    <x v="1"/>
    <x v="1"/>
    <x v="48"/>
    <s v="White"/>
    <x v="743"/>
    <d v="2004-01-01T00:00:00"/>
    <n v="8.99"/>
    <n v="5.3940000000000001"/>
    <n v="7"/>
    <n v="37.758000000000003"/>
  </r>
  <r>
    <x v="1"/>
    <x v="3"/>
    <x v="7"/>
    <s v="Prosperous Tours"/>
    <x v="1"/>
    <x v="5"/>
    <x v="6"/>
    <s v="Multi"/>
    <x v="738"/>
    <d v="2004-01-01T00:00:00"/>
    <n v="8.99"/>
    <n v="5.3940000000000001"/>
    <n v="2"/>
    <n v="10.788"/>
  </r>
  <r>
    <x v="1"/>
    <x v="3"/>
    <x v="7"/>
    <s v="Prosperous Tours"/>
    <x v="0"/>
    <x v="3"/>
    <x v="17"/>
    <s v="Yellow"/>
    <x v="735"/>
    <d v="2004-01-01T00:00:00"/>
    <n v="1120.49"/>
    <n v="672.29399999999998"/>
    <n v="2"/>
    <n v="1344.588"/>
  </r>
  <r>
    <x v="1"/>
    <x v="3"/>
    <x v="7"/>
    <s v="Prosperous Tours"/>
    <x v="3"/>
    <x v="7"/>
    <x v="10"/>
    <s v="Black"/>
    <x v="756"/>
    <d v="2004-01-01T00:00:00"/>
    <n v="34.99"/>
    <n v="20.994"/>
    <n v="2"/>
    <n v="41.988"/>
  </r>
  <r>
    <x v="1"/>
    <x v="3"/>
    <x v="7"/>
    <s v="Prosperous Tours"/>
    <x v="3"/>
    <x v="7"/>
    <x v="10"/>
    <s v="Blue"/>
    <x v="736"/>
    <d v="2004-01-01T00:00:00"/>
    <n v="34.99"/>
    <n v="20.994"/>
    <n v="2"/>
    <n v="41.988"/>
  </r>
  <r>
    <x v="1"/>
    <x v="3"/>
    <x v="7"/>
    <s v="Prosperous Tours"/>
    <x v="2"/>
    <x v="6"/>
    <x v="15"/>
    <s v="Yellow"/>
    <x v="742"/>
    <d v="2004-01-01T00:00:00"/>
    <n v="594.83000000000004"/>
    <n v="356.89800000000002"/>
    <n v="3"/>
    <n v="1070.694"/>
  </r>
  <r>
    <x v="1"/>
    <x v="3"/>
    <x v="7"/>
    <s v="Prosperous Tours"/>
    <x v="1"/>
    <x v="4"/>
    <x v="5"/>
    <s v="Multi"/>
    <x v="754"/>
    <d v="2004-01-01T00:00:00"/>
    <n v="49.99"/>
    <n v="29.994"/>
    <n v="5"/>
    <n v="149.97"/>
  </r>
  <r>
    <x v="1"/>
    <x v="3"/>
    <x v="7"/>
    <s v="Prosperous Tours"/>
    <x v="1"/>
    <x v="23"/>
    <x v="59"/>
    <s v="Blue"/>
    <x v="741"/>
    <d v="2004-01-01T00:00:00"/>
    <n v="63.5"/>
    <n v="38.1"/>
    <n v="4"/>
    <n v="152.4"/>
  </r>
  <r>
    <x v="1"/>
    <x v="3"/>
    <x v="7"/>
    <s v="Prosperous Tours"/>
    <x v="3"/>
    <x v="19"/>
    <x v="52"/>
    <m/>
    <x v="756"/>
    <d v="2004-01-01T00:00:00"/>
    <n v="120"/>
    <n v="72"/>
    <n v="4"/>
    <n v="288"/>
  </r>
  <r>
    <x v="1"/>
    <x v="3"/>
    <x v="7"/>
    <s v="Prosperous Tours"/>
    <x v="1"/>
    <x v="4"/>
    <x v="5"/>
    <s v="Multi"/>
    <x v="745"/>
    <d v="2004-01-01T00:00:00"/>
    <n v="49.99"/>
    <n v="29.994"/>
    <n v="9"/>
    <n v="269.94600000000003"/>
  </r>
  <r>
    <x v="1"/>
    <x v="3"/>
    <x v="7"/>
    <s v="Prosperous Tours"/>
    <x v="2"/>
    <x v="6"/>
    <x v="8"/>
    <s v="Black"/>
    <x v="747"/>
    <d v="2004-01-01T00:00:00"/>
    <n v="337.22"/>
    <n v="202.33199999999999"/>
    <n v="2"/>
    <n v="404.66399999999999"/>
  </r>
  <r>
    <x v="1"/>
    <x v="3"/>
    <x v="7"/>
    <s v="Prosperous Tours"/>
    <x v="2"/>
    <x v="6"/>
    <x v="15"/>
    <s v="Yellow"/>
    <x v="760"/>
    <d v="2004-01-01T00:00:00"/>
    <n v="594.83000000000004"/>
    <n v="356.89800000000002"/>
    <n v="2"/>
    <n v="713.79600000000005"/>
  </r>
  <r>
    <x v="1"/>
    <x v="3"/>
    <x v="7"/>
    <s v="Prosperous Tours"/>
    <x v="1"/>
    <x v="4"/>
    <x v="5"/>
    <s v="Multi"/>
    <x v="748"/>
    <d v="2004-01-01T00:00:00"/>
    <n v="49.99"/>
    <n v="29.994"/>
    <n v="5"/>
    <n v="149.97"/>
  </r>
  <r>
    <x v="1"/>
    <x v="3"/>
    <x v="7"/>
    <s v="Prosperous Tours"/>
    <x v="0"/>
    <x v="3"/>
    <x v="49"/>
    <s v="Black"/>
    <x v="751"/>
    <d v="2004-01-01T00:00:00"/>
    <n v="539.99"/>
    <n v="323.99400000000003"/>
    <n v="1"/>
    <n v="323.99400000000003"/>
  </r>
  <r>
    <x v="1"/>
    <x v="3"/>
    <x v="7"/>
    <s v="Prosperous Tours"/>
    <x v="0"/>
    <x v="3"/>
    <x v="12"/>
    <s v="Black"/>
    <x v="735"/>
    <d v="2004-01-01T00:00:00"/>
    <n v="2443.35"/>
    <n v="1466.01"/>
    <n v="2"/>
    <n v="2932.02"/>
  </r>
  <r>
    <x v="1"/>
    <x v="3"/>
    <x v="7"/>
    <s v="Prosperous Tours"/>
    <x v="3"/>
    <x v="22"/>
    <x v="57"/>
    <m/>
    <x v="757"/>
    <d v="2004-01-01T00:00:00"/>
    <n v="4.99"/>
    <n v="2.9940000000000002"/>
    <n v="7"/>
    <n v="20.958000000000002"/>
  </r>
  <r>
    <x v="1"/>
    <x v="3"/>
    <x v="7"/>
    <s v="Prosperous Tours"/>
    <x v="3"/>
    <x v="24"/>
    <x v="60"/>
    <m/>
    <x v="743"/>
    <d v="2004-01-01T00:00:00"/>
    <n v="7.95"/>
    <n v="4.7699999999999996"/>
    <n v="6"/>
    <n v="28.619999999999997"/>
  </r>
  <r>
    <x v="1"/>
    <x v="3"/>
    <x v="7"/>
    <s v="Prosperous Tours"/>
    <x v="0"/>
    <x v="3"/>
    <x v="50"/>
    <s v="Yellow"/>
    <x v="756"/>
    <d v="2004-01-01T00:00:00"/>
    <n v="1700.99"/>
    <n v="1020.5940000000001"/>
    <n v="3"/>
    <n v="3061.7820000000002"/>
  </r>
  <r>
    <x v="1"/>
    <x v="3"/>
    <x v="7"/>
    <s v="Prosperous Tours"/>
    <x v="1"/>
    <x v="10"/>
    <x v="29"/>
    <s v="Black"/>
    <x v="745"/>
    <d v="2004-01-01T00:00:00"/>
    <n v="24.49"/>
    <n v="14.694000000000001"/>
    <n v="4"/>
    <n v="58.776000000000003"/>
  </r>
  <r>
    <x v="1"/>
    <x v="3"/>
    <x v="7"/>
    <s v="Prosperous Tours"/>
    <x v="2"/>
    <x v="18"/>
    <x v="53"/>
    <s v="Silver/Black"/>
    <x v="733"/>
    <d v="2004-01-01T00:00:00"/>
    <n v="40.49"/>
    <n v="24.294"/>
    <n v="1"/>
    <n v="24.294"/>
  </r>
  <r>
    <x v="1"/>
    <x v="3"/>
    <x v="7"/>
    <s v="Prosperous Tours"/>
    <x v="1"/>
    <x v="4"/>
    <x v="58"/>
    <s v="Yellow"/>
    <x v="740"/>
    <d v="2004-01-01T00:00:00"/>
    <n v="53.99"/>
    <n v="29.694500000000001"/>
    <n v="19"/>
    <n v="564.19550000000004"/>
  </r>
  <r>
    <x v="1"/>
    <x v="3"/>
    <x v="7"/>
    <s v="Prosperous Tours"/>
    <x v="0"/>
    <x v="3"/>
    <x v="17"/>
    <s v="Yellow"/>
    <x v="750"/>
    <d v="2004-01-01T00:00:00"/>
    <n v="1120.49"/>
    <n v="672.29399999999998"/>
    <n v="2"/>
    <n v="1344.588"/>
  </r>
  <r>
    <x v="0"/>
    <x v="0"/>
    <x v="2"/>
    <s v="Major Sport Suppliers"/>
    <x v="0"/>
    <x v="0"/>
    <x v="77"/>
    <s v="Silver"/>
    <x v="742"/>
    <d v="2004-01-01T00:00:00"/>
    <n v="769.49"/>
    <n v="461.69400000000002"/>
    <n v="1"/>
    <n v="461.69400000000002"/>
  </r>
  <r>
    <x v="1"/>
    <x v="4"/>
    <x v="8"/>
    <s v="Versatile Sporting Goods Company"/>
    <x v="0"/>
    <x v="3"/>
    <x v="12"/>
    <s v="Black"/>
    <x v="758"/>
    <d v="2004-01-01T00:00:00"/>
    <n v="2443.35"/>
    <n v="1466.01"/>
    <n v="4"/>
    <n v="5864.04"/>
  </r>
  <r>
    <x v="1"/>
    <x v="4"/>
    <x v="8"/>
    <s v="Versatile Sporting Goods Company"/>
    <x v="2"/>
    <x v="6"/>
    <x v="15"/>
    <s v="Yellow"/>
    <x v="734"/>
    <d v="2004-01-01T00:00:00"/>
    <n v="594.83000000000004"/>
    <n v="356.89800000000002"/>
    <n v="4"/>
    <n v="1427.5920000000001"/>
  </r>
  <r>
    <x v="1"/>
    <x v="4"/>
    <x v="8"/>
    <s v="Versatile Sporting Goods Company"/>
    <x v="0"/>
    <x v="3"/>
    <x v="12"/>
    <s v="Red"/>
    <x v="751"/>
    <d v="2004-01-01T00:00:00"/>
    <n v="2443.35"/>
    <n v="1759.212"/>
    <n v="3"/>
    <n v="5277.6360000000004"/>
  </r>
  <r>
    <x v="1"/>
    <x v="4"/>
    <x v="8"/>
    <s v="Versatile Sporting Goods Company"/>
    <x v="0"/>
    <x v="3"/>
    <x v="49"/>
    <s v="Black"/>
    <x v="760"/>
    <d v="2004-01-01T00:00:00"/>
    <n v="539.99"/>
    <n v="323.99400000000003"/>
    <n v="1"/>
    <n v="323.99400000000003"/>
  </r>
  <r>
    <x v="1"/>
    <x v="4"/>
    <x v="8"/>
    <s v="Versatile Sporting Goods Company"/>
    <x v="1"/>
    <x v="4"/>
    <x v="5"/>
    <s v="Multi"/>
    <x v="744"/>
    <d v="2004-01-01T00:00:00"/>
    <n v="49.99"/>
    <n v="29.994"/>
    <n v="2"/>
    <n v="59.988"/>
  </r>
  <r>
    <x v="0"/>
    <x v="0"/>
    <x v="2"/>
    <s v="The Bike Shop"/>
    <x v="2"/>
    <x v="2"/>
    <x v="2"/>
    <s v="Black"/>
    <x v="742"/>
    <d v="2004-01-01T00:00:00"/>
    <n v="1349.6"/>
    <n v="809.76"/>
    <n v="1"/>
    <n v="809.76"/>
  </r>
  <r>
    <x v="0"/>
    <x v="0"/>
    <x v="2"/>
    <s v="The Bike Shop"/>
    <x v="0"/>
    <x v="0"/>
    <x v="19"/>
    <s v="Black"/>
    <x v="735"/>
    <d v="2004-01-01T00:00:00"/>
    <n v="2294.9899999999998"/>
    <n v="1376.9939999999999"/>
    <n v="1"/>
    <n v="1376.9939999999999"/>
  </r>
  <r>
    <x v="2"/>
    <x v="5"/>
    <x v="9"/>
    <s v="Fitness Discount Store"/>
    <x v="2"/>
    <x v="26"/>
    <x v="65"/>
    <s v="Silver"/>
    <x v="732"/>
    <d v="2004-01-01T00:00:00"/>
    <n v="91.49"/>
    <n v="54.893999999999998"/>
    <n v="1"/>
    <n v="54.893999999999998"/>
  </r>
  <r>
    <x v="2"/>
    <x v="5"/>
    <x v="9"/>
    <s v="Fitness Discount Store"/>
    <x v="3"/>
    <x v="24"/>
    <x v="60"/>
    <m/>
    <x v="748"/>
    <d v="2004-01-01T00:00:00"/>
    <n v="7.95"/>
    <n v="4.7699999999999996"/>
    <n v="3"/>
    <n v="14.309999999999999"/>
  </r>
  <r>
    <x v="2"/>
    <x v="5"/>
    <x v="9"/>
    <s v="Fitness Discount Store"/>
    <x v="1"/>
    <x v="4"/>
    <x v="58"/>
    <s v="Yellow"/>
    <x v="737"/>
    <d v="2004-01-01T00:00:00"/>
    <n v="53.99"/>
    <n v="32.393999999999998"/>
    <n v="6"/>
    <n v="194.36399999999998"/>
  </r>
  <r>
    <x v="2"/>
    <x v="5"/>
    <x v="9"/>
    <s v="Fitness Discount Store"/>
    <x v="1"/>
    <x v="4"/>
    <x v="58"/>
    <s v="Yellow"/>
    <x v="759"/>
    <d v="2004-01-01T00:00:00"/>
    <n v="53.99"/>
    <n v="32.393999999999998"/>
    <n v="1"/>
    <n v="32.393999999999998"/>
  </r>
  <r>
    <x v="2"/>
    <x v="5"/>
    <x v="9"/>
    <s v="Fitness Discount Store"/>
    <x v="2"/>
    <x v="31"/>
    <x v="73"/>
    <m/>
    <x v="742"/>
    <d v="2004-01-01T00:00:00"/>
    <n v="121.49"/>
    <n v="72.894000000000005"/>
    <n v="1"/>
    <n v="72.894000000000005"/>
  </r>
  <r>
    <x v="2"/>
    <x v="5"/>
    <x v="9"/>
    <s v="Fitness Discount Store"/>
    <x v="1"/>
    <x v="5"/>
    <x v="6"/>
    <s v="Multi"/>
    <x v="732"/>
    <d v="2004-01-01T00:00:00"/>
    <n v="8.99"/>
    <n v="5.3940000000000001"/>
    <n v="5"/>
    <n v="26.97"/>
  </r>
  <r>
    <x v="2"/>
    <x v="5"/>
    <x v="9"/>
    <s v="Fitness Discount Store"/>
    <x v="1"/>
    <x v="4"/>
    <x v="5"/>
    <s v="Multi"/>
    <x v="731"/>
    <d v="2004-01-01T00:00:00"/>
    <n v="49.99"/>
    <n v="29.994"/>
    <n v="7"/>
    <n v="209.958"/>
  </r>
  <r>
    <x v="2"/>
    <x v="5"/>
    <x v="9"/>
    <s v="Fitness Discount Store"/>
    <x v="3"/>
    <x v="7"/>
    <x v="10"/>
    <s v="Black"/>
    <x v="732"/>
    <d v="2004-01-01T00:00:00"/>
    <n v="34.99"/>
    <n v="20.994"/>
    <n v="3"/>
    <n v="62.981999999999999"/>
  </r>
  <r>
    <x v="2"/>
    <x v="5"/>
    <x v="9"/>
    <s v="Fitness Discount Store"/>
    <x v="2"/>
    <x v="30"/>
    <x v="71"/>
    <s v="Silver"/>
    <x v="733"/>
    <d v="2004-01-01T00:00:00"/>
    <n v="20.239999999999998"/>
    <n v="12.144"/>
    <n v="1"/>
    <n v="12.144"/>
  </r>
  <r>
    <x v="0"/>
    <x v="0"/>
    <x v="3"/>
    <s v="Casual Bicycle Store"/>
    <x v="1"/>
    <x v="4"/>
    <x v="58"/>
    <s v="Yellow"/>
    <x v="745"/>
    <d v="2004-01-01T00:00:00"/>
    <n v="53.99"/>
    <n v="32.393999999999998"/>
    <n v="1"/>
    <n v="32.393999999999998"/>
  </r>
  <r>
    <x v="0"/>
    <x v="0"/>
    <x v="3"/>
    <s v="Casual Bicycle Store"/>
    <x v="2"/>
    <x v="2"/>
    <x v="38"/>
    <s v="Silver"/>
    <x v="760"/>
    <d v="2004-01-01T00:00:00"/>
    <n v="364.09"/>
    <n v="218.45400000000001"/>
    <n v="1"/>
    <n v="218.45400000000001"/>
  </r>
  <r>
    <x v="0"/>
    <x v="0"/>
    <x v="3"/>
    <s v="Casual Bicycle Store"/>
    <x v="3"/>
    <x v="7"/>
    <x v="10"/>
    <s v="Blue"/>
    <x v="746"/>
    <d v="2004-01-01T00:00:00"/>
    <n v="34.99"/>
    <n v="20.994"/>
    <n v="1"/>
    <n v="20.994"/>
  </r>
  <r>
    <x v="0"/>
    <x v="0"/>
    <x v="3"/>
    <s v="Casual Bicycle Store"/>
    <x v="1"/>
    <x v="23"/>
    <x v="59"/>
    <s v="Blue"/>
    <x v="745"/>
    <d v="2004-01-01T00:00:00"/>
    <n v="63.5"/>
    <n v="38.1"/>
    <n v="6"/>
    <n v="228.60000000000002"/>
  </r>
  <r>
    <x v="0"/>
    <x v="0"/>
    <x v="3"/>
    <s v="Casual Bicycle Store"/>
    <x v="0"/>
    <x v="0"/>
    <x v="77"/>
    <s v="Silver"/>
    <x v="732"/>
    <d v="2004-01-01T00:00:00"/>
    <n v="769.49"/>
    <n v="461.69400000000002"/>
    <n v="1"/>
    <n v="461.69400000000002"/>
  </r>
  <r>
    <x v="0"/>
    <x v="0"/>
    <x v="3"/>
    <s v="Casual Bicycle Store"/>
    <x v="1"/>
    <x v="14"/>
    <x v="56"/>
    <s v="Black"/>
    <x v="752"/>
    <d v="2004-01-01T00:00:00"/>
    <n v="69.989999999999995"/>
    <n v="41.994"/>
    <n v="4"/>
    <n v="167.976"/>
  </r>
  <r>
    <x v="0"/>
    <x v="0"/>
    <x v="3"/>
    <s v="Casual Bicycle Store"/>
    <x v="0"/>
    <x v="0"/>
    <x v="82"/>
    <s v="Silver"/>
    <x v="755"/>
    <d v="2004-01-01T00:00:00"/>
    <n v="564.99"/>
    <n v="338.99400000000003"/>
    <n v="2"/>
    <n v="677.98800000000006"/>
  </r>
  <r>
    <x v="0"/>
    <x v="0"/>
    <x v="3"/>
    <s v="Casual Bicycle Store"/>
    <x v="0"/>
    <x v="0"/>
    <x v="82"/>
    <s v="Black"/>
    <x v="755"/>
    <d v="2004-01-01T00:00:00"/>
    <n v="539.99"/>
    <n v="323.99400000000003"/>
    <n v="2"/>
    <n v="647.98800000000006"/>
  </r>
  <r>
    <x v="0"/>
    <x v="0"/>
    <x v="3"/>
    <s v="Casual Bicycle Store"/>
    <x v="0"/>
    <x v="0"/>
    <x v="19"/>
    <s v="Silver"/>
    <x v="737"/>
    <d v="2004-01-01T00:00:00"/>
    <n v="2319.9899999999998"/>
    <n v="1391.9939999999999"/>
    <n v="2"/>
    <n v="2783.9879999999998"/>
  </r>
  <r>
    <x v="0"/>
    <x v="0"/>
    <x v="3"/>
    <s v="Casual Bicycle Store"/>
    <x v="1"/>
    <x v="14"/>
    <x v="56"/>
    <s v="Black"/>
    <x v="754"/>
    <d v="2004-01-01T00:00:00"/>
    <n v="69.989999999999995"/>
    <n v="41.994"/>
    <n v="2"/>
    <n v="83.988"/>
  </r>
  <r>
    <x v="0"/>
    <x v="0"/>
    <x v="3"/>
    <s v="Casual Bicycle Store"/>
    <x v="0"/>
    <x v="0"/>
    <x v="82"/>
    <s v="Black"/>
    <x v="751"/>
    <d v="2004-01-01T00:00:00"/>
    <n v="539.99"/>
    <n v="323.99400000000003"/>
    <n v="2"/>
    <n v="647.98800000000006"/>
  </r>
  <r>
    <x v="0"/>
    <x v="0"/>
    <x v="3"/>
    <s v="Casual Bicycle Store"/>
    <x v="0"/>
    <x v="0"/>
    <x v="77"/>
    <s v="Silver"/>
    <x v="745"/>
    <d v="2004-01-01T00:00:00"/>
    <n v="769.49"/>
    <n v="461.69400000000002"/>
    <n v="1"/>
    <n v="461.69400000000002"/>
  </r>
  <r>
    <x v="0"/>
    <x v="0"/>
    <x v="3"/>
    <s v="Casual Bicycle Store"/>
    <x v="0"/>
    <x v="0"/>
    <x v="82"/>
    <s v="Silver"/>
    <x v="732"/>
    <d v="2004-01-01T00:00:00"/>
    <n v="564.99"/>
    <n v="338.99400000000003"/>
    <n v="2"/>
    <n v="677.98800000000006"/>
  </r>
  <r>
    <x v="0"/>
    <x v="0"/>
    <x v="3"/>
    <s v="Casual Bicycle Store"/>
    <x v="0"/>
    <x v="0"/>
    <x v="19"/>
    <s v="Black"/>
    <x v="756"/>
    <d v="2004-01-01T00:00:00"/>
    <n v="2294.9899999999998"/>
    <n v="1376.9939999999999"/>
    <n v="5"/>
    <n v="6884.9699999999993"/>
  </r>
  <r>
    <x v="0"/>
    <x v="0"/>
    <x v="3"/>
    <s v="Casual Bicycle Store"/>
    <x v="2"/>
    <x v="9"/>
    <x v="22"/>
    <m/>
    <x v="755"/>
    <d v="2004-01-01T00:00:00"/>
    <n v="61.92"/>
    <n v="37.152000000000001"/>
    <n v="1"/>
    <n v="37.152000000000001"/>
  </r>
  <r>
    <x v="0"/>
    <x v="0"/>
    <x v="3"/>
    <s v="Casual Bicycle Store"/>
    <x v="2"/>
    <x v="2"/>
    <x v="84"/>
    <s v="Black"/>
    <x v="737"/>
    <d v="2004-01-01T00:00:00"/>
    <n v="249.79"/>
    <n v="149.874"/>
    <n v="1"/>
    <n v="149.874"/>
  </r>
  <r>
    <x v="0"/>
    <x v="0"/>
    <x v="3"/>
    <s v="Casual Bicycle Store"/>
    <x v="0"/>
    <x v="0"/>
    <x v="82"/>
    <s v="Silver"/>
    <x v="739"/>
    <d v="2004-01-01T00:00:00"/>
    <n v="564.99"/>
    <n v="338.99400000000003"/>
    <n v="1"/>
    <n v="338.99400000000003"/>
  </r>
  <r>
    <x v="0"/>
    <x v="0"/>
    <x v="3"/>
    <s v="Casual Bicycle Store"/>
    <x v="2"/>
    <x v="2"/>
    <x v="38"/>
    <s v="Silver"/>
    <x v="730"/>
    <d v="2004-01-01T00:00:00"/>
    <n v="364.09"/>
    <n v="218.45400000000001"/>
    <n v="1"/>
    <n v="218.45400000000001"/>
  </r>
  <r>
    <x v="0"/>
    <x v="0"/>
    <x v="3"/>
    <s v="Casual Bicycle Store"/>
    <x v="2"/>
    <x v="18"/>
    <x v="86"/>
    <s v="Silver/Black"/>
    <x v="757"/>
    <d v="2004-01-01T00:00:00"/>
    <n v="80.989999999999995"/>
    <n v="48.594000000000001"/>
    <n v="2"/>
    <n v="97.188000000000002"/>
  </r>
  <r>
    <x v="0"/>
    <x v="0"/>
    <x v="3"/>
    <s v="Casual Bicycle Store"/>
    <x v="0"/>
    <x v="0"/>
    <x v="82"/>
    <s v="Silver"/>
    <x v="733"/>
    <d v="2004-01-01T00:00:00"/>
    <n v="564.99"/>
    <n v="338.99400000000003"/>
    <n v="2"/>
    <n v="677.98800000000006"/>
  </r>
  <r>
    <x v="0"/>
    <x v="0"/>
    <x v="3"/>
    <s v="Casual Bicycle Store"/>
    <x v="1"/>
    <x v="14"/>
    <x v="56"/>
    <s v="Black"/>
    <x v="741"/>
    <d v="2004-01-01T00:00:00"/>
    <n v="69.989999999999995"/>
    <n v="41.994"/>
    <n v="5"/>
    <n v="209.97"/>
  </r>
  <r>
    <x v="0"/>
    <x v="0"/>
    <x v="3"/>
    <s v="Casual Bicycle Store"/>
    <x v="0"/>
    <x v="0"/>
    <x v="19"/>
    <s v="Silver"/>
    <x v="747"/>
    <d v="2004-01-01T00:00:00"/>
    <n v="2319.9899999999998"/>
    <n v="1391.9939999999999"/>
    <n v="5"/>
    <n v="6959.9699999999993"/>
  </r>
  <r>
    <x v="0"/>
    <x v="0"/>
    <x v="3"/>
    <s v="Casual Bicycle Store"/>
    <x v="0"/>
    <x v="0"/>
    <x v="19"/>
    <s v="Black"/>
    <x v="742"/>
    <d v="2004-01-01T00:00:00"/>
    <n v="2294.9899999999998"/>
    <n v="1376.9939999999999"/>
    <n v="3"/>
    <n v="4130.982"/>
  </r>
  <r>
    <x v="0"/>
    <x v="0"/>
    <x v="3"/>
    <s v="Casual Bicycle Store"/>
    <x v="0"/>
    <x v="0"/>
    <x v="19"/>
    <s v="Black"/>
    <x v="742"/>
    <d v="2004-01-01T00:00:00"/>
    <n v="2294.9899999999998"/>
    <n v="1376.9939999999999"/>
    <n v="1"/>
    <n v="1376.9939999999999"/>
  </r>
  <r>
    <x v="0"/>
    <x v="0"/>
    <x v="4"/>
    <s v="All Seasons Sports Supply"/>
    <x v="0"/>
    <x v="25"/>
    <x v="64"/>
    <s v="Blue"/>
    <x v="732"/>
    <d v="2004-01-01T00:00:00"/>
    <n v="1214.8499999999999"/>
    <n v="728.91"/>
    <n v="1"/>
    <n v="728.91"/>
  </r>
  <r>
    <x v="0"/>
    <x v="0"/>
    <x v="4"/>
    <s v="All Seasons Sports Supply"/>
    <x v="0"/>
    <x v="25"/>
    <x v="62"/>
    <s v="Yellow"/>
    <x v="734"/>
    <d v="2004-01-01T00:00:00"/>
    <n v="2384.0700000000002"/>
    <n v="1430.442"/>
    <n v="1"/>
    <n v="1430.442"/>
  </r>
  <r>
    <x v="0"/>
    <x v="0"/>
    <x v="4"/>
    <s v="Westside Plaza"/>
    <x v="0"/>
    <x v="25"/>
    <x v="61"/>
    <s v="Blue"/>
    <x v="755"/>
    <d v="2004-01-01T00:00:00"/>
    <n v="742.35"/>
    <n v="445.41"/>
    <n v="5"/>
    <n v="2227.0500000000002"/>
  </r>
  <r>
    <x v="0"/>
    <x v="0"/>
    <x v="4"/>
    <s v="Westside Plaza"/>
    <x v="2"/>
    <x v="27"/>
    <x v="66"/>
    <s v="Blue"/>
    <x v="751"/>
    <d v="2004-01-01T00:00:00"/>
    <n v="1003.91"/>
    <n v="602.346"/>
    <n v="1"/>
    <n v="602.346"/>
  </r>
  <r>
    <x v="0"/>
    <x v="0"/>
    <x v="4"/>
    <s v="Westside Plaza"/>
    <x v="1"/>
    <x v="5"/>
    <x v="6"/>
    <s v="Multi"/>
    <x v="751"/>
    <d v="2004-01-01T00:00:00"/>
    <n v="8.99"/>
    <n v="5.3940000000000001"/>
    <n v="6"/>
    <n v="32.364000000000004"/>
  </r>
  <r>
    <x v="0"/>
    <x v="0"/>
    <x v="4"/>
    <s v="Westside Plaza"/>
    <x v="0"/>
    <x v="25"/>
    <x v="64"/>
    <s v="Blue"/>
    <x v="759"/>
    <d v="2004-01-01T00:00:00"/>
    <n v="1214.8499999999999"/>
    <n v="728.91"/>
    <n v="5"/>
    <n v="3644.5499999999997"/>
  </r>
  <r>
    <x v="0"/>
    <x v="0"/>
    <x v="4"/>
    <s v="Westside Plaza"/>
    <x v="0"/>
    <x v="25"/>
    <x v="62"/>
    <s v="Yellow"/>
    <x v="733"/>
    <d v="2004-01-01T00:00:00"/>
    <n v="2384.0700000000002"/>
    <n v="1430.442"/>
    <n v="9"/>
    <n v="12873.977999999999"/>
  </r>
  <r>
    <x v="0"/>
    <x v="0"/>
    <x v="4"/>
    <s v="Westside Plaza"/>
    <x v="2"/>
    <x v="27"/>
    <x v="80"/>
    <s v="Yellow"/>
    <x v="751"/>
    <d v="2004-01-01T00:00:00"/>
    <n v="333.42"/>
    <n v="200.05199999999999"/>
    <n v="1"/>
    <n v="200.05199999999999"/>
  </r>
  <r>
    <x v="0"/>
    <x v="0"/>
    <x v="4"/>
    <s v="Westside Plaza"/>
    <x v="0"/>
    <x v="25"/>
    <x v="61"/>
    <s v="Yellow"/>
    <x v="738"/>
    <d v="2004-01-01T00:00:00"/>
    <n v="742.35"/>
    <n v="445.41"/>
    <n v="8"/>
    <n v="3563.28"/>
  </r>
  <r>
    <x v="0"/>
    <x v="0"/>
    <x v="4"/>
    <s v="Westside Plaza"/>
    <x v="0"/>
    <x v="25"/>
    <x v="62"/>
    <s v="Blue"/>
    <x v="750"/>
    <d v="2004-01-01T00:00:00"/>
    <n v="2384.0700000000002"/>
    <n v="1430.442"/>
    <n v="8"/>
    <n v="11443.536"/>
  </r>
  <r>
    <x v="0"/>
    <x v="0"/>
    <x v="4"/>
    <s v="Westside Plaza"/>
    <x v="2"/>
    <x v="27"/>
    <x v="80"/>
    <s v="Blue"/>
    <x v="748"/>
    <d v="2004-01-01T00:00:00"/>
    <n v="333.42"/>
    <n v="200.05199999999999"/>
    <n v="1"/>
    <n v="200.05199999999999"/>
  </r>
  <r>
    <x v="0"/>
    <x v="0"/>
    <x v="4"/>
    <s v="Westside Plaza"/>
    <x v="1"/>
    <x v="4"/>
    <x v="58"/>
    <s v="Yellow"/>
    <x v="734"/>
    <d v="2004-01-01T00:00:00"/>
    <n v="53.99"/>
    <n v="32.393999999999998"/>
    <n v="5"/>
    <n v="161.97"/>
  </r>
  <r>
    <x v="0"/>
    <x v="0"/>
    <x v="4"/>
    <s v="Westside Plaza"/>
    <x v="3"/>
    <x v="22"/>
    <x v="57"/>
    <m/>
    <x v="740"/>
    <d v="2004-01-01T00:00:00"/>
    <n v="4.99"/>
    <n v="2.9940000000000002"/>
    <n v="5"/>
    <n v="14.97"/>
  </r>
  <r>
    <x v="0"/>
    <x v="0"/>
    <x v="4"/>
    <s v="Westside Plaza"/>
    <x v="1"/>
    <x v="23"/>
    <x v="59"/>
    <s v="Blue"/>
    <x v="759"/>
    <d v="2004-01-01T00:00:00"/>
    <n v="63.5"/>
    <n v="38.1"/>
    <n v="4"/>
    <n v="152.4"/>
  </r>
  <r>
    <x v="0"/>
    <x v="0"/>
    <x v="4"/>
    <s v="Westside Plaza"/>
    <x v="0"/>
    <x v="25"/>
    <x v="62"/>
    <s v="Yellow"/>
    <x v="750"/>
    <d v="2004-01-01T00:00:00"/>
    <n v="2384.0700000000002"/>
    <n v="1430.442"/>
    <n v="4"/>
    <n v="5721.768"/>
  </r>
  <r>
    <x v="0"/>
    <x v="0"/>
    <x v="4"/>
    <s v="Westside Plaza"/>
    <x v="2"/>
    <x v="27"/>
    <x v="66"/>
    <s v="Yellow"/>
    <x v="750"/>
    <d v="2004-01-01T00:00:00"/>
    <n v="1003.91"/>
    <n v="602.346"/>
    <n v="3"/>
    <n v="1807.038"/>
  </r>
  <r>
    <x v="0"/>
    <x v="0"/>
    <x v="4"/>
    <s v="Westside Plaza"/>
    <x v="0"/>
    <x v="25"/>
    <x v="62"/>
    <s v="Blue"/>
    <x v="736"/>
    <d v="2004-01-01T00:00:00"/>
    <n v="2384.0700000000002"/>
    <n v="1430.442"/>
    <n v="8"/>
    <n v="11443.536"/>
  </r>
  <r>
    <x v="0"/>
    <x v="0"/>
    <x v="4"/>
    <s v="Westside Plaza"/>
    <x v="0"/>
    <x v="25"/>
    <x v="61"/>
    <s v="Yellow"/>
    <x v="746"/>
    <d v="2004-01-01T00:00:00"/>
    <n v="742.35"/>
    <n v="445.41"/>
    <n v="5"/>
    <n v="2227.0500000000002"/>
  </r>
  <r>
    <x v="0"/>
    <x v="0"/>
    <x v="4"/>
    <s v="Westside Plaza"/>
    <x v="1"/>
    <x v="4"/>
    <x v="58"/>
    <s v="Yellow"/>
    <x v="739"/>
    <d v="2004-01-01T00:00:00"/>
    <n v="53.99"/>
    <n v="32.393999999999998"/>
    <n v="6"/>
    <n v="194.36399999999998"/>
  </r>
  <r>
    <x v="0"/>
    <x v="0"/>
    <x v="4"/>
    <s v="Westside Plaza"/>
    <x v="2"/>
    <x v="27"/>
    <x v="80"/>
    <s v="Yellow"/>
    <x v="730"/>
    <d v="2004-01-01T00:00:00"/>
    <n v="333.42"/>
    <n v="200.05199999999999"/>
    <n v="3"/>
    <n v="600.15599999999995"/>
  </r>
  <r>
    <x v="0"/>
    <x v="0"/>
    <x v="4"/>
    <s v="Westside Plaza"/>
    <x v="3"/>
    <x v="21"/>
    <x v="55"/>
    <s v="Silver"/>
    <x v="735"/>
    <d v="2004-01-01T00:00:00"/>
    <n v="54.99"/>
    <n v="32.994"/>
    <n v="6"/>
    <n v="197.964"/>
  </r>
  <r>
    <x v="0"/>
    <x v="0"/>
    <x v="4"/>
    <s v="Westside Plaza"/>
    <x v="1"/>
    <x v="4"/>
    <x v="58"/>
    <s v="Yellow"/>
    <x v="745"/>
    <d v="2004-01-01T00:00:00"/>
    <n v="53.99"/>
    <n v="32.393999999999998"/>
    <n v="3"/>
    <n v="97.181999999999988"/>
  </r>
  <r>
    <x v="0"/>
    <x v="0"/>
    <x v="4"/>
    <s v="Westside Plaza"/>
    <x v="1"/>
    <x v="23"/>
    <x v="59"/>
    <s v="Blue"/>
    <x v="738"/>
    <d v="2004-01-01T00:00:00"/>
    <n v="63.5"/>
    <n v="38.1"/>
    <n v="10"/>
    <n v="381"/>
  </r>
  <r>
    <x v="0"/>
    <x v="0"/>
    <x v="4"/>
    <s v="Westside Plaza"/>
    <x v="2"/>
    <x v="27"/>
    <x v="66"/>
    <s v="Yellow"/>
    <x v="732"/>
    <d v="2004-01-01T00:00:00"/>
    <n v="1003.91"/>
    <n v="602.346"/>
    <n v="1"/>
    <n v="602.346"/>
  </r>
  <r>
    <x v="0"/>
    <x v="0"/>
    <x v="4"/>
    <s v="Westside Plaza"/>
    <x v="0"/>
    <x v="25"/>
    <x v="61"/>
    <s v="Yellow"/>
    <x v="738"/>
    <d v="2004-01-01T00:00:00"/>
    <n v="742.35"/>
    <n v="445.41"/>
    <n v="10"/>
    <n v="4454.1000000000004"/>
  </r>
  <r>
    <x v="0"/>
    <x v="0"/>
    <x v="4"/>
    <s v="Westside Plaza"/>
    <x v="2"/>
    <x v="27"/>
    <x v="80"/>
    <s v="Yellow"/>
    <x v="742"/>
    <d v="2004-01-01T00:00:00"/>
    <n v="333.42"/>
    <n v="200.05199999999999"/>
    <n v="2"/>
    <n v="400.10399999999998"/>
  </r>
  <r>
    <x v="0"/>
    <x v="0"/>
    <x v="4"/>
    <s v="Westside Plaza"/>
    <x v="0"/>
    <x v="25"/>
    <x v="64"/>
    <s v="Blue"/>
    <x v="743"/>
    <d v="2004-01-01T00:00:00"/>
    <n v="1214.8499999999999"/>
    <n v="728.91"/>
    <n v="4"/>
    <n v="2915.64"/>
  </r>
  <r>
    <x v="0"/>
    <x v="0"/>
    <x v="4"/>
    <s v="Westside Plaza"/>
    <x v="2"/>
    <x v="27"/>
    <x v="80"/>
    <s v="Blue"/>
    <x v="753"/>
    <d v="2004-01-01T00:00:00"/>
    <n v="333.42"/>
    <n v="200.05199999999999"/>
    <n v="2"/>
    <n v="400.10399999999998"/>
  </r>
  <r>
    <x v="0"/>
    <x v="0"/>
    <x v="4"/>
    <s v="Westside Plaza"/>
    <x v="0"/>
    <x v="25"/>
    <x v="61"/>
    <s v="Yellow"/>
    <x v="741"/>
    <d v="2004-01-01T00:00:00"/>
    <n v="742.35"/>
    <n v="445.41"/>
    <n v="2"/>
    <n v="890.82"/>
  </r>
  <r>
    <x v="0"/>
    <x v="0"/>
    <x v="4"/>
    <s v="Westside Plaza"/>
    <x v="3"/>
    <x v="19"/>
    <x v="52"/>
    <m/>
    <x v="749"/>
    <d v="2004-01-01T00:00:00"/>
    <n v="120"/>
    <n v="72"/>
    <n v="4"/>
    <n v="288"/>
  </r>
  <r>
    <x v="0"/>
    <x v="0"/>
    <x v="4"/>
    <s v="Westside Plaza"/>
    <x v="0"/>
    <x v="25"/>
    <x v="61"/>
    <s v="Blue"/>
    <x v="751"/>
    <d v="2004-01-01T00:00:00"/>
    <n v="742.35"/>
    <n v="430.56299999999999"/>
    <n v="11"/>
    <n v="4736.1930000000002"/>
  </r>
  <r>
    <x v="0"/>
    <x v="0"/>
    <x v="4"/>
    <s v="Westside Plaza"/>
    <x v="1"/>
    <x v="4"/>
    <x v="5"/>
    <s v="Multi"/>
    <x v="730"/>
    <d v="2004-01-01T00:00:00"/>
    <n v="49.99"/>
    <n v="29.994"/>
    <n v="5"/>
    <n v="149.97"/>
  </r>
  <r>
    <x v="0"/>
    <x v="0"/>
    <x v="4"/>
    <s v="Westside Plaza"/>
    <x v="2"/>
    <x v="20"/>
    <x v="69"/>
    <m/>
    <x v="737"/>
    <d v="2004-01-01T00:00:00"/>
    <n v="52.64"/>
    <n v="31.584"/>
    <n v="2"/>
    <n v="63.167999999999999"/>
  </r>
  <r>
    <x v="0"/>
    <x v="0"/>
    <x v="4"/>
    <s v="Westside Plaza"/>
    <x v="3"/>
    <x v="24"/>
    <x v="60"/>
    <m/>
    <x v="733"/>
    <d v="2004-01-01T00:00:00"/>
    <n v="7.95"/>
    <n v="4.7699999999999996"/>
    <n v="7"/>
    <n v="33.39"/>
  </r>
  <r>
    <x v="0"/>
    <x v="0"/>
    <x v="4"/>
    <s v="Westside Plaza"/>
    <x v="3"/>
    <x v="7"/>
    <x v="10"/>
    <s v="Black"/>
    <x v="746"/>
    <d v="2004-01-01T00:00:00"/>
    <n v="34.99"/>
    <n v="20.994"/>
    <n v="4"/>
    <n v="83.975999999999999"/>
  </r>
  <r>
    <x v="0"/>
    <x v="0"/>
    <x v="4"/>
    <s v="Westside Plaza"/>
    <x v="3"/>
    <x v="7"/>
    <x v="10"/>
    <s v="Blue"/>
    <x v="733"/>
    <d v="2004-01-01T00:00:00"/>
    <n v="34.99"/>
    <n v="20.994"/>
    <n v="4"/>
    <n v="83.975999999999999"/>
  </r>
  <r>
    <x v="0"/>
    <x v="0"/>
    <x v="4"/>
    <s v="Westside Plaza"/>
    <x v="3"/>
    <x v="7"/>
    <x v="10"/>
    <s v="Red"/>
    <x v="730"/>
    <d v="2004-01-01T00:00:00"/>
    <n v="34.99"/>
    <n v="20.994"/>
    <n v="4"/>
    <n v="83.975999999999999"/>
  </r>
  <r>
    <x v="0"/>
    <x v="0"/>
    <x v="4"/>
    <s v="Westside Plaza"/>
    <x v="2"/>
    <x v="27"/>
    <x v="66"/>
    <s v="Blue"/>
    <x v="743"/>
    <d v="2004-01-01T00:00:00"/>
    <n v="1003.91"/>
    <n v="602.346"/>
    <n v="2"/>
    <n v="1204.692"/>
  </r>
  <r>
    <x v="0"/>
    <x v="0"/>
    <x v="4"/>
    <s v="Westside Plaza"/>
    <x v="1"/>
    <x v="4"/>
    <x v="5"/>
    <s v="Multi"/>
    <x v="757"/>
    <d v="2004-01-01T00:00:00"/>
    <n v="49.99"/>
    <n v="29.994"/>
    <n v="3"/>
    <n v="89.981999999999999"/>
  </r>
  <r>
    <x v="0"/>
    <x v="0"/>
    <x v="4"/>
    <s v="Westside Plaza"/>
    <x v="0"/>
    <x v="25"/>
    <x v="64"/>
    <s v="Blue"/>
    <x v="731"/>
    <d v="2004-01-01T00:00:00"/>
    <n v="1214.8499999999999"/>
    <n v="728.91"/>
    <n v="3"/>
    <n v="2186.73"/>
  </r>
  <r>
    <x v="0"/>
    <x v="0"/>
    <x v="4"/>
    <s v="Westside Plaza"/>
    <x v="0"/>
    <x v="25"/>
    <x v="62"/>
    <s v="Blue"/>
    <x v="752"/>
    <d v="2004-01-01T00:00:00"/>
    <n v="2384.0700000000002"/>
    <n v="1430.442"/>
    <n v="4"/>
    <n v="5721.768"/>
  </r>
  <r>
    <x v="0"/>
    <x v="0"/>
    <x v="4"/>
    <s v="Westside Plaza"/>
    <x v="1"/>
    <x v="4"/>
    <x v="5"/>
    <s v="Multi"/>
    <x v="747"/>
    <d v="2004-01-01T00:00:00"/>
    <n v="49.99"/>
    <n v="29.994"/>
    <n v="4"/>
    <n v="119.976"/>
  </r>
  <r>
    <x v="0"/>
    <x v="0"/>
    <x v="4"/>
    <s v="Westside Plaza"/>
    <x v="0"/>
    <x v="25"/>
    <x v="62"/>
    <s v="Yellow"/>
    <x v="739"/>
    <d v="2004-01-01T00:00:00"/>
    <n v="2384.0700000000002"/>
    <n v="1430.442"/>
    <n v="6"/>
    <n v="8582.652"/>
  </r>
  <r>
    <x v="0"/>
    <x v="0"/>
    <x v="4"/>
    <s v="Westside Plaza"/>
    <x v="0"/>
    <x v="25"/>
    <x v="61"/>
    <s v="Blue"/>
    <x v="730"/>
    <d v="2004-01-01T00:00:00"/>
    <n v="742.35"/>
    <n v="445.41"/>
    <n v="8"/>
    <n v="3563.28"/>
  </r>
  <r>
    <x v="0"/>
    <x v="0"/>
    <x v="4"/>
    <s v="Westside Plaza"/>
    <x v="1"/>
    <x v="10"/>
    <x v="29"/>
    <s v="Black"/>
    <x v="734"/>
    <d v="2004-01-01T00:00:00"/>
    <n v="24.49"/>
    <n v="14.694000000000001"/>
    <n v="4"/>
    <n v="58.776000000000003"/>
  </r>
  <r>
    <x v="0"/>
    <x v="0"/>
    <x v="4"/>
    <s v="Westside Plaza"/>
    <x v="1"/>
    <x v="10"/>
    <x v="29"/>
    <s v="Black"/>
    <x v="732"/>
    <d v="2004-01-01T00:00:00"/>
    <n v="24.49"/>
    <n v="14.694000000000001"/>
    <n v="6"/>
    <n v="88.164000000000001"/>
  </r>
  <r>
    <x v="0"/>
    <x v="0"/>
    <x v="3"/>
    <s v="Seventh Bike Store"/>
    <x v="0"/>
    <x v="3"/>
    <x v="49"/>
    <s v="Black"/>
    <x v="745"/>
    <d v="2004-01-01T00:00:00"/>
    <n v="539.99"/>
    <n v="323.99400000000003"/>
    <n v="2"/>
    <n v="647.98800000000006"/>
  </r>
  <r>
    <x v="0"/>
    <x v="0"/>
    <x v="3"/>
    <s v="Seventh Bike Store"/>
    <x v="0"/>
    <x v="3"/>
    <x v="17"/>
    <s v="Yellow"/>
    <x v="745"/>
    <d v="2004-01-01T00:00:00"/>
    <n v="1120.49"/>
    <n v="672.29399999999998"/>
    <n v="3"/>
    <n v="2016.8820000000001"/>
  </r>
  <r>
    <x v="0"/>
    <x v="0"/>
    <x v="3"/>
    <s v="Seventh Bike Store"/>
    <x v="0"/>
    <x v="3"/>
    <x v="12"/>
    <s v="Red"/>
    <x v="742"/>
    <d v="2004-01-01T00:00:00"/>
    <n v="2443.35"/>
    <n v="1466.01"/>
    <n v="2"/>
    <n v="2932.02"/>
  </r>
  <r>
    <x v="0"/>
    <x v="0"/>
    <x v="3"/>
    <s v="Seventh Bike Store"/>
    <x v="0"/>
    <x v="3"/>
    <x v="12"/>
    <s v="Black"/>
    <x v="749"/>
    <d v="2004-01-01T00:00:00"/>
    <n v="2443.35"/>
    <n v="1466.01"/>
    <n v="1"/>
    <n v="1466.01"/>
  </r>
  <r>
    <x v="0"/>
    <x v="0"/>
    <x v="3"/>
    <s v="Seventh Bike Store"/>
    <x v="0"/>
    <x v="3"/>
    <x v="17"/>
    <s v="Yellow"/>
    <x v="730"/>
    <d v="2004-01-01T00:00:00"/>
    <n v="1120.49"/>
    <n v="672.29399999999998"/>
    <n v="4"/>
    <n v="2689.1759999999999"/>
  </r>
  <r>
    <x v="0"/>
    <x v="0"/>
    <x v="3"/>
    <s v="Seventh Bike Store"/>
    <x v="0"/>
    <x v="3"/>
    <x v="17"/>
    <s v="Yellow"/>
    <x v="754"/>
    <d v="2004-01-01T00:00:00"/>
    <n v="1120.49"/>
    <n v="672.29399999999998"/>
    <n v="5"/>
    <n v="3361.47"/>
  </r>
  <r>
    <x v="0"/>
    <x v="0"/>
    <x v="3"/>
    <s v="Seventh Bike Store"/>
    <x v="0"/>
    <x v="3"/>
    <x v="50"/>
    <s v="Yellow"/>
    <x v="743"/>
    <d v="2004-01-01T00:00:00"/>
    <n v="1700.99"/>
    <n v="1020.5940000000001"/>
    <n v="3"/>
    <n v="3061.7820000000002"/>
  </r>
  <r>
    <x v="0"/>
    <x v="0"/>
    <x v="3"/>
    <s v="Seventh Bike Store"/>
    <x v="1"/>
    <x v="1"/>
    <x v="48"/>
    <s v="White"/>
    <x v="755"/>
    <d v="2004-01-01T00:00:00"/>
    <n v="8.99"/>
    <n v="5.3940000000000001"/>
    <n v="1"/>
    <n v="5.3940000000000001"/>
  </r>
  <r>
    <x v="0"/>
    <x v="0"/>
    <x v="3"/>
    <s v="Seventh Bike Store"/>
    <x v="0"/>
    <x v="3"/>
    <x v="49"/>
    <s v="Black"/>
    <x v="749"/>
    <d v="2004-01-01T00:00:00"/>
    <n v="539.99"/>
    <n v="323.99400000000003"/>
    <n v="2"/>
    <n v="647.98800000000006"/>
  </r>
  <r>
    <x v="0"/>
    <x v="0"/>
    <x v="3"/>
    <s v="Seventh Bike Store"/>
    <x v="1"/>
    <x v="4"/>
    <x v="58"/>
    <s v="Yellow"/>
    <x v="749"/>
    <d v="2004-01-01T00:00:00"/>
    <n v="53.99"/>
    <n v="32.393999999999998"/>
    <n v="3"/>
    <n v="97.181999999999988"/>
  </r>
  <r>
    <x v="0"/>
    <x v="0"/>
    <x v="3"/>
    <s v="Seventh Bike Store"/>
    <x v="1"/>
    <x v="1"/>
    <x v="48"/>
    <s v="White"/>
    <x v="731"/>
    <d v="2004-01-01T00:00:00"/>
    <n v="8.99"/>
    <n v="5.3940000000000001"/>
    <n v="8"/>
    <n v="43.152000000000001"/>
  </r>
  <r>
    <x v="0"/>
    <x v="0"/>
    <x v="3"/>
    <s v="Seventh Bike Store"/>
    <x v="3"/>
    <x v="19"/>
    <x v="52"/>
    <m/>
    <x v="738"/>
    <d v="2004-01-01T00:00:00"/>
    <n v="120"/>
    <n v="72"/>
    <n v="2"/>
    <n v="144"/>
  </r>
  <r>
    <x v="0"/>
    <x v="0"/>
    <x v="3"/>
    <s v="Seventh Bike Store"/>
    <x v="3"/>
    <x v="22"/>
    <x v="57"/>
    <m/>
    <x v="743"/>
    <d v="2004-01-01T00:00:00"/>
    <n v="4.99"/>
    <n v="2.9940000000000002"/>
    <n v="3"/>
    <n v="8.9820000000000011"/>
  </r>
  <r>
    <x v="0"/>
    <x v="0"/>
    <x v="3"/>
    <s v="Seventh Bike Store"/>
    <x v="3"/>
    <x v="7"/>
    <x v="10"/>
    <s v="Black"/>
    <x v="744"/>
    <d v="2004-01-01T00:00:00"/>
    <n v="34.99"/>
    <n v="20.994"/>
    <n v="1"/>
    <n v="20.994"/>
  </r>
  <r>
    <x v="0"/>
    <x v="0"/>
    <x v="3"/>
    <s v="Seventh Bike Store"/>
    <x v="0"/>
    <x v="3"/>
    <x v="12"/>
    <s v="Black"/>
    <x v="738"/>
    <d v="2004-01-01T00:00:00"/>
    <n v="2443.35"/>
    <n v="1466.01"/>
    <n v="1"/>
    <n v="1466.01"/>
  </r>
  <r>
    <x v="0"/>
    <x v="0"/>
    <x v="3"/>
    <s v="Seventh Bike Store"/>
    <x v="1"/>
    <x v="4"/>
    <x v="5"/>
    <s v="Multi"/>
    <x v="733"/>
    <d v="2004-01-01T00:00:00"/>
    <n v="49.99"/>
    <n v="29.994"/>
    <n v="4"/>
    <n v="119.976"/>
  </r>
  <r>
    <x v="0"/>
    <x v="0"/>
    <x v="3"/>
    <s v="Seventh Bike Store"/>
    <x v="2"/>
    <x v="18"/>
    <x v="53"/>
    <s v="Silver/Black"/>
    <x v="731"/>
    <d v="2004-01-01T00:00:00"/>
    <n v="40.49"/>
    <n v="24.294"/>
    <n v="1"/>
    <n v="24.294"/>
  </r>
  <r>
    <x v="0"/>
    <x v="0"/>
    <x v="3"/>
    <s v="Seventh Bike Store"/>
    <x v="0"/>
    <x v="3"/>
    <x v="49"/>
    <s v="Black"/>
    <x v="752"/>
    <d v="2004-01-01T00:00:00"/>
    <n v="539.99"/>
    <n v="323.99400000000003"/>
    <n v="2"/>
    <n v="647.98800000000006"/>
  </r>
  <r>
    <x v="0"/>
    <x v="0"/>
    <x v="3"/>
    <s v="Seventh Bike Store"/>
    <x v="3"/>
    <x v="7"/>
    <x v="10"/>
    <s v="Blue"/>
    <x v="736"/>
    <d v="2004-01-01T00:00:00"/>
    <n v="34.99"/>
    <n v="20.994"/>
    <n v="3"/>
    <n v="62.981999999999999"/>
  </r>
  <r>
    <x v="0"/>
    <x v="0"/>
    <x v="3"/>
    <s v="Seventh Bike Store"/>
    <x v="0"/>
    <x v="3"/>
    <x v="49"/>
    <s v="Black"/>
    <x v="741"/>
    <d v="2004-01-01T00:00:00"/>
    <n v="539.99"/>
    <n v="323.99400000000003"/>
    <n v="4"/>
    <n v="1295.9760000000001"/>
  </r>
  <r>
    <x v="0"/>
    <x v="0"/>
    <x v="3"/>
    <s v="Seventh Bike Store"/>
    <x v="0"/>
    <x v="3"/>
    <x v="50"/>
    <s v="Yellow"/>
    <x v="753"/>
    <d v="2004-01-01T00:00:00"/>
    <n v="1700.99"/>
    <n v="1020.5940000000001"/>
    <n v="4"/>
    <n v="4082.3760000000002"/>
  </r>
  <r>
    <x v="0"/>
    <x v="0"/>
    <x v="3"/>
    <s v="Seventh Bike Store"/>
    <x v="0"/>
    <x v="3"/>
    <x v="12"/>
    <s v="Black"/>
    <x v="759"/>
    <d v="2004-01-01T00:00:00"/>
    <n v="2443.35"/>
    <n v="1466.01"/>
    <n v="1"/>
    <n v="1466.01"/>
  </r>
  <r>
    <x v="0"/>
    <x v="0"/>
    <x v="3"/>
    <s v="Seventh Bike Store"/>
    <x v="1"/>
    <x v="4"/>
    <x v="58"/>
    <s v="Yellow"/>
    <x v="735"/>
    <d v="2004-01-01T00:00:00"/>
    <n v="53.99"/>
    <n v="32.393999999999998"/>
    <n v="6"/>
    <n v="194.36399999999998"/>
  </r>
  <r>
    <x v="0"/>
    <x v="0"/>
    <x v="3"/>
    <s v="Seventh Bike Store"/>
    <x v="1"/>
    <x v="23"/>
    <x v="59"/>
    <s v="Blue"/>
    <x v="760"/>
    <d v="2004-01-01T00:00:00"/>
    <n v="63.5"/>
    <n v="38.1"/>
    <n v="10"/>
    <n v="381"/>
  </r>
  <r>
    <x v="0"/>
    <x v="0"/>
    <x v="3"/>
    <s v="Seventh Bike Store"/>
    <x v="3"/>
    <x v="24"/>
    <x v="60"/>
    <m/>
    <x v="734"/>
    <d v="2004-01-01T00:00:00"/>
    <n v="7.95"/>
    <n v="4.7699999999999996"/>
    <n v="6"/>
    <n v="28.619999999999997"/>
  </r>
  <r>
    <x v="0"/>
    <x v="0"/>
    <x v="3"/>
    <s v="Seventh Bike Store"/>
    <x v="1"/>
    <x v="5"/>
    <x v="6"/>
    <s v="Multi"/>
    <x v="748"/>
    <d v="2004-01-01T00:00:00"/>
    <n v="8.99"/>
    <n v="5.3940000000000001"/>
    <n v="2"/>
    <n v="10.788"/>
  </r>
  <r>
    <x v="0"/>
    <x v="0"/>
    <x v="3"/>
    <s v="Seventh Bike Store"/>
    <x v="0"/>
    <x v="3"/>
    <x v="17"/>
    <s v="Yellow"/>
    <x v="736"/>
    <d v="2004-01-01T00:00:00"/>
    <n v="1120.49"/>
    <n v="672.29399999999998"/>
    <n v="3"/>
    <n v="2016.8820000000001"/>
  </r>
  <r>
    <x v="0"/>
    <x v="0"/>
    <x v="3"/>
    <s v="Seventh Bike Store"/>
    <x v="0"/>
    <x v="3"/>
    <x v="50"/>
    <s v="Yellow"/>
    <x v="733"/>
    <d v="2004-01-01T00:00:00"/>
    <n v="1700.99"/>
    <n v="1020.5940000000001"/>
    <n v="2"/>
    <n v="2041.1880000000001"/>
  </r>
  <r>
    <x v="0"/>
    <x v="0"/>
    <x v="3"/>
    <s v="Seventh Bike Store"/>
    <x v="0"/>
    <x v="3"/>
    <x v="12"/>
    <s v="Black"/>
    <x v="740"/>
    <d v="2004-01-01T00:00:00"/>
    <n v="2443.35"/>
    <n v="1466.01"/>
    <n v="3"/>
    <n v="4398.03"/>
  </r>
  <r>
    <x v="0"/>
    <x v="0"/>
    <x v="5"/>
    <s v="Gift and Toy Store"/>
    <x v="0"/>
    <x v="3"/>
    <x v="49"/>
    <s v="Black"/>
    <x v="745"/>
    <d v="2004-01-01T00:00:00"/>
    <n v="539.99"/>
    <n v="323.99400000000003"/>
    <n v="1"/>
    <n v="323.99400000000003"/>
  </r>
  <r>
    <x v="0"/>
    <x v="0"/>
    <x v="5"/>
    <s v="Gift and Toy Store"/>
    <x v="0"/>
    <x v="3"/>
    <x v="17"/>
    <s v="Yellow"/>
    <x v="757"/>
    <d v="2004-01-01T00:00:00"/>
    <n v="1120.49"/>
    <n v="672.29399999999998"/>
    <n v="1"/>
    <n v="672.29399999999998"/>
  </r>
  <r>
    <x v="0"/>
    <x v="0"/>
    <x v="5"/>
    <s v="Gift and Toy Store"/>
    <x v="0"/>
    <x v="3"/>
    <x v="50"/>
    <s v="Yellow"/>
    <x v="745"/>
    <d v="2004-01-01T00:00:00"/>
    <n v="1700.99"/>
    <n v="1020.5940000000001"/>
    <n v="1"/>
    <n v="1020.5940000000001"/>
  </r>
  <r>
    <x v="0"/>
    <x v="0"/>
    <x v="5"/>
    <s v="Gift and Toy Store"/>
    <x v="1"/>
    <x v="23"/>
    <x v="59"/>
    <s v="Blue"/>
    <x v="751"/>
    <d v="2004-01-01T00:00:00"/>
    <n v="63.5"/>
    <n v="38.1"/>
    <n v="3"/>
    <n v="114.30000000000001"/>
  </r>
  <r>
    <x v="0"/>
    <x v="0"/>
    <x v="5"/>
    <s v="Gift and Toy Store"/>
    <x v="0"/>
    <x v="3"/>
    <x v="50"/>
    <s v="Yellow"/>
    <x v="736"/>
    <d v="2004-01-01T00:00:00"/>
    <n v="1700.99"/>
    <n v="1020.5940000000001"/>
    <n v="4"/>
    <n v="4082.3760000000002"/>
  </r>
  <r>
    <x v="0"/>
    <x v="0"/>
    <x v="5"/>
    <s v="Gift and Toy Store"/>
    <x v="0"/>
    <x v="3"/>
    <x v="49"/>
    <s v="Black"/>
    <x v="735"/>
    <d v="2004-01-01T00:00:00"/>
    <n v="539.99"/>
    <n v="323.99400000000003"/>
    <n v="2"/>
    <n v="647.98800000000006"/>
  </r>
  <r>
    <x v="0"/>
    <x v="0"/>
    <x v="5"/>
    <s v="Gift and Toy Store"/>
    <x v="1"/>
    <x v="1"/>
    <x v="48"/>
    <s v="White"/>
    <x v="745"/>
    <d v="2004-01-01T00:00:00"/>
    <n v="8.99"/>
    <n v="5.3940000000000001"/>
    <n v="7"/>
    <n v="37.758000000000003"/>
  </r>
  <r>
    <x v="2"/>
    <x v="5"/>
    <x v="9"/>
    <s v="Sensible Sports"/>
    <x v="0"/>
    <x v="25"/>
    <x v="64"/>
    <s v="Blue"/>
    <x v="741"/>
    <d v="2004-01-01T00:00:00"/>
    <n v="1214.8499999999999"/>
    <n v="728.91"/>
    <n v="1"/>
    <n v="728.91"/>
  </r>
  <r>
    <x v="2"/>
    <x v="5"/>
    <x v="9"/>
    <s v="Sensible Sports"/>
    <x v="0"/>
    <x v="25"/>
    <x v="62"/>
    <s v="Yellow"/>
    <x v="755"/>
    <d v="2004-01-01T00:00:00"/>
    <n v="2384.0700000000002"/>
    <n v="1430.442"/>
    <n v="1"/>
    <n v="1430.442"/>
  </r>
  <r>
    <x v="2"/>
    <x v="5"/>
    <x v="9"/>
    <s v="Sensible Sports"/>
    <x v="0"/>
    <x v="25"/>
    <x v="62"/>
    <s v="Blue"/>
    <x v="751"/>
    <d v="2004-01-01T00:00:00"/>
    <n v="2384.0700000000002"/>
    <n v="1430.442"/>
    <n v="1"/>
    <n v="1430.442"/>
  </r>
  <r>
    <x v="2"/>
    <x v="5"/>
    <x v="9"/>
    <s v="Sensible Sports"/>
    <x v="0"/>
    <x v="25"/>
    <x v="62"/>
    <s v="Blue"/>
    <x v="749"/>
    <d v="2004-01-01T00:00:00"/>
    <n v="2384.0700000000002"/>
    <n v="1430.442"/>
    <n v="2"/>
    <n v="2860.884"/>
  </r>
  <r>
    <x v="2"/>
    <x v="5"/>
    <x v="9"/>
    <s v="Sensible Sports"/>
    <x v="0"/>
    <x v="25"/>
    <x v="62"/>
    <s v="Yellow"/>
    <x v="750"/>
    <d v="2004-01-01T00:00:00"/>
    <n v="2384.0700000000002"/>
    <n v="1430.442"/>
    <n v="2"/>
    <n v="2860.884"/>
  </r>
  <r>
    <x v="1"/>
    <x v="4"/>
    <x v="8"/>
    <s v="Producer Goods Clearinghouse"/>
    <x v="0"/>
    <x v="3"/>
    <x v="49"/>
    <s v="Black"/>
    <x v="737"/>
    <d v="2004-01-01T00:00:00"/>
    <n v="539.99"/>
    <n v="323.99400000000003"/>
    <n v="1"/>
    <n v="323.99400000000003"/>
  </r>
  <r>
    <x v="1"/>
    <x v="4"/>
    <x v="8"/>
    <s v="Producer Goods Clearinghouse"/>
    <x v="2"/>
    <x v="18"/>
    <x v="51"/>
    <s v="Silver/Black"/>
    <x v="730"/>
    <d v="2004-01-01T00:00:00"/>
    <n v="80.989999999999995"/>
    <n v="48.594000000000001"/>
    <n v="1"/>
    <n v="48.594000000000001"/>
  </r>
  <r>
    <x v="1"/>
    <x v="4"/>
    <x v="8"/>
    <s v="Producer Goods Clearinghouse"/>
    <x v="0"/>
    <x v="3"/>
    <x v="3"/>
    <s v="Black"/>
    <x v="731"/>
    <d v="2004-01-01T00:00:00"/>
    <n v="782.99"/>
    <n v="563.75279999999998"/>
    <n v="1"/>
    <n v="563.75279999999998"/>
  </r>
  <r>
    <x v="0"/>
    <x v="0"/>
    <x v="5"/>
    <s v="Yellow Bicycle Company"/>
    <x v="1"/>
    <x v="14"/>
    <x v="56"/>
    <s v="Black"/>
    <x v="740"/>
    <d v="2004-01-01T00:00:00"/>
    <n v="69.989999999999995"/>
    <n v="41.994"/>
    <n v="1"/>
    <n v="41.994"/>
  </r>
  <r>
    <x v="0"/>
    <x v="0"/>
    <x v="5"/>
    <s v="Exhilarating Cycles"/>
    <x v="2"/>
    <x v="6"/>
    <x v="8"/>
    <s v="Black"/>
    <x v="760"/>
    <d v="2004-01-01T00:00:00"/>
    <n v="337.22"/>
    <n v="202.33199999999999"/>
    <n v="2"/>
    <n v="404.66399999999999"/>
  </r>
  <r>
    <x v="0"/>
    <x v="0"/>
    <x v="5"/>
    <s v="Exhilarating Cycles"/>
    <x v="3"/>
    <x v="24"/>
    <x v="60"/>
    <m/>
    <x v="730"/>
    <d v="2004-01-01T00:00:00"/>
    <n v="7.95"/>
    <n v="4.7699999999999996"/>
    <n v="6"/>
    <n v="28.619999999999997"/>
  </r>
  <r>
    <x v="0"/>
    <x v="0"/>
    <x v="5"/>
    <s v="Exhilarating Cycles"/>
    <x v="1"/>
    <x v="1"/>
    <x v="48"/>
    <s v="White"/>
    <x v="740"/>
    <d v="2004-01-01T00:00:00"/>
    <n v="8.99"/>
    <n v="5.3940000000000001"/>
    <n v="1"/>
    <n v="5.3940000000000001"/>
  </r>
  <r>
    <x v="0"/>
    <x v="0"/>
    <x v="5"/>
    <s v="Exhilarating Cycles"/>
    <x v="3"/>
    <x v="7"/>
    <x v="10"/>
    <s v="Red"/>
    <x v="748"/>
    <d v="2004-01-01T00:00:00"/>
    <n v="34.99"/>
    <n v="20.994"/>
    <n v="7"/>
    <n v="146.958"/>
  </r>
  <r>
    <x v="0"/>
    <x v="0"/>
    <x v="5"/>
    <s v="Exhilarating Cycles"/>
    <x v="1"/>
    <x v="5"/>
    <x v="6"/>
    <s v="Multi"/>
    <x v="745"/>
    <d v="2004-01-01T00:00:00"/>
    <n v="8.99"/>
    <n v="5.3940000000000001"/>
    <n v="4"/>
    <n v="21.576000000000001"/>
  </r>
  <r>
    <x v="0"/>
    <x v="0"/>
    <x v="5"/>
    <s v="Exhilarating Cycles"/>
    <x v="0"/>
    <x v="3"/>
    <x v="12"/>
    <s v="Black"/>
    <x v="738"/>
    <d v="2004-01-01T00:00:00"/>
    <n v="2443.35"/>
    <n v="1466.01"/>
    <n v="2"/>
    <n v="2932.02"/>
  </r>
  <r>
    <x v="0"/>
    <x v="0"/>
    <x v="5"/>
    <s v="Exhilarating Cycles"/>
    <x v="0"/>
    <x v="3"/>
    <x v="50"/>
    <s v="Yellow"/>
    <x v="753"/>
    <d v="2004-01-01T00:00:00"/>
    <n v="1700.99"/>
    <n v="1020.5940000000001"/>
    <n v="1"/>
    <n v="1020.5940000000001"/>
  </r>
  <r>
    <x v="0"/>
    <x v="0"/>
    <x v="5"/>
    <s v="Exhilarating Cycles"/>
    <x v="1"/>
    <x v="4"/>
    <x v="58"/>
    <s v="Yellow"/>
    <x v="753"/>
    <d v="2004-01-01T00:00:00"/>
    <n v="53.99"/>
    <n v="32.393999999999998"/>
    <n v="7"/>
    <n v="226.75799999999998"/>
  </r>
  <r>
    <x v="0"/>
    <x v="0"/>
    <x v="5"/>
    <s v="Exhilarating Cycles"/>
    <x v="1"/>
    <x v="23"/>
    <x v="59"/>
    <s v="Blue"/>
    <x v="736"/>
    <d v="2004-01-01T00:00:00"/>
    <n v="63.5"/>
    <n v="38.1"/>
    <n v="3"/>
    <n v="114.30000000000001"/>
  </r>
  <r>
    <x v="0"/>
    <x v="0"/>
    <x v="5"/>
    <s v="Exhilarating Cycles"/>
    <x v="3"/>
    <x v="7"/>
    <x v="10"/>
    <s v="Blue"/>
    <x v="754"/>
    <d v="2004-01-01T00:00:00"/>
    <n v="34.99"/>
    <n v="20.994"/>
    <n v="2"/>
    <n v="41.988"/>
  </r>
  <r>
    <x v="0"/>
    <x v="0"/>
    <x v="5"/>
    <s v="Exhilarating Cycles"/>
    <x v="1"/>
    <x v="4"/>
    <x v="5"/>
    <s v="Multi"/>
    <x v="747"/>
    <d v="2004-01-01T00:00:00"/>
    <n v="49.99"/>
    <n v="29.994"/>
    <n v="5"/>
    <n v="149.97"/>
  </r>
  <r>
    <x v="0"/>
    <x v="0"/>
    <x v="5"/>
    <s v="Exhilarating Cycles"/>
    <x v="0"/>
    <x v="3"/>
    <x v="50"/>
    <s v="Yellow"/>
    <x v="741"/>
    <d v="2004-01-01T00:00:00"/>
    <n v="1700.99"/>
    <n v="1020.5940000000001"/>
    <n v="3"/>
    <n v="3061.7820000000002"/>
  </r>
  <r>
    <x v="0"/>
    <x v="0"/>
    <x v="5"/>
    <s v="Exhilarating Cycles"/>
    <x v="1"/>
    <x v="10"/>
    <x v="29"/>
    <s v="Black"/>
    <x v="737"/>
    <d v="2004-01-01T00:00:00"/>
    <n v="24.49"/>
    <n v="14.694000000000001"/>
    <n v="7"/>
    <n v="102.858"/>
  </r>
  <r>
    <x v="0"/>
    <x v="0"/>
    <x v="5"/>
    <s v="Exhilarating Cycles"/>
    <x v="1"/>
    <x v="4"/>
    <x v="58"/>
    <s v="Yellow"/>
    <x v="743"/>
    <d v="2004-01-01T00:00:00"/>
    <n v="53.99"/>
    <n v="32.393999999999998"/>
    <n v="3"/>
    <n v="97.181999999999988"/>
  </r>
  <r>
    <x v="0"/>
    <x v="0"/>
    <x v="5"/>
    <s v="Exhilarating Cycles"/>
    <x v="2"/>
    <x v="18"/>
    <x v="53"/>
    <s v="Silver/Black"/>
    <x v="760"/>
    <d v="2004-01-01T00:00:00"/>
    <n v="40.49"/>
    <n v="24.294"/>
    <n v="1"/>
    <n v="24.294"/>
  </r>
  <r>
    <x v="0"/>
    <x v="0"/>
    <x v="5"/>
    <s v="Exhilarating Cycles"/>
    <x v="3"/>
    <x v="22"/>
    <x v="57"/>
    <m/>
    <x v="747"/>
    <d v="2004-01-01T00:00:00"/>
    <n v="4.99"/>
    <n v="2.9940000000000002"/>
    <n v="7"/>
    <n v="20.958000000000002"/>
  </r>
  <r>
    <x v="0"/>
    <x v="0"/>
    <x v="5"/>
    <s v="Exhilarating Cycles"/>
    <x v="0"/>
    <x v="3"/>
    <x v="17"/>
    <s v="Yellow"/>
    <x v="757"/>
    <d v="2004-01-01T00:00:00"/>
    <n v="1120.49"/>
    <n v="672.29399999999998"/>
    <n v="1"/>
    <n v="672.29399999999998"/>
  </r>
  <r>
    <x v="0"/>
    <x v="0"/>
    <x v="5"/>
    <s v="Exhilarating Cycles"/>
    <x v="1"/>
    <x v="23"/>
    <x v="59"/>
    <s v="Blue"/>
    <x v="736"/>
    <d v="2004-01-01T00:00:00"/>
    <n v="63.5"/>
    <n v="36.83"/>
    <n v="14"/>
    <n v="515.62"/>
  </r>
  <r>
    <x v="0"/>
    <x v="0"/>
    <x v="5"/>
    <s v="Exhilarating Cycles"/>
    <x v="1"/>
    <x v="4"/>
    <x v="5"/>
    <s v="Multi"/>
    <x v="759"/>
    <d v="2004-01-01T00:00:00"/>
    <n v="49.99"/>
    <n v="29.994"/>
    <n v="10"/>
    <n v="299.94"/>
  </r>
  <r>
    <x v="0"/>
    <x v="0"/>
    <x v="5"/>
    <s v="Exhilarating Cycles"/>
    <x v="0"/>
    <x v="3"/>
    <x v="17"/>
    <s v="Yellow"/>
    <x v="739"/>
    <d v="2004-01-01T00:00:00"/>
    <n v="1120.49"/>
    <n v="672.29399999999998"/>
    <n v="1"/>
    <n v="672.29399999999998"/>
  </r>
  <r>
    <x v="0"/>
    <x v="0"/>
    <x v="5"/>
    <s v="Exhilarating Cycles"/>
    <x v="2"/>
    <x v="18"/>
    <x v="51"/>
    <s v="Silver/Black"/>
    <x v="738"/>
    <d v="2004-01-01T00:00:00"/>
    <n v="80.989999999999995"/>
    <n v="48.594000000000001"/>
    <n v="3"/>
    <n v="145.78200000000001"/>
  </r>
  <r>
    <x v="0"/>
    <x v="0"/>
    <x v="5"/>
    <s v="Exhilarating Cycles"/>
    <x v="1"/>
    <x v="10"/>
    <x v="29"/>
    <s v="Black"/>
    <x v="753"/>
    <d v="2004-01-01T00:00:00"/>
    <n v="24.49"/>
    <n v="14.694000000000001"/>
    <n v="2"/>
    <n v="29.388000000000002"/>
  </r>
  <r>
    <x v="0"/>
    <x v="0"/>
    <x v="5"/>
    <s v="Exhilarating Cycles"/>
    <x v="3"/>
    <x v="32"/>
    <x v="76"/>
    <m/>
    <x v="735"/>
    <d v="2004-01-01T00:00:00"/>
    <n v="2.29"/>
    <n v="1.3740000000000001"/>
    <n v="2"/>
    <n v="2.7480000000000002"/>
  </r>
  <r>
    <x v="0"/>
    <x v="0"/>
    <x v="5"/>
    <s v="Exhilarating Cycles"/>
    <x v="0"/>
    <x v="3"/>
    <x v="49"/>
    <s v="Black"/>
    <x v="735"/>
    <d v="2004-01-01T00:00:00"/>
    <n v="539.99"/>
    <n v="323.99400000000003"/>
    <n v="2"/>
    <n v="647.98800000000006"/>
  </r>
  <r>
    <x v="0"/>
    <x v="0"/>
    <x v="5"/>
    <s v="Exhilarating Cycles"/>
    <x v="2"/>
    <x v="6"/>
    <x v="15"/>
    <s v="Yellow"/>
    <x v="737"/>
    <d v="2004-01-01T00:00:00"/>
    <n v="594.83000000000004"/>
    <n v="356.89800000000002"/>
    <n v="1"/>
    <n v="356.89800000000002"/>
  </r>
  <r>
    <x v="0"/>
    <x v="0"/>
    <x v="5"/>
    <s v="Exhilarating Cycles"/>
    <x v="3"/>
    <x v="21"/>
    <x v="55"/>
    <s v="Silver"/>
    <x v="752"/>
    <d v="2004-01-01T00:00:00"/>
    <n v="54.99"/>
    <n v="32.994"/>
    <n v="4"/>
    <n v="131.976"/>
  </r>
  <r>
    <x v="0"/>
    <x v="0"/>
    <x v="5"/>
    <s v="Exhilarating Cycles"/>
    <x v="3"/>
    <x v="7"/>
    <x v="10"/>
    <s v="Black"/>
    <x v="734"/>
    <d v="2004-01-01T00:00:00"/>
    <n v="34.99"/>
    <n v="20.994"/>
    <n v="2"/>
    <n v="41.988"/>
  </r>
  <r>
    <x v="0"/>
    <x v="0"/>
    <x v="5"/>
    <s v="Exhilarating Cycles"/>
    <x v="0"/>
    <x v="3"/>
    <x v="49"/>
    <s v="Black"/>
    <x v="750"/>
    <d v="2004-01-01T00:00:00"/>
    <n v="539.99"/>
    <n v="323.99400000000003"/>
    <n v="2"/>
    <n v="647.98800000000006"/>
  </r>
  <r>
    <x v="0"/>
    <x v="0"/>
    <x v="5"/>
    <s v="Exhilarating Cycles"/>
    <x v="0"/>
    <x v="3"/>
    <x v="49"/>
    <s v="Black"/>
    <x v="755"/>
    <d v="2004-01-01T00:00:00"/>
    <n v="539.99"/>
    <n v="323.99400000000003"/>
    <n v="2"/>
    <n v="647.98800000000006"/>
  </r>
  <r>
    <x v="0"/>
    <x v="0"/>
    <x v="5"/>
    <s v="Exhilarating Cycles"/>
    <x v="3"/>
    <x v="19"/>
    <x v="52"/>
    <m/>
    <x v="730"/>
    <d v="2004-01-01T00:00:00"/>
    <n v="120"/>
    <n v="72"/>
    <n v="4"/>
    <n v="288"/>
  </r>
  <r>
    <x v="0"/>
    <x v="0"/>
    <x v="5"/>
    <s v="Exhilarating Cycles"/>
    <x v="1"/>
    <x v="4"/>
    <x v="5"/>
    <s v="Multi"/>
    <x v="735"/>
    <d v="2004-01-01T00:00:00"/>
    <n v="49.99"/>
    <n v="29.994"/>
    <n v="4"/>
    <n v="119.976"/>
  </r>
  <r>
    <x v="0"/>
    <x v="0"/>
    <x v="5"/>
    <s v="Exhilarating Cycles"/>
    <x v="1"/>
    <x v="4"/>
    <x v="58"/>
    <s v="Yellow"/>
    <x v="748"/>
    <d v="2004-01-01T00:00:00"/>
    <n v="53.99"/>
    <n v="32.393999999999998"/>
    <n v="6"/>
    <n v="194.36399999999998"/>
  </r>
  <r>
    <x v="2"/>
    <x v="5"/>
    <x v="9"/>
    <s v="Eastside Cycle Shop"/>
    <x v="0"/>
    <x v="25"/>
    <x v="61"/>
    <s v="Yellow"/>
    <x v="758"/>
    <d v="2004-01-01T00:00:00"/>
    <n v="742.35"/>
    <n v="445.41"/>
    <n v="1"/>
    <n v="445.41"/>
  </r>
  <r>
    <x v="0"/>
    <x v="0"/>
    <x v="2"/>
    <s v="Official Parts Shop"/>
    <x v="1"/>
    <x v="23"/>
    <x v="59"/>
    <s v="Blue"/>
    <x v="745"/>
    <d v="2004-01-01T00:00:00"/>
    <n v="63.5"/>
    <n v="38.1"/>
    <n v="5"/>
    <n v="190.5"/>
  </r>
  <r>
    <x v="0"/>
    <x v="0"/>
    <x v="2"/>
    <s v="Official Parts Shop"/>
    <x v="0"/>
    <x v="3"/>
    <x v="17"/>
    <s v="Yellow"/>
    <x v="747"/>
    <d v="2004-01-01T00:00:00"/>
    <n v="1120.49"/>
    <n v="672.29399999999998"/>
    <n v="3"/>
    <n v="2016.8820000000001"/>
  </r>
  <r>
    <x v="0"/>
    <x v="0"/>
    <x v="2"/>
    <s v="Official Parts Shop"/>
    <x v="0"/>
    <x v="3"/>
    <x v="50"/>
    <s v="Yellow"/>
    <x v="744"/>
    <d v="2004-01-01T00:00:00"/>
    <n v="1700.99"/>
    <n v="1020.5940000000001"/>
    <n v="3"/>
    <n v="3061.7820000000002"/>
  </r>
  <r>
    <x v="0"/>
    <x v="0"/>
    <x v="2"/>
    <s v="Official Parts Shop"/>
    <x v="0"/>
    <x v="3"/>
    <x v="49"/>
    <s v="Black"/>
    <x v="738"/>
    <d v="2004-01-01T00:00:00"/>
    <n v="539.99"/>
    <n v="323.99400000000003"/>
    <n v="2"/>
    <n v="647.98800000000006"/>
  </r>
  <r>
    <x v="0"/>
    <x v="0"/>
    <x v="2"/>
    <s v="Official Parts Shop"/>
    <x v="0"/>
    <x v="3"/>
    <x v="17"/>
    <s v="Yellow"/>
    <x v="749"/>
    <d v="2004-01-01T00:00:00"/>
    <n v="1120.49"/>
    <n v="672.29399999999998"/>
    <n v="1"/>
    <n v="672.29399999999998"/>
  </r>
  <r>
    <x v="0"/>
    <x v="0"/>
    <x v="2"/>
    <s v="Official Parts Shop"/>
    <x v="1"/>
    <x v="1"/>
    <x v="48"/>
    <s v="White"/>
    <x v="746"/>
    <d v="2004-01-01T00:00:00"/>
    <n v="8.99"/>
    <n v="5.3940000000000001"/>
    <n v="2"/>
    <n v="10.788"/>
  </r>
  <r>
    <x v="0"/>
    <x v="0"/>
    <x v="2"/>
    <s v="Official Parts Shop"/>
    <x v="1"/>
    <x v="1"/>
    <x v="48"/>
    <s v="White"/>
    <x v="757"/>
    <d v="2004-01-01T00:00:00"/>
    <n v="8.99"/>
    <n v="5.3940000000000001"/>
    <n v="3"/>
    <n v="16.182000000000002"/>
  </r>
  <r>
    <x v="0"/>
    <x v="0"/>
    <x v="2"/>
    <s v="Official Parts Shop"/>
    <x v="0"/>
    <x v="3"/>
    <x v="50"/>
    <s v="Yellow"/>
    <x v="741"/>
    <d v="2004-01-01T00:00:00"/>
    <n v="1700.99"/>
    <n v="1020.5940000000001"/>
    <n v="5"/>
    <n v="5102.97"/>
  </r>
  <r>
    <x v="0"/>
    <x v="0"/>
    <x v="2"/>
    <s v="Official Parts Shop"/>
    <x v="0"/>
    <x v="3"/>
    <x v="49"/>
    <s v="Black"/>
    <x v="743"/>
    <d v="2004-01-01T00:00:00"/>
    <n v="539.99"/>
    <n v="323.99400000000003"/>
    <n v="4"/>
    <n v="1295.9760000000001"/>
  </r>
  <r>
    <x v="0"/>
    <x v="0"/>
    <x v="5"/>
    <s v="First Bike Store"/>
    <x v="0"/>
    <x v="3"/>
    <x v="50"/>
    <s v="Yellow"/>
    <x v="735"/>
    <d v="2004-01-01T00:00:00"/>
    <n v="1700.99"/>
    <n v="1020.5940000000001"/>
    <n v="4"/>
    <n v="4082.3760000000002"/>
  </r>
  <r>
    <x v="0"/>
    <x v="0"/>
    <x v="5"/>
    <s v="First Bike Store"/>
    <x v="0"/>
    <x v="3"/>
    <x v="49"/>
    <s v="Black"/>
    <x v="759"/>
    <d v="2004-01-01T00:00:00"/>
    <n v="539.99"/>
    <n v="323.99400000000003"/>
    <n v="4"/>
    <n v="1295.9760000000001"/>
  </r>
  <r>
    <x v="0"/>
    <x v="0"/>
    <x v="5"/>
    <s v="First Bike Store"/>
    <x v="0"/>
    <x v="3"/>
    <x v="17"/>
    <s v="Yellow"/>
    <x v="730"/>
    <d v="2004-01-01T00:00:00"/>
    <n v="1120.49"/>
    <n v="672.29399999999998"/>
    <n v="2"/>
    <n v="1344.588"/>
  </r>
  <r>
    <x v="0"/>
    <x v="0"/>
    <x v="5"/>
    <s v="First Bike Store"/>
    <x v="0"/>
    <x v="3"/>
    <x v="49"/>
    <s v="Black"/>
    <x v="734"/>
    <d v="2004-01-01T00:00:00"/>
    <n v="539.99"/>
    <n v="323.99400000000003"/>
    <n v="7"/>
    <n v="2267.9580000000001"/>
  </r>
  <r>
    <x v="0"/>
    <x v="0"/>
    <x v="5"/>
    <s v="First Bike Store"/>
    <x v="2"/>
    <x v="18"/>
    <x v="53"/>
    <s v="Silver/Black"/>
    <x v="730"/>
    <d v="2004-01-01T00:00:00"/>
    <n v="40.49"/>
    <n v="24.294"/>
    <n v="3"/>
    <n v="72.882000000000005"/>
  </r>
  <r>
    <x v="0"/>
    <x v="0"/>
    <x v="5"/>
    <s v="First Bike Store"/>
    <x v="0"/>
    <x v="3"/>
    <x v="49"/>
    <s v="Black"/>
    <x v="739"/>
    <d v="2004-01-01T00:00:00"/>
    <n v="539.99"/>
    <n v="323.99400000000003"/>
    <n v="6"/>
    <n v="1943.9640000000002"/>
  </r>
  <r>
    <x v="0"/>
    <x v="0"/>
    <x v="5"/>
    <s v="First Bike Store"/>
    <x v="3"/>
    <x v="22"/>
    <x v="57"/>
    <m/>
    <x v="759"/>
    <d v="2004-01-01T00:00:00"/>
    <n v="4.99"/>
    <n v="2.9940000000000002"/>
    <n v="7"/>
    <n v="20.958000000000002"/>
  </r>
  <r>
    <x v="0"/>
    <x v="0"/>
    <x v="5"/>
    <s v="First Bike Store"/>
    <x v="0"/>
    <x v="3"/>
    <x v="50"/>
    <s v="Yellow"/>
    <x v="731"/>
    <d v="2004-01-01T00:00:00"/>
    <n v="1700.99"/>
    <n v="1020.5940000000001"/>
    <n v="5"/>
    <n v="5102.97"/>
  </r>
  <r>
    <x v="0"/>
    <x v="0"/>
    <x v="5"/>
    <s v="First Bike Store"/>
    <x v="0"/>
    <x v="3"/>
    <x v="12"/>
    <s v="Black"/>
    <x v="742"/>
    <d v="2004-01-01T00:00:00"/>
    <n v="2443.35"/>
    <n v="1466.01"/>
    <n v="3"/>
    <n v="4398.03"/>
  </r>
  <r>
    <x v="0"/>
    <x v="0"/>
    <x v="5"/>
    <s v="First Bike Store"/>
    <x v="0"/>
    <x v="3"/>
    <x v="12"/>
    <s v="Black"/>
    <x v="744"/>
    <d v="2004-01-01T00:00:00"/>
    <n v="2443.35"/>
    <n v="1466.01"/>
    <n v="2"/>
    <n v="2932.02"/>
  </r>
  <r>
    <x v="0"/>
    <x v="0"/>
    <x v="5"/>
    <s v="First Bike Store"/>
    <x v="1"/>
    <x v="1"/>
    <x v="48"/>
    <s v="White"/>
    <x v="758"/>
    <d v="2004-01-01T00:00:00"/>
    <n v="8.99"/>
    <n v="5.3940000000000001"/>
    <n v="4"/>
    <n v="21.576000000000001"/>
  </r>
  <r>
    <x v="0"/>
    <x v="0"/>
    <x v="5"/>
    <s v="First Bike Store"/>
    <x v="3"/>
    <x v="7"/>
    <x v="10"/>
    <s v="Black"/>
    <x v="759"/>
    <d v="2004-01-01T00:00:00"/>
    <n v="34.99"/>
    <n v="20.994"/>
    <n v="3"/>
    <n v="62.981999999999999"/>
  </r>
  <r>
    <x v="0"/>
    <x v="0"/>
    <x v="5"/>
    <s v="First Bike Store"/>
    <x v="0"/>
    <x v="3"/>
    <x v="50"/>
    <s v="Yellow"/>
    <x v="744"/>
    <d v="2004-01-01T00:00:00"/>
    <n v="1700.99"/>
    <n v="1020.5940000000001"/>
    <n v="7"/>
    <n v="7144.1580000000004"/>
  </r>
  <r>
    <x v="0"/>
    <x v="0"/>
    <x v="5"/>
    <s v="First Bike Store"/>
    <x v="3"/>
    <x v="7"/>
    <x v="10"/>
    <s v="Blue"/>
    <x v="759"/>
    <d v="2004-01-01T00:00:00"/>
    <n v="34.99"/>
    <n v="20.994"/>
    <n v="1"/>
    <n v="20.994"/>
  </r>
  <r>
    <x v="0"/>
    <x v="0"/>
    <x v="5"/>
    <s v="First Bike Store"/>
    <x v="1"/>
    <x v="1"/>
    <x v="48"/>
    <s v="White"/>
    <x v="753"/>
    <d v="2004-01-01T00:00:00"/>
    <n v="8.99"/>
    <n v="5.3940000000000001"/>
    <n v="4"/>
    <n v="21.576000000000001"/>
  </r>
  <r>
    <x v="0"/>
    <x v="0"/>
    <x v="5"/>
    <s v="First Bike Store"/>
    <x v="0"/>
    <x v="3"/>
    <x v="12"/>
    <s v="Black"/>
    <x v="736"/>
    <d v="2004-01-01T00:00:00"/>
    <n v="2443.35"/>
    <n v="1466.01"/>
    <n v="3"/>
    <n v="4398.03"/>
  </r>
  <r>
    <x v="0"/>
    <x v="0"/>
    <x v="5"/>
    <s v="First Bike Store"/>
    <x v="0"/>
    <x v="3"/>
    <x v="17"/>
    <s v="Yellow"/>
    <x v="757"/>
    <d v="2004-01-01T00:00:00"/>
    <n v="1120.49"/>
    <n v="672.29399999999998"/>
    <n v="5"/>
    <n v="3361.47"/>
  </r>
  <r>
    <x v="0"/>
    <x v="0"/>
    <x v="5"/>
    <s v="First Bike Store"/>
    <x v="0"/>
    <x v="3"/>
    <x v="17"/>
    <s v="Yellow"/>
    <x v="746"/>
    <d v="2004-01-01T00:00:00"/>
    <n v="1120.49"/>
    <n v="672.29399999999998"/>
    <n v="8"/>
    <n v="5378.3519999999999"/>
  </r>
  <r>
    <x v="0"/>
    <x v="0"/>
    <x v="5"/>
    <s v="First Bike Store"/>
    <x v="0"/>
    <x v="3"/>
    <x v="12"/>
    <s v="Black"/>
    <x v="741"/>
    <d v="2004-01-01T00:00:00"/>
    <n v="2443.35"/>
    <n v="1466.01"/>
    <n v="4"/>
    <n v="5864.04"/>
  </r>
  <r>
    <x v="0"/>
    <x v="0"/>
    <x v="5"/>
    <s v="First Bike Store"/>
    <x v="3"/>
    <x v="24"/>
    <x v="60"/>
    <m/>
    <x v="756"/>
    <d v="2004-01-01T00:00:00"/>
    <n v="7.95"/>
    <n v="4.7699999999999996"/>
    <n v="5"/>
    <n v="23.849999999999998"/>
  </r>
  <r>
    <x v="0"/>
    <x v="0"/>
    <x v="5"/>
    <s v="First Bike Store"/>
    <x v="0"/>
    <x v="3"/>
    <x v="17"/>
    <s v="Yellow"/>
    <x v="746"/>
    <d v="2004-01-01T00:00:00"/>
    <n v="1120.49"/>
    <n v="672.29399999999998"/>
    <n v="3"/>
    <n v="2016.8820000000001"/>
  </r>
  <r>
    <x v="0"/>
    <x v="0"/>
    <x v="5"/>
    <s v="First Bike Store"/>
    <x v="0"/>
    <x v="3"/>
    <x v="50"/>
    <s v="Yellow"/>
    <x v="735"/>
    <d v="2004-01-01T00:00:00"/>
    <n v="1700.99"/>
    <n v="1020.5940000000001"/>
    <n v="2"/>
    <n v="2041.1880000000001"/>
  </r>
  <r>
    <x v="0"/>
    <x v="0"/>
    <x v="5"/>
    <s v="First Bike Store"/>
    <x v="0"/>
    <x v="3"/>
    <x v="12"/>
    <s v="Red"/>
    <x v="730"/>
    <d v="2004-01-01T00:00:00"/>
    <n v="2443.35"/>
    <n v="1466.01"/>
    <n v="2"/>
    <n v="2932.02"/>
  </r>
  <r>
    <x v="0"/>
    <x v="0"/>
    <x v="5"/>
    <s v="First Bike Store"/>
    <x v="0"/>
    <x v="3"/>
    <x v="17"/>
    <s v="Yellow"/>
    <x v="736"/>
    <d v="2004-01-01T00:00:00"/>
    <n v="1120.49"/>
    <n v="672.29399999999998"/>
    <n v="5"/>
    <n v="3361.47"/>
  </r>
  <r>
    <x v="0"/>
    <x v="0"/>
    <x v="5"/>
    <s v="First Bike Store"/>
    <x v="3"/>
    <x v="19"/>
    <x v="52"/>
    <m/>
    <x v="741"/>
    <d v="2004-01-01T00:00:00"/>
    <n v="120"/>
    <n v="72"/>
    <n v="3"/>
    <n v="216"/>
  </r>
  <r>
    <x v="0"/>
    <x v="0"/>
    <x v="5"/>
    <s v="First Bike Store"/>
    <x v="0"/>
    <x v="3"/>
    <x v="49"/>
    <s v="Black"/>
    <x v="739"/>
    <d v="2004-01-01T00:00:00"/>
    <n v="539.99"/>
    <n v="323.99400000000003"/>
    <n v="5"/>
    <n v="1619.9700000000003"/>
  </r>
  <r>
    <x v="0"/>
    <x v="0"/>
    <x v="2"/>
    <s v="Countryside Company"/>
    <x v="0"/>
    <x v="0"/>
    <x v="82"/>
    <s v="Silver"/>
    <x v="742"/>
    <d v="2004-01-01T00:00:00"/>
    <n v="564.99"/>
    <n v="338.99400000000003"/>
    <n v="1"/>
    <n v="338.99400000000003"/>
  </r>
  <r>
    <x v="0"/>
    <x v="0"/>
    <x v="2"/>
    <s v="Countryside Company"/>
    <x v="0"/>
    <x v="0"/>
    <x v="82"/>
    <s v="Silver"/>
    <x v="731"/>
    <d v="2004-01-01T00:00:00"/>
    <n v="564.99"/>
    <n v="338.99400000000003"/>
    <n v="1"/>
    <n v="338.99400000000003"/>
  </r>
  <r>
    <x v="0"/>
    <x v="0"/>
    <x v="0"/>
    <s v="Better Bike Shop"/>
    <x v="0"/>
    <x v="0"/>
    <x v="19"/>
    <s v="Silver"/>
    <x v="753"/>
    <d v="2004-01-01T00:00:00"/>
    <n v="2319.9899999999998"/>
    <n v="1391.9939999999999"/>
    <n v="1"/>
    <n v="1391.9939999999999"/>
  </r>
  <r>
    <x v="0"/>
    <x v="0"/>
    <x v="0"/>
    <s v="Better Bike Shop"/>
    <x v="0"/>
    <x v="0"/>
    <x v="82"/>
    <s v="Silver"/>
    <x v="744"/>
    <d v="2004-01-01T00:00:00"/>
    <n v="564.99"/>
    <n v="338.99400000000003"/>
    <n v="1"/>
    <n v="338.99400000000003"/>
  </r>
  <r>
    <x v="0"/>
    <x v="0"/>
    <x v="0"/>
    <s v="Better Bike Shop"/>
    <x v="3"/>
    <x v="7"/>
    <x v="10"/>
    <s v="Blue"/>
    <x v="749"/>
    <d v="2004-01-01T00:00:00"/>
    <n v="34.99"/>
    <n v="20.994"/>
    <n v="1"/>
    <n v="20.994"/>
  </r>
  <r>
    <x v="0"/>
    <x v="0"/>
    <x v="0"/>
    <s v="Better Bike Shop"/>
    <x v="2"/>
    <x v="2"/>
    <x v="38"/>
    <s v="Silver"/>
    <x v="744"/>
    <d v="2004-01-01T00:00:00"/>
    <n v="364.09"/>
    <n v="218.45400000000001"/>
    <n v="2"/>
    <n v="436.90800000000002"/>
  </r>
  <r>
    <x v="0"/>
    <x v="0"/>
    <x v="0"/>
    <s v="Better Bike Shop"/>
    <x v="1"/>
    <x v="14"/>
    <x v="56"/>
    <s v="Black"/>
    <x v="734"/>
    <d v="2004-01-01T00:00:00"/>
    <n v="69.989999999999995"/>
    <n v="41.994"/>
    <n v="1"/>
    <n v="41.994"/>
  </r>
  <r>
    <x v="0"/>
    <x v="0"/>
    <x v="0"/>
    <s v="Better Bike Shop"/>
    <x v="0"/>
    <x v="0"/>
    <x v="82"/>
    <s v="Black"/>
    <x v="760"/>
    <d v="2004-01-01T00:00:00"/>
    <n v="539.99"/>
    <n v="323.99400000000003"/>
    <n v="5"/>
    <n v="1619.9700000000003"/>
  </r>
  <r>
    <x v="0"/>
    <x v="0"/>
    <x v="0"/>
    <s v="Better Bike Shop"/>
    <x v="0"/>
    <x v="0"/>
    <x v="82"/>
    <s v="Silver"/>
    <x v="736"/>
    <d v="2004-01-01T00:00:00"/>
    <n v="564.99"/>
    <n v="338.99400000000003"/>
    <n v="1"/>
    <n v="338.99400000000003"/>
  </r>
  <r>
    <x v="0"/>
    <x v="0"/>
    <x v="0"/>
    <s v="Better Bike Shop"/>
    <x v="1"/>
    <x v="23"/>
    <x v="59"/>
    <s v="Blue"/>
    <x v="741"/>
    <d v="2004-01-01T00:00:00"/>
    <n v="63.5"/>
    <n v="38.1"/>
    <n v="6"/>
    <n v="228.60000000000002"/>
  </r>
  <r>
    <x v="0"/>
    <x v="0"/>
    <x v="0"/>
    <s v="Better Bike Shop"/>
    <x v="0"/>
    <x v="0"/>
    <x v="82"/>
    <s v="Black"/>
    <x v="753"/>
    <d v="2004-01-01T00:00:00"/>
    <n v="539.99"/>
    <n v="323.99400000000003"/>
    <n v="3"/>
    <n v="971.98200000000008"/>
  </r>
  <r>
    <x v="0"/>
    <x v="0"/>
    <x v="0"/>
    <s v="Better Bike Shop"/>
    <x v="3"/>
    <x v="19"/>
    <x v="52"/>
    <m/>
    <x v="755"/>
    <d v="2004-01-01T00:00:00"/>
    <n v="120"/>
    <n v="72"/>
    <n v="3"/>
    <n v="216"/>
  </r>
  <r>
    <x v="0"/>
    <x v="0"/>
    <x v="0"/>
    <s v="Better Bike Shop"/>
    <x v="1"/>
    <x v="4"/>
    <x v="5"/>
    <s v="Multi"/>
    <x v="749"/>
    <d v="2004-01-01T00:00:00"/>
    <n v="49.99"/>
    <n v="29.994"/>
    <n v="4"/>
    <n v="119.976"/>
  </r>
  <r>
    <x v="0"/>
    <x v="0"/>
    <x v="0"/>
    <s v="Better Bike Shop"/>
    <x v="1"/>
    <x v="4"/>
    <x v="58"/>
    <s v="Yellow"/>
    <x v="752"/>
    <d v="2004-01-01T00:00:00"/>
    <n v="53.99"/>
    <n v="32.393999999999998"/>
    <n v="2"/>
    <n v="64.787999999999997"/>
  </r>
  <r>
    <x v="0"/>
    <x v="0"/>
    <x v="0"/>
    <s v="Better Bike Shop"/>
    <x v="0"/>
    <x v="0"/>
    <x v="77"/>
    <s v="Silver"/>
    <x v="733"/>
    <d v="2004-01-01T00:00:00"/>
    <n v="769.49"/>
    <n v="461.69400000000002"/>
    <n v="1"/>
    <n v="461.69400000000002"/>
  </r>
  <r>
    <x v="0"/>
    <x v="0"/>
    <x v="0"/>
    <s v="Better Bike Shop"/>
    <x v="0"/>
    <x v="0"/>
    <x v="77"/>
    <s v="Silver"/>
    <x v="748"/>
    <d v="2004-01-01T00:00:00"/>
    <n v="769.49"/>
    <n v="461.69400000000002"/>
    <n v="8"/>
    <n v="3693.5520000000001"/>
  </r>
  <r>
    <x v="0"/>
    <x v="0"/>
    <x v="0"/>
    <s v="Better Bike Shop"/>
    <x v="3"/>
    <x v="24"/>
    <x v="60"/>
    <m/>
    <x v="746"/>
    <d v="2004-01-01T00:00:00"/>
    <n v="7.95"/>
    <n v="4.7699999999999996"/>
    <n v="4"/>
    <n v="19.079999999999998"/>
  </r>
  <r>
    <x v="0"/>
    <x v="0"/>
    <x v="0"/>
    <s v="Better Bike Shop"/>
    <x v="0"/>
    <x v="0"/>
    <x v="82"/>
    <s v="Silver"/>
    <x v="736"/>
    <d v="2004-01-01T00:00:00"/>
    <n v="564.99"/>
    <n v="338.99400000000003"/>
    <n v="2"/>
    <n v="677.98800000000006"/>
  </r>
  <r>
    <x v="0"/>
    <x v="0"/>
    <x v="0"/>
    <s v="Better Bike Shop"/>
    <x v="2"/>
    <x v="9"/>
    <x v="22"/>
    <m/>
    <x v="730"/>
    <d v="2004-01-01T00:00:00"/>
    <n v="61.92"/>
    <n v="37.152000000000001"/>
    <n v="2"/>
    <n v="74.304000000000002"/>
  </r>
  <r>
    <x v="0"/>
    <x v="0"/>
    <x v="0"/>
    <s v="Better Bike Shop"/>
    <x v="0"/>
    <x v="0"/>
    <x v="82"/>
    <s v="Silver"/>
    <x v="732"/>
    <d v="2004-01-01T00:00:00"/>
    <n v="564.99"/>
    <n v="338.99400000000003"/>
    <n v="1"/>
    <n v="338.99400000000003"/>
  </r>
  <r>
    <x v="0"/>
    <x v="0"/>
    <x v="0"/>
    <s v="Better Bike Shop"/>
    <x v="0"/>
    <x v="0"/>
    <x v="19"/>
    <s v="Black"/>
    <x v="735"/>
    <d v="2004-01-01T00:00:00"/>
    <n v="2294.9899999999998"/>
    <n v="1376.9939999999999"/>
    <n v="2"/>
    <n v="2753.9879999999998"/>
  </r>
  <r>
    <x v="0"/>
    <x v="0"/>
    <x v="0"/>
    <s v="Better Bike Shop"/>
    <x v="0"/>
    <x v="0"/>
    <x v="82"/>
    <s v="Black"/>
    <x v="737"/>
    <d v="2004-01-01T00:00:00"/>
    <n v="539.99"/>
    <n v="323.99400000000003"/>
    <n v="2"/>
    <n v="647.98800000000006"/>
  </r>
  <r>
    <x v="0"/>
    <x v="0"/>
    <x v="0"/>
    <s v="Better Bike Shop"/>
    <x v="2"/>
    <x v="2"/>
    <x v="84"/>
    <s v="Silver"/>
    <x v="742"/>
    <d v="2004-01-01T00:00:00"/>
    <n v="264.05"/>
    <n v="158.43"/>
    <n v="2"/>
    <n v="316.86"/>
  </r>
  <r>
    <x v="0"/>
    <x v="0"/>
    <x v="0"/>
    <s v="Better Bike Shop"/>
    <x v="2"/>
    <x v="2"/>
    <x v="38"/>
    <s v="Silver"/>
    <x v="743"/>
    <d v="2004-01-01T00:00:00"/>
    <n v="364.09"/>
    <n v="218.45400000000001"/>
    <n v="2"/>
    <n v="436.90800000000002"/>
  </r>
  <r>
    <x v="0"/>
    <x v="0"/>
    <x v="0"/>
    <s v="Better Bike Shop"/>
    <x v="1"/>
    <x v="4"/>
    <x v="58"/>
    <s v="Yellow"/>
    <x v="758"/>
    <d v="2004-01-01T00:00:00"/>
    <n v="53.99"/>
    <n v="32.393999999999998"/>
    <n v="5"/>
    <n v="161.97"/>
  </r>
  <r>
    <x v="0"/>
    <x v="0"/>
    <x v="0"/>
    <s v="Better Bike Shop"/>
    <x v="1"/>
    <x v="14"/>
    <x v="56"/>
    <s v="Black"/>
    <x v="745"/>
    <d v="2004-01-01T00:00:00"/>
    <n v="69.989999999999995"/>
    <n v="41.994"/>
    <n v="5"/>
    <n v="209.97"/>
  </r>
  <r>
    <x v="0"/>
    <x v="0"/>
    <x v="0"/>
    <s v="Better Bike Shop"/>
    <x v="0"/>
    <x v="0"/>
    <x v="82"/>
    <s v="Black"/>
    <x v="734"/>
    <d v="2004-01-01T00:00:00"/>
    <n v="539.99"/>
    <n v="323.99400000000003"/>
    <n v="3"/>
    <n v="971.98200000000008"/>
  </r>
  <r>
    <x v="0"/>
    <x v="0"/>
    <x v="0"/>
    <s v="Better Bike Shop"/>
    <x v="1"/>
    <x v="23"/>
    <x v="59"/>
    <s v="Blue"/>
    <x v="743"/>
    <d v="2004-01-01T00:00:00"/>
    <n v="63.5"/>
    <n v="38.1"/>
    <n v="2"/>
    <n v="76.2"/>
  </r>
  <r>
    <x v="0"/>
    <x v="0"/>
    <x v="0"/>
    <s v="Better Bike Shop"/>
    <x v="1"/>
    <x v="5"/>
    <x v="6"/>
    <s v="Multi"/>
    <x v="755"/>
    <d v="2004-01-01T00:00:00"/>
    <n v="8.99"/>
    <n v="5.3940000000000001"/>
    <n v="2"/>
    <n v="10.788"/>
  </r>
  <r>
    <x v="0"/>
    <x v="0"/>
    <x v="0"/>
    <s v="Better Bike Shop"/>
    <x v="0"/>
    <x v="0"/>
    <x v="19"/>
    <s v="Black"/>
    <x v="755"/>
    <d v="2004-01-01T00:00:00"/>
    <n v="2294.9899999999998"/>
    <n v="1376.9939999999999"/>
    <n v="4"/>
    <n v="5507.9759999999997"/>
  </r>
  <r>
    <x v="0"/>
    <x v="0"/>
    <x v="0"/>
    <s v="Better Bike Shop"/>
    <x v="2"/>
    <x v="2"/>
    <x v="84"/>
    <s v="Black"/>
    <x v="751"/>
    <d v="2004-01-01T00:00:00"/>
    <n v="249.79"/>
    <n v="149.874"/>
    <n v="2"/>
    <n v="299.74799999999999"/>
  </r>
  <r>
    <x v="0"/>
    <x v="0"/>
    <x v="0"/>
    <s v="Better Bike Shop"/>
    <x v="0"/>
    <x v="0"/>
    <x v="77"/>
    <s v="Silver"/>
    <x v="739"/>
    <d v="2004-01-01T00:00:00"/>
    <n v="769.49"/>
    <n v="461.69400000000002"/>
    <n v="1"/>
    <n v="461.69400000000002"/>
  </r>
  <r>
    <x v="0"/>
    <x v="0"/>
    <x v="0"/>
    <s v="Better Bike Shop"/>
    <x v="3"/>
    <x v="22"/>
    <x v="57"/>
    <m/>
    <x v="748"/>
    <d v="2004-01-01T00:00:00"/>
    <n v="4.99"/>
    <n v="2.9940000000000002"/>
    <n v="5"/>
    <n v="14.97"/>
  </r>
  <r>
    <x v="0"/>
    <x v="0"/>
    <x v="0"/>
    <s v="Better Bike Shop"/>
    <x v="0"/>
    <x v="0"/>
    <x v="82"/>
    <s v="Black"/>
    <x v="733"/>
    <d v="2004-01-01T00:00:00"/>
    <n v="539.99"/>
    <n v="323.99400000000003"/>
    <n v="1"/>
    <n v="323.99400000000003"/>
  </r>
  <r>
    <x v="0"/>
    <x v="0"/>
    <x v="0"/>
    <s v="Better Bike Shop"/>
    <x v="0"/>
    <x v="0"/>
    <x v="19"/>
    <s v="Black"/>
    <x v="754"/>
    <d v="2004-01-01T00:00:00"/>
    <n v="2294.9899999999998"/>
    <n v="1376.9939999999999"/>
    <n v="4"/>
    <n v="5507.9759999999997"/>
  </r>
  <r>
    <x v="0"/>
    <x v="0"/>
    <x v="0"/>
    <s v="Better Bike Shop"/>
    <x v="3"/>
    <x v="7"/>
    <x v="10"/>
    <s v="Black"/>
    <x v="734"/>
    <d v="2004-01-01T00:00:00"/>
    <n v="34.99"/>
    <n v="20.994"/>
    <n v="2"/>
    <n v="41.988"/>
  </r>
  <r>
    <x v="0"/>
    <x v="0"/>
    <x v="0"/>
    <s v="Better Bike Shop"/>
    <x v="0"/>
    <x v="0"/>
    <x v="82"/>
    <s v="Silver"/>
    <x v="755"/>
    <d v="2004-01-01T00:00:00"/>
    <n v="564.99"/>
    <n v="338.99400000000003"/>
    <n v="1"/>
    <n v="338.99400000000003"/>
  </r>
  <r>
    <x v="0"/>
    <x v="0"/>
    <x v="3"/>
    <s v="Mountain Bike Store"/>
    <x v="0"/>
    <x v="25"/>
    <x v="62"/>
    <s v="Blue"/>
    <x v="737"/>
    <d v="2004-01-01T00:00:00"/>
    <n v="2384.0700000000002"/>
    <n v="1430.442"/>
    <n v="1"/>
    <n v="1430.442"/>
  </r>
  <r>
    <x v="0"/>
    <x v="0"/>
    <x v="3"/>
    <s v="Mountain Bike Store"/>
    <x v="0"/>
    <x v="25"/>
    <x v="64"/>
    <s v="Blue"/>
    <x v="748"/>
    <d v="2004-01-01T00:00:00"/>
    <n v="1214.8499999999999"/>
    <n v="728.91"/>
    <n v="3"/>
    <n v="2186.73"/>
  </r>
  <r>
    <x v="0"/>
    <x v="0"/>
    <x v="3"/>
    <s v="Mountain Bike Store"/>
    <x v="2"/>
    <x v="28"/>
    <x v="67"/>
    <s v="Black"/>
    <x v="757"/>
    <d v="2004-01-01T00:00:00"/>
    <n v="404.99"/>
    <n v="242.994"/>
    <n v="1"/>
    <n v="242.994"/>
  </r>
  <r>
    <x v="0"/>
    <x v="0"/>
    <x v="3"/>
    <s v="Mountain Bike Store"/>
    <x v="0"/>
    <x v="25"/>
    <x v="61"/>
    <s v="Blue"/>
    <x v="736"/>
    <d v="2004-01-01T00:00:00"/>
    <n v="742.35"/>
    <n v="445.41"/>
    <n v="2"/>
    <n v="890.82"/>
  </r>
  <r>
    <x v="0"/>
    <x v="0"/>
    <x v="3"/>
    <s v="Mountain Bike Store"/>
    <x v="0"/>
    <x v="25"/>
    <x v="62"/>
    <s v="Yellow"/>
    <x v="748"/>
    <d v="2004-01-01T00:00:00"/>
    <n v="2384.0700000000002"/>
    <n v="1430.442"/>
    <n v="1"/>
    <n v="1430.442"/>
  </r>
  <r>
    <x v="0"/>
    <x v="0"/>
    <x v="3"/>
    <s v="Mountain Bike Store"/>
    <x v="0"/>
    <x v="25"/>
    <x v="61"/>
    <s v="Blue"/>
    <x v="754"/>
    <d v="2004-01-01T00:00:00"/>
    <n v="742.35"/>
    <n v="445.41"/>
    <n v="2"/>
    <n v="890.82"/>
  </r>
  <r>
    <x v="0"/>
    <x v="0"/>
    <x v="3"/>
    <s v="Mountain Bike Store"/>
    <x v="0"/>
    <x v="25"/>
    <x v="62"/>
    <s v="Blue"/>
    <x v="747"/>
    <d v="2004-01-01T00:00:00"/>
    <n v="2384.0700000000002"/>
    <n v="1430.442"/>
    <n v="2"/>
    <n v="2860.884"/>
  </r>
  <r>
    <x v="0"/>
    <x v="0"/>
    <x v="3"/>
    <s v="Mountain Bike Store"/>
    <x v="0"/>
    <x v="25"/>
    <x v="61"/>
    <s v="Yellow"/>
    <x v="742"/>
    <d v="2004-01-01T00:00:00"/>
    <n v="742.35"/>
    <n v="445.41"/>
    <n v="1"/>
    <n v="445.41"/>
  </r>
  <r>
    <x v="0"/>
    <x v="0"/>
    <x v="3"/>
    <s v="Mountain Bike Store"/>
    <x v="0"/>
    <x v="25"/>
    <x v="64"/>
    <s v="Blue"/>
    <x v="752"/>
    <d v="2004-01-01T00:00:00"/>
    <n v="1214.8499999999999"/>
    <n v="728.91"/>
    <n v="1"/>
    <n v="728.91"/>
  </r>
  <r>
    <x v="0"/>
    <x v="0"/>
    <x v="3"/>
    <s v="Mountain Bike Store"/>
    <x v="0"/>
    <x v="25"/>
    <x v="61"/>
    <s v="Blue"/>
    <x v="752"/>
    <d v="2004-01-01T00:00:00"/>
    <n v="742.35"/>
    <n v="445.41"/>
    <n v="1"/>
    <n v="445.41"/>
  </r>
  <r>
    <x v="0"/>
    <x v="0"/>
    <x v="3"/>
    <s v="Mountain Bike Store"/>
    <x v="0"/>
    <x v="25"/>
    <x v="62"/>
    <s v="Yellow"/>
    <x v="739"/>
    <d v="2004-01-01T00:00:00"/>
    <n v="2384.0700000000002"/>
    <n v="1430.442"/>
    <n v="1"/>
    <n v="1430.442"/>
  </r>
  <r>
    <x v="0"/>
    <x v="0"/>
    <x v="3"/>
    <s v="Mountain Bike Store"/>
    <x v="0"/>
    <x v="25"/>
    <x v="62"/>
    <s v="Yellow"/>
    <x v="733"/>
    <d v="2004-01-01T00:00:00"/>
    <n v="2384.0700000000002"/>
    <n v="1430.442"/>
    <n v="2"/>
    <n v="2860.884"/>
  </r>
  <r>
    <x v="0"/>
    <x v="0"/>
    <x v="3"/>
    <s v="Mountain Bike Store"/>
    <x v="2"/>
    <x v="26"/>
    <x v="65"/>
    <s v="Silver"/>
    <x v="733"/>
    <d v="2004-01-01T00:00:00"/>
    <n v="91.49"/>
    <n v="54.893999999999998"/>
    <n v="2"/>
    <n v="109.788"/>
  </r>
  <r>
    <x v="0"/>
    <x v="0"/>
    <x v="3"/>
    <s v="Mountain Bike Store"/>
    <x v="0"/>
    <x v="25"/>
    <x v="62"/>
    <s v="Blue"/>
    <x v="755"/>
    <d v="2004-01-01T00:00:00"/>
    <n v="2384.0700000000002"/>
    <n v="1430.442"/>
    <n v="2"/>
    <n v="2860.884"/>
  </r>
  <r>
    <x v="0"/>
    <x v="0"/>
    <x v="3"/>
    <s v="Mountain Bike Store"/>
    <x v="0"/>
    <x v="25"/>
    <x v="61"/>
    <s v="Yellow"/>
    <x v="736"/>
    <d v="2004-01-01T00:00:00"/>
    <n v="742.35"/>
    <n v="445.41"/>
    <n v="3"/>
    <n v="1336.23"/>
  </r>
  <r>
    <x v="0"/>
    <x v="0"/>
    <x v="3"/>
    <s v="Mountain Bike Store"/>
    <x v="0"/>
    <x v="25"/>
    <x v="61"/>
    <s v="Yellow"/>
    <x v="734"/>
    <d v="2004-01-01T00:00:00"/>
    <n v="742.35"/>
    <n v="445.41"/>
    <n v="1"/>
    <n v="445.41"/>
  </r>
  <r>
    <x v="0"/>
    <x v="0"/>
    <x v="3"/>
    <s v="Mountain Bike Store"/>
    <x v="2"/>
    <x v="30"/>
    <x v="71"/>
    <s v="Silver"/>
    <x v="735"/>
    <d v="2004-01-01T00:00:00"/>
    <n v="20.239999999999998"/>
    <n v="12.144"/>
    <n v="4"/>
    <n v="48.576000000000001"/>
  </r>
  <r>
    <x v="0"/>
    <x v="0"/>
    <x v="3"/>
    <s v="Mountain Bike Store"/>
    <x v="0"/>
    <x v="25"/>
    <x v="64"/>
    <s v="Blue"/>
    <x v="735"/>
    <d v="2004-01-01T00:00:00"/>
    <n v="1214.8499999999999"/>
    <n v="728.91"/>
    <n v="2"/>
    <n v="1457.82"/>
  </r>
  <r>
    <x v="0"/>
    <x v="0"/>
    <x v="3"/>
    <s v="Mountain Bike Store"/>
    <x v="2"/>
    <x v="29"/>
    <x v="70"/>
    <s v="Silver"/>
    <x v="733"/>
    <d v="2004-01-01T00:00:00"/>
    <n v="106.5"/>
    <n v="63.9"/>
    <n v="3"/>
    <n v="191.7"/>
  </r>
  <r>
    <x v="0"/>
    <x v="0"/>
    <x v="3"/>
    <s v="Mountain Bike Store"/>
    <x v="0"/>
    <x v="25"/>
    <x v="64"/>
    <s v="Blue"/>
    <x v="751"/>
    <d v="2004-01-01T00:00:00"/>
    <n v="1214.8499999999999"/>
    <n v="728.91"/>
    <n v="2"/>
    <n v="1457.82"/>
  </r>
  <r>
    <x v="0"/>
    <x v="0"/>
    <x v="2"/>
    <s v="Progressive Sports"/>
    <x v="0"/>
    <x v="0"/>
    <x v="19"/>
    <s v="Black"/>
    <x v="761"/>
    <d v="2004-02-01T00:00:00"/>
    <n v="2294.9899999999998"/>
    <n v="1376.9939999999999"/>
    <n v="2"/>
    <n v="2753.9879999999998"/>
  </r>
  <r>
    <x v="0"/>
    <x v="0"/>
    <x v="2"/>
    <s v="Progressive Sports"/>
    <x v="1"/>
    <x v="14"/>
    <x v="56"/>
    <s v="Black"/>
    <x v="762"/>
    <d v="2004-02-01T00:00:00"/>
    <n v="69.989999999999995"/>
    <n v="41.994"/>
    <n v="4"/>
    <n v="167.976"/>
  </r>
  <r>
    <x v="0"/>
    <x v="0"/>
    <x v="2"/>
    <s v="Progressive Sports"/>
    <x v="1"/>
    <x v="14"/>
    <x v="56"/>
    <s v="Black"/>
    <x v="763"/>
    <d v="2004-02-01T00:00:00"/>
    <n v="69.989999999999995"/>
    <n v="41.994"/>
    <n v="1"/>
    <n v="41.994"/>
  </r>
  <r>
    <x v="0"/>
    <x v="0"/>
    <x v="2"/>
    <s v="Progressive Sports"/>
    <x v="1"/>
    <x v="14"/>
    <x v="56"/>
    <s v="Black"/>
    <x v="764"/>
    <d v="2004-02-01T00:00:00"/>
    <n v="69.989999999999995"/>
    <n v="41.994"/>
    <n v="3"/>
    <n v="125.982"/>
  </r>
  <r>
    <x v="0"/>
    <x v="0"/>
    <x v="0"/>
    <s v="Exemplary Cycles"/>
    <x v="0"/>
    <x v="25"/>
    <x v="62"/>
    <s v="Yellow"/>
    <x v="765"/>
    <d v="2004-02-01T00:00:00"/>
    <n v="2384.0700000000002"/>
    <n v="1430.442"/>
    <n v="1"/>
    <n v="1430.442"/>
  </r>
  <r>
    <x v="0"/>
    <x v="0"/>
    <x v="0"/>
    <s v="Exemplary Cycles"/>
    <x v="0"/>
    <x v="25"/>
    <x v="62"/>
    <s v="Blue"/>
    <x v="766"/>
    <d v="2004-02-01T00:00:00"/>
    <n v="2384.0700000000002"/>
    <n v="1430.442"/>
    <n v="1"/>
    <n v="1430.442"/>
  </r>
  <r>
    <x v="0"/>
    <x v="0"/>
    <x v="0"/>
    <s v="Exemplary Cycles"/>
    <x v="0"/>
    <x v="25"/>
    <x v="61"/>
    <s v="Yellow"/>
    <x v="767"/>
    <d v="2004-02-01T00:00:00"/>
    <n v="742.35"/>
    <n v="445.41"/>
    <n v="1"/>
    <n v="445.41"/>
  </r>
  <r>
    <x v="0"/>
    <x v="0"/>
    <x v="0"/>
    <s v="Exemplary Cycles"/>
    <x v="0"/>
    <x v="25"/>
    <x v="61"/>
    <s v="Yellow"/>
    <x v="768"/>
    <d v="2004-02-01T00:00:00"/>
    <n v="742.35"/>
    <n v="445.41"/>
    <n v="1"/>
    <n v="445.41"/>
  </r>
  <r>
    <x v="0"/>
    <x v="0"/>
    <x v="0"/>
    <s v="Exemplary Cycles"/>
    <x v="0"/>
    <x v="25"/>
    <x v="61"/>
    <s v="Yellow"/>
    <x v="769"/>
    <d v="2004-02-01T00:00:00"/>
    <n v="742.35"/>
    <n v="445.41"/>
    <n v="1"/>
    <n v="445.41"/>
  </r>
  <r>
    <x v="0"/>
    <x v="0"/>
    <x v="0"/>
    <s v="Exemplary Cycles"/>
    <x v="0"/>
    <x v="25"/>
    <x v="61"/>
    <s v="Blue"/>
    <x v="767"/>
    <d v="2004-02-01T00:00:00"/>
    <n v="742.35"/>
    <n v="445.41"/>
    <n v="1"/>
    <n v="445.41"/>
  </r>
  <r>
    <x v="0"/>
    <x v="0"/>
    <x v="0"/>
    <s v="Tandem Bicycle Store"/>
    <x v="2"/>
    <x v="9"/>
    <x v="37"/>
    <m/>
    <x v="770"/>
    <d v="2004-02-01T00:00:00"/>
    <n v="44.54"/>
    <n v="26.724"/>
    <n v="1"/>
    <n v="26.724"/>
  </r>
  <r>
    <x v="0"/>
    <x v="0"/>
    <x v="0"/>
    <s v="Tandem Bicycle Store"/>
    <x v="1"/>
    <x v="14"/>
    <x v="56"/>
    <s v="Black"/>
    <x v="771"/>
    <d v="2004-02-01T00:00:00"/>
    <n v="69.989999999999995"/>
    <n v="41.994"/>
    <n v="1"/>
    <n v="41.994"/>
  </r>
  <r>
    <x v="0"/>
    <x v="0"/>
    <x v="0"/>
    <s v="Tandem Bicycle Store"/>
    <x v="0"/>
    <x v="0"/>
    <x v="77"/>
    <s v="Silver"/>
    <x v="768"/>
    <d v="2004-02-01T00:00:00"/>
    <n v="769.49"/>
    <n v="461.69400000000002"/>
    <n v="1"/>
    <n v="461.69400000000002"/>
  </r>
  <r>
    <x v="0"/>
    <x v="1"/>
    <x v="1"/>
    <s v="Bikes and Motorbikes"/>
    <x v="1"/>
    <x v="4"/>
    <x v="5"/>
    <s v="Multi"/>
    <x v="769"/>
    <d v="2004-02-01T00:00:00"/>
    <n v="49.99"/>
    <n v="29.994"/>
    <n v="5"/>
    <n v="149.97"/>
  </r>
  <r>
    <x v="0"/>
    <x v="1"/>
    <x v="1"/>
    <s v="Bikes and Motorbikes"/>
    <x v="3"/>
    <x v="19"/>
    <x v="52"/>
    <m/>
    <x v="772"/>
    <d v="2004-02-01T00:00:00"/>
    <n v="120"/>
    <n v="72"/>
    <n v="8"/>
    <n v="576"/>
  </r>
  <r>
    <x v="0"/>
    <x v="1"/>
    <x v="1"/>
    <s v="Bikes and Motorbikes"/>
    <x v="3"/>
    <x v="22"/>
    <x v="57"/>
    <m/>
    <x v="763"/>
    <d v="2004-02-01T00:00:00"/>
    <n v="4.99"/>
    <n v="2.9940000000000002"/>
    <n v="4"/>
    <n v="11.976000000000001"/>
  </r>
  <r>
    <x v="0"/>
    <x v="1"/>
    <x v="1"/>
    <s v="Bikes and Motorbikes"/>
    <x v="3"/>
    <x v="7"/>
    <x v="10"/>
    <s v="Blue"/>
    <x v="765"/>
    <d v="2004-02-01T00:00:00"/>
    <n v="34.99"/>
    <n v="20.994"/>
    <n v="7"/>
    <n v="146.958"/>
  </r>
  <r>
    <x v="0"/>
    <x v="1"/>
    <x v="1"/>
    <s v="Bikes and Motorbikes"/>
    <x v="3"/>
    <x v="21"/>
    <x v="55"/>
    <s v="Silver"/>
    <x v="773"/>
    <d v="2004-02-01T00:00:00"/>
    <n v="54.99"/>
    <n v="32.994"/>
    <n v="5"/>
    <n v="164.97"/>
  </r>
  <r>
    <x v="0"/>
    <x v="1"/>
    <x v="1"/>
    <s v="Bikes and Motorbikes"/>
    <x v="1"/>
    <x v="4"/>
    <x v="58"/>
    <s v="Yellow"/>
    <x v="774"/>
    <d v="2004-02-01T00:00:00"/>
    <n v="53.99"/>
    <n v="32.393999999999998"/>
    <n v="4"/>
    <n v="129.57599999999999"/>
  </r>
  <r>
    <x v="0"/>
    <x v="1"/>
    <x v="1"/>
    <s v="Bikes and Motorbikes"/>
    <x v="1"/>
    <x v="4"/>
    <x v="5"/>
    <s v="Multi"/>
    <x v="775"/>
    <d v="2004-02-01T00:00:00"/>
    <n v="49.99"/>
    <n v="29.994"/>
    <n v="10"/>
    <n v="299.94"/>
  </r>
  <r>
    <x v="0"/>
    <x v="1"/>
    <x v="1"/>
    <s v="Bikes and Motorbikes"/>
    <x v="1"/>
    <x v="23"/>
    <x v="59"/>
    <s v="Blue"/>
    <x v="776"/>
    <d v="2004-02-01T00:00:00"/>
    <n v="63.5"/>
    <n v="38.1"/>
    <n v="6"/>
    <n v="228.60000000000002"/>
  </r>
  <r>
    <x v="0"/>
    <x v="1"/>
    <x v="1"/>
    <s v="Bikes and Motorbikes"/>
    <x v="1"/>
    <x v="4"/>
    <x v="58"/>
    <s v="Yellow"/>
    <x v="774"/>
    <d v="2004-02-01T00:00:00"/>
    <n v="53.99"/>
    <n v="32.393999999999998"/>
    <n v="6"/>
    <n v="194.36399999999998"/>
  </r>
  <r>
    <x v="0"/>
    <x v="1"/>
    <x v="1"/>
    <s v="Bikes and Motorbikes"/>
    <x v="1"/>
    <x v="5"/>
    <x v="6"/>
    <s v="Multi"/>
    <x v="777"/>
    <d v="2004-02-01T00:00:00"/>
    <n v="8.99"/>
    <n v="5.3940000000000001"/>
    <n v="8"/>
    <n v="43.152000000000001"/>
  </r>
  <r>
    <x v="0"/>
    <x v="1"/>
    <x v="1"/>
    <s v="Bikes and Motorbikes"/>
    <x v="2"/>
    <x v="6"/>
    <x v="15"/>
    <s v="Yellow"/>
    <x v="778"/>
    <d v="2004-02-01T00:00:00"/>
    <n v="594.83000000000004"/>
    <n v="356.89800000000002"/>
    <n v="4"/>
    <n v="1427.5920000000001"/>
  </r>
  <r>
    <x v="0"/>
    <x v="1"/>
    <x v="1"/>
    <s v="Bikes and Motorbikes"/>
    <x v="3"/>
    <x v="24"/>
    <x v="60"/>
    <m/>
    <x v="765"/>
    <d v="2004-02-01T00:00:00"/>
    <n v="7.95"/>
    <n v="4.7699999999999996"/>
    <n v="4"/>
    <n v="19.079999999999998"/>
  </r>
  <r>
    <x v="0"/>
    <x v="1"/>
    <x v="1"/>
    <s v="Bikes and Motorbikes"/>
    <x v="1"/>
    <x v="23"/>
    <x v="59"/>
    <s v="Blue"/>
    <x v="771"/>
    <d v="2004-02-01T00:00:00"/>
    <n v="63.5"/>
    <n v="38.1"/>
    <n v="4"/>
    <n v="152.4"/>
  </r>
  <r>
    <x v="0"/>
    <x v="1"/>
    <x v="1"/>
    <s v="Bikes and Motorbikes"/>
    <x v="3"/>
    <x v="7"/>
    <x v="10"/>
    <s v="Black"/>
    <x v="779"/>
    <d v="2004-02-01T00:00:00"/>
    <n v="34.99"/>
    <n v="20.994"/>
    <n v="3"/>
    <n v="62.981999999999999"/>
  </r>
  <r>
    <x v="0"/>
    <x v="1"/>
    <x v="1"/>
    <s v="Bikes and Motorbikes"/>
    <x v="1"/>
    <x v="10"/>
    <x v="29"/>
    <s v="Black"/>
    <x v="780"/>
    <d v="2004-02-01T00:00:00"/>
    <n v="24.49"/>
    <n v="14.694000000000001"/>
    <n v="7"/>
    <n v="102.858"/>
  </r>
  <r>
    <x v="0"/>
    <x v="1"/>
    <x v="1"/>
    <s v="Bikes and Motorbikes"/>
    <x v="3"/>
    <x v="7"/>
    <x v="10"/>
    <s v="Red"/>
    <x v="781"/>
    <d v="2004-02-01T00:00:00"/>
    <n v="34.99"/>
    <n v="20.994"/>
    <n v="4"/>
    <n v="83.975999999999999"/>
  </r>
  <r>
    <x v="0"/>
    <x v="1"/>
    <x v="1"/>
    <s v="Bikes and Motorbikes"/>
    <x v="1"/>
    <x v="10"/>
    <x v="29"/>
    <s v="Black"/>
    <x v="775"/>
    <d v="2004-02-01T00:00:00"/>
    <n v="24.49"/>
    <n v="14.694000000000001"/>
    <n v="7"/>
    <n v="102.858"/>
  </r>
  <r>
    <x v="0"/>
    <x v="1"/>
    <x v="1"/>
    <s v="Bikes and Motorbikes"/>
    <x v="1"/>
    <x v="4"/>
    <x v="58"/>
    <s v="Yellow"/>
    <x v="773"/>
    <d v="2004-02-01T00:00:00"/>
    <n v="53.99"/>
    <n v="32.393999999999998"/>
    <n v="6"/>
    <n v="194.36399999999998"/>
  </r>
  <r>
    <x v="0"/>
    <x v="1"/>
    <x v="1"/>
    <s v="Bikes and Motorbikes"/>
    <x v="1"/>
    <x v="4"/>
    <x v="5"/>
    <s v="Multi"/>
    <x v="772"/>
    <d v="2004-02-01T00:00:00"/>
    <n v="49.99"/>
    <n v="29.994"/>
    <n v="5"/>
    <n v="149.97"/>
  </r>
  <r>
    <x v="0"/>
    <x v="0"/>
    <x v="5"/>
    <s v="Catalog Store"/>
    <x v="0"/>
    <x v="0"/>
    <x v="19"/>
    <s v="Silver"/>
    <x v="770"/>
    <d v="2004-02-01T00:00:00"/>
    <n v="2319.9899999999998"/>
    <n v="1391.9939999999999"/>
    <n v="2"/>
    <n v="2783.9879999999998"/>
  </r>
  <r>
    <x v="0"/>
    <x v="0"/>
    <x v="5"/>
    <s v="Catalog Store"/>
    <x v="2"/>
    <x v="2"/>
    <x v="2"/>
    <s v="Silver"/>
    <x v="767"/>
    <d v="2004-02-01T00:00:00"/>
    <n v="1364.5"/>
    <n v="818.7"/>
    <n v="2"/>
    <n v="1637.4"/>
  </r>
  <r>
    <x v="0"/>
    <x v="0"/>
    <x v="5"/>
    <s v="Catalog Store"/>
    <x v="2"/>
    <x v="29"/>
    <x v="70"/>
    <s v="Silver"/>
    <x v="779"/>
    <d v="2004-02-01T00:00:00"/>
    <n v="106.5"/>
    <n v="63.9"/>
    <n v="1"/>
    <n v="63.9"/>
  </r>
  <r>
    <x v="0"/>
    <x v="0"/>
    <x v="5"/>
    <s v="Catalog Store"/>
    <x v="2"/>
    <x v="2"/>
    <x v="84"/>
    <s v="Black"/>
    <x v="782"/>
    <d v="2004-02-01T00:00:00"/>
    <n v="249.79"/>
    <n v="149.874"/>
    <n v="1"/>
    <n v="149.874"/>
  </r>
  <r>
    <x v="0"/>
    <x v="0"/>
    <x v="5"/>
    <s v="Catalog Store"/>
    <x v="2"/>
    <x v="9"/>
    <x v="37"/>
    <m/>
    <x v="783"/>
    <d v="2004-02-01T00:00:00"/>
    <n v="44.54"/>
    <n v="26.724"/>
    <n v="1"/>
    <n v="26.724"/>
  </r>
  <r>
    <x v="0"/>
    <x v="0"/>
    <x v="5"/>
    <s v="Catalog Store"/>
    <x v="2"/>
    <x v="2"/>
    <x v="84"/>
    <s v="Silver"/>
    <x v="767"/>
    <d v="2004-02-01T00:00:00"/>
    <n v="264.05"/>
    <n v="158.43"/>
    <n v="5"/>
    <n v="792.15000000000009"/>
  </r>
  <r>
    <x v="0"/>
    <x v="0"/>
    <x v="5"/>
    <s v="Catalog Store"/>
    <x v="1"/>
    <x v="14"/>
    <x v="56"/>
    <s v="Black"/>
    <x v="770"/>
    <d v="2004-02-01T00:00:00"/>
    <n v="69.989999999999995"/>
    <n v="41.994"/>
    <n v="4"/>
    <n v="167.976"/>
  </r>
  <r>
    <x v="0"/>
    <x v="0"/>
    <x v="5"/>
    <s v="Catalog Store"/>
    <x v="2"/>
    <x v="2"/>
    <x v="84"/>
    <s v="Silver"/>
    <x v="771"/>
    <d v="2004-02-01T00:00:00"/>
    <n v="264.05"/>
    <n v="158.43"/>
    <n v="3"/>
    <n v="475.29"/>
  </r>
  <r>
    <x v="0"/>
    <x v="0"/>
    <x v="5"/>
    <s v="Catalog Store"/>
    <x v="2"/>
    <x v="26"/>
    <x v="65"/>
    <s v="Silver"/>
    <x v="764"/>
    <d v="2004-02-01T00:00:00"/>
    <n v="91.49"/>
    <n v="54.893999999999998"/>
    <n v="1"/>
    <n v="54.893999999999998"/>
  </r>
  <r>
    <x v="0"/>
    <x v="0"/>
    <x v="5"/>
    <s v="Catalog Store"/>
    <x v="2"/>
    <x v="2"/>
    <x v="2"/>
    <s v="Black"/>
    <x v="766"/>
    <d v="2004-02-01T00:00:00"/>
    <n v="1349.6"/>
    <n v="809.76"/>
    <n v="2"/>
    <n v="1619.52"/>
  </r>
  <r>
    <x v="0"/>
    <x v="0"/>
    <x v="5"/>
    <s v="Catalog Store"/>
    <x v="2"/>
    <x v="31"/>
    <x v="73"/>
    <m/>
    <x v="769"/>
    <d v="2004-02-01T00:00:00"/>
    <n v="121.49"/>
    <n v="72.894000000000005"/>
    <n v="1"/>
    <n v="72.894000000000005"/>
  </r>
  <r>
    <x v="0"/>
    <x v="0"/>
    <x v="5"/>
    <s v="Catalog Store"/>
    <x v="2"/>
    <x v="2"/>
    <x v="84"/>
    <s v="Black"/>
    <x v="784"/>
    <d v="2004-02-01T00:00:00"/>
    <n v="249.79"/>
    <n v="149.874"/>
    <n v="4"/>
    <n v="599.49599999999998"/>
  </r>
  <r>
    <x v="0"/>
    <x v="0"/>
    <x v="5"/>
    <s v="Catalog Store"/>
    <x v="1"/>
    <x v="14"/>
    <x v="56"/>
    <s v="Black"/>
    <x v="775"/>
    <d v="2004-02-01T00:00:00"/>
    <n v="69.989999999999995"/>
    <n v="41.994"/>
    <n v="2"/>
    <n v="83.988"/>
  </r>
  <r>
    <x v="0"/>
    <x v="0"/>
    <x v="5"/>
    <s v="Catalog Store"/>
    <x v="2"/>
    <x v="18"/>
    <x v="86"/>
    <s v="Silver/Black"/>
    <x v="775"/>
    <d v="2004-02-01T00:00:00"/>
    <n v="80.989999999999995"/>
    <n v="48.594000000000001"/>
    <n v="3"/>
    <n v="145.78200000000001"/>
  </r>
  <r>
    <x v="0"/>
    <x v="0"/>
    <x v="5"/>
    <s v="Catalog Store"/>
    <x v="2"/>
    <x v="9"/>
    <x v="22"/>
    <m/>
    <x v="785"/>
    <d v="2004-02-01T00:00:00"/>
    <n v="61.92"/>
    <n v="37.152000000000001"/>
    <n v="2"/>
    <n v="74.304000000000002"/>
  </r>
  <r>
    <x v="0"/>
    <x v="0"/>
    <x v="5"/>
    <s v="Catalog Store"/>
    <x v="0"/>
    <x v="0"/>
    <x v="19"/>
    <s v="Black"/>
    <x v="762"/>
    <d v="2004-02-01T00:00:00"/>
    <n v="2294.9899999999998"/>
    <n v="1376.9939999999999"/>
    <n v="2"/>
    <n v="2753.9879999999998"/>
  </r>
  <r>
    <x v="0"/>
    <x v="0"/>
    <x v="5"/>
    <s v="Catalog Store"/>
    <x v="2"/>
    <x v="2"/>
    <x v="84"/>
    <s v="Silver"/>
    <x v="771"/>
    <d v="2004-02-01T00:00:00"/>
    <n v="264.05"/>
    <n v="158.43"/>
    <n v="1"/>
    <n v="158.43"/>
  </r>
  <r>
    <x v="0"/>
    <x v="0"/>
    <x v="5"/>
    <s v="Catalog Store"/>
    <x v="0"/>
    <x v="0"/>
    <x v="19"/>
    <s v="Black"/>
    <x v="786"/>
    <d v="2004-02-01T00:00:00"/>
    <n v="2294.9899999999998"/>
    <n v="1376.9939999999999"/>
    <n v="1"/>
    <n v="1376.9939999999999"/>
  </r>
  <r>
    <x v="0"/>
    <x v="0"/>
    <x v="5"/>
    <s v="Catalog Store"/>
    <x v="0"/>
    <x v="0"/>
    <x v="19"/>
    <s v="Silver"/>
    <x v="787"/>
    <d v="2004-02-01T00:00:00"/>
    <n v="2319.9899999999998"/>
    <n v="1391.9939999999999"/>
    <n v="1"/>
    <n v="1391.9939999999999"/>
  </r>
  <r>
    <x v="0"/>
    <x v="0"/>
    <x v="5"/>
    <s v="Catalog Store"/>
    <x v="2"/>
    <x v="30"/>
    <x v="71"/>
    <s v="Silver"/>
    <x v="771"/>
    <d v="2004-02-01T00:00:00"/>
    <n v="20.239999999999998"/>
    <n v="12.144"/>
    <n v="4"/>
    <n v="48.576000000000001"/>
  </r>
  <r>
    <x v="0"/>
    <x v="0"/>
    <x v="5"/>
    <s v="Travel Systems"/>
    <x v="2"/>
    <x v="18"/>
    <x v="51"/>
    <s v="Silver/Black"/>
    <x v="781"/>
    <d v="2004-02-01T00:00:00"/>
    <n v="80.989999999999995"/>
    <n v="48.594000000000001"/>
    <n v="4"/>
    <n v="194.376"/>
  </r>
  <r>
    <x v="0"/>
    <x v="0"/>
    <x v="5"/>
    <s v="Travel Systems"/>
    <x v="2"/>
    <x v="18"/>
    <x v="47"/>
    <s v="Silver/Black"/>
    <x v="766"/>
    <d v="2004-02-01T00:00:00"/>
    <n v="62.09"/>
    <n v="37.253999999999998"/>
    <n v="2"/>
    <n v="74.507999999999996"/>
  </r>
  <r>
    <x v="0"/>
    <x v="0"/>
    <x v="5"/>
    <s v="Travel Systems"/>
    <x v="2"/>
    <x v="18"/>
    <x v="53"/>
    <s v="Silver/Black"/>
    <x v="765"/>
    <d v="2004-02-01T00:00:00"/>
    <n v="40.49"/>
    <n v="24.294"/>
    <n v="1"/>
    <n v="24.294"/>
  </r>
  <r>
    <x v="0"/>
    <x v="1"/>
    <x v="1"/>
    <s v="Commuter Bicycle Store"/>
    <x v="3"/>
    <x v="24"/>
    <x v="60"/>
    <m/>
    <x v="787"/>
    <d v="2004-02-01T00:00:00"/>
    <n v="7.95"/>
    <n v="4.7699999999999996"/>
    <n v="5"/>
    <n v="23.849999999999998"/>
  </r>
  <r>
    <x v="0"/>
    <x v="1"/>
    <x v="1"/>
    <s v="Commuter Bicycle Store"/>
    <x v="1"/>
    <x v="4"/>
    <x v="5"/>
    <s v="Multi"/>
    <x v="788"/>
    <d v="2004-02-01T00:00:00"/>
    <n v="49.99"/>
    <n v="29.994"/>
    <n v="2"/>
    <n v="59.988"/>
  </r>
  <r>
    <x v="0"/>
    <x v="1"/>
    <x v="1"/>
    <s v="Commuter Bicycle Store"/>
    <x v="3"/>
    <x v="7"/>
    <x v="10"/>
    <s v="Black"/>
    <x v="770"/>
    <d v="2004-02-01T00:00:00"/>
    <n v="34.99"/>
    <n v="20.994"/>
    <n v="3"/>
    <n v="62.981999999999999"/>
  </r>
  <r>
    <x v="0"/>
    <x v="1"/>
    <x v="1"/>
    <s v="Commuter Bicycle Store"/>
    <x v="1"/>
    <x v="5"/>
    <x v="6"/>
    <s v="Multi"/>
    <x v="783"/>
    <d v="2004-02-01T00:00:00"/>
    <n v="8.99"/>
    <n v="5.3940000000000001"/>
    <n v="2"/>
    <n v="10.788"/>
  </r>
  <r>
    <x v="0"/>
    <x v="1"/>
    <x v="1"/>
    <s v="Commuter Bicycle Store"/>
    <x v="3"/>
    <x v="7"/>
    <x v="10"/>
    <s v="Blue"/>
    <x v="762"/>
    <d v="2004-02-01T00:00:00"/>
    <n v="34.99"/>
    <n v="20.994"/>
    <n v="2"/>
    <n v="41.988"/>
  </r>
  <r>
    <x v="0"/>
    <x v="1"/>
    <x v="1"/>
    <s v="Commuter Bicycle Store"/>
    <x v="2"/>
    <x v="31"/>
    <x v="73"/>
    <m/>
    <x v="769"/>
    <d v="2004-02-01T00:00:00"/>
    <n v="121.49"/>
    <n v="72.894000000000005"/>
    <n v="1"/>
    <n v="72.894000000000005"/>
  </r>
  <r>
    <x v="0"/>
    <x v="1"/>
    <x v="1"/>
    <s v="Commuter Bicycle Store"/>
    <x v="1"/>
    <x v="4"/>
    <x v="58"/>
    <s v="Yellow"/>
    <x v="782"/>
    <d v="2004-02-01T00:00:00"/>
    <n v="53.99"/>
    <n v="32.393999999999998"/>
    <n v="4"/>
    <n v="129.57599999999999"/>
  </r>
  <r>
    <x v="0"/>
    <x v="0"/>
    <x v="3"/>
    <s v="Exotic Bikes"/>
    <x v="2"/>
    <x v="18"/>
    <x v="53"/>
    <s v="Silver/Black"/>
    <x v="778"/>
    <d v="2004-02-01T00:00:00"/>
    <n v="40.49"/>
    <n v="24.294"/>
    <n v="2"/>
    <n v="48.588000000000001"/>
  </r>
  <r>
    <x v="0"/>
    <x v="0"/>
    <x v="2"/>
    <s v="Frugal Bike Shop"/>
    <x v="0"/>
    <x v="0"/>
    <x v="77"/>
    <s v="Silver"/>
    <x v="765"/>
    <d v="2004-02-01T00:00:00"/>
    <n v="769.49"/>
    <n v="461.69400000000002"/>
    <n v="2"/>
    <n v="923.38800000000003"/>
  </r>
  <r>
    <x v="0"/>
    <x v="0"/>
    <x v="2"/>
    <s v="Frugal Bike Shop"/>
    <x v="0"/>
    <x v="0"/>
    <x v="19"/>
    <s v="Black"/>
    <x v="789"/>
    <d v="2004-02-01T00:00:00"/>
    <n v="2294.9899999999998"/>
    <n v="1376.9939999999999"/>
    <n v="3"/>
    <n v="4130.982"/>
  </r>
  <r>
    <x v="0"/>
    <x v="0"/>
    <x v="2"/>
    <s v="Frugal Bike Shop"/>
    <x v="0"/>
    <x v="0"/>
    <x v="82"/>
    <s v="Silver"/>
    <x v="776"/>
    <d v="2004-02-01T00:00:00"/>
    <n v="564.99"/>
    <n v="338.99400000000003"/>
    <n v="2"/>
    <n v="677.98800000000006"/>
  </r>
  <r>
    <x v="0"/>
    <x v="0"/>
    <x v="2"/>
    <s v="Frugal Bike Shop"/>
    <x v="0"/>
    <x v="0"/>
    <x v="19"/>
    <s v="Black"/>
    <x v="769"/>
    <d v="2004-02-01T00:00:00"/>
    <n v="2294.9899999999998"/>
    <n v="1376.9939999999999"/>
    <n v="2"/>
    <n v="2753.9879999999998"/>
  </r>
  <r>
    <x v="0"/>
    <x v="0"/>
    <x v="2"/>
    <s v="Frugal Bike Shop"/>
    <x v="0"/>
    <x v="0"/>
    <x v="82"/>
    <s v="Black"/>
    <x v="790"/>
    <d v="2004-02-01T00:00:00"/>
    <n v="539.99"/>
    <n v="323.99400000000003"/>
    <n v="5"/>
    <n v="1619.9700000000003"/>
  </r>
  <r>
    <x v="0"/>
    <x v="0"/>
    <x v="2"/>
    <s v="Frugal Bike Shop"/>
    <x v="0"/>
    <x v="0"/>
    <x v="82"/>
    <s v="Black"/>
    <x v="767"/>
    <d v="2004-02-01T00:00:00"/>
    <n v="539.99"/>
    <n v="323.99400000000003"/>
    <n v="1"/>
    <n v="323.99400000000003"/>
  </r>
  <r>
    <x v="0"/>
    <x v="0"/>
    <x v="2"/>
    <s v="Frugal Bike Shop"/>
    <x v="0"/>
    <x v="0"/>
    <x v="82"/>
    <s v="Silver"/>
    <x v="769"/>
    <d v="2004-02-01T00:00:00"/>
    <n v="564.99"/>
    <n v="338.99400000000003"/>
    <n v="2"/>
    <n v="677.98800000000006"/>
  </r>
  <r>
    <x v="0"/>
    <x v="0"/>
    <x v="2"/>
    <s v="Frugal Bike Shop"/>
    <x v="3"/>
    <x v="7"/>
    <x v="10"/>
    <s v="Black"/>
    <x v="790"/>
    <d v="2004-02-01T00:00:00"/>
    <n v="34.99"/>
    <n v="20.994"/>
    <n v="1"/>
    <n v="20.994"/>
  </r>
  <r>
    <x v="0"/>
    <x v="0"/>
    <x v="2"/>
    <s v="Frugal Bike Shop"/>
    <x v="3"/>
    <x v="22"/>
    <x v="57"/>
    <m/>
    <x v="766"/>
    <d v="2004-02-01T00:00:00"/>
    <n v="4.99"/>
    <n v="2.9940000000000002"/>
    <n v="8"/>
    <n v="23.952000000000002"/>
  </r>
  <r>
    <x v="0"/>
    <x v="0"/>
    <x v="2"/>
    <s v="Frugal Bike Shop"/>
    <x v="0"/>
    <x v="0"/>
    <x v="19"/>
    <s v="Black"/>
    <x v="788"/>
    <d v="2004-02-01T00:00:00"/>
    <n v="2294.9899999999998"/>
    <n v="1376.9939999999999"/>
    <n v="4"/>
    <n v="5507.9759999999997"/>
  </r>
  <r>
    <x v="0"/>
    <x v="0"/>
    <x v="2"/>
    <s v="Frugal Bike Shop"/>
    <x v="0"/>
    <x v="0"/>
    <x v="77"/>
    <s v="Silver"/>
    <x v="773"/>
    <d v="2004-02-01T00:00:00"/>
    <n v="769.49"/>
    <n v="461.69400000000002"/>
    <n v="1"/>
    <n v="461.69400000000002"/>
  </r>
  <r>
    <x v="0"/>
    <x v="0"/>
    <x v="2"/>
    <s v="Frugal Bike Shop"/>
    <x v="0"/>
    <x v="0"/>
    <x v="82"/>
    <s v="Black"/>
    <x v="766"/>
    <d v="2004-02-01T00:00:00"/>
    <n v="539.99"/>
    <n v="323.99400000000003"/>
    <n v="1"/>
    <n v="323.99400000000003"/>
  </r>
  <r>
    <x v="0"/>
    <x v="0"/>
    <x v="2"/>
    <s v="Frugal Bike Shop"/>
    <x v="2"/>
    <x v="2"/>
    <x v="38"/>
    <s v="Silver"/>
    <x v="769"/>
    <d v="2004-02-01T00:00:00"/>
    <n v="364.09"/>
    <n v="218.45400000000001"/>
    <n v="2"/>
    <n v="436.90800000000002"/>
  </r>
  <r>
    <x v="0"/>
    <x v="0"/>
    <x v="2"/>
    <s v="Frugal Bike Shop"/>
    <x v="2"/>
    <x v="2"/>
    <x v="38"/>
    <s v="Silver"/>
    <x v="783"/>
    <d v="2004-02-01T00:00:00"/>
    <n v="364.09"/>
    <n v="218.45400000000001"/>
    <n v="1"/>
    <n v="218.45400000000001"/>
  </r>
  <r>
    <x v="0"/>
    <x v="0"/>
    <x v="2"/>
    <s v="Frugal Bike Shop"/>
    <x v="1"/>
    <x v="14"/>
    <x v="56"/>
    <s v="Black"/>
    <x v="770"/>
    <d v="2004-02-01T00:00:00"/>
    <n v="69.989999999999995"/>
    <n v="41.994"/>
    <n v="9"/>
    <n v="377.94600000000003"/>
  </r>
  <r>
    <x v="0"/>
    <x v="0"/>
    <x v="2"/>
    <s v="Frugal Bike Shop"/>
    <x v="1"/>
    <x v="4"/>
    <x v="5"/>
    <s v="Multi"/>
    <x v="786"/>
    <d v="2004-02-01T00:00:00"/>
    <n v="49.99"/>
    <n v="29.994"/>
    <n v="1"/>
    <n v="29.994"/>
  </r>
  <r>
    <x v="0"/>
    <x v="0"/>
    <x v="2"/>
    <s v="Frugal Bike Shop"/>
    <x v="3"/>
    <x v="24"/>
    <x v="60"/>
    <m/>
    <x v="780"/>
    <d v="2004-02-01T00:00:00"/>
    <n v="7.95"/>
    <n v="4.7699999999999996"/>
    <n v="3"/>
    <n v="14.309999999999999"/>
  </r>
  <r>
    <x v="0"/>
    <x v="0"/>
    <x v="2"/>
    <s v="Frugal Bike Shop"/>
    <x v="0"/>
    <x v="0"/>
    <x v="82"/>
    <s v="Silver"/>
    <x v="791"/>
    <d v="2004-02-01T00:00:00"/>
    <n v="564.99"/>
    <n v="338.99400000000003"/>
    <n v="1"/>
    <n v="338.99400000000003"/>
  </r>
  <r>
    <x v="0"/>
    <x v="0"/>
    <x v="2"/>
    <s v="Frugal Bike Shop"/>
    <x v="0"/>
    <x v="0"/>
    <x v="82"/>
    <s v="Silver"/>
    <x v="765"/>
    <d v="2004-02-01T00:00:00"/>
    <n v="564.99"/>
    <n v="338.99400000000003"/>
    <n v="1"/>
    <n v="338.99400000000003"/>
  </r>
  <r>
    <x v="0"/>
    <x v="0"/>
    <x v="2"/>
    <s v="Frugal Bike Shop"/>
    <x v="2"/>
    <x v="2"/>
    <x v="84"/>
    <s v="Silver"/>
    <x v="764"/>
    <d v="2004-02-01T00:00:00"/>
    <n v="264.05"/>
    <n v="158.43"/>
    <n v="2"/>
    <n v="316.86"/>
  </r>
  <r>
    <x v="0"/>
    <x v="0"/>
    <x v="2"/>
    <s v="Frugal Bike Shop"/>
    <x v="3"/>
    <x v="19"/>
    <x v="52"/>
    <m/>
    <x v="769"/>
    <d v="2004-02-01T00:00:00"/>
    <n v="120"/>
    <n v="72"/>
    <n v="5"/>
    <n v="360"/>
  </r>
  <r>
    <x v="0"/>
    <x v="0"/>
    <x v="2"/>
    <s v="Frugal Bike Shop"/>
    <x v="1"/>
    <x v="14"/>
    <x v="56"/>
    <s v="Black"/>
    <x v="772"/>
    <d v="2004-02-01T00:00:00"/>
    <n v="69.989999999999995"/>
    <n v="41.994"/>
    <n v="1"/>
    <n v="41.994"/>
  </r>
  <r>
    <x v="0"/>
    <x v="0"/>
    <x v="2"/>
    <s v="Frugal Bike Shop"/>
    <x v="0"/>
    <x v="0"/>
    <x v="77"/>
    <s v="Silver"/>
    <x v="783"/>
    <d v="2004-02-01T00:00:00"/>
    <n v="769.49"/>
    <n v="461.69400000000002"/>
    <n v="3"/>
    <n v="1385.0820000000001"/>
  </r>
  <r>
    <x v="0"/>
    <x v="0"/>
    <x v="0"/>
    <s v="Every Bike Shop"/>
    <x v="1"/>
    <x v="1"/>
    <x v="48"/>
    <s v="White"/>
    <x v="770"/>
    <d v="2004-02-01T00:00:00"/>
    <n v="8.99"/>
    <n v="5.3940000000000001"/>
    <n v="1"/>
    <n v="5.3940000000000001"/>
  </r>
  <r>
    <x v="0"/>
    <x v="0"/>
    <x v="0"/>
    <s v="Every Bike Shop"/>
    <x v="0"/>
    <x v="3"/>
    <x v="17"/>
    <s v="Yellow"/>
    <x v="768"/>
    <d v="2004-02-01T00:00:00"/>
    <n v="1120.49"/>
    <n v="672.29399999999998"/>
    <n v="2"/>
    <n v="1344.588"/>
  </r>
  <r>
    <x v="0"/>
    <x v="0"/>
    <x v="0"/>
    <s v="Every Bike Shop"/>
    <x v="0"/>
    <x v="3"/>
    <x v="12"/>
    <s v="Black"/>
    <x v="790"/>
    <d v="2004-02-01T00:00:00"/>
    <n v="2443.35"/>
    <n v="1466.01"/>
    <n v="1"/>
    <n v="1466.01"/>
  </r>
  <r>
    <x v="0"/>
    <x v="0"/>
    <x v="0"/>
    <s v="Every Bike Shop"/>
    <x v="2"/>
    <x v="6"/>
    <x v="15"/>
    <s v="Yellow"/>
    <x v="764"/>
    <d v="2004-02-01T00:00:00"/>
    <n v="594.83000000000004"/>
    <n v="356.89800000000002"/>
    <n v="1"/>
    <n v="356.89800000000002"/>
  </r>
  <r>
    <x v="0"/>
    <x v="0"/>
    <x v="0"/>
    <s v="Every Bike Shop"/>
    <x v="2"/>
    <x v="6"/>
    <x v="15"/>
    <s v="Yellow"/>
    <x v="776"/>
    <d v="2004-02-01T00:00:00"/>
    <n v="594.83000000000004"/>
    <n v="356.89800000000002"/>
    <n v="1"/>
    <n v="356.89800000000002"/>
  </r>
  <r>
    <x v="0"/>
    <x v="0"/>
    <x v="0"/>
    <s v="Every Bike Shop"/>
    <x v="0"/>
    <x v="3"/>
    <x v="49"/>
    <s v="Black"/>
    <x v="790"/>
    <d v="2004-02-01T00:00:00"/>
    <n v="539.99"/>
    <n v="323.99400000000003"/>
    <n v="1"/>
    <n v="323.99400000000003"/>
  </r>
  <r>
    <x v="0"/>
    <x v="0"/>
    <x v="0"/>
    <s v="Every Bike Shop"/>
    <x v="0"/>
    <x v="3"/>
    <x v="17"/>
    <s v="Yellow"/>
    <x v="790"/>
    <d v="2004-02-01T00:00:00"/>
    <n v="1120.49"/>
    <n v="672.29399999999998"/>
    <n v="4"/>
    <n v="2689.1759999999999"/>
  </r>
  <r>
    <x v="0"/>
    <x v="0"/>
    <x v="0"/>
    <s v="Every Bike Shop"/>
    <x v="0"/>
    <x v="3"/>
    <x v="49"/>
    <s v="Black"/>
    <x v="790"/>
    <d v="2004-02-01T00:00:00"/>
    <n v="539.99"/>
    <n v="323.99400000000003"/>
    <n v="1"/>
    <n v="323.99400000000003"/>
  </r>
  <r>
    <x v="0"/>
    <x v="0"/>
    <x v="0"/>
    <s v="Every Bike Shop"/>
    <x v="0"/>
    <x v="3"/>
    <x v="50"/>
    <s v="Yellow"/>
    <x v="761"/>
    <d v="2004-02-01T00:00:00"/>
    <n v="1700.99"/>
    <n v="1020.5940000000001"/>
    <n v="1"/>
    <n v="1020.5940000000001"/>
  </r>
  <r>
    <x v="0"/>
    <x v="0"/>
    <x v="0"/>
    <s v="Every Bike Shop"/>
    <x v="2"/>
    <x v="6"/>
    <x v="8"/>
    <s v="Black"/>
    <x v="763"/>
    <d v="2004-02-01T00:00:00"/>
    <n v="337.22"/>
    <n v="202.33199999999999"/>
    <n v="3"/>
    <n v="606.99599999999998"/>
  </r>
  <r>
    <x v="0"/>
    <x v="0"/>
    <x v="0"/>
    <s v="Every Bike Shop"/>
    <x v="2"/>
    <x v="18"/>
    <x v="51"/>
    <s v="Silver/Black"/>
    <x v="761"/>
    <d v="2004-02-01T00:00:00"/>
    <n v="80.989999999999995"/>
    <n v="48.594000000000001"/>
    <n v="2"/>
    <n v="97.188000000000002"/>
  </r>
  <r>
    <x v="0"/>
    <x v="0"/>
    <x v="0"/>
    <s v="Every Bike Shop"/>
    <x v="2"/>
    <x v="6"/>
    <x v="15"/>
    <s v="Yellow"/>
    <x v="769"/>
    <d v="2004-02-01T00:00:00"/>
    <n v="594.83000000000004"/>
    <n v="356.89800000000002"/>
    <n v="2"/>
    <n v="713.79600000000005"/>
  </r>
  <r>
    <x v="0"/>
    <x v="0"/>
    <x v="0"/>
    <s v="Every Bike Shop"/>
    <x v="0"/>
    <x v="3"/>
    <x v="12"/>
    <s v="Black"/>
    <x v="782"/>
    <d v="2004-02-01T00:00:00"/>
    <n v="2443.35"/>
    <n v="1466.01"/>
    <n v="1"/>
    <n v="1466.01"/>
  </r>
  <r>
    <x v="0"/>
    <x v="0"/>
    <x v="2"/>
    <s v="Latest Accessories Sales"/>
    <x v="0"/>
    <x v="3"/>
    <x v="49"/>
    <s v="Black"/>
    <x v="781"/>
    <d v="2004-02-01T00:00:00"/>
    <n v="539.99"/>
    <n v="323.99400000000003"/>
    <n v="2"/>
    <n v="647.98800000000006"/>
  </r>
  <r>
    <x v="0"/>
    <x v="0"/>
    <x v="2"/>
    <s v="Latest Accessories Sales"/>
    <x v="0"/>
    <x v="3"/>
    <x v="50"/>
    <s v="Yellow"/>
    <x v="774"/>
    <d v="2004-02-01T00:00:00"/>
    <n v="1700.99"/>
    <n v="1020.5940000000001"/>
    <n v="1"/>
    <n v="1020.5940000000001"/>
  </r>
  <r>
    <x v="0"/>
    <x v="0"/>
    <x v="0"/>
    <s v="Manufacturers Inc"/>
    <x v="0"/>
    <x v="3"/>
    <x v="49"/>
    <s v="Black"/>
    <x v="767"/>
    <d v="2004-02-01T00:00:00"/>
    <n v="539.99"/>
    <n v="323.99400000000003"/>
    <n v="5"/>
    <n v="1619.9700000000003"/>
  </r>
  <r>
    <x v="0"/>
    <x v="0"/>
    <x v="0"/>
    <s v="Manufacturers Inc"/>
    <x v="1"/>
    <x v="1"/>
    <x v="48"/>
    <s v="White"/>
    <x v="776"/>
    <d v="2004-02-01T00:00:00"/>
    <n v="8.99"/>
    <n v="5.3940000000000001"/>
    <n v="4"/>
    <n v="21.576000000000001"/>
  </r>
  <r>
    <x v="0"/>
    <x v="0"/>
    <x v="0"/>
    <s v="Manufacturers Inc"/>
    <x v="0"/>
    <x v="3"/>
    <x v="49"/>
    <s v="Black"/>
    <x v="790"/>
    <d v="2004-02-01T00:00:00"/>
    <n v="539.99"/>
    <n v="323.99400000000003"/>
    <n v="7"/>
    <n v="2267.9580000000001"/>
  </r>
  <r>
    <x v="0"/>
    <x v="0"/>
    <x v="0"/>
    <s v="Manufacturers Inc"/>
    <x v="0"/>
    <x v="3"/>
    <x v="50"/>
    <s v="Yellow"/>
    <x v="778"/>
    <d v="2004-02-01T00:00:00"/>
    <n v="1700.99"/>
    <n v="1020.5940000000001"/>
    <n v="1"/>
    <n v="1020.5940000000001"/>
  </r>
  <r>
    <x v="0"/>
    <x v="0"/>
    <x v="0"/>
    <s v="Manufacturers Inc"/>
    <x v="0"/>
    <x v="3"/>
    <x v="17"/>
    <s v="Yellow"/>
    <x v="768"/>
    <d v="2004-02-01T00:00:00"/>
    <n v="1120.49"/>
    <n v="672.29399999999998"/>
    <n v="5"/>
    <n v="3361.47"/>
  </r>
  <r>
    <x v="0"/>
    <x v="0"/>
    <x v="0"/>
    <s v="Manufacturers Inc"/>
    <x v="1"/>
    <x v="1"/>
    <x v="48"/>
    <s v="White"/>
    <x v="788"/>
    <d v="2004-02-01T00:00:00"/>
    <n v="8.99"/>
    <n v="5.3940000000000001"/>
    <n v="2"/>
    <n v="10.788"/>
  </r>
  <r>
    <x v="0"/>
    <x v="0"/>
    <x v="0"/>
    <s v="Manufacturers Inc"/>
    <x v="0"/>
    <x v="3"/>
    <x v="17"/>
    <s v="Yellow"/>
    <x v="771"/>
    <d v="2004-02-01T00:00:00"/>
    <n v="1120.49"/>
    <n v="672.29399999999998"/>
    <n v="1"/>
    <n v="672.29399999999998"/>
  </r>
  <r>
    <x v="0"/>
    <x v="0"/>
    <x v="0"/>
    <s v="Metro Bike Mart"/>
    <x v="2"/>
    <x v="20"/>
    <x v="88"/>
    <m/>
    <x v="786"/>
    <d v="2004-02-01T00:00:00"/>
    <n v="39.14"/>
    <n v="23.484000000000002"/>
    <n v="1"/>
    <n v="23.484000000000002"/>
  </r>
  <r>
    <x v="0"/>
    <x v="0"/>
    <x v="0"/>
    <s v="Metro Bike Mart"/>
    <x v="2"/>
    <x v="2"/>
    <x v="2"/>
    <s v="Silver"/>
    <x v="763"/>
    <d v="2004-02-01T00:00:00"/>
    <n v="1364.5"/>
    <n v="818.7"/>
    <n v="1"/>
    <n v="818.7"/>
  </r>
  <r>
    <x v="0"/>
    <x v="0"/>
    <x v="0"/>
    <s v="Metro Bike Mart"/>
    <x v="2"/>
    <x v="9"/>
    <x v="37"/>
    <m/>
    <x v="765"/>
    <d v="2004-02-01T00:00:00"/>
    <n v="44.54"/>
    <n v="26.724"/>
    <n v="1"/>
    <n v="26.724"/>
  </r>
  <r>
    <x v="0"/>
    <x v="0"/>
    <x v="0"/>
    <s v="Metro Bike Mart"/>
    <x v="1"/>
    <x v="14"/>
    <x v="56"/>
    <s v="Black"/>
    <x v="765"/>
    <d v="2004-02-01T00:00:00"/>
    <n v="69.989999999999995"/>
    <n v="41.994"/>
    <n v="2"/>
    <n v="83.988"/>
  </r>
  <r>
    <x v="0"/>
    <x v="0"/>
    <x v="0"/>
    <s v="Metro Bike Mart"/>
    <x v="0"/>
    <x v="0"/>
    <x v="19"/>
    <s v="Silver"/>
    <x v="780"/>
    <d v="2004-02-01T00:00:00"/>
    <n v="2319.9899999999998"/>
    <n v="1391.9939999999999"/>
    <n v="1"/>
    <n v="1391.9939999999999"/>
  </r>
  <r>
    <x v="0"/>
    <x v="0"/>
    <x v="0"/>
    <s v="Metro Bike Mart"/>
    <x v="2"/>
    <x v="18"/>
    <x v="86"/>
    <s v="Silver/Black"/>
    <x v="782"/>
    <d v="2004-02-01T00:00:00"/>
    <n v="80.989999999999995"/>
    <n v="48.594000000000001"/>
    <n v="1"/>
    <n v="48.594000000000001"/>
  </r>
  <r>
    <x v="0"/>
    <x v="0"/>
    <x v="0"/>
    <s v="Metro Bike Mart"/>
    <x v="2"/>
    <x v="2"/>
    <x v="2"/>
    <s v="Black"/>
    <x v="786"/>
    <d v="2004-02-01T00:00:00"/>
    <n v="1349.6"/>
    <n v="809.76"/>
    <n v="4"/>
    <n v="3239.04"/>
  </r>
  <r>
    <x v="0"/>
    <x v="0"/>
    <x v="0"/>
    <s v="Metro Bike Mart"/>
    <x v="2"/>
    <x v="9"/>
    <x v="22"/>
    <m/>
    <x v="782"/>
    <d v="2004-02-01T00:00:00"/>
    <n v="61.92"/>
    <n v="37.152000000000001"/>
    <n v="3"/>
    <n v="111.456"/>
  </r>
  <r>
    <x v="0"/>
    <x v="0"/>
    <x v="0"/>
    <s v="Metro Bike Mart"/>
    <x v="0"/>
    <x v="0"/>
    <x v="19"/>
    <s v="Black"/>
    <x v="789"/>
    <d v="2004-02-01T00:00:00"/>
    <n v="2294.9899999999998"/>
    <n v="1376.9939999999999"/>
    <n v="1"/>
    <n v="1376.9939999999999"/>
  </r>
  <r>
    <x v="0"/>
    <x v="0"/>
    <x v="0"/>
    <s v="Metro Bike Mart"/>
    <x v="2"/>
    <x v="2"/>
    <x v="38"/>
    <s v="Silver"/>
    <x v="786"/>
    <d v="2004-02-01T00:00:00"/>
    <n v="364.09"/>
    <n v="218.45400000000001"/>
    <n v="3"/>
    <n v="655.36200000000008"/>
  </r>
  <r>
    <x v="0"/>
    <x v="0"/>
    <x v="0"/>
    <s v="Metro Bike Mart"/>
    <x v="2"/>
    <x v="2"/>
    <x v="84"/>
    <s v="Silver"/>
    <x v="791"/>
    <d v="2004-02-01T00:00:00"/>
    <n v="264.05"/>
    <n v="158.43"/>
    <n v="1"/>
    <n v="158.43"/>
  </r>
  <r>
    <x v="0"/>
    <x v="0"/>
    <x v="0"/>
    <s v="Metro Bike Mart"/>
    <x v="1"/>
    <x v="4"/>
    <x v="58"/>
    <s v="Yellow"/>
    <x v="777"/>
    <d v="2004-02-01T00:00:00"/>
    <n v="53.99"/>
    <n v="32.393999999999998"/>
    <n v="1"/>
    <n v="32.393999999999998"/>
  </r>
  <r>
    <x v="0"/>
    <x v="0"/>
    <x v="0"/>
    <s v="Metro Bike Mart"/>
    <x v="1"/>
    <x v="14"/>
    <x v="56"/>
    <s v="Black"/>
    <x v="790"/>
    <d v="2004-02-01T00:00:00"/>
    <n v="69.989999999999995"/>
    <n v="41.994"/>
    <n v="2"/>
    <n v="83.988"/>
  </r>
  <r>
    <x v="0"/>
    <x v="0"/>
    <x v="0"/>
    <s v="Metro Bike Mart"/>
    <x v="2"/>
    <x v="26"/>
    <x v="65"/>
    <s v="Silver"/>
    <x v="769"/>
    <d v="2004-02-01T00:00:00"/>
    <n v="91.49"/>
    <n v="54.893999999999998"/>
    <n v="3"/>
    <n v="164.68199999999999"/>
  </r>
  <r>
    <x v="0"/>
    <x v="0"/>
    <x v="0"/>
    <s v="Metro Bike Mart"/>
    <x v="2"/>
    <x v="2"/>
    <x v="2"/>
    <s v="Black"/>
    <x v="761"/>
    <d v="2004-02-01T00:00:00"/>
    <n v="1349.6"/>
    <n v="809.76"/>
    <n v="2"/>
    <n v="1619.52"/>
  </r>
  <r>
    <x v="0"/>
    <x v="0"/>
    <x v="0"/>
    <s v="Metro Bike Mart"/>
    <x v="0"/>
    <x v="0"/>
    <x v="19"/>
    <s v="Black"/>
    <x v="770"/>
    <d v="2004-02-01T00:00:00"/>
    <n v="2294.9899999999998"/>
    <n v="1376.9939999999999"/>
    <n v="3"/>
    <n v="4130.982"/>
  </r>
  <r>
    <x v="0"/>
    <x v="0"/>
    <x v="0"/>
    <s v="Metro Bike Mart"/>
    <x v="2"/>
    <x v="2"/>
    <x v="84"/>
    <s v="Black"/>
    <x v="765"/>
    <d v="2004-02-01T00:00:00"/>
    <n v="249.79"/>
    <n v="149.874"/>
    <n v="4"/>
    <n v="599.49599999999998"/>
  </r>
  <r>
    <x v="0"/>
    <x v="0"/>
    <x v="0"/>
    <s v="Metro Bike Mart"/>
    <x v="2"/>
    <x v="2"/>
    <x v="2"/>
    <s v="Silver"/>
    <x v="770"/>
    <d v="2004-02-01T00:00:00"/>
    <n v="1364.5"/>
    <n v="818.7"/>
    <n v="1"/>
    <n v="818.7"/>
  </r>
  <r>
    <x v="0"/>
    <x v="0"/>
    <x v="0"/>
    <s v="Metro Bike Mart"/>
    <x v="2"/>
    <x v="28"/>
    <x v="67"/>
    <s v="Black"/>
    <x v="775"/>
    <d v="2004-02-01T00:00:00"/>
    <n v="404.99"/>
    <n v="242.994"/>
    <n v="1"/>
    <n v="242.994"/>
  </r>
  <r>
    <x v="0"/>
    <x v="0"/>
    <x v="0"/>
    <s v="Metro Bike Mart"/>
    <x v="2"/>
    <x v="2"/>
    <x v="38"/>
    <s v="Silver"/>
    <x v="779"/>
    <d v="2004-02-01T00:00:00"/>
    <n v="364.09"/>
    <n v="218.45400000000001"/>
    <n v="3"/>
    <n v="655.36200000000008"/>
  </r>
  <r>
    <x v="0"/>
    <x v="0"/>
    <x v="0"/>
    <s v="Metro Bike Mart"/>
    <x v="2"/>
    <x v="20"/>
    <x v="83"/>
    <m/>
    <x v="776"/>
    <d v="2004-02-01T00:00:00"/>
    <n v="52.64"/>
    <n v="31.584"/>
    <n v="1"/>
    <n v="31.584"/>
  </r>
  <r>
    <x v="0"/>
    <x v="0"/>
    <x v="0"/>
    <s v="Metro Bike Mart"/>
    <x v="2"/>
    <x v="2"/>
    <x v="84"/>
    <s v="Silver"/>
    <x v="761"/>
    <d v="2004-02-01T00:00:00"/>
    <n v="264.05"/>
    <n v="158.43"/>
    <n v="1"/>
    <n v="158.43"/>
  </r>
  <r>
    <x v="0"/>
    <x v="0"/>
    <x v="0"/>
    <s v="Metro Bike Mart"/>
    <x v="0"/>
    <x v="0"/>
    <x v="19"/>
    <s v="Silver"/>
    <x v="775"/>
    <d v="2004-02-01T00:00:00"/>
    <n v="2319.9899999999998"/>
    <n v="1391.9939999999999"/>
    <n v="4"/>
    <n v="5567.9759999999997"/>
  </r>
  <r>
    <x v="0"/>
    <x v="0"/>
    <x v="0"/>
    <s v="Metro Bike Mart"/>
    <x v="2"/>
    <x v="2"/>
    <x v="84"/>
    <s v="Black"/>
    <x v="767"/>
    <d v="2004-02-01T00:00:00"/>
    <n v="249.79"/>
    <n v="149.874"/>
    <n v="2"/>
    <n v="299.74799999999999"/>
  </r>
  <r>
    <x v="0"/>
    <x v="0"/>
    <x v="0"/>
    <s v="Metro Bike Mart"/>
    <x v="0"/>
    <x v="0"/>
    <x v="19"/>
    <s v="Black"/>
    <x v="773"/>
    <d v="2004-02-01T00:00:00"/>
    <n v="2294.9899999999998"/>
    <n v="1376.9939999999999"/>
    <n v="2"/>
    <n v="2753.9879999999998"/>
  </r>
  <r>
    <x v="0"/>
    <x v="0"/>
    <x v="0"/>
    <s v="Metro Bike Mart"/>
    <x v="2"/>
    <x v="30"/>
    <x v="71"/>
    <s v="Silver"/>
    <x v="769"/>
    <d v="2004-02-01T00:00:00"/>
    <n v="20.239999999999998"/>
    <n v="12.144"/>
    <n v="1"/>
    <n v="12.144"/>
  </r>
  <r>
    <x v="0"/>
    <x v="1"/>
    <x v="1"/>
    <s v="Metal Clearing House"/>
    <x v="0"/>
    <x v="25"/>
    <x v="61"/>
    <s v="Blue"/>
    <x v="768"/>
    <d v="2004-02-01T00:00:00"/>
    <n v="742.35"/>
    <n v="445.41"/>
    <n v="2"/>
    <n v="890.82"/>
  </r>
  <r>
    <x v="0"/>
    <x v="1"/>
    <x v="1"/>
    <s v="Metal Clearing House"/>
    <x v="0"/>
    <x v="25"/>
    <x v="62"/>
    <s v="Blue"/>
    <x v="770"/>
    <d v="2004-02-01T00:00:00"/>
    <n v="2384.0700000000002"/>
    <n v="1430.442"/>
    <n v="2"/>
    <n v="2860.884"/>
  </r>
  <r>
    <x v="0"/>
    <x v="1"/>
    <x v="1"/>
    <s v="Metal Clearing House"/>
    <x v="0"/>
    <x v="25"/>
    <x v="64"/>
    <s v="Blue"/>
    <x v="773"/>
    <d v="2004-02-01T00:00:00"/>
    <n v="1214.8499999999999"/>
    <n v="728.91"/>
    <n v="2"/>
    <n v="1457.82"/>
  </r>
  <r>
    <x v="0"/>
    <x v="1"/>
    <x v="1"/>
    <s v="Metal Clearing House"/>
    <x v="0"/>
    <x v="25"/>
    <x v="62"/>
    <s v="Blue"/>
    <x v="786"/>
    <d v="2004-02-01T00:00:00"/>
    <n v="2384.0700000000002"/>
    <n v="1430.442"/>
    <n v="1"/>
    <n v="1430.442"/>
  </r>
  <r>
    <x v="0"/>
    <x v="1"/>
    <x v="1"/>
    <s v="Metal Clearing House"/>
    <x v="0"/>
    <x v="25"/>
    <x v="62"/>
    <s v="Blue"/>
    <x v="767"/>
    <d v="2004-02-01T00:00:00"/>
    <n v="2384.0700000000002"/>
    <n v="1430.442"/>
    <n v="2"/>
    <n v="2860.884"/>
  </r>
  <r>
    <x v="0"/>
    <x v="1"/>
    <x v="1"/>
    <s v="Metal Clearing House"/>
    <x v="2"/>
    <x v="28"/>
    <x v="67"/>
    <s v="Black"/>
    <x v="764"/>
    <d v="2004-02-01T00:00:00"/>
    <n v="404.99"/>
    <n v="242.994"/>
    <n v="3"/>
    <n v="728.98199999999997"/>
  </r>
  <r>
    <x v="0"/>
    <x v="1"/>
    <x v="1"/>
    <s v="Metal Clearing House"/>
    <x v="0"/>
    <x v="25"/>
    <x v="61"/>
    <s v="Yellow"/>
    <x v="778"/>
    <d v="2004-02-01T00:00:00"/>
    <n v="742.35"/>
    <n v="445.41"/>
    <n v="1"/>
    <n v="445.41"/>
  </r>
  <r>
    <x v="0"/>
    <x v="1"/>
    <x v="1"/>
    <s v="Metal Clearing House"/>
    <x v="2"/>
    <x v="31"/>
    <x v="73"/>
    <m/>
    <x v="769"/>
    <d v="2004-02-01T00:00:00"/>
    <n v="121.49"/>
    <n v="72.894000000000005"/>
    <n v="2"/>
    <n v="145.78800000000001"/>
  </r>
  <r>
    <x v="0"/>
    <x v="1"/>
    <x v="1"/>
    <s v="Metal Clearing House"/>
    <x v="0"/>
    <x v="25"/>
    <x v="61"/>
    <s v="Yellow"/>
    <x v="788"/>
    <d v="2004-02-01T00:00:00"/>
    <n v="742.35"/>
    <n v="445.41"/>
    <n v="1"/>
    <n v="445.41"/>
  </r>
  <r>
    <x v="0"/>
    <x v="1"/>
    <x v="1"/>
    <s v="Metal Clearing House"/>
    <x v="0"/>
    <x v="25"/>
    <x v="61"/>
    <s v="Blue"/>
    <x v="771"/>
    <d v="2004-02-01T00:00:00"/>
    <n v="742.35"/>
    <n v="445.41"/>
    <n v="2"/>
    <n v="890.82"/>
  </r>
  <r>
    <x v="0"/>
    <x v="1"/>
    <x v="1"/>
    <s v="Metal Clearing House"/>
    <x v="0"/>
    <x v="25"/>
    <x v="64"/>
    <s v="Blue"/>
    <x v="783"/>
    <d v="2004-02-01T00:00:00"/>
    <n v="1214.8499999999999"/>
    <n v="728.91"/>
    <n v="2"/>
    <n v="1457.82"/>
  </r>
  <r>
    <x v="0"/>
    <x v="1"/>
    <x v="1"/>
    <s v="Metal Clearing House"/>
    <x v="0"/>
    <x v="25"/>
    <x v="61"/>
    <s v="Yellow"/>
    <x v="761"/>
    <d v="2004-02-01T00:00:00"/>
    <n v="742.35"/>
    <n v="445.41"/>
    <n v="2"/>
    <n v="890.82"/>
  </r>
  <r>
    <x v="0"/>
    <x v="1"/>
    <x v="1"/>
    <s v="Metal Clearing House"/>
    <x v="0"/>
    <x v="25"/>
    <x v="61"/>
    <s v="Yellow"/>
    <x v="782"/>
    <d v="2004-02-01T00:00:00"/>
    <n v="742.35"/>
    <n v="445.41"/>
    <n v="3"/>
    <n v="1336.23"/>
  </r>
  <r>
    <x v="0"/>
    <x v="1"/>
    <x v="1"/>
    <s v="Metal Clearing House"/>
    <x v="0"/>
    <x v="25"/>
    <x v="61"/>
    <s v="Blue"/>
    <x v="766"/>
    <d v="2004-02-01T00:00:00"/>
    <n v="742.35"/>
    <n v="445.41"/>
    <n v="1"/>
    <n v="445.41"/>
  </r>
  <r>
    <x v="0"/>
    <x v="1"/>
    <x v="1"/>
    <s v="Metal Clearing House"/>
    <x v="0"/>
    <x v="25"/>
    <x v="64"/>
    <s v="Blue"/>
    <x v="790"/>
    <d v="2004-02-01T00:00:00"/>
    <n v="1214.8499999999999"/>
    <n v="728.91"/>
    <n v="1"/>
    <n v="728.91"/>
  </r>
  <r>
    <x v="0"/>
    <x v="1"/>
    <x v="1"/>
    <s v="Metal Clearing House"/>
    <x v="0"/>
    <x v="25"/>
    <x v="62"/>
    <s v="Yellow"/>
    <x v="766"/>
    <d v="2004-02-01T00:00:00"/>
    <n v="2384.0700000000002"/>
    <n v="1430.442"/>
    <n v="1"/>
    <n v="1430.442"/>
  </r>
  <r>
    <x v="0"/>
    <x v="1"/>
    <x v="1"/>
    <s v="Metal Clearing House"/>
    <x v="2"/>
    <x v="26"/>
    <x v="65"/>
    <s v="Silver"/>
    <x v="772"/>
    <d v="2004-02-01T00:00:00"/>
    <n v="91.49"/>
    <n v="54.893999999999998"/>
    <n v="2"/>
    <n v="109.788"/>
  </r>
  <r>
    <x v="0"/>
    <x v="1"/>
    <x v="1"/>
    <s v="Metal Clearing House"/>
    <x v="2"/>
    <x v="30"/>
    <x v="71"/>
    <s v="Silver"/>
    <x v="762"/>
    <d v="2004-02-01T00:00:00"/>
    <n v="20.239999999999998"/>
    <n v="12.144"/>
    <n v="1"/>
    <n v="12.144"/>
  </r>
  <r>
    <x v="0"/>
    <x v="1"/>
    <x v="1"/>
    <s v="Metal Clearing House"/>
    <x v="0"/>
    <x v="25"/>
    <x v="64"/>
    <s v="Blue"/>
    <x v="761"/>
    <d v="2004-02-01T00:00:00"/>
    <n v="1214.8499999999999"/>
    <n v="728.91"/>
    <n v="1"/>
    <n v="728.91"/>
  </r>
  <r>
    <x v="0"/>
    <x v="1"/>
    <x v="1"/>
    <s v="Metal Clearing House"/>
    <x v="2"/>
    <x v="29"/>
    <x v="70"/>
    <s v="Silver"/>
    <x v="791"/>
    <d v="2004-02-01T00:00:00"/>
    <n v="106.5"/>
    <n v="63.9"/>
    <n v="1"/>
    <n v="63.9"/>
  </r>
  <r>
    <x v="0"/>
    <x v="1"/>
    <x v="1"/>
    <s v="Metro Manufacturing"/>
    <x v="1"/>
    <x v="14"/>
    <x v="56"/>
    <s v="Black"/>
    <x v="771"/>
    <d v="2004-02-01T00:00:00"/>
    <n v="69.989999999999995"/>
    <n v="41.994"/>
    <n v="2"/>
    <n v="83.988"/>
  </r>
  <r>
    <x v="0"/>
    <x v="1"/>
    <x v="1"/>
    <s v="Metro Manufacturing"/>
    <x v="1"/>
    <x v="14"/>
    <x v="56"/>
    <s v="Black"/>
    <x v="788"/>
    <d v="2004-02-01T00:00:00"/>
    <n v="69.989999999999995"/>
    <n v="41.994"/>
    <n v="1"/>
    <n v="41.994"/>
  </r>
  <r>
    <x v="0"/>
    <x v="1"/>
    <x v="1"/>
    <s v="Metro Manufacturing"/>
    <x v="1"/>
    <x v="14"/>
    <x v="56"/>
    <s v="Black"/>
    <x v="778"/>
    <d v="2004-02-01T00:00:00"/>
    <n v="69.989999999999995"/>
    <n v="41.994"/>
    <n v="2"/>
    <n v="83.988"/>
  </r>
  <r>
    <x v="1"/>
    <x v="4"/>
    <x v="8"/>
    <s v="North Bike Company"/>
    <x v="1"/>
    <x v="23"/>
    <x v="59"/>
    <s v="Blue"/>
    <x v="774"/>
    <d v="2004-02-01T00:00:00"/>
    <n v="63.5"/>
    <n v="38.1"/>
    <n v="1"/>
    <n v="38.1"/>
  </r>
  <r>
    <x v="1"/>
    <x v="4"/>
    <x v="8"/>
    <s v="North Bike Company"/>
    <x v="0"/>
    <x v="3"/>
    <x v="3"/>
    <s v="Black"/>
    <x v="775"/>
    <d v="2004-02-01T00:00:00"/>
    <n v="782.99"/>
    <n v="563.75279999999998"/>
    <n v="1"/>
    <n v="563.75279999999998"/>
  </r>
  <r>
    <x v="1"/>
    <x v="4"/>
    <x v="8"/>
    <s v="North Bike Company"/>
    <x v="0"/>
    <x v="3"/>
    <x v="3"/>
    <s v="Red"/>
    <x v="780"/>
    <d v="2004-02-01T00:00:00"/>
    <n v="782.99"/>
    <n v="563.75279999999998"/>
    <n v="2"/>
    <n v="1127.5056"/>
  </r>
  <r>
    <x v="1"/>
    <x v="4"/>
    <x v="8"/>
    <s v="North Bike Company"/>
    <x v="0"/>
    <x v="3"/>
    <x v="3"/>
    <s v="Red"/>
    <x v="767"/>
    <d v="2004-02-01T00:00:00"/>
    <n v="782.99"/>
    <n v="563.75279999999998"/>
    <n v="1"/>
    <n v="563.75279999999998"/>
  </r>
  <r>
    <x v="1"/>
    <x v="4"/>
    <x v="8"/>
    <s v="North Bike Company"/>
    <x v="0"/>
    <x v="3"/>
    <x v="3"/>
    <s v="Black"/>
    <x v="774"/>
    <d v="2004-02-01T00:00:00"/>
    <n v="782.99"/>
    <n v="563.75279999999998"/>
    <n v="1"/>
    <n v="563.75279999999998"/>
  </r>
  <r>
    <x v="1"/>
    <x v="4"/>
    <x v="8"/>
    <s v="North Bike Company"/>
    <x v="0"/>
    <x v="3"/>
    <x v="3"/>
    <s v="Red"/>
    <x v="770"/>
    <d v="2004-02-01T00:00:00"/>
    <n v="782.99"/>
    <n v="563.75279999999998"/>
    <n v="1"/>
    <n v="563.75279999999998"/>
  </r>
  <r>
    <x v="1"/>
    <x v="4"/>
    <x v="8"/>
    <s v="North Bike Company"/>
    <x v="1"/>
    <x v="1"/>
    <x v="48"/>
    <s v="White"/>
    <x v="767"/>
    <d v="2004-02-01T00:00:00"/>
    <n v="8.99"/>
    <n v="5.3940000000000001"/>
    <n v="9"/>
    <n v="48.545999999999999"/>
  </r>
  <r>
    <x v="1"/>
    <x v="4"/>
    <x v="8"/>
    <s v="North Bike Company"/>
    <x v="0"/>
    <x v="3"/>
    <x v="49"/>
    <s v="Black"/>
    <x v="782"/>
    <d v="2004-02-01T00:00:00"/>
    <n v="539.99"/>
    <n v="323.99400000000003"/>
    <n v="1"/>
    <n v="323.99400000000003"/>
  </r>
  <r>
    <x v="1"/>
    <x v="4"/>
    <x v="8"/>
    <s v="North Bike Company"/>
    <x v="0"/>
    <x v="3"/>
    <x v="50"/>
    <s v="Yellow"/>
    <x v="788"/>
    <d v="2004-02-01T00:00:00"/>
    <n v="1700.99"/>
    <n v="1020.5940000000001"/>
    <n v="2"/>
    <n v="2041.1880000000001"/>
  </r>
  <r>
    <x v="1"/>
    <x v="4"/>
    <x v="8"/>
    <s v="North Bike Company"/>
    <x v="0"/>
    <x v="3"/>
    <x v="3"/>
    <s v="Red"/>
    <x v="788"/>
    <d v="2004-02-01T00:00:00"/>
    <n v="782.99"/>
    <n v="563.75279999999998"/>
    <n v="2"/>
    <n v="1127.5056"/>
  </r>
  <r>
    <x v="1"/>
    <x v="4"/>
    <x v="8"/>
    <s v="North Bike Company"/>
    <x v="0"/>
    <x v="3"/>
    <x v="50"/>
    <s v="Yellow"/>
    <x v="763"/>
    <d v="2004-02-01T00:00:00"/>
    <n v="1700.99"/>
    <n v="1020.5940000000001"/>
    <n v="1"/>
    <n v="1020.5940000000001"/>
  </r>
  <r>
    <x v="1"/>
    <x v="3"/>
    <x v="7"/>
    <s v="Outdoor Aerobic Systems Company"/>
    <x v="0"/>
    <x v="3"/>
    <x v="12"/>
    <s v="Black"/>
    <x v="765"/>
    <d v="2004-02-01T00:00:00"/>
    <n v="2443.35"/>
    <n v="1466.01"/>
    <n v="1"/>
    <n v="1466.01"/>
  </r>
  <r>
    <x v="0"/>
    <x v="0"/>
    <x v="4"/>
    <s v="Mechanical Products Ltd."/>
    <x v="1"/>
    <x v="1"/>
    <x v="48"/>
    <s v="White"/>
    <x v="768"/>
    <d v="2004-02-01T00:00:00"/>
    <n v="8.99"/>
    <n v="5.3940000000000001"/>
    <n v="3"/>
    <n v="16.182000000000002"/>
  </r>
  <r>
    <x v="0"/>
    <x v="0"/>
    <x v="4"/>
    <s v="Mechanical Products Ltd."/>
    <x v="1"/>
    <x v="1"/>
    <x v="48"/>
    <s v="White"/>
    <x v="787"/>
    <d v="2004-02-01T00:00:00"/>
    <n v="8.99"/>
    <n v="5.3940000000000001"/>
    <n v="6"/>
    <n v="32.364000000000004"/>
  </r>
  <r>
    <x v="0"/>
    <x v="0"/>
    <x v="4"/>
    <s v="Mechanical Products Ltd."/>
    <x v="1"/>
    <x v="23"/>
    <x v="59"/>
    <s v="Blue"/>
    <x v="783"/>
    <d v="2004-02-01T00:00:00"/>
    <n v="63.5"/>
    <n v="38.1"/>
    <n v="3"/>
    <n v="114.30000000000001"/>
  </r>
  <r>
    <x v="0"/>
    <x v="0"/>
    <x v="4"/>
    <s v="Mechanical Products Ltd."/>
    <x v="0"/>
    <x v="3"/>
    <x v="17"/>
    <s v="Yellow"/>
    <x v="775"/>
    <d v="2004-02-01T00:00:00"/>
    <n v="1120.49"/>
    <n v="672.29399999999998"/>
    <n v="1"/>
    <n v="672.29399999999998"/>
  </r>
  <r>
    <x v="0"/>
    <x v="0"/>
    <x v="4"/>
    <s v="Mechanical Products Ltd."/>
    <x v="0"/>
    <x v="3"/>
    <x v="49"/>
    <s v="Black"/>
    <x v="781"/>
    <d v="2004-02-01T00:00:00"/>
    <n v="539.99"/>
    <n v="323.99400000000003"/>
    <n v="1"/>
    <n v="323.99400000000003"/>
  </r>
  <r>
    <x v="0"/>
    <x v="0"/>
    <x v="5"/>
    <s v="Reasonable Bicycle Sales"/>
    <x v="1"/>
    <x v="4"/>
    <x v="5"/>
    <s v="Multi"/>
    <x v="776"/>
    <d v="2004-02-01T00:00:00"/>
    <n v="49.99"/>
    <n v="29.994"/>
    <n v="2"/>
    <n v="59.988"/>
  </r>
  <r>
    <x v="0"/>
    <x v="0"/>
    <x v="5"/>
    <s v="Reasonable Bicycle Sales"/>
    <x v="1"/>
    <x v="1"/>
    <x v="48"/>
    <s v="White"/>
    <x v="780"/>
    <d v="2004-02-01T00:00:00"/>
    <n v="8.99"/>
    <n v="5.3940000000000001"/>
    <n v="5"/>
    <n v="26.97"/>
  </r>
  <r>
    <x v="0"/>
    <x v="0"/>
    <x v="5"/>
    <s v="Reasonable Bicycle Sales"/>
    <x v="0"/>
    <x v="3"/>
    <x v="12"/>
    <s v="Black"/>
    <x v="764"/>
    <d v="2004-02-01T00:00:00"/>
    <n v="2443.35"/>
    <n v="1466.01"/>
    <n v="5"/>
    <n v="7330.05"/>
  </r>
  <r>
    <x v="0"/>
    <x v="0"/>
    <x v="5"/>
    <s v="Reasonable Bicycle Sales"/>
    <x v="3"/>
    <x v="24"/>
    <x v="60"/>
    <m/>
    <x v="774"/>
    <d v="2004-02-01T00:00:00"/>
    <n v="7.95"/>
    <n v="4.7699999999999996"/>
    <n v="1"/>
    <n v="4.7699999999999996"/>
  </r>
  <r>
    <x v="0"/>
    <x v="0"/>
    <x v="5"/>
    <s v="Reasonable Bicycle Sales"/>
    <x v="0"/>
    <x v="3"/>
    <x v="49"/>
    <s v="Black"/>
    <x v="773"/>
    <d v="2004-02-01T00:00:00"/>
    <n v="539.99"/>
    <n v="323.99400000000003"/>
    <n v="3"/>
    <n v="971.98200000000008"/>
  </r>
  <r>
    <x v="0"/>
    <x v="0"/>
    <x v="5"/>
    <s v="Reasonable Bicycle Sales"/>
    <x v="0"/>
    <x v="3"/>
    <x v="50"/>
    <s v="Yellow"/>
    <x v="770"/>
    <d v="2004-02-01T00:00:00"/>
    <n v="1700.99"/>
    <n v="1020.5940000000001"/>
    <n v="4"/>
    <n v="4082.3760000000002"/>
  </r>
  <r>
    <x v="0"/>
    <x v="0"/>
    <x v="5"/>
    <s v="Reasonable Bicycle Sales"/>
    <x v="1"/>
    <x v="1"/>
    <x v="48"/>
    <s v="White"/>
    <x v="779"/>
    <d v="2004-02-01T00:00:00"/>
    <n v="8.99"/>
    <n v="5.3940000000000001"/>
    <n v="10"/>
    <n v="53.94"/>
  </r>
  <r>
    <x v="0"/>
    <x v="0"/>
    <x v="5"/>
    <s v="Reasonable Bicycle Sales"/>
    <x v="0"/>
    <x v="3"/>
    <x v="50"/>
    <s v="Yellow"/>
    <x v="786"/>
    <d v="2004-02-01T00:00:00"/>
    <n v="1700.99"/>
    <n v="1020.5940000000001"/>
    <n v="6"/>
    <n v="6123.5640000000003"/>
  </r>
  <r>
    <x v="0"/>
    <x v="0"/>
    <x v="5"/>
    <s v="Reasonable Bicycle Sales"/>
    <x v="0"/>
    <x v="3"/>
    <x v="49"/>
    <s v="Black"/>
    <x v="767"/>
    <d v="2004-02-01T00:00:00"/>
    <n v="539.99"/>
    <n v="323.99400000000003"/>
    <n v="3"/>
    <n v="971.98200000000008"/>
  </r>
  <r>
    <x v="0"/>
    <x v="0"/>
    <x v="5"/>
    <s v="Reasonable Bicycle Sales"/>
    <x v="0"/>
    <x v="3"/>
    <x v="49"/>
    <s v="Black"/>
    <x v="770"/>
    <d v="2004-02-01T00:00:00"/>
    <n v="539.99"/>
    <n v="323.99400000000003"/>
    <n v="2"/>
    <n v="647.98800000000006"/>
  </r>
  <r>
    <x v="0"/>
    <x v="0"/>
    <x v="5"/>
    <s v="Reasonable Bicycle Sales"/>
    <x v="2"/>
    <x v="18"/>
    <x v="53"/>
    <s v="Silver/Black"/>
    <x v="773"/>
    <d v="2004-02-01T00:00:00"/>
    <n v="40.49"/>
    <n v="24.294"/>
    <n v="2"/>
    <n v="48.588000000000001"/>
  </r>
  <r>
    <x v="0"/>
    <x v="0"/>
    <x v="5"/>
    <s v="Reasonable Bicycle Sales"/>
    <x v="3"/>
    <x v="7"/>
    <x v="10"/>
    <s v="Blue"/>
    <x v="762"/>
    <d v="2004-02-01T00:00:00"/>
    <n v="34.99"/>
    <n v="20.994"/>
    <n v="3"/>
    <n v="62.981999999999999"/>
  </r>
  <r>
    <x v="0"/>
    <x v="0"/>
    <x v="5"/>
    <s v="Reasonable Bicycle Sales"/>
    <x v="0"/>
    <x v="3"/>
    <x v="50"/>
    <s v="Yellow"/>
    <x v="767"/>
    <d v="2004-02-01T00:00:00"/>
    <n v="1700.99"/>
    <n v="1020.5940000000001"/>
    <n v="3"/>
    <n v="3061.7820000000002"/>
  </r>
  <r>
    <x v="0"/>
    <x v="0"/>
    <x v="5"/>
    <s v="Reasonable Bicycle Sales"/>
    <x v="0"/>
    <x v="3"/>
    <x v="12"/>
    <s v="Black"/>
    <x v="786"/>
    <d v="2004-02-01T00:00:00"/>
    <n v="2443.35"/>
    <n v="1466.01"/>
    <n v="4"/>
    <n v="5864.04"/>
  </r>
  <r>
    <x v="0"/>
    <x v="0"/>
    <x v="5"/>
    <s v="Reasonable Bicycle Sales"/>
    <x v="3"/>
    <x v="19"/>
    <x v="52"/>
    <m/>
    <x v="791"/>
    <d v="2004-02-01T00:00:00"/>
    <n v="120"/>
    <n v="72"/>
    <n v="2"/>
    <n v="144"/>
  </r>
  <r>
    <x v="0"/>
    <x v="0"/>
    <x v="5"/>
    <s v="Reasonable Bicycle Sales"/>
    <x v="1"/>
    <x v="4"/>
    <x v="58"/>
    <s v="Yellow"/>
    <x v="774"/>
    <d v="2004-02-01T00:00:00"/>
    <n v="53.99"/>
    <n v="32.393999999999998"/>
    <n v="2"/>
    <n v="64.787999999999997"/>
  </r>
  <r>
    <x v="0"/>
    <x v="0"/>
    <x v="5"/>
    <s v="Reasonable Bicycle Sales"/>
    <x v="3"/>
    <x v="22"/>
    <x v="57"/>
    <m/>
    <x v="762"/>
    <d v="2004-02-01T00:00:00"/>
    <n v="4.99"/>
    <n v="2.9940000000000002"/>
    <n v="6"/>
    <n v="17.964000000000002"/>
  </r>
  <r>
    <x v="0"/>
    <x v="0"/>
    <x v="5"/>
    <s v="Reasonable Bicycle Sales"/>
    <x v="0"/>
    <x v="3"/>
    <x v="17"/>
    <s v="Yellow"/>
    <x v="781"/>
    <d v="2004-02-01T00:00:00"/>
    <n v="1120.49"/>
    <n v="672.29399999999998"/>
    <n v="1"/>
    <n v="672.29399999999998"/>
  </r>
  <r>
    <x v="0"/>
    <x v="0"/>
    <x v="5"/>
    <s v="Reasonable Bicycle Sales"/>
    <x v="1"/>
    <x v="5"/>
    <x v="6"/>
    <s v="Multi"/>
    <x v="788"/>
    <d v="2004-02-01T00:00:00"/>
    <n v="8.99"/>
    <n v="5.3940000000000001"/>
    <n v="4"/>
    <n v="21.576000000000001"/>
  </r>
  <r>
    <x v="0"/>
    <x v="0"/>
    <x v="5"/>
    <s v="Reasonable Bicycle Sales"/>
    <x v="1"/>
    <x v="23"/>
    <x v="59"/>
    <s v="Blue"/>
    <x v="778"/>
    <d v="2004-02-01T00:00:00"/>
    <n v="63.5"/>
    <n v="38.1"/>
    <n v="4"/>
    <n v="152.4"/>
  </r>
  <r>
    <x v="0"/>
    <x v="0"/>
    <x v="5"/>
    <s v="Reasonable Bicycle Sales"/>
    <x v="0"/>
    <x v="3"/>
    <x v="12"/>
    <s v="Black"/>
    <x v="778"/>
    <d v="2004-02-01T00:00:00"/>
    <n v="2443.35"/>
    <n v="1466.01"/>
    <n v="2"/>
    <n v="2932.02"/>
  </r>
  <r>
    <x v="0"/>
    <x v="0"/>
    <x v="5"/>
    <s v="Reasonable Bicycle Sales"/>
    <x v="0"/>
    <x v="3"/>
    <x v="17"/>
    <s v="Yellow"/>
    <x v="778"/>
    <d v="2004-02-01T00:00:00"/>
    <n v="1120.49"/>
    <n v="672.29399999999998"/>
    <n v="4"/>
    <n v="2689.1759999999999"/>
  </r>
  <r>
    <x v="0"/>
    <x v="0"/>
    <x v="5"/>
    <s v="Reasonable Bicycle Sales"/>
    <x v="0"/>
    <x v="3"/>
    <x v="49"/>
    <s v="Black"/>
    <x v="788"/>
    <d v="2004-02-01T00:00:00"/>
    <n v="539.99"/>
    <n v="323.99400000000003"/>
    <n v="2"/>
    <n v="647.98800000000006"/>
  </r>
  <r>
    <x v="0"/>
    <x v="0"/>
    <x v="5"/>
    <s v="Reasonable Bicycle Sales"/>
    <x v="0"/>
    <x v="3"/>
    <x v="17"/>
    <s v="Yellow"/>
    <x v="785"/>
    <d v="2004-02-01T00:00:00"/>
    <n v="1120.49"/>
    <n v="672.29399999999998"/>
    <n v="4"/>
    <n v="2689.1759999999999"/>
  </r>
  <r>
    <x v="0"/>
    <x v="0"/>
    <x v="5"/>
    <s v="Reasonable Bicycle Sales"/>
    <x v="0"/>
    <x v="3"/>
    <x v="50"/>
    <s v="Yellow"/>
    <x v="777"/>
    <d v="2004-02-01T00:00:00"/>
    <n v="1700.99"/>
    <n v="1020.5940000000001"/>
    <n v="2"/>
    <n v="2041.1880000000001"/>
  </r>
  <r>
    <x v="0"/>
    <x v="0"/>
    <x v="5"/>
    <s v="Reasonable Bicycle Sales"/>
    <x v="0"/>
    <x v="3"/>
    <x v="12"/>
    <s v="Black"/>
    <x v="777"/>
    <d v="2004-02-01T00:00:00"/>
    <n v="2443.35"/>
    <n v="1466.01"/>
    <n v="2"/>
    <n v="2932.02"/>
  </r>
  <r>
    <x v="0"/>
    <x v="0"/>
    <x v="5"/>
    <s v="Reasonable Bicycle Sales"/>
    <x v="0"/>
    <x v="3"/>
    <x v="17"/>
    <s v="Yellow"/>
    <x v="771"/>
    <d v="2004-02-01T00:00:00"/>
    <n v="1120.49"/>
    <n v="672.29399999999998"/>
    <n v="5"/>
    <n v="3361.47"/>
  </r>
  <r>
    <x v="0"/>
    <x v="0"/>
    <x v="5"/>
    <s v="Reasonable Bicycle Sales"/>
    <x v="1"/>
    <x v="4"/>
    <x v="58"/>
    <s v="Yellow"/>
    <x v="765"/>
    <d v="2004-02-01T00:00:00"/>
    <n v="53.99"/>
    <n v="32.393999999999998"/>
    <n v="4"/>
    <n v="129.57599999999999"/>
  </r>
  <r>
    <x v="0"/>
    <x v="0"/>
    <x v="5"/>
    <s v="Reasonable Bicycle Sales"/>
    <x v="3"/>
    <x v="7"/>
    <x v="10"/>
    <s v="Black"/>
    <x v="766"/>
    <d v="2004-02-01T00:00:00"/>
    <n v="34.99"/>
    <n v="20.994"/>
    <n v="7"/>
    <n v="146.958"/>
  </r>
  <r>
    <x v="0"/>
    <x v="0"/>
    <x v="5"/>
    <s v="Reasonable Bicycle Sales"/>
    <x v="0"/>
    <x v="3"/>
    <x v="12"/>
    <s v="Red"/>
    <x v="764"/>
    <d v="2004-02-01T00:00:00"/>
    <n v="2443.35"/>
    <n v="1466.01"/>
    <n v="3"/>
    <n v="4398.03"/>
  </r>
  <r>
    <x v="0"/>
    <x v="0"/>
    <x v="5"/>
    <s v="Reasonable Bicycle Sales"/>
    <x v="0"/>
    <x v="3"/>
    <x v="17"/>
    <s v="Yellow"/>
    <x v="774"/>
    <d v="2004-02-01T00:00:00"/>
    <n v="1120.49"/>
    <n v="672.29399999999998"/>
    <n v="3"/>
    <n v="2016.8820000000001"/>
  </r>
  <r>
    <x v="0"/>
    <x v="0"/>
    <x v="0"/>
    <s v="Racks and Security Systems"/>
    <x v="0"/>
    <x v="25"/>
    <x v="62"/>
    <s v="Blue"/>
    <x v="787"/>
    <d v="2004-02-01T00:00:00"/>
    <n v="2384.0700000000002"/>
    <n v="1430.442"/>
    <n v="1"/>
    <n v="1430.442"/>
  </r>
  <r>
    <x v="0"/>
    <x v="1"/>
    <x v="1"/>
    <s v="Rewarding Activities Company"/>
    <x v="3"/>
    <x v="7"/>
    <x v="10"/>
    <s v="Black"/>
    <x v="779"/>
    <d v="2004-02-01T00:00:00"/>
    <n v="34.99"/>
    <n v="20.994"/>
    <n v="4"/>
    <n v="83.975999999999999"/>
  </r>
  <r>
    <x v="0"/>
    <x v="1"/>
    <x v="1"/>
    <s v="Rewarding Activities Company"/>
    <x v="1"/>
    <x v="4"/>
    <x v="5"/>
    <s v="Multi"/>
    <x v="774"/>
    <d v="2004-02-01T00:00:00"/>
    <n v="49.99"/>
    <n v="29.994"/>
    <n v="4"/>
    <n v="119.976"/>
  </r>
  <r>
    <x v="0"/>
    <x v="1"/>
    <x v="1"/>
    <s v="Rewarding Activities Company"/>
    <x v="3"/>
    <x v="22"/>
    <x v="57"/>
    <m/>
    <x v="774"/>
    <d v="2004-02-01T00:00:00"/>
    <n v="4.99"/>
    <n v="2.9940000000000002"/>
    <n v="6"/>
    <n v="17.964000000000002"/>
  </r>
  <r>
    <x v="0"/>
    <x v="1"/>
    <x v="1"/>
    <s v="Rewarding Activities Company"/>
    <x v="0"/>
    <x v="3"/>
    <x v="12"/>
    <s v="Black"/>
    <x v="787"/>
    <d v="2004-02-01T00:00:00"/>
    <n v="2443.35"/>
    <n v="1466.01"/>
    <n v="2"/>
    <n v="2932.02"/>
  </r>
  <r>
    <x v="0"/>
    <x v="1"/>
    <x v="1"/>
    <s v="Rewarding Activities Company"/>
    <x v="1"/>
    <x v="10"/>
    <x v="29"/>
    <s v="Black"/>
    <x v="783"/>
    <d v="2004-02-01T00:00:00"/>
    <n v="24.49"/>
    <n v="14.694000000000001"/>
    <n v="3"/>
    <n v="44.082000000000001"/>
  </r>
  <r>
    <x v="0"/>
    <x v="1"/>
    <x v="1"/>
    <s v="Rewarding Activities Company"/>
    <x v="1"/>
    <x v="4"/>
    <x v="5"/>
    <s v="Multi"/>
    <x v="789"/>
    <d v="2004-02-01T00:00:00"/>
    <n v="49.99"/>
    <n v="29.994"/>
    <n v="2"/>
    <n v="59.988"/>
  </r>
  <r>
    <x v="0"/>
    <x v="1"/>
    <x v="1"/>
    <s v="Rewarding Activities Company"/>
    <x v="1"/>
    <x v="4"/>
    <x v="5"/>
    <s v="Multi"/>
    <x v="775"/>
    <d v="2004-02-01T00:00:00"/>
    <n v="49.99"/>
    <n v="29.994"/>
    <n v="8"/>
    <n v="239.952"/>
  </r>
  <r>
    <x v="0"/>
    <x v="1"/>
    <x v="1"/>
    <s v="Rewarding Activities Company"/>
    <x v="1"/>
    <x v="4"/>
    <x v="58"/>
    <s v="Yellow"/>
    <x v="791"/>
    <d v="2004-02-01T00:00:00"/>
    <n v="53.99"/>
    <n v="32.393999999999998"/>
    <n v="6"/>
    <n v="194.36399999999998"/>
  </r>
  <r>
    <x v="0"/>
    <x v="1"/>
    <x v="1"/>
    <s v="Rewarding Activities Company"/>
    <x v="0"/>
    <x v="3"/>
    <x v="50"/>
    <s v="Yellow"/>
    <x v="769"/>
    <d v="2004-02-01T00:00:00"/>
    <n v="1700.99"/>
    <n v="1020.5940000000001"/>
    <n v="4"/>
    <n v="4082.3760000000002"/>
  </r>
  <r>
    <x v="0"/>
    <x v="1"/>
    <x v="1"/>
    <s v="Rewarding Activities Company"/>
    <x v="3"/>
    <x v="19"/>
    <x v="52"/>
    <m/>
    <x v="780"/>
    <d v="2004-02-01T00:00:00"/>
    <n v="120"/>
    <n v="72"/>
    <n v="2"/>
    <n v="144"/>
  </r>
  <r>
    <x v="0"/>
    <x v="1"/>
    <x v="1"/>
    <s v="Rewarding Activities Company"/>
    <x v="3"/>
    <x v="21"/>
    <x v="55"/>
    <s v="Silver"/>
    <x v="777"/>
    <d v="2004-02-01T00:00:00"/>
    <n v="54.99"/>
    <n v="32.994"/>
    <n v="3"/>
    <n v="98.981999999999999"/>
  </r>
  <r>
    <x v="0"/>
    <x v="1"/>
    <x v="1"/>
    <s v="Rewarding Activities Company"/>
    <x v="1"/>
    <x v="5"/>
    <x v="6"/>
    <s v="Multi"/>
    <x v="779"/>
    <d v="2004-02-01T00:00:00"/>
    <n v="8.99"/>
    <n v="5.3940000000000001"/>
    <n v="2"/>
    <n v="10.788"/>
  </r>
  <r>
    <x v="0"/>
    <x v="1"/>
    <x v="1"/>
    <s v="Rewarding Activities Company"/>
    <x v="0"/>
    <x v="3"/>
    <x v="49"/>
    <s v="Black"/>
    <x v="775"/>
    <d v="2004-02-01T00:00:00"/>
    <n v="539.99"/>
    <n v="323.99400000000003"/>
    <n v="2"/>
    <n v="647.98800000000006"/>
  </r>
  <r>
    <x v="0"/>
    <x v="1"/>
    <x v="1"/>
    <s v="Rewarding Activities Company"/>
    <x v="1"/>
    <x v="23"/>
    <x v="59"/>
    <s v="Blue"/>
    <x v="779"/>
    <d v="2004-02-01T00:00:00"/>
    <n v="63.5"/>
    <n v="38.1"/>
    <n v="8"/>
    <n v="304.8"/>
  </r>
  <r>
    <x v="0"/>
    <x v="1"/>
    <x v="1"/>
    <s v="Rewarding Activities Company"/>
    <x v="1"/>
    <x v="23"/>
    <x v="59"/>
    <s v="Blue"/>
    <x v="770"/>
    <d v="2004-02-01T00:00:00"/>
    <n v="63.5"/>
    <n v="38.1"/>
    <n v="7"/>
    <n v="266.7"/>
  </r>
  <r>
    <x v="0"/>
    <x v="1"/>
    <x v="1"/>
    <s v="Rewarding Activities Company"/>
    <x v="1"/>
    <x v="4"/>
    <x v="58"/>
    <s v="Yellow"/>
    <x v="774"/>
    <d v="2004-02-01T00:00:00"/>
    <n v="53.99"/>
    <n v="32.393999999999998"/>
    <n v="8"/>
    <n v="259.15199999999999"/>
  </r>
  <r>
    <x v="0"/>
    <x v="1"/>
    <x v="1"/>
    <s v="Rewarding Activities Company"/>
    <x v="3"/>
    <x v="7"/>
    <x v="10"/>
    <s v="Blue"/>
    <x v="764"/>
    <d v="2004-02-01T00:00:00"/>
    <n v="34.99"/>
    <n v="20.994"/>
    <n v="7"/>
    <n v="146.958"/>
  </r>
  <r>
    <x v="0"/>
    <x v="1"/>
    <x v="1"/>
    <s v="Rewarding Activities Company"/>
    <x v="1"/>
    <x v="10"/>
    <x v="29"/>
    <s v="Black"/>
    <x v="781"/>
    <d v="2004-02-01T00:00:00"/>
    <n v="24.49"/>
    <n v="14.694000000000001"/>
    <n v="4"/>
    <n v="58.776000000000003"/>
  </r>
  <r>
    <x v="0"/>
    <x v="1"/>
    <x v="1"/>
    <s v="Rewarding Activities Company"/>
    <x v="3"/>
    <x v="24"/>
    <x v="60"/>
    <m/>
    <x v="788"/>
    <d v="2004-02-01T00:00:00"/>
    <n v="7.95"/>
    <n v="4.7699999999999996"/>
    <n v="7"/>
    <n v="33.39"/>
  </r>
  <r>
    <x v="0"/>
    <x v="1"/>
    <x v="1"/>
    <s v="Rewarding Activities Company"/>
    <x v="1"/>
    <x v="4"/>
    <x v="58"/>
    <s v="Yellow"/>
    <x v="786"/>
    <d v="2004-02-01T00:00:00"/>
    <n v="53.99"/>
    <n v="32.393999999999998"/>
    <n v="3"/>
    <n v="97.181999999999988"/>
  </r>
  <r>
    <x v="0"/>
    <x v="1"/>
    <x v="1"/>
    <s v="Rewarding Activities Company"/>
    <x v="0"/>
    <x v="3"/>
    <x v="50"/>
    <s v="Yellow"/>
    <x v="772"/>
    <d v="2004-02-01T00:00:00"/>
    <n v="1700.99"/>
    <n v="1020.5940000000001"/>
    <n v="3"/>
    <n v="3061.7820000000002"/>
  </r>
  <r>
    <x v="0"/>
    <x v="1"/>
    <x v="1"/>
    <s v="Rewarding Activities Company"/>
    <x v="3"/>
    <x v="7"/>
    <x v="10"/>
    <s v="Red"/>
    <x v="773"/>
    <d v="2004-02-01T00:00:00"/>
    <n v="34.99"/>
    <n v="20.994"/>
    <n v="5"/>
    <n v="104.97"/>
  </r>
  <r>
    <x v="0"/>
    <x v="1"/>
    <x v="1"/>
    <s v="Rewarding Activities Company"/>
    <x v="2"/>
    <x v="18"/>
    <x v="53"/>
    <s v="Silver/Black"/>
    <x v="775"/>
    <d v="2004-02-01T00:00:00"/>
    <n v="40.49"/>
    <n v="24.294"/>
    <n v="2"/>
    <n v="48.588000000000001"/>
  </r>
  <r>
    <x v="0"/>
    <x v="1"/>
    <x v="1"/>
    <s v="Rewarding Activities Company"/>
    <x v="2"/>
    <x v="6"/>
    <x v="15"/>
    <s v="Yellow"/>
    <x v="790"/>
    <d v="2004-02-01T00:00:00"/>
    <n v="594.83000000000004"/>
    <n v="356.89800000000002"/>
    <n v="4"/>
    <n v="1427.5920000000001"/>
  </r>
  <r>
    <x v="0"/>
    <x v="1"/>
    <x v="1"/>
    <s v="Rewarding Activities Company"/>
    <x v="2"/>
    <x v="6"/>
    <x v="8"/>
    <s v="Black"/>
    <x v="791"/>
    <d v="2004-02-01T00:00:00"/>
    <n v="337.22"/>
    <n v="202.33199999999999"/>
    <n v="1"/>
    <n v="202.33199999999999"/>
  </r>
  <r>
    <x v="0"/>
    <x v="1"/>
    <x v="1"/>
    <s v="Rewarding Activities Company"/>
    <x v="0"/>
    <x v="3"/>
    <x v="17"/>
    <s v="Yellow"/>
    <x v="791"/>
    <d v="2004-02-01T00:00:00"/>
    <n v="1120.49"/>
    <n v="672.29399999999998"/>
    <n v="1"/>
    <n v="672.29399999999998"/>
  </r>
  <r>
    <x v="1"/>
    <x v="2"/>
    <x v="6"/>
    <s v="Roadway Bicycle Supply"/>
    <x v="0"/>
    <x v="25"/>
    <x v="61"/>
    <s v="Yellow"/>
    <x v="787"/>
    <d v="2004-02-01T00:00:00"/>
    <n v="742.35"/>
    <n v="445.41"/>
    <n v="4"/>
    <n v="1781.64"/>
  </r>
  <r>
    <x v="1"/>
    <x v="2"/>
    <x v="6"/>
    <s v="Roadway Bicycle Supply"/>
    <x v="0"/>
    <x v="25"/>
    <x v="61"/>
    <s v="Blue"/>
    <x v="771"/>
    <d v="2004-02-01T00:00:00"/>
    <n v="742.35"/>
    <n v="445.41"/>
    <n v="3"/>
    <n v="1336.23"/>
  </r>
  <r>
    <x v="1"/>
    <x v="2"/>
    <x v="6"/>
    <s v="Roadway Bicycle Supply"/>
    <x v="0"/>
    <x v="25"/>
    <x v="62"/>
    <s v="Yellow"/>
    <x v="791"/>
    <d v="2004-02-01T00:00:00"/>
    <n v="2384.0700000000002"/>
    <n v="1430.442"/>
    <n v="6"/>
    <n v="8582.652"/>
  </r>
  <r>
    <x v="1"/>
    <x v="2"/>
    <x v="6"/>
    <s v="Roadway Bicycle Supply"/>
    <x v="0"/>
    <x v="25"/>
    <x v="61"/>
    <s v="Yellow"/>
    <x v="791"/>
    <d v="2004-02-01T00:00:00"/>
    <n v="742.35"/>
    <n v="445.41"/>
    <n v="7"/>
    <n v="3117.8700000000003"/>
  </r>
  <r>
    <x v="1"/>
    <x v="2"/>
    <x v="6"/>
    <s v="Roadway Bicycle Supply"/>
    <x v="0"/>
    <x v="25"/>
    <x v="62"/>
    <s v="Blue"/>
    <x v="786"/>
    <d v="2004-02-01T00:00:00"/>
    <n v="2384.0700000000002"/>
    <n v="1430.442"/>
    <n v="4"/>
    <n v="5721.768"/>
  </r>
  <r>
    <x v="1"/>
    <x v="2"/>
    <x v="6"/>
    <s v="Roadway Bicycle Supply"/>
    <x v="0"/>
    <x v="25"/>
    <x v="64"/>
    <s v="Blue"/>
    <x v="766"/>
    <d v="2004-02-01T00:00:00"/>
    <n v="1214.8499999999999"/>
    <n v="728.91"/>
    <n v="4"/>
    <n v="2915.64"/>
  </r>
  <r>
    <x v="1"/>
    <x v="2"/>
    <x v="6"/>
    <s v="Roadway Bicycle Supply"/>
    <x v="2"/>
    <x v="26"/>
    <x v="65"/>
    <s v="Silver"/>
    <x v="772"/>
    <d v="2004-02-01T00:00:00"/>
    <n v="91.49"/>
    <n v="54.893999999999998"/>
    <n v="5"/>
    <n v="274.46999999999997"/>
  </r>
  <r>
    <x v="1"/>
    <x v="2"/>
    <x v="6"/>
    <s v="Roadway Bicycle Supply"/>
    <x v="0"/>
    <x v="25"/>
    <x v="62"/>
    <s v="Blue"/>
    <x v="764"/>
    <d v="2004-02-01T00:00:00"/>
    <n v="2384.0700000000002"/>
    <n v="1430.442"/>
    <n v="8"/>
    <n v="11443.536"/>
  </r>
  <r>
    <x v="1"/>
    <x v="2"/>
    <x v="6"/>
    <s v="Roadway Bicycle Supply"/>
    <x v="0"/>
    <x v="25"/>
    <x v="62"/>
    <s v="Blue"/>
    <x v="787"/>
    <d v="2004-02-01T00:00:00"/>
    <n v="2384.0700000000002"/>
    <n v="1430.442"/>
    <n v="3"/>
    <n v="4291.326"/>
  </r>
  <r>
    <x v="1"/>
    <x v="2"/>
    <x v="6"/>
    <s v="Roadway Bicycle Supply"/>
    <x v="0"/>
    <x v="25"/>
    <x v="61"/>
    <s v="Blue"/>
    <x v="775"/>
    <d v="2004-02-01T00:00:00"/>
    <n v="742.35"/>
    <n v="445.41"/>
    <n v="9"/>
    <n v="4008.69"/>
  </r>
  <r>
    <x v="1"/>
    <x v="2"/>
    <x v="6"/>
    <s v="Roadway Bicycle Supply"/>
    <x v="2"/>
    <x v="30"/>
    <x v="71"/>
    <s v="Silver"/>
    <x v="765"/>
    <d v="2004-02-01T00:00:00"/>
    <n v="20.239999999999998"/>
    <n v="12.144"/>
    <n v="4"/>
    <n v="48.576000000000001"/>
  </r>
  <r>
    <x v="1"/>
    <x v="2"/>
    <x v="6"/>
    <s v="Roadway Bicycle Supply"/>
    <x v="0"/>
    <x v="25"/>
    <x v="61"/>
    <s v="Yellow"/>
    <x v="787"/>
    <d v="2004-02-01T00:00:00"/>
    <n v="742.35"/>
    <n v="445.41"/>
    <n v="10"/>
    <n v="4454.1000000000004"/>
  </r>
  <r>
    <x v="1"/>
    <x v="2"/>
    <x v="6"/>
    <s v="Roadway Bicycle Supply"/>
    <x v="2"/>
    <x v="31"/>
    <x v="73"/>
    <m/>
    <x v="777"/>
    <d v="2004-02-01T00:00:00"/>
    <n v="121.49"/>
    <n v="72.894000000000005"/>
    <n v="3"/>
    <n v="218.68200000000002"/>
  </r>
  <r>
    <x v="1"/>
    <x v="2"/>
    <x v="6"/>
    <s v="Roadway Bicycle Supply"/>
    <x v="0"/>
    <x v="25"/>
    <x v="62"/>
    <s v="Yellow"/>
    <x v="790"/>
    <d v="2004-02-01T00:00:00"/>
    <n v="2384.0700000000002"/>
    <n v="1430.442"/>
    <n v="5"/>
    <n v="7152.21"/>
  </r>
  <r>
    <x v="1"/>
    <x v="2"/>
    <x v="6"/>
    <s v="Roadway Bicycle Supply"/>
    <x v="0"/>
    <x v="25"/>
    <x v="64"/>
    <s v="Blue"/>
    <x v="769"/>
    <d v="2004-02-01T00:00:00"/>
    <n v="1214.8499999999999"/>
    <n v="728.91"/>
    <n v="3"/>
    <n v="2186.73"/>
  </r>
  <r>
    <x v="1"/>
    <x v="2"/>
    <x v="6"/>
    <s v="Roadway Bicycle Supply"/>
    <x v="0"/>
    <x v="25"/>
    <x v="62"/>
    <s v="Yellow"/>
    <x v="771"/>
    <d v="2004-02-01T00:00:00"/>
    <n v="2384.0700000000002"/>
    <n v="1430.442"/>
    <n v="7"/>
    <n v="10013.094000000001"/>
  </r>
  <r>
    <x v="1"/>
    <x v="2"/>
    <x v="6"/>
    <s v="Roadway Bicycle Supply"/>
    <x v="0"/>
    <x v="25"/>
    <x v="61"/>
    <s v="Blue"/>
    <x v="777"/>
    <d v="2004-02-01T00:00:00"/>
    <n v="742.35"/>
    <n v="445.41"/>
    <n v="5"/>
    <n v="2227.0500000000002"/>
  </r>
  <r>
    <x v="1"/>
    <x v="2"/>
    <x v="6"/>
    <s v="Roadway Bicycle Supply"/>
    <x v="0"/>
    <x v="25"/>
    <x v="62"/>
    <s v="Yellow"/>
    <x v="779"/>
    <d v="2004-02-01T00:00:00"/>
    <n v="2384.0700000000002"/>
    <n v="1430.442"/>
    <n v="7"/>
    <n v="10013.094000000001"/>
  </r>
  <r>
    <x v="1"/>
    <x v="2"/>
    <x v="6"/>
    <s v="Roadway Bicycle Supply"/>
    <x v="0"/>
    <x v="25"/>
    <x v="64"/>
    <s v="Blue"/>
    <x v="789"/>
    <d v="2004-02-01T00:00:00"/>
    <n v="1214.8499999999999"/>
    <n v="728.91"/>
    <n v="5"/>
    <n v="3644.5499999999997"/>
  </r>
  <r>
    <x v="1"/>
    <x v="2"/>
    <x v="6"/>
    <s v="Roadway Bicycle Supply"/>
    <x v="0"/>
    <x v="25"/>
    <x v="61"/>
    <s v="Blue"/>
    <x v="762"/>
    <d v="2004-02-01T00:00:00"/>
    <n v="742.35"/>
    <n v="445.41"/>
    <n v="4"/>
    <n v="1781.64"/>
  </r>
  <r>
    <x v="1"/>
    <x v="2"/>
    <x v="6"/>
    <s v="Roadway Bicycle Supply"/>
    <x v="0"/>
    <x v="25"/>
    <x v="64"/>
    <s v="Blue"/>
    <x v="782"/>
    <d v="2004-02-01T00:00:00"/>
    <n v="1214.8499999999999"/>
    <n v="728.91"/>
    <n v="7"/>
    <n v="5102.37"/>
  </r>
  <r>
    <x v="1"/>
    <x v="2"/>
    <x v="6"/>
    <s v="Roadway Bicycle Supply"/>
    <x v="0"/>
    <x v="25"/>
    <x v="61"/>
    <s v="Blue"/>
    <x v="781"/>
    <d v="2004-02-01T00:00:00"/>
    <n v="742.35"/>
    <n v="445.41"/>
    <n v="4"/>
    <n v="1781.64"/>
  </r>
  <r>
    <x v="1"/>
    <x v="2"/>
    <x v="6"/>
    <s v="Roadway Bicycle Supply"/>
    <x v="2"/>
    <x v="29"/>
    <x v="70"/>
    <s v="Silver"/>
    <x v="768"/>
    <d v="2004-02-01T00:00:00"/>
    <n v="106.5"/>
    <n v="63.9"/>
    <n v="4"/>
    <n v="255.6"/>
  </r>
  <r>
    <x v="1"/>
    <x v="2"/>
    <x v="6"/>
    <s v="Roadway Bicycle Supply"/>
    <x v="0"/>
    <x v="25"/>
    <x v="61"/>
    <s v="Yellow"/>
    <x v="787"/>
    <d v="2004-02-01T00:00:00"/>
    <n v="742.35"/>
    <n v="445.41"/>
    <n v="8"/>
    <n v="3563.28"/>
  </r>
  <r>
    <x v="1"/>
    <x v="2"/>
    <x v="6"/>
    <s v="Roadway Bicycle Supply"/>
    <x v="2"/>
    <x v="28"/>
    <x v="67"/>
    <s v="Black"/>
    <x v="781"/>
    <d v="2004-02-01T00:00:00"/>
    <n v="404.99"/>
    <n v="242.994"/>
    <n v="6"/>
    <n v="1457.9639999999999"/>
  </r>
  <r>
    <x v="1"/>
    <x v="2"/>
    <x v="6"/>
    <s v="Roadway Bicycle Supply"/>
    <x v="0"/>
    <x v="25"/>
    <x v="61"/>
    <s v="Yellow"/>
    <x v="766"/>
    <d v="2004-02-01T00:00:00"/>
    <n v="742.35"/>
    <n v="445.41"/>
    <n v="5"/>
    <n v="2227.0500000000002"/>
  </r>
  <r>
    <x v="1"/>
    <x v="2"/>
    <x v="6"/>
    <s v="Roadway Bicycle Supply"/>
    <x v="0"/>
    <x v="25"/>
    <x v="62"/>
    <s v="Blue"/>
    <x v="765"/>
    <d v="2004-02-01T00:00:00"/>
    <n v="2384.0700000000002"/>
    <n v="1430.442"/>
    <n v="6"/>
    <n v="8582.652"/>
  </r>
  <r>
    <x v="2"/>
    <x v="5"/>
    <x v="9"/>
    <s v="Rich Department Store"/>
    <x v="0"/>
    <x v="25"/>
    <x v="62"/>
    <s v="Yellow"/>
    <x v="765"/>
    <d v="2004-02-01T00:00:00"/>
    <n v="2384.0700000000002"/>
    <n v="1430.442"/>
    <n v="2"/>
    <n v="2860.884"/>
  </r>
  <r>
    <x v="2"/>
    <x v="5"/>
    <x v="9"/>
    <s v="Rich Department Store"/>
    <x v="0"/>
    <x v="25"/>
    <x v="64"/>
    <s v="Blue"/>
    <x v="782"/>
    <d v="2004-02-01T00:00:00"/>
    <n v="1214.8499999999999"/>
    <n v="728.91"/>
    <n v="2"/>
    <n v="1457.82"/>
  </r>
  <r>
    <x v="2"/>
    <x v="5"/>
    <x v="9"/>
    <s v="Rich Department Store"/>
    <x v="0"/>
    <x v="25"/>
    <x v="61"/>
    <s v="Blue"/>
    <x v="778"/>
    <d v="2004-02-01T00:00:00"/>
    <n v="742.35"/>
    <n v="445.41"/>
    <n v="1"/>
    <n v="445.41"/>
  </r>
  <r>
    <x v="2"/>
    <x v="5"/>
    <x v="9"/>
    <s v="Rich Department Store"/>
    <x v="0"/>
    <x v="25"/>
    <x v="61"/>
    <s v="Yellow"/>
    <x v="769"/>
    <d v="2004-02-01T00:00:00"/>
    <n v="742.35"/>
    <n v="445.41"/>
    <n v="1"/>
    <n v="445.41"/>
  </r>
  <r>
    <x v="2"/>
    <x v="5"/>
    <x v="9"/>
    <s v="Rich Department Store"/>
    <x v="0"/>
    <x v="25"/>
    <x v="62"/>
    <s v="Yellow"/>
    <x v="767"/>
    <d v="2004-02-01T00:00:00"/>
    <n v="2384.0700000000002"/>
    <n v="1430.442"/>
    <n v="2"/>
    <n v="2860.884"/>
  </r>
  <r>
    <x v="2"/>
    <x v="5"/>
    <x v="9"/>
    <s v="Rich Department Store"/>
    <x v="0"/>
    <x v="25"/>
    <x v="62"/>
    <s v="Yellow"/>
    <x v="778"/>
    <d v="2004-02-01T00:00:00"/>
    <n v="2384.0700000000002"/>
    <n v="1430.442"/>
    <n v="1"/>
    <n v="1430.442"/>
  </r>
  <r>
    <x v="2"/>
    <x v="5"/>
    <x v="9"/>
    <s v="Rich Department Store"/>
    <x v="0"/>
    <x v="25"/>
    <x v="62"/>
    <s v="Blue"/>
    <x v="765"/>
    <d v="2004-02-01T00:00:00"/>
    <n v="2384.0700000000002"/>
    <n v="1430.442"/>
    <n v="1"/>
    <n v="1430.442"/>
  </r>
  <r>
    <x v="2"/>
    <x v="5"/>
    <x v="9"/>
    <s v="Rich Department Store"/>
    <x v="0"/>
    <x v="25"/>
    <x v="62"/>
    <s v="Blue"/>
    <x v="787"/>
    <d v="2004-02-01T00:00:00"/>
    <n v="2384.0700000000002"/>
    <n v="1430.442"/>
    <n v="2"/>
    <n v="2860.884"/>
  </r>
  <r>
    <x v="2"/>
    <x v="5"/>
    <x v="9"/>
    <s v="Rich Department Store"/>
    <x v="2"/>
    <x v="27"/>
    <x v="66"/>
    <s v="Yellow"/>
    <x v="778"/>
    <d v="2004-02-01T00:00:00"/>
    <n v="1003.91"/>
    <n v="602.346"/>
    <n v="1"/>
    <n v="602.346"/>
  </r>
  <r>
    <x v="2"/>
    <x v="5"/>
    <x v="9"/>
    <s v="Rich Department Store"/>
    <x v="1"/>
    <x v="5"/>
    <x v="6"/>
    <s v="Multi"/>
    <x v="770"/>
    <d v="2004-02-01T00:00:00"/>
    <n v="8.99"/>
    <n v="5.3940000000000001"/>
    <n v="1"/>
    <n v="5.3940000000000001"/>
  </r>
  <r>
    <x v="2"/>
    <x v="5"/>
    <x v="9"/>
    <s v="Rich Department Store"/>
    <x v="0"/>
    <x v="25"/>
    <x v="61"/>
    <s v="Blue"/>
    <x v="764"/>
    <d v="2004-02-01T00:00:00"/>
    <n v="742.35"/>
    <n v="445.41"/>
    <n v="1"/>
    <n v="445.41"/>
  </r>
  <r>
    <x v="2"/>
    <x v="5"/>
    <x v="9"/>
    <s v="Rich Department Store"/>
    <x v="2"/>
    <x v="27"/>
    <x v="66"/>
    <s v="Yellow"/>
    <x v="786"/>
    <d v="2004-02-01T00:00:00"/>
    <n v="1003.91"/>
    <n v="602.346"/>
    <n v="2"/>
    <n v="1204.692"/>
  </r>
  <r>
    <x v="2"/>
    <x v="5"/>
    <x v="9"/>
    <s v="Rich Department Store"/>
    <x v="2"/>
    <x v="27"/>
    <x v="80"/>
    <s v="Yellow"/>
    <x v="774"/>
    <d v="2004-02-01T00:00:00"/>
    <n v="333.42"/>
    <n v="200.05199999999999"/>
    <n v="3"/>
    <n v="600.15599999999995"/>
  </r>
  <r>
    <x v="2"/>
    <x v="5"/>
    <x v="9"/>
    <s v="Rich Department Store"/>
    <x v="2"/>
    <x v="27"/>
    <x v="66"/>
    <s v="Blue"/>
    <x v="790"/>
    <d v="2004-02-01T00:00:00"/>
    <n v="1003.91"/>
    <n v="602.346"/>
    <n v="1"/>
    <n v="602.346"/>
  </r>
  <r>
    <x v="2"/>
    <x v="5"/>
    <x v="9"/>
    <s v="Rich Department Store"/>
    <x v="2"/>
    <x v="20"/>
    <x v="69"/>
    <m/>
    <x v="784"/>
    <d v="2004-02-01T00:00:00"/>
    <n v="52.64"/>
    <n v="31.584"/>
    <n v="2"/>
    <n v="63.167999999999999"/>
  </r>
  <r>
    <x v="2"/>
    <x v="5"/>
    <x v="9"/>
    <s v="Rich Department Store"/>
    <x v="2"/>
    <x v="27"/>
    <x v="66"/>
    <s v="Blue"/>
    <x v="775"/>
    <d v="2004-02-01T00:00:00"/>
    <n v="1003.91"/>
    <n v="602.346"/>
    <n v="5"/>
    <n v="3011.73"/>
  </r>
  <r>
    <x v="2"/>
    <x v="5"/>
    <x v="9"/>
    <s v="Rich Department Store"/>
    <x v="0"/>
    <x v="25"/>
    <x v="64"/>
    <s v="Blue"/>
    <x v="780"/>
    <d v="2004-02-01T00:00:00"/>
    <n v="1214.8499999999999"/>
    <n v="728.91"/>
    <n v="4"/>
    <n v="2915.64"/>
  </r>
  <r>
    <x v="2"/>
    <x v="5"/>
    <x v="9"/>
    <s v="Rich Department Store"/>
    <x v="0"/>
    <x v="25"/>
    <x v="62"/>
    <s v="Blue"/>
    <x v="764"/>
    <d v="2004-02-01T00:00:00"/>
    <n v="2384.0700000000002"/>
    <n v="1430.442"/>
    <n v="1"/>
    <n v="1430.442"/>
  </r>
  <r>
    <x v="0"/>
    <x v="0"/>
    <x v="3"/>
    <s v="Riverside Company"/>
    <x v="1"/>
    <x v="23"/>
    <x v="59"/>
    <s v="Blue"/>
    <x v="772"/>
    <d v="2004-02-01T00:00:00"/>
    <n v="63.5"/>
    <n v="38.1"/>
    <n v="1"/>
    <n v="38.1"/>
  </r>
  <r>
    <x v="0"/>
    <x v="0"/>
    <x v="3"/>
    <s v="Riverside Company"/>
    <x v="0"/>
    <x v="3"/>
    <x v="50"/>
    <s v="Yellow"/>
    <x v="780"/>
    <d v="2004-02-01T00:00:00"/>
    <n v="1700.99"/>
    <n v="1020.5940000000001"/>
    <n v="4"/>
    <n v="4082.3760000000002"/>
  </r>
  <r>
    <x v="0"/>
    <x v="0"/>
    <x v="3"/>
    <s v="Riverside Company"/>
    <x v="1"/>
    <x v="1"/>
    <x v="48"/>
    <s v="White"/>
    <x v="774"/>
    <d v="2004-02-01T00:00:00"/>
    <n v="8.99"/>
    <n v="5.3940000000000001"/>
    <n v="2"/>
    <n v="10.788"/>
  </r>
  <r>
    <x v="0"/>
    <x v="0"/>
    <x v="3"/>
    <s v="Riverside Company"/>
    <x v="1"/>
    <x v="1"/>
    <x v="48"/>
    <s v="White"/>
    <x v="777"/>
    <d v="2004-02-01T00:00:00"/>
    <n v="8.99"/>
    <n v="5.3940000000000001"/>
    <n v="2"/>
    <n v="10.788"/>
  </r>
  <r>
    <x v="0"/>
    <x v="0"/>
    <x v="4"/>
    <s v="Mountain Bike Center"/>
    <x v="0"/>
    <x v="3"/>
    <x v="50"/>
    <s v="Yellow"/>
    <x v="790"/>
    <d v="2004-02-01T00:00:00"/>
    <n v="1700.99"/>
    <n v="1020.5940000000001"/>
    <n v="3"/>
    <n v="3061.7820000000002"/>
  </r>
  <r>
    <x v="0"/>
    <x v="0"/>
    <x v="4"/>
    <s v="Mountain Bike Center"/>
    <x v="0"/>
    <x v="3"/>
    <x v="50"/>
    <s v="Yellow"/>
    <x v="777"/>
    <d v="2004-02-01T00:00:00"/>
    <n v="1700.99"/>
    <n v="1020.5940000000001"/>
    <n v="4"/>
    <n v="4082.3760000000002"/>
  </r>
  <r>
    <x v="0"/>
    <x v="0"/>
    <x v="4"/>
    <s v="Mountain Bike Center"/>
    <x v="0"/>
    <x v="3"/>
    <x v="49"/>
    <s v="Black"/>
    <x v="789"/>
    <d v="2004-02-01T00:00:00"/>
    <n v="539.99"/>
    <n v="323.99400000000003"/>
    <n v="8"/>
    <n v="2591.9520000000002"/>
  </r>
  <r>
    <x v="0"/>
    <x v="0"/>
    <x v="4"/>
    <s v="Mountain Bike Center"/>
    <x v="0"/>
    <x v="3"/>
    <x v="50"/>
    <s v="Yellow"/>
    <x v="772"/>
    <d v="2004-02-01T00:00:00"/>
    <n v="1700.99"/>
    <n v="1020.5940000000001"/>
    <n v="4"/>
    <n v="4082.3760000000002"/>
  </r>
  <r>
    <x v="0"/>
    <x v="0"/>
    <x v="4"/>
    <s v="Mountain Bike Center"/>
    <x v="2"/>
    <x v="18"/>
    <x v="53"/>
    <s v="Silver/Black"/>
    <x v="762"/>
    <d v="2004-02-01T00:00:00"/>
    <n v="40.49"/>
    <n v="24.294"/>
    <n v="3"/>
    <n v="72.882000000000005"/>
  </r>
  <r>
    <x v="0"/>
    <x v="0"/>
    <x v="4"/>
    <s v="Mountain Bike Center"/>
    <x v="0"/>
    <x v="3"/>
    <x v="17"/>
    <s v="Yellow"/>
    <x v="782"/>
    <d v="2004-02-01T00:00:00"/>
    <n v="1120.49"/>
    <n v="672.29399999999998"/>
    <n v="7"/>
    <n v="4706.058"/>
  </r>
  <r>
    <x v="0"/>
    <x v="0"/>
    <x v="4"/>
    <s v="Mountain Bike Center"/>
    <x v="0"/>
    <x v="3"/>
    <x v="17"/>
    <s v="Yellow"/>
    <x v="778"/>
    <d v="2004-02-01T00:00:00"/>
    <n v="1120.49"/>
    <n v="672.29399999999998"/>
    <n v="5"/>
    <n v="3361.47"/>
  </r>
  <r>
    <x v="0"/>
    <x v="0"/>
    <x v="4"/>
    <s v="Mountain Bike Center"/>
    <x v="0"/>
    <x v="3"/>
    <x v="49"/>
    <s v="Black"/>
    <x v="767"/>
    <d v="2004-02-01T00:00:00"/>
    <n v="539.99"/>
    <n v="323.99400000000003"/>
    <n v="7"/>
    <n v="2267.9580000000001"/>
  </r>
  <r>
    <x v="0"/>
    <x v="0"/>
    <x v="4"/>
    <s v="Mountain Bike Center"/>
    <x v="1"/>
    <x v="1"/>
    <x v="48"/>
    <s v="White"/>
    <x v="778"/>
    <d v="2004-02-01T00:00:00"/>
    <n v="8.99"/>
    <n v="5.3940000000000001"/>
    <n v="10"/>
    <n v="53.94"/>
  </r>
  <r>
    <x v="0"/>
    <x v="0"/>
    <x v="4"/>
    <s v="Mountain Bike Center"/>
    <x v="0"/>
    <x v="3"/>
    <x v="12"/>
    <s v="Black"/>
    <x v="765"/>
    <d v="2004-02-01T00:00:00"/>
    <n v="2443.35"/>
    <n v="1466.01"/>
    <n v="4"/>
    <n v="5864.04"/>
  </r>
  <r>
    <x v="0"/>
    <x v="0"/>
    <x v="4"/>
    <s v="Mountain Bike Center"/>
    <x v="0"/>
    <x v="3"/>
    <x v="50"/>
    <s v="Yellow"/>
    <x v="762"/>
    <d v="2004-02-01T00:00:00"/>
    <n v="1700.99"/>
    <n v="1020.5940000000001"/>
    <n v="2"/>
    <n v="2041.1880000000001"/>
  </r>
  <r>
    <x v="0"/>
    <x v="0"/>
    <x v="4"/>
    <s v="Mountain Bike Center"/>
    <x v="0"/>
    <x v="3"/>
    <x v="12"/>
    <s v="Black"/>
    <x v="763"/>
    <d v="2004-02-01T00:00:00"/>
    <n v="2443.35"/>
    <n v="1466.01"/>
    <n v="3"/>
    <n v="4398.03"/>
  </r>
  <r>
    <x v="0"/>
    <x v="0"/>
    <x v="4"/>
    <s v="Mountain Bike Center"/>
    <x v="0"/>
    <x v="3"/>
    <x v="17"/>
    <s v="Yellow"/>
    <x v="762"/>
    <d v="2004-02-01T00:00:00"/>
    <n v="1120.49"/>
    <n v="672.29399999999998"/>
    <n v="5"/>
    <n v="3361.47"/>
  </r>
  <r>
    <x v="0"/>
    <x v="0"/>
    <x v="4"/>
    <s v="Mountain Bike Center"/>
    <x v="0"/>
    <x v="3"/>
    <x v="12"/>
    <s v="Black"/>
    <x v="764"/>
    <d v="2004-02-01T00:00:00"/>
    <n v="2443.35"/>
    <n v="1466.01"/>
    <n v="3"/>
    <n v="4398.03"/>
  </r>
  <r>
    <x v="0"/>
    <x v="0"/>
    <x v="4"/>
    <s v="Mountain Bike Center"/>
    <x v="0"/>
    <x v="3"/>
    <x v="49"/>
    <s v="Black"/>
    <x v="764"/>
    <d v="2004-02-01T00:00:00"/>
    <n v="539.99"/>
    <n v="323.99400000000003"/>
    <n v="4"/>
    <n v="1295.9760000000001"/>
  </r>
  <r>
    <x v="0"/>
    <x v="0"/>
    <x v="4"/>
    <s v="Mountain Bike Center"/>
    <x v="0"/>
    <x v="3"/>
    <x v="12"/>
    <s v="Black"/>
    <x v="763"/>
    <d v="2004-02-01T00:00:00"/>
    <n v="2443.35"/>
    <n v="1466.01"/>
    <n v="2"/>
    <n v="2932.02"/>
  </r>
  <r>
    <x v="0"/>
    <x v="0"/>
    <x v="4"/>
    <s v="Mountain Bike Center"/>
    <x v="0"/>
    <x v="3"/>
    <x v="12"/>
    <s v="Red"/>
    <x v="762"/>
    <d v="2004-02-01T00:00:00"/>
    <n v="2443.35"/>
    <n v="1466.01"/>
    <n v="4"/>
    <n v="5864.04"/>
  </r>
  <r>
    <x v="0"/>
    <x v="0"/>
    <x v="4"/>
    <s v="Mountain Bike Center"/>
    <x v="0"/>
    <x v="3"/>
    <x v="49"/>
    <s v="Black"/>
    <x v="783"/>
    <d v="2004-02-01T00:00:00"/>
    <n v="539.99"/>
    <n v="323.99400000000003"/>
    <n v="3"/>
    <n v="971.98200000000008"/>
  </r>
  <r>
    <x v="0"/>
    <x v="0"/>
    <x v="4"/>
    <s v="Mountain Bike Center"/>
    <x v="0"/>
    <x v="3"/>
    <x v="17"/>
    <s v="Yellow"/>
    <x v="766"/>
    <d v="2004-02-01T00:00:00"/>
    <n v="1120.49"/>
    <n v="672.29399999999998"/>
    <n v="5"/>
    <n v="3361.47"/>
  </r>
  <r>
    <x v="0"/>
    <x v="0"/>
    <x v="4"/>
    <s v="Mountain Bike Center"/>
    <x v="0"/>
    <x v="3"/>
    <x v="17"/>
    <s v="Yellow"/>
    <x v="768"/>
    <d v="2004-02-01T00:00:00"/>
    <n v="1120.49"/>
    <n v="672.29399999999998"/>
    <n v="2"/>
    <n v="1344.588"/>
  </r>
  <r>
    <x v="0"/>
    <x v="0"/>
    <x v="4"/>
    <s v="Mountain Bike Center"/>
    <x v="1"/>
    <x v="1"/>
    <x v="48"/>
    <s v="White"/>
    <x v="762"/>
    <d v="2004-02-01T00:00:00"/>
    <n v="8.99"/>
    <n v="5.3940000000000001"/>
    <n v="1"/>
    <n v="5.3940000000000001"/>
  </r>
  <r>
    <x v="0"/>
    <x v="0"/>
    <x v="0"/>
    <s v="Unified Sports Company"/>
    <x v="1"/>
    <x v="14"/>
    <x v="56"/>
    <s v="Black"/>
    <x v="777"/>
    <d v="2004-02-01T00:00:00"/>
    <n v="69.989999999999995"/>
    <n v="41.994"/>
    <n v="1"/>
    <n v="41.994"/>
  </r>
  <r>
    <x v="0"/>
    <x v="0"/>
    <x v="0"/>
    <s v="Unified Sports Company"/>
    <x v="2"/>
    <x v="2"/>
    <x v="2"/>
    <s v="Silver"/>
    <x v="776"/>
    <d v="2004-02-01T00:00:00"/>
    <n v="1364.5"/>
    <n v="818.7"/>
    <n v="2"/>
    <n v="1637.4"/>
  </r>
  <r>
    <x v="0"/>
    <x v="0"/>
    <x v="0"/>
    <s v="Unified Sports Company"/>
    <x v="2"/>
    <x v="20"/>
    <x v="88"/>
    <m/>
    <x v="786"/>
    <d v="2004-02-01T00:00:00"/>
    <n v="39.14"/>
    <n v="23.484000000000002"/>
    <n v="1"/>
    <n v="23.484000000000002"/>
  </r>
  <r>
    <x v="0"/>
    <x v="1"/>
    <x v="1"/>
    <s v="Up-To-Date Sports"/>
    <x v="2"/>
    <x v="2"/>
    <x v="38"/>
    <s v="Silver"/>
    <x v="774"/>
    <d v="2004-02-01T00:00:00"/>
    <n v="364.09"/>
    <n v="218.45400000000001"/>
    <n v="1"/>
    <n v="218.45400000000001"/>
  </r>
  <r>
    <x v="0"/>
    <x v="1"/>
    <x v="1"/>
    <s v="Up-To-Date Sports"/>
    <x v="1"/>
    <x v="14"/>
    <x v="56"/>
    <s v="Black"/>
    <x v="765"/>
    <d v="2004-02-01T00:00:00"/>
    <n v="69.989999999999995"/>
    <n v="41.994"/>
    <n v="4"/>
    <n v="167.976"/>
  </r>
  <r>
    <x v="0"/>
    <x v="1"/>
    <x v="1"/>
    <s v="Up-To-Date Sports"/>
    <x v="2"/>
    <x v="2"/>
    <x v="38"/>
    <s v="Silver"/>
    <x v="774"/>
    <d v="2004-02-01T00:00:00"/>
    <n v="364.09"/>
    <n v="218.45400000000001"/>
    <n v="3"/>
    <n v="655.36200000000008"/>
  </r>
  <r>
    <x v="0"/>
    <x v="1"/>
    <x v="1"/>
    <s v="Up-To-Date Sports"/>
    <x v="2"/>
    <x v="2"/>
    <x v="84"/>
    <s v="Silver"/>
    <x v="773"/>
    <d v="2004-02-01T00:00:00"/>
    <n v="264.05"/>
    <n v="158.43"/>
    <n v="5"/>
    <n v="792.15000000000009"/>
  </r>
  <r>
    <x v="0"/>
    <x v="1"/>
    <x v="1"/>
    <s v="Up-To-Date Sports"/>
    <x v="0"/>
    <x v="0"/>
    <x v="82"/>
    <s v="Silver"/>
    <x v="776"/>
    <d v="2004-02-01T00:00:00"/>
    <n v="564.99"/>
    <n v="338.99400000000003"/>
    <n v="1"/>
    <n v="338.99400000000003"/>
  </r>
  <r>
    <x v="0"/>
    <x v="1"/>
    <x v="1"/>
    <s v="Up-To-Date Sports"/>
    <x v="1"/>
    <x v="14"/>
    <x v="56"/>
    <s v="Black"/>
    <x v="780"/>
    <d v="2004-02-01T00:00:00"/>
    <n v="69.989999999999995"/>
    <n v="41.994"/>
    <n v="10"/>
    <n v="419.94"/>
  </r>
  <r>
    <x v="0"/>
    <x v="1"/>
    <x v="1"/>
    <s v="Up-To-Date Sports"/>
    <x v="1"/>
    <x v="23"/>
    <x v="59"/>
    <s v="Blue"/>
    <x v="768"/>
    <d v="2004-02-01T00:00:00"/>
    <n v="63.5"/>
    <n v="38.1"/>
    <n v="3"/>
    <n v="114.30000000000001"/>
  </r>
  <r>
    <x v="0"/>
    <x v="1"/>
    <x v="1"/>
    <s v="Up-To-Date Sports"/>
    <x v="1"/>
    <x v="14"/>
    <x v="56"/>
    <s v="Black"/>
    <x v="786"/>
    <d v="2004-02-01T00:00:00"/>
    <n v="69.989999999999995"/>
    <n v="41.994"/>
    <n v="5"/>
    <n v="209.97"/>
  </r>
  <r>
    <x v="0"/>
    <x v="1"/>
    <x v="1"/>
    <s v="Up-To-Date Sports"/>
    <x v="0"/>
    <x v="0"/>
    <x v="19"/>
    <s v="Silver"/>
    <x v="766"/>
    <d v="2004-02-01T00:00:00"/>
    <n v="2319.9899999999998"/>
    <n v="1391.9939999999999"/>
    <n v="2"/>
    <n v="2783.9879999999998"/>
  </r>
  <r>
    <x v="0"/>
    <x v="1"/>
    <x v="1"/>
    <s v="Up-To-Date Sports"/>
    <x v="0"/>
    <x v="0"/>
    <x v="82"/>
    <s v="Black"/>
    <x v="788"/>
    <d v="2004-02-01T00:00:00"/>
    <n v="539.99"/>
    <n v="323.99400000000003"/>
    <n v="1"/>
    <n v="323.99400000000003"/>
  </r>
  <r>
    <x v="0"/>
    <x v="1"/>
    <x v="1"/>
    <s v="Up-To-Date Sports"/>
    <x v="2"/>
    <x v="9"/>
    <x v="22"/>
    <m/>
    <x v="764"/>
    <d v="2004-02-01T00:00:00"/>
    <n v="61.92"/>
    <n v="37.152000000000001"/>
    <n v="2"/>
    <n v="74.304000000000002"/>
  </r>
  <r>
    <x v="0"/>
    <x v="1"/>
    <x v="1"/>
    <s v="Up-To-Date Sports"/>
    <x v="0"/>
    <x v="0"/>
    <x v="77"/>
    <s v="Silver"/>
    <x v="789"/>
    <d v="2004-02-01T00:00:00"/>
    <n v="769.49"/>
    <n v="461.69400000000002"/>
    <n v="1"/>
    <n v="461.69400000000002"/>
  </r>
  <r>
    <x v="0"/>
    <x v="1"/>
    <x v="1"/>
    <s v="Up-To-Date Sports"/>
    <x v="0"/>
    <x v="0"/>
    <x v="82"/>
    <s v="Black"/>
    <x v="773"/>
    <d v="2004-02-01T00:00:00"/>
    <n v="539.99"/>
    <n v="323.99400000000003"/>
    <n v="2"/>
    <n v="647.98800000000006"/>
  </r>
  <r>
    <x v="0"/>
    <x v="1"/>
    <x v="1"/>
    <s v="Up-To-Date Sports"/>
    <x v="0"/>
    <x v="0"/>
    <x v="19"/>
    <s v="Black"/>
    <x v="775"/>
    <d v="2004-02-01T00:00:00"/>
    <n v="2294.9899999999998"/>
    <n v="1376.9939999999999"/>
    <n v="6"/>
    <n v="8261.9639999999999"/>
  </r>
  <r>
    <x v="0"/>
    <x v="1"/>
    <x v="1"/>
    <s v="Up-To-Date Sports"/>
    <x v="0"/>
    <x v="0"/>
    <x v="19"/>
    <s v="Silver"/>
    <x v="775"/>
    <d v="2004-02-01T00:00:00"/>
    <n v="2319.9899999999998"/>
    <n v="1391.9939999999999"/>
    <n v="2"/>
    <n v="2783.9879999999998"/>
  </r>
  <r>
    <x v="0"/>
    <x v="1"/>
    <x v="1"/>
    <s v="Up-To-Date Sports"/>
    <x v="2"/>
    <x v="18"/>
    <x v="86"/>
    <s v="Silver/Black"/>
    <x v="787"/>
    <d v="2004-02-01T00:00:00"/>
    <n v="80.989999999999995"/>
    <n v="48.594000000000001"/>
    <n v="1"/>
    <n v="48.594000000000001"/>
  </r>
  <r>
    <x v="0"/>
    <x v="1"/>
    <x v="1"/>
    <s v="Up-To-Date Sports"/>
    <x v="0"/>
    <x v="0"/>
    <x v="82"/>
    <s v="Black"/>
    <x v="782"/>
    <d v="2004-02-01T00:00:00"/>
    <n v="539.99"/>
    <n v="323.99400000000003"/>
    <n v="2"/>
    <n v="647.98800000000006"/>
  </r>
  <r>
    <x v="0"/>
    <x v="1"/>
    <x v="1"/>
    <s v="Up-To-Date Sports"/>
    <x v="2"/>
    <x v="2"/>
    <x v="84"/>
    <s v="Black"/>
    <x v="770"/>
    <d v="2004-02-01T00:00:00"/>
    <n v="249.79"/>
    <n v="149.874"/>
    <n v="5"/>
    <n v="749.37"/>
  </r>
  <r>
    <x v="0"/>
    <x v="1"/>
    <x v="1"/>
    <s v="Up-To-Date Sports"/>
    <x v="0"/>
    <x v="0"/>
    <x v="82"/>
    <s v="Silver"/>
    <x v="785"/>
    <d v="2004-02-01T00:00:00"/>
    <n v="564.99"/>
    <n v="338.99400000000003"/>
    <n v="1"/>
    <n v="338.99400000000003"/>
  </r>
  <r>
    <x v="0"/>
    <x v="1"/>
    <x v="1"/>
    <s v="Up-To-Date Sports"/>
    <x v="0"/>
    <x v="0"/>
    <x v="77"/>
    <s v="Silver"/>
    <x v="789"/>
    <d v="2004-02-01T00:00:00"/>
    <n v="769.49"/>
    <n v="461.69400000000002"/>
    <n v="5"/>
    <n v="2308.4700000000003"/>
  </r>
  <r>
    <x v="0"/>
    <x v="1"/>
    <x v="1"/>
    <s v="Up-To-Date Sports"/>
    <x v="0"/>
    <x v="0"/>
    <x v="82"/>
    <s v="Black"/>
    <x v="774"/>
    <d v="2004-02-01T00:00:00"/>
    <n v="539.99"/>
    <n v="323.99400000000003"/>
    <n v="2"/>
    <n v="647.98800000000006"/>
  </r>
  <r>
    <x v="0"/>
    <x v="1"/>
    <x v="1"/>
    <s v="Up-To-Date Sports"/>
    <x v="0"/>
    <x v="0"/>
    <x v="77"/>
    <s v="Silver"/>
    <x v="785"/>
    <d v="2004-02-01T00:00:00"/>
    <n v="769.49"/>
    <n v="461.69400000000002"/>
    <n v="2"/>
    <n v="923.38800000000003"/>
  </r>
  <r>
    <x v="0"/>
    <x v="1"/>
    <x v="1"/>
    <s v="Up-To-Date Sports"/>
    <x v="0"/>
    <x v="0"/>
    <x v="19"/>
    <s v="Black"/>
    <x v="774"/>
    <d v="2004-02-01T00:00:00"/>
    <n v="2294.9899999999998"/>
    <n v="1376.9939999999999"/>
    <n v="2"/>
    <n v="2753.9879999999998"/>
  </r>
  <r>
    <x v="0"/>
    <x v="1"/>
    <x v="1"/>
    <s v="Urban Sports Emporium"/>
    <x v="1"/>
    <x v="1"/>
    <x v="48"/>
    <s v="White"/>
    <x v="790"/>
    <d v="2004-02-01T00:00:00"/>
    <n v="8.99"/>
    <n v="5.3940000000000001"/>
    <n v="4"/>
    <n v="21.576000000000001"/>
  </r>
  <r>
    <x v="0"/>
    <x v="1"/>
    <x v="1"/>
    <s v="Urban Sports Emporium"/>
    <x v="1"/>
    <x v="23"/>
    <x v="59"/>
    <s v="Blue"/>
    <x v="791"/>
    <d v="2004-02-01T00:00:00"/>
    <n v="63.5"/>
    <n v="38.1"/>
    <n v="1"/>
    <n v="38.1"/>
  </r>
  <r>
    <x v="0"/>
    <x v="1"/>
    <x v="1"/>
    <s v="Urban Sports Emporium"/>
    <x v="1"/>
    <x v="1"/>
    <x v="48"/>
    <s v="White"/>
    <x v="779"/>
    <d v="2004-02-01T00:00:00"/>
    <n v="8.99"/>
    <n v="5.3940000000000001"/>
    <n v="1"/>
    <n v="5.3940000000000001"/>
  </r>
  <r>
    <x v="0"/>
    <x v="1"/>
    <x v="1"/>
    <s v="Urban Sports Emporium"/>
    <x v="0"/>
    <x v="3"/>
    <x v="49"/>
    <s v="Black"/>
    <x v="780"/>
    <d v="2004-02-01T00:00:00"/>
    <n v="539.99"/>
    <n v="323.99400000000003"/>
    <n v="4"/>
    <n v="1295.9760000000001"/>
  </r>
  <r>
    <x v="0"/>
    <x v="1"/>
    <x v="1"/>
    <s v="Urban Sports Emporium"/>
    <x v="0"/>
    <x v="3"/>
    <x v="50"/>
    <s v="Yellow"/>
    <x v="787"/>
    <d v="2004-02-01T00:00:00"/>
    <n v="1700.99"/>
    <n v="1020.5940000000001"/>
    <n v="3"/>
    <n v="3061.7820000000002"/>
  </r>
  <r>
    <x v="0"/>
    <x v="1"/>
    <x v="1"/>
    <s v="Urban Sports Emporium"/>
    <x v="0"/>
    <x v="3"/>
    <x v="49"/>
    <s v="Black"/>
    <x v="784"/>
    <d v="2004-02-01T00:00:00"/>
    <n v="539.99"/>
    <n v="323.99400000000003"/>
    <n v="1"/>
    <n v="323.99400000000003"/>
  </r>
  <r>
    <x v="1"/>
    <x v="2"/>
    <x v="6"/>
    <s v="The Bike Outlet"/>
    <x v="0"/>
    <x v="25"/>
    <x v="62"/>
    <s v="Blue"/>
    <x v="786"/>
    <d v="2004-02-01T00:00:00"/>
    <n v="2384.0700000000002"/>
    <n v="1430.442"/>
    <n v="3"/>
    <n v="4291.326"/>
  </r>
  <r>
    <x v="1"/>
    <x v="2"/>
    <x v="6"/>
    <s v="The Bike Outlet"/>
    <x v="0"/>
    <x v="25"/>
    <x v="64"/>
    <s v="Blue"/>
    <x v="789"/>
    <d v="2004-02-01T00:00:00"/>
    <n v="1214.8499999999999"/>
    <n v="728.91"/>
    <n v="1"/>
    <n v="728.91"/>
  </r>
  <r>
    <x v="1"/>
    <x v="2"/>
    <x v="6"/>
    <s v="The Bike Outlet"/>
    <x v="0"/>
    <x v="25"/>
    <x v="61"/>
    <s v="Yellow"/>
    <x v="774"/>
    <d v="2004-02-01T00:00:00"/>
    <n v="742.35"/>
    <n v="445.41"/>
    <n v="2"/>
    <n v="890.82"/>
  </r>
  <r>
    <x v="1"/>
    <x v="2"/>
    <x v="6"/>
    <s v="The Bike Outlet"/>
    <x v="0"/>
    <x v="25"/>
    <x v="62"/>
    <s v="Blue"/>
    <x v="773"/>
    <d v="2004-02-01T00:00:00"/>
    <n v="2384.0700000000002"/>
    <n v="1430.442"/>
    <n v="3"/>
    <n v="4291.326"/>
  </r>
  <r>
    <x v="1"/>
    <x v="2"/>
    <x v="6"/>
    <s v="The Bike Outlet"/>
    <x v="0"/>
    <x v="25"/>
    <x v="61"/>
    <s v="Blue"/>
    <x v="776"/>
    <d v="2004-02-01T00:00:00"/>
    <n v="742.35"/>
    <n v="445.41"/>
    <n v="2"/>
    <n v="890.82"/>
  </r>
  <r>
    <x v="1"/>
    <x v="2"/>
    <x v="6"/>
    <s v="The Bike Outlet"/>
    <x v="0"/>
    <x v="25"/>
    <x v="62"/>
    <s v="Yellow"/>
    <x v="774"/>
    <d v="2004-02-01T00:00:00"/>
    <n v="2384.0700000000002"/>
    <n v="1430.442"/>
    <n v="2"/>
    <n v="2860.884"/>
  </r>
  <r>
    <x v="1"/>
    <x v="2"/>
    <x v="6"/>
    <s v="The Bike Outlet"/>
    <x v="0"/>
    <x v="25"/>
    <x v="61"/>
    <s v="Yellow"/>
    <x v="790"/>
    <d v="2004-02-01T00:00:00"/>
    <n v="742.35"/>
    <n v="445.41"/>
    <n v="1"/>
    <n v="445.41"/>
  </r>
  <r>
    <x v="1"/>
    <x v="2"/>
    <x v="6"/>
    <s v="The Bike Outlet"/>
    <x v="2"/>
    <x v="31"/>
    <x v="73"/>
    <m/>
    <x v="789"/>
    <d v="2004-02-01T00:00:00"/>
    <n v="121.49"/>
    <n v="72.894000000000005"/>
    <n v="2"/>
    <n v="145.78800000000001"/>
  </r>
  <r>
    <x v="1"/>
    <x v="2"/>
    <x v="6"/>
    <s v="The Bike Outlet"/>
    <x v="0"/>
    <x v="25"/>
    <x v="61"/>
    <s v="Yellow"/>
    <x v="772"/>
    <d v="2004-02-01T00:00:00"/>
    <n v="742.35"/>
    <n v="445.41"/>
    <n v="2"/>
    <n v="890.82"/>
  </r>
  <r>
    <x v="1"/>
    <x v="2"/>
    <x v="6"/>
    <s v="The Bike Outlet"/>
    <x v="2"/>
    <x v="29"/>
    <x v="70"/>
    <s v="Silver"/>
    <x v="762"/>
    <d v="2004-02-01T00:00:00"/>
    <n v="106.5"/>
    <n v="63.9"/>
    <n v="2"/>
    <n v="127.8"/>
  </r>
  <r>
    <x v="1"/>
    <x v="2"/>
    <x v="6"/>
    <s v="The Bike Outlet"/>
    <x v="0"/>
    <x v="25"/>
    <x v="61"/>
    <s v="Blue"/>
    <x v="790"/>
    <d v="2004-02-01T00:00:00"/>
    <n v="742.35"/>
    <n v="445.41"/>
    <n v="1"/>
    <n v="445.41"/>
  </r>
  <r>
    <x v="1"/>
    <x v="2"/>
    <x v="6"/>
    <s v="The Bike Outlet"/>
    <x v="2"/>
    <x v="26"/>
    <x v="65"/>
    <s v="Silver"/>
    <x v="779"/>
    <d v="2004-02-01T00:00:00"/>
    <n v="91.49"/>
    <n v="54.893999999999998"/>
    <n v="1"/>
    <n v="54.893999999999998"/>
  </r>
  <r>
    <x v="1"/>
    <x v="2"/>
    <x v="6"/>
    <s v="The Bike Outlet"/>
    <x v="0"/>
    <x v="25"/>
    <x v="62"/>
    <s v="Yellow"/>
    <x v="771"/>
    <d v="2004-02-01T00:00:00"/>
    <n v="2384.0700000000002"/>
    <n v="1430.442"/>
    <n v="1"/>
    <n v="1430.442"/>
  </r>
  <r>
    <x v="1"/>
    <x v="2"/>
    <x v="6"/>
    <s v="The Bike Outlet"/>
    <x v="0"/>
    <x v="25"/>
    <x v="61"/>
    <s v="Blue"/>
    <x v="765"/>
    <d v="2004-02-01T00:00:00"/>
    <n v="742.35"/>
    <n v="445.41"/>
    <n v="2"/>
    <n v="890.82"/>
  </r>
  <r>
    <x v="1"/>
    <x v="2"/>
    <x v="6"/>
    <s v="The Bike Outlet"/>
    <x v="0"/>
    <x v="25"/>
    <x v="62"/>
    <s v="Yellow"/>
    <x v="762"/>
    <d v="2004-02-01T00:00:00"/>
    <n v="2384.0700000000002"/>
    <n v="1430.442"/>
    <n v="1"/>
    <n v="1430.442"/>
  </r>
  <r>
    <x v="1"/>
    <x v="2"/>
    <x v="6"/>
    <s v="The Bike Outlet"/>
    <x v="0"/>
    <x v="25"/>
    <x v="62"/>
    <s v="Blue"/>
    <x v="786"/>
    <d v="2004-02-01T00:00:00"/>
    <n v="2384.0700000000002"/>
    <n v="1430.442"/>
    <n v="1"/>
    <n v="1430.442"/>
  </r>
  <r>
    <x v="1"/>
    <x v="2"/>
    <x v="6"/>
    <s v="The Bike Outlet"/>
    <x v="0"/>
    <x v="25"/>
    <x v="61"/>
    <s v="Blue"/>
    <x v="765"/>
    <d v="2004-02-01T00:00:00"/>
    <n v="742.35"/>
    <n v="445.41"/>
    <n v="1"/>
    <n v="445.41"/>
  </r>
  <r>
    <x v="1"/>
    <x v="2"/>
    <x v="6"/>
    <s v="The Bike Outlet"/>
    <x v="0"/>
    <x v="25"/>
    <x v="62"/>
    <s v="Blue"/>
    <x v="773"/>
    <d v="2004-02-01T00:00:00"/>
    <n v="2384.0700000000002"/>
    <n v="1430.442"/>
    <n v="2"/>
    <n v="2860.884"/>
  </r>
  <r>
    <x v="1"/>
    <x v="2"/>
    <x v="6"/>
    <s v="The Bike Outlet"/>
    <x v="0"/>
    <x v="25"/>
    <x v="62"/>
    <s v="Yellow"/>
    <x v="788"/>
    <d v="2004-02-01T00:00:00"/>
    <n v="2384.0700000000002"/>
    <n v="1430.442"/>
    <n v="2"/>
    <n v="2860.884"/>
  </r>
  <r>
    <x v="1"/>
    <x v="2"/>
    <x v="6"/>
    <s v="The Bike Outlet"/>
    <x v="0"/>
    <x v="25"/>
    <x v="64"/>
    <s v="Blue"/>
    <x v="779"/>
    <d v="2004-02-01T00:00:00"/>
    <n v="1214.8499999999999"/>
    <n v="728.91"/>
    <n v="1"/>
    <n v="728.91"/>
  </r>
  <r>
    <x v="0"/>
    <x v="0"/>
    <x v="3"/>
    <s v="Wholesale Bikes"/>
    <x v="0"/>
    <x v="3"/>
    <x v="50"/>
    <s v="Yellow"/>
    <x v="775"/>
    <d v="2004-02-01T00:00:00"/>
    <n v="1700.99"/>
    <n v="1020.5940000000001"/>
    <n v="1"/>
    <n v="1020.5940000000001"/>
  </r>
  <r>
    <x v="0"/>
    <x v="0"/>
    <x v="3"/>
    <s v="Wholesale Bikes"/>
    <x v="1"/>
    <x v="23"/>
    <x v="59"/>
    <s v="Blue"/>
    <x v="772"/>
    <d v="2004-02-01T00:00:00"/>
    <n v="63.5"/>
    <n v="38.1"/>
    <n v="3"/>
    <n v="114.30000000000001"/>
  </r>
  <r>
    <x v="0"/>
    <x v="0"/>
    <x v="3"/>
    <s v="Wholesale Bikes"/>
    <x v="0"/>
    <x v="3"/>
    <x v="49"/>
    <s v="Black"/>
    <x v="762"/>
    <d v="2004-02-01T00:00:00"/>
    <n v="539.99"/>
    <n v="323.99400000000003"/>
    <n v="1"/>
    <n v="323.99400000000003"/>
  </r>
  <r>
    <x v="0"/>
    <x v="0"/>
    <x v="3"/>
    <s v="Wheelsets Storehouse"/>
    <x v="1"/>
    <x v="5"/>
    <x v="6"/>
    <s v="Multi"/>
    <x v="785"/>
    <d v="2004-02-01T00:00:00"/>
    <n v="8.99"/>
    <n v="5.3940000000000001"/>
    <n v="8"/>
    <n v="43.152000000000001"/>
  </r>
  <r>
    <x v="0"/>
    <x v="0"/>
    <x v="3"/>
    <s v="Wheelsets Storehouse"/>
    <x v="1"/>
    <x v="10"/>
    <x v="29"/>
    <s v="Black"/>
    <x v="772"/>
    <d v="2004-02-01T00:00:00"/>
    <n v="24.49"/>
    <n v="14.694000000000001"/>
    <n v="4"/>
    <n v="58.776000000000003"/>
  </r>
  <r>
    <x v="0"/>
    <x v="0"/>
    <x v="3"/>
    <s v="Wheelsets Storehouse"/>
    <x v="3"/>
    <x v="7"/>
    <x v="10"/>
    <s v="Blue"/>
    <x v="787"/>
    <d v="2004-02-01T00:00:00"/>
    <n v="34.99"/>
    <n v="20.994"/>
    <n v="6"/>
    <n v="125.964"/>
  </r>
  <r>
    <x v="0"/>
    <x v="0"/>
    <x v="3"/>
    <s v="Wheelsets Storehouse"/>
    <x v="1"/>
    <x v="23"/>
    <x v="59"/>
    <s v="Blue"/>
    <x v="787"/>
    <d v="2004-02-01T00:00:00"/>
    <n v="63.5"/>
    <n v="38.1"/>
    <n v="7"/>
    <n v="266.7"/>
  </r>
  <r>
    <x v="0"/>
    <x v="0"/>
    <x v="3"/>
    <s v="Wheelsets Storehouse"/>
    <x v="0"/>
    <x v="3"/>
    <x v="50"/>
    <s v="Yellow"/>
    <x v="770"/>
    <d v="2004-02-01T00:00:00"/>
    <n v="1700.99"/>
    <n v="1020.5940000000001"/>
    <n v="2"/>
    <n v="2041.1880000000001"/>
  </r>
  <r>
    <x v="0"/>
    <x v="0"/>
    <x v="3"/>
    <s v="Wheelsets Storehouse"/>
    <x v="1"/>
    <x v="4"/>
    <x v="5"/>
    <s v="Multi"/>
    <x v="788"/>
    <d v="2004-02-01T00:00:00"/>
    <n v="49.99"/>
    <n v="29.994"/>
    <n v="4"/>
    <n v="119.976"/>
  </r>
  <r>
    <x v="0"/>
    <x v="0"/>
    <x v="3"/>
    <s v="Wheelsets Storehouse"/>
    <x v="1"/>
    <x v="23"/>
    <x v="59"/>
    <s v="Blue"/>
    <x v="784"/>
    <d v="2004-02-01T00:00:00"/>
    <n v="63.5"/>
    <n v="38.1"/>
    <n v="4"/>
    <n v="152.4"/>
  </r>
  <r>
    <x v="0"/>
    <x v="0"/>
    <x v="3"/>
    <s v="Wheelsets Storehouse"/>
    <x v="1"/>
    <x v="4"/>
    <x v="5"/>
    <s v="Multi"/>
    <x v="772"/>
    <d v="2004-02-01T00:00:00"/>
    <n v="49.99"/>
    <n v="29.994"/>
    <n v="9"/>
    <n v="269.94600000000003"/>
  </r>
  <r>
    <x v="0"/>
    <x v="0"/>
    <x v="3"/>
    <s v="Wheelsets Storehouse"/>
    <x v="1"/>
    <x v="4"/>
    <x v="58"/>
    <s v="Yellow"/>
    <x v="786"/>
    <d v="2004-02-01T00:00:00"/>
    <n v="53.99"/>
    <n v="32.393999999999998"/>
    <n v="9"/>
    <n v="291.54599999999999"/>
  </r>
  <r>
    <x v="0"/>
    <x v="0"/>
    <x v="3"/>
    <s v="Wheelsets Storehouse"/>
    <x v="1"/>
    <x v="4"/>
    <x v="5"/>
    <s v="Multi"/>
    <x v="769"/>
    <d v="2004-02-01T00:00:00"/>
    <n v="49.99"/>
    <n v="29.994"/>
    <n v="5"/>
    <n v="149.97"/>
  </r>
  <r>
    <x v="0"/>
    <x v="0"/>
    <x v="3"/>
    <s v="Wheelsets Storehouse"/>
    <x v="3"/>
    <x v="7"/>
    <x v="10"/>
    <s v="Black"/>
    <x v="778"/>
    <d v="2004-02-01T00:00:00"/>
    <n v="34.99"/>
    <n v="20.994"/>
    <n v="6"/>
    <n v="125.964"/>
  </r>
  <r>
    <x v="0"/>
    <x v="0"/>
    <x v="3"/>
    <s v="Wheelsets Storehouse"/>
    <x v="0"/>
    <x v="3"/>
    <x v="49"/>
    <s v="Black"/>
    <x v="780"/>
    <d v="2004-02-01T00:00:00"/>
    <n v="539.99"/>
    <n v="323.99400000000003"/>
    <n v="4"/>
    <n v="1295.9760000000001"/>
  </r>
  <r>
    <x v="0"/>
    <x v="0"/>
    <x v="3"/>
    <s v="Wheelsets Storehouse"/>
    <x v="1"/>
    <x v="4"/>
    <x v="58"/>
    <s v="Yellow"/>
    <x v="766"/>
    <d v="2004-02-01T00:00:00"/>
    <n v="53.99"/>
    <n v="32.393999999999998"/>
    <n v="4"/>
    <n v="129.57599999999999"/>
  </r>
  <r>
    <x v="0"/>
    <x v="0"/>
    <x v="3"/>
    <s v="Wheelsets Storehouse"/>
    <x v="3"/>
    <x v="7"/>
    <x v="10"/>
    <s v="Red"/>
    <x v="774"/>
    <d v="2004-02-01T00:00:00"/>
    <n v="34.99"/>
    <n v="20.994"/>
    <n v="3"/>
    <n v="62.981999999999999"/>
  </r>
  <r>
    <x v="0"/>
    <x v="0"/>
    <x v="3"/>
    <s v="Wheelsets Storehouse"/>
    <x v="3"/>
    <x v="22"/>
    <x v="57"/>
    <m/>
    <x v="789"/>
    <d v="2004-02-01T00:00:00"/>
    <n v="4.99"/>
    <n v="2.9940000000000002"/>
    <n v="4"/>
    <n v="11.976000000000001"/>
  </r>
  <r>
    <x v="0"/>
    <x v="0"/>
    <x v="3"/>
    <s v="Wheelsets Storehouse"/>
    <x v="0"/>
    <x v="3"/>
    <x v="50"/>
    <s v="Yellow"/>
    <x v="791"/>
    <d v="2004-02-01T00:00:00"/>
    <n v="1700.99"/>
    <n v="1020.5940000000001"/>
    <n v="4"/>
    <n v="4082.3760000000002"/>
  </r>
  <r>
    <x v="0"/>
    <x v="0"/>
    <x v="3"/>
    <s v="Wheelsets Storehouse"/>
    <x v="3"/>
    <x v="21"/>
    <x v="55"/>
    <s v="Silver"/>
    <x v="779"/>
    <d v="2004-02-01T00:00:00"/>
    <n v="54.99"/>
    <n v="32.994"/>
    <n v="3"/>
    <n v="98.981999999999999"/>
  </r>
  <r>
    <x v="0"/>
    <x v="0"/>
    <x v="3"/>
    <s v="Wheelsets Storehouse"/>
    <x v="3"/>
    <x v="24"/>
    <x v="60"/>
    <m/>
    <x v="779"/>
    <d v="2004-02-01T00:00:00"/>
    <n v="7.95"/>
    <n v="4.7699999999999996"/>
    <n v="2"/>
    <n v="9.5399999999999991"/>
  </r>
  <r>
    <x v="0"/>
    <x v="0"/>
    <x v="3"/>
    <s v="Wheelsets Storehouse"/>
    <x v="1"/>
    <x v="10"/>
    <x v="29"/>
    <s v="Black"/>
    <x v="762"/>
    <d v="2004-02-01T00:00:00"/>
    <n v="24.49"/>
    <n v="14.694000000000001"/>
    <n v="4"/>
    <n v="58.776000000000003"/>
  </r>
  <r>
    <x v="0"/>
    <x v="0"/>
    <x v="3"/>
    <s v="Wheelsets Storehouse"/>
    <x v="1"/>
    <x v="4"/>
    <x v="58"/>
    <s v="Yellow"/>
    <x v="779"/>
    <d v="2004-02-01T00:00:00"/>
    <n v="53.99"/>
    <n v="32.393999999999998"/>
    <n v="6"/>
    <n v="194.36399999999998"/>
  </r>
  <r>
    <x v="0"/>
    <x v="0"/>
    <x v="3"/>
    <s v="Wheelsets Storehouse"/>
    <x v="3"/>
    <x v="19"/>
    <x v="52"/>
    <m/>
    <x v="787"/>
    <d v="2004-02-01T00:00:00"/>
    <n v="120"/>
    <n v="72"/>
    <n v="4"/>
    <n v="288"/>
  </r>
  <r>
    <x v="0"/>
    <x v="0"/>
    <x v="2"/>
    <s v="Security Racks and Locks Wholesalers"/>
    <x v="1"/>
    <x v="14"/>
    <x v="56"/>
    <s v="Black"/>
    <x v="780"/>
    <d v="2004-02-01T00:00:00"/>
    <n v="69.989999999999995"/>
    <n v="41.994"/>
    <n v="1"/>
    <n v="41.994"/>
  </r>
  <r>
    <x v="0"/>
    <x v="0"/>
    <x v="2"/>
    <s v="Security Racks and Locks Wholesalers"/>
    <x v="2"/>
    <x v="18"/>
    <x v="86"/>
    <s v="Silver/Black"/>
    <x v="787"/>
    <d v="2004-02-01T00:00:00"/>
    <n v="80.989999999999995"/>
    <n v="48.594000000000001"/>
    <n v="1"/>
    <n v="48.594000000000001"/>
  </r>
  <r>
    <x v="1"/>
    <x v="3"/>
    <x v="7"/>
    <s v="Nearby Sporting Goods"/>
    <x v="0"/>
    <x v="3"/>
    <x v="50"/>
    <s v="Yellow"/>
    <x v="770"/>
    <d v="2004-02-01T00:00:00"/>
    <n v="1700.99"/>
    <n v="1020.5940000000001"/>
    <n v="2"/>
    <n v="2041.1880000000001"/>
  </r>
  <r>
    <x v="0"/>
    <x v="0"/>
    <x v="4"/>
    <s v="Eighth Bike Store"/>
    <x v="0"/>
    <x v="25"/>
    <x v="62"/>
    <s v="Yellow"/>
    <x v="791"/>
    <d v="2004-02-01T00:00:00"/>
    <n v="2384.0700000000002"/>
    <n v="1430.442"/>
    <n v="3"/>
    <n v="4291.326"/>
  </r>
  <r>
    <x v="0"/>
    <x v="0"/>
    <x v="4"/>
    <s v="Eighth Bike Store"/>
    <x v="0"/>
    <x v="25"/>
    <x v="62"/>
    <s v="Blue"/>
    <x v="774"/>
    <d v="2004-02-01T00:00:00"/>
    <n v="2384.0700000000002"/>
    <n v="1430.442"/>
    <n v="2"/>
    <n v="2860.884"/>
  </r>
  <r>
    <x v="0"/>
    <x v="0"/>
    <x v="4"/>
    <s v="Eighth Bike Store"/>
    <x v="0"/>
    <x v="25"/>
    <x v="61"/>
    <s v="Blue"/>
    <x v="770"/>
    <d v="2004-02-01T00:00:00"/>
    <n v="742.35"/>
    <n v="445.41"/>
    <n v="2"/>
    <n v="890.82"/>
  </r>
  <r>
    <x v="0"/>
    <x v="0"/>
    <x v="4"/>
    <s v="Eighth Bike Store"/>
    <x v="0"/>
    <x v="25"/>
    <x v="62"/>
    <s v="Blue"/>
    <x v="788"/>
    <d v="2004-02-01T00:00:00"/>
    <n v="2384.0700000000002"/>
    <n v="1430.442"/>
    <n v="1"/>
    <n v="1430.442"/>
  </r>
  <r>
    <x v="0"/>
    <x v="0"/>
    <x v="4"/>
    <s v="Eighth Bike Store"/>
    <x v="0"/>
    <x v="25"/>
    <x v="64"/>
    <s v="Blue"/>
    <x v="791"/>
    <d v="2004-02-01T00:00:00"/>
    <n v="1214.8499999999999"/>
    <n v="728.91"/>
    <n v="2"/>
    <n v="1457.82"/>
  </r>
  <r>
    <x v="0"/>
    <x v="0"/>
    <x v="4"/>
    <s v="Eighth Bike Store"/>
    <x v="0"/>
    <x v="25"/>
    <x v="62"/>
    <s v="Yellow"/>
    <x v="767"/>
    <d v="2004-02-01T00:00:00"/>
    <n v="2384.0700000000002"/>
    <n v="1430.442"/>
    <n v="2"/>
    <n v="2860.884"/>
  </r>
  <r>
    <x v="0"/>
    <x v="0"/>
    <x v="4"/>
    <s v="Eighth Bike Store"/>
    <x v="0"/>
    <x v="25"/>
    <x v="61"/>
    <s v="Yellow"/>
    <x v="788"/>
    <d v="2004-02-01T00:00:00"/>
    <n v="742.35"/>
    <n v="445.41"/>
    <n v="2"/>
    <n v="890.82"/>
  </r>
  <r>
    <x v="0"/>
    <x v="0"/>
    <x v="4"/>
    <s v="Eighth Bike Store"/>
    <x v="0"/>
    <x v="25"/>
    <x v="61"/>
    <s v="Yellow"/>
    <x v="780"/>
    <d v="2004-02-01T00:00:00"/>
    <n v="742.35"/>
    <n v="445.41"/>
    <n v="1"/>
    <n v="445.41"/>
  </r>
  <r>
    <x v="0"/>
    <x v="0"/>
    <x v="4"/>
    <s v="Eighth Bike Store"/>
    <x v="0"/>
    <x v="25"/>
    <x v="62"/>
    <s v="Blue"/>
    <x v="776"/>
    <d v="2004-02-01T00:00:00"/>
    <n v="2384.0700000000002"/>
    <n v="1430.442"/>
    <n v="1"/>
    <n v="1430.442"/>
  </r>
  <r>
    <x v="0"/>
    <x v="0"/>
    <x v="4"/>
    <s v="Eighth Bike Store"/>
    <x v="0"/>
    <x v="25"/>
    <x v="64"/>
    <s v="Blue"/>
    <x v="786"/>
    <d v="2004-02-01T00:00:00"/>
    <n v="1214.8499999999999"/>
    <n v="728.91"/>
    <n v="3"/>
    <n v="2186.73"/>
  </r>
  <r>
    <x v="0"/>
    <x v="0"/>
    <x v="4"/>
    <s v="Eighth Bike Store"/>
    <x v="2"/>
    <x v="26"/>
    <x v="65"/>
    <s v="Silver"/>
    <x v="790"/>
    <d v="2004-02-01T00:00:00"/>
    <n v="91.49"/>
    <n v="54.893999999999998"/>
    <n v="2"/>
    <n v="109.788"/>
  </r>
  <r>
    <x v="0"/>
    <x v="0"/>
    <x v="4"/>
    <s v="Eighth Bike Store"/>
    <x v="0"/>
    <x v="25"/>
    <x v="61"/>
    <s v="Blue"/>
    <x v="786"/>
    <d v="2004-02-01T00:00:00"/>
    <n v="742.35"/>
    <n v="445.41"/>
    <n v="1"/>
    <n v="445.41"/>
  </r>
  <r>
    <x v="0"/>
    <x v="0"/>
    <x v="4"/>
    <s v="Eighth Bike Store"/>
    <x v="0"/>
    <x v="25"/>
    <x v="61"/>
    <s v="Yellow"/>
    <x v="785"/>
    <d v="2004-02-01T00:00:00"/>
    <n v="742.35"/>
    <n v="445.41"/>
    <n v="3"/>
    <n v="1336.23"/>
  </r>
  <r>
    <x v="0"/>
    <x v="0"/>
    <x v="4"/>
    <s v="Eighth Bike Store"/>
    <x v="0"/>
    <x v="25"/>
    <x v="61"/>
    <s v="Yellow"/>
    <x v="778"/>
    <d v="2004-02-01T00:00:00"/>
    <n v="742.35"/>
    <n v="445.41"/>
    <n v="1"/>
    <n v="445.41"/>
  </r>
  <r>
    <x v="0"/>
    <x v="0"/>
    <x v="4"/>
    <s v="Eighth Bike Store"/>
    <x v="2"/>
    <x v="30"/>
    <x v="71"/>
    <s v="Silver"/>
    <x v="765"/>
    <d v="2004-02-01T00:00:00"/>
    <n v="20.239999999999998"/>
    <n v="12.144"/>
    <n v="2"/>
    <n v="24.288"/>
  </r>
  <r>
    <x v="0"/>
    <x v="0"/>
    <x v="4"/>
    <s v="Eighth Bike Store"/>
    <x v="0"/>
    <x v="25"/>
    <x v="61"/>
    <s v="Blue"/>
    <x v="772"/>
    <d v="2004-02-01T00:00:00"/>
    <n v="742.35"/>
    <n v="445.41"/>
    <n v="1"/>
    <n v="445.41"/>
  </r>
  <r>
    <x v="0"/>
    <x v="0"/>
    <x v="4"/>
    <s v="Eighth Bike Store"/>
    <x v="0"/>
    <x v="25"/>
    <x v="62"/>
    <s v="Yellow"/>
    <x v="782"/>
    <d v="2004-02-01T00:00:00"/>
    <n v="2384.0700000000002"/>
    <n v="1430.442"/>
    <n v="1"/>
    <n v="1430.442"/>
  </r>
  <r>
    <x v="0"/>
    <x v="0"/>
    <x v="4"/>
    <s v="Eighth Bike Store"/>
    <x v="2"/>
    <x v="31"/>
    <x v="73"/>
    <m/>
    <x v="762"/>
    <d v="2004-02-01T00:00:00"/>
    <n v="121.49"/>
    <n v="72.894000000000005"/>
    <n v="3"/>
    <n v="218.68200000000002"/>
  </r>
  <r>
    <x v="0"/>
    <x v="0"/>
    <x v="4"/>
    <s v="Eighth Bike Store"/>
    <x v="0"/>
    <x v="25"/>
    <x v="64"/>
    <s v="Blue"/>
    <x v="787"/>
    <d v="2004-02-01T00:00:00"/>
    <n v="1214.8499999999999"/>
    <n v="728.91"/>
    <n v="2"/>
    <n v="1457.82"/>
  </r>
  <r>
    <x v="0"/>
    <x v="0"/>
    <x v="4"/>
    <s v="Eighth Bike Store"/>
    <x v="0"/>
    <x v="25"/>
    <x v="61"/>
    <s v="Yellow"/>
    <x v="783"/>
    <d v="2004-02-01T00:00:00"/>
    <n v="742.35"/>
    <n v="445.41"/>
    <n v="1"/>
    <n v="445.41"/>
  </r>
  <r>
    <x v="0"/>
    <x v="0"/>
    <x v="4"/>
    <s v="Eighth Bike Store"/>
    <x v="2"/>
    <x v="28"/>
    <x v="67"/>
    <s v="Black"/>
    <x v="776"/>
    <d v="2004-02-01T00:00:00"/>
    <n v="404.99"/>
    <n v="242.994"/>
    <n v="1"/>
    <n v="242.994"/>
  </r>
  <r>
    <x v="0"/>
    <x v="0"/>
    <x v="4"/>
    <s v="Eighth Bike Store"/>
    <x v="2"/>
    <x v="29"/>
    <x v="70"/>
    <s v="Silver"/>
    <x v="775"/>
    <d v="2004-02-01T00:00:00"/>
    <n v="106.5"/>
    <n v="63.9"/>
    <n v="1"/>
    <n v="63.9"/>
  </r>
  <r>
    <x v="0"/>
    <x v="0"/>
    <x v="0"/>
    <s v="Budget Bike Company"/>
    <x v="2"/>
    <x v="18"/>
    <x v="47"/>
    <s v="Silver/Black"/>
    <x v="786"/>
    <d v="2004-02-01T00:00:00"/>
    <n v="62.09"/>
    <n v="37.253999999999998"/>
    <n v="1"/>
    <n v="37.253999999999998"/>
  </r>
  <r>
    <x v="0"/>
    <x v="1"/>
    <x v="1"/>
    <s v="South Bike Company"/>
    <x v="0"/>
    <x v="25"/>
    <x v="62"/>
    <s v="Blue"/>
    <x v="767"/>
    <d v="2004-02-01T00:00:00"/>
    <n v="2384.0700000000002"/>
    <n v="1430.442"/>
    <n v="1"/>
    <n v="1430.442"/>
  </r>
  <r>
    <x v="0"/>
    <x v="1"/>
    <x v="1"/>
    <s v="South Bike Company"/>
    <x v="1"/>
    <x v="23"/>
    <x v="59"/>
    <s v="Blue"/>
    <x v="768"/>
    <d v="2004-02-01T00:00:00"/>
    <n v="63.5"/>
    <n v="38.1"/>
    <n v="1"/>
    <n v="38.1"/>
  </r>
  <r>
    <x v="0"/>
    <x v="1"/>
    <x v="1"/>
    <s v="South Bike Company"/>
    <x v="0"/>
    <x v="25"/>
    <x v="61"/>
    <s v="Yellow"/>
    <x v="790"/>
    <d v="2004-02-01T00:00:00"/>
    <n v="742.35"/>
    <n v="445.41"/>
    <n v="1"/>
    <n v="445.41"/>
  </r>
  <r>
    <x v="0"/>
    <x v="1"/>
    <x v="1"/>
    <s v="South Bike Company"/>
    <x v="0"/>
    <x v="25"/>
    <x v="62"/>
    <s v="Yellow"/>
    <x v="771"/>
    <d v="2004-02-01T00:00:00"/>
    <n v="2384.0700000000002"/>
    <n v="1430.442"/>
    <n v="2"/>
    <n v="2860.884"/>
  </r>
  <r>
    <x v="0"/>
    <x v="1"/>
    <x v="1"/>
    <s v="South Bike Company"/>
    <x v="0"/>
    <x v="25"/>
    <x v="62"/>
    <s v="Yellow"/>
    <x v="790"/>
    <d v="2004-02-01T00:00:00"/>
    <n v="2384.0700000000002"/>
    <n v="1430.442"/>
    <n v="2"/>
    <n v="2860.884"/>
  </r>
  <r>
    <x v="2"/>
    <x v="5"/>
    <x v="9"/>
    <s v="Rental Gallery"/>
    <x v="1"/>
    <x v="14"/>
    <x v="56"/>
    <s v="Black"/>
    <x v="765"/>
    <d v="2004-02-01T00:00:00"/>
    <n v="69.989999999999995"/>
    <n v="41.994"/>
    <n v="1"/>
    <n v="41.994"/>
  </r>
  <r>
    <x v="2"/>
    <x v="5"/>
    <x v="9"/>
    <s v="Rental Gallery"/>
    <x v="1"/>
    <x v="14"/>
    <x v="56"/>
    <s v="Black"/>
    <x v="764"/>
    <d v="2004-02-01T00:00:00"/>
    <n v="69.989999999999995"/>
    <n v="41.994"/>
    <n v="4"/>
    <n v="167.976"/>
  </r>
  <r>
    <x v="0"/>
    <x v="0"/>
    <x v="0"/>
    <s v="Distance Bikes"/>
    <x v="0"/>
    <x v="3"/>
    <x v="49"/>
    <s v="Black"/>
    <x v="782"/>
    <d v="2004-02-01T00:00:00"/>
    <n v="539.99"/>
    <n v="323.99400000000003"/>
    <n v="1"/>
    <n v="323.99400000000003"/>
  </r>
  <r>
    <x v="1"/>
    <x v="2"/>
    <x v="6"/>
    <s v="Ace Bicycle Supply"/>
    <x v="0"/>
    <x v="0"/>
    <x v="19"/>
    <s v="Silver"/>
    <x v="772"/>
    <d v="2004-02-01T00:00:00"/>
    <n v="2319.9899999999998"/>
    <n v="1391.9939999999999"/>
    <n v="1"/>
    <n v="1391.9939999999999"/>
  </r>
  <r>
    <x v="2"/>
    <x v="5"/>
    <x v="9"/>
    <s v="Uncompromising Quality Co"/>
    <x v="0"/>
    <x v="25"/>
    <x v="62"/>
    <s v="Blue"/>
    <x v="777"/>
    <d v="2004-02-01T00:00:00"/>
    <n v="2384.0700000000002"/>
    <n v="1430.442"/>
    <n v="1"/>
    <n v="1430.442"/>
  </r>
  <r>
    <x v="2"/>
    <x v="5"/>
    <x v="9"/>
    <s v="Uncompromising Quality Co"/>
    <x v="0"/>
    <x v="25"/>
    <x v="64"/>
    <s v="Blue"/>
    <x v="785"/>
    <d v="2004-02-01T00:00:00"/>
    <n v="1214.8499999999999"/>
    <n v="728.91"/>
    <n v="2"/>
    <n v="1457.82"/>
  </r>
  <r>
    <x v="0"/>
    <x v="0"/>
    <x v="4"/>
    <s v="Farthermost Bike Shop"/>
    <x v="1"/>
    <x v="23"/>
    <x v="59"/>
    <s v="Blue"/>
    <x v="789"/>
    <d v="2004-02-01T00:00:00"/>
    <n v="63.5"/>
    <n v="38.1"/>
    <n v="4"/>
    <n v="152.4"/>
  </r>
  <r>
    <x v="0"/>
    <x v="0"/>
    <x v="4"/>
    <s v="Farthermost Bike Shop"/>
    <x v="0"/>
    <x v="3"/>
    <x v="12"/>
    <s v="Black"/>
    <x v="772"/>
    <d v="2004-02-01T00:00:00"/>
    <n v="2443.35"/>
    <n v="1466.01"/>
    <n v="3"/>
    <n v="4398.03"/>
  </r>
  <r>
    <x v="0"/>
    <x v="0"/>
    <x v="4"/>
    <s v="Farthermost Bike Shop"/>
    <x v="0"/>
    <x v="3"/>
    <x v="49"/>
    <s v="Black"/>
    <x v="766"/>
    <d v="2004-02-01T00:00:00"/>
    <n v="539.99"/>
    <n v="323.99400000000003"/>
    <n v="1"/>
    <n v="323.99400000000003"/>
  </r>
  <r>
    <x v="0"/>
    <x v="0"/>
    <x v="4"/>
    <s v="Farthermost Bike Shop"/>
    <x v="1"/>
    <x v="5"/>
    <x v="6"/>
    <s v="Multi"/>
    <x v="770"/>
    <d v="2004-02-01T00:00:00"/>
    <n v="8.99"/>
    <n v="5.3940000000000001"/>
    <n v="1"/>
    <n v="5.3940000000000001"/>
  </r>
  <r>
    <x v="0"/>
    <x v="0"/>
    <x v="4"/>
    <s v="Farthermost Bike Shop"/>
    <x v="0"/>
    <x v="3"/>
    <x v="50"/>
    <s v="Yellow"/>
    <x v="780"/>
    <d v="2004-02-01T00:00:00"/>
    <n v="1700.99"/>
    <n v="1020.5940000000001"/>
    <n v="1"/>
    <n v="1020.5940000000001"/>
  </r>
  <r>
    <x v="0"/>
    <x v="0"/>
    <x v="4"/>
    <s v="Farthermost Bike Shop"/>
    <x v="0"/>
    <x v="3"/>
    <x v="17"/>
    <s v="Yellow"/>
    <x v="761"/>
    <d v="2004-02-01T00:00:00"/>
    <n v="1120.49"/>
    <n v="672.29399999999998"/>
    <n v="1"/>
    <n v="672.29399999999998"/>
  </r>
  <r>
    <x v="0"/>
    <x v="0"/>
    <x v="4"/>
    <s v="Farthermost Bike Shop"/>
    <x v="1"/>
    <x v="4"/>
    <x v="58"/>
    <s v="Yellow"/>
    <x v="764"/>
    <d v="2004-02-01T00:00:00"/>
    <n v="53.99"/>
    <n v="32.393999999999998"/>
    <n v="5"/>
    <n v="161.97"/>
  </r>
  <r>
    <x v="0"/>
    <x v="0"/>
    <x v="4"/>
    <s v="Farthermost Bike Shop"/>
    <x v="1"/>
    <x v="1"/>
    <x v="48"/>
    <s v="White"/>
    <x v="790"/>
    <d v="2004-02-01T00:00:00"/>
    <n v="8.99"/>
    <n v="5.3940000000000001"/>
    <n v="6"/>
    <n v="32.364000000000004"/>
  </r>
  <r>
    <x v="0"/>
    <x v="0"/>
    <x v="4"/>
    <s v="Farthermost Bike Shop"/>
    <x v="1"/>
    <x v="1"/>
    <x v="48"/>
    <s v="White"/>
    <x v="772"/>
    <d v="2004-02-01T00:00:00"/>
    <n v="8.99"/>
    <n v="5.3940000000000001"/>
    <n v="3"/>
    <n v="16.182000000000002"/>
  </r>
  <r>
    <x v="0"/>
    <x v="0"/>
    <x v="4"/>
    <s v="Farthermost Bike Shop"/>
    <x v="0"/>
    <x v="3"/>
    <x v="49"/>
    <s v="Black"/>
    <x v="771"/>
    <d v="2004-02-01T00:00:00"/>
    <n v="539.99"/>
    <n v="323.99400000000003"/>
    <n v="1"/>
    <n v="323.99400000000003"/>
  </r>
  <r>
    <x v="0"/>
    <x v="0"/>
    <x v="4"/>
    <s v="Farthermost Bike Shop"/>
    <x v="0"/>
    <x v="3"/>
    <x v="17"/>
    <s v="Yellow"/>
    <x v="772"/>
    <d v="2004-02-01T00:00:00"/>
    <n v="1120.49"/>
    <n v="672.29399999999998"/>
    <n v="2"/>
    <n v="1344.588"/>
  </r>
  <r>
    <x v="0"/>
    <x v="0"/>
    <x v="4"/>
    <s v="Farthermost Bike Shop"/>
    <x v="0"/>
    <x v="3"/>
    <x v="50"/>
    <s v="Yellow"/>
    <x v="781"/>
    <d v="2004-02-01T00:00:00"/>
    <n v="1700.99"/>
    <n v="1020.5940000000001"/>
    <n v="1"/>
    <n v="1020.5940000000001"/>
  </r>
  <r>
    <x v="0"/>
    <x v="0"/>
    <x v="4"/>
    <s v="Farthermost Bike Shop"/>
    <x v="0"/>
    <x v="3"/>
    <x v="17"/>
    <s v="Yellow"/>
    <x v="782"/>
    <d v="2004-02-01T00:00:00"/>
    <n v="1120.49"/>
    <n v="672.29399999999998"/>
    <n v="3"/>
    <n v="2016.8820000000001"/>
  </r>
  <r>
    <x v="0"/>
    <x v="0"/>
    <x v="4"/>
    <s v="Farthermost Bike Shop"/>
    <x v="2"/>
    <x v="18"/>
    <x v="53"/>
    <s v="Silver/Black"/>
    <x v="781"/>
    <d v="2004-02-01T00:00:00"/>
    <n v="40.49"/>
    <n v="24.294"/>
    <n v="2"/>
    <n v="48.588000000000001"/>
  </r>
  <r>
    <x v="0"/>
    <x v="0"/>
    <x v="4"/>
    <s v="Farthermost Bike Shop"/>
    <x v="0"/>
    <x v="3"/>
    <x v="12"/>
    <s v="Red"/>
    <x v="776"/>
    <d v="2004-02-01T00:00:00"/>
    <n v="2443.35"/>
    <n v="1466.01"/>
    <n v="2"/>
    <n v="2932.02"/>
  </r>
  <r>
    <x v="0"/>
    <x v="0"/>
    <x v="4"/>
    <s v="Farthermost Bike Shop"/>
    <x v="1"/>
    <x v="4"/>
    <x v="58"/>
    <s v="Yellow"/>
    <x v="769"/>
    <d v="2004-02-01T00:00:00"/>
    <n v="53.99"/>
    <n v="32.393999999999998"/>
    <n v="5"/>
    <n v="161.97"/>
  </r>
  <r>
    <x v="0"/>
    <x v="0"/>
    <x v="4"/>
    <s v="Farthermost Bike Shop"/>
    <x v="0"/>
    <x v="3"/>
    <x v="49"/>
    <s v="Black"/>
    <x v="767"/>
    <d v="2004-02-01T00:00:00"/>
    <n v="539.99"/>
    <n v="323.99400000000003"/>
    <n v="5"/>
    <n v="1619.9700000000003"/>
  </r>
  <r>
    <x v="0"/>
    <x v="0"/>
    <x v="4"/>
    <s v="Farthermost Bike Shop"/>
    <x v="0"/>
    <x v="3"/>
    <x v="17"/>
    <s v="Yellow"/>
    <x v="785"/>
    <d v="2004-02-01T00:00:00"/>
    <n v="1120.49"/>
    <n v="672.29399999999998"/>
    <n v="4"/>
    <n v="2689.1759999999999"/>
  </r>
  <r>
    <x v="0"/>
    <x v="0"/>
    <x v="4"/>
    <s v="Farthermost Bike Shop"/>
    <x v="1"/>
    <x v="4"/>
    <x v="5"/>
    <s v="Multi"/>
    <x v="782"/>
    <d v="2004-02-01T00:00:00"/>
    <n v="49.99"/>
    <n v="29.994"/>
    <n v="4"/>
    <n v="119.976"/>
  </r>
  <r>
    <x v="0"/>
    <x v="0"/>
    <x v="4"/>
    <s v="Farthermost Bike Shop"/>
    <x v="0"/>
    <x v="3"/>
    <x v="50"/>
    <s v="Yellow"/>
    <x v="765"/>
    <d v="2004-02-01T00:00:00"/>
    <n v="1700.99"/>
    <n v="1020.5940000000001"/>
    <n v="2"/>
    <n v="2041.1880000000001"/>
  </r>
  <r>
    <x v="0"/>
    <x v="0"/>
    <x v="4"/>
    <s v="Farthermost Bike Shop"/>
    <x v="3"/>
    <x v="19"/>
    <x v="52"/>
    <m/>
    <x v="778"/>
    <d v="2004-02-01T00:00:00"/>
    <n v="120"/>
    <n v="72"/>
    <n v="6"/>
    <n v="432"/>
  </r>
  <r>
    <x v="1"/>
    <x v="2"/>
    <x v="6"/>
    <s v="Registered Cycle Store"/>
    <x v="0"/>
    <x v="0"/>
    <x v="19"/>
    <s v="Black"/>
    <x v="784"/>
    <d v="2004-02-01T00:00:00"/>
    <n v="2294.9899999999998"/>
    <n v="1376.9939999999999"/>
    <n v="5"/>
    <n v="6884.9699999999993"/>
  </r>
  <r>
    <x v="1"/>
    <x v="2"/>
    <x v="6"/>
    <s v="Registered Cycle Store"/>
    <x v="2"/>
    <x v="30"/>
    <x v="71"/>
    <s v="Silver"/>
    <x v="789"/>
    <d v="2004-02-01T00:00:00"/>
    <n v="20.239999999999998"/>
    <n v="12.144"/>
    <n v="5"/>
    <n v="60.72"/>
  </r>
  <r>
    <x v="1"/>
    <x v="2"/>
    <x v="6"/>
    <s v="Registered Cycle Store"/>
    <x v="2"/>
    <x v="2"/>
    <x v="2"/>
    <s v="Silver"/>
    <x v="783"/>
    <d v="2004-02-01T00:00:00"/>
    <n v="1364.5"/>
    <n v="818.7"/>
    <n v="1"/>
    <n v="818.7"/>
  </r>
  <r>
    <x v="1"/>
    <x v="2"/>
    <x v="6"/>
    <s v="Registered Cycle Store"/>
    <x v="2"/>
    <x v="20"/>
    <x v="83"/>
    <m/>
    <x v="774"/>
    <d v="2004-02-01T00:00:00"/>
    <n v="52.64"/>
    <n v="31.584"/>
    <n v="5"/>
    <n v="157.91999999999999"/>
  </r>
  <r>
    <x v="1"/>
    <x v="2"/>
    <x v="6"/>
    <s v="Registered Cycle Store"/>
    <x v="1"/>
    <x v="10"/>
    <x v="29"/>
    <s v="Black"/>
    <x v="775"/>
    <d v="2004-02-01T00:00:00"/>
    <n v="24.49"/>
    <n v="14.694000000000001"/>
    <n v="4"/>
    <n v="58.776000000000003"/>
  </r>
  <r>
    <x v="1"/>
    <x v="2"/>
    <x v="6"/>
    <s v="Registered Cycle Store"/>
    <x v="2"/>
    <x v="2"/>
    <x v="84"/>
    <s v="Black"/>
    <x v="763"/>
    <d v="2004-02-01T00:00:00"/>
    <n v="249.79"/>
    <n v="149.874"/>
    <n v="3"/>
    <n v="449.62199999999996"/>
  </r>
  <r>
    <x v="1"/>
    <x v="2"/>
    <x v="6"/>
    <s v="Registered Cycle Store"/>
    <x v="3"/>
    <x v="21"/>
    <x v="55"/>
    <s v="Silver"/>
    <x v="767"/>
    <d v="2004-02-01T00:00:00"/>
    <n v="54.99"/>
    <n v="31.894200000000001"/>
    <n v="11"/>
    <n v="350.83620000000002"/>
  </r>
  <r>
    <x v="1"/>
    <x v="2"/>
    <x v="6"/>
    <s v="Registered Cycle Store"/>
    <x v="2"/>
    <x v="9"/>
    <x v="37"/>
    <m/>
    <x v="775"/>
    <d v="2004-02-01T00:00:00"/>
    <n v="44.54"/>
    <n v="26.724"/>
    <n v="4"/>
    <n v="106.896"/>
  </r>
  <r>
    <x v="1"/>
    <x v="2"/>
    <x v="6"/>
    <s v="Registered Cycle Store"/>
    <x v="0"/>
    <x v="0"/>
    <x v="19"/>
    <s v="Black"/>
    <x v="775"/>
    <d v="2004-02-01T00:00:00"/>
    <n v="2294.9899999999998"/>
    <n v="1376.9939999999999"/>
    <n v="2"/>
    <n v="2753.9879999999998"/>
  </r>
  <r>
    <x v="1"/>
    <x v="2"/>
    <x v="6"/>
    <s v="Registered Cycle Store"/>
    <x v="3"/>
    <x v="22"/>
    <x v="57"/>
    <m/>
    <x v="768"/>
    <d v="2004-02-01T00:00:00"/>
    <n v="4.99"/>
    <n v="2.9940000000000002"/>
    <n v="1"/>
    <n v="2.9940000000000002"/>
  </r>
  <r>
    <x v="1"/>
    <x v="2"/>
    <x v="6"/>
    <s v="Registered Cycle Store"/>
    <x v="2"/>
    <x v="28"/>
    <x v="67"/>
    <s v="Black"/>
    <x v="789"/>
    <d v="2004-02-01T00:00:00"/>
    <n v="404.99"/>
    <n v="242.994"/>
    <n v="4"/>
    <n v="971.976"/>
  </r>
  <r>
    <x v="1"/>
    <x v="2"/>
    <x v="6"/>
    <s v="Registered Cycle Store"/>
    <x v="3"/>
    <x v="7"/>
    <x v="10"/>
    <s v="Blue"/>
    <x v="765"/>
    <d v="2004-02-01T00:00:00"/>
    <n v="34.99"/>
    <n v="20.994"/>
    <n v="8"/>
    <n v="167.952"/>
  </r>
  <r>
    <x v="1"/>
    <x v="2"/>
    <x v="6"/>
    <s v="Registered Cycle Store"/>
    <x v="3"/>
    <x v="7"/>
    <x v="10"/>
    <s v="Black"/>
    <x v="777"/>
    <d v="2004-02-01T00:00:00"/>
    <n v="34.99"/>
    <n v="20.994"/>
    <n v="4"/>
    <n v="83.975999999999999"/>
  </r>
  <r>
    <x v="1"/>
    <x v="2"/>
    <x v="6"/>
    <s v="Registered Cycle Store"/>
    <x v="1"/>
    <x v="4"/>
    <x v="58"/>
    <s v="Yellow"/>
    <x v="787"/>
    <d v="2004-02-01T00:00:00"/>
    <n v="53.99"/>
    <n v="32.393999999999998"/>
    <n v="4"/>
    <n v="129.57599999999999"/>
  </r>
  <r>
    <x v="1"/>
    <x v="2"/>
    <x v="6"/>
    <s v="Registered Cycle Store"/>
    <x v="1"/>
    <x v="4"/>
    <x v="5"/>
    <s v="Multi"/>
    <x v="781"/>
    <d v="2004-02-01T00:00:00"/>
    <n v="49.99"/>
    <n v="29.994"/>
    <n v="3"/>
    <n v="89.981999999999999"/>
  </r>
  <r>
    <x v="1"/>
    <x v="2"/>
    <x v="6"/>
    <s v="Registered Cycle Store"/>
    <x v="2"/>
    <x v="2"/>
    <x v="2"/>
    <s v="Black"/>
    <x v="782"/>
    <d v="2004-02-01T00:00:00"/>
    <n v="1349.6"/>
    <n v="809.76"/>
    <n v="5"/>
    <n v="4048.8"/>
  </r>
  <r>
    <x v="1"/>
    <x v="2"/>
    <x v="6"/>
    <s v="Registered Cycle Store"/>
    <x v="0"/>
    <x v="0"/>
    <x v="19"/>
    <s v="Silver"/>
    <x v="772"/>
    <d v="2004-02-01T00:00:00"/>
    <n v="2319.9899999999998"/>
    <n v="1391.9939999999999"/>
    <n v="2"/>
    <n v="2783.9879999999998"/>
  </r>
  <r>
    <x v="1"/>
    <x v="2"/>
    <x v="6"/>
    <s v="Registered Cycle Store"/>
    <x v="2"/>
    <x v="9"/>
    <x v="22"/>
    <m/>
    <x v="783"/>
    <d v="2004-02-01T00:00:00"/>
    <n v="61.92"/>
    <n v="37.152000000000001"/>
    <n v="3"/>
    <n v="111.456"/>
  </r>
  <r>
    <x v="1"/>
    <x v="2"/>
    <x v="6"/>
    <s v="Registered Cycle Store"/>
    <x v="3"/>
    <x v="19"/>
    <x v="52"/>
    <m/>
    <x v="765"/>
    <d v="2004-02-01T00:00:00"/>
    <n v="120"/>
    <n v="72"/>
    <n v="6"/>
    <n v="432"/>
  </r>
  <r>
    <x v="1"/>
    <x v="2"/>
    <x v="6"/>
    <s v="Registered Cycle Store"/>
    <x v="1"/>
    <x v="4"/>
    <x v="58"/>
    <s v="Yellow"/>
    <x v="775"/>
    <d v="2004-02-01T00:00:00"/>
    <n v="53.99"/>
    <n v="32.393999999999998"/>
    <n v="7"/>
    <n v="226.75799999999998"/>
  </r>
  <r>
    <x v="1"/>
    <x v="2"/>
    <x v="6"/>
    <s v="Registered Cycle Store"/>
    <x v="2"/>
    <x v="20"/>
    <x v="88"/>
    <m/>
    <x v="765"/>
    <d v="2004-02-01T00:00:00"/>
    <n v="39.14"/>
    <n v="23.484000000000002"/>
    <n v="7"/>
    <n v="164.38800000000001"/>
  </r>
  <r>
    <x v="1"/>
    <x v="2"/>
    <x v="6"/>
    <s v="Registered Cycle Store"/>
    <x v="1"/>
    <x v="14"/>
    <x v="56"/>
    <s v="Black"/>
    <x v="774"/>
    <d v="2004-02-01T00:00:00"/>
    <n v="69.989999999999995"/>
    <n v="40.594200000000001"/>
    <n v="11"/>
    <n v="446.53620000000001"/>
  </r>
  <r>
    <x v="1"/>
    <x v="2"/>
    <x v="6"/>
    <s v="Registered Cycle Store"/>
    <x v="2"/>
    <x v="2"/>
    <x v="84"/>
    <s v="Silver"/>
    <x v="777"/>
    <d v="2004-02-01T00:00:00"/>
    <n v="264.05"/>
    <n v="158.43"/>
    <n v="4"/>
    <n v="633.72"/>
  </r>
  <r>
    <x v="1"/>
    <x v="2"/>
    <x v="6"/>
    <s v="Registered Cycle Store"/>
    <x v="2"/>
    <x v="2"/>
    <x v="2"/>
    <s v="Black"/>
    <x v="791"/>
    <d v="2004-02-01T00:00:00"/>
    <n v="1349.6"/>
    <n v="809.76"/>
    <n v="1"/>
    <n v="809.76"/>
  </r>
  <r>
    <x v="1"/>
    <x v="2"/>
    <x v="6"/>
    <s v="Registered Cycle Store"/>
    <x v="2"/>
    <x v="2"/>
    <x v="2"/>
    <s v="Silver"/>
    <x v="765"/>
    <d v="2004-02-01T00:00:00"/>
    <n v="1364.5"/>
    <n v="818.7"/>
    <n v="4"/>
    <n v="3274.8"/>
  </r>
  <r>
    <x v="1"/>
    <x v="2"/>
    <x v="6"/>
    <s v="Registered Cycle Store"/>
    <x v="0"/>
    <x v="0"/>
    <x v="19"/>
    <s v="Silver"/>
    <x v="791"/>
    <d v="2004-02-01T00:00:00"/>
    <n v="2319.9899999999998"/>
    <n v="1391.9939999999999"/>
    <n v="1"/>
    <n v="1391.9939999999999"/>
  </r>
  <r>
    <x v="1"/>
    <x v="2"/>
    <x v="6"/>
    <s v="Registered Cycle Store"/>
    <x v="1"/>
    <x v="4"/>
    <x v="5"/>
    <s v="Multi"/>
    <x v="762"/>
    <d v="2004-02-01T00:00:00"/>
    <n v="49.99"/>
    <n v="29.994"/>
    <n v="3"/>
    <n v="89.981999999999999"/>
  </r>
  <r>
    <x v="1"/>
    <x v="2"/>
    <x v="6"/>
    <s v="Registered Cycle Store"/>
    <x v="1"/>
    <x v="5"/>
    <x v="6"/>
    <s v="Multi"/>
    <x v="788"/>
    <d v="2004-02-01T00:00:00"/>
    <n v="8.99"/>
    <n v="5.3940000000000001"/>
    <n v="5"/>
    <n v="26.97"/>
  </r>
  <r>
    <x v="1"/>
    <x v="2"/>
    <x v="6"/>
    <s v="Registered Cycle Store"/>
    <x v="0"/>
    <x v="0"/>
    <x v="19"/>
    <s v="Black"/>
    <x v="783"/>
    <d v="2004-02-01T00:00:00"/>
    <n v="2294.9899999999998"/>
    <n v="1376.9939999999999"/>
    <n v="6"/>
    <n v="8261.9639999999999"/>
  </r>
  <r>
    <x v="1"/>
    <x v="2"/>
    <x v="6"/>
    <s v="Registered Cycle Store"/>
    <x v="2"/>
    <x v="18"/>
    <x v="86"/>
    <s v="Silver/Black"/>
    <x v="762"/>
    <d v="2004-02-01T00:00:00"/>
    <n v="80.989999999999995"/>
    <n v="48.594000000000001"/>
    <n v="4"/>
    <n v="194.376"/>
  </r>
  <r>
    <x v="1"/>
    <x v="2"/>
    <x v="6"/>
    <s v="Registered Cycle Store"/>
    <x v="1"/>
    <x v="4"/>
    <x v="5"/>
    <s v="Multi"/>
    <x v="791"/>
    <d v="2004-02-01T00:00:00"/>
    <n v="49.99"/>
    <n v="29.994"/>
    <n v="4"/>
    <n v="119.976"/>
  </r>
  <r>
    <x v="1"/>
    <x v="2"/>
    <x v="6"/>
    <s v="Registered Cycle Store"/>
    <x v="0"/>
    <x v="0"/>
    <x v="82"/>
    <s v="Silver"/>
    <x v="767"/>
    <d v="2004-02-01T00:00:00"/>
    <n v="564.99"/>
    <n v="338.99400000000003"/>
    <n v="3"/>
    <n v="1016.9820000000001"/>
  </r>
  <r>
    <x v="1"/>
    <x v="2"/>
    <x v="6"/>
    <s v="Registered Cycle Store"/>
    <x v="2"/>
    <x v="31"/>
    <x v="73"/>
    <m/>
    <x v="771"/>
    <d v="2004-02-01T00:00:00"/>
    <n v="121.49"/>
    <n v="72.894000000000005"/>
    <n v="4"/>
    <n v="291.57600000000002"/>
  </r>
  <r>
    <x v="1"/>
    <x v="2"/>
    <x v="6"/>
    <s v="Registered Cycle Store"/>
    <x v="1"/>
    <x v="23"/>
    <x v="59"/>
    <s v="Blue"/>
    <x v="763"/>
    <d v="2004-02-01T00:00:00"/>
    <n v="63.5"/>
    <n v="36.83"/>
    <n v="13"/>
    <n v="478.78999999999996"/>
  </r>
  <r>
    <x v="1"/>
    <x v="2"/>
    <x v="6"/>
    <s v="Registered Cycle Store"/>
    <x v="2"/>
    <x v="26"/>
    <x v="65"/>
    <s v="Silver"/>
    <x v="784"/>
    <d v="2004-02-01T00:00:00"/>
    <n v="91.49"/>
    <n v="54.893999999999998"/>
    <n v="1"/>
    <n v="54.893999999999998"/>
  </r>
  <r>
    <x v="1"/>
    <x v="2"/>
    <x v="6"/>
    <s v="Registered Cycle Store"/>
    <x v="1"/>
    <x v="4"/>
    <x v="58"/>
    <s v="Yellow"/>
    <x v="767"/>
    <d v="2004-02-01T00:00:00"/>
    <n v="53.99"/>
    <n v="32.393999999999998"/>
    <n v="7"/>
    <n v="226.75799999999998"/>
  </r>
  <r>
    <x v="1"/>
    <x v="2"/>
    <x v="6"/>
    <s v="Registered Cycle Store"/>
    <x v="3"/>
    <x v="24"/>
    <x v="60"/>
    <m/>
    <x v="769"/>
    <d v="2004-02-01T00:00:00"/>
    <n v="7.95"/>
    <n v="4.7699999999999996"/>
    <n v="4"/>
    <n v="19.079999999999998"/>
  </r>
  <r>
    <x v="1"/>
    <x v="2"/>
    <x v="6"/>
    <s v="Registered Cycle Store"/>
    <x v="1"/>
    <x v="14"/>
    <x v="56"/>
    <s v="Black"/>
    <x v="790"/>
    <d v="2004-02-01T00:00:00"/>
    <n v="69.989999999999995"/>
    <n v="41.994"/>
    <n v="4"/>
    <n v="167.976"/>
  </r>
  <r>
    <x v="1"/>
    <x v="2"/>
    <x v="6"/>
    <s v="Registered Cycle Store"/>
    <x v="3"/>
    <x v="7"/>
    <x v="10"/>
    <s v="Red"/>
    <x v="772"/>
    <d v="2004-02-01T00:00:00"/>
    <n v="34.99"/>
    <n v="20.994"/>
    <n v="5"/>
    <n v="104.97"/>
  </r>
  <r>
    <x v="1"/>
    <x v="2"/>
    <x v="6"/>
    <s v="Registered Cycle Store"/>
    <x v="1"/>
    <x v="23"/>
    <x v="59"/>
    <s v="Blue"/>
    <x v="763"/>
    <d v="2004-02-01T00:00:00"/>
    <n v="63.5"/>
    <n v="38.1"/>
    <n v="4"/>
    <n v="152.4"/>
  </r>
  <r>
    <x v="1"/>
    <x v="2"/>
    <x v="6"/>
    <s v="Registered Cycle Store"/>
    <x v="2"/>
    <x v="2"/>
    <x v="38"/>
    <s v="Silver"/>
    <x v="780"/>
    <d v="2004-02-01T00:00:00"/>
    <n v="364.09"/>
    <n v="218.45400000000001"/>
    <n v="2"/>
    <n v="436.90800000000002"/>
  </r>
  <r>
    <x v="1"/>
    <x v="2"/>
    <x v="6"/>
    <s v="Registered Cycle Store"/>
    <x v="0"/>
    <x v="0"/>
    <x v="19"/>
    <s v="Silver"/>
    <x v="763"/>
    <d v="2004-02-01T00:00:00"/>
    <n v="2319.9899999999998"/>
    <n v="1391.9939999999999"/>
    <n v="3"/>
    <n v="4175.982"/>
  </r>
  <r>
    <x v="1"/>
    <x v="2"/>
    <x v="6"/>
    <s v="Registered Cycle Store"/>
    <x v="2"/>
    <x v="2"/>
    <x v="84"/>
    <s v="Silver"/>
    <x v="775"/>
    <d v="2004-02-01T00:00:00"/>
    <n v="264.05"/>
    <n v="158.43"/>
    <n v="2"/>
    <n v="316.86"/>
  </r>
  <r>
    <x v="1"/>
    <x v="2"/>
    <x v="6"/>
    <s v="Registered Cycle Store"/>
    <x v="1"/>
    <x v="10"/>
    <x v="29"/>
    <s v="Black"/>
    <x v="770"/>
    <d v="2004-02-01T00:00:00"/>
    <n v="24.49"/>
    <n v="14.694000000000001"/>
    <n v="4"/>
    <n v="58.776000000000003"/>
  </r>
  <r>
    <x v="1"/>
    <x v="2"/>
    <x v="6"/>
    <s v="Registered Cycle Store"/>
    <x v="2"/>
    <x v="28"/>
    <x v="72"/>
    <s v="Black"/>
    <x v="782"/>
    <d v="2004-02-01T00:00:00"/>
    <n v="175.49"/>
    <n v="105.294"/>
    <n v="3"/>
    <n v="315.88200000000001"/>
  </r>
  <r>
    <x v="1"/>
    <x v="2"/>
    <x v="6"/>
    <s v="Registered Cycle Store"/>
    <x v="2"/>
    <x v="2"/>
    <x v="84"/>
    <s v="Black"/>
    <x v="791"/>
    <d v="2004-02-01T00:00:00"/>
    <n v="249.79"/>
    <n v="149.874"/>
    <n v="4"/>
    <n v="599.49599999999998"/>
  </r>
  <r>
    <x v="1"/>
    <x v="2"/>
    <x v="6"/>
    <s v="Registered Cycle Store"/>
    <x v="2"/>
    <x v="2"/>
    <x v="84"/>
    <s v="Silver"/>
    <x v="762"/>
    <d v="2004-02-01T00:00:00"/>
    <n v="264.05"/>
    <n v="158.43"/>
    <n v="2"/>
    <n v="316.86"/>
  </r>
  <r>
    <x v="1"/>
    <x v="2"/>
    <x v="6"/>
    <s v="Registered Cycle Store"/>
    <x v="2"/>
    <x v="2"/>
    <x v="38"/>
    <s v="Silver"/>
    <x v="773"/>
    <d v="2004-02-01T00:00:00"/>
    <n v="364.09"/>
    <n v="218.45400000000001"/>
    <n v="3"/>
    <n v="655.36200000000008"/>
  </r>
  <r>
    <x v="1"/>
    <x v="2"/>
    <x v="6"/>
    <s v="Registered Cycle Store"/>
    <x v="2"/>
    <x v="29"/>
    <x v="70"/>
    <s v="Silver"/>
    <x v="775"/>
    <d v="2004-02-01T00:00:00"/>
    <n v="106.5"/>
    <n v="63.9"/>
    <n v="1"/>
    <n v="63.9"/>
  </r>
  <r>
    <x v="1"/>
    <x v="3"/>
    <x v="7"/>
    <s v="Rampart Amusement Company"/>
    <x v="0"/>
    <x v="25"/>
    <x v="61"/>
    <s v="Yellow"/>
    <x v="763"/>
    <d v="2004-02-01T00:00:00"/>
    <n v="742.35"/>
    <n v="445.41"/>
    <n v="1"/>
    <n v="445.41"/>
  </r>
  <r>
    <x v="1"/>
    <x v="3"/>
    <x v="7"/>
    <s v="Rampart Amusement Company"/>
    <x v="2"/>
    <x v="27"/>
    <x v="80"/>
    <s v="Blue"/>
    <x v="778"/>
    <d v="2004-02-01T00:00:00"/>
    <n v="333.42"/>
    <n v="200.05199999999999"/>
    <n v="1"/>
    <n v="200.05199999999999"/>
  </r>
  <r>
    <x v="0"/>
    <x v="0"/>
    <x v="2"/>
    <s v="Family Entertainment Center"/>
    <x v="0"/>
    <x v="25"/>
    <x v="64"/>
    <s v="Blue"/>
    <x v="766"/>
    <d v="2004-02-01T00:00:00"/>
    <n v="1214.8499999999999"/>
    <n v="728.91"/>
    <n v="1"/>
    <n v="728.91"/>
  </r>
  <r>
    <x v="0"/>
    <x v="0"/>
    <x v="2"/>
    <s v="Family Entertainment Center"/>
    <x v="0"/>
    <x v="25"/>
    <x v="61"/>
    <s v="Yellow"/>
    <x v="787"/>
    <d v="2004-02-01T00:00:00"/>
    <n v="742.35"/>
    <n v="445.41"/>
    <n v="2"/>
    <n v="890.82"/>
  </r>
  <r>
    <x v="1"/>
    <x v="2"/>
    <x v="6"/>
    <s v="Perfect Toys"/>
    <x v="2"/>
    <x v="27"/>
    <x v="80"/>
    <s v="Yellow"/>
    <x v="780"/>
    <d v="2004-02-01T00:00:00"/>
    <n v="333.42"/>
    <n v="200.05199999999999"/>
    <n v="3"/>
    <n v="600.15599999999995"/>
  </r>
  <r>
    <x v="1"/>
    <x v="2"/>
    <x v="6"/>
    <s v="Perfect Toys"/>
    <x v="2"/>
    <x v="27"/>
    <x v="66"/>
    <s v="Blue"/>
    <x v="773"/>
    <d v="2004-02-01T00:00:00"/>
    <n v="1003.91"/>
    <n v="602.346"/>
    <n v="2"/>
    <n v="1204.692"/>
  </r>
  <r>
    <x v="1"/>
    <x v="2"/>
    <x v="6"/>
    <s v="Perfect Toys"/>
    <x v="2"/>
    <x v="27"/>
    <x v="80"/>
    <s v="Yellow"/>
    <x v="773"/>
    <d v="2004-02-01T00:00:00"/>
    <n v="333.42"/>
    <n v="200.05199999999999"/>
    <n v="1"/>
    <n v="200.05199999999999"/>
  </r>
  <r>
    <x v="1"/>
    <x v="2"/>
    <x v="6"/>
    <s v="Perfect Toys"/>
    <x v="2"/>
    <x v="27"/>
    <x v="80"/>
    <s v="Blue"/>
    <x v="779"/>
    <d v="2004-02-01T00:00:00"/>
    <n v="333.42"/>
    <n v="200.05199999999999"/>
    <n v="4"/>
    <n v="800.20799999999997"/>
  </r>
  <r>
    <x v="1"/>
    <x v="2"/>
    <x v="6"/>
    <s v="Perfect Toys"/>
    <x v="0"/>
    <x v="25"/>
    <x v="61"/>
    <s v="Blue"/>
    <x v="786"/>
    <d v="2004-02-01T00:00:00"/>
    <n v="742.35"/>
    <n v="445.41"/>
    <n v="4"/>
    <n v="1781.64"/>
  </r>
  <r>
    <x v="1"/>
    <x v="2"/>
    <x v="6"/>
    <s v="Perfect Toys"/>
    <x v="0"/>
    <x v="25"/>
    <x v="62"/>
    <s v="Yellow"/>
    <x v="770"/>
    <d v="2004-02-01T00:00:00"/>
    <n v="2384.0700000000002"/>
    <n v="1430.442"/>
    <n v="8"/>
    <n v="11443.536"/>
  </r>
  <r>
    <x v="1"/>
    <x v="2"/>
    <x v="6"/>
    <s v="Perfect Toys"/>
    <x v="0"/>
    <x v="25"/>
    <x v="61"/>
    <s v="Blue"/>
    <x v="769"/>
    <d v="2004-02-01T00:00:00"/>
    <n v="742.35"/>
    <n v="445.41"/>
    <n v="8"/>
    <n v="3563.28"/>
  </r>
  <r>
    <x v="1"/>
    <x v="2"/>
    <x v="6"/>
    <s v="Perfect Toys"/>
    <x v="2"/>
    <x v="27"/>
    <x v="66"/>
    <s v="Yellow"/>
    <x v="769"/>
    <d v="2004-02-01T00:00:00"/>
    <n v="1003.91"/>
    <n v="602.346"/>
    <n v="2"/>
    <n v="1204.692"/>
  </r>
  <r>
    <x v="1"/>
    <x v="2"/>
    <x v="6"/>
    <s v="Perfect Toys"/>
    <x v="2"/>
    <x v="20"/>
    <x v="69"/>
    <m/>
    <x v="789"/>
    <d v="2004-02-01T00:00:00"/>
    <n v="52.64"/>
    <n v="31.584"/>
    <n v="1"/>
    <n v="31.584"/>
  </r>
  <r>
    <x v="1"/>
    <x v="2"/>
    <x v="6"/>
    <s v="Perfect Toys"/>
    <x v="0"/>
    <x v="25"/>
    <x v="62"/>
    <s v="Blue"/>
    <x v="770"/>
    <d v="2004-02-01T00:00:00"/>
    <n v="2384.0700000000002"/>
    <n v="1430.442"/>
    <n v="4"/>
    <n v="5721.768"/>
  </r>
  <r>
    <x v="1"/>
    <x v="2"/>
    <x v="6"/>
    <s v="Perfect Toys"/>
    <x v="0"/>
    <x v="25"/>
    <x v="61"/>
    <s v="Yellow"/>
    <x v="761"/>
    <d v="2004-02-01T00:00:00"/>
    <n v="742.35"/>
    <n v="445.41"/>
    <n v="2"/>
    <n v="890.82"/>
  </r>
  <r>
    <x v="1"/>
    <x v="2"/>
    <x v="6"/>
    <s v="Perfect Toys"/>
    <x v="2"/>
    <x v="27"/>
    <x v="66"/>
    <s v="Blue"/>
    <x v="781"/>
    <d v="2004-02-01T00:00:00"/>
    <n v="1003.91"/>
    <n v="602.346"/>
    <n v="2"/>
    <n v="1204.692"/>
  </r>
  <r>
    <x v="1"/>
    <x v="2"/>
    <x v="6"/>
    <s v="Perfect Toys"/>
    <x v="2"/>
    <x v="27"/>
    <x v="80"/>
    <s v="Blue"/>
    <x v="763"/>
    <d v="2004-02-01T00:00:00"/>
    <n v="333.42"/>
    <n v="200.05199999999999"/>
    <n v="5"/>
    <n v="1000.26"/>
  </r>
  <r>
    <x v="1"/>
    <x v="2"/>
    <x v="6"/>
    <s v="Perfect Toys"/>
    <x v="2"/>
    <x v="27"/>
    <x v="66"/>
    <s v="Yellow"/>
    <x v="777"/>
    <d v="2004-02-01T00:00:00"/>
    <n v="1003.91"/>
    <n v="602.346"/>
    <n v="5"/>
    <n v="3011.73"/>
  </r>
  <r>
    <x v="1"/>
    <x v="2"/>
    <x v="6"/>
    <s v="Perfect Toys"/>
    <x v="0"/>
    <x v="25"/>
    <x v="62"/>
    <s v="Blue"/>
    <x v="771"/>
    <d v="2004-02-01T00:00:00"/>
    <n v="2384.0700000000002"/>
    <n v="1430.442"/>
    <n v="3"/>
    <n v="4291.326"/>
  </r>
  <r>
    <x v="1"/>
    <x v="2"/>
    <x v="6"/>
    <s v="Perfect Toys"/>
    <x v="0"/>
    <x v="25"/>
    <x v="62"/>
    <s v="Blue"/>
    <x v="788"/>
    <d v="2004-02-01T00:00:00"/>
    <n v="2384.0700000000002"/>
    <n v="1430.442"/>
    <n v="7"/>
    <n v="10013.094000000001"/>
  </r>
  <r>
    <x v="1"/>
    <x v="2"/>
    <x v="6"/>
    <s v="Perfect Toys"/>
    <x v="0"/>
    <x v="25"/>
    <x v="61"/>
    <s v="Yellow"/>
    <x v="787"/>
    <d v="2004-02-01T00:00:00"/>
    <n v="742.35"/>
    <n v="445.41"/>
    <n v="4"/>
    <n v="1781.64"/>
  </r>
  <r>
    <x v="1"/>
    <x v="2"/>
    <x v="6"/>
    <s v="Perfect Toys"/>
    <x v="2"/>
    <x v="27"/>
    <x v="80"/>
    <s v="Yellow"/>
    <x v="781"/>
    <d v="2004-02-01T00:00:00"/>
    <n v="333.42"/>
    <n v="200.05199999999999"/>
    <n v="4"/>
    <n v="800.20799999999997"/>
  </r>
  <r>
    <x v="1"/>
    <x v="2"/>
    <x v="6"/>
    <s v="Perfect Toys"/>
    <x v="0"/>
    <x v="25"/>
    <x v="61"/>
    <s v="Yellow"/>
    <x v="774"/>
    <d v="2004-02-01T00:00:00"/>
    <n v="742.35"/>
    <n v="445.41"/>
    <n v="6"/>
    <n v="2672.46"/>
  </r>
  <r>
    <x v="1"/>
    <x v="2"/>
    <x v="6"/>
    <s v="Perfect Toys"/>
    <x v="0"/>
    <x v="25"/>
    <x v="61"/>
    <s v="Blue"/>
    <x v="767"/>
    <d v="2004-02-01T00:00:00"/>
    <n v="742.35"/>
    <n v="445.41"/>
    <n v="1"/>
    <n v="445.41"/>
  </r>
  <r>
    <x v="1"/>
    <x v="2"/>
    <x v="6"/>
    <s v="Perfect Toys"/>
    <x v="0"/>
    <x v="25"/>
    <x v="64"/>
    <s v="Blue"/>
    <x v="773"/>
    <d v="2004-02-01T00:00:00"/>
    <n v="1214.8499999999999"/>
    <n v="728.91"/>
    <n v="2"/>
    <n v="1457.82"/>
  </r>
  <r>
    <x v="1"/>
    <x v="2"/>
    <x v="6"/>
    <s v="Perfect Toys"/>
    <x v="0"/>
    <x v="25"/>
    <x v="64"/>
    <s v="Blue"/>
    <x v="771"/>
    <d v="2004-02-01T00:00:00"/>
    <n v="1214.8499999999999"/>
    <n v="728.91"/>
    <n v="2"/>
    <n v="1457.82"/>
  </r>
  <r>
    <x v="1"/>
    <x v="2"/>
    <x v="6"/>
    <s v="Perfect Toys"/>
    <x v="0"/>
    <x v="25"/>
    <x v="62"/>
    <s v="Yellow"/>
    <x v="786"/>
    <d v="2004-02-01T00:00:00"/>
    <n v="2384.0700000000002"/>
    <n v="1430.442"/>
    <n v="5"/>
    <n v="7152.21"/>
  </r>
  <r>
    <x v="1"/>
    <x v="2"/>
    <x v="6"/>
    <s v="Perfect Toys"/>
    <x v="0"/>
    <x v="25"/>
    <x v="64"/>
    <s v="Blue"/>
    <x v="790"/>
    <d v="2004-02-01T00:00:00"/>
    <n v="1214.8499999999999"/>
    <n v="728.91"/>
    <n v="5"/>
    <n v="3644.5499999999997"/>
  </r>
  <r>
    <x v="0"/>
    <x v="0"/>
    <x v="2"/>
    <s v="Authorized Bike Sales and Rental"/>
    <x v="2"/>
    <x v="27"/>
    <x v="66"/>
    <s v="Blue"/>
    <x v="775"/>
    <d v="2004-02-01T00:00:00"/>
    <n v="1003.91"/>
    <n v="602.346"/>
    <n v="3"/>
    <n v="1807.038"/>
  </r>
  <r>
    <x v="0"/>
    <x v="0"/>
    <x v="2"/>
    <s v="Authorized Bike Sales and Rental"/>
    <x v="2"/>
    <x v="27"/>
    <x v="66"/>
    <s v="Yellow"/>
    <x v="775"/>
    <d v="2004-02-01T00:00:00"/>
    <n v="1003.91"/>
    <n v="602.346"/>
    <n v="1"/>
    <n v="602.346"/>
  </r>
  <r>
    <x v="0"/>
    <x v="0"/>
    <x v="2"/>
    <s v="Authorized Bike Sales and Rental"/>
    <x v="2"/>
    <x v="20"/>
    <x v="69"/>
    <m/>
    <x v="762"/>
    <d v="2004-02-01T00:00:00"/>
    <n v="52.64"/>
    <n v="31.584"/>
    <n v="1"/>
    <n v="31.584"/>
  </r>
  <r>
    <x v="0"/>
    <x v="0"/>
    <x v="2"/>
    <s v="Authorized Bike Sales and Rental"/>
    <x v="0"/>
    <x v="25"/>
    <x v="64"/>
    <s v="Blue"/>
    <x v="761"/>
    <d v="2004-02-01T00:00:00"/>
    <n v="1214.8499999999999"/>
    <n v="728.91"/>
    <n v="1"/>
    <n v="728.91"/>
  </r>
  <r>
    <x v="0"/>
    <x v="0"/>
    <x v="2"/>
    <s v="Authorized Bike Sales and Rental"/>
    <x v="0"/>
    <x v="25"/>
    <x v="61"/>
    <s v="Yellow"/>
    <x v="771"/>
    <d v="2004-02-01T00:00:00"/>
    <n v="742.35"/>
    <n v="445.41"/>
    <n v="1"/>
    <n v="445.41"/>
  </r>
  <r>
    <x v="0"/>
    <x v="0"/>
    <x v="2"/>
    <s v="Authorized Bike Sales and Rental"/>
    <x v="0"/>
    <x v="25"/>
    <x v="64"/>
    <s v="Blue"/>
    <x v="779"/>
    <d v="2004-02-01T00:00:00"/>
    <n v="1214.8499999999999"/>
    <n v="728.91"/>
    <n v="4"/>
    <n v="2915.64"/>
  </r>
  <r>
    <x v="0"/>
    <x v="0"/>
    <x v="2"/>
    <s v="Authorized Bike Sales and Rental"/>
    <x v="2"/>
    <x v="27"/>
    <x v="66"/>
    <s v="Yellow"/>
    <x v="783"/>
    <d v="2004-02-01T00:00:00"/>
    <n v="1003.91"/>
    <n v="602.346"/>
    <n v="1"/>
    <n v="602.346"/>
  </r>
  <r>
    <x v="0"/>
    <x v="0"/>
    <x v="2"/>
    <s v="Authorized Bike Sales and Rental"/>
    <x v="0"/>
    <x v="25"/>
    <x v="61"/>
    <s v="Yellow"/>
    <x v="766"/>
    <d v="2004-02-01T00:00:00"/>
    <n v="742.35"/>
    <n v="445.41"/>
    <n v="2"/>
    <n v="890.82"/>
  </r>
  <r>
    <x v="0"/>
    <x v="0"/>
    <x v="2"/>
    <s v="Authorized Bike Sales and Rental"/>
    <x v="0"/>
    <x v="25"/>
    <x v="61"/>
    <s v="Blue"/>
    <x v="765"/>
    <d v="2004-02-01T00:00:00"/>
    <n v="742.35"/>
    <n v="445.41"/>
    <n v="1"/>
    <n v="445.41"/>
  </r>
  <r>
    <x v="0"/>
    <x v="0"/>
    <x v="2"/>
    <s v="Authorized Bike Sales and Rental"/>
    <x v="0"/>
    <x v="25"/>
    <x v="61"/>
    <s v="Blue"/>
    <x v="766"/>
    <d v="2004-02-01T00:00:00"/>
    <n v="742.35"/>
    <n v="445.41"/>
    <n v="4"/>
    <n v="1781.64"/>
  </r>
  <r>
    <x v="0"/>
    <x v="0"/>
    <x v="2"/>
    <s v="Authorized Bike Sales and Rental"/>
    <x v="0"/>
    <x v="25"/>
    <x v="61"/>
    <s v="Yellow"/>
    <x v="785"/>
    <d v="2004-02-01T00:00:00"/>
    <n v="742.35"/>
    <n v="445.41"/>
    <n v="1"/>
    <n v="445.41"/>
  </r>
  <r>
    <x v="0"/>
    <x v="0"/>
    <x v="2"/>
    <s v="Authorized Bike Sales and Rental"/>
    <x v="0"/>
    <x v="25"/>
    <x v="62"/>
    <s v="Yellow"/>
    <x v="785"/>
    <d v="2004-02-01T00:00:00"/>
    <n v="2384.0700000000002"/>
    <n v="1430.442"/>
    <n v="1"/>
    <n v="1430.442"/>
  </r>
  <r>
    <x v="0"/>
    <x v="0"/>
    <x v="2"/>
    <s v="Authorized Bike Sales and Rental"/>
    <x v="0"/>
    <x v="25"/>
    <x v="62"/>
    <s v="Blue"/>
    <x v="787"/>
    <d v="2004-02-01T00:00:00"/>
    <n v="2384.0700000000002"/>
    <n v="1430.442"/>
    <n v="2"/>
    <n v="2860.884"/>
  </r>
  <r>
    <x v="0"/>
    <x v="0"/>
    <x v="2"/>
    <s v="Authorized Bike Sales and Rental"/>
    <x v="0"/>
    <x v="25"/>
    <x v="62"/>
    <s v="Yellow"/>
    <x v="774"/>
    <d v="2004-02-01T00:00:00"/>
    <n v="2384.0700000000002"/>
    <n v="1430.442"/>
    <n v="1"/>
    <n v="1430.442"/>
  </r>
  <r>
    <x v="0"/>
    <x v="0"/>
    <x v="2"/>
    <s v="Authorized Bike Sales and Rental"/>
    <x v="2"/>
    <x v="27"/>
    <x v="80"/>
    <s v="Blue"/>
    <x v="772"/>
    <d v="2004-02-01T00:00:00"/>
    <n v="333.42"/>
    <n v="200.05199999999999"/>
    <n v="1"/>
    <n v="200.05199999999999"/>
  </r>
  <r>
    <x v="0"/>
    <x v="0"/>
    <x v="2"/>
    <s v="Authorized Bike Sales and Rental"/>
    <x v="2"/>
    <x v="27"/>
    <x v="80"/>
    <s v="Yellow"/>
    <x v="764"/>
    <d v="2004-02-01T00:00:00"/>
    <n v="333.42"/>
    <n v="200.05199999999999"/>
    <n v="1"/>
    <n v="200.05199999999999"/>
  </r>
  <r>
    <x v="0"/>
    <x v="0"/>
    <x v="2"/>
    <s v="Authorized Bike Sales and Rental"/>
    <x v="0"/>
    <x v="25"/>
    <x v="62"/>
    <s v="Blue"/>
    <x v="772"/>
    <d v="2004-02-01T00:00:00"/>
    <n v="2384.0700000000002"/>
    <n v="1430.442"/>
    <n v="3"/>
    <n v="4291.326"/>
  </r>
  <r>
    <x v="0"/>
    <x v="0"/>
    <x v="2"/>
    <s v="Authorized Bike Sales and Rental"/>
    <x v="0"/>
    <x v="25"/>
    <x v="64"/>
    <s v="Blue"/>
    <x v="771"/>
    <d v="2004-02-01T00:00:00"/>
    <n v="1214.8499999999999"/>
    <n v="728.91"/>
    <n v="4"/>
    <n v="2915.64"/>
  </r>
  <r>
    <x v="0"/>
    <x v="0"/>
    <x v="0"/>
    <s v="New and Used Bicycles"/>
    <x v="0"/>
    <x v="3"/>
    <x v="12"/>
    <s v="Black"/>
    <x v="765"/>
    <d v="2004-02-01T00:00:00"/>
    <n v="2443.35"/>
    <n v="1466.01"/>
    <n v="2"/>
    <n v="2932.02"/>
  </r>
  <r>
    <x v="0"/>
    <x v="0"/>
    <x v="0"/>
    <s v="New and Used Bicycles"/>
    <x v="0"/>
    <x v="3"/>
    <x v="17"/>
    <s v="Yellow"/>
    <x v="791"/>
    <d v="2004-02-01T00:00:00"/>
    <n v="1120.49"/>
    <n v="672.29399999999998"/>
    <n v="1"/>
    <n v="672.29399999999998"/>
  </r>
  <r>
    <x v="0"/>
    <x v="0"/>
    <x v="0"/>
    <s v="New and Used Bicycles"/>
    <x v="1"/>
    <x v="1"/>
    <x v="48"/>
    <s v="White"/>
    <x v="784"/>
    <d v="2004-02-01T00:00:00"/>
    <n v="8.99"/>
    <n v="5.3940000000000001"/>
    <n v="2"/>
    <n v="10.788"/>
  </r>
  <r>
    <x v="0"/>
    <x v="0"/>
    <x v="0"/>
    <s v="New and Used Bicycles"/>
    <x v="0"/>
    <x v="3"/>
    <x v="17"/>
    <s v="Yellow"/>
    <x v="768"/>
    <d v="2004-02-01T00:00:00"/>
    <n v="1120.49"/>
    <n v="672.29399999999998"/>
    <n v="1"/>
    <n v="672.29399999999998"/>
  </r>
  <r>
    <x v="0"/>
    <x v="0"/>
    <x v="0"/>
    <s v="New and Used Bicycles"/>
    <x v="0"/>
    <x v="3"/>
    <x v="12"/>
    <s v="Black"/>
    <x v="788"/>
    <d v="2004-02-01T00:00:00"/>
    <n v="2443.35"/>
    <n v="1466.01"/>
    <n v="2"/>
    <n v="2932.02"/>
  </r>
  <r>
    <x v="0"/>
    <x v="0"/>
    <x v="0"/>
    <s v="New and Used Bicycles"/>
    <x v="0"/>
    <x v="3"/>
    <x v="50"/>
    <s v="Yellow"/>
    <x v="765"/>
    <d v="2004-02-01T00:00:00"/>
    <n v="1700.99"/>
    <n v="1020.5940000000001"/>
    <n v="2"/>
    <n v="2041.1880000000001"/>
  </r>
  <r>
    <x v="0"/>
    <x v="0"/>
    <x v="0"/>
    <s v="New and Used Bicycles"/>
    <x v="0"/>
    <x v="3"/>
    <x v="17"/>
    <s v="Yellow"/>
    <x v="778"/>
    <d v="2004-02-01T00:00:00"/>
    <n v="1120.49"/>
    <n v="672.29399999999998"/>
    <n v="2"/>
    <n v="1344.588"/>
  </r>
  <r>
    <x v="0"/>
    <x v="0"/>
    <x v="0"/>
    <s v="New and Used Bicycles"/>
    <x v="0"/>
    <x v="3"/>
    <x v="49"/>
    <s v="Black"/>
    <x v="765"/>
    <d v="2004-02-01T00:00:00"/>
    <n v="539.99"/>
    <n v="323.99400000000003"/>
    <n v="3"/>
    <n v="971.98200000000008"/>
  </r>
  <r>
    <x v="0"/>
    <x v="0"/>
    <x v="0"/>
    <s v="New and Used Bicycles"/>
    <x v="0"/>
    <x v="3"/>
    <x v="12"/>
    <s v="Red"/>
    <x v="773"/>
    <d v="2004-02-01T00:00:00"/>
    <n v="2443.35"/>
    <n v="1466.01"/>
    <n v="4"/>
    <n v="5864.04"/>
  </r>
  <r>
    <x v="0"/>
    <x v="0"/>
    <x v="0"/>
    <s v="New and Used Bicycles"/>
    <x v="0"/>
    <x v="3"/>
    <x v="12"/>
    <s v="Black"/>
    <x v="781"/>
    <d v="2004-02-01T00:00:00"/>
    <n v="2443.35"/>
    <n v="1466.01"/>
    <n v="3"/>
    <n v="4398.03"/>
  </r>
  <r>
    <x v="0"/>
    <x v="0"/>
    <x v="0"/>
    <s v="New and Used Bicycles"/>
    <x v="0"/>
    <x v="3"/>
    <x v="17"/>
    <s v="Yellow"/>
    <x v="768"/>
    <d v="2004-02-01T00:00:00"/>
    <n v="1120.49"/>
    <n v="672.29399999999998"/>
    <n v="3"/>
    <n v="2016.8820000000001"/>
  </r>
  <r>
    <x v="0"/>
    <x v="0"/>
    <x v="0"/>
    <s v="New and Used Bicycles"/>
    <x v="0"/>
    <x v="3"/>
    <x v="12"/>
    <s v="Black"/>
    <x v="782"/>
    <d v="2004-02-01T00:00:00"/>
    <n v="2443.35"/>
    <n v="1466.01"/>
    <n v="4"/>
    <n v="5864.04"/>
  </r>
  <r>
    <x v="0"/>
    <x v="0"/>
    <x v="0"/>
    <s v="New and Used Bicycles"/>
    <x v="1"/>
    <x v="1"/>
    <x v="48"/>
    <s v="White"/>
    <x v="773"/>
    <d v="2004-02-01T00:00:00"/>
    <n v="8.99"/>
    <n v="5.3940000000000001"/>
    <n v="4"/>
    <n v="21.576000000000001"/>
  </r>
  <r>
    <x v="0"/>
    <x v="0"/>
    <x v="0"/>
    <s v="New and Used Bicycles"/>
    <x v="0"/>
    <x v="3"/>
    <x v="49"/>
    <s v="Black"/>
    <x v="790"/>
    <d v="2004-02-01T00:00:00"/>
    <n v="539.99"/>
    <n v="323.99400000000003"/>
    <n v="1"/>
    <n v="323.99400000000003"/>
  </r>
  <r>
    <x v="0"/>
    <x v="0"/>
    <x v="0"/>
    <s v="New and Used Bicycles"/>
    <x v="0"/>
    <x v="3"/>
    <x v="50"/>
    <s v="Yellow"/>
    <x v="778"/>
    <d v="2004-02-01T00:00:00"/>
    <n v="1700.99"/>
    <n v="1020.5940000000001"/>
    <n v="1"/>
    <n v="1020.5940000000001"/>
  </r>
  <r>
    <x v="0"/>
    <x v="0"/>
    <x v="0"/>
    <s v="New and Used Bicycles"/>
    <x v="0"/>
    <x v="3"/>
    <x v="49"/>
    <s v="Black"/>
    <x v="764"/>
    <d v="2004-02-01T00:00:00"/>
    <n v="539.99"/>
    <n v="323.99400000000003"/>
    <n v="4"/>
    <n v="1295.9760000000001"/>
  </r>
  <r>
    <x v="0"/>
    <x v="0"/>
    <x v="0"/>
    <s v="Lubricant and Grease Suppliers"/>
    <x v="1"/>
    <x v="14"/>
    <x v="56"/>
    <s v="Black"/>
    <x v="785"/>
    <d v="2004-02-01T00:00:00"/>
    <n v="69.989999999999995"/>
    <n v="41.994"/>
    <n v="4"/>
    <n v="167.976"/>
  </r>
  <r>
    <x v="0"/>
    <x v="0"/>
    <x v="0"/>
    <s v="Lubricant and Grease Suppliers"/>
    <x v="0"/>
    <x v="0"/>
    <x v="19"/>
    <s v="Black"/>
    <x v="761"/>
    <d v="2004-02-01T00:00:00"/>
    <n v="2294.9899999999998"/>
    <n v="1376.9939999999999"/>
    <n v="3"/>
    <n v="4130.982"/>
  </r>
  <r>
    <x v="0"/>
    <x v="0"/>
    <x v="0"/>
    <s v="Lubricant and Grease Suppliers"/>
    <x v="1"/>
    <x v="14"/>
    <x v="56"/>
    <s v="Black"/>
    <x v="766"/>
    <d v="2004-02-01T00:00:00"/>
    <n v="69.989999999999995"/>
    <n v="41.994"/>
    <n v="6"/>
    <n v="251.964"/>
  </r>
  <r>
    <x v="0"/>
    <x v="0"/>
    <x v="0"/>
    <s v="Lubricant and Grease Suppliers"/>
    <x v="1"/>
    <x v="14"/>
    <x v="56"/>
    <s v="Black"/>
    <x v="768"/>
    <d v="2004-02-01T00:00:00"/>
    <n v="69.989999999999995"/>
    <n v="41.994"/>
    <n v="4"/>
    <n v="167.976"/>
  </r>
  <r>
    <x v="0"/>
    <x v="1"/>
    <x v="1"/>
    <s v="Gasless Cycle Shop"/>
    <x v="0"/>
    <x v="3"/>
    <x v="49"/>
    <s v="Black"/>
    <x v="769"/>
    <d v="2004-02-01T00:00:00"/>
    <n v="539.99"/>
    <n v="323.99400000000003"/>
    <n v="2"/>
    <n v="647.98800000000006"/>
  </r>
  <r>
    <x v="0"/>
    <x v="1"/>
    <x v="1"/>
    <s v="Gasless Cycle Shop"/>
    <x v="1"/>
    <x v="23"/>
    <x v="59"/>
    <s v="Blue"/>
    <x v="780"/>
    <d v="2004-02-01T00:00:00"/>
    <n v="63.5"/>
    <n v="38.1"/>
    <n v="2"/>
    <n v="76.2"/>
  </r>
  <r>
    <x v="0"/>
    <x v="1"/>
    <x v="1"/>
    <s v="Gasless Cycle Shop"/>
    <x v="0"/>
    <x v="3"/>
    <x v="17"/>
    <s v="Yellow"/>
    <x v="770"/>
    <d v="2004-02-01T00:00:00"/>
    <n v="1120.49"/>
    <n v="672.29399999999998"/>
    <n v="3"/>
    <n v="2016.8820000000001"/>
  </r>
  <r>
    <x v="0"/>
    <x v="1"/>
    <x v="1"/>
    <s v="Gasless Cycle Shop"/>
    <x v="0"/>
    <x v="3"/>
    <x v="17"/>
    <s v="Yellow"/>
    <x v="789"/>
    <d v="2004-02-01T00:00:00"/>
    <n v="1120.49"/>
    <n v="672.29399999999998"/>
    <n v="1"/>
    <n v="672.29399999999998"/>
  </r>
  <r>
    <x v="0"/>
    <x v="1"/>
    <x v="1"/>
    <s v="Gasless Cycle Shop"/>
    <x v="1"/>
    <x v="4"/>
    <x v="58"/>
    <s v="Yellow"/>
    <x v="766"/>
    <d v="2004-02-01T00:00:00"/>
    <n v="53.99"/>
    <n v="32.393999999999998"/>
    <n v="1"/>
    <n v="32.393999999999998"/>
  </r>
  <r>
    <x v="0"/>
    <x v="1"/>
    <x v="1"/>
    <s v="Gasless Cycle Shop"/>
    <x v="1"/>
    <x v="1"/>
    <x v="48"/>
    <s v="White"/>
    <x v="778"/>
    <d v="2004-02-01T00:00:00"/>
    <n v="8.99"/>
    <n v="5.3940000000000001"/>
    <n v="3"/>
    <n v="16.182000000000002"/>
  </r>
  <r>
    <x v="0"/>
    <x v="1"/>
    <x v="1"/>
    <s v="Gasless Cycle Shop"/>
    <x v="1"/>
    <x v="1"/>
    <x v="48"/>
    <s v="White"/>
    <x v="778"/>
    <d v="2004-02-01T00:00:00"/>
    <n v="8.99"/>
    <n v="5.3940000000000001"/>
    <n v="2"/>
    <n v="10.788"/>
  </r>
  <r>
    <x v="0"/>
    <x v="1"/>
    <x v="1"/>
    <s v="Gasless Cycle Shop"/>
    <x v="0"/>
    <x v="3"/>
    <x v="50"/>
    <s v="Yellow"/>
    <x v="786"/>
    <d v="2004-02-01T00:00:00"/>
    <n v="1700.99"/>
    <n v="1020.5940000000001"/>
    <n v="4"/>
    <n v="4082.3760000000002"/>
  </r>
  <r>
    <x v="0"/>
    <x v="1"/>
    <x v="1"/>
    <s v="Gasless Cycle Shop"/>
    <x v="0"/>
    <x v="3"/>
    <x v="49"/>
    <s v="Black"/>
    <x v="790"/>
    <d v="2004-02-01T00:00:00"/>
    <n v="539.99"/>
    <n v="323.99400000000003"/>
    <n v="1"/>
    <n v="323.99400000000003"/>
  </r>
  <r>
    <x v="2"/>
    <x v="5"/>
    <x v="9"/>
    <s v="Fast Bike Works"/>
    <x v="0"/>
    <x v="25"/>
    <x v="62"/>
    <s v="Blue"/>
    <x v="761"/>
    <d v="2004-02-01T00:00:00"/>
    <n v="2384.0700000000002"/>
    <n v="1430.442"/>
    <n v="2"/>
    <n v="2860.884"/>
  </r>
  <r>
    <x v="2"/>
    <x v="5"/>
    <x v="9"/>
    <s v="Fast Bike Works"/>
    <x v="0"/>
    <x v="25"/>
    <x v="61"/>
    <s v="Yellow"/>
    <x v="765"/>
    <d v="2004-02-01T00:00:00"/>
    <n v="742.35"/>
    <n v="445.41"/>
    <n v="1"/>
    <n v="445.41"/>
  </r>
  <r>
    <x v="2"/>
    <x v="5"/>
    <x v="9"/>
    <s v="Fast Bike Works"/>
    <x v="1"/>
    <x v="23"/>
    <x v="59"/>
    <s v="Blue"/>
    <x v="791"/>
    <d v="2004-02-01T00:00:00"/>
    <n v="63.5"/>
    <n v="38.1"/>
    <n v="3"/>
    <n v="114.30000000000001"/>
  </r>
  <r>
    <x v="2"/>
    <x v="5"/>
    <x v="9"/>
    <s v="Fast Bike Works"/>
    <x v="0"/>
    <x v="25"/>
    <x v="62"/>
    <s v="Yellow"/>
    <x v="777"/>
    <d v="2004-02-01T00:00:00"/>
    <n v="2384.0700000000002"/>
    <n v="1430.442"/>
    <n v="2"/>
    <n v="2860.884"/>
  </r>
  <r>
    <x v="2"/>
    <x v="5"/>
    <x v="9"/>
    <s v="Fast Bike Works"/>
    <x v="0"/>
    <x v="25"/>
    <x v="64"/>
    <s v="Blue"/>
    <x v="782"/>
    <d v="2004-02-01T00:00:00"/>
    <n v="1214.8499999999999"/>
    <n v="728.91"/>
    <n v="2"/>
    <n v="1457.82"/>
  </r>
  <r>
    <x v="2"/>
    <x v="5"/>
    <x v="9"/>
    <s v="Fast Bike Works"/>
    <x v="0"/>
    <x v="25"/>
    <x v="64"/>
    <s v="Blue"/>
    <x v="784"/>
    <d v="2004-02-01T00:00:00"/>
    <n v="1214.8499999999999"/>
    <n v="728.91"/>
    <n v="2"/>
    <n v="1457.82"/>
  </r>
  <r>
    <x v="2"/>
    <x v="5"/>
    <x v="9"/>
    <s v="Fast Bike Works"/>
    <x v="0"/>
    <x v="25"/>
    <x v="62"/>
    <s v="Yellow"/>
    <x v="762"/>
    <d v="2004-02-01T00:00:00"/>
    <n v="2384.0700000000002"/>
    <n v="1430.442"/>
    <n v="2"/>
    <n v="2860.884"/>
  </r>
  <r>
    <x v="1"/>
    <x v="3"/>
    <x v="7"/>
    <s v="Exclusive Bicycle Mart"/>
    <x v="0"/>
    <x v="3"/>
    <x v="49"/>
    <s v="Black"/>
    <x v="764"/>
    <d v="2004-02-01T00:00:00"/>
    <n v="539.99"/>
    <n v="323.99400000000003"/>
    <n v="1"/>
    <n v="323.99400000000003"/>
  </r>
  <r>
    <x v="0"/>
    <x v="0"/>
    <x v="2"/>
    <s v="City Manufacturing"/>
    <x v="2"/>
    <x v="9"/>
    <x v="22"/>
    <m/>
    <x v="762"/>
    <d v="2004-02-01T00:00:00"/>
    <n v="61.92"/>
    <n v="37.152000000000001"/>
    <n v="1"/>
    <n v="37.152000000000001"/>
  </r>
  <r>
    <x v="1"/>
    <x v="4"/>
    <x v="8"/>
    <s v="Global Bike Retailers"/>
    <x v="0"/>
    <x v="25"/>
    <x v="64"/>
    <s v="Blue"/>
    <x v="774"/>
    <d v="2004-02-01T00:00:00"/>
    <n v="1214.8499999999999"/>
    <n v="728.91"/>
    <n v="3"/>
    <n v="2186.73"/>
  </r>
  <r>
    <x v="1"/>
    <x v="4"/>
    <x v="8"/>
    <s v="Global Bike Retailers"/>
    <x v="3"/>
    <x v="19"/>
    <x v="52"/>
    <m/>
    <x v="777"/>
    <d v="2004-02-01T00:00:00"/>
    <n v="120"/>
    <n v="72"/>
    <n v="8"/>
    <n v="576"/>
  </r>
  <r>
    <x v="1"/>
    <x v="4"/>
    <x v="8"/>
    <s v="Global Bike Retailers"/>
    <x v="2"/>
    <x v="27"/>
    <x v="80"/>
    <s v="Yellow"/>
    <x v="779"/>
    <d v="2004-02-01T00:00:00"/>
    <n v="333.42"/>
    <n v="200.05199999999999"/>
    <n v="1"/>
    <n v="200.05199999999999"/>
  </r>
  <r>
    <x v="1"/>
    <x v="4"/>
    <x v="8"/>
    <s v="Global Bike Retailers"/>
    <x v="1"/>
    <x v="10"/>
    <x v="29"/>
    <s v="Black"/>
    <x v="782"/>
    <d v="2004-02-01T00:00:00"/>
    <n v="24.49"/>
    <n v="14.694000000000001"/>
    <n v="7"/>
    <n v="102.858"/>
  </r>
  <r>
    <x v="1"/>
    <x v="4"/>
    <x v="8"/>
    <s v="Global Bike Retailers"/>
    <x v="0"/>
    <x v="25"/>
    <x v="62"/>
    <s v="Blue"/>
    <x v="787"/>
    <d v="2004-02-01T00:00:00"/>
    <n v="2384.0700000000002"/>
    <n v="1430.442"/>
    <n v="5"/>
    <n v="7152.21"/>
  </r>
  <r>
    <x v="1"/>
    <x v="4"/>
    <x v="8"/>
    <s v="Global Bike Retailers"/>
    <x v="0"/>
    <x v="25"/>
    <x v="61"/>
    <s v="Blue"/>
    <x v="766"/>
    <d v="2004-02-01T00:00:00"/>
    <n v="742.35"/>
    <n v="445.41"/>
    <n v="1"/>
    <n v="445.41"/>
  </r>
  <r>
    <x v="1"/>
    <x v="4"/>
    <x v="8"/>
    <s v="Global Bike Retailers"/>
    <x v="0"/>
    <x v="25"/>
    <x v="61"/>
    <s v="Blue"/>
    <x v="789"/>
    <d v="2004-02-01T00:00:00"/>
    <n v="742.35"/>
    <n v="445.41"/>
    <n v="3"/>
    <n v="1336.23"/>
  </r>
  <r>
    <x v="1"/>
    <x v="4"/>
    <x v="8"/>
    <s v="Global Bike Retailers"/>
    <x v="2"/>
    <x v="27"/>
    <x v="66"/>
    <s v="Yellow"/>
    <x v="788"/>
    <d v="2004-02-01T00:00:00"/>
    <n v="1003.91"/>
    <n v="602.346"/>
    <n v="2"/>
    <n v="1204.692"/>
  </r>
  <r>
    <x v="1"/>
    <x v="4"/>
    <x v="8"/>
    <s v="Global Bike Retailers"/>
    <x v="3"/>
    <x v="7"/>
    <x v="10"/>
    <s v="Black"/>
    <x v="782"/>
    <d v="2004-02-01T00:00:00"/>
    <n v="34.99"/>
    <n v="20.994"/>
    <n v="3"/>
    <n v="62.981999999999999"/>
  </r>
  <r>
    <x v="1"/>
    <x v="4"/>
    <x v="8"/>
    <s v="Global Bike Retailers"/>
    <x v="1"/>
    <x v="23"/>
    <x v="59"/>
    <s v="Blue"/>
    <x v="791"/>
    <d v="2004-02-01T00:00:00"/>
    <n v="63.5"/>
    <n v="38.1"/>
    <n v="4"/>
    <n v="152.4"/>
  </r>
  <r>
    <x v="1"/>
    <x v="4"/>
    <x v="8"/>
    <s v="Global Bike Retailers"/>
    <x v="0"/>
    <x v="25"/>
    <x v="61"/>
    <s v="Yellow"/>
    <x v="781"/>
    <d v="2004-02-01T00:00:00"/>
    <n v="742.35"/>
    <n v="445.41"/>
    <n v="2"/>
    <n v="890.82"/>
  </r>
  <r>
    <x v="1"/>
    <x v="4"/>
    <x v="8"/>
    <s v="Global Bike Retailers"/>
    <x v="2"/>
    <x v="27"/>
    <x v="80"/>
    <s v="Blue"/>
    <x v="765"/>
    <d v="2004-02-01T00:00:00"/>
    <n v="333.42"/>
    <n v="200.05199999999999"/>
    <n v="3"/>
    <n v="600.15599999999995"/>
  </r>
  <r>
    <x v="1"/>
    <x v="4"/>
    <x v="8"/>
    <s v="Global Bike Retailers"/>
    <x v="0"/>
    <x v="25"/>
    <x v="62"/>
    <s v="Blue"/>
    <x v="788"/>
    <d v="2004-02-01T00:00:00"/>
    <n v="2384.0700000000002"/>
    <n v="1382.7606000000001"/>
    <n v="12"/>
    <n v="16593.127200000003"/>
  </r>
  <r>
    <x v="1"/>
    <x v="4"/>
    <x v="8"/>
    <s v="Global Bike Retailers"/>
    <x v="3"/>
    <x v="21"/>
    <x v="55"/>
    <s v="Silver"/>
    <x v="773"/>
    <d v="2004-02-01T00:00:00"/>
    <n v="54.99"/>
    <n v="32.994"/>
    <n v="7"/>
    <n v="230.958"/>
  </r>
  <r>
    <x v="1"/>
    <x v="4"/>
    <x v="8"/>
    <s v="Global Bike Retailers"/>
    <x v="2"/>
    <x v="27"/>
    <x v="80"/>
    <s v="Yellow"/>
    <x v="788"/>
    <d v="2004-02-01T00:00:00"/>
    <n v="333.42"/>
    <n v="200.05199999999999"/>
    <n v="2"/>
    <n v="400.10399999999998"/>
  </r>
  <r>
    <x v="1"/>
    <x v="4"/>
    <x v="8"/>
    <s v="Global Bike Retailers"/>
    <x v="3"/>
    <x v="7"/>
    <x v="10"/>
    <s v="Blue"/>
    <x v="771"/>
    <d v="2004-02-01T00:00:00"/>
    <n v="34.99"/>
    <n v="20.994"/>
    <n v="3"/>
    <n v="62.981999999999999"/>
  </r>
  <r>
    <x v="1"/>
    <x v="4"/>
    <x v="8"/>
    <s v="Global Bike Retailers"/>
    <x v="0"/>
    <x v="25"/>
    <x v="61"/>
    <s v="Yellow"/>
    <x v="765"/>
    <d v="2004-02-01T00:00:00"/>
    <n v="742.35"/>
    <n v="445.41"/>
    <n v="3"/>
    <n v="1336.23"/>
  </r>
  <r>
    <x v="1"/>
    <x v="4"/>
    <x v="8"/>
    <s v="Global Bike Retailers"/>
    <x v="1"/>
    <x v="4"/>
    <x v="5"/>
    <s v="Multi"/>
    <x v="767"/>
    <d v="2004-02-01T00:00:00"/>
    <n v="49.99"/>
    <n v="29.994"/>
    <n v="1"/>
    <n v="29.994"/>
  </r>
  <r>
    <x v="1"/>
    <x v="4"/>
    <x v="8"/>
    <s v="Global Bike Retailers"/>
    <x v="0"/>
    <x v="25"/>
    <x v="61"/>
    <s v="Blue"/>
    <x v="775"/>
    <d v="2004-02-01T00:00:00"/>
    <n v="742.35"/>
    <n v="445.41"/>
    <n v="3"/>
    <n v="1336.23"/>
  </r>
  <r>
    <x v="1"/>
    <x v="4"/>
    <x v="8"/>
    <s v="Global Bike Retailers"/>
    <x v="1"/>
    <x v="5"/>
    <x v="6"/>
    <s v="Multi"/>
    <x v="787"/>
    <d v="2004-02-01T00:00:00"/>
    <n v="8.99"/>
    <n v="5.3940000000000001"/>
    <n v="5"/>
    <n v="26.97"/>
  </r>
  <r>
    <x v="1"/>
    <x v="4"/>
    <x v="8"/>
    <s v="Global Bike Retailers"/>
    <x v="1"/>
    <x v="4"/>
    <x v="58"/>
    <s v="Yellow"/>
    <x v="769"/>
    <d v="2004-02-01T00:00:00"/>
    <n v="53.99"/>
    <n v="32.393999999999998"/>
    <n v="2"/>
    <n v="64.787999999999997"/>
  </r>
  <r>
    <x v="1"/>
    <x v="4"/>
    <x v="8"/>
    <s v="Global Bike Retailers"/>
    <x v="0"/>
    <x v="25"/>
    <x v="64"/>
    <s v="Blue"/>
    <x v="786"/>
    <d v="2004-02-01T00:00:00"/>
    <n v="1214.8499999999999"/>
    <n v="728.91"/>
    <n v="6"/>
    <n v="4373.46"/>
  </r>
  <r>
    <x v="1"/>
    <x v="4"/>
    <x v="8"/>
    <s v="Global Bike Retailers"/>
    <x v="2"/>
    <x v="27"/>
    <x v="66"/>
    <s v="Blue"/>
    <x v="771"/>
    <d v="2004-02-01T00:00:00"/>
    <n v="1003.91"/>
    <n v="602.346"/>
    <n v="2"/>
    <n v="1204.692"/>
  </r>
  <r>
    <x v="1"/>
    <x v="4"/>
    <x v="8"/>
    <s v="Global Bike Retailers"/>
    <x v="1"/>
    <x v="23"/>
    <x v="59"/>
    <s v="Blue"/>
    <x v="777"/>
    <d v="2004-02-01T00:00:00"/>
    <n v="63.5"/>
    <n v="38.1"/>
    <n v="9"/>
    <n v="342.90000000000003"/>
  </r>
  <r>
    <x v="1"/>
    <x v="4"/>
    <x v="8"/>
    <s v="Global Bike Retailers"/>
    <x v="2"/>
    <x v="27"/>
    <x v="66"/>
    <s v="Blue"/>
    <x v="790"/>
    <d v="2004-02-01T00:00:00"/>
    <n v="1003.91"/>
    <n v="602.346"/>
    <n v="5"/>
    <n v="3011.73"/>
  </r>
  <r>
    <x v="1"/>
    <x v="4"/>
    <x v="8"/>
    <s v="Global Bike Retailers"/>
    <x v="3"/>
    <x v="24"/>
    <x v="60"/>
    <m/>
    <x v="771"/>
    <d v="2004-02-01T00:00:00"/>
    <n v="7.95"/>
    <n v="4.7699999999999996"/>
    <n v="4"/>
    <n v="19.079999999999998"/>
  </r>
  <r>
    <x v="1"/>
    <x v="4"/>
    <x v="8"/>
    <s v="Global Bike Retailers"/>
    <x v="3"/>
    <x v="22"/>
    <x v="57"/>
    <m/>
    <x v="789"/>
    <d v="2004-02-01T00:00:00"/>
    <n v="4.99"/>
    <n v="2.9940000000000002"/>
    <n v="7"/>
    <n v="20.958000000000002"/>
  </r>
  <r>
    <x v="1"/>
    <x v="4"/>
    <x v="8"/>
    <s v="Global Bike Retailers"/>
    <x v="3"/>
    <x v="7"/>
    <x v="10"/>
    <s v="Red"/>
    <x v="763"/>
    <d v="2004-02-01T00:00:00"/>
    <n v="34.99"/>
    <n v="20.994"/>
    <n v="6"/>
    <n v="125.964"/>
  </r>
  <r>
    <x v="1"/>
    <x v="4"/>
    <x v="8"/>
    <s v="Global Bike Retailers"/>
    <x v="1"/>
    <x v="10"/>
    <x v="29"/>
    <s v="Black"/>
    <x v="786"/>
    <d v="2004-02-01T00:00:00"/>
    <n v="24.49"/>
    <n v="14.694000000000001"/>
    <n v="4"/>
    <n v="58.776000000000003"/>
  </r>
  <r>
    <x v="1"/>
    <x v="4"/>
    <x v="8"/>
    <s v="Global Bike Retailers"/>
    <x v="1"/>
    <x v="4"/>
    <x v="58"/>
    <s v="Yellow"/>
    <x v="764"/>
    <d v="2004-02-01T00:00:00"/>
    <n v="53.99"/>
    <n v="32.393999999999998"/>
    <n v="5"/>
    <n v="161.97"/>
  </r>
  <r>
    <x v="1"/>
    <x v="4"/>
    <x v="8"/>
    <s v="Global Bike Retailers"/>
    <x v="1"/>
    <x v="4"/>
    <x v="5"/>
    <s v="Multi"/>
    <x v="785"/>
    <d v="2004-02-01T00:00:00"/>
    <n v="49.99"/>
    <n v="29.994"/>
    <n v="2"/>
    <n v="59.988"/>
  </r>
  <r>
    <x v="1"/>
    <x v="4"/>
    <x v="8"/>
    <s v="Global Bike Retailers"/>
    <x v="0"/>
    <x v="25"/>
    <x v="62"/>
    <s v="Yellow"/>
    <x v="789"/>
    <d v="2004-02-01T00:00:00"/>
    <n v="2384.0700000000002"/>
    <n v="1430.442"/>
    <n v="2"/>
    <n v="2860.884"/>
  </r>
  <r>
    <x v="1"/>
    <x v="4"/>
    <x v="8"/>
    <s v="Global Bike Retailers"/>
    <x v="0"/>
    <x v="25"/>
    <x v="61"/>
    <s v="Yellow"/>
    <x v="770"/>
    <d v="2004-02-01T00:00:00"/>
    <n v="742.35"/>
    <n v="445.41"/>
    <n v="2"/>
    <n v="890.82"/>
  </r>
  <r>
    <x v="1"/>
    <x v="4"/>
    <x v="8"/>
    <s v="Global Bike Retailers"/>
    <x v="0"/>
    <x v="25"/>
    <x v="62"/>
    <s v="Yellow"/>
    <x v="780"/>
    <d v="2004-02-01T00:00:00"/>
    <n v="2384.0700000000002"/>
    <n v="1430.442"/>
    <n v="5"/>
    <n v="7152.21"/>
  </r>
  <r>
    <x v="1"/>
    <x v="4"/>
    <x v="8"/>
    <s v="Global Bike Retailers"/>
    <x v="0"/>
    <x v="25"/>
    <x v="62"/>
    <s v="Blue"/>
    <x v="786"/>
    <d v="2004-02-01T00:00:00"/>
    <n v="2384.0700000000002"/>
    <n v="1430.442"/>
    <n v="4"/>
    <n v="5721.768"/>
  </r>
  <r>
    <x v="1"/>
    <x v="4"/>
    <x v="8"/>
    <s v="Global Bike Retailers"/>
    <x v="2"/>
    <x v="27"/>
    <x v="66"/>
    <s v="Yellow"/>
    <x v="776"/>
    <d v="2004-02-01T00:00:00"/>
    <n v="1003.91"/>
    <n v="602.346"/>
    <n v="2"/>
    <n v="1204.692"/>
  </r>
  <r>
    <x v="1"/>
    <x v="4"/>
    <x v="8"/>
    <s v="Global Bike Retailers"/>
    <x v="0"/>
    <x v="25"/>
    <x v="62"/>
    <s v="Yellow"/>
    <x v="772"/>
    <d v="2004-02-01T00:00:00"/>
    <n v="2384.0700000000002"/>
    <n v="1430.442"/>
    <n v="5"/>
    <n v="7152.21"/>
  </r>
  <r>
    <x v="1"/>
    <x v="4"/>
    <x v="8"/>
    <s v="Global Bike Retailers"/>
    <x v="2"/>
    <x v="27"/>
    <x v="80"/>
    <s v="Blue"/>
    <x v="762"/>
    <d v="2004-02-01T00:00:00"/>
    <n v="333.42"/>
    <n v="200.05199999999999"/>
    <n v="2"/>
    <n v="400.10399999999998"/>
  </r>
  <r>
    <x v="1"/>
    <x v="4"/>
    <x v="8"/>
    <s v="Global Bike Retailers"/>
    <x v="1"/>
    <x v="4"/>
    <x v="58"/>
    <s v="Yellow"/>
    <x v="766"/>
    <d v="2004-02-01T00:00:00"/>
    <n v="53.99"/>
    <n v="32.393999999999998"/>
    <n v="10"/>
    <n v="323.94"/>
  </r>
  <r>
    <x v="1"/>
    <x v="4"/>
    <x v="8"/>
    <s v="Global Bike Retailers"/>
    <x v="0"/>
    <x v="25"/>
    <x v="61"/>
    <s v="Yellow"/>
    <x v="779"/>
    <d v="2004-02-01T00:00:00"/>
    <n v="742.35"/>
    <n v="445.41"/>
    <n v="5"/>
    <n v="2227.0500000000002"/>
  </r>
  <r>
    <x v="1"/>
    <x v="4"/>
    <x v="8"/>
    <s v="Global Bike Retailers"/>
    <x v="2"/>
    <x v="20"/>
    <x v="69"/>
    <m/>
    <x v="783"/>
    <d v="2004-02-01T00:00:00"/>
    <n v="52.64"/>
    <n v="31.584"/>
    <n v="2"/>
    <n v="63.167999999999999"/>
  </r>
  <r>
    <x v="1"/>
    <x v="4"/>
    <x v="8"/>
    <s v="Global Bike Retailers"/>
    <x v="2"/>
    <x v="27"/>
    <x v="80"/>
    <s v="Yellow"/>
    <x v="762"/>
    <d v="2004-02-01T00:00:00"/>
    <n v="333.42"/>
    <n v="200.05199999999999"/>
    <n v="4"/>
    <n v="800.20799999999997"/>
  </r>
  <r>
    <x v="1"/>
    <x v="4"/>
    <x v="8"/>
    <s v="Global Bike Retailers"/>
    <x v="1"/>
    <x v="4"/>
    <x v="5"/>
    <s v="Multi"/>
    <x v="761"/>
    <d v="2004-02-01T00:00:00"/>
    <n v="49.99"/>
    <n v="29.994"/>
    <n v="6"/>
    <n v="179.964"/>
  </r>
  <r>
    <x v="0"/>
    <x v="0"/>
    <x v="3"/>
    <s v="Fashionable Department Stores"/>
    <x v="2"/>
    <x v="2"/>
    <x v="2"/>
    <s v="Black"/>
    <x v="762"/>
    <d v="2004-02-01T00:00:00"/>
    <n v="1349.6"/>
    <n v="809.76"/>
    <n v="1"/>
    <n v="809.76"/>
  </r>
  <r>
    <x v="0"/>
    <x v="0"/>
    <x v="3"/>
    <s v="Fashionable Department Stores"/>
    <x v="2"/>
    <x v="2"/>
    <x v="2"/>
    <s v="Silver"/>
    <x v="769"/>
    <d v="2004-02-01T00:00:00"/>
    <n v="1364.5"/>
    <n v="818.7"/>
    <n v="3"/>
    <n v="2456.1000000000004"/>
  </r>
  <r>
    <x v="0"/>
    <x v="0"/>
    <x v="3"/>
    <s v="Fashionable Department Stores"/>
    <x v="2"/>
    <x v="2"/>
    <x v="2"/>
    <s v="Black"/>
    <x v="765"/>
    <d v="2004-02-01T00:00:00"/>
    <n v="1349.6"/>
    <n v="809.76"/>
    <n v="1"/>
    <n v="809.76"/>
  </r>
  <r>
    <x v="0"/>
    <x v="0"/>
    <x v="3"/>
    <s v="Fashionable Department Stores"/>
    <x v="1"/>
    <x v="10"/>
    <x v="29"/>
    <s v="Black"/>
    <x v="776"/>
    <d v="2004-02-01T00:00:00"/>
    <n v="24.49"/>
    <n v="14.694000000000001"/>
    <n v="4"/>
    <n v="58.776000000000003"/>
  </r>
  <r>
    <x v="0"/>
    <x v="0"/>
    <x v="3"/>
    <s v="Fashionable Department Stores"/>
    <x v="1"/>
    <x v="4"/>
    <x v="5"/>
    <s v="Multi"/>
    <x v="786"/>
    <d v="2004-02-01T00:00:00"/>
    <n v="49.99"/>
    <n v="29.994"/>
    <n v="5"/>
    <n v="149.97"/>
  </r>
  <r>
    <x v="0"/>
    <x v="0"/>
    <x v="3"/>
    <s v="Fashionable Department Stores"/>
    <x v="1"/>
    <x v="4"/>
    <x v="5"/>
    <s v="Multi"/>
    <x v="779"/>
    <d v="2004-02-01T00:00:00"/>
    <n v="49.99"/>
    <n v="29.994"/>
    <n v="7"/>
    <n v="209.958"/>
  </r>
  <r>
    <x v="0"/>
    <x v="0"/>
    <x v="3"/>
    <s v="Fashionable Department Stores"/>
    <x v="2"/>
    <x v="31"/>
    <x v="73"/>
    <m/>
    <x v="767"/>
    <d v="2004-02-01T00:00:00"/>
    <n v="121.49"/>
    <n v="72.894000000000005"/>
    <n v="2"/>
    <n v="145.78800000000001"/>
  </r>
  <r>
    <x v="0"/>
    <x v="0"/>
    <x v="3"/>
    <s v="Fashionable Department Stores"/>
    <x v="3"/>
    <x v="7"/>
    <x v="10"/>
    <s v="Black"/>
    <x v="764"/>
    <d v="2004-02-01T00:00:00"/>
    <n v="34.99"/>
    <n v="20.994"/>
    <n v="2"/>
    <n v="41.988"/>
  </r>
  <r>
    <x v="0"/>
    <x v="0"/>
    <x v="3"/>
    <s v="Fashionable Department Stores"/>
    <x v="3"/>
    <x v="19"/>
    <x v="52"/>
    <m/>
    <x v="767"/>
    <d v="2004-02-01T00:00:00"/>
    <n v="120"/>
    <n v="72"/>
    <n v="6"/>
    <n v="432"/>
  </r>
  <r>
    <x v="0"/>
    <x v="0"/>
    <x v="3"/>
    <s v="Fashionable Department Stores"/>
    <x v="1"/>
    <x v="14"/>
    <x v="56"/>
    <s v="Black"/>
    <x v="783"/>
    <d v="2004-02-01T00:00:00"/>
    <n v="69.989999999999995"/>
    <n v="41.994"/>
    <n v="1"/>
    <n v="41.994"/>
  </r>
  <r>
    <x v="0"/>
    <x v="0"/>
    <x v="3"/>
    <s v="Fashionable Department Stores"/>
    <x v="0"/>
    <x v="0"/>
    <x v="19"/>
    <s v="Silver"/>
    <x v="773"/>
    <d v="2004-02-01T00:00:00"/>
    <n v="2319.9899999999998"/>
    <n v="1391.9939999999999"/>
    <n v="2"/>
    <n v="2783.9879999999998"/>
  </r>
  <r>
    <x v="0"/>
    <x v="0"/>
    <x v="3"/>
    <s v="Fashionable Department Stores"/>
    <x v="2"/>
    <x v="9"/>
    <x v="22"/>
    <m/>
    <x v="778"/>
    <d v="2004-02-01T00:00:00"/>
    <n v="61.92"/>
    <n v="37.152000000000001"/>
    <n v="4"/>
    <n v="148.608"/>
  </r>
  <r>
    <x v="0"/>
    <x v="0"/>
    <x v="3"/>
    <s v="Fashionable Department Stores"/>
    <x v="1"/>
    <x v="14"/>
    <x v="56"/>
    <s v="Black"/>
    <x v="780"/>
    <d v="2004-02-01T00:00:00"/>
    <n v="69.989999999999995"/>
    <n v="41.994"/>
    <n v="1"/>
    <n v="41.994"/>
  </r>
  <r>
    <x v="0"/>
    <x v="0"/>
    <x v="3"/>
    <s v="Fashionable Department Stores"/>
    <x v="3"/>
    <x v="24"/>
    <x v="60"/>
    <m/>
    <x v="769"/>
    <d v="2004-02-01T00:00:00"/>
    <n v="7.95"/>
    <n v="4.7699999999999996"/>
    <n v="4"/>
    <n v="19.079999999999998"/>
  </r>
  <r>
    <x v="0"/>
    <x v="0"/>
    <x v="3"/>
    <s v="Fashionable Department Stores"/>
    <x v="2"/>
    <x v="20"/>
    <x v="88"/>
    <m/>
    <x v="766"/>
    <d v="2004-02-01T00:00:00"/>
    <n v="39.14"/>
    <n v="23.484000000000002"/>
    <n v="4"/>
    <n v="93.936000000000007"/>
  </r>
  <r>
    <x v="0"/>
    <x v="0"/>
    <x v="3"/>
    <s v="Fashionable Department Stores"/>
    <x v="1"/>
    <x v="23"/>
    <x v="59"/>
    <s v="Blue"/>
    <x v="761"/>
    <d v="2004-02-01T00:00:00"/>
    <n v="63.5"/>
    <n v="36.83"/>
    <n v="11"/>
    <n v="405.13"/>
  </r>
  <r>
    <x v="0"/>
    <x v="0"/>
    <x v="3"/>
    <s v="Fashionable Department Stores"/>
    <x v="2"/>
    <x v="2"/>
    <x v="38"/>
    <s v="Silver"/>
    <x v="761"/>
    <d v="2004-02-01T00:00:00"/>
    <n v="364.09"/>
    <n v="218.45400000000001"/>
    <n v="4"/>
    <n v="873.81600000000003"/>
  </r>
  <r>
    <x v="0"/>
    <x v="0"/>
    <x v="3"/>
    <s v="Fashionable Department Stores"/>
    <x v="3"/>
    <x v="21"/>
    <x v="55"/>
    <s v="Silver"/>
    <x v="785"/>
    <d v="2004-02-01T00:00:00"/>
    <n v="54.99"/>
    <n v="32.994"/>
    <n v="8"/>
    <n v="263.952"/>
  </r>
  <r>
    <x v="0"/>
    <x v="0"/>
    <x v="3"/>
    <s v="Fashionable Department Stores"/>
    <x v="1"/>
    <x v="4"/>
    <x v="5"/>
    <s v="Multi"/>
    <x v="791"/>
    <d v="2004-02-01T00:00:00"/>
    <n v="49.99"/>
    <n v="29.994"/>
    <n v="4"/>
    <n v="119.976"/>
  </r>
  <r>
    <x v="0"/>
    <x v="0"/>
    <x v="3"/>
    <s v="Fashionable Department Stores"/>
    <x v="1"/>
    <x v="23"/>
    <x v="59"/>
    <s v="Blue"/>
    <x v="782"/>
    <d v="2004-02-01T00:00:00"/>
    <n v="63.5"/>
    <n v="38.1"/>
    <n v="6"/>
    <n v="228.60000000000002"/>
  </r>
  <r>
    <x v="0"/>
    <x v="0"/>
    <x v="3"/>
    <s v="Fashionable Department Stores"/>
    <x v="2"/>
    <x v="2"/>
    <x v="38"/>
    <s v="Silver"/>
    <x v="786"/>
    <d v="2004-02-01T00:00:00"/>
    <n v="364.09"/>
    <n v="218.45400000000001"/>
    <n v="2"/>
    <n v="436.90800000000002"/>
  </r>
  <r>
    <x v="0"/>
    <x v="0"/>
    <x v="3"/>
    <s v="Fashionable Department Stores"/>
    <x v="2"/>
    <x v="2"/>
    <x v="84"/>
    <s v="Black"/>
    <x v="773"/>
    <d v="2004-02-01T00:00:00"/>
    <n v="249.79"/>
    <n v="149.874"/>
    <n v="1"/>
    <n v="149.874"/>
  </r>
  <r>
    <x v="0"/>
    <x v="0"/>
    <x v="3"/>
    <s v="Fashionable Department Stores"/>
    <x v="2"/>
    <x v="18"/>
    <x v="86"/>
    <s v="Silver/Black"/>
    <x v="790"/>
    <d v="2004-02-01T00:00:00"/>
    <n v="80.989999999999995"/>
    <n v="48.594000000000001"/>
    <n v="3"/>
    <n v="145.78200000000001"/>
  </r>
  <r>
    <x v="0"/>
    <x v="0"/>
    <x v="3"/>
    <s v="Fashionable Department Stores"/>
    <x v="2"/>
    <x v="28"/>
    <x v="72"/>
    <s v="Black"/>
    <x v="766"/>
    <d v="2004-02-01T00:00:00"/>
    <n v="175.49"/>
    <n v="105.294"/>
    <n v="1"/>
    <n v="105.294"/>
  </r>
  <r>
    <x v="0"/>
    <x v="0"/>
    <x v="3"/>
    <s v="Fashionable Department Stores"/>
    <x v="1"/>
    <x v="4"/>
    <x v="58"/>
    <s v="Yellow"/>
    <x v="777"/>
    <d v="2004-02-01T00:00:00"/>
    <n v="53.99"/>
    <n v="32.393999999999998"/>
    <n v="10"/>
    <n v="323.94"/>
  </r>
  <r>
    <x v="0"/>
    <x v="0"/>
    <x v="3"/>
    <s v="Fashionable Department Stores"/>
    <x v="1"/>
    <x v="4"/>
    <x v="58"/>
    <s v="Yellow"/>
    <x v="771"/>
    <d v="2004-02-01T00:00:00"/>
    <n v="53.99"/>
    <n v="32.393999999999998"/>
    <n v="2"/>
    <n v="64.787999999999997"/>
  </r>
  <r>
    <x v="0"/>
    <x v="0"/>
    <x v="3"/>
    <s v="Fashionable Department Stores"/>
    <x v="1"/>
    <x v="5"/>
    <x v="6"/>
    <s v="Multi"/>
    <x v="775"/>
    <d v="2004-02-01T00:00:00"/>
    <n v="8.99"/>
    <n v="5.3940000000000001"/>
    <n v="1"/>
    <n v="5.3940000000000001"/>
  </r>
  <r>
    <x v="0"/>
    <x v="0"/>
    <x v="3"/>
    <s v="Fashionable Department Stores"/>
    <x v="3"/>
    <x v="7"/>
    <x v="10"/>
    <s v="Red"/>
    <x v="791"/>
    <d v="2004-02-01T00:00:00"/>
    <n v="34.99"/>
    <n v="20.994"/>
    <n v="3"/>
    <n v="62.981999999999999"/>
  </r>
  <r>
    <x v="0"/>
    <x v="0"/>
    <x v="3"/>
    <s v="Fashionable Department Stores"/>
    <x v="3"/>
    <x v="7"/>
    <x v="10"/>
    <s v="Blue"/>
    <x v="767"/>
    <d v="2004-02-01T00:00:00"/>
    <n v="34.99"/>
    <n v="20.994"/>
    <n v="4"/>
    <n v="83.975999999999999"/>
  </r>
  <r>
    <x v="0"/>
    <x v="0"/>
    <x v="3"/>
    <s v="Fashionable Department Stores"/>
    <x v="2"/>
    <x v="29"/>
    <x v="70"/>
    <s v="Silver"/>
    <x v="775"/>
    <d v="2004-02-01T00:00:00"/>
    <n v="106.5"/>
    <n v="63.9"/>
    <n v="1"/>
    <n v="63.9"/>
  </r>
  <r>
    <x v="0"/>
    <x v="0"/>
    <x v="3"/>
    <s v="Fashionable Department Stores"/>
    <x v="2"/>
    <x v="2"/>
    <x v="84"/>
    <s v="Silver"/>
    <x v="783"/>
    <d v="2004-02-01T00:00:00"/>
    <n v="264.05"/>
    <n v="158.43"/>
    <n v="1"/>
    <n v="158.43"/>
  </r>
  <r>
    <x v="0"/>
    <x v="0"/>
    <x v="3"/>
    <s v="Fashionable Department Stores"/>
    <x v="1"/>
    <x v="4"/>
    <x v="58"/>
    <s v="Yellow"/>
    <x v="769"/>
    <d v="2004-02-01T00:00:00"/>
    <n v="53.99"/>
    <n v="32.393999999999998"/>
    <n v="7"/>
    <n v="226.75799999999998"/>
  </r>
  <r>
    <x v="0"/>
    <x v="0"/>
    <x v="3"/>
    <s v="Fashionable Department Stores"/>
    <x v="2"/>
    <x v="2"/>
    <x v="84"/>
    <s v="Black"/>
    <x v="768"/>
    <d v="2004-02-01T00:00:00"/>
    <n v="249.79"/>
    <n v="149.874"/>
    <n v="2"/>
    <n v="299.74799999999999"/>
  </r>
  <r>
    <x v="0"/>
    <x v="0"/>
    <x v="3"/>
    <s v="Fashionable Department Stores"/>
    <x v="2"/>
    <x v="30"/>
    <x v="71"/>
    <s v="Silver"/>
    <x v="789"/>
    <d v="2004-02-01T00:00:00"/>
    <n v="20.239999999999998"/>
    <n v="12.144"/>
    <n v="1"/>
    <n v="12.144"/>
  </r>
  <r>
    <x v="0"/>
    <x v="0"/>
    <x v="3"/>
    <s v="Fashionable Department Stores"/>
    <x v="0"/>
    <x v="0"/>
    <x v="19"/>
    <s v="Black"/>
    <x v="772"/>
    <d v="2004-02-01T00:00:00"/>
    <n v="2294.9899999999998"/>
    <n v="1376.9939999999999"/>
    <n v="1"/>
    <n v="1376.9939999999999"/>
  </r>
  <r>
    <x v="0"/>
    <x v="0"/>
    <x v="3"/>
    <s v="Fashionable Department Stores"/>
    <x v="1"/>
    <x v="10"/>
    <x v="29"/>
    <s v="Black"/>
    <x v="779"/>
    <d v="2004-02-01T00:00:00"/>
    <n v="24.49"/>
    <n v="14.694000000000001"/>
    <n v="6"/>
    <n v="88.164000000000001"/>
  </r>
  <r>
    <x v="0"/>
    <x v="0"/>
    <x v="3"/>
    <s v="Fashionable Department Stores"/>
    <x v="0"/>
    <x v="0"/>
    <x v="19"/>
    <s v="Silver"/>
    <x v="782"/>
    <d v="2004-02-01T00:00:00"/>
    <n v="2319.9899999999998"/>
    <n v="1391.9939999999999"/>
    <n v="3"/>
    <n v="4175.982"/>
  </r>
  <r>
    <x v="0"/>
    <x v="0"/>
    <x v="3"/>
    <s v="Fashionable Department Stores"/>
    <x v="2"/>
    <x v="26"/>
    <x v="65"/>
    <s v="Silver"/>
    <x v="778"/>
    <d v="2004-02-01T00:00:00"/>
    <n v="91.49"/>
    <n v="54.893999999999998"/>
    <n v="1"/>
    <n v="54.893999999999998"/>
  </r>
  <r>
    <x v="0"/>
    <x v="0"/>
    <x v="3"/>
    <s v="Fashionable Department Stores"/>
    <x v="2"/>
    <x v="2"/>
    <x v="84"/>
    <s v="Silver"/>
    <x v="788"/>
    <d v="2004-02-01T00:00:00"/>
    <n v="264.05"/>
    <n v="158.43"/>
    <n v="1"/>
    <n v="158.43"/>
  </r>
  <r>
    <x v="0"/>
    <x v="0"/>
    <x v="3"/>
    <s v="Fashionable Department Stores"/>
    <x v="0"/>
    <x v="0"/>
    <x v="19"/>
    <s v="Black"/>
    <x v="767"/>
    <d v="2004-02-01T00:00:00"/>
    <n v="2294.9899999999998"/>
    <n v="1376.9939999999999"/>
    <n v="2"/>
    <n v="2753.9879999999998"/>
  </r>
  <r>
    <x v="0"/>
    <x v="0"/>
    <x v="3"/>
    <s v="Fashionable Department Stores"/>
    <x v="3"/>
    <x v="22"/>
    <x v="57"/>
    <m/>
    <x v="762"/>
    <d v="2004-02-01T00:00:00"/>
    <n v="4.99"/>
    <n v="2.9940000000000002"/>
    <n v="7"/>
    <n v="20.958000000000002"/>
  </r>
  <r>
    <x v="0"/>
    <x v="0"/>
    <x v="3"/>
    <s v="Fashionable Department Stores"/>
    <x v="0"/>
    <x v="0"/>
    <x v="82"/>
    <s v="Silver"/>
    <x v="791"/>
    <d v="2004-02-01T00:00:00"/>
    <n v="564.99"/>
    <n v="338.99400000000003"/>
    <n v="1"/>
    <n v="338.99400000000003"/>
  </r>
  <r>
    <x v="0"/>
    <x v="0"/>
    <x v="3"/>
    <s v="Fashionable Department Stores"/>
    <x v="0"/>
    <x v="0"/>
    <x v="19"/>
    <s v="Silver"/>
    <x v="784"/>
    <d v="2004-02-01T00:00:00"/>
    <n v="2319.9899999999998"/>
    <n v="1391.9939999999999"/>
    <n v="2"/>
    <n v="2783.9879999999998"/>
  </r>
  <r>
    <x v="0"/>
    <x v="0"/>
    <x v="2"/>
    <s v="Closeout Boutique"/>
    <x v="2"/>
    <x v="26"/>
    <x v="65"/>
    <s v="Silver"/>
    <x v="768"/>
    <d v="2004-02-01T00:00:00"/>
    <n v="91.49"/>
    <n v="54.893999999999998"/>
    <n v="4"/>
    <n v="219.57599999999999"/>
  </r>
  <r>
    <x v="0"/>
    <x v="0"/>
    <x v="2"/>
    <s v="Closeout Boutique"/>
    <x v="2"/>
    <x v="18"/>
    <x v="86"/>
    <s v="Silver/Black"/>
    <x v="791"/>
    <d v="2004-02-01T00:00:00"/>
    <n v="80.989999999999995"/>
    <n v="48.594000000000001"/>
    <n v="4"/>
    <n v="194.376"/>
  </r>
  <r>
    <x v="0"/>
    <x v="0"/>
    <x v="2"/>
    <s v="Closeout Boutique"/>
    <x v="2"/>
    <x v="2"/>
    <x v="2"/>
    <s v="Silver"/>
    <x v="772"/>
    <d v="2004-02-01T00:00:00"/>
    <n v="1364.5"/>
    <n v="818.7"/>
    <n v="2"/>
    <n v="1637.4"/>
  </r>
  <r>
    <x v="0"/>
    <x v="0"/>
    <x v="2"/>
    <s v="Closeout Boutique"/>
    <x v="2"/>
    <x v="2"/>
    <x v="38"/>
    <s v="Silver"/>
    <x v="772"/>
    <d v="2004-02-01T00:00:00"/>
    <n v="364.09"/>
    <n v="218.45400000000001"/>
    <n v="3"/>
    <n v="655.36200000000008"/>
  </r>
  <r>
    <x v="0"/>
    <x v="0"/>
    <x v="2"/>
    <s v="Closeout Boutique"/>
    <x v="2"/>
    <x v="9"/>
    <x v="37"/>
    <m/>
    <x v="774"/>
    <d v="2004-02-01T00:00:00"/>
    <n v="44.54"/>
    <n v="26.724"/>
    <n v="5"/>
    <n v="133.62"/>
  </r>
  <r>
    <x v="0"/>
    <x v="0"/>
    <x v="2"/>
    <s v="Closeout Boutique"/>
    <x v="0"/>
    <x v="0"/>
    <x v="19"/>
    <s v="Silver"/>
    <x v="776"/>
    <d v="2004-02-01T00:00:00"/>
    <n v="2319.9899999999998"/>
    <n v="1391.9939999999999"/>
    <n v="1"/>
    <n v="1391.9939999999999"/>
  </r>
  <r>
    <x v="0"/>
    <x v="0"/>
    <x v="2"/>
    <s v="Closeout Boutique"/>
    <x v="1"/>
    <x v="14"/>
    <x v="56"/>
    <s v="Black"/>
    <x v="785"/>
    <d v="2004-02-01T00:00:00"/>
    <n v="69.989999999999995"/>
    <n v="41.994"/>
    <n v="4"/>
    <n v="167.976"/>
  </r>
  <r>
    <x v="0"/>
    <x v="0"/>
    <x v="2"/>
    <s v="Closeout Boutique"/>
    <x v="2"/>
    <x v="28"/>
    <x v="72"/>
    <s v="Black"/>
    <x v="769"/>
    <d v="2004-02-01T00:00:00"/>
    <n v="175.49"/>
    <n v="105.294"/>
    <n v="2"/>
    <n v="210.58799999999999"/>
  </r>
  <r>
    <x v="0"/>
    <x v="0"/>
    <x v="2"/>
    <s v="Closeout Boutique"/>
    <x v="2"/>
    <x v="2"/>
    <x v="84"/>
    <s v="Silver"/>
    <x v="765"/>
    <d v="2004-02-01T00:00:00"/>
    <n v="264.05"/>
    <n v="158.43"/>
    <n v="2"/>
    <n v="316.86"/>
  </r>
  <r>
    <x v="0"/>
    <x v="0"/>
    <x v="2"/>
    <s v="Closeout Boutique"/>
    <x v="2"/>
    <x v="2"/>
    <x v="84"/>
    <s v="Silver"/>
    <x v="763"/>
    <d v="2004-02-01T00:00:00"/>
    <n v="264.05"/>
    <n v="158.43"/>
    <n v="1"/>
    <n v="158.43"/>
  </r>
  <r>
    <x v="0"/>
    <x v="0"/>
    <x v="2"/>
    <s v="Closeout Boutique"/>
    <x v="2"/>
    <x v="28"/>
    <x v="67"/>
    <s v="Black"/>
    <x v="777"/>
    <d v="2004-02-01T00:00:00"/>
    <n v="404.99"/>
    <n v="242.994"/>
    <n v="4"/>
    <n v="971.976"/>
  </r>
  <r>
    <x v="0"/>
    <x v="0"/>
    <x v="2"/>
    <s v="Closeout Boutique"/>
    <x v="2"/>
    <x v="2"/>
    <x v="2"/>
    <s v="Black"/>
    <x v="780"/>
    <d v="2004-02-01T00:00:00"/>
    <n v="1349.6"/>
    <n v="809.76"/>
    <n v="7"/>
    <n v="5668.32"/>
  </r>
  <r>
    <x v="0"/>
    <x v="0"/>
    <x v="2"/>
    <s v="Closeout Boutique"/>
    <x v="2"/>
    <x v="2"/>
    <x v="84"/>
    <s v="Silver"/>
    <x v="762"/>
    <d v="2004-02-01T00:00:00"/>
    <n v="264.05"/>
    <n v="158.43"/>
    <n v="2"/>
    <n v="316.86"/>
  </r>
  <r>
    <x v="0"/>
    <x v="0"/>
    <x v="2"/>
    <s v="Closeout Boutique"/>
    <x v="0"/>
    <x v="0"/>
    <x v="19"/>
    <s v="Black"/>
    <x v="770"/>
    <d v="2004-02-01T00:00:00"/>
    <n v="2294.9899999999998"/>
    <n v="1376.9939999999999"/>
    <n v="6"/>
    <n v="8261.9639999999999"/>
  </r>
  <r>
    <x v="0"/>
    <x v="0"/>
    <x v="2"/>
    <s v="Closeout Boutique"/>
    <x v="2"/>
    <x v="2"/>
    <x v="84"/>
    <s v="Black"/>
    <x v="769"/>
    <d v="2004-02-01T00:00:00"/>
    <n v="249.79"/>
    <n v="149.874"/>
    <n v="2"/>
    <n v="299.74799999999999"/>
  </r>
  <r>
    <x v="0"/>
    <x v="0"/>
    <x v="2"/>
    <s v="Closeout Boutique"/>
    <x v="0"/>
    <x v="0"/>
    <x v="19"/>
    <s v="Silver"/>
    <x v="776"/>
    <d v="2004-02-01T00:00:00"/>
    <n v="2319.9899999999998"/>
    <n v="1391.9939999999999"/>
    <n v="6"/>
    <n v="8351.9639999999999"/>
  </r>
  <r>
    <x v="0"/>
    <x v="0"/>
    <x v="2"/>
    <s v="Closeout Boutique"/>
    <x v="2"/>
    <x v="2"/>
    <x v="2"/>
    <s v="Black"/>
    <x v="772"/>
    <d v="2004-02-01T00:00:00"/>
    <n v="1349.6"/>
    <n v="809.76"/>
    <n v="2"/>
    <n v="1619.52"/>
  </r>
  <r>
    <x v="0"/>
    <x v="0"/>
    <x v="2"/>
    <s v="Closeout Boutique"/>
    <x v="2"/>
    <x v="29"/>
    <x v="70"/>
    <s v="Silver"/>
    <x v="772"/>
    <d v="2004-02-01T00:00:00"/>
    <n v="106.5"/>
    <n v="63.9"/>
    <n v="4"/>
    <n v="255.6"/>
  </r>
  <r>
    <x v="0"/>
    <x v="0"/>
    <x v="2"/>
    <s v="Closeout Boutique"/>
    <x v="2"/>
    <x v="30"/>
    <x v="71"/>
    <s v="Silver"/>
    <x v="784"/>
    <d v="2004-02-01T00:00:00"/>
    <n v="20.239999999999998"/>
    <n v="12.144"/>
    <n v="5"/>
    <n v="60.72"/>
  </r>
  <r>
    <x v="0"/>
    <x v="0"/>
    <x v="2"/>
    <s v="Closeout Boutique"/>
    <x v="0"/>
    <x v="0"/>
    <x v="19"/>
    <s v="Black"/>
    <x v="783"/>
    <d v="2004-02-01T00:00:00"/>
    <n v="2294.9899999999998"/>
    <n v="1376.9939999999999"/>
    <n v="5"/>
    <n v="6884.9699999999993"/>
  </r>
  <r>
    <x v="0"/>
    <x v="0"/>
    <x v="2"/>
    <s v="Closeout Boutique"/>
    <x v="0"/>
    <x v="0"/>
    <x v="82"/>
    <s v="Silver"/>
    <x v="766"/>
    <d v="2004-02-01T00:00:00"/>
    <n v="564.99"/>
    <n v="338.99400000000003"/>
    <n v="2"/>
    <n v="677.98800000000006"/>
  </r>
  <r>
    <x v="0"/>
    <x v="0"/>
    <x v="2"/>
    <s v="Closeout Boutique"/>
    <x v="2"/>
    <x v="2"/>
    <x v="84"/>
    <s v="Black"/>
    <x v="772"/>
    <d v="2004-02-01T00:00:00"/>
    <n v="249.79"/>
    <n v="149.874"/>
    <n v="2"/>
    <n v="299.74799999999999"/>
  </r>
  <r>
    <x v="0"/>
    <x v="0"/>
    <x v="2"/>
    <s v="Closeout Boutique"/>
    <x v="1"/>
    <x v="14"/>
    <x v="56"/>
    <s v="Black"/>
    <x v="778"/>
    <d v="2004-02-01T00:00:00"/>
    <n v="69.989999999999995"/>
    <n v="40.594200000000001"/>
    <n v="13"/>
    <n v="527.72460000000001"/>
  </r>
  <r>
    <x v="0"/>
    <x v="0"/>
    <x v="2"/>
    <s v="Closeout Boutique"/>
    <x v="1"/>
    <x v="4"/>
    <x v="5"/>
    <s v="Multi"/>
    <x v="766"/>
    <d v="2004-02-01T00:00:00"/>
    <n v="49.99"/>
    <n v="29.994"/>
    <n v="1"/>
    <n v="29.994"/>
  </r>
  <r>
    <x v="0"/>
    <x v="0"/>
    <x v="2"/>
    <s v="Closeout Boutique"/>
    <x v="0"/>
    <x v="0"/>
    <x v="19"/>
    <s v="Black"/>
    <x v="783"/>
    <d v="2004-02-01T00:00:00"/>
    <n v="2294.9899999999998"/>
    <n v="1376.9939999999999"/>
    <n v="3"/>
    <n v="4130.982"/>
  </r>
  <r>
    <x v="0"/>
    <x v="0"/>
    <x v="2"/>
    <s v="Closeout Boutique"/>
    <x v="2"/>
    <x v="9"/>
    <x v="22"/>
    <m/>
    <x v="764"/>
    <d v="2004-02-01T00:00:00"/>
    <n v="61.92"/>
    <n v="37.152000000000001"/>
    <n v="4"/>
    <n v="148.608"/>
  </r>
  <r>
    <x v="0"/>
    <x v="0"/>
    <x v="2"/>
    <s v="Closeout Boutique"/>
    <x v="2"/>
    <x v="2"/>
    <x v="2"/>
    <s v="Silver"/>
    <x v="780"/>
    <d v="2004-02-01T00:00:00"/>
    <n v="1364.5"/>
    <n v="818.7"/>
    <n v="6"/>
    <n v="4912.2000000000007"/>
  </r>
  <r>
    <x v="0"/>
    <x v="0"/>
    <x v="2"/>
    <s v="Closeout Boutique"/>
    <x v="2"/>
    <x v="2"/>
    <x v="38"/>
    <s v="Silver"/>
    <x v="785"/>
    <d v="2004-02-01T00:00:00"/>
    <n v="364.09"/>
    <n v="218.45400000000001"/>
    <n v="6"/>
    <n v="1310.7240000000002"/>
  </r>
  <r>
    <x v="0"/>
    <x v="0"/>
    <x v="2"/>
    <s v="Closeout Boutique"/>
    <x v="0"/>
    <x v="0"/>
    <x v="77"/>
    <s v="Silver"/>
    <x v="779"/>
    <d v="2004-02-01T00:00:00"/>
    <n v="769.49"/>
    <n v="461.69400000000002"/>
    <n v="1"/>
    <n v="461.69400000000002"/>
  </r>
  <r>
    <x v="0"/>
    <x v="0"/>
    <x v="2"/>
    <s v="Closeout Boutique"/>
    <x v="1"/>
    <x v="14"/>
    <x v="56"/>
    <s v="Black"/>
    <x v="771"/>
    <d v="2004-02-01T00:00:00"/>
    <n v="69.989999999999995"/>
    <n v="41.994"/>
    <n v="3"/>
    <n v="125.982"/>
  </r>
  <r>
    <x v="0"/>
    <x v="0"/>
    <x v="2"/>
    <s v="Closeout Boutique"/>
    <x v="2"/>
    <x v="31"/>
    <x v="73"/>
    <m/>
    <x v="781"/>
    <d v="2004-02-01T00:00:00"/>
    <n v="121.49"/>
    <n v="72.894000000000005"/>
    <n v="1"/>
    <n v="72.894000000000005"/>
  </r>
  <r>
    <x v="0"/>
    <x v="0"/>
    <x v="2"/>
    <s v="Closeout Boutique"/>
    <x v="2"/>
    <x v="20"/>
    <x v="88"/>
    <m/>
    <x v="781"/>
    <d v="2004-02-01T00:00:00"/>
    <n v="39.14"/>
    <n v="23.484000000000002"/>
    <n v="1"/>
    <n v="23.484000000000002"/>
  </r>
  <r>
    <x v="0"/>
    <x v="0"/>
    <x v="5"/>
    <s v="Client Discount Store"/>
    <x v="0"/>
    <x v="0"/>
    <x v="82"/>
    <s v="Silver"/>
    <x v="790"/>
    <d v="2004-02-01T00:00:00"/>
    <n v="564.99"/>
    <n v="338.99400000000003"/>
    <n v="3"/>
    <n v="1016.9820000000001"/>
  </r>
  <r>
    <x v="0"/>
    <x v="0"/>
    <x v="5"/>
    <s v="Client Discount Store"/>
    <x v="0"/>
    <x v="0"/>
    <x v="82"/>
    <s v="Silver"/>
    <x v="772"/>
    <d v="2004-02-01T00:00:00"/>
    <n v="564.99"/>
    <n v="338.99400000000003"/>
    <n v="3"/>
    <n v="1016.9820000000001"/>
  </r>
  <r>
    <x v="0"/>
    <x v="0"/>
    <x v="5"/>
    <s v="Client Discount Store"/>
    <x v="2"/>
    <x v="18"/>
    <x v="86"/>
    <s v="Silver/Black"/>
    <x v="789"/>
    <d v="2004-02-01T00:00:00"/>
    <n v="80.989999999999995"/>
    <n v="48.594000000000001"/>
    <n v="1"/>
    <n v="48.594000000000001"/>
  </r>
  <r>
    <x v="0"/>
    <x v="0"/>
    <x v="5"/>
    <s v="Client Discount Store"/>
    <x v="0"/>
    <x v="0"/>
    <x v="82"/>
    <s v="Silver"/>
    <x v="779"/>
    <d v="2004-02-01T00:00:00"/>
    <n v="564.99"/>
    <n v="338.99400000000003"/>
    <n v="2"/>
    <n v="677.98800000000006"/>
  </r>
  <r>
    <x v="0"/>
    <x v="0"/>
    <x v="5"/>
    <s v="Client Discount Store"/>
    <x v="2"/>
    <x v="9"/>
    <x v="22"/>
    <m/>
    <x v="764"/>
    <d v="2004-02-01T00:00:00"/>
    <n v="61.92"/>
    <n v="37.152000000000001"/>
    <n v="2"/>
    <n v="74.304000000000002"/>
  </r>
  <r>
    <x v="0"/>
    <x v="0"/>
    <x v="5"/>
    <s v="Client Discount Store"/>
    <x v="0"/>
    <x v="0"/>
    <x v="82"/>
    <s v="Black"/>
    <x v="772"/>
    <d v="2004-02-01T00:00:00"/>
    <n v="539.99"/>
    <n v="323.99400000000003"/>
    <n v="1"/>
    <n v="323.99400000000003"/>
  </r>
  <r>
    <x v="0"/>
    <x v="0"/>
    <x v="5"/>
    <s v="Client Discount Store"/>
    <x v="0"/>
    <x v="0"/>
    <x v="82"/>
    <s v="Silver"/>
    <x v="773"/>
    <d v="2004-02-01T00:00:00"/>
    <n v="564.99"/>
    <n v="338.99400000000003"/>
    <n v="5"/>
    <n v="1694.9700000000003"/>
  </r>
  <r>
    <x v="0"/>
    <x v="0"/>
    <x v="5"/>
    <s v="Client Discount Store"/>
    <x v="0"/>
    <x v="0"/>
    <x v="82"/>
    <s v="Silver"/>
    <x v="780"/>
    <d v="2004-02-01T00:00:00"/>
    <n v="564.99"/>
    <n v="338.99400000000003"/>
    <n v="2"/>
    <n v="677.98800000000006"/>
  </r>
  <r>
    <x v="1"/>
    <x v="2"/>
    <x v="6"/>
    <s v="Major Amusement Company"/>
    <x v="1"/>
    <x v="14"/>
    <x v="56"/>
    <s v="Black"/>
    <x v="790"/>
    <d v="2004-02-01T00:00:00"/>
    <n v="69.989999999999995"/>
    <n v="41.994"/>
    <n v="4"/>
    <n v="167.976"/>
  </r>
  <r>
    <x v="1"/>
    <x v="2"/>
    <x v="6"/>
    <s v="Major Amusement Company"/>
    <x v="1"/>
    <x v="14"/>
    <x v="56"/>
    <s v="Black"/>
    <x v="775"/>
    <d v="2004-02-01T00:00:00"/>
    <n v="69.989999999999995"/>
    <n v="41.994"/>
    <n v="1"/>
    <n v="41.994"/>
  </r>
  <r>
    <x v="1"/>
    <x v="3"/>
    <x v="7"/>
    <s v="Express Bike Services"/>
    <x v="1"/>
    <x v="14"/>
    <x v="56"/>
    <s v="Black"/>
    <x v="779"/>
    <d v="2004-02-01T00:00:00"/>
    <n v="69.989999999999995"/>
    <n v="41.994"/>
    <n v="2"/>
    <n v="83.988"/>
  </r>
  <r>
    <x v="1"/>
    <x v="3"/>
    <x v="7"/>
    <s v="Express Bike Services"/>
    <x v="1"/>
    <x v="14"/>
    <x v="56"/>
    <s v="Black"/>
    <x v="790"/>
    <d v="2004-02-01T00:00:00"/>
    <n v="69.989999999999995"/>
    <n v="41.994"/>
    <n v="2"/>
    <n v="83.988"/>
  </r>
  <r>
    <x v="1"/>
    <x v="3"/>
    <x v="7"/>
    <s v="Express Bike Services"/>
    <x v="0"/>
    <x v="0"/>
    <x v="19"/>
    <s v="Black"/>
    <x v="765"/>
    <d v="2004-02-01T00:00:00"/>
    <n v="2294.9899999999998"/>
    <n v="1376.9939999999999"/>
    <n v="1"/>
    <n v="1376.9939999999999"/>
  </r>
  <r>
    <x v="0"/>
    <x v="0"/>
    <x v="3"/>
    <s v="Endurance Bikes"/>
    <x v="2"/>
    <x v="6"/>
    <x v="15"/>
    <s v="Yellow"/>
    <x v="775"/>
    <d v="2004-02-01T00:00:00"/>
    <n v="594.83000000000004"/>
    <n v="356.89800000000002"/>
    <n v="1"/>
    <n v="356.89800000000002"/>
  </r>
  <r>
    <x v="0"/>
    <x v="0"/>
    <x v="4"/>
    <s v="Swift Cycles"/>
    <x v="0"/>
    <x v="3"/>
    <x v="49"/>
    <s v="Black"/>
    <x v="788"/>
    <d v="2004-02-01T00:00:00"/>
    <n v="539.99"/>
    <n v="323.99400000000003"/>
    <n v="1"/>
    <n v="323.99400000000003"/>
  </r>
  <r>
    <x v="0"/>
    <x v="0"/>
    <x v="4"/>
    <s v="Swift Cycles"/>
    <x v="2"/>
    <x v="18"/>
    <x v="51"/>
    <s v="Silver/Black"/>
    <x v="773"/>
    <d v="2004-02-01T00:00:00"/>
    <n v="80.989999999999995"/>
    <n v="48.594000000000001"/>
    <n v="3"/>
    <n v="145.78200000000001"/>
  </r>
  <r>
    <x v="0"/>
    <x v="0"/>
    <x v="4"/>
    <s v="Swift Cycles"/>
    <x v="0"/>
    <x v="3"/>
    <x v="50"/>
    <s v="Yellow"/>
    <x v="763"/>
    <d v="2004-02-01T00:00:00"/>
    <n v="1700.99"/>
    <n v="1020.5940000000001"/>
    <n v="1"/>
    <n v="1020.5940000000001"/>
  </r>
  <r>
    <x v="0"/>
    <x v="0"/>
    <x v="4"/>
    <s v="Swift Cycles"/>
    <x v="0"/>
    <x v="3"/>
    <x v="12"/>
    <s v="Black"/>
    <x v="783"/>
    <d v="2004-02-01T00:00:00"/>
    <n v="2443.35"/>
    <n v="1466.01"/>
    <n v="3"/>
    <n v="4398.03"/>
  </r>
  <r>
    <x v="0"/>
    <x v="0"/>
    <x v="4"/>
    <s v="Swift Cycles"/>
    <x v="0"/>
    <x v="3"/>
    <x v="49"/>
    <s v="Black"/>
    <x v="785"/>
    <d v="2004-02-01T00:00:00"/>
    <n v="539.99"/>
    <n v="323.99400000000003"/>
    <n v="2"/>
    <n v="647.98800000000006"/>
  </r>
  <r>
    <x v="0"/>
    <x v="0"/>
    <x v="4"/>
    <s v="Swift Cycles"/>
    <x v="2"/>
    <x v="18"/>
    <x v="53"/>
    <s v="Silver/Black"/>
    <x v="764"/>
    <d v="2004-02-01T00:00:00"/>
    <n v="40.49"/>
    <n v="24.294"/>
    <n v="1"/>
    <n v="24.294"/>
  </r>
  <r>
    <x v="0"/>
    <x v="0"/>
    <x v="4"/>
    <s v="Swift Cycles"/>
    <x v="0"/>
    <x v="3"/>
    <x v="49"/>
    <s v="Black"/>
    <x v="774"/>
    <d v="2004-02-01T00:00:00"/>
    <n v="539.99"/>
    <n v="323.99400000000003"/>
    <n v="1"/>
    <n v="323.99400000000003"/>
  </r>
  <r>
    <x v="0"/>
    <x v="0"/>
    <x v="4"/>
    <s v="Swift Cycles"/>
    <x v="0"/>
    <x v="3"/>
    <x v="17"/>
    <s v="Yellow"/>
    <x v="781"/>
    <d v="2004-02-01T00:00:00"/>
    <n v="1120.49"/>
    <n v="672.29399999999998"/>
    <n v="2"/>
    <n v="1344.588"/>
  </r>
  <r>
    <x v="0"/>
    <x v="0"/>
    <x v="4"/>
    <s v="Swift Cycles"/>
    <x v="0"/>
    <x v="3"/>
    <x v="50"/>
    <s v="Yellow"/>
    <x v="779"/>
    <d v="2004-02-01T00:00:00"/>
    <n v="1700.99"/>
    <n v="1020.5940000000001"/>
    <n v="1"/>
    <n v="1020.5940000000001"/>
  </r>
  <r>
    <x v="0"/>
    <x v="0"/>
    <x v="4"/>
    <s v="Swift Cycles"/>
    <x v="0"/>
    <x v="3"/>
    <x v="17"/>
    <s v="Yellow"/>
    <x v="767"/>
    <d v="2004-02-01T00:00:00"/>
    <n v="1120.49"/>
    <n v="672.29399999999998"/>
    <n v="1"/>
    <n v="672.29399999999998"/>
  </r>
  <r>
    <x v="0"/>
    <x v="0"/>
    <x v="4"/>
    <s v="Swift Cycles"/>
    <x v="0"/>
    <x v="3"/>
    <x v="12"/>
    <s v="Red"/>
    <x v="773"/>
    <d v="2004-02-01T00:00:00"/>
    <n v="2443.35"/>
    <n v="1466.01"/>
    <n v="1"/>
    <n v="1466.01"/>
  </r>
  <r>
    <x v="0"/>
    <x v="0"/>
    <x v="4"/>
    <s v="Swift Cycles"/>
    <x v="0"/>
    <x v="3"/>
    <x v="50"/>
    <s v="Yellow"/>
    <x v="771"/>
    <d v="2004-02-01T00:00:00"/>
    <n v="1700.99"/>
    <n v="1020.5940000000001"/>
    <n v="5"/>
    <n v="5102.97"/>
  </r>
  <r>
    <x v="0"/>
    <x v="0"/>
    <x v="4"/>
    <s v="Swift Cycles"/>
    <x v="0"/>
    <x v="3"/>
    <x v="12"/>
    <s v="Black"/>
    <x v="777"/>
    <d v="2004-02-01T00:00:00"/>
    <n v="2443.35"/>
    <n v="1466.01"/>
    <n v="3"/>
    <n v="4398.03"/>
  </r>
  <r>
    <x v="0"/>
    <x v="0"/>
    <x v="4"/>
    <s v="Swift Cycles"/>
    <x v="0"/>
    <x v="3"/>
    <x v="49"/>
    <s v="Black"/>
    <x v="782"/>
    <d v="2004-02-01T00:00:00"/>
    <n v="539.99"/>
    <n v="323.99400000000003"/>
    <n v="3"/>
    <n v="971.98200000000008"/>
  </r>
  <r>
    <x v="0"/>
    <x v="0"/>
    <x v="4"/>
    <s v="Swift Cycles"/>
    <x v="0"/>
    <x v="3"/>
    <x v="12"/>
    <s v="Black"/>
    <x v="768"/>
    <d v="2004-02-01T00:00:00"/>
    <n v="2443.35"/>
    <n v="1466.01"/>
    <n v="1"/>
    <n v="1466.01"/>
  </r>
  <r>
    <x v="0"/>
    <x v="0"/>
    <x v="4"/>
    <s v="Swift Cycles"/>
    <x v="0"/>
    <x v="3"/>
    <x v="17"/>
    <s v="Yellow"/>
    <x v="771"/>
    <d v="2004-02-01T00:00:00"/>
    <n v="1120.49"/>
    <n v="672.29399999999998"/>
    <n v="2"/>
    <n v="1344.588"/>
  </r>
  <r>
    <x v="0"/>
    <x v="0"/>
    <x v="4"/>
    <s v="Swift Cycles"/>
    <x v="0"/>
    <x v="3"/>
    <x v="17"/>
    <s v="Yellow"/>
    <x v="763"/>
    <d v="2004-02-01T00:00:00"/>
    <n v="1120.49"/>
    <n v="672.29399999999998"/>
    <n v="1"/>
    <n v="672.29399999999998"/>
  </r>
  <r>
    <x v="0"/>
    <x v="0"/>
    <x v="4"/>
    <s v="Swift Cycles"/>
    <x v="0"/>
    <x v="3"/>
    <x v="50"/>
    <s v="Yellow"/>
    <x v="762"/>
    <d v="2004-02-01T00:00:00"/>
    <n v="1700.99"/>
    <n v="1020.5940000000001"/>
    <n v="1"/>
    <n v="1020.5940000000001"/>
  </r>
  <r>
    <x v="0"/>
    <x v="0"/>
    <x v="4"/>
    <s v="Swift Cycles"/>
    <x v="0"/>
    <x v="3"/>
    <x v="17"/>
    <s v="Yellow"/>
    <x v="789"/>
    <d v="2004-02-01T00:00:00"/>
    <n v="1120.49"/>
    <n v="672.29399999999998"/>
    <n v="2"/>
    <n v="1344.588"/>
  </r>
  <r>
    <x v="0"/>
    <x v="0"/>
    <x v="4"/>
    <s v="Number 1 Supply"/>
    <x v="2"/>
    <x v="6"/>
    <x v="15"/>
    <s v="Yellow"/>
    <x v="777"/>
    <d v="2004-02-01T00:00:00"/>
    <n v="594.83000000000004"/>
    <n v="356.89800000000002"/>
    <n v="4"/>
    <n v="1427.5920000000001"/>
  </r>
  <r>
    <x v="0"/>
    <x v="0"/>
    <x v="4"/>
    <s v="Number 1 Supply"/>
    <x v="0"/>
    <x v="3"/>
    <x v="12"/>
    <s v="Black"/>
    <x v="767"/>
    <d v="2004-02-01T00:00:00"/>
    <n v="2443.35"/>
    <n v="1466.01"/>
    <n v="1"/>
    <n v="1466.01"/>
  </r>
  <r>
    <x v="0"/>
    <x v="0"/>
    <x v="4"/>
    <s v="Number 1 Supply"/>
    <x v="2"/>
    <x v="6"/>
    <x v="8"/>
    <s v="Black"/>
    <x v="781"/>
    <d v="2004-02-01T00:00:00"/>
    <n v="337.22"/>
    <n v="202.33199999999999"/>
    <n v="1"/>
    <n v="202.33199999999999"/>
  </r>
  <r>
    <x v="0"/>
    <x v="0"/>
    <x v="4"/>
    <s v="Number 1 Supply"/>
    <x v="1"/>
    <x v="4"/>
    <x v="5"/>
    <s v="Multi"/>
    <x v="772"/>
    <d v="2004-02-01T00:00:00"/>
    <n v="49.99"/>
    <n v="29.994"/>
    <n v="1"/>
    <n v="29.994"/>
  </r>
  <r>
    <x v="0"/>
    <x v="0"/>
    <x v="4"/>
    <s v="Number 1 Supply"/>
    <x v="0"/>
    <x v="3"/>
    <x v="17"/>
    <s v="Yellow"/>
    <x v="789"/>
    <d v="2004-02-01T00:00:00"/>
    <n v="1120.49"/>
    <n v="672.29399999999998"/>
    <n v="2"/>
    <n v="1344.588"/>
  </r>
  <r>
    <x v="0"/>
    <x v="0"/>
    <x v="4"/>
    <s v="Number 1 Supply"/>
    <x v="0"/>
    <x v="3"/>
    <x v="49"/>
    <s v="Black"/>
    <x v="781"/>
    <d v="2004-02-01T00:00:00"/>
    <n v="539.99"/>
    <n v="323.99400000000003"/>
    <n v="3"/>
    <n v="971.98200000000008"/>
  </r>
  <r>
    <x v="0"/>
    <x v="0"/>
    <x v="4"/>
    <s v="Number 1 Supply"/>
    <x v="0"/>
    <x v="3"/>
    <x v="50"/>
    <s v="Yellow"/>
    <x v="775"/>
    <d v="2004-02-01T00:00:00"/>
    <n v="1700.99"/>
    <n v="1020.5940000000001"/>
    <n v="1"/>
    <n v="1020.5940000000001"/>
  </r>
  <r>
    <x v="0"/>
    <x v="0"/>
    <x v="4"/>
    <s v="Number 1 Supply"/>
    <x v="2"/>
    <x v="18"/>
    <x v="51"/>
    <s v="Silver/Black"/>
    <x v="778"/>
    <d v="2004-02-01T00:00:00"/>
    <n v="80.989999999999995"/>
    <n v="48.594000000000001"/>
    <n v="1"/>
    <n v="48.594000000000001"/>
  </r>
  <r>
    <x v="0"/>
    <x v="0"/>
    <x v="4"/>
    <s v="Number 1 Supply"/>
    <x v="0"/>
    <x v="3"/>
    <x v="49"/>
    <s v="Black"/>
    <x v="773"/>
    <d v="2004-02-01T00:00:00"/>
    <n v="539.99"/>
    <n v="323.99400000000003"/>
    <n v="1"/>
    <n v="323.99400000000003"/>
  </r>
  <r>
    <x v="0"/>
    <x v="0"/>
    <x v="4"/>
    <s v="Number 1 Supply"/>
    <x v="2"/>
    <x v="6"/>
    <x v="15"/>
    <s v="Yellow"/>
    <x v="771"/>
    <d v="2004-02-01T00:00:00"/>
    <n v="594.83000000000004"/>
    <n v="356.89800000000002"/>
    <n v="3"/>
    <n v="1070.694"/>
  </r>
  <r>
    <x v="0"/>
    <x v="0"/>
    <x v="4"/>
    <s v="Number 1 Supply"/>
    <x v="0"/>
    <x v="3"/>
    <x v="50"/>
    <s v="Yellow"/>
    <x v="787"/>
    <d v="2004-02-01T00:00:00"/>
    <n v="1700.99"/>
    <n v="1020.5940000000001"/>
    <n v="5"/>
    <n v="5102.97"/>
  </r>
  <r>
    <x v="0"/>
    <x v="0"/>
    <x v="4"/>
    <s v="Number 1 Supply"/>
    <x v="0"/>
    <x v="3"/>
    <x v="49"/>
    <s v="Black"/>
    <x v="762"/>
    <d v="2004-02-01T00:00:00"/>
    <n v="539.99"/>
    <n v="323.99400000000003"/>
    <n v="1"/>
    <n v="323.99400000000003"/>
  </r>
  <r>
    <x v="0"/>
    <x v="0"/>
    <x v="4"/>
    <s v="Number 1 Supply"/>
    <x v="2"/>
    <x v="6"/>
    <x v="15"/>
    <s v="Yellow"/>
    <x v="781"/>
    <d v="2004-02-01T00:00:00"/>
    <n v="594.83000000000004"/>
    <n v="356.89800000000002"/>
    <n v="4"/>
    <n v="1427.5920000000001"/>
  </r>
  <r>
    <x v="0"/>
    <x v="0"/>
    <x v="4"/>
    <s v="Number 1 Supply"/>
    <x v="0"/>
    <x v="3"/>
    <x v="50"/>
    <s v="Yellow"/>
    <x v="789"/>
    <d v="2004-02-01T00:00:00"/>
    <n v="1700.99"/>
    <n v="1020.5940000000001"/>
    <n v="1"/>
    <n v="1020.5940000000001"/>
  </r>
  <r>
    <x v="0"/>
    <x v="0"/>
    <x v="4"/>
    <s v="Number 1 Supply"/>
    <x v="0"/>
    <x v="3"/>
    <x v="17"/>
    <s v="Yellow"/>
    <x v="791"/>
    <d v="2004-02-01T00:00:00"/>
    <n v="1120.49"/>
    <n v="672.29399999999998"/>
    <n v="1"/>
    <n v="672.29399999999998"/>
  </r>
  <r>
    <x v="0"/>
    <x v="0"/>
    <x v="4"/>
    <s v="Number 1 Supply"/>
    <x v="0"/>
    <x v="3"/>
    <x v="17"/>
    <s v="Yellow"/>
    <x v="789"/>
    <d v="2004-02-01T00:00:00"/>
    <n v="1120.49"/>
    <n v="672.29399999999998"/>
    <n v="1"/>
    <n v="672.29399999999998"/>
  </r>
  <r>
    <x v="0"/>
    <x v="0"/>
    <x v="4"/>
    <s v="Number 1 Supply"/>
    <x v="0"/>
    <x v="3"/>
    <x v="12"/>
    <s v="Black"/>
    <x v="761"/>
    <d v="2004-02-01T00:00:00"/>
    <n v="2443.35"/>
    <n v="1466.01"/>
    <n v="3"/>
    <n v="4398.03"/>
  </r>
  <r>
    <x v="0"/>
    <x v="0"/>
    <x v="4"/>
    <s v="Quantity Discounts"/>
    <x v="0"/>
    <x v="3"/>
    <x v="17"/>
    <s v="Yellow"/>
    <x v="791"/>
    <d v="2004-02-01T00:00:00"/>
    <n v="1120.49"/>
    <n v="672.29399999999998"/>
    <n v="4"/>
    <n v="2689.1759999999999"/>
  </r>
  <r>
    <x v="0"/>
    <x v="0"/>
    <x v="4"/>
    <s v="Quantity Discounts"/>
    <x v="0"/>
    <x v="3"/>
    <x v="12"/>
    <s v="Black"/>
    <x v="766"/>
    <d v="2004-02-01T00:00:00"/>
    <n v="2443.35"/>
    <n v="1466.01"/>
    <n v="3"/>
    <n v="4398.03"/>
  </r>
  <r>
    <x v="0"/>
    <x v="0"/>
    <x v="4"/>
    <s v="Quantity Discounts"/>
    <x v="1"/>
    <x v="1"/>
    <x v="48"/>
    <s v="White"/>
    <x v="782"/>
    <d v="2004-02-01T00:00:00"/>
    <n v="8.99"/>
    <n v="5.3940000000000001"/>
    <n v="2"/>
    <n v="10.788"/>
  </r>
  <r>
    <x v="0"/>
    <x v="0"/>
    <x v="4"/>
    <s v="Quantity Discounts"/>
    <x v="0"/>
    <x v="3"/>
    <x v="49"/>
    <s v="Black"/>
    <x v="766"/>
    <d v="2004-02-01T00:00:00"/>
    <n v="539.99"/>
    <n v="323.99400000000003"/>
    <n v="3"/>
    <n v="971.98200000000008"/>
  </r>
  <r>
    <x v="0"/>
    <x v="0"/>
    <x v="4"/>
    <s v="Quantity Discounts"/>
    <x v="0"/>
    <x v="3"/>
    <x v="49"/>
    <s v="Black"/>
    <x v="777"/>
    <d v="2004-02-01T00:00:00"/>
    <n v="539.99"/>
    <n v="323.99400000000003"/>
    <n v="2"/>
    <n v="647.98800000000006"/>
  </r>
  <r>
    <x v="0"/>
    <x v="0"/>
    <x v="4"/>
    <s v="Quantity Discounts"/>
    <x v="0"/>
    <x v="3"/>
    <x v="12"/>
    <s v="Red"/>
    <x v="775"/>
    <d v="2004-02-01T00:00:00"/>
    <n v="2443.35"/>
    <n v="1466.01"/>
    <n v="1"/>
    <n v="1466.01"/>
  </r>
  <r>
    <x v="0"/>
    <x v="0"/>
    <x v="4"/>
    <s v="Quantity Discounts"/>
    <x v="2"/>
    <x v="18"/>
    <x v="51"/>
    <s v="Silver/Black"/>
    <x v="762"/>
    <d v="2004-02-01T00:00:00"/>
    <n v="80.989999999999995"/>
    <n v="48.594000000000001"/>
    <n v="1"/>
    <n v="48.594000000000001"/>
  </r>
  <r>
    <x v="0"/>
    <x v="0"/>
    <x v="4"/>
    <s v="Quantity Discounts"/>
    <x v="0"/>
    <x v="3"/>
    <x v="50"/>
    <s v="Yellow"/>
    <x v="768"/>
    <d v="2004-02-01T00:00:00"/>
    <n v="1700.99"/>
    <n v="1020.5940000000001"/>
    <n v="3"/>
    <n v="3061.7820000000002"/>
  </r>
  <r>
    <x v="0"/>
    <x v="0"/>
    <x v="4"/>
    <s v="Quantity Discounts"/>
    <x v="0"/>
    <x v="3"/>
    <x v="12"/>
    <s v="Black"/>
    <x v="770"/>
    <d v="2004-02-01T00:00:00"/>
    <n v="2443.35"/>
    <n v="1466.01"/>
    <n v="1"/>
    <n v="1466.01"/>
  </r>
  <r>
    <x v="0"/>
    <x v="0"/>
    <x v="4"/>
    <s v="Quantity Discounts"/>
    <x v="0"/>
    <x v="3"/>
    <x v="50"/>
    <s v="Yellow"/>
    <x v="762"/>
    <d v="2004-02-01T00:00:00"/>
    <n v="1700.99"/>
    <n v="1020.5940000000001"/>
    <n v="5"/>
    <n v="5102.97"/>
  </r>
  <r>
    <x v="0"/>
    <x v="0"/>
    <x v="4"/>
    <s v="Quantity Discounts"/>
    <x v="0"/>
    <x v="3"/>
    <x v="12"/>
    <s v="Black"/>
    <x v="784"/>
    <d v="2004-02-01T00:00:00"/>
    <n v="2443.35"/>
    <n v="1466.01"/>
    <n v="1"/>
    <n v="1466.01"/>
  </r>
  <r>
    <x v="0"/>
    <x v="0"/>
    <x v="4"/>
    <s v="Quantity Discounts"/>
    <x v="0"/>
    <x v="3"/>
    <x v="17"/>
    <s v="Yellow"/>
    <x v="786"/>
    <d v="2004-02-01T00:00:00"/>
    <n v="1120.49"/>
    <n v="672.29399999999998"/>
    <n v="3"/>
    <n v="2016.8820000000001"/>
  </r>
  <r>
    <x v="0"/>
    <x v="0"/>
    <x v="4"/>
    <s v="Quantity Discounts"/>
    <x v="0"/>
    <x v="3"/>
    <x v="17"/>
    <s v="Yellow"/>
    <x v="788"/>
    <d v="2004-02-01T00:00:00"/>
    <n v="1120.49"/>
    <n v="672.29399999999998"/>
    <n v="2"/>
    <n v="1344.588"/>
  </r>
  <r>
    <x v="0"/>
    <x v="0"/>
    <x v="4"/>
    <s v="Quantity Discounts"/>
    <x v="0"/>
    <x v="3"/>
    <x v="49"/>
    <s v="Black"/>
    <x v="761"/>
    <d v="2004-02-01T00:00:00"/>
    <n v="539.99"/>
    <n v="323.99400000000003"/>
    <n v="1"/>
    <n v="323.99400000000003"/>
  </r>
  <r>
    <x v="0"/>
    <x v="0"/>
    <x v="4"/>
    <s v="Quantity Discounts"/>
    <x v="0"/>
    <x v="3"/>
    <x v="12"/>
    <s v="Black"/>
    <x v="790"/>
    <d v="2004-02-01T00:00:00"/>
    <n v="2443.35"/>
    <n v="1466.01"/>
    <n v="4"/>
    <n v="5864.04"/>
  </r>
  <r>
    <x v="0"/>
    <x v="0"/>
    <x v="4"/>
    <s v="Quantity Discounts"/>
    <x v="2"/>
    <x v="18"/>
    <x v="53"/>
    <s v="Silver/Black"/>
    <x v="790"/>
    <d v="2004-02-01T00:00:00"/>
    <n v="40.49"/>
    <n v="24.294"/>
    <n v="2"/>
    <n v="48.588000000000001"/>
  </r>
  <r>
    <x v="0"/>
    <x v="0"/>
    <x v="4"/>
    <s v="Quantity Discounts"/>
    <x v="0"/>
    <x v="3"/>
    <x v="50"/>
    <s v="Yellow"/>
    <x v="768"/>
    <d v="2004-02-01T00:00:00"/>
    <n v="1700.99"/>
    <n v="1020.5940000000001"/>
    <n v="2"/>
    <n v="2041.1880000000001"/>
  </r>
  <r>
    <x v="0"/>
    <x v="0"/>
    <x v="4"/>
    <s v="Quantity Discounts"/>
    <x v="2"/>
    <x v="18"/>
    <x v="47"/>
    <s v="Silver/Black"/>
    <x v="791"/>
    <d v="2004-02-01T00:00:00"/>
    <n v="62.09"/>
    <n v="37.253999999999998"/>
    <n v="1"/>
    <n v="37.253999999999998"/>
  </r>
  <r>
    <x v="0"/>
    <x v="0"/>
    <x v="4"/>
    <s v="Quantity Discounts"/>
    <x v="0"/>
    <x v="3"/>
    <x v="49"/>
    <s v="Black"/>
    <x v="766"/>
    <d v="2004-02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774"/>
    <d v="2004-02-01T00:00:00"/>
    <n v="1120.49"/>
    <n v="672.29399999999998"/>
    <n v="3"/>
    <n v="2016.8820000000001"/>
  </r>
  <r>
    <x v="0"/>
    <x v="0"/>
    <x v="4"/>
    <s v="Highway Bike Shop"/>
    <x v="1"/>
    <x v="23"/>
    <x v="59"/>
    <s v="Blue"/>
    <x v="767"/>
    <d v="2004-02-01T00:00:00"/>
    <n v="63.5"/>
    <n v="38.1"/>
    <n v="3"/>
    <n v="114.30000000000001"/>
  </r>
  <r>
    <x v="0"/>
    <x v="0"/>
    <x v="4"/>
    <s v="Highway Bike Shop"/>
    <x v="0"/>
    <x v="3"/>
    <x v="50"/>
    <s v="Yellow"/>
    <x v="769"/>
    <d v="2004-02-01T00:00:00"/>
    <n v="1700.99"/>
    <n v="1020.5940000000001"/>
    <n v="2"/>
    <n v="2041.1880000000001"/>
  </r>
  <r>
    <x v="0"/>
    <x v="0"/>
    <x v="4"/>
    <s v="Highway Bike Shop"/>
    <x v="1"/>
    <x v="1"/>
    <x v="48"/>
    <s v="White"/>
    <x v="781"/>
    <d v="2004-02-01T00:00:00"/>
    <n v="8.99"/>
    <n v="5.3940000000000001"/>
    <n v="6"/>
    <n v="32.364000000000004"/>
  </r>
  <r>
    <x v="0"/>
    <x v="0"/>
    <x v="4"/>
    <s v="Highway Bike Shop"/>
    <x v="0"/>
    <x v="3"/>
    <x v="49"/>
    <s v="Black"/>
    <x v="784"/>
    <d v="2004-02-01T00:00:00"/>
    <n v="539.99"/>
    <n v="323.99400000000003"/>
    <n v="2"/>
    <n v="647.98800000000006"/>
  </r>
  <r>
    <x v="0"/>
    <x v="0"/>
    <x v="4"/>
    <s v="Highway Bike Shop"/>
    <x v="0"/>
    <x v="3"/>
    <x v="50"/>
    <s v="Yellow"/>
    <x v="778"/>
    <d v="2004-02-01T00:00:00"/>
    <n v="1700.99"/>
    <n v="1020.5940000000001"/>
    <n v="1"/>
    <n v="1020.5940000000001"/>
  </r>
  <r>
    <x v="0"/>
    <x v="0"/>
    <x v="4"/>
    <s v="Highway Bike Shop"/>
    <x v="0"/>
    <x v="3"/>
    <x v="17"/>
    <s v="Yellow"/>
    <x v="769"/>
    <d v="2004-02-01T00:00:00"/>
    <n v="1120.49"/>
    <n v="672.29399999999998"/>
    <n v="1"/>
    <n v="672.29399999999998"/>
  </r>
  <r>
    <x v="0"/>
    <x v="0"/>
    <x v="0"/>
    <s v="Industrial Supplies"/>
    <x v="2"/>
    <x v="27"/>
    <x v="80"/>
    <s v="Blue"/>
    <x v="761"/>
    <d v="2004-02-01T00:00:00"/>
    <n v="333.42"/>
    <n v="200.05199999999999"/>
    <n v="1"/>
    <n v="200.05199999999999"/>
  </r>
  <r>
    <x v="0"/>
    <x v="0"/>
    <x v="0"/>
    <s v="Industrial Supplies"/>
    <x v="0"/>
    <x v="25"/>
    <x v="64"/>
    <s v="Blue"/>
    <x v="765"/>
    <d v="2004-02-01T00:00:00"/>
    <n v="1214.8499999999999"/>
    <n v="728.91"/>
    <n v="1"/>
    <n v="728.91"/>
  </r>
  <r>
    <x v="0"/>
    <x v="0"/>
    <x v="0"/>
    <s v="Industrial Supplies"/>
    <x v="0"/>
    <x v="25"/>
    <x v="61"/>
    <s v="Blue"/>
    <x v="778"/>
    <d v="2004-02-01T00:00:00"/>
    <n v="742.35"/>
    <n v="445.41"/>
    <n v="3"/>
    <n v="1336.23"/>
  </r>
  <r>
    <x v="0"/>
    <x v="0"/>
    <x v="0"/>
    <s v="Industrial Supplies"/>
    <x v="2"/>
    <x v="20"/>
    <x v="69"/>
    <m/>
    <x v="771"/>
    <d v="2004-02-01T00:00:00"/>
    <n v="52.64"/>
    <n v="31.584"/>
    <n v="2"/>
    <n v="63.167999999999999"/>
  </r>
  <r>
    <x v="0"/>
    <x v="0"/>
    <x v="0"/>
    <s v="Industrial Supplies"/>
    <x v="2"/>
    <x v="27"/>
    <x v="66"/>
    <s v="Blue"/>
    <x v="780"/>
    <d v="2004-02-01T00:00:00"/>
    <n v="1003.91"/>
    <n v="602.346"/>
    <n v="4"/>
    <n v="2409.384"/>
  </r>
  <r>
    <x v="0"/>
    <x v="0"/>
    <x v="0"/>
    <s v="Industrial Supplies"/>
    <x v="0"/>
    <x v="25"/>
    <x v="62"/>
    <s v="Yellow"/>
    <x v="762"/>
    <d v="2004-02-01T00:00:00"/>
    <n v="2384.0700000000002"/>
    <n v="1430.442"/>
    <n v="3"/>
    <n v="4291.326"/>
  </r>
  <r>
    <x v="0"/>
    <x v="0"/>
    <x v="0"/>
    <s v="Industrial Supplies"/>
    <x v="0"/>
    <x v="25"/>
    <x v="61"/>
    <s v="Blue"/>
    <x v="779"/>
    <d v="2004-02-01T00:00:00"/>
    <n v="742.35"/>
    <n v="445.41"/>
    <n v="1"/>
    <n v="445.41"/>
  </r>
  <r>
    <x v="0"/>
    <x v="0"/>
    <x v="0"/>
    <s v="Industrial Supplies"/>
    <x v="2"/>
    <x v="27"/>
    <x v="66"/>
    <s v="Blue"/>
    <x v="764"/>
    <d v="2004-02-01T00:00:00"/>
    <n v="1003.91"/>
    <n v="602.346"/>
    <n v="1"/>
    <n v="602.346"/>
  </r>
  <r>
    <x v="0"/>
    <x v="0"/>
    <x v="0"/>
    <s v="Industrial Supplies"/>
    <x v="0"/>
    <x v="25"/>
    <x v="61"/>
    <s v="Yellow"/>
    <x v="780"/>
    <d v="2004-02-01T00:00:00"/>
    <n v="742.35"/>
    <n v="445.41"/>
    <n v="1"/>
    <n v="445.41"/>
  </r>
  <r>
    <x v="0"/>
    <x v="0"/>
    <x v="0"/>
    <s v="Industrial Supplies"/>
    <x v="0"/>
    <x v="25"/>
    <x v="62"/>
    <s v="Blue"/>
    <x v="764"/>
    <d v="2004-02-01T00:00:00"/>
    <n v="2384.0700000000002"/>
    <n v="1430.442"/>
    <n v="6"/>
    <n v="8582.652"/>
  </r>
  <r>
    <x v="0"/>
    <x v="0"/>
    <x v="0"/>
    <s v="Industrial Supplies"/>
    <x v="2"/>
    <x v="27"/>
    <x v="66"/>
    <s v="Yellow"/>
    <x v="769"/>
    <d v="2004-02-01T00:00:00"/>
    <n v="1003.91"/>
    <n v="602.346"/>
    <n v="3"/>
    <n v="1807.038"/>
  </r>
  <r>
    <x v="0"/>
    <x v="0"/>
    <x v="0"/>
    <s v="Industrial Supplies"/>
    <x v="0"/>
    <x v="25"/>
    <x v="62"/>
    <s v="Blue"/>
    <x v="776"/>
    <d v="2004-02-01T00:00:00"/>
    <n v="2384.0700000000002"/>
    <n v="1430.442"/>
    <n v="1"/>
    <n v="1430.442"/>
  </r>
  <r>
    <x v="0"/>
    <x v="0"/>
    <x v="0"/>
    <s v="Industrial Supplies"/>
    <x v="2"/>
    <x v="27"/>
    <x v="80"/>
    <s v="Yellow"/>
    <x v="762"/>
    <d v="2004-02-01T00:00:00"/>
    <n v="333.42"/>
    <n v="200.05199999999999"/>
    <n v="3"/>
    <n v="600.15599999999995"/>
  </r>
  <r>
    <x v="0"/>
    <x v="0"/>
    <x v="0"/>
    <s v="Industrial Supplies"/>
    <x v="0"/>
    <x v="25"/>
    <x v="62"/>
    <s v="Yellow"/>
    <x v="779"/>
    <d v="2004-02-01T00:00:00"/>
    <n v="2384.0700000000002"/>
    <n v="1430.442"/>
    <n v="1"/>
    <n v="1430.442"/>
  </r>
  <r>
    <x v="0"/>
    <x v="0"/>
    <x v="0"/>
    <s v="Industrial Supplies"/>
    <x v="0"/>
    <x v="25"/>
    <x v="61"/>
    <s v="Yellow"/>
    <x v="764"/>
    <d v="2004-02-01T00:00:00"/>
    <n v="742.35"/>
    <n v="445.41"/>
    <n v="1"/>
    <n v="445.41"/>
  </r>
  <r>
    <x v="0"/>
    <x v="1"/>
    <x v="1"/>
    <s v="Farthest Bike Store"/>
    <x v="1"/>
    <x v="4"/>
    <x v="5"/>
    <s v="Multi"/>
    <x v="773"/>
    <d v="2004-02-01T00:00:00"/>
    <n v="49.99"/>
    <n v="29.994"/>
    <n v="1"/>
    <n v="29.994"/>
  </r>
  <r>
    <x v="0"/>
    <x v="1"/>
    <x v="1"/>
    <s v="Farthest Bike Store"/>
    <x v="2"/>
    <x v="27"/>
    <x v="80"/>
    <s v="Yellow"/>
    <x v="765"/>
    <d v="2004-02-01T00:00:00"/>
    <n v="333.42"/>
    <n v="200.05199999999999"/>
    <n v="2"/>
    <n v="400.10399999999998"/>
  </r>
  <r>
    <x v="0"/>
    <x v="1"/>
    <x v="1"/>
    <s v="Farthest Bike Store"/>
    <x v="1"/>
    <x v="10"/>
    <x v="29"/>
    <s v="Black"/>
    <x v="769"/>
    <d v="2004-02-01T00:00:00"/>
    <n v="24.49"/>
    <n v="14.694000000000001"/>
    <n v="6"/>
    <n v="88.164000000000001"/>
  </r>
  <r>
    <x v="0"/>
    <x v="1"/>
    <x v="1"/>
    <s v="Farthest Bike Store"/>
    <x v="2"/>
    <x v="27"/>
    <x v="66"/>
    <s v="Blue"/>
    <x v="791"/>
    <d v="2004-02-01T00:00:00"/>
    <n v="1003.91"/>
    <n v="602.346"/>
    <n v="1"/>
    <n v="602.346"/>
  </r>
  <r>
    <x v="0"/>
    <x v="1"/>
    <x v="1"/>
    <s v="Farthest Bike Store"/>
    <x v="1"/>
    <x v="4"/>
    <x v="5"/>
    <s v="Multi"/>
    <x v="774"/>
    <d v="2004-02-01T00:00:00"/>
    <n v="49.99"/>
    <n v="29.994"/>
    <n v="7"/>
    <n v="209.958"/>
  </r>
  <r>
    <x v="0"/>
    <x v="1"/>
    <x v="1"/>
    <s v="Farthest Bike Store"/>
    <x v="2"/>
    <x v="27"/>
    <x v="66"/>
    <s v="Yellow"/>
    <x v="764"/>
    <d v="2004-02-01T00:00:00"/>
    <n v="1003.91"/>
    <n v="602.346"/>
    <n v="3"/>
    <n v="1807.038"/>
  </r>
  <r>
    <x v="0"/>
    <x v="1"/>
    <x v="1"/>
    <s v="Farthest Bike Store"/>
    <x v="0"/>
    <x v="25"/>
    <x v="64"/>
    <s v="Blue"/>
    <x v="766"/>
    <d v="2004-02-01T00:00:00"/>
    <n v="1214.8499999999999"/>
    <n v="728.91"/>
    <n v="5"/>
    <n v="3644.5499999999997"/>
  </r>
  <r>
    <x v="0"/>
    <x v="1"/>
    <x v="1"/>
    <s v="Farthest Bike Store"/>
    <x v="1"/>
    <x v="5"/>
    <x v="6"/>
    <s v="Multi"/>
    <x v="772"/>
    <d v="2004-02-01T00:00:00"/>
    <n v="8.99"/>
    <n v="5.3940000000000001"/>
    <n v="4"/>
    <n v="21.576000000000001"/>
  </r>
  <r>
    <x v="0"/>
    <x v="1"/>
    <x v="1"/>
    <s v="Farthest Bike Store"/>
    <x v="0"/>
    <x v="25"/>
    <x v="61"/>
    <s v="Blue"/>
    <x v="778"/>
    <d v="2004-02-01T00:00:00"/>
    <n v="742.35"/>
    <n v="445.41"/>
    <n v="5"/>
    <n v="2227.0500000000002"/>
  </r>
  <r>
    <x v="0"/>
    <x v="1"/>
    <x v="1"/>
    <s v="Farthest Bike Store"/>
    <x v="2"/>
    <x v="27"/>
    <x v="66"/>
    <s v="Yellow"/>
    <x v="764"/>
    <d v="2004-02-01T00:00:00"/>
    <n v="1003.91"/>
    <n v="602.346"/>
    <n v="2"/>
    <n v="1204.692"/>
  </r>
  <r>
    <x v="0"/>
    <x v="1"/>
    <x v="1"/>
    <s v="Farthest Bike Store"/>
    <x v="0"/>
    <x v="25"/>
    <x v="62"/>
    <s v="Yellow"/>
    <x v="786"/>
    <d v="2004-02-01T00:00:00"/>
    <n v="2384.0700000000002"/>
    <n v="1430.442"/>
    <n v="3"/>
    <n v="4291.326"/>
  </r>
  <r>
    <x v="0"/>
    <x v="1"/>
    <x v="1"/>
    <s v="Farthest Bike Store"/>
    <x v="1"/>
    <x v="4"/>
    <x v="5"/>
    <s v="Multi"/>
    <x v="785"/>
    <d v="2004-02-01T00:00:00"/>
    <n v="49.99"/>
    <n v="29.994"/>
    <n v="6"/>
    <n v="179.964"/>
  </r>
  <r>
    <x v="0"/>
    <x v="1"/>
    <x v="1"/>
    <s v="Farthest Bike Store"/>
    <x v="2"/>
    <x v="27"/>
    <x v="66"/>
    <s v="Blue"/>
    <x v="782"/>
    <d v="2004-02-01T00:00:00"/>
    <n v="1003.91"/>
    <n v="602.346"/>
    <n v="1"/>
    <n v="602.346"/>
  </r>
  <r>
    <x v="0"/>
    <x v="1"/>
    <x v="1"/>
    <s v="Farthest Bike Store"/>
    <x v="1"/>
    <x v="4"/>
    <x v="58"/>
    <s v="Yellow"/>
    <x v="787"/>
    <d v="2004-02-01T00:00:00"/>
    <n v="53.99"/>
    <n v="32.393999999999998"/>
    <n v="3"/>
    <n v="97.181999999999988"/>
  </r>
  <r>
    <x v="0"/>
    <x v="1"/>
    <x v="1"/>
    <s v="Farthest Bike Store"/>
    <x v="1"/>
    <x v="10"/>
    <x v="29"/>
    <s v="Black"/>
    <x v="769"/>
    <d v="2004-02-01T00:00:00"/>
    <n v="24.49"/>
    <n v="14.694000000000001"/>
    <n v="6"/>
    <n v="88.164000000000001"/>
  </r>
  <r>
    <x v="0"/>
    <x v="1"/>
    <x v="1"/>
    <s v="Farthest Bike Store"/>
    <x v="0"/>
    <x v="25"/>
    <x v="62"/>
    <s v="Yellow"/>
    <x v="787"/>
    <d v="2004-02-01T00:00:00"/>
    <n v="2384.0700000000002"/>
    <n v="1430.442"/>
    <n v="4"/>
    <n v="5721.768"/>
  </r>
  <r>
    <x v="0"/>
    <x v="1"/>
    <x v="1"/>
    <s v="Farthest Bike Store"/>
    <x v="0"/>
    <x v="25"/>
    <x v="64"/>
    <s v="Blue"/>
    <x v="790"/>
    <d v="2004-02-01T00:00:00"/>
    <n v="1214.8499999999999"/>
    <n v="728.91"/>
    <n v="1"/>
    <n v="728.91"/>
  </r>
  <r>
    <x v="0"/>
    <x v="1"/>
    <x v="1"/>
    <s v="Farthest Bike Store"/>
    <x v="1"/>
    <x v="4"/>
    <x v="58"/>
    <s v="Yellow"/>
    <x v="771"/>
    <d v="2004-02-01T00:00:00"/>
    <n v="53.99"/>
    <n v="32.393999999999998"/>
    <n v="4"/>
    <n v="129.57599999999999"/>
  </r>
  <r>
    <x v="0"/>
    <x v="1"/>
    <x v="1"/>
    <s v="Farthest Bike Store"/>
    <x v="0"/>
    <x v="25"/>
    <x v="62"/>
    <s v="Yellow"/>
    <x v="773"/>
    <d v="2004-02-01T00:00:00"/>
    <n v="2384.0700000000002"/>
    <n v="1430.442"/>
    <n v="6"/>
    <n v="8582.652"/>
  </r>
  <r>
    <x v="0"/>
    <x v="1"/>
    <x v="1"/>
    <s v="Farthest Bike Store"/>
    <x v="1"/>
    <x v="4"/>
    <x v="58"/>
    <s v="Yellow"/>
    <x v="783"/>
    <d v="2004-02-01T00:00:00"/>
    <n v="53.99"/>
    <n v="32.393999999999998"/>
    <n v="4"/>
    <n v="129.57599999999999"/>
  </r>
  <r>
    <x v="0"/>
    <x v="1"/>
    <x v="1"/>
    <s v="Farthest Bike Store"/>
    <x v="0"/>
    <x v="25"/>
    <x v="62"/>
    <s v="Blue"/>
    <x v="769"/>
    <d v="2004-02-01T00:00:00"/>
    <n v="2384.0700000000002"/>
    <n v="1430.442"/>
    <n v="8"/>
    <n v="11443.536"/>
  </r>
  <r>
    <x v="0"/>
    <x v="1"/>
    <x v="1"/>
    <s v="Farthest Bike Store"/>
    <x v="0"/>
    <x v="25"/>
    <x v="61"/>
    <s v="Yellow"/>
    <x v="786"/>
    <d v="2004-02-01T00:00:00"/>
    <n v="742.35"/>
    <n v="445.41"/>
    <n v="1"/>
    <n v="445.41"/>
  </r>
  <r>
    <x v="0"/>
    <x v="1"/>
    <x v="1"/>
    <s v="Farthest Bike Store"/>
    <x v="2"/>
    <x v="27"/>
    <x v="80"/>
    <s v="Blue"/>
    <x v="791"/>
    <d v="2004-02-01T00:00:00"/>
    <n v="333.42"/>
    <n v="200.05199999999999"/>
    <n v="2"/>
    <n v="400.10399999999998"/>
  </r>
  <r>
    <x v="0"/>
    <x v="1"/>
    <x v="1"/>
    <s v="Farthest Bike Store"/>
    <x v="1"/>
    <x v="23"/>
    <x v="59"/>
    <s v="Blue"/>
    <x v="773"/>
    <d v="2004-02-01T00:00:00"/>
    <n v="63.5"/>
    <n v="38.1"/>
    <n v="7"/>
    <n v="266.7"/>
  </r>
  <r>
    <x v="0"/>
    <x v="1"/>
    <x v="1"/>
    <s v="Farthest Bike Store"/>
    <x v="0"/>
    <x v="25"/>
    <x v="61"/>
    <s v="Yellow"/>
    <x v="761"/>
    <d v="2004-02-01T00:00:00"/>
    <n v="742.35"/>
    <n v="445.41"/>
    <n v="3"/>
    <n v="1336.23"/>
  </r>
  <r>
    <x v="0"/>
    <x v="1"/>
    <x v="1"/>
    <s v="Farthest Bike Store"/>
    <x v="1"/>
    <x v="23"/>
    <x v="59"/>
    <s v="Blue"/>
    <x v="790"/>
    <d v="2004-02-01T00:00:00"/>
    <n v="63.5"/>
    <n v="38.1"/>
    <n v="6"/>
    <n v="228.60000000000002"/>
  </r>
  <r>
    <x v="0"/>
    <x v="1"/>
    <x v="1"/>
    <s v="Fasteners &amp; Bolts Outlet"/>
    <x v="0"/>
    <x v="25"/>
    <x v="62"/>
    <s v="Blue"/>
    <x v="768"/>
    <d v="2004-02-01T00:00:00"/>
    <n v="2384.0700000000002"/>
    <n v="1430.442"/>
    <n v="2"/>
    <n v="2860.884"/>
  </r>
  <r>
    <x v="0"/>
    <x v="1"/>
    <x v="1"/>
    <s v="Fasteners &amp; Bolts Outlet"/>
    <x v="0"/>
    <x v="25"/>
    <x v="61"/>
    <s v="Yellow"/>
    <x v="789"/>
    <d v="2004-02-01T00:00:00"/>
    <n v="742.35"/>
    <n v="445.41"/>
    <n v="2"/>
    <n v="890.82"/>
  </r>
  <r>
    <x v="0"/>
    <x v="1"/>
    <x v="1"/>
    <s v="Fasteners &amp; Bolts Outlet"/>
    <x v="0"/>
    <x v="25"/>
    <x v="61"/>
    <s v="Yellow"/>
    <x v="778"/>
    <d v="2004-02-01T00:00:00"/>
    <n v="742.35"/>
    <n v="445.41"/>
    <n v="1"/>
    <n v="445.41"/>
  </r>
  <r>
    <x v="0"/>
    <x v="1"/>
    <x v="1"/>
    <s v="Fasteners &amp; Bolts Outlet"/>
    <x v="0"/>
    <x v="25"/>
    <x v="61"/>
    <s v="Blue"/>
    <x v="767"/>
    <d v="2004-02-01T00:00:00"/>
    <n v="742.35"/>
    <n v="445.41"/>
    <n v="1"/>
    <n v="445.41"/>
  </r>
  <r>
    <x v="0"/>
    <x v="1"/>
    <x v="1"/>
    <s v="Fasteners &amp; Bolts Outlet"/>
    <x v="0"/>
    <x v="25"/>
    <x v="61"/>
    <s v="Blue"/>
    <x v="770"/>
    <d v="2004-02-01T00:00:00"/>
    <n v="742.35"/>
    <n v="445.41"/>
    <n v="2"/>
    <n v="890.82"/>
  </r>
  <r>
    <x v="0"/>
    <x v="1"/>
    <x v="1"/>
    <s v="Fasteners &amp; Bolts Outlet"/>
    <x v="2"/>
    <x v="26"/>
    <x v="65"/>
    <s v="Silver"/>
    <x v="772"/>
    <d v="2004-02-01T00:00:00"/>
    <n v="91.49"/>
    <n v="54.893999999999998"/>
    <n v="3"/>
    <n v="164.68199999999999"/>
  </r>
  <r>
    <x v="0"/>
    <x v="1"/>
    <x v="1"/>
    <s v="Fasteners &amp; Bolts Outlet"/>
    <x v="0"/>
    <x v="25"/>
    <x v="61"/>
    <s v="Yellow"/>
    <x v="771"/>
    <d v="2004-02-01T00:00:00"/>
    <n v="742.35"/>
    <n v="445.41"/>
    <n v="3"/>
    <n v="1336.23"/>
  </r>
  <r>
    <x v="0"/>
    <x v="1"/>
    <x v="1"/>
    <s v="Fasteners &amp; Bolts Outlet"/>
    <x v="2"/>
    <x v="29"/>
    <x v="70"/>
    <s v="Silver"/>
    <x v="788"/>
    <d v="2004-02-01T00:00:00"/>
    <n v="106.5"/>
    <n v="63.9"/>
    <n v="2"/>
    <n v="127.8"/>
  </r>
  <r>
    <x v="0"/>
    <x v="1"/>
    <x v="1"/>
    <s v="Fasteners &amp; Bolts Outlet"/>
    <x v="0"/>
    <x v="25"/>
    <x v="61"/>
    <s v="Yellow"/>
    <x v="787"/>
    <d v="2004-02-01T00:00:00"/>
    <n v="742.35"/>
    <n v="445.41"/>
    <n v="2"/>
    <n v="890.82"/>
  </r>
  <r>
    <x v="0"/>
    <x v="1"/>
    <x v="1"/>
    <s v="Fasteners &amp; Bolts Outlet"/>
    <x v="2"/>
    <x v="30"/>
    <x v="71"/>
    <s v="Silver"/>
    <x v="776"/>
    <d v="2004-02-01T00:00:00"/>
    <n v="20.239999999999998"/>
    <n v="12.144"/>
    <n v="3"/>
    <n v="36.432000000000002"/>
  </r>
  <r>
    <x v="0"/>
    <x v="1"/>
    <x v="1"/>
    <s v="Fasteners &amp; Bolts Outlet"/>
    <x v="0"/>
    <x v="25"/>
    <x v="64"/>
    <s v="Blue"/>
    <x v="779"/>
    <d v="2004-02-01T00:00:00"/>
    <n v="1214.8499999999999"/>
    <n v="728.91"/>
    <n v="1"/>
    <n v="728.91"/>
  </r>
  <r>
    <x v="0"/>
    <x v="1"/>
    <x v="1"/>
    <s v="Fasteners &amp; Bolts Outlet"/>
    <x v="0"/>
    <x v="25"/>
    <x v="64"/>
    <s v="Blue"/>
    <x v="779"/>
    <d v="2004-02-01T00:00:00"/>
    <n v="1214.8499999999999"/>
    <n v="728.91"/>
    <n v="2"/>
    <n v="1457.82"/>
  </r>
  <r>
    <x v="0"/>
    <x v="1"/>
    <x v="1"/>
    <s v="Fasteners &amp; Bolts Outlet"/>
    <x v="0"/>
    <x v="25"/>
    <x v="62"/>
    <s v="Blue"/>
    <x v="788"/>
    <d v="2004-02-01T00:00:00"/>
    <n v="2384.0700000000002"/>
    <n v="1430.442"/>
    <n v="1"/>
    <n v="1430.442"/>
  </r>
  <r>
    <x v="0"/>
    <x v="1"/>
    <x v="1"/>
    <s v="Fasteners &amp; Bolts Outlet"/>
    <x v="0"/>
    <x v="25"/>
    <x v="62"/>
    <s v="Yellow"/>
    <x v="765"/>
    <d v="2004-02-01T00:00:00"/>
    <n v="2384.0700000000002"/>
    <n v="1430.442"/>
    <n v="1"/>
    <n v="1430.442"/>
  </r>
  <r>
    <x v="0"/>
    <x v="1"/>
    <x v="1"/>
    <s v="Fasteners &amp; Bolts Outlet"/>
    <x v="0"/>
    <x v="25"/>
    <x v="64"/>
    <s v="Blue"/>
    <x v="788"/>
    <d v="2004-02-01T00:00:00"/>
    <n v="1214.8499999999999"/>
    <n v="728.91"/>
    <n v="2"/>
    <n v="1457.82"/>
  </r>
  <r>
    <x v="0"/>
    <x v="1"/>
    <x v="1"/>
    <s v="Fasteners &amp; Bolts Outlet"/>
    <x v="1"/>
    <x v="4"/>
    <x v="58"/>
    <s v="Yellow"/>
    <x v="791"/>
    <d v="2004-02-01T00:00:00"/>
    <n v="53.99"/>
    <n v="32.393999999999998"/>
    <n v="6"/>
    <n v="194.36399999999998"/>
  </r>
  <r>
    <x v="0"/>
    <x v="1"/>
    <x v="1"/>
    <s v="Fasteners &amp; Bolts Outlet"/>
    <x v="3"/>
    <x v="22"/>
    <x v="57"/>
    <m/>
    <x v="768"/>
    <d v="2004-02-01T00:00:00"/>
    <n v="4.99"/>
    <n v="2.9940000000000002"/>
    <n v="3"/>
    <n v="8.9820000000000011"/>
  </r>
  <r>
    <x v="0"/>
    <x v="1"/>
    <x v="1"/>
    <s v="Fasteners &amp; Bolts Outlet"/>
    <x v="1"/>
    <x v="23"/>
    <x v="59"/>
    <s v="Blue"/>
    <x v="778"/>
    <d v="2004-02-01T00:00:00"/>
    <n v="63.5"/>
    <n v="38.1"/>
    <n v="2"/>
    <n v="76.2"/>
  </r>
  <r>
    <x v="0"/>
    <x v="1"/>
    <x v="1"/>
    <s v="Fasteners &amp; Bolts Outlet"/>
    <x v="0"/>
    <x v="25"/>
    <x v="64"/>
    <s v="Blue"/>
    <x v="785"/>
    <d v="2004-02-01T00:00:00"/>
    <n v="1214.8499999999999"/>
    <n v="728.91"/>
    <n v="1"/>
    <n v="728.91"/>
  </r>
  <r>
    <x v="0"/>
    <x v="1"/>
    <x v="1"/>
    <s v="Fasteners &amp; Bolts Outlet"/>
    <x v="3"/>
    <x v="19"/>
    <x v="52"/>
    <m/>
    <x v="770"/>
    <d v="2004-02-01T00:00:00"/>
    <n v="120"/>
    <n v="72"/>
    <n v="4"/>
    <n v="288"/>
  </r>
  <r>
    <x v="0"/>
    <x v="1"/>
    <x v="1"/>
    <s v="Fasteners &amp; Bolts Outlet"/>
    <x v="0"/>
    <x v="25"/>
    <x v="62"/>
    <s v="Yellow"/>
    <x v="763"/>
    <d v="2004-02-01T00:00:00"/>
    <n v="2384.0700000000002"/>
    <n v="1430.442"/>
    <n v="1"/>
    <n v="1430.442"/>
  </r>
  <r>
    <x v="0"/>
    <x v="1"/>
    <x v="1"/>
    <s v="Fasteners &amp; Bolts Outlet"/>
    <x v="0"/>
    <x v="25"/>
    <x v="61"/>
    <s v="Blue"/>
    <x v="768"/>
    <d v="2004-02-01T00:00:00"/>
    <n v="742.35"/>
    <n v="445.41"/>
    <n v="2"/>
    <n v="890.82"/>
  </r>
  <r>
    <x v="0"/>
    <x v="1"/>
    <x v="1"/>
    <s v="Fasteners &amp; Bolts Outlet"/>
    <x v="2"/>
    <x v="28"/>
    <x v="67"/>
    <s v="Black"/>
    <x v="779"/>
    <d v="2004-02-01T00:00:00"/>
    <n v="404.99"/>
    <n v="242.994"/>
    <n v="1"/>
    <n v="242.994"/>
  </r>
  <r>
    <x v="1"/>
    <x v="4"/>
    <x v="8"/>
    <s v="Excellent Bikes"/>
    <x v="2"/>
    <x v="27"/>
    <x v="66"/>
    <s v="Blue"/>
    <x v="769"/>
    <d v="2004-02-01T00:00:00"/>
    <n v="1003.91"/>
    <n v="602.346"/>
    <n v="4"/>
    <n v="2409.384"/>
  </r>
  <r>
    <x v="1"/>
    <x v="4"/>
    <x v="8"/>
    <s v="Excellent Bikes"/>
    <x v="0"/>
    <x v="25"/>
    <x v="62"/>
    <s v="Yellow"/>
    <x v="765"/>
    <d v="2004-02-01T00:00:00"/>
    <n v="2384.0700000000002"/>
    <n v="1430.442"/>
    <n v="1"/>
    <n v="1430.442"/>
  </r>
  <r>
    <x v="1"/>
    <x v="4"/>
    <x v="8"/>
    <s v="Excellent Bikes"/>
    <x v="2"/>
    <x v="20"/>
    <x v="69"/>
    <m/>
    <x v="786"/>
    <d v="2004-02-01T00:00:00"/>
    <n v="52.64"/>
    <n v="31.584"/>
    <n v="3"/>
    <n v="94.751999999999995"/>
  </r>
  <r>
    <x v="1"/>
    <x v="4"/>
    <x v="8"/>
    <s v="Excellent Bikes"/>
    <x v="3"/>
    <x v="24"/>
    <x v="60"/>
    <m/>
    <x v="782"/>
    <d v="2004-02-01T00:00:00"/>
    <n v="7.95"/>
    <n v="4.7699999999999996"/>
    <n v="7"/>
    <n v="33.39"/>
  </r>
  <r>
    <x v="1"/>
    <x v="4"/>
    <x v="8"/>
    <s v="Excellent Bikes"/>
    <x v="0"/>
    <x v="25"/>
    <x v="64"/>
    <s v="Blue"/>
    <x v="764"/>
    <d v="2004-02-01T00:00:00"/>
    <n v="1214.8499999999999"/>
    <n v="728.91"/>
    <n v="2"/>
    <n v="1457.82"/>
  </r>
  <r>
    <x v="1"/>
    <x v="4"/>
    <x v="8"/>
    <s v="Excellent Bikes"/>
    <x v="0"/>
    <x v="25"/>
    <x v="64"/>
    <s v="Blue"/>
    <x v="771"/>
    <d v="2004-02-01T00:00:00"/>
    <n v="1214.8499999999999"/>
    <n v="728.91"/>
    <n v="1"/>
    <n v="728.91"/>
  </r>
  <r>
    <x v="1"/>
    <x v="4"/>
    <x v="8"/>
    <s v="Excellent Bikes"/>
    <x v="1"/>
    <x v="4"/>
    <x v="5"/>
    <s v="Multi"/>
    <x v="787"/>
    <d v="2004-02-01T00:00:00"/>
    <n v="49.99"/>
    <n v="29.994"/>
    <n v="9"/>
    <n v="269.94600000000003"/>
  </r>
  <r>
    <x v="1"/>
    <x v="4"/>
    <x v="8"/>
    <s v="Excellent Bikes"/>
    <x v="0"/>
    <x v="25"/>
    <x v="62"/>
    <s v="Yellow"/>
    <x v="769"/>
    <d v="2004-02-01T00:00:00"/>
    <n v="2384.0700000000002"/>
    <n v="1430.442"/>
    <n v="3"/>
    <n v="4291.326"/>
  </r>
  <r>
    <x v="1"/>
    <x v="4"/>
    <x v="8"/>
    <s v="Excellent Bikes"/>
    <x v="1"/>
    <x v="4"/>
    <x v="5"/>
    <s v="Multi"/>
    <x v="768"/>
    <d v="2004-02-01T00:00:00"/>
    <n v="49.99"/>
    <n v="29.994"/>
    <n v="6"/>
    <n v="179.964"/>
  </r>
  <r>
    <x v="1"/>
    <x v="4"/>
    <x v="8"/>
    <s v="Excellent Bikes"/>
    <x v="0"/>
    <x v="25"/>
    <x v="62"/>
    <s v="Blue"/>
    <x v="776"/>
    <d v="2004-02-01T00:00:00"/>
    <n v="2384.0700000000002"/>
    <n v="1430.442"/>
    <n v="5"/>
    <n v="7152.21"/>
  </r>
  <r>
    <x v="1"/>
    <x v="4"/>
    <x v="8"/>
    <s v="Excellent Bikes"/>
    <x v="3"/>
    <x v="22"/>
    <x v="57"/>
    <m/>
    <x v="790"/>
    <d v="2004-02-01T00:00:00"/>
    <n v="4.99"/>
    <n v="2.9940000000000002"/>
    <n v="2"/>
    <n v="5.9880000000000004"/>
  </r>
  <r>
    <x v="1"/>
    <x v="4"/>
    <x v="8"/>
    <s v="Excellent Bikes"/>
    <x v="0"/>
    <x v="25"/>
    <x v="61"/>
    <s v="Yellow"/>
    <x v="769"/>
    <d v="2004-02-01T00:00:00"/>
    <n v="742.35"/>
    <n v="445.41"/>
    <n v="2"/>
    <n v="890.82"/>
  </r>
  <r>
    <x v="1"/>
    <x v="4"/>
    <x v="8"/>
    <s v="Excellent Bikes"/>
    <x v="2"/>
    <x v="27"/>
    <x v="66"/>
    <s v="Blue"/>
    <x v="788"/>
    <d v="2004-02-01T00:00:00"/>
    <n v="1003.91"/>
    <n v="602.346"/>
    <n v="3"/>
    <n v="1807.038"/>
  </r>
  <r>
    <x v="1"/>
    <x v="4"/>
    <x v="8"/>
    <s v="Excellent Bikes"/>
    <x v="3"/>
    <x v="19"/>
    <x v="52"/>
    <m/>
    <x v="774"/>
    <d v="2004-02-01T00:00:00"/>
    <n v="120"/>
    <n v="72"/>
    <n v="7"/>
    <n v="504"/>
  </r>
  <r>
    <x v="1"/>
    <x v="4"/>
    <x v="8"/>
    <s v="Excellent Bikes"/>
    <x v="2"/>
    <x v="27"/>
    <x v="80"/>
    <s v="Yellow"/>
    <x v="777"/>
    <d v="2004-02-01T00:00:00"/>
    <n v="333.42"/>
    <n v="200.05199999999999"/>
    <n v="2"/>
    <n v="400.10399999999998"/>
  </r>
  <r>
    <x v="1"/>
    <x v="4"/>
    <x v="8"/>
    <s v="Excellent Bikes"/>
    <x v="1"/>
    <x v="4"/>
    <x v="5"/>
    <s v="Multi"/>
    <x v="789"/>
    <d v="2004-02-01T00:00:00"/>
    <n v="49.99"/>
    <n v="29.994"/>
    <n v="3"/>
    <n v="89.981999999999999"/>
  </r>
  <r>
    <x v="1"/>
    <x v="4"/>
    <x v="8"/>
    <s v="Excellent Bikes"/>
    <x v="3"/>
    <x v="21"/>
    <x v="55"/>
    <s v="Silver"/>
    <x v="781"/>
    <d v="2004-02-01T00:00:00"/>
    <n v="54.99"/>
    <n v="32.994"/>
    <n v="7"/>
    <n v="230.958"/>
  </r>
  <r>
    <x v="1"/>
    <x v="4"/>
    <x v="8"/>
    <s v="Excellent Bikes"/>
    <x v="1"/>
    <x v="10"/>
    <x v="29"/>
    <s v="Black"/>
    <x v="761"/>
    <d v="2004-02-01T00:00:00"/>
    <n v="24.49"/>
    <n v="14.694000000000001"/>
    <n v="7"/>
    <n v="102.858"/>
  </r>
  <r>
    <x v="1"/>
    <x v="4"/>
    <x v="8"/>
    <s v="Excellent Bikes"/>
    <x v="3"/>
    <x v="7"/>
    <x v="10"/>
    <s v="Black"/>
    <x v="778"/>
    <d v="2004-02-01T00:00:00"/>
    <n v="34.99"/>
    <n v="20.994"/>
    <n v="7"/>
    <n v="146.958"/>
  </r>
  <r>
    <x v="1"/>
    <x v="4"/>
    <x v="8"/>
    <s v="Excellent Bikes"/>
    <x v="0"/>
    <x v="25"/>
    <x v="64"/>
    <s v="Blue"/>
    <x v="768"/>
    <d v="2004-02-01T00:00:00"/>
    <n v="1214.8499999999999"/>
    <n v="728.91"/>
    <n v="2"/>
    <n v="1457.82"/>
  </r>
  <r>
    <x v="1"/>
    <x v="4"/>
    <x v="8"/>
    <s v="Excellent Bikes"/>
    <x v="1"/>
    <x v="4"/>
    <x v="58"/>
    <s v="Yellow"/>
    <x v="766"/>
    <d v="2004-02-01T00:00:00"/>
    <n v="53.99"/>
    <n v="32.393999999999998"/>
    <n v="6"/>
    <n v="194.36399999999998"/>
  </r>
  <r>
    <x v="1"/>
    <x v="4"/>
    <x v="8"/>
    <s v="Excellent Bikes"/>
    <x v="1"/>
    <x v="5"/>
    <x v="6"/>
    <s v="Multi"/>
    <x v="777"/>
    <d v="2004-02-01T00:00:00"/>
    <n v="8.99"/>
    <n v="5.3940000000000001"/>
    <n v="4"/>
    <n v="21.576000000000001"/>
  </r>
  <r>
    <x v="1"/>
    <x v="4"/>
    <x v="8"/>
    <s v="Excellent Bikes"/>
    <x v="1"/>
    <x v="23"/>
    <x v="59"/>
    <s v="Blue"/>
    <x v="780"/>
    <d v="2004-02-01T00:00:00"/>
    <n v="63.5"/>
    <n v="38.1"/>
    <n v="4"/>
    <n v="152.4"/>
  </r>
  <r>
    <x v="1"/>
    <x v="4"/>
    <x v="8"/>
    <s v="Excellent Bikes"/>
    <x v="2"/>
    <x v="27"/>
    <x v="66"/>
    <s v="Yellow"/>
    <x v="771"/>
    <d v="2004-02-01T00:00:00"/>
    <n v="1003.91"/>
    <n v="602.346"/>
    <n v="1"/>
    <n v="602.346"/>
  </r>
  <r>
    <x v="1"/>
    <x v="4"/>
    <x v="8"/>
    <s v="Excellent Bikes"/>
    <x v="1"/>
    <x v="4"/>
    <x v="58"/>
    <s v="Yellow"/>
    <x v="787"/>
    <d v="2004-02-01T00:00:00"/>
    <n v="53.99"/>
    <n v="32.393999999999998"/>
    <n v="4"/>
    <n v="129.57599999999999"/>
  </r>
  <r>
    <x v="1"/>
    <x v="4"/>
    <x v="8"/>
    <s v="Excellent Bikes"/>
    <x v="3"/>
    <x v="7"/>
    <x v="10"/>
    <s v="Red"/>
    <x v="780"/>
    <d v="2004-02-01T00:00:00"/>
    <n v="34.99"/>
    <n v="20.994"/>
    <n v="2"/>
    <n v="41.988"/>
  </r>
  <r>
    <x v="1"/>
    <x v="4"/>
    <x v="8"/>
    <s v="Excellent Bikes"/>
    <x v="0"/>
    <x v="25"/>
    <x v="62"/>
    <s v="Blue"/>
    <x v="766"/>
    <d v="2004-02-01T00:00:00"/>
    <n v="2384.0700000000002"/>
    <n v="1430.442"/>
    <n v="1"/>
    <n v="1430.442"/>
  </r>
  <r>
    <x v="1"/>
    <x v="4"/>
    <x v="8"/>
    <s v="Excellent Bikes"/>
    <x v="0"/>
    <x v="25"/>
    <x v="62"/>
    <s v="Blue"/>
    <x v="790"/>
    <d v="2004-02-01T00:00:00"/>
    <n v="2384.0700000000002"/>
    <n v="1430.442"/>
    <n v="1"/>
    <n v="1430.442"/>
  </r>
  <r>
    <x v="1"/>
    <x v="4"/>
    <x v="8"/>
    <s v="Excellent Bikes"/>
    <x v="1"/>
    <x v="4"/>
    <x v="58"/>
    <s v="Yellow"/>
    <x v="778"/>
    <d v="2004-02-01T00:00:00"/>
    <n v="53.99"/>
    <n v="32.393999999999998"/>
    <n v="5"/>
    <n v="161.97"/>
  </r>
  <r>
    <x v="1"/>
    <x v="4"/>
    <x v="8"/>
    <s v="Excellent Bikes"/>
    <x v="2"/>
    <x v="27"/>
    <x v="80"/>
    <s v="Yellow"/>
    <x v="775"/>
    <d v="2004-02-01T00:00:00"/>
    <n v="333.42"/>
    <n v="200.05199999999999"/>
    <n v="2"/>
    <n v="400.10399999999998"/>
  </r>
  <r>
    <x v="1"/>
    <x v="4"/>
    <x v="8"/>
    <s v="Excellent Bikes"/>
    <x v="3"/>
    <x v="7"/>
    <x v="10"/>
    <s v="Blue"/>
    <x v="771"/>
    <d v="2004-02-01T00:00:00"/>
    <n v="34.99"/>
    <n v="20.994"/>
    <n v="3"/>
    <n v="62.981999999999999"/>
  </r>
  <r>
    <x v="1"/>
    <x v="4"/>
    <x v="8"/>
    <s v="Excellent Bikes"/>
    <x v="1"/>
    <x v="23"/>
    <x v="59"/>
    <s v="Blue"/>
    <x v="791"/>
    <d v="2004-02-01T00:00:00"/>
    <n v="63.5"/>
    <n v="38.1"/>
    <n v="6"/>
    <n v="228.60000000000002"/>
  </r>
  <r>
    <x v="1"/>
    <x v="4"/>
    <x v="8"/>
    <s v="Excellent Bikes"/>
    <x v="1"/>
    <x v="10"/>
    <x v="29"/>
    <s v="Black"/>
    <x v="783"/>
    <d v="2004-02-01T00:00:00"/>
    <n v="24.49"/>
    <n v="14.694000000000001"/>
    <n v="7"/>
    <n v="102.858"/>
  </r>
  <r>
    <x v="0"/>
    <x v="1"/>
    <x v="1"/>
    <s v="Standard Bikes"/>
    <x v="1"/>
    <x v="14"/>
    <x v="56"/>
    <s v="Black"/>
    <x v="762"/>
    <d v="2004-02-01T00:00:00"/>
    <n v="69.989999999999995"/>
    <n v="41.994"/>
    <n v="4"/>
    <n v="167.976"/>
  </r>
  <r>
    <x v="0"/>
    <x v="1"/>
    <x v="1"/>
    <s v="Standard Bikes"/>
    <x v="0"/>
    <x v="0"/>
    <x v="19"/>
    <s v="Black"/>
    <x v="780"/>
    <d v="2004-02-01T00:00:00"/>
    <n v="2294.9899999999998"/>
    <n v="1376.9939999999999"/>
    <n v="3"/>
    <n v="4130.982"/>
  </r>
  <r>
    <x v="1"/>
    <x v="2"/>
    <x v="6"/>
    <s v="Racing Supply Distributors"/>
    <x v="0"/>
    <x v="25"/>
    <x v="62"/>
    <s v="Yellow"/>
    <x v="778"/>
    <d v="2004-02-01T00:00:00"/>
    <n v="2384.0700000000002"/>
    <n v="1430.442"/>
    <n v="2"/>
    <n v="2860.884"/>
  </r>
  <r>
    <x v="1"/>
    <x v="2"/>
    <x v="6"/>
    <s v="Racing Supply Distributors"/>
    <x v="0"/>
    <x v="25"/>
    <x v="61"/>
    <s v="Yellow"/>
    <x v="776"/>
    <d v="2004-02-01T00:00:00"/>
    <n v="742.35"/>
    <n v="445.41"/>
    <n v="2"/>
    <n v="890.82"/>
  </r>
  <r>
    <x v="1"/>
    <x v="2"/>
    <x v="6"/>
    <s v="Racing Supply Distributors"/>
    <x v="0"/>
    <x v="25"/>
    <x v="64"/>
    <s v="Blue"/>
    <x v="767"/>
    <d v="2004-02-01T00:00:00"/>
    <n v="1214.8499999999999"/>
    <n v="728.91"/>
    <n v="1"/>
    <n v="728.91"/>
  </r>
  <r>
    <x v="1"/>
    <x v="2"/>
    <x v="6"/>
    <s v="Racing Supply Distributors"/>
    <x v="0"/>
    <x v="25"/>
    <x v="61"/>
    <s v="Yellow"/>
    <x v="761"/>
    <d v="2004-02-01T00:00:00"/>
    <n v="742.35"/>
    <n v="445.41"/>
    <n v="1"/>
    <n v="445.41"/>
  </r>
  <r>
    <x v="1"/>
    <x v="2"/>
    <x v="6"/>
    <s v="Racing Supply Distributors"/>
    <x v="0"/>
    <x v="25"/>
    <x v="64"/>
    <s v="Blue"/>
    <x v="791"/>
    <d v="2004-02-01T00:00:00"/>
    <n v="1214.8499999999999"/>
    <n v="728.91"/>
    <n v="2"/>
    <n v="1457.82"/>
  </r>
  <r>
    <x v="1"/>
    <x v="2"/>
    <x v="6"/>
    <s v="Racing Supply Distributors"/>
    <x v="1"/>
    <x v="23"/>
    <x v="59"/>
    <s v="Blue"/>
    <x v="783"/>
    <d v="2004-02-01T00:00:00"/>
    <n v="63.5"/>
    <n v="38.1"/>
    <n v="2"/>
    <n v="76.2"/>
  </r>
  <r>
    <x v="1"/>
    <x v="2"/>
    <x v="6"/>
    <s v="Racing Supply Distributors"/>
    <x v="0"/>
    <x v="25"/>
    <x v="62"/>
    <s v="Blue"/>
    <x v="774"/>
    <d v="2004-02-01T00:00:00"/>
    <n v="2384.0700000000002"/>
    <n v="1430.442"/>
    <n v="2"/>
    <n v="2860.884"/>
  </r>
  <r>
    <x v="1"/>
    <x v="2"/>
    <x v="6"/>
    <s v="Racing Supply Distributors"/>
    <x v="0"/>
    <x v="25"/>
    <x v="62"/>
    <s v="Yellow"/>
    <x v="785"/>
    <d v="2004-02-01T00:00:00"/>
    <n v="2384.0700000000002"/>
    <n v="1430.442"/>
    <n v="1"/>
    <n v="1430.442"/>
  </r>
  <r>
    <x v="1"/>
    <x v="2"/>
    <x v="6"/>
    <s v="Racing Supply Distributors"/>
    <x v="0"/>
    <x v="25"/>
    <x v="61"/>
    <s v="Blue"/>
    <x v="768"/>
    <d v="2004-02-01T00:00:00"/>
    <n v="742.35"/>
    <n v="445.41"/>
    <n v="1"/>
    <n v="445.41"/>
  </r>
  <r>
    <x v="1"/>
    <x v="2"/>
    <x v="6"/>
    <s v="Racing Supply Distributors"/>
    <x v="0"/>
    <x v="25"/>
    <x v="61"/>
    <s v="Blue"/>
    <x v="766"/>
    <d v="2004-02-01T00:00:00"/>
    <n v="742.35"/>
    <n v="445.41"/>
    <n v="1"/>
    <n v="445.41"/>
  </r>
  <r>
    <x v="0"/>
    <x v="0"/>
    <x v="5"/>
    <s v="Handy Bike Services"/>
    <x v="1"/>
    <x v="14"/>
    <x v="56"/>
    <s v="Black"/>
    <x v="776"/>
    <d v="2004-02-01T00:00:00"/>
    <n v="69.989999999999995"/>
    <n v="41.994"/>
    <n v="1"/>
    <n v="41.994"/>
  </r>
  <r>
    <x v="0"/>
    <x v="0"/>
    <x v="2"/>
    <s v="Moderately-Priced Bikes Store"/>
    <x v="1"/>
    <x v="14"/>
    <x v="56"/>
    <s v="Black"/>
    <x v="769"/>
    <d v="2004-02-01T00:00:00"/>
    <n v="69.989999999999995"/>
    <n v="41.994"/>
    <n v="1"/>
    <n v="41.994"/>
  </r>
  <r>
    <x v="0"/>
    <x v="0"/>
    <x v="2"/>
    <s v="Moderately-Priced Bikes Store"/>
    <x v="1"/>
    <x v="14"/>
    <x v="56"/>
    <s v="Black"/>
    <x v="779"/>
    <d v="2004-02-01T00:00:00"/>
    <n v="69.989999999999995"/>
    <n v="41.994"/>
    <n v="6"/>
    <n v="251.964"/>
  </r>
  <r>
    <x v="0"/>
    <x v="0"/>
    <x v="2"/>
    <s v="Moderately-Priced Bikes Store"/>
    <x v="0"/>
    <x v="0"/>
    <x v="19"/>
    <s v="Black"/>
    <x v="777"/>
    <d v="2004-02-01T00:00:00"/>
    <n v="2294.9899999999998"/>
    <n v="1376.9939999999999"/>
    <n v="2"/>
    <n v="2753.9879999999998"/>
  </r>
  <r>
    <x v="0"/>
    <x v="0"/>
    <x v="0"/>
    <s v="Extreme Toy Store"/>
    <x v="0"/>
    <x v="0"/>
    <x v="19"/>
    <s v="Black"/>
    <x v="776"/>
    <d v="2004-02-01T00:00:00"/>
    <n v="2294.9899999999998"/>
    <n v="1376.9939999999999"/>
    <n v="3"/>
    <n v="4130.982"/>
  </r>
  <r>
    <x v="0"/>
    <x v="0"/>
    <x v="0"/>
    <s v="Extreme Toy Store"/>
    <x v="2"/>
    <x v="29"/>
    <x v="70"/>
    <s v="Silver"/>
    <x v="774"/>
    <d v="2004-02-01T00:00:00"/>
    <n v="106.5"/>
    <n v="63.9"/>
    <n v="1"/>
    <n v="63.9"/>
  </r>
  <r>
    <x v="0"/>
    <x v="0"/>
    <x v="0"/>
    <s v="Extreme Toy Store"/>
    <x v="2"/>
    <x v="31"/>
    <x v="73"/>
    <m/>
    <x v="761"/>
    <d v="2004-02-01T00:00:00"/>
    <n v="121.49"/>
    <n v="72.894000000000005"/>
    <n v="2"/>
    <n v="145.78800000000001"/>
  </r>
  <r>
    <x v="1"/>
    <x v="2"/>
    <x v="6"/>
    <s v="Rural Mountain Bike Mart"/>
    <x v="0"/>
    <x v="3"/>
    <x v="50"/>
    <s v="Yellow"/>
    <x v="790"/>
    <d v="2004-02-01T00:00:00"/>
    <n v="1700.99"/>
    <n v="1020.5940000000001"/>
    <n v="1"/>
    <n v="1020.5940000000001"/>
  </r>
  <r>
    <x v="1"/>
    <x v="2"/>
    <x v="6"/>
    <s v="Rural Mountain Bike Mart"/>
    <x v="1"/>
    <x v="1"/>
    <x v="48"/>
    <s v="White"/>
    <x v="770"/>
    <d v="2004-02-01T00:00:00"/>
    <n v="8.99"/>
    <n v="5.3940000000000001"/>
    <n v="1"/>
    <n v="5.3940000000000001"/>
  </r>
  <r>
    <x v="1"/>
    <x v="2"/>
    <x v="6"/>
    <s v="Rural Mountain Bike Mart"/>
    <x v="1"/>
    <x v="1"/>
    <x v="48"/>
    <s v="White"/>
    <x v="777"/>
    <d v="2004-02-01T00:00:00"/>
    <n v="8.99"/>
    <n v="5.3940000000000001"/>
    <n v="4"/>
    <n v="21.576000000000001"/>
  </r>
  <r>
    <x v="1"/>
    <x v="2"/>
    <x v="6"/>
    <s v="Rural Mountain Bike Mart"/>
    <x v="0"/>
    <x v="3"/>
    <x v="50"/>
    <s v="Yellow"/>
    <x v="770"/>
    <d v="2004-02-01T00:00:00"/>
    <n v="1700.99"/>
    <n v="1020.5940000000001"/>
    <n v="8"/>
    <n v="8164.7520000000004"/>
  </r>
  <r>
    <x v="1"/>
    <x v="2"/>
    <x v="6"/>
    <s v="Rural Mountain Bike Mart"/>
    <x v="0"/>
    <x v="3"/>
    <x v="49"/>
    <s v="Black"/>
    <x v="763"/>
    <d v="2004-02-01T00:00:00"/>
    <n v="539.99"/>
    <n v="323.99400000000003"/>
    <n v="3"/>
    <n v="971.98200000000008"/>
  </r>
  <r>
    <x v="0"/>
    <x v="0"/>
    <x v="2"/>
    <s v="Riding Associates"/>
    <x v="0"/>
    <x v="0"/>
    <x v="19"/>
    <s v="Black"/>
    <x v="777"/>
    <d v="2004-02-01T00:00:00"/>
    <n v="2294.9899999999998"/>
    <n v="1376.9939999999999"/>
    <n v="2"/>
    <n v="2753.9879999999998"/>
  </r>
  <r>
    <x v="0"/>
    <x v="0"/>
    <x v="2"/>
    <s v="Riding Associates"/>
    <x v="1"/>
    <x v="14"/>
    <x v="56"/>
    <s v="Black"/>
    <x v="766"/>
    <d v="2004-02-01T00:00:00"/>
    <n v="69.989999999999995"/>
    <n v="41.994"/>
    <n v="1"/>
    <n v="41.994"/>
  </r>
  <r>
    <x v="0"/>
    <x v="0"/>
    <x v="2"/>
    <s v="Riding Associates"/>
    <x v="1"/>
    <x v="14"/>
    <x v="56"/>
    <s v="Black"/>
    <x v="769"/>
    <d v="2004-02-01T00:00:00"/>
    <n v="69.989999999999995"/>
    <n v="41.994"/>
    <n v="4"/>
    <n v="167.976"/>
  </r>
  <r>
    <x v="0"/>
    <x v="0"/>
    <x v="4"/>
    <s v="The Gear Store"/>
    <x v="0"/>
    <x v="0"/>
    <x v="82"/>
    <s v="Silver"/>
    <x v="786"/>
    <d v="2004-02-01T00:00:00"/>
    <n v="564.99"/>
    <n v="338.99400000000003"/>
    <n v="1"/>
    <n v="338.99400000000003"/>
  </r>
  <r>
    <x v="0"/>
    <x v="0"/>
    <x v="4"/>
    <s v="The Gear Store"/>
    <x v="2"/>
    <x v="2"/>
    <x v="84"/>
    <s v="Black"/>
    <x v="787"/>
    <d v="2004-02-01T00:00:00"/>
    <n v="249.79"/>
    <n v="149.874"/>
    <n v="2"/>
    <n v="299.74799999999999"/>
  </r>
  <r>
    <x v="0"/>
    <x v="0"/>
    <x v="4"/>
    <s v="The Gear Store"/>
    <x v="3"/>
    <x v="22"/>
    <x v="57"/>
    <m/>
    <x v="786"/>
    <d v="2004-02-01T00:00:00"/>
    <n v="4.99"/>
    <n v="2.9940000000000002"/>
    <n v="5"/>
    <n v="14.97"/>
  </r>
  <r>
    <x v="0"/>
    <x v="0"/>
    <x v="4"/>
    <s v="The Gear Store"/>
    <x v="1"/>
    <x v="5"/>
    <x v="6"/>
    <s v="Multi"/>
    <x v="780"/>
    <d v="2004-02-01T00:00:00"/>
    <n v="8.99"/>
    <n v="5.3940000000000001"/>
    <n v="4"/>
    <n v="21.576000000000001"/>
  </r>
  <r>
    <x v="0"/>
    <x v="0"/>
    <x v="4"/>
    <s v="The Gear Store"/>
    <x v="2"/>
    <x v="18"/>
    <x v="86"/>
    <s v="Silver/Black"/>
    <x v="789"/>
    <d v="2004-02-01T00:00:00"/>
    <n v="80.989999999999995"/>
    <n v="48.594000000000001"/>
    <n v="1"/>
    <n v="48.594000000000001"/>
  </r>
  <r>
    <x v="0"/>
    <x v="0"/>
    <x v="4"/>
    <s v="The Gear Store"/>
    <x v="0"/>
    <x v="0"/>
    <x v="82"/>
    <s v="Silver"/>
    <x v="788"/>
    <d v="2004-02-01T00:00:00"/>
    <n v="564.99"/>
    <n v="338.99400000000003"/>
    <n v="1"/>
    <n v="338.99400000000003"/>
  </r>
  <r>
    <x v="0"/>
    <x v="0"/>
    <x v="4"/>
    <s v="The Gear Store"/>
    <x v="2"/>
    <x v="2"/>
    <x v="38"/>
    <s v="Silver"/>
    <x v="784"/>
    <d v="2004-02-01T00:00:00"/>
    <n v="364.09"/>
    <n v="218.45400000000001"/>
    <n v="1"/>
    <n v="218.45400000000001"/>
  </r>
  <r>
    <x v="0"/>
    <x v="0"/>
    <x v="4"/>
    <s v="The Gear Store"/>
    <x v="1"/>
    <x v="14"/>
    <x v="56"/>
    <s v="Black"/>
    <x v="775"/>
    <d v="2004-02-01T00:00:00"/>
    <n v="69.989999999999995"/>
    <n v="41.994"/>
    <n v="5"/>
    <n v="209.97"/>
  </r>
  <r>
    <x v="0"/>
    <x v="0"/>
    <x v="4"/>
    <s v="The Gear Store"/>
    <x v="1"/>
    <x v="23"/>
    <x v="59"/>
    <s v="Blue"/>
    <x v="763"/>
    <d v="2004-02-01T00:00:00"/>
    <n v="63.5"/>
    <n v="38.1"/>
    <n v="1"/>
    <n v="38.1"/>
  </r>
  <r>
    <x v="0"/>
    <x v="0"/>
    <x v="4"/>
    <s v="The Gear Store"/>
    <x v="0"/>
    <x v="0"/>
    <x v="82"/>
    <s v="Black"/>
    <x v="782"/>
    <d v="2004-02-01T00:00:00"/>
    <n v="539.99"/>
    <n v="323.99400000000003"/>
    <n v="3"/>
    <n v="971.98200000000008"/>
  </r>
  <r>
    <x v="0"/>
    <x v="0"/>
    <x v="4"/>
    <s v="The Gear Store"/>
    <x v="0"/>
    <x v="0"/>
    <x v="19"/>
    <s v="Black"/>
    <x v="790"/>
    <d v="2004-02-01T00:00:00"/>
    <n v="2294.9899999999998"/>
    <n v="1376.9939999999999"/>
    <n v="8"/>
    <n v="11015.951999999999"/>
  </r>
  <r>
    <x v="0"/>
    <x v="0"/>
    <x v="4"/>
    <s v="The Gear Store"/>
    <x v="0"/>
    <x v="0"/>
    <x v="19"/>
    <s v="Black"/>
    <x v="768"/>
    <d v="2004-02-01T00:00:00"/>
    <n v="2294.9899999999998"/>
    <n v="1376.9939999999999"/>
    <n v="3"/>
    <n v="4130.982"/>
  </r>
  <r>
    <x v="0"/>
    <x v="0"/>
    <x v="4"/>
    <s v="The Gear Store"/>
    <x v="0"/>
    <x v="0"/>
    <x v="82"/>
    <s v="Silver"/>
    <x v="784"/>
    <d v="2004-02-01T00:00:00"/>
    <n v="564.99"/>
    <n v="338.99400000000003"/>
    <n v="1"/>
    <n v="338.99400000000003"/>
  </r>
  <r>
    <x v="0"/>
    <x v="0"/>
    <x v="4"/>
    <s v="The Gear Store"/>
    <x v="2"/>
    <x v="2"/>
    <x v="84"/>
    <s v="Silver"/>
    <x v="771"/>
    <d v="2004-02-01T00:00:00"/>
    <n v="264.05"/>
    <n v="158.43"/>
    <n v="5"/>
    <n v="792.15000000000009"/>
  </r>
  <r>
    <x v="0"/>
    <x v="0"/>
    <x v="4"/>
    <s v="The Gear Store"/>
    <x v="0"/>
    <x v="0"/>
    <x v="82"/>
    <s v="Black"/>
    <x v="762"/>
    <d v="2004-02-01T00:00:00"/>
    <n v="539.99"/>
    <n v="323.99400000000003"/>
    <n v="1"/>
    <n v="323.99400000000003"/>
  </r>
  <r>
    <x v="0"/>
    <x v="0"/>
    <x v="4"/>
    <s v="The Gear Store"/>
    <x v="0"/>
    <x v="0"/>
    <x v="82"/>
    <s v="Black"/>
    <x v="776"/>
    <d v="2004-02-01T00:00:00"/>
    <n v="539.99"/>
    <n v="323.99400000000003"/>
    <n v="2"/>
    <n v="647.98800000000006"/>
  </r>
  <r>
    <x v="0"/>
    <x v="0"/>
    <x v="4"/>
    <s v="The Gear Store"/>
    <x v="0"/>
    <x v="0"/>
    <x v="77"/>
    <s v="Silver"/>
    <x v="784"/>
    <d v="2004-02-01T00:00:00"/>
    <n v="769.49"/>
    <n v="461.69400000000002"/>
    <n v="2"/>
    <n v="923.38800000000003"/>
  </r>
  <r>
    <x v="0"/>
    <x v="0"/>
    <x v="4"/>
    <s v="The Gear Store"/>
    <x v="0"/>
    <x v="0"/>
    <x v="19"/>
    <s v="Black"/>
    <x v="770"/>
    <d v="2004-02-01T00:00:00"/>
    <n v="2294.9899999999998"/>
    <n v="1376.9939999999999"/>
    <n v="6"/>
    <n v="8261.9639999999999"/>
  </r>
  <r>
    <x v="0"/>
    <x v="0"/>
    <x v="4"/>
    <s v="The Gear Store"/>
    <x v="0"/>
    <x v="0"/>
    <x v="19"/>
    <s v="Silver"/>
    <x v="783"/>
    <d v="2004-02-01T00:00:00"/>
    <n v="2319.9899999999998"/>
    <n v="1391.9939999999999"/>
    <n v="2"/>
    <n v="2783.9879999999998"/>
  </r>
  <r>
    <x v="0"/>
    <x v="0"/>
    <x v="4"/>
    <s v="The Gear Store"/>
    <x v="0"/>
    <x v="0"/>
    <x v="19"/>
    <s v="Silver"/>
    <x v="777"/>
    <d v="2004-02-01T00:00:00"/>
    <n v="2319.9899999999998"/>
    <n v="1391.9939999999999"/>
    <n v="5"/>
    <n v="6959.9699999999993"/>
  </r>
  <r>
    <x v="0"/>
    <x v="0"/>
    <x v="4"/>
    <s v="The Gear Store"/>
    <x v="1"/>
    <x v="4"/>
    <x v="5"/>
    <s v="Multi"/>
    <x v="773"/>
    <d v="2004-02-01T00:00:00"/>
    <n v="49.99"/>
    <n v="29.994"/>
    <n v="5"/>
    <n v="149.97"/>
  </r>
  <r>
    <x v="0"/>
    <x v="0"/>
    <x v="4"/>
    <s v="The Gear Store"/>
    <x v="3"/>
    <x v="7"/>
    <x v="10"/>
    <s v="Black"/>
    <x v="777"/>
    <d v="2004-02-01T00:00:00"/>
    <n v="34.99"/>
    <n v="20.994"/>
    <n v="2"/>
    <n v="41.988"/>
  </r>
  <r>
    <x v="0"/>
    <x v="0"/>
    <x v="4"/>
    <s v="The Gear Store"/>
    <x v="0"/>
    <x v="0"/>
    <x v="77"/>
    <s v="Silver"/>
    <x v="764"/>
    <d v="2004-02-01T00:00:00"/>
    <n v="769.49"/>
    <n v="461.69400000000002"/>
    <n v="4"/>
    <n v="1846.7760000000001"/>
  </r>
  <r>
    <x v="0"/>
    <x v="0"/>
    <x v="4"/>
    <s v="The Gear Store"/>
    <x v="3"/>
    <x v="19"/>
    <x v="52"/>
    <m/>
    <x v="769"/>
    <d v="2004-02-01T00:00:00"/>
    <n v="120"/>
    <n v="72"/>
    <n v="4"/>
    <n v="288"/>
  </r>
  <r>
    <x v="0"/>
    <x v="0"/>
    <x v="4"/>
    <s v="The Gear Store"/>
    <x v="0"/>
    <x v="0"/>
    <x v="77"/>
    <s v="Silver"/>
    <x v="761"/>
    <d v="2004-02-01T00:00:00"/>
    <n v="769.49"/>
    <n v="461.69400000000002"/>
    <n v="1"/>
    <n v="461.69400000000002"/>
  </r>
  <r>
    <x v="0"/>
    <x v="0"/>
    <x v="4"/>
    <s v="The Gear Store"/>
    <x v="3"/>
    <x v="24"/>
    <x v="60"/>
    <m/>
    <x v="791"/>
    <d v="2004-02-01T00:00:00"/>
    <n v="7.95"/>
    <n v="4.7699999999999996"/>
    <n v="1"/>
    <n v="4.7699999999999996"/>
  </r>
  <r>
    <x v="0"/>
    <x v="0"/>
    <x v="4"/>
    <s v="The Gear Store"/>
    <x v="1"/>
    <x v="4"/>
    <x v="58"/>
    <s v="Yellow"/>
    <x v="787"/>
    <d v="2004-02-01T00:00:00"/>
    <n v="53.99"/>
    <n v="32.393999999999998"/>
    <n v="4"/>
    <n v="129.57599999999999"/>
  </r>
  <r>
    <x v="0"/>
    <x v="0"/>
    <x v="4"/>
    <s v="The Gear Store"/>
    <x v="0"/>
    <x v="0"/>
    <x v="19"/>
    <s v="Silver"/>
    <x v="768"/>
    <d v="2004-02-01T00:00:00"/>
    <n v="2319.9899999999998"/>
    <n v="1391.9939999999999"/>
    <n v="2"/>
    <n v="2783.9879999999998"/>
  </r>
  <r>
    <x v="0"/>
    <x v="0"/>
    <x v="4"/>
    <s v="The Gear Store"/>
    <x v="1"/>
    <x v="14"/>
    <x v="56"/>
    <s v="Black"/>
    <x v="778"/>
    <d v="2004-02-01T00:00:00"/>
    <n v="69.989999999999995"/>
    <n v="41.994"/>
    <n v="4"/>
    <n v="167.976"/>
  </r>
  <r>
    <x v="0"/>
    <x v="0"/>
    <x v="4"/>
    <s v="The Gear Store"/>
    <x v="3"/>
    <x v="7"/>
    <x v="10"/>
    <s v="Blue"/>
    <x v="765"/>
    <d v="2004-02-01T00:00:00"/>
    <n v="34.99"/>
    <n v="20.994"/>
    <n v="5"/>
    <n v="104.97"/>
  </r>
  <r>
    <x v="0"/>
    <x v="0"/>
    <x v="4"/>
    <s v="The Gear Store"/>
    <x v="1"/>
    <x v="23"/>
    <x v="59"/>
    <s v="Blue"/>
    <x v="785"/>
    <d v="2004-02-01T00:00:00"/>
    <n v="63.5"/>
    <n v="38.1"/>
    <n v="7"/>
    <n v="266.7"/>
  </r>
  <r>
    <x v="0"/>
    <x v="0"/>
    <x v="4"/>
    <s v="The Gear Store"/>
    <x v="1"/>
    <x v="4"/>
    <x v="58"/>
    <s v="Yellow"/>
    <x v="767"/>
    <d v="2004-02-01T00:00:00"/>
    <n v="53.99"/>
    <n v="32.393999999999998"/>
    <n v="2"/>
    <n v="64.787999999999997"/>
  </r>
  <r>
    <x v="0"/>
    <x v="0"/>
    <x v="4"/>
    <s v="The Gear Store"/>
    <x v="2"/>
    <x v="9"/>
    <x v="22"/>
    <m/>
    <x v="775"/>
    <d v="2004-02-01T00:00:00"/>
    <n v="61.92"/>
    <n v="37.152000000000001"/>
    <n v="1"/>
    <n v="37.152000000000001"/>
  </r>
  <r>
    <x v="0"/>
    <x v="0"/>
    <x v="4"/>
    <s v="The Gear Store"/>
    <x v="0"/>
    <x v="0"/>
    <x v="82"/>
    <s v="Black"/>
    <x v="771"/>
    <d v="2004-02-01T00:00:00"/>
    <n v="539.99"/>
    <n v="323.99400000000003"/>
    <n v="1"/>
    <n v="323.99400000000003"/>
  </r>
  <r>
    <x v="0"/>
    <x v="0"/>
    <x v="4"/>
    <s v="The Gear Store"/>
    <x v="0"/>
    <x v="0"/>
    <x v="82"/>
    <s v="Silver"/>
    <x v="761"/>
    <d v="2004-02-01T00:00:00"/>
    <n v="564.99"/>
    <n v="338.99400000000003"/>
    <n v="2"/>
    <n v="677.98800000000006"/>
  </r>
  <r>
    <x v="0"/>
    <x v="0"/>
    <x v="5"/>
    <s v="Orange Bicycle Company"/>
    <x v="1"/>
    <x v="23"/>
    <x v="59"/>
    <s v="Blue"/>
    <x v="781"/>
    <d v="2004-02-01T00:00:00"/>
    <n v="63.5"/>
    <n v="38.1"/>
    <n v="3"/>
    <n v="114.30000000000001"/>
  </r>
  <r>
    <x v="0"/>
    <x v="0"/>
    <x v="5"/>
    <s v="Orange Bicycle Company"/>
    <x v="1"/>
    <x v="1"/>
    <x v="48"/>
    <s v="White"/>
    <x v="789"/>
    <d v="2004-02-01T00:00:00"/>
    <n v="8.99"/>
    <n v="5.3940000000000001"/>
    <n v="6"/>
    <n v="32.364000000000004"/>
  </r>
  <r>
    <x v="0"/>
    <x v="0"/>
    <x v="5"/>
    <s v="Orange Bicycle Company"/>
    <x v="1"/>
    <x v="1"/>
    <x v="48"/>
    <s v="White"/>
    <x v="785"/>
    <d v="2004-02-01T00:00:00"/>
    <n v="8.99"/>
    <n v="5.3940000000000001"/>
    <n v="3"/>
    <n v="16.182000000000002"/>
  </r>
  <r>
    <x v="0"/>
    <x v="0"/>
    <x v="4"/>
    <s v="Resale Services"/>
    <x v="0"/>
    <x v="0"/>
    <x v="19"/>
    <s v="Black"/>
    <x v="787"/>
    <d v="2004-02-01T00:00:00"/>
    <n v="2294.9899999999998"/>
    <n v="1376.9939999999999"/>
    <n v="2"/>
    <n v="2753.9879999999998"/>
  </r>
  <r>
    <x v="0"/>
    <x v="0"/>
    <x v="4"/>
    <s v="Resale Services"/>
    <x v="0"/>
    <x v="0"/>
    <x v="77"/>
    <s v="Silver"/>
    <x v="770"/>
    <d v="2004-02-01T00:00:00"/>
    <n v="769.49"/>
    <n v="461.69400000000002"/>
    <n v="1"/>
    <n v="461.69400000000002"/>
  </r>
  <r>
    <x v="0"/>
    <x v="0"/>
    <x v="4"/>
    <s v="Resale Services"/>
    <x v="0"/>
    <x v="0"/>
    <x v="19"/>
    <s v="Silver"/>
    <x v="761"/>
    <d v="2004-02-01T00:00:00"/>
    <n v="2319.9899999999998"/>
    <n v="1391.9939999999999"/>
    <n v="2"/>
    <n v="2783.9879999999998"/>
  </r>
  <r>
    <x v="0"/>
    <x v="0"/>
    <x v="4"/>
    <s v="Resale Services"/>
    <x v="0"/>
    <x v="0"/>
    <x v="82"/>
    <s v="Silver"/>
    <x v="761"/>
    <d v="2004-02-01T00:00:00"/>
    <n v="564.99"/>
    <n v="338.99400000000003"/>
    <n v="1"/>
    <n v="338.99400000000003"/>
  </r>
  <r>
    <x v="0"/>
    <x v="0"/>
    <x v="4"/>
    <s v="Resale Services"/>
    <x v="2"/>
    <x v="2"/>
    <x v="38"/>
    <s v="Silver"/>
    <x v="790"/>
    <d v="2004-02-01T00:00:00"/>
    <n v="364.09"/>
    <n v="218.45400000000001"/>
    <n v="1"/>
    <n v="218.45400000000001"/>
  </r>
  <r>
    <x v="0"/>
    <x v="0"/>
    <x v="4"/>
    <s v="Resale Services"/>
    <x v="0"/>
    <x v="0"/>
    <x v="82"/>
    <s v="Black"/>
    <x v="773"/>
    <d v="2004-02-01T00:00:00"/>
    <n v="539.99"/>
    <n v="323.99400000000003"/>
    <n v="1"/>
    <n v="323.99400000000003"/>
  </r>
  <r>
    <x v="0"/>
    <x v="0"/>
    <x v="4"/>
    <s v="Resale Services"/>
    <x v="0"/>
    <x v="0"/>
    <x v="77"/>
    <s v="Silver"/>
    <x v="767"/>
    <d v="2004-02-01T00:00:00"/>
    <n v="769.49"/>
    <n v="461.69400000000002"/>
    <n v="4"/>
    <n v="1846.7760000000001"/>
  </r>
  <r>
    <x v="0"/>
    <x v="0"/>
    <x v="4"/>
    <s v="Resale Services"/>
    <x v="3"/>
    <x v="24"/>
    <x v="60"/>
    <m/>
    <x v="780"/>
    <d v="2004-02-01T00:00:00"/>
    <n v="7.95"/>
    <n v="4.7699999999999996"/>
    <n v="5"/>
    <n v="23.849999999999998"/>
  </r>
  <r>
    <x v="0"/>
    <x v="0"/>
    <x v="4"/>
    <s v="Resale Services"/>
    <x v="1"/>
    <x v="14"/>
    <x v="56"/>
    <s v="Black"/>
    <x v="777"/>
    <d v="2004-02-01T00:00:00"/>
    <n v="69.989999999999995"/>
    <n v="40.594200000000001"/>
    <n v="14"/>
    <n v="568.31880000000001"/>
  </r>
  <r>
    <x v="0"/>
    <x v="0"/>
    <x v="4"/>
    <s v="Resale Services"/>
    <x v="0"/>
    <x v="0"/>
    <x v="82"/>
    <s v="Silver"/>
    <x v="781"/>
    <d v="2004-02-01T00:00:00"/>
    <n v="564.99"/>
    <n v="338.99400000000003"/>
    <n v="1"/>
    <n v="338.99400000000003"/>
  </r>
  <r>
    <x v="0"/>
    <x v="0"/>
    <x v="4"/>
    <s v="Resale Services"/>
    <x v="0"/>
    <x v="0"/>
    <x v="19"/>
    <s v="Silver"/>
    <x v="789"/>
    <d v="2004-02-01T00:00:00"/>
    <n v="2319.9899999999998"/>
    <n v="1391.9939999999999"/>
    <n v="1"/>
    <n v="1391.9939999999999"/>
  </r>
  <r>
    <x v="0"/>
    <x v="0"/>
    <x v="4"/>
    <s v="Resale Services"/>
    <x v="0"/>
    <x v="0"/>
    <x v="82"/>
    <s v="Black"/>
    <x v="781"/>
    <d v="2004-02-01T00:00:00"/>
    <n v="539.99"/>
    <n v="323.99400000000003"/>
    <n v="1"/>
    <n v="323.99400000000003"/>
  </r>
  <r>
    <x v="0"/>
    <x v="0"/>
    <x v="4"/>
    <s v="Resale Services"/>
    <x v="1"/>
    <x v="14"/>
    <x v="56"/>
    <s v="Black"/>
    <x v="781"/>
    <d v="2004-02-01T00:00:00"/>
    <n v="69.989999999999995"/>
    <n v="41.994"/>
    <n v="9"/>
    <n v="377.94600000000003"/>
  </r>
  <r>
    <x v="0"/>
    <x v="0"/>
    <x v="4"/>
    <s v="Resale Services"/>
    <x v="0"/>
    <x v="0"/>
    <x v="82"/>
    <s v="Black"/>
    <x v="790"/>
    <d v="2004-02-01T00:00:00"/>
    <n v="539.99"/>
    <n v="323.99400000000003"/>
    <n v="2"/>
    <n v="647.98800000000006"/>
  </r>
  <r>
    <x v="0"/>
    <x v="0"/>
    <x v="4"/>
    <s v="Resale Services"/>
    <x v="3"/>
    <x v="22"/>
    <x v="57"/>
    <m/>
    <x v="791"/>
    <d v="2004-02-01T00:00:00"/>
    <n v="4.99"/>
    <n v="2.9940000000000002"/>
    <n v="5"/>
    <n v="14.97"/>
  </r>
  <r>
    <x v="0"/>
    <x v="0"/>
    <x v="4"/>
    <s v="Resale Services"/>
    <x v="1"/>
    <x v="23"/>
    <x v="59"/>
    <s v="Blue"/>
    <x v="775"/>
    <d v="2004-02-01T00:00:00"/>
    <n v="63.5"/>
    <n v="38.1"/>
    <n v="2"/>
    <n v="76.2"/>
  </r>
  <r>
    <x v="0"/>
    <x v="0"/>
    <x v="4"/>
    <s v="Resale Services"/>
    <x v="1"/>
    <x v="4"/>
    <x v="58"/>
    <s v="Yellow"/>
    <x v="790"/>
    <d v="2004-02-01T00:00:00"/>
    <n v="53.99"/>
    <n v="32.393999999999998"/>
    <n v="2"/>
    <n v="64.787999999999997"/>
  </r>
  <r>
    <x v="0"/>
    <x v="0"/>
    <x v="4"/>
    <s v="Resale Services"/>
    <x v="1"/>
    <x v="4"/>
    <x v="5"/>
    <s v="Multi"/>
    <x v="777"/>
    <d v="2004-02-01T00:00:00"/>
    <n v="49.99"/>
    <n v="29.994"/>
    <n v="5"/>
    <n v="149.97"/>
  </r>
  <r>
    <x v="0"/>
    <x v="0"/>
    <x v="4"/>
    <s v="Resale Services"/>
    <x v="3"/>
    <x v="7"/>
    <x v="10"/>
    <s v="Blue"/>
    <x v="784"/>
    <d v="2004-02-01T00:00:00"/>
    <n v="34.99"/>
    <n v="20.994"/>
    <n v="3"/>
    <n v="62.981999999999999"/>
  </r>
  <r>
    <x v="0"/>
    <x v="0"/>
    <x v="4"/>
    <s v="Resale Services"/>
    <x v="2"/>
    <x v="2"/>
    <x v="84"/>
    <s v="Black"/>
    <x v="789"/>
    <d v="2004-02-01T00:00:00"/>
    <n v="249.79"/>
    <n v="149.874"/>
    <n v="1"/>
    <n v="149.874"/>
  </r>
  <r>
    <x v="0"/>
    <x v="0"/>
    <x v="4"/>
    <s v="Resale Services"/>
    <x v="0"/>
    <x v="0"/>
    <x v="19"/>
    <s v="Black"/>
    <x v="782"/>
    <d v="2004-02-01T00:00:00"/>
    <n v="2294.9899999999998"/>
    <n v="1376.9939999999999"/>
    <n v="2"/>
    <n v="2753.9879999999998"/>
  </r>
  <r>
    <x v="0"/>
    <x v="0"/>
    <x v="4"/>
    <s v="Resale Services"/>
    <x v="3"/>
    <x v="7"/>
    <x v="10"/>
    <s v="Black"/>
    <x v="774"/>
    <d v="2004-02-01T00:00:00"/>
    <n v="34.99"/>
    <n v="20.994"/>
    <n v="4"/>
    <n v="83.975999999999999"/>
  </r>
  <r>
    <x v="0"/>
    <x v="0"/>
    <x v="4"/>
    <s v="Resale Services"/>
    <x v="0"/>
    <x v="0"/>
    <x v="82"/>
    <s v="Silver"/>
    <x v="790"/>
    <d v="2004-02-01T00:00:00"/>
    <n v="564.99"/>
    <n v="338.99400000000003"/>
    <n v="1"/>
    <n v="338.99400000000003"/>
  </r>
  <r>
    <x v="0"/>
    <x v="0"/>
    <x v="4"/>
    <s v="Resale Services"/>
    <x v="0"/>
    <x v="0"/>
    <x v="82"/>
    <s v="Black"/>
    <x v="788"/>
    <d v="2004-02-01T00:00:00"/>
    <n v="539.99"/>
    <n v="323.99400000000003"/>
    <n v="1"/>
    <n v="323.99400000000003"/>
  </r>
  <r>
    <x v="0"/>
    <x v="0"/>
    <x v="4"/>
    <s v="Resale Services"/>
    <x v="1"/>
    <x v="5"/>
    <x v="6"/>
    <s v="Multi"/>
    <x v="771"/>
    <d v="2004-02-01T00:00:00"/>
    <n v="8.99"/>
    <n v="5.3940000000000001"/>
    <n v="4"/>
    <n v="21.576000000000001"/>
  </r>
  <r>
    <x v="0"/>
    <x v="0"/>
    <x v="4"/>
    <s v="Resale Services"/>
    <x v="0"/>
    <x v="0"/>
    <x v="77"/>
    <s v="Silver"/>
    <x v="772"/>
    <d v="2004-02-01T00:00:00"/>
    <n v="769.49"/>
    <n v="461.69400000000002"/>
    <n v="7"/>
    <n v="3231.8580000000002"/>
  </r>
  <r>
    <x v="0"/>
    <x v="0"/>
    <x v="4"/>
    <s v="Resale Services"/>
    <x v="3"/>
    <x v="19"/>
    <x v="52"/>
    <m/>
    <x v="790"/>
    <d v="2004-02-01T00:00:00"/>
    <n v="120"/>
    <n v="72"/>
    <n v="2"/>
    <n v="144"/>
  </r>
  <r>
    <x v="0"/>
    <x v="0"/>
    <x v="4"/>
    <s v="Resale Services"/>
    <x v="0"/>
    <x v="0"/>
    <x v="19"/>
    <s v="Black"/>
    <x v="766"/>
    <d v="2004-02-01T00:00:00"/>
    <n v="2294.9899999999998"/>
    <n v="1376.9939999999999"/>
    <n v="3"/>
    <n v="4130.982"/>
  </r>
  <r>
    <x v="0"/>
    <x v="0"/>
    <x v="4"/>
    <s v="Resale Services"/>
    <x v="0"/>
    <x v="0"/>
    <x v="77"/>
    <s v="Silver"/>
    <x v="773"/>
    <d v="2004-02-01T00:00:00"/>
    <n v="769.49"/>
    <n v="461.69400000000002"/>
    <n v="3"/>
    <n v="1385.0820000000001"/>
  </r>
  <r>
    <x v="0"/>
    <x v="0"/>
    <x v="4"/>
    <s v="Resale Services"/>
    <x v="1"/>
    <x v="4"/>
    <x v="58"/>
    <s v="Yellow"/>
    <x v="787"/>
    <d v="2004-02-01T00:00:00"/>
    <n v="53.99"/>
    <n v="32.393999999999998"/>
    <n v="6"/>
    <n v="194.36399999999998"/>
  </r>
  <r>
    <x v="0"/>
    <x v="0"/>
    <x v="4"/>
    <s v="Resale Services"/>
    <x v="1"/>
    <x v="14"/>
    <x v="56"/>
    <s v="Black"/>
    <x v="772"/>
    <d v="2004-02-01T00:00:00"/>
    <n v="69.989999999999995"/>
    <n v="41.994"/>
    <n v="1"/>
    <n v="41.994"/>
  </r>
  <r>
    <x v="0"/>
    <x v="0"/>
    <x v="4"/>
    <s v="Resale Services"/>
    <x v="0"/>
    <x v="0"/>
    <x v="82"/>
    <s v="Silver"/>
    <x v="774"/>
    <d v="2004-02-01T00:00:00"/>
    <n v="564.99"/>
    <n v="338.99400000000003"/>
    <n v="3"/>
    <n v="1016.9820000000001"/>
  </r>
  <r>
    <x v="0"/>
    <x v="0"/>
    <x v="4"/>
    <s v="Resale Services"/>
    <x v="0"/>
    <x v="0"/>
    <x v="82"/>
    <s v="Silver"/>
    <x v="762"/>
    <d v="2004-02-01T00:00:00"/>
    <n v="564.99"/>
    <n v="338.99400000000003"/>
    <n v="1"/>
    <n v="338.99400000000003"/>
  </r>
  <r>
    <x v="0"/>
    <x v="0"/>
    <x v="4"/>
    <s v="Resale Services"/>
    <x v="2"/>
    <x v="18"/>
    <x v="86"/>
    <s v="Silver/Black"/>
    <x v="772"/>
    <d v="2004-02-01T00:00:00"/>
    <n v="80.989999999999995"/>
    <n v="48.594000000000001"/>
    <n v="1"/>
    <n v="48.594000000000001"/>
  </r>
  <r>
    <x v="0"/>
    <x v="0"/>
    <x v="4"/>
    <s v="Resale Services"/>
    <x v="0"/>
    <x v="0"/>
    <x v="19"/>
    <s v="Silver"/>
    <x v="790"/>
    <d v="2004-02-01T00:00:00"/>
    <n v="2319.9899999999998"/>
    <n v="1391.9939999999999"/>
    <n v="8"/>
    <n v="11135.951999999999"/>
  </r>
  <r>
    <x v="0"/>
    <x v="0"/>
    <x v="4"/>
    <s v="Resale Services"/>
    <x v="2"/>
    <x v="2"/>
    <x v="84"/>
    <s v="Silver"/>
    <x v="789"/>
    <d v="2004-02-01T00:00:00"/>
    <n v="264.05"/>
    <n v="158.43"/>
    <n v="3"/>
    <n v="475.29"/>
  </r>
  <r>
    <x v="0"/>
    <x v="0"/>
    <x v="4"/>
    <s v="Metropolitan Manufacturing"/>
    <x v="1"/>
    <x v="1"/>
    <x v="48"/>
    <s v="White"/>
    <x v="767"/>
    <d v="2004-02-01T00:00:00"/>
    <n v="8.99"/>
    <n v="5.3940000000000001"/>
    <n v="4"/>
    <n v="21.576000000000001"/>
  </r>
  <r>
    <x v="0"/>
    <x v="0"/>
    <x v="4"/>
    <s v="Metropolitan Manufacturing"/>
    <x v="0"/>
    <x v="3"/>
    <x v="50"/>
    <s v="Yellow"/>
    <x v="764"/>
    <d v="2004-02-01T00:00:00"/>
    <n v="1700.99"/>
    <n v="1020.5940000000001"/>
    <n v="3"/>
    <n v="3061.7820000000002"/>
  </r>
  <r>
    <x v="0"/>
    <x v="0"/>
    <x v="4"/>
    <s v="Metropolitan Manufacturing"/>
    <x v="1"/>
    <x v="1"/>
    <x v="48"/>
    <s v="White"/>
    <x v="781"/>
    <d v="2004-02-01T00:00:00"/>
    <n v="8.99"/>
    <n v="5.3940000000000001"/>
    <n v="6"/>
    <n v="32.364000000000004"/>
  </r>
  <r>
    <x v="0"/>
    <x v="1"/>
    <x v="1"/>
    <s v="Low Price Cycles"/>
    <x v="0"/>
    <x v="0"/>
    <x v="19"/>
    <s v="Black"/>
    <x v="774"/>
    <d v="2004-02-01T00:00:00"/>
    <n v="2294.9899999999998"/>
    <n v="1376.9939999999999"/>
    <n v="2"/>
    <n v="2753.9879999999998"/>
  </r>
  <r>
    <x v="0"/>
    <x v="1"/>
    <x v="1"/>
    <s v="Low Price Cycles"/>
    <x v="1"/>
    <x v="14"/>
    <x v="56"/>
    <s v="Black"/>
    <x v="773"/>
    <d v="2004-02-01T00:00:00"/>
    <n v="69.989999999999995"/>
    <n v="41.994"/>
    <n v="2"/>
    <n v="83.988"/>
  </r>
  <r>
    <x v="0"/>
    <x v="1"/>
    <x v="1"/>
    <s v="Finer Riding Supplies"/>
    <x v="2"/>
    <x v="6"/>
    <x v="15"/>
    <s v="Yellow"/>
    <x v="775"/>
    <d v="2004-02-01T00:00:00"/>
    <n v="594.83000000000004"/>
    <n v="356.89800000000002"/>
    <n v="4"/>
    <n v="1427.5920000000001"/>
  </r>
  <r>
    <x v="0"/>
    <x v="1"/>
    <x v="1"/>
    <s v="Finer Riding Supplies"/>
    <x v="0"/>
    <x v="3"/>
    <x v="49"/>
    <s v="Black"/>
    <x v="778"/>
    <d v="2004-02-01T00:00:00"/>
    <n v="539.99"/>
    <n v="323.99400000000003"/>
    <n v="5"/>
    <n v="1619.9700000000003"/>
  </r>
  <r>
    <x v="0"/>
    <x v="1"/>
    <x v="1"/>
    <s v="Finer Riding Supplies"/>
    <x v="3"/>
    <x v="22"/>
    <x v="57"/>
    <m/>
    <x v="784"/>
    <d v="2004-02-01T00:00:00"/>
    <n v="4.99"/>
    <n v="2.9940000000000002"/>
    <n v="4"/>
    <n v="11.976000000000001"/>
  </r>
  <r>
    <x v="0"/>
    <x v="1"/>
    <x v="1"/>
    <s v="Finer Riding Supplies"/>
    <x v="2"/>
    <x v="6"/>
    <x v="8"/>
    <s v="Black"/>
    <x v="772"/>
    <d v="2004-02-01T00:00:00"/>
    <n v="337.22"/>
    <n v="202.33199999999999"/>
    <n v="1"/>
    <n v="202.33199999999999"/>
  </r>
  <r>
    <x v="0"/>
    <x v="1"/>
    <x v="1"/>
    <s v="Finer Riding Supplies"/>
    <x v="2"/>
    <x v="6"/>
    <x v="8"/>
    <s v="Black"/>
    <x v="770"/>
    <d v="2004-02-01T00:00:00"/>
    <n v="337.22"/>
    <n v="202.33199999999999"/>
    <n v="2"/>
    <n v="404.66399999999999"/>
  </r>
  <r>
    <x v="0"/>
    <x v="1"/>
    <x v="1"/>
    <s v="Finer Riding Supplies"/>
    <x v="3"/>
    <x v="24"/>
    <x v="60"/>
    <m/>
    <x v="777"/>
    <d v="2004-02-01T00:00:00"/>
    <n v="7.95"/>
    <n v="4.7699999999999996"/>
    <n v="7"/>
    <n v="33.39"/>
  </r>
  <r>
    <x v="0"/>
    <x v="1"/>
    <x v="1"/>
    <s v="Finer Riding Supplies"/>
    <x v="0"/>
    <x v="3"/>
    <x v="17"/>
    <s v="Yellow"/>
    <x v="772"/>
    <d v="2004-02-01T00:00:00"/>
    <n v="1120.49"/>
    <n v="672.29399999999998"/>
    <n v="3"/>
    <n v="2016.8820000000001"/>
  </r>
  <r>
    <x v="0"/>
    <x v="1"/>
    <x v="1"/>
    <s v="Finer Riding Supplies"/>
    <x v="3"/>
    <x v="7"/>
    <x v="10"/>
    <s v="Black"/>
    <x v="772"/>
    <d v="2004-02-01T00:00:00"/>
    <n v="34.99"/>
    <n v="20.994"/>
    <n v="6"/>
    <n v="125.964"/>
  </r>
  <r>
    <x v="0"/>
    <x v="1"/>
    <x v="1"/>
    <s v="Finer Riding Supplies"/>
    <x v="1"/>
    <x v="1"/>
    <x v="48"/>
    <s v="White"/>
    <x v="769"/>
    <d v="2004-02-01T00:00:00"/>
    <n v="8.99"/>
    <n v="5.3940000000000001"/>
    <n v="2"/>
    <n v="10.788"/>
  </r>
  <r>
    <x v="0"/>
    <x v="1"/>
    <x v="1"/>
    <s v="Finer Riding Supplies"/>
    <x v="2"/>
    <x v="18"/>
    <x v="53"/>
    <s v="Silver/Black"/>
    <x v="770"/>
    <d v="2004-02-01T00:00:00"/>
    <n v="40.49"/>
    <n v="24.294"/>
    <n v="3"/>
    <n v="72.882000000000005"/>
  </r>
  <r>
    <x v="0"/>
    <x v="1"/>
    <x v="1"/>
    <s v="Finer Riding Supplies"/>
    <x v="0"/>
    <x v="3"/>
    <x v="12"/>
    <s v="Black"/>
    <x v="774"/>
    <d v="2004-02-01T00:00:00"/>
    <n v="2443.35"/>
    <n v="1466.01"/>
    <n v="4"/>
    <n v="5864.04"/>
  </r>
  <r>
    <x v="0"/>
    <x v="1"/>
    <x v="1"/>
    <s v="Finer Riding Supplies"/>
    <x v="2"/>
    <x v="18"/>
    <x v="47"/>
    <s v="Silver/Black"/>
    <x v="771"/>
    <d v="2004-02-01T00:00:00"/>
    <n v="62.09"/>
    <n v="37.253999999999998"/>
    <n v="2"/>
    <n v="74.507999999999996"/>
  </r>
  <r>
    <x v="0"/>
    <x v="1"/>
    <x v="1"/>
    <s v="Finer Riding Supplies"/>
    <x v="0"/>
    <x v="3"/>
    <x v="17"/>
    <s v="Yellow"/>
    <x v="783"/>
    <d v="2004-02-01T00:00:00"/>
    <n v="1120.49"/>
    <n v="672.29399999999998"/>
    <n v="3"/>
    <n v="2016.8820000000001"/>
  </r>
  <r>
    <x v="0"/>
    <x v="1"/>
    <x v="1"/>
    <s v="Finer Riding Supplies"/>
    <x v="3"/>
    <x v="19"/>
    <x v="52"/>
    <m/>
    <x v="781"/>
    <d v="2004-02-01T00:00:00"/>
    <n v="120"/>
    <n v="72"/>
    <n v="7"/>
    <n v="504"/>
  </r>
  <r>
    <x v="0"/>
    <x v="1"/>
    <x v="1"/>
    <s v="Finer Riding Supplies"/>
    <x v="3"/>
    <x v="21"/>
    <x v="55"/>
    <s v="Silver"/>
    <x v="778"/>
    <d v="2004-02-01T00:00:00"/>
    <n v="54.99"/>
    <n v="32.994"/>
    <n v="5"/>
    <n v="164.97"/>
  </r>
  <r>
    <x v="0"/>
    <x v="1"/>
    <x v="1"/>
    <s v="Finer Riding Supplies"/>
    <x v="0"/>
    <x v="3"/>
    <x v="12"/>
    <s v="Black"/>
    <x v="784"/>
    <d v="2004-02-01T00:00:00"/>
    <n v="2443.35"/>
    <n v="1466.01"/>
    <n v="1"/>
    <n v="1466.01"/>
  </r>
  <r>
    <x v="0"/>
    <x v="1"/>
    <x v="1"/>
    <s v="Finer Riding Supplies"/>
    <x v="3"/>
    <x v="7"/>
    <x v="10"/>
    <s v="Red"/>
    <x v="766"/>
    <d v="2004-02-01T00:00:00"/>
    <n v="34.99"/>
    <n v="20.994"/>
    <n v="3"/>
    <n v="62.981999999999999"/>
  </r>
  <r>
    <x v="0"/>
    <x v="1"/>
    <x v="1"/>
    <s v="Finer Riding Supplies"/>
    <x v="0"/>
    <x v="3"/>
    <x v="50"/>
    <s v="Yellow"/>
    <x v="770"/>
    <d v="2004-02-01T00:00:00"/>
    <n v="1700.99"/>
    <n v="1020.5940000000001"/>
    <n v="2"/>
    <n v="2041.1880000000001"/>
  </r>
  <r>
    <x v="0"/>
    <x v="1"/>
    <x v="1"/>
    <s v="Finer Riding Supplies"/>
    <x v="0"/>
    <x v="3"/>
    <x v="49"/>
    <s v="Black"/>
    <x v="785"/>
    <d v="2004-02-01T00:00:00"/>
    <n v="539.99"/>
    <n v="323.99400000000003"/>
    <n v="2"/>
    <n v="647.98800000000006"/>
  </r>
  <r>
    <x v="0"/>
    <x v="1"/>
    <x v="1"/>
    <s v="Finer Riding Supplies"/>
    <x v="0"/>
    <x v="3"/>
    <x v="50"/>
    <s v="Yellow"/>
    <x v="789"/>
    <d v="2004-02-01T00:00:00"/>
    <n v="1700.99"/>
    <n v="1020.5940000000001"/>
    <n v="2"/>
    <n v="2041.1880000000001"/>
  </r>
  <r>
    <x v="0"/>
    <x v="1"/>
    <x v="1"/>
    <s v="Finer Riding Supplies"/>
    <x v="2"/>
    <x v="6"/>
    <x v="15"/>
    <s v="Yellow"/>
    <x v="763"/>
    <d v="2004-02-01T00:00:00"/>
    <n v="594.83000000000004"/>
    <n v="356.89800000000002"/>
    <n v="1"/>
    <n v="356.89800000000002"/>
  </r>
  <r>
    <x v="0"/>
    <x v="1"/>
    <x v="1"/>
    <s v="Finer Riding Supplies"/>
    <x v="3"/>
    <x v="7"/>
    <x v="10"/>
    <s v="Blue"/>
    <x v="789"/>
    <d v="2004-02-01T00:00:00"/>
    <n v="34.99"/>
    <n v="20.994"/>
    <n v="4"/>
    <n v="83.975999999999999"/>
  </r>
  <r>
    <x v="0"/>
    <x v="1"/>
    <x v="1"/>
    <s v="Finer Riding Supplies"/>
    <x v="2"/>
    <x v="6"/>
    <x v="15"/>
    <s v="Yellow"/>
    <x v="779"/>
    <d v="2004-02-01T00:00:00"/>
    <n v="594.83000000000004"/>
    <n v="356.89800000000002"/>
    <n v="6"/>
    <n v="2141.3879999999999"/>
  </r>
  <r>
    <x v="0"/>
    <x v="1"/>
    <x v="1"/>
    <s v="Finer Riding Supplies"/>
    <x v="0"/>
    <x v="3"/>
    <x v="17"/>
    <s v="Yellow"/>
    <x v="770"/>
    <d v="2004-02-01T00:00:00"/>
    <n v="1120.49"/>
    <n v="672.29399999999998"/>
    <n v="3"/>
    <n v="2016.8820000000001"/>
  </r>
  <r>
    <x v="2"/>
    <x v="5"/>
    <x v="9"/>
    <s v="Second Bike Shop"/>
    <x v="0"/>
    <x v="3"/>
    <x v="12"/>
    <s v="Black"/>
    <x v="762"/>
    <d v="2004-02-01T00:00:00"/>
    <n v="2443.35"/>
    <n v="1466.01"/>
    <n v="1"/>
    <n v="1466.01"/>
  </r>
  <r>
    <x v="0"/>
    <x v="0"/>
    <x v="5"/>
    <s v="Metro Bike Works"/>
    <x v="0"/>
    <x v="0"/>
    <x v="82"/>
    <s v="Silver"/>
    <x v="765"/>
    <d v="2004-02-01T00:00:00"/>
    <n v="564.99"/>
    <n v="338.99400000000003"/>
    <n v="1"/>
    <n v="338.99400000000003"/>
  </r>
  <r>
    <x v="0"/>
    <x v="0"/>
    <x v="4"/>
    <s v="Totes &amp; Baskets Company"/>
    <x v="1"/>
    <x v="4"/>
    <x v="58"/>
    <s v="Yellow"/>
    <x v="763"/>
    <d v="2004-02-01T00:00:00"/>
    <n v="53.99"/>
    <n v="32.393999999999998"/>
    <n v="2"/>
    <n v="64.787999999999997"/>
  </r>
  <r>
    <x v="0"/>
    <x v="0"/>
    <x v="4"/>
    <s v="Totes &amp; Baskets Company"/>
    <x v="0"/>
    <x v="3"/>
    <x v="50"/>
    <s v="Yellow"/>
    <x v="791"/>
    <d v="2004-02-01T00:00:00"/>
    <n v="1700.99"/>
    <n v="1020.5940000000001"/>
    <n v="8"/>
    <n v="8164.7520000000004"/>
  </r>
  <r>
    <x v="0"/>
    <x v="0"/>
    <x v="4"/>
    <s v="Totes &amp; Baskets Company"/>
    <x v="0"/>
    <x v="3"/>
    <x v="12"/>
    <s v="Black"/>
    <x v="789"/>
    <d v="2004-02-01T00:00:00"/>
    <n v="2443.35"/>
    <n v="1466.01"/>
    <n v="7"/>
    <n v="10262.07"/>
  </r>
  <r>
    <x v="0"/>
    <x v="0"/>
    <x v="4"/>
    <s v="Totes &amp; Baskets Company"/>
    <x v="0"/>
    <x v="3"/>
    <x v="12"/>
    <s v="Black"/>
    <x v="782"/>
    <d v="2004-02-01T00:00:00"/>
    <n v="2443.35"/>
    <n v="1466.01"/>
    <n v="2"/>
    <n v="2932.02"/>
  </r>
  <r>
    <x v="0"/>
    <x v="0"/>
    <x v="4"/>
    <s v="Totes &amp; Baskets Company"/>
    <x v="1"/>
    <x v="1"/>
    <x v="48"/>
    <s v="White"/>
    <x v="781"/>
    <d v="2004-02-01T00:00:00"/>
    <n v="8.99"/>
    <n v="5.3940000000000001"/>
    <n v="8"/>
    <n v="43.152000000000001"/>
  </r>
  <r>
    <x v="0"/>
    <x v="0"/>
    <x v="4"/>
    <s v="Totes &amp; Baskets Company"/>
    <x v="0"/>
    <x v="3"/>
    <x v="49"/>
    <s v="Black"/>
    <x v="773"/>
    <d v="2004-02-01T00:00:00"/>
    <n v="539.99"/>
    <n v="323.99400000000003"/>
    <n v="1"/>
    <n v="323.99400000000003"/>
  </r>
  <r>
    <x v="0"/>
    <x v="0"/>
    <x v="4"/>
    <s v="Totes &amp; Baskets Company"/>
    <x v="2"/>
    <x v="18"/>
    <x v="53"/>
    <s v="Silver/Black"/>
    <x v="775"/>
    <d v="2004-02-01T00:00:00"/>
    <n v="40.49"/>
    <n v="24.294"/>
    <n v="3"/>
    <n v="72.882000000000005"/>
  </r>
  <r>
    <x v="0"/>
    <x v="0"/>
    <x v="4"/>
    <s v="Totes &amp; Baskets Company"/>
    <x v="0"/>
    <x v="3"/>
    <x v="49"/>
    <s v="Black"/>
    <x v="782"/>
    <d v="2004-02-01T00:00:00"/>
    <n v="539.99"/>
    <n v="323.99400000000003"/>
    <n v="3"/>
    <n v="971.98200000000008"/>
  </r>
  <r>
    <x v="0"/>
    <x v="0"/>
    <x v="4"/>
    <s v="Totes &amp; Baskets Company"/>
    <x v="1"/>
    <x v="23"/>
    <x v="59"/>
    <s v="Blue"/>
    <x v="763"/>
    <d v="2004-02-01T00:00:00"/>
    <n v="63.5"/>
    <n v="38.1"/>
    <n v="5"/>
    <n v="190.5"/>
  </r>
  <r>
    <x v="0"/>
    <x v="0"/>
    <x v="4"/>
    <s v="Totes &amp; Baskets Company"/>
    <x v="0"/>
    <x v="3"/>
    <x v="50"/>
    <s v="Yellow"/>
    <x v="784"/>
    <d v="2004-02-01T00:00:00"/>
    <n v="1700.99"/>
    <n v="1020.5940000000001"/>
    <n v="5"/>
    <n v="5102.97"/>
  </r>
  <r>
    <x v="0"/>
    <x v="0"/>
    <x v="4"/>
    <s v="Totes &amp; Baskets Company"/>
    <x v="0"/>
    <x v="3"/>
    <x v="50"/>
    <s v="Yellow"/>
    <x v="783"/>
    <d v="2004-02-01T00:00:00"/>
    <n v="1700.99"/>
    <n v="1020.5940000000001"/>
    <n v="3"/>
    <n v="3061.7820000000002"/>
  </r>
  <r>
    <x v="0"/>
    <x v="0"/>
    <x v="4"/>
    <s v="Totes &amp; Baskets Company"/>
    <x v="1"/>
    <x v="5"/>
    <x v="6"/>
    <s v="Multi"/>
    <x v="774"/>
    <d v="2004-02-01T00:00:00"/>
    <n v="8.99"/>
    <n v="5.3940000000000001"/>
    <n v="4"/>
    <n v="21.576000000000001"/>
  </r>
  <r>
    <x v="0"/>
    <x v="0"/>
    <x v="4"/>
    <s v="Totes &amp; Baskets Company"/>
    <x v="0"/>
    <x v="3"/>
    <x v="17"/>
    <s v="Yellow"/>
    <x v="774"/>
    <d v="2004-02-01T00:00:00"/>
    <n v="1120.49"/>
    <n v="672.29399999999998"/>
    <n v="4"/>
    <n v="2689.1759999999999"/>
  </r>
  <r>
    <x v="0"/>
    <x v="0"/>
    <x v="4"/>
    <s v="Totes &amp; Baskets Company"/>
    <x v="1"/>
    <x v="4"/>
    <x v="58"/>
    <s v="Yellow"/>
    <x v="779"/>
    <d v="2004-02-01T00:00:00"/>
    <n v="53.99"/>
    <n v="32.393999999999998"/>
    <n v="3"/>
    <n v="97.181999999999988"/>
  </r>
  <r>
    <x v="0"/>
    <x v="0"/>
    <x v="4"/>
    <s v="Totes &amp; Baskets Company"/>
    <x v="0"/>
    <x v="3"/>
    <x v="12"/>
    <s v="Black"/>
    <x v="773"/>
    <d v="2004-02-01T00:00:00"/>
    <n v="2443.35"/>
    <n v="1466.01"/>
    <n v="5"/>
    <n v="7330.05"/>
  </r>
  <r>
    <x v="0"/>
    <x v="0"/>
    <x v="4"/>
    <s v="Totes &amp; Baskets Company"/>
    <x v="0"/>
    <x v="3"/>
    <x v="50"/>
    <s v="Yellow"/>
    <x v="773"/>
    <d v="2004-02-01T00:00:00"/>
    <n v="1700.99"/>
    <n v="1020.5940000000001"/>
    <n v="4"/>
    <n v="4082.3760000000002"/>
  </r>
  <r>
    <x v="0"/>
    <x v="0"/>
    <x v="4"/>
    <s v="Totes &amp; Baskets Company"/>
    <x v="0"/>
    <x v="3"/>
    <x v="17"/>
    <s v="Yellow"/>
    <x v="772"/>
    <d v="2004-02-01T00:00:00"/>
    <n v="1120.49"/>
    <n v="672.29399999999998"/>
    <n v="6"/>
    <n v="4033.7640000000001"/>
  </r>
  <r>
    <x v="0"/>
    <x v="0"/>
    <x v="4"/>
    <s v="Totes &amp; Baskets Company"/>
    <x v="0"/>
    <x v="3"/>
    <x v="12"/>
    <s v="Black"/>
    <x v="762"/>
    <d v="2004-02-01T00:00:00"/>
    <n v="2443.35"/>
    <n v="1466.01"/>
    <n v="5"/>
    <n v="7330.05"/>
  </r>
  <r>
    <x v="0"/>
    <x v="0"/>
    <x v="4"/>
    <s v="Totes &amp; Baskets Company"/>
    <x v="1"/>
    <x v="4"/>
    <x v="5"/>
    <s v="Multi"/>
    <x v="770"/>
    <d v="2004-02-01T00:00:00"/>
    <n v="49.99"/>
    <n v="29.994"/>
    <n v="5"/>
    <n v="149.97"/>
  </r>
  <r>
    <x v="0"/>
    <x v="0"/>
    <x v="4"/>
    <s v="Totes &amp; Baskets Company"/>
    <x v="0"/>
    <x v="3"/>
    <x v="49"/>
    <s v="Black"/>
    <x v="761"/>
    <d v="2004-02-01T00:00:00"/>
    <n v="539.99"/>
    <n v="323.99400000000003"/>
    <n v="4"/>
    <n v="1295.9760000000001"/>
  </r>
  <r>
    <x v="0"/>
    <x v="0"/>
    <x v="4"/>
    <s v="Totes &amp; Baskets Company"/>
    <x v="0"/>
    <x v="3"/>
    <x v="17"/>
    <s v="Yellow"/>
    <x v="767"/>
    <d v="2004-02-01T00:00:00"/>
    <n v="1120.49"/>
    <n v="672.29399999999998"/>
    <n v="6"/>
    <n v="4033.7640000000001"/>
  </r>
  <r>
    <x v="0"/>
    <x v="0"/>
    <x v="4"/>
    <s v="Totes &amp; Baskets Company"/>
    <x v="0"/>
    <x v="3"/>
    <x v="12"/>
    <s v="Red"/>
    <x v="784"/>
    <d v="2004-02-01T00:00:00"/>
    <n v="2443.35"/>
    <n v="1466.01"/>
    <n v="2"/>
    <n v="2932.02"/>
  </r>
  <r>
    <x v="0"/>
    <x v="0"/>
    <x v="4"/>
    <s v="Totes &amp; Baskets Company"/>
    <x v="1"/>
    <x v="1"/>
    <x v="48"/>
    <s v="White"/>
    <x v="780"/>
    <d v="2004-02-01T00:00:00"/>
    <n v="8.99"/>
    <n v="5.3940000000000001"/>
    <n v="3"/>
    <n v="16.182000000000002"/>
  </r>
  <r>
    <x v="0"/>
    <x v="0"/>
    <x v="4"/>
    <s v="Totes &amp; Baskets Company"/>
    <x v="0"/>
    <x v="3"/>
    <x v="17"/>
    <s v="Yellow"/>
    <x v="773"/>
    <d v="2004-02-01T00:00:00"/>
    <n v="1120.49"/>
    <n v="672.29399999999998"/>
    <n v="7"/>
    <n v="4706.058"/>
  </r>
  <r>
    <x v="0"/>
    <x v="0"/>
    <x v="4"/>
    <s v="Totes &amp; Baskets Company"/>
    <x v="0"/>
    <x v="3"/>
    <x v="17"/>
    <s v="Yellow"/>
    <x v="770"/>
    <d v="2004-02-01T00:00:00"/>
    <n v="1120.49"/>
    <n v="672.29399999999998"/>
    <n v="5"/>
    <n v="3361.47"/>
  </r>
  <r>
    <x v="0"/>
    <x v="1"/>
    <x v="1"/>
    <s v="Retreat Inn"/>
    <x v="3"/>
    <x v="7"/>
    <x v="10"/>
    <s v="Blue"/>
    <x v="773"/>
    <d v="2004-02-01T00:00:00"/>
    <n v="34.99"/>
    <n v="20.994"/>
    <n v="4"/>
    <n v="83.975999999999999"/>
  </r>
  <r>
    <x v="0"/>
    <x v="1"/>
    <x v="1"/>
    <s v="Retreat Inn"/>
    <x v="3"/>
    <x v="7"/>
    <x v="10"/>
    <s v="Black"/>
    <x v="768"/>
    <d v="2004-02-01T00:00:00"/>
    <n v="34.99"/>
    <n v="20.994"/>
    <n v="4"/>
    <n v="83.975999999999999"/>
  </r>
  <r>
    <x v="0"/>
    <x v="1"/>
    <x v="1"/>
    <s v="Retreat Inn"/>
    <x v="2"/>
    <x v="18"/>
    <x v="53"/>
    <s v="Silver/Black"/>
    <x v="768"/>
    <d v="2004-02-01T00:00:00"/>
    <n v="40.49"/>
    <n v="24.294"/>
    <n v="1"/>
    <n v="24.294"/>
  </r>
  <r>
    <x v="0"/>
    <x v="1"/>
    <x v="1"/>
    <s v="Primary Bike Distributors"/>
    <x v="2"/>
    <x v="6"/>
    <x v="15"/>
    <s v="Yellow"/>
    <x v="775"/>
    <d v="2004-02-01T00:00:00"/>
    <n v="594.83000000000004"/>
    <n v="356.89800000000002"/>
    <n v="2"/>
    <n v="713.79600000000005"/>
  </r>
  <r>
    <x v="0"/>
    <x v="1"/>
    <x v="1"/>
    <s v="Primary Bike Distributors"/>
    <x v="0"/>
    <x v="3"/>
    <x v="50"/>
    <s v="Yellow"/>
    <x v="782"/>
    <d v="2004-02-01T00:00:00"/>
    <n v="1700.99"/>
    <n v="1020.5940000000001"/>
    <n v="4"/>
    <n v="4082.3760000000002"/>
  </r>
  <r>
    <x v="0"/>
    <x v="1"/>
    <x v="1"/>
    <s v="Primary Bike Distributors"/>
    <x v="0"/>
    <x v="3"/>
    <x v="49"/>
    <s v="Black"/>
    <x v="790"/>
    <d v="2004-02-01T00:00:00"/>
    <n v="539.99"/>
    <n v="323.99400000000003"/>
    <n v="5"/>
    <n v="1619.9700000000003"/>
  </r>
  <r>
    <x v="0"/>
    <x v="1"/>
    <x v="1"/>
    <s v="Primary Bike Distributors"/>
    <x v="0"/>
    <x v="3"/>
    <x v="50"/>
    <s v="Yellow"/>
    <x v="775"/>
    <d v="2004-02-01T00:00:00"/>
    <n v="1700.99"/>
    <n v="1020.5940000000001"/>
    <n v="3"/>
    <n v="3061.7820000000002"/>
  </r>
  <r>
    <x v="0"/>
    <x v="0"/>
    <x v="2"/>
    <s v="Mail-Order Outlet"/>
    <x v="0"/>
    <x v="3"/>
    <x v="12"/>
    <s v="Black"/>
    <x v="766"/>
    <d v="2004-02-01T00:00:00"/>
    <n v="2443.35"/>
    <n v="1466.01"/>
    <n v="1"/>
    <n v="1466.01"/>
  </r>
  <r>
    <x v="0"/>
    <x v="0"/>
    <x v="2"/>
    <s v="Mail-Order Outlet"/>
    <x v="0"/>
    <x v="3"/>
    <x v="17"/>
    <s v="Yellow"/>
    <x v="776"/>
    <d v="2004-02-01T00:00:00"/>
    <n v="1120.49"/>
    <n v="672.29399999999998"/>
    <n v="1"/>
    <n v="672.29399999999998"/>
  </r>
  <r>
    <x v="0"/>
    <x v="0"/>
    <x v="2"/>
    <s v="Mail-Order Outlet"/>
    <x v="2"/>
    <x v="18"/>
    <x v="53"/>
    <s v="Silver/Black"/>
    <x v="777"/>
    <d v="2004-02-01T00:00:00"/>
    <n v="40.49"/>
    <n v="24.294"/>
    <n v="2"/>
    <n v="48.588000000000001"/>
  </r>
  <r>
    <x v="0"/>
    <x v="0"/>
    <x v="2"/>
    <s v="Mail-Order Outlet"/>
    <x v="0"/>
    <x v="3"/>
    <x v="12"/>
    <s v="Black"/>
    <x v="764"/>
    <d v="2004-02-01T00:00:00"/>
    <n v="2443.35"/>
    <n v="1466.01"/>
    <n v="2"/>
    <n v="2932.02"/>
  </r>
  <r>
    <x v="0"/>
    <x v="0"/>
    <x v="2"/>
    <s v="Mail-Order Outlet"/>
    <x v="0"/>
    <x v="3"/>
    <x v="12"/>
    <s v="Black"/>
    <x v="780"/>
    <d v="2004-02-01T00:00:00"/>
    <n v="2443.35"/>
    <n v="1466.01"/>
    <n v="1"/>
    <n v="1466.01"/>
  </r>
  <r>
    <x v="0"/>
    <x v="0"/>
    <x v="2"/>
    <s v="Mail-Order Outlet"/>
    <x v="0"/>
    <x v="3"/>
    <x v="17"/>
    <s v="Yellow"/>
    <x v="771"/>
    <d v="2004-02-01T00:00:00"/>
    <n v="1120.49"/>
    <n v="672.29399999999998"/>
    <n v="2"/>
    <n v="1344.588"/>
  </r>
  <r>
    <x v="0"/>
    <x v="0"/>
    <x v="2"/>
    <s v="Mail-Order Outlet"/>
    <x v="0"/>
    <x v="3"/>
    <x v="49"/>
    <s v="Black"/>
    <x v="769"/>
    <d v="2004-02-01T00:00:00"/>
    <n v="539.99"/>
    <n v="323.99400000000003"/>
    <n v="1"/>
    <n v="323.99400000000003"/>
  </r>
  <r>
    <x v="0"/>
    <x v="0"/>
    <x v="2"/>
    <s v="Mail-Order Outlet"/>
    <x v="0"/>
    <x v="3"/>
    <x v="17"/>
    <s v="Yellow"/>
    <x v="768"/>
    <d v="2004-02-01T00:00:00"/>
    <n v="1120.49"/>
    <n v="672.29399999999998"/>
    <n v="5"/>
    <n v="3361.47"/>
  </r>
  <r>
    <x v="0"/>
    <x v="0"/>
    <x v="2"/>
    <s v="Mail-Order Outlet"/>
    <x v="0"/>
    <x v="3"/>
    <x v="12"/>
    <s v="Black"/>
    <x v="779"/>
    <d v="2004-02-01T00:00:00"/>
    <n v="2443.35"/>
    <n v="1466.01"/>
    <n v="1"/>
    <n v="1466.01"/>
  </r>
  <r>
    <x v="0"/>
    <x v="0"/>
    <x v="2"/>
    <s v="Mail-Order Outlet"/>
    <x v="0"/>
    <x v="3"/>
    <x v="50"/>
    <s v="Yellow"/>
    <x v="768"/>
    <d v="2004-02-01T00:00:00"/>
    <n v="1700.99"/>
    <n v="1020.5940000000001"/>
    <n v="1"/>
    <n v="1020.5940000000001"/>
  </r>
  <r>
    <x v="0"/>
    <x v="0"/>
    <x v="2"/>
    <s v="Mail-Order Outlet"/>
    <x v="1"/>
    <x v="1"/>
    <x v="48"/>
    <s v="White"/>
    <x v="782"/>
    <d v="2004-02-01T00:00:00"/>
    <n v="8.99"/>
    <n v="5.3940000000000001"/>
    <n v="2"/>
    <n v="10.788"/>
  </r>
  <r>
    <x v="0"/>
    <x v="0"/>
    <x v="2"/>
    <s v="Mail-Order Outlet"/>
    <x v="0"/>
    <x v="3"/>
    <x v="49"/>
    <s v="Black"/>
    <x v="778"/>
    <d v="2004-02-01T00:00:00"/>
    <n v="539.99"/>
    <n v="323.99400000000003"/>
    <n v="2"/>
    <n v="647.98800000000006"/>
  </r>
  <r>
    <x v="0"/>
    <x v="0"/>
    <x v="2"/>
    <s v="Mail-Order Outlet"/>
    <x v="0"/>
    <x v="3"/>
    <x v="17"/>
    <s v="Yellow"/>
    <x v="780"/>
    <d v="2004-02-01T00:00:00"/>
    <n v="1120.49"/>
    <n v="672.29399999999998"/>
    <n v="1"/>
    <n v="672.29399999999998"/>
  </r>
  <r>
    <x v="0"/>
    <x v="0"/>
    <x v="2"/>
    <s v="Mail-Order Outlet"/>
    <x v="0"/>
    <x v="3"/>
    <x v="49"/>
    <s v="Black"/>
    <x v="782"/>
    <d v="2004-02-01T00:00:00"/>
    <n v="539.99"/>
    <n v="323.99400000000003"/>
    <n v="2"/>
    <n v="647.98800000000006"/>
  </r>
  <r>
    <x v="0"/>
    <x v="0"/>
    <x v="2"/>
    <s v="Mail-Order Outlet"/>
    <x v="0"/>
    <x v="3"/>
    <x v="50"/>
    <s v="Yellow"/>
    <x v="786"/>
    <d v="2004-02-01T00:00:00"/>
    <n v="1700.99"/>
    <n v="1020.5940000000001"/>
    <n v="3"/>
    <n v="3061.7820000000002"/>
  </r>
  <r>
    <x v="0"/>
    <x v="0"/>
    <x v="2"/>
    <s v="Mail-Order Outlet"/>
    <x v="1"/>
    <x v="1"/>
    <x v="48"/>
    <s v="White"/>
    <x v="779"/>
    <d v="2004-02-01T00:00:00"/>
    <n v="8.99"/>
    <n v="5.3940000000000001"/>
    <n v="3"/>
    <n v="16.182000000000002"/>
  </r>
  <r>
    <x v="0"/>
    <x v="0"/>
    <x v="2"/>
    <s v="Mail-Order Outlet"/>
    <x v="0"/>
    <x v="3"/>
    <x v="49"/>
    <s v="Black"/>
    <x v="762"/>
    <d v="2004-02-01T00:00:00"/>
    <n v="539.99"/>
    <n v="323.99400000000003"/>
    <n v="1"/>
    <n v="323.99400000000003"/>
  </r>
  <r>
    <x v="0"/>
    <x v="0"/>
    <x v="2"/>
    <s v="Mail-Order Outlet"/>
    <x v="0"/>
    <x v="3"/>
    <x v="50"/>
    <s v="Yellow"/>
    <x v="772"/>
    <d v="2004-02-01T00:00:00"/>
    <n v="1700.99"/>
    <n v="1020.5940000000001"/>
    <n v="4"/>
    <n v="4082.3760000000002"/>
  </r>
  <r>
    <x v="0"/>
    <x v="0"/>
    <x v="4"/>
    <s v="Genial Bike Associates"/>
    <x v="1"/>
    <x v="14"/>
    <x v="56"/>
    <s v="Black"/>
    <x v="767"/>
    <d v="2004-02-01T00:00:00"/>
    <n v="69.989999999999995"/>
    <n v="41.994"/>
    <n v="2"/>
    <n v="83.988"/>
  </r>
  <r>
    <x v="0"/>
    <x v="0"/>
    <x v="4"/>
    <s v="Genial Bike Associates"/>
    <x v="2"/>
    <x v="2"/>
    <x v="38"/>
    <s v="Silver"/>
    <x v="781"/>
    <d v="2004-02-01T00:00:00"/>
    <n v="364.09"/>
    <n v="218.45400000000001"/>
    <n v="3"/>
    <n v="655.36200000000008"/>
  </r>
  <r>
    <x v="0"/>
    <x v="0"/>
    <x v="4"/>
    <s v="Genial Bike Associates"/>
    <x v="0"/>
    <x v="0"/>
    <x v="19"/>
    <s v="Black"/>
    <x v="788"/>
    <d v="2004-02-01T00:00:00"/>
    <n v="2294.9899999999998"/>
    <n v="1376.9939999999999"/>
    <n v="3"/>
    <n v="4130.982"/>
  </r>
  <r>
    <x v="0"/>
    <x v="0"/>
    <x v="4"/>
    <s v="Genial Bike Associates"/>
    <x v="2"/>
    <x v="29"/>
    <x v="70"/>
    <s v="Silver"/>
    <x v="775"/>
    <d v="2004-02-01T00:00:00"/>
    <n v="106.5"/>
    <n v="63.9"/>
    <n v="1"/>
    <n v="63.9"/>
  </r>
  <r>
    <x v="0"/>
    <x v="0"/>
    <x v="4"/>
    <s v="Genial Bike Associates"/>
    <x v="0"/>
    <x v="0"/>
    <x v="19"/>
    <s v="Silver"/>
    <x v="774"/>
    <d v="2004-02-01T00:00:00"/>
    <n v="2319.9899999999998"/>
    <n v="1391.9939999999999"/>
    <n v="1"/>
    <n v="1391.9939999999999"/>
  </r>
  <r>
    <x v="0"/>
    <x v="0"/>
    <x v="4"/>
    <s v="Genial Bike Associates"/>
    <x v="2"/>
    <x v="2"/>
    <x v="2"/>
    <s v="Silver"/>
    <x v="773"/>
    <d v="2004-02-01T00:00:00"/>
    <n v="1364.5"/>
    <n v="818.7"/>
    <n v="5"/>
    <n v="4093.5"/>
  </r>
  <r>
    <x v="0"/>
    <x v="0"/>
    <x v="4"/>
    <s v="Genial Bike Associates"/>
    <x v="0"/>
    <x v="0"/>
    <x v="19"/>
    <s v="Black"/>
    <x v="787"/>
    <d v="2004-02-01T00:00:00"/>
    <n v="2294.9899999999998"/>
    <n v="1376.9939999999999"/>
    <n v="2"/>
    <n v="2753.9879999999998"/>
  </r>
  <r>
    <x v="0"/>
    <x v="0"/>
    <x v="4"/>
    <s v="Genial Bike Associates"/>
    <x v="2"/>
    <x v="2"/>
    <x v="84"/>
    <s v="Black"/>
    <x v="774"/>
    <d v="2004-02-01T00:00:00"/>
    <n v="249.79"/>
    <n v="149.874"/>
    <n v="1"/>
    <n v="149.874"/>
  </r>
  <r>
    <x v="0"/>
    <x v="0"/>
    <x v="4"/>
    <s v="Genial Bike Associates"/>
    <x v="2"/>
    <x v="20"/>
    <x v="83"/>
    <m/>
    <x v="790"/>
    <d v="2004-02-01T00:00:00"/>
    <n v="52.64"/>
    <n v="31.584"/>
    <n v="1"/>
    <n v="31.584"/>
  </r>
  <r>
    <x v="0"/>
    <x v="0"/>
    <x v="4"/>
    <s v="Genial Bike Associates"/>
    <x v="1"/>
    <x v="14"/>
    <x v="56"/>
    <s v="Black"/>
    <x v="789"/>
    <d v="2004-02-01T00:00:00"/>
    <n v="69.989999999999995"/>
    <n v="41.994"/>
    <n v="4"/>
    <n v="167.976"/>
  </r>
  <r>
    <x v="0"/>
    <x v="0"/>
    <x v="4"/>
    <s v="Genial Bike Associates"/>
    <x v="2"/>
    <x v="30"/>
    <x v="71"/>
    <s v="Silver"/>
    <x v="768"/>
    <d v="2004-02-01T00:00:00"/>
    <n v="20.239999999999998"/>
    <n v="12.144"/>
    <n v="2"/>
    <n v="24.288"/>
  </r>
  <r>
    <x v="0"/>
    <x v="0"/>
    <x v="4"/>
    <s v="Genial Bike Associates"/>
    <x v="2"/>
    <x v="2"/>
    <x v="84"/>
    <s v="Black"/>
    <x v="783"/>
    <d v="2004-02-01T00:00:00"/>
    <n v="249.79"/>
    <n v="149.874"/>
    <n v="4"/>
    <n v="599.49599999999998"/>
  </r>
  <r>
    <x v="0"/>
    <x v="0"/>
    <x v="4"/>
    <s v="Genial Bike Associates"/>
    <x v="2"/>
    <x v="2"/>
    <x v="84"/>
    <s v="Silver"/>
    <x v="788"/>
    <d v="2004-02-01T00:00:00"/>
    <n v="264.05"/>
    <n v="158.43"/>
    <n v="2"/>
    <n v="316.86"/>
  </r>
  <r>
    <x v="0"/>
    <x v="0"/>
    <x v="4"/>
    <s v="Genial Bike Associates"/>
    <x v="2"/>
    <x v="2"/>
    <x v="84"/>
    <s v="Silver"/>
    <x v="785"/>
    <d v="2004-02-01T00:00:00"/>
    <n v="264.05"/>
    <n v="158.43"/>
    <n v="2"/>
    <n v="316.86"/>
  </r>
  <r>
    <x v="0"/>
    <x v="0"/>
    <x v="4"/>
    <s v="Genial Bike Associates"/>
    <x v="2"/>
    <x v="9"/>
    <x v="22"/>
    <m/>
    <x v="769"/>
    <d v="2004-02-01T00:00:00"/>
    <n v="61.92"/>
    <n v="37.152000000000001"/>
    <n v="1"/>
    <n v="37.152000000000001"/>
  </r>
  <r>
    <x v="0"/>
    <x v="0"/>
    <x v="4"/>
    <s v="Genial Bike Associates"/>
    <x v="2"/>
    <x v="18"/>
    <x v="86"/>
    <s v="Silver/Black"/>
    <x v="781"/>
    <d v="2004-02-01T00:00:00"/>
    <n v="80.989999999999995"/>
    <n v="48.594000000000001"/>
    <n v="3"/>
    <n v="145.78200000000001"/>
  </r>
  <r>
    <x v="0"/>
    <x v="0"/>
    <x v="4"/>
    <s v="Genial Bike Associates"/>
    <x v="2"/>
    <x v="2"/>
    <x v="2"/>
    <s v="Black"/>
    <x v="790"/>
    <d v="2004-02-01T00:00:00"/>
    <n v="1349.6"/>
    <n v="809.76"/>
    <n v="2"/>
    <n v="1619.52"/>
  </r>
  <r>
    <x v="0"/>
    <x v="0"/>
    <x v="4"/>
    <s v="Genial Bike Associates"/>
    <x v="2"/>
    <x v="28"/>
    <x v="67"/>
    <s v="Black"/>
    <x v="772"/>
    <d v="2004-02-01T00:00:00"/>
    <n v="404.99"/>
    <n v="242.994"/>
    <n v="3"/>
    <n v="728.98199999999997"/>
  </r>
  <r>
    <x v="0"/>
    <x v="0"/>
    <x v="4"/>
    <s v="Genial Bike Associates"/>
    <x v="2"/>
    <x v="2"/>
    <x v="38"/>
    <s v="Silver"/>
    <x v="780"/>
    <d v="2004-02-01T00:00:00"/>
    <n v="364.09"/>
    <n v="218.45400000000001"/>
    <n v="1"/>
    <n v="218.45400000000001"/>
  </r>
  <r>
    <x v="0"/>
    <x v="0"/>
    <x v="4"/>
    <s v="Genial Bike Associates"/>
    <x v="2"/>
    <x v="31"/>
    <x v="73"/>
    <m/>
    <x v="764"/>
    <d v="2004-02-01T00:00:00"/>
    <n v="121.49"/>
    <n v="72.894000000000005"/>
    <n v="1"/>
    <n v="72.894000000000005"/>
  </r>
  <r>
    <x v="0"/>
    <x v="0"/>
    <x v="4"/>
    <s v="Genial Bike Associates"/>
    <x v="2"/>
    <x v="20"/>
    <x v="88"/>
    <m/>
    <x v="786"/>
    <d v="2004-02-01T00:00:00"/>
    <n v="39.14"/>
    <n v="23.484000000000002"/>
    <n v="1"/>
    <n v="23.484000000000002"/>
  </r>
  <r>
    <x v="0"/>
    <x v="0"/>
    <x v="4"/>
    <s v="Genial Bike Associates"/>
    <x v="2"/>
    <x v="9"/>
    <x v="37"/>
    <m/>
    <x v="783"/>
    <d v="2004-02-01T00:00:00"/>
    <n v="44.54"/>
    <n v="26.724"/>
    <n v="3"/>
    <n v="80.171999999999997"/>
  </r>
  <r>
    <x v="0"/>
    <x v="0"/>
    <x v="4"/>
    <s v="Genial Bike Associates"/>
    <x v="0"/>
    <x v="0"/>
    <x v="19"/>
    <s v="Silver"/>
    <x v="763"/>
    <d v="2004-02-01T00:00:00"/>
    <n v="2319.9899999999998"/>
    <n v="1391.9939999999999"/>
    <n v="1"/>
    <n v="1391.9939999999999"/>
  </r>
  <r>
    <x v="0"/>
    <x v="0"/>
    <x v="4"/>
    <s v="Genial Bike Associates"/>
    <x v="0"/>
    <x v="0"/>
    <x v="19"/>
    <s v="Silver"/>
    <x v="763"/>
    <d v="2004-02-01T00:00:00"/>
    <n v="2319.9899999999998"/>
    <n v="1391.9939999999999"/>
    <n v="4"/>
    <n v="5567.9759999999997"/>
  </r>
  <r>
    <x v="0"/>
    <x v="0"/>
    <x v="5"/>
    <s v="Bold Bike Accessories"/>
    <x v="1"/>
    <x v="14"/>
    <x v="56"/>
    <s v="Black"/>
    <x v="776"/>
    <d v="2004-02-01T00:00:00"/>
    <n v="69.989999999999995"/>
    <n v="41.994"/>
    <n v="1"/>
    <n v="41.994"/>
  </r>
  <r>
    <x v="0"/>
    <x v="0"/>
    <x v="5"/>
    <s v="Bold Bike Accessories"/>
    <x v="2"/>
    <x v="2"/>
    <x v="38"/>
    <s v="Silver"/>
    <x v="789"/>
    <d v="2004-02-01T00:00:00"/>
    <n v="364.09"/>
    <n v="218.45400000000001"/>
    <n v="1"/>
    <n v="218.45400000000001"/>
  </r>
  <r>
    <x v="0"/>
    <x v="0"/>
    <x v="5"/>
    <s v="Bold Bike Accessories"/>
    <x v="0"/>
    <x v="0"/>
    <x v="77"/>
    <s v="Silver"/>
    <x v="763"/>
    <d v="2004-02-01T00:00:00"/>
    <n v="769.49"/>
    <n v="461.69400000000002"/>
    <n v="1"/>
    <n v="461.69400000000002"/>
  </r>
  <r>
    <x v="0"/>
    <x v="1"/>
    <x v="1"/>
    <s v="Twelfth Bike Store"/>
    <x v="0"/>
    <x v="0"/>
    <x v="82"/>
    <s v="Black"/>
    <x v="765"/>
    <d v="2004-02-01T00:00:00"/>
    <n v="539.99"/>
    <n v="323.99400000000003"/>
    <n v="1"/>
    <n v="323.99400000000003"/>
  </r>
  <r>
    <x v="0"/>
    <x v="1"/>
    <x v="1"/>
    <s v="Twelfth Bike Store"/>
    <x v="1"/>
    <x v="14"/>
    <x v="56"/>
    <s v="Black"/>
    <x v="783"/>
    <d v="2004-02-01T00:00:00"/>
    <n v="69.989999999999995"/>
    <n v="41.994"/>
    <n v="2"/>
    <n v="83.988"/>
  </r>
  <r>
    <x v="0"/>
    <x v="1"/>
    <x v="1"/>
    <s v="Twelfth Bike Store"/>
    <x v="0"/>
    <x v="0"/>
    <x v="82"/>
    <s v="Silver"/>
    <x v="772"/>
    <d v="2004-02-01T00:00:00"/>
    <n v="564.99"/>
    <n v="338.99400000000003"/>
    <n v="1"/>
    <n v="338.99400000000003"/>
  </r>
  <r>
    <x v="0"/>
    <x v="1"/>
    <x v="1"/>
    <s v="Twelfth Bike Store"/>
    <x v="0"/>
    <x v="0"/>
    <x v="77"/>
    <s v="Silver"/>
    <x v="776"/>
    <d v="2004-02-01T00:00:00"/>
    <n v="769.49"/>
    <n v="461.69400000000002"/>
    <n v="3"/>
    <n v="1385.0820000000001"/>
  </r>
  <r>
    <x v="0"/>
    <x v="1"/>
    <x v="1"/>
    <s v="Twelfth Bike Store"/>
    <x v="0"/>
    <x v="0"/>
    <x v="77"/>
    <s v="Silver"/>
    <x v="772"/>
    <d v="2004-02-01T00:00:00"/>
    <n v="769.49"/>
    <n v="461.69400000000002"/>
    <n v="6"/>
    <n v="2770.1640000000002"/>
  </r>
  <r>
    <x v="0"/>
    <x v="1"/>
    <x v="1"/>
    <s v="Twelfth Bike Store"/>
    <x v="2"/>
    <x v="2"/>
    <x v="38"/>
    <s v="Silver"/>
    <x v="787"/>
    <d v="2004-02-01T00:00:00"/>
    <n v="364.09"/>
    <n v="218.45400000000001"/>
    <n v="1"/>
    <n v="218.45400000000001"/>
  </r>
  <r>
    <x v="0"/>
    <x v="1"/>
    <x v="1"/>
    <s v="Twelfth Bike Store"/>
    <x v="0"/>
    <x v="0"/>
    <x v="77"/>
    <s v="Silver"/>
    <x v="765"/>
    <d v="2004-02-01T00:00:00"/>
    <n v="769.49"/>
    <n v="461.69400000000002"/>
    <n v="2"/>
    <n v="923.38800000000003"/>
  </r>
  <r>
    <x v="0"/>
    <x v="1"/>
    <x v="1"/>
    <s v="Twelfth Bike Store"/>
    <x v="0"/>
    <x v="0"/>
    <x v="82"/>
    <s v="Silver"/>
    <x v="763"/>
    <d v="2004-02-01T00:00:00"/>
    <n v="564.99"/>
    <n v="338.99400000000003"/>
    <n v="1"/>
    <n v="338.99400000000003"/>
  </r>
  <r>
    <x v="0"/>
    <x v="1"/>
    <x v="1"/>
    <s v="Twelfth Bike Store"/>
    <x v="0"/>
    <x v="0"/>
    <x v="19"/>
    <s v="Silver"/>
    <x v="773"/>
    <d v="2004-02-01T00:00:00"/>
    <n v="2319.9899999999998"/>
    <n v="1391.9939999999999"/>
    <n v="10"/>
    <n v="13919.939999999999"/>
  </r>
  <r>
    <x v="0"/>
    <x v="1"/>
    <x v="1"/>
    <s v="Twelfth Bike Store"/>
    <x v="2"/>
    <x v="2"/>
    <x v="84"/>
    <s v="Black"/>
    <x v="778"/>
    <d v="2004-02-01T00:00:00"/>
    <n v="249.79"/>
    <n v="149.874"/>
    <n v="2"/>
    <n v="299.74799999999999"/>
  </r>
  <r>
    <x v="0"/>
    <x v="1"/>
    <x v="1"/>
    <s v="Twelfth Bike Store"/>
    <x v="2"/>
    <x v="2"/>
    <x v="84"/>
    <s v="Silver"/>
    <x v="775"/>
    <d v="2004-02-01T00:00:00"/>
    <n v="264.05"/>
    <n v="158.43"/>
    <n v="1"/>
    <n v="158.43"/>
  </r>
  <r>
    <x v="0"/>
    <x v="1"/>
    <x v="1"/>
    <s v="Twelfth Bike Store"/>
    <x v="1"/>
    <x v="4"/>
    <x v="58"/>
    <s v="Yellow"/>
    <x v="790"/>
    <d v="2004-02-01T00:00:00"/>
    <n v="53.99"/>
    <n v="32.393999999999998"/>
    <n v="6"/>
    <n v="194.36399999999998"/>
  </r>
  <r>
    <x v="0"/>
    <x v="1"/>
    <x v="1"/>
    <s v="Twelfth Bike Store"/>
    <x v="0"/>
    <x v="0"/>
    <x v="82"/>
    <s v="Black"/>
    <x v="778"/>
    <d v="2004-02-01T00:00:00"/>
    <n v="539.99"/>
    <n v="323.99400000000003"/>
    <n v="3"/>
    <n v="971.98200000000008"/>
  </r>
  <r>
    <x v="0"/>
    <x v="1"/>
    <x v="1"/>
    <s v="Twelfth Bike Store"/>
    <x v="3"/>
    <x v="19"/>
    <x v="52"/>
    <m/>
    <x v="781"/>
    <d v="2004-02-01T00:00:00"/>
    <n v="120"/>
    <n v="72"/>
    <n v="5"/>
    <n v="360"/>
  </r>
  <r>
    <x v="0"/>
    <x v="1"/>
    <x v="1"/>
    <s v="Twelfth Bike Store"/>
    <x v="1"/>
    <x v="23"/>
    <x v="59"/>
    <s v="Blue"/>
    <x v="774"/>
    <d v="2004-02-01T00:00:00"/>
    <n v="63.5"/>
    <n v="38.1"/>
    <n v="8"/>
    <n v="304.8"/>
  </r>
  <r>
    <x v="0"/>
    <x v="1"/>
    <x v="1"/>
    <s v="Twelfth Bike Store"/>
    <x v="2"/>
    <x v="2"/>
    <x v="38"/>
    <s v="Silver"/>
    <x v="763"/>
    <d v="2004-02-01T00:00:00"/>
    <n v="364.09"/>
    <n v="218.45400000000001"/>
    <n v="3"/>
    <n v="655.36200000000008"/>
  </r>
  <r>
    <x v="0"/>
    <x v="1"/>
    <x v="1"/>
    <s v="Twelfth Bike Store"/>
    <x v="0"/>
    <x v="0"/>
    <x v="19"/>
    <s v="Black"/>
    <x v="763"/>
    <d v="2004-02-01T00:00:00"/>
    <n v="2294.9899999999998"/>
    <n v="1376.9939999999999"/>
    <n v="3"/>
    <n v="4130.982"/>
  </r>
  <r>
    <x v="0"/>
    <x v="1"/>
    <x v="1"/>
    <s v="Twelfth Bike Store"/>
    <x v="0"/>
    <x v="0"/>
    <x v="82"/>
    <s v="Black"/>
    <x v="776"/>
    <d v="2004-02-01T00:00:00"/>
    <n v="539.99"/>
    <n v="323.99400000000003"/>
    <n v="1"/>
    <n v="323.99400000000003"/>
  </r>
  <r>
    <x v="0"/>
    <x v="1"/>
    <x v="1"/>
    <s v="Twelfth Bike Store"/>
    <x v="0"/>
    <x v="0"/>
    <x v="19"/>
    <s v="Silver"/>
    <x v="782"/>
    <d v="2004-02-01T00:00:00"/>
    <n v="2319.9899999999998"/>
    <n v="1391.9939999999999"/>
    <n v="2"/>
    <n v="2783.9879999999998"/>
  </r>
  <r>
    <x v="0"/>
    <x v="1"/>
    <x v="1"/>
    <s v="Twelfth Bike Store"/>
    <x v="0"/>
    <x v="0"/>
    <x v="77"/>
    <s v="Silver"/>
    <x v="786"/>
    <d v="2004-02-01T00:00:00"/>
    <n v="769.49"/>
    <n v="461.69400000000002"/>
    <n v="4"/>
    <n v="1846.7760000000001"/>
  </r>
  <r>
    <x v="0"/>
    <x v="1"/>
    <x v="1"/>
    <s v="Twelfth Bike Store"/>
    <x v="0"/>
    <x v="0"/>
    <x v="19"/>
    <s v="Black"/>
    <x v="767"/>
    <d v="2004-02-01T00:00:00"/>
    <n v="2294.9899999999998"/>
    <n v="1376.9939999999999"/>
    <n v="2"/>
    <n v="2753.9879999999998"/>
  </r>
  <r>
    <x v="0"/>
    <x v="1"/>
    <x v="1"/>
    <s v="Twelfth Bike Store"/>
    <x v="0"/>
    <x v="0"/>
    <x v="82"/>
    <s v="Black"/>
    <x v="771"/>
    <d v="2004-02-01T00:00:00"/>
    <n v="539.99"/>
    <n v="323.99400000000003"/>
    <n v="2"/>
    <n v="647.98800000000006"/>
  </r>
  <r>
    <x v="0"/>
    <x v="1"/>
    <x v="1"/>
    <s v="Twelfth Bike Store"/>
    <x v="0"/>
    <x v="0"/>
    <x v="82"/>
    <s v="Black"/>
    <x v="763"/>
    <d v="2004-02-01T00:00:00"/>
    <n v="539.99"/>
    <n v="323.99400000000003"/>
    <n v="1"/>
    <n v="323.99400000000003"/>
  </r>
  <r>
    <x v="0"/>
    <x v="1"/>
    <x v="1"/>
    <s v="Twelfth Bike Store"/>
    <x v="1"/>
    <x v="14"/>
    <x v="56"/>
    <s v="Black"/>
    <x v="786"/>
    <d v="2004-02-01T00:00:00"/>
    <n v="69.989999999999995"/>
    <n v="41.994"/>
    <n v="5"/>
    <n v="209.97"/>
  </r>
  <r>
    <x v="0"/>
    <x v="1"/>
    <x v="1"/>
    <s v="Twelfth Bike Store"/>
    <x v="0"/>
    <x v="0"/>
    <x v="82"/>
    <s v="Silver"/>
    <x v="783"/>
    <d v="2004-02-01T00:00:00"/>
    <n v="564.99"/>
    <n v="338.99400000000003"/>
    <n v="1"/>
    <n v="338.99400000000003"/>
  </r>
  <r>
    <x v="0"/>
    <x v="1"/>
    <x v="1"/>
    <s v="Twelfth Bike Store"/>
    <x v="0"/>
    <x v="0"/>
    <x v="19"/>
    <s v="Silver"/>
    <x v="788"/>
    <d v="2004-02-01T00:00:00"/>
    <n v="2319.9899999999998"/>
    <n v="1391.9939999999999"/>
    <n v="2"/>
    <n v="2783.9879999999998"/>
  </r>
  <r>
    <x v="0"/>
    <x v="1"/>
    <x v="1"/>
    <s v="Two-Wheeled Transit Company"/>
    <x v="1"/>
    <x v="14"/>
    <x v="56"/>
    <s v="Black"/>
    <x v="776"/>
    <d v="2004-02-01T00:00:00"/>
    <n v="69.989999999999995"/>
    <n v="41.994"/>
    <n v="2"/>
    <n v="83.988"/>
  </r>
  <r>
    <x v="0"/>
    <x v="1"/>
    <x v="1"/>
    <s v="Two-Wheeled Transit Company"/>
    <x v="1"/>
    <x v="14"/>
    <x v="56"/>
    <s v="Black"/>
    <x v="776"/>
    <d v="2004-02-01T00:00:00"/>
    <n v="69.989999999999995"/>
    <n v="41.994"/>
    <n v="2"/>
    <n v="83.988"/>
  </r>
  <r>
    <x v="2"/>
    <x v="5"/>
    <x v="9"/>
    <s v="Quality Bike Sales"/>
    <x v="2"/>
    <x v="27"/>
    <x v="66"/>
    <s v="Blue"/>
    <x v="762"/>
    <d v="2004-02-01T00:00:00"/>
    <n v="1003.91"/>
    <n v="602.346"/>
    <n v="1"/>
    <n v="602.346"/>
  </r>
  <r>
    <x v="2"/>
    <x v="5"/>
    <x v="9"/>
    <s v="Quality Bike Sales"/>
    <x v="0"/>
    <x v="25"/>
    <x v="64"/>
    <s v="Blue"/>
    <x v="769"/>
    <d v="2004-02-01T00:00:00"/>
    <n v="1214.8499999999999"/>
    <n v="728.91"/>
    <n v="1"/>
    <n v="728.91"/>
  </r>
  <r>
    <x v="0"/>
    <x v="0"/>
    <x v="3"/>
    <s v="Mechanical Sports Center"/>
    <x v="1"/>
    <x v="23"/>
    <x v="59"/>
    <s v="Blue"/>
    <x v="783"/>
    <d v="2004-02-01T00:00:00"/>
    <n v="63.5"/>
    <n v="38.1"/>
    <n v="2"/>
    <n v="76.2"/>
  </r>
  <r>
    <x v="0"/>
    <x v="0"/>
    <x v="3"/>
    <s v="Mechanical Sports Center"/>
    <x v="1"/>
    <x v="1"/>
    <x v="48"/>
    <s v="White"/>
    <x v="765"/>
    <d v="2004-02-01T00:00:00"/>
    <n v="8.99"/>
    <n v="5.3940000000000001"/>
    <n v="1"/>
    <n v="5.3940000000000001"/>
  </r>
  <r>
    <x v="0"/>
    <x v="0"/>
    <x v="3"/>
    <s v="Mechanical Sports Center"/>
    <x v="1"/>
    <x v="1"/>
    <x v="48"/>
    <s v="White"/>
    <x v="774"/>
    <d v="2004-02-01T00:00:00"/>
    <n v="8.99"/>
    <n v="5.3940000000000001"/>
    <n v="5"/>
    <n v="26.97"/>
  </r>
  <r>
    <x v="0"/>
    <x v="0"/>
    <x v="5"/>
    <s v="Novelty Bikes"/>
    <x v="2"/>
    <x v="27"/>
    <x v="80"/>
    <s v="Blue"/>
    <x v="787"/>
    <d v="2004-02-01T00:00:00"/>
    <n v="333.42"/>
    <n v="200.05199999999999"/>
    <n v="1"/>
    <n v="200.05199999999999"/>
  </r>
  <r>
    <x v="0"/>
    <x v="0"/>
    <x v="5"/>
    <s v="Novelty Bikes"/>
    <x v="3"/>
    <x v="32"/>
    <x v="76"/>
    <m/>
    <x v="772"/>
    <d v="2004-02-01T00:00:00"/>
    <n v="2.29"/>
    <n v="1.3740000000000001"/>
    <n v="3"/>
    <n v="4.1219999999999999"/>
  </r>
  <r>
    <x v="0"/>
    <x v="0"/>
    <x v="5"/>
    <s v="Novelty Bikes"/>
    <x v="2"/>
    <x v="27"/>
    <x v="80"/>
    <s v="Yellow"/>
    <x v="763"/>
    <d v="2004-02-01T00:00:00"/>
    <n v="333.42"/>
    <n v="200.05199999999999"/>
    <n v="1"/>
    <n v="200.05199999999999"/>
  </r>
  <r>
    <x v="0"/>
    <x v="0"/>
    <x v="2"/>
    <s v="Fitness Supplies"/>
    <x v="1"/>
    <x v="23"/>
    <x v="59"/>
    <s v="Blue"/>
    <x v="766"/>
    <d v="2004-02-01T00:00:00"/>
    <n v="63.5"/>
    <n v="38.1"/>
    <n v="3"/>
    <n v="114.30000000000001"/>
  </r>
  <r>
    <x v="0"/>
    <x v="0"/>
    <x v="2"/>
    <s v="Fitness Supplies"/>
    <x v="3"/>
    <x v="22"/>
    <x v="57"/>
    <m/>
    <x v="784"/>
    <d v="2004-02-01T00:00:00"/>
    <n v="4.99"/>
    <n v="2.9940000000000002"/>
    <n v="2"/>
    <n v="5.9880000000000004"/>
  </r>
  <r>
    <x v="0"/>
    <x v="0"/>
    <x v="2"/>
    <s v="Fitness Supplies"/>
    <x v="0"/>
    <x v="25"/>
    <x v="62"/>
    <s v="Blue"/>
    <x v="762"/>
    <d v="2004-02-01T00:00:00"/>
    <n v="2384.0700000000002"/>
    <n v="1430.442"/>
    <n v="1"/>
    <n v="1430.442"/>
  </r>
  <r>
    <x v="0"/>
    <x v="0"/>
    <x v="2"/>
    <s v="Fitness Supplies"/>
    <x v="0"/>
    <x v="25"/>
    <x v="61"/>
    <s v="Yellow"/>
    <x v="781"/>
    <d v="2004-02-01T00:00:00"/>
    <n v="742.35"/>
    <n v="445.41"/>
    <n v="3"/>
    <n v="1336.23"/>
  </r>
  <r>
    <x v="0"/>
    <x v="0"/>
    <x v="2"/>
    <s v="Fitness Supplies"/>
    <x v="2"/>
    <x v="30"/>
    <x v="71"/>
    <s v="Silver"/>
    <x v="791"/>
    <d v="2004-02-01T00:00:00"/>
    <n v="20.239999999999998"/>
    <n v="12.144"/>
    <n v="2"/>
    <n v="24.288"/>
  </r>
  <r>
    <x v="0"/>
    <x v="0"/>
    <x v="2"/>
    <s v="Fitness Supplies"/>
    <x v="2"/>
    <x v="29"/>
    <x v="70"/>
    <s v="Silver"/>
    <x v="785"/>
    <d v="2004-02-01T00:00:00"/>
    <n v="106.5"/>
    <n v="63.9"/>
    <n v="2"/>
    <n v="127.8"/>
  </r>
  <r>
    <x v="0"/>
    <x v="0"/>
    <x v="2"/>
    <s v="Fitness Supplies"/>
    <x v="0"/>
    <x v="25"/>
    <x v="61"/>
    <s v="Yellow"/>
    <x v="777"/>
    <d v="2004-02-01T00:00:00"/>
    <n v="742.35"/>
    <n v="445.41"/>
    <n v="1"/>
    <n v="445.41"/>
  </r>
  <r>
    <x v="0"/>
    <x v="0"/>
    <x v="2"/>
    <s v="Fitness Supplies"/>
    <x v="0"/>
    <x v="25"/>
    <x v="61"/>
    <s v="Blue"/>
    <x v="774"/>
    <d v="2004-02-01T00:00:00"/>
    <n v="742.35"/>
    <n v="445.41"/>
    <n v="1"/>
    <n v="445.41"/>
  </r>
  <r>
    <x v="0"/>
    <x v="0"/>
    <x v="2"/>
    <s v="Fitness Supplies"/>
    <x v="0"/>
    <x v="25"/>
    <x v="61"/>
    <s v="Blue"/>
    <x v="780"/>
    <d v="2004-02-01T00:00:00"/>
    <n v="742.35"/>
    <n v="445.41"/>
    <n v="1"/>
    <n v="445.41"/>
  </r>
  <r>
    <x v="0"/>
    <x v="0"/>
    <x v="2"/>
    <s v="Fitness Supplies"/>
    <x v="1"/>
    <x v="4"/>
    <x v="5"/>
    <s v="Multi"/>
    <x v="765"/>
    <d v="2004-02-01T00:00:00"/>
    <n v="49.99"/>
    <n v="29.994"/>
    <n v="6"/>
    <n v="179.964"/>
  </r>
  <r>
    <x v="0"/>
    <x v="0"/>
    <x v="2"/>
    <s v="Fitness Supplies"/>
    <x v="0"/>
    <x v="25"/>
    <x v="64"/>
    <s v="Blue"/>
    <x v="777"/>
    <d v="2004-02-01T00:00:00"/>
    <n v="1214.8499999999999"/>
    <n v="728.91"/>
    <n v="2"/>
    <n v="1457.82"/>
  </r>
  <r>
    <x v="0"/>
    <x v="0"/>
    <x v="2"/>
    <s v="Fitness Supplies"/>
    <x v="0"/>
    <x v="25"/>
    <x v="62"/>
    <s v="Yellow"/>
    <x v="777"/>
    <d v="2004-02-01T00:00:00"/>
    <n v="2384.0700000000002"/>
    <n v="1430.442"/>
    <n v="1"/>
    <n v="1430.442"/>
  </r>
  <r>
    <x v="0"/>
    <x v="0"/>
    <x v="2"/>
    <s v="Fitness Supplies"/>
    <x v="0"/>
    <x v="25"/>
    <x v="64"/>
    <s v="Blue"/>
    <x v="761"/>
    <d v="2004-02-01T00:00:00"/>
    <n v="1214.8499999999999"/>
    <n v="728.91"/>
    <n v="2"/>
    <n v="1457.82"/>
  </r>
  <r>
    <x v="0"/>
    <x v="0"/>
    <x v="2"/>
    <s v="Fitness Supplies"/>
    <x v="3"/>
    <x v="19"/>
    <x v="52"/>
    <m/>
    <x v="773"/>
    <d v="2004-02-01T00:00:00"/>
    <n v="120"/>
    <n v="72"/>
    <n v="5"/>
    <n v="360"/>
  </r>
  <r>
    <x v="0"/>
    <x v="0"/>
    <x v="2"/>
    <s v="Fitness Supplies"/>
    <x v="0"/>
    <x v="25"/>
    <x v="61"/>
    <s v="Blue"/>
    <x v="772"/>
    <d v="2004-02-01T00:00:00"/>
    <n v="742.35"/>
    <n v="445.41"/>
    <n v="2"/>
    <n v="890.82"/>
  </r>
  <r>
    <x v="0"/>
    <x v="0"/>
    <x v="2"/>
    <s v="Fitness Supplies"/>
    <x v="0"/>
    <x v="25"/>
    <x v="62"/>
    <s v="Yellow"/>
    <x v="786"/>
    <d v="2004-02-01T00:00:00"/>
    <n v="2384.0700000000002"/>
    <n v="1430.442"/>
    <n v="3"/>
    <n v="4291.326"/>
  </r>
  <r>
    <x v="0"/>
    <x v="0"/>
    <x v="2"/>
    <s v="Fitness Supplies"/>
    <x v="0"/>
    <x v="25"/>
    <x v="64"/>
    <s v="Blue"/>
    <x v="789"/>
    <d v="2004-02-01T00:00:00"/>
    <n v="1214.8499999999999"/>
    <n v="728.91"/>
    <n v="2"/>
    <n v="1457.82"/>
  </r>
  <r>
    <x v="0"/>
    <x v="0"/>
    <x v="2"/>
    <s v="Fitness Supplies"/>
    <x v="0"/>
    <x v="25"/>
    <x v="62"/>
    <s v="Blue"/>
    <x v="782"/>
    <d v="2004-02-01T00:00:00"/>
    <n v="2384.0700000000002"/>
    <n v="1430.442"/>
    <n v="1"/>
    <n v="1430.442"/>
  </r>
  <r>
    <x v="0"/>
    <x v="0"/>
    <x v="2"/>
    <s v="Fitness Supplies"/>
    <x v="0"/>
    <x v="25"/>
    <x v="61"/>
    <s v="Yellow"/>
    <x v="772"/>
    <d v="2004-02-01T00:00:00"/>
    <n v="742.35"/>
    <n v="445.41"/>
    <n v="2"/>
    <n v="890.82"/>
  </r>
  <r>
    <x v="0"/>
    <x v="0"/>
    <x v="2"/>
    <s v="Fitness Supplies"/>
    <x v="1"/>
    <x v="4"/>
    <x v="58"/>
    <s v="Yellow"/>
    <x v="785"/>
    <d v="2004-02-01T00:00:00"/>
    <n v="53.99"/>
    <n v="32.393999999999998"/>
    <n v="7"/>
    <n v="226.75799999999998"/>
  </r>
  <r>
    <x v="0"/>
    <x v="0"/>
    <x v="2"/>
    <s v="Fitness Supplies"/>
    <x v="0"/>
    <x v="25"/>
    <x v="62"/>
    <s v="Yellow"/>
    <x v="783"/>
    <d v="2004-02-01T00:00:00"/>
    <n v="2384.0700000000002"/>
    <n v="1430.442"/>
    <n v="1"/>
    <n v="1430.442"/>
  </r>
  <r>
    <x v="0"/>
    <x v="0"/>
    <x v="2"/>
    <s v="Fitness Supplies"/>
    <x v="0"/>
    <x v="25"/>
    <x v="61"/>
    <s v="Yellow"/>
    <x v="784"/>
    <d v="2004-02-01T00:00:00"/>
    <n v="742.35"/>
    <n v="445.41"/>
    <n v="2"/>
    <n v="890.82"/>
  </r>
  <r>
    <x v="0"/>
    <x v="0"/>
    <x v="2"/>
    <s v="Fitness Supplies"/>
    <x v="2"/>
    <x v="26"/>
    <x v="65"/>
    <s v="Silver"/>
    <x v="789"/>
    <d v="2004-02-01T00:00:00"/>
    <n v="91.49"/>
    <n v="54.893999999999998"/>
    <n v="1"/>
    <n v="54.893999999999998"/>
  </r>
  <r>
    <x v="0"/>
    <x v="0"/>
    <x v="2"/>
    <s v="Fitness Supplies"/>
    <x v="2"/>
    <x v="28"/>
    <x v="67"/>
    <s v="Black"/>
    <x v="768"/>
    <d v="2004-02-01T00:00:00"/>
    <n v="404.99"/>
    <n v="242.994"/>
    <n v="3"/>
    <n v="728.98199999999997"/>
  </r>
  <r>
    <x v="0"/>
    <x v="0"/>
    <x v="2"/>
    <s v="Fitness Supplies"/>
    <x v="2"/>
    <x v="31"/>
    <x v="73"/>
    <m/>
    <x v="788"/>
    <d v="2004-02-01T00:00:00"/>
    <n v="121.49"/>
    <n v="72.894000000000005"/>
    <n v="2"/>
    <n v="145.78800000000001"/>
  </r>
  <r>
    <x v="0"/>
    <x v="0"/>
    <x v="2"/>
    <s v="Fitness Supplies"/>
    <x v="0"/>
    <x v="25"/>
    <x v="61"/>
    <s v="Blue"/>
    <x v="786"/>
    <d v="2004-02-01T00:00:00"/>
    <n v="742.35"/>
    <n v="445.41"/>
    <n v="1"/>
    <n v="445.41"/>
  </r>
  <r>
    <x v="0"/>
    <x v="0"/>
    <x v="2"/>
    <s v="Fitness Supplies"/>
    <x v="1"/>
    <x v="5"/>
    <x v="6"/>
    <s v="Multi"/>
    <x v="765"/>
    <d v="2004-02-01T00:00:00"/>
    <n v="8.99"/>
    <n v="5.3940000000000001"/>
    <n v="3"/>
    <n v="16.182000000000002"/>
  </r>
  <r>
    <x v="0"/>
    <x v="0"/>
    <x v="5"/>
    <s v="Immense Manufacturing Company"/>
    <x v="2"/>
    <x v="27"/>
    <x v="66"/>
    <s v="Blue"/>
    <x v="788"/>
    <d v="2004-02-01T00:00:00"/>
    <n v="1003.91"/>
    <n v="602.346"/>
    <n v="1"/>
    <n v="602.346"/>
  </r>
  <r>
    <x v="0"/>
    <x v="0"/>
    <x v="5"/>
    <s v="Immense Manufacturing Company"/>
    <x v="0"/>
    <x v="25"/>
    <x v="62"/>
    <s v="Blue"/>
    <x v="782"/>
    <d v="2004-02-01T00:00:00"/>
    <n v="2384.0700000000002"/>
    <n v="1430.442"/>
    <n v="6"/>
    <n v="8582.652"/>
  </r>
  <r>
    <x v="0"/>
    <x v="0"/>
    <x v="5"/>
    <s v="Immense Manufacturing Company"/>
    <x v="2"/>
    <x v="27"/>
    <x v="80"/>
    <s v="Blue"/>
    <x v="786"/>
    <d v="2004-02-01T00:00:00"/>
    <n v="333.42"/>
    <n v="200.05199999999999"/>
    <n v="1"/>
    <n v="200.05199999999999"/>
  </r>
  <r>
    <x v="0"/>
    <x v="0"/>
    <x v="5"/>
    <s v="Immense Manufacturing Company"/>
    <x v="0"/>
    <x v="25"/>
    <x v="62"/>
    <s v="Blue"/>
    <x v="773"/>
    <d v="2004-02-01T00:00:00"/>
    <n v="2384.0700000000002"/>
    <n v="1430.442"/>
    <n v="2"/>
    <n v="2860.884"/>
  </r>
  <r>
    <x v="0"/>
    <x v="0"/>
    <x v="5"/>
    <s v="Immense Manufacturing Company"/>
    <x v="2"/>
    <x v="27"/>
    <x v="66"/>
    <s v="Yellow"/>
    <x v="780"/>
    <d v="2004-02-01T00:00:00"/>
    <n v="1003.91"/>
    <n v="602.346"/>
    <n v="1"/>
    <n v="602.346"/>
  </r>
  <r>
    <x v="0"/>
    <x v="0"/>
    <x v="5"/>
    <s v="Immense Manufacturing Company"/>
    <x v="0"/>
    <x v="25"/>
    <x v="64"/>
    <s v="Blue"/>
    <x v="788"/>
    <d v="2004-02-01T00:00:00"/>
    <n v="1214.8499999999999"/>
    <n v="728.91"/>
    <n v="3"/>
    <n v="2186.73"/>
  </r>
  <r>
    <x v="0"/>
    <x v="0"/>
    <x v="5"/>
    <s v="Immense Manufacturing Company"/>
    <x v="0"/>
    <x v="25"/>
    <x v="64"/>
    <s v="Blue"/>
    <x v="788"/>
    <d v="2004-02-01T00:00:00"/>
    <n v="1214.8499999999999"/>
    <n v="728.91"/>
    <n v="2"/>
    <n v="1457.82"/>
  </r>
  <r>
    <x v="0"/>
    <x v="0"/>
    <x v="5"/>
    <s v="Immense Manufacturing Company"/>
    <x v="0"/>
    <x v="25"/>
    <x v="61"/>
    <s v="Blue"/>
    <x v="791"/>
    <d v="2004-02-01T00:00:00"/>
    <n v="742.35"/>
    <n v="445.41"/>
    <n v="1"/>
    <n v="445.41"/>
  </r>
  <r>
    <x v="0"/>
    <x v="0"/>
    <x v="5"/>
    <s v="Immense Manufacturing Company"/>
    <x v="0"/>
    <x v="25"/>
    <x v="61"/>
    <s v="Blue"/>
    <x v="783"/>
    <d v="2004-02-01T00:00:00"/>
    <n v="742.35"/>
    <n v="445.41"/>
    <n v="2"/>
    <n v="890.82"/>
  </r>
  <r>
    <x v="0"/>
    <x v="0"/>
    <x v="5"/>
    <s v="Immense Manufacturing Company"/>
    <x v="0"/>
    <x v="25"/>
    <x v="61"/>
    <s v="Yellow"/>
    <x v="768"/>
    <d v="2004-02-01T00:00:00"/>
    <n v="742.35"/>
    <n v="445.41"/>
    <n v="3"/>
    <n v="1336.23"/>
  </r>
  <r>
    <x v="0"/>
    <x v="0"/>
    <x v="5"/>
    <s v="Immense Manufacturing Company"/>
    <x v="2"/>
    <x v="27"/>
    <x v="66"/>
    <s v="Yellow"/>
    <x v="787"/>
    <d v="2004-02-01T00:00:00"/>
    <n v="1003.91"/>
    <n v="602.346"/>
    <n v="3"/>
    <n v="1807.038"/>
  </r>
  <r>
    <x v="0"/>
    <x v="0"/>
    <x v="5"/>
    <s v="Immense Manufacturing Company"/>
    <x v="0"/>
    <x v="25"/>
    <x v="61"/>
    <s v="Yellow"/>
    <x v="771"/>
    <d v="2004-02-01T00:00:00"/>
    <n v="742.35"/>
    <n v="445.41"/>
    <n v="6"/>
    <n v="2672.46"/>
  </r>
  <r>
    <x v="0"/>
    <x v="0"/>
    <x v="5"/>
    <s v="Immense Manufacturing Company"/>
    <x v="0"/>
    <x v="25"/>
    <x v="61"/>
    <s v="Blue"/>
    <x v="776"/>
    <d v="2004-02-01T00:00:00"/>
    <n v="742.35"/>
    <n v="445.41"/>
    <n v="3"/>
    <n v="1336.23"/>
  </r>
  <r>
    <x v="0"/>
    <x v="0"/>
    <x v="5"/>
    <s v="Immense Manufacturing Company"/>
    <x v="0"/>
    <x v="25"/>
    <x v="62"/>
    <s v="Yellow"/>
    <x v="785"/>
    <d v="2004-02-01T00:00:00"/>
    <n v="2384.0700000000002"/>
    <n v="1430.442"/>
    <n v="2"/>
    <n v="2860.884"/>
  </r>
  <r>
    <x v="0"/>
    <x v="0"/>
    <x v="5"/>
    <s v="Immense Manufacturing Company"/>
    <x v="0"/>
    <x v="25"/>
    <x v="62"/>
    <s v="Yellow"/>
    <x v="785"/>
    <d v="2004-02-01T00:00:00"/>
    <n v="2384.0700000000002"/>
    <n v="1430.442"/>
    <n v="3"/>
    <n v="4291.326"/>
  </r>
  <r>
    <x v="1"/>
    <x v="3"/>
    <x v="7"/>
    <s v="Commerce Bicycle Specialists"/>
    <x v="0"/>
    <x v="0"/>
    <x v="82"/>
    <s v="Black"/>
    <x v="788"/>
    <d v="2004-02-01T00:00:00"/>
    <n v="539.99"/>
    <n v="323.99400000000003"/>
    <n v="3"/>
    <n v="971.98200000000008"/>
  </r>
  <r>
    <x v="1"/>
    <x v="3"/>
    <x v="7"/>
    <s v="Commerce Bicycle Specialists"/>
    <x v="3"/>
    <x v="22"/>
    <x v="57"/>
    <m/>
    <x v="761"/>
    <d v="2004-02-01T00:00:00"/>
    <n v="4.99"/>
    <n v="2.9940000000000002"/>
    <n v="2"/>
    <n v="5.9880000000000004"/>
  </r>
  <r>
    <x v="1"/>
    <x v="3"/>
    <x v="7"/>
    <s v="Commerce Bicycle Specialists"/>
    <x v="0"/>
    <x v="0"/>
    <x v="77"/>
    <s v="Silver"/>
    <x v="779"/>
    <d v="2004-02-01T00:00:00"/>
    <n v="769.49"/>
    <n v="461.69400000000002"/>
    <n v="1"/>
    <n v="461.69400000000002"/>
  </r>
  <r>
    <x v="1"/>
    <x v="3"/>
    <x v="7"/>
    <s v="Commerce Bicycle Specialists"/>
    <x v="0"/>
    <x v="0"/>
    <x v="19"/>
    <s v="Black"/>
    <x v="782"/>
    <d v="2004-02-01T00:00:00"/>
    <n v="2294.9899999999998"/>
    <n v="1376.9939999999999"/>
    <n v="1"/>
    <n v="1376.9939999999999"/>
  </r>
  <r>
    <x v="1"/>
    <x v="3"/>
    <x v="7"/>
    <s v="Commerce Bicycle Specialists"/>
    <x v="0"/>
    <x v="0"/>
    <x v="82"/>
    <s v="Black"/>
    <x v="778"/>
    <d v="2004-02-01T00:00:00"/>
    <n v="539.99"/>
    <n v="323.99400000000003"/>
    <n v="1"/>
    <n v="323.99400000000003"/>
  </r>
  <r>
    <x v="1"/>
    <x v="3"/>
    <x v="7"/>
    <s v="Commerce Bicycle Specialists"/>
    <x v="0"/>
    <x v="0"/>
    <x v="77"/>
    <s v="Silver"/>
    <x v="785"/>
    <d v="2004-02-01T00:00:00"/>
    <n v="769.49"/>
    <n v="461.69400000000002"/>
    <n v="4"/>
    <n v="1846.7760000000001"/>
  </r>
  <r>
    <x v="1"/>
    <x v="3"/>
    <x v="7"/>
    <s v="Commerce Bicycle Specialists"/>
    <x v="0"/>
    <x v="0"/>
    <x v="82"/>
    <s v="Silver"/>
    <x v="787"/>
    <d v="2004-02-01T00:00:00"/>
    <n v="564.99"/>
    <n v="338.99400000000003"/>
    <n v="1"/>
    <n v="338.99400000000003"/>
  </r>
  <r>
    <x v="1"/>
    <x v="3"/>
    <x v="7"/>
    <s v="Commerce Bicycle Specialists"/>
    <x v="0"/>
    <x v="0"/>
    <x v="19"/>
    <s v="Silver"/>
    <x v="782"/>
    <d v="2004-02-01T00:00:00"/>
    <n v="2319.9899999999998"/>
    <n v="1391.9939999999999"/>
    <n v="2"/>
    <n v="2783.9879999999998"/>
  </r>
  <r>
    <x v="1"/>
    <x v="3"/>
    <x v="7"/>
    <s v="Commerce Bicycle Specialists"/>
    <x v="0"/>
    <x v="0"/>
    <x v="82"/>
    <s v="Black"/>
    <x v="765"/>
    <d v="2004-02-01T00:00:00"/>
    <n v="539.99"/>
    <n v="323.99400000000003"/>
    <n v="1"/>
    <n v="323.99400000000003"/>
  </r>
  <r>
    <x v="1"/>
    <x v="3"/>
    <x v="7"/>
    <s v="Commerce Bicycle Specialists"/>
    <x v="1"/>
    <x v="4"/>
    <x v="5"/>
    <s v="Multi"/>
    <x v="761"/>
    <d v="2004-02-01T00:00:00"/>
    <n v="49.99"/>
    <n v="29.994"/>
    <n v="2"/>
    <n v="59.988"/>
  </r>
  <r>
    <x v="1"/>
    <x v="3"/>
    <x v="7"/>
    <s v="Commerce Bicycle Specialists"/>
    <x v="3"/>
    <x v="19"/>
    <x v="52"/>
    <m/>
    <x v="776"/>
    <d v="2004-02-01T00:00:00"/>
    <n v="120"/>
    <n v="72"/>
    <n v="2"/>
    <n v="144"/>
  </r>
  <r>
    <x v="1"/>
    <x v="3"/>
    <x v="7"/>
    <s v="Commerce Bicycle Specialists"/>
    <x v="1"/>
    <x v="14"/>
    <x v="56"/>
    <s v="Black"/>
    <x v="774"/>
    <d v="2004-02-01T00:00:00"/>
    <n v="69.989999999999995"/>
    <n v="41.994"/>
    <n v="1"/>
    <n v="41.994"/>
  </r>
  <r>
    <x v="1"/>
    <x v="3"/>
    <x v="7"/>
    <s v="Commerce Bicycle Specialists"/>
    <x v="3"/>
    <x v="7"/>
    <x v="10"/>
    <s v="Blue"/>
    <x v="784"/>
    <d v="2004-02-01T00:00:00"/>
    <n v="34.99"/>
    <n v="20.994"/>
    <n v="4"/>
    <n v="83.975999999999999"/>
  </r>
  <r>
    <x v="1"/>
    <x v="3"/>
    <x v="7"/>
    <s v="Commerce Bicycle Specialists"/>
    <x v="3"/>
    <x v="24"/>
    <x v="60"/>
    <m/>
    <x v="781"/>
    <d v="2004-02-01T00:00:00"/>
    <n v="7.95"/>
    <n v="4.7699999999999996"/>
    <n v="3"/>
    <n v="14.309999999999999"/>
  </r>
  <r>
    <x v="1"/>
    <x v="3"/>
    <x v="7"/>
    <s v="Commerce Bicycle Specialists"/>
    <x v="2"/>
    <x v="2"/>
    <x v="84"/>
    <s v="Silver"/>
    <x v="790"/>
    <d v="2004-02-01T00:00:00"/>
    <n v="264.05"/>
    <n v="158.43"/>
    <n v="2"/>
    <n v="316.86"/>
  </r>
  <r>
    <x v="1"/>
    <x v="3"/>
    <x v="7"/>
    <s v="Commerce Bicycle Specialists"/>
    <x v="0"/>
    <x v="0"/>
    <x v="82"/>
    <s v="Silver"/>
    <x v="768"/>
    <d v="2004-02-01T00:00:00"/>
    <n v="564.99"/>
    <n v="338.99400000000003"/>
    <n v="1"/>
    <n v="338.99400000000003"/>
  </r>
  <r>
    <x v="1"/>
    <x v="3"/>
    <x v="7"/>
    <s v="Commerce Bicycle Specialists"/>
    <x v="0"/>
    <x v="0"/>
    <x v="82"/>
    <s v="Silver"/>
    <x v="775"/>
    <d v="2004-02-01T00:00:00"/>
    <n v="564.99"/>
    <n v="338.99400000000003"/>
    <n v="1"/>
    <n v="338.99400000000003"/>
  </r>
  <r>
    <x v="1"/>
    <x v="3"/>
    <x v="7"/>
    <s v="Commerce Bicycle Specialists"/>
    <x v="1"/>
    <x v="5"/>
    <x v="6"/>
    <s v="Multi"/>
    <x v="761"/>
    <d v="2004-02-01T00:00:00"/>
    <n v="8.99"/>
    <n v="5.3940000000000001"/>
    <n v="4"/>
    <n v="21.576000000000001"/>
  </r>
  <r>
    <x v="1"/>
    <x v="3"/>
    <x v="7"/>
    <s v="Commerce Bicycle Specialists"/>
    <x v="0"/>
    <x v="0"/>
    <x v="82"/>
    <s v="Silver"/>
    <x v="769"/>
    <d v="2004-02-01T00:00:00"/>
    <n v="564.99"/>
    <n v="338.99400000000003"/>
    <n v="5"/>
    <n v="1694.9700000000003"/>
  </r>
  <r>
    <x v="1"/>
    <x v="3"/>
    <x v="7"/>
    <s v="Commerce Bicycle Specialists"/>
    <x v="3"/>
    <x v="7"/>
    <x v="10"/>
    <s v="Black"/>
    <x v="765"/>
    <d v="2004-02-01T00:00:00"/>
    <n v="34.99"/>
    <n v="20.994"/>
    <n v="4"/>
    <n v="83.975999999999999"/>
  </r>
  <r>
    <x v="1"/>
    <x v="3"/>
    <x v="7"/>
    <s v="Commerce Bicycle Specialists"/>
    <x v="2"/>
    <x v="2"/>
    <x v="38"/>
    <s v="Silver"/>
    <x v="776"/>
    <d v="2004-02-01T00:00:00"/>
    <n v="364.09"/>
    <n v="218.45400000000001"/>
    <n v="2"/>
    <n v="436.90800000000002"/>
  </r>
  <r>
    <x v="1"/>
    <x v="3"/>
    <x v="7"/>
    <s v="Commerce Bicycle Specialists"/>
    <x v="1"/>
    <x v="23"/>
    <x v="59"/>
    <s v="Blue"/>
    <x v="777"/>
    <d v="2004-02-01T00:00:00"/>
    <n v="63.5"/>
    <n v="38.1"/>
    <n v="5"/>
    <n v="190.5"/>
  </r>
  <r>
    <x v="1"/>
    <x v="3"/>
    <x v="7"/>
    <s v="Commerce Bicycle Specialists"/>
    <x v="0"/>
    <x v="0"/>
    <x v="77"/>
    <s v="Silver"/>
    <x v="769"/>
    <d v="2004-02-01T00:00:00"/>
    <n v="769.49"/>
    <n v="461.69400000000002"/>
    <n v="1"/>
    <n v="461.69400000000002"/>
  </r>
  <r>
    <x v="1"/>
    <x v="3"/>
    <x v="7"/>
    <s v="Commerce Bicycle Specialists"/>
    <x v="1"/>
    <x v="4"/>
    <x v="58"/>
    <s v="Yellow"/>
    <x v="761"/>
    <d v="2004-02-01T00:00:00"/>
    <n v="53.99"/>
    <n v="32.393999999999998"/>
    <n v="7"/>
    <n v="226.75799999999998"/>
  </r>
  <r>
    <x v="1"/>
    <x v="3"/>
    <x v="7"/>
    <s v="Commerce Bicycle Specialists"/>
    <x v="0"/>
    <x v="0"/>
    <x v="19"/>
    <s v="Black"/>
    <x v="783"/>
    <d v="2004-02-01T00:00:00"/>
    <n v="2294.9899999999998"/>
    <n v="1376.9939999999999"/>
    <n v="4"/>
    <n v="5507.9759999999997"/>
  </r>
  <r>
    <x v="1"/>
    <x v="3"/>
    <x v="7"/>
    <s v="Commerce Bicycle Specialists"/>
    <x v="0"/>
    <x v="0"/>
    <x v="77"/>
    <s v="Silver"/>
    <x v="771"/>
    <d v="2004-02-01T00:00:00"/>
    <n v="769.49"/>
    <n v="461.69400000000002"/>
    <n v="2"/>
    <n v="923.38800000000003"/>
  </r>
  <r>
    <x v="1"/>
    <x v="3"/>
    <x v="7"/>
    <s v="Commerce Bicycle Specialists"/>
    <x v="0"/>
    <x v="0"/>
    <x v="19"/>
    <s v="Silver"/>
    <x v="764"/>
    <d v="2004-02-01T00:00:00"/>
    <n v="2319.9899999999998"/>
    <n v="1391.9939999999999"/>
    <n v="1"/>
    <n v="1391.9939999999999"/>
  </r>
  <r>
    <x v="1"/>
    <x v="3"/>
    <x v="7"/>
    <s v="Commerce Bicycle Specialists"/>
    <x v="0"/>
    <x v="0"/>
    <x v="19"/>
    <s v="Silver"/>
    <x v="789"/>
    <d v="2004-02-01T00:00:00"/>
    <n v="2319.9899999999998"/>
    <n v="1391.9939999999999"/>
    <n v="4"/>
    <n v="5567.9759999999997"/>
  </r>
  <r>
    <x v="1"/>
    <x v="3"/>
    <x v="7"/>
    <s v="Commerce Bicycle Specialists"/>
    <x v="1"/>
    <x v="4"/>
    <x v="58"/>
    <s v="Yellow"/>
    <x v="781"/>
    <d v="2004-02-01T00:00:00"/>
    <n v="53.99"/>
    <n v="32.393999999999998"/>
    <n v="4"/>
    <n v="129.57599999999999"/>
  </r>
  <r>
    <x v="1"/>
    <x v="3"/>
    <x v="7"/>
    <s v="Commerce Bicycle Specialists"/>
    <x v="0"/>
    <x v="0"/>
    <x v="19"/>
    <s v="Black"/>
    <x v="785"/>
    <d v="2004-02-01T00:00:00"/>
    <n v="2294.9899999999998"/>
    <n v="1376.9939999999999"/>
    <n v="2"/>
    <n v="2753.9879999999998"/>
  </r>
  <r>
    <x v="1"/>
    <x v="3"/>
    <x v="7"/>
    <s v="Commerce Bicycle Specialists"/>
    <x v="2"/>
    <x v="18"/>
    <x v="86"/>
    <s v="Silver/Black"/>
    <x v="782"/>
    <d v="2004-02-01T00:00:00"/>
    <n v="80.989999999999995"/>
    <n v="48.594000000000001"/>
    <n v="2"/>
    <n v="97.188000000000002"/>
  </r>
  <r>
    <x v="1"/>
    <x v="3"/>
    <x v="7"/>
    <s v="Commerce Bicycle Specialists"/>
    <x v="0"/>
    <x v="0"/>
    <x v="82"/>
    <s v="Black"/>
    <x v="775"/>
    <d v="2004-02-01T00:00:00"/>
    <n v="539.99"/>
    <n v="323.99400000000003"/>
    <n v="3"/>
    <n v="971.98200000000008"/>
  </r>
  <r>
    <x v="1"/>
    <x v="3"/>
    <x v="7"/>
    <s v="Commerce Bicycle Specialists"/>
    <x v="0"/>
    <x v="0"/>
    <x v="82"/>
    <s v="Silver"/>
    <x v="766"/>
    <d v="2004-02-01T00:00:00"/>
    <n v="564.99"/>
    <n v="338.99400000000003"/>
    <n v="2"/>
    <n v="677.98800000000006"/>
  </r>
  <r>
    <x v="1"/>
    <x v="3"/>
    <x v="7"/>
    <s v="Commerce Bicycle Specialists"/>
    <x v="1"/>
    <x v="14"/>
    <x v="56"/>
    <s v="Black"/>
    <x v="775"/>
    <d v="2004-02-01T00:00:00"/>
    <n v="69.989999999999995"/>
    <n v="41.994"/>
    <n v="4"/>
    <n v="167.976"/>
  </r>
  <r>
    <x v="1"/>
    <x v="3"/>
    <x v="7"/>
    <s v="Commerce Bicycle Specialists"/>
    <x v="1"/>
    <x v="23"/>
    <x v="59"/>
    <s v="Blue"/>
    <x v="789"/>
    <d v="2004-02-01T00:00:00"/>
    <n v="63.5"/>
    <n v="38.1"/>
    <n v="4"/>
    <n v="152.4"/>
  </r>
  <r>
    <x v="1"/>
    <x v="3"/>
    <x v="7"/>
    <s v="Commerce Bicycle Specialists"/>
    <x v="0"/>
    <x v="0"/>
    <x v="82"/>
    <s v="Black"/>
    <x v="780"/>
    <d v="2004-02-01T00:00:00"/>
    <n v="539.99"/>
    <n v="323.99400000000003"/>
    <n v="2"/>
    <n v="647.98800000000006"/>
  </r>
  <r>
    <x v="1"/>
    <x v="3"/>
    <x v="7"/>
    <s v="Commerce Bicycle Specialists"/>
    <x v="2"/>
    <x v="2"/>
    <x v="38"/>
    <s v="Silver"/>
    <x v="766"/>
    <d v="2004-02-01T00:00:00"/>
    <n v="364.09"/>
    <n v="218.45400000000001"/>
    <n v="2"/>
    <n v="436.90800000000002"/>
  </r>
  <r>
    <x v="0"/>
    <x v="0"/>
    <x v="5"/>
    <s v="Grand Sport Boutique"/>
    <x v="0"/>
    <x v="3"/>
    <x v="49"/>
    <s v="Black"/>
    <x v="761"/>
    <d v="2004-02-01T00:00:00"/>
    <n v="539.99"/>
    <n v="323.99400000000003"/>
    <n v="1"/>
    <n v="323.99400000000003"/>
  </r>
  <r>
    <x v="0"/>
    <x v="0"/>
    <x v="5"/>
    <s v="Grand Sport Boutique"/>
    <x v="0"/>
    <x v="3"/>
    <x v="50"/>
    <s v="Yellow"/>
    <x v="769"/>
    <d v="2004-02-01T00:00:00"/>
    <n v="1700.99"/>
    <n v="1020.5940000000001"/>
    <n v="6"/>
    <n v="6123.5640000000003"/>
  </r>
  <r>
    <x v="0"/>
    <x v="0"/>
    <x v="5"/>
    <s v="Grand Sport Boutique"/>
    <x v="0"/>
    <x v="3"/>
    <x v="49"/>
    <s v="Black"/>
    <x v="764"/>
    <d v="2004-02-01T00:00:00"/>
    <n v="539.99"/>
    <n v="323.99400000000003"/>
    <n v="1"/>
    <n v="323.99400000000003"/>
  </r>
  <r>
    <x v="0"/>
    <x v="0"/>
    <x v="5"/>
    <s v="Grand Sport Boutique"/>
    <x v="1"/>
    <x v="1"/>
    <x v="48"/>
    <s v="White"/>
    <x v="771"/>
    <d v="2004-02-01T00:00:00"/>
    <n v="8.99"/>
    <n v="5.3940000000000001"/>
    <n v="3"/>
    <n v="16.182000000000002"/>
  </r>
  <r>
    <x v="0"/>
    <x v="0"/>
    <x v="5"/>
    <s v="Grand Sport Boutique"/>
    <x v="0"/>
    <x v="3"/>
    <x v="50"/>
    <s v="Yellow"/>
    <x v="789"/>
    <d v="2004-02-01T00:00:00"/>
    <n v="1700.99"/>
    <n v="1020.5940000000001"/>
    <n v="3"/>
    <n v="3061.7820000000002"/>
  </r>
  <r>
    <x v="0"/>
    <x v="0"/>
    <x v="5"/>
    <s v="Grand Sport Boutique"/>
    <x v="1"/>
    <x v="1"/>
    <x v="48"/>
    <s v="White"/>
    <x v="787"/>
    <d v="2004-02-01T00:00:00"/>
    <n v="8.99"/>
    <n v="5.3940000000000001"/>
    <n v="10"/>
    <n v="53.94"/>
  </r>
  <r>
    <x v="0"/>
    <x v="0"/>
    <x v="3"/>
    <s v="Grown-up Bike Store"/>
    <x v="2"/>
    <x v="2"/>
    <x v="84"/>
    <s v="Silver"/>
    <x v="785"/>
    <d v="2004-02-01T00:00:00"/>
    <n v="264.05"/>
    <n v="158.43"/>
    <n v="3"/>
    <n v="475.29"/>
  </r>
  <r>
    <x v="0"/>
    <x v="0"/>
    <x v="3"/>
    <s v="Grown-up Bike Store"/>
    <x v="0"/>
    <x v="0"/>
    <x v="19"/>
    <s v="Silver"/>
    <x v="761"/>
    <d v="2004-02-01T00:00:00"/>
    <n v="2319.9899999999998"/>
    <n v="1391.9939999999999"/>
    <n v="1"/>
    <n v="1391.9939999999999"/>
  </r>
  <r>
    <x v="0"/>
    <x v="0"/>
    <x v="3"/>
    <s v="Grown-up Bike Store"/>
    <x v="2"/>
    <x v="31"/>
    <x v="73"/>
    <m/>
    <x v="789"/>
    <d v="2004-02-01T00:00:00"/>
    <n v="121.49"/>
    <n v="72.894000000000005"/>
    <n v="1"/>
    <n v="72.894000000000005"/>
  </r>
  <r>
    <x v="0"/>
    <x v="0"/>
    <x v="3"/>
    <s v="Grown-up Bike Store"/>
    <x v="2"/>
    <x v="2"/>
    <x v="84"/>
    <s v="Silver"/>
    <x v="773"/>
    <d v="2004-02-01T00:00:00"/>
    <n v="264.05"/>
    <n v="158.43"/>
    <n v="1"/>
    <n v="158.43"/>
  </r>
  <r>
    <x v="0"/>
    <x v="0"/>
    <x v="3"/>
    <s v="Grown-up Bike Store"/>
    <x v="2"/>
    <x v="28"/>
    <x v="72"/>
    <s v="Black"/>
    <x v="777"/>
    <d v="2004-02-01T00:00:00"/>
    <n v="175.49"/>
    <n v="105.294"/>
    <n v="3"/>
    <n v="315.88200000000001"/>
  </r>
  <r>
    <x v="0"/>
    <x v="0"/>
    <x v="3"/>
    <s v="Grown-up Bike Store"/>
    <x v="2"/>
    <x v="2"/>
    <x v="84"/>
    <s v="Black"/>
    <x v="776"/>
    <d v="2004-02-01T00:00:00"/>
    <n v="249.79"/>
    <n v="149.874"/>
    <n v="2"/>
    <n v="299.74799999999999"/>
  </r>
  <r>
    <x v="0"/>
    <x v="0"/>
    <x v="3"/>
    <s v="Grown-up Bike Store"/>
    <x v="2"/>
    <x v="2"/>
    <x v="2"/>
    <s v="Silver"/>
    <x v="778"/>
    <d v="2004-02-01T00:00:00"/>
    <n v="1364.5"/>
    <n v="818.7"/>
    <n v="2"/>
    <n v="1637.4"/>
  </r>
  <r>
    <x v="0"/>
    <x v="0"/>
    <x v="3"/>
    <s v="Grown-up Bike Store"/>
    <x v="2"/>
    <x v="2"/>
    <x v="2"/>
    <s v="Black"/>
    <x v="770"/>
    <d v="2004-02-01T00:00:00"/>
    <n v="1349.6"/>
    <n v="809.76"/>
    <n v="3"/>
    <n v="2429.2799999999997"/>
  </r>
  <r>
    <x v="0"/>
    <x v="0"/>
    <x v="3"/>
    <s v="Grown-up Bike Store"/>
    <x v="0"/>
    <x v="0"/>
    <x v="19"/>
    <s v="Silver"/>
    <x v="768"/>
    <d v="2004-02-01T00:00:00"/>
    <n v="2319.9899999999998"/>
    <n v="1391.9939999999999"/>
    <n v="1"/>
    <n v="1391.9939999999999"/>
  </r>
  <r>
    <x v="0"/>
    <x v="0"/>
    <x v="3"/>
    <s v="Grown-up Bike Store"/>
    <x v="0"/>
    <x v="0"/>
    <x v="82"/>
    <s v="Silver"/>
    <x v="779"/>
    <d v="2004-02-01T00:00:00"/>
    <n v="564.99"/>
    <n v="338.99400000000003"/>
    <n v="1"/>
    <n v="338.99400000000003"/>
  </r>
  <r>
    <x v="0"/>
    <x v="0"/>
    <x v="5"/>
    <s v="Bicycle Lines Distributors"/>
    <x v="1"/>
    <x v="14"/>
    <x v="56"/>
    <s v="Black"/>
    <x v="791"/>
    <d v="2004-02-01T00:00:00"/>
    <n v="69.989999999999995"/>
    <n v="41.994"/>
    <n v="1"/>
    <n v="41.994"/>
  </r>
  <r>
    <x v="0"/>
    <x v="0"/>
    <x v="5"/>
    <s v="Bicycle Lines Distributors"/>
    <x v="2"/>
    <x v="28"/>
    <x v="72"/>
    <s v="Black"/>
    <x v="780"/>
    <d v="2004-02-01T00:00:00"/>
    <n v="175.49"/>
    <n v="105.294"/>
    <n v="3"/>
    <n v="315.88200000000001"/>
  </r>
  <r>
    <x v="0"/>
    <x v="0"/>
    <x v="5"/>
    <s v="Bicycle Lines Distributors"/>
    <x v="2"/>
    <x v="2"/>
    <x v="84"/>
    <s v="Black"/>
    <x v="789"/>
    <d v="2004-02-01T00:00:00"/>
    <n v="249.79"/>
    <n v="149.874"/>
    <n v="1"/>
    <n v="149.874"/>
  </r>
  <r>
    <x v="0"/>
    <x v="0"/>
    <x v="5"/>
    <s v="Bicycle Lines Distributors"/>
    <x v="2"/>
    <x v="31"/>
    <x v="73"/>
    <m/>
    <x v="772"/>
    <d v="2004-02-01T00:00:00"/>
    <n v="121.49"/>
    <n v="72.894000000000005"/>
    <n v="5"/>
    <n v="364.47"/>
  </r>
  <r>
    <x v="0"/>
    <x v="0"/>
    <x v="5"/>
    <s v="Bicycle Lines Distributors"/>
    <x v="2"/>
    <x v="2"/>
    <x v="2"/>
    <s v="Silver"/>
    <x v="782"/>
    <d v="2004-02-01T00:00:00"/>
    <n v="1364.5"/>
    <n v="818.7"/>
    <n v="3"/>
    <n v="2456.1000000000004"/>
  </r>
  <r>
    <x v="0"/>
    <x v="0"/>
    <x v="5"/>
    <s v="Bicycle Lines Distributors"/>
    <x v="2"/>
    <x v="2"/>
    <x v="84"/>
    <s v="Silver"/>
    <x v="776"/>
    <d v="2004-02-01T00:00:00"/>
    <n v="264.05"/>
    <n v="158.43"/>
    <n v="4"/>
    <n v="633.72"/>
  </r>
  <r>
    <x v="0"/>
    <x v="0"/>
    <x v="5"/>
    <s v="Bicycle Lines Distributors"/>
    <x v="2"/>
    <x v="2"/>
    <x v="2"/>
    <s v="Black"/>
    <x v="788"/>
    <d v="2004-02-01T00:00:00"/>
    <n v="1349.6"/>
    <n v="809.76"/>
    <n v="2"/>
    <n v="1619.52"/>
  </r>
  <r>
    <x v="0"/>
    <x v="0"/>
    <x v="5"/>
    <s v="Bicycle Lines Distributors"/>
    <x v="2"/>
    <x v="30"/>
    <x v="71"/>
    <s v="Silver"/>
    <x v="774"/>
    <d v="2004-02-01T00:00:00"/>
    <n v="20.239999999999998"/>
    <n v="12.144"/>
    <n v="1"/>
    <n v="12.144"/>
  </r>
  <r>
    <x v="0"/>
    <x v="0"/>
    <x v="5"/>
    <s v="Bicycle Lines Distributors"/>
    <x v="1"/>
    <x v="14"/>
    <x v="56"/>
    <s v="Black"/>
    <x v="791"/>
    <d v="2004-02-01T00:00:00"/>
    <n v="69.989999999999995"/>
    <n v="41.994"/>
    <n v="6"/>
    <n v="251.964"/>
  </r>
  <r>
    <x v="0"/>
    <x v="0"/>
    <x v="5"/>
    <s v="Bicycle Lines Distributors"/>
    <x v="2"/>
    <x v="2"/>
    <x v="84"/>
    <s v="Silver"/>
    <x v="786"/>
    <d v="2004-02-01T00:00:00"/>
    <n v="264.05"/>
    <n v="158.43"/>
    <n v="2"/>
    <n v="316.86"/>
  </r>
  <r>
    <x v="0"/>
    <x v="0"/>
    <x v="5"/>
    <s v="Bicycle Lines Distributors"/>
    <x v="0"/>
    <x v="0"/>
    <x v="82"/>
    <s v="Silver"/>
    <x v="791"/>
    <d v="2004-02-01T00:00:00"/>
    <n v="564.99"/>
    <n v="338.99400000000003"/>
    <n v="5"/>
    <n v="1694.9700000000003"/>
  </r>
  <r>
    <x v="0"/>
    <x v="0"/>
    <x v="5"/>
    <s v="Bicycle Lines Distributors"/>
    <x v="1"/>
    <x v="10"/>
    <x v="29"/>
    <s v="Black"/>
    <x v="761"/>
    <d v="2004-02-01T00:00:00"/>
    <n v="24.49"/>
    <n v="14.694000000000001"/>
    <n v="1"/>
    <n v="14.694000000000001"/>
  </r>
  <r>
    <x v="0"/>
    <x v="0"/>
    <x v="5"/>
    <s v="Bicycle Lines Distributors"/>
    <x v="2"/>
    <x v="26"/>
    <x v="65"/>
    <s v="Silver"/>
    <x v="766"/>
    <d v="2004-02-01T00:00:00"/>
    <n v="91.49"/>
    <n v="54.893999999999998"/>
    <n v="5"/>
    <n v="274.46999999999997"/>
  </r>
  <r>
    <x v="0"/>
    <x v="0"/>
    <x v="5"/>
    <s v="Bicycle Lines Distributors"/>
    <x v="2"/>
    <x v="2"/>
    <x v="84"/>
    <s v="Silver"/>
    <x v="774"/>
    <d v="2004-02-01T00:00:00"/>
    <n v="264.05"/>
    <n v="158.43"/>
    <n v="2"/>
    <n v="316.86"/>
  </r>
  <r>
    <x v="0"/>
    <x v="0"/>
    <x v="5"/>
    <s v="Bicycle Lines Distributors"/>
    <x v="0"/>
    <x v="0"/>
    <x v="19"/>
    <s v="Silver"/>
    <x v="790"/>
    <d v="2004-02-01T00:00:00"/>
    <n v="2319.9899999999998"/>
    <n v="1391.9939999999999"/>
    <n v="5"/>
    <n v="6959.9699999999993"/>
  </r>
  <r>
    <x v="0"/>
    <x v="0"/>
    <x v="5"/>
    <s v="Bicycle Lines Distributors"/>
    <x v="2"/>
    <x v="20"/>
    <x v="83"/>
    <m/>
    <x v="772"/>
    <d v="2004-02-01T00:00:00"/>
    <n v="52.64"/>
    <n v="31.584"/>
    <n v="2"/>
    <n v="63.167999999999999"/>
  </r>
  <r>
    <x v="0"/>
    <x v="0"/>
    <x v="5"/>
    <s v="Bicycle Lines Distributors"/>
    <x v="0"/>
    <x v="0"/>
    <x v="19"/>
    <s v="Silver"/>
    <x v="789"/>
    <d v="2004-02-01T00:00:00"/>
    <n v="2319.9899999999998"/>
    <n v="1391.9939999999999"/>
    <n v="6"/>
    <n v="8351.9639999999999"/>
  </r>
  <r>
    <x v="0"/>
    <x v="0"/>
    <x v="5"/>
    <s v="Bicycle Lines Distributors"/>
    <x v="2"/>
    <x v="9"/>
    <x v="37"/>
    <m/>
    <x v="775"/>
    <d v="2004-02-01T00:00:00"/>
    <n v="44.54"/>
    <n v="26.724"/>
    <n v="2"/>
    <n v="53.448"/>
  </r>
  <r>
    <x v="0"/>
    <x v="0"/>
    <x v="5"/>
    <s v="Bicycle Lines Distributors"/>
    <x v="0"/>
    <x v="0"/>
    <x v="19"/>
    <s v="Black"/>
    <x v="771"/>
    <d v="2004-02-01T00:00:00"/>
    <n v="2294.9899999999998"/>
    <n v="1376.9939999999999"/>
    <n v="1"/>
    <n v="1376.9939999999999"/>
  </r>
  <r>
    <x v="0"/>
    <x v="0"/>
    <x v="5"/>
    <s v="Bicycle Lines Distributors"/>
    <x v="2"/>
    <x v="2"/>
    <x v="38"/>
    <s v="Silver"/>
    <x v="780"/>
    <d v="2004-02-01T00:00:00"/>
    <n v="364.09"/>
    <n v="218.45400000000001"/>
    <n v="2"/>
    <n v="436.90800000000002"/>
  </r>
  <r>
    <x v="0"/>
    <x v="0"/>
    <x v="5"/>
    <s v="Bicycle Lines Distributors"/>
    <x v="2"/>
    <x v="2"/>
    <x v="38"/>
    <s v="Silver"/>
    <x v="766"/>
    <d v="2004-02-01T00:00:00"/>
    <n v="364.09"/>
    <n v="218.45400000000001"/>
    <n v="3"/>
    <n v="655.36200000000008"/>
  </r>
  <r>
    <x v="0"/>
    <x v="0"/>
    <x v="5"/>
    <s v="Bicycle Lines Distributors"/>
    <x v="2"/>
    <x v="2"/>
    <x v="84"/>
    <s v="Black"/>
    <x v="772"/>
    <d v="2004-02-01T00:00:00"/>
    <n v="249.79"/>
    <n v="149.874"/>
    <n v="1"/>
    <n v="149.874"/>
  </r>
  <r>
    <x v="0"/>
    <x v="0"/>
    <x v="5"/>
    <s v="Bicycle Lines Distributors"/>
    <x v="2"/>
    <x v="28"/>
    <x v="67"/>
    <s v="Black"/>
    <x v="776"/>
    <d v="2004-02-01T00:00:00"/>
    <n v="404.99"/>
    <n v="242.994"/>
    <n v="1"/>
    <n v="242.994"/>
  </r>
  <r>
    <x v="0"/>
    <x v="0"/>
    <x v="5"/>
    <s v="Bicycle Lines Distributors"/>
    <x v="0"/>
    <x v="0"/>
    <x v="19"/>
    <s v="Silver"/>
    <x v="775"/>
    <d v="2004-02-01T00:00:00"/>
    <n v="2319.9899999999998"/>
    <n v="1391.9939999999999"/>
    <n v="2"/>
    <n v="2783.9879999999998"/>
  </r>
  <r>
    <x v="0"/>
    <x v="0"/>
    <x v="5"/>
    <s v="Bicycle Lines Distributors"/>
    <x v="2"/>
    <x v="20"/>
    <x v="88"/>
    <m/>
    <x v="791"/>
    <d v="2004-02-01T00:00:00"/>
    <n v="39.14"/>
    <n v="23.484000000000002"/>
    <n v="2"/>
    <n v="46.968000000000004"/>
  </r>
  <r>
    <x v="0"/>
    <x v="0"/>
    <x v="4"/>
    <s v="Sturdy Toys"/>
    <x v="1"/>
    <x v="14"/>
    <x v="56"/>
    <s v="Black"/>
    <x v="775"/>
    <d v="2004-02-01T00:00:00"/>
    <n v="69.989999999999995"/>
    <n v="38.494500000000002"/>
    <n v="15"/>
    <n v="577.41750000000002"/>
  </r>
  <r>
    <x v="0"/>
    <x v="0"/>
    <x v="4"/>
    <s v="Sturdy Toys"/>
    <x v="2"/>
    <x v="2"/>
    <x v="84"/>
    <s v="Black"/>
    <x v="763"/>
    <d v="2004-02-01T00:00:00"/>
    <n v="249.79"/>
    <n v="149.874"/>
    <n v="5"/>
    <n v="749.37"/>
  </r>
  <r>
    <x v="0"/>
    <x v="0"/>
    <x v="4"/>
    <s v="Sturdy Toys"/>
    <x v="3"/>
    <x v="22"/>
    <x v="57"/>
    <m/>
    <x v="763"/>
    <d v="2004-02-01T00:00:00"/>
    <n v="4.99"/>
    <n v="2.9940000000000002"/>
    <n v="4"/>
    <n v="11.976000000000001"/>
  </r>
  <r>
    <x v="0"/>
    <x v="0"/>
    <x v="4"/>
    <s v="Sturdy Toys"/>
    <x v="0"/>
    <x v="0"/>
    <x v="19"/>
    <s v="Black"/>
    <x v="791"/>
    <d v="2004-02-01T00:00:00"/>
    <n v="2294.9899999999998"/>
    <n v="1376.9939999999999"/>
    <n v="8"/>
    <n v="11015.951999999999"/>
  </r>
  <r>
    <x v="0"/>
    <x v="0"/>
    <x v="4"/>
    <s v="Sturdy Toys"/>
    <x v="2"/>
    <x v="2"/>
    <x v="38"/>
    <s v="Silver"/>
    <x v="777"/>
    <d v="2004-02-01T00:00:00"/>
    <n v="364.09"/>
    <n v="218.45400000000001"/>
    <n v="2"/>
    <n v="436.90800000000002"/>
  </r>
  <r>
    <x v="0"/>
    <x v="0"/>
    <x v="4"/>
    <s v="Sturdy Toys"/>
    <x v="2"/>
    <x v="2"/>
    <x v="84"/>
    <s v="Silver"/>
    <x v="771"/>
    <d v="2004-02-01T00:00:00"/>
    <n v="264.05"/>
    <n v="158.43"/>
    <n v="1"/>
    <n v="158.43"/>
  </r>
  <r>
    <x v="0"/>
    <x v="0"/>
    <x v="4"/>
    <s v="Sturdy Toys"/>
    <x v="3"/>
    <x v="24"/>
    <x v="60"/>
    <m/>
    <x v="767"/>
    <d v="2004-02-01T00:00:00"/>
    <n v="7.95"/>
    <n v="4.7699999999999996"/>
    <n v="5"/>
    <n v="23.849999999999998"/>
  </r>
  <r>
    <x v="0"/>
    <x v="0"/>
    <x v="4"/>
    <s v="Sturdy Toys"/>
    <x v="0"/>
    <x v="0"/>
    <x v="19"/>
    <s v="Black"/>
    <x v="776"/>
    <d v="2004-02-01T00:00:00"/>
    <n v="2294.9899999999998"/>
    <n v="1376.9939999999999"/>
    <n v="8"/>
    <n v="11015.951999999999"/>
  </r>
  <r>
    <x v="0"/>
    <x v="1"/>
    <x v="1"/>
    <s v="Plastic Parts Company"/>
    <x v="2"/>
    <x v="2"/>
    <x v="38"/>
    <s v="Silver"/>
    <x v="767"/>
    <d v="2004-02-01T00:00:00"/>
    <n v="364.09"/>
    <n v="218.45400000000001"/>
    <n v="1"/>
    <n v="218.45400000000001"/>
  </r>
  <r>
    <x v="1"/>
    <x v="2"/>
    <x v="6"/>
    <s v="Pretty Bikes and Toys"/>
    <x v="0"/>
    <x v="3"/>
    <x v="17"/>
    <s v="Yellow"/>
    <x v="785"/>
    <d v="2004-02-01T00:00:00"/>
    <n v="1120.49"/>
    <n v="672.29399999999998"/>
    <n v="5"/>
    <n v="3361.47"/>
  </r>
  <r>
    <x v="1"/>
    <x v="2"/>
    <x v="6"/>
    <s v="Pretty Bikes and Toys"/>
    <x v="0"/>
    <x v="3"/>
    <x v="12"/>
    <s v="Black"/>
    <x v="774"/>
    <d v="2004-02-01T00:00:00"/>
    <n v="2443.35"/>
    <n v="1466.01"/>
    <n v="2"/>
    <n v="2932.02"/>
  </r>
  <r>
    <x v="1"/>
    <x v="2"/>
    <x v="6"/>
    <s v="Pretty Bikes and Toys"/>
    <x v="0"/>
    <x v="3"/>
    <x v="50"/>
    <s v="Yellow"/>
    <x v="791"/>
    <d v="2004-02-01T00:00:00"/>
    <n v="1700.99"/>
    <n v="1020.5940000000001"/>
    <n v="4"/>
    <n v="4082.3760000000002"/>
  </r>
  <r>
    <x v="1"/>
    <x v="2"/>
    <x v="6"/>
    <s v="Pretty Bikes and Toys"/>
    <x v="1"/>
    <x v="1"/>
    <x v="48"/>
    <s v="White"/>
    <x v="777"/>
    <d v="2004-02-01T00:00:00"/>
    <n v="8.99"/>
    <n v="5.3940000000000001"/>
    <n v="4"/>
    <n v="21.576000000000001"/>
  </r>
  <r>
    <x v="1"/>
    <x v="2"/>
    <x v="6"/>
    <s v="Pretty Bikes and Toys"/>
    <x v="0"/>
    <x v="3"/>
    <x v="50"/>
    <s v="Yellow"/>
    <x v="773"/>
    <d v="2004-02-01T00:00:00"/>
    <n v="1700.99"/>
    <n v="1020.5940000000001"/>
    <n v="3"/>
    <n v="3061.7820000000002"/>
  </r>
  <r>
    <x v="1"/>
    <x v="2"/>
    <x v="6"/>
    <s v="Pretty Bikes and Toys"/>
    <x v="0"/>
    <x v="3"/>
    <x v="12"/>
    <s v="Red"/>
    <x v="787"/>
    <d v="2004-02-01T00:00:00"/>
    <n v="2443.35"/>
    <n v="1466.01"/>
    <n v="1"/>
    <n v="1466.01"/>
  </r>
  <r>
    <x v="1"/>
    <x v="2"/>
    <x v="6"/>
    <s v="Pretty Bikes and Toys"/>
    <x v="0"/>
    <x v="3"/>
    <x v="49"/>
    <s v="Black"/>
    <x v="762"/>
    <d v="2004-02-01T00:00:00"/>
    <n v="539.99"/>
    <n v="323.99400000000003"/>
    <n v="2"/>
    <n v="647.98800000000006"/>
  </r>
  <r>
    <x v="1"/>
    <x v="2"/>
    <x v="6"/>
    <s v="Pretty Bikes and Toys"/>
    <x v="0"/>
    <x v="3"/>
    <x v="17"/>
    <s v="Yellow"/>
    <x v="774"/>
    <d v="2004-02-01T00:00:00"/>
    <n v="1120.49"/>
    <n v="672.29399999999998"/>
    <n v="3"/>
    <n v="2016.8820000000001"/>
  </r>
  <r>
    <x v="1"/>
    <x v="2"/>
    <x v="6"/>
    <s v="Pretty Bikes and Toys"/>
    <x v="1"/>
    <x v="1"/>
    <x v="48"/>
    <s v="White"/>
    <x v="771"/>
    <d v="2004-02-01T00:00:00"/>
    <n v="8.99"/>
    <n v="5.3940000000000001"/>
    <n v="4"/>
    <n v="21.576000000000001"/>
  </r>
  <r>
    <x v="1"/>
    <x v="2"/>
    <x v="6"/>
    <s v="Pretty Bikes and Toys"/>
    <x v="0"/>
    <x v="3"/>
    <x v="50"/>
    <s v="Yellow"/>
    <x v="767"/>
    <d v="2004-02-01T00:00:00"/>
    <n v="1700.99"/>
    <n v="1020.5940000000001"/>
    <n v="2"/>
    <n v="2041.1880000000001"/>
  </r>
  <r>
    <x v="1"/>
    <x v="2"/>
    <x v="6"/>
    <s v="Pretty Bikes and Toys"/>
    <x v="2"/>
    <x v="18"/>
    <x v="53"/>
    <s v="Silver/Black"/>
    <x v="788"/>
    <d v="2004-02-01T00:00:00"/>
    <n v="40.49"/>
    <n v="24.294"/>
    <n v="1"/>
    <n v="24.294"/>
  </r>
  <r>
    <x v="1"/>
    <x v="2"/>
    <x v="6"/>
    <s v="Pretty Bikes and Toys"/>
    <x v="0"/>
    <x v="3"/>
    <x v="12"/>
    <s v="Black"/>
    <x v="766"/>
    <d v="2004-02-01T00:00:00"/>
    <n v="2443.35"/>
    <n v="1466.01"/>
    <n v="1"/>
    <n v="1466.01"/>
  </r>
  <r>
    <x v="1"/>
    <x v="2"/>
    <x v="6"/>
    <s v="Pretty Bikes and Toys"/>
    <x v="0"/>
    <x v="3"/>
    <x v="17"/>
    <s v="Yellow"/>
    <x v="775"/>
    <d v="2004-02-01T00:00:00"/>
    <n v="1120.49"/>
    <n v="672.29399999999998"/>
    <n v="4"/>
    <n v="2689.1759999999999"/>
  </r>
  <r>
    <x v="1"/>
    <x v="2"/>
    <x v="6"/>
    <s v="Pretty Bikes and Toys"/>
    <x v="0"/>
    <x v="3"/>
    <x v="12"/>
    <s v="Black"/>
    <x v="768"/>
    <d v="2004-02-01T00:00:00"/>
    <n v="2443.35"/>
    <n v="1466.01"/>
    <n v="1"/>
    <n v="1466.01"/>
  </r>
  <r>
    <x v="1"/>
    <x v="2"/>
    <x v="6"/>
    <s v="Pretty Bikes and Toys"/>
    <x v="0"/>
    <x v="3"/>
    <x v="12"/>
    <s v="Black"/>
    <x v="771"/>
    <d v="2004-02-01T00:00:00"/>
    <n v="2443.35"/>
    <n v="1466.01"/>
    <n v="3"/>
    <n v="4398.03"/>
  </r>
  <r>
    <x v="1"/>
    <x v="2"/>
    <x v="6"/>
    <s v="Pretty Bikes and Toys"/>
    <x v="0"/>
    <x v="3"/>
    <x v="49"/>
    <s v="Black"/>
    <x v="785"/>
    <d v="2004-02-01T00:00:00"/>
    <n v="539.99"/>
    <n v="323.99400000000003"/>
    <n v="4"/>
    <n v="1295.9760000000001"/>
  </r>
  <r>
    <x v="1"/>
    <x v="2"/>
    <x v="6"/>
    <s v="Pretty Bikes and Toys"/>
    <x v="0"/>
    <x v="3"/>
    <x v="50"/>
    <s v="Yellow"/>
    <x v="777"/>
    <d v="2004-02-01T00:00:00"/>
    <n v="1700.99"/>
    <n v="1020.5940000000001"/>
    <n v="1"/>
    <n v="1020.5940000000001"/>
  </r>
  <r>
    <x v="1"/>
    <x v="2"/>
    <x v="6"/>
    <s v="Pretty Bikes and Toys"/>
    <x v="0"/>
    <x v="3"/>
    <x v="49"/>
    <s v="Black"/>
    <x v="769"/>
    <d v="2004-02-01T00:00:00"/>
    <n v="539.99"/>
    <n v="323.99400000000003"/>
    <n v="2"/>
    <n v="647.98800000000006"/>
  </r>
  <r>
    <x v="1"/>
    <x v="2"/>
    <x v="6"/>
    <s v="Pretty Bikes and Toys"/>
    <x v="0"/>
    <x v="3"/>
    <x v="49"/>
    <s v="Black"/>
    <x v="782"/>
    <d v="2004-02-01T00:00:00"/>
    <n v="539.99"/>
    <n v="323.99400000000003"/>
    <n v="3"/>
    <n v="971.98200000000008"/>
  </r>
  <r>
    <x v="2"/>
    <x v="5"/>
    <x v="9"/>
    <s v="Gears and Parts Company"/>
    <x v="0"/>
    <x v="25"/>
    <x v="61"/>
    <s v="Blue"/>
    <x v="781"/>
    <d v="2004-02-01T00:00:00"/>
    <n v="742.35"/>
    <n v="445.41"/>
    <n v="2"/>
    <n v="890.82"/>
  </r>
  <r>
    <x v="2"/>
    <x v="5"/>
    <x v="9"/>
    <s v="Gears and Parts Company"/>
    <x v="0"/>
    <x v="25"/>
    <x v="62"/>
    <s v="Yellow"/>
    <x v="785"/>
    <d v="2004-02-01T00:00:00"/>
    <n v="2384.0700000000002"/>
    <n v="1430.442"/>
    <n v="1"/>
    <n v="1430.442"/>
  </r>
  <r>
    <x v="2"/>
    <x v="5"/>
    <x v="9"/>
    <s v="Gears and Parts Company"/>
    <x v="2"/>
    <x v="27"/>
    <x v="66"/>
    <s v="Blue"/>
    <x v="787"/>
    <d v="2004-02-01T00:00:00"/>
    <n v="1003.91"/>
    <n v="602.346"/>
    <n v="5"/>
    <n v="3011.73"/>
  </r>
  <r>
    <x v="2"/>
    <x v="5"/>
    <x v="9"/>
    <s v="Gears and Parts Company"/>
    <x v="0"/>
    <x v="25"/>
    <x v="61"/>
    <s v="Blue"/>
    <x v="764"/>
    <d v="2004-02-01T00:00:00"/>
    <n v="742.35"/>
    <n v="445.41"/>
    <n v="1"/>
    <n v="445.41"/>
  </r>
  <r>
    <x v="2"/>
    <x v="5"/>
    <x v="9"/>
    <s v="Gears and Parts Company"/>
    <x v="0"/>
    <x v="25"/>
    <x v="61"/>
    <s v="Yellow"/>
    <x v="774"/>
    <d v="2004-02-01T00:00:00"/>
    <n v="742.35"/>
    <n v="445.41"/>
    <n v="1"/>
    <n v="445.41"/>
  </r>
  <r>
    <x v="2"/>
    <x v="5"/>
    <x v="9"/>
    <s v="Gears and Parts Company"/>
    <x v="0"/>
    <x v="25"/>
    <x v="64"/>
    <s v="Blue"/>
    <x v="787"/>
    <d v="2004-02-01T00:00:00"/>
    <n v="1214.8499999999999"/>
    <n v="728.91"/>
    <n v="1"/>
    <n v="728.91"/>
  </r>
  <r>
    <x v="2"/>
    <x v="5"/>
    <x v="9"/>
    <s v="Gears and Parts Company"/>
    <x v="0"/>
    <x v="25"/>
    <x v="61"/>
    <s v="Yellow"/>
    <x v="781"/>
    <d v="2004-02-01T00:00:00"/>
    <n v="742.35"/>
    <n v="445.41"/>
    <n v="2"/>
    <n v="890.82"/>
  </r>
  <r>
    <x v="2"/>
    <x v="5"/>
    <x v="9"/>
    <s v="Gears and Parts Company"/>
    <x v="3"/>
    <x v="32"/>
    <x v="76"/>
    <m/>
    <x v="788"/>
    <d v="2004-02-01T00:00:00"/>
    <n v="2.29"/>
    <n v="1.3740000000000001"/>
    <n v="3"/>
    <n v="4.1219999999999999"/>
  </r>
  <r>
    <x v="2"/>
    <x v="5"/>
    <x v="9"/>
    <s v="Gears and Parts Company"/>
    <x v="2"/>
    <x v="27"/>
    <x v="80"/>
    <s v="Blue"/>
    <x v="774"/>
    <d v="2004-02-01T00:00:00"/>
    <n v="333.42"/>
    <n v="200.05199999999999"/>
    <n v="1"/>
    <n v="200.05199999999999"/>
  </r>
  <r>
    <x v="2"/>
    <x v="5"/>
    <x v="9"/>
    <s v="Gears and Parts Company"/>
    <x v="0"/>
    <x v="25"/>
    <x v="62"/>
    <s v="Yellow"/>
    <x v="764"/>
    <d v="2004-02-01T00:00:00"/>
    <n v="2384.0700000000002"/>
    <n v="1430.442"/>
    <n v="6"/>
    <n v="8582.652"/>
  </r>
  <r>
    <x v="2"/>
    <x v="5"/>
    <x v="9"/>
    <s v="Gears and Parts Company"/>
    <x v="0"/>
    <x v="25"/>
    <x v="64"/>
    <s v="Blue"/>
    <x v="776"/>
    <d v="2004-02-01T00:00:00"/>
    <n v="1214.8499999999999"/>
    <n v="728.91"/>
    <n v="1"/>
    <n v="728.91"/>
  </r>
  <r>
    <x v="2"/>
    <x v="5"/>
    <x v="9"/>
    <s v="Gears and Parts Company"/>
    <x v="0"/>
    <x v="25"/>
    <x v="61"/>
    <s v="Yellow"/>
    <x v="770"/>
    <d v="2004-02-01T00:00:00"/>
    <n v="742.35"/>
    <n v="445.41"/>
    <n v="1"/>
    <n v="445.41"/>
  </r>
  <r>
    <x v="2"/>
    <x v="5"/>
    <x v="9"/>
    <s v="Gears and Parts Company"/>
    <x v="2"/>
    <x v="27"/>
    <x v="80"/>
    <s v="Blue"/>
    <x v="768"/>
    <d v="2004-02-01T00:00:00"/>
    <n v="333.42"/>
    <n v="200.05199999999999"/>
    <n v="1"/>
    <n v="200.05199999999999"/>
  </r>
  <r>
    <x v="2"/>
    <x v="5"/>
    <x v="9"/>
    <s v="Gears and Parts Company"/>
    <x v="0"/>
    <x v="25"/>
    <x v="61"/>
    <s v="Blue"/>
    <x v="770"/>
    <d v="2004-02-01T00:00:00"/>
    <n v="742.35"/>
    <n v="445.41"/>
    <n v="3"/>
    <n v="1336.23"/>
  </r>
  <r>
    <x v="2"/>
    <x v="5"/>
    <x v="9"/>
    <s v="Gears and Parts Company"/>
    <x v="2"/>
    <x v="27"/>
    <x v="80"/>
    <s v="Yellow"/>
    <x v="790"/>
    <d v="2004-02-01T00:00:00"/>
    <n v="333.42"/>
    <n v="200.05199999999999"/>
    <n v="2"/>
    <n v="400.10399999999998"/>
  </r>
  <r>
    <x v="2"/>
    <x v="5"/>
    <x v="9"/>
    <s v="Gears and Parts Company"/>
    <x v="2"/>
    <x v="27"/>
    <x v="80"/>
    <s v="Yellow"/>
    <x v="790"/>
    <d v="2004-02-01T00:00:00"/>
    <n v="333.42"/>
    <n v="200.05199999999999"/>
    <n v="2"/>
    <n v="400.10399999999998"/>
  </r>
  <r>
    <x v="2"/>
    <x v="5"/>
    <x v="9"/>
    <s v="Gears and Parts Company"/>
    <x v="1"/>
    <x v="4"/>
    <x v="5"/>
    <s v="Multi"/>
    <x v="791"/>
    <d v="2004-02-01T00:00:00"/>
    <n v="49.99"/>
    <n v="29.994"/>
    <n v="1"/>
    <n v="29.994"/>
  </r>
  <r>
    <x v="2"/>
    <x v="5"/>
    <x v="9"/>
    <s v="Gears and Parts Company"/>
    <x v="0"/>
    <x v="25"/>
    <x v="62"/>
    <s v="Blue"/>
    <x v="761"/>
    <d v="2004-02-01T00:00:00"/>
    <n v="2384.0700000000002"/>
    <n v="1430.442"/>
    <n v="1"/>
    <n v="1430.442"/>
  </r>
  <r>
    <x v="2"/>
    <x v="5"/>
    <x v="9"/>
    <s v="Gears and Parts Company"/>
    <x v="2"/>
    <x v="27"/>
    <x v="66"/>
    <s v="Yellow"/>
    <x v="774"/>
    <d v="2004-02-01T00:00:00"/>
    <n v="1003.91"/>
    <n v="602.346"/>
    <n v="2"/>
    <n v="1204.692"/>
  </r>
  <r>
    <x v="0"/>
    <x v="0"/>
    <x v="3"/>
    <s v="Executive Gift Store"/>
    <x v="1"/>
    <x v="4"/>
    <x v="5"/>
    <s v="Multi"/>
    <x v="773"/>
    <d v="2004-02-01T00:00:00"/>
    <n v="49.99"/>
    <n v="29.994"/>
    <n v="1"/>
    <n v="29.994"/>
  </r>
  <r>
    <x v="0"/>
    <x v="0"/>
    <x v="3"/>
    <s v="Executive Gift Store"/>
    <x v="2"/>
    <x v="18"/>
    <x v="86"/>
    <s v="Silver/Black"/>
    <x v="771"/>
    <d v="2004-02-01T00:00:00"/>
    <n v="80.989999999999995"/>
    <n v="48.594000000000001"/>
    <n v="1"/>
    <n v="48.594000000000001"/>
  </r>
  <r>
    <x v="0"/>
    <x v="0"/>
    <x v="4"/>
    <s v="Big Cycle Mall"/>
    <x v="0"/>
    <x v="25"/>
    <x v="61"/>
    <s v="Yellow"/>
    <x v="761"/>
    <d v="2004-02-01T00:00:00"/>
    <n v="742.35"/>
    <n v="445.41"/>
    <n v="1"/>
    <n v="445.41"/>
  </r>
  <r>
    <x v="0"/>
    <x v="0"/>
    <x v="4"/>
    <s v="Big Cycle Mall"/>
    <x v="0"/>
    <x v="25"/>
    <x v="62"/>
    <s v="Blue"/>
    <x v="778"/>
    <d v="2004-02-01T00:00:00"/>
    <n v="2384.0700000000002"/>
    <n v="1430.442"/>
    <n v="1"/>
    <n v="1430.442"/>
  </r>
  <r>
    <x v="0"/>
    <x v="0"/>
    <x v="2"/>
    <s v="Brightwork Company"/>
    <x v="0"/>
    <x v="0"/>
    <x v="19"/>
    <s v="Black"/>
    <x v="773"/>
    <d v="2004-02-01T00:00:00"/>
    <n v="2294.9899999999998"/>
    <n v="1376.9939999999999"/>
    <n v="3"/>
    <n v="4130.982"/>
  </r>
  <r>
    <x v="0"/>
    <x v="0"/>
    <x v="2"/>
    <s v="Brightwork Company"/>
    <x v="1"/>
    <x v="14"/>
    <x v="56"/>
    <s v="Black"/>
    <x v="783"/>
    <d v="2004-02-01T00:00:00"/>
    <n v="69.989999999999995"/>
    <n v="41.994"/>
    <n v="1"/>
    <n v="41.994"/>
  </r>
  <r>
    <x v="0"/>
    <x v="0"/>
    <x v="2"/>
    <s v="Brightwork Company"/>
    <x v="0"/>
    <x v="0"/>
    <x v="19"/>
    <s v="Black"/>
    <x v="776"/>
    <d v="2004-02-01T00:00:00"/>
    <n v="2294.9899999999998"/>
    <n v="1376.9939999999999"/>
    <n v="2"/>
    <n v="2753.9879999999998"/>
  </r>
  <r>
    <x v="1"/>
    <x v="4"/>
    <x v="8"/>
    <s v="Pedaling Components"/>
    <x v="0"/>
    <x v="25"/>
    <x v="62"/>
    <s v="Blue"/>
    <x v="775"/>
    <d v="2004-02-01T00:00:00"/>
    <n v="2384.0700000000002"/>
    <n v="1430.442"/>
    <n v="3"/>
    <n v="4291.326"/>
  </r>
  <r>
    <x v="1"/>
    <x v="4"/>
    <x v="8"/>
    <s v="Pedaling Components"/>
    <x v="0"/>
    <x v="25"/>
    <x v="62"/>
    <s v="Blue"/>
    <x v="780"/>
    <d v="2004-02-01T00:00:00"/>
    <n v="2384.0700000000002"/>
    <n v="1430.442"/>
    <n v="2"/>
    <n v="2860.884"/>
  </r>
  <r>
    <x v="1"/>
    <x v="4"/>
    <x v="8"/>
    <s v="Pedaling Components"/>
    <x v="0"/>
    <x v="25"/>
    <x v="64"/>
    <s v="Blue"/>
    <x v="782"/>
    <d v="2004-02-01T00:00:00"/>
    <n v="1214.8499999999999"/>
    <n v="728.91"/>
    <n v="2"/>
    <n v="1457.82"/>
  </r>
  <r>
    <x v="1"/>
    <x v="4"/>
    <x v="8"/>
    <s v="Pedaling Components"/>
    <x v="0"/>
    <x v="25"/>
    <x v="62"/>
    <s v="Yellow"/>
    <x v="781"/>
    <d v="2004-02-01T00:00:00"/>
    <n v="2384.0700000000002"/>
    <n v="1430.442"/>
    <n v="1"/>
    <n v="1430.442"/>
  </r>
  <r>
    <x v="2"/>
    <x v="5"/>
    <x v="9"/>
    <s v="Kids and Adults Cycle Shop"/>
    <x v="0"/>
    <x v="0"/>
    <x v="19"/>
    <s v="Black"/>
    <x v="770"/>
    <d v="2004-02-01T00:00:00"/>
    <n v="2294.9899999999998"/>
    <n v="1376.9939999999999"/>
    <n v="1"/>
    <n v="1376.9939999999999"/>
  </r>
  <r>
    <x v="0"/>
    <x v="0"/>
    <x v="0"/>
    <s v="Consolidated Sales"/>
    <x v="1"/>
    <x v="14"/>
    <x v="56"/>
    <s v="Black"/>
    <x v="763"/>
    <d v="2004-02-01T00:00:00"/>
    <n v="69.989999999999995"/>
    <n v="41.994"/>
    <n v="4"/>
    <n v="167.976"/>
  </r>
  <r>
    <x v="0"/>
    <x v="0"/>
    <x v="0"/>
    <s v="Consolidated Sales"/>
    <x v="1"/>
    <x v="14"/>
    <x v="56"/>
    <s v="Black"/>
    <x v="777"/>
    <d v="2004-02-01T00:00:00"/>
    <n v="69.989999999999995"/>
    <n v="41.994"/>
    <n v="10"/>
    <n v="419.94"/>
  </r>
  <r>
    <x v="0"/>
    <x v="0"/>
    <x v="0"/>
    <s v="Consolidated Sales"/>
    <x v="1"/>
    <x v="14"/>
    <x v="56"/>
    <s v="Black"/>
    <x v="785"/>
    <d v="2004-02-01T00:00:00"/>
    <n v="69.989999999999995"/>
    <n v="41.994"/>
    <n v="2"/>
    <n v="83.988"/>
  </r>
  <r>
    <x v="0"/>
    <x v="0"/>
    <x v="0"/>
    <s v="Consolidated Sales"/>
    <x v="0"/>
    <x v="0"/>
    <x v="19"/>
    <s v="Black"/>
    <x v="778"/>
    <d v="2004-02-01T00:00:00"/>
    <n v="2294.9899999999998"/>
    <n v="1376.9939999999999"/>
    <n v="2"/>
    <n v="2753.9879999999998"/>
  </r>
  <r>
    <x v="0"/>
    <x v="1"/>
    <x v="1"/>
    <s v="Custom Accessories Company"/>
    <x v="2"/>
    <x v="6"/>
    <x v="15"/>
    <s v="Yellow"/>
    <x v="769"/>
    <d v="2004-02-01T00:00:00"/>
    <n v="594.83000000000004"/>
    <n v="356.89800000000002"/>
    <n v="2"/>
    <n v="713.79600000000005"/>
  </r>
  <r>
    <x v="0"/>
    <x v="1"/>
    <x v="1"/>
    <s v="Custom Accessories Company"/>
    <x v="2"/>
    <x v="6"/>
    <x v="8"/>
    <s v="Black"/>
    <x v="788"/>
    <d v="2004-02-01T00:00:00"/>
    <n v="337.22"/>
    <n v="202.33199999999999"/>
    <n v="2"/>
    <n v="404.66399999999999"/>
  </r>
  <r>
    <x v="0"/>
    <x v="1"/>
    <x v="1"/>
    <s v="Custom Accessories Company"/>
    <x v="0"/>
    <x v="3"/>
    <x v="50"/>
    <s v="Yellow"/>
    <x v="768"/>
    <d v="2004-02-01T00:00:00"/>
    <n v="1700.99"/>
    <n v="1020.5940000000001"/>
    <n v="2"/>
    <n v="2041.1880000000001"/>
  </r>
  <r>
    <x v="0"/>
    <x v="1"/>
    <x v="1"/>
    <s v="Custom Accessories Company"/>
    <x v="2"/>
    <x v="18"/>
    <x v="53"/>
    <s v="Silver/Black"/>
    <x v="788"/>
    <d v="2004-02-01T00:00:00"/>
    <n v="40.49"/>
    <n v="24.294"/>
    <n v="4"/>
    <n v="97.176000000000002"/>
  </r>
  <r>
    <x v="0"/>
    <x v="1"/>
    <x v="1"/>
    <s v="Custom Accessories Company"/>
    <x v="0"/>
    <x v="3"/>
    <x v="17"/>
    <s v="Yellow"/>
    <x v="774"/>
    <d v="2004-02-01T00:00:00"/>
    <n v="1120.49"/>
    <n v="672.29399999999998"/>
    <n v="1"/>
    <n v="672.29399999999998"/>
  </r>
  <r>
    <x v="0"/>
    <x v="1"/>
    <x v="1"/>
    <s v="Custom Accessories Company"/>
    <x v="0"/>
    <x v="3"/>
    <x v="50"/>
    <s v="Yellow"/>
    <x v="766"/>
    <d v="2004-02-01T00:00:00"/>
    <n v="1700.99"/>
    <n v="1020.5940000000001"/>
    <n v="1"/>
    <n v="1020.5940000000001"/>
  </r>
  <r>
    <x v="0"/>
    <x v="1"/>
    <x v="1"/>
    <s v="Custom Accessories Company"/>
    <x v="0"/>
    <x v="3"/>
    <x v="12"/>
    <s v="Black"/>
    <x v="762"/>
    <d v="2004-02-01T00:00:00"/>
    <n v="2443.35"/>
    <n v="1466.01"/>
    <n v="1"/>
    <n v="1466.01"/>
  </r>
  <r>
    <x v="1"/>
    <x v="3"/>
    <x v="7"/>
    <s v="Uttermost Bike Shop"/>
    <x v="3"/>
    <x v="19"/>
    <x v="52"/>
    <m/>
    <x v="778"/>
    <d v="2004-02-01T00:00:00"/>
    <n v="120"/>
    <n v="72"/>
    <n v="6"/>
    <n v="432"/>
  </r>
  <r>
    <x v="1"/>
    <x v="3"/>
    <x v="7"/>
    <s v="Uttermost Bike Shop"/>
    <x v="0"/>
    <x v="3"/>
    <x v="12"/>
    <s v="Black"/>
    <x v="766"/>
    <d v="2004-02-01T00:00:00"/>
    <n v="2443.35"/>
    <n v="1466.01"/>
    <n v="2"/>
    <n v="2932.02"/>
  </r>
  <r>
    <x v="1"/>
    <x v="3"/>
    <x v="7"/>
    <s v="Uttermost Bike Shop"/>
    <x v="1"/>
    <x v="1"/>
    <x v="48"/>
    <s v="White"/>
    <x v="778"/>
    <d v="2004-02-01T00:00:00"/>
    <n v="8.99"/>
    <n v="5.3940000000000001"/>
    <n v="3"/>
    <n v="16.182000000000002"/>
  </r>
  <r>
    <x v="1"/>
    <x v="3"/>
    <x v="7"/>
    <s v="Uttermost Bike Shop"/>
    <x v="0"/>
    <x v="3"/>
    <x v="49"/>
    <s v="Black"/>
    <x v="780"/>
    <d v="2004-02-01T00:00:00"/>
    <n v="539.99"/>
    <n v="323.99400000000003"/>
    <n v="2"/>
    <n v="647.98800000000006"/>
  </r>
  <r>
    <x v="1"/>
    <x v="3"/>
    <x v="7"/>
    <s v="Uttermost Bike Shop"/>
    <x v="0"/>
    <x v="3"/>
    <x v="49"/>
    <s v="Black"/>
    <x v="775"/>
    <d v="2004-02-01T00:00:00"/>
    <n v="539.99"/>
    <n v="323.99400000000003"/>
    <n v="1"/>
    <n v="323.99400000000003"/>
  </r>
  <r>
    <x v="1"/>
    <x v="3"/>
    <x v="7"/>
    <s v="Uttermost Bike Shop"/>
    <x v="0"/>
    <x v="3"/>
    <x v="50"/>
    <s v="Yellow"/>
    <x v="764"/>
    <d v="2004-02-01T00:00:00"/>
    <n v="1700.99"/>
    <n v="1020.5940000000001"/>
    <n v="3"/>
    <n v="3061.7820000000002"/>
  </r>
  <r>
    <x v="1"/>
    <x v="3"/>
    <x v="7"/>
    <s v="Uttermost Bike Shop"/>
    <x v="0"/>
    <x v="3"/>
    <x v="12"/>
    <s v="Black"/>
    <x v="761"/>
    <d v="2004-02-01T00:00:00"/>
    <n v="2443.35"/>
    <n v="1466.01"/>
    <n v="2"/>
    <n v="2932.02"/>
  </r>
  <r>
    <x v="1"/>
    <x v="3"/>
    <x v="7"/>
    <s v="Uttermost Bike Shop"/>
    <x v="0"/>
    <x v="3"/>
    <x v="17"/>
    <s v="Yellow"/>
    <x v="775"/>
    <d v="2004-02-01T00:00:00"/>
    <n v="1120.49"/>
    <n v="672.29399999999998"/>
    <n v="1"/>
    <n v="672.29399999999998"/>
  </r>
  <r>
    <x v="1"/>
    <x v="3"/>
    <x v="7"/>
    <s v="Uttermost Bike Shop"/>
    <x v="0"/>
    <x v="3"/>
    <x v="49"/>
    <s v="Black"/>
    <x v="780"/>
    <d v="2004-02-01T00:00:00"/>
    <n v="539.99"/>
    <n v="323.99400000000003"/>
    <n v="1"/>
    <n v="323.99400000000003"/>
  </r>
  <r>
    <x v="1"/>
    <x v="3"/>
    <x v="7"/>
    <s v="Uttermost Bike Shop"/>
    <x v="1"/>
    <x v="4"/>
    <x v="58"/>
    <s v="Yellow"/>
    <x v="773"/>
    <d v="2004-02-01T00:00:00"/>
    <n v="53.99"/>
    <n v="32.393999999999998"/>
    <n v="4"/>
    <n v="129.57599999999999"/>
  </r>
  <r>
    <x v="1"/>
    <x v="3"/>
    <x v="7"/>
    <s v="Uttermost Bike Shop"/>
    <x v="1"/>
    <x v="1"/>
    <x v="48"/>
    <s v="White"/>
    <x v="764"/>
    <d v="2004-02-01T00:00:00"/>
    <n v="8.99"/>
    <n v="5.3940000000000001"/>
    <n v="2"/>
    <n v="10.788"/>
  </r>
  <r>
    <x v="1"/>
    <x v="3"/>
    <x v="7"/>
    <s v="Uttermost Bike Shop"/>
    <x v="0"/>
    <x v="3"/>
    <x v="12"/>
    <s v="Black"/>
    <x v="775"/>
    <d v="2004-02-01T00:00:00"/>
    <n v="2443.35"/>
    <n v="1466.01"/>
    <n v="1"/>
    <n v="1466.01"/>
  </r>
  <r>
    <x v="1"/>
    <x v="3"/>
    <x v="7"/>
    <s v="Uttermost Bike Shop"/>
    <x v="0"/>
    <x v="3"/>
    <x v="17"/>
    <s v="Yellow"/>
    <x v="787"/>
    <d v="2004-02-01T00:00:00"/>
    <n v="1120.49"/>
    <n v="672.29399999999998"/>
    <n v="1"/>
    <n v="672.29399999999998"/>
  </r>
  <r>
    <x v="1"/>
    <x v="3"/>
    <x v="7"/>
    <s v="Uttermost Bike Shop"/>
    <x v="3"/>
    <x v="22"/>
    <x v="57"/>
    <m/>
    <x v="785"/>
    <d v="2004-02-01T00:00:00"/>
    <n v="4.99"/>
    <n v="2.9940000000000002"/>
    <n v="5"/>
    <n v="14.97"/>
  </r>
  <r>
    <x v="1"/>
    <x v="3"/>
    <x v="7"/>
    <s v="Uttermost Bike Shop"/>
    <x v="2"/>
    <x v="18"/>
    <x v="53"/>
    <s v="Silver/Black"/>
    <x v="770"/>
    <d v="2004-02-01T00:00:00"/>
    <n v="40.49"/>
    <n v="24.294"/>
    <n v="1"/>
    <n v="24.294"/>
  </r>
  <r>
    <x v="1"/>
    <x v="3"/>
    <x v="7"/>
    <s v="Uttermost Bike Shop"/>
    <x v="0"/>
    <x v="3"/>
    <x v="49"/>
    <s v="Black"/>
    <x v="782"/>
    <d v="2004-02-01T00:00:00"/>
    <n v="539.99"/>
    <n v="323.99400000000003"/>
    <n v="5"/>
    <n v="1619.9700000000003"/>
  </r>
  <r>
    <x v="1"/>
    <x v="3"/>
    <x v="7"/>
    <s v="Uttermost Bike Shop"/>
    <x v="0"/>
    <x v="3"/>
    <x v="50"/>
    <s v="Yellow"/>
    <x v="787"/>
    <d v="2004-02-01T00:00:00"/>
    <n v="1700.99"/>
    <n v="1020.5940000000001"/>
    <n v="2"/>
    <n v="2041.1880000000001"/>
  </r>
  <r>
    <x v="1"/>
    <x v="3"/>
    <x v="7"/>
    <s v="Uttermost Bike Shop"/>
    <x v="0"/>
    <x v="3"/>
    <x v="12"/>
    <s v="Red"/>
    <x v="770"/>
    <d v="2004-02-01T00:00:00"/>
    <n v="2443.35"/>
    <n v="1466.01"/>
    <n v="4"/>
    <n v="5864.04"/>
  </r>
  <r>
    <x v="1"/>
    <x v="3"/>
    <x v="7"/>
    <s v="Uttermost Bike Shop"/>
    <x v="1"/>
    <x v="23"/>
    <x v="59"/>
    <s v="Blue"/>
    <x v="775"/>
    <d v="2004-02-01T00:00:00"/>
    <n v="63.5"/>
    <n v="38.1"/>
    <n v="6"/>
    <n v="228.60000000000002"/>
  </r>
  <r>
    <x v="1"/>
    <x v="3"/>
    <x v="7"/>
    <s v="Uttermost Bike Shop"/>
    <x v="0"/>
    <x v="3"/>
    <x v="17"/>
    <s v="Yellow"/>
    <x v="769"/>
    <d v="2004-02-01T00:00:00"/>
    <n v="1120.49"/>
    <n v="672.29399999999998"/>
    <n v="4"/>
    <n v="2689.1759999999999"/>
  </r>
  <r>
    <x v="1"/>
    <x v="3"/>
    <x v="7"/>
    <s v="Uttermost Bike Shop"/>
    <x v="0"/>
    <x v="3"/>
    <x v="17"/>
    <s v="Yellow"/>
    <x v="786"/>
    <d v="2004-02-01T00:00:00"/>
    <n v="1120.49"/>
    <n v="672.29399999999998"/>
    <n v="1"/>
    <n v="672.29399999999998"/>
  </r>
  <r>
    <x v="0"/>
    <x v="0"/>
    <x v="3"/>
    <s v="Super Sports Store"/>
    <x v="0"/>
    <x v="3"/>
    <x v="12"/>
    <s v="Black"/>
    <x v="774"/>
    <d v="2004-02-01T00:00:00"/>
    <n v="2443.35"/>
    <n v="1466.01"/>
    <n v="2"/>
    <n v="2932.02"/>
  </r>
  <r>
    <x v="0"/>
    <x v="0"/>
    <x v="3"/>
    <s v="Super Sports Store"/>
    <x v="0"/>
    <x v="3"/>
    <x v="49"/>
    <s v="Black"/>
    <x v="774"/>
    <d v="2004-02-01T00:00:00"/>
    <n v="539.99"/>
    <n v="323.99400000000003"/>
    <n v="2"/>
    <n v="647.98800000000006"/>
  </r>
  <r>
    <x v="0"/>
    <x v="0"/>
    <x v="3"/>
    <s v="Super Sports Store"/>
    <x v="2"/>
    <x v="18"/>
    <x v="47"/>
    <s v="Silver/Black"/>
    <x v="771"/>
    <d v="2004-02-01T00:00:00"/>
    <n v="62.09"/>
    <n v="37.253999999999998"/>
    <n v="2"/>
    <n v="74.507999999999996"/>
  </r>
  <r>
    <x v="0"/>
    <x v="0"/>
    <x v="3"/>
    <s v="Super Sports Store"/>
    <x v="2"/>
    <x v="6"/>
    <x v="8"/>
    <s v="Black"/>
    <x v="770"/>
    <d v="2004-02-01T00:00:00"/>
    <n v="337.22"/>
    <n v="202.33199999999999"/>
    <n v="1"/>
    <n v="202.33199999999999"/>
  </r>
  <r>
    <x v="0"/>
    <x v="0"/>
    <x v="2"/>
    <s v="Thorough Parts and Repair Services"/>
    <x v="0"/>
    <x v="3"/>
    <x v="12"/>
    <s v="Black"/>
    <x v="785"/>
    <d v="2004-02-01T00:00:00"/>
    <n v="2443.35"/>
    <n v="1466.01"/>
    <n v="8"/>
    <n v="11728.08"/>
  </r>
  <r>
    <x v="0"/>
    <x v="0"/>
    <x v="2"/>
    <s v="Thorough Parts and Repair Services"/>
    <x v="0"/>
    <x v="3"/>
    <x v="49"/>
    <s v="Black"/>
    <x v="763"/>
    <d v="2004-02-01T00:00:00"/>
    <n v="539.99"/>
    <n v="323.99400000000003"/>
    <n v="6"/>
    <n v="1943.9640000000002"/>
  </r>
  <r>
    <x v="0"/>
    <x v="0"/>
    <x v="2"/>
    <s v="Thorough Parts and Repair Services"/>
    <x v="0"/>
    <x v="3"/>
    <x v="50"/>
    <s v="Yellow"/>
    <x v="762"/>
    <d v="2004-02-01T00:00:00"/>
    <n v="1700.99"/>
    <n v="1020.5940000000001"/>
    <n v="3"/>
    <n v="3061.7820000000002"/>
  </r>
  <r>
    <x v="0"/>
    <x v="0"/>
    <x v="2"/>
    <s v="Thorough Parts and Repair Services"/>
    <x v="0"/>
    <x v="3"/>
    <x v="17"/>
    <s v="Yellow"/>
    <x v="775"/>
    <d v="2004-02-01T00:00:00"/>
    <n v="1120.49"/>
    <n v="672.29399999999998"/>
    <n v="5"/>
    <n v="3361.47"/>
  </r>
  <r>
    <x v="0"/>
    <x v="0"/>
    <x v="2"/>
    <s v="Thorough Parts and Repair Services"/>
    <x v="0"/>
    <x v="3"/>
    <x v="17"/>
    <s v="Yellow"/>
    <x v="782"/>
    <d v="2004-02-01T00:00:00"/>
    <n v="1120.49"/>
    <n v="672.29399999999998"/>
    <n v="4"/>
    <n v="2689.1759999999999"/>
  </r>
  <r>
    <x v="0"/>
    <x v="0"/>
    <x v="2"/>
    <s v="Thorough Parts and Repair Services"/>
    <x v="1"/>
    <x v="1"/>
    <x v="48"/>
    <s v="White"/>
    <x v="774"/>
    <d v="2004-02-01T00:00:00"/>
    <n v="8.99"/>
    <n v="5.3940000000000001"/>
    <n v="1"/>
    <n v="5.3940000000000001"/>
  </r>
  <r>
    <x v="0"/>
    <x v="0"/>
    <x v="2"/>
    <s v="Thorough Parts and Repair Services"/>
    <x v="0"/>
    <x v="3"/>
    <x v="17"/>
    <s v="Yellow"/>
    <x v="777"/>
    <d v="2004-02-01T00:00:00"/>
    <n v="1120.49"/>
    <n v="672.29399999999998"/>
    <n v="4"/>
    <n v="2689.1759999999999"/>
  </r>
  <r>
    <x v="0"/>
    <x v="0"/>
    <x v="2"/>
    <s v="Thorough Parts and Repair Services"/>
    <x v="0"/>
    <x v="3"/>
    <x v="12"/>
    <s v="Red"/>
    <x v="769"/>
    <d v="2004-02-01T00:00:00"/>
    <n v="2443.35"/>
    <n v="1466.01"/>
    <n v="5"/>
    <n v="7330.05"/>
  </r>
  <r>
    <x v="0"/>
    <x v="0"/>
    <x v="2"/>
    <s v="Thorough Parts and Repair Services"/>
    <x v="0"/>
    <x v="3"/>
    <x v="50"/>
    <s v="Yellow"/>
    <x v="780"/>
    <d v="2004-02-01T00:00:00"/>
    <n v="1700.99"/>
    <n v="1020.5940000000001"/>
    <n v="6"/>
    <n v="6123.5640000000003"/>
  </r>
  <r>
    <x v="0"/>
    <x v="0"/>
    <x v="2"/>
    <s v="Thorough Parts and Repair Services"/>
    <x v="1"/>
    <x v="4"/>
    <x v="58"/>
    <s v="Yellow"/>
    <x v="776"/>
    <d v="2004-02-01T00:00:00"/>
    <n v="53.99"/>
    <n v="32.393999999999998"/>
    <n v="5"/>
    <n v="161.97"/>
  </r>
  <r>
    <x v="0"/>
    <x v="0"/>
    <x v="2"/>
    <s v="Thorough Parts and Repair Services"/>
    <x v="2"/>
    <x v="18"/>
    <x v="53"/>
    <s v="Silver/Black"/>
    <x v="765"/>
    <d v="2004-02-01T00:00:00"/>
    <n v="40.49"/>
    <n v="24.294"/>
    <n v="5"/>
    <n v="121.47"/>
  </r>
  <r>
    <x v="0"/>
    <x v="0"/>
    <x v="2"/>
    <s v="Thorough Parts and Repair Services"/>
    <x v="0"/>
    <x v="3"/>
    <x v="12"/>
    <s v="Black"/>
    <x v="771"/>
    <d v="2004-02-01T00:00:00"/>
    <n v="2443.35"/>
    <n v="1466.01"/>
    <n v="4"/>
    <n v="5864.04"/>
  </r>
  <r>
    <x v="0"/>
    <x v="0"/>
    <x v="2"/>
    <s v="Thorough Parts and Repair Services"/>
    <x v="0"/>
    <x v="3"/>
    <x v="17"/>
    <s v="Yellow"/>
    <x v="781"/>
    <d v="2004-02-01T00:00:00"/>
    <n v="1120.49"/>
    <n v="672.29399999999998"/>
    <n v="5"/>
    <n v="3361.47"/>
  </r>
  <r>
    <x v="0"/>
    <x v="0"/>
    <x v="2"/>
    <s v="Thorough Parts and Repair Services"/>
    <x v="0"/>
    <x v="3"/>
    <x v="12"/>
    <s v="Black"/>
    <x v="767"/>
    <d v="2004-02-01T00:00:00"/>
    <n v="2443.35"/>
    <n v="1466.01"/>
    <n v="9"/>
    <n v="13194.09"/>
  </r>
  <r>
    <x v="0"/>
    <x v="0"/>
    <x v="2"/>
    <s v="Thorough Parts and Repair Services"/>
    <x v="0"/>
    <x v="3"/>
    <x v="49"/>
    <s v="Black"/>
    <x v="781"/>
    <d v="2004-02-01T00:00:00"/>
    <n v="539.99"/>
    <n v="323.99400000000003"/>
    <n v="3"/>
    <n v="971.98200000000008"/>
  </r>
  <r>
    <x v="0"/>
    <x v="0"/>
    <x v="2"/>
    <s v="Thorough Parts and Repair Services"/>
    <x v="0"/>
    <x v="3"/>
    <x v="49"/>
    <s v="Black"/>
    <x v="770"/>
    <d v="2004-02-01T00:00:00"/>
    <n v="539.99"/>
    <n v="323.99400000000003"/>
    <n v="8"/>
    <n v="2591.9520000000002"/>
  </r>
  <r>
    <x v="0"/>
    <x v="0"/>
    <x v="2"/>
    <s v="Thorough Parts and Repair Services"/>
    <x v="0"/>
    <x v="3"/>
    <x v="50"/>
    <s v="Yellow"/>
    <x v="785"/>
    <d v="2004-02-01T00:00:00"/>
    <n v="1700.99"/>
    <n v="1020.5940000000001"/>
    <n v="2"/>
    <n v="2041.1880000000001"/>
  </r>
  <r>
    <x v="0"/>
    <x v="0"/>
    <x v="2"/>
    <s v="Thorough Parts and Repair Services"/>
    <x v="0"/>
    <x v="3"/>
    <x v="49"/>
    <s v="Black"/>
    <x v="773"/>
    <d v="2004-02-01T00:00:00"/>
    <n v="539.99"/>
    <n v="323.99400000000003"/>
    <n v="5"/>
    <n v="1619.9700000000003"/>
  </r>
  <r>
    <x v="0"/>
    <x v="0"/>
    <x v="2"/>
    <s v="Thorough Parts and Repair Services"/>
    <x v="1"/>
    <x v="1"/>
    <x v="48"/>
    <s v="White"/>
    <x v="789"/>
    <d v="2004-02-01T00:00:00"/>
    <n v="8.99"/>
    <n v="5.3940000000000001"/>
    <n v="6"/>
    <n v="32.364000000000004"/>
  </r>
  <r>
    <x v="0"/>
    <x v="0"/>
    <x v="2"/>
    <s v="Thorough Parts and Repair Services"/>
    <x v="0"/>
    <x v="3"/>
    <x v="12"/>
    <s v="Black"/>
    <x v="781"/>
    <d v="2004-02-01T00:00:00"/>
    <n v="2443.35"/>
    <n v="1466.01"/>
    <n v="2"/>
    <n v="2932.02"/>
  </r>
  <r>
    <x v="0"/>
    <x v="0"/>
    <x v="2"/>
    <s v="Thorough Parts and Repair Services"/>
    <x v="0"/>
    <x v="3"/>
    <x v="50"/>
    <s v="Yellow"/>
    <x v="783"/>
    <d v="2004-02-01T00:00:00"/>
    <n v="1700.99"/>
    <n v="1020.5940000000001"/>
    <n v="7"/>
    <n v="7144.1580000000004"/>
  </r>
  <r>
    <x v="0"/>
    <x v="0"/>
    <x v="2"/>
    <s v="Thorough Parts and Repair Services"/>
    <x v="1"/>
    <x v="23"/>
    <x v="59"/>
    <s v="Blue"/>
    <x v="771"/>
    <d v="2004-02-01T00:00:00"/>
    <n v="63.5"/>
    <n v="38.1"/>
    <n v="1"/>
    <n v="38.1"/>
  </r>
  <r>
    <x v="0"/>
    <x v="0"/>
    <x v="2"/>
    <s v="Thorough Parts and Repair Services"/>
    <x v="0"/>
    <x v="3"/>
    <x v="17"/>
    <s v="Yellow"/>
    <x v="774"/>
    <d v="2004-02-01T00:00:00"/>
    <n v="1120.49"/>
    <n v="672.29399999999998"/>
    <n v="4"/>
    <n v="2689.1759999999999"/>
  </r>
  <r>
    <x v="0"/>
    <x v="0"/>
    <x v="4"/>
    <s v="Satin Finish Company"/>
    <x v="2"/>
    <x v="2"/>
    <x v="2"/>
    <s v="Silver"/>
    <x v="764"/>
    <d v="2004-02-01T00:00:00"/>
    <n v="1364.5"/>
    <n v="818.7"/>
    <n v="2"/>
    <n v="1637.4"/>
  </r>
  <r>
    <x v="0"/>
    <x v="0"/>
    <x v="4"/>
    <s v="Satin Finish Company"/>
    <x v="0"/>
    <x v="0"/>
    <x v="77"/>
    <s v="Silver"/>
    <x v="784"/>
    <d v="2004-02-01T00:00:00"/>
    <n v="769.49"/>
    <n v="461.69400000000002"/>
    <n v="3"/>
    <n v="1385.0820000000001"/>
  </r>
  <r>
    <x v="0"/>
    <x v="0"/>
    <x v="4"/>
    <s v="Satin Finish Company"/>
    <x v="2"/>
    <x v="2"/>
    <x v="2"/>
    <s v="Black"/>
    <x v="788"/>
    <d v="2004-02-01T00:00:00"/>
    <n v="1349.6"/>
    <n v="809.76"/>
    <n v="1"/>
    <n v="809.76"/>
  </r>
  <r>
    <x v="0"/>
    <x v="0"/>
    <x v="4"/>
    <s v="Satin Finish Company"/>
    <x v="2"/>
    <x v="2"/>
    <x v="84"/>
    <s v="Silver"/>
    <x v="788"/>
    <d v="2004-02-01T00:00:00"/>
    <n v="264.05"/>
    <n v="158.43"/>
    <n v="2"/>
    <n v="316.86"/>
  </r>
  <r>
    <x v="0"/>
    <x v="0"/>
    <x v="4"/>
    <s v="Satin Finish Company"/>
    <x v="2"/>
    <x v="20"/>
    <x v="88"/>
    <m/>
    <x v="789"/>
    <d v="2004-02-01T00:00:00"/>
    <n v="39.14"/>
    <n v="23.484000000000002"/>
    <n v="2"/>
    <n v="46.968000000000004"/>
  </r>
  <r>
    <x v="0"/>
    <x v="0"/>
    <x v="4"/>
    <s v="Satin Finish Company"/>
    <x v="0"/>
    <x v="0"/>
    <x v="19"/>
    <s v="Black"/>
    <x v="776"/>
    <d v="2004-02-01T00:00:00"/>
    <n v="2294.9899999999998"/>
    <n v="1376.9939999999999"/>
    <n v="2"/>
    <n v="2753.9879999999998"/>
  </r>
  <r>
    <x v="0"/>
    <x v="0"/>
    <x v="4"/>
    <s v="Satin Finish Company"/>
    <x v="0"/>
    <x v="0"/>
    <x v="19"/>
    <s v="Black"/>
    <x v="782"/>
    <d v="2004-02-01T00:00:00"/>
    <n v="2294.9899999999998"/>
    <n v="1376.9939999999999"/>
    <n v="3"/>
    <n v="4130.982"/>
  </r>
  <r>
    <x v="0"/>
    <x v="0"/>
    <x v="4"/>
    <s v="Satin Finish Company"/>
    <x v="2"/>
    <x v="9"/>
    <x v="37"/>
    <m/>
    <x v="766"/>
    <d v="2004-02-01T00:00:00"/>
    <n v="44.54"/>
    <n v="26.724"/>
    <n v="3"/>
    <n v="80.171999999999997"/>
  </r>
  <r>
    <x v="0"/>
    <x v="0"/>
    <x v="4"/>
    <s v="Satin Finish Company"/>
    <x v="2"/>
    <x v="28"/>
    <x v="72"/>
    <s v="Black"/>
    <x v="790"/>
    <d v="2004-02-01T00:00:00"/>
    <n v="175.49"/>
    <n v="105.294"/>
    <n v="4"/>
    <n v="421.17599999999999"/>
  </r>
  <r>
    <x v="0"/>
    <x v="0"/>
    <x v="4"/>
    <s v="Satin Finish Company"/>
    <x v="0"/>
    <x v="0"/>
    <x v="82"/>
    <s v="Silver"/>
    <x v="777"/>
    <d v="2004-02-01T00:00:00"/>
    <n v="564.99"/>
    <n v="338.99400000000003"/>
    <n v="3"/>
    <n v="1016.9820000000001"/>
  </r>
  <r>
    <x v="0"/>
    <x v="0"/>
    <x v="4"/>
    <s v="Satin Finish Company"/>
    <x v="0"/>
    <x v="0"/>
    <x v="19"/>
    <s v="Black"/>
    <x v="771"/>
    <d v="2004-02-01T00:00:00"/>
    <n v="2294.9899999999998"/>
    <n v="1376.9939999999999"/>
    <n v="1"/>
    <n v="1376.9939999999999"/>
  </r>
  <r>
    <x v="0"/>
    <x v="0"/>
    <x v="4"/>
    <s v="Satin Finish Company"/>
    <x v="2"/>
    <x v="20"/>
    <x v="83"/>
    <m/>
    <x v="774"/>
    <d v="2004-02-01T00:00:00"/>
    <n v="52.64"/>
    <n v="31.584"/>
    <n v="1"/>
    <n v="31.584"/>
  </r>
  <r>
    <x v="0"/>
    <x v="0"/>
    <x v="4"/>
    <s v="Satin Finish Company"/>
    <x v="2"/>
    <x v="18"/>
    <x v="86"/>
    <s v="Silver/Black"/>
    <x v="780"/>
    <d v="2004-02-01T00:00:00"/>
    <n v="80.989999999999995"/>
    <n v="48.594000000000001"/>
    <n v="1"/>
    <n v="48.594000000000001"/>
  </r>
  <r>
    <x v="0"/>
    <x v="0"/>
    <x v="4"/>
    <s v="Satin Finish Company"/>
    <x v="2"/>
    <x v="2"/>
    <x v="2"/>
    <s v="Silver"/>
    <x v="777"/>
    <d v="2004-02-01T00:00:00"/>
    <n v="1364.5"/>
    <n v="818.7"/>
    <n v="2"/>
    <n v="1637.4"/>
  </r>
  <r>
    <x v="0"/>
    <x v="0"/>
    <x v="4"/>
    <s v="Satin Finish Company"/>
    <x v="0"/>
    <x v="0"/>
    <x v="19"/>
    <s v="Silver"/>
    <x v="779"/>
    <d v="2004-02-01T00:00:00"/>
    <n v="2319.9899999999998"/>
    <n v="1391.9939999999999"/>
    <n v="2"/>
    <n v="2783.9879999999998"/>
  </r>
  <r>
    <x v="0"/>
    <x v="0"/>
    <x v="4"/>
    <s v="Satin Finish Company"/>
    <x v="2"/>
    <x v="31"/>
    <x v="73"/>
    <m/>
    <x v="789"/>
    <d v="2004-02-01T00:00:00"/>
    <n v="121.49"/>
    <n v="72.894000000000005"/>
    <n v="1"/>
    <n v="72.894000000000005"/>
  </r>
  <r>
    <x v="0"/>
    <x v="0"/>
    <x v="4"/>
    <s v="Satin Finish Company"/>
    <x v="2"/>
    <x v="2"/>
    <x v="38"/>
    <s v="Silver"/>
    <x v="771"/>
    <d v="2004-02-01T00:00:00"/>
    <n v="364.09"/>
    <n v="218.45400000000001"/>
    <n v="1"/>
    <n v="218.45400000000001"/>
  </r>
  <r>
    <x v="0"/>
    <x v="0"/>
    <x v="4"/>
    <s v="Satin Finish Company"/>
    <x v="2"/>
    <x v="30"/>
    <x v="71"/>
    <s v="Silver"/>
    <x v="772"/>
    <d v="2004-02-01T00:00:00"/>
    <n v="20.239999999999998"/>
    <n v="12.144"/>
    <n v="1"/>
    <n v="12.144"/>
  </r>
  <r>
    <x v="0"/>
    <x v="0"/>
    <x v="4"/>
    <s v="Satin Finish Company"/>
    <x v="1"/>
    <x v="14"/>
    <x v="56"/>
    <s v="Black"/>
    <x v="786"/>
    <d v="2004-02-01T00:00:00"/>
    <n v="69.989999999999995"/>
    <n v="41.994"/>
    <n v="1"/>
    <n v="41.994"/>
  </r>
  <r>
    <x v="0"/>
    <x v="0"/>
    <x v="4"/>
    <s v="Satin Finish Company"/>
    <x v="2"/>
    <x v="2"/>
    <x v="84"/>
    <s v="Black"/>
    <x v="772"/>
    <d v="2004-02-01T00:00:00"/>
    <n v="249.79"/>
    <n v="149.874"/>
    <n v="3"/>
    <n v="449.62199999999996"/>
  </r>
  <r>
    <x v="0"/>
    <x v="0"/>
    <x v="4"/>
    <s v="Satin Finish Company"/>
    <x v="0"/>
    <x v="0"/>
    <x v="19"/>
    <s v="Silver"/>
    <x v="787"/>
    <d v="2004-02-01T00:00:00"/>
    <n v="2319.9899999999998"/>
    <n v="1391.9939999999999"/>
    <n v="2"/>
    <n v="2783.9879999999998"/>
  </r>
  <r>
    <x v="0"/>
    <x v="0"/>
    <x v="4"/>
    <s v="Satin Finish Company"/>
    <x v="2"/>
    <x v="9"/>
    <x v="22"/>
    <m/>
    <x v="790"/>
    <d v="2004-02-01T00:00:00"/>
    <n v="61.92"/>
    <n v="37.152000000000001"/>
    <n v="2"/>
    <n v="74.304000000000002"/>
  </r>
  <r>
    <x v="0"/>
    <x v="0"/>
    <x v="4"/>
    <s v="Satin Finish Company"/>
    <x v="2"/>
    <x v="2"/>
    <x v="84"/>
    <s v="Silver"/>
    <x v="775"/>
    <d v="2004-02-01T00:00:00"/>
    <n v="264.05"/>
    <n v="158.43"/>
    <n v="1"/>
    <n v="158.43"/>
  </r>
  <r>
    <x v="0"/>
    <x v="0"/>
    <x v="4"/>
    <s v="Satin Finish Company"/>
    <x v="1"/>
    <x v="14"/>
    <x v="56"/>
    <s v="Black"/>
    <x v="778"/>
    <d v="2004-02-01T00:00:00"/>
    <n v="69.989999999999995"/>
    <n v="41.994"/>
    <n v="2"/>
    <n v="83.988"/>
  </r>
  <r>
    <x v="0"/>
    <x v="0"/>
    <x v="4"/>
    <s v="Satin Finish Company"/>
    <x v="2"/>
    <x v="2"/>
    <x v="84"/>
    <s v="Black"/>
    <x v="788"/>
    <d v="2004-02-01T00:00:00"/>
    <n v="249.79"/>
    <n v="149.874"/>
    <n v="2"/>
    <n v="299.74799999999999"/>
  </r>
  <r>
    <x v="0"/>
    <x v="0"/>
    <x v="4"/>
    <s v="Satin Finish Company"/>
    <x v="2"/>
    <x v="2"/>
    <x v="38"/>
    <s v="Silver"/>
    <x v="784"/>
    <d v="2004-02-01T00:00:00"/>
    <n v="364.09"/>
    <n v="218.45400000000001"/>
    <n v="4"/>
    <n v="873.81600000000003"/>
  </r>
  <r>
    <x v="0"/>
    <x v="0"/>
    <x v="4"/>
    <s v="Satin Finish Company"/>
    <x v="2"/>
    <x v="26"/>
    <x v="65"/>
    <s v="Silver"/>
    <x v="761"/>
    <d v="2004-02-01T00:00:00"/>
    <n v="91.49"/>
    <n v="54.893999999999998"/>
    <n v="2"/>
    <n v="109.788"/>
  </r>
  <r>
    <x v="0"/>
    <x v="0"/>
    <x v="4"/>
    <s v="Satin Finish Company"/>
    <x v="1"/>
    <x v="14"/>
    <x v="56"/>
    <s v="Black"/>
    <x v="790"/>
    <d v="2004-02-01T00:00:00"/>
    <n v="69.989999999999995"/>
    <n v="41.994"/>
    <n v="2"/>
    <n v="83.988"/>
  </r>
  <r>
    <x v="0"/>
    <x v="0"/>
    <x v="4"/>
    <s v="Satin Finish Company"/>
    <x v="2"/>
    <x v="2"/>
    <x v="84"/>
    <s v="Silver"/>
    <x v="787"/>
    <d v="2004-02-01T00:00:00"/>
    <n v="264.05"/>
    <n v="158.43"/>
    <n v="1"/>
    <n v="158.43"/>
  </r>
  <r>
    <x v="0"/>
    <x v="0"/>
    <x v="4"/>
    <s v="Satin Finish Company"/>
    <x v="2"/>
    <x v="28"/>
    <x v="67"/>
    <s v="Black"/>
    <x v="766"/>
    <d v="2004-02-01T00:00:00"/>
    <n v="404.99"/>
    <n v="242.994"/>
    <n v="1"/>
    <n v="242.994"/>
  </r>
  <r>
    <x v="0"/>
    <x v="0"/>
    <x v="4"/>
    <s v="Sheet Metal Manufacturing"/>
    <x v="0"/>
    <x v="3"/>
    <x v="50"/>
    <s v="Yellow"/>
    <x v="765"/>
    <d v="2004-02-01T00:00:00"/>
    <n v="1700.99"/>
    <n v="1020.5940000000001"/>
    <n v="2"/>
    <n v="2041.1880000000001"/>
  </r>
  <r>
    <x v="0"/>
    <x v="0"/>
    <x v="4"/>
    <s v="Sheet Metal Manufacturing"/>
    <x v="0"/>
    <x v="3"/>
    <x v="12"/>
    <s v="Black"/>
    <x v="764"/>
    <d v="2004-02-01T00:00:00"/>
    <n v="2443.35"/>
    <n v="1466.01"/>
    <n v="3"/>
    <n v="4398.03"/>
  </r>
  <r>
    <x v="0"/>
    <x v="0"/>
    <x v="4"/>
    <s v="Sheet Metal Manufacturing"/>
    <x v="3"/>
    <x v="7"/>
    <x v="10"/>
    <s v="Blue"/>
    <x v="789"/>
    <d v="2004-02-01T00:00:00"/>
    <n v="34.99"/>
    <n v="20.994"/>
    <n v="1"/>
    <n v="20.994"/>
  </r>
  <r>
    <x v="0"/>
    <x v="0"/>
    <x v="4"/>
    <s v="Sheet Metal Manufacturing"/>
    <x v="0"/>
    <x v="3"/>
    <x v="49"/>
    <s v="Black"/>
    <x v="782"/>
    <d v="2004-02-01T00:00:00"/>
    <n v="539.99"/>
    <n v="323.99400000000003"/>
    <n v="3"/>
    <n v="971.98200000000008"/>
  </r>
  <r>
    <x v="0"/>
    <x v="0"/>
    <x v="4"/>
    <s v="Sheet Metal Manufacturing"/>
    <x v="1"/>
    <x v="5"/>
    <x v="6"/>
    <s v="Multi"/>
    <x v="779"/>
    <d v="2004-02-01T00:00:00"/>
    <n v="8.99"/>
    <n v="5.3940000000000001"/>
    <n v="3"/>
    <n v="16.182000000000002"/>
  </r>
  <r>
    <x v="0"/>
    <x v="0"/>
    <x v="4"/>
    <s v="Sheet Metal Manufacturing"/>
    <x v="1"/>
    <x v="1"/>
    <x v="48"/>
    <s v="White"/>
    <x v="790"/>
    <d v="2004-02-01T00:00:00"/>
    <n v="8.99"/>
    <n v="5.3940000000000001"/>
    <n v="6"/>
    <n v="32.364000000000004"/>
  </r>
  <r>
    <x v="0"/>
    <x v="0"/>
    <x v="4"/>
    <s v="Sheet Metal Manufacturing"/>
    <x v="0"/>
    <x v="3"/>
    <x v="49"/>
    <s v="Black"/>
    <x v="766"/>
    <d v="2004-02-01T00:00:00"/>
    <n v="539.99"/>
    <n v="323.99400000000003"/>
    <n v="3"/>
    <n v="971.98200000000008"/>
  </r>
  <r>
    <x v="0"/>
    <x v="0"/>
    <x v="4"/>
    <s v="Sheet Metal Manufacturing"/>
    <x v="0"/>
    <x v="3"/>
    <x v="50"/>
    <s v="Yellow"/>
    <x v="772"/>
    <d v="2004-02-01T00:00:00"/>
    <n v="1700.99"/>
    <n v="1020.5940000000001"/>
    <n v="2"/>
    <n v="2041.1880000000001"/>
  </r>
  <r>
    <x v="0"/>
    <x v="0"/>
    <x v="4"/>
    <s v="Sheet Metal Manufacturing"/>
    <x v="3"/>
    <x v="24"/>
    <x v="60"/>
    <m/>
    <x v="782"/>
    <d v="2004-02-01T00:00:00"/>
    <n v="7.95"/>
    <n v="4.7699999999999996"/>
    <n v="4"/>
    <n v="19.079999999999998"/>
  </r>
  <r>
    <x v="0"/>
    <x v="0"/>
    <x v="4"/>
    <s v="Sheet Metal Manufacturing"/>
    <x v="3"/>
    <x v="22"/>
    <x v="57"/>
    <m/>
    <x v="768"/>
    <d v="2004-02-01T00:00:00"/>
    <n v="4.99"/>
    <n v="2.9940000000000002"/>
    <n v="4"/>
    <n v="11.976000000000001"/>
  </r>
  <r>
    <x v="0"/>
    <x v="0"/>
    <x v="4"/>
    <s v="Sheet Metal Manufacturing"/>
    <x v="0"/>
    <x v="3"/>
    <x v="49"/>
    <s v="Black"/>
    <x v="787"/>
    <d v="2004-02-01T00:00:00"/>
    <n v="539.99"/>
    <n v="323.99400000000003"/>
    <n v="3"/>
    <n v="971.98200000000008"/>
  </r>
  <r>
    <x v="0"/>
    <x v="0"/>
    <x v="4"/>
    <s v="Sheet Metal Manufacturing"/>
    <x v="0"/>
    <x v="3"/>
    <x v="17"/>
    <s v="Yellow"/>
    <x v="775"/>
    <d v="2004-02-01T00:00:00"/>
    <n v="1120.49"/>
    <n v="672.29399999999998"/>
    <n v="5"/>
    <n v="3361.47"/>
  </r>
  <r>
    <x v="0"/>
    <x v="0"/>
    <x v="4"/>
    <s v="Sheet Metal Manufacturing"/>
    <x v="1"/>
    <x v="23"/>
    <x v="59"/>
    <s v="Blue"/>
    <x v="790"/>
    <d v="2004-02-01T00:00:00"/>
    <n v="63.5"/>
    <n v="38.1"/>
    <n v="1"/>
    <n v="38.1"/>
  </r>
  <r>
    <x v="0"/>
    <x v="0"/>
    <x v="4"/>
    <s v="Sheet Metal Manufacturing"/>
    <x v="3"/>
    <x v="7"/>
    <x v="10"/>
    <s v="Red"/>
    <x v="762"/>
    <d v="2004-02-01T00:00:00"/>
    <n v="34.99"/>
    <n v="20.994"/>
    <n v="1"/>
    <n v="20.994"/>
  </r>
  <r>
    <x v="0"/>
    <x v="0"/>
    <x v="4"/>
    <s v="Sheet Metal Manufacturing"/>
    <x v="0"/>
    <x v="3"/>
    <x v="17"/>
    <s v="Yellow"/>
    <x v="781"/>
    <d v="2004-02-01T00:00:00"/>
    <n v="1120.49"/>
    <n v="672.29399999999998"/>
    <n v="6"/>
    <n v="4033.7640000000001"/>
  </r>
  <r>
    <x v="0"/>
    <x v="0"/>
    <x v="4"/>
    <s v="Sheet Metal Manufacturing"/>
    <x v="1"/>
    <x v="4"/>
    <x v="58"/>
    <s v="Yellow"/>
    <x v="778"/>
    <d v="2004-02-01T00:00:00"/>
    <n v="53.99"/>
    <n v="32.393999999999998"/>
    <n v="4"/>
    <n v="129.57599999999999"/>
  </r>
  <r>
    <x v="0"/>
    <x v="0"/>
    <x v="4"/>
    <s v="Sheet Metal Manufacturing"/>
    <x v="0"/>
    <x v="3"/>
    <x v="17"/>
    <s v="Yellow"/>
    <x v="791"/>
    <d v="2004-02-01T00:00:00"/>
    <n v="1120.49"/>
    <n v="672.29399999999998"/>
    <n v="2"/>
    <n v="1344.588"/>
  </r>
  <r>
    <x v="0"/>
    <x v="0"/>
    <x v="4"/>
    <s v="Sheet Metal Manufacturing"/>
    <x v="1"/>
    <x v="4"/>
    <x v="5"/>
    <s v="Multi"/>
    <x v="772"/>
    <d v="2004-02-01T00:00:00"/>
    <n v="49.99"/>
    <n v="29.994"/>
    <n v="6"/>
    <n v="179.964"/>
  </r>
  <r>
    <x v="0"/>
    <x v="0"/>
    <x v="4"/>
    <s v="Sheet Metal Manufacturing"/>
    <x v="0"/>
    <x v="3"/>
    <x v="49"/>
    <s v="Black"/>
    <x v="763"/>
    <d v="2004-02-01T00:00:00"/>
    <n v="539.99"/>
    <n v="323.99400000000003"/>
    <n v="1"/>
    <n v="323.99400000000003"/>
  </r>
  <r>
    <x v="0"/>
    <x v="0"/>
    <x v="4"/>
    <s v="Sheet Metal Manufacturing"/>
    <x v="0"/>
    <x v="3"/>
    <x v="17"/>
    <s v="Yellow"/>
    <x v="776"/>
    <d v="2004-02-01T00:00:00"/>
    <n v="1120.49"/>
    <n v="672.29399999999998"/>
    <n v="4"/>
    <n v="2689.1759999999999"/>
  </r>
  <r>
    <x v="0"/>
    <x v="0"/>
    <x v="4"/>
    <s v="Sheet Metal Manufacturing"/>
    <x v="0"/>
    <x v="3"/>
    <x v="17"/>
    <s v="Yellow"/>
    <x v="770"/>
    <d v="2004-02-01T00:00:00"/>
    <n v="1120.49"/>
    <n v="672.29399999999998"/>
    <n v="3"/>
    <n v="2016.8820000000001"/>
  </r>
  <r>
    <x v="0"/>
    <x v="0"/>
    <x v="4"/>
    <s v="Sheet Metal Manufacturing"/>
    <x v="0"/>
    <x v="3"/>
    <x v="12"/>
    <s v="Black"/>
    <x v="773"/>
    <d v="2004-02-01T00:00:00"/>
    <n v="2443.35"/>
    <n v="1466.01"/>
    <n v="3"/>
    <n v="4398.03"/>
  </r>
  <r>
    <x v="0"/>
    <x v="0"/>
    <x v="4"/>
    <s v="Sheet Metal Manufacturing"/>
    <x v="0"/>
    <x v="3"/>
    <x v="12"/>
    <s v="Black"/>
    <x v="773"/>
    <d v="2004-02-01T00:00:00"/>
    <n v="2443.35"/>
    <n v="1466.01"/>
    <n v="3"/>
    <n v="4398.03"/>
  </r>
  <r>
    <x v="0"/>
    <x v="0"/>
    <x v="4"/>
    <s v="Sheet Metal Manufacturing"/>
    <x v="0"/>
    <x v="3"/>
    <x v="50"/>
    <s v="Yellow"/>
    <x v="769"/>
    <d v="2004-02-01T00:00:00"/>
    <n v="1700.99"/>
    <n v="1020.5940000000001"/>
    <n v="5"/>
    <n v="5102.97"/>
  </r>
  <r>
    <x v="0"/>
    <x v="0"/>
    <x v="4"/>
    <s v="Sheet Metal Manufacturing"/>
    <x v="3"/>
    <x v="19"/>
    <x v="52"/>
    <m/>
    <x v="780"/>
    <d v="2004-02-01T00:00:00"/>
    <n v="120"/>
    <n v="72"/>
    <n v="5"/>
    <n v="360"/>
  </r>
  <r>
    <x v="0"/>
    <x v="0"/>
    <x v="4"/>
    <s v="Sheet Metal Manufacturing"/>
    <x v="1"/>
    <x v="23"/>
    <x v="59"/>
    <s v="Blue"/>
    <x v="783"/>
    <d v="2004-02-01T00:00:00"/>
    <n v="63.5"/>
    <n v="38.1"/>
    <n v="3"/>
    <n v="114.30000000000001"/>
  </r>
  <r>
    <x v="0"/>
    <x v="0"/>
    <x v="4"/>
    <s v="Sheet Metal Manufacturing"/>
    <x v="2"/>
    <x v="18"/>
    <x v="47"/>
    <s v="Silver/Black"/>
    <x v="791"/>
    <d v="2004-02-01T00:00:00"/>
    <n v="62.09"/>
    <n v="37.253999999999998"/>
    <n v="1"/>
    <n v="37.253999999999998"/>
  </r>
  <r>
    <x v="0"/>
    <x v="0"/>
    <x v="4"/>
    <s v="Sheet Metal Manufacturing"/>
    <x v="1"/>
    <x v="1"/>
    <x v="48"/>
    <s v="White"/>
    <x v="781"/>
    <d v="2004-02-01T00:00:00"/>
    <n v="8.99"/>
    <n v="5.3940000000000001"/>
    <n v="10"/>
    <n v="53.94"/>
  </r>
  <r>
    <x v="0"/>
    <x v="0"/>
    <x v="4"/>
    <s v="Sheet Metal Manufacturing"/>
    <x v="0"/>
    <x v="3"/>
    <x v="50"/>
    <s v="Yellow"/>
    <x v="787"/>
    <d v="2004-02-01T00:00:00"/>
    <n v="1700.99"/>
    <n v="1020.5940000000001"/>
    <n v="4"/>
    <n v="4082.3760000000002"/>
  </r>
  <r>
    <x v="0"/>
    <x v="0"/>
    <x v="4"/>
    <s v="Sheet Metal Manufacturing"/>
    <x v="0"/>
    <x v="3"/>
    <x v="12"/>
    <s v="Black"/>
    <x v="771"/>
    <d v="2004-02-01T00:00:00"/>
    <n v="2443.35"/>
    <n v="1466.01"/>
    <n v="2"/>
    <n v="2932.02"/>
  </r>
  <r>
    <x v="0"/>
    <x v="0"/>
    <x v="4"/>
    <s v="Sheet Metal Manufacturing"/>
    <x v="3"/>
    <x v="7"/>
    <x v="10"/>
    <s v="Black"/>
    <x v="791"/>
    <d v="2004-02-01T00:00:00"/>
    <n v="34.99"/>
    <n v="20.994"/>
    <n v="4"/>
    <n v="83.975999999999999"/>
  </r>
  <r>
    <x v="0"/>
    <x v="0"/>
    <x v="4"/>
    <s v="Sheet Metal Manufacturing"/>
    <x v="2"/>
    <x v="18"/>
    <x v="51"/>
    <s v="Silver/Black"/>
    <x v="784"/>
    <d v="2004-02-01T00:00:00"/>
    <n v="80.989999999999995"/>
    <n v="48.594000000000001"/>
    <n v="2"/>
    <n v="97.188000000000002"/>
  </r>
  <r>
    <x v="0"/>
    <x v="0"/>
    <x v="4"/>
    <s v="Sheet Metal Manufacturing"/>
    <x v="1"/>
    <x v="4"/>
    <x v="58"/>
    <s v="Yellow"/>
    <x v="771"/>
    <d v="2004-02-01T00:00:00"/>
    <n v="53.99"/>
    <n v="32.393999999999998"/>
    <n v="2"/>
    <n v="64.787999999999997"/>
  </r>
  <r>
    <x v="0"/>
    <x v="0"/>
    <x v="4"/>
    <s v="Sheet Metal Manufacturing"/>
    <x v="3"/>
    <x v="21"/>
    <x v="55"/>
    <s v="Silver"/>
    <x v="790"/>
    <d v="2004-02-01T00:00:00"/>
    <n v="54.99"/>
    <n v="32.994"/>
    <n v="2"/>
    <n v="65.988"/>
  </r>
  <r>
    <x v="0"/>
    <x v="0"/>
    <x v="4"/>
    <s v="Sheet Metal Manufacturing"/>
    <x v="2"/>
    <x v="18"/>
    <x v="53"/>
    <s v="Silver/Black"/>
    <x v="783"/>
    <d v="2004-02-01T00:00:00"/>
    <n v="40.49"/>
    <n v="24.294"/>
    <n v="1"/>
    <n v="24.294"/>
  </r>
  <r>
    <x v="0"/>
    <x v="0"/>
    <x v="0"/>
    <s v="Leading Bike Distributors"/>
    <x v="1"/>
    <x v="1"/>
    <x v="48"/>
    <s v="White"/>
    <x v="782"/>
    <d v="2004-02-01T00:00:00"/>
    <n v="8.99"/>
    <n v="5.3940000000000001"/>
    <n v="1"/>
    <n v="5.3940000000000001"/>
  </r>
  <r>
    <x v="0"/>
    <x v="0"/>
    <x v="0"/>
    <s v="Leading Bike Distributors"/>
    <x v="0"/>
    <x v="3"/>
    <x v="50"/>
    <s v="Yellow"/>
    <x v="767"/>
    <d v="2004-02-01T00:00:00"/>
    <n v="1700.99"/>
    <n v="1020.5940000000001"/>
    <n v="1"/>
    <n v="1020.5940000000001"/>
  </r>
  <r>
    <x v="0"/>
    <x v="0"/>
    <x v="0"/>
    <s v="Leading Bike Distributors"/>
    <x v="0"/>
    <x v="3"/>
    <x v="49"/>
    <s v="Black"/>
    <x v="789"/>
    <d v="2004-02-01T00:00:00"/>
    <n v="539.99"/>
    <n v="323.99400000000003"/>
    <n v="1"/>
    <n v="323.99400000000003"/>
  </r>
  <r>
    <x v="0"/>
    <x v="0"/>
    <x v="0"/>
    <s v="Leading Bike Distributors"/>
    <x v="0"/>
    <x v="3"/>
    <x v="50"/>
    <s v="Yellow"/>
    <x v="788"/>
    <d v="2004-02-01T00:00:00"/>
    <n v="1700.99"/>
    <n v="1020.5940000000001"/>
    <n v="2"/>
    <n v="2041.1880000000001"/>
  </r>
  <r>
    <x v="0"/>
    <x v="1"/>
    <x v="1"/>
    <s v="Finer Cycle Shop"/>
    <x v="0"/>
    <x v="0"/>
    <x v="19"/>
    <s v="Black"/>
    <x v="787"/>
    <d v="2004-02-01T00:00:00"/>
    <n v="2294.9899999999998"/>
    <n v="1376.9939999999999"/>
    <n v="3"/>
    <n v="4130.982"/>
  </r>
  <r>
    <x v="0"/>
    <x v="1"/>
    <x v="1"/>
    <s v="Finer Cycle Shop"/>
    <x v="1"/>
    <x v="14"/>
    <x v="56"/>
    <s v="Black"/>
    <x v="778"/>
    <d v="2004-02-01T00:00:00"/>
    <n v="69.989999999999995"/>
    <n v="41.994"/>
    <n v="10"/>
    <n v="419.94"/>
  </r>
  <r>
    <x v="0"/>
    <x v="1"/>
    <x v="1"/>
    <s v="Finer Cycle Shop"/>
    <x v="1"/>
    <x v="14"/>
    <x v="56"/>
    <s v="Black"/>
    <x v="781"/>
    <d v="2004-02-01T00:00:00"/>
    <n v="69.989999999999995"/>
    <n v="41.994"/>
    <n v="1"/>
    <n v="41.994"/>
  </r>
  <r>
    <x v="0"/>
    <x v="1"/>
    <x v="1"/>
    <s v="Finer Cycle Shop"/>
    <x v="1"/>
    <x v="14"/>
    <x v="56"/>
    <s v="Black"/>
    <x v="776"/>
    <d v="2004-02-01T00:00:00"/>
    <n v="69.989999999999995"/>
    <n v="41.994"/>
    <n v="2"/>
    <n v="83.988"/>
  </r>
  <r>
    <x v="1"/>
    <x v="4"/>
    <x v="8"/>
    <s v="Fitness Toys"/>
    <x v="0"/>
    <x v="25"/>
    <x v="61"/>
    <s v="Blue"/>
    <x v="782"/>
    <d v="2004-02-01T00:00:00"/>
    <n v="742.35"/>
    <n v="445.41"/>
    <n v="1"/>
    <n v="445.41"/>
  </r>
  <r>
    <x v="1"/>
    <x v="4"/>
    <x v="8"/>
    <s v="Fitness Toys"/>
    <x v="0"/>
    <x v="25"/>
    <x v="61"/>
    <s v="Blue"/>
    <x v="772"/>
    <d v="2004-02-01T00:00:00"/>
    <n v="742.35"/>
    <n v="445.41"/>
    <n v="1"/>
    <n v="445.41"/>
  </r>
  <r>
    <x v="0"/>
    <x v="0"/>
    <x v="0"/>
    <s v="Bike Products and Accessories"/>
    <x v="2"/>
    <x v="2"/>
    <x v="38"/>
    <s v="Silver"/>
    <x v="784"/>
    <d v="2004-02-01T00:00:00"/>
    <n v="364.09"/>
    <n v="218.45400000000001"/>
    <n v="1"/>
    <n v="218.45400000000001"/>
  </r>
  <r>
    <x v="0"/>
    <x v="0"/>
    <x v="5"/>
    <s v="Blue Bicycle Company"/>
    <x v="1"/>
    <x v="4"/>
    <x v="58"/>
    <s v="Yellow"/>
    <x v="779"/>
    <d v="2004-02-01T00:00:00"/>
    <n v="53.99"/>
    <n v="32.393999999999998"/>
    <n v="2"/>
    <n v="64.787999999999997"/>
  </r>
  <r>
    <x v="0"/>
    <x v="0"/>
    <x v="5"/>
    <s v="Blue Bicycle Company"/>
    <x v="0"/>
    <x v="3"/>
    <x v="12"/>
    <s v="Black"/>
    <x v="780"/>
    <d v="2004-02-01T00:00:00"/>
    <n v="2443.35"/>
    <n v="1466.01"/>
    <n v="1"/>
    <n v="1466.01"/>
  </r>
  <r>
    <x v="0"/>
    <x v="0"/>
    <x v="4"/>
    <s v="Social Activities Club"/>
    <x v="0"/>
    <x v="3"/>
    <x v="17"/>
    <s v="Yellow"/>
    <x v="779"/>
    <d v="2004-02-01T00:00:00"/>
    <n v="1120.49"/>
    <n v="672.29399999999998"/>
    <n v="1"/>
    <n v="672.29399999999998"/>
  </r>
  <r>
    <x v="0"/>
    <x v="0"/>
    <x v="0"/>
    <s v="Noiseless Gear Company"/>
    <x v="0"/>
    <x v="0"/>
    <x v="19"/>
    <s v="Black"/>
    <x v="783"/>
    <d v="2004-02-01T00:00:00"/>
    <n v="2294.9899999999998"/>
    <n v="1376.9939999999999"/>
    <n v="2"/>
    <n v="2753.9879999999998"/>
  </r>
  <r>
    <x v="0"/>
    <x v="0"/>
    <x v="0"/>
    <s v="Noiseless Gear Company"/>
    <x v="0"/>
    <x v="0"/>
    <x v="82"/>
    <s v="Black"/>
    <x v="788"/>
    <d v="2004-02-01T00:00:00"/>
    <n v="539.99"/>
    <n v="323.99400000000003"/>
    <n v="1"/>
    <n v="323.99400000000003"/>
  </r>
  <r>
    <x v="0"/>
    <x v="0"/>
    <x v="0"/>
    <s v="Noiseless Gear Company"/>
    <x v="0"/>
    <x v="0"/>
    <x v="19"/>
    <s v="Black"/>
    <x v="777"/>
    <d v="2004-02-01T00:00:00"/>
    <n v="2294.9899999999998"/>
    <n v="1376.9939999999999"/>
    <n v="1"/>
    <n v="1376.9939999999999"/>
  </r>
  <r>
    <x v="0"/>
    <x v="0"/>
    <x v="0"/>
    <s v="Noiseless Gear Company"/>
    <x v="2"/>
    <x v="18"/>
    <x v="86"/>
    <s v="Silver/Black"/>
    <x v="766"/>
    <d v="2004-02-01T00:00:00"/>
    <n v="80.989999999999995"/>
    <n v="48.594000000000001"/>
    <n v="1"/>
    <n v="48.594000000000001"/>
  </r>
  <r>
    <x v="0"/>
    <x v="0"/>
    <x v="0"/>
    <s v="Noiseless Gear Company"/>
    <x v="0"/>
    <x v="0"/>
    <x v="82"/>
    <s v="Black"/>
    <x v="765"/>
    <d v="2004-02-01T00:00:00"/>
    <n v="539.99"/>
    <n v="323.99400000000003"/>
    <n v="2"/>
    <n v="647.98800000000006"/>
  </r>
  <r>
    <x v="0"/>
    <x v="0"/>
    <x v="0"/>
    <s v="Noiseless Gear Company"/>
    <x v="0"/>
    <x v="0"/>
    <x v="77"/>
    <s v="Silver"/>
    <x v="775"/>
    <d v="2004-02-01T00:00:00"/>
    <n v="769.49"/>
    <n v="461.69400000000002"/>
    <n v="3"/>
    <n v="1385.0820000000001"/>
  </r>
  <r>
    <x v="0"/>
    <x v="0"/>
    <x v="0"/>
    <s v="Noiseless Gear Company"/>
    <x v="0"/>
    <x v="0"/>
    <x v="82"/>
    <s v="Black"/>
    <x v="778"/>
    <d v="2004-02-01T00:00:00"/>
    <n v="539.99"/>
    <n v="323.99400000000003"/>
    <n v="1"/>
    <n v="323.99400000000003"/>
  </r>
  <r>
    <x v="0"/>
    <x v="0"/>
    <x v="0"/>
    <s v="Noiseless Gear Company"/>
    <x v="2"/>
    <x v="9"/>
    <x v="22"/>
    <m/>
    <x v="783"/>
    <d v="2004-02-01T00:00:00"/>
    <n v="61.92"/>
    <n v="37.152000000000001"/>
    <n v="1"/>
    <n v="37.152000000000001"/>
  </r>
  <r>
    <x v="0"/>
    <x v="0"/>
    <x v="0"/>
    <s v="Noiseless Gear Company"/>
    <x v="0"/>
    <x v="0"/>
    <x v="19"/>
    <s v="Silver"/>
    <x v="783"/>
    <d v="2004-02-01T00:00:00"/>
    <n v="2319.9899999999998"/>
    <n v="1391.9939999999999"/>
    <n v="10"/>
    <n v="13919.939999999999"/>
  </r>
  <r>
    <x v="0"/>
    <x v="0"/>
    <x v="0"/>
    <s v="Noiseless Gear Company"/>
    <x v="1"/>
    <x v="14"/>
    <x v="56"/>
    <s v="Black"/>
    <x v="768"/>
    <d v="2004-02-01T00:00:00"/>
    <n v="69.989999999999995"/>
    <n v="41.994"/>
    <n v="5"/>
    <n v="209.97"/>
  </r>
  <r>
    <x v="0"/>
    <x v="0"/>
    <x v="0"/>
    <s v="Noiseless Gear Company"/>
    <x v="1"/>
    <x v="14"/>
    <x v="56"/>
    <s v="Black"/>
    <x v="770"/>
    <d v="2004-02-01T00:00:00"/>
    <n v="69.989999999999995"/>
    <n v="41.994"/>
    <n v="3"/>
    <n v="125.982"/>
  </r>
  <r>
    <x v="0"/>
    <x v="0"/>
    <x v="0"/>
    <s v="Noiseless Gear Company"/>
    <x v="0"/>
    <x v="0"/>
    <x v="19"/>
    <s v="Black"/>
    <x v="791"/>
    <d v="2004-02-01T00:00:00"/>
    <n v="2294.9899999999998"/>
    <n v="1376.9939999999999"/>
    <n v="2"/>
    <n v="2753.9879999999998"/>
  </r>
  <r>
    <x v="0"/>
    <x v="0"/>
    <x v="0"/>
    <s v="Noiseless Gear Company"/>
    <x v="0"/>
    <x v="0"/>
    <x v="82"/>
    <s v="Silver"/>
    <x v="762"/>
    <d v="2004-02-01T00:00:00"/>
    <n v="564.99"/>
    <n v="338.99400000000003"/>
    <n v="3"/>
    <n v="1016.9820000000001"/>
  </r>
  <r>
    <x v="0"/>
    <x v="0"/>
    <x v="0"/>
    <s v="Noiseless Gear Company"/>
    <x v="2"/>
    <x v="2"/>
    <x v="38"/>
    <s v="Silver"/>
    <x v="773"/>
    <d v="2004-02-01T00:00:00"/>
    <n v="364.09"/>
    <n v="218.45400000000001"/>
    <n v="1"/>
    <n v="218.45400000000001"/>
  </r>
  <r>
    <x v="0"/>
    <x v="0"/>
    <x v="0"/>
    <s v="Noiseless Gear Company"/>
    <x v="0"/>
    <x v="0"/>
    <x v="77"/>
    <s v="Silver"/>
    <x v="772"/>
    <d v="2004-02-01T00:00:00"/>
    <n v="769.49"/>
    <n v="461.69400000000002"/>
    <n v="1"/>
    <n v="461.69400000000002"/>
  </r>
  <r>
    <x v="0"/>
    <x v="0"/>
    <x v="0"/>
    <s v="Noiseless Gear Company"/>
    <x v="0"/>
    <x v="0"/>
    <x v="77"/>
    <s v="Silver"/>
    <x v="767"/>
    <d v="2004-02-01T00:00:00"/>
    <n v="769.49"/>
    <n v="461.69400000000002"/>
    <n v="6"/>
    <n v="2770.1640000000002"/>
  </r>
  <r>
    <x v="0"/>
    <x v="0"/>
    <x v="0"/>
    <s v="Noiseless Gear Company"/>
    <x v="2"/>
    <x v="2"/>
    <x v="84"/>
    <s v="Silver"/>
    <x v="780"/>
    <d v="2004-02-01T00:00:00"/>
    <n v="264.05"/>
    <n v="158.43"/>
    <n v="1"/>
    <n v="158.43"/>
  </r>
  <r>
    <x v="0"/>
    <x v="0"/>
    <x v="0"/>
    <s v="Noiseless Gear Company"/>
    <x v="0"/>
    <x v="0"/>
    <x v="82"/>
    <s v="Silver"/>
    <x v="776"/>
    <d v="2004-02-01T00:00:00"/>
    <n v="564.99"/>
    <n v="338.99400000000003"/>
    <n v="1"/>
    <n v="338.99400000000003"/>
  </r>
  <r>
    <x v="0"/>
    <x v="0"/>
    <x v="0"/>
    <s v="Noiseless Gear Company"/>
    <x v="2"/>
    <x v="2"/>
    <x v="84"/>
    <s v="Black"/>
    <x v="762"/>
    <d v="2004-02-01T00:00:00"/>
    <n v="249.79"/>
    <n v="149.874"/>
    <n v="3"/>
    <n v="449.62199999999996"/>
  </r>
  <r>
    <x v="0"/>
    <x v="0"/>
    <x v="0"/>
    <s v="Noiseless Gear Company"/>
    <x v="0"/>
    <x v="0"/>
    <x v="82"/>
    <s v="Silver"/>
    <x v="777"/>
    <d v="2004-02-01T00:00:00"/>
    <n v="564.99"/>
    <n v="338.99400000000003"/>
    <n v="1"/>
    <n v="338.99400000000003"/>
  </r>
  <r>
    <x v="0"/>
    <x v="0"/>
    <x v="0"/>
    <s v="Noiseless Gear Company"/>
    <x v="0"/>
    <x v="0"/>
    <x v="82"/>
    <s v="Silver"/>
    <x v="790"/>
    <d v="2004-02-01T00:00:00"/>
    <n v="564.99"/>
    <n v="338.99400000000003"/>
    <n v="2"/>
    <n v="677.98800000000006"/>
  </r>
  <r>
    <x v="0"/>
    <x v="0"/>
    <x v="0"/>
    <s v="Noiseless Gear Company"/>
    <x v="1"/>
    <x v="14"/>
    <x v="56"/>
    <s v="Black"/>
    <x v="791"/>
    <d v="2004-02-01T00:00:00"/>
    <n v="69.989999999999995"/>
    <n v="41.994"/>
    <n v="5"/>
    <n v="209.97"/>
  </r>
  <r>
    <x v="0"/>
    <x v="0"/>
    <x v="0"/>
    <s v="Noiseless Gear Company"/>
    <x v="0"/>
    <x v="0"/>
    <x v="82"/>
    <s v="Black"/>
    <x v="764"/>
    <d v="2004-02-01T00:00:00"/>
    <n v="539.99"/>
    <n v="323.99400000000003"/>
    <n v="1"/>
    <n v="323.99400000000003"/>
  </r>
  <r>
    <x v="0"/>
    <x v="0"/>
    <x v="0"/>
    <s v="Noiseless Gear Company"/>
    <x v="0"/>
    <x v="0"/>
    <x v="82"/>
    <s v="Silver"/>
    <x v="766"/>
    <d v="2004-02-01T00:00:00"/>
    <n v="564.99"/>
    <n v="338.99400000000003"/>
    <n v="3"/>
    <n v="1016.9820000000001"/>
  </r>
  <r>
    <x v="0"/>
    <x v="0"/>
    <x v="0"/>
    <s v="Noiseless Gear Company"/>
    <x v="0"/>
    <x v="0"/>
    <x v="19"/>
    <s v="Silver"/>
    <x v="789"/>
    <d v="2004-02-01T00:00:00"/>
    <n v="2319.9899999999998"/>
    <n v="1391.9939999999999"/>
    <n v="3"/>
    <n v="4175.982"/>
  </r>
  <r>
    <x v="0"/>
    <x v="1"/>
    <x v="1"/>
    <s v="Major Cycling"/>
    <x v="0"/>
    <x v="3"/>
    <x v="12"/>
    <s v="Black"/>
    <x v="764"/>
    <d v="2004-02-01T00:00:00"/>
    <n v="2443.35"/>
    <n v="1466.01"/>
    <n v="1"/>
    <n v="1466.01"/>
  </r>
  <r>
    <x v="0"/>
    <x v="1"/>
    <x v="1"/>
    <s v="General Supplies"/>
    <x v="2"/>
    <x v="18"/>
    <x v="51"/>
    <s v="Silver/Black"/>
    <x v="773"/>
    <d v="2004-02-01T00:00:00"/>
    <n v="80.989999999999995"/>
    <n v="48.594000000000001"/>
    <n v="4"/>
    <n v="194.376"/>
  </r>
  <r>
    <x v="0"/>
    <x v="1"/>
    <x v="1"/>
    <s v="General Supplies"/>
    <x v="1"/>
    <x v="5"/>
    <x v="6"/>
    <s v="Multi"/>
    <x v="789"/>
    <d v="2004-02-01T00:00:00"/>
    <n v="8.99"/>
    <n v="5.3940000000000001"/>
    <n v="6"/>
    <n v="32.364000000000004"/>
  </r>
  <r>
    <x v="0"/>
    <x v="1"/>
    <x v="1"/>
    <s v="General Supplies"/>
    <x v="1"/>
    <x v="4"/>
    <x v="58"/>
    <s v="Yellow"/>
    <x v="787"/>
    <d v="2004-02-01T00:00:00"/>
    <n v="53.99"/>
    <n v="32.393999999999998"/>
    <n v="3"/>
    <n v="97.181999999999988"/>
  </r>
  <r>
    <x v="0"/>
    <x v="1"/>
    <x v="1"/>
    <s v="General Supplies"/>
    <x v="3"/>
    <x v="22"/>
    <x v="57"/>
    <m/>
    <x v="777"/>
    <d v="2004-02-01T00:00:00"/>
    <n v="4.99"/>
    <n v="2.9940000000000002"/>
    <n v="3"/>
    <n v="8.9820000000000011"/>
  </r>
  <r>
    <x v="0"/>
    <x v="1"/>
    <x v="1"/>
    <s v="General Supplies"/>
    <x v="0"/>
    <x v="3"/>
    <x v="49"/>
    <s v="Black"/>
    <x v="770"/>
    <d v="2004-02-01T00:00:00"/>
    <n v="539.99"/>
    <n v="323.99400000000003"/>
    <n v="1"/>
    <n v="323.99400000000003"/>
  </r>
  <r>
    <x v="0"/>
    <x v="1"/>
    <x v="1"/>
    <s v="General Supplies"/>
    <x v="3"/>
    <x v="24"/>
    <x v="60"/>
    <m/>
    <x v="763"/>
    <d v="2004-02-01T00:00:00"/>
    <n v="7.95"/>
    <n v="4.7699999999999996"/>
    <n v="2"/>
    <n v="9.5399999999999991"/>
  </r>
  <r>
    <x v="0"/>
    <x v="1"/>
    <x v="1"/>
    <s v="General Supplies"/>
    <x v="0"/>
    <x v="3"/>
    <x v="49"/>
    <s v="Black"/>
    <x v="772"/>
    <d v="2004-02-01T00:00:00"/>
    <n v="539.99"/>
    <n v="323.99400000000003"/>
    <n v="1"/>
    <n v="323.99400000000003"/>
  </r>
  <r>
    <x v="0"/>
    <x v="1"/>
    <x v="1"/>
    <s v="General Supplies"/>
    <x v="0"/>
    <x v="3"/>
    <x v="50"/>
    <s v="Yellow"/>
    <x v="783"/>
    <d v="2004-02-01T00:00:00"/>
    <n v="1700.99"/>
    <n v="1020.5940000000001"/>
    <n v="4"/>
    <n v="4082.3760000000002"/>
  </r>
  <r>
    <x v="0"/>
    <x v="1"/>
    <x v="1"/>
    <s v="General Supplies"/>
    <x v="0"/>
    <x v="3"/>
    <x v="12"/>
    <s v="Black"/>
    <x v="768"/>
    <d v="2004-02-01T00:00:00"/>
    <n v="2443.35"/>
    <n v="1466.01"/>
    <n v="3"/>
    <n v="4398.03"/>
  </r>
  <r>
    <x v="0"/>
    <x v="1"/>
    <x v="1"/>
    <s v="General Supplies"/>
    <x v="0"/>
    <x v="3"/>
    <x v="12"/>
    <s v="Black"/>
    <x v="765"/>
    <d v="2004-02-01T00:00:00"/>
    <n v="2443.35"/>
    <n v="1466.01"/>
    <n v="4"/>
    <n v="5864.04"/>
  </r>
  <r>
    <x v="0"/>
    <x v="1"/>
    <x v="1"/>
    <s v="General Supplies"/>
    <x v="0"/>
    <x v="3"/>
    <x v="17"/>
    <s v="Yellow"/>
    <x v="779"/>
    <d v="2004-02-01T00:00:00"/>
    <n v="1120.49"/>
    <n v="672.29399999999998"/>
    <n v="2"/>
    <n v="1344.588"/>
  </r>
  <r>
    <x v="0"/>
    <x v="1"/>
    <x v="1"/>
    <s v="General Supplies"/>
    <x v="0"/>
    <x v="3"/>
    <x v="50"/>
    <s v="Yellow"/>
    <x v="774"/>
    <d v="2004-02-01T00:00:00"/>
    <n v="1700.99"/>
    <n v="1020.5940000000001"/>
    <n v="1"/>
    <n v="1020.5940000000001"/>
  </r>
  <r>
    <x v="0"/>
    <x v="1"/>
    <x v="1"/>
    <s v="General Supplies"/>
    <x v="0"/>
    <x v="3"/>
    <x v="49"/>
    <s v="Black"/>
    <x v="775"/>
    <d v="2004-02-01T00:00:00"/>
    <n v="539.99"/>
    <n v="323.99400000000003"/>
    <n v="1"/>
    <n v="323.99400000000003"/>
  </r>
  <r>
    <x v="0"/>
    <x v="1"/>
    <x v="1"/>
    <s v="General Supplies"/>
    <x v="1"/>
    <x v="23"/>
    <x v="59"/>
    <s v="Blue"/>
    <x v="781"/>
    <d v="2004-02-01T00:00:00"/>
    <n v="63.5"/>
    <n v="38.1"/>
    <n v="4"/>
    <n v="152.4"/>
  </r>
  <r>
    <x v="0"/>
    <x v="1"/>
    <x v="1"/>
    <s v="General Supplies"/>
    <x v="1"/>
    <x v="1"/>
    <x v="48"/>
    <s v="White"/>
    <x v="782"/>
    <d v="2004-02-01T00:00:00"/>
    <n v="8.99"/>
    <n v="5.3940000000000001"/>
    <n v="4"/>
    <n v="21.576000000000001"/>
  </r>
  <r>
    <x v="0"/>
    <x v="1"/>
    <x v="1"/>
    <s v="General Supplies"/>
    <x v="1"/>
    <x v="4"/>
    <x v="5"/>
    <s v="Multi"/>
    <x v="784"/>
    <d v="2004-02-01T00:00:00"/>
    <n v="49.99"/>
    <n v="29.994"/>
    <n v="5"/>
    <n v="149.97"/>
  </r>
  <r>
    <x v="0"/>
    <x v="1"/>
    <x v="1"/>
    <s v="General Supplies"/>
    <x v="0"/>
    <x v="3"/>
    <x v="50"/>
    <s v="Yellow"/>
    <x v="764"/>
    <d v="2004-02-01T00:00:00"/>
    <n v="1700.99"/>
    <n v="1020.5940000000001"/>
    <n v="2"/>
    <n v="2041.1880000000001"/>
  </r>
  <r>
    <x v="0"/>
    <x v="1"/>
    <x v="1"/>
    <s v="General Supplies"/>
    <x v="1"/>
    <x v="1"/>
    <x v="48"/>
    <s v="White"/>
    <x v="765"/>
    <d v="2004-02-01T00:00:00"/>
    <n v="8.99"/>
    <n v="5.3940000000000001"/>
    <n v="2"/>
    <n v="10.788"/>
  </r>
  <r>
    <x v="0"/>
    <x v="1"/>
    <x v="1"/>
    <s v="General Supplies"/>
    <x v="3"/>
    <x v="7"/>
    <x v="10"/>
    <s v="Blue"/>
    <x v="764"/>
    <d v="2004-02-01T00:00:00"/>
    <n v="34.99"/>
    <n v="20.994"/>
    <n v="2"/>
    <n v="41.988"/>
  </r>
  <r>
    <x v="0"/>
    <x v="1"/>
    <x v="1"/>
    <s v="General Supplies"/>
    <x v="3"/>
    <x v="7"/>
    <x v="10"/>
    <s v="Black"/>
    <x v="790"/>
    <d v="2004-02-01T00:00:00"/>
    <n v="34.99"/>
    <n v="20.994"/>
    <n v="3"/>
    <n v="62.981999999999999"/>
  </r>
  <r>
    <x v="0"/>
    <x v="1"/>
    <x v="1"/>
    <s v="General Supplies"/>
    <x v="1"/>
    <x v="4"/>
    <x v="58"/>
    <s v="Yellow"/>
    <x v="761"/>
    <d v="2004-02-01T00:00:00"/>
    <n v="53.99"/>
    <n v="32.393999999999998"/>
    <n v="5"/>
    <n v="161.97"/>
  </r>
  <r>
    <x v="0"/>
    <x v="1"/>
    <x v="1"/>
    <s v="General Supplies"/>
    <x v="0"/>
    <x v="3"/>
    <x v="49"/>
    <s v="Black"/>
    <x v="786"/>
    <d v="2004-02-01T00:00:00"/>
    <n v="539.99"/>
    <n v="323.99400000000003"/>
    <n v="4"/>
    <n v="1295.9760000000001"/>
  </r>
  <r>
    <x v="0"/>
    <x v="1"/>
    <x v="1"/>
    <s v="General Supplies"/>
    <x v="0"/>
    <x v="3"/>
    <x v="50"/>
    <s v="Yellow"/>
    <x v="785"/>
    <d v="2004-02-01T00:00:00"/>
    <n v="1700.99"/>
    <n v="1020.5940000000001"/>
    <n v="2"/>
    <n v="2041.1880000000001"/>
  </r>
  <r>
    <x v="0"/>
    <x v="1"/>
    <x v="1"/>
    <s v="General Supplies"/>
    <x v="0"/>
    <x v="3"/>
    <x v="17"/>
    <s v="Yellow"/>
    <x v="777"/>
    <d v="2004-02-01T00:00:00"/>
    <n v="1120.49"/>
    <n v="672.29399999999998"/>
    <n v="3"/>
    <n v="2016.8820000000001"/>
  </r>
  <r>
    <x v="0"/>
    <x v="1"/>
    <x v="1"/>
    <s v="General Supplies"/>
    <x v="0"/>
    <x v="3"/>
    <x v="12"/>
    <s v="Red"/>
    <x v="772"/>
    <d v="2004-02-01T00:00:00"/>
    <n v="2443.35"/>
    <n v="1466.01"/>
    <n v="3"/>
    <n v="4398.03"/>
  </r>
  <r>
    <x v="0"/>
    <x v="1"/>
    <x v="1"/>
    <s v="General Supplies"/>
    <x v="2"/>
    <x v="18"/>
    <x v="53"/>
    <s v="Silver/Black"/>
    <x v="774"/>
    <d v="2004-02-01T00:00:00"/>
    <n v="40.49"/>
    <n v="24.294"/>
    <n v="5"/>
    <n v="121.47"/>
  </r>
  <r>
    <x v="0"/>
    <x v="1"/>
    <x v="1"/>
    <s v="General Supplies"/>
    <x v="0"/>
    <x v="3"/>
    <x v="12"/>
    <s v="Black"/>
    <x v="791"/>
    <d v="2004-02-01T00:00:00"/>
    <n v="2443.35"/>
    <n v="1466.01"/>
    <n v="2"/>
    <n v="2932.02"/>
  </r>
  <r>
    <x v="0"/>
    <x v="1"/>
    <x v="1"/>
    <s v="General Supplies"/>
    <x v="3"/>
    <x v="19"/>
    <x v="52"/>
    <m/>
    <x v="782"/>
    <d v="2004-02-01T00:00:00"/>
    <n v="120"/>
    <n v="72"/>
    <n v="6"/>
    <n v="432"/>
  </r>
  <r>
    <x v="0"/>
    <x v="0"/>
    <x v="4"/>
    <s v="Basic Sports Equipment"/>
    <x v="1"/>
    <x v="14"/>
    <x v="56"/>
    <s v="Black"/>
    <x v="791"/>
    <d v="2004-02-01T00:00:00"/>
    <n v="69.989999999999995"/>
    <n v="41.994"/>
    <n v="1"/>
    <n v="41.994"/>
  </r>
  <r>
    <x v="0"/>
    <x v="0"/>
    <x v="4"/>
    <s v="Valley Bicycle Distributors"/>
    <x v="2"/>
    <x v="6"/>
    <x v="15"/>
    <s v="Yellow"/>
    <x v="764"/>
    <d v="2004-02-01T00:00:00"/>
    <n v="594.83000000000004"/>
    <n v="356.89800000000002"/>
    <n v="1"/>
    <n v="356.89800000000002"/>
  </r>
  <r>
    <x v="0"/>
    <x v="0"/>
    <x v="4"/>
    <s v="Valley Bicycle Distributors"/>
    <x v="0"/>
    <x v="3"/>
    <x v="12"/>
    <s v="Black"/>
    <x v="765"/>
    <d v="2004-02-01T00:00:00"/>
    <n v="2443.35"/>
    <n v="1466.01"/>
    <n v="1"/>
    <n v="1466.01"/>
  </r>
  <r>
    <x v="0"/>
    <x v="0"/>
    <x v="4"/>
    <s v="Valley Bicycle Distributors"/>
    <x v="0"/>
    <x v="3"/>
    <x v="17"/>
    <s v="Yellow"/>
    <x v="771"/>
    <d v="2004-02-01T00:00:00"/>
    <n v="1120.49"/>
    <n v="672.29399999999998"/>
    <n v="1"/>
    <n v="672.29399999999998"/>
  </r>
  <r>
    <x v="0"/>
    <x v="0"/>
    <x v="4"/>
    <s v="Valley Bicycle Distributors"/>
    <x v="0"/>
    <x v="3"/>
    <x v="50"/>
    <s v="Yellow"/>
    <x v="776"/>
    <d v="2004-02-01T00:00:00"/>
    <n v="1700.99"/>
    <n v="1020.5940000000001"/>
    <n v="1"/>
    <n v="1020.5940000000001"/>
  </r>
  <r>
    <x v="0"/>
    <x v="0"/>
    <x v="4"/>
    <s v="Valley Bicycle Distributors"/>
    <x v="0"/>
    <x v="3"/>
    <x v="12"/>
    <s v="Black"/>
    <x v="785"/>
    <d v="2004-02-01T00:00:00"/>
    <n v="2443.35"/>
    <n v="1466.01"/>
    <n v="1"/>
    <n v="1466.01"/>
  </r>
  <r>
    <x v="0"/>
    <x v="0"/>
    <x v="4"/>
    <s v="Valley Bicycle Distributors"/>
    <x v="0"/>
    <x v="3"/>
    <x v="17"/>
    <s v="Yellow"/>
    <x v="775"/>
    <d v="2004-02-01T00:00:00"/>
    <n v="1120.49"/>
    <n v="672.29399999999998"/>
    <n v="2"/>
    <n v="1344.588"/>
  </r>
  <r>
    <x v="0"/>
    <x v="0"/>
    <x v="4"/>
    <s v="Valley Bicycle Distributors"/>
    <x v="2"/>
    <x v="18"/>
    <x v="51"/>
    <s v="Silver/Black"/>
    <x v="761"/>
    <d v="2004-02-01T00:00:00"/>
    <n v="80.989999999999995"/>
    <n v="48.594000000000001"/>
    <n v="2"/>
    <n v="97.188000000000002"/>
  </r>
  <r>
    <x v="0"/>
    <x v="0"/>
    <x v="4"/>
    <s v="Valley Bicycle Distributors"/>
    <x v="2"/>
    <x v="6"/>
    <x v="15"/>
    <s v="Yellow"/>
    <x v="764"/>
    <d v="2004-02-01T00:00:00"/>
    <n v="594.83000000000004"/>
    <n v="356.89800000000002"/>
    <n v="3"/>
    <n v="1070.694"/>
  </r>
  <r>
    <x v="0"/>
    <x v="0"/>
    <x v="4"/>
    <s v="Valley Bicycle Distributors"/>
    <x v="2"/>
    <x v="18"/>
    <x v="53"/>
    <s v="Silver/Black"/>
    <x v="778"/>
    <d v="2004-02-01T00:00:00"/>
    <n v="40.49"/>
    <n v="24.294"/>
    <n v="3"/>
    <n v="72.882000000000005"/>
  </r>
  <r>
    <x v="0"/>
    <x v="0"/>
    <x v="4"/>
    <s v="Valley Bicycle Distributors"/>
    <x v="2"/>
    <x v="18"/>
    <x v="47"/>
    <s v="Silver/Black"/>
    <x v="791"/>
    <d v="2004-02-01T00:00:00"/>
    <n v="62.09"/>
    <n v="37.253999999999998"/>
    <n v="3"/>
    <n v="111.762"/>
  </r>
  <r>
    <x v="2"/>
    <x v="5"/>
    <x v="9"/>
    <s v="List Price Catalog Company"/>
    <x v="0"/>
    <x v="25"/>
    <x v="64"/>
    <s v="Blue"/>
    <x v="790"/>
    <d v="2004-02-01T00:00:00"/>
    <n v="1214.8499999999999"/>
    <n v="728.91"/>
    <n v="1"/>
    <n v="728.91"/>
  </r>
  <r>
    <x v="2"/>
    <x v="5"/>
    <x v="9"/>
    <s v="List Price Catalog Company"/>
    <x v="0"/>
    <x v="25"/>
    <x v="62"/>
    <s v="Yellow"/>
    <x v="787"/>
    <d v="2004-02-01T00:00:00"/>
    <n v="2384.0700000000002"/>
    <n v="1430.442"/>
    <n v="1"/>
    <n v="1430.442"/>
  </r>
  <r>
    <x v="2"/>
    <x v="5"/>
    <x v="9"/>
    <s v="List Price Catalog Company"/>
    <x v="0"/>
    <x v="25"/>
    <x v="62"/>
    <s v="Blue"/>
    <x v="770"/>
    <d v="2004-02-01T00:00:00"/>
    <n v="2384.0700000000002"/>
    <n v="1430.442"/>
    <n v="2"/>
    <n v="2860.884"/>
  </r>
  <r>
    <x v="2"/>
    <x v="5"/>
    <x v="9"/>
    <s v="List Price Catalog Company"/>
    <x v="0"/>
    <x v="25"/>
    <x v="62"/>
    <s v="Blue"/>
    <x v="771"/>
    <d v="2004-02-01T00:00:00"/>
    <n v="2384.0700000000002"/>
    <n v="1430.442"/>
    <n v="1"/>
    <n v="1430.442"/>
  </r>
  <r>
    <x v="2"/>
    <x v="5"/>
    <x v="9"/>
    <s v="List Price Catalog Company"/>
    <x v="1"/>
    <x v="23"/>
    <x v="59"/>
    <s v="Blue"/>
    <x v="783"/>
    <d v="2004-02-01T00:00:00"/>
    <n v="63.5"/>
    <n v="38.1"/>
    <n v="5"/>
    <n v="190.5"/>
  </r>
  <r>
    <x v="2"/>
    <x v="5"/>
    <x v="9"/>
    <s v="List Price Catalog Company"/>
    <x v="0"/>
    <x v="25"/>
    <x v="62"/>
    <s v="Yellow"/>
    <x v="774"/>
    <d v="2004-02-01T00:00:00"/>
    <n v="2384.0700000000002"/>
    <n v="1430.442"/>
    <n v="1"/>
    <n v="1430.442"/>
  </r>
  <r>
    <x v="2"/>
    <x v="5"/>
    <x v="9"/>
    <s v="List Price Catalog Company"/>
    <x v="0"/>
    <x v="25"/>
    <x v="61"/>
    <s v="Blue"/>
    <x v="771"/>
    <d v="2004-02-01T00:00:00"/>
    <n v="742.35"/>
    <n v="445.41"/>
    <n v="2"/>
    <n v="890.82"/>
  </r>
  <r>
    <x v="2"/>
    <x v="5"/>
    <x v="9"/>
    <s v="List Price Catalog Company"/>
    <x v="0"/>
    <x v="25"/>
    <x v="64"/>
    <s v="Blue"/>
    <x v="789"/>
    <d v="2004-02-01T00:00:00"/>
    <n v="1214.8499999999999"/>
    <n v="728.91"/>
    <n v="1"/>
    <n v="728.91"/>
  </r>
  <r>
    <x v="1"/>
    <x v="3"/>
    <x v="7"/>
    <s v="Metro Metals Co."/>
    <x v="0"/>
    <x v="25"/>
    <x v="61"/>
    <s v="Yellow"/>
    <x v="782"/>
    <d v="2004-02-01T00:00:00"/>
    <n v="742.35"/>
    <n v="445.41"/>
    <n v="2"/>
    <n v="890.82"/>
  </r>
  <r>
    <x v="1"/>
    <x v="3"/>
    <x v="7"/>
    <s v="Metro Metals Co."/>
    <x v="2"/>
    <x v="27"/>
    <x v="66"/>
    <s v="Yellow"/>
    <x v="789"/>
    <d v="2004-02-01T00:00:00"/>
    <n v="1003.91"/>
    <n v="602.346"/>
    <n v="4"/>
    <n v="2409.384"/>
  </r>
  <r>
    <x v="1"/>
    <x v="3"/>
    <x v="7"/>
    <s v="Metro Metals Co."/>
    <x v="0"/>
    <x v="25"/>
    <x v="62"/>
    <s v="Blue"/>
    <x v="762"/>
    <d v="2004-02-01T00:00:00"/>
    <n v="2384.0700000000002"/>
    <n v="1430.442"/>
    <n v="8"/>
    <n v="11443.536"/>
  </r>
  <r>
    <x v="1"/>
    <x v="3"/>
    <x v="7"/>
    <s v="Metro Metals Co."/>
    <x v="2"/>
    <x v="27"/>
    <x v="80"/>
    <s v="Yellow"/>
    <x v="776"/>
    <d v="2004-02-01T00:00:00"/>
    <n v="333.42"/>
    <n v="200.05199999999999"/>
    <n v="2"/>
    <n v="400.10399999999998"/>
  </r>
  <r>
    <x v="1"/>
    <x v="3"/>
    <x v="7"/>
    <s v="Metro Metals Co."/>
    <x v="0"/>
    <x v="25"/>
    <x v="61"/>
    <s v="Yellow"/>
    <x v="771"/>
    <d v="2004-02-01T00:00:00"/>
    <n v="742.35"/>
    <n v="445.41"/>
    <n v="3"/>
    <n v="1336.23"/>
  </r>
  <r>
    <x v="1"/>
    <x v="3"/>
    <x v="7"/>
    <s v="Metro Metals Co."/>
    <x v="2"/>
    <x v="27"/>
    <x v="66"/>
    <s v="Blue"/>
    <x v="790"/>
    <d v="2004-02-01T00:00:00"/>
    <n v="1003.91"/>
    <n v="602.346"/>
    <n v="6"/>
    <n v="3614.076"/>
  </r>
  <r>
    <x v="1"/>
    <x v="3"/>
    <x v="7"/>
    <s v="Metro Metals Co."/>
    <x v="2"/>
    <x v="27"/>
    <x v="80"/>
    <s v="Yellow"/>
    <x v="765"/>
    <d v="2004-02-01T00:00:00"/>
    <n v="333.42"/>
    <n v="200.05199999999999"/>
    <n v="6"/>
    <n v="1200.3119999999999"/>
  </r>
  <r>
    <x v="1"/>
    <x v="3"/>
    <x v="7"/>
    <s v="Metro Metals Co."/>
    <x v="0"/>
    <x v="25"/>
    <x v="62"/>
    <s v="Yellow"/>
    <x v="786"/>
    <d v="2004-02-01T00:00:00"/>
    <n v="2384.0700000000002"/>
    <n v="1430.442"/>
    <n v="5"/>
    <n v="7152.21"/>
  </r>
  <r>
    <x v="1"/>
    <x v="3"/>
    <x v="7"/>
    <s v="Metro Metals Co."/>
    <x v="2"/>
    <x v="20"/>
    <x v="69"/>
    <m/>
    <x v="771"/>
    <d v="2004-02-01T00:00:00"/>
    <n v="52.64"/>
    <n v="31.584"/>
    <n v="2"/>
    <n v="63.167999999999999"/>
  </r>
  <r>
    <x v="1"/>
    <x v="3"/>
    <x v="7"/>
    <s v="Metro Metals Co."/>
    <x v="0"/>
    <x v="25"/>
    <x v="61"/>
    <s v="Blue"/>
    <x v="763"/>
    <d v="2004-02-01T00:00:00"/>
    <n v="742.35"/>
    <n v="445.41"/>
    <n v="1"/>
    <n v="445.41"/>
  </r>
  <r>
    <x v="1"/>
    <x v="3"/>
    <x v="7"/>
    <s v="Metro Metals Co."/>
    <x v="2"/>
    <x v="27"/>
    <x v="80"/>
    <s v="Blue"/>
    <x v="786"/>
    <d v="2004-02-01T00:00:00"/>
    <n v="333.42"/>
    <n v="200.05199999999999"/>
    <n v="2"/>
    <n v="400.10399999999998"/>
  </r>
  <r>
    <x v="1"/>
    <x v="3"/>
    <x v="7"/>
    <s v="Metro Metals Co."/>
    <x v="0"/>
    <x v="25"/>
    <x v="64"/>
    <s v="Blue"/>
    <x v="778"/>
    <d v="2004-02-01T00:00:00"/>
    <n v="1214.8499999999999"/>
    <n v="728.91"/>
    <n v="1"/>
    <n v="728.91"/>
  </r>
  <r>
    <x v="1"/>
    <x v="3"/>
    <x v="7"/>
    <s v="Metro Metals Co."/>
    <x v="0"/>
    <x v="25"/>
    <x v="62"/>
    <s v="Blue"/>
    <x v="778"/>
    <d v="2004-02-01T00:00:00"/>
    <n v="2384.0700000000002"/>
    <n v="1430.442"/>
    <n v="3"/>
    <n v="4291.326"/>
  </r>
  <r>
    <x v="1"/>
    <x v="3"/>
    <x v="7"/>
    <s v="Metro Metals Co."/>
    <x v="0"/>
    <x v="25"/>
    <x v="61"/>
    <s v="Blue"/>
    <x v="780"/>
    <d v="2004-02-01T00:00:00"/>
    <n v="742.35"/>
    <n v="445.41"/>
    <n v="2"/>
    <n v="890.82"/>
  </r>
  <r>
    <x v="1"/>
    <x v="3"/>
    <x v="7"/>
    <s v="Metro Metals Co."/>
    <x v="0"/>
    <x v="25"/>
    <x v="62"/>
    <s v="Yellow"/>
    <x v="787"/>
    <d v="2004-02-01T00:00:00"/>
    <n v="2384.0700000000002"/>
    <n v="1430.442"/>
    <n v="3"/>
    <n v="4291.326"/>
  </r>
  <r>
    <x v="1"/>
    <x v="3"/>
    <x v="7"/>
    <s v="Metro Metals Co."/>
    <x v="0"/>
    <x v="25"/>
    <x v="61"/>
    <s v="Yellow"/>
    <x v="774"/>
    <d v="2004-02-01T00:00:00"/>
    <n v="742.35"/>
    <n v="445.41"/>
    <n v="1"/>
    <n v="445.41"/>
  </r>
  <r>
    <x v="1"/>
    <x v="3"/>
    <x v="7"/>
    <s v="Metro Metals Co."/>
    <x v="2"/>
    <x v="27"/>
    <x v="66"/>
    <s v="Blue"/>
    <x v="774"/>
    <d v="2004-02-01T00:00:00"/>
    <n v="1003.91"/>
    <n v="602.346"/>
    <n v="2"/>
    <n v="1204.692"/>
  </r>
  <r>
    <x v="1"/>
    <x v="3"/>
    <x v="7"/>
    <s v="Metro Metals Co."/>
    <x v="3"/>
    <x v="32"/>
    <x v="76"/>
    <m/>
    <x v="774"/>
    <d v="2004-02-01T00:00:00"/>
    <n v="2.29"/>
    <n v="1.3740000000000001"/>
    <n v="2"/>
    <n v="2.7480000000000002"/>
  </r>
  <r>
    <x v="1"/>
    <x v="3"/>
    <x v="7"/>
    <s v="Metro Metals Co."/>
    <x v="0"/>
    <x v="25"/>
    <x v="62"/>
    <s v="Blue"/>
    <x v="781"/>
    <d v="2004-02-01T00:00:00"/>
    <n v="2384.0700000000002"/>
    <n v="1430.442"/>
    <n v="3"/>
    <n v="4291.326"/>
  </r>
  <r>
    <x v="1"/>
    <x v="3"/>
    <x v="7"/>
    <s v="Metro Metals Co."/>
    <x v="0"/>
    <x v="25"/>
    <x v="62"/>
    <s v="Yellow"/>
    <x v="779"/>
    <d v="2004-02-01T00:00:00"/>
    <n v="2384.0700000000002"/>
    <n v="1430.442"/>
    <n v="5"/>
    <n v="7152.21"/>
  </r>
  <r>
    <x v="1"/>
    <x v="3"/>
    <x v="7"/>
    <s v="Metro Metals Co."/>
    <x v="2"/>
    <x v="27"/>
    <x v="66"/>
    <s v="Yellow"/>
    <x v="789"/>
    <d v="2004-02-01T00:00:00"/>
    <n v="1003.91"/>
    <n v="602.346"/>
    <n v="2"/>
    <n v="1204.692"/>
  </r>
  <r>
    <x v="1"/>
    <x v="3"/>
    <x v="7"/>
    <s v="Metro Metals Co."/>
    <x v="2"/>
    <x v="27"/>
    <x v="80"/>
    <s v="Blue"/>
    <x v="780"/>
    <d v="2004-02-01T00:00:00"/>
    <n v="333.42"/>
    <n v="200.05199999999999"/>
    <n v="3"/>
    <n v="600.15599999999995"/>
  </r>
  <r>
    <x v="1"/>
    <x v="3"/>
    <x v="7"/>
    <s v="Metro Metals Co."/>
    <x v="0"/>
    <x v="25"/>
    <x v="61"/>
    <s v="Blue"/>
    <x v="782"/>
    <d v="2004-02-01T00:00:00"/>
    <n v="742.35"/>
    <n v="445.41"/>
    <n v="1"/>
    <n v="445.41"/>
  </r>
  <r>
    <x v="0"/>
    <x v="0"/>
    <x v="3"/>
    <s v="Small Bike Accessories Shop"/>
    <x v="0"/>
    <x v="25"/>
    <x v="64"/>
    <s v="Blue"/>
    <x v="769"/>
    <d v="2004-02-01T00:00:00"/>
    <n v="1214.8499999999999"/>
    <n v="728.91"/>
    <n v="3"/>
    <n v="2186.73"/>
  </r>
  <r>
    <x v="0"/>
    <x v="0"/>
    <x v="3"/>
    <s v="Small Bike Accessories Shop"/>
    <x v="0"/>
    <x v="25"/>
    <x v="61"/>
    <s v="Yellow"/>
    <x v="762"/>
    <d v="2004-02-01T00:00:00"/>
    <n v="742.35"/>
    <n v="445.41"/>
    <n v="1"/>
    <n v="445.41"/>
  </r>
  <r>
    <x v="0"/>
    <x v="0"/>
    <x v="3"/>
    <s v="Small Bike Accessories Shop"/>
    <x v="0"/>
    <x v="25"/>
    <x v="61"/>
    <s v="Blue"/>
    <x v="772"/>
    <d v="2004-02-01T00:00:00"/>
    <n v="742.35"/>
    <n v="445.41"/>
    <n v="1"/>
    <n v="445.41"/>
  </r>
  <r>
    <x v="0"/>
    <x v="0"/>
    <x v="3"/>
    <s v="Small Bike Accessories Shop"/>
    <x v="0"/>
    <x v="25"/>
    <x v="61"/>
    <s v="Yellow"/>
    <x v="775"/>
    <d v="2004-02-01T00:00:00"/>
    <n v="742.35"/>
    <n v="445.41"/>
    <n v="4"/>
    <n v="1781.64"/>
  </r>
  <r>
    <x v="0"/>
    <x v="0"/>
    <x v="3"/>
    <s v="Small Bike Accessories Shop"/>
    <x v="0"/>
    <x v="25"/>
    <x v="61"/>
    <s v="Yellow"/>
    <x v="780"/>
    <d v="2004-02-01T00:00:00"/>
    <n v="742.35"/>
    <n v="445.41"/>
    <n v="4"/>
    <n v="1781.64"/>
  </r>
  <r>
    <x v="0"/>
    <x v="0"/>
    <x v="3"/>
    <s v="Small Bike Accessories Shop"/>
    <x v="0"/>
    <x v="25"/>
    <x v="64"/>
    <s v="Blue"/>
    <x v="775"/>
    <d v="2004-02-01T00:00:00"/>
    <n v="1214.8499999999999"/>
    <n v="728.91"/>
    <n v="3"/>
    <n v="2186.73"/>
  </r>
  <r>
    <x v="0"/>
    <x v="0"/>
    <x v="3"/>
    <s v="Small Bike Accessories Shop"/>
    <x v="0"/>
    <x v="25"/>
    <x v="61"/>
    <s v="Blue"/>
    <x v="784"/>
    <d v="2004-02-01T00:00:00"/>
    <n v="742.35"/>
    <n v="445.41"/>
    <n v="2"/>
    <n v="890.82"/>
  </r>
  <r>
    <x v="0"/>
    <x v="0"/>
    <x v="3"/>
    <s v="Small Bike Accessories Shop"/>
    <x v="0"/>
    <x v="25"/>
    <x v="62"/>
    <s v="Blue"/>
    <x v="782"/>
    <d v="2004-02-01T00:00:00"/>
    <n v="2384.0700000000002"/>
    <n v="1430.442"/>
    <n v="2"/>
    <n v="2860.884"/>
  </r>
  <r>
    <x v="0"/>
    <x v="0"/>
    <x v="3"/>
    <s v="Small Bike Accessories Shop"/>
    <x v="0"/>
    <x v="25"/>
    <x v="62"/>
    <s v="Yellow"/>
    <x v="786"/>
    <d v="2004-02-01T00:00:00"/>
    <n v="2384.0700000000002"/>
    <n v="1430.442"/>
    <n v="1"/>
    <n v="1430.442"/>
  </r>
  <r>
    <x v="0"/>
    <x v="0"/>
    <x v="3"/>
    <s v="Small Bike Accessories Shop"/>
    <x v="0"/>
    <x v="25"/>
    <x v="62"/>
    <s v="Blue"/>
    <x v="779"/>
    <d v="2004-02-01T00:00:00"/>
    <n v="2384.0700000000002"/>
    <n v="1430.442"/>
    <n v="3"/>
    <n v="4291.326"/>
  </r>
  <r>
    <x v="0"/>
    <x v="0"/>
    <x v="3"/>
    <s v="Small Bike Accessories Shop"/>
    <x v="1"/>
    <x v="23"/>
    <x v="59"/>
    <s v="Blue"/>
    <x v="782"/>
    <d v="2004-02-01T00:00:00"/>
    <n v="63.5"/>
    <n v="38.1"/>
    <n v="1"/>
    <n v="38.1"/>
  </r>
  <r>
    <x v="0"/>
    <x v="0"/>
    <x v="3"/>
    <s v="Small Bike Accessories Shop"/>
    <x v="0"/>
    <x v="25"/>
    <x v="62"/>
    <s v="Yellow"/>
    <x v="786"/>
    <d v="2004-02-01T00:00:00"/>
    <n v="2384.0700000000002"/>
    <n v="1430.442"/>
    <n v="2"/>
    <n v="2860.884"/>
  </r>
  <r>
    <x v="0"/>
    <x v="0"/>
    <x v="5"/>
    <s v="Fun Times Club"/>
    <x v="2"/>
    <x v="18"/>
    <x v="47"/>
    <s v="Silver/Black"/>
    <x v="788"/>
    <d v="2004-02-01T00:00:00"/>
    <n v="62.09"/>
    <n v="37.253999999999998"/>
    <n v="1"/>
    <n v="37.253999999999998"/>
  </r>
  <r>
    <x v="0"/>
    <x v="0"/>
    <x v="5"/>
    <s v="Fun Times Club"/>
    <x v="2"/>
    <x v="18"/>
    <x v="51"/>
    <s v="Silver/Black"/>
    <x v="765"/>
    <d v="2004-02-01T00:00:00"/>
    <n v="80.989999999999995"/>
    <n v="48.594000000000001"/>
    <n v="2"/>
    <n v="97.188000000000002"/>
  </r>
  <r>
    <x v="0"/>
    <x v="0"/>
    <x v="4"/>
    <s v="Big-Time Bike Store"/>
    <x v="0"/>
    <x v="3"/>
    <x v="49"/>
    <s v="Black"/>
    <x v="765"/>
    <d v="2004-02-01T00:00:00"/>
    <n v="539.99"/>
    <n v="323.99400000000003"/>
    <n v="2"/>
    <n v="647.98800000000006"/>
  </r>
  <r>
    <x v="0"/>
    <x v="0"/>
    <x v="4"/>
    <s v="Big-Time Bike Store"/>
    <x v="0"/>
    <x v="3"/>
    <x v="17"/>
    <s v="Yellow"/>
    <x v="783"/>
    <d v="2004-02-01T00:00:00"/>
    <n v="1120.49"/>
    <n v="672.29399999999998"/>
    <n v="1"/>
    <n v="672.29399999999998"/>
  </r>
  <r>
    <x v="0"/>
    <x v="0"/>
    <x v="4"/>
    <s v="Big-Time Bike Store"/>
    <x v="2"/>
    <x v="18"/>
    <x v="51"/>
    <s v="Silver/Black"/>
    <x v="776"/>
    <d v="2004-02-01T00:00:00"/>
    <n v="80.989999999999995"/>
    <n v="48.594000000000001"/>
    <n v="3"/>
    <n v="145.78200000000001"/>
  </r>
  <r>
    <x v="0"/>
    <x v="0"/>
    <x v="4"/>
    <s v="Big-Time Bike Store"/>
    <x v="0"/>
    <x v="3"/>
    <x v="50"/>
    <s v="Yellow"/>
    <x v="770"/>
    <d v="2004-02-01T00:00:00"/>
    <n v="1700.99"/>
    <n v="1020.5940000000001"/>
    <n v="3"/>
    <n v="3061.7820000000002"/>
  </r>
  <r>
    <x v="0"/>
    <x v="0"/>
    <x v="4"/>
    <s v="Big-Time Bike Store"/>
    <x v="2"/>
    <x v="6"/>
    <x v="15"/>
    <s v="Yellow"/>
    <x v="762"/>
    <d v="2004-02-01T00:00:00"/>
    <n v="594.83000000000004"/>
    <n v="356.89800000000002"/>
    <n v="1"/>
    <n v="356.89800000000002"/>
  </r>
  <r>
    <x v="0"/>
    <x v="0"/>
    <x v="4"/>
    <s v="Big-Time Bike Store"/>
    <x v="0"/>
    <x v="3"/>
    <x v="17"/>
    <s v="Yellow"/>
    <x v="788"/>
    <d v="2004-02-01T00:00:00"/>
    <n v="1120.49"/>
    <n v="672.29399999999998"/>
    <n v="2"/>
    <n v="1344.588"/>
  </r>
  <r>
    <x v="0"/>
    <x v="0"/>
    <x v="4"/>
    <s v="Big-Time Bike Store"/>
    <x v="2"/>
    <x v="18"/>
    <x v="47"/>
    <s v="Silver/Black"/>
    <x v="762"/>
    <d v="2004-02-01T00:00:00"/>
    <n v="62.09"/>
    <n v="37.253999999999998"/>
    <n v="3"/>
    <n v="111.762"/>
  </r>
  <r>
    <x v="0"/>
    <x v="0"/>
    <x v="4"/>
    <s v="Big-Time Bike Store"/>
    <x v="2"/>
    <x v="6"/>
    <x v="15"/>
    <s v="Yellow"/>
    <x v="786"/>
    <d v="2004-02-01T00:00:00"/>
    <n v="594.83000000000004"/>
    <n v="356.89800000000002"/>
    <n v="1"/>
    <n v="356.89800000000002"/>
  </r>
  <r>
    <x v="0"/>
    <x v="0"/>
    <x v="4"/>
    <s v="Big-Time Bike Store"/>
    <x v="1"/>
    <x v="1"/>
    <x v="48"/>
    <s v="White"/>
    <x v="763"/>
    <d v="2004-02-01T00:00:00"/>
    <n v="8.99"/>
    <n v="5.3940000000000001"/>
    <n v="2"/>
    <n v="10.788"/>
  </r>
  <r>
    <x v="0"/>
    <x v="0"/>
    <x v="0"/>
    <s v="Sunny Place Bikes"/>
    <x v="1"/>
    <x v="1"/>
    <x v="48"/>
    <s v="White"/>
    <x v="765"/>
    <d v="2004-02-01T00:00:00"/>
    <n v="8.99"/>
    <n v="5.3940000000000001"/>
    <n v="5"/>
    <n v="26.97"/>
  </r>
  <r>
    <x v="0"/>
    <x v="0"/>
    <x v="0"/>
    <s v="Sunny Place Bikes"/>
    <x v="1"/>
    <x v="23"/>
    <x v="59"/>
    <s v="Blue"/>
    <x v="789"/>
    <d v="2004-02-01T00:00:00"/>
    <n v="63.5"/>
    <n v="38.1"/>
    <n v="2"/>
    <n v="76.2"/>
  </r>
  <r>
    <x v="0"/>
    <x v="0"/>
    <x v="0"/>
    <s v="Sunny Place Bikes"/>
    <x v="0"/>
    <x v="3"/>
    <x v="50"/>
    <s v="Yellow"/>
    <x v="767"/>
    <d v="2004-02-01T00:00:00"/>
    <n v="1700.99"/>
    <n v="1020.5940000000001"/>
    <n v="2"/>
    <n v="2041.1880000000001"/>
  </r>
  <r>
    <x v="0"/>
    <x v="0"/>
    <x v="0"/>
    <s v="Sunny Place Bikes"/>
    <x v="0"/>
    <x v="3"/>
    <x v="50"/>
    <s v="Yellow"/>
    <x v="778"/>
    <d v="2004-02-01T00:00:00"/>
    <n v="1700.99"/>
    <n v="1020.5940000000001"/>
    <n v="1"/>
    <n v="1020.5940000000001"/>
  </r>
  <r>
    <x v="0"/>
    <x v="0"/>
    <x v="0"/>
    <s v="Sunny Place Bikes"/>
    <x v="0"/>
    <x v="3"/>
    <x v="49"/>
    <s v="Black"/>
    <x v="768"/>
    <d v="2004-02-01T00:00:00"/>
    <n v="539.99"/>
    <n v="323.99400000000003"/>
    <n v="1"/>
    <n v="323.99400000000003"/>
  </r>
  <r>
    <x v="0"/>
    <x v="0"/>
    <x v="0"/>
    <s v="Sunny Place Bikes"/>
    <x v="0"/>
    <x v="3"/>
    <x v="49"/>
    <s v="Black"/>
    <x v="762"/>
    <d v="2004-02-01T00:00:00"/>
    <n v="539.99"/>
    <n v="323.99400000000003"/>
    <n v="1"/>
    <n v="323.99400000000003"/>
  </r>
  <r>
    <x v="0"/>
    <x v="0"/>
    <x v="0"/>
    <s v="Sunny Place Bikes"/>
    <x v="1"/>
    <x v="1"/>
    <x v="48"/>
    <s v="White"/>
    <x v="787"/>
    <d v="2004-02-01T00:00:00"/>
    <n v="8.99"/>
    <n v="5.2141999999999999"/>
    <n v="11"/>
    <n v="57.356200000000001"/>
  </r>
  <r>
    <x v="1"/>
    <x v="2"/>
    <x v="6"/>
    <s v="Spa and Exercise Outfitters"/>
    <x v="2"/>
    <x v="2"/>
    <x v="84"/>
    <s v="Silver"/>
    <x v="781"/>
    <d v="2004-02-01T00:00:00"/>
    <n v="264.05"/>
    <n v="158.43"/>
    <n v="5"/>
    <n v="792.15000000000009"/>
  </r>
  <r>
    <x v="1"/>
    <x v="2"/>
    <x v="6"/>
    <s v="Spa and Exercise Outfitters"/>
    <x v="2"/>
    <x v="9"/>
    <x v="22"/>
    <m/>
    <x v="789"/>
    <d v="2004-02-01T00:00:00"/>
    <n v="61.92"/>
    <n v="37.152000000000001"/>
    <n v="2"/>
    <n v="74.304000000000002"/>
  </r>
  <r>
    <x v="1"/>
    <x v="2"/>
    <x v="6"/>
    <s v="Spa and Exercise Outfitters"/>
    <x v="2"/>
    <x v="2"/>
    <x v="2"/>
    <s v="Silver"/>
    <x v="780"/>
    <d v="2004-02-01T00:00:00"/>
    <n v="1364.5"/>
    <n v="818.7"/>
    <n v="2"/>
    <n v="1637.4"/>
  </r>
  <r>
    <x v="1"/>
    <x v="2"/>
    <x v="6"/>
    <s v="Spa and Exercise Outfitters"/>
    <x v="3"/>
    <x v="21"/>
    <x v="55"/>
    <s v="Silver"/>
    <x v="769"/>
    <d v="2004-02-01T00:00:00"/>
    <n v="54.99"/>
    <n v="32.994"/>
    <n v="4"/>
    <n v="131.976"/>
  </r>
  <r>
    <x v="1"/>
    <x v="2"/>
    <x v="6"/>
    <s v="Spa and Exercise Outfitters"/>
    <x v="0"/>
    <x v="0"/>
    <x v="19"/>
    <s v="Silver"/>
    <x v="786"/>
    <d v="2004-02-01T00:00:00"/>
    <n v="2319.9899999999998"/>
    <n v="1391.9939999999999"/>
    <n v="2"/>
    <n v="2783.9879999999998"/>
  </r>
  <r>
    <x v="1"/>
    <x v="2"/>
    <x v="6"/>
    <s v="Spa and Exercise Outfitters"/>
    <x v="2"/>
    <x v="2"/>
    <x v="84"/>
    <s v="Silver"/>
    <x v="785"/>
    <d v="2004-02-01T00:00:00"/>
    <n v="264.05"/>
    <n v="158.43"/>
    <n v="1"/>
    <n v="158.43"/>
  </r>
  <r>
    <x v="1"/>
    <x v="2"/>
    <x v="6"/>
    <s v="Spa and Exercise Outfitters"/>
    <x v="3"/>
    <x v="7"/>
    <x v="10"/>
    <s v="Red"/>
    <x v="782"/>
    <d v="2004-02-01T00:00:00"/>
    <n v="34.99"/>
    <n v="20.994"/>
    <n v="7"/>
    <n v="146.958"/>
  </r>
  <r>
    <x v="1"/>
    <x v="2"/>
    <x v="6"/>
    <s v="Spa and Exercise Outfitters"/>
    <x v="3"/>
    <x v="7"/>
    <x v="10"/>
    <s v="Blue"/>
    <x v="770"/>
    <d v="2004-02-01T00:00:00"/>
    <n v="34.99"/>
    <n v="20.994"/>
    <n v="4"/>
    <n v="83.975999999999999"/>
  </r>
  <r>
    <x v="1"/>
    <x v="2"/>
    <x v="6"/>
    <s v="Spa and Exercise Outfitters"/>
    <x v="0"/>
    <x v="0"/>
    <x v="19"/>
    <s v="Silver"/>
    <x v="772"/>
    <d v="2004-02-01T00:00:00"/>
    <n v="2319.9899999999998"/>
    <n v="1391.9939999999999"/>
    <n v="4"/>
    <n v="5567.9759999999997"/>
  </r>
  <r>
    <x v="1"/>
    <x v="2"/>
    <x v="6"/>
    <s v="Spa and Exercise Outfitters"/>
    <x v="2"/>
    <x v="2"/>
    <x v="84"/>
    <s v="Silver"/>
    <x v="773"/>
    <d v="2004-02-01T00:00:00"/>
    <n v="264.05"/>
    <n v="158.43"/>
    <n v="1"/>
    <n v="158.43"/>
  </r>
  <r>
    <x v="1"/>
    <x v="2"/>
    <x v="6"/>
    <s v="Spa and Exercise Outfitters"/>
    <x v="3"/>
    <x v="24"/>
    <x v="60"/>
    <m/>
    <x v="781"/>
    <d v="2004-02-01T00:00:00"/>
    <n v="7.95"/>
    <n v="4.7699999999999996"/>
    <n v="7"/>
    <n v="33.39"/>
  </r>
  <r>
    <x v="1"/>
    <x v="2"/>
    <x v="6"/>
    <s v="Spa and Exercise Outfitters"/>
    <x v="2"/>
    <x v="2"/>
    <x v="2"/>
    <s v="Silver"/>
    <x v="763"/>
    <d v="2004-02-01T00:00:00"/>
    <n v="1364.5"/>
    <n v="818.7"/>
    <n v="5"/>
    <n v="4093.5"/>
  </r>
  <r>
    <x v="1"/>
    <x v="2"/>
    <x v="6"/>
    <s v="Spa and Exercise Outfitters"/>
    <x v="2"/>
    <x v="9"/>
    <x v="37"/>
    <m/>
    <x v="775"/>
    <d v="2004-02-01T00:00:00"/>
    <n v="44.54"/>
    <n v="26.724"/>
    <n v="1"/>
    <n v="26.724"/>
  </r>
  <r>
    <x v="1"/>
    <x v="2"/>
    <x v="6"/>
    <s v="Spa and Exercise Outfitters"/>
    <x v="3"/>
    <x v="7"/>
    <x v="10"/>
    <s v="Black"/>
    <x v="774"/>
    <d v="2004-02-01T00:00:00"/>
    <n v="34.99"/>
    <n v="20.994"/>
    <n v="3"/>
    <n v="62.981999999999999"/>
  </r>
  <r>
    <x v="1"/>
    <x v="2"/>
    <x v="6"/>
    <s v="Spa and Exercise Outfitters"/>
    <x v="1"/>
    <x v="4"/>
    <x v="58"/>
    <s v="Yellow"/>
    <x v="775"/>
    <d v="2004-02-01T00:00:00"/>
    <n v="53.99"/>
    <n v="32.393999999999998"/>
    <n v="5"/>
    <n v="161.97"/>
  </r>
  <r>
    <x v="1"/>
    <x v="2"/>
    <x v="6"/>
    <s v="Spa and Exercise Outfitters"/>
    <x v="1"/>
    <x v="10"/>
    <x v="29"/>
    <s v="Black"/>
    <x v="777"/>
    <d v="2004-02-01T00:00:00"/>
    <n v="24.49"/>
    <n v="14.694000000000001"/>
    <n v="6"/>
    <n v="88.164000000000001"/>
  </r>
  <r>
    <x v="1"/>
    <x v="2"/>
    <x v="6"/>
    <s v="Spa and Exercise Outfitters"/>
    <x v="2"/>
    <x v="28"/>
    <x v="67"/>
    <s v="Black"/>
    <x v="781"/>
    <d v="2004-02-01T00:00:00"/>
    <n v="404.99"/>
    <n v="242.994"/>
    <n v="1"/>
    <n v="242.994"/>
  </r>
  <r>
    <x v="1"/>
    <x v="2"/>
    <x v="6"/>
    <s v="Spa and Exercise Outfitters"/>
    <x v="1"/>
    <x v="4"/>
    <x v="5"/>
    <s v="Multi"/>
    <x v="780"/>
    <d v="2004-02-01T00:00:00"/>
    <n v="49.99"/>
    <n v="29.994"/>
    <n v="2"/>
    <n v="59.988"/>
  </r>
  <r>
    <x v="1"/>
    <x v="2"/>
    <x v="6"/>
    <s v="Spa and Exercise Outfitters"/>
    <x v="1"/>
    <x v="5"/>
    <x v="6"/>
    <s v="Multi"/>
    <x v="765"/>
    <d v="2004-02-01T00:00:00"/>
    <n v="8.99"/>
    <n v="5.3940000000000001"/>
    <n v="7"/>
    <n v="37.758000000000003"/>
  </r>
  <r>
    <x v="1"/>
    <x v="2"/>
    <x v="6"/>
    <s v="Spa and Exercise Outfitters"/>
    <x v="2"/>
    <x v="2"/>
    <x v="2"/>
    <s v="Black"/>
    <x v="765"/>
    <d v="2004-02-01T00:00:00"/>
    <n v="1349.6"/>
    <n v="809.76"/>
    <n v="3"/>
    <n v="2429.2799999999997"/>
  </r>
  <r>
    <x v="1"/>
    <x v="2"/>
    <x v="6"/>
    <s v="Spa and Exercise Outfitters"/>
    <x v="2"/>
    <x v="20"/>
    <x v="83"/>
    <m/>
    <x v="768"/>
    <d v="2004-02-01T00:00:00"/>
    <n v="52.64"/>
    <n v="31.584"/>
    <n v="5"/>
    <n v="157.91999999999999"/>
  </r>
  <r>
    <x v="1"/>
    <x v="2"/>
    <x v="6"/>
    <s v="Spa and Exercise Outfitters"/>
    <x v="2"/>
    <x v="26"/>
    <x v="65"/>
    <s v="Silver"/>
    <x v="767"/>
    <d v="2004-02-01T00:00:00"/>
    <n v="91.49"/>
    <n v="54.893999999999998"/>
    <n v="2"/>
    <n v="109.788"/>
  </r>
  <r>
    <x v="1"/>
    <x v="2"/>
    <x v="6"/>
    <s v="Spa and Exercise Outfitters"/>
    <x v="0"/>
    <x v="0"/>
    <x v="19"/>
    <s v="Black"/>
    <x v="767"/>
    <d v="2004-02-01T00:00:00"/>
    <n v="2294.9899999999998"/>
    <n v="1376.9939999999999"/>
    <n v="2"/>
    <n v="2753.9879999999998"/>
  </r>
  <r>
    <x v="1"/>
    <x v="2"/>
    <x v="6"/>
    <s v="Spa and Exercise Outfitters"/>
    <x v="2"/>
    <x v="18"/>
    <x v="86"/>
    <s v="Silver/Black"/>
    <x v="770"/>
    <d v="2004-02-01T00:00:00"/>
    <n v="80.989999999999995"/>
    <n v="48.594000000000001"/>
    <n v="1"/>
    <n v="48.594000000000001"/>
  </r>
  <r>
    <x v="1"/>
    <x v="2"/>
    <x v="6"/>
    <s v="Spa and Exercise Outfitters"/>
    <x v="2"/>
    <x v="2"/>
    <x v="84"/>
    <s v="Black"/>
    <x v="769"/>
    <d v="2004-02-01T00:00:00"/>
    <n v="249.79"/>
    <n v="149.874"/>
    <n v="1"/>
    <n v="149.874"/>
  </r>
  <r>
    <x v="1"/>
    <x v="2"/>
    <x v="6"/>
    <s v="Spa and Exercise Outfitters"/>
    <x v="2"/>
    <x v="2"/>
    <x v="2"/>
    <s v="Black"/>
    <x v="764"/>
    <d v="2004-02-01T00:00:00"/>
    <n v="1349.6"/>
    <n v="809.76"/>
    <n v="4"/>
    <n v="3239.04"/>
  </r>
  <r>
    <x v="1"/>
    <x v="2"/>
    <x v="6"/>
    <s v="Spa and Exercise Outfitters"/>
    <x v="2"/>
    <x v="20"/>
    <x v="88"/>
    <m/>
    <x v="765"/>
    <d v="2004-02-01T00:00:00"/>
    <n v="39.14"/>
    <n v="23.484000000000002"/>
    <n v="3"/>
    <n v="70.451999999999998"/>
  </r>
  <r>
    <x v="1"/>
    <x v="2"/>
    <x v="6"/>
    <s v="Spa and Exercise Outfitters"/>
    <x v="1"/>
    <x v="14"/>
    <x v="56"/>
    <s v="Black"/>
    <x v="773"/>
    <d v="2004-02-01T00:00:00"/>
    <n v="69.989999999999995"/>
    <n v="41.994"/>
    <n v="2"/>
    <n v="83.988"/>
  </r>
  <r>
    <x v="1"/>
    <x v="2"/>
    <x v="6"/>
    <s v="Spa and Exercise Outfitters"/>
    <x v="0"/>
    <x v="0"/>
    <x v="19"/>
    <s v="Black"/>
    <x v="767"/>
    <d v="2004-02-01T00:00:00"/>
    <n v="2294.9899999999998"/>
    <n v="1376.9939999999999"/>
    <n v="4"/>
    <n v="5507.9759999999997"/>
  </r>
  <r>
    <x v="1"/>
    <x v="2"/>
    <x v="6"/>
    <s v="Spa and Exercise Outfitters"/>
    <x v="1"/>
    <x v="23"/>
    <x v="59"/>
    <s v="Blue"/>
    <x v="778"/>
    <d v="2004-02-01T00:00:00"/>
    <n v="63.5"/>
    <n v="38.1"/>
    <n v="3"/>
    <n v="114.30000000000001"/>
  </r>
  <r>
    <x v="1"/>
    <x v="2"/>
    <x v="6"/>
    <s v="Spa and Exercise Outfitters"/>
    <x v="2"/>
    <x v="31"/>
    <x v="73"/>
    <m/>
    <x v="785"/>
    <d v="2004-02-01T00:00:00"/>
    <n v="121.49"/>
    <n v="72.894000000000005"/>
    <n v="4"/>
    <n v="291.57600000000002"/>
  </r>
  <r>
    <x v="1"/>
    <x v="2"/>
    <x v="6"/>
    <s v="Spa and Exercise Outfitters"/>
    <x v="1"/>
    <x v="4"/>
    <x v="5"/>
    <s v="Multi"/>
    <x v="780"/>
    <d v="2004-02-01T00:00:00"/>
    <n v="49.99"/>
    <n v="29.994"/>
    <n v="10"/>
    <n v="299.94"/>
  </r>
  <r>
    <x v="1"/>
    <x v="2"/>
    <x v="6"/>
    <s v="Spa and Exercise Outfitters"/>
    <x v="1"/>
    <x v="4"/>
    <x v="5"/>
    <s v="Multi"/>
    <x v="768"/>
    <d v="2004-02-01T00:00:00"/>
    <n v="49.99"/>
    <n v="29.994"/>
    <n v="7"/>
    <n v="209.958"/>
  </r>
  <r>
    <x v="1"/>
    <x v="2"/>
    <x v="6"/>
    <s v="Spa and Exercise Outfitters"/>
    <x v="1"/>
    <x v="4"/>
    <x v="58"/>
    <s v="Yellow"/>
    <x v="778"/>
    <d v="2004-02-01T00:00:00"/>
    <n v="53.99"/>
    <n v="32.393999999999998"/>
    <n v="3"/>
    <n v="97.181999999999988"/>
  </r>
  <r>
    <x v="1"/>
    <x v="2"/>
    <x v="6"/>
    <s v="Spa and Exercise Outfitters"/>
    <x v="1"/>
    <x v="4"/>
    <x v="58"/>
    <s v="Yellow"/>
    <x v="770"/>
    <d v="2004-02-01T00:00:00"/>
    <n v="53.99"/>
    <n v="32.393999999999998"/>
    <n v="8"/>
    <n v="259.15199999999999"/>
  </r>
  <r>
    <x v="1"/>
    <x v="2"/>
    <x v="6"/>
    <s v="Spa and Exercise Outfitters"/>
    <x v="2"/>
    <x v="2"/>
    <x v="38"/>
    <s v="Silver"/>
    <x v="778"/>
    <d v="2004-02-01T00:00:00"/>
    <n v="364.09"/>
    <n v="218.45400000000001"/>
    <n v="2"/>
    <n v="436.90800000000002"/>
  </r>
  <r>
    <x v="1"/>
    <x v="2"/>
    <x v="6"/>
    <s v="Spa and Exercise Outfitters"/>
    <x v="1"/>
    <x v="10"/>
    <x v="29"/>
    <s v="Black"/>
    <x v="791"/>
    <d v="2004-02-01T00:00:00"/>
    <n v="24.49"/>
    <n v="14.694000000000001"/>
    <n v="3"/>
    <n v="44.082000000000001"/>
  </r>
  <r>
    <x v="1"/>
    <x v="2"/>
    <x v="6"/>
    <s v="Spa and Exercise Outfitters"/>
    <x v="3"/>
    <x v="19"/>
    <x v="52"/>
    <m/>
    <x v="791"/>
    <d v="2004-02-01T00:00:00"/>
    <n v="120"/>
    <n v="72"/>
    <n v="5"/>
    <n v="360"/>
  </r>
  <r>
    <x v="1"/>
    <x v="2"/>
    <x v="6"/>
    <s v="Spa and Exercise Outfitters"/>
    <x v="1"/>
    <x v="14"/>
    <x v="56"/>
    <s v="Black"/>
    <x v="776"/>
    <d v="2004-02-01T00:00:00"/>
    <n v="69.989999999999995"/>
    <n v="41.994"/>
    <n v="4"/>
    <n v="167.976"/>
  </r>
  <r>
    <x v="1"/>
    <x v="2"/>
    <x v="6"/>
    <s v="Spa and Exercise Outfitters"/>
    <x v="3"/>
    <x v="22"/>
    <x v="57"/>
    <m/>
    <x v="764"/>
    <d v="2004-02-01T00:00:00"/>
    <n v="4.99"/>
    <n v="2.9940000000000002"/>
    <n v="5"/>
    <n v="14.97"/>
  </r>
  <r>
    <x v="1"/>
    <x v="2"/>
    <x v="6"/>
    <s v="Spa and Exercise Outfitters"/>
    <x v="0"/>
    <x v="0"/>
    <x v="19"/>
    <s v="Silver"/>
    <x v="775"/>
    <d v="2004-02-01T00:00:00"/>
    <n v="2319.9899999999998"/>
    <n v="1391.9939999999999"/>
    <n v="3"/>
    <n v="4175.982"/>
  </r>
  <r>
    <x v="1"/>
    <x v="2"/>
    <x v="6"/>
    <s v="Spa and Exercise Outfitters"/>
    <x v="2"/>
    <x v="2"/>
    <x v="84"/>
    <s v="Black"/>
    <x v="782"/>
    <d v="2004-02-01T00:00:00"/>
    <n v="249.79"/>
    <n v="149.874"/>
    <n v="2"/>
    <n v="299.74799999999999"/>
  </r>
  <r>
    <x v="1"/>
    <x v="2"/>
    <x v="6"/>
    <s v="Spa and Exercise Outfitters"/>
    <x v="1"/>
    <x v="23"/>
    <x v="59"/>
    <s v="Blue"/>
    <x v="765"/>
    <d v="2004-02-01T00:00:00"/>
    <n v="63.5"/>
    <n v="36.83"/>
    <n v="12"/>
    <n v="441.96"/>
  </r>
  <r>
    <x v="1"/>
    <x v="2"/>
    <x v="6"/>
    <s v="Spa and Exercise Outfitters"/>
    <x v="2"/>
    <x v="29"/>
    <x v="70"/>
    <s v="Silver"/>
    <x v="768"/>
    <d v="2004-02-01T00:00:00"/>
    <n v="106.5"/>
    <n v="63.9"/>
    <n v="1"/>
    <n v="63.9"/>
  </r>
  <r>
    <x v="1"/>
    <x v="2"/>
    <x v="6"/>
    <s v="Spa and Exercise Outfitters"/>
    <x v="0"/>
    <x v="0"/>
    <x v="82"/>
    <s v="Silver"/>
    <x v="788"/>
    <d v="2004-02-01T00:00:00"/>
    <n v="564.99"/>
    <n v="338.99400000000003"/>
    <n v="2"/>
    <n v="677.98800000000006"/>
  </r>
  <r>
    <x v="0"/>
    <x v="0"/>
    <x v="3"/>
    <s v="Guaranteed Sales and Service"/>
    <x v="0"/>
    <x v="3"/>
    <x v="49"/>
    <s v="Black"/>
    <x v="770"/>
    <d v="2004-02-01T00:00:00"/>
    <n v="539.99"/>
    <n v="323.99400000000003"/>
    <n v="9"/>
    <n v="2915.9460000000004"/>
  </r>
  <r>
    <x v="0"/>
    <x v="0"/>
    <x v="3"/>
    <s v="Guaranteed Sales and Service"/>
    <x v="1"/>
    <x v="1"/>
    <x v="48"/>
    <s v="White"/>
    <x v="785"/>
    <d v="2004-02-01T00:00:00"/>
    <n v="8.99"/>
    <n v="5.3940000000000001"/>
    <n v="3"/>
    <n v="16.182000000000002"/>
  </r>
  <r>
    <x v="0"/>
    <x v="0"/>
    <x v="3"/>
    <s v="Guaranteed Sales and Service"/>
    <x v="1"/>
    <x v="4"/>
    <x v="58"/>
    <s v="Yellow"/>
    <x v="790"/>
    <d v="2004-02-01T00:00:00"/>
    <n v="53.99"/>
    <n v="32.393999999999998"/>
    <n v="2"/>
    <n v="64.787999999999997"/>
  </r>
  <r>
    <x v="0"/>
    <x v="0"/>
    <x v="3"/>
    <s v="Guaranteed Sales and Service"/>
    <x v="0"/>
    <x v="3"/>
    <x v="50"/>
    <s v="Yellow"/>
    <x v="780"/>
    <d v="2004-02-01T00:00:00"/>
    <n v="1700.99"/>
    <n v="1020.5940000000001"/>
    <n v="4"/>
    <n v="4082.3760000000002"/>
  </r>
  <r>
    <x v="0"/>
    <x v="0"/>
    <x v="3"/>
    <s v="Guaranteed Sales and Service"/>
    <x v="0"/>
    <x v="3"/>
    <x v="17"/>
    <s v="Yellow"/>
    <x v="767"/>
    <d v="2004-02-01T00:00:00"/>
    <n v="1120.49"/>
    <n v="672.29399999999998"/>
    <n v="2"/>
    <n v="1344.588"/>
  </r>
  <r>
    <x v="0"/>
    <x v="0"/>
    <x v="3"/>
    <s v="Guaranteed Sales and Service"/>
    <x v="0"/>
    <x v="3"/>
    <x v="49"/>
    <s v="Black"/>
    <x v="772"/>
    <d v="2004-02-01T00:00:00"/>
    <n v="539.99"/>
    <n v="323.99400000000003"/>
    <n v="3"/>
    <n v="971.98200000000008"/>
  </r>
  <r>
    <x v="0"/>
    <x v="0"/>
    <x v="3"/>
    <s v="Guaranteed Sales and Service"/>
    <x v="1"/>
    <x v="1"/>
    <x v="48"/>
    <s v="White"/>
    <x v="766"/>
    <d v="2004-02-01T00:00:00"/>
    <n v="8.99"/>
    <n v="5.3940000000000001"/>
    <n v="3"/>
    <n v="16.182000000000002"/>
  </r>
  <r>
    <x v="0"/>
    <x v="0"/>
    <x v="3"/>
    <s v="Guaranteed Sales and Service"/>
    <x v="0"/>
    <x v="3"/>
    <x v="50"/>
    <s v="Yellow"/>
    <x v="766"/>
    <d v="2004-02-01T00:00:00"/>
    <n v="1700.99"/>
    <n v="1020.5940000000001"/>
    <n v="6"/>
    <n v="6123.5640000000003"/>
  </r>
  <r>
    <x v="0"/>
    <x v="0"/>
    <x v="3"/>
    <s v="Guaranteed Sales and Service"/>
    <x v="0"/>
    <x v="3"/>
    <x v="17"/>
    <s v="Yellow"/>
    <x v="775"/>
    <d v="2004-02-01T00:00:00"/>
    <n v="1120.49"/>
    <n v="672.29399999999998"/>
    <n v="3"/>
    <n v="2016.8820000000001"/>
  </r>
  <r>
    <x v="0"/>
    <x v="0"/>
    <x v="3"/>
    <s v="Guaranteed Sales and Service"/>
    <x v="1"/>
    <x v="23"/>
    <x v="59"/>
    <s v="Blue"/>
    <x v="778"/>
    <d v="2004-02-01T00:00:00"/>
    <n v="63.5"/>
    <n v="38.1"/>
    <n v="2"/>
    <n v="76.2"/>
  </r>
  <r>
    <x v="0"/>
    <x v="0"/>
    <x v="2"/>
    <s v="Nonskid Tire Company"/>
    <x v="2"/>
    <x v="2"/>
    <x v="84"/>
    <s v="Silver"/>
    <x v="784"/>
    <d v="2004-02-01T00:00:00"/>
    <n v="264.05"/>
    <n v="158.43"/>
    <n v="1"/>
    <n v="158.43"/>
  </r>
  <r>
    <x v="0"/>
    <x v="0"/>
    <x v="2"/>
    <s v="Nonskid Tire Company"/>
    <x v="0"/>
    <x v="0"/>
    <x v="19"/>
    <s v="Silver"/>
    <x v="774"/>
    <d v="2004-02-01T00:00:00"/>
    <n v="2319.9899999999998"/>
    <n v="1391.9939999999999"/>
    <n v="2"/>
    <n v="2783.9879999999998"/>
  </r>
  <r>
    <x v="0"/>
    <x v="0"/>
    <x v="2"/>
    <s v="Nonskid Tire Company"/>
    <x v="0"/>
    <x v="0"/>
    <x v="82"/>
    <s v="Silver"/>
    <x v="788"/>
    <d v="2004-02-01T00:00:00"/>
    <n v="564.99"/>
    <n v="338.99400000000003"/>
    <n v="1"/>
    <n v="338.99400000000003"/>
  </r>
  <r>
    <x v="0"/>
    <x v="0"/>
    <x v="2"/>
    <s v="Nonskid Tire Company"/>
    <x v="2"/>
    <x v="28"/>
    <x v="72"/>
    <s v="Black"/>
    <x v="790"/>
    <d v="2004-02-01T00:00:00"/>
    <n v="175.49"/>
    <n v="105.294"/>
    <n v="3"/>
    <n v="315.88200000000001"/>
  </r>
  <r>
    <x v="0"/>
    <x v="0"/>
    <x v="5"/>
    <s v="Field Trip Store"/>
    <x v="0"/>
    <x v="0"/>
    <x v="19"/>
    <s v="Silver"/>
    <x v="789"/>
    <d v="2004-02-01T00:00:00"/>
    <n v="2319.9899999999998"/>
    <n v="1345.5942"/>
    <n v="12"/>
    <n v="16147.1304"/>
  </r>
  <r>
    <x v="0"/>
    <x v="0"/>
    <x v="5"/>
    <s v="Field Trip Store"/>
    <x v="2"/>
    <x v="18"/>
    <x v="86"/>
    <s v="Silver/Black"/>
    <x v="783"/>
    <d v="2004-02-01T00:00:00"/>
    <n v="80.989999999999995"/>
    <n v="48.594000000000001"/>
    <n v="6"/>
    <n v="291.56400000000002"/>
  </r>
  <r>
    <x v="0"/>
    <x v="0"/>
    <x v="5"/>
    <s v="Field Trip Store"/>
    <x v="0"/>
    <x v="0"/>
    <x v="82"/>
    <s v="Black"/>
    <x v="777"/>
    <d v="2004-02-01T00:00:00"/>
    <n v="539.99"/>
    <n v="323.99400000000003"/>
    <n v="2"/>
    <n v="647.98800000000006"/>
  </r>
  <r>
    <x v="0"/>
    <x v="0"/>
    <x v="5"/>
    <s v="Field Trip Store"/>
    <x v="0"/>
    <x v="0"/>
    <x v="82"/>
    <s v="Silver"/>
    <x v="786"/>
    <d v="2004-02-01T00:00:00"/>
    <n v="564.99"/>
    <n v="338.99400000000003"/>
    <n v="6"/>
    <n v="2033.9640000000002"/>
  </r>
  <r>
    <x v="0"/>
    <x v="0"/>
    <x v="5"/>
    <s v="Field Trip Store"/>
    <x v="1"/>
    <x v="14"/>
    <x v="56"/>
    <s v="Black"/>
    <x v="765"/>
    <d v="2004-02-01T00:00:00"/>
    <n v="69.989999999999995"/>
    <n v="41.994"/>
    <n v="4"/>
    <n v="167.976"/>
  </r>
  <r>
    <x v="0"/>
    <x v="0"/>
    <x v="5"/>
    <s v="Field Trip Store"/>
    <x v="3"/>
    <x v="19"/>
    <x v="52"/>
    <m/>
    <x v="771"/>
    <d v="2004-02-01T00:00:00"/>
    <n v="120"/>
    <n v="72"/>
    <n v="3"/>
    <n v="216"/>
  </r>
  <r>
    <x v="0"/>
    <x v="0"/>
    <x v="5"/>
    <s v="Field Trip Store"/>
    <x v="2"/>
    <x v="2"/>
    <x v="38"/>
    <s v="Silver"/>
    <x v="782"/>
    <d v="2004-02-01T00:00:00"/>
    <n v="364.09"/>
    <n v="218.45400000000001"/>
    <n v="6"/>
    <n v="1310.7240000000002"/>
  </r>
  <r>
    <x v="0"/>
    <x v="0"/>
    <x v="5"/>
    <s v="Field Trip Store"/>
    <x v="1"/>
    <x v="4"/>
    <x v="58"/>
    <s v="Yellow"/>
    <x v="781"/>
    <d v="2004-02-01T00:00:00"/>
    <n v="53.99"/>
    <n v="32.393999999999998"/>
    <n v="4"/>
    <n v="129.57599999999999"/>
  </r>
  <r>
    <x v="0"/>
    <x v="0"/>
    <x v="5"/>
    <s v="Field Trip Store"/>
    <x v="1"/>
    <x v="5"/>
    <x v="6"/>
    <s v="Multi"/>
    <x v="779"/>
    <d v="2004-02-01T00:00:00"/>
    <n v="8.99"/>
    <n v="5.3940000000000001"/>
    <n v="5"/>
    <n v="26.97"/>
  </r>
  <r>
    <x v="0"/>
    <x v="0"/>
    <x v="5"/>
    <s v="Field Trip Store"/>
    <x v="0"/>
    <x v="0"/>
    <x v="82"/>
    <s v="Silver"/>
    <x v="767"/>
    <d v="2004-02-01T00:00:00"/>
    <n v="564.99"/>
    <n v="338.99400000000003"/>
    <n v="2"/>
    <n v="677.98800000000006"/>
  </r>
  <r>
    <x v="0"/>
    <x v="0"/>
    <x v="5"/>
    <s v="Field Trip Store"/>
    <x v="0"/>
    <x v="0"/>
    <x v="19"/>
    <s v="Black"/>
    <x v="773"/>
    <d v="2004-02-01T00:00:00"/>
    <n v="2294.9899999999998"/>
    <n v="1331.0942"/>
    <n v="11"/>
    <n v="14642.0362"/>
  </r>
  <r>
    <x v="0"/>
    <x v="0"/>
    <x v="5"/>
    <s v="Field Trip Store"/>
    <x v="0"/>
    <x v="0"/>
    <x v="77"/>
    <s v="Silver"/>
    <x v="776"/>
    <d v="2004-02-01T00:00:00"/>
    <n v="769.49"/>
    <n v="461.69400000000002"/>
    <n v="5"/>
    <n v="2308.4700000000003"/>
  </r>
  <r>
    <x v="0"/>
    <x v="0"/>
    <x v="5"/>
    <s v="Field Trip Store"/>
    <x v="0"/>
    <x v="0"/>
    <x v="82"/>
    <s v="Black"/>
    <x v="784"/>
    <d v="2004-02-01T00:00:00"/>
    <n v="539.99"/>
    <n v="323.99400000000003"/>
    <n v="3"/>
    <n v="971.98200000000008"/>
  </r>
  <r>
    <x v="0"/>
    <x v="0"/>
    <x v="5"/>
    <s v="Field Trip Store"/>
    <x v="0"/>
    <x v="0"/>
    <x v="19"/>
    <s v="Silver"/>
    <x v="789"/>
    <d v="2004-02-01T00:00:00"/>
    <n v="2319.9899999999998"/>
    <n v="1275.9945"/>
    <n v="17"/>
    <n v="21691.906500000001"/>
  </r>
  <r>
    <x v="0"/>
    <x v="0"/>
    <x v="5"/>
    <s v="Field Trip Store"/>
    <x v="1"/>
    <x v="23"/>
    <x v="59"/>
    <s v="Blue"/>
    <x v="787"/>
    <d v="2004-02-01T00:00:00"/>
    <n v="63.5"/>
    <n v="38.1"/>
    <n v="6"/>
    <n v="228.60000000000002"/>
  </r>
  <r>
    <x v="0"/>
    <x v="0"/>
    <x v="5"/>
    <s v="Field Trip Store"/>
    <x v="2"/>
    <x v="2"/>
    <x v="84"/>
    <s v="Silver"/>
    <x v="779"/>
    <d v="2004-02-01T00:00:00"/>
    <n v="264.05"/>
    <n v="158.43"/>
    <n v="2"/>
    <n v="316.86"/>
  </r>
  <r>
    <x v="0"/>
    <x v="0"/>
    <x v="5"/>
    <s v="Field Trip Store"/>
    <x v="2"/>
    <x v="2"/>
    <x v="84"/>
    <s v="Black"/>
    <x v="778"/>
    <d v="2004-02-01T00:00:00"/>
    <n v="249.79"/>
    <n v="149.874"/>
    <n v="5"/>
    <n v="749.37"/>
  </r>
  <r>
    <x v="0"/>
    <x v="0"/>
    <x v="5"/>
    <s v="Field Trip Store"/>
    <x v="1"/>
    <x v="14"/>
    <x v="56"/>
    <s v="Black"/>
    <x v="777"/>
    <d v="2004-02-01T00:00:00"/>
    <n v="69.989999999999995"/>
    <n v="40.594200000000001"/>
    <n v="13"/>
    <n v="527.72460000000001"/>
  </r>
  <r>
    <x v="0"/>
    <x v="0"/>
    <x v="5"/>
    <s v="Field Trip Store"/>
    <x v="0"/>
    <x v="0"/>
    <x v="82"/>
    <s v="Silver"/>
    <x v="769"/>
    <d v="2004-02-01T00:00:00"/>
    <n v="564.99"/>
    <n v="338.99400000000003"/>
    <n v="5"/>
    <n v="1694.9700000000003"/>
  </r>
  <r>
    <x v="0"/>
    <x v="0"/>
    <x v="5"/>
    <s v="Field Trip Store"/>
    <x v="0"/>
    <x v="0"/>
    <x v="82"/>
    <s v="Silver"/>
    <x v="767"/>
    <d v="2004-02-01T00:00:00"/>
    <n v="564.99"/>
    <n v="338.99400000000003"/>
    <n v="4"/>
    <n v="1355.9760000000001"/>
  </r>
  <r>
    <x v="0"/>
    <x v="0"/>
    <x v="5"/>
    <s v="Field Trip Store"/>
    <x v="0"/>
    <x v="0"/>
    <x v="77"/>
    <s v="Silver"/>
    <x v="766"/>
    <d v="2004-02-01T00:00:00"/>
    <n v="769.49"/>
    <n v="461.69400000000002"/>
    <n v="6"/>
    <n v="2770.1640000000002"/>
  </r>
  <r>
    <x v="0"/>
    <x v="0"/>
    <x v="5"/>
    <s v="Field Trip Store"/>
    <x v="3"/>
    <x v="22"/>
    <x v="57"/>
    <m/>
    <x v="781"/>
    <d v="2004-02-01T00:00:00"/>
    <n v="4.99"/>
    <n v="2.9940000000000002"/>
    <n v="1"/>
    <n v="2.9940000000000002"/>
  </r>
  <r>
    <x v="0"/>
    <x v="0"/>
    <x v="5"/>
    <s v="Field Trip Store"/>
    <x v="0"/>
    <x v="0"/>
    <x v="19"/>
    <s v="Silver"/>
    <x v="791"/>
    <d v="2004-02-01T00:00:00"/>
    <n v="2319.9899999999998"/>
    <n v="1345.5942"/>
    <n v="14"/>
    <n v="18838.318800000001"/>
  </r>
  <r>
    <x v="0"/>
    <x v="0"/>
    <x v="5"/>
    <s v="Field Trip Store"/>
    <x v="1"/>
    <x v="4"/>
    <x v="58"/>
    <s v="Yellow"/>
    <x v="764"/>
    <d v="2004-02-01T00:00:00"/>
    <n v="53.99"/>
    <n v="32.393999999999998"/>
    <n v="7"/>
    <n v="226.75799999999998"/>
  </r>
  <r>
    <x v="0"/>
    <x v="0"/>
    <x v="5"/>
    <s v="Field Trip Store"/>
    <x v="1"/>
    <x v="14"/>
    <x v="56"/>
    <s v="Black"/>
    <x v="763"/>
    <d v="2004-02-01T00:00:00"/>
    <n v="69.989999999999995"/>
    <n v="38.494500000000002"/>
    <n v="19"/>
    <n v="731.39550000000008"/>
  </r>
  <r>
    <x v="0"/>
    <x v="0"/>
    <x v="5"/>
    <s v="Field Trip Store"/>
    <x v="0"/>
    <x v="0"/>
    <x v="19"/>
    <s v="Black"/>
    <x v="786"/>
    <d v="2004-02-01T00:00:00"/>
    <n v="2294.9899999999998"/>
    <n v="1376.9939999999999"/>
    <n v="5"/>
    <n v="6884.9699999999993"/>
  </r>
  <r>
    <x v="0"/>
    <x v="0"/>
    <x v="5"/>
    <s v="Field Trip Store"/>
    <x v="3"/>
    <x v="24"/>
    <x v="60"/>
    <m/>
    <x v="777"/>
    <d v="2004-02-01T00:00:00"/>
    <n v="7.95"/>
    <n v="4.7699999999999996"/>
    <n v="9"/>
    <n v="42.929999999999993"/>
  </r>
  <r>
    <x v="0"/>
    <x v="0"/>
    <x v="5"/>
    <s v="Field Trip Store"/>
    <x v="0"/>
    <x v="0"/>
    <x v="77"/>
    <s v="Silver"/>
    <x v="782"/>
    <d v="2004-02-01T00:00:00"/>
    <n v="769.49"/>
    <n v="461.69400000000002"/>
    <n v="3"/>
    <n v="1385.0820000000001"/>
  </r>
  <r>
    <x v="0"/>
    <x v="0"/>
    <x v="5"/>
    <s v="Field Trip Store"/>
    <x v="0"/>
    <x v="0"/>
    <x v="19"/>
    <s v="Black"/>
    <x v="780"/>
    <d v="2004-02-01T00:00:00"/>
    <n v="2294.9899999999998"/>
    <n v="1376.9939999999999"/>
    <n v="2"/>
    <n v="2753.9879999999998"/>
  </r>
  <r>
    <x v="0"/>
    <x v="0"/>
    <x v="5"/>
    <s v="Field Trip Store"/>
    <x v="3"/>
    <x v="7"/>
    <x v="10"/>
    <s v="Black"/>
    <x v="790"/>
    <d v="2004-02-01T00:00:00"/>
    <n v="34.99"/>
    <n v="20.994"/>
    <n v="6"/>
    <n v="125.964"/>
  </r>
  <r>
    <x v="0"/>
    <x v="0"/>
    <x v="5"/>
    <s v="Field Trip Store"/>
    <x v="0"/>
    <x v="0"/>
    <x v="77"/>
    <s v="Silver"/>
    <x v="783"/>
    <d v="2004-02-01T00:00:00"/>
    <n v="769.49"/>
    <n v="461.69400000000002"/>
    <n v="3"/>
    <n v="1385.0820000000001"/>
  </r>
  <r>
    <x v="0"/>
    <x v="0"/>
    <x v="5"/>
    <s v="Field Trip Store"/>
    <x v="0"/>
    <x v="0"/>
    <x v="82"/>
    <s v="Black"/>
    <x v="771"/>
    <d v="2004-02-01T00:00:00"/>
    <n v="539.99"/>
    <n v="323.99400000000003"/>
    <n v="4"/>
    <n v="1295.9760000000001"/>
  </r>
  <r>
    <x v="0"/>
    <x v="0"/>
    <x v="5"/>
    <s v="Field Trip Store"/>
    <x v="0"/>
    <x v="0"/>
    <x v="82"/>
    <s v="Black"/>
    <x v="768"/>
    <d v="2004-02-01T00:00:00"/>
    <n v="539.99"/>
    <n v="323.99400000000003"/>
    <n v="2"/>
    <n v="647.98800000000006"/>
  </r>
  <r>
    <x v="0"/>
    <x v="0"/>
    <x v="5"/>
    <s v="Field Trip Store"/>
    <x v="1"/>
    <x v="4"/>
    <x v="5"/>
    <s v="Multi"/>
    <x v="779"/>
    <d v="2004-02-01T00:00:00"/>
    <n v="49.99"/>
    <n v="29.994"/>
    <n v="1"/>
    <n v="29.994"/>
  </r>
  <r>
    <x v="0"/>
    <x v="0"/>
    <x v="5"/>
    <s v="Field Trip Store"/>
    <x v="2"/>
    <x v="9"/>
    <x v="22"/>
    <m/>
    <x v="762"/>
    <d v="2004-02-01T00:00:00"/>
    <n v="61.92"/>
    <n v="37.152000000000001"/>
    <n v="8"/>
    <n v="297.21600000000001"/>
  </r>
  <r>
    <x v="0"/>
    <x v="0"/>
    <x v="5"/>
    <s v="Field Trip Store"/>
    <x v="2"/>
    <x v="2"/>
    <x v="38"/>
    <s v="Silver"/>
    <x v="761"/>
    <d v="2004-02-01T00:00:00"/>
    <n v="364.09"/>
    <n v="218.45400000000001"/>
    <n v="4"/>
    <n v="873.81600000000003"/>
  </r>
  <r>
    <x v="0"/>
    <x v="0"/>
    <x v="5"/>
    <s v="Field Trip Store"/>
    <x v="0"/>
    <x v="0"/>
    <x v="82"/>
    <s v="Silver"/>
    <x v="770"/>
    <d v="2004-02-01T00:00:00"/>
    <n v="564.99"/>
    <n v="338.99400000000003"/>
    <n v="5"/>
    <n v="1694.9700000000003"/>
  </r>
  <r>
    <x v="0"/>
    <x v="0"/>
    <x v="5"/>
    <s v="Field Trip Store"/>
    <x v="0"/>
    <x v="0"/>
    <x v="82"/>
    <s v="Black"/>
    <x v="766"/>
    <d v="2004-02-01T00:00:00"/>
    <n v="539.99"/>
    <n v="323.99400000000003"/>
    <n v="1"/>
    <n v="323.99400000000003"/>
  </r>
  <r>
    <x v="0"/>
    <x v="1"/>
    <x v="1"/>
    <s v="Consolidated Messenger"/>
    <x v="0"/>
    <x v="3"/>
    <x v="49"/>
    <s v="Black"/>
    <x v="791"/>
    <d v="2004-02-01T00:00:00"/>
    <n v="539.99"/>
    <n v="323.99400000000003"/>
    <n v="2"/>
    <n v="647.98800000000006"/>
  </r>
  <r>
    <x v="0"/>
    <x v="1"/>
    <x v="1"/>
    <s v="Consolidated Messenger"/>
    <x v="0"/>
    <x v="3"/>
    <x v="50"/>
    <s v="Yellow"/>
    <x v="785"/>
    <d v="2004-02-01T00:00:00"/>
    <n v="1700.99"/>
    <n v="1020.5940000000001"/>
    <n v="2"/>
    <n v="2041.1880000000001"/>
  </r>
  <r>
    <x v="0"/>
    <x v="1"/>
    <x v="1"/>
    <s v="Consolidated Messenger"/>
    <x v="1"/>
    <x v="4"/>
    <x v="58"/>
    <s v="Yellow"/>
    <x v="768"/>
    <d v="2004-02-01T00:00:00"/>
    <n v="53.99"/>
    <n v="32.393999999999998"/>
    <n v="2"/>
    <n v="64.787999999999997"/>
  </r>
  <r>
    <x v="0"/>
    <x v="1"/>
    <x v="1"/>
    <s v="Consolidated Messenger"/>
    <x v="3"/>
    <x v="24"/>
    <x v="60"/>
    <m/>
    <x v="779"/>
    <d v="2004-02-01T00:00:00"/>
    <n v="7.95"/>
    <n v="4.7699999999999996"/>
    <n v="2"/>
    <n v="9.5399999999999991"/>
  </r>
  <r>
    <x v="0"/>
    <x v="1"/>
    <x v="1"/>
    <s v="Consolidated Messenger"/>
    <x v="0"/>
    <x v="3"/>
    <x v="49"/>
    <s v="Black"/>
    <x v="782"/>
    <d v="2004-02-01T00:00:00"/>
    <n v="539.99"/>
    <n v="323.99400000000003"/>
    <n v="1"/>
    <n v="323.99400000000003"/>
  </r>
  <r>
    <x v="0"/>
    <x v="1"/>
    <x v="1"/>
    <s v="Consolidated Messenger"/>
    <x v="1"/>
    <x v="1"/>
    <x v="48"/>
    <s v="White"/>
    <x v="785"/>
    <d v="2004-02-01T00:00:00"/>
    <n v="8.99"/>
    <n v="5.3940000000000001"/>
    <n v="2"/>
    <n v="10.788"/>
  </r>
  <r>
    <x v="0"/>
    <x v="1"/>
    <x v="1"/>
    <s v="Consolidated Messenger"/>
    <x v="1"/>
    <x v="23"/>
    <x v="59"/>
    <s v="Blue"/>
    <x v="785"/>
    <d v="2004-02-01T00:00:00"/>
    <n v="63.5"/>
    <n v="38.1"/>
    <n v="8"/>
    <n v="304.8"/>
  </r>
  <r>
    <x v="0"/>
    <x v="1"/>
    <x v="1"/>
    <s v="Consolidated Messenger"/>
    <x v="0"/>
    <x v="3"/>
    <x v="12"/>
    <s v="Black"/>
    <x v="781"/>
    <d v="2004-02-01T00:00:00"/>
    <n v="2443.35"/>
    <n v="1466.01"/>
    <n v="2"/>
    <n v="2932.02"/>
  </r>
  <r>
    <x v="0"/>
    <x v="1"/>
    <x v="1"/>
    <s v="Consolidated Messenger"/>
    <x v="0"/>
    <x v="3"/>
    <x v="49"/>
    <s v="Black"/>
    <x v="789"/>
    <d v="2004-02-01T00:00:00"/>
    <n v="539.99"/>
    <n v="323.99400000000003"/>
    <n v="1"/>
    <n v="323.99400000000003"/>
  </r>
  <r>
    <x v="0"/>
    <x v="1"/>
    <x v="1"/>
    <s v="Consolidated Messenger"/>
    <x v="0"/>
    <x v="3"/>
    <x v="50"/>
    <s v="Yellow"/>
    <x v="766"/>
    <d v="2004-02-01T00:00:00"/>
    <n v="1700.99"/>
    <n v="1020.5940000000001"/>
    <n v="2"/>
    <n v="2041.1880000000001"/>
  </r>
  <r>
    <x v="0"/>
    <x v="1"/>
    <x v="1"/>
    <s v="Consolidated Messenger"/>
    <x v="3"/>
    <x v="22"/>
    <x v="57"/>
    <m/>
    <x v="791"/>
    <d v="2004-02-01T00:00:00"/>
    <n v="4.99"/>
    <n v="2.9940000000000002"/>
    <n v="4"/>
    <n v="11.976000000000001"/>
  </r>
  <r>
    <x v="0"/>
    <x v="1"/>
    <x v="1"/>
    <s v="Consolidated Messenger"/>
    <x v="1"/>
    <x v="5"/>
    <x v="6"/>
    <s v="Multi"/>
    <x v="788"/>
    <d v="2004-02-01T00:00:00"/>
    <n v="8.99"/>
    <n v="5.3940000000000001"/>
    <n v="3"/>
    <n v="16.182000000000002"/>
  </r>
  <r>
    <x v="0"/>
    <x v="1"/>
    <x v="1"/>
    <s v="Consolidated Messenger"/>
    <x v="0"/>
    <x v="3"/>
    <x v="17"/>
    <s v="Yellow"/>
    <x v="772"/>
    <d v="2004-02-01T00:00:00"/>
    <n v="1120.49"/>
    <n v="672.29399999999998"/>
    <n v="1"/>
    <n v="672.29399999999998"/>
  </r>
  <r>
    <x v="0"/>
    <x v="1"/>
    <x v="1"/>
    <s v="Consolidated Messenger"/>
    <x v="0"/>
    <x v="3"/>
    <x v="17"/>
    <s v="Yellow"/>
    <x v="782"/>
    <d v="2004-02-01T00:00:00"/>
    <n v="1120.49"/>
    <n v="672.29399999999998"/>
    <n v="3"/>
    <n v="2016.8820000000001"/>
  </r>
  <r>
    <x v="0"/>
    <x v="1"/>
    <x v="1"/>
    <s v="Consolidated Messenger"/>
    <x v="3"/>
    <x v="19"/>
    <x v="52"/>
    <m/>
    <x v="776"/>
    <d v="2004-02-01T00:00:00"/>
    <n v="120"/>
    <n v="72"/>
    <n v="2"/>
    <n v="144"/>
  </r>
  <r>
    <x v="0"/>
    <x v="1"/>
    <x v="1"/>
    <s v="Consolidated Messenger"/>
    <x v="1"/>
    <x v="4"/>
    <x v="5"/>
    <s v="Multi"/>
    <x v="788"/>
    <d v="2004-02-01T00:00:00"/>
    <n v="49.99"/>
    <n v="29.994"/>
    <n v="6"/>
    <n v="179.964"/>
  </r>
  <r>
    <x v="0"/>
    <x v="1"/>
    <x v="1"/>
    <s v="Consolidated Messenger"/>
    <x v="1"/>
    <x v="4"/>
    <x v="58"/>
    <s v="Yellow"/>
    <x v="763"/>
    <d v="2004-02-01T00:00:00"/>
    <n v="53.99"/>
    <n v="32.393999999999998"/>
    <n v="5"/>
    <n v="161.97"/>
  </r>
  <r>
    <x v="0"/>
    <x v="1"/>
    <x v="1"/>
    <s v="Consolidated Messenger"/>
    <x v="0"/>
    <x v="3"/>
    <x v="12"/>
    <s v="Black"/>
    <x v="766"/>
    <d v="2004-02-01T00:00:00"/>
    <n v="2443.35"/>
    <n v="1466.01"/>
    <n v="4"/>
    <n v="5864.04"/>
  </r>
  <r>
    <x v="0"/>
    <x v="1"/>
    <x v="1"/>
    <s v="Consolidated Messenger"/>
    <x v="3"/>
    <x v="7"/>
    <x v="10"/>
    <s v="Black"/>
    <x v="770"/>
    <d v="2004-02-01T00:00:00"/>
    <n v="34.99"/>
    <n v="20.994"/>
    <n v="6"/>
    <n v="125.964"/>
  </r>
  <r>
    <x v="0"/>
    <x v="1"/>
    <x v="1"/>
    <s v="Consolidated Messenger"/>
    <x v="0"/>
    <x v="3"/>
    <x v="50"/>
    <s v="Yellow"/>
    <x v="764"/>
    <d v="2004-02-01T00:00:00"/>
    <n v="1700.99"/>
    <n v="1020.5940000000001"/>
    <n v="4"/>
    <n v="4082.3760000000002"/>
  </r>
  <r>
    <x v="0"/>
    <x v="1"/>
    <x v="1"/>
    <s v="Consolidated Messenger"/>
    <x v="1"/>
    <x v="1"/>
    <x v="48"/>
    <s v="White"/>
    <x v="791"/>
    <d v="2004-02-01T00:00:00"/>
    <n v="8.99"/>
    <n v="5.3940000000000001"/>
    <n v="2"/>
    <n v="10.788"/>
  </r>
  <r>
    <x v="0"/>
    <x v="1"/>
    <x v="1"/>
    <s v="Consolidated Messenger"/>
    <x v="0"/>
    <x v="3"/>
    <x v="12"/>
    <s v="Red"/>
    <x v="784"/>
    <d v="2004-02-01T00:00:00"/>
    <n v="2443.35"/>
    <n v="1466.01"/>
    <n v="5"/>
    <n v="7330.05"/>
  </r>
  <r>
    <x v="0"/>
    <x v="1"/>
    <x v="1"/>
    <s v="Consolidated Messenger"/>
    <x v="0"/>
    <x v="3"/>
    <x v="12"/>
    <s v="Black"/>
    <x v="790"/>
    <d v="2004-02-01T00:00:00"/>
    <n v="2443.35"/>
    <n v="1466.01"/>
    <n v="3"/>
    <n v="4398.03"/>
  </r>
  <r>
    <x v="0"/>
    <x v="1"/>
    <x v="1"/>
    <s v="Consolidated Messenger"/>
    <x v="0"/>
    <x v="3"/>
    <x v="49"/>
    <s v="Black"/>
    <x v="776"/>
    <d v="2004-02-01T00:00:00"/>
    <n v="539.99"/>
    <n v="323.99400000000003"/>
    <n v="1"/>
    <n v="323.99400000000003"/>
  </r>
  <r>
    <x v="0"/>
    <x v="1"/>
    <x v="1"/>
    <s v="Consolidated Messenger"/>
    <x v="0"/>
    <x v="3"/>
    <x v="50"/>
    <s v="Yellow"/>
    <x v="768"/>
    <d v="2004-02-01T00:00:00"/>
    <n v="1700.99"/>
    <n v="1020.5940000000001"/>
    <n v="3"/>
    <n v="3061.7820000000002"/>
  </r>
  <r>
    <x v="1"/>
    <x v="4"/>
    <x v="8"/>
    <s v="Top of the Line Bikes"/>
    <x v="2"/>
    <x v="27"/>
    <x v="66"/>
    <s v="Blue"/>
    <x v="788"/>
    <d v="2004-02-01T00:00:00"/>
    <n v="1003.91"/>
    <n v="602.346"/>
    <n v="1"/>
    <n v="602.346"/>
  </r>
  <r>
    <x v="1"/>
    <x v="3"/>
    <x v="7"/>
    <s v="Variety Cycling"/>
    <x v="0"/>
    <x v="25"/>
    <x v="62"/>
    <s v="Yellow"/>
    <x v="767"/>
    <d v="2004-02-01T00:00:00"/>
    <n v="2384.0700000000002"/>
    <n v="1430.442"/>
    <n v="4"/>
    <n v="5721.768"/>
  </r>
  <r>
    <x v="1"/>
    <x v="3"/>
    <x v="7"/>
    <s v="Variety Cycling"/>
    <x v="0"/>
    <x v="25"/>
    <x v="62"/>
    <s v="Blue"/>
    <x v="786"/>
    <d v="2004-02-01T00:00:00"/>
    <n v="2384.0700000000002"/>
    <n v="1430.442"/>
    <n v="2"/>
    <n v="2860.884"/>
  </r>
  <r>
    <x v="1"/>
    <x v="3"/>
    <x v="7"/>
    <s v="Variety Cycling"/>
    <x v="0"/>
    <x v="25"/>
    <x v="61"/>
    <s v="Yellow"/>
    <x v="772"/>
    <d v="2004-02-01T00:00:00"/>
    <n v="742.35"/>
    <n v="445.41"/>
    <n v="3"/>
    <n v="1336.23"/>
  </r>
  <r>
    <x v="1"/>
    <x v="3"/>
    <x v="7"/>
    <s v="Variety Cycling"/>
    <x v="0"/>
    <x v="25"/>
    <x v="62"/>
    <s v="Blue"/>
    <x v="790"/>
    <d v="2004-02-01T00:00:00"/>
    <n v="2384.0700000000002"/>
    <n v="1430.442"/>
    <n v="1"/>
    <n v="1430.442"/>
  </r>
  <r>
    <x v="1"/>
    <x v="3"/>
    <x v="7"/>
    <s v="Variety Cycling"/>
    <x v="0"/>
    <x v="25"/>
    <x v="62"/>
    <s v="Yellow"/>
    <x v="764"/>
    <d v="2004-02-01T00:00:00"/>
    <n v="2384.0700000000002"/>
    <n v="1430.442"/>
    <n v="1"/>
    <n v="1430.442"/>
  </r>
  <r>
    <x v="1"/>
    <x v="3"/>
    <x v="7"/>
    <s v="Variety Cycling"/>
    <x v="0"/>
    <x v="25"/>
    <x v="61"/>
    <s v="Yellow"/>
    <x v="761"/>
    <d v="2004-02-01T00:00:00"/>
    <n v="742.35"/>
    <n v="445.41"/>
    <n v="1"/>
    <n v="445.41"/>
  </r>
  <r>
    <x v="1"/>
    <x v="3"/>
    <x v="7"/>
    <s v="Variety Cycling"/>
    <x v="0"/>
    <x v="25"/>
    <x v="64"/>
    <s v="Blue"/>
    <x v="768"/>
    <d v="2004-02-01T00:00:00"/>
    <n v="1214.8499999999999"/>
    <n v="728.91"/>
    <n v="2"/>
    <n v="1457.82"/>
  </r>
  <r>
    <x v="1"/>
    <x v="3"/>
    <x v="7"/>
    <s v="Variety Cycling"/>
    <x v="0"/>
    <x v="25"/>
    <x v="61"/>
    <s v="Blue"/>
    <x v="770"/>
    <d v="2004-02-01T00:00:00"/>
    <n v="742.35"/>
    <n v="445.41"/>
    <n v="1"/>
    <n v="445.41"/>
  </r>
  <r>
    <x v="1"/>
    <x v="3"/>
    <x v="7"/>
    <s v="Variety Cycling"/>
    <x v="0"/>
    <x v="25"/>
    <x v="61"/>
    <s v="Yellow"/>
    <x v="763"/>
    <d v="2004-02-01T00:00:00"/>
    <n v="742.35"/>
    <n v="445.41"/>
    <n v="2"/>
    <n v="890.82"/>
  </r>
  <r>
    <x v="1"/>
    <x v="3"/>
    <x v="7"/>
    <s v="Variety Cycling"/>
    <x v="0"/>
    <x v="25"/>
    <x v="61"/>
    <s v="Blue"/>
    <x v="779"/>
    <d v="2004-02-01T00:00:00"/>
    <n v="742.35"/>
    <n v="445.41"/>
    <n v="1"/>
    <n v="445.41"/>
  </r>
  <r>
    <x v="1"/>
    <x v="3"/>
    <x v="7"/>
    <s v="Variety Cycling"/>
    <x v="0"/>
    <x v="25"/>
    <x v="64"/>
    <s v="Blue"/>
    <x v="761"/>
    <d v="2004-02-01T00:00:00"/>
    <n v="1214.8499999999999"/>
    <n v="728.91"/>
    <n v="1"/>
    <n v="728.91"/>
  </r>
  <r>
    <x v="0"/>
    <x v="0"/>
    <x v="3"/>
    <s v="Retail Sales and Service"/>
    <x v="2"/>
    <x v="18"/>
    <x v="47"/>
    <s v="Silver/Black"/>
    <x v="788"/>
    <d v="2004-02-01T00:00:00"/>
    <n v="62.09"/>
    <n v="37.253999999999998"/>
    <n v="1"/>
    <n v="37.253999999999998"/>
  </r>
  <r>
    <x v="0"/>
    <x v="0"/>
    <x v="3"/>
    <s v="Retail Sales and Service"/>
    <x v="2"/>
    <x v="18"/>
    <x v="51"/>
    <s v="Silver/Black"/>
    <x v="777"/>
    <d v="2004-02-01T00:00:00"/>
    <n v="80.989999999999995"/>
    <n v="48.594000000000001"/>
    <n v="2"/>
    <n v="97.188000000000002"/>
  </r>
  <r>
    <x v="0"/>
    <x v="0"/>
    <x v="3"/>
    <s v="Retail Sales and Service"/>
    <x v="3"/>
    <x v="7"/>
    <x v="10"/>
    <s v="Blue"/>
    <x v="782"/>
    <d v="2004-02-01T00:00:00"/>
    <n v="34.99"/>
    <n v="20.994"/>
    <n v="3"/>
    <n v="62.981999999999999"/>
  </r>
  <r>
    <x v="0"/>
    <x v="0"/>
    <x v="3"/>
    <s v="Retail Sales and Service"/>
    <x v="0"/>
    <x v="3"/>
    <x v="12"/>
    <s v="Black"/>
    <x v="779"/>
    <d v="2004-02-01T00:00:00"/>
    <n v="2443.35"/>
    <n v="1466.01"/>
    <n v="1"/>
    <n v="1466.01"/>
  </r>
  <r>
    <x v="0"/>
    <x v="0"/>
    <x v="2"/>
    <s v="Some Discount Store"/>
    <x v="1"/>
    <x v="14"/>
    <x v="56"/>
    <s v="Black"/>
    <x v="779"/>
    <d v="2004-02-01T00:00:00"/>
    <n v="69.989999999999995"/>
    <n v="41.994"/>
    <n v="1"/>
    <n v="41.994"/>
  </r>
  <r>
    <x v="0"/>
    <x v="0"/>
    <x v="4"/>
    <s v="Systematic Sales"/>
    <x v="0"/>
    <x v="25"/>
    <x v="61"/>
    <s v="Yellow"/>
    <x v="771"/>
    <d v="2004-02-01T00:00:00"/>
    <n v="742.35"/>
    <n v="445.41"/>
    <n v="4"/>
    <n v="1781.64"/>
  </r>
  <r>
    <x v="0"/>
    <x v="0"/>
    <x v="4"/>
    <s v="Systematic Sales"/>
    <x v="0"/>
    <x v="25"/>
    <x v="61"/>
    <s v="Yellow"/>
    <x v="775"/>
    <d v="2004-02-01T00:00:00"/>
    <n v="742.35"/>
    <n v="445.41"/>
    <n v="1"/>
    <n v="445.41"/>
  </r>
  <r>
    <x v="0"/>
    <x v="0"/>
    <x v="4"/>
    <s v="Systematic Sales"/>
    <x v="2"/>
    <x v="27"/>
    <x v="80"/>
    <s v="Blue"/>
    <x v="784"/>
    <d v="2004-02-01T00:00:00"/>
    <n v="333.42"/>
    <n v="200.05199999999999"/>
    <n v="3"/>
    <n v="600.15599999999995"/>
  </r>
  <r>
    <x v="0"/>
    <x v="0"/>
    <x v="4"/>
    <s v="Systematic Sales"/>
    <x v="0"/>
    <x v="25"/>
    <x v="61"/>
    <s v="Blue"/>
    <x v="762"/>
    <d v="2004-02-01T00:00:00"/>
    <n v="742.35"/>
    <n v="445.41"/>
    <n v="3"/>
    <n v="1336.23"/>
  </r>
  <r>
    <x v="0"/>
    <x v="0"/>
    <x v="4"/>
    <s v="Systematic Sales"/>
    <x v="0"/>
    <x v="25"/>
    <x v="64"/>
    <s v="Blue"/>
    <x v="791"/>
    <d v="2004-02-01T00:00:00"/>
    <n v="1214.8499999999999"/>
    <n v="728.91"/>
    <n v="1"/>
    <n v="728.91"/>
  </r>
  <r>
    <x v="0"/>
    <x v="0"/>
    <x v="4"/>
    <s v="Systematic Sales"/>
    <x v="0"/>
    <x v="25"/>
    <x v="62"/>
    <s v="Yellow"/>
    <x v="761"/>
    <d v="2004-02-01T00:00:00"/>
    <n v="2384.0700000000002"/>
    <n v="1430.442"/>
    <n v="1"/>
    <n v="1430.442"/>
  </r>
  <r>
    <x v="0"/>
    <x v="0"/>
    <x v="4"/>
    <s v="Systematic Sales"/>
    <x v="0"/>
    <x v="25"/>
    <x v="62"/>
    <s v="Blue"/>
    <x v="765"/>
    <d v="2004-02-01T00:00:00"/>
    <n v="2384.0700000000002"/>
    <n v="1430.442"/>
    <n v="2"/>
    <n v="2860.884"/>
  </r>
  <r>
    <x v="0"/>
    <x v="1"/>
    <x v="1"/>
    <s v="Family's Favorite Bike Shop"/>
    <x v="2"/>
    <x v="2"/>
    <x v="84"/>
    <s v="Silver"/>
    <x v="778"/>
    <d v="2004-02-01T00:00:00"/>
    <n v="264.05"/>
    <n v="158.43"/>
    <n v="1"/>
    <n v="158.43"/>
  </r>
  <r>
    <x v="0"/>
    <x v="1"/>
    <x v="1"/>
    <s v="Family's Favorite Bike Shop"/>
    <x v="1"/>
    <x v="14"/>
    <x v="56"/>
    <s v="Black"/>
    <x v="778"/>
    <d v="2004-02-01T00:00:00"/>
    <n v="69.989999999999995"/>
    <n v="41.994"/>
    <n v="2"/>
    <n v="83.988"/>
  </r>
  <r>
    <x v="0"/>
    <x v="1"/>
    <x v="1"/>
    <s v="Family's Favorite Bike Shop"/>
    <x v="2"/>
    <x v="18"/>
    <x v="86"/>
    <s v="Silver/Black"/>
    <x v="777"/>
    <d v="2004-02-01T00:00:00"/>
    <n v="80.989999999999995"/>
    <n v="48.594000000000001"/>
    <n v="2"/>
    <n v="97.188000000000002"/>
  </r>
  <r>
    <x v="1"/>
    <x v="3"/>
    <x v="7"/>
    <s v="Cycling Goods"/>
    <x v="0"/>
    <x v="3"/>
    <x v="50"/>
    <s v="Yellow"/>
    <x v="762"/>
    <d v="2004-02-01T00:00:00"/>
    <n v="1700.99"/>
    <n v="1020.5940000000001"/>
    <n v="1"/>
    <n v="1020.5940000000001"/>
  </r>
  <r>
    <x v="1"/>
    <x v="3"/>
    <x v="7"/>
    <s v="Cycling Goods"/>
    <x v="1"/>
    <x v="1"/>
    <x v="48"/>
    <s v="White"/>
    <x v="777"/>
    <d v="2004-02-01T00:00:00"/>
    <n v="8.99"/>
    <n v="5.3940000000000001"/>
    <n v="2"/>
    <n v="10.788"/>
  </r>
  <r>
    <x v="1"/>
    <x v="3"/>
    <x v="7"/>
    <s v="Cycling Goods"/>
    <x v="0"/>
    <x v="3"/>
    <x v="49"/>
    <s v="Black"/>
    <x v="783"/>
    <d v="2004-02-01T00:00:00"/>
    <n v="539.99"/>
    <n v="323.99400000000003"/>
    <n v="1"/>
    <n v="323.99400000000003"/>
  </r>
  <r>
    <x v="1"/>
    <x v="3"/>
    <x v="7"/>
    <s v="Cycling Goods"/>
    <x v="0"/>
    <x v="3"/>
    <x v="17"/>
    <s v="Yellow"/>
    <x v="784"/>
    <d v="2004-02-01T00:00:00"/>
    <n v="1120.49"/>
    <n v="672.29399999999998"/>
    <n v="2"/>
    <n v="1344.588"/>
  </r>
  <r>
    <x v="1"/>
    <x v="3"/>
    <x v="7"/>
    <s v="Cycling Goods"/>
    <x v="0"/>
    <x v="3"/>
    <x v="12"/>
    <s v="Black"/>
    <x v="769"/>
    <d v="2004-02-01T00:00:00"/>
    <n v="2443.35"/>
    <n v="1466.01"/>
    <n v="3"/>
    <n v="4398.03"/>
  </r>
  <r>
    <x v="1"/>
    <x v="3"/>
    <x v="7"/>
    <s v="Cycling Goods"/>
    <x v="1"/>
    <x v="4"/>
    <x v="58"/>
    <s v="Yellow"/>
    <x v="776"/>
    <d v="2004-02-01T00:00:00"/>
    <n v="53.99"/>
    <n v="32.393999999999998"/>
    <n v="5"/>
    <n v="161.97"/>
  </r>
  <r>
    <x v="1"/>
    <x v="3"/>
    <x v="7"/>
    <s v="Cycling Goods"/>
    <x v="0"/>
    <x v="3"/>
    <x v="17"/>
    <s v="Yellow"/>
    <x v="783"/>
    <d v="2004-02-01T00:00:00"/>
    <n v="1120.49"/>
    <n v="672.29399999999998"/>
    <n v="3"/>
    <n v="2016.8820000000001"/>
  </r>
  <r>
    <x v="1"/>
    <x v="3"/>
    <x v="7"/>
    <s v="Cycling Goods"/>
    <x v="1"/>
    <x v="23"/>
    <x v="59"/>
    <s v="Blue"/>
    <x v="762"/>
    <d v="2004-02-01T00:00:00"/>
    <n v="63.5"/>
    <n v="38.1"/>
    <n v="6"/>
    <n v="228.60000000000002"/>
  </r>
  <r>
    <x v="1"/>
    <x v="3"/>
    <x v="7"/>
    <s v="Cycling Goods"/>
    <x v="0"/>
    <x v="3"/>
    <x v="50"/>
    <s v="Yellow"/>
    <x v="761"/>
    <d v="2004-02-01T00:00:00"/>
    <n v="1700.99"/>
    <n v="1020.5940000000001"/>
    <n v="2"/>
    <n v="2041.1880000000001"/>
  </r>
  <r>
    <x v="0"/>
    <x v="0"/>
    <x v="3"/>
    <s v="Expert Sports Store"/>
    <x v="1"/>
    <x v="14"/>
    <x v="56"/>
    <s v="Black"/>
    <x v="772"/>
    <d v="2004-02-01T00:00:00"/>
    <n v="69.989999999999995"/>
    <n v="41.994"/>
    <n v="1"/>
    <n v="41.994"/>
  </r>
  <r>
    <x v="0"/>
    <x v="0"/>
    <x v="2"/>
    <s v="Coho Sports"/>
    <x v="1"/>
    <x v="14"/>
    <x v="56"/>
    <s v="Black"/>
    <x v="783"/>
    <d v="2004-02-01T00:00:00"/>
    <n v="69.989999999999995"/>
    <n v="41.994"/>
    <n v="2"/>
    <n v="83.988"/>
  </r>
  <r>
    <x v="0"/>
    <x v="0"/>
    <x v="2"/>
    <s v="Outstanding Cycles"/>
    <x v="3"/>
    <x v="19"/>
    <x v="52"/>
    <m/>
    <x v="775"/>
    <d v="2004-02-01T00:00:00"/>
    <n v="120"/>
    <n v="72"/>
    <n v="3"/>
    <n v="216"/>
  </r>
  <r>
    <x v="0"/>
    <x v="0"/>
    <x v="2"/>
    <s v="Outstanding Cycles"/>
    <x v="3"/>
    <x v="7"/>
    <x v="10"/>
    <s v="Blue"/>
    <x v="777"/>
    <d v="2004-02-01T00:00:00"/>
    <n v="34.99"/>
    <n v="20.994"/>
    <n v="6"/>
    <n v="125.964"/>
  </r>
  <r>
    <x v="0"/>
    <x v="0"/>
    <x v="2"/>
    <s v="Outstanding Cycles"/>
    <x v="2"/>
    <x v="27"/>
    <x v="80"/>
    <s v="Blue"/>
    <x v="776"/>
    <d v="2004-02-01T00:00:00"/>
    <n v="333.42"/>
    <n v="200.05199999999999"/>
    <n v="2"/>
    <n v="400.10399999999998"/>
  </r>
  <r>
    <x v="0"/>
    <x v="0"/>
    <x v="2"/>
    <s v="Outstanding Cycles"/>
    <x v="2"/>
    <x v="20"/>
    <x v="69"/>
    <m/>
    <x v="762"/>
    <d v="2004-02-01T00:00:00"/>
    <n v="52.64"/>
    <n v="31.584"/>
    <n v="1"/>
    <n v="31.584"/>
  </r>
  <r>
    <x v="0"/>
    <x v="0"/>
    <x v="2"/>
    <s v="Outstanding Cycles"/>
    <x v="0"/>
    <x v="25"/>
    <x v="62"/>
    <s v="Yellow"/>
    <x v="761"/>
    <d v="2004-02-01T00:00:00"/>
    <n v="2384.0700000000002"/>
    <n v="1430.442"/>
    <n v="2"/>
    <n v="2860.884"/>
  </r>
  <r>
    <x v="0"/>
    <x v="0"/>
    <x v="2"/>
    <s v="Outstanding Cycles"/>
    <x v="1"/>
    <x v="4"/>
    <x v="5"/>
    <s v="Multi"/>
    <x v="773"/>
    <d v="2004-02-01T00:00:00"/>
    <n v="49.99"/>
    <n v="29.994"/>
    <n v="4"/>
    <n v="119.976"/>
  </r>
  <r>
    <x v="0"/>
    <x v="0"/>
    <x v="2"/>
    <s v="Outstanding Cycles"/>
    <x v="1"/>
    <x v="4"/>
    <x v="5"/>
    <s v="Multi"/>
    <x v="783"/>
    <d v="2004-02-01T00:00:00"/>
    <n v="49.99"/>
    <n v="29.994"/>
    <n v="3"/>
    <n v="89.981999999999999"/>
  </r>
  <r>
    <x v="0"/>
    <x v="0"/>
    <x v="2"/>
    <s v="Outstanding Cycles"/>
    <x v="1"/>
    <x v="4"/>
    <x v="5"/>
    <s v="Multi"/>
    <x v="769"/>
    <d v="2004-02-01T00:00:00"/>
    <n v="49.99"/>
    <n v="29.994"/>
    <n v="5"/>
    <n v="149.97"/>
  </r>
  <r>
    <x v="0"/>
    <x v="0"/>
    <x v="2"/>
    <s v="Outstanding Cycles"/>
    <x v="3"/>
    <x v="24"/>
    <x v="60"/>
    <m/>
    <x v="781"/>
    <d v="2004-02-01T00:00:00"/>
    <n v="7.95"/>
    <n v="4.7699999999999996"/>
    <n v="7"/>
    <n v="33.39"/>
  </r>
  <r>
    <x v="0"/>
    <x v="0"/>
    <x v="2"/>
    <s v="Outstanding Cycles"/>
    <x v="0"/>
    <x v="25"/>
    <x v="61"/>
    <s v="Yellow"/>
    <x v="790"/>
    <d v="2004-02-01T00:00:00"/>
    <n v="742.35"/>
    <n v="445.41"/>
    <n v="1"/>
    <n v="445.41"/>
  </r>
  <r>
    <x v="0"/>
    <x v="0"/>
    <x v="2"/>
    <s v="Outstanding Cycles"/>
    <x v="1"/>
    <x v="10"/>
    <x v="29"/>
    <s v="Black"/>
    <x v="786"/>
    <d v="2004-02-01T00:00:00"/>
    <n v="24.49"/>
    <n v="14.694000000000001"/>
    <n v="4"/>
    <n v="58.776000000000003"/>
  </r>
  <r>
    <x v="0"/>
    <x v="0"/>
    <x v="2"/>
    <s v="Outstanding Cycles"/>
    <x v="0"/>
    <x v="25"/>
    <x v="62"/>
    <s v="Blue"/>
    <x v="771"/>
    <d v="2004-02-01T00:00:00"/>
    <n v="2384.0700000000002"/>
    <n v="1430.442"/>
    <n v="2"/>
    <n v="2860.884"/>
  </r>
  <r>
    <x v="0"/>
    <x v="0"/>
    <x v="2"/>
    <s v="Outstanding Cycles"/>
    <x v="0"/>
    <x v="25"/>
    <x v="61"/>
    <s v="Yellow"/>
    <x v="770"/>
    <d v="2004-02-01T00:00:00"/>
    <n v="742.35"/>
    <n v="445.41"/>
    <n v="4"/>
    <n v="1781.64"/>
  </r>
  <r>
    <x v="0"/>
    <x v="0"/>
    <x v="2"/>
    <s v="Outstanding Cycles"/>
    <x v="1"/>
    <x v="5"/>
    <x v="6"/>
    <s v="Multi"/>
    <x v="788"/>
    <d v="2004-02-01T00:00:00"/>
    <n v="8.99"/>
    <n v="5.3940000000000001"/>
    <n v="3"/>
    <n v="16.182000000000002"/>
  </r>
  <r>
    <x v="0"/>
    <x v="0"/>
    <x v="2"/>
    <s v="Outstanding Cycles"/>
    <x v="1"/>
    <x v="10"/>
    <x v="29"/>
    <s v="Black"/>
    <x v="782"/>
    <d v="2004-02-01T00:00:00"/>
    <n v="24.49"/>
    <n v="14.694000000000001"/>
    <n v="4"/>
    <n v="58.776000000000003"/>
  </r>
  <r>
    <x v="0"/>
    <x v="0"/>
    <x v="2"/>
    <s v="Outstanding Cycles"/>
    <x v="0"/>
    <x v="25"/>
    <x v="62"/>
    <s v="Blue"/>
    <x v="780"/>
    <d v="2004-02-01T00:00:00"/>
    <n v="2384.0700000000002"/>
    <n v="1430.442"/>
    <n v="2"/>
    <n v="2860.884"/>
  </r>
  <r>
    <x v="0"/>
    <x v="0"/>
    <x v="2"/>
    <s v="Outstanding Cycles"/>
    <x v="3"/>
    <x v="22"/>
    <x v="57"/>
    <m/>
    <x v="766"/>
    <d v="2004-02-01T00:00:00"/>
    <n v="4.99"/>
    <n v="2.9940000000000002"/>
    <n v="7"/>
    <n v="20.958000000000002"/>
  </r>
  <r>
    <x v="0"/>
    <x v="0"/>
    <x v="2"/>
    <s v="Outstanding Cycles"/>
    <x v="1"/>
    <x v="4"/>
    <x v="58"/>
    <s v="Yellow"/>
    <x v="765"/>
    <d v="2004-02-01T00:00:00"/>
    <n v="53.99"/>
    <n v="32.393999999999998"/>
    <n v="8"/>
    <n v="259.15199999999999"/>
  </r>
  <r>
    <x v="0"/>
    <x v="0"/>
    <x v="2"/>
    <s v="Outstanding Cycles"/>
    <x v="0"/>
    <x v="25"/>
    <x v="62"/>
    <s v="Yellow"/>
    <x v="765"/>
    <d v="2004-02-01T00:00:00"/>
    <n v="2384.0700000000002"/>
    <n v="1430.442"/>
    <n v="3"/>
    <n v="4291.326"/>
  </r>
  <r>
    <x v="0"/>
    <x v="0"/>
    <x v="2"/>
    <s v="Outstanding Cycles"/>
    <x v="0"/>
    <x v="25"/>
    <x v="61"/>
    <s v="Blue"/>
    <x v="766"/>
    <d v="2004-02-01T00:00:00"/>
    <n v="742.35"/>
    <n v="445.41"/>
    <n v="2"/>
    <n v="890.82"/>
  </r>
  <r>
    <x v="0"/>
    <x v="0"/>
    <x v="2"/>
    <s v="Outstanding Cycles"/>
    <x v="1"/>
    <x v="23"/>
    <x v="59"/>
    <s v="Blue"/>
    <x v="764"/>
    <d v="2004-02-01T00:00:00"/>
    <n v="63.5"/>
    <n v="38.1"/>
    <n v="7"/>
    <n v="266.7"/>
  </r>
  <r>
    <x v="0"/>
    <x v="0"/>
    <x v="2"/>
    <s v="Outstanding Cycles"/>
    <x v="0"/>
    <x v="25"/>
    <x v="64"/>
    <s v="Blue"/>
    <x v="774"/>
    <d v="2004-02-01T00:00:00"/>
    <n v="1214.8499999999999"/>
    <n v="728.91"/>
    <n v="2"/>
    <n v="1457.82"/>
  </r>
  <r>
    <x v="0"/>
    <x v="0"/>
    <x v="2"/>
    <s v="Outstanding Cycles"/>
    <x v="0"/>
    <x v="25"/>
    <x v="64"/>
    <s v="Blue"/>
    <x v="773"/>
    <d v="2004-02-01T00:00:00"/>
    <n v="1214.8499999999999"/>
    <n v="728.91"/>
    <n v="6"/>
    <n v="4373.46"/>
  </r>
  <r>
    <x v="0"/>
    <x v="0"/>
    <x v="2"/>
    <s v="Outstanding Cycles"/>
    <x v="2"/>
    <x v="27"/>
    <x v="66"/>
    <s v="Yellow"/>
    <x v="772"/>
    <d v="2004-02-01T00:00:00"/>
    <n v="1003.91"/>
    <n v="602.346"/>
    <n v="1"/>
    <n v="602.346"/>
  </r>
  <r>
    <x v="0"/>
    <x v="0"/>
    <x v="2"/>
    <s v="Outstanding Cycles"/>
    <x v="3"/>
    <x v="21"/>
    <x v="55"/>
    <s v="Silver"/>
    <x v="775"/>
    <d v="2004-02-01T00:00:00"/>
    <n v="54.99"/>
    <n v="32.994"/>
    <n v="4"/>
    <n v="131.976"/>
  </r>
  <r>
    <x v="0"/>
    <x v="0"/>
    <x v="2"/>
    <s v="Outstanding Cycles"/>
    <x v="1"/>
    <x v="4"/>
    <x v="58"/>
    <s v="Yellow"/>
    <x v="771"/>
    <d v="2004-02-01T00:00:00"/>
    <n v="53.99"/>
    <n v="31.3142"/>
    <n v="11"/>
    <n v="344.45619999999997"/>
  </r>
  <r>
    <x v="0"/>
    <x v="0"/>
    <x v="2"/>
    <s v="Outstanding Cycles"/>
    <x v="1"/>
    <x v="4"/>
    <x v="58"/>
    <s v="Yellow"/>
    <x v="765"/>
    <d v="2004-02-01T00:00:00"/>
    <n v="53.99"/>
    <n v="32.393999999999998"/>
    <n v="6"/>
    <n v="194.36399999999998"/>
  </r>
  <r>
    <x v="0"/>
    <x v="0"/>
    <x v="2"/>
    <s v="Outstanding Cycles"/>
    <x v="2"/>
    <x v="27"/>
    <x v="66"/>
    <s v="Blue"/>
    <x v="773"/>
    <d v="2004-02-01T00:00:00"/>
    <n v="1003.91"/>
    <n v="602.346"/>
    <n v="1"/>
    <n v="602.346"/>
  </r>
  <r>
    <x v="0"/>
    <x v="0"/>
    <x v="2"/>
    <s v="Outstanding Cycles"/>
    <x v="1"/>
    <x v="23"/>
    <x v="59"/>
    <s v="Blue"/>
    <x v="777"/>
    <d v="2004-02-01T00:00:00"/>
    <n v="63.5"/>
    <n v="36.83"/>
    <n v="14"/>
    <n v="515.62"/>
  </r>
  <r>
    <x v="0"/>
    <x v="0"/>
    <x v="2"/>
    <s v="Outstanding Cycles"/>
    <x v="0"/>
    <x v="25"/>
    <x v="61"/>
    <s v="Blue"/>
    <x v="785"/>
    <d v="2004-02-01T00:00:00"/>
    <n v="742.35"/>
    <n v="445.41"/>
    <n v="2"/>
    <n v="890.82"/>
  </r>
  <r>
    <x v="0"/>
    <x v="0"/>
    <x v="2"/>
    <s v="Outstanding Cycles"/>
    <x v="0"/>
    <x v="25"/>
    <x v="64"/>
    <s v="Blue"/>
    <x v="762"/>
    <d v="2004-02-01T00:00:00"/>
    <n v="1214.8499999999999"/>
    <n v="728.91"/>
    <n v="5"/>
    <n v="3644.5499999999997"/>
  </r>
  <r>
    <x v="0"/>
    <x v="0"/>
    <x v="2"/>
    <s v="Outstanding Cycles"/>
    <x v="3"/>
    <x v="7"/>
    <x v="10"/>
    <s v="Red"/>
    <x v="786"/>
    <d v="2004-02-01T00:00:00"/>
    <n v="34.99"/>
    <n v="20.994"/>
    <n v="6"/>
    <n v="125.964"/>
  </r>
  <r>
    <x v="0"/>
    <x v="0"/>
    <x v="2"/>
    <s v="Outstanding Cycles"/>
    <x v="0"/>
    <x v="25"/>
    <x v="62"/>
    <s v="Yellow"/>
    <x v="765"/>
    <d v="2004-02-01T00:00:00"/>
    <n v="2384.0700000000002"/>
    <n v="1430.442"/>
    <n v="1"/>
    <n v="1430.442"/>
  </r>
  <r>
    <x v="0"/>
    <x v="0"/>
    <x v="2"/>
    <s v="Outstanding Cycles"/>
    <x v="2"/>
    <x v="27"/>
    <x v="80"/>
    <s v="Yellow"/>
    <x v="775"/>
    <d v="2004-02-01T00:00:00"/>
    <n v="333.42"/>
    <n v="200.05199999999999"/>
    <n v="2"/>
    <n v="400.10399999999998"/>
  </r>
  <r>
    <x v="0"/>
    <x v="0"/>
    <x v="2"/>
    <s v="Outstanding Cycles"/>
    <x v="3"/>
    <x v="7"/>
    <x v="10"/>
    <s v="Black"/>
    <x v="778"/>
    <d v="2004-02-01T00:00:00"/>
    <n v="34.99"/>
    <n v="20.994"/>
    <n v="4"/>
    <n v="83.975999999999999"/>
  </r>
  <r>
    <x v="0"/>
    <x v="0"/>
    <x v="2"/>
    <s v="Outstanding Cycles"/>
    <x v="2"/>
    <x v="27"/>
    <x v="80"/>
    <s v="Yellow"/>
    <x v="786"/>
    <d v="2004-02-01T00:00:00"/>
    <n v="333.42"/>
    <n v="200.05199999999999"/>
    <n v="1"/>
    <n v="200.05199999999999"/>
  </r>
  <r>
    <x v="0"/>
    <x v="0"/>
    <x v="4"/>
    <s v="Maintenance and Repair for Bicycles"/>
    <x v="0"/>
    <x v="25"/>
    <x v="62"/>
    <s v="Blue"/>
    <x v="765"/>
    <d v="2004-02-01T00:00:00"/>
    <n v="2384.0700000000002"/>
    <n v="1430.442"/>
    <n v="1"/>
    <n v="1430.442"/>
  </r>
  <r>
    <x v="0"/>
    <x v="0"/>
    <x v="4"/>
    <s v="Maintenance and Repair for Bicycles"/>
    <x v="0"/>
    <x v="25"/>
    <x v="62"/>
    <s v="Yellow"/>
    <x v="781"/>
    <d v="2004-02-01T00:00:00"/>
    <n v="2384.0700000000002"/>
    <n v="1430.442"/>
    <n v="2"/>
    <n v="2860.884"/>
  </r>
  <r>
    <x v="0"/>
    <x v="0"/>
    <x v="4"/>
    <s v="Maintenance and Repair for Bicycles"/>
    <x v="0"/>
    <x v="25"/>
    <x v="64"/>
    <s v="Blue"/>
    <x v="769"/>
    <d v="2004-02-01T00:00:00"/>
    <n v="1214.8499999999999"/>
    <n v="728.91"/>
    <n v="1"/>
    <n v="728.91"/>
  </r>
  <r>
    <x v="0"/>
    <x v="0"/>
    <x v="4"/>
    <s v="Fitness Department Stores"/>
    <x v="0"/>
    <x v="25"/>
    <x v="61"/>
    <s v="Yellow"/>
    <x v="787"/>
    <d v="2004-02-01T00:00:00"/>
    <n v="742.35"/>
    <n v="445.41"/>
    <n v="1"/>
    <n v="445.41"/>
  </r>
  <r>
    <x v="0"/>
    <x v="0"/>
    <x v="0"/>
    <s v="General Associates"/>
    <x v="2"/>
    <x v="18"/>
    <x v="47"/>
    <s v="Silver/Black"/>
    <x v="765"/>
    <d v="2004-02-01T00:00:00"/>
    <n v="62.09"/>
    <n v="37.253999999999998"/>
    <n v="1"/>
    <n v="37.253999999999998"/>
  </r>
  <r>
    <x v="1"/>
    <x v="2"/>
    <x v="6"/>
    <s v="Favorite Toy Distributor"/>
    <x v="0"/>
    <x v="25"/>
    <x v="62"/>
    <s v="Yellow"/>
    <x v="790"/>
    <d v="2004-02-01T00:00:00"/>
    <n v="2384.0700000000002"/>
    <n v="1430.442"/>
    <n v="1"/>
    <n v="1430.442"/>
  </r>
  <r>
    <x v="1"/>
    <x v="2"/>
    <x v="6"/>
    <s v="Favorite Toy Distributor"/>
    <x v="0"/>
    <x v="25"/>
    <x v="61"/>
    <s v="Blue"/>
    <x v="785"/>
    <d v="2004-02-01T00:00:00"/>
    <n v="742.35"/>
    <n v="445.41"/>
    <n v="1"/>
    <n v="445.41"/>
  </r>
  <r>
    <x v="1"/>
    <x v="2"/>
    <x v="6"/>
    <s v="Favorite Toy Distributor"/>
    <x v="0"/>
    <x v="25"/>
    <x v="62"/>
    <s v="Blue"/>
    <x v="781"/>
    <d v="2004-02-01T00:00:00"/>
    <n v="2384.0700000000002"/>
    <n v="1430.442"/>
    <n v="3"/>
    <n v="4291.326"/>
  </r>
  <r>
    <x v="1"/>
    <x v="2"/>
    <x v="6"/>
    <s v="Favorite Toy Distributor"/>
    <x v="1"/>
    <x v="4"/>
    <x v="58"/>
    <s v="Yellow"/>
    <x v="791"/>
    <d v="2004-02-01T00:00:00"/>
    <n v="53.99"/>
    <n v="32.393999999999998"/>
    <n v="1"/>
    <n v="32.393999999999998"/>
  </r>
  <r>
    <x v="1"/>
    <x v="2"/>
    <x v="6"/>
    <s v="Favorite Toy Distributor"/>
    <x v="0"/>
    <x v="25"/>
    <x v="64"/>
    <s v="Blue"/>
    <x v="791"/>
    <d v="2004-02-01T00:00:00"/>
    <n v="1214.8499999999999"/>
    <n v="728.91"/>
    <n v="10"/>
    <n v="7289.0999999999995"/>
  </r>
  <r>
    <x v="1"/>
    <x v="2"/>
    <x v="6"/>
    <s v="Favorite Toy Distributor"/>
    <x v="2"/>
    <x v="20"/>
    <x v="69"/>
    <m/>
    <x v="790"/>
    <d v="2004-02-01T00:00:00"/>
    <n v="52.64"/>
    <n v="31.584"/>
    <n v="1"/>
    <n v="31.584"/>
  </r>
  <r>
    <x v="1"/>
    <x v="2"/>
    <x v="6"/>
    <s v="Favorite Toy Distributor"/>
    <x v="0"/>
    <x v="25"/>
    <x v="62"/>
    <s v="Yellow"/>
    <x v="778"/>
    <d v="2004-02-01T00:00:00"/>
    <n v="2384.0700000000002"/>
    <n v="1430.442"/>
    <n v="4"/>
    <n v="5721.768"/>
  </r>
  <r>
    <x v="1"/>
    <x v="2"/>
    <x v="6"/>
    <s v="Favorite Toy Distributor"/>
    <x v="0"/>
    <x v="25"/>
    <x v="61"/>
    <s v="Blue"/>
    <x v="784"/>
    <d v="2004-02-01T00:00:00"/>
    <n v="742.35"/>
    <n v="445.41"/>
    <n v="1"/>
    <n v="445.41"/>
  </r>
  <r>
    <x v="1"/>
    <x v="2"/>
    <x v="6"/>
    <s v="Favorite Toy Distributor"/>
    <x v="2"/>
    <x v="27"/>
    <x v="66"/>
    <s v="Yellow"/>
    <x v="784"/>
    <d v="2004-02-01T00:00:00"/>
    <n v="1003.91"/>
    <n v="602.346"/>
    <n v="3"/>
    <n v="1807.038"/>
  </r>
  <r>
    <x v="1"/>
    <x v="2"/>
    <x v="6"/>
    <s v="Favorite Toy Distributor"/>
    <x v="0"/>
    <x v="25"/>
    <x v="61"/>
    <s v="Yellow"/>
    <x v="775"/>
    <d v="2004-02-01T00:00:00"/>
    <n v="742.35"/>
    <n v="445.41"/>
    <n v="3"/>
    <n v="1336.23"/>
  </r>
  <r>
    <x v="1"/>
    <x v="2"/>
    <x v="6"/>
    <s v="Favorite Toy Distributor"/>
    <x v="0"/>
    <x v="25"/>
    <x v="61"/>
    <s v="Yellow"/>
    <x v="778"/>
    <d v="2004-02-01T00:00:00"/>
    <n v="742.35"/>
    <n v="445.41"/>
    <n v="1"/>
    <n v="445.41"/>
  </r>
  <r>
    <x v="1"/>
    <x v="2"/>
    <x v="6"/>
    <s v="Favorite Toy Distributor"/>
    <x v="2"/>
    <x v="27"/>
    <x v="80"/>
    <s v="Yellow"/>
    <x v="774"/>
    <d v="2004-02-01T00:00:00"/>
    <n v="333.42"/>
    <n v="200.05199999999999"/>
    <n v="3"/>
    <n v="600.15599999999995"/>
  </r>
  <r>
    <x v="1"/>
    <x v="2"/>
    <x v="6"/>
    <s v="Favorite Toy Distributor"/>
    <x v="2"/>
    <x v="27"/>
    <x v="66"/>
    <s v="Blue"/>
    <x v="784"/>
    <d v="2004-02-01T00:00:00"/>
    <n v="1003.91"/>
    <n v="602.346"/>
    <n v="1"/>
    <n v="602.346"/>
  </r>
  <r>
    <x v="1"/>
    <x v="2"/>
    <x v="6"/>
    <s v="Favorite Toy Distributor"/>
    <x v="0"/>
    <x v="25"/>
    <x v="61"/>
    <s v="Blue"/>
    <x v="777"/>
    <d v="2004-02-01T00:00:00"/>
    <n v="742.35"/>
    <n v="445.41"/>
    <n v="2"/>
    <n v="890.82"/>
  </r>
  <r>
    <x v="1"/>
    <x v="2"/>
    <x v="6"/>
    <s v="Favorite Toy Distributor"/>
    <x v="0"/>
    <x v="25"/>
    <x v="62"/>
    <s v="Blue"/>
    <x v="762"/>
    <d v="2004-02-01T00:00:00"/>
    <n v="2384.0700000000002"/>
    <n v="1430.442"/>
    <n v="1"/>
    <n v="1430.442"/>
  </r>
  <r>
    <x v="1"/>
    <x v="2"/>
    <x v="6"/>
    <s v="Favorite Toy Distributor"/>
    <x v="2"/>
    <x v="27"/>
    <x v="80"/>
    <s v="Yellow"/>
    <x v="773"/>
    <d v="2004-02-01T00:00:00"/>
    <n v="333.42"/>
    <n v="200.05199999999999"/>
    <n v="4"/>
    <n v="800.20799999999997"/>
  </r>
  <r>
    <x v="1"/>
    <x v="2"/>
    <x v="6"/>
    <s v="Favorite Toy Distributor"/>
    <x v="0"/>
    <x v="25"/>
    <x v="62"/>
    <s v="Blue"/>
    <x v="770"/>
    <d v="2004-02-01T00:00:00"/>
    <n v="2384.0700000000002"/>
    <n v="1430.442"/>
    <n v="2"/>
    <n v="2860.884"/>
  </r>
  <r>
    <x v="1"/>
    <x v="2"/>
    <x v="6"/>
    <s v="Favorite Toy Distributor"/>
    <x v="0"/>
    <x v="25"/>
    <x v="61"/>
    <s v="Yellow"/>
    <x v="767"/>
    <d v="2004-02-01T00:00:00"/>
    <n v="742.35"/>
    <n v="445.41"/>
    <n v="3"/>
    <n v="1336.23"/>
  </r>
  <r>
    <x v="1"/>
    <x v="2"/>
    <x v="6"/>
    <s v="Favorite Toy Distributor"/>
    <x v="0"/>
    <x v="25"/>
    <x v="64"/>
    <s v="Blue"/>
    <x v="774"/>
    <d v="2004-02-01T00:00:00"/>
    <n v="1214.8499999999999"/>
    <n v="728.91"/>
    <n v="3"/>
    <n v="2186.73"/>
  </r>
  <r>
    <x v="1"/>
    <x v="2"/>
    <x v="6"/>
    <s v="Favorite Toy Distributor"/>
    <x v="2"/>
    <x v="27"/>
    <x v="80"/>
    <s v="Yellow"/>
    <x v="776"/>
    <d v="2004-02-01T00:00:00"/>
    <n v="333.42"/>
    <n v="200.05199999999999"/>
    <n v="1"/>
    <n v="200.05199999999999"/>
  </r>
  <r>
    <x v="1"/>
    <x v="2"/>
    <x v="6"/>
    <s v="Favorite Toy Distributor"/>
    <x v="0"/>
    <x v="25"/>
    <x v="62"/>
    <s v="Yellow"/>
    <x v="763"/>
    <d v="2004-02-01T00:00:00"/>
    <n v="2384.0700000000002"/>
    <n v="1430.442"/>
    <n v="3"/>
    <n v="4291.326"/>
  </r>
  <r>
    <x v="1"/>
    <x v="2"/>
    <x v="6"/>
    <s v="Favorite Toy Distributor"/>
    <x v="0"/>
    <x v="25"/>
    <x v="61"/>
    <s v="Yellow"/>
    <x v="787"/>
    <d v="2004-02-01T00:00:00"/>
    <n v="742.35"/>
    <n v="445.41"/>
    <n v="3"/>
    <n v="1336.23"/>
  </r>
  <r>
    <x v="1"/>
    <x v="2"/>
    <x v="6"/>
    <s v="Favorite Toy Distributor"/>
    <x v="0"/>
    <x v="25"/>
    <x v="64"/>
    <s v="Blue"/>
    <x v="783"/>
    <d v="2004-02-01T00:00:00"/>
    <n v="1214.8499999999999"/>
    <n v="728.91"/>
    <n v="5"/>
    <n v="3644.5499999999997"/>
  </r>
  <r>
    <x v="1"/>
    <x v="2"/>
    <x v="6"/>
    <s v="Favorite Toy Distributor"/>
    <x v="2"/>
    <x v="27"/>
    <x v="66"/>
    <s v="Yellow"/>
    <x v="761"/>
    <d v="2004-02-01T00:00:00"/>
    <n v="1003.91"/>
    <n v="602.346"/>
    <n v="2"/>
    <n v="1204.692"/>
  </r>
  <r>
    <x v="1"/>
    <x v="4"/>
    <x v="8"/>
    <s v="Fast Services"/>
    <x v="0"/>
    <x v="3"/>
    <x v="17"/>
    <s v="Yellow"/>
    <x v="773"/>
    <d v="2004-02-01T00:00:00"/>
    <n v="1120.49"/>
    <n v="672.29399999999998"/>
    <n v="1"/>
    <n v="672.29399999999998"/>
  </r>
  <r>
    <x v="1"/>
    <x v="4"/>
    <x v="8"/>
    <s v="Fast Services"/>
    <x v="0"/>
    <x v="3"/>
    <x v="50"/>
    <s v="Yellow"/>
    <x v="788"/>
    <d v="2004-02-01T00:00:00"/>
    <n v="1700.99"/>
    <n v="1020.5940000000001"/>
    <n v="1"/>
    <n v="1020.5940000000001"/>
  </r>
  <r>
    <x v="1"/>
    <x v="4"/>
    <x v="8"/>
    <s v="Fast Services"/>
    <x v="2"/>
    <x v="18"/>
    <x v="47"/>
    <s v="Silver/Black"/>
    <x v="762"/>
    <d v="2004-02-01T00:00:00"/>
    <n v="62.09"/>
    <n v="37.253999999999998"/>
    <n v="3"/>
    <n v="111.762"/>
  </r>
  <r>
    <x v="0"/>
    <x v="1"/>
    <x v="1"/>
    <s v="Efficient Cycling"/>
    <x v="0"/>
    <x v="25"/>
    <x v="61"/>
    <s v="Blue"/>
    <x v="770"/>
    <d v="2004-02-01T00:00:00"/>
    <n v="742.35"/>
    <n v="445.41"/>
    <n v="2"/>
    <n v="890.82"/>
  </r>
  <r>
    <x v="0"/>
    <x v="1"/>
    <x v="1"/>
    <s v="Efficient Cycling"/>
    <x v="3"/>
    <x v="32"/>
    <x v="76"/>
    <m/>
    <x v="776"/>
    <d v="2004-02-01T00:00:00"/>
    <n v="2.29"/>
    <n v="1.3740000000000001"/>
    <n v="1"/>
    <n v="1.3740000000000001"/>
  </r>
  <r>
    <x v="0"/>
    <x v="1"/>
    <x v="1"/>
    <s v="Efficient Cycling"/>
    <x v="0"/>
    <x v="25"/>
    <x v="61"/>
    <s v="Blue"/>
    <x v="774"/>
    <d v="2004-02-01T00:00:00"/>
    <n v="742.35"/>
    <n v="445.41"/>
    <n v="1"/>
    <n v="445.41"/>
  </r>
  <r>
    <x v="1"/>
    <x v="2"/>
    <x v="6"/>
    <s v="Ultimate Bicycle Company"/>
    <x v="0"/>
    <x v="0"/>
    <x v="19"/>
    <s v="Black"/>
    <x v="786"/>
    <d v="2004-02-01T00:00:00"/>
    <n v="2294.9899999999998"/>
    <n v="1376.9939999999999"/>
    <n v="3"/>
    <n v="4130.982"/>
  </r>
  <r>
    <x v="1"/>
    <x v="2"/>
    <x v="6"/>
    <s v="Ultimate Bicycle Company"/>
    <x v="2"/>
    <x v="29"/>
    <x v="70"/>
    <s v="Silver"/>
    <x v="790"/>
    <d v="2004-02-01T00:00:00"/>
    <n v="106.5"/>
    <n v="63.9"/>
    <n v="3"/>
    <n v="191.7"/>
  </r>
  <r>
    <x v="1"/>
    <x v="2"/>
    <x v="6"/>
    <s v="Ultimate Bicycle Company"/>
    <x v="0"/>
    <x v="0"/>
    <x v="19"/>
    <s v="Silver"/>
    <x v="789"/>
    <d v="2004-02-01T00:00:00"/>
    <n v="2319.9899999999998"/>
    <n v="1391.9939999999999"/>
    <n v="1"/>
    <n v="1391.9939999999999"/>
  </r>
  <r>
    <x v="1"/>
    <x v="2"/>
    <x v="6"/>
    <s v="Ultimate Bicycle Company"/>
    <x v="1"/>
    <x v="14"/>
    <x v="56"/>
    <s v="Black"/>
    <x v="770"/>
    <d v="2004-02-01T00:00:00"/>
    <n v="69.989999999999995"/>
    <n v="41.994"/>
    <n v="6"/>
    <n v="251.964"/>
  </r>
  <r>
    <x v="1"/>
    <x v="2"/>
    <x v="6"/>
    <s v="Ultimate Bicycle Company"/>
    <x v="2"/>
    <x v="2"/>
    <x v="84"/>
    <s v="Silver"/>
    <x v="784"/>
    <d v="2004-02-01T00:00:00"/>
    <n v="264.05"/>
    <n v="158.43"/>
    <n v="1"/>
    <n v="158.43"/>
  </r>
  <r>
    <x v="1"/>
    <x v="2"/>
    <x v="6"/>
    <s v="Ultimate Bicycle Company"/>
    <x v="2"/>
    <x v="30"/>
    <x v="71"/>
    <s v="Silver"/>
    <x v="764"/>
    <d v="2004-02-01T00:00:00"/>
    <n v="20.239999999999998"/>
    <n v="12.144"/>
    <n v="2"/>
    <n v="24.288"/>
  </r>
  <r>
    <x v="1"/>
    <x v="2"/>
    <x v="6"/>
    <s v="Ultimate Bicycle Company"/>
    <x v="0"/>
    <x v="0"/>
    <x v="19"/>
    <s v="Silver"/>
    <x v="783"/>
    <d v="2004-02-01T00:00:00"/>
    <n v="2319.9899999999998"/>
    <n v="1391.9939999999999"/>
    <n v="1"/>
    <n v="1391.9939999999999"/>
  </r>
  <r>
    <x v="1"/>
    <x v="2"/>
    <x v="6"/>
    <s v="Ultimate Bicycle Company"/>
    <x v="2"/>
    <x v="31"/>
    <x v="73"/>
    <m/>
    <x v="765"/>
    <d v="2004-02-01T00:00:00"/>
    <n v="121.49"/>
    <n v="72.894000000000005"/>
    <n v="1"/>
    <n v="72.894000000000005"/>
  </r>
  <r>
    <x v="1"/>
    <x v="2"/>
    <x v="6"/>
    <s v="Ultimate Bicycle Company"/>
    <x v="2"/>
    <x v="9"/>
    <x v="37"/>
    <m/>
    <x v="785"/>
    <d v="2004-02-01T00:00:00"/>
    <n v="44.54"/>
    <n v="26.724"/>
    <n v="4"/>
    <n v="106.896"/>
  </r>
  <r>
    <x v="1"/>
    <x v="2"/>
    <x v="6"/>
    <s v="Ultimate Bicycle Company"/>
    <x v="2"/>
    <x v="2"/>
    <x v="84"/>
    <s v="Silver"/>
    <x v="771"/>
    <d v="2004-02-01T00:00:00"/>
    <n v="264.05"/>
    <n v="158.43"/>
    <n v="4"/>
    <n v="633.72"/>
  </r>
  <r>
    <x v="1"/>
    <x v="2"/>
    <x v="6"/>
    <s v="Ultimate Bicycle Company"/>
    <x v="0"/>
    <x v="0"/>
    <x v="19"/>
    <s v="Black"/>
    <x v="782"/>
    <d v="2004-02-01T00:00:00"/>
    <n v="2294.9899999999998"/>
    <n v="1376.9939999999999"/>
    <n v="3"/>
    <n v="4130.982"/>
  </r>
  <r>
    <x v="1"/>
    <x v="2"/>
    <x v="6"/>
    <s v="Ultimate Bicycle Company"/>
    <x v="2"/>
    <x v="2"/>
    <x v="84"/>
    <s v="Black"/>
    <x v="763"/>
    <d v="2004-02-01T00:00:00"/>
    <n v="249.79"/>
    <n v="149.874"/>
    <n v="1"/>
    <n v="149.874"/>
  </r>
  <r>
    <x v="1"/>
    <x v="2"/>
    <x v="6"/>
    <s v="Ultimate Bicycle Company"/>
    <x v="2"/>
    <x v="2"/>
    <x v="2"/>
    <s v="Silver"/>
    <x v="784"/>
    <d v="2004-02-01T00:00:00"/>
    <n v="1364.5"/>
    <n v="818.7"/>
    <n v="1"/>
    <n v="818.7"/>
  </r>
  <r>
    <x v="1"/>
    <x v="2"/>
    <x v="6"/>
    <s v="Ultimate Bicycle Company"/>
    <x v="2"/>
    <x v="18"/>
    <x v="86"/>
    <s v="Silver/Black"/>
    <x v="767"/>
    <d v="2004-02-01T00:00:00"/>
    <n v="80.989999999999995"/>
    <n v="48.594000000000001"/>
    <n v="1"/>
    <n v="48.594000000000001"/>
  </r>
  <r>
    <x v="1"/>
    <x v="2"/>
    <x v="6"/>
    <s v="Ultimate Bicycle Company"/>
    <x v="2"/>
    <x v="2"/>
    <x v="2"/>
    <s v="Black"/>
    <x v="764"/>
    <d v="2004-02-01T00:00:00"/>
    <n v="1349.6"/>
    <n v="809.76"/>
    <n v="1"/>
    <n v="809.76"/>
  </r>
  <r>
    <x v="1"/>
    <x v="2"/>
    <x v="6"/>
    <s v="Ultimate Bicycle Company"/>
    <x v="2"/>
    <x v="2"/>
    <x v="84"/>
    <s v="Black"/>
    <x v="779"/>
    <d v="2004-02-01T00:00:00"/>
    <n v="249.79"/>
    <n v="149.874"/>
    <n v="1"/>
    <n v="149.874"/>
  </r>
  <r>
    <x v="1"/>
    <x v="2"/>
    <x v="6"/>
    <s v="Ultimate Bicycle Company"/>
    <x v="2"/>
    <x v="20"/>
    <x v="88"/>
    <m/>
    <x v="777"/>
    <d v="2004-02-01T00:00:00"/>
    <n v="39.14"/>
    <n v="23.484000000000002"/>
    <n v="3"/>
    <n v="70.451999999999998"/>
  </r>
  <r>
    <x v="1"/>
    <x v="2"/>
    <x v="6"/>
    <s v="Ultimate Bicycle Company"/>
    <x v="2"/>
    <x v="2"/>
    <x v="38"/>
    <s v="Silver"/>
    <x v="779"/>
    <d v="2004-02-01T00:00:00"/>
    <n v="364.09"/>
    <n v="218.45400000000001"/>
    <n v="2"/>
    <n v="436.90800000000002"/>
  </r>
  <r>
    <x v="1"/>
    <x v="2"/>
    <x v="6"/>
    <s v="Ultimate Bicycle Company"/>
    <x v="2"/>
    <x v="2"/>
    <x v="2"/>
    <s v="Silver"/>
    <x v="764"/>
    <d v="2004-02-01T00:00:00"/>
    <n v="1364.5"/>
    <n v="818.7"/>
    <n v="3"/>
    <n v="2456.1000000000004"/>
  </r>
  <r>
    <x v="1"/>
    <x v="2"/>
    <x v="6"/>
    <s v="Ultimate Bicycle Company"/>
    <x v="2"/>
    <x v="2"/>
    <x v="2"/>
    <s v="Black"/>
    <x v="777"/>
    <d v="2004-02-01T00:00:00"/>
    <n v="1349.6"/>
    <n v="809.76"/>
    <n v="4"/>
    <n v="3239.04"/>
  </r>
  <r>
    <x v="1"/>
    <x v="2"/>
    <x v="6"/>
    <s v="Ultimate Bicycle Company"/>
    <x v="1"/>
    <x v="14"/>
    <x v="56"/>
    <s v="Black"/>
    <x v="782"/>
    <d v="2004-02-01T00:00:00"/>
    <n v="69.989999999999995"/>
    <n v="41.994"/>
    <n v="2"/>
    <n v="83.988"/>
  </r>
  <r>
    <x v="1"/>
    <x v="2"/>
    <x v="6"/>
    <s v="Ultimate Bicycle Company"/>
    <x v="2"/>
    <x v="2"/>
    <x v="38"/>
    <s v="Silver"/>
    <x v="776"/>
    <d v="2004-02-01T00:00:00"/>
    <n v="364.09"/>
    <n v="218.45400000000001"/>
    <n v="2"/>
    <n v="436.90800000000002"/>
  </r>
  <r>
    <x v="1"/>
    <x v="2"/>
    <x v="6"/>
    <s v="Ultimate Bicycle Company"/>
    <x v="2"/>
    <x v="26"/>
    <x v="65"/>
    <s v="Silver"/>
    <x v="768"/>
    <d v="2004-02-01T00:00:00"/>
    <n v="91.49"/>
    <n v="54.893999999999998"/>
    <n v="1"/>
    <n v="54.893999999999998"/>
  </r>
  <r>
    <x v="1"/>
    <x v="2"/>
    <x v="6"/>
    <s v="Ultimate Bicycle Company"/>
    <x v="0"/>
    <x v="0"/>
    <x v="19"/>
    <s v="Black"/>
    <x v="768"/>
    <d v="2004-02-01T00:00:00"/>
    <n v="2294.9899999999998"/>
    <n v="1376.9939999999999"/>
    <n v="2"/>
    <n v="2753.9879999999998"/>
  </r>
  <r>
    <x v="1"/>
    <x v="2"/>
    <x v="6"/>
    <s v="Metropolitan Equipment"/>
    <x v="3"/>
    <x v="19"/>
    <x v="52"/>
    <m/>
    <x v="773"/>
    <d v="2004-02-01T00:00:00"/>
    <n v="120"/>
    <n v="69.599999999999994"/>
    <n v="11"/>
    <n v="765.59999999999991"/>
  </r>
  <r>
    <x v="1"/>
    <x v="2"/>
    <x v="6"/>
    <s v="Metropolitan Equipment"/>
    <x v="2"/>
    <x v="6"/>
    <x v="8"/>
    <s v="Black"/>
    <x v="789"/>
    <d v="2004-02-01T00:00:00"/>
    <n v="337.22"/>
    <n v="202.33199999999999"/>
    <n v="6"/>
    <n v="1213.992"/>
  </r>
  <r>
    <x v="1"/>
    <x v="2"/>
    <x v="6"/>
    <s v="Metropolitan Equipment"/>
    <x v="1"/>
    <x v="4"/>
    <x v="58"/>
    <s v="Yellow"/>
    <x v="788"/>
    <d v="2004-02-01T00:00:00"/>
    <n v="53.99"/>
    <n v="32.393999999999998"/>
    <n v="10"/>
    <n v="323.94"/>
  </r>
  <r>
    <x v="1"/>
    <x v="2"/>
    <x v="6"/>
    <s v="Metropolitan Equipment"/>
    <x v="0"/>
    <x v="3"/>
    <x v="49"/>
    <s v="Black"/>
    <x v="781"/>
    <d v="2004-02-01T00:00:00"/>
    <n v="539.99"/>
    <n v="323.99400000000003"/>
    <n v="2"/>
    <n v="647.98800000000006"/>
  </r>
  <r>
    <x v="1"/>
    <x v="2"/>
    <x v="6"/>
    <s v="Metropolitan Equipment"/>
    <x v="0"/>
    <x v="3"/>
    <x v="12"/>
    <s v="Black"/>
    <x v="789"/>
    <d v="2004-02-01T00:00:00"/>
    <n v="2443.35"/>
    <n v="1466.01"/>
    <n v="3"/>
    <n v="4398.03"/>
  </r>
  <r>
    <x v="1"/>
    <x v="2"/>
    <x v="6"/>
    <s v="Metropolitan Equipment"/>
    <x v="2"/>
    <x v="6"/>
    <x v="15"/>
    <s v="Yellow"/>
    <x v="774"/>
    <d v="2004-02-01T00:00:00"/>
    <n v="594.83000000000004"/>
    <n v="356.89800000000002"/>
    <n v="3"/>
    <n v="1070.694"/>
  </r>
  <r>
    <x v="1"/>
    <x v="2"/>
    <x v="6"/>
    <s v="Metropolitan Equipment"/>
    <x v="2"/>
    <x v="6"/>
    <x v="15"/>
    <s v="Yellow"/>
    <x v="773"/>
    <d v="2004-02-01T00:00:00"/>
    <n v="594.83000000000004"/>
    <n v="356.89800000000002"/>
    <n v="5"/>
    <n v="1784.4900000000002"/>
  </r>
  <r>
    <x v="1"/>
    <x v="2"/>
    <x v="6"/>
    <s v="Metropolitan Equipment"/>
    <x v="1"/>
    <x v="10"/>
    <x v="29"/>
    <s v="Black"/>
    <x v="773"/>
    <d v="2004-02-01T00:00:00"/>
    <n v="24.49"/>
    <n v="14.694000000000001"/>
    <n v="4"/>
    <n v="58.776000000000003"/>
  </r>
  <r>
    <x v="1"/>
    <x v="2"/>
    <x v="6"/>
    <s v="Metropolitan Equipment"/>
    <x v="1"/>
    <x v="4"/>
    <x v="5"/>
    <s v="Multi"/>
    <x v="765"/>
    <d v="2004-02-01T00:00:00"/>
    <n v="49.99"/>
    <n v="29.994"/>
    <n v="10"/>
    <n v="299.94"/>
  </r>
  <r>
    <x v="1"/>
    <x v="2"/>
    <x v="6"/>
    <s v="Metropolitan Equipment"/>
    <x v="0"/>
    <x v="3"/>
    <x v="17"/>
    <s v="Yellow"/>
    <x v="774"/>
    <d v="2004-02-01T00:00:00"/>
    <n v="1120.49"/>
    <n v="672.29399999999998"/>
    <n v="5"/>
    <n v="3361.47"/>
  </r>
  <r>
    <x v="1"/>
    <x v="2"/>
    <x v="6"/>
    <s v="Metropolitan Equipment"/>
    <x v="3"/>
    <x v="21"/>
    <x v="55"/>
    <s v="Silver"/>
    <x v="783"/>
    <d v="2004-02-01T00:00:00"/>
    <n v="54.99"/>
    <n v="32.994"/>
    <n v="3"/>
    <n v="98.981999999999999"/>
  </r>
  <r>
    <x v="1"/>
    <x v="2"/>
    <x v="6"/>
    <s v="Metropolitan Equipment"/>
    <x v="1"/>
    <x v="23"/>
    <x v="59"/>
    <s v="Blue"/>
    <x v="774"/>
    <d v="2004-02-01T00:00:00"/>
    <n v="63.5"/>
    <n v="38.1"/>
    <n v="8"/>
    <n v="304.8"/>
  </r>
  <r>
    <x v="1"/>
    <x v="2"/>
    <x v="6"/>
    <s v="Metropolitan Equipment"/>
    <x v="0"/>
    <x v="3"/>
    <x v="17"/>
    <s v="Yellow"/>
    <x v="775"/>
    <d v="2004-02-01T00:00:00"/>
    <n v="1120.49"/>
    <n v="672.29399999999998"/>
    <n v="2"/>
    <n v="1344.588"/>
  </r>
  <r>
    <x v="1"/>
    <x v="2"/>
    <x v="6"/>
    <s v="Metropolitan Equipment"/>
    <x v="2"/>
    <x v="6"/>
    <x v="15"/>
    <s v="Yellow"/>
    <x v="788"/>
    <d v="2004-02-01T00:00:00"/>
    <n v="594.83000000000004"/>
    <n v="356.89800000000002"/>
    <n v="1"/>
    <n v="356.89800000000002"/>
  </r>
  <r>
    <x v="1"/>
    <x v="2"/>
    <x v="6"/>
    <s v="Metropolitan Equipment"/>
    <x v="3"/>
    <x v="7"/>
    <x v="10"/>
    <s v="Red"/>
    <x v="791"/>
    <d v="2004-02-01T00:00:00"/>
    <n v="34.99"/>
    <n v="20.994"/>
    <n v="4"/>
    <n v="83.975999999999999"/>
  </r>
  <r>
    <x v="1"/>
    <x v="2"/>
    <x v="6"/>
    <s v="Metropolitan Equipment"/>
    <x v="0"/>
    <x v="3"/>
    <x v="50"/>
    <s v="Yellow"/>
    <x v="761"/>
    <d v="2004-02-01T00:00:00"/>
    <n v="1700.99"/>
    <n v="1020.5940000000001"/>
    <n v="3"/>
    <n v="3061.7820000000002"/>
  </r>
  <r>
    <x v="1"/>
    <x v="2"/>
    <x v="6"/>
    <s v="Metropolitan Equipment"/>
    <x v="3"/>
    <x v="7"/>
    <x v="10"/>
    <s v="Black"/>
    <x v="788"/>
    <d v="2004-02-01T00:00:00"/>
    <n v="34.99"/>
    <n v="20.994"/>
    <n v="5"/>
    <n v="104.97"/>
  </r>
  <r>
    <x v="1"/>
    <x v="2"/>
    <x v="6"/>
    <s v="Metropolitan Equipment"/>
    <x v="0"/>
    <x v="3"/>
    <x v="17"/>
    <s v="Yellow"/>
    <x v="767"/>
    <d v="2004-02-01T00:00:00"/>
    <n v="1120.49"/>
    <n v="672.29399999999998"/>
    <n v="1"/>
    <n v="672.29399999999998"/>
  </r>
  <r>
    <x v="1"/>
    <x v="2"/>
    <x v="6"/>
    <s v="Metropolitan Equipment"/>
    <x v="0"/>
    <x v="3"/>
    <x v="50"/>
    <s v="Yellow"/>
    <x v="791"/>
    <d v="2004-02-01T00:00:00"/>
    <n v="1700.99"/>
    <n v="1020.5940000000001"/>
    <n v="3"/>
    <n v="3061.7820000000002"/>
  </r>
  <r>
    <x v="1"/>
    <x v="2"/>
    <x v="6"/>
    <s v="Metropolitan Equipment"/>
    <x v="1"/>
    <x v="5"/>
    <x v="6"/>
    <s v="Multi"/>
    <x v="769"/>
    <d v="2004-02-01T00:00:00"/>
    <n v="8.99"/>
    <n v="5.3940000000000001"/>
    <n v="6"/>
    <n v="32.364000000000004"/>
  </r>
  <r>
    <x v="1"/>
    <x v="2"/>
    <x v="6"/>
    <s v="Metropolitan Equipment"/>
    <x v="1"/>
    <x v="4"/>
    <x v="5"/>
    <s v="Multi"/>
    <x v="779"/>
    <d v="2004-02-01T00:00:00"/>
    <n v="49.99"/>
    <n v="29.994"/>
    <n v="2"/>
    <n v="59.988"/>
  </r>
  <r>
    <x v="1"/>
    <x v="2"/>
    <x v="6"/>
    <s v="Metropolitan Equipment"/>
    <x v="2"/>
    <x v="6"/>
    <x v="8"/>
    <s v="Black"/>
    <x v="782"/>
    <d v="2004-02-01T00:00:00"/>
    <n v="337.22"/>
    <n v="202.33199999999999"/>
    <n v="2"/>
    <n v="404.66399999999999"/>
  </r>
  <r>
    <x v="1"/>
    <x v="2"/>
    <x v="6"/>
    <s v="Metropolitan Equipment"/>
    <x v="1"/>
    <x v="10"/>
    <x v="29"/>
    <s v="Black"/>
    <x v="786"/>
    <d v="2004-02-01T00:00:00"/>
    <n v="24.49"/>
    <n v="14.694000000000001"/>
    <n v="4"/>
    <n v="58.776000000000003"/>
  </r>
  <r>
    <x v="1"/>
    <x v="2"/>
    <x v="6"/>
    <s v="Metropolitan Equipment"/>
    <x v="0"/>
    <x v="3"/>
    <x v="49"/>
    <s v="Black"/>
    <x v="785"/>
    <d v="2004-02-01T00:00:00"/>
    <n v="539.99"/>
    <n v="323.99400000000003"/>
    <n v="3"/>
    <n v="971.98200000000008"/>
  </r>
  <r>
    <x v="1"/>
    <x v="2"/>
    <x v="6"/>
    <s v="Metropolitan Equipment"/>
    <x v="2"/>
    <x v="18"/>
    <x v="47"/>
    <s v="Silver/Black"/>
    <x v="780"/>
    <d v="2004-02-01T00:00:00"/>
    <n v="62.09"/>
    <n v="37.253999999999998"/>
    <n v="3"/>
    <n v="111.762"/>
  </r>
  <r>
    <x v="1"/>
    <x v="2"/>
    <x v="6"/>
    <s v="Metropolitan Equipment"/>
    <x v="3"/>
    <x v="7"/>
    <x v="10"/>
    <s v="Blue"/>
    <x v="789"/>
    <d v="2004-02-01T00:00:00"/>
    <n v="34.99"/>
    <n v="20.994"/>
    <n v="2"/>
    <n v="41.988"/>
  </r>
  <r>
    <x v="1"/>
    <x v="2"/>
    <x v="6"/>
    <s v="Metropolitan Equipment"/>
    <x v="1"/>
    <x v="4"/>
    <x v="58"/>
    <s v="Yellow"/>
    <x v="762"/>
    <d v="2004-02-01T00:00:00"/>
    <n v="53.99"/>
    <n v="32.393999999999998"/>
    <n v="4"/>
    <n v="129.57599999999999"/>
  </r>
  <r>
    <x v="1"/>
    <x v="2"/>
    <x v="6"/>
    <s v="Metropolitan Equipment"/>
    <x v="2"/>
    <x v="18"/>
    <x v="53"/>
    <s v="Silver/Black"/>
    <x v="765"/>
    <d v="2004-02-01T00:00:00"/>
    <n v="40.49"/>
    <n v="24.294"/>
    <n v="5"/>
    <n v="121.47"/>
  </r>
  <r>
    <x v="1"/>
    <x v="2"/>
    <x v="6"/>
    <s v="Metropolitan Equipment"/>
    <x v="1"/>
    <x v="23"/>
    <x v="59"/>
    <s v="Blue"/>
    <x v="776"/>
    <d v="2004-02-01T00:00:00"/>
    <n v="63.5"/>
    <n v="38.1"/>
    <n v="7"/>
    <n v="266.7"/>
  </r>
  <r>
    <x v="1"/>
    <x v="2"/>
    <x v="6"/>
    <s v="Metropolitan Equipment"/>
    <x v="1"/>
    <x v="4"/>
    <x v="58"/>
    <s v="Yellow"/>
    <x v="766"/>
    <d v="2004-02-01T00:00:00"/>
    <n v="53.99"/>
    <n v="32.393999999999998"/>
    <n v="6"/>
    <n v="194.36399999999998"/>
  </r>
  <r>
    <x v="1"/>
    <x v="2"/>
    <x v="6"/>
    <s v="Metropolitan Equipment"/>
    <x v="0"/>
    <x v="3"/>
    <x v="12"/>
    <s v="Black"/>
    <x v="784"/>
    <d v="2004-02-01T00:00:00"/>
    <n v="2443.35"/>
    <n v="1466.01"/>
    <n v="3"/>
    <n v="4398.03"/>
  </r>
  <r>
    <x v="1"/>
    <x v="2"/>
    <x v="6"/>
    <s v="Metropolitan Equipment"/>
    <x v="0"/>
    <x v="3"/>
    <x v="50"/>
    <s v="Yellow"/>
    <x v="769"/>
    <d v="2004-02-01T00:00:00"/>
    <n v="1700.99"/>
    <n v="1020.5940000000001"/>
    <n v="8"/>
    <n v="8164.7520000000004"/>
  </r>
  <r>
    <x v="1"/>
    <x v="2"/>
    <x v="6"/>
    <s v="Metropolitan Equipment"/>
    <x v="3"/>
    <x v="32"/>
    <x v="76"/>
    <m/>
    <x v="784"/>
    <d v="2004-02-01T00:00:00"/>
    <n v="2.29"/>
    <n v="1.3740000000000001"/>
    <n v="2"/>
    <n v="2.7480000000000002"/>
  </r>
  <r>
    <x v="1"/>
    <x v="2"/>
    <x v="6"/>
    <s v="Metropolitan Equipment"/>
    <x v="2"/>
    <x v="18"/>
    <x v="51"/>
    <s v="Silver/Black"/>
    <x v="790"/>
    <d v="2004-02-01T00:00:00"/>
    <n v="80.989999999999995"/>
    <n v="48.594000000000001"/>
    <n v="2"/>
    <n v="97.188000000000002"/>
  </r>
  <r>
    <x v="1"/>
    <x v="2"/>
    <x v="6"/>
    <s v="Metropolitan Equipment"/>
    <x v="0"/>
    <x v="3"/>
    <x v="49"/>
    <s v="Black"/>
    <x v="788"/>
    <d v="2004-02-01T00:00:00"/>
    <n v="539.99"/>
    <n v="323.99400000000003"/>
    <n v="5"/>
    <n v="1619.9700000000003"/>
  </r>
  <r>
    <x v="1"/>
    <x v="2"/>
    <x v="6"/>
    <s v="Metropolitan Equipment"/>
    <x v="3"/>
    <x v="22"/>
    <x v="57"/>
    <m/>
    <x v="776"/>
    <d v="2004-02-01T00:00:00"/>
    <n v="4.99"/>
    <n v="2.8942000000000001"/>
    <n v="12"/>
    <n v="34.730400000000003"/>
  </r>
  <r>
    <x v="1"/>
    <x v="2"/>
    <x v="6"/>
    <s v="Metropolitan Equipment"/>
    <x v="3"/>
    <x v="24"/>
    <x v="60"/>
    <m/>
    <x v="777"/>
    <d v="2004-02-01T00:00:00"/>
    <n v="7.95"/>
    <n v="4.7699999999999996"/>
    <n v="5"/>
    <n v="23.849999999999998"/>
  </r>
  <r>
    <x v="1"/>
    <x v="2"/>
    <x v="6"/>
    <s v="Metropolitan Equipment"/>
    <x v="1"/>
    <x v="4"/>
    <x v="5"/>
    <s v="Multi"/>
    <x v="787"/>
    <d v="2004-02-01T00:00:00"/>
    <n v="49.99"/>
    <n v="29.994"/>
    <n v="6"/>
    <n v="179.964"/>
  </r>
  <r>
    <x v="0"/>
    <x v="0"/>
    <x v="2"/>
    <s v="Superior Hardware Distributors"/>
    <x v="0"/>
    <x v="0"/>
    <x v="77"/>
    <s v="Silver"/>
    <x v="780"/>
    <d v="2004-02-01T00:00:00"/>
    <n v="769.49"/>
    <n v="461.69400000000002"/>
    <n v="1"/>
    <n v="461.69400000000002"/>
  </r>
  <r>
    <x v="0"/>
    <x v="0"/>
    <x v="2"/>
    <s v="Permanent Finish Products"/>
    <x v="1"/>
    <x v="14"/>
    <x v="56"/>
    <s v="Black"/>
    <x v="765"/>
    <d v="2004-02-01T00:00:00"/>
    <n v="69.989999999999995"/>
    <n v="40.594200000000001"/>
    <n v="12"/>
    <n v="487.13040000000001"/>
  </r>
  <r>
    <x v="0"/>
    <x v="0"/>
    <x v="2"/>
    <s v="Permanent Finish Products"/>
    <x v="3"/>
    <x v="22"/>
    <x v="57"/>
    <m/>
    <x v="783"/>
    <d v="2004-02-01T00:00:00"/>
    <n v="4.99"/>
    <n v="2.9940000000000002"/>
    <n v="4"/>
    <n v="11.976000000000001"/>
  </r>
  <r>
    <x v="0"/>
    <x v="0"/>
    <x v="2"/>
    <s v="Permanent Finish Products"/>
    <x v="3"/>
    <x v="7"/>
    <x v="10"/>
    <s v="Blue"/>
    <x v="768"/>
    <d v="2004-02-01T00:00:00"/>
    <n v="34.99"/>
    <n v="20.994"/>
    <n v="4"/>
    <n v="83.975999999999999"/>
  </r>
  <r>
    <x v="0"/>
    <x v="0"/>
    <x v="2"/>
    <s v="Permanent Finish Products"/>
    <x v="0"/>
    <x v="0"/>
    <x v="19"/>
    <s v="Black"/>
    <x v="779"/>
    <d v="2004-02-01T00:00:00"/>
    <n v="2294.9899999999998"/>
    <n v="1376.9939999999999"/>
    <n v="1"/>
    <n v="1376.9939999999999"/>
  </r>
  <r>
    <x v="0"/>
    <x v="0"/>
    <x v="2"/>
    <s v="Permanent Finish Products"/>
    <x v="2"/>
    <x v="26"/>
    <x v="65"/>
    <s v="Silver"/>
    <x v="784"/>
    <d v="2004-02-01T00:00:00"/>
    <n v="91.49"/>
    <n v="54.893999999999998"/>
    <n v="3"/>
    <n v="164.68199999999999"/>
  </r>
  <r>
    <x v="0"/>
    <x v="0"/>
    <x v="2"/>
    <s v="Permanent Finish Products"/>
    <x v="2"/>
    <x v="20"/>
    <x v="83"/>
    <m/>
    <x v="762"/>
    <d v="2004-02-01T00:00:00"/>
    <n v="52.64"/>
    <n v="31.584"/>
    <n v="2"/>
    <n v="63.167999999999999"/>
  </r>
  <r>
    <x v="0"/>
    <x v="0"/>
    <x v="2"/>
    <s v="Permanent Finish Products"/>
    <x v="2"/>
    <x v="18"/>
    <x v="86"/>
    <s v="Silver/Black"/>
    <x v="784"/>
    <d v="2004-02-01T00:00:00"/>
    <n v="80.989999999999995"/>
    <n v="48.594000000000001"/>
    <n v="2"/>
    <n v="97.188000000000002"/>
  </r>
  <r>
    <x v="0"/>
    <x v="0"/>
    <x v="2"/>
    <s v="Permanent Finish Products"/>
    <x v="3"/>
    <x v="7"/>
    <x v="10"/>
    <s v="Black"/>
    <x v="762"/>
    <d v="2004-02-01T00:00:00"/>
    <n v="34.99"/>
    <n v="20.994"/>
    <n v="5"/>
    <n v="104.97"/>
  </r>
  <r>
    <x v="0"/>
    <x v="0"/>
    <x v="2"/>
    <s v="Permanent Finish Products"/>
    <x v="3"/>
    <x v="7"/>
    <x v="10"/>
    <s v="Red"/>
    <x v="788"/>
    <d v="2004-02-01T00:00:00"/>
    <n v="34.99"/>
    <n v="20.994"/>
    <n v="9"/>
    <n v="188.946"/>
  </r>
  <r>
    <x v="0"/>
    <x v="0"/>
    <x v="2"/>
    <s v="Permanent Finish Products"/>
    <x v="1"/>
    <x v="4"/>
    <x v="58"/>
    <s v="Yellow"/>
    <x v="783"/>
    <d v="2004-02-01T00:00:00"/>
    <n v="53.99"/>
    <n v="32.393999999999998"/>
    <n v="4"/>
    <n v="129.57599999999999"/>
  </r>
  <r>
    <x v="0"/>
    <x v="0"/>
    <x v="2"/>
    <s v="Permanent Finish Products"/>
    <x v="1"/>
    <x v="10"/>
    <x v="29"/>
    <s v="Black"/>
    <x v="788"/>
    <d v="2004-02-01T00:00:00"/>
    <n v="24.49"/>
    <n v="14.694000000000001"/>
    <n v="5"/>
    <n v="73.47"/>
  </r>
  <r>
    <x v="0"/>
    <x v="0"/>
    <x v="2"/>
    <s v="Permanent Finish Products"/>
    <x v="1"/>
    <x v="4"/>
    <x v="5"/>
    <s v="Multi"/>
    <x v="778"/>
    <d v="2004-02-01T00:00:00"/>
    <n v="49.99"/>
    <n v="29.994"/>
    <n v="9"/>
    <n v="269.94600000000003"/>
  </r>
  <r>
    <x v="0"/>
    <x v="0"/>
    <x v="2"/>
    <s v="Permanent Finish Products"/>
    <x v="3"/>
    <x v="19"/>
    <x v="52"/>
    <m/>
    <x v="773"/>
    <d v="2004-02-01T00:00:00"/>
    <n v="120"/>
    <n v="72"/>
    <n v="9"/>
    <n v="648"/>
  </r>
  <r>
    <x v="0"/>
    <x v="0"/>
    <x v="2"/>
    <s v="Permanent Finish Products"/>
    <x v="0"/>
    <x v="0"/>
    <x v="19"/>
    <s v="Black"/>
    <x v="772"/>
    <d v="2004-02-01T00:00:00"/>
    <n v="2294.9899999999998"/>
    <n v="1376.9939999999999"/>
    <n v="7"/>
    <n v="9638.9579999999987"/>
  </r>
  <r>
    <x v="0"/>
    <x v="0"/>
    <x v="2"/>
    <s v="Permanent Finish Products"/>
    <x v="2"/>
    <x v="20"/>
    <x v="88"/>
    <m/>
    <x v="787"/>
    <d v="2004-02-01T00:00:00"/>
    <n v="39.14"/>
    <n v="23.484000000000002"/>
    <n v="1"/>
    <n v="23.484000000000002"/>
  </r>
  <r>
    <x v="0"/>
    <x v="0"/>
    <x v="2"/>
    <s v="Permanent Finish Products"/>
    <x v="2"/>
    <x v="29"/>
    <x v="70"/>
    <s v="Silver"/>
    <x v="769"/>
    <d v="2004-02-01T00:00:00"/>
    <n v="106.5"/>
    <n v="63.9"/>
    <n v="6"/>
    <n v="383.4"/>
  </r>
  <r>
    <x v="0"/>
    <x v="0"/>
    <x v="2"/>
    <s v="Permanent Finish Products"/>
    <x v="0"/>
    <x v="0"/>
    <x v="19"/>
    <s v="Black"/>
    <x v="770"/>
    <d v="2004-02-01T00:00:00"/>
    <n v="2294.9899999999998"/>
    <n v="1376.9939999999999"/>
    <n v="6"/>
    <n v="8261.9639999999999"/>
  </r>
  <r>
    <x v="0"/>
    <x v="0"/>
    <x v="2"/>
    <s v="Permanent Finish Products"/>
    <x v="3"/>
    <x v="24"/>
    <x v="60"/>
    <m/>
    <x v="770"/>
    <d v="2004-02-01T00:00:00"/>
    <n v="7.95"/>
    <n v="4.7699999999999996"/>
    <n v="2"/>
    <n v="9.5399999999999991"/>
  </r>
  <r>
    <x v="0"/>
    <x v="0"/>
    <x v="2"/>
    <s v="Permanent Finish Products"/>
    <x v="2"/>
    <x v="2"/>
    <x v="84"/>
    <s v="Black"/>
    <x v="787"/>
    <d v="2004-02-01T00:00:00"/>
    <n v="249.79"/>
    <n v="149.874"/>
    <n v="3"/>
    <n v="449.62199999999996"/>
  </r>
  <r>
    <x v="0"/>
    <x v="0"/>
    <x v="2"/>
    <s v="Permanent Finish Products"/>
    <x v="0"/>
    <x v="0"/>
    <x v="19"/>
    <s v="Silver"/>
    <x v="776"/>
    <d v="2004-02-01T00:00:00"/>
    <n v="2319.9899999999998"/>
    <n v="1391.9939999999999"/>
    <n v="3"/>
    <n v="4175.982"/>
  </r>
  <r>
    <x v="0"/>
    <x v="0"/>
    <x v="2"/>
    <s v="Permanent Finish Products"/>
    <x v="1"/>
    <x v="4"/>
    <x v="58"/>
    <s v="Yellow"/>
    <x v="783"/>
    <d v="2004-02-01T00:00:00"/>
    <n v="53.99"/>
    <n v="32.393999999999998"/>
    <n v="7"/>
    <n v="226.75799999999998"/>
  </r>
  <r>
    <x v="0"/>
    <x v="0"/>
    <x v="2"/>
    <s v="Permanent Finish Products"/>
    <x v="1"/>
    <x v="4"/>
    <x v="5"/>
    <s v="Multi"/>
    <x v="769"/>
    <d v="2004-02-01T00:00:00"/>
    <n v="49.99"/>
    <n v="29.994"/>
    <n v="8"/>
    <n v="239.952"/>
  </r>
  <r>
    <x v="0"/>
    <x v="0"/>
    <x v="2"/>
    <s v="Permanent Finish Products"/>
    <x v="2"/>
    <x v="2"/>
    <x v="38"/>
    <s v="Silver"/>
    <x v="766"/>
    <d v="2004-02-01T00:00:00"/>
    <n v="364.09"/>
    <n v="218.45400000000001"/>
    <n v="2"/>
    <n v="436.90800000000002"/>
  </r>
  <r>
    <x v="0"/>
    <x v="0"/>
    <x v="2"/>
    <s v="Permanent Finish Products"/>
    <x v="2"/>
    <x v="2"/>
    <x v="84"/>
    <s v="Silver"/>
    <x v="779"/>
    <d v="2004-02-01T00:00:00"/>
    <n v="264.05"/>
    <n v="158.43"/>
    <n v="7"/>
    <n v="1109.01"/>
  </r>
  <r>
    <x v="0"/>
    <x v="0"/>
    <x v="2"/>
    <s v="Permanent Finish Products"/>
    <x v="1"/>
    <x v="10"/>
    <x v="29"/>
    <s v="Black"/>
    <x v="783"/>
    <d v="2004-02-01T00:00:00"/>
    <n v="24.49"/>
    <n v="14.694000000000001"/>
    <n v="7"/>
    <n v="102.858"/>
  </r>
  <r>
    <x v="0"/>
    <x v="0"/>
    <x v="2"/>
    <s v="Permanent Finish Products"/>
    <x v="2"/>
    <x v="2"/>
    <x v="84"/>
    <s v="Black"/>
    <x v="770"/>
    <d v="2004-02-01T00:00:00"/>
    <n v="249.79"/>
    <n v="149.874"/>
    <n v="6"/>
    <n v="899.24399999999991"/>
  </r>
  <r>
    <x v="0"/>
    <x v="0"/>
    <x v="2"/>
    <s v="Permanent Finish Products"/>
    <x v="0"/>
    <x v="0"/>
    <x v="19"/>
    <s v="Silver"/>
    <x v="790"/>
    <d v="2004-02-01T00:00:00"/>
    <n v="2319.9899999999998"/>
    <n v="1391.9939999999999"/>
    <n v="2"/>
    <n v="2783.9879999999998"/>
  </r>
  <r>
    <x v="0"/>
    <x v="0"/>
    <x v="2"/>
    <s v="Permanent Finish Products"/>
    <x v="2"/>
    <x v="28"/>
    <x v="67"/>
    <s v="Black"/>
    <x v="777"/>
    <d v="2004-02-01T00:00:00"/>
    <n v="404.99"/>
    <n v="242.994"/>
    <n v="5"/>
    <n v="1214.97"/>
  </r>
  <r>
    <x v="0"/>
    <x v="0"/>
    <x v="2"/>
    <s v="Permanent Finish Products"/>
    <x v="2"/>
    <x v="28"/>
    <x v="72"/>
    <s v="Black"/>
    <x v="768"/>
    <d v="2004-02-01T00:00:00"/>
    <n v="175.49"/>
    <n v="105.294"/>
    <n v="1"/>
    <n v="105.294"/>
  </r>
  <r>
    <x v="0"/>
    <x v="0"/>
    <x v="2"/>
    <s v="Permanent Finish Products"/>
    <x v="1"/>
    <x v="4"/>
    <x v="58"/>
    <s v="Yellow"/>
    <x v="763"/>
    <d v="2004-02-01T00:00:00"/>
    <n v="53.99"/>
    <n v="32.393999999999998"/>
    <n v="3"/>
    <n v="97.181999999999988"/>
  </r>
  <r>
    <x v="0"/>
    <x v="0"/>
    <x v="2"/>
    <s v="Permanent Finish Products"/>
    <x v="2"/>
    <x v="2"/>
    <x v="2"/>
    <s v="Black"/>
    <x v="781"/>
    <d v="2004-02-01T00:00:00"/>
    <n v="1349.6"/>
    <n v="809.76"/>
    <n v="3"/>
    <n v="2429.2799999999997"/>
  </r>
  <r>
    <x v="0"/>
    <x v="0"/>
    <x v="2"/>
    <s v="Permanent Finish Products"/>
    <x v="2"/>
    <x v="2"/>
    <x v="38"/>
    <s v="Silver"/>
    <x v="764"/>
    <d v="2004-02-01T00:00:00"/>
    <n v="364.09"/>
    <n v="218.45400000000001"/>
    <n v="2"/>
    <n v="436.90800000000002"/>
  </r>
  <r>
    <x v="0"/>
    <x v="0"/>
    <x v="2"/>
    <s v="Permanent Finish Products"/>
    <x v="2"/>
    <x v="31"/>
    <x v="73"/>
    <m/>
    <x v="775"/>
    <d v="2004-02-01T00:00:00"/>
    <n v="121.49"/>
    <n v="72.894000000000005"/>
    <n v="3"/>
    <n v="218.68200000000002"/>
  </r>
  <r>
    <x v="0"/>
    <x v="0"/>
    <x v="2"/>
    <s v="Permanent Finish Products"/>
    <x v="2"/>
    <x v="2"/>
    <x v="2"/>
    <s v="Silver"/>
    <x v="779"/>
    <d v="2004-02-01T00:00:00"/>
    <n v="1364.5"/>
    <n v="818.7"/>
    <n v="2"/>
    <n v="1637.4"/>
  </r>
  <r>
    <x v="0"/>
    <x v="0"/>
    <x v="2"/>
    <s v="Permanent Finish Products"/>
    <x v="2"/>
    <x v="9"/>
    <x v="22"/>
    <m/>
    <x v="774"/>
    <d v="2004-02-01T00:00:00"/>
    <n v="61.92"/>
    <n v="37.152000000000001"/>
    <n v="2"/>
    <n v="74.304000000000002"/>
  </r>
  <r>
    <x v="0"/>
    <x v="0"/>
    <x v="2"/>
    <s v="Permanent Finish Products"/>
    <x v="2"/>
    <x v="2"/>
    <x v="84"/>
    <s v="Silver"/>
    <x v="778"/>
    <d v="2004-02-01T00:00:00"/>
    <n v="264.05"/>
    <n v="158.43"/>
    <n v="5"/>
    <n v="792.15000000000009"/>
  </r>
  <r>
    <x v="0"/>
    <x v="0"/>
    <x v="2"/>
    <s v="Permanent Finish Products"/>
    <x v="1"/>
    <x v="5"/>
    <x v="6"/>
    <s v="Multi"/>
    <x v="791"/>
    <d v="2004-02-01T00:00:00"/>
    <n v="8.99"/>
    <n v="5.3940000000000001"/>
    <n v="6"/>
    <n v="32.364000000000004"/>
  </r>
  <r>
    <x v="0"/>
    <x v="0"/>
    <x v="2"/>
    <s v="Permanent Finish Products"/>
    <x v="1"/>
    <x v="14"/>
    <x v="56"/>
    <s v="Black"/>
    <x v="767"/>
    <d v="2004-02-01T00:00:00"/>
    <n v="69.989999999999995"/>
    <n v="41.994"/>
    <n v="6"/>
    <n v="251.964"/>
  </r>
  <r>
    <x v="0"/>
    <x v="0"/>
    <x v="2"/>
    <s v="Permanent Finish Products"/>
    <x v="0"/>
    <x v="0"/>
    <x v="19"/>
    <s v="Silver"/>
    <x v="766"/>
    <d v="2004-02-01T00:00:00"/>
    <n v="2319.9899999999998"/>
    <n v="1391.9939999999999"/>
    <n v="4"/>
    <n v="5567.9759999999997"/>
  </r>
  <r>
    <x v="0"/>
    <x v="0"/>
    <x v="2"/>
    <s v="Permanent Finish Products"/>
    <x v="1"/>
    <x v="23"/>
    <x v="59"/>
    <s v="Blue"/>
    <x v="788"/>
    <d v="2004-02-01T00:00:00"/>
    <n v="63.5"/>
    <n v="38.1"/>
    <n v="8"/>
    <n v="304.8"/>
  </r>
  <r>
    <x v="0"/>
    <x v="0"/>
    <x v="2"/>
    <s v="Permanent Finish Products"/>
    <x v="1"/>
    <x v="23"/>
    <x v="59"/>
    <s v="Blue"/>
    <x v="770"/>
    <d v="2004-02-01T00:00:00"/>
    <n v="63.5"/>
    <n v="38.1"/>
    <n v="4"/>
    <n v="152.4"/>
  </r>
  <r>
    <x v="0"/>
    <x v="0"/>
    <x v="2"/>
    <s v="Permanent Finish Products"/>
    <x v="2"/>
    <x v="2"/>
    <x v="2"/>
    <s v="Black"/>
    <x v="762"/>
    <d v="2004-02-01T00:00:00"/>
    <n v="1349.6"/>
    <n v="809.76"/>
    <n v="2"/>
    <n v="1619.52"/>
  </r>
  <r>
    <x v="0"/>
    <x v="0"/>
    <x v="2"/>
    <s v="Permanent Finish Products"/>
    <x v="2"/>
    <x v="30"/>
    <x v="71"/>
    <s v="Silver"/>
    <x v="787"/>
    <d v="2004-02-01T00:00:00"/>
    <n v="20.239999999999998"/>
    <n v="12.144"/>
    <n v="4"/>
    <n v="48.576000000000001"/>
  </r>
  <r>
    <x v="0"/>
    <x v="0"/>
    <x v="2"/>
    <s v="Permanent Finish Products"/>
    <x v="2"/>
    <x v="2"/>
    <x v="84"/>
    <s v="Silver"/>
    <x v="763"/>
    <d v="2004-02-01T00:00:00"/>
    <n v="264.05"/>
    <n v="158.43"/>
    <n v="5"/>
    <n v="792.15000000000009"/>
  </r>
  <r>
    <x v="0"/>
    <x v="0"/>
    <x v="2"/>
    <s v="Permanent Finish Products"/>
    <x v="1"/>
    <x v="14"/>
    <x v="56"/>
    <s v="Black"/>
    <x v="762"/>
    <d v="2004-02-01T00:00:00"/>
    <n v="69.989999999999995"/>
    <n v="41.994"/>
    <n v="2"/>
    <n v="83.988"/>
  </r>
  <r>
    <x v="0"/>
    <x v="0"/>
    <x v="2"/>
    <s v="Permanent Finish Products"/>
    <x v="3"/>
    <x v="21"/>
    <x v="55"/>
    <s v="Silver"/>
    <x v="786"/>
    <d v="2004-02-01T00:00:00"/>
    <n v="54.99"/>
    <n v="32.994"/>
    <n v="7"/>
    <n v="230.958"/>
  </r>
  <r>
    <x v="1"/>
    <x v="2"/>
    <x v="6"/>
    <s v="Impervious Paint Company"/>
    <x v="0"/>
    <x v="0"/>
    <x v="19"/>
    <s v="Black"/>
    <x v="780"/>
    <d v="2004-02-01T00:00:00"/>
    <n v="2294.9899999999998"/>
    <n v="1376.9939999999999"/>
    <n v="1"/>
    <n v="1376.9939999999999"/>
  </r>
  <r>
    <x v="1"/>
    <x v="2"/>
    <x v="6"/>
    <s v="Impervious Paint Company"/>
    <x v="1"/>
    <x v="14"/>
    <x v="56"/>
    <s v="Black"/>
    <x v="791"/>
    <d v="2004-02-01T00:00:00"/>
    <n v="69.989999999999995"/>
    <n v="41.994"/>
    <n v="2"/>
    <n v="83.988"/>
  </r>
  <r>
    <x v="1"/>
    <x v="2"/>
    <x v="6"/>
    <s v="Impervious Paint Company"/>
    <x v="1"/>
    <x v="14"/>
    <x v="56"/>
    <s v="Black"/>
    <x v="785"/>
    <d v="2004-02-01T00:00:00"/>
    <n v="69.989999999999995"/>
    <n v="41.994"/>
    <n v="2"/>
    <n v="83.988"/>
  </r>
  <r>
    <x v="1"/>
    <x v="3"/>
    <x v="7"/>
    <s v="Shipping Specialists"/>
    <x v="0"/>
    <x v="3"/>
    <x v="49"/>
    <s v="Black"/>
    <x v="786"/>
    <d v="2004-02-01T00:00:00"/>
    <n v="539.99"/>
    <n v="323.99400000000003"/>
    <n v="1"/>
    <n v="323.99400000000003"/>
  </r>
  <r>
    <x v="0"/>
    <x v="1"/>
    <x v="1"/>
    <s v="General Department Stores"/>
    <x v="1"/>
    <x v="14"/>
    <x v="56"/>
    <s v="Black"/>
    <x v="777"/>
    <d v="2004-02-01T00:00:00"/>
    <n v="69.989999999999995"/>
    <n v="41.994"/>
    <n v="4"/>
    <n v="167.976"/>
  </r>
  <r>
    <x v="0"/>
    <x v="1"/>
    <x v="1"/>
    <s v="General Department Stores"/>
    <x v="0"/>
    <x v="0"/>
    <x v="82"/>
    <s v="Silver"/>
    <x v="767"/>
    <d v="2004-02-01T00:00:00"/>
    <n v="564.99"/>
    <n v="338.99400000000003"/>
    <n v="1"/>
    <n v="338.99400000000003"/>
  </r>
  <r>
    <x v="0"/>
    <x v="1"/>
    <x v="1"/>
    <s v="General Department Stores"/>
    <x v="0"/>
    <x v="0"/>
    <x v="82"/>
    <s v="Silver"/>
    <x v="784"/>
    <d v="2004-02-01T00:00:00"/>
    <n v="564.99"/>
    <n v="338.99400000000003"/>
    <n v="3"/>
    <n v="1016.9820000000001"/>
  </r>
  <r>
    <x v="0"/>
    <x v="1"/>
    <x v="1"/>
    <s v="General Department Stores"/>
    <x v="2"/>
    <x v="9"/>
    <x v="22"/>
    <m/>
    <x v="764"/>
    <d v="2004-02-01T00:00:00"/>
    <n v="61.92"/>
    <n v="37.152000000000001"/>
    <n v="2"/>
    <n v="74.304000000000002"/>
  </r>
  <r>
    <x v="0"/>
    <x v="1"/>
    <x v="1"/>
    <s v="General Department Stores"/>
    <x v="0"/>
    <x v="0"/>
    <x v="82"/>
    <s v="Silver"/>
    <x v="761"/>
    <d v="2004-02-01T00:00:00"/>
    <n v="564.99"/>
    <n v="338.99400000000003"/>
    <n v="2"/>
    <n v="677.98800000000006"/>
  </r>
  <r>
    <x v="0"/>
    <x v="1"/>
    <x v="1"/>
    <s v="General Department Stores"/>
    <x v="0"/>
    <x v="0"/>
    <x v="82"/>
    <s v="Silver"/>
    <x v="765"/>
    <d v="2004-02-01T00:00:00"/>
    <n v="564.99"/>
    <n v="338.99400000000003"/>
    <n v="4"/>
    <n v="1355.9760000000001"/>
  </r>
  <r>
    <x v="0"/>
    <x v="1"/>
    <x v="1"/>
    <s v="General Department Stores"/>
    <x v="0"/>
    <x v="0"/>
    <x v="82"/>
    <s v="Black"/>
    <x v="771"/>
    <d v="2004-02-01T00:00:00"/>
    <n v="539.99"/>
    <n v="323.99400000000003"/>
    <n v="1"/>
    <n v="323.99400000000003"/>
  </r>
  <r>
    <x v="0"/>
    <x v="1"/>
    <x v="1"/>
    <s v="General Department Stores"/>
    <x v="0"/>
    <x v="0"/>
    <x v="82"/>
    <s v="Silver"/>
    <x v="790"/>
    <d v="2004-02-01T00:00:00"/>
    <n v="564.99"/>
    <n v="338.99400000000003"/>
    <n v="3"/>
    <n v="1016.9820000000001"/>
  </r>
  <r>
    <x v="0"/>
    <x v="1"/>
    <x v="1"/>
    <s v="General Department Stores"/>
    <x v="0"/>
    <x v="0"/>
    <x v="82"/>
    <s v="Black"/>
    <x v="774"/>
    <d v="2004-02-01T00:00:00"/>
    <n v="539.99"/>
    <n v="323.99400000000003"/>
    <n v="1"/>
    <n v="323.99400000000003"/>
  </r>
  <r>
    <x v="0"/>
    <x v="1"/>
    <x v="1"/>
    <s v="General Department Stores"/>
    <x v="2"/>
    <x v="18"/>
    <x v="86"/>
    <s v="Silver/Black"/>
    <x v="770"/>
    <d v="2004-02-01T00:00:00"/>
    <n v="80.989999999999995"/>
    <n v="48.594000000000001"/>
    <n v="2"/>
    <n v="97.188000000000002"/>
  </r>
  <r>
    <x v="1"/>
    <x v="2"/>
    <x v="6"/>
    <s v="Finer Sporting Goods"/>
    <x v="0"/>
    <x v="25"/>
    <x v="62"/>
    <s v="Yellow"/>
    <x v="777"/>
    <d v="2004-02-01T00:00:00"/>
    <n v="2384.0700000000002"/>
    <n v="1430.442"/>
    <n v="2"/>
    <n v="2860.884"/>
  </r>
  <r>
    <x v="1"/>
    <x v="2"/>
    <x v="6"/>
    <s v="Finer Sporting Goods"/>
    <x v="0"/>
    <x v="25"/>
    <x v="61"/>
    <s v="Yellow"/>
    <x v="779"/>
    <d v="2004-02-01T00:00:00"/>
    <n v="742.35"/>
    <n v="445.41"/>
    <n v="2"/>
    <n v="890.82"/>
  </r>
  <r>
    <x v="1"/>
    <x v="2"/>
    <x v="6"/>
    <s v="Finer Sporting Goods"/>
    <x v="0"/>
    <x v="25"/>
    <x v="62"/>
    <s v="Blue"/>
    <x v="769"/>
    <d v="2004-02-01T00:00:00"/>
    <n v="2384.0700000000002"/>
    <n v="1430.442"/>
    <n v="2"/>
    <n v="2860.884"/>
  </r>
  <r>
    <x v="1"/>
    <x v="2"/>
    <x v="6"/>
    <s v="Finer Sporting Goods"/>
    <x v="0"/>
    <x v="25"/>
    <x v="62"/>
    <s v="Yellow"/>
    <x v="784"/>
    <d v="2004-02-01T00:00:00"/>
    <n v="2384.0700000000002"/>
    <n v="1430.442"/>
    <n v="2"/>
    <n v="2860.884"/>
  </r>
  <r>
    <x v="1"/>
    <x v="4"/>
    <x v="8"/>
    <s v="Capital Riding Supplies"/>
    <x v="2"/>
    <x v="2"/>
    <x v="2"/>
    <s v="Black"/>
    <x v="772"/>
    <d v="2004-02-01T00:00:00"/>
    <n v="1349.6"/>
    <n v="809.76"/>
    <n v="1"/>
    <n v="809.76"/>
  </r>
  <r>
    <x v="1"/>
    <x v="4"/>
    <x v="8"/>
    <s v="Capital Riding Supplies"/>
    <x v="2"/>
    <x v="26"/>
    <x v="65"/>
    <s v="Silver"/>
    <x v="770"/>
    <d v="2004-02-01T00:00:00"/>
    <n v="91.49"/>
    <n v="54.893999999999998"/>
    <n v="1"/>
    <n v="54.893999999999998"/>
  </r>
  <r>
    <x v="0"/>
    <x v="0"/>
    <x v="3"/>
    <s v="Bike Boutique"/>
    <x v="2"/>
    <x v="6"/>
    <x v="15"/>
    <s v="Yellow"/>
    <x v="791"/>
    <d v="2004-02-01T00:00:00"/>
    <n v="594.83000000000004"/>
    <n v="356.89800000000002"/>
    <n v="1"/>
    <n v="356.89800000000002"/>
  </r>
  <r>
    <x v="0"/>
    <x v="0"/>
    <x v="3"/>
    <s v="Bike Boutique"/>
    <x v="2"/>
    <x v="6"/>
    <x v="8"/>
    <s v="Black"/>
    <x v="791"/>
    <d v="2004-02-01T00:00:00"/>
    <n v="337.22"/>
    <n v="202.33199999999999"/>
    <n v="4"/>
    <n v="809.32799999999997"/>
  </r>
  <r>
    <x v="0"/>
    <x v="0"/>
    <x v="3"/>
    <s v="Bike Boutique"/>
    <x v="2"/>
    <x v="18"/>
    <x v="51"/>
    <s v="Silver/Black"/>
    <x v="781"/>
    <d v="2004-02-01T00:00:00"/>
    <n v="80.989999999999995"/>
    <n v="48.594000000000001"/>
    <n v="4"/>
    <n v="194.376"/>
  </r>
  <r>
    <x v="0"/>
    <x v="0"/>
    <x v="3"/>
    <s v="Bike Boutique"/>
    <x v="2"/>
    <x v="6"/>
    <x v="15"/>
    <s v="Yellow"/>
    <x v="787"/>
    <d v="2004-02-01T00:00:00"/>
    <n v="594.83000000000004"/>
    <n v="356.89800000000002"/>
    <n v="2"/>
    <n v="713.79600000000005"/>
  </r>
  <r>
    <x v="0"/>
    <x v="0"/>
    <x v="3"/>
    <s v="Bike Boutique"/>
    <x v="0"/>
    <x v="3"/>
    <x v="12"/>
    <s v="Black"/>
    <x v="787"/>
    <d v="2004-02-01T00:00:00"/>
    <n v="2443.35"/>
    <n v="1466.01"/>
    <n v="1"/>
    <n v="1466.01"/>
  </r>
  <r>
    <x v="0"/>
    <x v="0"/>
    <x v="3"/>
    <s v="Bike Boutique"/>
    <x v="2"/>
    <x v="6"/>
    <x v="8"/>
    <s v="Black"/>
    <x v="790"/>
    <d v="2004-02-01T00:00:00"/>
    <n v="337.22"/>
    <n v="202.33199999999999"/>
    <n v="7"/>
    <n v="1416.3240000000001"/>
  </r>
  <r>
    <x v="0"/>
    <x v="0"/>
    <x v="3"/>
    <s v="Bike Boutique"/>
    <x v="0"/>
    <x v="3"/>
    <x v="17"/>
    <s v="Yellow"/>
    <x v="791"/>
    <d v="2004-02-01T00:00:00"/>
    <n v="1120.49"/>
    <n v="672.29399999999998"/>
    <n v="2"/>
    <n v="1344.588"/>
  </r>
  <r>
    <x v="0"/>
    <x v="0"/>
    <x v="3"/>
    <s v="Bike Boutique"/>
    <x v="0"/>
    <x v="3"/>
    <x v="12"/>
    <s v="Black"/>
    <x v="789"/>
    <d v="2004-02-01T00:00:00"/>
    <n v="2443.35"/>
    <n v="1466.01"/>
    <n v="4"/>
    <n v="5864.04"/>
  </r>
  <r>
    <x v="0"/>
    <x v="0"/>
    <x v="3"/>
    <s v="Bike Boutique"/>
    <x v="0"/>
    <x v="3"/>
    <x v="49"/>
    <s v="Black"/>
    <x v="765"/>
    <d v="2004-02-01T00:00:00"/>
    <n v="539.99"/>
    <n v="323.99400000000003"/>
    <n v="2"/>
    <n v="647.98800000000006"/>
  </r>
  <r>
    <x v="0"/>
    <x v="0"/>
    <x v="3"/>
    <s v="Bike Boutique"/>
    <x v="0"/>
    <x v="3"/>
    <x v="49"/>
    <s v="Black"/>
    <x v="783"/>
    <d v="2004-02-01T00:00:00"/>
    <n v="539.99"/>
    <n v="323.99400000000003"/>
    <n v="5"/>
    <n v="1619.9700000000003"/>
  </r>
  <r>
    <x v="0"/>
    <x v="0"/>
    <x v="3"/>
    <s v="Bike Boutique"/>
    <x v="0"/>
    <x v="3"/>
    <x v="50"/>
    <s v="Yellow"/>
    <x v="782"/>
    <d v="2004-02-01T00:00:00"/>
    <n v="1700.99"/>
    <n v="1020.5940000000001"/>
    <n v="5"/>
    <n v="5102.97"/>
  </r>
  <r>
    <x v="0"/>
    <x v="0"/>
    <x v="3"/>
    <s v="Bike Boutique"/>
    <x v="0"/>
    <x v="3"/>
    <x v="17"/>
    <s v="Yellow"/>
    <x v="782"/>
    <d v="2004-02-01T00:00:00"/>
    <n v="1120.49"/>
    <n v="672.29399999999998"/>
    <n v="1"/>
    <n v="672.29399999999998"/>
  </r>
  <r>
    <x v="0"/>
    <x v="0"/>
    <x v="3"/>
    <s v="Bike Boutique"/>
    <x v="0"/>
    <x v="3"/>
    <x v="49"/>
    <s v="Black"/>
    <x v="769"/>
    <d v="2004-02-01T00:00:00"/>
    <n v="539.99"/>
    <n v="323.99400000000003"/>
    <n v="1"/>
    <n v="323.99400000000003"/>
  </r>
  <r>
    <x v="0"/>
    <x v="0"/>
    <x v="3"/>
    <s v="Bike Boutique"/>
    <x v="2"/>
    <x v="18"/>
    <x v="53"/>
    <s v="Silver/Black"/>
    <x v="776"/>
    <d v="2004-02-01T00:00:00"/>
    <n v="40.49"/>
    <n v="24.294"/>
    <n v="1"/>
    <n v="24.294"/>
  </r>
  <r>
    <x v="0"/>
    <x v="0"/>
    <x v="3"/>
    <s v="Bike Boutique"/>
    <x v="0"/>
    <x v="3"/>
    <x v="50"/>
    <s v="Yellow"/>
    <x v="774"/>
    <d v="2004-02-01T00:00:00"/>
    <n v="1700.99"/>
    <n v="1020.5940000000001"/>
    <n v="3"/>
    <n v="3061.7820000000002"/>
  </r>
  <r>
    <x v="0"/>
    <x v="0"/>
    <x v="3"/>
    <s v="Bike Boutique"/>
    <x v="0"/>
    <x v="3"/>
    <x v="17"/>
    <s v="Yellow"/>
    <x v="761"/>
    <d v="2004-02-01T00:00:00"/>
    <n v="1120.49"/>
    <n v="672.29399999999998"/>
    <n v="2"/>
    <n v="1344.588"/>
  </r>
  <r>
    <x v="0"/>
    <x v="0"/>
    <x v="3"/>
    <s v="Bike Boutique"/>
    <x v="0"/>
    <x v="3"/>
    <x v="50"/>
    <s v="Yellow"/>
    <x v="791"/>
    <d v="2004-02-01T00:00:00"/>
    <n v="1700.99"/>
    <n v="1020.5940000000001"/>
    <n v="2"/>
    <n v="2041.1880000000001"/>
  </r>
  <r>
    <x v="0"/>
    <x v="0"/>
    <x v="3"/>
    <s v="Bike Boutique"/>
    <x v="2"/>
    <x v="18"/>
    <x v="47"/>
    <s v="Silver/Black"/>
    <x v="766"/>
    <d v="2004-02-01T00:00:00"/>
    <n v="62.09"/>
    <n v="37.253999999999998"/>
    <n v="2"/>
    <n v="74.507999999999996"/>
  </r>
  <r>
    <x v="0"/>
    <x v="0"/>
    <x v="3"/>
    <s v="Traditional Department Stores"/>
    <x v="1"/>
    <x v="14"/>
    <x v="56"/>
    <s v="Black"/>
    <x v="788"/>
    <d v="2004-02-01T00:00:00"/>
    <n v="69.989999999999995"/>
    <n v="41.994"/>
    <n v="2"/>
    <n v="83.988"/>
  </r>
  <r>
    <x v="0"/>
    <x v="0"/>
    <x v="3"/>
    <s v="Traditional Department Stores"/>
    <x v="2"/>
    <x v="2"/>
    <x v="38"/>
    <s v="Silver"/>
    <x v="784"/>
    <d v="2004-02-01T00:00:00"/>
    <n v="364.09"/>
    <n v="218.45400000000001"/>
    <n v="1"/>
    <n v="218.45400000000001"/>
  </r>
  <r>
    <x v="0"/>
    <x v="0"/>
    <x v="3"/>
    <s v="Traditional Department Stores"/>
    <x v="1"/>
    <x v="14"/>
    <x v="56"/>
    <s v="Black"/>
    <x v="776"/>
    <d v="2004-02-01T00:00:00"/>
    <n v="69.989999999999995"/>
    <n v="41.994"/>
    <n v="10"/>
    <n v="419.94"/>
  </r>
  <r>
    <x v="0"/>
    <x v="0"/>
    <x v="3"/>
    <s v="Traditional Department Stores"/>
    <x v="2"/>
    <x v="2"/>
    <x v="84"/>
    <s v="Silver"/>
    <x v="775"/>
    <d v="2004-02-01T00:00:00"/>
    <n v="264.05"/>
    <n v="158.43"/>
    <n v="1"/>
    <n v="158.43"/>
  </r>
  <r>
    <x v="0"/>
    <x v="0"/>
    <x v="2"/>
    <s v="Racing Bike Outlet"/>
    <x v="2"/>
    <x v="6"/>
    <x v="8"/>
    <s v="Black"/>
    <x v="764"/>
    <d v="2004-02-01T00:00:00"/>
    <n v="337.22"/>
    <n v="202.33199999999999"/>
    <n v="3"/>
    <n v="606.99599999999998"/>
  </r>
  <r>
    <x v="0"/>
    <x v="0"/>
    <x v="2"/>
    <s v="Racing Bike Outlet"/>
    <x v="1"/>
    <x v="1"/>
    <x v="48"/>
    <s v="White"/>
    <x v="762"/>
    <d v="2004-02-01T00:00:00"/>
    <n v="8.99"/>
    <n v="5.3940000000000001"/>
    <n v="1"/>
    <n v="5.3940000000000001"/>
  </r>
  <r>
    <x v="0"/>
    <x v="0"/>
    <x v="2"/>
    <s v="Racing Bike Outlet"/>
    <x v="3"/>
    <x v="32"/>
    <x v="76"/>
    <m/>
    <x v="789"/>
    <d v="2004-02-01T00:00:00"/>
    <n v="2.29"/>
    <n v="1.3740000000000001"/>
    <n v="1"/>
    <n v="1.3740000000000001"/>
  </r>
  <r>
    <x v="0"/>
    <x v="0"/>
    <x v="2"/>
    <s v="Racing Bike Outlet"/>
    <x v="0"/>
    <x v="3"/>
    <x v="49"/>
    <s v="Black"/>
    <x v="763"/>
    <d v="2004-02-01T00:00:00"/>
    <n v="539.99"/>
    <n v="323.99400000000003"/>
    <n v="1"/>
    <n v="323.99400000000003"/>
  </r>
  <r>
    <x v="0"/>
    <x v="1"/>
    <x v="1"/>
    <s v="Tire Exchange"/>
    <x v="1"/>
    <x v="14"/>
    <x v="56"/>
    <s v="Black"/>
    <x v="791"/>
    <d v="2004-02-01T00:00:00"/>
    <n v="69.989999999999995"/>
    <n v="41.994"/>
    <n v="4"/>
    <n v="167.976"/>
  </r>
  <r>
    <x v="0"/>
    <x v="1"/>
    <x v="1"/>
    <s v="Tire Exchange"/>
    <x v="1"/>
    <x v="14"/>
    <x v="56"/>
    <s v="Black"/>
    <x v="766"/>
    <d v="2004-02-01T00:00:00"/>
    <n v="69.989999999999995"/>
    <n v="41.994"/>
    <n v="3"/>
    <n v="125.982"/>
  </r>
  <r>
    <x v="1"/>
    <x v="2"/>
    <x v="6"/>
    <s v="Racing Tours"/>
    <x v="1"/>
    <x v="14"/>
    <x v="56"/>
    <s v="Black"/>
    <x v="783"/>
    <d v="2004-02-01T00:00:00"/>
    <n v="69.989999999999995"/>
    <n v="41.994"/>
    <n v="2"/>
    <n v="83.988"/>
  </r>
  <r>
    <x v="1"/>
    <x v="2"/>
    <x v="6"/>
    <s v="Racing Tours"/>
    <x v="1"/>
    <x v="14"/>
    <x v="56"/>
    <s v="Black"/>
    <x v="772"/>
    <d v="2004-02-01T00:00:00"/>
    <n v="69.989999999999995"/>
    <n v="41.994"/>
    <n v="3"/>
    <n v="125.982"/>
  </r>
  <r>
    <x v="1"/>
    <x v="2"/>
    <x v="6"/>
    <s v="Racing Tours"/>
    <x v="0"/>
    <x v="0"/>
    <x v="19"/>
    <s v="Black"/>
    <x v="775"/>
    <d v="2004-02-01T00:00:00"/>
    <n v="2294.9899999999998"/>
    <n v="1376.9939999999999"/>
    <n v="2"/>
    <n v="2753.9879999999998"/>
  </r>
  <r>
    <x v="1"/>
    <x v="2"/>
    <x v="6"/>
    <s v="Racing Tours"/>
    <x v="1"/>
    <x v="14"/>
    <x v="56"/>
    <s v="Black"/>
    <x v="788"/>
    <d v="2004-02-01T00:00:00"/>
    <n v="69.989999999999995"/>
    <n v="41.994"/>
    <n v="2"/>
    <n v="83.988"/>
  </r>
  <r>
    <x v="1"/>
    <x v="3"/>
    <x v="7"/>
    <s v="Oils and Fluids Warehouse"/>
    <x v="0"/>
    <x v="0"/>
    <x v="19"/>
    <s v="Black"/>
    <x v="771"/>
    <d v="2004-02-01T00:00:00"/>
    <n v="2294.9899999999998"/>
    <n v="1376.9939999999999"/>
    <n v="1"/>
    <n v="1376.9939999999999"/>
  </r>
  <r>
    <x v="1"/>
    <x v="3"/>
    <x v="7"/>
    <s v="Oils and Fluids Warehouse"/>
    <x v="1"/>
    <x v="14"/>
    <x v="56"/>
    <s v="Black"/>
    <x v="778"/>
    <d v="2004-02-01T00:00:00"/>
    <n v="69.989999999999995"/>
    <n v="41.994"/>
    <n v="2"/>
    <n v="83.988"/>
  </r>
  <r>
    <x v="1"/>
    <x v="3"/>
    <x v="7"/>
    <s v="Oils and Fluids Warehouse"/>
    <x v="1"/>
    <x v="14"/>
    <x v="56"/>
    <s v="Black"/>
    <x v="779"/>
    <d v="2004-02-01T00:00:00"/>
    <n v="69.989999999999995"/>
    <n v="41.994"/>
    <n v="4"/>
    <n v="167.976"/>
  </r>
  <r>
    <x v="1"/>
    <x v="3"/>
    <x v="7"/>
    <s v="Oils and Fluids Warehouse"/>
    <x v="1"/>
    <x v="14"/>
    <x v="56"/>
    <s v="Black"/>
    <x v="781"/>
    <d v="2004-02-01T00:00:00"/>
    <n v="69.989999999999995"/>
    <n v="41.994"/>
    <n v="8"/>
    <n v="335.952"/>
  </r>
  <r>
    <x v="0"/>
    <x v="0"/>
    <x v="3"/>
    <s v="Lease-a-Bike Shop"/>
    <x v="2"/>
    <x v="6"/>
    <x v="15"/>
    <s v="Yellow"/>
    <x v="783"/>
    <d v="2004-02-01T00:00:00"/>
    <n v="594.83000000000004"/>
    <n v="356.89800000000002"/>
    <n v="2"/>
    <n v="713.79600000000005"/>
  </r>
  <r>
    <x v="0"/>
    <x v="0"/>
    <x v="3"/>
    <s v="Lease-a-Bike Shop"/>
    <x v="0"/>
    <x v="3"/>
    <x v="17"/>
    <s v="Yellow"/>
    <x v="764"/>
    <d v="2004-02-01T00:00:00"/>
    <n v="1120.49"/>
    <n v="672.29399999999998"/>
    <n v="1"/>
    <n v="672.29399999999998"/>
  </r>
  <r>
    <x v="0"/>
    <x v="0"/>
    <x v="3"/>
    <s v="Lease-a-Bike Shop"/>
    <x v="0"/>
    <x v="3"/>
    <x v="17"/>
    <s v="Yellow"/>
    <x v="786"/>
    <d v="2004-02-01T00:00:00"/>
    <n v="1120.49"/>
    <n v="672.29399999999998"/>
    <n v="3"/>
    <n v="2016.8820000000001"/>
  </r>
  <r>
    <x v="0"/>
    <x v="0"/>
    <x v="3"/>
    <s v="Lease-a-Bike Shop"/>
    <x v="0"/>
    <x v="3"/>
    <x v="12"/>
    <s v="Black"/>
    <x v="765"/>
    <d v="2004-02-01T00:00:00"/>
    <n v="2443.35"/>
    <n v="1466.01"/>
    <n v="2"/>
    <n v="2932.02"/>
  </r>
  <r>
    <x v="0"/>
    <x v="0"/>
    <x v="3"/>
    <s v="Lease-a-Bike Shop"/>
    <x v="0"/>
    <x v="3"/>
    <x v="49"/>
    <s v="Black"/>
    <x v="786"/>
    <d v="2004-02-01T00:00:00"/>
    <n v="539.99"/>
    <n v="323.99400000000003"/>
    <n v="3"/>
    <n v="971.98200000000008"/>
  </r>
  <r>
    <x v="0"/>
    <x v="0"/>
    <x v="3"/>
    <s v="Lease-a-Bike Shop"/>
    <x v="0"/>
    <x v="3"/>
    <x v="12"/>
    <s v="Black"/>
    <x v="775"/>
    <d v="2004-02-01T00:00:00"/>
    <n v="2443.35"/>
    <n v="1466.01"/>
    <n v="1"/>
    <n v="1466.01"/>
  </r>
  <r>
    <x v="0"/>
    <x v="0"/>
    <x v="3"/>
    <s v="Lease-a-Bike Shop"/>
    <x v="0"/>
    <x v="3"/>
    <x v="50"/>
    <s v="Yellow"/>
    <x v="791"/>
    <d v="2004-02-01T00:00:00"/>
    <n v="1700.99"/>
    <n v="1020.5940000000001"/>
    <n v="4"/>
    <n v="4082.3760000000002"/>
  </r>
  <r>
    <x v="0"/>
    <x v="0"/>
    <x v="3"/>
    <s v="Lease-a-Bike Shop"/>
    <x v="0"/>
    <x v="3"/>
    <x v="50"/>
    <s v="Yellow"/>
    <x v="762"/>
    <d v="2004-02-01T00:00:00"/>
    <n v="1700.99"/>
    <n v="1020.5940000000001"/>
    <n v="2"/>
    <n v="2041.1880000000001"/>
  </r>
  <r>
    <x v="0"/>
    <x v="0"/>
    <x v="3"/>
    <s v="Lease-a-Bike Shop"/>
    <x v="2"/>
    <x v="18"/>
    <x v="47"/>
    <s v="Silver/Black"/>
    <x v="771"/>
    <d v="2004-02-01T00:00:00"/>
    <n v="62.09"/>
    <n v="37.253999999999998"/>
    <n v="2"/>
    <n v="74.507999999999996"/>
  </r>
  <r>
    <x v="0"/>
    <x v="0"/>
    <x v="3"/>
    <s v="Lease-a-Bike Shop"/>
    <x v="2"/>
    <x v="6"/>
    <x v="15"/>
    <s v="Yellow"/>
    <x v="788"/>
    <d v="2004-02-01T00:00:00"/>
    <n v="594.83000000000004"/>
    <n v="356.89800000000002"/>
    <n v="2"/>
    <n v="713.79600000000005"/>
  </r>
  <r>
    <x v="0"/>
    <x v="0"/>
    <x v="3"/>
    <s v="Lease-a-Bike Shop"/>
    <x v="2"/>
    <x v="6"/>
    <x v="15"/>
    <s v="Yellow"/>
    <x v="790"/>
    <d v="2004-02-01T00:00:00"/>
    <n v="594.83000000000004"/>
    <n v="356.89800000000002"/>
    <n v="1"/>
    <n v="356.89800000000002"/>
  </r>
  <r>
    <x v="0"/>
    <x v="0"/>
    <x v="3"/>
    <s v="Lease-a-Bike Shop"/>
    <x v="0"/>
    <x v="3"/>
    <x v="17"/>
    <s v="Yellow"/>
    <x v="785"/>
    <d v="2004-02-01T00:00:00"/>
    <n v="1120.49"/>
    <n v="672.29399999999998"/>
    <n v="2"/>
    <n v="1344.588"/>
  </r>
  <r>
    <x v="0"/>
    <x v="0"/>
    <x v="3"/>
    <s v="Lease-a-Bike Shop"/>
    <x v="0"/>
    <x v="3"/>
    <x v="50"/>
    <s v="Yellow"/>
    <x v="790"/>
    <d v="2004-02-01T00:00:00"/>
    <n v="1700.99"/>
    <n v="1020.5940000000001"/>
    <n v="2"/>
    <n v="2041.1880000000001"/>
  </r>
  <r>
    <x v="0"/>
    <x v="0"/>
    <x v="3"/>
    <s v="Lease-a-Bike Shop"/>
    <x v="2"/>
    <x v="18"/>
    <x v="53"/>
    <s v="Silver/Black"/>
    <x v="764"/>
    <d v="2004-02-01T00:00:00"/>
    <n v="40.49"/>
    <n v="24.294"/>
    <n v="1"/>
    <n v="24.294"/>
  </r>
  <r>
    <x v="0"/>
    <x v="0"/>
    <x v="3"/>
    <s v="Lease-a-Bike Shop"/>
    <x v="2"/>
    <x v="6"/>
    <x v="8"/>
    <s v="Black"/>
    <x v="778"/>
    <d v="2004-02-01T00:00:00"/>
    <n v="337.22"/>
    <n v="202.33199999999999"/>
    <n v="1"/>
    <n v="202.33199999999999"/>
  </r>
  <r>
    <x v="0"/>
    <x v="0"/>
    <x v="3"/>
    <s v="Lease-a-Bike Shop"/>
    <x v="2"/>
    <x v="18"/>
    <x v="51"/>
    <s v="Silver/Black"/>
    <x v="764"/>
    <d v="2004-02-01T00:00:00"/>
    <n v="80.989999999999995"/>
    <n v="48.594000000000001"/>
    <n v="1"/>
    <n v="48.594000000000001"/>
  </r>
  <r>
    <x v="1"/>
    <x v="2"/>
    <x v="6"/>
    <s v="Finished Parts Shop"/>
    <x v="0"/>
    <x v="0"/>
    <x v="19"/>
    <s v="Black"/>
    <x v="775"/>
    <d v="2004-02-01T00:00:00"/>
    <n v="2294.9899999999998"/>
    <n v="1376.9939999999999"/>
    <n v="1"/>
    <n v="1376.9939999999999"/>
  </r>
  <r>
    <x v="1"/>
    <x v="2"/>
    <x v="6"/>
    <s v="Finished Parts Shop"/>
    <x v="1"/>
    <x v="14"/>
    <x v="56"/>
    <s v="Black"/>
    <x v="771"/>
    <d v="2004-02-01T00:00:00"/>
    <n v="69.989999999999995"/>
    <n v="41.994"/>
    <n v="2"/>
    <n v="83.988"/>
  </r>
  <r>
    <x v="1"/>
    <x v="2"/>
    <x v="6"/>
    <s v="Finished Parts Shop"/>
    <x v="1"/>
    <x v="14"/>
    <x v="56"/>
    <s v="Black"/>
    <x v="780"/>
    <d v="2004-02-01T00:00:00"/>
    <n v="69.989999999999995"/>
    <n v="41.994"/>
    <n v="1"/>
    <n v="41.994"/>
  </r>
  <r>
    <x v="1"/>
    <x v="4"/>
    <x v="8"/>
    <s v="Functional Store South"/>
    <x v="1"/>
    <x v="10"/>
    <x v="29"/>
    <s v="Black"/>
    <x v="781"/>
    <d v="2004-02-01T00:00:00"/>
    <n v="24.49"/>
    <n v="14.694000000000001"/>
    <n v="4"/>
    <n v="58.776000000000003"/>
  </r>
  <r>
    <x v="1"/>
    <x v="4"/>
    <x v="8"/>
    <s v="Functional Store South"/>
    <x v="1"/>
    <x v="23"/>
    <x v="59"/>
    <s v="Blue"/>
    <x v="785"/>
    <d v="2004-02-01T00:00:00"/>
    <n v="63.5"/>
    <n v="34.924999999999997"/>
    <n v="22"/>
    <n v="768.34999999999991"/>
  </r>
  <r>
    <x v="1"/>
    <x v="4"/>
    <x v="8"/>
    <s v="Functional Store South"/>
    <x v="0"/>
    <x v="0"/>
    <x v="19"/>
    <s v="Silver"/>
    <x v="779"/>
    <d v="2004-02-01T00:00:00"/>
    <n v="2319.9899999999998"/>
    <n v="1391.9939999999999"/>
    <n v="1"/>
    <n v="1391.9939999999999"/>
  </r>
  <r>
    <x v="1"/>
    <x v="4"/>
    <x v="8"/>
    <s v="Functional Store South"/>
    <x v="3"/>
    <x v="7"/>
    <x v="10"/>
    <s v="Black"/>
    <x v="761"/>
    <d v="2004-02-01T00:00:00"/>
    <n v="34.99"/>
    <n v="20.994"/>
    <n v="8"/>
    <n v="167.952"/>
  </r>
  <r>
    <x v="1"/>
    <x v="4"/>
    <x v="8"/>
    <s v="Functional Store South"/>
    <x v="2"/>
    <x v="2"/>
    <x v="84"/>
    <s v="Black"/>
    <x v="780"/>
    <d v="2004-02-01T00:00:00"/>
    <n v="249.79"/>
    <n v="149.874"/>
    <n v="1"/>
    <n v="149.874"/>
  </r>
  <r>
    <x v="1"/>
    <x v="4"/>
    <x v="8"/>
    <s v="Functional Store South"/>
    <x v="2"/>
    <x v="18"/>
    <x v="86"/>
    <s v="Silver/Black"/>
    <x v="782"/>
    <d v="2004-02-01T00:00:00"/>
    <n v="80.989999999999995"/>
    <n v="48.594000000000001"/>
    <n v="3"/>
    <n v="145.78200000000001"/>
  </r>
  <r>
    <x v="1"/>
    <x v="4"/>
    <x v="8"/>
    <s v="Functional Store South"/>
    <x v="0"/>
    <x v="0"/>
    <x v="19"/>
    <s v="Silver"/>
    <x v="782"/>
    <d v="2004-02-01T00:00:00"/>
    <n v="2319.9899999999998"/>
    <n v="1391.9939999999999"/>
    <n v="2"/>
    <n v="2783.9879999999998"/>
  </r>
  <r>
    <x v="1"/>
    <x v="4"/>
    <x v="8"/>
    <s v="Functional Store South"/>
    <x v="2"/>
    <x v="2"/>
    <x v="84"/>
    <s v="Black"/>
    <x v="779"/>
    <d v="2004-02-01T00:00:00"/>
    <n v="249.79"/>
    <n v="149.874"/>
    <n v="1"/>
    <n v="149.874"/>
  </r>
  <r>
    <x v="1"/>
    <x v="4"/>
    <x v="8"/>
    <s v="Functional Store South"/>
    <x v="2"/>
    <x v="31"/>
    <x v="73"/>
    <m/>
    <x v="790"/>
    <d v="2004-02-01T00:00:00"/>
    <n v="121.49"/>
    <n v="72.894000000000005"/>
    <n v="1"/>
    <n v="72.894000000000005"/>
  </r>
  <r>
    <x v="1"/>
    <x v="4"/>
    <x v="8"/>
    <s v="Functional Store South"/>
    <x v="2"/>
    <x v="2"/>
    <x v="38"/>
    <s v="Silver"/>
    <x v="786"/>
    <d v="2004-02-01T00:00:00"/>
    <n v="364.09"/>
    <n v="218.45400000000001"/>
    <n v="1"/>
    <n v="218.45400000000001"/>
  </r>
  <r>
    <x v="1"/>
    <x v="4"/>
    <x v="8"/>
    <s v="Functional Store South"/>
    <x v="3"/>
    <x v="24"/>
    <x v="60"/>
    <m/>
    <x v="764"/>
    <d v="2004-02-01T00:00:00"/>
    <n v="7.95"/>
    <n v="4.7699999999999996"/>
    <n v="3"/>
    <n v="14.309999999999999"/>
  </r>
  <r>
    <x v="1"/>
    <x v="4"/>
    <x v="8"/>
    <s v="Functional Store South"/>
    <x v="2"/>
    <x v="9"/>
    <x v="37"/>
    <m/>
    <x v="784"/>
    <d v="2004-02-01T00:00:00"/>
    <n v="44.54"/>
    <n v="26.724"/>
    <n v="4"/>
    <n v="106.896"/>
  </r>
  <r>
    <x v="1"/>
    <x v="4"/>
    <x v="8"/>
    <s v="Functional Store South"/>
    <x v="2"/>
    <x v="2"/>
    <x v="84"/>
    <s v="Silver"/>
    <x v="770"/>
    <d v="2004-02-01T00:00:00"/>
    <n v="264.05"/>
    <n v="158.43"/>
    <n v="1"/>
    <n v="158.43"/>
  </r>
  <r>
    <x v="1"/>
    <x v="4"/>
    <x v="8"/>
    <s v="Functional Store South"/>
    <x v="3"/>
    <x v="21"/>
    <x v="55"/>
    <s v="Silver"/>
    <x v="785"/>
    <d v="2004-02-01T00:00:00"/>
    <n v="54.99"/>
    <n v="32.994"/>
    <n v="6"/>
    <n v="197.964"/>
  </r>
  <r>
    <x v="1"/>
    <x v="4"/>
    <x v="8"/>
    <s v="Functional Store South"/>
    <x v="2"/>
    <x v="2"/>
    <x v="2"/>
    <s v="Black"/>
    <x v="780"/>
    <d v="2004-02-01T00:00:00"/>
    <n v="1349.6"/>
    <n v="809.76"/>
    <n v="2"/>
    <n v="1619.52"/>
  </r>
  <r>
    <x v="1"/>
    <x v="4"/>
    <x v="8"/>
    <s v="Functional Store South"/>
    <x v="2"/>
    <x v="2"/>
    <x v="2"/>
    <s v="Silver"/>
    <x v="789"/>
    <d v="2004-02-01T00:00:00"/>
    <n v="1364.5"/>
    <n v="818.7"/>
    <n v="2"/>
    <n v="1637.4"/>
  </r>
  <r>
    <x v="1"/>
    <x v="4"/>
    <x v="8"/>
    <s v="Functional Store South"/>
    <x v="0"/>
    <x v="0"/>
    <x v="19"/>
    <s v="Black"/>
    <x v="788"/>
    <d v="2004-02-01T00:00:00"/>
    <n v="2294.9899999999998"/>
    <n v="1376.9939999999999"/>
    <n v="1"/>
    <n v="1376.9939999999999"/>
  </r>
  <r>
    <x v="1"/>
    <x v="4"/>
    <x v="8"/>
    <s v="Functional Store South"/>
    <x v="2"/>
    <x v="28"/>
    <x v="67"/>
    <s v="Black"/>
    <x v="767"/>
    <d v="2004-02-01T00:00:00"/>
    <n v="404.99"/>
    <n v="242.994"/>
    <n v="1"/>
    <n v="242.994"/>
  </r>
  <r>
    <x v="1"/>
    <x v="4"/>
    <x v="8"/>
    <s v="Functional Store South"/>
    <x v="2"/>
    <x v="20"/>
    <x v="83"/>
    <m/>
    <x v="791"/>
    <d v="2004-02-01T00:00:00"/>
    <n v="52.64"/>
    <n v="31.584"/>
    <n v="2"/>
    <n v="63.167999999999999"/>
  </r>
  <r>
    <x v="1"/>
    <x v="4"/>
    <x v="8"/>
    <s v="Functional Store South"/>
    <x v="3"/>
    <x v="7"/>
    <x v="10"/>
    <s v="Red"/>
    <x v="764"/>
    <d v="2004-02-01T00:00:00"/>
    <n v="34.99"/>
    <n v="20.994"/>
    <n v="2"/>
    <n v="41.988"/>
  </r>
  <r>
    <x v="1"/>
    <x v="4"/>
    <x v="8"/>
    <s v="Functional Store South"/>
    <x v="1"/>
    <x v="14"/>
    <x v="56"/>
    <s v="Black"/>
    <x v="781"/>
    <d v="2004-02-01T00:00:00"/>
    <n v="69.989999999999995"/>
    <n v="41.994"/>
    <n v="9"/>
    <n v="377.94600000000003"/>
  </r>
  <r>
    <x v="1"/>
    <x v="4"/>
    <x v="8"/>
    <s v="Functional Store South"/>
    <x v="2"/>
    <x v="2"/>
    <x v="84"/>
    <s v="Silver"/>
    <x v="777"/>
    <d v="2004-02-01T00:00:00"/>
    <n v="264.05"/>
    <n v="158.43"/>
    <n v="2"/>
    <n v="316.86"/>
  </r>
  <r>
    <x v="1"/>
    <x v="4"/>
    <x v="8"/>
    <s v="Functional Store South"/>
    <x v="2"/>
    <x v="2"/>
    <x v="38"/>
    <s v="Silver"/>
    <x v="773"/>
    <d v="2004-02-01T00:00:00"/>
    <n v="364.09"/>
    <n v="218.45400000000001"/>
    <n v="4"/>
    <n v="873.81600000000003"/>
  </r>
  <r>
    <x v="1"/>
    <x v="4"/>
    <x v="8"/>
    <s v="Functional Store South"/>
    <x v="1"/>
    <x v="4"/>
    <x v="58"/>
    <s v="Yellow"/>
    <x v="775"/>
    <d v="2004-02-01T00:00:00"/>
    <n v="53.99"/>
    <n v="32.393999999999998"/>
    <n v="4"/>
    <n v="129.57599999999999"/>
  </r>
  <r>
    <x v="1"/>
    <x v="4"/>
    <x v="8"/>
    <s v="Functional Store South"/>
    <x v="0"/>
    <x v="0"/>
    <x v="19"/>
    <s v="Silver"/>
    <x v="777"/>
    <d v="2004-02-01T00:00:00"/>
    <n v="2319.9899999999998"/>
    <n v="1391.9939999999999"/>
    <n v="3"/>
    <n v="4175.982"/>
  </r>
  <r>
    <x v="1"/>
    <x v="4"/>
    <x v="8"/>
    <s v="Functional Store South"/>
    <x v="3"/>
    <x v="22"/>
    <x v="57"/>
    <m/>
    <x v="774"/>
    <d v="2004-02-01T00:00:00"/>
    <n v="4.99"/>
    <n v="2.9940000000000002"/>
    <n v="5"/>
    <n v="14.97"/>
  </r>
  <r>
    <x v="1"/>
    <x v="4"/>
    <x v="8"/>
    <s v="Functional Store South"/>
    <x v="3"/>
    <x v="19"/>
    <x v="52"/>
    <m/>
    <x v="766"/>
    <d v="2004-02-01T00:00:00"/>
    <n v="120"/>
    <n v="72"/>
    <n v="5"/>
    <n v="360"/>
  </r>
  <r>
    <x v="1"/>
    <x v="4"/>
    <x v="8"/>
    <s v="Functional Store South"/>
    <x v="1"/>
    <x v="23"/>
    <x v="59"/>
    <s v="Blue"/>
    <x v="779"/>
    <d v="2004-02-01T00:00:00"/>
    <n v="63.5"/>
    <n v="38.1"/>
    <n v="1"/>
    <n v="38.1"/>
  </r>
  <r>
    <x v="1"/>
    <x v="4"/>
    <x v="8"/>
    <s v="Functional Store South"/>
    <x v="1"/>
    <x v="4"/>
    <x v="58"/>
    <s v="Yellow"/>
    <x v="766"/>
    <d v="2004-02-01T00:00:00"/>
    <n v="53.99"/>
    <n v="32.393999999999998"/>
    <n v="9"/>
    <n v="291.54599999999999"/>
  </r>
  <r>
    <x v="1"/>
    <x v="4"/>
    <x v="8"/>
    <s v="Functional Store South"/>
    <x v="1"/>
    <x v="4"/>
    <x v="5"/>
    <s v="Multi"/>
    <x v="782"/>
    <d v="2004-02-01T00:00:00"/>
    <n v="49.99"/>
    <n v="29.994"/>
    <n v="5"/>
    <n v="149.97"/>
  </r>
  <r>
    <x v="1"/>
    <x v="4"/>
    <x v="8"/>
    <s v="Functional Store South"/>
    <x v="1"/>
    <x v="4"/>
    <x v="5"/>
    <s v="Multi"/>
    <x v="764"/>
    <d v="2004-02-01T00:00:00"/>
    <n v="49.99"/>
    <n v="29.994"/>
    <n v="7"/>
    <n v="209.958"/>
  </r>
  <r>
    <x v="1"/>
    <x v="4"/>
    <x v="8"/>
    <s v="Functional Store South"/>
    <x v="2"/>
    <x v="29"/>
    <x v="70"/>
    <s v="Silver"/>
    <x v="781"/>
    <d v="2004-02-01T00:00:00"/>
    <n v="106.5"/>
    <n v="63.9"/>
    <n v="1"/>
    <n v="63.9"/>
  </r>
  <r>
    <x v="1"/>
    <x v="4"/>
    <x v="8"/>
    <s v="Functional Store South"/>
    <x v="0"/>
    <x v="0"/>
    <x v="19"/>
    <s v="Black"/>
    <x v="784"/>
    <d v="2004-02-01T00:00:00"/>
    <n v="2294.9899999999998"/>
    <n v="1376.9939999999999"/>
    <n v="2"/>
    <n v="2753.9879999999998"/>
  </r>
  <r>
    <x v="1"/>
    <x v="4"/>
    <x v="8"/>
    <s v="Functional Store South"/>
    <x v="1"/>
    <x v="10"/>
    <x v="29"/>
    <s v="Black"/>
    <x v="783"/>
    <d v="2004-02-01T00:00:00"/>
    <n v="24.49"/>
    <n v="14.694000000000001"/>
    <n v="3"/>
    <n v="44.082000000000001"/>
  </r>
  <r>
    <x v="1"/>
    <x v="4"/>
    <x v="8"/>
    <s v="Functional Store South"/>
    <x v="2"/>
    <x v="2"/>
    <x v="2"/>
    <s v="Black"/>
    <x v="768"/>
    <d v="2004-02-01T00:00:00"/>
    <n v="1349.6"/>
    <n v="809.76"/>
    <n v="1"/>
    <n v="809.76"/>
  </r>
  <r>
    <x v="1"/>
    <x v="4"/>
    <x v="8"/>
    <s v="Functional Store South"/>
    <x v="1"/>
    <x v="4"/>
    <x v="58"/>
    <s v="Yellow"/>
    <x v="767"/>
    <d v="2004-02-01T00:00:00"/>
    <n v="53.99"/>
    <n v="32.393999999999998"/>
    <n v="7"/>
    <n v="226.75799999999998"/>
  </r>
  <r>
    <x v="1"/>
    <x v="4"/>
    <x v="8"/>
    <s v="Functional Store South"/>
    <x v="0"/>
    <x v="0"/>
    <x v="82"/>
    <s v="Silver"/>
    <x v="785"/>
    <d v="2004-02-01T00:00:00"/>
    <n v="564.99"/>
    <n v="338.99400000000003"/>
    <n v="3"/>
    <n v="1016.9820000000001"/>
  </r>
  <r>
    <x v="1"/>
    <x v="4"/>
    <x v="8"/>
    <s v="Functional Store South"/>
    <x v="1"/>
    <x v="5"/>
    <x v="6"/>
    <s v="Multi"/>
    <x v="780"/>
    <d v="2004-02-01T00:00:00"/>
    <n v="8.99"/>
    <n v="5.3940000000000001"/>
    <n v="9"/>
    <n v="48.545999999999999"/>
  </r>
  <r>
    <x v="1"/>
    <x v="4"/>
    <x v="8"/>
    <s v="Functional Store South"/>
    <x v="1"/>
    <x v="4"/>
    <x v="5"/>
    <s v="Multi"/>
    <x v="776"/>
    <d v="2004-02-01T00:00:00"/>
    <n v="49.99"/>
    <n v="29.994"/>
    <n v="2"/>
    <n v="59.988"/>
  </r>
  <r>
    <x v="1"/>
    <x v="4"/>
    <x v="8"/>
    <s v="Functional Store South"/>
    <x v="3"/>
    <x v="7"/>
    <x v="10"/>
    <s v="Blue"/>
    <x v="780"/>
    <d v="2004-02-01T00:00:00"/>
    <n v="34.99"/>
    <n v="20.994"/>
    <n v="5"/>
    <n v="104.97"/>
  </r>
  <r>
    <x v="1"/>
    <x v="4"/>
    <x v="8"/>
    <s v="Functional Store South"/>
    <x v="0"/>
    <x v="0"/>
    <x v="77"/>
    <s v="Silver"/>
    <x v="768"/>
    <d v="2004-02-01T00:00:00"/>
    <n v="769.49"/>
    <n v="461.69400000000002"/>
    <n v="1"/>
    <n v="461.69400000000002"/>
  </r>
  <r>
    <x v="1"/>
    <x v="4"/>
    <x v="8"/>
    <s v="Functional Store South"/>
    <x v="2"/>
    <x v="30"/>
    <x v="71"/>
    <s v="Silver"/>
    <x v="769"/>
    <d v="2004-02-01T00:00:00"/>
    <n v="20.239999999999998"/>
    <n v="12.144"/>
    <n v="1"/>
    <n v="12.144"/>
  </r>
  <r>
    <x v="1"/>
    <x v="4"/>
    <x v="8"/>
    <s v="Functional Store South"/>
    <x v="2"/>
    <x v="9"/>
    <x v="22"/>
    <m/>
    <x v="768"/>
    <d v="2004-02-01T00:00:00"/>
    <n v="61.92"/>
    <n v="37.152000000000001"/>
    <n v="3"/>
    <n v="111.456"/>
  </r>
  <r>
    <x v="1"/>
    <x v="4"/>
    <x v="8"/>
    <s v="Functional Store South"/>
    <x v="2"/>
    <x v="2"/>
    <x v="84"/>
    <s v="Silver"/>
    <x v="766"/>
    <d v="2004-02-01T00:00:00"/>
    <n v="264.05"/>
    <n v="158.43"/>
    <n v="3"/>
    <n v="475.29"/>
  </r>
  <r>
    <x v="0"/>
    <x v="0"/>
    <x v="2"/>
    <s v="Stock Parts and Supplies"/>
    <x v="2"/>
    <x v="27"/>
    <x v="66"/>
    <s v="Yellow"/>
    <x v="777"/>
    <d v="2004-02-01T00:00:00"/>
    <n v="1003.91"/>
    <n v="602.346"/>
    <n v="4"/>
    <n v="2409.384"/>
  </r>
  <r>
    <x v="0"/>
    <x v="0"/>
    <x v="2"/>
    <s v="Stock Parts and Supplies"/>
    <x v="2"/>
    <x v="27"/>
    <x v="66"/>
    <s v="Yellow"/>
    <x v="788"/>
    <d v="2004-02-01T00:00:00"/>
    <n v="1003.91"/>
    <n v="602.346"/>
    <n v="3"/>
    <n v="1807.038"/>
  </r>
  <r>
    <x v="0"/>
    <x v="0"/>
    <x v="2"/>
    <s v="Stock Parts and Supplies"/>
    <x v="0"/>
    <x v="25"/>
    <x v="62"/>
    <s v="Blue"/>
    <x v="790"/>
    <d v="2004-02-01T00:00:00"/>
    <n v="2384.0700000000002"/>
    <n v="1430.442"/>
    <n v="2"/>
    <n v="2860.884"/>
  </r>
  <r>
    <x v="0"/>
    <x v="0"/>
    <x v="2"/>
    <s v="Stock Parts and Supplies"/>
    <x v="2"/>
    <x v="27"/>
    <x v="66"/>
    <s v="Blue"/>
    <x v="781"/>
    <d v="2004-02-01T00:00:00"/>
    <n v="1003.91"/>
    <n v="602.346"/>
    <n v="1"/>
    <n v="602.346"/>
  </r>
  <r>
    <x v="0"/>
    <x v="0"/>
    <x v="2"/>
    <s v="Stock Parts and Supplies"/>
    <x v="2"/>
    <x v="20"/>
    <x v="69"/>
    <m/>
    <x v="773"/>
    <d v="2004-02-01T00:00:00"/>
    <n v="52.64"/>
    <n v="31.584"/>
    <n v="1"/>
    <n v="31.584"/>
  </r>
  <r>
    <x v="0"/>
    <x v="0"/>
    <x v="2"/>
    <s v="Stock Parts and Supplies"/>
    <x v="2"/>
    <x v="27"/>
    <x v="80"/>
    <s v="Blue"/>
    <x v="770"/>
    <d v="2004-02-01T00:00:00"/>
    <n v="333.42"/>
    <n v="200.05199999999999"/>
    <n v="2"/>
    <n v="400.10399999999998"/>
  </r>
  <r>
    <x v="0"/>
    <x v="0"/>
    <x v="2"/>
    <s v="Stock Parts and Supplies"/>
    <x v="2"/>
    <x v="27"/>
    <x v="66"/>
    <s v="Blue"/>
    <x v="769"/>
    <d v="2004-02-01T00:00:00"/>
    <n v="1003.91"/>
    <n v="602.346"/>
    <n v="2"/>
    <n v="1204.692"/>
  </r>
  <r>
    <x v="0"/>
    <x v="0"/>
    <x v="2"/>
    <s v="Stock Parts and Supplies"/>
    <x v="0"/>
    <x v="25"/>
    <x v="64"/>
    <s v="Blue"/>
    <x v="791"/>
    <d v="2004-02-01T00:00:00"/>
    <n v="1214.8499999999999"/>
    <n v="728.91"/>
    <n v="2"/>
    <n v="1457.82"/>
  </r>
  <r>
    <x v="0"/>
    <x v="0"/>
    <x v="2"/>
    <s v="Stock Parts and Supplies"/>
    <x v="0"/>
    <x v="25"/>
    <x v="64"/>
    <s v="Blue"/>
    <x v="771"/>
    <d v="2004-02-01T00:00:00"/>
    <n v="1214.8499999999999"/>
    <n v="728.91"/>
    <n v="3"/>
    <n v="2186.73"/>
  </r>
  <r>
    <x v="0"/>
    <x v="0"/>
    <x v="2"/>
    <s v="Stock Parts and Supplies"/>
    <x v="0"/>
    <x v="25"/>
    <x v="64"/>
    <s v="Blue"/>
    <x v="789"/>
    <d v="2004-02-01T00:00:00"/>
    <n v="1214.8499999999999"/>
    <n v="728.91"/>
    <n v="1"/>
    <n v="728.91"/>
  </r>
  <r>
    <x v="0"/>
    <x v="0"/>
    <x v="2"/>
    <s v="Stock Parts and Supplies"/>
    <x v="2"/>
    <x v="27"/>
    <x v="80"/>
    <s v="Yellow"/>
    <x v="790"/>
    <d v="2004-02-01T00:00:00"/>
    <n v="333.42"/>
    <n v="200.05199999999999"/>
    <n v="3"/>
    <n v="600.15599999999995"/>
  </r>
  <r>
    <x v="0"/>
    <x v="0"/>
    <x v="2"/>
    <s v="Stock Parts and Supplies"/>
    <x v="0"/>
    <x v="25"/>
    <x v="61"/>
    <s v="Blue"/>
    <x v="788"/>
    <d v="2004-02-01T00:00:00"/>
    <n v="742.35"/>
    <n v="445.41"/>
    <n v="2"/>
    <n v="890.82"/>
  </r>
  <r>
    <x v="0"/>
    <x v="0"/>
    <x v="2"/>
    <s v="Stock Parts and Supplies"/>
    <x v="0"/>
    <x v="25"/>
    <x v="61"/>
    <s v="Yellow"/>
    <x v="778"/>
    <d v="2004-02-01T00:00:00"/>
    <n v="742.35"/>
    <n v="445.41"/>
    <n v="2"/>
    <n v="890.82"/>
  </r>
  <r>
    <x v="0"/>
    <x v="0"/>
    <x v="2"/>
    <s v="Stock Parts and Supplies"/>
    <x v="2"/>
    <x v="27"/>
    <x v="80"/>
    <s v="Yellow"/>
    <x v="782"/>
    <d v="2004-02-01T00:00:00"/>
    <n v="333.42"/>
    <n v="200.05199999999999"/>
    <n v="1"/>
    <n v="200.05199999999999"/>
  </r>
  <r>
    <x v="0"/>
    <x v="0"/>
    <x v="2"/>
    <s v="Stock Parts and Supplies"/>
    <x v="0"/>
    <x v="25"/>
    <x v="62"/>
    <s v="Yellow"/>
    <x v="769"/>
    <d v="2004-02-01T00:00:00"/>
    <n v="2384.0700000000002"/>
    <n v="1430.442"/>
    <n v="2"/>
    <n v="2860.884"/>
  </r>
  <r>
    <x v="0"/>
    <x v="0"/>
    <x v="2"/>
    <s v="Stock Parts and Supplies"/>
    <x v="0"/>
    <x v="25"/>
    <x v="62"/>
    <s v="Blue"/>
    <x v="769"/>
    <d v="2004-02-01T00:00:00"/>
    <n v="2384.0700000000002"/>
    <n v="1430.442"/>
    <n v="2"/>
    <n v="2860.884"/>
  </r>
  <r>
    <x v="0"/>
    <x v="0"/>
    <x v="2"/>
    <s v="Stock Parts and Supplies"/>
    <x v="0"/>
    <x v="25"/>
    <x v="62"/>
    <s v="Blue"/>
    <x v="763"/>
    <d v="2004-02-01T00:00:00"/>
    <n v="2384.0700000000002"/>
    <n v="1430.442"/>
    <n v="2"/>
    <n v="2860.884"/>
  </r>
  <r>
    <x v="0"/>
    <x v="0"/>
    <x v="2"/>
    <s v="Stock Parts and Supplies"/>
    <x v="0"/>
    <x v="25"/>
    <x v="62"/>
    <s v="Yellow"/>
    <x v="791"/>
    <d v="2004-02-01T00:00:00"/>
    <n v="2384.0700000000002"/>
    <n v="1430.442"/>
    <n v="1"/>
    <n v="1430.442"/>
  </r>
  <r>
    <x v="0"/>
    <x v="0"/>
    <x v="2"/>
    <s v="Stock Parts and Supplies"/>
    <x v="2"/>
    <x v="27"/>
    <x v="80"/>
    <s v="Blue"/>
    <x v="790"/>
    <d v="2004-02-01T00:00:00"/>
    <n v="333.42"/>
    <n v="200.05199999999999"/>
    <n v="3"/>
    <n v="600.15599999999995"/>
  </r>
  <r>
    <x v="0"/>
    <x v="0"/>
    <x v="2"/>
    <s v="Brakes and Gears"/>
    <x v="0"/>
    <x v="0"/>
    <x v="82"/>
    <s v="Black"/>
    <x v="762"/>
    <d v="2004-02-01T00:00:00"/>
    <n v="539.99"/>
    <n v="323.99400000000003"/>
    <n v="8"/>
    <n v="2591.9520000000002"/>
  </r>
  <r>
    <x v="0"/>
    <x v="0"/>
    <x v="2"/>
    <s v="Brakes and Gears"/>
    <x v="0"/>
    <x v="0"/>
    <x v="19"/>
    <s v="Black"/>
    <x v="790"/>
    <d v="2004-02-01T00:00:00"/>
    <n v="2294.9899999999998"/>
    <n v="1376.9939999999999"/>
    <n v="7"/>
    <n v="9638.9579999999987"/>
  </r>
  <r>
    <x v="0"/>
    <x v="0"/>
    <x v="2"/>
    <s v="Brakes and Gears"/>
    <x v="0"/>
    <x v="0"/>
    <x v="82"/>
    <s v="Black"/>
    <x v="762"/>
    <d v="2004-02-01T00:00:00"/>
    <n v="539.99"/>
    <n v="323.99400000000003"/>
    <n v="3"/>
    <n v="971.98200000000008"/>
  </r>
  <r>
    <x v="0"/>
    <x v="0"/>
    <x v="2"/>
    <s v="Brakes and Gears"/>
    <x v="0"/>
    <x v="0"/>
    <x v="19"/>
    <s v="Silver"/>
    <x v="789"/>
    <d v="2004-02-01T00:00:00"/>
    <n v="2319.9899999999998"/>
    <n v="1391.9939999999999"/>
    <n v="9"/>
    <n v="12527.946"/>
  </r>
  <r>
    <x v="0"/>
    <x v="0"/>
    <x v="2"/>
    <s v="Brakes and Gears"/>
    <x v="1"/>
    <x v="14"/>
    <x v="56"/>
    <s v="Black"/>
    <x v="763"/>
    <d v="2004-02-01T00:00:00"/>
    <n v="69.989999999999995"/>
    <n v="38.494500000000002"/>
    <n v="20"/>
    <n v="769.8900000000001"/>
  </r>
  <r>
    <x v="0"/>
    <x v="0"/>
    <x v="2"/>
    <s v="Brakes and Gears"/>
    <x v="0"/>
    <x v="0"/>
    <x v="82"/>
    <s v="Black"/>
    <x v="773"/>
    <d v="2004-02-01T00:00:00"/>
    <n v="539.99"/>
    <n v="323.99400000000003"/>
    <n v="4"/>
    <n v="1295.9760000000001"/>
  </r>
  <r>
    <x v="0"/>
    <x v="0"/>
    <x v="2"/>
    <s v="Brakes and Gears"/>
    <x v="0"/>
    <x v="0"/>
    <x v="77"/>
    <s v="Silver"/>
    <x v="777"/>
    <d v="2004-02-01T00:00:00"/>
    <n v="769.49"/>
    <n v="461.69400000000002"/>
    <n v="4"/>
    <n v="1846.7760000000001"/>
  </r>
  <r>
    <x v="0"/>
    <x v="0"/>
    <x v="2"/>
    <s v="Brakes and Gears"/>
    <x v="2"/>
    <x v="18"/>
    <x v="86"/>
    <s v="Silver/Black"/>
    <x v="785"/>
    <d v="2004-02-01T00:00:00"/>
    <n v="80.989999999999995"/>
    <n v="48.594000000000001"/>
    <n v="4"/>
    <n v="194.376"/>
  </r>
  <r>
    <x v="0"/>
    <x v="0"/>
    <x v="2"/>
    <s v="Brakes and Gears"/>
    <x v="0"/>
    <x v="0"/>
    <x v="82"/>
    <s v="Silver"/>
    <x v="786"/>
    <d v="2004-02-01T00:00:00"/>
    <n v="564.99"/>
    <n v="338.99400000000003"/>
    <n v="2"/>
    <n v="677.98800000000006"/>
  </r>
  <r>
    <x v="0"/>
    <x v="0"/>
    <x v="2"/>
    <s v="Brakes and Gears"/>
    <x v="0"/>
    <x v="0"/>
    <x v="19"/>
    <s v="Black"/>
    <x v="764"/>
    <d v="2004-02-01T00:00:00"/>
    <n v="2294.9899999999998"/>
    <n v="1376.9939999999999"/>
    <n v="2"/>
    <n v="2753.9879999999998"/>
  </r>
  <r>
    <x v="0"/>
    <x v="0"/>
    <x v="2"/>
    <s v="Brakes and Gears"/>
    <x v="0"/>
    <x v="0"/>
    <x v="82"/>
    <s v="Silver"/>
    <x v="788"/>
    <d v="2004-02-01T00:00:00"/>
    <n v="564.99"/>
    <n v="338.99400000000003"/>
    <n v="7"/>
    <n v="2372.9580000000001"/>
  </r>
  <r>
    <x v="0"/>
    <x v="0"/>
    <x v="2"/>
    <s v="Brakes and Gears"/>
    <x v="1"/>
    <x v="14"/>
    <x v="56"/>
    <s v="Black"/>
    <x v="764"/>
    <d v="2004-02-01T00:00:00"/>
    <n v="69.989999999999995"/>
    <n v="41.994"/>
    <n v="10"/>
    <n v="419.94"/>
  </r>
  <r>
    <x v="0"/>
    <x v="0"/>
    <x v="2"/>
    <s v="Brakes and Gears"/>
    <x v="0"/>
    <x v="0"/>
    <x v="19"/>
    <s v="Black"/>
    <x v="762"/>
    <d v="2004-02-01T00:00:00"/>
    <n v="2294.9899999999998"/>
    <n v="1376.9939999999999"/>
    <n v="8"/>
    <n v="11015.951999999999"/>
  </r>
  <r>
    <x v="0"/>
    <x v="0"/>
    <x v="2"/>
    <s v="Brakes and Gears"/>
    <x v="0"/>
    <x v="0"/>
    <x v="82"/>
    <s v="Silver"/>
    <x v="783"/>
    <d v="2004-02-01T00:00:00"/>
    <n v="564.99"/>
    <n v="338.99400000000003"/>
    <n v="2"/>
    <n v="677.98800000000006"/>
  </r>
  <r>
    <x v="0"/>
    <x v="0"/>
    <x v="2"/>
    <s v="Brakes and Gears"/>
    <x v="2"/>
    <x v="2"/>
    <x v="84"/>
    <s v="Black"/>
    <x v="788"/>
    <d v="2004-02-01T00:00:00"/>
    <n v="249.79"/>
    <n v="149.874"/>
    <n v="2"/>
    <n v="299.74799999999999"/>
  </r>
  <r>
    <x v="0"/>
    <x v="0"/>
    <x v="2"/>
    <s v="Brakes and Gears"/>
    <x v="0"/>
    <x v="0"/>
    <x v="82"/>
    <s v="Silver"/>
    <x v="765"/>
    <d v="2004-02-01T00:00:00"/>
    <n v="564.99"/>
    <n v="338.99400000000003"/>
    <n v="6"/>
    <n v="2033.9640000000002"/>
  </r>
  <r>
    <x v="0"/>
    <x v="0"/>
    <x v="2"/>
    <s v="Brakes and Gears"/>
    <x v="0"/>
    <x v="0"/>
    <x v="19"/>
    <s v="Silver"/>
    <x v="785"/>
    <d v="2004-02-01T00:00:00"/>
    <n v="2319.9899999999998"/>
    <n v="1391.9939999999999"/>
    <n v="9"/>
    <n v="12527.946"/>
  </r>
  <r>
    <x v="0"/>
    <x v="0"/>
    <x v="2"/>
    <s v="Brakes and Gears"/>
    <x v="0"/>
    <x v="0"/>
    <x v="77"/>
    <s v="Silver"/>
    <x v="779"/>
    <d v="2004-02-01T00:00:00"/>
    <n v="769.49"/>
    <n v="461.69400000000002"/>
    <n v="7"/>
    <n v="3231.8580000000002"/>
  </r>
  <r>
    <x v="0"/>
    <x v="0"/>
    <x v="2"/>
    <s v="Brakes and Gears"/>
    <x v="2"/>
    <x v="9"/>
    <x v="22"/>
    <m/>
    <x v="789"/>
    <d v="2004-02-01T00:00:00"/>
    <n v="61.92"/>
    <n v="37.152000000000001"/>
    <n v="4"/>
    <n v="148.608"/>
  </r>
  <r>
    <x v="0"/>
    <x v="0"/>
    <x v="2"/>
    <s v="Brakes and Gears"/>
    <x v="1"/>
    <x v="14"/>
    <x v="56"/>
    <s v="Black"/>
    <x v="790"/>
    <d v="2004-02-01T00:00:00"/>
    <n v="69.989999999999995"/>
    <n v="41.994"/>
    <n v="2"/>
    <n v="83.988"/>
  </r>
  <r>
    <x v="0"/>
    <x v="0"/>
    <x v="2"/>
    <s v="Brakes and Gears"/>
    <x v="0"/>
    <x v="0"/>
    <x v="82"/>
    <s v="Silver"/>
    <x v="775"/>
    <d v="2004-02-01T00:00:00"/>
    <n v="564.99"/>
    <n v="338.99400000000003"/>
    <n v="6"/>
    <n v="2033.9640000000002"/>
  </r>
  <r>
    <x v="0"/>
    <x v="0"/>
    <x v="2"/>
    <s v="Brakes and Gears"/>
    <x v="0"/>
    <x v="0"/>
    <x v="82"/>
    <s v="Black"/>
    <x v="791"/>
    <d v="2004-02-01T00:00:00"/>
    <n v="539.99"/>
    <n v="323.99400000000003"/>
    <n v="9"/>
    <n v="2915.9460000000004"/>
  </r>
  <r>
    <x v="0"/>
    <x v="0"/>
    <x v="2"/>
    <s v="Brakes and Gears"/>
    <x v="0"/>
    <x v="0"/>
    <x v="77"/>
    <s v="Silver"/>
    <x v="762"/>
    <d v="2004-02-01T00:00:00"/>
    <n v="769.49"/>
    <n v="461.69400000000002"/>
    <n v="6"/>
    <n v="2770.1640000000002"/>
  </r>
  <r>
    <x v="0"/>
    <x v="0"/>
    <x v="2"/>
    <s v="Brakes and Gears"/>
    <x v="0"/>
    <x v="0"/>
    <x v="82"/>
    <s v="Black"/>
    <x v="762"/>
    <d v="2004-02-01T00:00:00"/>
    <n v="539.99"/>
    <n v="323.99400000000003"/>
    <n v="5"/>
    <n v="1619.9700000000003"/>
  </r>
  <r>
    <x v="0"/>
    <x v="0"/>
    <x v="2"/>
    <s v="Brakes and Gears"/>
    <x v="0"/>
    <x v="0"/>
    <x v="77"/>
    <s v="Silver"/>
    <x v="778"/>
    <d v="2004-02-01T00:00:00"/>
    <n v="769.49"/>
    <n v="461.69400000000002"/>
    <n v="4"/>
    <n v="1846.7760000000001"/>
  </r>
  <r>
    <x v="0"/>
    <x v="0"/>
    <x v="2"/>
    <s v="Brakes and Gears"/>
    <x v="0"/>
    <x v="0"/>
    <x v="19"/>
    <s v="Silver"/>
    <x v="772"/>
    <d v="2004-02-01T00:00:00"/>
    <n v="2319.9899999999998"/>
    <n v="1391.9939999999999"/>
    <n v="7"/>
    <n v="9743.9579999999987"/>
  </r>
  <r>
    <x v="0"/>
    <x v="0"/>
    <x v="0"/>
    <s v="Underglaze and Finish Company"/>
    <x v="0"/>
    <x v="3"/>
    <x v="17"/>
    <s v="Yellow"/>
    <x v="789"/>
    <d v="2004-02-01T00:00:00"/>
    <n v="1120.49"/>
    <n v="672.29399999999998"/>
    <n v="1"/>
    <n v="672.29399999999998"/>
  </r>
  <r>
    <x v="0"/>
    <x v="0"/>
    <x v="0"/>
    <s v="Underglaze and Finish Company"/>
    <x v="3"/>
    <x v="19"/>
    <x v="52"/>
    <m/>
    <x v="767"/>
    <d v="2004-02-01T00:00:00"/>
    <n v="120"/>
    <n v="72"/>
    <n v="4"/>
    <n v="288"/>
  </r>
  <r>
    <x v="0"/>
    <x v="0"/>
    <x v="0"/>
    <s v="Underglaze and Finish Company"/>
    <x v="0"/>
    <x v="3"/>
    <x v="17"/>
    <s v="Yellow"/>
    <x v="762"/>
    <d v="2004-02-01T00:00:00"/>
    <n v="1120.49"/>
    <n v="672.29399999999998"/>
    <n v="3"/>
    <n v="2016.8820000000001"/>
  </r>
  <r>
    <x v="0"/>
    <x v="0"/>
    <x v="0"/>
    <s v="Underglaze and Finish Company"/>
    <x v="0"/>
    <x v="3"/>
    <x v="12"/>
    <s v="Black"/>
    <x v="769"/>
    <d v="2004-02-01T00:00:00"/>
    <n v="2443.35"/>
    <n v="1466.01"/>
    <n v="1"/>
    <n v="1466.01"/>
  </r>
  <r>
    <x v="0"/>
    <x v="0"/>
    <x v="0"/>
    <s v="Underglaze and Finish Company"/>
    <x v="0"/>
    <x v="3"/>
    <x v="50"/>
    <s v="Yellow"/>
    <x v="786"/>
    <d v="2004-02-01T00:00:00"/>
    <n v="1700.99"/>
    <n v="1020.5940000000001"/>
    <n v="1"/>
    <n v="1020.5940000000001"/>
  </r>
  <r>
    <x v="0"/>
    <x v="0"/>
    <x v="0"/>
    <s v="Underglaze and Finish Company"/>
    <x v="1"/>
    <x v="5"/>
    <x v="6"/>
    <s v="Multi"/>
    <x v="771"/>
    <d v="2004-02-01T00:00:00"/>
    <n v="8.99"/>
    <n v="5.3940000000000001"/>
    <n v="6"/>
    <n v="32.364000000000004"/>
  </r>
  <r>
    <x v="0"/>
    <x v="0"/>
    <x v="0"/>
    <s v="Underglaze and Finish Company"/>
    <x v="0"/>
    <x v="3"/>
    <x v="50"/>
    <s v="Yellow"/>
    <x v="791"/>
    <d v="2004-02-01T00:00:00"/>
    <n v="1700.99"/>
    <n v="1020.5940000000001"/>
    <n v="1"/>
    <n v="1020.5940000000001"/>
  </r>
  <r>
    <x v="0"/>
    <x v="0"/>
    <x v="0"/>
    <s v="Underglaze and Finish Company"/>
    <x v="1"/>
    <x v="23"/>
    <x v="59"/>
    <s v="Blue"/>
    <x v="785"/>
    <d v="2004-02-01T00:00:00"/>
    <n v="63.5"/>
    <n v="38.1"/>
    <n v="4"/>
    <n v="152.4"/>
  </r>
  <r>
    <x v="0"/>
    <x v="0"/>
    <x v="0"/>
    <s v="Underglaze and Finish Company"/>
    <x v="0"/>
    <x v="3"/>
    <x v="17"/>
    <s v="Yellow"/>
    <x v="761"/>
    <d v="2004-02-01T00:00:00"/>
    <n v="1120.49"/>
    <n v="672.29399999999998"/>
    <n v="3"/>
    <n v="2016.8820000000001"/>
  </r>
  <r>
    <x v="0"/>
    <x v="0"/>
    <x v="0"/>
    <s v="Underglaze and Finish Company"/>
    <x v="0"/>
    <x v="3"/>
    <x v="49"/>
    <s v="Black"/>
    <x v="781"/>
    <d v="2004-02-01T00:00:00"/>
    <n v="539.99"/>
    <n v="323.99400000000003"/>
    <n v="5"/>
    <n v="1619.9700000000003"/>
  </r>
  <r>
    <x v="0"/>
    <x v="0"/>
    <x v="0"/>
    <s v="Underglaze and Finish Company"/>
    <x v="1"/>
    <x v="23"/>
    <x v="59"/>
    <s v="Blue"/>
    <x v="766"/>
    <d v="2004-02-01T00:00:00"/>
    <n v="63.5"/>
    <n v="38.1"/>
    <n v="4"/>
    <n v="152.4"/>
  </r>
  <r>
    <x v="0"/>
    <x v="0"/>
    <x v="0"/>
    <s v="Underglaze and Finish Company"/>
    <x v="2"/>
    <x v="18"/>
    <x v="47"/>
    <s v="Silver/Black"/>
    <x v="780"/>
    <d v="2004-02-01T00:00:00"/>
    <n v="62.09"/>
    <n v="37.253999999999998"/>
    <n v="3"/>
    <n v="111.762"/>
  </r>
  <r>
    <x v="0"/>
    <x v="0"/>
    <x v="0"/>
    <s v="Underglaze and Finish Company"/>
    <x v="3"/>
    <x v="7"/>
    <x v="10"/>
    <s v="Blue"/>
    <x v="775"/>
    <d v="2004-02-01T00:00:00"/>
    <n v="34.99"/>
    <n v="20.994"/>
    <n v="8"/>
    <n v="167.952"/>
  </r>
  <r>
    <x v="0"/>
    <x v="0"/>
    <x v="0"/>
    <s v="Underglaze and Finish Company"/>
    <x v="0"/>
    <x v="3"/>
    <x v="12"/>
    <s v="Black"/>
    <x v="764"/>
    <d v="2004-02-01T00:00:00"/>
    <n v="2443.35"/>
    <n v="1466.01"/>
    <n v="3"/>
    <n v="4398.03"/>
  </r>
  <r>
    <x v="0"/>
    <x v="0"/>
    <x v="0"/>
    <s v="Underglaze and Finish Company"/>
    <x v="1"/>
    <x v="4"/>
    <x v="5"/>
    <s v="Multi"/>
    <x v="767"/>
    <d v="2004-02-01T00:00:00"/>
    <n v="49.99"/>
    <n v="29.994"/>
    <n v="2"/>
    <n v="59.988"/>
  </r>
  <r>
    <x v="0"/>
    <x v="0"/>
    <x v="0"/>
    <s v="Underglaze and Finish Company"/>
    <x v="3"/>
    <x v="24"/>
    <x v="60"/>
    <m/>
    <x v="778"/>
    <d v="2004-02-01T00:00:00"/>
    <n v="7.95"/>
    <n v="4.7699999999999996"/>
    <n v="5"/>
    <n v="23.849999999999998"/>
  </r>
  <r>
    <x v="0"/>
    <x v="0"/>
    <x v="0"/>
    <s v="Underglaze and Finish Company"/>
    <x v="1"/>
    <x v="4"/>
    <x v="58"/>
    <s v="Yellow"/>
    <x v="771"/>
    <d v="2004-02-01T00:00:00"/>
    <n v="53.99"/>
    <n v="32.393999999999998"/>
    <n v="5"/>
    <n v="161.97"/>
  </r>
  <r>
    <x v="0"/>
    <x v="0"/>
    <x v="0"/>
    <s v="Underglaze and Finish Company"/>
    <x v="0"/>
    <x v="3"/>
    <x v="49"/>
    <s v="Black"/>
    <x v="778"/>
    <d v="2004-02-01T00:00:00"/>
    <n v="539.99"/>
    <n v="323.99400000000003"/>
    <n v="1"/>
    <n v="323.99400000000003"/>
  </r>
  <r>
    <x v="0"/>
    <x v="0"/>
    <x v="0"/>
    <s v="Underglaze and Finish Company"/>
    <x v="0"/>
    <x v="3"/>
    <x v="50"/>
    <s v="Yellow"/>
    <x v="768"/>
    <d v="2004-02-01T00:00:00"/>
    <n v="1700.99"/>
    <n v="1020.5940000000001"/>
    <n v="1"/>
    <n v="1020.5940000000001"/>
  </r>
  <r>
    <x v="0"/>
    <x v="0"/>
    <x v="0"/>
    <s v="Underglaze and Finish Company"/>
    <x v="2"/>
    <x v="18"/>
    <x v="53"/>
    <s v="Silver/Black"/>
    <x v="780"/>
    <d v="2004-02-01T00:00:00"/>
    <n v="40.49"/>
    <n v="24.294"/>
    <n v="2"/>
    <n v="48.588000000000001"/>
  </r>
  <r>
    <x v="0"/>
    <x v="0"/>
    <x v="0"/>
    <s v="Underglaze and Finish Company"/>
    <x v="3"/>
    <x v="22"/>
    <x v="57"/>
    <m/>
    <x v="781"/>
    <d v="2004-02-01T00:00:00"/>
    <n v="4.99"/>
    <n v="2.9940000000000002"/>
    <n v="1"/>
    <n v="2.9940000000000002"/>
  </r>
  <r>
    <x v="0"/>
    <x v="0"/>
    <x v="0"/>
    <s v="Underglaze and Finish Company"/>
    <x v="2"/>
    <x v="18"/>
    <x v="51"/>
    <s v="Silver/Black"/>
    <x v="769"/>
    <d v="2004-02-01T00:00:00"/>
    <n v="80.989999999999995"/>
    <n v="48.594000000000001"/>
    <n v="2"/>
    <n v="97.188000000000002"/>
  </r>
  <r>
    <x v="0"/>
    <x v="0"/>
    <x v="0"/>
    <s v="Underglaze and Finish Company"/>
    <x v="0"/>
    <x v="3"/>
    <x v="50"/>
    <s v="Yellow"/>
    <x v="765"/>
    <d v="2004-02-01T00:00:00"/>
    <n v="1700.99"/>
    <n v="1020.5940000000001"/>
    <n v="2"/>
    <n v="2041.1880000000001"/>
  </r>
  <r>
    <x v="0"/>
    <x v="0"/>
    <x v="0"/>
    <s v="Underglaze and Finish Company"/>
    <x v="1"/>
    <x v="1"/>
    <x v="48"/>
    <s v="White"/>
    <x v="765"/>
    <d v="2004-02-01T00:00:00"/>
    <n v="8.99"/>
    <n v="5.3940000000000001"/>
    <n v="5"/>
    <n v="26.97"/>
  </r>
  <r>
    <x v="0"/>
    <x v="0"/>
    <x v="0"/>
    <s v="Underglaze and Finish Company"/>
    <x v="3"/>
    <x v="7"/>
    <x v="10"/>
    <s v="Black"/>
    <x v="777"/>
    <d v="2004-02-01T00:00:00"/>
    <n v="34.99"/>
    <n v="20.994"/>
    <n v="5"/>
    <n v="104.97"/>
  </r>
  <r>
    <x v="0"/>
    <x v="0"/>
    <x v="0"/>
    <s v="Underglaze and Finish Company"/>
    <x v="1"/>
    <x v="1"/>
    <x v="48"/>
    <s v="White"/>
    <x v="761"/>
    <d v="2004-02-01T00:00:00"/>
    <n v="8.99"/>
    <n v="5.3940000000000001"/>
    <n v="1"/>
    <n v="5.3940000000000001"/>
  </r>
  <r>
    <x v="0"/>
    <x v="0"/>
    <x v="0"/>
    <s v="Underglaze and Finish Company"/>
    <x v="0"/>
    <x v="3"/>
    <x v="17"/>
    <s v="Yellow"/>
    <x v="774"/>
    <d v="2004-02-01T00:00:00"/>
    <n v="1120.49"/>
    <n v="672.29399999999998"/>
    <n v="1"/>
    <n v="672.29399999999998"/>
  </r>
  <r>
    <x v="0"/>
    <x v="0"/>
    <x v="0"/>
    <s v="Underglaze and Finish Company"/>
    <x v="0"/>
    <x v="3"/>
    <x v="12"/>
    <s v="Red"/>
    <x v="772"/>
    <d v="2004-02-01T00:00:00"/>
    <n v="2443.35"/>
    <n v="1466.01"/>
    <n v="1"/>
    <n v="1466.01"/>
  </r>
  <r>
    <x v="0"/>
    <x v="0"/>
    <x v="0"/>
    <s v="Underglaze and Finish Company"/>
    <x v="1"/>
    <x v="4"/>
    <x v="58"/>
    <s v="Yellow"/>
    <x v="766"/>
    <d v="2004-02-01T00:00:00"/>
    <n v="53.99"/>
    <n v="32.393999999999998"/>
    <n v="4"/>
    <n v="129.57599999999999"/>
  </r>
  <r>
    <x v="0"/>
    <x v="0"/>
    <x v="0"/>
    <s v="Underglaze and Finish Company"/>
    <x v="0"/>
    <x v="3"/>
    <x v="49"/>
    <s v="Black"/>
    <x v="778"/>
    <d v="2004-02-01T00:00:00"/>
    <n v="539.99"/>
    <n v="323.99400000000003"/>
    <n v="2"/>
    <n v="647.98800000000006"/>
  </r>
  <r>
    <x v="1"/>
    <x v="4"/>
    <x v="8"/>
    <s v="Bicycle Warehouse Inc."/>
    <x v="1"/>
    <x v="10"/>
    <x v="21"/>
    <s v="Black"/>
    <x v="772"/>
    <d v="2004-02-01T00:00:00"/>
    <n v="37.99"/>
    <n v="24.6935"/>
    <n v="1"/>
    <n v="24.6935"/>
  </r>
  <r>
    <x v="1"/>
    <x v="4"/>
    <x v="8"/>
    <s v="Bicycle Warehouse Inc."/>
    <x v="1"/>
    <x v="10"/>
    <x v="21"/>
    <s v="Black"/>
    <x v="791"/>
    <d v="2004-02-01T00:00:00"/>
    <n v="37.99"/>
    <n v="24.6935"/>
    <n v="1"/>
    <n v="24.6935"/>
  </r>
  <r>
    <x v="1"/>
    <x v="4"/>
    <x v="8"/>
    <s v="Bicycle Warehouse Inc."/>
    <x v="1"/>
    <x v="10"/>
    <x v="21"/>
    <s v="Black"/>
    <x v="763"/>
    <d v="2004-02-01T00:00:00"/>
    <n v="37.99"/>
    <n v="24.6935"/>
    <n v="2"/>
    <n v="49.387"/>
  </r>
  <r>
    <x v="1"/>
    <x v="4"/>
    <x v="8"/>
    <s v="Regional Cycle Shop"/>
    <x v="0"/>
    <x v="3"/>
    <x v="12"/>
    <s v="Red"/>
    <x v="772"/>
    <d v="2004-02-01T00:00:00"/>
    <n v="2443.35"/>
    <n v="1466.01"/>
    <n v="1"/>
    <n v="1466.01"/>
  </r>
  <r>
    <x v="0"/>
    <x v="0"/>
    <x v="4"/>
    <s v="Advanced Bike Components"/>
    <x v="1"/>
    <x v="10"/>
    <x v="29"/>
    <s v="Black"/>
    <x v="792"/>
    <d v="2004-03-01T00:00:00"/>
    <n v="24.49"/>
    <n v="14.694000000000001"/>
    <n v="2"/>
    <n v="29.388000000000002"/>
  </r>
  <r>
    <x v="0"/>
    <x v="0"/>
    <x v="4"/>
    <s v="Advanced Bike Components"/>
    <x v="3"/>
    <x v="7"/>
    <x v="10"/>
    <s v="Red"/>
    <x v="793"/>
    <d v="2004-03-01T00:00:00"/>
    <n v="34.99"/>
    <n v="20.994"/>
    <n v="6"/>
    <n v="125.964"/>
  </r>
  <r>
    <x v="0"/>
    <x v="0"/>
    <x v="4"/>
    <s v="Advanced Bike Components"/>
    <x v="1"/>
    <x v="4"/>
    <x v="5"/>
    <s v="Multi"/>
    <x v="794"/>
    <d v="2004-03-01T00:00:00"/>
    <n v="49.99"/>
    <n v="29.994"/>
    <n v="2"/>
    <n v="59.988"/>
  </r>
  <r>
    <x v="0"/>
    <x v="0"/>
    <x v="4"/>
    <s v="Advanced Bike Components"/>
    <x v="1"/>
    <x v="23"/>
    <x v="59"/>
    <s v="Blue"/>
    <x v="795"/>
    <d v="2004-03-01T00:00:00"/>
    <n v="63.5"/>
    <n v="38.1"/>
    <n v="7"/>
    <n v="266.7"/>
  </r>
  <r>
    <x v="0"/>
    <x v="0"/>
    <x v="4"/>
    <s v="Advanced Bike Components"/>
    <x v="3"/>
    <x v="7"/>
    <x v="10"/>
    <s v="Blue"/>
    <x v="796"/>
    <d v="2004-03-01T00:00:00"/>
    <n v="34.99"/>
    <n v="20.994"/>
    <n v="4"/>
    <n v="83.975999999999999"/>
  </r>
  <r>
    <x v="0"/>
    <x v="0"/>
    <x v="4"/>
    <s v="Advanced Bike Components"/>
    <x v="3"/>
    <x v="7"/>
    <x v="10"/>
    <s v="Black"/>
    <x v="797"/>
    <d v="2004-03-01T00:00:00"/>
    <n v="34.99"/>
    <n v="20.994"/>
    <n v="7"/>
    <n v="146.958"/>
  </r>
  <r>
    <x v="0"/>
    <x v="0"/>
    <x v="4"/>
    <s v="Advanced Bike Components"/>
    <x v="0"/>
    <x v="3"/>
    <x v="50"/>
    <s v="Yellow"/>
    <x v="798"/>
    <d v="2004-03-01T00:00:00"/>
    <n v="1700.99"/>
    <n v="1020.5940000000001"/>
    <n v="2"/>
    <n v="2041.1880000000001"/>
  </r>
  <r>
    <x v="0"/>
    <x v="0"/>
    <x v="4"/>
    <s v="Advanced Bike Components"/>
    <x v="1"/>
    <x v="4"/>
    <x v="58"/>
    <s v="Yellow"/>
    <x v="799"/>
    <d v="2004-03-01T00:00:00"/>
    <n v="53.99"/>
    <n v="32.393999999999998"/>
    <n v="4"/>
    <n v="129.57599999999999"/>
  </r>
  <r>
    <x v="0"/>
    <x v="0"/>
    <x v="4"/>
    <s v="Advanced Bike Components"/>
    <x v="1"/>
    <x v="10"/>
    <x v="29"/>
    <s v="Black"/>
    <x v="800"/>
    <d v="2004-03-01T00:00:00"/>
    <n v="24.49"/>
    <n v="14.694000000000001"/>
    <n v="4"/>
    <n v="58.776000000000003"/>
  </r>
  <r>
    <x v="0"/>
    <x v="0"/>
    <x v="4"/>
    <s v="Advanced Bike Components"/>
    <x v="0"/>
    <x v="3"/>
    <x v="50"/>
    <s v="Yellow"/>
    <x v="801"/>
    <d v="2004-03-01T00:00:00"/>
    <n v="1700.99"/>
    <n v="1020.5940000000001"/>
    <n v="2"/>
    <n v="2041.1880000000001"/>
  </r>
  <r>
    <x v="0"/>
    <x v="0"/>
    <x v="4"/>
    <s v="Advanced Bike Components"/>
    <x v="0"/>
    <x v="3"/>
    <x v="50"/>
    <s v="Yellow"/>
    <x v="802"/>
    <d v="2004-03-01T00:00:00"/>
    <n v="1700.99"/>
    <n v="1020.5940000000001"/>
    <n v="2"/>
    <n v="2041.1880000000001"/>
  </r>
  <r>
    <x v="0"/>
    <x v="0"/>
    <x v="4"/>
    <s v="Advanced Bike Components"/>
    <x v="3"/>
    <x v="24"/>
    <x v="60"/>
    <m/>
    <x v="803"/>
    <d v="2004-03-01T00:00:00"/>
    <n v="7.95"/>
    <n v="4.7699999999999996"/>
    <n v="3"/>
    <n v="14.309999999999999"/>
  </r>
  <r>
    <x v="0"/>
    <x v="0"/>
    <x v="4"/>
    <s v="Advanced Bike Components"/>
    <x v="3"/>
    <x v="19"/>
    <x v="52"/>
    <m/>
    <x v="794"/>
    <d v="2004-03-01T00:00:00"/>
    <n v="120"/>
    <n v="72"/>
    <n v="2"/>
    <n v="144"/>
  </r>
  <r>
    <x v="0"/>
    <x v="0"/>
    <x v="4"/>
    <s v="Advanced Bike Components"/>
    <x v="0"/>
    <x v="3"/>
    <x v="49"/>
    <s v="Black"/>
    <x v="798"/>
    <d v="2004-03-01T00:00:00"/>
    <n v="539.99"/>
    <n v="323.99400000000003"/>
    <n v="1"/>
    <n v="323.99400000000003"/>
  </r>
  <r>
    <x v="0"/>
    <x v="0"/>
    <x v="4"/>
    <s v="Advanced Bike Components"/>
    <x v="2"/>
    <x v="6"/>
    <x v="8"/>
    <s v="Black"/>
    <x v="804"/>
    <d v="2004-03-01T00:00:00"/>
    <n v="337.22"/>
    <n v="202.33199999999999"/>
    <n v="3"/>
    <n v="606.99599999999998"/>
  </r>
  <r>
    <x v="0"/>
    <x v="0"/>
    <x v="4"/>
    <s v="Advanced Bike Components"/>
    <x v="0"/>
    <x v="3"/>
    <x v="49"/>
    <s v="Black"/>
    <x v="805"/>
    <d v="2004-03-01T00:00:00"/>
    <n v="539.99"/>
    <n v="323.99400000000003"/>
    <n v="3"/>
    <n v="971.98200000000008"/>
  </r>
  <r>
    <x v="0"/>
    <x v="0"/>
    <x v="4"/>
    <s v="Advanced Bike Components"/>
    <x v="1"/>
    <x v="5"/>
    <x v="6"/>
    <s v="Multi"/>
    <x v="806"/>
    <d v="2004-03-01T00:00:00"/>
    <n v="8.99"/>
    <n v="5.3940000000000001"/>
    <n v="3"/>
    <n v="16.182000000000002"/>
  </r>
  <r>
    <x v="0"/>
    <x v="0"/>
    <x v="4"/>
    <s v="Advanced Bike Components"/>
    <x v="0"/>
    <x v="3"/>
    <x v="17"/>
    <s v="Yellow"/>
    <x v="797"/>
    <d v="2004-03-01T00:00:00"/>
    <n v="1120.49"/>
    <n v="672.29399999999998"/>
    <n v="2"/>
    <n v="1344.588"/>
  </r>
  <r>
    <x v="0"/>
    <x v="0"/>
    <x v="4"/>
    <s v="Advanced Bike Components"/>
    <x v="1"/>
    <x v="4"/>
    <x v="5"/>
    <s v="Multi"/>
    <x v="804"/>
    <d v="2004-03-01T00:00:00"/>
    <n v="49.99"/>
    <n v="29.994"/>
    <n v="5"/>
    <n v="149.97"/>
  </r>
  <r>
    <x v="0"/>
    <x v="0"/>
    <x v="4"/>
    <s v="Advanced Bike Components"/>
    <x v="1"/>
    <x v="4"/>
    <x v="58"/>
    <s v="Yellow"/>
    <x v="796"/>
    <d v="2004-03-01T00:00:00"/>
    <n v="53.99"/>
    <n v="32.393999999999998"/>
    <n v="3"/>
    <n v="97.181999999999988"/>
  </r>
  <r>
    <x v="0"/>
    <x v="0"/>
    <x v="4"/>
    <s v="Advanced Bike Components"/>
    <x v="3"/>
    <x v="21"/>
    <x v="55"/>
    <s v="Silver"/>
    <x v="807"/>
    <d v="2004-03-01T00:00:00"/>
    <n v="54.99"/>
    <n v="32.994"/>
    <n v="4"/>
    <n v="131.976"/>
  </r>
  <r>
    <x v="0"/>
    <x v="0"/>
    <x v="4"/>
    <s v="Advanced Bike Components"/>
    <x v="2"/>
    <x v="6"/>
    <x v="15"/>
    <s v="Yellow"/>
    <x v="805"/>
    <d v="2004-03-01T00:00:00"/>
    <n v="594.83000000000004"/>
    <n v="356.89800000000002"/>
    <n v="2"/>
    <n v="713.79600000000005"/>
  </r>
  <r>
    <x v="0"/>
    <x v="0"/>
    <x v="4"/>
    <s v="Advanced Bike Components"/>
    <x v="1"/>
    <x v="23"/>
    <x v="59"/>
    <s v="Blue"/>
    <x v="808"/>
    <d v="2004-03-01T00:00:00"/>
    <n v="63.5"/>
    <n v="36.83"/>
    <n v="14"/>
    <n v="515.62"/>
  </r>
  <r>
    <x v="0"/>
    <x v="0"/>
    <x v="4"/>
    <s v="Advanced Bike Components"/>
    <x v="1"/>
    <x v="4"/>
    <x v="58"/>
    <s v="Yellow"/>
    <x v="802"/>
    <d v="2004-03-01T00:00:00"/>
    <n v="53.99"/>
    <n v="31.3142"/>
    <n v="11"/>
    <n v="344.45619999999997"/>
  </r>
  <r>
    <x v="0"/>
    <x v="0"/>
    <x v="4"/>
    <s v="Advanced Bike Components"/>
    <x v="0"/>
    <x v="3"/>
    <x v="17"/>
    <s v="Yellow"/>
    <x v="801"/>
    <d v="2004-03-01T00:00:00"/>
    <n v="1120.49"/>
    <n v="672.29399999999998"/>
    <n v="1"/>
    <n v="672.29399999999998"/>
  </r>
  <r>
    <x v="0"/>
    <x v="0"/>
    <x v="4"/>
    <s v="Advanced Bike Components"/>
    <x v="3"/>
    <x v="22"/>
    <x v="57"/>
    <m/>
    <x v="809"/>
    <d v="2004-03-01T00:00:00"/>
    <n v="4.99"/>
    <n v="2.9940000000000002"/>
    <n v="4"/>
    <n v="11.976000000000001"/>
  </r>
  <r>
    <x v="0"/>
    <x v="0"/>
    <x v="4"/>
    <s v="Metropolitan Sports Supply"/>
    <x v="0"/>
    <x v="3"/>
    <x v="50"/>
    <s v="Yellow"/>
    <x v="810"/>
    <d v="2004-03-01T00:00:00"/>
    <n v="1700.99"/>
    <n v="1020.5940000000001"/>
    <n v="1"/>
    <n v="1020.5940000000001"/>
  </r>
  <r>
    <x v="0"/>
    <x v="0"/>
    <x v="4"/>
    <s v="Metropolitan Sports Supply"/>
    <x v="1"/>
    <x v="23"/>
    <x v="59"/>
    <s v="Blue"/>
    <x v="809"/>
    <d v="2004-03-01T00:00:00"/>
    <n v="63.5"/>
    <n v="38.1"/>
    <n v="7"/>
    <n v="266.7"/>
  </r>
  <r>
    <x v="0"/>
    <x v="0"/>
    <x v="4"/>
    <s v="Metropolitan Sports Supply"/>
    <x v="1"/>
    <x v="1"/>
    <x v="48"/>
    <s v="White"/>
    <x v="803"/>
    <d v="2004-03-01T00:00:00"/>
    <n v="8.99"/>
    <n v="5.3940000000000001"/>
    <n v="4"/>
    <n v="21.576000000000001"/>
  </r>
  <r>
    <x v="0"/>
    <x v="0"/>
    <x v="4"/>
    <s v="Metropolitan Sports Supply"/>
    <x v="0"/>
    <x v="3"/>
    <x v="49"/>
    <s v="Black"/>
    <x v="808"/>
    <d v="2004-03-01T00:00:00"/>
    <n v="539.99"/>
    <n v="323.99400000000003"/>
    <n v="4"/>
    <n v="1295.9760000000001"/>
  </r>
  <r>
    <x v="0"/>
    <x v="0"/>
    <x v="4"/>
    <s v="Metropolitan Sports Supply"/>
    <x v="1"/>
    <x v="1"/>
    <x v="48"/>
    <s v="White"/>
    <x v="804"/>
    <d v="2004-03-01T00:00:00"/>
    <n v="8.99"/>
    <n v="5.3940000000000001"/>
    <n v="3"/>
    <n v="16.182000000000002"/>
  </r>
  <r>
    <x v="0"/>
    <x v="0"/>
    <x v="4"/>
    <s v="Metropolitan Sports Supply"/>
    <x v="0"/>
    <x v="3"/>
    <x v="49"/>
    <s v="Black"/>
    <x v="811"/>
    <d v="2004-03-01T00:00:00"/>
    <n v="539.99"/>
    <n v="323.99400000000003"/>
    <n v="3"/>
    <n v="971.98200000000008"/>
  </r>
  <r>
    <x v="0"/>
    <x v="0"/>
    <x v="4"/>
    <s v="Metropolitan Sports Supply"/>
    <x v="0"/>
    <x v="3"/>
    <x v="50"/>
    <s v="Yellow"/>
    <x v="812"/>
    <d v="2004-03-01T00:00:00"/>
    <n v="1700.99"/>
    <n v="1020.5940000000001"/>
    <n v="3"/>
    <n v="3061.7820000000002"/>
  </r>
  <r>
    <x v="0"/>
    <x v="0"/>
    <x v="4"/>
    <s v="Aerobic Exercise Company"/>
    <x v="2"/>
    <x v="6"/>
    <x v="8"/>
    <s v="Black"/>
    <x v="813"/>
    <d v="2004-03-01T00:00:00"/>
    <n v="337.22"/>
    <n v="202.33199999999999"/>
    <n v="2"/>
    <n v="404.66399999999999"/>
  </r>
  <r>
    <x v="0"/>
    <x v="0"/>
    <x v="4"/>
    <s v="Aerobic Exercise Company"/>
    <x v="2"/>
    <x v="18"/>
    <x v="53"/>
    <s v="Silver/Black"/>
    <x v="802"/>
    <d v="2004-03-01T00:00:00"/>
    <n v="40.49"/>
    <n v="24.294"/>
    <n v="2"/>
    <n v="48.588000000000001"/>
  </r>
  <r>
    <x v="0"/>
    <x v="1"/>
    <x v="1"/>
    <s v="Rural Cycle Emporium"/>
    <x v="0"/>
    <x v="0"/>
    <x v="82"/>
    <s v="Black"/>
    <x v="792"/>
    <d v="2004-03-01T00:00:00"/>
    <n v="539.99"/>
    <n v="323.99400000000003"/>
    <n v="5"/>
    <n v="1619.9700000000003"/>
  </r>
  <r>
    <x v="0"/>
    <x v="1"/>
    <x v="1"/>
    <s v="Rural Cycle Emporium"/>
    <x v="1"/>
    <x v="4"/>
    <x v="58"/>
    <s v="Yellow"/>
    <x v="794"/>
    <d v="2004-03-01T00:00:00"/>
    <n v="53.99"/>
    <n v="32.393999999999998"/>
    <n v="4"/>
    <n v="129.57599999999999"/>
  </r>
  <r>
    <x v="0"/>
    <x v="1"/>
    <x v="1"/>
    <s v="Rural Cycle Emporium"/>
    <x v="1"/>
    <x v="14"/>
    <x v="56"/>
    <s v="Black"/>
    <x v="814"/>
    <d v="2004-03-01T00:00:00"/>
    <n v="69.989999999999995"/>
    <n v="41.994"/>
    <n v="9"/>
    <n v="377.94600000000003"/>
  </r>
  <r>
    <x v="0"/>
    <x v="1"/>
    <x v="1"/>
    <s v="Rural Cycle Emporium"/>
    <x v="0"/>
    <x v="0"/>
    <x v="82"/>
    <s v="Black"/>
    <x v="803"/>
    <d v="2004-03-01T00:00:00"/>
    <n v="539.99"/>
    <n v="323.99400000000003"/>
    <n v="4"/>
    <n v="1295.9760000000001"/>
  </r>
  <r>
    <x v="0"/>
    <x v="1"/>
    <x v="1"/>
    <s v="Rural Cycle Emporium"/>
    <x v="0"/>
    <x v="0"/>
    <x v="19"/>
    <s v="Silver"/>
    <x v="799"/>
    <d v="2004-03-01T00:00:00"/>
    <n v="2319.9899999999998"/>
    <n v="1391.9939999999999"/>
    <n v="6"/>
    <n v="8351.9639999999999"/>
  </r>
  <r>
    <x v="0"/>
    <x v="1"/>
    <x v="1"/>
    <s v="Rural Cycle Emporium"/>
    <x v="0"/>
    <x v="0"/>
    <x v="77"/>
    <s v="Silver"/>
    <x v="810"/>
    <d v="2004-03-01T00:00:00"/>
    <n v="769.49"/>
    <n v="461.69400000000002"/>
    <n v="2"/>
    <n v="923.38800000000003"/>
  </r>
  <r>
    <x v="0"/>
    <x v="1"/>
    <x v="1"/>
    <s v="Rural Cycle Emporium"/>
    <x v="0"/>
    <x v="0"/>
    <x v="77"/>
    <s v="Silver"/>
    <x v="798"/>
    <d v="2004-03-01T00:00:00"/>
    <n v="769.49"/>
    <n v="461.69400000000002"/>
    <n v="3"/>
    <n v="1385.0820000000001"/>
  </r>
  <r>
    <x v="0"/>
    <x v="1"/>
    <x v="1"/>
    <s v="Rural Cycle Emporium"/>
    <x v="2"/>
    <x v="2"/>
    <x v="38"/>
    <s v="Silver"/>
    <x v="794"/>
    <d v="2004-03-01T00:00:00"/>
    <n v="364.09"/>
    <n v="218.45400000000001"/>
    <n v="2"/>
    <n v="436.90800000000002"/>
  </r>
  <r>
    <x v="0"/>
    <x v="1"/>
    <x v="1"/>
    <s v="Rural Cycle Emporium"/>
    <x v="3"/>
    <x v="19"/>
    <x v="52"/>
    <m/>
    <x v="815"/>
    <d v="2004-03-01T00:00:00"/>
    <n v="120"/>
    <n v="72"/>
    <n v="2"/>
    <n v="144"/>
  </r>
  <r>
    <x v="0"/>
    <x v="1"/>
    <x v="1"/>
    <s v="Rural Cycle Emporium"/>
    <x v="0"/>
    <x v="0"/>
    <x v="19"/>
    <s v="Silver"/>
    <x v="800"/>
    <d v="2004-03-01T00:00:00"/>
    <n v="2319.9899999999998"/>
    <n v="1391.9939999999999"/>
    <n v="8"/>
    <n v="11135.951999999999"/>
  </r>
  <r>
    <x v="0"/>
    <x v="1"/>
    <x v="1"/>
    <s v="Rural Cycle Emporium"/>
    <x v="0"/>
    <x v="0"/>
    <x v="82"/>
    <s v="Silver"/>
    <x v="802"/>
    <d v="2004-03-01T00:00:00"/>
    <n v="564.99"/>
    <n v="338.99400000000003"/>
    <n v="7"/>
    <n v="2372.9580000000001"/>
  </r>
  <r>
    <x v="0"/>
    <x v="1"/>
    <x v="1"/>
    <s v="Rural Cycle Emporium"/>
    <x v="0"/>
    <x v="0"/>
    <x v="82"/>
    <s v="Silver"/>
    <x v="807"/>
    <d v="2004-03-01T00:00:00"/>
    <n v="564.99"/>
    <n v="338.99400000000003"/>
    <n v="3"/>
    <n v="1016.9820000000001"/>
  </r>
  <r>
    <x v="0"/>
    <x v="1"/>
    <x v="1"/>
    <s v="Rural Cycle Emporium"/>
    <x v="0"/>
    <x v="0"/>
    <x v="77"/>
    <s v="Silver"/>
    <x v="801"/>
    <d v="2004-03-01T00:00:00"/>
    <n v="769.49"/>
    <n v="461.69400000000002"/>
    <n v="2"/>
    <n v="923.38800000000003"/>
  </r>
  <r>
    <x v="0"/>
    <x v="1"/>
    <x v="1"/>
    <s v="Rural Cycle Emporium"/>
    <x v="2"/>
    <x v="2"/>
    <x v="84"/>
    <s v="Silver"/>
    <x v="795"/>
    <d v="2004-03-01T00:00:00"/>
    <n v="264.05"/>
    <n v="158.43"/>
    <n v="3"/>
    <n v="475.29"/>
  </r>
  <r>
    <x v="0"/>
    <x v="1"/>
    <x v="1"/>
    <s v="Rural Cycle Emporium"/>
    <x v="0"/>
    <x v="0"/>
    <x v="19"/>
    <s v="Black"/>
    <x v="792"/>
    <d v="2004-03-01T00:00:00"/>
    <n v="2294.9899999999998"/>
    <n v="1331.0942"/>
    <n v="11"/>
    <n v="14642.0362"/>
  </r>
  <r>
    <x v="0"/>
    <x v="1"/>
    <x v="1"/>
    <s v="Rural Cycle Emporium"/>
    <x v="0"/>
    <x v="0"/>
    <x v="82"/>
    <s v="Silver"/>
    <x v="816"/>
    <d v="2004-03-01T00:00:00"/>
    <n v="564.99"/>
    <n v="338.99400000000003"/>
    <n v="4"/>
    <n v="1355.9760000000001"/>
  </r>
  <r>
    <x v="0"/>
    <x v="1"/>
    <x v="1"/>
    <s v="Rural Cycle Emporium"/>
    <x v="1"/>
    <x v="14"/>
    <x v="56"/>
    <s v="Black"/>
    <x v="815"/>
    <d v="2004-03-01T00:00:00"/>
    <n v="69.989999999999995"/>
    <n v="41.994"/>
    <n v="4"/>
    <n v="167.976"/>
  </r>
  <r>
    <x v="0"/>
    <x v="1"/>
    <x v="1"/>
    <s v="Rural Cycle Emporium"/>
    <x v="2"/>
    <x v="2"/>
    <x v="84"/>
    <s v="Black"/>
    <x v="776"/>
    <d v="2004-03-01T00:00:00"/>
    <n v="249.79"/>
    <n v="149.874"/>
    <n v="4"/>
    <n v="599.49599999999998"/>
  </r>
  <r>
    <x v="0"/>
    <x v="1"/>
    <x v="1"/>
    <s v="Rural Cycle Emporium"/>
    <x v="0"/>
    <x v="0"/>
    <x v="82"/>
    <s v="Black"/>
    <x v="811"/>
    <d v="2004-03-01T00:00:00"/>
    <n v="539.99"/>
    <n v="323.99400000000003"/>
    <n v="1"/>
    <n v="323.99400000000003"/>
  </r>
  <r>
    <x v="0"/>
    <x v="1"/>
    <x v="1"/>
    <s v="Rural Cycle Emporium"/>
    <x v="0"/>
    <x v="0"/>
    <x v="19"/>
    <s v="Silver"/>
    <x v="792"/>
    <d v="2004-03-01T00:00:00"/>
    <n v="2319.9899999999998"/>
    <n v="1391.9939999999999"/>
    <n v="6"/>
    <n v="8351.9639999999999"/>
  </r>
  <r>
    <x v="0"/>
    <x v="1"/>
    <x v="1"/>
    <s v="Rural Cycle Emporium"/>
    <x v="1"/>
    <x v="23"/>
    <x v="59"/>
    <s v="Blue"/>
    <x v="815"/>
    <d v="2004-03-01T00:00:00"/>
    <n v="63.5"/>
    <n v="38.1"/>
    <n v="4"/>
    <n v="152.4"/>
  </r>
  <r>
    <x v="0"/>
    <x v="1"/>
    <x v="1"/>
    <s v="Rural Cycle Emporium"/>
    <x v="0"/>
    <x v="0"/>
    <x v="19"/>
    <s v="Black"/>
    <x v="802"/>
    <d v="2004-03-01T00:00:00"/>
    <n v="2294.9899999999998"/>
    <n v="1376.9939999999999"/>
    <n v="2"/>
    <n v="2753.9879999999998"/>
  </r>
  <r>
    <x v="0"/>
    <x v="1"/>
    <x v="1"/>
    <s v="Rural Cycle Emporium"/>
    <x v="0"/>
    <x v="0"/>
    <x v="82"/>
    <s v="Black"/>
    <x v="804"/>
    <d v="2004-03-01T00:00:00"/>
    <n v="539.99"/>
    <n v="323.99400000000003"/>
    <n v="2"/>
    <n v="647.98800000000006"/>
  </r>
  <r>
    <x v="0"/>
    <x v="1"/>
    <x v="1"/>
    <s v="Rural Cycle Emporium"/>
    <x v="0"/>
    <x v="0"/>
    <x v="82"/>
    <s v="Black"/>
    <x v="816"/>
    <d v="2004-03-01T00:00:00"/>
    <n v="539.99"/>
    <n v="323.99400000000003"/>
    <n v="2"/>
    <n v="647.98800000000006"/>
  </r>
  <r>
    <x v="0"/>
    <x v="1"/>
    <x v="1"/>
    <s v="Rural Cycle Emporium"/>
    <x v="2"/>
    <x v="9"/>
    <x v="22"/>
    <m/>
    <x v="813"/>
    <d v="2004-03-01T00:00:00"/>
    <n v="61.92"/>
    <n v="37.152000000000001"/>
    <n v="1"/>
    <n v="37.152000000000001"/>
  </r>
  <r>
    <x v="0"/>
    <x v="1"/>
    <x v="1"/>
    <s v="Rural Cycle Emporium"/>
    <x v="0"/>
    <x v="0"/>
    <x v="19"/>
    <s v="Black"/>
    <x v="811"/>
    <d v="2004-03-01T00:00:00"/>
    <n v="2294.9899999999998"/>
    <n v="1376.9939999999999"/>
    <n v="2"/>
    <n v="2753.9879999999998"/>
  </r>
  <r>
    <x v="0"/>
    <x v="1"/>
    <x v="1"/>
    <s v="Rural Cycle Emporium"/>
    <x v="0"/>
    <x v="0"/>
    <x v="82"/>
    <s v="Silver"/>
    <x v="816"/>
    <d v="2004-03-01T00:00:00"/>
    <n v="564.99"/>
    <n v="338.99400000000003"/>
    <n v="7"/>
    <n v="2372.9580000000001"/>
  </r>
  <r>
    <x v="0"/>
    <x v="1"/>
    <x v="1"/>
    <s v="Rural Cycle Emporium"/>
    <x v="2"/>
    <x v="2"/>
    <x v="38"/>
    <s v="Silver"/>
    <x v="804"/>
    <d v="2004-03-01T00:00:00"/>
    <n v="364.09"/>
    <n v="218.45400000000001"/>
    <n v="4"/>
    <n v="873.81600000000003"/>
  </r>
  <r>
    <x v="0"/>
    <x v="1"/>
    <x v="1"/>
    <s v="Rural Cycle Emporium"/>
    <x v="0"/>
    <x v="0"/>
    <x v="77"/>
    <s v="Silver"/>
    <x v="817"/>
    <d v="2004-03-01T00:00:00"/>
    <n v="769.49"/>
    <n v="461.69400000000002"/>
    <n v="6"/>
    <n v="2770.1640000000002"/>
  </r>
  <r>
    <x v="1"/>
    <x v="4"/>
    <x v="8"/>
    <s v="Bicycle Warehouse Inc."/>
    <x v="1"/>
    <x v="14"/>
    <x v="56"/>
    <s v="Black"/>
    <x v="809"/>
    <d v="2004-03-01T00:00:00"/>
    <n v="69.989999999999995"/>
    <n v="41.994"/>
    <n v="2"/>
    <n v="83.988"/>
  </r>
  <r>
    <x v="1"/>
    <x v="4"/>
    <x v="8"/>
    <s v="Bicycle Warehouse Inc."/>
    <x v="1"/>
    <x v="14"/>
    <x v="56"/>
    <s v="Black"/>
    <x v="817"/>
    <d v="2004-03-01T00:00:00"/>
    <n v="69.989999999999995"/>
    <n v="41.994"/>
    <n v="4"/>
    <n v="167.976"/>
  </r>
  <r>
    <x v="1"/>
    <x v="4"/>
    <x v="8"/>
    <s v="Bicycle Warehouse Inc."/>
    <x v="1"/>
    <x v="14"/>
    <x v="56"/>
    <s v="Black"/>
    <x v="809"/>
    <d v="2004-03-01T00:00:00"/>
    <n v="69.989999999999995"/>
    <n v="41.994"/>
    <n v="1"/>
    <n v="41.994"/>
  </r>
  <r>
    <x v="2"/>
    <x v="5"/>
    <x v="9"/>
    <s v="Budget Toy Store"/>
    <x v="2"/>
    <x v="2"/>
    <x v="84"/>
    <s v="Black"/>
    <x v="811"/>
    <d v="2004-03-01T00:00:00"/>
    <n v="249.79"/>
    <n v="149.874"/>
    <n v="1"/>
    <n v="149.874"/>
  </r>
  <r>
    <x v="2"/>
    <x v="5"/>
    <x v="9"/>
    <s v="Budget Toy Store"/>
    <x v="2"/>
    <x v="2"/>
    <x v="84"/>
    <s v="Silver"/>
    <x v="808"/>
    <d v="2004-03-01T00:00:00"/>
    <n v="264.05"/>
    <n v="158.43"/>
    <n v="4"/>
    <n v="633.72"/>
  </r>
  <r>
    <x v="2"/>
    <x v="5"/>
    <x v="9"/>
    <s v="Budget Toy Store"/>
    <x v="2"/>
    <x v="30"/>
    <x v="71"/>
    <s v="Silver"/>
    <x v="784"/>
    <d v="2004-03-01T00:00:00"/>
    <n v="20.239999999999998"/>
    <n v="12.144"/>
    <n v="4"/>
    <n v="48.576000000000001"/>
  </r>
  <r>
    <x v="2"/>
    <x v="5"/>
    <x v="9"/>
    <s v="Budget Toy Store"/>
    <x v="2"/>
    <x v="20"/>
    <x v="83"/>
    <m/>
    <x v="792"/>
    <d v="2004-03-01T00:00:00"/>
    <n v="52.64"/>
    <n v="31.584"/>
    <n v="2"/>
    <n v="63.167999999999999"/>
  </r>
  <r>
    <x v="2"/>
    <x v="5"/>
    <x v="9"/>
    <s v="Budget Toy Store"/>
    <x v="2"/>
    <x v="9"/>
    <x v="37"/>
    <m/>
    <x v="799"/>
    <d v="2004-03-01T00:00:00"/>
    <n v="44.54"/>
    <n v="26.724"/>
    <n v="1"/>
    <n v="26.724"/>
  </r>
  <r>
    <x v="2"/>
    <x v="5"/>
    <x v="9"/>
    <s v="Budget Toy Store"/>
    <x v="0"/>
    <x v="0"/>
    <x v="19"/>
    <s v="Silver"/>
    <x v="805"/>
    <d v="2004-03-01T00:00:00"/>
    <n v="2319.9899999999998"/>
    <n v="1391.9939999999999"/>
    <n v="2"/>
    <n v="2783.9879999999998"/>
  </r>
  <r>
    <x v="2"/>
    <x v="5"/>
    <x v="9"/>
    <s v="Budget Toy Store"/>
    <x v="2"/>
    <x v="28"/>
    <x v="67"/>
    <s v="Black"/>
    <x v="797"/>
    <d v="2004-03-01T00:00:00"/>
    <n v="404.99"/>
    <n v="242.994"/>
    <n v="3"/>
    <n v="728.98199999999997"/>
  </r>
  <r>
    <x v="2"/>
    <x v="5"/>
    <x v="9"/>
    <s v="Budget Toy Store"/>
    <x v="2"/>
    <x v="2"/>
    <x v="84"/>
    <s v="Silver"/>
    <x v="796"/>
    <d v="2004-03-01T00:00:00"/>
    <n v="264.05"/>
    <n v="158.43"/>
    <n v="2"/>
    <n v="316.86"/>
  </r>
  <r>
    <x v="2"/>
    <x v="5"/>
    <x v="9"/>
    <s v="Budget Toy Store"/>
    <x v="0"/>
    <x v="0"/>
    <x v="19"/>
    <s v="Black"/>
    <x v="802"/>
    <d v="2004-03-01T00:00:00"/>
    <n v="2294.9899999999998"/>
    <n v="1376.9939999999999"/>
    <n v="2"/>
    <n v="2753.9879999999998"/>
  </r>
  <r>
    <x v="2"/>
    <x v="5"/>
    <x v="9"/>
    <s v="Budget Toy Store"/>
    <x v="0"/>
    <x v="0"/>
    <x v="19"/>
    <s v="Black"/>
    <x v="799"/>
    <d v="2004-03-01T00:00:00"/>
    <n v="2294.9899999999998"/>
    <n v="1376.9939999999999"/>
    <n v="1"/>
    <n v="1376.9939999999999"/>
  </r>
  <r>
    <x v="2"/>
    <x v="5"/>
    <x v="9"/>
    <s v="Budget Toy Store"/>
    <x v="2"/>
    <x v="20"/>
    <x v="88"/>
    <m/>
    <x v="807"/>
    <d v="2004-03-01T00:00:00"/>
    <n v="39.14"/>
    <n v="23.484000000000002"/>
    <n v="1"/>
    <n v="23.484000000000002"/>
  </r>
  <r>
    <x v="2"/>
    <x v="5"/>
    <x v="9"/>
    <s v="Budget Toy Store"/>
    <x v="2"/>
    <x v="2"/>
    <x v="84"/>
    <s v="Black"/>
    <x v="809"/>
    <d v="2004-03-01T00:00:00"/>
    <n v="249.79"/>
    <n v="149.874"/>
    <n v="1"/>
    <n v="149.874"/>
  </r>
  <r>
    <x v="2"/>
    <x v="5"/>
    <x v="9"/>
    <s v="Budget Toy Store"/>
    <x v="2"/>
    <x v="18"/>
    <x v="86"/>
    <s v="Silver/Black"/>
    <x v="802"/>
    <d v="2004-03-01T00:00:00"/>
    <n v="80.989999999999995"/>
    <n v="48.594000000000001"/>
    <n v="2"/>
    <n v="97.188000000000002"/>
  </r>
  <r>
    <x v="2"/>
    <x v="5"/>
    <x v="9"/>
    <s v="Budget Toy Store"/>
    <x v="1"/>
    <x v="14"/>
    <x v="56"/>
    <s v="Black"/>
    <x v="795"/>
    <d v="2004-03-01T00:00:00"/>
    <n v="69.989999999999995"/>
    <n v="41.994"/>
    <n v="4"/>
    <n v="167.976"/>
  </r>
  <r>
    <x v="2"/>
    <x v="5"/>
    <x v="9"/>
    <s v="Budget Toy Store"/>
    <x v="2"/>
    <x v="2"/>
    <x v="84"/>
    <s v="Silver"/>
    <x v="803"/>
    <d v="2004-03-01T00:00:00"/>
    <n v="264.05"/>
    <n v="158.43"/>
    <n v="1"/>
    <n v="158.43"/>
  </r>
  <r>
    <x v="2"/>
    <x v="5"/>
    <x v="9"/>
    <s v="Budget Toy Store"/>
    <x v="2"/>
    <x v="2"/>
    <x v="38"/>
    <s v="Silver"/>
    <x v="804"/>
    <d v="2004-03-01T00:00:00"/>
    <n v="364.09"/>
    <n v="218.45400000000001"/>
    <n v="2"/>
    <n v="436.90800000000002"/>
  </r>
  <r>
    <x v="2"/>
    <x v="5"/>
    <x v="9"/>
    <s v="Budget Toy Store"/>
    <x v="2"/>
    <x v="9"/>
    <x v="22"/>
    <m/>
    <x v="815"/>
    <d v="2004-03-01T00:00:00"/>
    <n v="61.92"/>
    <n v="37.152000000000001"/>
    <n v="5"/>
    <n v="185.76"/>
  </r>
  <r>
    <x v="2"/>
    <x v="5"/>
    <x v="9"/>
    <s v="Budget Toy Store"/>
    <x v="2"/>
    <x v="26"/>
    <x v="65"/>
    <s v="Silver"/>
    <x v="815"/>
    <d v="2004-03-01T00:00:00"/>
    <n v="91.49"/>
    <n v="54.893999999999998"/>
    <n v="3"/>
    <n v="164.68199999999999"/>
  </r>
  <r>
    <x v="2"/>
    <x v="5"/>
    <x v="9"/>
    <s v="Budget Toy Store"/>
    <x v="2"/>
    <x v="2"/>
    <x v="2"/>
    <s v="Black"/>
    <x v="802"/>
    <d v="2004-03-01T00:00:00"/>
    <n v="1349.6"/>
    <n v="809.76"/>
    <n v="2"/>
    <n v="1619.52"/>
  </r>
  <r>
    <x v="2"/>
    <x v="5"/>
    <x v="9"/>
    <s v="Budget Toy Store"/>
    <x v="2"/>
    <x v="2"/>
    <x v="2"/>
    <s v="Silver"/>
    <x v="799"/>
    <d v="2004-03-01T00:00:00"/>
    <n v="1364.5"/>
    <n v="818.7"/>
    <n v="1"/>
    <n v="818.7"/>
  </r>
  <r>
    <x v="2"/>
    <x v="5"/>
    <x v="9"/>
    <s v="Budget Toy Store"/>
    <x v="1"/>
    <x v="14"/>
    <x v="56"/>
    <s v="Black"/>
    <x v="818"/>
    <d v="2004-03-01T00:00:00"/>
    <n v="69.989999999999995"/>
    <n v="41.994"/>
    <n v="6"/>
    <n v="251.964"/>
  </r>
  <r>
    <x v="2"/>
    <x v="5"/>
    <x v="9"/>
    <s v="Budget Toy Store"/>
    <x v="2"/>
    <x v="31"/>
    <x v="73"/>
    <m/>
    <x v="800"/>
    <d v="2004-03-01T00:00:00"/>
    <n v="121.49"/>
    <n v="72.894000000000005"/>
    <n v="1"/>
    <n v="72.894000000000005"/>
  </r>
  <r>
    <x v="1"/>
    <x v="3"/>
    <x v="7"/>
    <s v="Bulk Discount Store"/>
    <x v="0"/>
    <x v="3"/>
    <x v="12"/>
    <s v="Red"/>
    <x v="814"/>
    <d v="2004-03-01T00:00:00"/>
    <n v="2443.35"/>
    <n v="1466.01"/>
    <n v="4"/>
    <n v="5864.04"/>
  </r>
  <r>
    <x v="1"/>
    <x v="3"/>
    <x v="7"/>
    <s v="Bulk Discount Store"/>
    <x v="0"/>
    <x v="3"/>
    <x v="50"/>
    <s v="Yellow"/>
    <x v="798"/>
    <d v="2004-03-01T00:00:00"/>
    <n v="1700.99"/>
    <n v="1020.5940000000001"/>
    <n v="3"/>
    <n v="3061.7820000000002"/>
  </r>
  <r>
    <x v="1"/>
    <x v="3"/>
    <x v="7"/>
    <s v="Bulk Discount Store"/>
    <x v="1"/>
    <x v="23"/>
    <x v="59"/>
    <s v="Blue"/>
    <x v="801"/>
    <d v="2004-03-01T00:00:00"/>
    <n v="63.5"/>
    <n v="38.1"/>
    <n v="4"/>
    <n v="152.4"/>
  </r>
  <r>
    <x v="1"/>
    <x v="3"/>
    <x v="7"/>
    <s v="Bulk Discount Store"/>
    <x v="3"/>
    <x v="19"/>
    <x v="52"/>
    <m/>
    <x v="814"/>
    <d v="2004-03-01T00:00:00"/>
    <n v="120"/>
    <n v="72"/>
    <n v="4"/>
    <n v="288"/>
  </r>
  <r>
    <x v="1"/>
    <x v="3"/>
    <x v="7"/>
    <s v="Bulk Discount Store"/>
    <x v="0"/>
    <x v="3"/>
    <x v="12"/>
    <s v="Black"/>
    <x v="799"/>
    <d v="2004-03-01T00:00:00"/>
    <n v="2443.35"/>
    <n v="1466.01"/>
    <n v="5"/>
    <n v="7330.05"/>
  </r>
  <r>
    <x v="1"/>
    <x v="3"/>
    <x v="7"/>
    <s v="Bulk Discount Store"/>
    <x v="0"/>
    <x v="3"/>
    <x v="49"/>
    <s v="Black"/>
    <x v="803"/>
    <d v="2004-03-01T00:00:00"/>
    <n v="539.99"/>
    <n v="323.99400000000003"/>
    <n v="5"/>
    <n v="1619.9700000000003"/>
  </r>
  <r>
    <x v="1"/>
    <x v="3"/>
    <x v="7"/>
    <s v="Bulk Discount Store"/>
    <x v="0"/>
    <x v="3"/>
    <x v="12"/>
    <s v="Black"/>
    <x v="819"/>
    <d v="2004-03-01T00:00:00"/>
    <n v="2443.35"/>
    <n v="1466.01"/>
    <n v="4"/>
    <n v="5864.04"/>
  </r>
  <r>
    <x v="1"/>
    <x v="3"/>
    <x v="7"/>
    <s v="Bulk Discount Store"/>
    <x v="1"/>
    <x v="5"/>
    <x v="6"/>
    <s v="Multi"/>
    <x v="815"/>
    <d v="2004-03-01T00:00:00"/>
    <n v="8.99"/>
    <n v="5.3940000000000001"/>
    <n v="1"/>
    <n v="5.3940000000000001"/>
  </r>
  <r>
    <x v="1"/>
    <x v="3"/>
    <x v="7"/>
    <s v="Bulk Discount Store"/>
    <x v="1"/>
    <x v="4"/>
    <x v="5"/>
    <s v="Multi"/>
    <x v="810"/>
    <d v="2004-03-01T00:00:00"/>
    <n v="49.99"/>
    <n v="29.994"/>
    <n v="5"/>
    <n v="149.97"/>
  </r>
  <r>
    <x v="1"/>
    <x v="3"/>
    <x v="7"/>
    <s v="Bulk Discount Store"/>
    <x v="0"/>
    <x v="3"/>
    <x v="12"/>
    <s v="Black"/>
    <x v="818"/>
    <d v="2004-03-01T00:00:00"/>
    <n v="2443.35"/>
    <n v="1466.01"/>
    <n v="2"/>
    <n v="2932.02"/>
  </r>
  <r>
    <x v="1"/>
    <x v="3"/>
    <x v="7"/>
    <s v="Bulk Discount Store"/>
    <x v="0"/>
    <x v="3"/>
    <x v="17"/>
    <s v="Yellow"/>
    <x v="802"/>
    <d v="2004-03-01T00:00:00"/>
    <n v="1120.49"/>
    <n v="672.29399999999998"/>
    <n v="4"/>
    <n v="2689.1759999999999"/>
  </r>
  <r>
    <x v="1"/>
    <x v="3"/>
    <x v="7"/>
    <s v="Bulk Discount Store"/>
    <x v="0"/>
    <x v="3"/>
    <x v="17"/>
    <s v="Yellow"/>
    <x v="800"/>
    <d v="2004-03-01T00:00:00"/>
    <n v="1120.49"/>
    <n v="672.29399999999998"/>
    <n v="3"/>
    <n v="2016.8820000000001"/>
  </r>
  <r>
    <x v="1"/>
    <x v="3"/>
    <x v="7"/>
    <s v="Bulk Discount Store"/>
    <x v="0"/>
    <x v="3"/>
    <x v="49"/>
    <s v="Black"/>
    <x v="793"/>
    <d v="2004-03-01T00:00:00"/>
    <n v="539.99"/>
    <n v="323.99400000000003"/>
    <n v="7"/>
    <n v="2267.9580000000001"/>
  </r>
  <r>
    <x v="1"/>
    <x v="3"/>
    <x v="7"/>
    <s v="Bulk Discount Store"/>
    <x v="0"/>
    <x v="3"/>
    <x v="49"/>
    <s v="Black"/>
    <x v="800"/>
    <d v="2004-03-01T00:00:00"/>
    <n v="539.99"/>
    <n v="323.99400000000003"/>
    <n v="2"/>
    <n v="647.98800000000006"/>
  </r>
  <r>
    <x v="1"/>
    <x v="3"/>
    <x v="7"/>
    <s v="Bulk Discount Store"/>
    <x v="0"/>
    <x v="3"/>
    <x v="12"/>
    <s v="Black"/>
    <x v="797"/>
    <d v="2004-03-01T00:00:00"/>
    <n v="2443.35"/>
    <n v="1466.01"/>
    <n v="1"/>
    <n v="1466.01"/>
  </r>
  <r>
    <x v="1"/>
    <x v="3"/>
    <x v="7"/>
    <s v="Bulk Discount Store"/>
    <x v="0"/>
    <x v="3"/>
    <x v="50"/>
    <s v="Yellow"/>
    <x v="803"/>
    <d v="2004-03-01T00:00:00"/>
    <n v="1700.99"/>
    <n v="1020.5940000000001"/>
    <n v="4"/>
    <n v="4082.3760000000002"/>
  </r>
  <r>
    <x v="1"/>
    <x v="3"/>
    <x v="7"/>
    <s v="Bulk Discount Store"/>
    <x v="1"/>
    <x v="1"/>
    <x v="48"/>
    <s v="White"/>
    <x v="807"/>
    <d v="2004-03-01T00:00:00"/>
    <n v="8.99"/>
    <n v="5.3940000000000001"/>
    <n v="4"/>
    <n v="21.576000000000001"/>
  </r>
  <r>
    <x v="1"/>
    <x v="3"/>
    <x v="7"/>
    <s v="Bulk Discount Store"/>
    <x v="0"/>
    <x v="3"/>
    <x v="17"/>
    <s v="Yellow"/>
    <x v="813"/>
    <d v="2004-03-01T00:00:00"/>
    <n v="1120.49"/>
    <n v="672.29399999999998"/>
    <n v="2"/>
    <n v="1344.588"/>
  </r>
  <r>
    <x v="1"/>
    <x v="3"/>
    <x v="7"/>
    <s v="Bulk Discount Store"/>
    <x v="0"/>
    <x v="3"/>
    <x v="50"/>
    <s v="Yellow"/>
    <x v="801"/>
    <d v="2004-03-01T00:00:00"/>
    <n v="1700.99"/>
    <n v="1020.5940000000001"/>
    <n v="4"/>
    <n v="4082.3760000000002"/>
  </r>
  <r>
    <x v="1"/>
    <x v="3"/>
    <x v="7"/>
    <s v="Bulk Discount Store"/>
    <x v="1"/>
    <x v="1"/>
    <x v="48"/>
    <s v="White"/>
    <x v="814"/>
    <d v="2004-03-01T00:00:00"/>
    <n v="8.99"/>
    <n v="5.3940000000000001"/>
    <n v="3"/>
    <n v="16.182000000000002"/>
  </r>
  <r>
    <x v="1"/>
    <x v="3"/>
    <x v="7"/>
    <s v="Bulk Discount Store"/>
    <x v="0"/>
    <x v="3"/>
    <x v="50"/>
    <s v="Yellow"/>
    <x v="803"/>
    <d v="2004-03-01T00:00:00"/>
    <n v="1700.99"/>
    <n v="1020.5940000000001"/>
    <n v="3"/>
    <n v="3061.7820000000002"/>
  </r>
  <r>
    <x v="1"/>
    <x v="3"/>
    <x v="7"/>
    <s v="Bulk Discount Store"/>
    <x v="2"/>
    <x v="18"/>
    <x v="53"/>
    <s v="Silver/Black"/>
    <x v="804"/>
    <d v="2004-03-01T00:00:00"/>
    <n v="40.49"/>
    <n v="24.294"/>
    <n v="3"/>
    <n v="72.882000000000005"/>
  </r>
  <r>
    <x v="1"/>
    <x v="3"/>
    <x v="7"/>
    <s v="Bulk Discount Store"/>
    <x v="3"/>
    <x v="22"/>
    <x v="57"/>
    <m/>
    <x v="812"/>
    <d v="2004-03-01T00:00:00"/>
    <n v="4.99"/>
    <n v="2.9940000000000002"/>
    <n v="2"/>
    <n v="5.9880000000000004"/>
  </r>
  <r>
    <x v="1"/>
    <x v="3"/>
    <x v="7"/>
    <s v="Bulk Discount Store"/>
    <x v="1"/>
    <x v="4"/>
    <x v="58"/>
    <s v="Yellow"/>
    <x v="800"/>
    <d v="2004-03-01T00:00:00"/>
    <n v="53.99"/>
    <n v="32.393999999999998"/>
    <n v="7"/>
    <n v="226.75799999999998"/>
  </r>
  <r>
    <x v="1"/>
    <x v="3"/>
    <x v="7"/>
    <s v="Bulk Discount Store"/>
    <x v="0"/>
    <x v="3"/>
    <x v="17"/>
    <s v="Yellow"/>
    <x v="811"/>
    <d v="2004-03-01T00:00:00"/>
    <n v="1120.49"/>
    <n v="672.29399999999998"/>
    <n v="3"/>
    <n v="2016.8820000000001"/>
  </r>
  <r>
    <x v="1"/>
    <x v="3"/>
    <x v="7"/>
    <s v="Bulk Discount Store"/>
    <x v="0"/>
    <x v="3"/>
    <x v="49"/>
    <s v="Black"/>
    <x v="803"/>
    <d v="2004-03-01T00:00:00"/>
    <n v="539.99"/>
    <n v="323.99400000000003"/>
    <n v="5"/>
    <n v="1619.9700000000003"/>
  </r>
  <r>
    <x v="1"/>
    <x v="3"/>
    <x v="7"/>
    <s v="Bulk Discount Store"/>
    <x v="0"/>
    <x v="3"/>
    <x v="17"/>
    <s v="Yellow"/>
    <x v="813"/>
    <d v="2004-03-01T00:00:00"/>
    <n v="1120.49"/>
    <n v="672.29399999999998"/>
    <n v="4"/>
    <n v="2689.1759999999999"/>
  </r>
  <r>
    <x v="1"/>
    <x v="3"/>
    <x v="7"/>
    <s v="Bulk Discount Store"/>
    <x v="1"/>
    <x v="4"/>
    <x v="58"/>
    <s v="Yellow"/>
    <x v="806"/>
    <d v="2004-03-01T00:00:00"/>
    <n v="53.99"/>
    <n v="32.393999999999998"/>
    <n v="6"/>
    <n v="194.36399999999998"/>
  </r>
  <r>
    <x v="0"/>
    <x v="0"/>
    <x v="2"/>
    <s v="Central Discount Store"/>
    <x v="1"/>
    <x v="14"/>
    <x v="56"/>
    <s v="Black"/>
    <x v="814"/>
    <d v="2004-03-01T00:00:00"/>
    <n v="69.989999999999995"/>
    <n v="41.994"/>
    <n v="3"/>
    <n v="125.982"/>
  </r>
  <r>
    <x v="0"/>
    <x v="0"/>
    <x v="2"/>
    <s v="Central Discount Store"/>
    <x v="1"/>
    <x v="14"/>
    <x v="56"/>
    <s v="Black"/>
    <x v="809"/>
    <d v="2004-03-01T00:00:00"/>
    <n v="69.989999999999995"/>
    <n v="41.994"/>
    <n v="2"/>
    <n v="83.988"/>
  </r>
  <r>
    <x v="0"/>
    <x v="0"/>
    <x v="2"/>
    <s v="Central Discount Store"/>
    <x v="0"/>
    <x v="0"/>
    <x v="19"/>
    <s v="Black"/>
    <x v="808"/>
    <d v="2004-03-01T00:00:00"/>
    <n v="2294.9899999999998"/>
    <n v="1376.9939999999999"/>
    <n v="1"/>
    <n v="1376.9939999999999"/>
  </r>
  <r>
    <x v="0"/>
    <x v="0"/>
    <x v="4"/>
    <s v="Chic Department Stores"/>
    <x v="2"/>
    <x v="2"/>
    <x v="38"/>
    <s v="Silver"/>
    <x v="810"/>
    <d v="2004-03-01T00:00:00"/>
    <n v="364.09"/>
    <n v="218.45400000000001"/>
    <n v="1"/>
    <n v="218.45400000000001"/>
  </r>
  <r>
    <x v="0"/>
    <x v="0"/>
    <x v="4"/>
    <s v="Chic Department Stores"/>
    <x v="2"/>
    <x v="28"/>
    <x v="72"/>
    <s v="Black"/>
    <x v="801"/>
    <d v="2004-03-01T00:00:00"/>
    <n v="175.49"/>
    <n v="105.294"/>
    <n v="2"/>
    <n v="210.58799999999999"/>
  </r>
  <r>
    <x v="0"/>
    <x v="0"/>
    <x v="4"/>
    <s v="Chic Department Stores"/>
    <x v="2"/>
    <x v="29"/>
    <x v="70"/>
    <s v="Silver"/>
    <x v="797"/>
    <d v="2004-03-01T00:00:00"/>
    <n v="106.5"/>
    <n v="63.9"/>
    <n v="3"/>
    <n v="191.7"/>
  </r>
  <r>
    <x v="0"/>
    <x v="0"/>
    <x v="4"/>
    <s v="Chic Department Stores"/>
    <x v="2"/>
    <x v="30"/>
    <x v="71"/>
    <s v="Silver"/>
    <x v="801"/>
    <d v="2004-03-01T00:00:00"/>
    <n v="20.239999999999998"/>
    <n v="12.144"/>
    <n v="2"/>
    <n v="24.288"/>
  </r>
  <r>
    <x v="0"/>
    <x v="0"/>
    <x v="4"/>
    <s v="Chic Department Stores"/>
    <x v="1"/>
    <x v="14"/>
    <x v="56"/>
    <s v="Black"/>
    <x v="813"/>
    <d v="2004-03-01T00:00:00"/>
    <n v="69.989999999999995"/>
    <n v="41.994"/>
    <n v="2"/>
    <n v="83.988"/>
  </r>
  <r>
    <x v="0"/>
    <x v="0"/>
    <x v="4"/>
    <s v="Chic Department Stores"/>
    <x v="2"/>
    <x v="20"/>
    <x v="88"/>
    <m/>
    <x v="810"/>
    <d v="2004-03-01T00:00:00"/>
    <n v="39.14"/>
    <n v="23.484000000000002"/>
    <n v="3"/>
    <n v="70.451999999999998"/>
  </r>
  <r>
    <x v="0"/>
    <x v="0"/>
    <x v="4"/>
    <s v="Chic Department Stores"/>
    <x v="0"/>
    <x v="0"/>
    <x v="19"/>
    <s v="Silver"/>
    <x v="799"/>
    <d v="2004-03-01T00:00:00"/>
    <n v="2319.9899999999998"/>
    <n v="1391.9939999999999"/>
    <n v="4"/>
    <n v="5567.9759999999997"/>
  </r>
  <r>
    <x v="0"/>
    <x v="0"/>
    <x v="4"/>
    <s v="Chic Department Stores"/>
    <x v="2"/>
    <x v="2"/>
    <x v="84"/>
    <s v="Silver"/>
    <x v="801"/>
    <d v="2004-03-01T00:00:00"/>
    <n v="264.05"/>
    <n v="158.43"/>
    <n v="2"/>
    <n v="316.86"/>
  </r>
  <r>
    <x v="0"/>
    <x v="0"/>
    <x v="4"/>
    <s v="Chic Department Stores"/>
    <x v="2"/>
    <x v="2"/>
    <x v="84"/>
    <s v="Black"/>
    <x v="810"/>
    <d v="2004-03-01T00:00:00"/>
    <n v="249.79"/>
    <n v="149.874"/>
    <n v="1"/>
    <n v="149.874"/>
  </r>
  <r>
    <x v="0"/>
    <x v="0"/>
    <x v="4"/>
    <s v="Chic Department Stores"/>
    <x v="2"/>
    <x v="2"/>
    <x v="2"/>
    <s v="Silver"/>
    <x v="792"/>
    <d v="2004-03-01T00:00:00"/>
    <n v="1364.5"/>
    <n v="818.7"/>
    <n v="3"/>
    <n v="2456.1000000000004"/>
  </r>
  <r>
    <x v="0"/>
    <x v="0"/>
    <x v="4"/>
    <s v="Chic Department Stores"/>
    <x v="2"/>
    <x v="2"/>
    <x v="84"/>
    <s v="Black"/>
    <x v="792"/>
    <d v="2004-03-01T00:00:00"/>
    <n v="249.79"/>
    <n v="149.874"/>
    <n v="1"/>
    <n v="149.874"/>
  </r>
  <r>
    <x v="0"/>
    <x v="0"/>
    <x v="4"/>
    <s v="Chic Department Stores"/>
    <x v="0"/>
    <x v="0"/>
    <x v="19"/>
    <s v="Black"/>
    <x v="792"/>
    <d v="2004-03-01T00:00:00"/>
    <n v="2294.9899999999998"/>
    <n v="1376.9939999999999"/>
    <n v="1"/>
    <n v="1376.9939999999999"/>
  </r>
  <r>
    <x v="0"/>
    <x v="0"/>
    <x v="4"/>
    <s v="Chic Department Stores"/>
    <x v="2"/>
    <x v="2"/>
    <x v="84"/>
    <s v="Silver"/>
    <x v="804"/>
    <d v="2004-03-01T00:00:00"/>
    <n v="264.05"/>
    <n v="158.43"/>
    <n v="4"/>
    <n v="633.72"/>
  </r>
  <r>
    <x v="0"/>
    <x v="0"/>
    <x v="4"/>
    <s v="Chic Department Stores"/>
    <x v="0"/>
    <x v="0"/>
    <x v="19"/>
    <s v="Black"/>
    <x v="796"/>
    <d v="2004-03-01T00:00:00"/>
    <n v="2294.9899999999998"/>
    <n v="1376.9939999999999"/>
    <n v="3"/>
    <n v="4130.982"/>
  </r>
  <r>
    <x v="0"/>
    <x v="0"/>
    <x v="4"/>
    <s v="Chic Department Stores"/>
    <x v="2"/>
    <x v="9"/>
    <x v="37"/>
    <m/>
    <x v="809"/>
    <d v="2004-03-01T00:00:00"/>
    <n v="44.54"/>
    <n v="26.724"/>
    <n v="4"/>
    <n v="106.896"/>
  </r>
  <r>
    <x v="0"/>
    <x v="0"/>
    <x v="4"/>
    <s v="Chic Department Stores"/>
    <x v="2"/>
    <x v="18"/>
    <x v="86"/>
    <s v="Silver/Black"/>
    <x v="819"/>
    <d v="2004-03-01T00:00:00"/>
    <n v="80.989999999999995"/>
    <n v="48.594000000000001"/>
    <n v="2"/>
    <n v="97.188000000000002"/>
  </r>
  <r>
    <x v="0"/>
    <x v="0"/>
    <x v="4"/>
    <s v="Chic Department Stores"/>
    <x v="2"/>
    <x v="20"/>
    <x v="83"/>
    <m/>
    <x v="801"/>
    <d v="2004-03-01T00:00:00"/>
    <n v="52.64"/>
    <n v="31.584"/>
    <n v="1"/>
    <n v="31.584"/>
  </r>
  <r>
    <x v="0"/>
    <x v="0"/>
    <x v="4"/>
    <s v="Chic Department Stores"/>
    <x v="0"/>
    <x v="0"/>
    <x v="19"/>
    <s v="Silver"/>
    <x v="797"/>
    <d v="2004-03-01T00:00:00"/>
    <n v="2319.9899999999998"/>
    <n v="1391.9939999999999"/>
    <n v="2"/>
    <n v="2783.9879999999998"/>
  </r>
  <r>
    <x v="0"/>
    <x v="0"/>
    <x v="4"/>
    <s v="Chic Department Stores"/>
    <x v="3"/>
    <x v="7"/>
    <x v="10"/>
    <s v="Blue"/>
    <x v="801"/>
    <d v="2004-03-01T00:00:00"/>
    <n v="34.99"/>
    <n v="20.994"/>
    <n v="1"/>
    <n v="20.994"/>
  </r>
  <r>
    <x v="0"/>
    <x v="0"/>
    <x v="4"/>
    <s v="Chic Department Stores"/>
    <x v="2"/>
    <x v="2"/>
    <x v="2"/>
    <s v="Black"/>
    <x v="797"/>
    <d v="2004-03-01T00:00:00"/>
    <n v="1349.6"/>
    <n v="809.76"/>
    <n v="3"/>
    <n v="2429.2799999999997"/>
  </r>
  <r>
    <x v="0"/>
    <x v="0"/>
    <x v="4"/>
    <s v="Chic Department Stores"/>
    <x v="1"/>
    <x v="14"/>
    <x v="56"/>
    <s v="Black"/>
    <x v="796"/>
    <d v="2004-03-01T00:00:00"/>
    <n v="69.989999999999995"/>
    <n v="41.994"/>
    <n v="5"/>
    <n v="209.97"/>
  </r>
  <r>
    <x v="0"/>
    <x v="0"/>
    <x v="4"/>
    <s v="Chic Department Stores"/>
    <x v="0"/>
    <x v="0"/>
    <x v="82"/>
    <s v="Silver"/>
    <x v="776"/>
    <d v="2004-03-01T00:00:00"/>
    <n v="564.99"/>
    <n v="338.99400000000003"/>
    <n v="1"/>
    <n v="338.99400000000003"/>
  </r>
  <r>
    <x v="0"/>
    <x v="0"/>
    <x v="4"/>
    <s v="Chic Department Stores"/>
    <x v="2"/>
    <x v="2"/>
    <x v="2"/>
    <s v="Black"/>
    <x v="811"/>
    <d v="2004-03-01T00:00:00"/>
    <n v="1349.6"/>
    <n v="809.76"/>
    <n v="1"/>
    <n v="809.76"/>
  </r>
  <r>
    <x v="0"/>
    <x v="0"/>
    <x v="4"/>
    <s v="Chic Department Stores"/>
    <x v="2"/>
    <x v="2"/>
    <x v="2"/>
    <s v="Silver"/>
    <x v="814"/>
    <d v="2004-03-01T00:00:00"/>
    <n v="1364.5"/>
    <n v="818.7"/>
    <n v="1"/>
    <n v="818.7"/>
  </r>
  <r>
    <x v="0"/>
    <x v="0"/>
    <x v="4"/>
    <s v="Chic Department Stores"/>
    <x v="1"/>
    <x v="4"/>
    <x v="5"/>
    <s v="Multi"/>
    <x v="803"/>
    <d v="2004-03-01T00:00:00"/>
    <n v="49.99"/>
    <n v="29.994"/>
    <n v="9"/>
    <n v="269.94600000000003"/>
  </r>
  <r>
    <x v="0"/>
    <x v="0"/>
    <x v="4"/>
    <s v="Chic Department Stores"/>
    <x v="2"/>
    <x v="26"/>
    <x v="65"/>
    <s v="Silver"/>
    <x v="807"/>
    <d v="2004-03-01T00:00:00"/>
    <n v="91.49"/>
    <n v="54.893999999999998"/>
    <n v="1"/>
    <n v="54.893999999999998"/>
  </r>
  <r>
    <x v="0"/>
    <x v="0"/>
    <x v="4"/>
    <s v="Chic Department Stores"/>
    <x v="2"/>
    <x v="31"/>
    <x v="73"/>
    <m/>
    <x v="806"/>
    <d v="2004-03-01T00:00:00"/>
    <n v="121.49"/>
    <n v="72.894000000000005"/>
    <n v="2"/>
    <n v="145.78800000000001"/>
  </r>
  <r>
    <x v="0"/>
    <x v="0"/>
    <x v="4"/>
    <s v="Chic Department Stores"/>
    <x v="2"/>
    <x v="9"/>
    <x v="22"/>
    <m/>
    <x v="807"/>
    <d v="2004-03-01T00:00:00"/>
    <n v="61.92"/>
    <n v="37.152000000000001"/>
    <n v="2"/>
    <n v="74.304000000000002"/>
  </r>
  <r>
    <x v="0"/>
    <x v="0"/>
    <x v="4"/>
    <s v="Bike World"/>
    <x v="0"/>
    <x v="0"/>
    <x v="19"/>
    <s v="Black"/>
    <x v="792"/>
    <d v="2004-03-01T00:00:00"/>
    <n v="2294.9899999999998"/>
    <n v="1376.9939999999999"/>
    <n v="4"/>
    <n v="5507.9759999999997"/>
  </r>
  <r>
    <x v="0"/>
    <x v="0"/>
    <x v="4"/>
    <s v="Bike World"/>
    <x v="0"/>
    <x v="0"/>
    <x v="19"/>
    <s v="Black"/>
    <x v="802"/>
    <d v="2004-03-01T00:00:00"/>
    <n v="2294.9899999999998"/>
    <n v="1376.9939999999999"/>
    <n v="2"/>
    <n v="2753.9879999999998"/>
  </r>
  <r>
    <x v="0"/>
    <x v="0"/>
    <x v="4"/>
    <s v="Bike World"/>
    <x v="1"/>
    <x v="14"/>
    <x v="56"/>
    <s v="Black"/>
    <x v="802"/>
    <d v="2004-03-01T00:00:00"/>
    <n v="69.989999999999995"/>
    <n v="41.994"/>
    <n v="6"/>
    <n v="251.964"/>
  </r>
  <r>
    <x v="0"/>
    <x v="0"/>
    <x v="4"/>
    <s v="Bike World"/>
    <x v="1"/>
    <x v="14"/>
    <x v="56"/>
    <s v="Black"/>
    <x v="800"/>
    <d v="2004-03-01T00:00:00"/>
    <n v="69.989999999999995"/>
    <n v="41.994"/>
    <n v="3"/>
    <n v="125.982"/>
  </r>
  <r>
    <x v="0"/>
    <x v="0"/>
    <x v="4"/>
    <s v="Bike World"/>
    <x v="1"/>
    <x v="14"/>
    <x v="56"/>
    <s v="Black"/>
    <x v="813"/>
    <d v="2004-03-01T00:00:00"/>
    <n v="69.989999999999995"/>
    <n v="41.994"/>
    <n v="3"/>
    <n v="125.982"/>
  </r>
  <r>
    <x v="0"/>
    <x v="0"/>
    <x v="4"/>
    <s v="Eastside Department Store"/>
    <x v="2"/>
    <x v="18"/>
    <x v="53"/>
    <s v="Silver/Black"/>
    <x v="784"/>
    <d v="2004-03-01T00:00:00"/>
    <n v="40.49"/>
    <n v="24.294"/>
    <n v="3"/>
    <n v="72.882000000000005"/>
  </r>
  <r>
    <x v="0"/>
    <x v="0"/>
    <x v="4"/>
    <s v="Eastside Department Store"/>
    <x v="3"/>
    <x v="7"/>
    <x v="10"/>
    <s v="Blue"/>
    <x v="804"/>
    <d v="2004-03-01T00:00:00"/>
    <n v="34.99"/>
    <n v="20.994"/>
    <n v="6"/>
    <n v="125.964"/>
  </r>
  <r>
    <x v="0"/>
    <x v="0"/>
    <x v="4"/>
    <s v="Eastside Department Store"/>
    <x v="1"/>
    <x v="10"/>
    <x v="29"/>
    <s v="Black"/>
    <x v="799"/>
    <d v="2004-03-01T00:00:00"/>
    <n v="24.49"/>
    <n v="14.694000000000001"/>
    <n v="3"/>
    <n v="44.082000000000001"/>
  </r>
  <r>
    <x v="0"/>
    <x v="0"/>
    <x v="4"/>
    <s v="Eastside Department Store"/>
    <x v="2"/>
    <x v="6"/>
    <x v="8"/>
    <s v="Black"/>
    <x v="817"/>
    <d v="2004-03-01T00:00:00"/>
    <n v="337.22"/>
    <n v="202.33199999999999"/>
    <n v="1"/>
    <n v="202.33199999999999"/>
  </r>
  <r>
    <x v="0"/>
    <x v="0"/>
    <x v="4"/>
    <s v="Eastside Department Store"/>
    <x v="3"/>
    <x v="21"/>
    <x v="55"/>
    <s v="Silver"/>
    <x v="803"/>
    <d v="2004-03-01T00:00:00"/>
    <n v="54.99"/>
    <n v="32.994"/>
    <n v="7"/>
    <n v="230.958"/>
  </r>
  <r>
    <x v="0"/>
    <x v="0"/>
    <x v="4"/>
    <s v="Eastside Department Store"/>
    <x v="1"/>
    <x v="4"/>
    <x v="58"/>
    <s v="Yellow"/>
    <x v="815"/>
    <d v="2004-03-01T00:00:00"/>
    <n v="53.99"/>
    <n v="32.393999999999998"/>
    <n v="5"/>
    <n v="161.97"/>
  </r>
  <r>
    <x v="0"/>
    <x v="0"/>
    <x v="4"/>
    <s v="Eastside Department Store"/>
    <x v="0"/>
    <x v="3"/>
    <x v="49"/>
    <s v="Black"/>
    <x v="802"/>
    <d v="2004-03-01T00:00:00"/>
    <n v="539.99"/>
    <n v="323.99400000000003"/>
    <n v="6"/>
    <n v="1943.9640000000002"/>
  </r>
  <r>
    <x v="0"/>
    <x v="0"/>
    <x v="4"/>
    <s v="Eastside Department Store"/>
    <x v="3"/>
    <x v="7"/>
    <x v="10"/>
    <s v="Black"/>
    <x v="815"/>
    <d v="2004-03-01T00:00:00"/>
    <n v="34.99"/>
    <n v="20.994"/>
    <n v="7"/>
    <n v="146.958"/>
  </r>
  <r>
    <x v="0"/>
    <x v="0"/>
    <x v="4"/>
    <s v="Eastside Department Store"/>
    <x v="0"/>
    <x v="3"/>
    <x v="17"/>
    <s v="Yellow"/>
    <x v="796"/>
    <d v="2004-03-01T00:00:00"/>
    <n v="1120.49"/>
    <n v="672.29399999999998"/>
    <n v="2"/>
    <n v="1344.588"/>
  </r>
  <r>
    <x v="0"/>
    <x v="0"/>
    <x v="4"/>
    <s v="Eastside Department Store"/>
    <x v="0"/>
    <x v="3"/>
    <x v="50"/>
    <s v="Yellow"/>
    <x v="806"/>
    <d v="2004-03-01T00:00:00"/>
    <n v="1700.99"/>
    <n v="986.57420000000002"/>
    <n v="11"/>
    <n v="10852.316200000001"/>
  </r>
  <r>
    <x v="0"/>
    <x v="0"/>
    <x v="4"/>
    <s v="Eastside Department Store"/>
    <x v="1"/>
    <x v="4"/>
    <x v="5"/>
    <s v="Multi"/>
    <x v="812"/>
    <d v="2004-03-01T00:00:00"/>
    <n v="49.99"/>
    <n v="29.994"/>
    <n v="5"/>
    <n v="149.97"/>
  </r>
  <r>
    <x v="0"/>
    <x v="0"/>
    <x v="4"/>
    <s v="Eastside Department Store"/>
    <x v="1"/>
    <x v="1"/>
    <x v="48"/>
    <s v="White"/>
    <x v="811"/>
    <d v="2004-03-01T00:00:00"/>
    <n v="8.99"/>
    <n v="5.3940000000000001"/>
    <n v="3"/>
    <n v="16.182000000000002"/>
  </r>
  <r>
    <x v="0"/>
    <x v="0"/>
    <x v="4"/>
    <s v="Eastside Department Store"/>
    <x v="1"/>
    <x v="4"/>
    <x v="5"/>
    <s v="Multi"/>
    <x v="784"/>
    <d v="2004-03-01T00:00:00"/>
    <n v="49.99"/>
    <n v="29.994"/>
    <n v="5"/>
    <n v="149.97"/>
  </r>
  <r>
    <x v="0"/>
    <x v="0"/>
    <x v="4"/>
    <s v="Eastside Department Store"/>
    <x v="1"/>
    <x v="23"/>
    <x v="59"/>
    <s v="Blue"/>
    <x v="776"/>
    <d v="2004-03-01T00:00:00"/>
    <n v="63.5"/>
    <n v="38.1"/>
    <n v="4"/>
    <n v="152.4"/>
  </r>
  <r>
    <x v="0"/>
    <x v="0"/>
    <x v="4"/>
    <s v="Eastside Department Store"/>
    <x v="3"/>
    <x v="7"/>
    <x v="10"/>
    <s v="Red"/>
    <x v="807"/>
    <d v="2004-03-01T00:00:00"/>
    <n v="34.99"/>
    <n v="20.994"/>
    <n v="3"/>
    <n v="62.981999999999999"/>
  </r>
  <r>
    <x v="0"/>
    <x v="0"/>
    <x v="4"/>
    <s v="Eastside Department Store"/>
    <x v="1"/>
    <x v="10"/>
    <x v="29"/>
    <s v="Black"/>
    <x v="814"/>
    <d v="2004-03-01T00:00:00"/>
    <n v="24.49"/>
    <n v="14.694000000000001"/>
    <n v="5"/>
    <n v="73.47"/>
  </r>
  <r>
    <x v="0"/>
    <x v="0"/>
    <x v="4"/>
    <s v="Eastside Department Store"/>
    <x v="1"/>
    <x v="4"/>
    <x v="5"/>
    <s v="Multi"/>
    <x v="812"/>
    <d v="2004-03-01T00:00:00"/>
    <n v="49.99"/>
    <n v="29.994"/>
    <n v="1"/>
    <n v="29.994"/>
  </r>
  <r>
    <x v="0"/>
    <x v="0"/>
    <x v="4"/>
    <s v="Eastside Department Store"/>
    <x v="1"/>
    <x v="5"/>
    <x v="6"/>
    <s v="Multi"/>
    <x v="819"/>
    <d v="2004-03-01T00:00:00"/>
    <n v="8.99"/>
    <n v="5.3940000000000001"/>
    <n v="7"/>
    <n v="37.758000000000003"/>
  </r>
  <r>
    <x v="0"/>
    <x v="0"/>
    <x v="4"/>
    <s v="Eastside Department Store"/>
    <x v="1"/>
    <x v="4"/>
    <x v="58"/>
    <s v="Yellow"/>
    <x v="776"/>
    <d v="2004-03-01T00:00:00"/>
    <n v="53.99"/>
    <n v="31.3142"/>
    <n v="11"/>
    <n v="344.45619999999997"/>
  </r>
  <r>
    <x v="0"/>
    <x v="0"/>
    <x v="4"/>
    <s v="Eastside Department Store"/>
    <x v="2"/>
    <x v="6"/>
    <x v="8"/>
    <s v="Black"/>
    <x v="797"/>
    <d v="2004-03-01T00:00:00"/>
    <n v="337.22"/>
    <n v="202.33199999999999"/>
    <n v="5"/>
    <n v="1011.66"/>
  </r>
  <r>
    <x v="0"/>
    <x v="0"/>
    <x v="4"/>
    <s v="Eastside Department Store"/>
    <x v="2"/>
    <x v="18"/>
    <x v="51"/>
    <s v="Silver/Black"/>
    <x v="818"/>
    <d v="2004-03-01T00:00:00"/>
    <n v="80.989999999999995"/>
    <n v="48.594000000000001"/>
    <n v="4"/>
    <n v="194.376"/>
  </r>
  <r>
    <x v="0"/>
    <x v="0"/>
    <x v="4"/>
    <s v="Eastside Department Store"/>
    <x v="0"/>
    <x v="3"/>
    <x v="49"/>
    <s v="Black"/>
    <x v="817"/>
    <d v="2004-03-01T00:00:00"/>
    <n v="539.99"/>
    <n v="323.99400000000003"/>
    <n v="5"/>
    <n v="1619.9700000000003"/>
  </r>
  <r>
    <x v="0"/>
    <x v="0"/>
    <x v="4"/>
    <s v="Eastside Department Store"/>
    <x v="2"/>
    <x v="18"/>
    <x v="47"/>
    <s v="Silver/Black"/>
    <x v="819"/>
    <d v="2004-03-01T00:00:00"/>
    <n v="62.09"/>
    <n v="37.253999999999998"/>
    <n v="2"/>
    <n v="74.507999999999996"/>
  </r>
  <r>
    <x v="0"/>
    <x v="0"/>
    <x v="4"/>
    <s v="Eastside Department Store"/>
    <x v="0"/>
    <x v="3"/>
    <x v="17"/>
    <s v="Yellow"/>
    <x v="816"/>
    <d v="2004-03-01T00:00:00"/>
    <n v="1120.49"/>
    <n v="672.29399999999998"/>
    <n v="1"/>
    <n v="672.29399999999998"/>
  </r>
  <r>
    <x v="0"/>
    <x v="0"/>
    <x v="4"/>
    <s v="Eastside Department Store"/>
    <x v="0"/>
    <x v="3"/>
    <x v="17"/>
    <s v="Yellow"/>
    <x v="801"/>
    <d v="2004-03-01T00:00:00"/>
    <n v="1120.49"/>
    <n v="672.29399999999998"/>
    <n v="1"/>
    <n v="672.29399999999998"/>
  </r>
  <r>
    <x v="0"/>
    <x v="0"/>
    <x v="4"/>
    <s v="Eastside Department Store"/>
    <x v="0"/>
    <x v="3"/>
    <x v="50"/>
    <s v="Yellow"/>
    <x v="776"/>
    <d v="2004-03-01T00:00:00"/>
    <n v="1700.99"/>
    <n v="935.54449999999997"/>
    <n v="17"/>
    <n v="15904.2565"/>
  </r>
  <r>
    <x v="0"/>
    <x v="0"/>
    <x v="4"/>
    <s v="Eastside Department Store"/>
    <x v="3"/>
    <x v="22"/>
    <x v="57"/>
    <m/>
    <x v="804"/>
    <d v="2004-03-01T00:00:00"/>
    <n v="4.99"/>
    <n v="2.9940000000000002"/>
    <n v="2"/>
    <n v="5.9880000000000004"/>
  </r>
  <r>
    <x v="0"/>
    <x v="0"/>
    <x v="4"/>
    <s v="Eastside Department Store"/>
    <x v="2"/>
    <x v="6"/>
    <x v="15"/>
    <s v="Yellow"/>
    <x v="803"/>
    <d v="2004-03-01T00:00:00"/>
    <n v="594.83000000000004"/>
    <n v="356.89800000000002"/>
    <n v="1"/>
    <n v="356.89800000000002"/>
  </r>
  <r>
    <x v="0"/>
    <x v="0"/>
    <x v="4"/>
    <s v="Eastside Department Store"/>
    <x v="0"/>
    <x v="3"/>
    <x v="12"/>
    <s v="Black"/>
    <x v="776"/>
    <d v="2004-03-01T00:00:00"/>
    <n v="2443.35"/>
    <n v="1466.01"/>
    <n v="4"/>
    <n v="5864.04"/>
  </r>
  <r>
    <x v="0"/>
    <x v="0"/>
    <x v="4"/>
    <s v="Eastside Department Store"/>
    <x v="2"/>
    <x v="6"/>
    <x v="15"/>
    <s v="Yellow"/>
    <x v="784"/>
    <d v="2004-03-01T00:00:00"/>
    <n v="594.83000000000004"/>
    <n v="356.89800000000002"/>
    <n v="1"/>
    <n v="356.89800000000002"/>
  </r>
  <r>
    <x v="0"/>
    <x v="0"/>
    <x v="4"/>
    <s v="Eastside Department Store"/>
    <x v="1"/>
    <x v="4"/>
    <x v="58"/>
    <s v="Yellow"/>
    <x v="797"/>
    <d v="2004-03-01T00:00:00"/>
    <n v="53.99"/>
    <n v="32.393999999999998"/>
    <n v="2"/>
    <n v="64.787999999999997"/>
  </r>
  <r>
    <x v="0"/>
    <x v="0"/>
    <x v="4"/>
    <s v="Eastside Department Store"/>
    <x v="3"/>
    <x v="24"/>
    <x v="60"/>
    <m/>
    <x v="776"/>
    <d v="2004-03-01T00:00:00"/>
    <n v="7.95"/>
    <n v="4.7699999999999996"/>
    <n v="6"/>
    <n v="28.619999999999997"/>
  </r>
  <r>
    <x v="0"/>
    <x v="0"/>
    <x v="4"/>
    <s v="Eastside Department Store"/>
    <x v="0"/>
    <x v="3"/>
    <x v="49"/>
    <s v="Black"/>
    <x v="797"/>
    <d v="2004-03-01T00:00:00"/>
    <n v="539.99"/>
    <n v="323.99400000000003"/>
    <n v="1"/>
    <n v="323.99400000000003"/>
  </r>
  <r>
    <x v="0"/>
    <x v="0"/>
    <x v="4"/>
    <s v="Eastside Department Store"/>
    <x v="2"/>
    <x v="6"/>
    <x v="15"/>
    <s v="Yellow"/>
    <x v="804"/>
    <d v="2004-03-01T00:00:00"/>
    <n v="594.83000000000004"/>
    <n v="356.89800000000002"/>
    <n v="2"/>
    <n v="713.79600000000005"/>
  </r>
  <r>
    <x v="0"/>
    <x v="0"/>
    <x v="4"/>
    <s v="Eastside Department Store"/>
    <x v="0"/>
    <x v="3"/>
    <x v="50"/>
    <s v="Yellow"/>
    <x v="798"/>
    <d v="2004-03-01T00:00:00"/>
    <n v="1700.99"/>
    <n v="1020.5940000000001"/>
    <n v="9"/>
    <n v="9185.3460000000014"/>
  </r>
  <r>
    <x v="0"/>
    <x v="0"/>
    <x v="4"/>
    <s v="Eastside Department Store"/>
    <x v="3"/>
    <x v="19"/>
    <x v="52"/>
    <m/>
    <x v="814"/>
    <d v="2004-03-01T00:00:00"/>
    <n v="120"/>
    <n v="72"/>
    <n v="4"/>
    <n v="288"/>
  </r>
  <r>
    <x v="0"/>
    <x v="0"/>
    <x v="4"/>
    <s v="Eastside Department Store"/>
    <x v="1"/>
    <x v="23"/>
    <x v="59"/>
    <s v="Blue"/>
    <x v="793"/>
    <d v="2004-03-01T00:00:00"/>
    <n v="63.5"/>
    <n v="38.1"/>
    <n v="8"/>
    <n v="304.8"/>
  </r>
  <r>
    <x v="0"/>
    <x v="0"/>
    <x v="4"/>
    <s v="Coalition Bike Company"/>
    <x v="0"/>
    <x v="0"/>
    <x v="82"/>
    <s v="Silver"/>
    <x v="815"/>
    <d v="2004-03-01T00:00:00"/>
    <n v="564.99"/>
    <n v="338.99400000000003"/>
    <n v="3"/>
    <n v="1016.9820000000001"/>
  </r>
  <r>
    <x v="0"/>
    <x v="0"/>
    <x v="4"/>
    <s v="Coalition Bike Company"/>
    <x v="1"/>
    <x v="23"/>
    <x v="59"/>
    <s v="Blue"/>
    <x v="804"/>
    <d v="2004-03-01T00:00:00"/>
    <n v="63.5"/>
    <n v="38.1"/>
    <n v="1"/>
    <n v="38.1"/>
  </r>
  <r>
    <x v="0"/>
    <x v="0"/>
    <x v="4"/>
    <s v="Coalition Bike Company"/>
    <x v="2"/>
    <x v="2"/>
    <x v="38"/>
    <s v="Silver"/>
    <x v="776"/>
    <d v="2004-03-01T00:00:00"/>
    <n v="364.09"/>
    <n v="218.45400000000001"/>
    <n v="1"/>
    <n v="218.45400000000001"/>
  </r>
  <r>
    <x v="0"/>
    <x v="0"/>
    <x v="4"/>
    <s v="Coalition Bike Company"/>
    <x v="1"/>
    <x v="4"/>
    <x v="58"/>
    <s v="Yellow"/>
    <x v="809"/>
    <d v="2004-03-01T00:00:00"/>
    <n v="53.99"/>
    <n v="32.393999999999998"/>
    <n v="5"/>
    <n v="161.97"/>
  </r>
  <r>
    <x v="0"/>
    <x v="0"/>
    <x v="4"/>
    <s v="Coalition Bike Company"/>
    <x v="3"/>
    <x v="7"/>
    <x v="10"/>
    <s v="Blue"/>
    <x v="819"/>
    <d v="2004-03-01T00:00:00"/>
    <n v="34.99"/>
    <n v="20.994"/>
    <n v="3"/>
    <n v="62.981999999999999"/>
  </r>
  <r>
    <x v="0"/>
    <x v="0"/>
    <x v="4"/>
    <s v="Coalition Bike Company"/>
    <x v="3"/>
    <x v="7"/>
    <x v="10"/>
    <s v="Black"/>
    <x v="784"/>
    <d v="2004-03-01T00:00:00"/>
    <n v="34.99"/>
    <n v="20.994"/>
    <n v="4"/>
    <n v="83.975999999999999"/>
  </r>
  <r>
    <x v="0"/>
    <x v="1"/>
    <x v="1"/>
    <s v="Cycle Merchants"/>
    <x v="2"/>
    <x v="6"/>
    <x v="15"/>
    <s v="Yellow"/>
    <x v="812"/>
    <d v="2004-03-01T00:00:00"/>
    <n v="594.83000000000004"/>
    <n v="356.89800000000002"/>
    <n v="1"/>
    <n v="356.89800000000002"/>
  </r>
  <r>
    <x v="0"/>
    <x v="1"/>
    <x v="1"/>
    <s v="Cycle Merchants"/>
    <x v="3"/>
    <x v="32"/>
    <x v="76"/>
    <m/>
    <x v="816"/>
    <d v="2004-03-01T00:00:00"/>
    <n v="2.29"/>
    <n v="1.3740000000000001"/>
    <n v="1"/>
    <n v="1.3740000000000001"/>
  </r>
  <r>
    <x v="2"/>
    <x v="5"/>
    <x v="9"/>
    <s v="Global Sports Outlet"/>
    <x v="0"/>
    <x v="0"/>
    <x v="19"/>
    <s v="Silver"/>
    <x v="815"/>
    <d v="2004-03-01T00:00:00"/>
    <n v="2319.9899999999998"/>
    <n v="1391.9939999999999"/>
    <n v="1"/>
    <n v="1391.9939999999999"/>
  </r>
  <r>
    <x v="0"/>
    <x v="0"/>
    <x v="2"/>
    <s v="Two Bike Shops"/>
    <x v="0"/>
    <x v="3"/>
    <x v="17"/>
    <s v="Yellow"/>
    <x v="816"/>
    <d v="2004-03-01T00:00:00"/>
    <n v="1120.49"/>
    <n v="672.29399999999998"/>
    <n v="1"/>
    <n v="672.29399999999998"/>
  </r>
  <r>
    <x v="0"/>
    <x v="0"/>
    <x v="2"/>
    <s v="Finer Mart"/>
    <x v="0"/>
    <x v="25"/>
    <x v="62"/>
    <s v="Yellow"/>
    <x v="809"/>
    <d v="2004-03-01T00:00:00"/>
    <n v="2384.0700000000002"/>
    <n v="1430.442"/>
    <n v="1"/>
    <n v="1430.442"/>
  </r>
  <r>
    <x v="0"/>
    <x v="0"/>
    <x v="2"/>
    <s v="Finer Mart"/>
    <x v="0"/>
    <x v="25"/>
    <x v="61"/>
    <s v="Yellow"/>
    <x v="795"/>
    <d v="2004-03-01T00:00:00"/>
    <n v="742.35"/>
    <n v="445.41"/>
    <n v="1"/>
    <n v="445.41"/>
  </r>
  <r>
    <x v="0"/>
    <x v="0"/>
    <x v="2"/>
    <s v="Finer Mart"/>
    <x v="0"/>
    <x v="25"/>
    <x v="61"/>
    <s v="Yellow"/>
    <x v="798"/>
    <d v="2004-03-01T00:00:00"/>
    <n v="742.35"/>
    <n v="445.41"/>
    <n v="1"/>
    <n v="445.41"/>
  </r>
  <r>
    <x v="0"/>
    <x v="0"/>
    <x v="2"/>
    <s v="Finer Mart"/>
    <x v="0"/>
    <x v="25"/>
    <x v="62"/>
    <s v="Blue"/>
    <x v="817"/>
    <d v="2004-03-01T00:00:00"/>
    <n v="2384.0700000000002"/>
    <n v="1430.442"/>
    <n v="1"/>
    <n v="1430.442"/>
  </r>
  <r>
    <x v="0"/>
    <x v="0"/>
    <x v="5"/>
    <s v="Fitness Hotel"/>
    <x v="1"/>
    <x v="1"/>
    <x v="48"/>
    <s v="White"/>
    <x v="804"/>
    <d v="2004-03-01T00:00:00"/>
    <n v="8.99"/>
    <n v="5.3940000000000001"/>
    <n v="2"/>
    <n v="10.788"/>
  </r>
  <r>
    <x v="0"/>
    <x v="0"/>
    <x v="0"/>
    <s v="Games and Sport Supply Company"/>
    <x v="0"/>
    <x v="25"/>
    <x v="62"/>
    <s v="Yellow"/>
    <x v="792"/>
    <d v="2004-03-01T00:00:00"/>
    <n v="2384.0700000000002"/>
    <n v="1430.442"/>
    <n v="3"/>
    <n v="4291.326"/>
  </r>
  <r>
    <x v="0"/>
    <x v="0"/>
    <x v="0"/>
    <s v="Games and Sport Supply Company"/>
    <x v="0"/>
    <x v="25"/>
    <x v="64"/>
    <s v="Blue"/>
    <x v="797"/>
    <d v="2004-03-01T00:00:00"/>
    <n v="1214.8499999999999"/>
    <n v="728.91"/>
    <n v="3"/>
    <n v="2186.73"/>
  </r>
  <r>
    <x v="0"/>
    <x v="1"/>
    <x v="1"/>
    <s v="Greater Bike Store"/>
    <x v="1"/>
    <x v="14"/>
    <x v="56"/>
    <s v="Black"/>
    <x v="776"/>
    <d v="2004-03-01T00:00:00"/>
    <n v="69.989999999999995"/>
    <n v="41.994"/>
    <n v="2"/>
    <n v="83.988"/>
  </r>
  <r>
    <x v="0"/>
    <x v="1"/>
    <x v="1"/>
    <s v="Greater Bike Store"/>
    <x v="1"/>
    <x v="14"/>
    <x v="56"/>
    <s v="Black"/>
    <x v="798"/>
    <d v="2004-03-01T00:00:00"/>
    <n v="69.989999999999995"/>
    <n v="41.994"/>
    <n v="10"/>
    <n v="419.94"/>
  </r>
  <r>
    <x v="0"/>
    <x v="1"/>
    <x v="1"/>
    <s v="Greater Bike Store"/>
    <x v="1"/>
    <x v="14"/>
    <x v="56"/>
    <s v="Black"/>
    <x v="817"/>
    <d v="2004-03-01T00:00:00"/>
    <n v="69.989999999999995"/>
    <n v="41.994"/>
    <n v="2"/>
    <n v="83.988"/>
  </r>
  <r>
    <x v="0"/>
    <x v="1"/>
    <x v="1"/>
    <s v="Greater Bike Store"/>
    <x v="0"/>
    <x v="0"/>
    <x v="19"/>
    <s v="Black"/>
    <x v="801"/>
    <d v="2004-03-01T00:00:00"/>
    <n v="2294.9899999999998"/>
    <n v="1376.9939999999999"/>
    <n v="3"/>
    <n v="4130.982"/>
  </r>
  <r>
    <x v="0"/>
    <x v="1"/>
    <x v="1"/>
    <s v="Grand Industries"/>
    <x v="0"/>
    <x v="25"/>
    <x v="61"/>
    <s v="Yellow"/>
    <x v="817"/>
    <d v="2004-03-01T00:00:00"/>
    <n v="742.35"/>
    <n v="445.41"/>
    <n v="2"/>
    <n v="890.82"/>
  </r>
  <r>
    <x v="0"/>
    <x v="1"/>
    <x v="1"/>
    <s v="Grand Industries"/>
    <x v="2"/>
    <x v="27"/>
    <x v="80"/>
    <s v="Blue"/>
    <x v="805"/>
    <d v="2004-03-01T00:00:00"/>
    <n v="333.42"/>
    <n v="200.05199999999999"/>
    <n v="3"/>
    <n v="600.15599999999995"/>
  </r>
  <r>
    <x v="0"/>
    <x v="1"/>
    <x v="1"/>
    <s v="Grand Industries"/>
    <x v="0"/>
    <x v="25"/>
    <x v="64"/>
    <s v="Blue"/>
    <x v="809"/>
    <d v="2004-03-01T00:00:00"/>
    <n v="1214.8499999999999"/>
    <n v="728.91"/>
    <n v="1"/>
    <n v="728.91"/>
  </r>
  <r>
    <x v="0"/>
    <x v="1"/>
    <x v="1"/>
    <s v="Grand Industries"/>
    <x v="2"/>
    <x v="20"/>
    <x v="69"/>
    <m/>
    <x v="819"/>
    <d v="2004-03-01T00:00:00"/>
    <n v="52.64"/>
    <n v="31.584"/>
    <n v="1"/>
    <n v="31.584"/>
  </r>
  <r>
    <x v="0"/>
    <x v="1"/>
    <x v="1"/>
    <s v="Grand Industries"/>
    <x v="2"/>
    <x v="27"/>
    <x v="66"/>
    <s v="Yellow"/>
    <x v="776"/>
    <d v="2004-03-01T00:00:00"/>
    <n v="1003.91"/>
    <n v="602.346"/>
    <n v="5"/>
    <n v="3011.73"/>
  </r>
  <r>
    <x v="0"/>
    <x v="1"/>
    <x v="1"/>
    <s v="Grand Industries"/>
    <x v="0"/>
    <x v="25"/>
    <x v="61"/>
    <s v="Yellow"/>
    <x v="818"/>
    <d v="2004-03-01T00:00:00"/>
    <n v="742.35"/>
    <n v="445.41"/>
    <n v="5"/>
    <n v="2227.0500000000002"/>
  </r>
  <r>
    <x v="0"/>
    <x v="1"/>
    <x v="1"/>
    <s v="Grand Industries"/>
    <x v="0"/>
    <x v="25"/>
    <x v="61"/>
    <s v="Blue"/>
    <x v="802"/>
    <d v="2004-03-01T00:00:00"/>
    <n v="742.35"/>
    <n v="445.41"/>
    <n v="2"/>
    <n v="890.82"/>
  </r>
  <r>
    <x v="0"/>
    <x v="1"/>
    <x v="1"/>
    <s v="Grand Industries"/>
    <x v="0"/>
    <x v="25"/>
    <x v="62"/>
    <s v="Blue"/>
    <x v="801"/>
    <d v="2004-03-01T00:00:00"/>
    <n v="2384.0700000000002"/>
    <n v="1430.442"/>
    <n v="1"/>
    <n v="1430.442"/>
  </r>
  <r>
    <x v="0"/>
    <x v="1"/>
    <x v="1"/>
    <s v="Grand Industries"/>
    <x v="2"/>
    <x v="27"/>
    <x v="80"/>
    <s v="Yellow"/>
    <x v="815"/>
    <d v="2004-03-01T00:00:00"/>
    <n v="333.42"/>
    <n v="200.05199999999999"/>
    <n v="2"/>
    <n v="400.10399999999998"/>
  </r>
  <r>
    <x v="0"/>
    <x v="1"/>
    <x v="1"/>
    <s v="Grand Industries"/>
    <x v="2"/>
    <x v="27"/>
    <x v="66"/>
    <s v="Blue"/>
    <x v="795"/>
    <d v="2004-03-01T00:00:00"/>
    <n v="1003.91"/>
    <n v="602.346"/>
    <n v="1"/>
    <n v="602.346"/>
  </r>
  <r>
    <x v="0"/>
    <x v="1"/>
    <x v="1"/>
    <s v="Grand Industries"/>
    <x v="2"/>
    <x v="27"/>
    <x v="80"/>
    <s v="Yellow"/>
    <x v="809"/>
    <d v="2004-03-01T00:00:00"/>
    <n v="333.42"/>
    <n v="200.05199999999999"/>
    <n v="1"/>
    <n v="200.05199999999999"/>
  </r>
  <r>
    <x v="0"/>
    <x v="1"/>
    <x v="1"/>
    <s v="Grand Industries"/>
    <x v="0"/>
    <x v="25"/>
    <x v="64"/>
    <s v="Blue"/>
    <x v="809"/>
    <d v="2004-03-01T00:00:00"/>
    <n v="1214.8499999999999"/>
    <n v="728.91"/>
    <n v="1"/>
    <n v="728.91"/>
  </r>
  <r>
    <x v="0"/>
    <x v="1"/>
    <x v="1"/>
    <s v="Grand Industries"/>
    <x v="0"/>
    <x v="25"/>
    <x v="62"/>
    <s v="Blue"/>
    <x v="811"/>
    <d v="2004-03-01T00:00:00"/>
    <n v="2384.0700000000002"/>
    <n v="1430.442"/>
    <n v="2"/>
    <n v="2860.884"/>
  </r>
  <r>
    <x v="0"/>
    <x v="1"/>
    <x v="1"/>
    <s v="Grand Industries"/>
    <x v="2"/>
    <x v="27"/>
    <x v="80"/>
    <s v="Yellow"/>
    <x v="815"/>
    <d v="2004-03-01T00:00:00"/>
    <n v="333.42"/>
    <n v="200.05199999999999"/>
    <n v="1"/>
    <n v="200.05199999999999"/>
  </r>
  <r>
    <x v="0"/>
    <x v="1"/>
    <x v="1"/>
    <s v="Grand Industries"/>
    <x v="0"/>
    <x v="25"/>
    <x v="64"/>
    <s v="Blue"/>
    <x v="776"/>
    <d v="2004-03-01T00:00:00"/>
    <n v="1214.8499999999999"/>
    <n v="728.91"/>
    <n v="2"/>
    <n v="1457.82"/>
  </r>
  <r>
    <x v="0"/>
    <x v="1"/>
    <x v="1"/>
    <s v="Grand Industries"/>
    <x v="0"/>
    <x v="25"/>
    <x v="61"/>
    <s v="Blue"/>
    <x v="814"/>
    <d v="2004-03-01T00:00:00"/>
    <n v="742.35"/>
    <n v="445.41"/>
    <n v="2"/>
    <n v="890.82"/>
  </r>
  <r>
    <x v="1"/>
    <x v="2"/>
    <x v="6"/>
    <s v="Neighborhood Bicycle Storehouse"/>
    <x v="3"/>
    <x v="21"/>
    <x v="55"/>
    <s v="Silver"/>
    <x v="796"/>
    <d v="2004-03-01T00:00:00"/>
    <n v="54.99"/>
    <n v="32.994"/>
    <n v="3"/>
    <n v="98.981999999999999"/>
  </r>
  <r>
    <x v="1"/>
    <x v="2"/>
    <x v="6"/>
    <s v="Neighborhood Bicycle Storehouse"/>
    <x v="3"/>
    <x v="7"/>
    <x v="10"/>
    <s v="Red"/>
    <x v="813"/>
    <d v="2004-03-01T00:00:00"/>
    <n v="34.99"/>
    <n v="20.994"/>
    <n v="1"/>
    <n v="20.994"/>
  </r>
  <r>
    <x v="2"/>
    <x v="5"/>
    <x v="9"/>
    <s v="Ideal Components"/>
    <x v="2"/>
    <x v="27"/>
    <x v="80"/>
    <s v="Blue"/>
    <x v="817"/>
    <d v="2004-03-01T00:00:00"/>
    <n v="333.42"/>
    <n v="200.05199999999999"/>
    <n v="1"/>
    <n v="200.05199999999999"/>
  </r>
  <r>
    <x v="1"/>
    <x v="3"/>
    <x v="7"/>
    <s v="Instruments and Parts Company"/>
    <x v="0"/>
    <x v="25"/>
    <x v="61"/>
    <s v="Yellow"/>
    <x v="808"/>
    <d v="2004-03-01T00:00:00"/>
    <n v="742.35"/>
    <n v="445.41"/>
    <n v="3"/>
    <n v="1336.23"/>
  </r>
  <r>
    <x v="1"/>
    <x v="3"/>
    <x v="7"/>
    <s v="Instruments and Parts Company"/>
    <x v="0"/>
    <x v="25"/>
    <x v="64"/>
    <s v="Blue"/>
    <x v="819"/>
    <d v="2004-03-01T00:00:00"/>
    <n v="1214.8499999999999"/>
    <n v="728.91"/>
    <n v="5"/>
    <n v="3644.5499999999997"/>
  </r>
  <r>
    <x v="1"/>
    <x v="3"/>
    <x v="7"/>
    <s v="Instruments and Parts Company"/>
    <x v="2"/>
    <x v="28"/>
    <x v="67"/>
    <s v="Black"/>
    <x v="793"/>
    <d v="2004-03-01T00:00:00"/>
    <n v="404.99"/>
    <n v="242.994"/>
    <n v="3"/>
    <n v="728.98199999999997"/>
  </r>
  <r>
    <x v="1"/>
    <x v="3"/>
    <x v="7"/>
    <s v="Instruments and Parts Company"/>
    <x v="0"/>
    <x v="25"/>
    <x v="61"/>
    <s v="Blue"/>
    <x v="803"/>
    <d v="2004-03-01T00:00:00"/>
    <n v="742.35"/>
    <n v="445.41"/>
    <n v="5"/>
    <n v="2227.0500000000002"/>
  </r>
  <r>
    <x v="1"/>
    <x v="3"/>
    <x v="7"/>
    <s v="Instruments and Parts Company"/>
    <x v="0"/>
    <x v="25"/>
    <x v="64"/>
    <s v="Blue"/>
    <x v="818"/>
    <d v="2004-03-01T00:00:00"/>
    <n v="1214.8499999999999"/>
    <n v="728.91"/>
    <n v="4"/>
    <n v="2915.64"/>
  </r>
  <r>
    <x v="1"/>
    <x v="3"/>
    <x v="7"/>
    <s v="Instruments and Parts Company"/>
    <x v="0"/>
    <x v="25"/>
    <x v="61"/>
    <s v="Blue"/>
    <x v="797"/>
    <d v="2004-03-01T00:00:00"/>
    <n v="742.35"/>
    <n v="445.41"/>
    <n v="2"/>
    <n v="890.82"/>
  </r>
  <r>
    <x v="1"/>
    <x v="3"/>
    <x v="7"/>
    <s v="Instruments and Parts Company"/>
    <x v="0"/>
    <x v="25"/>
    <x v="64"/>
    <s v="Blue"/>
    <x v="815"/>
    <d v="2004-03-01T00:00:00"/>
    <n v="1214.8499999999999"/>
    <n v="728.91"/>
    <n v="4"/>
    <n v="2915.64"/>
  </r>
  <r>
    <x v="1"/>
    <x v="3"/>
    <x v="7"/>
    <s v="Instruments and Parts Company"/>
    <x v="0"/>
    <x v="25"/>
    <x v="62"/>
    <s v="Blue"/>
    <x v="809"/>
    <d v="2004-03-01T00:00:00"/>
    <n v="2384.0700000000002"/>
    <n v="1430.442"/>
    <n v="3"/>
    <n v="4291.326"/>
  </r>
  <r>
    <x v="1"/>
    <x v="3"/>
    <x v="7"/>
    <s v="Instruments and Parts Company"/>
    <x v="0"/>
    <x v="25"/>
    <x v="61"/>
    <s v="Blue"/>
    <x v="812"/>
    <d v="2004-03-01T00:00:00"/>
    <n v="742.35"/>
    <n v="445.41"/>
    <n v="3"/>
    <n v="1336.23"/>
  </r>
  <r>
    <x v="1"/>
    <x v="3"/>
    <x v="7"/>
    <s v="Instruments and Parts Company"/>
    <x v="0"/>
    <x v="25"/>
    <x v="62"/>
    <s v="Blue"/>
    <x v="814"/>
    <d v="2004-03-01T00:00:00"/>
    <n v="2384.0700000000002"/>
    <n v="1430.442"/>
    <n v="2"/>
    <n v="2860.884"/>
  </r>
  <r>
    <x v="1"/>
    <x v="3"/>
    <x v="7"/>
    <s v="Instruments and Parts Company"/>
    <x v="0"/>
    <x v="25"/>
    <x v="61"/>
    <s v="Yellow"/>
    <x v="807"/>
    <d v="2004-03-01T00:00:00"/>
    <n v="742.35"/>
    <n v="445.41"/>
    <n v="2"/>
    <n v="890.82"/>
  </r>
  <r>
    <x v="1"/>
    <x v="3"/>
    <x v="7"/>
    <s v="Instruments and Parts Company"/>
    <x v="2"/>
    <x v="29"/>
    <x v="70"/>
    <s v="Silver"/>
    <x v="795"/>
    <d v="2004-03-01T00:00:00"/>
    <n v="106.5"/>
    <n v="63.9"/>
    <n v="2"/>
    <n v="127.8"/>
  </r>
  <r>
    <x v="1"/>
    <x v="3"/>
    <x v="7"/>
    <s v="Instruments and Parts Company"/>
    <x v="0"/>
    <x v="25"/>
    <x v="62"/>
    <s v="Yellow"/>
    <x v="795"/>
    <d v="2004-03-01T00:00:00"/>
    <n v="2384.0700000000002"/>
    <n v="1430.442"/>
    <n v="1"/>
    <n v="1430.442"/>
  </r>
  <r>
    <x v="1"/>
    <x v="3"/>
    <x v="7"/>
    <s v="Instruments and Parts Company"/>
    <x v="0"/>
    <x v="25"/>
    <x v="64"/>
    <s v="Blue"/>
    <x v="776"/>
    <d v="2004-03-01T00:00:00"/>
    <n v="1214.8499999999999"/>
    <n v="728.91"/>
    <n v="5"/>
    <n v="3644.5499999999997"/>
  </r>
  <r>
    <x v="1"/>
    <x v="3"/>
    <x v="7"/>
    <s v="Instruments and Parts Company"/>
    <x v="0"/>
    <x v="25"/>
    <x v="61"/>
    <s v="Blue"/>
    <x v="797"/>
    <d v="2004-03-01T00:00:00"/>
    <n v="742.35"/>
    <n v="445.41"/>
    <n v="3"/>
    <n v="1336.23"/>
  </r>
  <r>
    <x v="1"/>
    <x v="3"/>
    <x v="7"/>
    <s v="Instruments and Parts Company"/>
    <x v="2"/>
    <x v="26"/>
    <x v="65"/>
    <s v="Silver"/>
    <x v="819"/>
    <d v="2004-03-01T00:00:00"/>
    <n v="91.49"/>
    <n v="54.893999999999998"/>
    <n v="3"/>
    <n v="164.68199999999999"/>
  </r>
  <r>
    <x v="1"/>
    <x v="3"/>
    <x v="7"/>
    <s v="Instruments and Parts Company"/>
    <x v="0"/>
    <x v="25"/>
    <x v="61"/>
    <s v="Yellow"/>
    <x v="798"/>
    <d v="2004-03-01T00:00:00"/>
    <n v="742.35"/>
    <n v="445.41"/>
    <n v="2"/>
    <n v="890.82"/>
  </r>
  <r>
    <x v="1"/>
    <x v="3"/>
    <x v="7"/>
    <s v="Instruments and Parts Company"/>
    <x v="0"/>
    <x v="25"/>
    <x v="61"/>
    <s v="Blue"/>
    <x v="814"/>
    <d v="2004-03-01T00:00:00"/>
    <n v="742.35"/>
    <n v="445.41"/>
    <n v="5"/>
    <n v="2227.0500000000002"/>
  </r>
  <r>
    <x v="1"/>
    <x v="3"/>
    <x v="7"/>
    <s v="Instruments and Parts Company"/>
    <x v="0"/>
    <x v="25"/>
    <x v="62"/>
    <s v="Yellow"/>
    <x v="800"/>
    <d v="2004-03-01T00:00:00"/>
    <n v="2384.0700000000002"/>
    <n v="1430.442"/>
    <n v="2"/>
    <n v="2860.884"/>
  </r>
  <r>
    <x v="1"/>
    <x v="3"/>
    <x v="7"/>
    <s v="Instruments and Parts Company"/>
    <x v="2"/>
    <x v="31"/>
    <x v="73"/>
    <m/>
    <x v="808"/>
    <d v="2004-03-01T00:00:00"/>
    <n v="121.49"/>
    <n v="72.894000000000005"/>
    <n v="3"/>
    <n v="218.68200000000002"/>
  </r>
  <r>
    <x v="1"/>
    <x v="3"/>
    <x v="7"/>
    <s v="Instruments and Parts Company"/>
    <x v="2"/>
    <x v="30"/>
    <x v="71"/>
    <s v="Silver"/>
    <x v="812"/>
    <d v="2004-03-01T00:00:00"/>
    <n v="20.239999999999998"/>
    <n v="12.144"/>
    <n v="4"/>
    <n v="48.576000000000001"/>
  </r>
  <r>
    <x v="1"/>
    <x v="3"/>
    <x v="7"/>
    <s v="Instruments and Parts Company"/>
    <x v="0"/>
    <x v="25"/>
    <x v="62"/>
    <s v="Yellow"/>
    <x v="802"/>
    <d v="2004-03-01T00:00:00"/>
    <n v="2384.0700000000002"/>
    <n v="1430.442"/>
    <n v="3"/>
    <n v="4291.326"/>
  </r>
  <r>
    <x v="1"/>
    <x v="3"/>
    <x v="7"/>
    <s v="Instruments and Parts Company"/>
    <x v="0"/>
    <x v="25"/>
    <x v="62"/>
    <s v="Yellow"/>
    <x v="807"/>
    <d v="2004-03-01T00:00:00"/>
    <n v="2384.0700000000002"/>
    <n v="1430.442"/>
    <n v="3"/>
    <n v="4291.326"/>
  </r>
  <r>
    <x v="1"/>
    <x v="3"/>
    <x v="7"/>
    <s v="Instruments and Parts Company"/>
    <x v="0"/>
    <x v="25"/>
    <x v="62"/>
    <s v="Blue"/>
    <x v="817"/>
    <d v="2004-03-01T00:00:00"/>
    <n v="2384.0700000000002"/>
    <n v="1430.442"/>
    <n v="2"/>
    <n v="2860.884"/>
  </r>
  <r>
    <x v="1"/>
    <x v="3"/>
    <x v="7"/>
    <s v="Instruments and Parts Company"/>
    <x v="0"/>
    <x v="25"/>
    <x v="62"/>
    <s v="Blue"/>
    <x v="795"/>
    <d v="2004-03-01T00:00:00"/>
    <n v="2384.0700000000002"/>
    <n v="1430.442"/>
    <n v="2"/>
    <n v="2860.884"/>
  </r>
  <r>
    <x v="1"/>
    <x v="3"/>
    <x v="7"/>
    <s v="Instruments and Parts Company"/>
    <x v="0"/>
    <x v="25"/>
    <x v="61"/>
    <s v="Yellow"/>
    <x v="799"/>
    <d v="2004-03-01T00:00:00"/>
    <n v="742.35"/>
    <n v="445.41"/>
    <n v="2"/>
    <n v="890.82"/>
  </r>
  <r>
    <x v="0"/>
    <x v="0"/>
    <x v="3"/>
    <s v="Incomparable Bicycle Store"/>
    <x v="0"/>
    <x v="25"/>
    <x v="64"/>
    <s v="Blue"/>
    <x v="818"/>
    <d v="2004-03-01T00:00:00"/>
    <n v="1214.8499999999999"/>
    <n v="728.91"/>
    <n v="2"/>
    <n v="1457.82"/>
  </r>
  <r>
    <x v="0"/>
    <x v="0"/>
    <x v="3"/>
    <s v="Incomparable Bicycle Store"/>
    <x v="0"/>
    <x v="25"/>
    <x v="62"/>
    <s v="Yellow"/>
    <x v="805"/>
    <d v="2004-03-01T00:00:00"/>
    <n v="2384.0700000000002"/>
    <n v="1430.442"/>
    <n v="3"/>
    <n v="4291.326"/>
  </r>
  <r>
    <x v="0"/>
    <x v="0"/>
    <x v="3"/>
    <s v="Incomparable Bicycle Store"/>
    <x v="0"/>
    <x v="25"/>
    <x v="62"/>
    <s v="Yellow"/>
    <x v="808"/>
    <d v="2004-03-01T00:00:00"/>
    <n v="2384.0700000000002"/>
    <n v="1430.442"/>
    <n v="2"/>
    <n v="2860.884"/>
  </r>
  <r>
    <x v="0"/>
    <x v="0"/>
    <x v="3"/>
    <s v="Incomparable Bicycle Store"/>
    <x v="0"/>
    <x v="25"/>
    <x v="62"/>
    <s v="Blue"/>
    <x v="798"/>
    <d v="2004-03-01T00:00:00"/>
    <n v="2384.0700000000002"/>
    <n v="1430.442"/>
    <n v="1"/>
    <n v="1430.442"/>
  </r>
  <r>
    <x v="0"/>
    <x v="0"/>
    <x v="3"/>
    <s v="Incomparable Bicycle Store"/>
    <x v="0"/>
    <x v="25"/>
    <x v="61"/>
    <s v="Yellow"/>
    <x v="810"/>
    <d v="2004-03-01T00:00:00"/>
    <n v="742.35"/>
    <n v="445.41"/>
    <n v="2"/>
    <n v="890.82"/>
  </r>
  <r>
    <x v="0"/>
    <x v="0"/>
    <x v="3"/>
    <s v="Incomparable Bicycle Store"/>
    <x v="0"/>
    <x v="25"/>
    <x v="64"/>
    <s v="Blue"/>
    <x v="804"/>
    <d v="2004-03-01T00:00:00"/>
    <n v="1214.8499999999999"/>
    <n v="728.91"/>
    <n v="1"/>
    <n v="728.91"/>
  </r>
  <r>
    <x v="0"/>
    <x v="0"/>
    <x v="3"/>
    <s v="Incomparable Bicycle Store"/>
    <x v="0"/>
    <x v="25"/>
    <x v="61"/>
    <s v="Blue"/>
    <x v="795"/>
    <d v="2004-03-01T00:00:00"/>
    <n v="742.35"/>
    <n v="445.41"/>
    <n v="2"/>
    <n v="890.82"/>
  </r>
  <r>
    <x v="0"/>
    <x v="0"/>
    <x v="3"/>
    <s v="Larger Cycle Shop"/>
    <x v="3"/>
    <x v="7"/>
    <x v="10"/>
    <s v="Red"/>
    <x v="806"/>
    <d v="2004-03-01T00:00:00"/>
    <n v="34.99"/>
    <n v="20.994"/>
    <n v="4"/>
    <n v="83.975999999999999"/>
  </r>
  <r>
    <x v="0"/>
    <x v="0"/>
    <x v="3"/>
    <s v="Larger Cycle Shop"/>
    <x v="0"/>
    <x v="3"/>
    <x v="17"/>
    <s v="Yellow"/>
    <x v="804"/>
    <d v="2004-03-01T00:00:00"/>
    <n v="1120.49"/>
    <n v="672.29399999999998"/>
    <n v="1"/>
    <n v="672.29399999999998"/>
  </r>
  <r>
    <x v="0"/>
    <x v="0"/>
    <x v="3"/>
    <s v="Larger Cycle Shop"/>
    <x v="1"/>
    <x v="4"/>
    <x v="58"/>
    <s v="Yellow"/>
    <x v="804"/>
    <d v="2004-03-01T00:00:00"/>
    <n v="53.99"/>
    <n v="32.393999999999998"/>
    <n v="2"/>
    <n v="64.787999999999997"/>
  </r>
  <r>
    <x v="0"/>
    <x v="0"/>
    <x v="3"/>
    <s v="Larger Cycle Shop"/>
    <x v="0"/>
    <x v="3"/>
    <x v="17"/>
    <s v="Yellow"/>
    <x v="801"/>
    <d v="2004-03-01T00:00:00"/>
    <n v="1120.49"/>
    <n v="672.29399999999998"/>
    <n v="2"/>
    <n v="1344.588"/>
  </r>
  <r>
    <x v="0"/>
    <x v="0"/>
    <x v="3"/>
    <s v="Larger Cycle Shop"/>
    <x v="0"/>
    <x v="3"/>
    <x v="50"/>
    <s v="Yellow"/>
    <x v="817"/>
    <d v="2004-03-01T00:00:00"/>
    <n v="1700.99"/>
    <n v="1020.5940000000001"/>
    <n v="1"/>
    <n v="1020.5940000000001"/>
  </r>
  <r>
    <x v="0"/>
    <x v="0"/>
    <x v="3"/>
    <s v="Larger Cycle Shop"/>
    <x v="2"/>
    <x v="18"/>
    <x v="47"/>
    <s v="Silver/Black"/>
    <x v="809"/>
    <d v="2004-03-01T00:00:00"/>
    <n v="62.09"/>
    <n v="37.253999999999998"/>
    <n v="1"/>
    <n v="37.253999999999998"/>
  </r>
  <r>
    <x v="0"/>
    <x v="0"/>
    <x v="3"/>
    <s v="Larger Cycle Shop"/>
    <x v="1"/>
    <x v="4"/>
    <x v="5"/>
    <s v="Multi"/>
    <x v="792"/>
    <d v="2004-03-01T00:00:00"/>
    <n v="49.99"/>
    <n v="29.994"/>
    <n v="3"/>
    <n v="89.981999999999999"/>
  </r>
  <r>
    <x v="0"/>
    <x v="0"/>
    <x v="3"/>
    <s v="Larger Cycle Shop"/>
    <x v="3"/>
    <x v="21"/>
    <x v="55"/>
    <s v="Silver"/>
    <x v="801"/>
    <d v="2004-03-01T00:00:00"/>
    <n v="54.99"/>
    <n v="32.994"/>
    <n v="4"/>
    <n v="131.976"/>
  </r>
  <r>
    <x v="0"/>
    <x v="0"/>
    <x v="3"/>
    <s v="Larger Cycle Shop"/>
    <x v="0"/>
    <x v="3"/>
    <x v="17"/>
    <s v="Yellow"/>
    <x v="795"/>
    <d v="2004-03-01T00:00:00"/>
    <n v="1120.49"/>
    <n v="672.29399999999998"/>
    <n v="1"/>
    <n v="672.29399999999998"/>
  </r>
  <r>
    <x v="0"/>
    <x v="0"/>
    <x v="3"/>
    <s v="Larger Cycle Shop"/>
    <x v="1"/>
    <x v="5"/>
    <x v="6"/>
    <s v="Multi"/>
    <x v="798"/>
    <d v="2004-03-01T00:00:00"/>
    <n v="8.99"/>
    <n v="5.3940000000000001"/>
    <n v="5"/>
    <n v="26.97"/>
  </r>
  <r>
    <x v="0"/>
    <x v="0"/>
    <x v="3"/>
    <s v="Larger Cycle Shop"/>
    <x v="3"/>
    <x v="7"/>
    <x v="10"/>
    <s v="Black"/>
    <x v="805"/>
    <d v="2004-03-01T00:00:00"/>
    <n v="34.99"/>
    <n v="20.994"/>
    <n v="6"/>
    <n v="125.964"/>
  </r>
  <r>
    <x v="0"/>
    <x v="0"/>
    <x v="3"/>
    <s v="Larger Cycle Shop"/>
    <x v="0"/>
    <x v="3"/>
    <x v="12"/>
    <s v="Black"/>
    <x v="801"/>
    <d v="2004-03-01T00:00:00"/>
    <n v="2443.35"/>
    <n v="1466.01"/>
    <n v="1"/>
    <n v="1466.01"/>
  </r>
  <r>
    <x v="0"/>
    <x v="0"/>
    <x v="3"/>
    <s v="Larger Cycle Shop"/>
    <x v="3"/>
    <x v="7"/>
    <x v="10"/>
    <s v="Blue"/>
    <x v="794"/>
    <d v="2004-03-01T00:00:00"/>
    <n v="34.99"/>
    <n v="20.994"/>
    <n v="8"/>
    <n v="167.952"/>
  </r>
  <r>
    <x v="0"/>
    <x v="0"/>
    <x v="3"/>
    <s v="Larger Cycle Shop"/>
    <x v="0"/>
    <x v="3"/>
    <x v="49"/>
    <s v="Black"/>
    <x v="811"/>
    <d v="2004-03-01T00:00:00"/>
    <n v="539.99"/>
    <n v="323.99400000000003"/>
    <n v="3"/>
    <n v="971.98200000000008"/>
  </r>
  <r>
    <x v="0"/>
    <x v="0"/>
    <x v="3"/>
    <s v="Larger Cycle Shop"/>
    <x v="1"/>
    <x v="4"/>
    <x v="58"/>
    <s v="Yellow"/>
    <x v="793"/>
    <d v="2004-03-01T00:00:00"/>
    <n v="53.99"/>
    <n v="32.393999999999998"/>
    <n v="5"/>
    <n v="161.97"/>
  </r>
  <r>
    <x v="0"/>
    <x v="0"/>
    <x v="3"/>
    <s v="Larger Cycle Shop"/>
    <x v="1"/>
    <x v="23"/>
    <x v="59"/>
    <s v="Blue"/>
    <x v="792"/>
    <d v="2004-03-01T00:00:00"/>
    <n v="63.5"/>
    <n v="38.1"/>
    <n v="4"/>
    <n v="152.4"/>
  </r>
  <r>
    <x v="0"/>
    <x v="0"/>
    <x v="3"/>
    <s v="Larger Cycle Shop"/>
    <x v="0"/>
    <x v="3"/>
    <x v="50"/>
    <s v="Yellow"/>
    <x v="784"/>
    <d v="2004-03-01T00:00:00"/>
    <n v="1700.99"/>
    <n v="1020.5940000000001"/>
    <n v="2"/>
    <n v="2041.1880000000001"/>
  </r>
  <r>
    <x v="0"/>
    <x v="0"/>
    <x v="3"/>
    <s v="Larger Cycle Shop"/>
    <x v="3"/>
    <x v="19"/>
    <x v="52"/>
    <m/>
    <x v="794"/>
    <d v="2004-03-01T00:00:00"/>
    <n v="120"/>
    <n v="72"/>
    <n v="9"/>
    <n v="648"/>
  </r>
  <r>
    <x v="0"/>
    <x v="0"/>
    <x v="3"/>
    <s v="Larger Cycle Shop"/>
    <x v="1"/>
    <x v="4"/>
    <x v="5"/>
    <s v="Multi"/>
    <x v="803"/>
    <d v="2004-03-01T00:00:00"/>
    <n v="49.99"/>
    <n v="29.994"/>
    <n v="4"/>
    <n v="119.976"/>
  </r>
  <r>
    <x v="0"/>
    <x v="0"/>
    <x v="3"/>
    <s v="Larger Cycle Shop"/>
    <x v="0"/>
    <x v="3"/>
    <x v="49"/>
    <s v="Black"/>
    <x v="800"/>
    <d v="2004-03-01T00:00:00"/>
    <n v="539.99"/>
    <n v="323.99400000000003"/>
    <n v="4"/>
    <n v="1295.9760000000001"/>
  </r>
  <r>
    <x v="0"/>
    <x v="0"/>
    <x v="3"/>
    <s v="Larger Cycle Shop"/>
    <x v="1"/>
    <x v="23"/>
    <x v="59"/>
    <s v="Blue"/>
    <x v="803"/>
    <d v="2004-03-01T00:00:00"/>
    <n v="63.5"/>
    <n v="38.1"/>
    <n v="10"/>
    <n v="381"/>
  </r>
  <r>
    <x v="0"/>
    <x v="0"/>
    <x v="3"/>
    <s v="Larger Cycle Shop"/>
    <x v="3"/>
    <x v="22"/>
    <x v="57"/>
    <m/>
    <x v="796"/>
    <d v="2004-03-01T00:00:00"/>
    <n v="4.99"/>
    <n v="2.9940000000000002"/>
    <n v="2"/>
    <n v="5.9880000000000004"/>
  </r>
  <r>
    <x v="0"/>
    <x v="0"/>
    <x v="3"/>
    <s v="Larger Cycle Shop"/>
    <x v="1"/>
    <x v="10"/>
    <x v="29"/>
    <s v="Black"/>
    <x v="818"/>
    <d v="2004-03-01T00:00:00"/>
    <n v="24.49"/>
    <n v="14.694000000000001"/>
    <n v="7"/>
    <n v="102.858"/>
  </r>
  <r>
    <x v="0"/>
    <x v="0"/>
    <x v="3"/>
    <s v="Larger Cycle Shop"/>
    <x v="2"/>
    <x v="18"/>
    <x v="53"/>
    <s v="Silver/Black"/>
    <x v="813"/>
    <d v="2004-03-01T00:00:00"/>
    <n v="40.49"/>
    <n v="24.294"/>
    <n v="1"/>
    <n v="24.294"/>
  </r>
  <r>
    <x v="0"/>
    <x v="0"/>
    <x v="3"/>
    <s v="Larger Cycle Shop"/>
    <x v="0"/>
    <x v="3"/>
    <x v="49"/>
    <s v="Black"/>
    <x v="797"/>
    <d v="2004-03-01T00:00:00"/>
    <n v="539.99"/>
    <n v="323.99400000000003"/>
    <n v="2"/>
    <n v="647.98800000000006"/>
  </r>
  <r>
    <x v="0"/>
    <x v="0"/>
    <x v="3"/>
    <s v="Larger Cycle Shop"/>
    <x v="0"/>
    <x v="3"/>
    <x v="50"/>
    <s v="Yellow"/>
    <x v="802"/>
    <d v="2004-03-01T00:00:00"/>
    <n v="1700.99"/>
    <n v="1020.5940000000001"/>
    <n v="4"/>
    <n v="4082.3760000000002"/>
  </r>
  <r>
    <x v="0"/>
    <x v="0"/>
    <x v="3"/>
    <s v="Larger Cycle Shop"/>
    <x v="2"/>
    <x v="6"/>
    <x v="15"/>
    <s v="Yellow"/>
    <x v="807"/>
    <d v="2004-03-01T00:00:00"/>
    <n v="594.83000000000004"/>
    <n v="356.89800000000002"/>
    <n v="2"/>
    <n v="713.79600000000005"/>
  </r>
  <r>
    <x v="0"/>
    <x v="0"/>
    <x v="3"/>
    <s v="Larger Cycle Shop"/>
    <x v="3"/>
    <x v="24"/>
    <x v="60"/>
    <m/>
    <x v="820"/>
    <d v="2004-03-01T00:00:00"/>
    <n v="7.95"/>
    <n v="4.7699999999999996"/>
    <n v="2"/>
    <n v="9.5399999999999991"/>
  </r>
  <r>
    <x v="0"/>
    <x v="0"/>
    <x v="3"/>
    <s v="Larger Cycle Shop"/>
    <x v="1"/>
    <x v="10"/>
    <x v="29"/>
    <s v="Black"/>
    <x v="792"/>
    <d v="2004-03-01T00:00:00"/>
    <n v="24.49"/>
    <n v="14.694000000000001"/>
    <n v="6"/>
    <n v="88.164000000000001"/>
  </r>
  <r>
    <x v="0"/>
    <x v="0"/>
    <x v="3"/>
    <s v="Larger Cycle Shop"/>
    <x v="1"/>
    <x v="4"/>
    <x v="5"/>
    <s v="Multi"/>
    <x v="809"/>
    <d v="2004-03-01T00:00:00"/>
    <n v="49.99"/>
    <n v="29.994"/>
    <n v="6"/>
    <n v="179.964"/>
  </r>
  <r>
    <x v="0"/>
    <x v="0"/>
    <x v="3"/>
    <s v="Larger Cycle Shop"/>
    <x v="2"/>
    <x v="6"/>
    <x v="8"/>
    <s v="Black"/>
    <x v="804"/>
    <d v="2004-03-01T00:00:00"/>
    <n v="337.22"/>
    <n v="202.33199999999999"/>
    <n v="3"/>
    <n v="606.99599999999998"/>
  </r>
  <r>
    <x v="0"/>
    <x v="0"/>
    <x v="3"/>
    <s v="Larger Cycle Shop"/>
    <x v="2"/>
    <x v="6"/>
    <x v="15"/>
    <s v="Yellow"/>
    <x v="784"/>
    <d v="2004-03-01T00:00:00"/>
    <n v="594.83000000000004"/>
    <n v="356.89800000000002"/>
    <n v="1"/>
    <n v="356.89800000000002"/>
  </r>
  <r>
    <x v="0"/>
    <x v="0"/>
    <x v="3"/>
    <s v="Larger Cycle Shop"/>
    <x v="1"/>
    <x v="4"/>
    <x v="58"/>
    <s v="Yellow"/>
    <x v="794"/>
    <d v="2004-03-01T00:00:00"/>
    <n v="53.99"/>
    <n v="32.393999999999998"/>
    <n v="10"/>
    <n v="323.94"/>
  </r>
  <r>
    <x v="0"/>
    <x v="0"/>
    <x v="3"/>
    <s v="Larger Cycle Shop"/>
    <x v="2"/>
    <x v="6"/>
    <x v="15"/>
    <s v="Yellow"/>
    <x v="809"/>
    <d v="2004-03-01T00:00:00"/>
    <n v="594.83000000000004"/>
    <n v="356.89800000000002"/>
    <n v="1"/>
    <n v="356.89800000000002"/>
  </r>
  <r>
    <x v="0"/>
    <x v="0"/>
    <x v="2"/>
    <s v="Kickstands and Accessories Company"/>
    <x v="0"/>
    <x v="25"/>
    <x v="62"/>
    <s v="Yellow"/>
    <x v="803"/>
    <d v="2004-03-01T00:00:00"/>
    <n v="2384.0700000000002"/>
    <n v="1430.442"/>
    <n v="3"/>
    <n v="4291.326"/>
  </r>
  <r>
    <x v="0"/>
    <x v="0"/>
    <x v="2"/>
    <s v="Kickstands and Accessories Company"/>
    <x v="0"/>
    <x v="25"/>
    <x v="62"/>
    <s v="Blue"/>
    <x v="814"/>
    <d v="2004-03-01T00:00:00"/>
    <n v="2384.0700000000002"/>
    <n v="1430.442"/>
    <n v="4"/>
    <n v="5721.768"/>
  </r>
  <r>
    <x v="0"/>
    <x v="0"/>
    <x v="2"/>
    <s v="Kickstands and Accessories Company"/>
    <x v="0"/>
    <x v="25"/>
    <x v="62"/>
    <s v="Yellow"/>
    <x v="800"/>
    <d v="2004-03-01T00:00:00"/>
    <n v="2384.0700000000002"/>
    <n v="1430.442"/>
    <n v="2"/>
    <n v="2860.884"/>
  </r>
  <r>
    <x v="0"/>
    <x v="0"/>
    <x v="2"/>
    <s v="Kickstands and Accessories Company"/>
    <x v="0"/>
    <x v="25"/>
    <x v="61"/>
    <s v="Blue"/>
    <x v="807"/>
    <d v="2004-03-01T00:00:00"/>
    <n v="742.35"/>
    <n v="445.41"/>
    <n v="1"/>
    <n v="445.41"/>
  </r>
  <r>
    <x v="0"/>
    <x v="0"/>
    <x v="2"/>
    <s v="Kickstands and Accessories Company"/>
    <x v="0"/>
    <x v="25"/>
    <x v="61"/>
    <s v="Yellow"/>
    <x v="812"/>
    <d v="2004-03-01T00:00:00"/>
    <n v="742.35"/>
    <n v="445.41"/>
    <n v="1"/>
    <n v="445.41"/>
  </r>
  <r>
    <x v="0"/>
    <x v="0"/>
    <x v="2"/>
    <s v="Kickstands and Accessories Company"/>
    <x v="0"/>
    <x v="25"/>
    <x v="62"/>
    <s v="Blue"/>
    <x v="819"/>
    <d v="2004-03-01T00:00:00"/>
    <n v="2384.0700000000002"/>
    <n v="1430.442"/>
    <n v="1"/>
    <n v="1430.442"/>
  </r>
  <r>
    <x v="0"/>
    <x v="0"/>
    <x v="2"/>
    <s v="Kickstands and Accessories Company"/>
    <x v="2"/>
    <x v="30"/>
    <x v="71"/>
    <s v="Silver"/>
    <x v="806"/>
    <d v="2004-03-01T00:00:00"/>
    <n v="20.239999999999998"/>
    <n v="12.144"/>
    <n v="2"/>
    <n v="24.288"/>
  </r>
  <r>
    <x v="0"/>
    <x v="0"/>
    <x v="2"/>
    <s v="Kickstands and Accessories Company"/>
    <x v="0"/>
    <x v="25"/>
    <x v="62"/>
    <s v="Blue"/>
    <x v="803"/>
    <d v="2004-03-01T00:00:00"/>
    <n v="2384.0700000000002"/>
    <n v="1430.442"/>
    <n v="1"/>
    <n v="1430.442"/>
  </r>
  <r>
    <x v="0"/>
    <x v="0"/>
    <x v="2"/>
    <s v="Kickstands and Accessories Company"/>
    <x v="2"/>
    <x v="29"/>
    <x v="70"/>
    <s v="Silver"/>
    <x v="792"/>
    <d v="2004-03-01T00:00:00"/>
    <n v="106.5"/>
    <n v="63.9"/>
    <n v="1"/>
    <n v="63.9"/>
  </r>
  <r>
    <x v="0"/>
    <x v="0"/>
    <x v="2"/>
    <s v="Kickstands and Accessories Company"/>
    <x v="0"/>
    <x v="25"/>
    <x v="61"/>
    <s v="Yellow"/>
    <x v="800"/>
    <d v="2004-03-01T00:00:00"/>
    <n v="742.35"/>
    <n v="445.41"/>
    <n v="3"/>
    <n v="1336.23"/>
  </r>
  <r>
    <x v="0"/>
    <x v="0"/>
    <x v="2"/>
    <s v="Kickstands and Accessories Company"/>
    <x v="0"/>
    <x v="25"/>
    <x v="64"/>
    <s v="Blue"/>
    <x v="793"/>
    <d v="2004-03-01T00:00:00"/>
    <n v="1214.8499999999999"/>
    <n v="728.91"/>
    <n v="2"/>
    <n v="1457.82"/>
  </r>
  <r>
    <x v="0"/>
    <x v="0"/>
    <x v="2"/>
    <s v="Kickstands and Accessories Company"/>
    <x v="0"/>
    <x v="25"/>
    <x v="61"/>
    <s v="Yellow"/>
    <x v="818"/>
    <d v="2004-03-01T00:00:00"/>
    <n v="742.35"/>
    <n v="445.41"/>
    <n v="2"/>
    <n v="890.82"/>
  </r>
  <r>
    <x v="0"/>
    <x v="0"/>
    <x v="2"/>
    <s v="Kickstands and Accessories Company"/>
    <x v="0"/>
    <x v="25"/>
    <x v="61"/>
    <s v="Blue"/>
    <x v="776"/>
    <d v="2004-03-01T00:00:00"/>
    <n v="742.35"/>
    <n v="445.41"/>
    <n v="1"/>
    <n v="445.41"/>
  </r>
  <r>
    <x v="0"/>
    <x v="0"/>
    <x v="2"/>
    <s v="Kickstands and Accessories Company"/>
    <x v="0"/>
    <x v="25"/>
    <x v="61"/>
    <s v="Yellow"/>
    <x v="776"/>
    <d v="2004-03-01T00:00:00"/>
    <n v="742.35"/>
    <n v="445.41"/>
    <n v="2"/>
    <n v="890.82"/>
  </r>
  <r>
    <x v="0"/>
    <x v="0"/>
    <x v="2"/>
    <s v="Kickstands and Accessories Company"/>
    <x v="0"/>
    <x v="25"/>
    <x v="61"/>
    <s v="Blue"/>
    <x v="806"/>
    <d v="2004-03-01T00:00:00"/>
    <n v="742.35"/>
    <n v="445.41"/>
    <n v="1"/>
    <n v="445.41"/>
  </r>
  <r>
    <x v="0"/>
    <x v="0"/>
    <x v="2"/>
    <s v="Kickstands and Accessories Company"/>
    <x v="0"/>
    <x v="25"/>
    <x v="64"/>
    <s v="Blue"/>
    <x v="801"/>
    <d v="2004-03-01T00:00:00"/>
    <n v="1214.8499999999999"/>
    <n v="728.91"/>
    <n v="2"/>
    <n v="1457.82"/>
  </r>
  <r>
    <x v="0"/>
    <x v="0"/>
    <x v="2"/>
    <s v="Kickstands and Accessories Company"/>
    <x v="2"/>
    <x v="26"/>
    <x v="65"/>
    <s v="Silver"/>
    <x v="804"/>
    <d v="2004-03-01T00:00:00"/>
    <n v="91.49"/>
    <n v="54.893999999999998"/>
    <n v="1"/>
    <n v="54.893999999999998"/>
  </r>
  <r>
    <x v="0"/>
    <x v="0"/>
    <x v="2"/>
    <s v="Kickstands and Accessories Company"/>
    <x v="0"/>
    <x v="25"/>
    <x v="62"/>
    <s v="Blue"/>
    <x v="814"/>
    <d v="2004-03-01T00:00:00"/>
    <n v="2384.0700000000002"/>
    <n v="1430.442"/>
    <n v="1"/>
    <n v="1430.442"/>
  </r>
  <r>
    <x v="0"/>
    <x v="0"/>
    <x v="2"/>
    <s v="Kickstands and Accessories Company"/>
    <x v="0"/>
    <x v="25"/>
    <x v="62"/>
    <s v="Yellow"/>
    <x v="816"/>
    <d v="2004-03-01T00:00:00"/>
    <n v="2384.0700000000002"/>
    <n v="1430.442"/>
    <n v="2"/>
    <n v="2860.884"/>
  </r>
  <r>
    <x v="0"/>
    <x v="0"/>
    <x v="2"/>
    <s v="Kickstands and Accessories Company"/>
    <x v="0"/>
    <x v="25"/>
    <x v="61"/>
    <s v="Blue"/>
    <x v="794"/>
    <d v="2004-03-01T00:00:00"/>
    <n v="742.35"/>
    <n v="445.41"/>
    <n v="3"/>
    <n v="1336.23"/>
  </r>
  <r>
    <x v="0"/>
    <x v="0"/>
    <x v="4"/>
    <s v="Locks Company"/>
    <x v="0"/>
    <x v="25"/>
    <x v="61"/>
    <s v="Blue"/>
    <x v="799"/>
    <d v="2004-03-01T00:00:00"/>
    <n v="742.35"/>
    <n v="445.41"/>
    <n v="1"/>
    <n v="445.41"/>
  </r>
  <r>
    <x v="0"/>
    <x v="0"/>
    <x v="4"/>
    <s v="Locks Company"/>
    <x v="0"/>
    <x v="25"/>
    <x v="61"/>
    <s v="Yellow"/>
    <x v="801"/>
    <d v="2004-03-01T00:00:00"/>
    <n v="742.35"/>
    <n v="445.41"/>
    <n v="3"/>
    <n v="1336.23"/>
  </r>
  <r>
    <x v="0"/>
    <x v="0"/>
    <x v="4"/>
    <s v="Locks Company"/>
    <x v="0"/>
    <x v="25"/>
    <x v="62"/>
    <s v="Blue"/>
    <x v="804"/>
    <d v="2004-03-01T00:00:00"/>
    <n v="2384.0700000000002"/>
    <n v="1430.442"/>
    <n v="1"/>
    <n v="1430.442"/>
  </r>
  <r>
    <x v="0"/>
    <x v="0"/>
    <x v="4"/>
    <s v="Locks Company"/>
    <x v="0"/>
    <x v="25"/>
    <x v="61"/>
    <s v="Blue"/>
    <x v="803"/>
    <d v="2004-03-01T00:00:00"/>
    <n v="742.35"/>
    <n v="445.41"/>
    <n v="1"/>
    <n v="445.41"/>
  </r>
  <r>
    <x v="0"/>
    <x v="0"/>
    <x v="4"/>
    <s v="Locks Company"/>
    <x v="0"/>
    <x v="25"/>
    <x v="64"/>
    <s v="Blue"/>
    <x v="796"/>
    <d v="2004-03-01T00:00:00"/>
    <n v="1214.8499999999999"/>
    <n v="728.91"/>
    <n v="1"/>
    <n v="728.91"/>
  </r>
  <r>
    <x v="0"/>
    <x v="0"/>
    <x v="4"/>
    <s v="Many Bikes Store"/>
    <x v="0"/>
    <x v="0"/>
    <x v="77"/>
    <s v="Silver"/>
    <x v="776"/>
    <d v="2004-03-01T00:00:00"/>
    <n v="769.49"/>
    <n v="461.69400000000002"/>
    <n v="2"/>
    <n v="923.38800000000003"/>
  </r>
  <r>
    <x v="0"/>
    <x v="0"/>
    <x v="4"/>
    <s v="Many Bikes Store"/>
    <x v="0"/>
    <x v="0"/>
    <x v="82"/>
    <s v="Black"/>
    <x v="815"/>
    <d v="2004-03-01T00:00:00"/>
    <n v="539.99"/>
    <n v="323.99400000000003"/>
    <n v="3"/>
    <n v="971.98200000000008"/>
  </r>
  <r>
    <x v="0"/>
    <x v="0"/>
    <x v="4"/>
    <s v="Many Bikes Store"/>
    <x v="0"/>
    <x v="0"/>
    <x v="19"/>
    <s v="Black"/>
    <x v="801"/>
    <d v="2004-03-01T00:00:00"/>
    <n v="2294.9899999999998"/>
    <n v="1376.9939999999999"/>
    <n v="7"/>
    <n v="9638.9579999999987"/>
  </r>
  <r>
    <x v="0"/>
    <x v="0"/>
    <x v="4"/>
    <s v="Many Bikes Store"/>
    <x v="0"/>
    <x v="0"/>
    <x v="19"/>
    <s v="Black"/>
    <x v="792"/>
    <d v="2004-03-01T00:00:00"/>
    <n v="2294.9899999999998"/>
    <n v="1376.9939999999999"/>
    <n v="5"/>
    <n v="6884.9699999999993"/>
  </r>
  <r>
    <x v="0"/>
    <x v="0"/>
    <x v="4"/>
    <s v="Many Bikes Store"/>
    <x v="0"/>
    <x v="0"/>
    <x v="19"/>
    <s v="Silver"/>
    <x v="799"/>
    <d v="2004-03-01T00:00:00"/>
    <n v="2319.9899999999998"/>
    <n v="1391.9939999999999"/>
    <n v="3"/>
    <n v="4175.982"/>
  </r>
  <r>
    <x v="0"/>
    <x v="0"/>
    <x v="4"/>
    <s v="Many Bikes Store"/>
    <x v="0"/>
    <x v="0"/>
    <x v="77"/>
    <s v="Silver"/>
    <x v="811"/>
    <d v="2004-03-01T00:00:00"/>
    <n v="769.49"/>
    <n v="461.69400000000002"/>
    <n v="6"/>
    <n v="2770.1640000000002"/>
  </r>
  <r>
    <x v="0"/>
    <x v="0"/>
    <x v="4"/>
    <s v="Many Bikes Store"/>
    <x v="0"/>
    <x v="0"/>
    <x v="82"/>
    <s v="Silver"/>
    <x v="816"/>
    <d v="2004-03-01T00:00:00"/>
    <n v="564.99"/>
    <n v="338.99400000000003"/>
    <n v="3"/>
    <n v="1016.9820000000001"/>
  </r>
  <r>
    <x v="0"/>
    <x v="0"/>
    <x v="4"/>
    <s v="Many Bikes Store"/>
    <x v="1"/>
    <x v="14"/>
    <x v="56"/>
    <s v="Black"/>
    <x v="806"/>
    <d v="2004-03-01T00:00:00"/>
    <n v="69.989999999999995"/>
    <n v="41.994"/>
    <n v="4"/>
    <n v="167.976"/>
  </r>
  <r>
    <x v="0"/>
    <x v="0"/>
    <x v="4"/>
    <s v="Many Bikes Store"/>
    <x v="0"/>
    <x v="0"/>
    <x v="82"/>
    <s v="Silver"/>
    <x v="794"/>
    <d v="2004-03-01T00:00:00"/>
    <n v="564.99"/>
    <n v="338.99400000000003"/>
    <n v="3"/>
    <n v="1016.9820000000001"/>
  </r>
  <r>
    <x v="0"/>
    <x v="0"/>
    <x v="4"/>
    <s v="Many Bikes Store"/>
    <x v="3"/>
    <x v="19"/>
    <x v="52"/>
    <m/>
    <x v="800"/>
    <d v="2004-03-01T00:00:00"/>
    <n v="120"/>
    <n v="72"/>
    <n v="1"/>
    <n v="72"/>
  </r>
  <r>
    <x v="0"/>
    <x v="0"/>
    <x v="4"/>
    <s v="Many Bikes Store"/>
    <x v="0"/>
    <x v="0"/>
    <x v="82"/>
    <s v="Black"/>
    <x v="794"/>
    <d v="2004-03-01T00:00:00"/>
    <n v="539.99"/>
    <n v="323.99400000000003"/>
    <n v="2"/>
    <n v="647.98800000000006"/>
  </r>
  <r>
    <x v="0"/>
    <x v="0"/>
    <x v="4"/>
    <s v="Many Bikes Store"/>
    <x v="1"/>
    <x v="23"/>
    <x v="59"/>
    <s v="Blue"/>
    <x v="815"/>
    <d v="2004-03-01T00:00:00"/>
    <n v="63.5"/>
    <n v="38.1"/>
    <n v="6"/>
    <n v="228.60000000000002"/>
  </r>
  <r>
    <x v="0"/>
    <x v="0"/>
    <x v="4"/>
    <s v="Many Bikes Store"/>
    <x v="2"/>
    <x v="18"/>
    <x v="86"/>
    <s v="Silver/Black"/>
    <x v="800"/>
    <d v="2004-03-01T00:00:00"/>
    <n v="80.989999999999995"/>
    <n v="48.594000000000001"/>
    <n v="6"/>
    <n v="291.56400000000002"/>
  </r>
  <r>
    <x v="0"/>
    <x v="0"/>
    <x v="4"/>
    <s v="Many Bikes Store"/>
    <x v="1"/>
    <x v="4"/>
    <x v="5"/>
    <s v="Multi"/>
    <x v="814"/>
    <d v="2004-03-01T00:00:00"/>
    <n v="49.99"/>
    <n v="29.994"/>
    <n v="4"/>
    <n v="119.976"/>
  </r>
  <r>
    <x v="0"/>
    <x v="0"/>
    <x v="4"/>
    <s v="Many Bikes Store"/>
    <x v="2"/>
    <x v="9"/>
    <x v="22"/>
    <m/>
    <x v="812"/>
    <d v="2004-03-01T00:00:00"/>
    <n v="61.92"/>
    <n v="37.152000000000001"/>
    <n v="2"/>
    <n v="74.304000000000002"/>
  </r>
  <r>
    <x v="0"/>
    <x v="0"/>
    <x v="4"/>
    <s v="Many Bikes Store"/>
    <x v="1"/>
    <x v="4"/>
    <x v="58"/>
    <s v="Yellow"/>
    <x v="811"/>
    <d v="2004-03-01T00:00:00"/>
    <n v="53.99"/>
    <n v="32.393999999999998"/>
    <n v="2"/>
    <n v="64.787999999999997"/>
  </r>
  <r>
    <x v="0"/>
    <x v="0"/>
    <x v="4"/>
    <s v="Many Bikes Store"/>
    <x v="0"/>
    <x v="0"/>
    <x v="82"/>
    <s v="Silver"/>
    <x v="799"/>
    <d v="2004-03-01T00:00:00"/>
    <n v="564.99"/>
    <n v="338.99400000000003"/>
    <n v="1"/>
    <n v="338.99400000000003"/>
  </r>
  <r>
    <x v="0"/>
    <x v="0"/>
    <x v="4"/>
    <s v="Many Bikes Store"/>
    <x v="2"/>
    <x v="2"/>
    <x v="84"/>
    <s v="Black"/>
    <x v="817"/>
    <d v="2004-03-01T00:00:00"/>
    <n v="249.79"/>
    <n v="149.874"/>
    <n v="1"/>
    <n v="149.874"/>
  </r>
  <r>
    <x v="0"/>
    <x v="0"/>
    <x v="4"/>
    <s v="Many Bikes Store"/>
    <x v="0"/>
    <x v="0"/>
    <x v="82"/>
    <s v="Silver"/>
    <x v="794"/>
    <d v="2004-03-01T00:00:00"/>
    <n v="564.99"/>
    <n v="338.99400000000003"/>
    <n v="1"/>
    <n v="338.99400000000003"/>
  </r>
  <r>
    <x v="0"/>
    <x v="0"/>
    <x v="4"/>
    <s v="Many Bikes Store"/>
    <x v="2"/>
    <x v="2"/>
    <x v="38"/>
    <s v="Silver"/>
    <x v="797"/>
    <d v="2004-03-01T00:00:00"/>
    <n v="364.09"/>
    <n v="218.45400000000001"/>
    <n v="2"/>
    <n v="436.90800000000002"/>
  </r>
  <r>
    <x v="0"/>
    <x v="0"/>
    <x v="4"/>
    <s v="Many Bikes Store"/>
    <x v="0"/>
    <x v="0"/>
    <x v="19"/>
    <s v="Silver"/>
    <x v="803"/>
    <d v="2004-03-01T00:00:00"/>
    <n v="2319.9899999999998"/>
    <n v="1391.9939999999999"/>
    <n v="5"/>
    <n v="6959.9699999999993"/>
  </r>
  <r>
    <x v="0"/>
    <x v="0"/>
    <x v="4"/>
    <s v="Many Bikes Store"/>
    <x v="1"/>
    <x v="4"/>
    <x v="58"/>
    <s v="Yellow"/>
    <x v="796"/>
    <d v="2004-03-01T00:00:00"/>
    <n v="53.99"/>
    <n v="32.393999999999998"/>
    <n v="5"/>
    <n v="161.97"/>
  </r>
  <r>
    <x v="0"/>
    <x v="0"/>
    <x v="4"/>
    <s v="Many Bikes Store"/>
    <x v="0"/>
    <x v="0"/>
    <x v="82"/>
    <s v="Black"/>
    <x v="798"/>
    <d v="2004-03-01T00:00:00"/>
    <n v="539.99"/>
    <n v="323.99400000000003"/>
    <n v="4"/>
    <n v="1295.9760000000001"/>
  </r>
  <r>
    <x v="0"/>
    <x v="0"/>
    <x v="4"/>
    <s v="Many Bikes Store"/>
    <x v="0"/>
    <x v="0"/>
    <x v="82"/>
    <s v="Silver"/>
    <x v="814"/>
    <d v="2004-03-01T00:00:00"/>
    <n v="564.99"/>
    <n v="338.99400000000003"/>
    <n v="2"/>
    <n v="677.98800000000006"/>
  </r>
  <r>
    <x v="0"/>
    <x v="0"/>
    <x v="4"/>
    <s v="Many Bikes Store"/>
    <x v="0"/>
    <x v="0"/>
    <x v="77"/>
    <s v="Silver"/>
    <x v="806"/>
    <d v="2004-03-01T00:00:00"/>
    <n v="769.49"/>
    <n v="461.69400000000002"/>
    <n v="5"/>
    <n v="2308.4700000000003"/>
  </r>
  <r>
    <x v="0"/>
    <x v="0"/>
    <x v="4"/>
    <s v="Many Bikes Store"/>
    <x v="1"/>
    <x v="14"/>
    <x v="56"/>
    <s v="Black"/>
    <x v="809"/>
    <d v="2004-03-01T00:00:00"/>
    <n v="69.989999999999995"/>
    <n v="41.994"/>
    <n v="4"/>
    <n v="167.976"/>
  </r>
  <r>
    <x v="0"/>
    <x v="0"/>
    <x v="4"/>
    <s v="Many Bikes Store"/>
    <x v="0"/>
    <x v="0"/>
    <x v="82"/>
    <s v="Black"/>
    <x v="810"/>
    <d v="2004-03-01T00:00:00"/>
    <n v="539.99"/>
    <n v="323.99400000000003"/>
    <n v="4"/>
    <n v="1295.9760000000001"/>
  </r>
  <r>
    <x v="0"/>
    <x v="0"/>
    <x v="4"/>
    <s v="Many Bikes Store"/>
    <x v="2"/>
    <x v="2"/>
    <x v="38"/>
    <s v="Silver"/>
    <x v="809"/>
    <d v="2004-03-01T00:00:00"/>
    <n v="364.09"/>
    <n v="218.45400000000001"/>
    <n v="1"/>
    <n v="218.45400000000001"/>
  </r>
  <r>
    <x v="0"/>
    <x v="0"/>
    <x v="4"/>
    <s v="Many Bikes Store"/>
    <x v="0"/>
    <x v="0"/>
    <x v="19"/>
    <s v="Silver"/>
    <x v="797"/>
    <d v="2004-03-01T00:00:00"/>
    <n v="2319.9899999999998"/>
    <n v="1391.9939999999999"/>
    <n v="2"/>
    <n v="2783.9879999999998"/>
  </r>
  <r>
    <x v="0"/>
    <x v="0"/>
    <x v="4"/>
    <s v="Many Bikes Store"/>
    <x v="0"/>
    <x v="0"/>
    <x v="82"/>
    <s v="Black"/>
    <x v="797"/>
    <d v="2004-03-01T00:00:00"/>
    <n v="539.99"/>
    <n v="323.99400000000003"/>
    <n v="3"/>
    <n v="971.98200000000008"/>
  </r>
  <r>
    <x v="0"/>
    <x v="0"/>
    <x v="4"/>
    <s v="Many Bikes Store"/>
    <x v="1"/>
    <x v="5"/>
    <x v="6"/>
    <s v="Multi"/>
    <x v="793"/>
    <d v="2004-03-01T00:00:00"/>
    <n v="8.99"/>
    <n v="5.3940000000000001"/>
    <n v="8"/>
    <n v="43.152000000000001"/>
  </r>
  <r>
    <x v="0"/>
    <x v="0"/>
    <x v="4"/>
    <s v="Many Bikes Store"/>
    <x v="0"/>
    <x v="0"/>
    <x v="19"/>
    <s v="Black"/>
    <x v="813"/>
    <d v="2004-03-01T00:00:00"/>
    <n v="2294.9899999999998"/>
    <n v="1376.9939999999999"/>
    <n v="6"/>
    <n v="8261.9639999999999"/>
  </r>
  <r>
    <x v="0"/>
    <x v="0"/>
    <x v="4"/>
    <s v="Many Bikes Store"/>
    <x v="0"/>
    <x v="0"/>
    <x v="77"/>
    <s v="Silver"/>
    <x v="810"/>
    <d v="2004-03-01T00:00:00"/>
    <n v="769.49"/>
    <n v="461.69400000000002"/>
    <n v="6"/>
    <n v="2770.1640000000002"/>
  </r>
  <r>
    <x v="2"/>
    <x v="5"/>
    <x v="9"/>
    <s v="Online Bike Catalog"/>
    <x v="2"/>
    <x v="27"/>
    <x v="66"/>
    <s v="Yellow"/>
    <x v="817"/>
    <d v="2004-03-01T00:00:00"/>
    <n v="1003.91"/>
    <n v="602.346"/>
    <n v="2"/>
    <n v="1204.692"/>
  </r>
  <r>
    <x v="2"/>
    <x v="5"/>
    <x v="9"/>
    <s v="Online Bike Catalog"/>
    <x v="2"/>
    <x v="27"/>
    <x v="80"/>
    <s v="Blue"/>
    <x v="796"/>
    <d v="2004-03-01T00:00:00"/>
    <n v="333.42"/>
    <n v="200.05199999999999"/>
    <n v="2"/>
    <n v="400.10399999999998"/>
  </r>
  <r>
    <x v="0"/>
    <x v="0"/>
    <x v="3"/>
    <s v="Outdoor Equipment Store"/>
    <x v="0"/>
    <x v="3"/>
    <x v="50"/>
    <s v="Yellow"/>
    <x v="820"/>
    <d v="2004-03-01T00:00:00"/>
    <n v="1700.99"/>
    <n v="986.57420000000002"/>
    <n v="11"/>
    <n v="10852.316200000001"/>
  </r>
  <r>
    <x v="0"/>
    <x v="0"/>
    <x v="3"/>
    <s v="Outdoor Equipment Store"/>
    <x v="1"/>
    <x v="1"/>
    <x v="48"/>
    <s v="White"/>
    <x v="776"/>
    <d v="2004-03-01T00:00:00"/>
    <n v="8.99"/>
    <n v="5.3940000000000001"/>
    <n v="4"/>
    <n v="21.576000000000001"/>
  </r>
  <r>
    <x v="0"/>
    <x v="0"/>
    <x v="3"/>
    <s v="Outdoor Equipment Store"/>
    <x v="0"/>
    <x v="3"/>
    <x v="49"/>
    <s v="Black"/>
    <x v="815"/>
    <d v="2004-03-01T00:00:00"/>
    <n v="539.99"/>
    <n v="323.99400000000003"/>
    <n v="3"/>
    <n v="971.98200000000008"/>
  </r>
  <r>
    <x v="0"/>
    <x v="0"/>
    <x v="3"/>
    <s v="Outdoor Equipment Store"/>
    <x v="2"/>
    <x v="6"/>
    <x v="15"/>
    <s v="Yellow"/>
    <x v="807"/>
    <d v="2004-03-01T00:00:00"/>
    <n v="594.83000000000004"/>
    <n v="356.89800000000002"/>
    <n v="2"/>
    <n v="713.79600000000005"/>
  </r>
  <r>
    <x v="0"/>
    <x v="0"/>
    <x v="3"/>
    <s v="Outdoor Equipment Store"/>
    <x v="0"/>
    <x v="3"/>
    <x v="12"/>
    <s v="Black"/>
    <x v="803"/>
    <d v="2004-03-01T00:00:00"/>
    <n v="2443.35"/>
    <n v="1466.01"/>
    <n v="3"/>
    <n v="4398.03"/>
  </r>
  <r>
    <x v="0"/>
    <x v="0"/>
    <x v="3"/>
    <s v="Outdoor Equipment Store"/>
    <x v="2"/>
    <x v="18"/>
    <x v="53"/>
    <s v="Silver/Black"/>
    <x v="817"/>
    <d v="2004-03-01T00:00:00"/>
    <n v="40.49"/>
    <n v="24.294"/>
    <n v="4"/>
    <n v="97.176000000000002"/>
  </r>
  <r>
    <x v="0"/>
    <x v="0"/>
    <x v="3"/>
    <s v="Outdoor Equipment Store"/>
    <x v="2"/>
    <x v="18"/>
    <x v="51"/>
    <s v="Silver/Black"/>
    <x v="807"/>
    <d v="2004-03-01T00:00:00"/>
    <n v="80.989999999999995"/>
    <n v="48.594000000000001"/>
    <n v="2"/>
    <n v="97.188000000000002"/>
  </r>
  <r>
    <x v="0"/>
    <x v="0"/>
    <x v="3"/>
    <s v="Outdoor Equipment Store"/>
    <x v="0"/>
    <x v="3"/>
    <x v="12"/>
    <s v="Black"/>
    <x v="802"/>
    <d v="2004-03-01T00:00:00"/>
    <n v="2443.35"/>
    <n v="1466.01"/>
    <n v="5"/>
    <n v="7330.05"/>
  </r>
  <r>
    <x v="0"/>
    <x v="0"/>
    <x v="3"/>
    <s v="Outdoor Equipment Store"/>
    <x v="0"/>
    <x v="3"/>
    <x v="49"/>
    <s v="Black"/>
    <x v="794"/>
    <d v="2004-03-01T00:00:00"/>
    <n v="539.99"/>
    <n v="323.99400000000003"/>
    <n v="1"/>
    <n v="323.99400000000003"/>
  </r>
  <r>
    <x v="0"/>
    <x v="0"/>
    <x v="3"/>
    <s v="Outdoor Equipment Store"/>
    <x v="2"/>
    <x v="6"/>
    <x v="15"/>
    <s v="Yellow"/>
    <x v="814"/>
    <d v="2004-03-01T00:00:00"/>
    <n v="594.83000000000004"/>
    <n v="356.89800000000002"/>
    <n v="3"/>
    <n v="1070.694"/>
  </r>
  <r>
    <x v="0"/>
    <x v="0"/>
    <x v="3"/>
    <s v="Outdoor Equipment Store"/>
    <x v="0"/>
    <x v="3"/>
    <x v="17"/>
    <s v="Yellow"/>
    <x v="820"/>
    <d v="2004-03-01T00:00:00"/>
    <n v="1120.49"/>
    <n v="672.29399999999998"/>
    <n v="3"/>
    <n v="2016.8820000000001"/>
  </r>
  <r>
    <x v="0"/>
    <x v="0"/>
    <x v="3"/>
    <s v="Outdoor Equipment Store"/>
    <x v="0"/>
    <x v="3"/>
    <x v="50"/>
    <s v="Yellow"/>
    <x v="808"/>
    <d v="2004-03-01T00:00:00"/>
    <n v="1700.99"/>
    <n v="1020.5940000000001"/>
    <n v="7"/>
    <n v="7144.1580000000004"/>
  </r>
  <r>
    <x v="0"/>
    <x v="0"/>
    <x v="3"/>
    <s v="Outdoor Equipment Store"/>
    <x v="0"/>
    <x v="3"/>
    <x v="17"/>
    <s v="Yellow"/>
    <x v="810"/>
    <d v="2004-03-01T00:00:00"/>
    <n v="1120.49"/>
    <n v="672.29399999999998"/>
    <n v="6"/>
    <n v="4033.7640000000001"/>
  </r>
  <r>
    <x v="0"/>
    <x v="0"/>
    <x v="3"/>
    <s v="Outdoor Equipment Store"/>
    <x v="2"/>
    <x v="6"/>
    <x v="8"/>
    <s v="Black"/>
    <x v="799"/>
    <d v="2004-03-01T00:00:00"/>
    <n v="337.22"/>
    <n v="202.33199999999999"/>
    <n v="1"/>
    <n v="202.33199999999999"/>
  </r>
  <r>
    <x v="0"/>
    <x v="0"/>
    <x v="3"/>
    <s v="Outdoor Equipment Store"/>
    <x v="0"/>
    <x v="3"/>
    <x v="49"/>
    <s v="Black"/>
    <x v="805"/>
    <d v="2004-03-01T00:00:00"/>
    <n v="539.99"/>
    <n v="323.99400000000003"/>
    <n v="4"/>
    <n v="1295.9760000000001"/>
  </r>
  <r>
    <x v="0"/>
    <x v="0"/>
    <x v="3"/>
    <s v="Outdoor Equipment Store"/>
    <x v="0"/>
    <x v="3"/>
    <x v="50"/>
    <s v="Yellow"/>
    <x v="800"/>
    <d v="2004-03-01T00:00:00"/>
    <n v="1700.99"/>
    <n v="1020.5940000000001"/>
    <n v="8"/>
    <n v="8164.7520000000004"/>
  </r>
  <r>
    <x v="0"/>
    <x v="0"/>
    <x v="3"/>
    <s v="Outdoor Equipment Store"/>
    <x v="2"/>
    <x v="18"/>
    <x v="47"/>
    <s v="Silver/Black"/>
    <x v="810"/>
    <d v="2004-03-01T00:00:00"/>
    <n v="62.09"/>
    <n v="37.253999999999998"/>
    <n v="2"/>
    <n v="74.507999999999996"/>
  </r>
  <r>
    <x v="0"/>
    <x v="0"/>
    <x v="3"/>
    <s v="Outdoor Equipment Store"/>
    <x v="2"/>
    <x v="6"/>
    <x v="15"/>
    <s v="Yellow"/>
    <x v="813"/>
    <d v="2004-03-01T00:00:00"/>
    <n v="594.83000000000004"/>
    <n v="356.89800000000002"/>
    <n v="2"/>
    <n v="713.79600000000005"/>
  </r>
  <r>
    <x v="0"/>
    <x v="0"/>
    <x v="3"/>
    <s v="Outdoor Equipment Store"/>
    <x v="2"/>
    <x v="6"/>
    <x v="8"/>
    <s v="Black"/>
    <x v="784"/>
    <d v="2004-03-01T00:00:00"/>
    <n v="337.22"/>
    <n v="202.33199999999999"/>
    <n v="4"/>
    <n v="809.32799999999997"/>
  </r>
  <r>
    <x v="0"/>
    <x v="0"/>
    <x v="3"/>
    <s v="Outdoor Equipment Store"/>
    <x v="0"/>
    <x v="3"/>
    <x v="17"/>
    <s v="Yellow"/>
    <x v="798"/>
    <d v="2004-03-01T00:00:00"/>
    <n v="1120.49"/>
    <n v="672.29399999999998"/>
    <n v="5"/>
    <n v="3361.47"/>
  </r>
  <r>
    <x v="0"/>
    <x v="0"/>
    <x v="4"/>
    <s v="Paint Supply"/>
    <x v="0"/>
    <x v="0"/>
    <x v="19"/>
    <s v="Silver"/>
    <x v="815"/>
    <d v="2004-03-01T00:00:00"/>
    <n v="2319.9899999999998"/>
    <n v="1391.9939999999999"/>
    <n v="2"/>
    <n v="2783.9879999999998"/>
  </r>
  <r>
    <x v="0"/>
    <x v="0"/>
    <x v="4"/>
    <s v="Paint Supply"/>
    <x v="2"/>
    <x v="2"/>
    <x v="2"/>
    <s v="Silver"/>
    <x v="795"/>
    <d v="2004-03-01T00:00:00"/>
    <n v="1364.5"/>
    <n v="818.7"/>
    <n v="1"/>
    <n v="818.7"/>
  </r>
  <r>
    <x v="0"/>
    <x v="0"/>
    <x v="4"/>
    <s v="Paint Supply"/>
    <x v="2"/>
    <x v="9"/>
    <x v="37"/>
    <m/>
    <x v="792"/>
    <d v="2004-03-01T00:00:00"/>
    <n v="44.54"/>
    <n v="26.724"/>
    <n v="2"/>
    <n v="53.448"/>
  </r>
  <r>
    <x v="0"/>
    <x v="0"/>
    <x v="4"/>
    <s v="Paint Supply"/>
    <x v="2"/>
    <x v="29"/>
    <x v="70"/>
    <s v="Silver"/>
    <x v="776"/>
    <d v="2004-03-01T00:00:00"/>
    <n v="106.5"/>
    <n v="63.9"/>
    <n v="3"/>
    <n v="191.7"/>
  </r>
  <r>
    <x v="0"/>
    <x v="0"/>
    <x v="4"/>
    <s v="Paint Supply"/>
    <x v="2"/>
    <x v="9"/>
    <x v="22"/>
    <m/>
    <x v="813"/>
    <d v="2004-03-01T00:00:00"/>
    <n v="61.92"/>
    <n v="37.152000000000001"/>
    <n v="1"/>
    <n v="37.152000000000001"/>
  </r>
  <r>
    <x v="0"/>
    <x v="0"/>
    <x v="4"/>
    <s v="Paint Supply"/>
    <x v="2"/>
    <x v="2"/>
    <x v="84"/>
    <s v="Silver"/>
    <x v="809"/>
    <d v="2004-03-01T00:00:00"/>
    <n v="264.05"/>
    <n v="158.43"/>
    <n v="1"/>
    <n v="158.43"/>
  </r>
  <r>
    <x v="0"/>
    <x v="0"/>
    <x v="4"/>
    <s v="Paint Supply"/>
    <x v="2"/>
    <x v="2"/>
    <x v="84"/>
    <s v="Silver"/>
    <x v="811"/>
    <d v="2004-03-01T00:00:00"/>
    <n v="264.05"/>
    <n v="158.43"/>
    <n v="2"/>
    <n v="316.86"/>
  </r>
  <r>
    <x v="0"/>
    <x v="0"/>
    <x v="4"/>
    <s v="Paint Supply"/>
    <x v="2"/>
    <x v="2"/>
    <x v="38"/>
    <s v="Silver"/>
    <x v="814"/>
    <d v="2004-03-01T00:00:00"/>
    <n v="364.09"/>
    <n v="218.45400000000001"/>
    <n v="3"/>
    <n v="655.36200000000008"/>
  </r>
  <r>
    <x v="0"/>
    <x v="0"/>
    <x v="4"/>
    <s v="Paint Supply"/>
    <x v="0"/>
    <x v="0"/>
    <x v="19"/>
    <s v="Black"/>
    <x v="799"/>
    <d v="2004-03-01T00:00:00"/>
    <n v="2294.9899999999998"/>
    <n v="1376.9939999999999"/>
    <n v="2"/>
    <n v="2753.9879999999998"/>
  </r>
  <r>
    <x v="0"/>
    <x v="0"/>
    <x v="4"/>
    <s v="Paint Supply"/>
    <x v="2"/>
    <x v="31"/>
    <x v="73"/>
    <m/>
    <x v="784"/>
    <d v="2004-03-01T00:00:00"/>
    <n v="121.49"/>
    <n v="72.894000000000005"/>
    <n v="1"/>
    <n v="72.894000000000005"/>
  </r>
  <r>
    <x v="0"/>
    <x v="0"/>
    <x v="4"/>
    <s v="Paint Supply"/>
    <x v="1"/>
    <x v="14"/>
    <x v="56"/>
    <s v="Black"/>
    <x v="801"/>
    <d v="2004-03-01T00:00:00"/>
    <n v="69.989999999999995"/>
    <n v="41.994"/>
    <n v="2"/>
    <n v="83.988"/>
  </r>
  <r>
    <x v="0"/>
    <x v="0"/>
    <x v="4"/>
    <s v="Paint Supply"/>
    <x v="2"/>
    <x v="20"/>
    <x v="88"/>
    <m/>
    <x v="800"/>
    <d v="2004-03-01T00:00:00"/>
    <n v="39.14"/>
    <n v="23.484000000000002"/>
    <n v="2"/>
    <n v="46.968000000000004"/>
  </r>
  <r>
    <x v="0"/>
    <x v="0"/>
    <x v="4"/>
    <s v="Paint Supply"/>
    <x v="2"/>
    <x v="2"/>
    <x v="2"/>
    <s v="Black"/>
    <x v="800"/>
    <d v="2004-03-01T00:00:00"/>
    <n v="1349.6"/>
    <n v="809.76"/>
    <n v="2"/>
    <n v="1619.52"/>
  </r>
  <r>
    <x v="0"/>
    <x v="0"/>
    <x v="4"/>
    <s v="Paint Supply"/>
    <x v="1"/>
    <x v="14"/>
    <x v="56"/>
    <s v="Black"/>
    <x v="808"/>
    <d v="2004-03-01T00:00:00"/>
    <n v="69.989999999999995"/>
    <n v="41.994"/>
    <n v="6"/>
    <n v="251.964"/>
  </r>
  <r>
    <x v="0"/>
    <x v="0"/>
    <x v="4"/>
    <s v="Paint Supply"/>
    <x v="0"/>
    <x v="0"/>
    <x v="19"/>
    <s v="Silver"/>
    <x v="820"/>
    <d v="2004-03-01T00:00:00"/>
    <n v="2319.9899999999998"/>
    <n v="1391.9939999999999"/>
    <n v="2"/>
    <n v="2783.9879999999998"/>
  </r>
  <r>
    <x v="0"/>
    <x v="0"/>
    <x v="4"/>
    <s v="Paint Supply"/>
    <x v="0"/>
    <x v="0"/>
    <x v="19"/>
    <s v="Black"/>
    <x v="804"/>
    <d v="2004-03-01T00:00:00"/>
    <n v="2294.9899999999998"/>
    <n v="1376.9939999999999"/>
    <n v="4"/>
    <n v="5507.9759999999997"/>
  </r>
  <r>
    <x v="0"/>
    <x v="0"/>
    <x v="4"/>
    <s v="Paint Supply"/>
    <x v="2"/>
    <x v="18"/>
    <x v="86"/>
    <s v="Silver/Black"/>
    <x v="795"/>
    <d v="2004-03-01T00:00:00"/>
    <n v="80.989999999999995"/>
    <n v="48.594000000000001"/>
    <n v="1"/>
    <n v="48.594000000000001"/>
  </r>
  <r>
    <x v="0"/>
    <x v="0"/>
    <x v="4"/>
    <s v="Paint Supply"/>
    <x v="2"/>
    <x v="20"/>
    <x v="83"/>
    <m/>
    <x v="801"/>
    <d v="2004-03-01T00:00:00"/>
    <n v="52.64"/>
    <n v="31.584"/>
    <n v="3"/>
    <n v="94.751999999999995"/>
  </r>
  <r>
    <x v="0"/>
    <x v="0"/>
    <x v="4"/>
    <s v="Paint Supply"/>
    <x v="2"/>
    <x v="2"/>
    <x v="2"/>
    <s v="Silver"/>
    <x v="803"/>
    <d v="2004-03-01T00:00:00"/>
    <n v="1364.5"/>
    <n v="818.7"/>
    <n v="1"/>
    <n v="818.7"/>
  </r>
  <r>
    <x v="0"/>
    <x v="0"/>
    <x v="4"/>
    <s v="Paint Supply"/>
    <x v="0"/>
    <x v="0"/>
    <x v="19"/>
    <s v="Black"/>
    <x v="792"/>
    <d v="2004-03-01T00:00:00"/>
    <n v="2294.9899999999998"/>
    <n v="1376.9939999999999"/>
    <n v="1"/>
    <n v="1376.9939999999999"/>
  </r>
  <r>
    <x v="0"/>
    <x v="0"/>
    <x v="4"/>
    <s v="Paint Supply"/>
    <x v="2"/>
    <x v="2"/>
    <x v="38"/>
    <s v="Silver"/>
    <x v="814"/>
    <d v="2004-03-01T00:00:00"/>
    <n v="364.09"/>
    <n v="218.45400000000001"/>
    <n v="2"/>
    <n v="436.90800000000002"/>
  </r>
  <r>
    <x v="0"/>
    <x v="0"/>
    <x v="4"/>
    <s v="Paint Supply"/>
    <x v="2"/>
    <x v="26"/>
    <x v="65"/>
    <s v="Silver"/>
    <x v="805"/>
    <d v="2004-03-01T00:00:00"/>
    <n v="91.49"/>
    <n v="54.893999999999998"/>
    <n v="2"/>
    <n v="109.788"/>
  </r>
  <r>
    <x v="0"/>
    <x v="0"/>
    <x v="4"/>
    <s v="Paint Supply"/>
    <x v="2"/>
    <x v="30"/>
    <x v="71"/>
    <s v="Silver"/>
    <x v="796"/>
    <d v="2004-03-01T00:00:00"/>
    <n v="20.239999999999998"/>
    <n v="12.144"/>
    <n v="2"/>
    <n v="24.288"/>
  </r>
  <r>
    <x v="0"/>
    <x v="0"/>
    <x v="4"/>
    <s v="Paint Supply"/>
    <x v="2"/>
    <x v="2"/>
    <x v="84"/>
    <s v="Silver"/>
    <x v="795"/>
    <d v="2004-03-01T00:00:00"/>
    <n v="264.05"/>
    <n v="158.43"/>
    <n v="5"/>
    <n v="792.15000000000009"/>
  </r>
  <r>
    <x v="0"/>
    <x v="0"/>
    <x v="4"/>
    <s v="Paint Supply"/>
    <x v="2"/>
    <x v="2"/>
    <x v="84"/>
    <s v="Black"/>
    <x v="796"/>
    <d v="2004-03-01T00:00:00"/>
    <n v="249.79"/>
    <n v="149.874"/>
    <n v="2"/>
    <n v="299.74799999999999"/>
  </r>
  <r>
    <x v="1"/>
    <x v="3"/>
    <x v="7"/>
    <s v="Closest Bicycle Store"/>
    <x v="1"/>
    <x v="14"/>
    <x v="56"/>
    <s v="Black"/>
    <x v="818"/>
    <d v="2004-03-01T00:00:00"/>
    <n v="69.989999999999995"/>
    <n v="41.994"/>
    <n v="5"/>
    <n v="209.97"/>
  </r>
  <r>
    <x v="1"/>
    <x v="3"/>
    <x v="7"/>
    <s v="Closest Bicycle Store"/>
    <x v="0"/>
    <x v="0"/>
    <x v="82"/>
    <s v="Silver"/>
    <x v="802"/>
    <d v="2004-03-01T00:00:00"/>
    <n v="564.99"/>
    <n v="338.99400000000003"/>
    <n v="2"/>
    <n v="677.98800000000006"/>
  </r>
  <r>
    <x v="1"/>
    <x v="3"/>
    <x v="7"/>
    <s v="Closest Bicycle Store"/>
    <x v="1"/>
    <x v="14"/>
    <x v="56"/>
    <s v="Black"/>
    <x v="806"/>
    <d v="2004-03-01T00:00:00"/>
    <n v="69.989999999999995"/>
    <n v="41.994"/>
    <n v="10"/>
    <n v="419.94"/>
  </r>
  <r>
    <x v="1"/>
    <x v="3"/>
    <x v="7"/>
    <s v="Closest Bicycle Store"/>
    <x v="2"/>
    <x v="2"/>
    <x v="84"/>
    <s v="Silver"/>
    <x v="808"/>
    <d v="2004-03-01T00:00:00"/>
    <n v="264.05"/>
    <n v="158.43"/>
    <n v="1"/>
    <n v="158.43"/>
  </r>
  <r>
    <x v="1"/>
    <x v="3"/>
    <x v="7"/>
    <s v="Closest Bicycle Store"/>
    <x v="0"/>
    <x v="0"/>
    <x v="19"/>
    <s v="Silver"/>
    <x v="819"/>
    <d v="2004-03-01T00:00:00"/>
    <n v="2319.9899999999998"/>
    <n v="1391.9939999999999"/>
    <n v="2"/>
    <n v="2783.9879999999998"/>
  </r>
  <r>
    <x v="1"/>
    <x v="3"/>
    <x v="7"/>
    <s v="Closest Bicycle Store"/>
    <x v="2"/>
    <x v="2"/>
    <x v="38"/>
    <s v="Silver"/>
    <x v="816"/>
    <d v="2004-03-01T00:00:00"/>
    <n v="364.09"/>
    <n v="218.45400000000001"/>
    <n v="5"/>
    <n v="1092.27"/>
  </r>
  <r>
    <x v="1"/>
    <x v="3"/>
    <x v="7"/>
    <s v="Closest Bicycle Store"/>
    <x v="0"/>
    <x v="0"/>
    <x v="77"/>
    <s v="Silver"/>
    <x v="817"/>
    <d v="2004-03-01T00:00:00"/>
    <n v="769.49"/>
    <n v="461.69400000000002"/>
    <n v="1"/>
    <n v="461.69400000000002"/>
  </r>
  <r>
    <x v="1"/>
    <x v="3"/>
    <x v="7"/>
    <s v="Closest Bicycle Store"/>
    <x v="2"/>
    <x v="2"/>
    <x v="38"/>
    <s v="Silver"/>
    <x v="802"/>
    <d v="2004-03-01T00:00:00"/>
    <n v="364.09"/>
    <n v="218.45400000000001"/>
    <n v="5"/>
    <n v="1092.27"/>
  </r>
  <r>
    <x v="1"/>
    <x v="3"/>
    <x v="7"/>
    <s v="Closest Bicycle Store"/>
    <x v="0"/>
    <x v="0"/>
    <x v="77"/>
    <s v="Silver"/>
    <x v="784"/>
    <d v="2004-03-01T00:00:00"/>
    <n v="769.49"/>
    <n v="461.69400000000002"/>
    <n v="1"/>
    <n v="461.69400000000002"/>
  </r>
  <r>
    <x v="1"/>
    <x v="3"/>
    <x v="7"/>
    <s v="Closest Bicycle Store"/>
    <x v="0"/>
    <x v="0"/>
    <x v="19"/>
    <s v="Black"/>
    <x v="811"/>
    <d v="2004-03-01T00:00:00"/>
    <n v="2294.9899999999998"/>
    <n v="1376.9939999999999"/>
    <n v="3"/>
    <n v="4130.982"/>
  </r>
  <r>
    <x v="1"/>
    <x v="3"/>
    <x v="7"/>
    <s v="Closest Bicycle Store"/>
    <x v="2"/>
    <x v="2"/>
    <x v="84"/>
    <s v="Black"/>
    <x v="818"/>
    <d v="2004-03-01T00:00:00"/>
    <n v="249.79"/>
    <n v="149.874"/>
    <n v="2"/>
    <n v="299.74799999999999"/>
  </r>
  <r>
    <x v="1"/>
    <x v="3"/>
    <x v="7"/>
    <s v="Closest Bicycle Store"/>
    <x v="0"/>
    <x v="0"/>
    <x v="77"/>
    <s v="Silver"/>
    <x v="795"/>
    <d v="2004-03-01T00:00:00"/>
    <n v="769.49"/>
    <n v="461.69400000000002"/>
    <n v="1"/>
    <n v="461.69400000000002"/>
  </r>
  <r>
    <x v="1"/>
    <x v="3"/>
    <x v="7"/>
    <s v="Closest Bicycle Store"/>
    <x v="0"/>
    <x v="0"/>
    <x v="19"/>
    <s v="Silver"/>
    <x v="813"/>
    <d v="2004-03-01T00:00:00"/>
    <n v="2319.9899999999998"/>
    <n v="1391.9939999999999"/>
    <n v="2"/>
    <n v="2783.9879999999998"/>
  </r>
  <r>
    <x v="1"/>
    <x v="3"/>
    <x v="7"/>
    <s v="Closest Bicycle Store"/>
    <x v="0"/>
    <x v="0"/>
    <x v="77"/>
    <s v="Silver"/>
    <x v="793"/>
    <d v="2004-03-01T00:00:00"/>
    <n v="769.49"/>
    <n v="461.69400000000002"/>
    <n v="4"/>
    <n v="1846.7760000000001"/>
  </r>
  <r>
    <x v="1"/>
    <x v="3"/>
    <x v="7"/>
    <s v="Closest Bicycle Store"/>
    <x v="2"/>
    <x v="9"/>
    <x v="22"/>
    <m/>
    <x v="794"/>
    <d v="2004-03-01T00:00:00"/>
    <n v="61.92"/>
    <n v="37.152000000000001"/>
    <n v="1"/>
    <n v="37.152000000000001"/>
  </r>
  <r>
    <x v="1"/>
    <x v="3"/>
    <x v="7"/>
    <s v="Closest Bicycle Store"/>
    <x v="3"/>
    <x v="22"/>
    <x v="57"/>
    <m/>
    <x v="776"/>
    <d v="2004-03-01T00:00:00"/>
    <n v="4.99"/>
    <n v="2.9940000000000002"/>
    <n v="1"/>
    <n v="2.9940000000000002"/>
  </r>
  <r>
    <x v="1"/>
    <x v="3"/>
    <x v="7"/>
    <s v="Closest Bicycle Store"/>
    <x v="0"/>
    <x v="0"/>
    <x v="82"/>
    <s v="Silver"/>
    <x v="816"/>
    <d v="2004-03-01T00:00:00"/>
    <n v="564.99"/>
    <n v="338.99400000000003"/>
    <n v="2"/>
    <n v="677.98800000000006"/>
  </r>
  <r>
    <x v="1"/>
    <x v="3"/>
    <x v="7"/>
    <s v="Closest Bicycle Store"/>
    <x v="1"/>
    <x v="14"/>
    <x v="56"/>
    <s v="Black"/>
    <x v="804"/>
    <d v="2004-03-01T00:00:00"/>
    <n v="69.989999999999995"/>
    <n v="41.994"/>
    <n v="1"/>
    <n v="41.994"/>
  </r>
  <r>
    <x v="1"/>
    <x v="3"/>
    <x v="7"/>
    <s v="Closest Bicycle Store"/>
    <x v="0"/>
    <x v="0"/>
    <x v="82"/>
    <s v="Black"/>
    <x v="800"/>
    <d v="2004-03-01T00:00:00"/>
    <n v="539.99"/>
    <n v="323.99400000000003"/>
    <n v="2"/>
    <n v="647.98800000000006"/>
  </r>
  <r>
    <x v="1"/>
    <x v="3"/>
    <x v="7"/>
    <s v="Closest Bicycle Store"/>
    <x v="0"/>
    <x v="0"/>
    <x v="82"/>
    <s v="Black"/>
    <x v="801"/>
    <d v="2004-03-01T00:00:00"/>
    <n v="539.99"/>
    <n v="323.99400000000003"/>
    <n v="2"/>
    <n v="647.98800000000006"/>
  </r>
  <r>
    <x v="1"/>
    <x v="3"/>
    <x v="7"/>
    <s v="Closest Bicycle Store"/>
    <x v="0"/>
    <x v="0"/>
    <x v="19"/>
    <s v="Black"/>
    <x v="812"/>
    <d v="2004-03-01T00:00:00"/>
    <n v="2294.9899999999998"/>
    <n v="1376.9939999999999"/>
    <n v="5"/>
    <n v="6884.9699999999993"/>
  </r>
  <r>
    <x v="1"/>
    <x v="3"/>
    <x v="7"/>
    <s v="Closest Bicycle Store"/>
    <x v="0"/>
    <x v="0"/>
    <x v="82"/>
    <s v="Black"/>
    <x v="784"/>
    <d v="2004-03-01T00:00:00"/>
    <n v="539.99"/>
    <n v="323.99400000000003"/>
    <n v="1"/>
    <n v="323.99400000000003"/>
  </r>
  <r>
    <x v="0"/>
    <x v="0"/>
    <x v="0"/>
    <s v="Sales and Supply Company"/>
    <x v="0"/>
    <x v="3"/>
    <x v="49"/>
    <s v="Black"/>
    <x v="802"/>
    <d v="2004-03-01T00:00:00"/>
    <n v="539.99"/>
    <n v="323.99400000000003"/>
    <n v="2"/>
    <n v="647.98800000000006"/>
  </r>
  <r>
    <x v="0"/>
    <x v="0"/>
    <x v="0"/>
    <s v="Sales and Supply Company"/>
    <x v="1"/>
    <x v="4"/>
    <x v="58"/>
    <s v="Yellow"/>
    <x v="808"/>
    <d v="2004-03-01T00:00:00"/>
    <n v="53.99"/>
    <n v="32.393999999999998"/>
    <n v="4"/>
    <n v="129.57599999999999"/>
  </r>
  <r>
    <x v="0"/>
    <x v="0"/>
    <x v="0"/>
    <s v="Sales and Supply Company"/>
    <x v="3"/>
    <x v="21"/>
    <x v="55"/>
    <s v="Silver"/>
    <x v="798"/>
    <d v="2004-03-01T00:00:00"/>
    <n v="54.99"/>
    <n v="32.994"/>
    <n v="7"/>
    <n v="230.958"/>
  </r>
  <r>
    <x v="0"/>
    <x v="0"/>
    <x v="0"/>
    <s v="Sales and Supply Company"/>
    <x v="3"/>
    <x v="7"/>
    <x v="10"/>
    <s v="Blue"/>
    <x v="798"/>
    <d v="2004-03-01T00:00:00"/>
    <n v="34.99"/>
    <n v="20.994"/>
    <n v="4"/>
    <n v="83.975999999999999"/>
  </r>
  <r>
    <x v="0"/>
    <x v="0"/>
    <x v="0"/>
    <s v="Sales and Supply Company"/>
    <x v="1"/>
    <x v="23"/>
    <x v="59"/>
    <s v="Blue"/>
    <x v="814"/>
    <d v="2004-03-01T00:00:00"/>
    <n v="63.5"/>
    <n v="36.83"/>
    <n v="12"/>
    <n v="441.96"/>
  </r>
  <r>
    <x v="0"/>
    <x v="0"/>
    <x v="0"/>
    <s v="Sales and Supply Company"/>
    <x v="1"/>
    <x v="4"/>
    <x v="58"/>
    <s v="Yellow"/>
    <x v="784"/>
    <d v="2004-03-01T00:00:00"/>
    <n v="53.99"/>
    <n v="32.393999999999998"/>
    <n v="6"/>
    <n v="194.36399999999998"/>
  </r>
  <r>
    <x v="0"/>
    <x v="0"/>
    <x v="0"/>
    <s v="Sales and Supply Company"/>
    <x v="0"/>
    <x v="3"/>
    <x v="50"/>
    <s v="Yellow"/>
    <x v="776"/>
    <d v="2004-03-01T00:00:00"/>
    <n v="1700.99"/>
    <n v="1020.5940000000001"/>
    <n v="3"/>
    <n v="3061.7820000000002"/>
  </r>
  <r>
    <x v="0"/>
    <x v="0"/>
    <x v="0"/>
    <s v="Sales and Supply Company"/>
    <x v="0"/>
    <x v="3"/>
    <x v="50"/>
    <s v="Yellow"/>
    <x v="818"/>
    <d v="2004-03-01T00:00:00"/>
    <n v="1700.99"/>
    <n v="1020.5940000000001"/>
    <n v="7"/>
    <n v="7144.1580000000004"/>
  </r>
  <r>
    <x v="0"/>
    <x v="0"/>
    <x v="0"/>
    <s v="Sales and Supply Company"/>
    <x v="1"/>
    <x v="4"/>
    <x v="5"/>
    <s v="Multi"/>
    <x v="810"/>
    <d v="2004-03-01T00:00:00"/>
    <n v="49.99"/>
    <n v="29.994"/>
    <n v="6"/>
    <n v="179.964"/>
  </r>
  <r>
    <x v="0"/>
    <x v="0"/>
    <x v="0"/>
    <s v="Sales and Supply Company"/>
    <x v="1"/>
    <x v="23"/>
    <x v="59"/>
    <s v="Blue"/>
    <x v="799"/>
    <d v="2004-03-01T00:00:00"/>
    <n v="63.5"/>
    <n v="38.1"/>
    <n v="5"/>
    <n v="190.5"/>
  </r>
  <r>
    <x v="0"/>
    <x v="0"/>
    <x v="0"/>
    <s v="Sales and Supply Company"/>
    <x v="1"/>
    <x v="4"/>
    <x v="5"/>
    <s v="Multi"/>
    <x v="793"/>
    <d v="2004-03-01T00:00:00"/>
    <n v="49.99"/>
    <n v="29.994"/>
    <n v="5"/>
    <n v="149.97"/>
  </r>
  <r>
    <x v="0"/>
    <x v="0"/>
    <x v="0"/>
    <s v="Sales and Supply Company"/>
    <x v="3"/>
    <x v="19"/>
    <x v="52"/>
    <m/>
    <x v="800"/>
    <d v="2004-03-01T00:00:00"/>
    <n v="120"/>
    <n v="72"/>
    <n v="4"/>
    <n v="288"/>
  </r>
  <r>
    <x v="0"/>
    <x v="0"/>
    <x v="0"/>
    <s v="Sales and Supply Company"/>
    <x v="3"/>
    <x v="7"/>
    <x v="10"/>
    <s v="Black"/>
    <x v="814"/>
    <d v="2004-03-01T00:00:00"/>
    <n v="34.99"/>
    <n v="20.994"/>
    <n v="7"/>
    <n v="146.958"/>
  </r>
  <r>
    <x v="0"/>
    <x v="0"/>
    <x v="0"/>
    <s v="Sales and Supply Company"/>
    <x v="3"/>
    <x v="7"/>
    <x v="10"/>
    <s v="Red"/>
    <x v="797"/>
    <d v="2004-03-01T00:00:00"/>
    <n v="34.99"/>
    <n v="20.994"/>
    <n v="7"/>
    <n v="146.958"/>
  </r>
  <r>
    <x v="0"/>
    <x v="0"/>
    <x v="0"/>
    <s v="Sales and Supply Company"/>
    <x v="1"/>
    <x v="4"/>
    <x v="5"/>
    <s v="Multi"/>
    <x v="801"/>
    <d v="2004-03-01T00:00:00"/>
    <n v="49.99"/>
    <n v="29.994"/>
    <n v="9"/>
    <n v="269.94600000000003"/>
  </r>
  <r>
    <x v="0"/>
    <x v="0"/>
    <x v="0"/>
    <s v="Sales and Supply Company"/>
    <x v="1"/>
    <x v="5"/>
    <x v="6"/>
    <s v="Multi"/>
    <x v="810"/>
    <d v="2004-03-01T00:00:00"/>
    <n v="8.99"/>
    <n v="5.3940000000000001"/>
    <n v="4"/>
    <n v="21.576000000000001"/>
  </r>
  <r>
    <x v="0"/>
    <x v="0"/>
    <x v="0"/>
    <s v="Sales and Supply Company"/>
    <x v="0"/>
    <x v="3"/>
    <x v="49"/>
    <s v="Black"/>
    <x v="805"/>
    <d v="2004-03-01T00:00:00"/>
    <n v="539.99"/>
    <n v="323.99400000000003"/>
    <n v="3"/>
    <n v="971.98200000000008"/>
  </r>
  <r>
    <x v="0"/>
    <x v="0"/>
    <x v="0"/>
    <s v="Sales and Supply Company"/>
    <x v="1"/>
    <x v="10"/>
    <x v="29"/>
    <s v="Black"/>
    <x v="794"/>
    <d v="2004-03-01T00:00:00"/>
    <n v="24.49"/>
    <n v="14.694000000000001"/>
    <n v="2"/>
    <n v="29.388000000000002"/>
  </r>
  <r>
    <x v="0"/>
    <x v="0"/>
    <x v="0"/>
    <s v="Sales and Supply Company"/>
    <x v="1"/>
    <x v="10"/>
    <x v="29"/>
    <s v="Black"/>
    <x v="815"/>
    <d v="2004-03-01T00:00:00"/>
    <n v="24.49"/>
    <n v="14.694000000000001"/>
    <n v="3"/>
    <n v="44.082000000000001"/>
  </r>
  <r>
    <x v="0"/>
    <x v="0"/>
    <x v="0"/>
    <s v="Sales and Supply Company"/>
    <x v="3"/>
    <x v="22"/>
    <x v="57"/>
    <m/>
    <x v="793"/>
    <d v="2004-03-01T00:00:00"/>
    <n v="4.99"/>
    <n v="2.9940000000000002"/>
    <n v="4"/>
    <n v="11.976000000000001"/>
  </r>
  <r>
    <x v="0"/>
    <x v="0"/>
    <x v="0"/>
    <s v="Sales and Supply Company"/>
    <x v="1"/>
    <x v="4"/>
    <x v="58"/>
    <s v="Yellow"/>
    <x v="809"/>
    <d v="2004-03-01T00:00:00"/>
    <n v="53.99"/>
    <n v="32.393999999999998"/>
    <n v="4"/>
    <n v="129.57599999999999"/>
  </r>
  <r>
    <x v="0"/>
    <x v="0"/>
    <x v="0"/>
    <s v="Sales and Supply Company"/>
    <x v="3"/>
    <x v="24"/>
    <x v="60"/>
    <m/>
    <x v="816"/>
    <d v="2004-03-01T00:00:00"/>
    <n v="7.95"/>
    <n v="4.7699999999999996"/>
    <n v="4"/>
    <n v="19.079999999999998"/>
  </r>
  <r>
    <x v="0"/>
    <x v="0"/>
    <x v="0"/>
    <s v="Superlative Bikes"/>
    <x v="1"/>
    <x v="14"/>
    <x v="56"/>
    <s v="Black"/>
    <x v="811"/>
    <d v="2004-03-01T00:00:00"/>
    <n v="69.989999999999995"/>
    <n v="41.994"/>
    <n v="2"/>
    <n v="83.988"/>
  </r>
  <r>
    <x v="0"/>
    <x v="0"/>
    <x v="0"/>
    <s v="Superlative Bikes"/>
    <x v="1"/>
    <x v="14"/>
    <x v="56"/>
    <s v="Black"/>
    <x v="811"/>
    <d v="2004-03-01T00:00:00"/>
    <n v="69.989999999999995"/>
    <n v="41.994"/>
    <n v="2"/>
    <n v="83.988"/>
  </r>
  <r>
    <x v="0"/>
    <x v="0"/>
    <x v="0"/>
    <s v="Superlative Bikes"/>
    <x v="0"/>
    <x v="0"/>
    <x v="19"/>
    <s v="Black"/>
    <x v="800"/>
    <d v="2004-03-01T00:00:00"/>
    <n v="2294.9899999999998"/>
    <n v="1376.9939999999999"/>
    <n v="2"/>
    <n v="2753.9879999999998"/>
  </r>
  <r>
    <x v="0"/>
    <x v="0"/>
    <x v="0"/>
    <s v="Superlative Bikes"/>
    <x v="1"/>
    <x v="14"/>
    <x v="56"/>
    <s v="Black"/>
    <x v="806"/>
    <d v="2004-03-01T00:00:00"/>
    <n v="69.989999999999995"/>
    <n v="41.994"/>
    <n v="2"/>
    <n v="83.988"/>
  </r>
  <r>
    <x v="1"/>
    <x v="4"/>
    <x v="8"/>
    <s v="Very Best Sports Supply"/>
    <x v="0"/>
    <x v="3"/>
    <x v="17"/>
    <s v="Yellow"/>
    <x v="792"/>
    <d v="2004-03-01T00:00:00"/>
    <n v="1120.49"/>
    <n v="672.29399999999998"/>
    <n v="3"/>
    <n v="2016.8820000000001"/>
  </r>
  <r>
    <x v="1"/>
    <x v="4"/>
    <x v="8"/>
    <s v="Very Best Sports Supply"/>
    <x v="0"/>
    <x v="3"/>
    <x v="12"/>
    <s v="Black"/>
    <x v="799"/>
    <d v="2004-03-01T00:00:00"/>
    <n v="2443.35"/>
    <n v="1466.01"/>
    <n v="1"/>
    <n v="1466.01"/>
  </r>
  <r>
    <x v="1"/>
    <x v="3"/>
    <x v="7"/>
    <s v="West Side Mart"/>
    <x v="1"/>
    <x v="23"/>
    <x v="59"/>
    <s v="Blue"/>
    <x v="817"/>
    <d v="2004-03-01T00:00:00"/>
    <n v="63.5"/>
    <n v="38.1"/>
    <n v="2"/>
    <n v="76.2"/>
  </r>
  <r>
    <x v="0"/>
    <x v="0"/>
    <x v="2"/>
    <s v="Travel Sports"/>
    <x v="1"/>
    <x v="14"/>
    <x v="56"/>
    <s v="Black"/>
    <x v="814"/>
    <d v="2004-03-01T00:00:00"/>
    <n v="69.989999999999995"/>
    <n v="41.994"/>
    <n v="1"/>
    <n v="41.994"/>
  </r>
  <r>
    <x v="0"/>
    <x v="0"/>
    <x v="2"/>
    <s v="Travel Sports"/>
    <x v="0"/>
    <x v="0"/>
    <x v="77"/>
    <s v="Silver"/>
    <x v="810"/>
    <d v="2004-03-01T00:00:00"/>
    <n v="769.49"/>
    <n v="461.69400000000002"/>
    <n v="1"/>
    <n v="461.69400000000002"/>
  </r>
  <r>
    <x v="0"/>
    <x v="0"/>
    <x v="2"/>
    <s v="Travel Sports"/>
    <x v="0"/>
    <x v="0"/>
    <x v="82"/>
    <s v="Silver"/>
    <x v="816"/>
    <d v="2004-03-01T00:00:00"/>
    <n v="564.99"/>
    <n v="338.99400000000003"/>
    <n v="1"/>
    <n v="338.99400000000003"/>
  </r>
  <r>
    <x v="0"/>
    <x v="0"/>
    <x v="2"/>
    <s v="Travel Sports"/>
    <x v="1"/>
    <x v="4"/>
    <x v="5"/>
    <s v="Multi"/>
    <x v="800"/>
    <d v="2004-03-01T00:00:00"/>
    <n v="49.99"/>
    <n v="29.994"/>
    <n v="1"/>
    <n v="29.994"/>
  </r>
  <r>
    <x v="0"/>
    <x v="0"/>
    <x v="2"/>
    <s v="Travel Sports"/>
    <x v="1"/>
    <x v="14"/>
    <x v="56"/>
    <s v="Black"/>
    <x v="803"/>
    <d v="2004-03-01T00:00:00"/>
    <n v="69.989999999999995"/>
    <n v="40.594200000000001"/>
    <n v="14"/>
    <n v="568.31880000000001"/>
  </r>
  <r>
    <x v="0"/>
    <x v="0"/>
    <x v="2"/>
    <s v="Travel Sports"/>
    <x v="2"/>
    <x v="2"/>
    <x v="84"/>
    <s v="Black"/>
    <x v="814"/>
    <d v="2004-03-01T00:00:00"/>
    <n v="249.79"/>
    <n v="149.874"/>
    <n v="1"/>
    <n v="149.874"/>
  </r>
  <r>
    <x v="0"/>
    <x v="0"/>
    <x v="2"/>
    <s v="Travel Sports"/>
    <x v="2"/>
    <x v="2"/>
    <x v="38"/>
    <s v="Silver"/>
    <x v="816"/>
    <d v="2004-03-01T00:00:00"/>
    <n v="364.09"/>
    <n v="218.45400000000001"/>
    <n v="5"/>
    <n v="1092.27"/>
  </r>
  <r>
    <x v="0"/>
    <x v="0"/>
    <x v="2"/>
    <s v="Travel Sports"/>
    <x v="0"/>
    <x v="0"/>
    <x v="82"/>
    <s v="Silver"/>
    <x v="799"/>
    <d v="2004-03-01T00:00:00"/>
    <n v="564.99"/>
    <n v="338.99400000000003"/>
    <n v="1"/>
    <n v="338.99400000000003"/>
  </r>
  <r>
    <x v="0"/>
    <x v="0"/>
    <x v="2"/>
    <s v="Travel Sports"/>
    <x v="0"/>
    <x v="0"/>
    <x v="82"/>
    <s v="Black"/>
    <x v="801"/>
    <d v="2004-03-01T00:00:00"/>
    <n v="539.99"/>
    <n v="323.99400000000003"/>
    <n v="1"/>
    <n v="323.99400000000003"/>
  </r>
  <r>
    <x v="0"/>
    <x v="0"/>
    <x v="2"/>
    <s v="Travel Sports"/>
    <x v="0"/>
    <x v="0"/>
    <x v="77"/>
    <s v="Silver"/>
    <x v="792"/>
    <d v="2004-03-01T00:00:00"/>
    <n v="769.49"/>
    <n v="461.69400000000002"/>
    <n v="2"/>
    <n v="923.38800000000003"/>
  </r>
  <r>
    <x v="0"/>
    <x v="0"/>
    <x v="2"/>
    <s v="Travel Sports"/>
    <x v="0"/>
    <x v="0"/>
    <x v="82"/>
    <s v="Silver"/>
    <x v="810"/>
    <d v="2004-03-01T00:00:00"/>
    <n v="564.99"/>
    <n v="338.99400000000003"/>
    <n v="2"/>
    <n v="677.98800000000006"/>
  </r>
  <r>
    <x v="0"/>
    <x v="0"/>
    <x v="2"/>
    <s v="Travel Sports"/>
    <x v="0"/>
    <x v="0"/>
    <x v="82"/>
    <s v="Silver"/>
    <x v="820"/>
    <d v="2004-03-01T00:00:00"/>
    <n v="564.99"/>
    <n v="338.99400000000003"/>
    <n v="3"/>
    <n v="1016.9820000000001"/>
  </r>
  <r>
    <x v="0"/>
    <x v="0"/>
    <x v="2"/>
    <s v="Travel Sports"/>
    <x v="1"/>
    <x v="4"/>
    <x v="58"/>
    <s v="Yellow"/>
    <x v="796"/>
    <d v="2004-03-01T00:00:00"/>
    <n v="53.99"/>
    <n v="32.393999999999998"/>
    <n v="3"/>
    <n v="97.181999999999988"/>
  </r>
  <r>
    <x v="0"/>
    <x v="0"/>
    <x v="2"/>
    <s v="Travel Sports"/>
    <x v="2"/>
    <x v="2"/>
    <x v="84"/>
    <s v="Silver"/>
    <x v="807"/>
    <d v="2004-03-01T00:00:00"/>
    <n v="264.05"/>
    <n v="158.43"/>
    <n v="2"/>
    <n v="316.86"/>
  </r>
  <r>
    <x v="0"/>
    <x v="0"/>
    <x v="2"/>
    <s v="Travel Sports"/>
    <x v="0"/>
    <x v="0"/>
    <x v="19"/>
    <s v="Silver"/>
    <x v="805"/>
    <d v="2004-03-01T00:00:00"/>
    <n v="2319.9899999999998"/>
    <n v="1391.9939999999999"/>
    <n v="8"/>
    <n v="11135.951999999999"/>
  </r>
  <r>
    <x v="0"/>
    <x v="0"/>
    <x v="2"/>
    <s v="Travel Sports"/>
    <x v="2"/>
    <x v="18"/>
    <x v="86"/>
    <s v="Silver/Black"/>
    <x v="784"/>
    <d v="2004-03-01T00:00:00"/>
    <n v="80.989999999999995"/>
    <n v="48.594000000000001"/>
    <n v="1"/>
    <n v="48.594000000000001"/>
  </r>
  <r>
    <x v="0"/>
    <x v="0"/>
    <x v="2"/>
    <s v="Travel Sports"/>
    <x v="0"/>
    <x v="0"/>
    <x v="82"/>
    <s v="Silver"/>
    <x v="805"/>
    <d v="2004-03-01T00:00:00"/>
    <n v="564.99"/>
    <n v="338.99400000000003"/>
    <n v="1"/>
    <n v="338.99400000000003"/>
  </r>
  <r>
    <x v="0"/>
    <x v="0"/>
    <x v="2"/>
    <s v="Travel Sports"/>
    <x v="0"/>
    <x v="0"/>
    <x v="82"/>
    <s v="Black"/>
    <x v="804"/>
    <d v="2004-03-01T00:00:00"/>
    <n v="539.99"/>
    <n v="323.99400000000003"/>
    <n v="2"/>
    <n v="647.98800000000006"/>
  </r>
  <r>
    <x v="0"/>
    <x v="0"/>
    <x v="2"/>
    <s v="Travel Sports"/>
    <x v="0"/>
    <x v="0"/>
    <x v="19"/>
    <s v="Silver"/>
    <x v="813"/>
    <d v="2004-03-01T00:00:00"/>
    <n v="2319.9899999999998"/>
    <n v="1391.9939999999999"/>
    <n v="5"/>
    <n v="6959.9699999999993"/>
  </r>
  <r>
    <x v="0"/>
    <x v="0"/>
    <x v="2"/>
    <s v="Travel Sports"/>
    <x v="0"/>
    <x v="0"/>
    <x v="82"/>
    <s v="Black"/>
    <x v="816"/>
    <d v="2004-03-01T00:00:00"/>
    <n v="539.99"/>
    <n v="323.99400000000003"/>
    <n v="1"/>
    <n v="323.99400000000003"/>
  </r>
  <r>
    <x v="0"/>
    <x v="0"/>
    <x v="2"/>
    <s v="Travel Sports"/>
    <x v="1"/>
    <x v="5"/>
    <x v="6"/>
    <s v="Multi"/>
    <x v="795"/>
    <d v="2004-03-01T00:00:00"/>
    <n v="8.99"/>
    <n v="5.3940000000000001"/>
    <n v="4"/>
    <n v="21.576000000000001"/>
  </r>
  <r>
    <x v="0"/>
    <x v="0"/>
    <x v="2"/>
    <s v="Travel Sports"/>
    <x v="2"/>
    <x v="2"/>
    <x v="38"/>
    <s v="Silver"/>
    <x v="807"/>
    <d v="2004-03-01T00:00:00"/>
    <n v="364.09"/>
    <n v="218.45400000000001"/>
    <n v="1"/>
    <n v="218.45400000000001"/>
  </r>
  <r>
    <x v="0"/>
    <x v="0"/>
    <x v="2"/>
    <s v="Travel Sports"/>
    <x v="1"/>
    <x v="23"/>
    <x v="59"/>
    <s v="Blue"/>
    <x v="795"/>
    <d v="2004-03-01T00:00:00"/>
    <n v="63.5"/>
    <n v="38.1"/>
    <n v="5"/>
    <n v="190.5"/>
  </r>
  <r>
    <x v="0"/>
    <x v="0"/>
    <x v="2"/>
    <s v="Travel Sports"/>
    <x v="0"/>
    <x v="0"/>
    <x v="19"/>
    <s v="Black"/>
    <x v="810"/>
    <d v="2004-03-01T00:00:00"/>
    <n v="2294.9899999999998"/>
    <n v="1376.9939999999999"/>
    <n v="6"/>
    <n v="8261.9639999999999"/>
  </r>
  <r>
    <x v="0"/>
    <x v="0"/>
    <x v="2"/>
    <s v="Travel Sports"/>
    <x v="0"/>
    <x v="0"/>
    <x v="19"/>
    <s v="Black"/>
    <x v="798"/>
    <d v="2004-03-01T00:00:00"/>
    <n v="2294.9899999999998"/>
    <n v="1376.9939999999999"/>
    <n v="3"/>
    <n v="4130.982"/>
  </r>
  <r>
    <x v="0"/>
    <x v="0"/>
    <x v="2"/>
    <s v="Travel Sports"/>
    <x v="0"/>
    <x v="0"/>
    <x v="19"/>
    <s v="Black"/>
    <x v="810"/>
    <d v="2004-03-01T00:00:00"/>
    <n v="2294.9899999999998"/>
    <n v="1376.9939999999999"/>
    <n v="7"/>
    <n v="9638.9579999999987"/>
  </r>
  <r>
    <x v="0"/>
    <x v="0"/>
    <x v="4"/>
    <s v="Town Industries"/>
    <x v="2"/>
    <x v="20"/>
    <x v="69"/>
    <m/>
    <x v="806"/>
    <d v="2004-03-01T00:00:00"/>
    <n v="52.64"/>
    <n v="31.584"/>
    <n v="1"/>
    <n v="31.584"/>
  </r>
  <r>
    <x v="0"/>
    <x v="0"/>
    <x v="4"/>
    <s v="Trendy Department Stores"/>
    <x v="0"/>
    <x v="25"/>
    <x v="62"/>
    <s v="Blue"/>
    <x v="801"/>
    <d v="2004-03-01T00:00:00"/>
    <n v="2384.0700000000002"/>
    <n v="1430.442"/>
    <n v="1"/>
    <n v="1430.442"/>
  </r>
  <r>
    <x v="0"/>
    <x v="0"/>
    <x v="0"/>
    <s v="Retirement Activities Association"/>
    <x v="2"/>
    <x v="18"/>
    <x v="47"/>
    <s v="Silver/Black"/>
    <x v="808"/>
    <d v="2004-03-01T00:00:00"/>
    <n v="62.09"/>
    <n v="37.253999999999998"/>
    <n v="1"/>
    <n v="37.253999999999998"/>
  </r>
  <r>
    <x v="0"/>
    <x v="1"/>
    <x v="1"/>
    <s v="Rapid Bikes"/>
    <x v="2"/>
    <x v="20"/>
    <x v="88"/>
    <m/>
    <x v="810"/>
    <d v="2004-03-01T00:00:00"/>
    <n v="39.14"/>
    <n v="23.484000000000002"/>
    <n v="4"/>
    <n v="93.936000000000007"/>
  </r>
  <r>
    <x v="0"/>
    <x v="1"/>
    <x v="1"/>
    <s v="Rapid Bikes"/>
    <x v="3"/>
    <x v="22"/>
    <x v="57"/>
    <m/>
    <x v="808"/>
    <d v="2004-03-01T00:00:00"/>
    <n v="4.99"/>
    <n v="2.9940000000000002"/>
    <n v="5"/>
    <n v="14.97"/>
  </r>
  <r>
    <x v="0"/>
    <x v="1"/>
    <x v="1"/>
    <s v="Rapid Bikes"/>
    <x v="2"/>
    <x v="2"/>
    <x v="84"/>
    <s v="Silver"/>
    <x v="820"/>
    <d v="2004-03-01T00:00:00"/>
    <n v="264.05"/>
    <n v="158.43"/>
    <n v="2"/>
    <n v="316.86"/>
  </r>
  <r>
    <x v="0"/>
    <x v="1"/>
    <x v="1"/>
    <s v="Rapid Bikes"/>
    <x v="1"/>
    <x v="4"/>
    <x v="58"/>
    <s v="Yellow"/>
    <x v="805"/>
    <d v="2004-03-01T00:00:00"/>
    <n v="53.99"/>
    <n v="32.393999999999998"/>
    <n v="6"/>
    <n v="194.36399999999998"/>
  </r>
  <r>
    <x v="0"/>
    <x v="1"/>
    <x v="1"/>
    <s v="Rapid Bikes"/>
    <x v="3"/>
    <x v="19"/>
    <x v="52"/>
    <m/>
    <x v="796"/>
    <d v="2004-03-01T00:00:00"/>
    <n v="120"/>
    <n v="72"/>
    <n v="10"/>
    <n v="720"/>
  </r>
  <r>
    <x v="0"/>
    <x v="1"/>
    <x v="1"/>
    <s v="Rapid Bikes"/>
    <x v="2"/>
    <x v="28"/>
    <x v="67"/>
    <s v="Black"/>
    <x v="776"/>
    <d v="2004-03-01T00:00:00"/>
    <n v="404.99"/>
    <n v="242.994"/>
    <n v="1"/>
    <n v="242.994"/>
  </r>
  <r>
    <x v="0"/>
    <x v="1"/>
    <x v="1"/>
    <s v="Rapid Bikes"/>
    <x v="3"/>
    <x v="7"/>
    <x v="10"/>
    <s v="Blue"/>
    <x v="776"/>
    <d v="2004-03-01T00:00:00"/>
    <n v="34.99"/>
    <n v="20.994"/>
    <n v="3"/>
    <n v="62.981999999999999"/>
  </r>
  <r>
    <x v="0"/>
    <x v="1"/>
    <x v="1"/>
    <s v="Rapid Bikes"/>
    <x v="2"/>
    <x v="9"/>
    <x v="37"/>
    <m/>
    <x v="804"/>
    <d v="2004-03-01T00:00:00"/>
    <n v="44.54"/>
    <n v="26.724"/>
    <n v="3"/>
    <n v="80.171999999999997"/>
  </r>
  <r>
    <x v="0"/>
    <x v="1"/>
    <x v="1"/>
    <s v="Rapid Bikes"/>
    <x v="0"/>
    <x v="0"/>
    <x v="19"/>
    <s v="Silver"/>
    <x v="814"/>
    <d v="2004-03-01T00:00:00"/>
    <n v="2319.9899999999998"/>
    <n v="1391.9939999999999"/>
    <n v="3"/>
    <n v="4175.982"/>
  </r>
  <r>
    <x v="0"/>
    <x v="1"/>
    <x v="1"/>
    <s v="Rapid Bikes"/>
    <x v="2"/>
    <x v="2"/>
    <x v="2"/>
    <s v="Black"/>
    <x v="784"/>
    <d v="2004-03-01T00:00:00"/>
    <n v="1349.6"/>
    <n v="809.76"/>
    <n v="1"/>
    <n v="809.76"/>
  </r>
  <r>
    <x v="0"/>
    <x v="1"/>
    <x v="1"/>
    <s v="Rapid Bikes"/>
    <x v="2"/>
    <x v="20"/>
    <x v="83"/>
    <m/>
    <x v="784"/>
    <d v="2004-03-01T00:00:00"/>
    <n v="52.64"/>
    <n v="31.584"/>
    <n v="1"/>
    <n v="31.584"/>
  </r>
  <r>
    <x v="0"/>
    <x v="1"/>
    <x v="1"/>
    <s v="Rapid Bikes"/>
    <x v="2"/>
    <x v="30"/>
    <x v="71"/>
    <s v="Silver"/>
    <x v="793"/>
    <d v="2004-03-01T00:00:00"/>
    <n v="20.239999999999998"/>
    <n v="12.144"/>
    <n v="1"/>
    <n v="12.144"/>
  </r>
  <r>
    <x v="0"/>
    <x v="1"/>
    <x v="1"/>
    <s v="Rapid Bikes"/>
    <x v="1"/>
    <x v="4"/>
    <x v="58"/>
    <s v="Yellow"/>
    <x v="812"/>
    <d v="2004-03-01T00:00:00"/>
    <n v="53.99"/>
    <n v="32.393999999999998"/>
    <n v="8"/>
    <n v="259.15199999999999"/>
  </r>
  <r>
    <x v="0"/>
    <x v="1"/>
    <x v="1"/>
    <s v="Rapid Bikes"/>
    <x v="3"/>
    <x v="24"/>
    <x v="60"/>
    <m/>
    <x v="776"/>
    <d v="2004-03-01T00:00:00"/>
    <n v="7.95"/>
    <n v="4.7699999999999996"/>
    <n v="6"/>
    <n v="28.619999999999997"/>
  </r>
  <r>
    <x v="0"/>
    <x v="1"/>
    <x v="1"/>
    <s v="Rapid Bikes"/>
    <x v="2"/>
    <x v="2"/>
    <x v="84"/>
    <s v="Black"/>
    <x v="776"/>
    <d v="2004-03-01T00:00:00"/>
    <n v="249.79"/>
    <n v="149.874"/>
    <n v="1"/>
    <n v="149.874"/>
  </r>
  <r>
    <x v="0"/>
    <x v="1"/>
    <x v="1"/>
    <s v="Rapid Bikes"/>
    <x v="1"/>
    <x v="10"/>
    <x v="29"/>
    <s v="Black"/>
    <x v="807"/>
    <d v="2004-03-01T00:00:00"/>
    <n v="24.49"/>
    <n v="14.694000000000001"/>
    <n v="4"/>
    <n v="58.776000000000003"/>
  </r>
  <r>
    <x v="0"/>
    <x v="1"/>
    <x v="1"/>
    <s v="Rapid Bikes"/>
    <x v="0"/>
    <x v="0"/>
    <x v="19"/>
    <s v="Silver"/>
    <x v="797"/>
    <d v="2004-03-01T00:00:00"/>
    <n v="2319.9899999999998"/>
    <n v="1391.9939999999999"/>
    <n v="3"/>
    <n v="4175.982"/>
  </r>
  <r>
    <x v="0"/>
    <x v="1"/>
    <x v="1"/>
    <s v="Rapid Bikes"/>
    <x v="1"/>
    <x v="4"/>
    <x v="58"/>
    <s v="Yellow"/>
    <x v="807"/>
    <d v="2004-03-01T00:00:00"/>
    <n v="53.99"/>
    <n v="32.393999999999998"/>
    <n v="6"/>
    <n v="194.36399999999998"/>
  </r>
  <r>
    <x v="0"/>
    <x v="1"/>
    <x v="1"/>
    <s v="Rapid Bikes"/>
    <x v="1"/>
    <x v="4"/>
    <x v="5"/>
    <s v="Multi"/>
    <x v="792"/>
    <d v="2004-03-01T00:00:00"/>
    <n v="49.99"/>
    <n v="29.994"/>
    <n v="3"/>
    <n v="89.981999999999999"/>
  </r>
  <r>
    <x v="0"/>
    <x v="1"/>
    <x v="1"/>
    <s v="Rapid Bikes"/>
    <x v="2"/>
    <x v="2"/>
    <x v="84"/>
    <s v="Silver"/>
    <x v="811"/>
    <d v="2004-03-01T00:00:00"/>
    <n v="264.05"/>
    <n v="158.43"/>
    <n v="1"/>
    <n v="158.43"/>
  </r>
  <r>
    <x v="0"/>
    <x v="1"/>
    <x v="1"/>
    <s v="Rapid Bikes"/>
    <x v="1"/>
    <x v="10"/>
    <x v="29"/>
    <s v="Black"/>
    <x v="795"/>
    <d v="2004-03-01T00:00:00"/>
    <n v="24.49"/>
    <n v="14.694000000000001"/>
    <n v="7"/>
    <n v="102.858"/>
  </r>
  <r>
    <x v="0"/>
    <x v="1"/>
    <x v="1"/>
    <s v="Rapid Bikes"/>
    <x v="0"/>
    <x v="0"/>
    <x v="19"/>
    <s v="Black"/>
    <x v="794"/>
    <d v="2004-03-01T00:00:00"/>
    <n v="2294.9899999999998"/>
    <n v="1376.9939999999999"/>
    <n v="2"/>
    <n v="2753.9879999999998"/>
  </r>
  <r>
    <x v="0"/>
    <x v="1"/>
    <x v="1"/>
    <s v="Rapid Bikes"/>
    <x v="2"/>
    <x v="2"/>
    <x v="2"/>
    <s v="Silver"/>
    <x v="814"/>
    <d v="2004-03-01T00:00:00"/>
    <n v="1364.5"/>
    <n v="818.7"/>
    <n v="2"/>
    <n v="1637.4"/>
  </r>
  <r>
    <x v="0"/>
    <x v="1"/>
    <x v="1"/>
    <s v="Rapid Bikes"/>
    <x v="3"/>
    <x v="21"/>
    <x v="55"/>
    <s v="Silver"/>
    <x v="796"/>
    <d v="2004-03-01T00:00:00"/>
    <n v="54.99"/>
    <n v="32.994"/>
    <n v="6"/>
    <n v="197.964"/>
  </r>
  <r>
    <x v="0"/>
    <x v="1"/>
    <x v="1"/>
    <s v="Rapid Bikes"/>
    <x v="1"/>
    <x v="14"/>
    <x v="56"/>
    <s v="Black"/>
    <x v="811"/>
    <d v="2004-03-01T00:00:00"/>
    <n v="69.989999999999995"/>
    <n v="41.994"/>
    <n v="4"/>
    <n v="167.976"/>
  </r>
  <r>
    <x v="0"/>
    <x v="1"/>
    <x v="1"/>
    <s v="Rapid Bikes"/>
    <x v="1"/>
    <x v="23"/>
    <x v="59"/>
    <s v="Blue"/>
    <x v="815"/>
    <d v="2004-03-01T00:00:00"/>
    <n v="63.5"/>
    <n v="36.83"/>
    <n v="14"/>
    <n v="515.62"/>
  </r>
  <r>
    <x v="0"/>
    <x v="1"/>
    <x v="1"/>
    <s v="Rapid Bikes"/>
    <x v="0"/>
    <x v="0"/>
    <x v="19"/>
    <s v="Silver"/>
    <x v="776"/>
    <d v="2004-03-01T00:00:00"/>
    <n v="2319.9899999999998"/>
    <n v="1391.9939999999999"/>
    <n v="1"/>
    <n v="1391.9939999999999"/>
  </r>
  <r>
    <x v="0"/>
    <x v="1"/>
    <x v="1"/>
    <s v="Rapid Bikes"/>
    <x v="3"/>
    <x v="7"/>
    <x v="10"/>
    <s v="Black"/>
    <x v="816"/>
    <d v="2004-03-01T00:00:00"/>
    <n v="34.99"/>
    <n v="20.994"/>
    <n v="4"/>
    <n v="83.975999999999999"/>
  </r>
  <r>
    <x v="0"/>
    <x v="1"/>
    <x v="1"/>
    <s v="Rapid Bikes"/>
    <x v="1"/>
    <x v="4"/>
    <x v="5"/>
    <s v="Multi"/>
    <x v="818"/>
    <d v="2004-03-01T00:00:00"/>
    <n v="49.99"/>
    <n v="29.994"/>
    <n v="2"/>
    <n v="59.988"/>
  </r>
  <r>
    <x v="0"/>
    <x v="1"/>
    <x v="1"/>
    <s v="Rapid Bikes"/>
    <x v="2"/>
    <x v="2"/>
    <x v="84"/>
    <s v="Black"/>
    <x v="813"/>
    <d v="2004-03-01T00:00:00"/>
    <n v="249.79"/>
    <n v="149.874"/>
    <n v="2"/>
    <n v="299.74799999999999"/>
  </r>
  <r>
    <x v="0"/>
    <x v="1"/>
    <x v="1"/>
    <s v="Rapid Bikes"/>
    <x v="0"/>
    <x v="0"/>
    <x v="19"/>
    <s v="Black"/>
    <x v="814"/>
    <d v="2004-03-01T00:00:00"/>
    <n v="2294.9899999999998"/>
    <n v="1376.9939999999999"/>
    <n v="2"/>
    <n v="2753.9879999999998"/>
  </r>
  <r>
    <x v="0"/>
    <x v="1"/>
    <x v="1"/>
    <s v="Rapid Bikes"/>
    <x v="2"/>
    <x v="31"/>
    <x v="73"/>
    <m/>
    <x v="804"/>
    <d v="2004-03-01T00:00:00"/>
    <n v="121.49"/>
    <n v="72.894000000000005"/>
    <n v="3"/>
    <n v="218.68200000000002"/>
  </r>
  <r>
    <x v="0"/>
    <x v="1"/>
    <x v="1"/>
    <s v="Rapid Bikes"/>
    <x v="1"/>
    <x v="5"/>
    <x v="6"/>
    <s v="Multi"/>
    <x v="813"/>
    <d v="2004-03-01T00:00:00"/>
    <n v="8.99"/>
    <n v="5.3940000000000001"/>
    <n v="4"/>
    <n v="21.576000000000001"/>
  </r>
  <r>
    <x v="0"/>
    <x v="1"/>
    <x v="1"/>
    <s v="Rapid Bikes"/>
    <x v="1"/>
    <x v="4"/>
    <x v="5"/>
    <s v="Multi"/>
    <x v="794"/>
    <d v="2004-03-01T00:00:00"/>
    <n v="49.99"/>
    <n v="29.994"/>
    <n v="10"/>
    <n v="299.94"/>
  </r>
  <r>
    <x v="0"/>
    <x v="1"/>
    <x v="1"/>
    <s v="Rapid Bikes"/>
    <x v="0"/>
    <x v="0"/>
    <x v="19"/>
    <s v="Black"/>
    <x v="810"/>
    <d v="2004-03-01T00:00:00"/>
    <n v="2294.9899999999998"/>
    <n v="1376.9939999999999"/>
    <n v="1"/>
    <n v="1376.9939999999999"/>
  </r>
  <r>
    <x v="0"/>
    <x v="1"/>
    <x v="1"/>
    <s v="Rapid Bikes"/>
    <x v="1"/>
    <x v="23"/>
    <x v="59"/>
    <s v="Blue"/>
    <x v="816"/>
    <d v="2004-03-01T00:00:00"/>
    <n v="63.5"/>
    <n v="38.1"/>
    <n v="3"/>
    <n v="114.30000000000001"/>
  </r>
  <r>
    <x v="0"/>
    <x v="1"/>
    <x v="1"/>
    <s v="Rapid Bikes"/>
    <x v="2"/>
    <x v="2"/>
    <x v="38"/>
    <s v="Silver"/>
    <x v="811"/>
    <d v="2004-03-01T00:00:00"/>
    <n v="364.09"/>
    <n v="218.45400000000001"/>
    <n v="2"/>
    <n v="436.90800000000002"/>
  </r>
  <r>
    <x v="0"/>
    <x v="1"/>
    <x v="1"/>
    <s v="Rapid Bikes"/>
    <x v="2"/>
    <x v="18"/>
    <x v="86"/>
    <s v="Silver/Black"/>
    <x v="797"/>
    <d v="2004-03-01T00:00:00"/>
    <n v="80.989999999999995"/>
    <n v="48.594000000000001"/>
    <n v="2"/>
    <n v="97.188000000000002"/>
  </r>
  <r>
    <x v="0"/>
    <x v="1"/>
    <x v="1"/>
    <s v="Rapid Bikes"/>
    <x v="3"/>
    <x v="7"/>
    <x v="10"/>
    <s v="Red"/>
    <x v="795"/>
    <d v="2004-03-01T00:00:00"/>
    <n v="34.99"/>
    <n v="20.994"/>
    <n v="4"/>
    <n v="83.975999999999999"/>
  </r>
  <r>
    <x v="0"/>
    <x v="1"/>
    <x v="1"/>
    <s v="Rapid Bikes"/>
    <x v="2"/>
    <x v="29"/>
    <x v="70"/>
    <s v="Silver"/>
    <x v="797"/>
    <d v="2004-03-01T00:00:00"/>
    <n v="106.5"/>
    <n v="63.9"/>
    <n v="5"/>
    <n v="319.5"/>
  </r>
  <r>
    <x v="1"/>
    <x v="2"/>
    <x v="6"/>
    <s v="Metro Sports Equipment"/>
    <x v="2"/>
    <x v="2"/>
    <x v="84"/>
    <s v="Silver"/>
    <x v="819"/>
    <d v="2004-03-01T00:00:00"/>
    <n v="264.05"/>
    <n v="158.43"/>
    <n v="4"/>
    <n v="633.72"/>
  </r>
  <r>
    <x v="1"/>
    <x v="2"/>
    <x v="6"/>
    <s v="Metro Sports Equipment"/>
    <x v="2"/>
    <x v="29"/>
    <x v="70"/>
    <s v="Silver"/>
    <x v="795"/>
    <d v="2004-03-01T00:00:00"/>
    <n v="106.5"/>
    <n v="63.9"/>
    <n v="2"/>
    <n v="127.8"/>
  </r>
  <r>
    <x v="1"/>
    <x v="2"/>
    <x v="6"/>
    <s v="Metro Sports Equipment"/>
    <x v="2"/>
    <x v="30"/>
    <x v="71"/>
    <s v="Silver"/>
    <x v="809"/>
    <d v="2004-03-01T00:00:00"/>
    <n v="20.239999999999998"/>
    <n v="12.144"/>
    <n v="3"/>
    <n v="36.432000000000002"/>
  </r>
  <r>
    <x v="1"/>
    <x v="2"/>
    <x v="6"/>
    <s v="Metro Sports Equipment"/>
    <x v="2"/>
    <x v="9"/>
    <x v="37"/>
    <m/>
    <x v="794"/>
    <d v="2004-03-01T00:00:00"/>
    <n v="44.54"/>
    <n v="26.724"/>
    <n v="3"/>
    <n v="80.171999999999997"/>
  </r>
  <r>
    <x v="1"/>
    <x v="2"/>
    <x v="6"/>
    <s v="Metro Sports Equipment"/>
    <x v="2"/>
    <x v="2"/>
    <x v="84"/>
    <s v="Silver"/>
    <x v="810"/>
    <d v="2004-03-01T00:00:00"/>
    <n v="264.05"/>
    <n v="158.43"/>
    <n v="1"/>
    <n v="158.43"/>
  </r>
  <r>
    <x v="1"/>
    <x v="2"/>
    <x v="6"/>
    <s v="Metro Sports Equipment"/>
    <x v="2"/>
    <x v="2"/>
    <x v="38"/>
    <s v="Silver"/>
    <x v="792"/>
    <d v="2004-03-01T00:00:00"/>
    <n v="364.09"/>
    <n v="218.45400000000001"/>
    <n v="4"/>
    <n v="873.81600000000003"/>
  </r>
  <r>
    <x v="1"/>
    <x v="2"/>
    <x v="6"/>
    <s v="Metro Sports Equipment"/>
    <x v="2"/>
    <x v="2"/>
    <x v="2"/>
    <s v="Silver"/>
    <x v="807"/>
    <d v="2004-03-01T00:00:00"/>
    <n v="1364.5"/>
    <n v="818.7"/>
    <n v="1"/>
    <n v="818.7"/>
  </r>
  <r>
    <x v="1"/>
    <x v="2"/>
    <x v="6"/>
    <s v="Metro Sports Equipment"/>
    <x v="2"/>
    <x v="2"/>
    <x v="84"/>
    <s v="Black"/>
    <x v="797"/>
    <d v="2004-03-01T00:00:00"/>
    <n v="249.79"/>
    <n v="149.874"/>
    <n v="1"/>
    <n v="149.874"/>
  </r>
  <r>
    <x v="1"/>
    <x v="2"/>
    <x v="6"/>
    <s v="Metro Sports Equipment"/>
    <x v="1"/>
    <x v="14"/>
    <x v="56"/>
    <s v="Black"/>
    <x v="817"/>
    <d v="2004-03-01T00:00:00"/>
    <n v="69.989999999999995"/>
    <n v="41.994"/>
    <n v="3"/>
    <n v="125.982"/>
  </r>
  <r>
    <x v="1"/>
    <x v="2"/>
    <x v="6"/>
    <s v="Metro Sports Equipment"/>
    <x v="2"/>
    <x v="9"/>
    <x v="22"/>
    <m/>
    <x v="797"/>
    <d v="2004-03-01T00:00:00"/>
    <n v="61.92"/>
    <n v="37.152000000000001"/>
    <n v="2"/>
    <n v="74.304000000000002"/>
  </r>
  <r>
    <x v="1"/>
    <x v="2"/>
    <x v="6"/>
    <s v="Metro Sports Equipment"/>
    <x v="2"/>
    <x v="2"/>
    <x v="84"/>
    <s v="Silver"/>
    <x v="776"/>
    <d v="2004-03-01T00:00:00"/>
    <n v="264.05"/>
    <n v="158.43"/>
    <n v="2"/>
    <n v="316.86"/>
  </r>
  <r>
    <x v="1"/>
    <x v="2"/>
    <x v="6"/>
    <s v="Metro Sports Equipment"/>
    <x v="2"/>
    <x v="28"/>
    <x v="67"/>
    <s v="Black"/>
    <x v="794"/>
    <d v="2004-03-01T00:00:00"/>
    <n v="404.99"/>
    <n v="242.994"/>
    <n v="3"/>
    <n v="728.98199999999997"/>
  </r>
  <r>
    <x v="1"/>
    <x v="2"/>
    <x v="6"/>
    <s v="Metro Sports Equipment"/>
    <x v="1"/>
    <x v="23"/>
    <x v="59"/>
    <s v="Blue"/>
    <x v="812"/>
    <d v="2004-03-01T00:00:00"/>
    <n v="63.5"/>
    <n v="38.1"/>
    <n v="2"/>
    <n v="76.2"/>
  </r>
  <r>
    <x v="1"/>
    <x v="2"/>
    <x v="6"/>
    <s v="Metro Sports Equipment"/>
    <x v="2"/>
    <x v="2"/>
    <x v="2"/>
    <s v="Black"/>
    <x v="801"/>
    <d v="2004-03-01T00:00:00"/>
    <n v="1349.6"/>
    <n v="809.76"/>
    <n v="2"/>
    <n v="1619.52"/>
  </r>
  <r>
    <x v="1"/>
    <x v="2"/>
    <x v="6"/>
    <s v="Metro Sports Equipment"/>
    <x v="2"/>
    <x v="2"/>
    <x v="38"/>
    <s v="Silver"/>
    <x v="802"/>
    <d v="2004-03-01T00:00:00"/>
    <n v="364.09"/>
    <n v="218.45400000000001"/>
    <n v="3"/>
    <n v="655.36200000000008"/>
  </r>
  <r>
    <x v="1"/>
    <x v="2"/>
    <x v="6"/>
    <s v="Metro Sports Equipment"/>
    <x v="0"/>
    <x v="0"/>
    <x v="19"/>
    <s v="Black"/>
    <x v="819"/>
    <d v="2004-03-01T00:00:00"/>
    <n v="2294.9899999999998"/>
    <n v="1376.9939999999999"/>
    <n v="3"/>
    <n v="4130.982"/>
  </r>
  <r>
    <x v="1"/>
    <x v="2"/>
    <x v="6"/>
    <s v="Metro Sports Equipment"/>
    <x v="0"/>
    <x v="0"/>
    <x v="19"/>
    <s v="Silver"/>
    <x v="803"/>
    <d v="2004-03-01T00:00:00"/>
    <n v="2319.9899999999998"/>
    <n v="1391.9939999999999"/>
    <n v="1"/>
    <n v="1391.9939999999999"/>
  </r>
  <r>
    <x v="1"/>
    <x v="4"/>
    <x v="8"/>
    <s v="Off-Price Bike Center"/>
    <x v="0"/>
    <x v="25"/>
    <x v="64"/>
    <s v="Blue"/>
    <x v="820"/>
    <d v="2004-03-01T00:00:00"/>
    <n v="1214.8499999999999"/>
    <n v="728.91"/>
    <n v="1"/>
    <n v="728.91"/>
  </r>
  <r>
    <x v="0"/>
    <x v="0"/>
    <x v="3"/>
    <s v="Famous Bike Sales and Service"/>
    <x v="1"/>
    <x v="1"/>
    <x v="48"/>
    <s v="White"/>
    <x v="816"/>
    <d v="2004-03-01T00:00:00"/>
    <n v="8.99"/>
    <n v="5.3940000000000001"/>
    <n v="9"/>
    <n v="48.545999999999999"/>
  </r>
  <r>
    <x v="0"/>
    <x v="0"/>
    <x v="3"/>
    <s v="Famous Bike Sales and Service"/>
    <x v="0"/>
    <x v="3"/>
    <x v="49"/>
    <s v="Black"/>
    <x v="796"/>
    <d v="2004-03-01T00:00:00"/>
    <n v="539.99"/>
    <n v="323.99400000000003"/>
    <n v="1"/>
    <n v="323.99400000000003"/>
  </r>
  <r>
    <x v="0"/>
    <x v="0"/>
    <x v="3"/>
    <s v="Famous Bike Sales and Service"/>
    <x v="1"/>
    <x v="1"/>
    <x v="48"/>
    <s v="White"/>
    <x v="798"/>
    <d v="2004-03-01T00:00:00"/>
    <n v="8.99"/>
    <n v="5.3940000000000001"/>
    <n v="2"/>
    <n v="10.788"/>
  </r>
  <r>
    <x v="0"/>
    <x v="0"/>
    <x v="3"/>
    <s v="Famous Bike Sales and Service"/>
    <x v="0"/>
    <x v="3"/>
    <x v="50"/>
    <s v="Yellow"/>
    <x v="800"/>
    <d v="2004-03-01T00:00:00"/>
    <n v="1700.99"/>
    <n v="1020.5940000000001"/>
    <n v="1"/>
    <n v="1020.5940000000001"/>
  </r>
  <r>
    <x v="0"/>
    <x v="0"/>
    <x v="2"/>
    <s v="Demand Distributors"/>
    <x v="2"/>
    <x v="18"/>
    <x v="47"/>
    <s v="Silver/Black"/>
    <x v="814"/>
    <d v="2004-03-01T00:00:00"/>
    <n v="62.09"/>
    <n v="37.253999999999998"/>
    <n v="3"/>
    <n v="111.762"/>
  </r>
  <r>
    <x v="1"/>
    <x v="3"/>
    <x v="7"/>
    <s v="Riding Cycles"/>
    <x v="1"/>
    <x v="4"/>
    <x v="5"/>
    <s v="Multi"/>
    <x v="796"/>
    <d v="2004-03-01T00:00:00"/>
    <n v="49.99"/>
    <n v="29.994"/>
    <n v="4"/>
    <n v="119.976"/>
  </r>
  <r>
    <x v="1"/>
    <x v="3"/>
    <x v="7"/>
    <s v="Riding Cycles"/>
    <x v="0"/>
    <x v="3"/>
    <x v="49"/>
    <s v="Black"/>
    <x v="802"/>
    <d v="2004-03-01T00:00:00"/>
    <n v="539.99"/>
    <n v="323.99400000000003"/>
    <n v="5"/>
    <n v="1619.9700000000003"/>
  </r>
  <r>
    <x v="1"/>
    <x v="3"/>
    <x v="7"/>
    <s v="Riding Cycles"/>
    <x v="1"/>
    <x v="1"/>
    <x v="48"/>
    <s v="White"/>
    <x v="810"/>
    <d v="2004-03-01T00:00:00"/>
    <n v="8.99"/>
    <n v="5.3940000000000001"/>
    <n v="2"/>
    <n v="10.788"/>
  </r>
  <r>
    <x v="1"/>
    <x v="3"/>
    <x v="7"/>
    <s v="Riding Cycles"/>
    <x v="0"/>
    <x v="3"/>
    <x v="50"/>
    <s v="Yellow"/>
    <x v="809"/>
    <d v="2004-03-01T00:00:00"/>
    <n v="1700.99"/>
    <n v="1020.5940000000001"/>
    <n v="2"/>
    <n v="2041.1880000000001"/>
  </r>
  <r>
    <x v="1"/>
    <x v="3"/>
    <x v="7"/>
    <s v="Riding Cycles"/>
    <x v="1"/>
    <x v="10"/>
    <x v="29"/>
    <s v="Black"/>
    <x v="810"/>
    <d v="2004-03-01T00:00:00"/>
    <n v="24.49"/>
    <n v="14.694000000000001"/>
    <n v="4"/>
    <n v="58.776000000000003"/>
  </r>
  <r>
    <x v="1"/>
    <x v="3"/>
    <x v="7"/>
    <s v="Riding Cycles"/>
    <x v="1"/>
    <x v="4"/>
    <x v="5"/>
    <s v="Multi"/>
    <x v="813"/>
    <d v="2004-03-01T00:00:00"/>
    <n v="49.99"/>
    <n v="29.994"/>
    <n v="5"/>
    <n v="149.97"/>
  </r>
  <r>
    <x v="1"/>
    <x v="3"/>
    <x v="7"/>
    <s v="Riding Cycles"/>
    <x v="2"/>
    <x v="18"/>
    <x v="51"/>
    <s v="Silver/Black"/>
    <x v="800"/>
    <d v="2004-03-01T00:00:00"/>
    <n v="80.989999999999995"/>
    <n v="48.594000000000001"/>
    <n v="2"/>
    <n v="97.188000000000002"/>
  </r>
  <r>
    <x v="1"/>
    <x v="3"/>
    <x v="7"/>
    <s v="Riding Cycles"/>
    <x v="0"/>
    <x v="3"/>
    <x v="50"/>
    <s v="Yellow"/>
    <x v="797"/>
    <d v="2004-03-01T00:00:00"/>
    <n v="1700.99"/>
    <n v="1020.5940000000001"/>
    <n v="10"/>
    <n v="10205.94"/>
  </r>
  <r>
    <x v="1"/>
    <x v="3"/>
    <x v="7"/>
    <s v="Riding Cycles"/>
    <x v="0"/>
    <x v="3"/>
    <x v="17"/>
    <s v="Yellow"/>
    <x v="793"/>
    <d v="2004-03-01T00:00:00"/>
    <n v="1120.49"/>
    <n v="672.29399999999998"/>
    <n v="2"/>
    <n v="1344.588"/>
  </r>
  <r>
    <x v="1"/>
    <x v="3"/>
    <x v="7"/>
    <s v="Riding Cycles"/>
    <x v="0"/>
    <x v="3"/>
    <x v="50"/>
    <s v="Yellow"/>
    <x v="801"/>
    <d v="2004-03-01T00:00:00"/>
    <n v="1700.99"/>
    <n v="1020.5940000000001"/>
    <n v="2"/>
    <n v="2041.1880000000001"/>
  </r>
  <r>
    <x v="1"/>
    <x v="3"/>
    <x v="7"/>
    <s v="Riding Cycles"/>
    <x v="0"/>
    <x v="3"/>
    <x v="49"/>
    <s v="Black"/>
    <x v="814"/>
    <d v="2004-03-01T00:00:00"/>
    <n v="539.99"/>
    <n v="323.99400000000003"/>
    <n v="9"/>
    <n v="2915.9460000000004"/>
  </r>
  <r>
    <x v="1"/>
    <x v="3"/>
    <x v="7"/>
    <s v="Riding Cycles"/>
    <x v="3"/>
    <x v="24"/>
    <x v="60"/>
    <m/>
    <x v="816"/>
    <d v="2004-03-01T00:00:00"/>
    <n v="7.95"/>
    <n v="4.7699999999999996"/>
    <n v="3"/>
    <n v="14.309999999999999"/>
  </r>
  <r>
    <x v="1"/>
    <x v="3"/>
    <x v="7"/>
    <s v="Riding Cycles"/>
    <x v="2"/>
    <x v="18"/>
    <x v="47"/>
    <s v="Silver/Black"/>
    <x v="815"/>
    <d v="2004-03-01T00:00:00"/>
    <n v="62.09"/>
    <n v="37.253999999999998"/>
    <n v="2"/>
    <n v="74.507999999999996"/>
  </r>
  <r>
    <x v="1"/>
    <x v="3"/>
    <x v="7"/>
    <s v="Riding Cycles"/>
    <x v="1"/>
    <x v="23"/>
    <x v="59"/>
    <s v="Blue"/>
    <x v="796"/>
    <d v="2004-03-01T00:00:00"/>
    <n v="63.5"/>
    <n v="36.83"/>
    <n v="12"/>
    <n v="441.96"/>
  </r>
  <r>
    <x v="1"/>
    <x v="3"/>
    <x v="7"/>
    <s v="Riding Cycles"/>
    <x v="3"/>
    <x v="7"/>
    <x v="10"/>
    <s v="Black"/>
    <x v="795"/>
    <d v="2004-03-01T00:00:00"/>
    <n v="34.99"/>
    <n v="20.994"/>
    <n v="4"/>
    <n v="83.975999999999999"/>
  </r>
  <r>
    <x v="1"/>
    <x v="3"/>
    <x v="7"/>
    <s v="Riding Cycles"/>
    <x v="1"/>
    <x v="4"/>
    <x v="58"/>
    <s v="Yellow"/>
    <x v="807"/>
    <d v="2004-03-01T00:00:00"/>
    <n v="53.99"/>
    <n v="31.3142"/>
    <n v="11"/>
    <n v="344.45619999999997"/>
  </r>
  <r>
    <x v="1"/>
    <x v="3"/>
    <x v="7"/>
    <s v="Riding Cycles"/>
    <x v="1"/>
    <x v="4"/>
    <x v="58"/>
    <s v="Yellow"/>
    <x v="815"/>
    <d v="2004-03-01T00:00:00"/>
    <n v="53.99"/>
    <n v="32.393999999999998"/>
    <n v="3"/>
    <n v="97.181999999999988"/>
  </r>
  <r>
    <x v="1"/>
    <x v="3"/>
    <x v="7"/>
    <s v="Riding Cycles"/>
    <x v="0"/>
    <x v="3"/>
    <x v="17"/>
    <s v="Yellow"/>
    <x v="809"/>
    <d v="2004-03-01T00:00:00"/>
    <n v="1120.49"/>
    <n v="672.29399999999998"/>
    <n v="4"/>
    <n v="2689.1759999999999"/>
  </r>
  <r>
    <x v="1"/>
    <x v="3"/>
    <x v="7"/>
    <s v="Riding Cycles"/>
    <x v="3"/>
    <x v="7"/>
    <x v="10"/>
    <s v="Blue"/>
    <x v="796"/>
    <d v="2004-03-01T00:00:00"/>
    <n v="34.99"/>
    <n v="20.994"/>
    <n v="4"/>
    <n v="83.975999999999999"/>
  </r>
  <r>
    <x v="1"/>
    <x v="3"/>
    <x v="7"/>
    <s v="Riding Cycles"/>
    <x v="2"/>
    <x v="6"/>
    <x v="8"/>
    <s v="Black"/>
    <x v="810"/>
    <d v="2004-03-01T00:00:00"/>
    <n v="337.22"/>
    <n v="202.33199999999999"/>
    <n v="5"/>
    <n v="1011.66"/>
  </r>
  <r>
    <x v="1"/>
    <x v="3"/>
    <x v="7"/>
    <s v="Riding Cycles"/>
    <x v="3"/>
    <x v="22"/>
    <x v="57"/>
    <m/>
    <x v="814"/>
    <d v="2004-03-01T00:00:00"/>
    <n v="4.99"/>
    <n v="2.9940000000000002"/>
    <n v="7"/>
    <n v="20.958000000000002"/>
  </r>
  <r>
    <x v="1"/>
    <x v="3"/>
    <x v="7"/>
    <s v="Riding Cycles"/>
    <x v="1"/>
    <x v="23"/>
    <x v="59"/>
    <s v="Blue"/>
    <x v="809"/>
    <d v="2004-03-01T00:00:00"/>
    <n v="63.5"/>
    <n v="38.1"/>
    <n v="5"/>
    <n v="190.5"/>
  </r>
  <r>
    <x v="1"/>
    <x v="3"/>
    <x v="7"/>
    <s v="Riding Cycles"/>
    <x v="3"/>
    <x v="7"/>
    <x v="10"/>
    <s v="Red"/>
    <x v="818"/>
    <d v="2004-03-01T00:00:00"/>
    <n v="34.99"/>
    <n v="20.994"/>
    <n v="7"/>
    <n v="146.958"/>
  </r>
  <r>
    <x v="1"/>
    <x v="3"/>
    <x v="7"/>
    <s v="Riding Cycles"/>
    <x v="1"/>
    <x v="5"/>
    <x v="6"/>
    <s v="Multi"/>
    <x v="793"/>
    <d v="2004-03-01T00:00:00"/>
    <n v="8.99"/>
    <n v="5.3940000000000001"/>
    <n v="5"/>
    <n v="26.97"/>
  </r>
  <r>
    <x v="1"/>
    <x v="3"/>
    <x v="7"/>
    <s v="Riding Cycles"/>
    <x v="3"/>
    <x v="19"/>
    <x v="52"/>
    <m/>
    <x v="797"/>
    <d v="2004-03-01T00:00:00"/>
    <n v="120"/>
    <n v="72"/>
    <n v="6"/>
    <n v="432"/>
  </r>
  <r>
    <x v="1"/>
    <x v="3"/>
    <x v="7"/>
    <s v="Riding Cycles"/>
    <x v="1"/>
    <x v="10"/>
    <x v="29"/>
    <s v="Black"/>
    <x v="776"/>
    <d v="2004-03-01T00:00:00"/>
    <n v="24.49"/>
    <n v="14.694000000000001"/>
    <n v="3"/>
    <n v="44.082000000000001"/>
  </r>
  <r>
    <x v="1"/>
    <x v="3"/>
    <x v="7"/>
    <s v="Riding Cycles"/>
    <x v="2"/>
    <x v="18"/>
    <x v="53"/>
    <s v="Silver/Black"/>
    <x v="819"/>
    <d v="2004-03-01T00:00:00"/>
    <n v="40.49"/>
    <n v="24.294"/>
    <n v="2"/>
    <n v="48.588000000000001"/>
  </r>
  <r>
    <x v="1"/>
    <x v="3"/>
    <x v="7"/>
    <s v="Riding Cycles"/>
    <x v="0"/>
    <x v="3"/>
    <x v="12"/>
    <s v="Black"/>
    <x v="819"/>
    <d v="2004-03-01T00:00:00"/>
    <n v="2443.35"/>
    <n v="1466.01"/>
    <n v="4"/>
    <n v="5864.04"/>
  </r>
  <r>
    <x v="1"/>
    <x v="3"/>
    <x v="7"/>
    <s v="Riding Cycles"/>
    <x v="2"/>
    <x v="6"/>
    <x v="15"/>
    <s v="Yellow"/>
    <x v="808"/>
    <d v="2004-03-01T00:00:00"/>
    <n v="594.83000000000004"/>
    <n v="356.89800000000002"/>
    <n v="3"/>
    <n v="1070.694"/>
  </r>
  <r>
    <x v="1"/>
    <x v="3"/>
    <x v="7"/>
    <s v="Riding Cycles"/>
    <x v="3"/>
    <x v="32"/>
    <x v="76"/>
    <m/>
    <x v="805"/>
    <d v="2004-03-01T00:00:00"/>
    <n v="2.29"/>
    <n v="1.3740000000000001"/>
    <n v="5"/>
    <n v="6.870000000000001"/>
  </r>
  <r>
    <x v="1"/>
    <x v="3"/>
    <x v="7"/>
    <s v="Riding Cycles"/>
    <x v="3"/>
    <x v="21"/>
    <x v="55"/>
    <s v="Silver"/>
    <x v="813"/>
    <d v="2004-03-01T00:00:00"/>
    <n v="54.99"/>
    <n v="32.994"/>
    <n v="5"/>
    <n v="164.97"/>
  </r>
  <r>
    <x v="1"/>
    <x v="3"/>
    <x v="7"/>
    <s v="Riding Cycles"/>
    <x v="0"/>
    <x v="3"/>
    <x v="49"/>
    <s v="Black"/>
    <x v="795"/>
    <d v="2004-03-01T00:00:00"/>
    <n v="539.99"/>
    <n v="313.19420000000002"/>
    <n v="11"/>
    <n v="3445.1362000000004"/>
  </r>
  <r>
    <x v="1"/>
    <x v="3"/>
    <x v="7"/>
    <s v="Riding Cycles"/>
    <x v="1"/>
    <x v="4"/>
    <x v="58"/>
    <s v="Yellow"/>
    <x v="795"/>
    <d v="2004-03-01T00:00:00"/>
    <n v="53.99"/>
    <n v="32.393999999999998"/>
    <n v="5"/>
    <n v="161.97"/>
  </r>
  <r>
    <x v="1"/>
    <x v="3"/>
    <x v="7"/>
    <s v="Riding Cycles"/>
    <x v="2"/>
    <x v="6"/>
    <x v="15"/>
    <s v="Yellow"/>
    <x v="808"/>
    <d v="2004-03-01T00:00:00"/>
    <n v="594.83000000000004"/>
    <n v="356.89800000000002"/>
    <n v="5"/>
    <n v="1784.4900000000002"/>
  </r>
  <r>
    <x v="1"/>
    <x v="3"/>
    <x v="7"/>
    <s v="Riding Cycles"/>
    <x v="0"/>
    <x v="3"/>
    <x v="12"/>
    <s v="Black"/>
    <x v="815"/>
    <d v="2004-03-01T00:00:00"/>
    <n v="2443.35"/>
    <n v="1466.01"/>
    <n v="1"/>
    <n v="1466.01"/>
  </r>
  <r>
    <x v="1"/>
    <x v="3"/>
    <x v="7"/>
    <s v="Riding Cycles"/>
    <x v="1"/>
    <x v="4"/>
    <x v="5"/>
    <s v="Multi"/>
    <x v="819"/>
    <d v="2004-03-01T00:00:00"/>
    <n v="49.99"/>
    <n v="29.994"/>
    <n v="6"/>
    <n v="179.964"/>
  </r>
  <r>
    <x v="1"/>
    <x v="3"/>
    <x v="7"/>
    <s v="Riding Cycles"/>
    <x v="2"/>
    <x v="6"/>
    <x v="8"/>
    <s v="Black"/>
    <x v="795"/>
    <d v="2004-03-01T00:00:00"/>
    <n v="337.22"/>
    <n v="202.33199999999999"/>
    <n v="3"/>
    <n v="606.99599999999998"/>
  </r>
  <r>
    <x v="0"/>
    <x v="0"/>
    <x v="3"/>
    <s v="Modern Bike Store"/>
    <x v="3"/>
    <x v="21"/>
    <x v="55"/>
    <s v="Silver"/>
    <x v="799"/>
    <d v="2004-03-01T00:00:00"/>
    <n v="54.99"/>
    <n v="32.994"/>
    <n v="2"/>
    <n v="65.988"/>
  </r>
  <r>
    <x v="0"/>
    <x v="0"/>
    <x v="5"/>
    <s v="Initial Bike Company"/>
    <x v="1"/>
    <x v="23"/>
    <x v="59"/>
    <s v="Blue"/>
    <x v="801"/>
    <d v="2004-03-01T00:00:00"/>
    <n v="63.5"/>
    <n v="38.1"/>
    <n v="5"/>
    <n v="190.5"/>
  </r>
  <r>
    <x v="0"/>
    <x v="0"/>
    <x v="5"/>
    <s v="Initial Bike Company"/>
    <x v="0"/>
    <x v="0"/>
    <x v="82"/>
    <s v="Black"/>
    <x v="815"/>
    <d v="2004-03-01T00:00:00"/>
    <n v="539.99"/>
    <n v="323.99400000000003"/>
    <n v="3"/>
    <n v="971.98200000000008"/>
  </r>
  <r>
    <x v="0"/>
    <x v="0"/>
    <x v="5"/>
    <s v="Initial Bike Company"/>
    <x v="2"/>
    <x v="2"/>
    <x v="38"/>
    <s v="Silver"/>
    <x v="794"/>
    <d v="2004-03-01T00:00:00"/>
    <n v="364.09"/>
    <n v="218.45400000000001"/>
    <n v="2"/>
    <n v="436.90800000000002"/>
  </r>
  <r>
    <x v="0"/>
    <x v="0"/>
    <x v="5"/>
    <s v="Initial Bike Company"/>
    <x v="0"/>
    <x v="0"/>
    <x v="82"/>
    <s v="Black"/>
    <x v="819"/>
    <d v="2004-03-01T00:00:00"/>
    <n v="539.99"/>
    <n v="323.99400000000003"/>
    <n v="2"/>
    <n v="647.98800000000006"/>
  </r>
  <r>
    <x v="0"/>
    <x v="0"/>
    <x v="5"/>
    <s v="Initial Bike Company"/>
    <x v="2"/>
    <x v="2"/>
    <x v="84"/>
    <s v="Black"/>
    <x v="820"/>
    <d v="2004-03-01T00:00:00"/>
    <n v="249.79"/>
    <n v="149.874"/>
    <n v="2"/>
    <n v="299.74799999999999"/>
  </r>
  <r>
    <x v="0"/>
    <x v="0"/>
    <x v="5"/>
    <s v="Initial Bike Company"/>
    <x v="0"/>
    <x v="0"/>
    <x v="19"/>
    <s v="Silver"/>
    <x v="808"/>
    <d v="2004-03-01T00:00:00"/>
    <n v="2319.9899999999998"/>
    <n v="1391.9939999999999"/>
    <n v="1"/>
    <n v="1391.9939999999999"/>
  </r>
  <r>
    <x v="0"/>
    <x v="0"/>
    <x v="5"/>
    <s v="Initial Bike Company"/>
    <x v="2"/>
    <x v="18"/>
    <x v="86"/>
    <s v="Silver/Black"/>
    <x v="810"/>
    <d v="2004-03-01T00:00:00"/>
    <n v="80.989999999999995"/>
    <n v="48.594000000000001"/>
    <n v="2"/>
    <n v="97.188000000000002"/>
  </r>
  <r>
    <x v="0"/>
    <x v="0"/>
    <x v="5"/>
    <s v="Initial Bike Company"/>
    <x v="1"/>
    <x v="4"/>
    <x v="58"/>
    <s v="Yellow"/>
    <x v="814"/>
    <d v="2004-03-01T00:00:00"/>
    <n v="53.99"/>
    <n v="32.393999999999998"/>
    <n v="6"/>
    <n v="194.36399999999998"/>
  </r>
  <r>
    <x v="0"/>
    <x v="0"/>
    <x v="5"/>
    <s v="Initial Bike Company"/>
    <x v="0"/>
    <x v="0"/>
    <x v="19"/>
    <s v="Silver"/>
    <x v="813"/>
    <d v="2004-03-01T00:00:00"/>
    <n v="2319.9899999999998"/>
    <n v="1391.9939999999999"/>
    <n v="4"/>
    <n v="5567.9759999999997"/>
  </r>
  <r>
    <x v="0"/>
    <x v="0"/>
    <x v="5"/>
    <s v="Initial Bike Company"/>
    <x v="0"/>
    <x v="0"/>
    <x v="82"/>
    <s v="Black"/>
    <x v="776"/>
    <d v="2004-03-01T00:00:00"/>
    <n v="539.99"/>
    <n v="323.99400000000003"/>
    <n v="2"/>
    <n v="647.98800000000006"/>
  </r>
  <r>
    <x v="0"/>
    <x v="0"/>
    <x v="5"/>
    <s v="Initial Bike Company"/>
    <x v="1"/>
    <x v="14"/>
    <x v="56"/>
    <s v="Black"/>
    <x v="809"/>
    <d v="2004-03-01T00:00:00"/>
    <n v="69.989999999999995"/>
    <n v="41.994"/>
    <n v="10"/>
    <n v="419.94"/>
  </r>
  <r>
    <x v="0"/>
    <x v="0"/>
    <x v="5"/>
    <s v="Initial Bike Company"/>
    <x v="0"/>
    <x v="0"/>
    <x v="82"/>
    <s v="Silver"/>
    <x v="799"/>
    <d v="2004-03-01T00:00:00"/>
    <n v="564.99"/>
    <n v="338.99400000000003"/>
    <n v="1"/>
    <n v="338.99400000000003"/>
  </r>
  <r>
    <x v="0"/>
    <x v="0"/>
    <x v="5"/>
    <s v="Initial Bike Company"/>
    <x v="0"/>
    <x v="0"/>
    <x v="82"/>
    <s v="Silver"/>
    <x v="794"/>
    <d v="2004-03-01T00:00:00"/>
    <n v="564.99"/>
    <n v="338.99400000000003"/>
    <n v="1"/>
    <n v="338.99400000000003"/>
  </r>
  <r>
    <x v="0"/>
    <x v="0"/>
    <x v="5"/>
    <s v="Initial Bike Company"/>
    <x v="0"/>
    <x v="0"/>
    <x v="82"/>
    <s v="Silver"/>
    <x v="793"/>
    <d v="2004-03-01T00:00:00"/>
    <n v="564.99"/>
    <n v="338.99400000000003"/>
    <n v="1"/>
    <n v="338.99400000000003"/>
  </r>
  <r>
    <x v="0"/>
    <x v="0"/>
    <x v="5"/>
    <s v="Initial Bike Company"/>
    <x v="0"/>
    <x v="0"/>
    <x v="77"/>
    <s v="Silver"/>
    <x v="806"/>
    <d v="2004-03-01T00:00:00"/>
    <n v="769.49"/>
    <n v="461.69400000000002"/>
    <n v="1"/>
    <n v="461.69400000000002"/>
  </r>
  <r>
    <x v="0"/>
    <x v="0"/>
    <x v="5"/>
    <s v="Initial Bike Company"/>
    <x v="1"/>
    <x v="14"/>
    <x v="56"/>
    <s v="Black"/>
    <x v="807"/>
    <d v="2004-03-01T00:00:00"/>
    <n v="69.989999999999995"/>
    <n v="41.994"/>
    <n v="4"/>
    <n v="167.976"/>
  </r>
  <r>
    <x v="0"/>
    <x v="0"/>
    <x v="5"/>
    <s v="Initial Bike Company"/>
    <x v="0"/>
    <x v="0"/>
    <x v="19"/>
    <s v="Black"/>
    <x v="802"/>
    <d v="2004-03-01T00:00:00"/>
    <n v="2294.9899999999998"/>
    <n v="1376.9939999999999"/>
    <n v="2"/>
    <n v="2753.9879999999998"/>
  </r>
  <r>
    <x v="0"/>
    <x v="0"/>
    <x v="5"/>
    <s v="Initial Bike Company"/>
    <x v="2"/>
    <x v="2"/>
    <x v="84"/>
    <s v="Silver"/>
    <x v="792"/>
    <d v="2004-03-01T00:00:00"/>
    <n v="264.05"/>
    <n v="158.43"/>
    <n v="3"/>
    <n v="475.29"/>
  </r>
  <r>
    <x v="0"/>
    <x v="0"/>
    <x v="5"/>
    <s v="Initial Bike Company"/>
    <x v="0"/>
    <x v="0"/>
    <x v="77"/>
    <s v="Silver"/>
    <x v="799"/>
    <d v="2004-03-01T00:00:00"/>
    <n v="769.49"/>
    <n v="461.69400000000002"/>
    <n v="1"/>
    <n v="461.69400000000002"/>
  </r>
  <r>
    <x v="0"/>
    <x v="0"/>
    <x v="5"/>
    <s v="Initial Bike Company"/>
    <x v="0"/>
    <x v="0"/>
    <x v="77"/>
    <s v="Silver"/>
    <x v="807"/>
    <d v="2004-03-01T00:00:00"/>
    <n v="769.49"/>
    <n v="461.69400000000002"/>
    <n v="5"/>
    <n v="2308.4700000000003"/>
  </r>
  <r>
    <x v="0"/>
    <x v="0"/>
    <x v="5"/>
    <s v="Initial Bike Company"/>
    <x v="0"/>
    <x v="0"/>
    <x v="82"/>
    <s v="Silver"/>
    <x v="806"/>
    <d v="2004-03-01T00:00:00"/>
    <n v="564.99"/>
    <n v="338.99400000000003"/>
    <n v="1"/>
    <n v="338.99400000000003"/>
  </r>
  <r>
    <x v="0"/>
    <x v="0"/>
    <x v="5"/>
    <s v="Initial Bike Company"/>
    <x v="0"/>
    <x v="0"/>
    <x v="19"/>
    <s v="Black"/>
    <x v="811"/>
    <d v="2004-03-01T00:00:00"/>
    <n v="2294.9899999999998"/>
    <n v="1376.9939999999999"/>
    <n v="4"/>
    <n v="5507.9759999999997"/>
  </r>
  <r>
    <x v="0"/>
    <x v="0"/>
    <x v="5"/>
    <s v="Initial Bike Company"/>
    <x v="0"/>
    <x v="0"/>
    <x v="82"/>
    <s v="Black"/>
    <x v="794"/>
    <d v="2004-03-01T00:00:00"/>
    <n v="539.99"/>
    <n v="323.99400000000003"/>
    <n v="3"/>
    <n v="971.98200000000008"/>
  </r>
  <r>
    <x v="0"/>
    <x v="0"/>
    <x v="5"/>
    <s v="Initial Bike Company"/>
    <x v="0"/>
    <x v="0"/>
    <x v="19"/>
    <s v="Black"/>
    <x v="804"/>
    <d v="2004-03-01T00:00:00"/>
    <n v="2294.9899999999998"/>
    <n v="1376.9939999999999"/>
    <n v="4"/>
    <n v="5507.9759999999997"/>
  </r>
  <r>
    <x v="0"/>
    <x v="0"/>
    <x v="5"/>
    <s v="Initial Bike Company"/>
    <x v="0"/>
    <x v="0"/>
    <x v="82"/>
    <s v="Silver"/>
    <x v="804"/>
    <d v="2004-03-01T00:00:00"/>
    <n v="564.99"/>
    <n v="338.99400000000003"/>
    <n v="1"/>
    <n v="338.99400000000003"/>
  </r>
  <r>
    <x v="0"/>
    <x v="0"/>
    <x v="5"/>
    <s v="Initial Bike Company"/>
    <x v="0"/>
    <x v="0"/>
    <x v="82"/>
    <s v="Black"/>
    <x v="798"/>
    <d v="2004-03-01T00:00:00"/>
    <n v="539.99"/>
    <n v="323.99400000000003"/>
    <n v="5"/>
    <n v="1619.9700000000003"/>
  </r>
  <r>
    <x v="0"/>
    <x v="0"/>
    <x v="4"/>
    <s v="Futuristic Bikes"/>
    <x v="2"/>
    <x v="2"/>
    <x v="2"/>
    <s v="Black"/>
    <x v="802"/>
    <d v="2004-03-01T00:00:00"/>
    <n v="1349.6"/>
    <n v="809.76"/>
    <n v="1"/>
    <n v="809.76"/>
  </r>
  <r>
    <x v="0"/>
    <x v="0"/>
    <x v="4"/>
    <s v="Futuristic Bikes"/>
    <x v="0"/>
    <x v="0"/>
    <x v="19"/>
    <s v="Silver"/>
    <x v="797"/>
    <d v="2004-03-01T00:00:00"/>
    <n v="2319.9899999999998"/>
    <n v="1391.9939999999999"/>
    <n v="1"/>
    <n v="1391.9939999999999"/>
  </r>
  <r>
    <x v="0"/>
    <x v="0"/>
    <x v="4"/>
    <s v="Futuristic Bikes"/>
    <x v="3"/>
    <x v="7"/>
    <x v="10"/>
    <s v="Red"/>
    <x v="814"/>
    <d v="2004-03-01T00:00:00"/>
    <n v="34.99"/>
    <n v="20.994"/>
    <n v="1"/>
    <n v="20.994"/>
  </r>
  <r>
    <x v="0"/>
    <x v="1"/>
    <x v="1"/>
    <s v="Camping and Sports Store"/>
    <x v="2"/>
    <x v="20"/>
    <x v="69"/>
    <m/>
    <x v="807"/>
    <d v="2004-03-01T00:00:00"/>
    <n v="52.64"/>
    <n v="31.584"/>
    <n v="3"/>
    <n v="94.751999999999995"/>
  </r>
  <r>
    <x v="0"/>
    <x v="1"/>
    <x v="1"/>
    <s v="Camping and Sports Store"/>
    <x v="2"/>
    <x v="27"/>
    <x v="80"/>
    <s v="Yellow"/>
    <x v="799"/>
    <d v="2004-03-01T00:00:00"/>
    <n v="333.42"/>
    <n v="200.05199999999999"/>
    <n v="1"/>
    <n v="200.05199999999999"/>
  </r>
  <r>
    <x v="0"/>
    <x v="1"/>
    <x v="1"/>
    <s v="Camping and Sports Store"/>
    <x v="0"/>
    <x v="25"/>
    <x v="61"/>
    <s v="Yellow"/>
    <x v="795"/>
    <d v="2004-03-01T00:00:00"/>
    <n v="742.35"/>
    <n v="445.41"/>
    <n v="6"/>
    <n v="2672.46"/>
  </r>
  <r>
    <x v="0"/>
    <x v="1"/>
    <x v="1"/>
    <s v="Camping and Sports Store"/>
    <x v="2"/>
    <x v="27"/>
    <x v="80"/>
    <s v="Blue"/>
    <x v="820"/>
    <d v="2004-03-01T00:00:00"/>
    <n v="333.42"/>
    <n v="200.05199999999999"/>
    <n v="4"/>
    <n v="800.20799999999997"/>
  </r>
  <r>
    <x v="0"/>
    <x v="1"/>
    <x v="1"/>
    <s v="Camping and Sports Store"/>
    <x v="1"/>
    <x v="4"/>
    <x v="5"/>
    <s v="Multi"/>
    <x v="815"/>
    <d v="2004-03-01T00:00:00"/>
    <n v="49.99"/>
    <n v="29.994"/>
    <n v="1"/>
    <n v="29.994"/>
  </r>
  <r>
    <x v="0"/>
    <x v="1"/>
    <x v="1"/>
    <s v="Camping and Sports Store"/>
    <x v="0"/>
    <x v="25"/>
    <x v="61"/>
    <s v="Yellow"/>
    <x v="817"/>
    <d v="2004-03-01T00:00:00"/>
    <n v="742.35"/>
    <n v="445.41"/>
    <n v="4"/>
    <n v="1781.64"/>
  </r>
  <r>
    <x v="0"/>
    <x v="1"/>
    <x v="1"/>
    <s v="Camping and Sports Store"/>
    <x v="0"/>
    <x v="25"/>
    <x v="64"/>
    <s v="Blue"/>
    <x v="809"/>
    <d v="2004-03-01T00:00:00"/>
    <n v="1214.8499999999999"/>
    <n v="728.91"/>
    <n v="3"/>
    <n v="2186.73"/>
  </r>
  <r>
    <x v="0"/>
    <x v="1"/>
    <x v="1"/>
    <s v="Camping and Sports Store"/>
    <x v="0"/>
    <x v="25"/>
    <x v="62"/>
    <s v="Blue"/>
    <x v="819"/>
    <d v="2004-03-01T00:00:00"/>
    <n v="2384.0700000000002"/>
    <n v="1430.442"/>
    <n v="4"/>
    <n v="5721.768"/>
  </r>
  <r>
    <x v="0"/>
    <x v="1"/>
    <x v="1"/>
    <s v="Camping and Sports Store"/>
    <x v="2"/>
    <x v="27"/>
    <x v="66"/>
    <s v="Blue"/>
    <x v="792"/>
    <d v="2004-03-01T00:00:00"/>
    <n v="1003.91"/>
    <n v="602.346"/>
    <n v="2"/>
    <n v="1204.692"/>
  </r>
  <r>
    <x v="0"/>
    <x v="1"/>
    <x v="1"/>
    <s v="Camping and Sports Store"/>
    <x v="0"/>
    <x v="25"/>
    <x v="61"/>
    <s v="Yellow"/>
    <x v="809"/>
    <d v="2004-03-01T00:00:00"/>
    <n v="742.35"/>
    <n v="445.41"/>
    <n v="2"/>
    <n v="890.82"/>
  </r>
  <r>
    <x v="0"/>
    <x v="1"/>
    <x v="1"/>
    <s v="Camping and Sports Store"/>
    <x v="0"/>
    <x v="25"/>
    <x v="61"/>
    <s v="Blue"/>
    <x v="796"/>
    <d v="2004-03-01T00:00:00"/>
    <n v="742.35"/>
    <n v="445.41"/>
    <n v="3"/>
    <n v="1336.23"/>
  </r>
  <r>
    <x v="0"/>
    <x v="1"/>
    <x v="1"/>
    <s v="Camping and Sports Store"/>
    <x v="2"/>
    <x v="27"/>
    <x v="80"/>
    <s v="Blue"/>
    <x v="815"/>
    <d v="2004-03-01T00:00:00"/>
    <n v="333.42"/>
    <n v="200.05199999999999"/>
    <n v="3"/>
    <n v="600.15599999999995"/>
  </r>
  <r>
    <x v="0"/>
    <x v="1"/>
    <x v="1"/>
    <s v="Camping and Sports Store"/>
    <x v="0"/>
    <x v="25"/>
    <x v="61"/>
    <s v="Yellow"/>
    <x v="799"/>
    <d v="2004-03-01T00:00:00"/>
    <n v="742.35"/>
    <n v="445.41"/>
    <n v="8"/>
    <n v="3563.28"/>
  </r>
  <r>
    <x v="0"/>
    <x v="1"/>
    <x v="1"/>
    <s v="Camping and Sports Store"/>
    <x v="0"/>
    <x v="25"/>
    <x v="62"/>
    <s v="Yellow"/>
    <x v="812"/>
    <d v="2004-03-01T00:00:00"/>
    <n v="2384.0700000000002"/>
    <n v="1430.442"/>
    <n v="6"/>
    <n v="8582.652"/>
  </r>
  <r>
    <x v="0"/>
    <x v="1"/>
    <x v="1"/>
    <s v="Camping and Sports Store"/>
    <x v="0"/>
    <x v="25"/>
    <x v="62"/>
    <s v="Yellow"/>
    <x v="784"/>
    <d v="2004-03-01T00:00:00"/>
    <n v="2384.0700000000002"/>
    <n v="1430.442"/>
    <n v="3"/>
    <n v="4291.326"/>
  </r>
  <r>
    <x v="0"/>
    <x v="1"/>
    <x v="1"/>
    <s v="Camping and Sports Store"/>
    <x v="2"/>
    <x v="27"/>
    <x v="66"/>
    <s v="Blue"/>
    <x v="793"/>
    <d v="2004-03-01T00:00:00"/>
    <n v="1003.91"/>
    <n v="602.346"/>
    <n v="2"/>
    <n v="1204.692"/>
  </r>
  <r>
    <x v="0"/>
    <x v="1"/>
    <x v="1"/>
    <s v="Camping and Sports Store"/>
    <x v="0"/>
    <x v="25"/>
    <x v="62"/>
    <s v="Blue"/>
    <x v="817"/>
    <d v="2004-03-01T00:00:00"/>
    <n v="2384.0700000000002"/>
    <n v="1430.442"/>
    <n v="3"/>
    <n v="4291.326"/>
  </r>
  <r>
    <x v="0"/>
    <x v="1"/>
    <x v="1"/>
    <s v="Camping and Sports Store"/>
    <x v="0"/>
    <x v="25"/>
    <x v="64"/>
    <s v="Blue"/>
    <x v="815"/>
    <d v="2004-03-01T00:00:00"/>
    <n v="1214.8499999999999"/>
    <n v="728.91"/>
    <n v="1"/>
    <n v="728.91"/>
  </r>
  <r>
    <x v="0"/>
    <x v="1"/>
    <x v="1"/>
    <s v="Camping and Sports Store"/>
    <x v="0"/>
    <x v="25"/>
    <x v="62"/>
    <s v="Blue"/>
    <x v="784"/>
    <d v="2004-03-01T00:00:00"/>
    <n v="2384.0700000000002"/>
    <n v="1430.442"/>
    <n v="3"/>
    <n v="4291.326"/>
  </r>
  <r>
    <x v="0"/>
    <x v="1"/>
    <x v="1"/>
    <s v="Camping and Sports Store"/>
    <x v="2"/>
    <x v="27"/>
    <x v="80"/>
    <s v="Yellow"/>
    <x v="796"/>
    <d v="2004-03-01T00:00:00"/>
    <n v="333.42"/>
    <n v="200.05199999999999"/>
    <n v="2"/>
    <n v="400.10399999999998"/>
  </r>
  <r>
    <x v="0"/>
    <x v="1"/>
    <x v="1"/>
    <s v="Camping and Sports Store"/>
    <x v="2"/>
    <x v="27"/>
    <x v="80"/>
    <s v="Yellow"/>
    <x v="806"/>
    <d v="2004-03-01T00:00:00"/>
    <n v="333.42"/>
    <n v="200.05199999999999"/>
    <n v="1"/>
    <n v="200.05199999999999"/>
  </r>
  <r>
    <x v="0"/>
    <x v="1"/>
    <x v="1"/>
    <s v="Camping and Sports Store"/>
    <x v="2"/>
    <x v="27"/>
    <x v="66"/>
    <s v="Yellow"/>
    <x v="809"/>
    <d v="2004-03-01T00:00:00"/>
    <n v="1003.91"/>
    <n v="602.346"/>
    <n v="2"/>
    <n v="1204.692"/>
  </r>
  <r>
    <x v="0"/>
    <x v="1"/>
    <x v="1"/>
    <s v="Camping and Sports Store"/>
    <x v="0"/>
    <x v="25"/>
    <x v="61"/>
    <s v="Blue"/>
    <x v="811"/>
    <d v="2004-03-01T00:00:00"/>
    <n v="742.35"/>
    <n v="445.41"/>
    <n v="8"/>
    <n v="3563.28"/>
  </r>
  <r>
    <x v="0"/>
    <x v="1"/>
    <x v="1"/>
    <s v="Camping and Sports Store"/>
    <x v="0"/>
    <x v="25"/>
    <x v="64"/>
    <s v="Blue"/>
    <x v="810"/>
    <d v="2004-03-01T00:00:00"/>
    <n v="1214.8499999999999"/>
    <n v="728.91"/>
    <n v="7"/>
    <n v="5102.37"/>
  </r>
  <r>
    <x v="0"/>
    <x v="1"/>
    <x v="1"/>
    <s v="Camping and Sports Store"/>
    <x v="0"/>
    <x v="25"/>
    <x v="62"/>
    <s v="Yellow"/>
    <x v="797"/>
    <d v="2004-03-01T00:00:00"/>
    <n v="2384.0700000000002"/>
    <n v="1430.442"/>
    <n v="3"/>
    <n v="4291.326"/>
  </r>
  <r>
    <x v="0"/>
    <x v="1"/>
    <x v="1"/>
    <s v="Corner Bicycle Supply"/>
    <x v="1"/>
    <x v="1"/>
    <x v="48"/>
    <s v="White"/>
    <x v="798"/>
    <d v="2004-03-01T00:00:00"/>
    <n v="8.99"/>
    <n v="5.2141999999999999"/>
    <n v="12"/>
    <n v="62.570399999999999"/>
  </r>
  <r>
    <x v="0"/>
    <x v="1"/>
    <x v="1"/>
    <s v="Corner Bicycle Supply"/>
    <x v="2"/>
    <x v="18"/>
    <x v="51"/>
    <s v="Silver/Black"/>
    <x v="815"/>
    <d v="2004-03-01T00:00:00"/>
    <n v="80.989999999999995"/>
    <n v="48.594000000000001"/>
    <n v="2"/>
    <n v="97.188000000000002"/>
  </r>
  <r>
    <x v="0"/>
    <x v="1"/>
    <x v="1"/>
    <s v="Corner Bicycle Supply"/>
    <x v="0"/>
    <x v="3"/>
    <x v="12"/>
    <s v="Black"/>
    <x v="797"/>
    <d v="2004-03-01T00:00:00"/>
    <n v="2443.35"/>
    <n v="1466.01"/>
    <n v="3"/>
    <n v="4398.03"/>
  </r>
  <r>
    <x v="0"/>
    <x v="1"/>
    <x v="1"/>
    <s v="Corner Bicycle Supply"/>
    <x v="3"/>
    <x v="7"/>
    <x v="10"/>
    <s v="Red"/>
    <x v="810"/>
    <d v="2004-03-01T00:00:00"/>
    <n v="34.99"/>
    <n v="20.994"/>
    <n v="3"/>
    <n v="62.981999999999999"/>
  </r>
  <r>
    <x v="0"/>
    <x v="1"/>
    <x v="1"/>
    <s v="Corner Bicycle Supply"/>
    <x v="0"/>
    <x v="3"/>
    <x v="50"/>
    <s v="Yellow"/>
    <x v="804"/>
    <d v="2004-03-01T00:00:00"/>
    <n v="1700.99"/>
    <n v="1020.5940000000001"/>
    <n v="6"/>
    <n v="6123.5640000000003"/>
  </r>
  <r>
    <x v="0"/>
    <x v="1"/>
    <x v="1"/>
    <s v="Corner Bicycle Supply"/>
    <x v="0"/>
    <x v="3"/>
    <x v="50"/>
    <s v="Yellow"/>
    <x v="801"/>
    <d v="2004-03-01T00:00:00"/>
    <n v="1700.99"/>
    <n v="1020.5940000000001"/>
    <n v="5"/>
    <n v="5102.97"/>
  </r>
  <r>
    <x v="0"/>
    <x v="1"/>
    <x v="1"/>
    <s v="Corner Bicycle Supply"/>
    <x v="1"/>
    <x v="1"/>
    <x v="48"/>
    <s v="White"/>
    <x v="813"/>
    <d v="2004-03-01T00:00:00"/>
    <n v="8.99"/>
    <n v="5.3940000000000001"/>
    <n v="5"/>
    <n v="26.97"/>
  </r>
  <r>
    <x v="0"/>
    <x v="1"/>
    <x v="1"/>
    <s v="Corner Bicycle Supply"/>
    <x v="0"/>
    <x v="3"/>
    <x v="49"/>
    <s v="Black"/>
    <x v="796"/>
    <d v="2004-03-01T00:00:00"/>
    <n v="539.99"/>
    <n v="323.99400000000003"/>
    <n v="3"/>
    <n v="971.98200000000008"/>
  </r>
  <r>
    <x v="0"/>
    <x v="1"/>
    <x v="1"/>
    <s v="Corner Bicycle Supply"/>
    <x v="0"/>
    <x v="3"/>
    <x v="17"/>
    <s v="Yellow"/>
    <x v="793"/>
    <d v="2004-03-01T00:00:00"/>
    <n v="1120.49"/>
    <n v="672.29399999999998"/>
    <n v="4"/>
    <n v="2689.1759999999999"/>
  </r>
  <r>
    <x v="0"/>
    <x v="1"/>
    <x v="1"/>
    <s v="Corner Bicycle Supply"/>
    <x v="0"/>
    <x v="3"/>
    <x v="12"/>
    <s v="Black"/>
    <x v="802"/>
    <d v="2004-03-01T00:00:00"/>
    <n v="2443.35"/>
    <n v="1466.01"/>
    <n v="3"/>
    <n v="4398.03"/>
  </r>
  <r>
    <x v="0"/>
    <x v="1"/>
    <x v="1"/>
    <s v="Corner Bicycle Supply"/>
    <x v="2"/>
    <x v="18"/>
    <x v="53"/>
    <s v="Silver/Black"/>
    <x v="800"/>
    <d v="2004-03-01T00:00:00"/>
    <n v="40.49"/>
    <n v="24.294"/>
    <n v="5"/>
    <n v="121.47"/>
  </r>
  <r>
    <x v="0"/>
    <x v="1"/>
    <x v="1"/>
    <s v="Corner Bicycle Supply"/>
    <x v="0"/>
    <x v="3"/>
    <x v="12"/>
    <s v="Black"/>
    <x v="815"/>
    <d v="2004-03-01T00:00:00"/>
    <n v="2443.35"/>
    <n v="1466.01"/>
    <n v="5"/>
    <n v="7330.05"/>
  </r>
  <r>
    <x v="0"/>
    <x v="1"/>
    <x v="1"/>
    <s v="Corner Bicycle Supply"/>
    <x v="0"/>
    <x v="3"/>
    <x v="50"/>
    <s v="Yellow"/>
    <x v="818"/>
    <d v="2004-03-01T00:00:00"/>
    <n v="1700.99"/>
    <n v="1020.5940000000001"/>
    <n v="6"/>
    <n v="6123.5640000000003"/>
  </r>
  <r>
    <x v="0"/>
    <x v="1"/>
    <x v="1"/>
    <s v="Corner Bicycle Supply"/>
    <x v="3"/>
    <x v="21"/>
    <x v="55"/>
    <s v="Silver"/>
    <x v="811"/>
    <d v="2004-03-01T00:00:00"/>
    <n v="54.99"/>
    <n v="32.994"/>
    <n v="4"/>
    <n v="131.976"/>
  </r>
  <r>
    <x v="0"/>
    <x v="1"/>
    <x v="1"/>
    <s v="Corner Bicycle Supply"/>
    <x v="0"/>
    <x v="3"/>
    <x v="12"/>
    <s v="Red"/>
    <x v="801"/>
    <d v="2004-03-01T00:00:00"/>
    <n v="2443.35"/>
    <n v="1466.01"/>
    <n v="2"/>
    <n v="2932.02"/>
  </r>
  <r>
    <x v="0"/>
    <x v="1"/>
    <x v="1"/>
    <s v="Corner Bicycle Supply"/>
    <x v="0"/>
    <x v="3"/>
    <x v="49"/>
    <s v="Black"/>
    <x v="800"/>
    <d v="2004-03-01T00:00:00"/>
    <n v="539.99"/>
    <n v="323.99400000000003"/>
    <n v="3"/>
    <n v="971.98200000000008"/>
  </r>
  <r>
    <x v="0"/>
    <x v="1"/>
    <x v="1"/>
    <s v="Corner Bicycle Supply"/>
    <x v="0"/>
    <x v="3"/>
    <x v="17"/>
    <s v="Yellow"/>
    <x v="792"/>
    <d v="2004-03-01T00:00:00"/>
    <n v="1120.49"/>
    <n v="672.29399999999998"/>
    <n v="1"/>
    <n v="672.29399999999998"/>
  </r>
  <r>
    <x v="0"/>
    <x v="1"/>
    <x v="1"/>
    <s v="Corner Bicycle Supply"/>
    <x v="1"/>
    <x v="23"/>
    <x v="59"/>
    <s v="Blue"/>
    <x v="803"/>
    <d v="2004-03-01T00:00:00"/>
    <n v="63.5"/>
    <n v="38.1"/>
    <n v="2"/>
    <n v="76.2"/>
  </r>
  <r>
    <x v="0"/>
    <x v="1"/>
    <x v="1"/>
    <s v="Corner Bicycle Supply"/>
    <x v="0"/>
    <x v="3"/>
    <x v="49"/>
    <s v="Black"/>
    <x v="817"/>
    <d v="2004-03-01T00:00:00"/>
    <n v="539.99"/>
    <n v="323.99400000000003"/>
    <n v="2"/>
    <n v="647.98800000000006"/>
  </r>
  <r>
    <x v="0"/>
    <x v="1"/>
    <x v="1"/>
    <s v="Corner Bicycle Supply"/>
    <x v="2"/>
    <x v="18"/>
    <x v="47"/>
    <s v="Silver/Black"/>
    <x v="813"/>
    <d v="2004-03-01T00:00:00"/>
    <n v="62.09"/>
    <n v="37.253999999999998"/>
    <n v="4"/>
    <n v="149.01599999999999"/>
  </r>
  <r>
    <x v="0"/>
    <x v="1"/>
    <x v="1"/>
    <s v="Corner Bicycle Supply"/>
    <x v="0"/>
    <x v="3"/>
    <x v="49"/>
    <s v="Black"/>
    <x v="799"/>
    <d v="2004-03-01T00:00:00"/>
    <n v="539.99"/>
    <n v="323.99400000000003"/>
    <n v="2"/>
    <n v="647.98800000000006"/>
  </r>
  <r>
    <x v="0"/>
    <x v="1"/>
    <x v="1"/>
    <s v="Corner Bicycle Supply"/>
    <x v="0"/>
    <x v="3"/>
    <x v="17"/>
    <s v="Yellow"/>
    <x v="799"/>
    <d v="2004-03-01T00:00:00"/>
    <n v="1120.49"/>
    <n v="672.29399999999998"/>
    <n v="3"/>
    <n v="2016.8820000000001"/>
  </r>
  <r>
    <x v="0"/>
    <x v="1"/>
    <x v="1"/>
    <s v="Corner Bicycle Supply"/>
    <x v="0"/>
    <x v="3"/>
    <x v="50"/>
    <s v="Yellow"/>
    <x v="803"/>
    <d v="2004-03-01T00:00:00"/>
    <n v="1700.99"/>
    <n v="1020.5940000000001"/>
    <n v="6"/>
    <n v="6123.5640000000003"/>
  </r>
  <r>
    <x v="0"/>
    <x v="1"/>
    <x v="1"/>
    <s v="Corner Bicycle Supply"/>
    <x v="0"/>
    <x v="3"/>
    <x v="17"/>
    <s v="Yellow"/>
    <x v="804"/>
    <d v="2004-03-01T00:00:00"/>
    <n v="1120.49"/>
    <n v="672.29399999999998"/>
    <n v="3"/>
    <n v="2016.8820000000001"/>
  </r>
  <r>
    <x v="0"/>
    <x v="1"/>
    <x v="1"/>
    <s v="Corner Bicycle Supply"/>
    <x v="0"/>
    <x v="3"/>
    <x v="12"/>
    <s v="Black"/>
    <x v="801"/>
    <d v="2004-03-01T00:00:00"/>
    <n v="2443.35"/>
    <n v="1466.01"/>
    <n v="8"/>
    <n v="11728.08"/>
  </r>
  <r>
    <x v="0"/>
    <x v="1"/>
    <x v="1"/>
    <s v="Metal Processing Company"/>
    <x v="1"/>
    <x v="23"/>
    <x v="59"/>
    <s v="Blue"/>
    <x v="799"/>
    <d v="2004-03-01T00:00:00"/>
    <n v="63.5"/>
    <n v="38.1"/>
    <n v="5"/>
    <n v="190.5"/>
  </r>
  <r>
    <x v="0"/>
    <x v="1"/>
    <x v="1"/>
    <s v="Metal Processing Company"/>
    <x v="0"/>
    <x v="3"/>
    <x v="50"/>
    <s v="Yellow"/>
    <x v="807"/>
    <d v="2004-03-01T00:00:00"/>
    <n v="1700.99"/>
    <n v="1020.5940000000001"/>
    <n v="2"/>
    <n v="2041.1880000000001"/>
  </r>
  <r>
    <x v="0"/>
    <x v="1"/>
    <x v="1"/>
    <s v="Metal Processing Company"/>
    <x v="0"/>
    <x v="3"/>
    <x v="49"/>
    <s v="Black"/>
    <x v="811"/>
    <d v="2004-03-01T00:00:00"/>
    <n v="539.99"/>
    <n v="323.99400000000003"/>
    <n v="2"/>
    <n v="647.98800000000006"/>
  </r>
  <r>
    <x v="0"/>
    <x v="1"/>
    <x v="1"/>
    <s v="Metal Processing Company"/>
    <x v="1"/>
    <x v="1"/>
    <x v="48"/>
    <s v="White"/>
    <x v="807"/>
    <d v="2004-03-01T00:00:00"/>
    <n v="8.99"/>
    <n v="5.3940000000000001"/>
    <n v="4"/>
    <n v="21.576000000000001"/>
  </r>
  <r>
    <x v="0"/>
    <x v="1"/>
    <x v="1"/>
    <s v="Metal Processing Company"/>
    <x v="1"/>
    <x v="1"/>
    <x v="48"/>
    <s v="White"/>
    <x v="813"/>
    <d v="2004-03-01T00:00:00"/>
    <n v="8.99"/>
    <n v="5.3940000000000001"/>
    <n v="4"/>
    <n v="21.576000000000001"/>
  </r>
  <r>
    <x v="1"/>
    <x v="3"/>
    <x v="7"/>
    <s v="Vigorous Sports Store"/>
    <x v="3"/>
    <x v="32"/>
    <x v="76"/>
    <m/>
    <x v="804"/>
    <d v="2004-03-01T00:00:00"/>
    <n v="2.29"/>
    <n v="1.3740000000000001"/>
    <n v="2"/>
    <n v="2.7480000000000002"/>
  </r>
  <r>
    <x v="0"/>
    <x v="0"/>
    <x v="2"/>
    <s v="Sports Merchandise"/>
    <x v="2"/>
    <x v="27"/>
    <x v="80"/>
    <s v="Yellow"/>
    <x v="793"/>
    <d v="2004-03-01T00:00:00"/>
    <n v="333.42"/>
    <n v="200.05199999999999"/>
    <n v="3"/>
    <n v="600.15599999999995"/>
  </r>
  <r>
    <x v="0"/>
    <x v="0"/>
    <x v="2"/>
    <s v="Sports Merchandise"/>
    <x v="0"/>
    <x v="25"/>
    <x v="62"/>
    <s v="Yellow"/>
    <x v="802"/>
    <d v="2004-03-01T00:00:00"/>
    <n v="2384.0700000000002"/>
    <n v="1430.442"/>
    <n v="1"/>
    <n v="1430.442"/>
  </r>
  <r>
    <x v="0"/>
    <x v="0"/>
    <x v="2"/>
    <s v="Sports Merchandise"/>
    <x v="0"/>
    <x v="25"/>
    <x v="64"/>
    <s v="Blue"/>
    <x v="810"/>
    <d v="2004-03-01T00:00:00"/>
    <n v="1214.8499999999999"/>
    <n v="728.91"/>
    <n v="1"/>
    <n v="728.91"/>
  </r>
  <r>
    <x v="0"/>
    <x v="0"/>
    <x v="2"/>
    <s v="Sports Merchandise"/>
    <x v="2"/>
    <x v="27"/>
    <x v="66"/>
    <s v="Blue"/>
    <x v="811"/>
    <d v="2004-03-01T00:00:00"/>
    <n v="1003.91"/>
    <n v="602.346"/>
    <n v="1"/>
    <n v="602.346"/>
  </r>
  <r>
    <x v="0"/>
    <x v="0"/>
    <x v="2"/>
    <s v="Sports Merchandise"/>
    <x v="2"/>
    <x v="27"/>
    <x v="80"/>
    <s v="Blue"/>
    <x v="796"/>
    <d v="2004-03-01T00:00:00"/>
    <n v="333.42"/>
    <n v="200.05199999999999"/>
    <n v="1"/>
    <n v="200.05199999999999"/>
  </r>
  <r>
    <x v="0"/>
    <x v="0"/>
    <x v="2"/>
    <s v="Sports Merchandise"/>
    <x v="0"/>
    <x v="25"/>
    <x v="62"/>
    <s v="Blue"/>
    <x v="806"/>
    <d v="2004-03-01T00:00:00"/>
    <n v="2384.0700000000002"/>
    <n v="1430.442"/>
    <n v="2"/>
    <n v="2860.884"/>
  </r>
  <r>
    <x v="0"/>
    <x v="0"/>
    <x v="2"/>
    <s v="Sports Merchandise"/>
    <x v="0"/>
    <x v="25"/>
    <x v="61"/>
    <s v="Blue"/>
    <x v="820"/>
    <d v="2004-03-01T00:00:00"/>
    <n v="742.35"/>
    <n v="445.41"/>
    <n v="2"/>
    <n v="890.82"/>
  </r>
  <r>
    <x v="0"/>
    <x v="0"/>
    <x v="2"/>
    <s v="Sports Merchandise"/>
    <x v="0"/>
    <x v="25"/>
    <x v="61"/>
    <s v="Blue"/>
    <x v="793"/>
    <d v="2004-03-01T00:00:00"/>
    <n v="742.35"/>
    <n v="445.41"/>
    <n v="2"/>
    <n v="890.82"/>
  </r>
  <r>
    <x v="0"/>
    <x v="0"/>
    <x v="2"/>
    <s v="Sports Merchandise"/>
    <x v="2"/>
    <x v="27"/>
    <x v="66"/>
    <s v="Yellow"/>
    <x v="794"/>
    <d v="2004-03-01T00:00:00"/>
    <n v="1003.91"/>
    <n v="602.346"/>
    <n v="2"/>
    <n v="1204.692"/>
  </r>
  <r>
    <x v="0"/>
    <x v="0"/>
    <x v="2"/>
    <s v="Sports Merchandise"/>
    <x v="2"/>
    <x v="27"/>
    <x v="66"/>
    <s v="Blue"/>
    <x v="820"/>
    <d v="2004-03-01T00:00:00"/>
    <n v="1003.91"/>
    <n v="602.346"/>
    <n v="1"/>
    <n v="602.346"/>
  </r>
  <r>
    <x v="0"/>
    <x v="0"/>
    <x v="2"/>
    <s v="Sports Merchandise"/>
    <x v="2"/>
    <x v="27"/>
    <x v="66"/>
    <s v="Yellow"/>
    <x v="802"/>
    <d v="2004-03-01T00:00:00"/>
    <n v="1003.91"/>
    <n v="602.346"/>
    <n v="2"/>
    <n v="1204.692"/>
  </r>
  <r>
    <x v="0"/>
    <x v="0"/>
    <x v="2"/>
    <s v="Sports Merchandise"/>
    <x v="0"/>
    <x v="25"/>
    <x v="62"/>
    <s v="Yellow"/>
    <x v="814"/>
    <d v="2004-03-01T00:00:00"/>
    <n v="2384.0700000000002"/>
    <n v="1430.442"/>
    <n v="1"/>
    <n v="1430.442"/>
  </r>
  <r>
    <x v="0"/>
    <x v="0"/>
    <x v="2"/>
    <s v="Sports Merchandise"/>
    <x v="0"/>
    <x v="25"/>
    <x v="64"/>
    <s v="Blue"/>
    <x v="792"/>
    <d v="2004-03-01T00:00:00"/>
    <n v="1214.8499999999999"/>
    <n v="728.91"/>
    <n v="1"/>
    <n v="728.91"/>
  </r>
  <r>
    <x v="0"/>
    <x v="0"/>
    <x v="2"/>
    <s v="Sports Merchandise"/>
    <x v="3"/>
    <x v="19"/>
    <x v="52"/>
    <m/>
    <x v="820"/>
    <d v="2004-03-01T00:00:00"/>
    <n v="120"/>
    <n v="72"/>
    <n v="1"/>
    <n v="72"/>
  </r>
  <r>
    <x v="0"/>
    <x v="0"/>
    <x v="2"/>
    <s v="Sports Merchandise"/>
    <x v="0"/>
    <x v="25"/>
    <x v="62"/>
    <s v="Blue"/>
    <x v="814"/>
    <d v="2004-03-01T00:00:00"/>
    <n v="2384.0700000000002"/>
    <n v="1430.442"/>
    <n v="3"/>
    <n v="4291.326"/>
  </r>
  <r>
    <x v="0"/>
    <x v="0"/>
    <x v="2"/>
    <s v="Sports Merchandise"/>
    <x v="0"/>
    <x v="25"/>
    <x v="62"/>
    <s v="Blue"/>
    <x v="811"/>
    <d v="2004-03-01T00:00:00"/>
    <n v="2384.0700000000002"/>
    <n v="1430.442"/>
    <n v="1"/>
    <n v="1430.442"/>
  </r>
  <r>
    <x v="0"/>
    <x v="0"/>
    <x v="2"/>
    <s v="Sports Merchandise"/>
    <x v="2"/>
    <x v="27"/>
    <x v="80"/>
    <s v="Yellow"/>
    <x v="798"/>
    <d v="2004-03-01T00:00:00"/>
    <n v="333.42"/>
    <n v="200.05199999999999"/>
    <n v="3"/>
    <n v="600.15599999999995"/>
  </r>
  <r>
    <x v="0"/>
    <x v="0"/>
    <x v="2"/>
    <s v="Sports Merchandise"/>
    <x v="0"/>
    <x v="25"/>
    <x v="64"/>
    <s v="Blue"/>
    <x v="796"/>
    <d v="2004-03-01T00:00:00"/>
    <n v="1214.8499999999999"/>
    <n v="728.91"/>
    <n v="6"/>
    <n v="4373.46"/>
  </r>
  <r>
    <x v="0"/>
    <x v="0"/>
    <x v="2"/>
    <s v="Sports Merchandise"/>
    <x v="0"/>
    <x v="25"/>
    <x v="62"/>
    <s v="Yellow"/>
    <x v="803"/>
    <d v="2004-03-01T00:00:00"/>
    <n v="2384.0700000000002"/>
    <n v="1430.442"/>
    <n v="5"/>
    <n v="7152.21"/>
  </r>
  <r>
    <x v="0"/>
    <x v="0"/>
    <x v="4"/>
    <s v="Third Bike Store"/>
    <x v="1"/>
    <x v="4"/>
    <x v="58"/>
    <s v="Yellow"/>
    <x v="813"/>
    <d v="2004-03-01T00:00:00"/>
    <n v="53.99"/>
    <n v="32.393999999999998"/>
    <n v="1"/>
    <n v="32.393999999999998"/>
  </r>
  <r>
    <x v="0"/>
    <x v="0"/>
    <x v="4"/>
    <s v="Third Bike Store"/>
    <x v="0"/>
    <x v="3"/>
    <x v="49"/>
    <s v="Black"/>
    <x v="808"/>
    <d v="2004-03-01T00:00:00"/>
    <n v="539.99"/>
    <n v="323.99400000000003"/>
    <n v="2"/>
    <n v="647.98800000000006"/>
  </r>
  <r>
    <x v="0"/>
    <x v="0"/>
    <x v="4"/>
    <s v="Third Bike Store"/>
    <x v="0"/>
    <x v="3"/>
    <x v="17"/>
    <s v="Yellow"/>
    <x v="794"/>
    <d v="2004-03-01T00:00:00"/>
    <n v="1120.49"/>
    <n v="672.29399999999998"/>
    <n v="1"/>
    <n v="672.29399999999998"/>
  </r>
  <r>
    <x v="0"/>
    <x v="0"/>
    <x v="0"/>
    <s v="Excellent Riding Supplies"/>
    <x v="0"/>
    <x v="3"/>
    <x v="50"/>
    <s v="Yellow"/>
    <x v="798"/>
    <d v="2004-03-01T00:00:00"/>
    <n v="1700.99"/>
    <n v="1020.5940000000001"/>
    <n v="3"/>
    <n v="3061.7820000000002"/>
  </r>
  <r>
    <x v="0"/>
    <x v="0"/>
    <x v="0"/>
    <s v="Excellent Riding Supplies"/>
    <x v="0"/>
    <x v="3"/>
    <x v="17"/>
    <s v="Yellow"/>
    <x v="819"/>
    <d v="2004-03-01T00:00:00"/>
    <n v="1120.49"/>
    <n v="672.29399999999998"/>
    <n v="2"/>
    <n v="1344.588"/>
  </r>
  <r>
    <x v="0"/>
    <x v="0"/>
    <x v="0"/>
    <s v="Excellent Riding Supplies"/>
    <x v="0"/>
    <x v="3"/>
    <x v="49"/>
    <s v="Black"/>
    <x v="813"/>
    <d v="2004-03-01T00:00:00"/>
    <n v="539.99"/>
    <n v="323.99400000000003"/>
    <n v="2"/>
    <n v="647.98800000000006"/>
  </r>
  <r>
    <x v="0"/>
    <x v="0"/>
    <x v="0"/>
    <s v="Excellent Riding Supplies"/>
    <x v="0"/>
    <x v="3"/>
    <x v="17"/>
    <s v="Yellow"/>
    <x v="796"/>
    <d v="2004-03-01T00:00:00"/>
    <n v="1120.49"/>
    <n v="672.29399999999998"/>
    <n v="4"/>
    <n v="2689.1759999999999"/>
  </r>
  <r>
    <x v="0"/>
    <x v="0"/>
    <x v="0"/>
    <s v="Excellent Riding Supplies"/>
    <x v="0"/>
    <x v="3"/>
    <x v="49"/>
    <s v="Black"/>
    <x v="804"/>
    <d v="2004-03-01T00:00:00"/>
    <n v="539.99"/>
    <n v="323.99400000000003"/>
    <n v="7"/>
    <n v="2267.9580000000001"/>
  </r>
  <r>
    <x v="0"/>
    <x v="0"/>
    <x v="0"/>
    <s v="Excellent Riding Supplies"/>
    <x v="0"/>
    <x v="3"/>
    <x v="17"/>
    <s v="Yellow"/>
    <x v="793"/>
    <d v="2004-03-01T00:00:00"/>
    <n v="1120.49"/>
    <n v="672.29399999999998"/>
    <n v="3"/>
    <n v="2016.8820000000001"/>
  </r>
  <r>
    <x v="0"/>
    <x v="0"/>
    <x v="0"/>
    <s v="Excellent Riding Supplies"/>
    <x v="1"/>
    <x v="23"/>
    <x v="59"/>
    <s v="Blue"/>
    <x v="820"/>
    <d v="2004-03-01T00:00:00"/>
    <n v="63.5"/>
    <n v="38.1"/>
    <n v="1"/>
    <n v="38.1"/>
  </r>
  <r>
    <x v="0"/>
    <x v="0"/>
    <x v="0"/>
    <s v="Excellent Riding Supplies"/>
    <x v="0"/>
    <x v="3"/>
    <x v="50"/>
    <s v="Yellow"/>
    <x v="793"/>
    <d v="2004-03-01T00:00:00"/>
    <n v="1700.99"/>
    <n v="1020.5940000000001"/>
    <n v="4"/>
    <n v="4082.3760000000002"/>
  </r>
  <r>
    <x v="0"/>
    <x v="0"/>
    <x v="0"/>
    <s v="Excellent Riding Supplies"/>
    <x v="2"/>
    <x v="18"/>
    <x v="47"/>
    <s v="Silver/Black"/>
    <x v="799"/>
    <d v="2004-03-01T00:00:00"/>
    <n v="62.09"/>
    <n v="37.253999999999998"/>
    <n v="3"/>
    <n v="111.762"/>
  </r>
  <r>
    <x v="0"/>
    <x v="0"/>
    <x v="0"/>
    <s v="Excellent Riding Supplies"/>
    <x v="0"/>
    <x v="3"/>
    <x v="12"/>
    <s v="Black"/>
    <x v="808"/>
    <d v="2004-03-01T00:00:00"/>
    <n v="2443.35"/>
    <n v="1466.01"/>
    <n v="1"/>
    <n v="1466.01"/>
  </r>
  <r>
    <x v="0"/>
    <x v="0"/>
    <x v="0"/>
    <s v="Excellent Riding Supplies"/>
    <x v="0"/>
    <x v="3"/>
    <x v="49"/>
    <s v="Black"/>
    <x v="784"/>
    <d v="2004-03-01T00:00:00"/>
    <n v="539.99"/>
    <n v="323.99400000000003"/>
    <n v="5"/>
    <n v="1619.9700000000003"/>
  </r>
  <r>
    <x v="0"/>
    <x v="0"/>
    <x v="0"/>
    <s v="Excellent Riding Supplies"/>
    <x v="0"/>
    <x v="3"/>
    <x v="12"/>
    <s v="Black"/>
    <x v="801"/>
    <d v="2004-03-01T00:00:00"/>
    <n v="2443.35"/>
    <n v="1466.01"/>
    <n v="3"/>
    <n v="4398.03"/>
  </r>
  <r>
    <x v="0"/>
    <x v="0"/>
    <x v="0"/>
    <s v="Excellent Riding Supplies"/>
    <x v="0"/>
    <x v="3"/>
    <x v="17"/>
    <s v="Yellow"/>
    <x v="798"/>
    <d v="2004-03-01T00:00:00"/>
    <n v="1120.49"/>
    <n v="672.29399999999998"/>
    <n v="4"/>
    <n v="2689.1759999999999"/>
  </r>
  <r>
    <x v="0"/>
    <x v="0"/>
    <x v="0"/>
    <s v="Excellent Riding Supplies"/>
    <x v="0"/>
    <x v="3"/>
    <x v="17"/>
    <s v="Yellow"/>
    <x v="818"/>
    <d v="2004-03-01T00:00:00"/>
    <n v="1120.49"/>
    <n v="672.29399999999998"/>
    <n v="5"/>
    <n v="3361.47"/>
  </r>
  <r>
    <x v="0"/>
    <x v="0"/>
    <x v="0"/>
    <s v="Excellent Riding Supplies"/>
    <x v="1"/>
    <x v="1"/>
    <x v="48"/>
    <s v="White"/>
    <x v="817"/>
    <d v="2004-03-01T00:00:00"/>
    <n v="8.99"/>
    <n v="5.3940000000000001"/>
    <n v="4"/>
    <n v="21.576000000000001"/>
  </r>
  <r>
    <x v="0"/>
    <x v="0"/>
    <x v="0"/>
    <s v="Excellent Riding Supplies"/>
    <x v="0"/>
    <x v="3"/>
    <x v="50"/>
    <s v="Yellow"/>
    <x v="802"/>
    <d v="2004-03-01T00:00:00"/>
    <n v="1700.99"/>
    <n v="1020.5940000000001"/>
    <n v="3"/>
    <n v="3061.7820000000002"/>
  </r>
  <r>
    <x v="0"/>
    <x v="0"/>
    <x v="0"/>
    <s v="Excellent Riding Supplies"/>
    <x v="3"/>
    <x v="7"/>
    <x v="10"/>
    <s v="Red"/>
    <x v="807"/>
    <d v="2004-03-01T00:00:00"/>
    <n v="34.99"/>
    <n v="20.994"/>
    <n v="2"/>
    <n v="41.988"/>
  </r>
  <r>
    <x v="0"/>
    <x v="0"/>
    <x v="0"/>
    <s v="Excellent Riding Supplies"/>
    <x v="3"/>
    <x v="21"/>
    <x v="55"/>
    <s v="Silver"/>
    <x v="804"/>
    <d v="2004-03-01T00:00:00"/>
    <n v="54.99"/>
    <n v="32.994"/>
    <n v="2"/>
    <n v="65.988"/>
  </r>
  <r>
    <x v="0"/>
    <x v="0"/>
    <x v="0"/>
    <s v="Excellent Riding Supplies"/>
    <x v="0"/>
    <x v="3"/>
    <x v="49"/>
    <s v="Black"/>
    <x v="794"/>
    <d v="2004-03-01T00:00:00"/>
    <n v="539.99"/>
    <n v="323.99400000000003"/>
    <n v="5"/>
    <n v="1619.9700000000003"/>
  </r>
  <r>
    <x v="0"/>
    <x v="0"/>
    <x v="0"/>
    <s v="Excellent Riding Supplies"/>
    <x v="0"/>
    <x v="3"/>
    <x v="50"/>
    <s v="Yellow"/>
    <x v="805"/>
    <d v="2004-03-01T00:00:00"/>
    <n v="1700.99"/>
    <n v="1020.5940000000001"/>
    <n v="2"/>
    <n v="2041.1880000000001"/>
  </r>
  <r>
    <x v="0"/>
    <x v="0"/>
    <x v="0"/>
    <s v="Excellent Riding Supplies"/>
    <x v="0"/>
    <x v="3"/>
    <x v="12"/>
    <s v="Black"/>
    <x v="820"/>
    <d v="2004-03-01T00:00:00"/>
    <n v="2443.35"/>
    <n v="1466.01"/>
    <n v="5"/>
    <n v="7330.05"/>
  </r>
  <r>
    <x v="0"/>
    <x v="0"/>
    <x v="0"/>
    <s v="Excellent Riding Supplies"/>
    <x v="1"/>
    <x v="1"/>
    <x v="48"/>
    <s v="White"/>
    <x v="812"/>
    <d v="2004-03-01T00:00:00"/>
    <n v="8.99"/>
    <n v="5.3940000000000001"/>
    <n v="7"/>
    <n v="37.758000000000003"/>
  </r>
  <r>
    <x v="0"/>
    <x v="0"/>
    <x v="0"/>
    <s v="Excellent Riding Supplies"/>
    <x v="0"/>
    <x v="3"/>
    <x v="12"/>
    <s v="Red"/>
    <x v="809"/>
    <d v="2004-03-01T00:00:00"/>
    <n v="2443.35"/>
    <n v="1466.01"/>
    <n v="6"/>
    <n v="8796.06"/>
  </r>
  <r>
    <x v="0"/>
    <x v="0"/>
    <x v="0"/>
    <s v="Excellent Riding Supplies"/>
    <x v="0"/>
    <x v="3"/>
    <x v="12"/>
    <s v="Black"/>
    <x v="817"/>
    <d v="2004-03-01T00:00:00"/>
    <n v="2443.35"/>
    <n v="1466.01"/>
    <n v="4"/>
    <n v="5864.04"/>
  </r>
  <r>
    <x v="0"/>
    <x v="0"/>
    <x v="0"/>
    <s v="Excellent Riding Supplies"/>
    <x v="2"/>
    <x v="18"/>
    <x v="53"/>
    <s v="Silver/Black"/>
    <x v="804"/>
    <d v="2004-03-01T00:00:00"/>
    <n v="40.49"/>
    <n v="24.294"/>
    <n v="2"/>
    <n v="48.588000000000001"/>
  </r>
  <r>
    <x v="0"/>
    <x v="0"/>
    <x v="0"/>
    <s v="Eighty Toy Stores"/>
    <x v="0"/>
    <x v="3"/>
    <x v="50"/>
    <s v="Yellow"/>
    <x v="804"/>
    <d v="2004-03-01T00:00:00"/>
    <n v="1700.99"/>
    <n v="1020.5940000000001"/>
    <n v="2"/>
    <n v="2041.1880000000001"/>
  </r>
  <r>
    <x v="0"/>
    <x v="0"/>
    <x v="0"/>
    <s v="Eighty Toy Stores"/>
    <x v="1"/>
    <x v="1"/>
    <x v="48"/>
    <s v="White"/>
    <x v="797"/>
    <d v="2004-03-01T00:00:00"/>
    <n v="8.99"/>
    <n v="5.3940000000000001"/>
    <n v="8"/>
    <n v="43.152000000000001"/>
  </r>
  <r>
    <x v="0"/>
    <x v="0"/>
    <x v="0"/>
    <s v="Eighty Toy Stores"/>
    <x v="0"/>
    <x v="3"/>
    <x v="50"/>
    <s v="Yellow"/>
    <x v="793"/>
    <d v="2004-03-01T00:00:00"/>
    <n v="1700.99"/>
    <n v="1020.5940000000001"/>
    <n v="6"/>
    <n v="6123.5640000000003"/>
  </r>
  <r>
    <x v="0"/>
    <x v="0"/>
    <x v="0"/>
    <s v="Eighty Toy Stores"/>
    <x v="0"/>
    <x v="3"/>
    <x v="49"/>
    <s v="Black"/>
    <x v="796"/>
    <d v="2004-03-01T00:00:00"/>
    <n v="539.99"/>
    <n v="323.99400000000003"/>
    <n v="2"/>
    <n v="647.98800000000006"/>
  </r>
  <r>
    <x v="0"/>
    <x v="0"/>
    <x v="0"/>
    <s v="Eighty Toy Stores"/>
    <x v="1"/>
    <x v="1"/>
    <x v="48"/>
    <s v="White"/>
    <x v="815"/>
    <d v="2004-03-01T00:00:00"/>
    <n v="8.99"/>
    <n v="5.3940000000000001"/>
    <n v="2"/>
    <n v="10.788"/>
  </r>
  <r>
    <x v="0"/>
    <x v="1"/>
    <x v="1"/>
    <s v="Certified Sports Supply"/>
    <x v="2"/>
    <x v="2"/>
    <x v="38"/>
    <s v="Silver"/>
    <x v="817"/>
    <d v="2004-03-01T00:00:00"/>
    <n v="364.09"/>
    <n v="218.45400000000001"/>
    <n v="1"/>
    <n v="218.45400000000001"/>
  </r>
  <r>
    <x v="0"/>
    <x v="1"/>
    <x v="1"/>
    <s v="Sundry Sporting Goods"/>
    <x v="1"/>
    <x v="1"/>
    <x v="48"/>
    <s v="White"/>
    <x v="814"/>
    <d v="2004-03-01T00:00:00"/>
    <n v="8.99"/>
    <n v="5.3940000000000001"/>
    <n v="1"/>
    <n v="5.3940000000000001"/>
  </r>
  <r>
    <x v="0"/>
    <x v="1"/>
    <x v="1"/>
    <s v="Sundry Sporting Goods"/>
    <x v="0"/>
    <x v="3"/>
    <x v="49"/>
    <s v="Black"/>
    <x v="797"/>
    <d v="2004-03-01T00:00:00"/>
    <n v="539.99"/>
    <n v="323.99400000000003"/>
    <n v="1"/>
    <n v="323.99400000000003"/>
  </r>
  <r>
    <x v="0"/>
    <x v="1"/>
    <x v="1"/>
    <s v="Sundry Sporting Goods"/>
    <x v="0"/>
    <x v="3"/>
    <x v="17"/>
    <s v="Yellow"/>
    <x v="812"/>
    <d v="2004-03-01T00:00:00"/>
    <n v="1120.49"/>
    <n v="672.29399999999998"/>
    <n v="1"/>
    <n v="672.29399999999998"/>
  </r>
  <r>
    <x v="0"/>
    <x v="1"/>
    <x v="1"/>
    <s v="Sundry Sporting Goods"/>
    <x v="0"/>
    <x v="3"/>
    <x v="49"/>
    <s v="Black"/>
    <x v="801"/>
    <d v="2004-03-01T00:00:00"/>
    <n v="539.99"/>
    <n v="323.99400000000003"/>
    <n v="4"/>
    <n v="1295.9760000000001"/>
  </r>
  <r>
    <x v="0"/>
    <x v="1"/>
    <x v="1"/>
    <s v="Sundry Sporting Goods"/>
    <x v="0"/>
    <x v="3"/>
    <x v="17"/>
    <s v="Yellow"/>
    <x v="793"/>
    <d v="2004-03-01T00:00:00"/>
    <n v="1120.49"/>
    <n v="672.29399999999998"/>
    <n v="2"/>
    <n v="1344.588"/>
  </r>
  <r>
    <x v="0"/>
    <x v="1"/>
    <x v="1"/>
    <s v="Sundry Sporting Goods"/>
    <x v="0"/>
    <x v="3"/>
    <x v="50"/>
    <s v="Yellow"/>
    <x v="792"/>
    <d v="2004-03-01T00:00:00"/>
    <n v="1700.99"/>
    <n v="1020.5940000000001"/>
    <n v="2"/>
    <n v="2041.1880000000001"/>
  </r>
  <r>
    <x v="0"/>
    <x v="1"/>
    <x v="1"/>
    <s v="Sundry Sporting Goods"/>
    <x v="2"/>
    <x v="18"/>
    <x v="53"/>
    <s v="Silver/Black"/>
    <x v="794"/>
    <d v="2004-03-01T00:00:00"/>
    <n v="40.49"/>
    <n v="24.294"/>
    <n v="2"/>
    <n v="48.588000000000001"/>
  </r>
  <r>
    <x v="0"/>
    <x v="1"/>
    <x v="1"/>
    <s v="Sundry Sporting Goods"/>
    <x v="1"/>
    <x v="1"/>
    <x v="48"/>
    <s v="White"/>
    <x v="818"/>
    <d v="2004-03-01T00:00:00"/>
    <n v="8.99"/>
    <n v="5.3940000000000001"/>
    <n v="4"/>
    <n v="21.576000000000001"/>
  </r>
  <r>
    <x v="0"/>
    <x v="1"/>
    <x v="1"/>
    <s v="Sundry Sporting Goods"/>
    <x v="0"/>
    <x v="3"/>
    <x v="12"/>
    <s v="Black"/>
    <x v="806"/>
    <d v="2004-03-01T00:00:00"/>
    <n v="2443.35"/>
    <n v="1466.01"/>
    <n v="4"/>
    <n v="5864.04"/>
  </r>
  <r>
    <x v="0"/>
    <x v="1"/>
    <x v="1"/>
    <s v="Sundry Sporting Goods"/>
    <x v="0"/>
    <x v="3"/>
    <x v="50"/>
    <s v="Yellow"/>
    <x v="798"/>
    <d v="2004-03-01T00:00:00"/>
    <n v="1700.99"/>
    <n v="1020.5940000000001"/>
    <n v="2"/>
    <n v="2041.1880000000001"/>
  </r>
  <r>
    <x v="0"/>
    <x v="1"/>
    <x v="1"/>
    <s v="Sundry Sporting Goods"/>
    <x v="0"/>
    <x v="3"/>
    <x v="50"/>
    <s v="Yellow"/>
    <x v="801"/>
    <d v="2004-03-01T00:00:00"/>
    <n v="1700.99"/>
    <n v="1020.5940000000001"/>
    <n v="1"/>
    <n v="1020.5940000000001"/>
  </r>
  <r>
    <x v="0"/>
    <x v="1"/>
    <x v="1"/>
    <s v="Sundry Sporting Goods"/>
    <x v="0"/>
    <x v="3"/>
    <x v="49"/>
    <s v="Black"/>
    <x v="793"/>
    <d v="2004-03-01T00:00:00"/>
    <n v="539.99"/>
    <n v="323.99400000000003"/>
    <n v="1"/>
    <n v="323.99400000000003"/>
  </r>
  <r>
    <x v="0"/>
    <x v="1"/>
    <x v="1"/>
    <s v="Sundry Sporting Goods"/>
    <x v="0"/>
    <x v="3"/>
    <x v="12"/>
    <s v="Black"/>
    <x v="810"/>
    <d v="2004-03-01T00:00:00"/>
    <n v="2443.35"/>
    <n v="1466.01"/>
    <n v="4"/>
    <n v="5864.04"/>
  </r>
  <r>
    <x v="0"/>
    <x v="1"/>
    <x v="1"/>
    <s v="Sundry Sporting Goods"/>
    <x v="0"/>
    <x v="3"/>
    <x v="12"/>
    <s v="Black"/>
    <x v="813"/>
    <d v="2004-03-01T00:00:00"/>
    <n v="2443.35"/>
    <n v="1466.01"/>
    <n v="3"/>
    <n v="4398.03"/>
  </r>
  <r>
    <x v="0"/>
    <x v="1"/>
    <x v="1"/>
    <s v="Sundry Sporting Goods"/>
    <x v="3"/>
    <x v="24"/>
    <x v="60"/>
    <m/>
    <x v="811"/>
    <d v="2004-03-01T00:00:00"/>
    <n v="7.95"/>
    <n v="4.7699999999999996"/>
    <n v="5"/>
    <n v="23.849999999999998"/>
  </r>
  <r>
    <x v="0"/>
    <x v="1"/>
    <x v="1"/>
    <s v="Sundry Sporting Goods"/>
    <x v="0"/>
    <x v="3"/>
    <x v="12"/>
    <s v="Black"/>
    <x v="813"/>
    <d v="2004-03-01T00:00:00"/>
    <n v="2443.35"/>
    <n v="1466.01"/>
    <n v="2"/>
    <n v="2932.02"/>
  </r>
  <r>
    <x v="0"/>
    <x v="1"/>
    <x v="1"/>
    <s v="Sundry Sporting Goods"/>
    <x v="0"/>
    <x v="3"/>
    <x v="17"/>
    <s v="Yellow"/>
    <x v="811"/>
    <d v="2004-03-01T00:00:00"/>
    <n v="1120.49"/>
    <n v="672.29399999999998"/>
    <n v="3"/>
    <n v="2016.8820000000001"/>
  </r>
  <r>
    <x v="1"/>
    <x v="4"/>
    <x v="8"/>
    <s v="Rodeway Bike Store"/>
    <x v="1"/>
    <x v="14"/>
    <x v="56"/>
    <s v="Black"/>
    <x v="802"/>
    <d v="2004-03-01T00:00:00"/>
    <n v="69.989999999999995"/>
    <n v="41.994"/>
    <n v="9"/>
    <n v="377.94600000000003"/>
  </r>
  <r>
    <x v="1"/>
    <x v="4"/>
    <x v="8"/>
    <s v="Rodeway Bike Store"/>
    <x v="0"/>
    <x v="0"/>
    <x v="19"/>
    <s v="Black"/>
    <x v="812"/>
    <d v="2004-03-01T00:00:00"/>
    <n v="2294.9899999999998"/>
    <n v="1376.9939999999999"/>
    <n v="5"/>
    <n v="6884.9699999999993"/>
  </r>
  <r>
    <x v="1"/>
    <x v="4"/>
    <x v="8"/>
    <s v="Rodeway Bike Store"/>
    <x v="1"/>
    <x v="14"/>
    <x v="56"/>
    <s v="Black"/>
    <x v="819"/>
    <d v="2004-03-01T00:00:00"/>
    <n v="69.989999999999995"/>
    <n v="41.994"/>
    <n v="1"/>
    <n v="41.994"/>
  </r>
  <r>
    <x v="1"/>
    <x v="4"/>
    <x v="8"/>
    <s v="Rodeway Bike Store"/>
    <x v="0"/>
    <x v="0"/>
    <x v="77"/>
    <s v="Silver"/>
    <x v="810"/>
    <d v="2004-03-01T00:00:00"/>
    <n v="769.49"/>
    <n v="461.69400000000002"/>
    <n v="1"/>
    <n v="461.69400000000002"/>
  </r>
  <r>
    <x v="1"/>
    <x v="4"/>
    <x v="8"/>
    <s v="Rodeway Bike Store"/>
    <x v="1"/>
    <x v="14"/>
    <x v="56"/>
    <s v="Black"/>
    <x v="784"/>
    <d v="2004-03-01T00:00:00"/>
    <n v="69.989999999999995"/>
    <n v="41.994"/>
    <n v="5"/>
    <n v="209.97"/>
  </r>
  <r>
    <x v="1"/>
    <x v="4"/>
    <x v="8"/>
    <s v="Rodeway Bike Store"/>
    <x v="3"/>
    <x v="19"/>
    <x v="52"/>
    <m/>
    <x v="805"/>
    <d v="2004-03-01T00:00:00"/>
    <n v="120"/>
    <n v="72"/>
    <n v="2"/>
    <n v="144"/>
  </r>
  <r>
    <x v="1"/>
    <x v="4"/>
    <x v="8"/>
    <s v="Rodeway Bike Store"/>
    <x v="3"/>
    <x v="7"/>
    <x v="10"/>
    <s v="Black"/>
    <x v="800"/>
    <d v="2004-03-01T00:00:00"/>
    <n v="34.99"/>
    <n v="20.994"/>
    <n v="4"/>
    <n v="83.975999999999999"/>
  </r>
  <r>
    <x v="1"/>
    <x v="4"/>
    <x v="8"/>
    <s v="Rodeway Bike Store"/>
    <x v="1"/>
    <x v="4"/>
    <x v="58"/>
    <s v="Yellow"/>
    <x v="817"/>
    <d v="2004-03-01T00:00:00"/>
    <n v="53.99"/>
    <n v="32.393999999999998"/>
    <n v="4"/>
    <n v="129.57599999999999"/>
  </r>
  <r>
    <x v="1"/>
    <x v="4"/>
    <x v="8"/>
    <s v="Rodeway Bike Store"/>
    <x v="1"/>
    <x v="4"/>
    <x v="5"/>
    <s v="Multi"/>
    <x v="798"/>
    <d v="2004-03-01T00:00:00"/>
    <n v="49.99"/>
    <n v="29.994"/>
    <n v="7"/>
    <n v="209.958"/>
  </r>
  <r>
    <x v="1"/>
    <x v="4"/>
    <x v="8"/>
    <s v="Rodeway Bike Store"/>
    <x v="1"/>
    <x v="5"/>
    <x v="6"/>
    <s v="Multi"/>
    <x v="811"/>
    <d v="2004-03-01T00:00:00"/>
    <n v="8.99"/>
    <n v="5.3940000000000001"/>
    <n v="2"/>
    <n v="10.788"/>
  </r>
  <r>
    <x v="1"/>
    <x v="4"/>
    <x v="8"/>
    <s v="Rodeway Bike Store"/>
    <x v="0"/>
    <x v="0"/>
    <x v="82"/>
    <s v="Black"/>
    <x v="818"/>
    <d v="2004-03-01T00:00:00"/>
    <n v="539.99"/>
    <n v="323.99400000000003"/>
    <n v="2"/>
    <n v="647.98800000000006"/>
  </r>
  <r>
    <x v="1"/>
    <x v="4"/>
    <x v="8"/>
    <s v="Rodeway Bike Store"/>
    <x v="0"/>
    <x v="0"/>
    <x v="82"/>
    <s v="Silver"/>
    <x v="812"/>
    <d v="2004-03-01T00:00:00"/>
    <n v="564.99"/>
    <n v="338.99400000000003"/>
    <n v="1"/>
    <n v="338.99400000000003"/>
  </r>
  <r>
    <x v="1"/>
    <x v="4"/>
    <x v="8"/>
    <s v="Rodeway Bike Store"/>
    <x v="1"/>
    <x v="23"/>
    <x v="59"/>
    <s v="Blue"/>
    <x v="809"/>
    <d v="2004-03-01T00:00:00"/>
    <n v="63.5"/>
    <n v="38.1"/>
    <n v="4"/>
    <n v="152.4"/>
  </r>
  <r>
    <x v="1"/>
    <x v="4"/>
    <x v="8"/>
    <s v="Rodeway Bike Store"/>
    <x v="0"/>
    <x v="0"/>
    <x v="82"/>
    <s v="Silver"/>
    <x v="809"/>
    <d v="2004-03-01T00:00:00"/>
    <n v="564.99"/>
    <n v="338.99400000000003"/>
    <n v="2"/>
    <n v="677.98800000000006"/>
  </r>
  <r>
    <x v="1"/>
    <x v="4"/>
    <x v="8"/>
    <s v="Rodeway Bike Store"/>
    <x v="3"/>
    <x v="7"/>
    <x v="10"/>
    <s v="Blue"/>
    <x v="813"/>
    <d v="2004-03-01T00:00:00"/>
    <n v="34.99"/>
    <n v="20.994"/>
    <n v="3"/>
    <n v="62.981999999999999"/>
  </r>
  <r>
    <x v="1"/>
    <x v="4"/>
    <x v="8"/>
    <s v="Rodeway Bike Store"/>
    <x v="0"/>
    <x v="0"/>
    <x v="82"/>
    <s v="Silver"/>
    <x v="804"/>
    <d v="2004-03-01T00:00:00"/>
    <n v="564.99"/>
    <n v="338.99400000000003"/>
    <n v="2"/>
    <n v="677.98800000000006"/>
  </r>
  <r>
    <x v="1"/>
    <x v="4"/>
    <x v="8"/>
    <s v="Rodeway Bike Store"/>
    <x v="2"/>
    <x v="2"/>
    <x v="38"/>
    <s v="Silver"/>
    <x v="809"/>
    <d v="2004-03-01T00:00:00"/>
    <n v="364.09"/>
    <n v="218.45400000000001"/>
    <n v="5"/>
    <n v="1092.27"/>
  </r>
  <r>
    <x v="1"/>
    <x v="4"/>
    <x v="8"/>
    <s v="Rodeway Bike Store"/>
    <x v="1"/>
    <x v="4"/>
    <x v="58"/>
    <s v="Yellow"/>
    <x v="809"/>
    <d v="2004-03-01T00:00:00"/>
    <n v="53.99"/>
    <n v="32.393999999999998"/>
    <n v="2"/>
    <n v="64.787999999999997"/>
  </r>
  <r>
    <x v="1"/>
    <x v="4"/>
    <x v="8"/>
    <s v="Rodeway Bike Store"/>
    <x v="2"/>
    <x v="2"/>
    <x v="38"/>
    <s v="Silver"/>
    <x v="804"/>
    <d v="2004-03-01T00:00:00"/>
    <n v="364.09"/>
    <n v="218.45400000000001"/>
    <n v="2"/>
    <n v="436.90800000000002"/>
  </r>
  <r>
    <x v="1"/>
    <x v="4"/>
    <x v="8"/>
    <s v="Rodeway Bike Store"/>
    <x v="0"/>
    <x v="0"/>
    <x v="77"/>
    <s v="Silver"/>
    <x v="814"/>
    <d v="2004-03-01T00:00:00"/>
    <n v="769.49"/>
    <n v="461.69400000000002"/>
    <n v="1"/>
    <n v="461.69400000000002"/>
  </r>
  <r>
    <x v="1"/>
    <x v="4"/>
    <x v="8"/>
    <s v="Rodeway Bike Store"/>
    <x v="0"/>
    <x v="0"/>
    <x v="82"/>
    <s v="Black"/>
    <x v="792"/>
    <d v="2004-03-01T00:00:00"/>
    <n v="539.99"/>
    <n v="323.99400000000003"/>
    <n v="2"/>
    <n v="647.98800000000006"/>
  </r>
  <r>
    <x v="1"/>
    <x v="4"/>
    <x v="8"/>
    <s v="Rodeway Bike Store"/>
    <x v="3"/>
    <x v="22"/>
    <x v="57"/>
    <m/>
    <x v="805"/>
    <d v="2004-03-01T00:00:00"/>
    <n v="4.99"/>
    <n v="2.9940000000000002"/>
    <n v="4"/>
    <n v="11.976000000000001"/>
  </r>
  <r>
    <x v="1"/>
    <x v="4"/>
    <x v="8"/>
    <s v="Rodeway Bike Store"/>
    <x v="0"/>
    <x v="0"/>
    <x v="77"/>
    <s v="Silver"/>
    <x v="808"/>
    <d v="2004-03-01T00:00:00"/>
    <n v="769.49"/>
    <n v="461.69400000000002"/>
    <n v="2"/>
    <n v="923.38800000000003"/>
  </r>
  <r>
    <x v="1"/>
    <x v="4"/>
    <x v="8"/>
    <s v="Rodeway Bike Store"/>
    <x v="2"/>
    <x v="2"/>
    <x v="84"/>
    <s v="Silver"/>
    <x v="817"/>
    <d v="2004-03-01T00:00:00"/>
    <n v="264.05"/>
    <n v="158.43"/>
    <n v="2"/>
    <n v="316.86"/>
  </r>
  <r>
    <x v="1"/>
    <x v="4"/>
    <x v="8"/>
    <s v="Rodeway Bike Store"/>
    <x v="3"/>
    <x v="24"/>
    <x v="60"/>
    <m/>
    <x v="802"/>
    <d v="2004-03-01T00:00:00"/>
    <n v="7.95"/>
    <n v="4.7699999999999996"/>
    <n v="2"/>
    <n v="9.5399999999999991"/>
  </r>
  <r>
    <x v="1"/>
    <x v="4"/>
    <x v="8"/>
    <s v="Rodeway Bike Store"/>
    <x v="0"/>
    <x v="0"/>
    <x v="19"/>
    <s v="Silver"/>
    <x v="811"/>
    <d v="2004-03-01T00:00:00"/>
    <n v="2319.9899999999998"/>
    <n v="1391.9939999999999"/>
    <n v="5"/>
    <n v="6959.9699999999993"/>
  </r>
  <r>
    <x v="1"/>
    <x v="4"/>
    <x v="8"/>
    <s v="Rodeway Bike Store"/>
    <x v="0"/>
    <x v="0"/>
    <x v="19"/>
    <s v="Silver"/>
    <x v="808"/>
    <d v="2004-03-01T00:00:00"/>
    <n v="2319.9899999999998"/>
    <n v="1391.9939999999999"/>
    <n v="2"/>
    <n v="2783.9879999999998"/>
  </r>
  <r>
    <x v="1"/>
    <x v="4"/>
    <x v="8"/>
    <s v="Rodeway Bike Store"/>
    <x v="0"/>
    <x v="0"/>
    <x v="19"/>
    <s v="Black"/>
    <x v="804"/>
    <d v="2004-03-01T00:00:00"/>
    <n v="2294.9899999999998"/>
    <n v="1376.9939999999999"/>
    <n v="3"/>
    <n v="4130.982"/>
  </r>
  <r>
    <x v="0"/>
    <x v="0"/>
    <x v="3"/>
    <s v="Fourth Bike Store"/>
    <x v="0"/>
    <x v="25"/>
    <x v="61"/>
    <s v="Yellow"/>
    <x v="818"/>
    <d v="2004-03-01T00:00:00"/>
    <n v="742.35"/>
    <n v="445.41"/>
    <n v="1"/>
    <n v="445.41"/>
  </r>
  <r>
    <x v="0"/>
    <x v="0"/>
    <x v="3"/>
    <s v="Fourth Bike Store"/>
    <x v="0"/>
    <x v="25"/>
    <x v="61"/>
    <s v="Blue"/>
    <x v="809"/>
    <d v="2004-03-01T00:00:00"/>
    <n v="742.35"/>
    <n v="445.41"/>
    <n v="1"/>
    <n v="445.41"/>
  </r>
  <r>
    <x v="0"/>
    <x v="0"/>
    <x v="3"/>
    <s v="Fourth Bike Store"/>
    <x v="1"/>
    <x v="5"/>
    <x v="6"/>
    <s v="Multi"/>
    <x v="810"/>
    <d v="2004-03-01T00:00:00"/>
    <n v="8.99"/>
    <n v="5.3940000000000001"/>
    <n v="2"/>
    <n v="10.788"/>
  </r>
  <r>
    <x v="0"/>
    <x v="0"/>
    <x v="3"/>
    <s v="Fourth Bike Store"/>
    <x v="3"/>
    <x v="7"/>
    <x v="10"/>
    <s v="Blue"/>
    <x v="807"/>
    <d v="2004-03-01T00:00:00"/>
    <n v="34.99"/>
    <n v="20.994"/>
    <n v="3"/>
    <n v="62.981999999999999"/>
  </r>
  <r>
    <x v="0"/>
    <x v="0"/>
    <x v="3"/>
    <s v="Fourth Bike Store"/>
    <x v="2"/>
    <x v="30"/>
    <x v="71"/>
    <s v="Silver"/>
    <x v="792"/>
    <d v="2004-03-01T00:00:00"/>
    <n v="20.239999999999998"/>
    <n v="12.144"/>
    <n v="2"/>
    <n v="24.288"/>
  </r>
  <r>
    <x v="0"/>
    <x v="0"/>
    <x v="3"/>
    <s v="Fourth Bike Store"/>
    <x v="0"/>
    <x v="25"/>
    <x v="64"/>
    <s v="Blue"/>
    <x v="801"/>
    <d v="2004-03-01T00:00:00"/>
    <n v="1214.8499999999999"/>
    <n v="728.91"/>
    <n v="2"/>
    <n v="1457.82"/>
  </r>
  <r>
    <x v="0"/>
    <x v="0"/>
    <x v="3"/>
    <s v="Fourth Bike Store"/>
    <x v="0"/>
    <x v="25"/>
    <x v="62"/>
    <s v="Yellow"/>
    <x v="801"/>
    <d v="2004-03-01T00:00:00"/>
    <n v="2384.0700000000002"/>
    <n v="1430.442"/>
    <n v="1"/>
    <n v="1430.442"/>
  </r>
  <r>
    <x v="0"/>
    <x v="0"/>
    <x v="3"/>
    <s v="Fourth Bike Store"/>
    <x v="0"/>
    <x v="25"/>
    <x v="61"/>
    <s v="Yellow"/>
    <x v="793"/>
    <d v="2004-03-01T00:00:00"/>
    <n v="742.35"/>
    <n v="445.41"/>
    <n v="3"/>
    <n v="1336.23"/>
  </r>
  <r>
    <x v="0"/>
    <x v="0"/>
    <x v="3"/>
    <s v="Fourth Bike Store"/>
    <x v="0"/>
    <x v="25"/>
    <x v="61"/>
    <s v="Yellow"/>
    <x v="803"/>
    <d v="2004-03-01T00:00:00"/>
    <n v="742.35"/>
    <n v="445.41"/>
    <n v="1"/>
    <n v="445.41"/>
  </r>
  <r>
    <x v="0"/>
    <x v="0"/>
    <x v="3"/>
    <s v="Fourth Bike Store"/>
    <x v="0"/>
    <x v="25"/>
    <x v="62"/>
    <s v="Blue"/>
    <x v="810"/>
    <d v="2004-03-01T00:00:00"/>
    <n v="2384.0700000000002"/>
    <n v="1430.442"/>
    <n v="1"/>
    <n v="1430.442"/>
  </r>
  <r>
    <x v="0"/>
    <x v="0"/>
    <x v="3"/>
    <s v="Fourth Bike Store"/>
    <x v="1"/>
    <x v="4"/>
    <x v="58"/>
    <s v="Yellow"/>
    <x v="807"/>
    <d v="2004-03-01T00:00:00"/>
    <n v="53.99"/>
    <n v="32.393999999999998"/>
    <n v="2"/>
    <n v="64.787999999999997"/>
  </r>
  <r>
    <x v="0"/>
    <x v="0"/>
    <x v="3"/>
    <s v="Fourth Bike Store"/>
    <x v="0"/>
    <x v="25"/>
    <x v="64"/>
    <s v="Blue"/>
    <x v="794"/>
    <d v="2004-03-01T00:00:00"/>
    <n v="1214.8499999999999"/>
    <n v="728.91"/>
    <n v="2"/>
    <n v="1457.82"/>
  </r>
  <r>
    <x v="0"/>
    <x v="0"/>
    <x v="3"/>
    <s v="Fourth Bike Store"/>
    <x v="0"/>
    <x v="25"/>
    <x v="62"/>
    <s v="Yellow"/>
    <x v="818"/>
    <d v="2004-03-01T00:00:00"/>
    <n v="2384.0700000000002"/>
    <n v="1430.442"/>
    <n v="4"/>
    <n v="5721.768"/>
  </r>
  <r>
    <x v="0"/>
    <x v="0"/>
    <x v="3"/>
    <s v="Fourth Bike Store"/>
    <x v="3"/>
    <x v="24"/>
    <x v="60"/>
    <m/>
    <x v="776"/>
    <d v="2004-03-01T00:00:00"/>
    <n v="7.95"/>
    <n v="4.7699999999999996"/>
    <n v="3"/>
    <n v="14.309999999999999"/>
  </r>
  <r>
    <x v="0"/>
    <x v="0"/>
    <x v="3"/>
    <s v="Fourth Bike Store"/>
    <x v="2"/>
    <x v="28"/>
    <x v="67"/>
    <s v="Black"/>
    <x v="806"/>
    <d v="2004-03-01T00:00:00"/>
    <n v="404.99"/>
    <n v="242.994"/>
    <n v="2"/>
    <n v="485.988"/>
  </r>
  <r>
    <x v="0"/>
    <x v="0"/>
    <x v="3"/>
    <s v="Fourth Bike Store"/>
    <x v="1"/>
    <x v="23"/>
    <x v="59"/>
    <s v="Blue"/>
    <x v="811"/>
    <d v="2004-03-01T00:00:00"/>
    <n v="63.5"/>
    <n v="38.1"/>
    <n v="4"/>
    <n v="152.4"/>
  </r>
  <r>
    <x v="0"/>
    <x v="0"/>
    <x v="3"/>
    <s v="Fourth Bike Store"/>
    <x v="0"/>
    <x v="25"/>
    <x v="61"/>
    <s v="Yellow"/>
    <x v="806"/>
    <d v="2004-03-01T00:00:00"/>
    <n v="742.35"/>
    <n v="445.41"/>
    <n v="3"/>
    <n v="1336.23"/>
  </r>
  <r>
    <x v="0"/>
    <x v="0"/>
    <x v="3"/>
    <s v="Fourth Bike Store"/>
    <x v="0"/>
    <x v="25"/>
    <x v="61"/>
    <s v="Yellow"/>
    <x v="801"/>
    <d v="2004-03-01T00:00:00"/>
    <n v="742.35"/>
    <n v="445.41"/>
    <n v="2"/>
    <n v="890.82"/>
  </r>
  <r>
    <x v="0"/>
    <x v="0"/>
    <x v="3"/>
    <s v="Fourth Bike Store"/>
    <x v="0"/>
    <x v="25"/>
    <x v="62"/>
    <s v="Yellow"/>
    <x v="815"/>
    <d v="2004-03-01T00:00:00"/>
    <n v="2384.0700000000002"/>
    <n v="1430.442"/>
    <n v="1"/>
    <n v="1430.442"/>
  </r>
  <r>
    <x v="0"/>
    <x v="0"/>
    <x v="3"/>
    <s v="Fourth Bike Store"/>
    <x v="3"/>
    <x v="7"/>
    <x v="10"/>
    <s v="Black"/>
    <x v="792"/>
    <d v="2004-03-01T00:00:00"/>
    <n v="34.99"/>
    <n v="20.994"/>
    <n v="3"/>
    <n v="62.981999999999999"/>
  </r>
  <r>
    <x v="0"/>
    <x v="0"/>
    <x v="3"/>
    <s v="Fourth Bike Store"/>
    <x v="0"/>
    <x v="25"/>
    <x v="64"/>
    <s v="Blue"/>
    <x v="793"/>
    <d v="2004-03-01T00:00:00"/>
    <n v="1214.8499999999999"/>
    <n v="728.91"/>
    <n v="1"/>
    <n v="728.91"/>
  </r>
  <r>
    <x v="0"/>
    <x v="0"/>
    <x v="3"/>
    <s v="Fourth Bike Store"/>
    <x v="1"/>
    <x v="4"/>
    <x v="5"/>
    <s v="Multi"/>
    <x v="792"/>
    <d v="2004-03-01T00:00:00"/>
    <n v="49.99"/>
    <n v="29.994"/>
    <n v="1"/>
    <n v="29.994"/>
  </r>
  <r>
    <x v="0"/>
    <x v="0"/>
    <x v="3"/>
    <s v="Fourth Bike Store"/>
    <x v="2"/>
    <x v="26"/>
    <x v="65"/>
    <s v="Silver"/>
    <x v="801"/>
    <d v="2004-03-01T00:00:00"/>
    <n v="91.49"/>
    <n v="54.893999999999998"/>
    <n v="1"/>
    <n v="54.893999999999998"/>
  </r>
  <r>
    <x v="0"/>
    <x v="0"/>
    <x v="3"/>
    <s v="Fourth Bike Store"/>
    <x v="0"/>
    <x v="25"/>
    <x v="64"/>
    <s v="Blue"/>
    <x v="813"/>
    <d v="2004-03-01T00:00:00"/>
    <n v="1214.8499999999999"/>
    <n v="728.91"/>
    <n v="1"/>
    <n v="728.91"/>
  </r>
  <r>
    <x v="0"/>
    <x v="0"/>
    <x v="3"/>
    <s v="Fourth Bike Store"/>
    <x v="1"/>
    <x v="4"/>
    <x v="58"/>
    <s v="Yellow"/>
    <x v="814"/>
    <d v="2004-03-01T00:00:00"/>
    <n v="53.99"/>
    <n v="32.393999999999998"/>
    <n v="6"/>
    <n v="194.36399999999998"/>
  </r>
  <r>
    <x v="0"/>
    <x v="0"/>
    <x v="3"/>
    <s v="Fourth Bike Store"/>
    <x v="0"/>
    <x v="25"/>
    <x v="62"/>
    <s v="Yellow"/>
    <x v="801"/>
    <d v="2004-03-01T00:00:00"/>
    <n v="2384.0700000000002"/>
    <n v="1430.442"/>
    <n v="3"/>
    <n v="4291.326"/>
  </r>
  <r>
    <x v="0"/>
    <x v="0"/>
    <x v="3"/>
    <s v="Fourth Bike Store"/>
    <x v="0"/>
    <x v="25"/>
    <x v="61"/>
    <s v="Blue"/>
    <x v="804"/>
    <d v="2004-03-01T00:00:00"/>
    <n v="742.35"/>
    <n v="445.41"/>
    <n v="1"/>
    <n v="445.41"/>
  </r>
  <r>
    <x v="0"/>
    <x v="0"/>
    <x v="3"/>
    <s v="Fourth Bike Store"/>
    <x v="0"/>
    <x v="25"/>
    <x v="62"/>
    <s v="Blue"/>
    <x v="793"/>
    <d v="2004-03-01T00:00:00"/>
    <n v="2384.0700000000002"/>
    <n v="1430.442"/>
    <n v="2"/>
    <n v="2860.884"/>
  </r>
  <r>
    <x v="0"/>
    <x v="0"/>
    <x v="3"/>
    <s v="Fourth Bike Store"/>
    <x v="1"/>
    <x v="23"/>
    <x v="59"/>
    <s v="Blue"/>
    <x v="813"/>
    <d v="2004-03-01T00:00:00"/>
    <n v="63.5"/>
    <n v="38.1"/>
    <n v="1"/>
    <n v="38.1"/>
  </r>
  <r>
    <x v="0"/>
    <x v="0"/>
    <x v="3"/>
    <s v="Fourth Bike Store"/>
    <x v="3"/>
    <x v="22"/>
    <x v="57"/>
    <m/>
    <x v="811"/>
    <d v="2004-03-01T00:00:00"/>
    <n v="4.99"/>
    <n v="2.9940000000000002"/>
    <n v="5"/>
    <n v="14.97"/>
  </r>
  <r>
    <x v="0"/>
    <x v="0"/>
    <x v="2"/>
    <s v="Another Bicycle Company"/>
    <x v="2"/>
    <x v="29"/>
    <x v="70"/>
    <s v="Silver"/>
    <x v="811"/>
    <d v="2004-03-01T00:00:00"/>
    <n v="106.5"/>
    <n v="63.9"/>
    <n v="4"/>
    <n v="255.6"/>
  </r>
  <r>
    <x v="0"/>
    <x v="0"/>
    <x v="2"/>
    <s v="Another Bicycle Company"/>
    <x v="0"/>
    <x v="25"/>
    <x v="62"/>
    <s v="Yellow"/>
    <x v="808"/>
    <d v="2004-03-01T00:00:00"/>
    <n v="2384.0700000000002"/>
    <n v="1430.442"/>
    <n v="3"/>
    <n v="4291.326"/>
  </r>
  <r>
    <x v="0"/>
    <x v="0"/>
    <x v="2"/>
    <s v="Another Bicycle Company"/>
    <x v="0"/>
    <x v="25"/>
    <x v="64"/>
    <s v="Blue"/>
    <x v="799"/>
    <d v="2004-03-01T00:00:00"/>
    <n v="1214.8499999999999"/>
    <n v="728.91"/>
    <n v="2"/>
    <n v="1457.82"/>
  </r>
  <r>
    <x v="0"/>
    <x v="0"/>
    <x v="2"/>
    <s v="Another Bicycle Company"/>
    <x v="0"/>
    <x v="25"/>
    <x v="61"/>
    <s v="Yellow"/>
    <x v="799"/>
    <d v="2004-03-01T00:00:00"/>
    <n v="742.35"/>
    <n v="445.41"/>
    <n v="4"/>
    <n v="1781.64"/>
  </r>
  <r>
    <x v="0"/>
    <x v="0"/>
    <x v="2"/>
    <s v="Another Bicycle Company"/>
    <x v="0"/>
    <x v="25"/>
    <x v="64"/>
    <s v="Blue"/>
    <x v="806"/>
    <d v="2004-03-01T00:00:00"/>
    <n v="1214.8499999999999"/>
    <n v="728.91"/>
    <n v="5"/>
    <n v="3644.5499999999997"/>
  </r>
  <r>
    <x v="0"/>
    <x v="0"/>
    <x v="2"/>
    <s v="Another Bicycle Company"/>
    <x v="0"/>
    <x v="25"/>
    <x v="61"/>
    <s v="Blue"/>
    <x v="802"/>
    <d v="2004-03-01T00:00:00"/>
    <n v="742.35"/>
    <n v="445.41"/>
    <n v="1"/>
    <n v="445.41"/>
  </r>
  <r>
    <x v="0"/>
    <x v="0"/>
    <x v="2"/>
    <s v="Another Bicycle Company"/>
    <x v="1"/>
    <x v="23"/>
    <x v="59"/>
    <s v="Blue"/>
    <x v="802"/>
    <d v="2004-03-01T00:00:00"/>
    <n v="63.5"/>
    <n v="38.1"/>
    <n v="3"/>
    <n v="114.30000000000001"/>
  </r>
  <r>
    <x v="0"/>
    <x v="0"/>
    <x v="2"/>
    <s v="Another Bicycle Company"/>
    <x v="0"/>
    <x v="25"/>
    <x v="61"/>
    <s v="Yellow"/>
    <x v="811"/>
    <d v="2004-03-01T00:00:00"/>
    <n v="742.35"/>
    <n v="445.41"/>
    <n v="3"/>
    <n v="1336.23"/>
  </r>
  <r>
    <x v="0"/>
    <x v="0"/>
    <x v="2"/>
    <s v="Another Bicycle Company"/>
    <x v="0"/>
    <x v="25"/>
    <x v="64"/>
    <s v="Blue"/>
    <x v="803"/>
    <d v="2004-03-01T00:00:00"/>
    <n v="1214.8499999999999"/>
    <n v="728.91"/>
    <n v="3"/>
    <n v="2186.73"/>
  </r>
  <r>
    <x v="0"/>
    <x v="0"/>
    <x v="2"/>
    <s v="Another Bicycle Company"/>
    <x v="0"/>
    <x v="25"/>
    <x v="61"/>
    <s v="Yellow"/>
    <x v="794"/>
    <d v="2004-03-01T00:00:00"/>
    <n v="742.35"/>
    <n v="445.41"/>
    <n v="4"/>
    <n v="1781.64"/>
  </r>
  <r>
    <x v="0"/>
    <x v="0"/>
    <x v="2"/>
    <s v="Another Bicycle Company"/>
    <x v="1"/>
    <x v="5"/>
    <x v="6"/>
    <s v="Multi"/>
    <x v="796"/>
    <d v="2004-03-01T00:00:00"/>
    <n v="8.99"/>
    <n v="5.3940000000000001"/>
    <n v="3"/>
    <n v="16.182000000000002"/>
  </r>
  <r>
    <x v="0"/>
    <x v="0"/>
    <x v="2"/>
    <s v="Another Bicycle Company"/>
    <x v="0"/>
    <x v="25"/>
    <x v="61"/>
    <s v="Yellow"/>
    <x v="792"/>
    <d v="2004-03-01T00:00:00"/>
    <n v="742.35"/>
    <n v="445.41"/>
    <n v="1"/>
    <n v="445.41"/>
  </r>
  <r>
    <x v="0"/>
    <x v="0"/>
    <x v="2"/>
    <s v="Another Bicycle Company"/>
    <x v="0"/>
    <x v="25"/>
    <x v="62"/>
    <s v="Yellow"/>
    <x v="815"/>
    <d v="2004-03-01T00:00:00"/>
    <n v="2384.0700000000002"/>
    <n v="1430.442"/>
    <n v="5"/>
    <n v="7152.21"/>
  </r>
  <r>
    <x v="0"/>
    <x v="0"/>
    <x v="2"/>
    <s v="Another Bicycle Company"/>
    <x v="2"/>
    <x v="26"/>
    <x v="65"/>
    <s v="Silver"/>
    <x v="814"/>
    <d v="2004-03-01T00:00:00"/>
    <n v="91.49"/>
    <n v="54.893999999999998"/>
    <n v="2"/>
    <n v="109.788"/>
  </r>
  <r>
    <x v="0"/>
    <x v="0"/>
    <x v="2"/>
    <s v="Another Bicycle Company"/>
    <x v="0"/>
    <x v="25"/>
    <x v="62"/>
    <s v="Yellow"/>
    <x v="804"/>
    <d v="2004-03-01T00:00:00"/>
    <n v="2384.0700000000002"/>
    <n v="1430.442"/>
    <n v="2"/>
    <n v="2860.884"/>
  </r>
  <r>
    <x v="0"/>
    <x v="0"/>
    <x v="2"/>
    <s v="Another Bicycle Company"/>
    <x v="0"/>
    <x v="25"/>
    <x v="61"/>
    <s v="Blue"/>
    <x v="792"/>
    <d v="2004-03-01T00:00:00"/>
    <n v="742.35"/>
    <n v="445.41"/>
    <n v="1"/>
    <n v="445.41"/>
  </r>
  <r>
    <x v="0"/>
    <x v="0"/>
    <x v="2"/>
    <s v="Another Bicycle Company"/>
    <x v="0"/>
    <x v="25"/>
    <x v="62"/>
    <s v="Blue"/>
    <x v="805"/>
    <d v="2004-03-01T00:00:00"/>
    <n v="2384.0700000000002"/>
    <n v="1430.442"/>
    <n v="2"/>
    <n v="2860.884"/>
  </r>
  <r>
    <x v="0"/>
    <x v="0"/>
    <x v="2"/>
    <s v="Another Bicycle Company"/>
    <x v="0"/>
    <x v="25"/>
    <x v="62"/>
    <s v="Yellow"/>
    <x v="820"/>
    <d v="2004-03-01T00:00:00"/>
    <n v="2384.0700000000002"/>
    <n v="1430.442"/>
    <n v="5"/>
    <n v="7152.21"/>
  </r>
  <r>
    <x v="0"/>
    <x v="0"/>
    <x v="2"/>
    <s v="Another Bicycle Company"/>
    <x v="0"/>
    <x v="25"/>
    <x v="61"/>
    <s v="Blue"/>
    <x v="776"/>
    <d v="2004-03-01T00:00:00"/>
    <n v="742.35"/>
    <n v="445.41"/>
    <n v="1"/>
    <n v="445.41"/>
  </r>
  <r>
    <x v="0"/>
    <x v="0"/>
    <x v="2"/>
    <s v="Another Bicycle Company"/>
    <x v="2"/>
    <x v="31"/>
    <x v="73"/>
    <m/>
    <x v="805"/>
    <d v="2004-03-01T00:00:00"/>
    <n v="121.49"/>
    <n v="72.894000000000005"/>
    <n v="4"/>
    <n v="291.57600000000002"/>
  </r>
  <r>
    <x v="0"/>
    <x v="0"/>
    <x v="2"/>
    <s v="Another Bicycle Company"/>
    <x v="0"/>
    <x v="25"/>
    <x v="62"/>
    <s v="Blue"/>
    <x v="819"/>
    <d v="2004-03-01T00:00:00"/>
    <n v="2384.0700000000002"/>
    <n v="1430.442"/>
    <n v="3"/>
    <n v="4291.326"/>
  </r>
  <r>
    <x v="0"/>
    <x v="0"/>
    <x v="2"/>
    <s v="Another Bicycle Company"/>
    <x v="1"/>
    <x v="4"/>
    <x v="58"/>
    <s v="Yellow"/>
    <x v="804"/>
    <d v="2004-03-01T00:00:00"/>
    <n v="53.99"/>
    <n v="32.393999999999998"/>
    <n v="6"/>
    <n v="194.36399999999998"/>
  </r>
  <r>
    <x v="0"/>
    <x v="0"/>
    <x v="2"/>
    <s v="Another Bicycle Company"/>
    <x v="2"/>
    <x v="28"/>
    <x v="67"/>
    <s v="Black"/>
    <x v="800"/>
    <d v="2004-03-01T00:00:00"/>
    <n v="404.99"/>
    <n v="242.994"/>
    <n v="5"/>
    <n v="1214.97"/>
  </r>
  <r>
    <x v="0"/>
    <x v="0"/>
    <x v="2"/>
    <s v="Another Bicycle Company"/>
    <x v="2"/>
    <x v="30"/>
    <x v="71"/>
    <s v="Silver"/>
    <x v="818"/>
    <d v="2004-03-01T00:00:00"/>
    <n v="20.239999999999998"/>
    <n v="12.144"/>
    <n v="4"/>
    <n v="48.576000000000001"/>
  </r>
  <r>
    <x v="0"/>
    <x v="0"/>
    <x v="2"/>
    <s v="Another Bicycle Company"/>
    <x v="0"/>
    <x v="25"/>
    <x v="64"/>
    <s v="Blue"/>
    <x v="815"/>
    <d v="2004-03-01T00:00:00"/>
    <n v="1214.8499999999999"/>
    <n v="728.91"/>
    <n v="5"/>
    <n v="3644.5499999999997"/>
  </r>
  <r>
    <x v="0"/>
    <x v="0"/>
    <x v="2"/>
    <s v="Another Bicycle Company"/>
    <x v="1"/>
    <x v="4"/>
    <x v="5"/>
    <s v="Multi"/>
    <x v="814"/>
    <d v="2004-03-01T00:00:00"/>
    <n v="49.99"/>
    <n v="29.994"/>
    <n v="3"/>
    <n v="89.981999999999999"/>
  </r>
  <r>
    <x v="0"/>
    <x v="0"/>
    <x v="2"/>
    <s v="Another Bicycle Company"/>
    <x v="0"/>
    <x v="25"/>
    <x v="61"/>
    <s v="Yellow"/>
    <x v="800"/>
    <d v="2004-03-01T00:00:00"/>
    <n v="742.35"/>
    <n v="445.41"/>
    <n v="1"/>
    <n v="445.41"/>
  </r>
  <r>
    <x v="0"/>
    <x v="0"/>
    <x v="2"/>
    <s v="Another Bicycle Company"/>
    <x v="0"/>
    <x v="25"/>
    <x v="61"/>
    <s v="Blue"/>
    <x v="816"/>
    <d v="2004-03-01T00:00:00"/>
    <n v="742.35"/>
    <n v="445.41"/>
    <n v="2"/>
    <n v="890.82"/>
  </r>
  <r>
    <x v="0"/>
    <x v="0"/>
    <x v="2"/>
    <s v="Another Bicycle Company"/>
    <x v="0"/>
    <x v="25"/>
    <x v="62"/>
    <s v="Blue"/>
    <x v="798"/>
    <d v="2004-03-01T00:00:00"/>
    <n v="2384.0700000000002"/>
    <n v="1430.442"/>
    <n v="2"/>
    <n v="2860.884"/>
  </r>
  <r>
    <x v="0"/>
    <x v="0"/>
    <x v="4"/>
    <s v="Thrilling Bike Tours"/>
    <x v="0"/>
    <x v="25"/>
    <x v="62"/>
    <s v="Yellow"/>
    <x v="820"/>
    <d v="2004-03-01T00:00:00"/>
    <n v="2384.0700000000002"/>
    <n v="1430.442"/>
    <n v="2"/>
    <n v="2860.884"/>
  </r>
  <r>
    <x v="0"/>
    <x v="0"/>
    <x v="4"/>
    <s v="Thrilling Bike Tours"/>
    <x v="0"/>
    <x v="25"/>
    <x v="61"/>
    <s v="Yellow"/>
    <x v="816"/>
    <d v="2004-03-01T00:00:00"/>
    <n v="742.35"/>
    <n v="445.41"/>
    <n v="1"/>
    <n v="445.41"/>
  </r>
  <r>
    <x v="0"/>
    <x v="0"/>
    <x v="4"/>
    <s v="Thrilling Bike Tours"/>
    <x v="1"/>
    <x v="23"/>
    <x v="59"/>
    <s v="Blue"/>
    <x v="795"/>
    <d v="2004-03-01T00:00:00"/>
    <n v="63.5"/>
    <n v="38.1"/>
    <n v="2"/>
    <n v="76.2"/>
  </r>
  <r>
    <x v="0"/>
    <x v="0"/>
    <x v="4"/>
    <s v="Thrilling Bike Tours"/>
    <x v="0"/>
    <x v="25"/>
    <x v="62"/>
    <s v="Yellow"/>
    <x v="820"/>
    <d v="2004-03-01T00:00:00"/>
    <n v="2384.0700000000002"/>
    <n v="1430.442"/>
    <n v="1"/>
    <n v="1430.442"/>
  </r>
  <r>
    <x v="0"/>
    <x v="0"/>
    <x v="4"/>
    <s v="Thrilling Bike Tours"/>
    <x v="0"/>
    <x v="25"/>
    <x v="62"/>
    <s v="Blue"/>
    <x v="808"/>
    <d v="2004-03-01T00:00:00"/>
    <n v="2384.0700000000002"/>
    <n v="1430.442"/>
    <n v="1"/>
    <n v="1430.442"/>
  </r>
  <r>
    <x v="0"/>
    <x v="0"/>
    <x v="4"/>
    <s v="Thrilling Bike Tours"/>
    <x v="0"/>
    <x v="25"/>
    <x v="61"/>
    <s v="Blue"/>
    <x v="803"/>
    <d v="2004-03-01T00:00:00"/>
    <n v="742.35"/>
    <n v="445.41"/>
    <n v="1"/>
    <n v="445.41"/>
  </r>
  <r>
    <x v="0"/>
    <x v="0"/>
    <x v="4"/>
    <s v="Thrilling Bike Tours"/>
    <x v="0"/>
    <x v="25"/>
    <x v="61"/>
    <s v="Yellow"/>
    <x v="813"/>
    <d v="2004-03-01T00:00:00"/>
    <n v="742.35"/>
    <n v="445.41"/>
    <n v="1"/>
    <n v="445.41"/>
  </r>
  <r>
    <x v="0"/>
    <x v="0"/>
    <x v="4"/>
    <s v="Thrilling Bike Tours"/>
    <x v="0"/>
    <x v="25"/>
    <x v="64"/>
    <s v="Blue"/>
    <x v="798"/>
    <d v="2004-03-01T00:00:00"/>
    <n v="1214.8499999999999"/>
    <n v="728.91"/>
    <n v="1"/>
    <n v="728.91"/>
  </r>
  <r>
    <x v="0"/>
    <x v="0"/>
    <x v="4"/>
    <s v="Thrilling Bike Tours"/>
    <x v="0"/>
    <x v="25"/>
    <x v="62"/>
    <s v="Blue"/>
    <x v="819"/>
    <d v="2004-03-01T00:00:00"/>
    <n v="2384.0700000000002"/>
    <n v="1430.442"/>
    <n v="2"/>
    <n v="2860.884"/>
  </r>
  <r>
    <x v="0"/>
    <x v="0"/>
    <x v="4"/>
    <s v="Trailblazing Sports"/>
    <x v="2"/>
    <x v="18"/>
    <x v="86"/>
    <s v="Silver/Black"/>
    <x v="802"/>
    <d v="2004-03-01T00:00:00"/>
    <n v="80.989999999999995"/>
    <n v="48.594000000000001"/>
    <n v="2"/>
    <n v="97.188000000000002"/>
  </r>
  <r>
    <x v="0"/>
    <x v="0"/>
    <x v="4"/>
    <s v="Trailblazing Sports"/>
    <x v="2"/>
    <x v="20"/>
    <x v="88"/>
    <m/>
    <x v="803"/>
    <d v="2004-03-01T00:00:00"/>
    <n v="39.14"/>
    <n v="23.484000000000002"/>
    <n v="1"/>
    <n v="23.484000000000002"/>
  </r>
  <r>
    <x v="0"/>
    <x v="0"/>
    <x v="4"/>
    <s v="Trailblazing Sports"/>
    <x v="2"/>
    <x v="26"/>
    <x v="65"/>
    <s v="Silver"/>
    <x v="784"/>
    <d v="2004-03-01T00:00:00"/>
    <n v="91.49"/>
    <n v="54.893999999999998"/>
    <n v="1"/>
    <n v="54.893999999999998"/>
  </r>
  <r>
    <x v="0"/>
    <x v="0"/>
    <x v="4"/>
    <s v="Trailblazing Sports"/>
    <x v="0"/>
    <x v="0"/>
    <x v="19"/>
    <s v="Black"/>
    <x v="784"/>
    <d v="2004-03-01T00:00:00"/>
    <n v="2294.9899999999998"/>
    <n v="1376.9939999999999"/>
    <n v="1"/>
    <n v="1376.9939999999999"/>
  </r>
  <r>
    <x v="0"/>
    <x v="0"/>
    <x v="4"/>
    <s v="Trailblazing Sports"/>
    <x v="2"/>
    <x v="2"/>
    <x v="38"/>
    <s v="Silver"/>
    <x v="802"/>
    <d v="2004-03-01T00:00:00"/>
    <n v="364.09"/>
    <n v="218.45400000000001"/>
    <n v="4"/>
    <n v="873.81600000000003"/>
  </r>
  <r>
    <x v="0"/>
    <x v="0"/>
    <x v="4"/>
    <s v="Trailblazing Sports"/>
    <x v="2"/>
    <x v="2"/>
    <x v="84"/>
    <s v="Silver"/>
    <x v="809"/>
    <d v="2004-03-01T00:00:00"/>
    <n v="264.05"/>
    <n v="158.43"/>
    <n v="1"/>
    <n v="158.43"/>
  </r>
  <r>
    <x v="0"/>
    <x v="0"/>
    <x v="4"/>
    <s v="Trailblazing Sports"/>
    <x v="0"/>
    <x v="0"/>
    <x v="19"/>
    <s v="Silver"/>
    <x v="817"/>
    <d v="2004-03-01T00:00:00"/>
    <n v="2319.9899999999998"/>
    <n v="1391.9939999999999"/>
    <n v="1"/>
    <n v="1391.9939999999999"/>
  </r>
  <r>
    <x v="0"/>
    <x v="0"/>
    <x v="4"/>
    <s v="Trailblazing Sports"/>
    <x v="2"/>
    <x v="9"/>
    <x v="37"/>
    <m/>
    <x v="784"/>
    <d v="2004-03-01T00:00:00"/>
    <n v="44.54"/>
    <n v="26.724"/>
    <n v="2"/>
    <n v="53.448"/>
  </r>
  <r>
    <x v="0"/>
    <x v="0"/>
    <x v="4"/>
    <s v="Trailblazing Sports"/>
    <x v="2"/>
    <x v="28"/>
    <x v="67"/>
    <s v="Black"/>
    <x v="811"/>
    <d v="2004-03-01T00:00:00"/>
    <n v="404.99"/>
    <n v="242.994"/>
    <n v="1"/>
    <n v="242.994"/>
  </r>
  <r>
    <x v="0"/>
    <x v="0"/>
    <x v="4"/>
    <s v="Trailblazing Sports"/>
    <x v="1"/>
    <x v="14"/>
    <x v="56"/>
    <s v="Black"/>
    <x v="793"/>
    <d v="2004-03-01T00:00:00"/>
    <n v="69.989999999999995"/>
    <n v="41.994"/>
    <n v="4"/>
    <n v="167.976"/>
  </r>
  <r>
    <x v="0"/>
    <x v="0"/>
    <x v="4"/>
    <s v="Trailblazing Sports"/>
    <x v="0"/>
    <x v="0"/>
    <x v="19"/>
    <s v="Black"/>
    <x v="816"/>
    <d v="2004-03-01T00:00:00"/>
    <n v="2294.9899999999998"/>
    <n v="1376.9939999999999"/>
    <n v="4"/>
    <n v="5507.9759999999997"/>
  </r>
  <r>
    <x v="0"/>
    <x v="0"/>
    <x v="4"/>
    <s v="Trailblazing Sports"/>
    <x v="2"/>
    <x v="2"/>
    <x v="84"/>
    <s v="Black"/>
    <x v="805"/>
    <d v="2004-03-01T00:00:00"/>
    <n v="249.79"/>
    <n v="149.874"/>
    <n v="2"/>
    <n v="299.74799999999999"/>
  </r>
  <r>
    <x v="0"/>
    <x v="0"/>
    <x v="4"/>
    <s v="Trailblazing Sports"/>
    <x v="2"/>
    <x v="9"/>
    <x v="22"/>
    <m/>
    <x v="795"/>
    <d v="2004-03-01T00:00:00"/>
    <n v="61.92"/>
    <n v="37.152000000000001"/>
    <n v="1"/>
    <n v="37.152000000000001"/>
  </r>
  <r>
    <x v="0"/>
    <x v="0"/>
    <x v="4"/>
    <s v="Trailblazing Sports"/>
    <x v="1"/>
    <x v="14"/>
    <x v="56"/>
    <s v="Black"/>
    <x v="799"/>
    <d v="2004-03-01T00:00:00"/>
    <n v="69.989999999999995"/>
    <n v="41.994"/>
    <n v="2"/>
    <n v="83.988"/>
  </r>
  <r>
    <x v="0"/>
    <x v="0"/>
    <x v="4"/>
    <s v="Trailblazing Sports"/>
    <x v="2"/>
    <x v="29"/>
    <x v="70"/>
    <s v="Silver"/>
    <x v="794"/>
    <d v="2004-03-01T00:00:00"/>
    <n v="106.5"/>
    <n v="63.9"/>
    <n v="2"/>
    <n v="127.8"/>
  </r>
  <r>
    <x v="0"/>
    <x v="0"/>
    <x v="4"/>
    <s v="Trailblazing Sports"/>
    <x v="2"/>
    <x v="30"/>
    <x v="71"/>
    <s v="Silver"/>
    <x v="813"/>
    <d v="2004-03-01T00:00:00"/>
    <n v="20.239999999999998"/>
    <n v="12.144"/>
    <n v="5"/>
    <n v="60.72"/>
  </r>
  <r>
    <x v="0"/>
    <x v="0"/>
    <x v="4"/>
    <s v="Trailblazing Sports"/>
    <x v="2"/>
    <x v="2"/>
    <x v="84"/>
    <s v="Black"/>
    <x v="808"/>
    <d v="2004-03-01T00:00:00"/>
    <n v="249.79"/>
    <n v="149.874"/>
    <n v="2"/>
    <n v="299.74799999999999"/>
  </r>
  <r>
    <x v="0"/>
    <x v="0"/>
    <x v="4"/>
    <s v="Trailblazing Sports"/>
    <x v="0"/>
    <x v="0"/>
    <x v="19"/>
    <s v="Black"/>
    <x v="795"/>
    <d v="2004-03-01T00:00:00"/>
    <n v="2294.9899999999998"/>
    <n v="1376.9939999999999"/>
    <n v="1"/>
    <n v="1376.9939999999999"/>
  </r>
  <r>
    <x v="0"/>
    <x v="0"/>
    <x v="4"/>
    <s v="Trailblazing Sports"/>
    <x v="2"/>
    <x v="2"/>
    <x v="84"/>
    <s v="Silver"/>
    <x v="794"/>
    <d v="2004-03-01T00:00:00"/>
    <n v="264.05"/>
    <n v="158.43"/>
    <n v="2"/>
    <n v="316.86"/>
  </r>
  <r>
    <x v="0"/>
    <x v="1"/>
    <x v="1"/>
    <s v="Racing Partners"/>
    <x v="2"/>
    <x v="31"/>
    <x v="73"/>
    <m/>
    <x v="817"/>
    <d v="2004-03-01T00:00:00"/>
    <n v="121.49"/>
    <n v="72.894000000000005"/>
    <n v="1"/>
    <n v="72.894000000000005"/>
  </r>
  <r>
    <x v="0"/>
    <x v="1"/>
    <x v="1"/>
    <s v="Racing Partners"/>
    <x v="2"/>
    <x v="2"/>
    <x v="2"/>
    <s v="Silver"/>
    <x v="776"/>
    <d v="2004-03-01T00:00:00"/>
    <n v="1364.5"/>
    <n v="818.7"/>
    <n v="1"/>
    <n v="818.7"/>
  </r>
  <r>
    <x v="0"/>
    <x v="1"/>
    <x v="1"/>
    <s v="Racing Partners"/>
    <x v="2"/>
    <x v="20"/>
    <x v="83"/>
    <m/>
    <x v="793"/>
    <d v="2004-03-01T00:00:00"/>
    <n v="52.64"/>
    <n v="31.584"/>
    <n v="1"/>
    <n v="31.584"/>
  </r>
  <r>
    <x v="0"/>
    <x v="1"/>
    <x v="1"/>
    <s v="Racing Partners"/>
    <x v="2"/>
    <x v="28"/>
    <x v="72"/>
    <s v="Black"/>
    <x v="798"/>
    <d v="2004-03-01T00:00:00"/>
    <n v="175.49"/>
    <n v="105.294"/>
    <n v="1"/>
    <n v="105.294"/>
  </r>
  <r>
    <x v="2"/>
    <x v="5"/>
    <x v="9"/>
    <s v="Inexpensive Parts Shop"/>
    <x v="1"/>
    <x v="14"/>
    <x v="56"/>
    <s v="Black"/>
    <x v="810"/>
    <d v="2004-03-01T00:00:00"/>
    <n v="69.989999999999995"/>
    <n v="41.994"/>
    <n v="2"/>
    <n v="83.988"/>
  </r>
  <r>
    <x v="2"/>
    <x v="5"/>
    <x v="9"/>
    <s v="Inexpensive Parts Shop"/>
    <x v="0"/>
    <x v="0"/>
    <x v="19"/>
    <s v="Black"/>
    <x v="798"/>
    <d v="2004-03-01T00:00:00"/>
    <n v="2294.9899999999998"/>
    <n v="1376.9939999999999"/>
    <n v="3"/>
    <n v="4130.982"/>
  </r>
  <r>
    <x v="2"/>
    <x v="5"/>
    <x v="9"/>
    <s v="Inexpensive Parts Shop"/>
    <x v="1"/>
    <x v="14"/>
    <x v="56"/>
    <s v="Black"/>
    <x v="794"/>
    <d v="2004-03-01T00:00:00"/>
    <n v="69.989999999999995"/>
    <n v="41.994"/>
    <n v="1"/>
    <n v="41.994"/>
  </r>
  <r>
    <x v="0"/>
    <x v="0"/>
    <x v="5"/>
    <s v="Fabrikam Inc., West"/>
    <x v="0"/>
    <x v="0"/>
    <x v="82"/>
    <s v="Silver"/>
    <x v="803"/>
    <d v="2004-03-01T00:00:00"/>
    <n v="564.99"/>
    <n v="338.99400000000003"/>
    <n v="2"/>
    <n v="677.98800000000006"/>
  </r>
  <r>
    <x v="0"/>
    <x v="0"/>
    <x v="5"/>
    <s v="Fabrikam Inc., West"/>
    <x v="1"/>
    <x v="23"/>
    <x v="59"/>
    <s v="Blue"/>
    <x v="795"/>
    <d v="2004-03-01T00:00:00"/>
    <n v="63.5"/>
    <n v="38.1"/>
    <n v="3"/>
    <n v="114.30000000000001"/>
  </r>
  <r>
    <x v="0"/>
    <x v="0"/>
    <x v="5"/>
    <s v="Fabrikam Inc., West"/>
    <x v="0"/>
    <x v="0"/>
    <x v="19"/>
    <s v="Silver"/>
    <x v="817"/>
    <d v="2004-03-01T00:00:00"/>
    <n v="2319.9899999999998"/>
    <n v="1391.9939999999999"/>
    <n v="3"/>
    <n v="4175.982"/>
  </r>
  <r>
    <x v="0"/>
    <x v="0"/>
    <x v="5"/>
    <s v="Fabrikam Inc., West"/>
    <x v="1"/>
    <x v="4"/>
    <x v="58"/>
    <s v="Yellow"/>
    <x v="817"/>
    <d v="2004-03-01T00:00:00"/>
    <n v="53.99"/>
    <n v="32.393999999999998"/>
    <n v="8"/>
    <n v="259.15199999999999"/>
  </r>
  <r>
    <x v="0"/>
    <x v="0"/>
    <x v="5"/>
    <s v="Fabrikam Inc., West"/>
    <x v="0"/>
    <x v="0"/>
    <x v="19"/>
    <s v="Black"/>
    <x v="794"/>
    <d v="2004-03-01T00:00:00"/>
    <n v="2294.9899999999998"/>
    <n v="1376.9939999999999"/>
    <n v="1"/>
    <n v="1376.9939999999999"/>
  </r>
  <r>
    <x v="0"/>
    <x v="0"/>
    <x v="5"/>
    <s v="Fabrikam Inc., West"/>
    <x v="0"/>
    <x v="0"/>
    <x v="82"/>
    <s v="Silver"/>
    <x v="797"/>
    <d v="2004-03-01T00:00:00"/>
    <n v="564.99"/>
    <n v="338.99400000000003"/>
    <n v="1"/>
    <n v="338.99400000000003"/>
  </r>
  <r>
    <x v="0"/>
    <x v="0"/>
    <x v="5"/>
    <s v="Fabrikam Inc., West"/>
    <x v="0"/>
    <x v="0"/>
    <x v="19"/>
    <s v="Silver"/>
    <x v="817"/>
    <d v="2004-03-01T00:00:00"/>
    <n v="2319.9899999999998"/>
    <n v="1391.9939999999999"/>
    <n v="5"/>
    <n v="6959.9699999999993"/>
  </r>
  <r>
    <x v="0"/>
    <x v="0"/>
    <x v="5"/>
    <s v="Fabrikam Inc., West"/>
    <x v="1"/>
    <x v="14"/>
    <x v="56"/>
    <s v="Black"/>
    <x v="807"/>
    <d v="2004-03-01T00:00:00"/>
    <n v="69.989999999999995"/>
    <n v="40.594200000000001"/>
    <n v="13"/>
    <n v="527.72460000000001"/>
  </r>
  <r>
    <x v="0"/>
    <x v="0"/>
    <x v="5"/>
    <s v="Fabrikam Inc., West"/>
    <x v="0"/>
    <x v="0"/>
    <x v="82"/>
    <s v="Black"/>
    <x v="804"/>
    <d v="2004-03-01T00:00:00"/>
    <n v="539.99"/>
    <n v="323.99400000000003"/>
    <n v="2"/>
    <n v="647.98800000000006"/>
  </r>
  <r>
    <x v="0"/>
    <x v="0"/>
    <x v="5"/>
    <s v="Fabrikam Inc., West"/>
    <x v="2"/>
    <x v="2"/>
    <x v="38"/>
    <s v="Silver"/>
    <x v="820"/>
    <d v="2004-03-01T00:00:00"/>
    <n v="364.09"/>
    <n v="218.45400000000001"/>
    <n v="2"/>
    <n v="436.90800000000002"/>
  </r>
  <r>
    <x v="0"/>
    <x v="0"/>
    <x v="5"/>
    <s v="Fabrikam Inc., West"/>
    <x v="2"/>
    <x v="2"/>
    <x v="84"/>
    <s v="Black"/>
    <x v="804"/>
    <d v="2004-03-01T00:00:00"/>
    <n v="249.79"/>
    <n v="149.874"/>
    <n v="1"/>
    <n v="149.874"/>
  </r>
  <r>
    <x v="0"/>
    <x v="0"/>
    <x v="5"/>
    <s v="Fabrikam Inc., West"/>
    <x v="0"/>
    <x v="0"/>
    <x v="77"/>
    <s v="Silver"/>
    <x v="796"/>
    <d v="2004-03-01T00:00:00"/>
    <n v="769.49"/>
    <n v="461.69400000000002"/>
    <n v="1"/>
    <n v="461.69400000000002"/>
  </r>
  <r>
    <x v="0"/>
    <x v="0"/>
    <x v="5"/>
    <s v="Fabrikam Inc., West"/>
    <x v="0"/>
    <x v="0"/>
    <x v="82"/>
    <s v="Black"/>
    <x v="806"/>
    <d v="2004-03-01T00:00:00"/>
    <n v="539.99"/>
    <n v="323.99400000000003"/>
    <n v="2"/>
    <n v="647.98800000000006"/>
  </r>
  <r>
    <x v="0"/>
    <x v="0"/>
    <x v="5"/>
    <s v="Fabrikam Inc., West"/>
    <x v="2"/>
    <x v="2"/>
    <x v="84"/>
    <s v="Silver"/>
    <x v="784"/>
    <d v="2004-03-01T00:00:00"/>
    <n v="264.05"/>
    <n v="158.43"/>
    <n v="1"/>
    <n v="158.43"/>
  </r>
  <r>
    <x v="0"/>
    <x v="0"/>
    <x v="5"/>
    <s v="Fabrikam Inc., West"/>
    <x v="0"/>
    <x v="0"/>
    <x v="82"/>
    <s v="Silver"/>
    <x v="815"/>
    <d v="2004-03-01T00:00:00"/>
    <n v="564.99"/>
    <n v="338.99400000000003"/>
    <n v="2"/>
    <n v="677.98800000000006"/>
  </r>
  <r>
    <x v="0"/>
    <x v="0"/>
    <x v="5"/>
    <s v="Fabrikam Inc., West"/>
    <x v="2"/>
    <x v="9"/>
    <x v="22"/>
    <m/>
    <x v="812"/>
    <d v="2004-03-01T00:00:00"/>
    <n v="61.92"/>
    <n v="37.152000000000001"/>
    <n v="1"/>
    <n v="37.152000000000001"/>
  </r>
  <r>
    <x v="0"/>
    <x v="0"/>
    <x v="5"/>
    <s v="Fabrikam Inc., West"/>
    <x v="0"/>
    <x v="0"/>
    <x v="82"/>
    <s v="Black"/>
    <x v="793"/>
    <d v="2004-03-01T00:00:00"/>
    <n v="539.99"/>
    <n v="323.99400000000003"/>
    <n v="2"/>
    <n v="647.98800000000006"/>
  </r>
  <r>
    <x v="0"/>
    <x v="0"/>
    <x v="5"/>
    <s v="Fabrikam Inc., West"/>
    <x v="1"/>
    <x v="4"/>
    <x v="5"/>
    <s v="Multi"/>
    <x v="792"/>
    <d v="2004-03-01T00:00:00"/>
    <n v="49.99"/>
    <n v="29.994"/>
    <n v="4"/>
    <n v="119.976"/>
  </r>
  <r>
    <x v="0"/>
    <x v="0"/>
    <x v="5"/>
    <s v="Fabrikam Inc., West"/>
    <x v="0"/>
    <x v="0"/>
    <x v="82"/>
    <s v="Silver"/>
    <x v="794"/>
    <d v="2004-03-01T00:00:00"/>
    <n v="564.99"/>
    <n v="338.99400000000003"/>
    <n v="2"/>
    <n v="677.98800000000006"/>
  </r>
  <r>
    <x v="0"/>
    <x v="0"/>
    <x v="5"/>
    <s v="Fabrikam Inc., West"/>
    <x v="1"/>
    <x v="4"/>
    <x v="58"/>
    <s v="Yellow"/>
    <x v="806"/>
    <d v="2004-03-01T00:00:00"/>
    <n v="53.99"/>
    <n v="32.393999999999998"/>
    <n v="7"/>
    <n v="226.75799999999998"/>
  </r>
  <r>
    <x v="0"/>
    <x v="0"/>
    <x v="5"/>
    <s v="Fabrikam Inc., West"/>
    <x v="0"/>
    <x v="0"/>
    <x v="19"/>
    <s v="Black"/>
    <x v="817"/>
    <d v="2004-03-01T00:00:00"/>
    <n v="2294.9899999999998"/>
    <n v="1376.9939999999999"/>
    <n v="5"/>
    <n v="6884.9699999999993"/>
  </r>
  <r>
    <x v="0"/>
    <x v="0"/>
    <x v="5"/>
    <s v="Fabrikam Inc., West"/>
    <x v="0"/>
    <x v="0"/>
    <x v="19"/>
    <s v="Black"/>
    <x v="820"/>
    <d v="2004-03-01T00:00:00"/>
    <n v="2294.9899999999998"/>
    <n v="1376.9939999999999"/>
    <n v="2"/>
    <n v="2753.9879999999998"/>
  </r>
  <r>
    <x v="0"/>
    <x v="0"/>
    <x v="5"/>
    <s v="Fabrikam Inc., West"/>
    <x v="1"/>
    <x v="5"/>
    <x v="6"/>
    <s v="Multi"/>
    <x v="799"/>
    <d v="2004-03-01T00:00:00"/>
    <n v="8.99"/>
    <n v="5.3940000000000001"/>
    <n v="3"/>
    <n v="16.182000000000002"/>
  </r>
  <r>
    <x v="0"/>
    <x v="0"/>
    <x v="5"/>
    <s v="Fabrikam Inc., West"/>
    <x v="1"/>
    <x v="14"/>
    <x v="56"/>
    <s v="Black"/>
    <x v="793"/>
    <d v="2004-03-01T00:00:00"/>
    <n v="69.989999999999995"/>
    <n v="38.494500000000002"/>
    <n v="17"/>
    <n v="654.40650000000005"/>
  </r>
  <r>
    <x v="0"/>
    <x v="0"/>
    <x v="4"/>
    <s v="Unsurpassed Bikes"/>
    <x v="0"/>
    <x v="25"/>
    <x v="62"/>
    <s v="Blue"/>
    <x v="808"/>
    <d v="2004-03-01T00:00:00"/>
    <n v="2384.0700000000002"/>
    <n v="1430.442"/>
    <n v="2"/>
    <n v="2860.884"/>
  </r>
  <r>
    <x v="0"/>
    <x v="0"/>
    <x v="4"/>
    <s v="Unsurpassed Bikes"/>
    <x v="0"/>
    <x v="25"/>
    <x v="62"/>
    <s v="Blue"/>
    <x v="814"/>
    <d v="2004-03-01T00:00:00"/>
    <n v="2384.0700000000002"/>
    <n v="1430.442"/>
    <n v="1"/>
    <n v="1430.442"/>
  </r>
  <r>
    <x v="0"/>
    <x v="0"/>
    <x v="4"/>
    <s v="Unsurpassed Bikes"/>
    <x v="0"/>
    <x v="25"/>
    <x v="62"/>
    <s v="Yellow"/>
    <x v="809"/>
    <d v="2004-03-01T00:00:00"/>
    <n v="2384.0700000000002"/>
    <n v="1430.442"/>
    <n v="1"/>
    <n v="1430.442"/>
  </r>
  <r>
    <x v="0"/>
    <x v="0"/>
    <x v="4"/>
    <s v="Unsurpassed Bikes"/>
    <x v="0"/>
    <x v="25"/>
    <x v="64"/>
    <s v="Blue"/>
    <x v="784"/>
    <d v="2004-03-01T00:00:00"/>
    <n v="1214.8499999999999"/>
    <n v="728.91"/>
    <n v="1"/>
    <n v="728.91"/>
  </r>
  <r>
    <x v="0"/>
    <x v="0"/>
    <x v="4"/>
    <s v="Unsurpassed Bikes"/>
    <x v="0"/>
    <x v="25"/>
    <x v="61"/>
    <s v="Blue"/>
    <x v="809"/>
    <d v="2004-03-01T00:00:00"/>
    <n v="742.35"/>
    <n v="445.41"/>
    <n v="1"/>
    <n v="445.41"/>
  </r>
  <r>
    <x v="0"/>
    <x v="0"/>
    <x v="4"/>
    <s v="Unsurpassed Bikes"/>
    <x v="1"/>
    <x v="23"/>
    <x v="59"/>
    <s v="Blue"/>
    <x v="792"/>
    <d v="2004-03-01T00:00:00"/>
    <n v="63.5"/>
    <n v="38.1"/>
    <n v="3"/>
    <n v="114.30000000000001"/>
  </r>
  <r>
    <x v="0"/>
    <x v="0"/>
    <x v="4"/>
    <s v="Unsurpassed Bikes"/>
    <x v="0"/>
    <x v="25"/>
    <x v="64"/>
    <s v="Blue"/>
    <x v="801"/>
    <d v="2004-03-01T00:00:00"/>
    <n v="1214.8499999999999"/>
    <n v="728.91"/>
    <n v="3"/>
    <n v="2186.73"/>
  </r>
  <r>
    <x v="0"/>
    <x v="0"/>
    <x v="4"/>
    <s v="Two-Seater Bikes"/>
    <x v="2"/>
    <x v="27"/>
    <x v="66"/>
    <s v="Blue"/>
    <x v="816"/>
    <d v="2004-03-01T00:00:00"/>
    <n v="1003.91"/>
    <n v="602.346"/>
    <n v="1"/>
    <n v="602.346"/>
  </r>
  <r>
    <x v="1"/>
    <x v="4"/>
    <x v="8"/>
    <s v="Enterprise Center"/>
    <x v="3"/>
    <x v="7"/>
    <x v="10"/>
    <s v="Red"/>
    <x v="817"/>
    <d v="2004-03-01T00:00:00"/>
    <n v="34.99"/>
    <n v="20.994"/>
    <n v="3"/>
    <n v="62.981999999999999"/>
  </r>
  <r>
    <x v="1"/>
    <x v="4"/>
    <x v="8"/>
    <s v="Enterprise Center"/>
    <x v="1"/>
    <x v="23"/>
    <x v="59"/>
    <s v="Blue"/>
    <x v="806"/>
    <d v="2004-03-01T00:00:00"/>
    <n v="63.5"/>
    <n v="38.1"/>
    <n v="1"/>
    <n v="38.1"/>
  </r>
  <r>
    <x v="1"/>
    <x v="4"/>
    <x v="8"/>
    <s v="Enterprise Center"/>
    <x v="1"/>
    <x v="10"/>
    <x v="29"/>
    <s v="Black"/>
    <x v="812"/>
    <d v="2004-03-01T00:00:00"/>
    <n v="24.49"/>
    <n v="14.694000000000001"/>
    <n v="2"/>
    <n v="29.388000000000002"/>
  </r>
  <r>
    <x v="0"/>
    <x v="0"/>
    <x v="3"/>
    <s v="Painters Bicycle Specialists"/>
    <x v="1"/>
    <x v="4"/>
    <x v="58"/>
    <s v="Yellow"/>
    <x v="803"/>
    <d v="2004-03-01T00:00:00"/>
    <n v="53.99"/>
    <n v="32.393999999999998"/>
    <n v="2"/>
    <n v="64.787999999999997"/>
  </r>
  <r>
    <x v="0"/>
    <x v="0"/>
    <x v="3"/>
    <s v="Painters Bicycle Specialists"/>
    <x v="0"/>
    <x v="3"/>
    <x v="49"/>
    <s v="Black"/>
    <x v="794"/>
    <d v="2004-03-01T00:00:00"/>
    <n v="539.99"/>
    <n v="323.99400000000003"/>
    <n v="1"/>
    <n v="323.99400000000003"/>
  </r>
  <r>
    <x v="0"/>
    <x v="0"/>
    <x v="3"/>
    <s v="Painters Bicycle Specialists"/>
    <x v="0"/>
    <x v="3"/>
    <x v="50"/>
    <s v="Yellow"/>
    <x v="811"/>
    <d v="2004-03-01T00:00:00"/>
    <n v="1700.99"/>
    <n v="1020.5940000000001"/>
    <n v="2"/>
    <n v="2041.1880000000001"/>
  </r>
  <r>
    <x v="0"/>
    <x v="0"/>
    <x v="3"/>
    <s v="Painters Bicycle Specialists"/>
    <x v="0"/>
    <x v="3"/>
    <x v="17"/>
    <s v="Yellow"/>
    <x v="794"/>
    <d v="2004-03-01T00:00:00"/>
    <n v="1120.49"/>
    <n v="672.29399999999998"/>
    <n v="2"/>
    <n v="1344.588"/>
  </r>
  <r>
    <x v="0"/>
    <x v="0"/>
    <x v="3"/>
    <s v="Painters Bicycle Specialists"/>
    <x v="1"/>
    <x v="1"/>
    <x v="48"/>
    <s v="White"/>
    <x v="792"/>
    <d v="2004-03-01T00:00:00"/>
    <n v="8.99"/>
    <n v="5.3940000000000001"/>
    <n v="5"/>
    <n v="26.97"/>
  </r>
  <r>
    <x v="0"/>
    <x v="0"/>
    <x v="3"/>
    <s v="Painters Bicycle Specialists"/>
    <x v="1"/>
    <x v="23"/>
    <x v="59"/>
    <s v="Blue"/>
    <x v="820"/>
    <d v="2004-03-01T00:00:00"/>
    <n v="63.5"/>
    <n v="38.1"/>
    <n v="3"/>
    <n v="114.30000000000001"/>
  </r>
  <r>
    <x v="0"/>
    <x v="0"/>
    <x v="3"/>
    <s v="Painters Bicycle Specialists"/>
    <x v="1"/>
    <x v="1"/>
    <x v="48"/>
    <s v="White"/>
    <x v="793"/>
    <d v="2004-03-01T00:00:00"/>
    <n v="8.99"/>
    <n v="5.3940000000000001"/>
    <n v="2"/>
    <n v="10.788"/>
  </r>
  <r>
    <x v="0"/>
    <x v="0"/>
    <x v="3"/>
    <s v="Painters Bicycle Specialists"/>
    <x v="0"/>
    <x v="3"/>
    <x v="50"/>
    <s v="Yellow"/>
    <x v="813"/>
    <d v="2004-03-01T00:00:00"/>
    <n v="1700.99"/>
    <n v="1020.5940000000001"/>
    <n v="2"/>
    <n v="2041.1880000000001"/>
  </r>
  <r>
    <x v="0"/>
    <x v="0"/>
    <x v="3"/>
    <s v="Painters Bicycle Specialists"/>
    <x v="0"/>
    <x v="3"/>
    <x v="17"/>
    <s v="Yellow"/>
    <x v="793"/>
    <d v="2004-03-01T00:00:00"/>
    <n v="1120.49"/>
    <n v="672.29399999999998"/>
    <n v="2"/>
    <n v="1344.588"/>
  </r>
  <r>
    <x v="0"/>
    <x v="0"/>
    <x v="3"/>
    <s v="Painters Bicycle Specialists"/>
    <x v="0"/>
    <x v="3"/>
    <x v="12"/>
    <s v="Black"/>
    <x v="818"/>
    <d v="2004-03-01T00:00:00"/>
    <n v="2443.35"/>
    <n v="1466.01"/>
    <n v="3"/>
    <n v="4398.03"/>
  </r>
  <r>
    <x v="0"/>
    <x v="0"/>
    <x v="5"/>
    <s v="Paints and Solvents Company"/>
    <x v="0"/>
    <x v="25"/>
    <x v="64"/>
    <s v="Blue"/>
    <x v="814"/>
    <d v="2004-03-01T00:00:00"/>
    <n v="1214.8499999999999"/>
    <n v="728.91"/>
    <n v="2"/>
    <n v="1457.82"/>
  </r>
  <r>
    <x v="0"/>
    <x v="0"/>
    <x v="5"/>
    <s v="Paints and Solvents Company"/>
    <x v="1"/>
    <x v="23"/>
    <x v="59"/>
    <s v="Blue"/>
    <x v="815"/>
    <d v="2004-03-01T00:00:00"/>
    <n v="63.5"/>
    <n v="38.1"/>
    <n v="5"/>
    <n v="190.5"/>
  </r>
  <r>
    <x v="0"/>
    <x v="0"/>
    <x v="5"/>
    <s v="Paints and Solvents Company"/>
    <x v="0"/>
    <x v="25"/>
    <x v="62"/>
    <s v="Yellow"/>
    <x v="805"/>
    <d v="2004-03-01T00:00:00"/>
    <n v="2384.0700000000002"/>
    <n v="1430.442"/>
    <n v="2"/>
    <n v="2860.884"/>
  </r>
  <r>
    <x v="0"/>
    <x v="0"/>
    <x v="5"/>
    <s v="Paints and Solvents Company"/>
    <x v="0"/>
    <x v="25"/>
    <x v="61"/>
    <s v="Yellow"/>
    <x v="802"/>
    <d v="2004-03-01T00:00:00"/>
    <n v="742.35"/>
    <n v="445.41"/>
    <n v="1"/>
    <n v="445.41"/>
  </r>
  <r>
    <x v="0"/>
    <x v="0"/>
    <x v="5"/>
    <s v="Paints and Solvents Company"/>
    <x v="0"/>
    <x v="25"/>
    <x v="62"/>
    <s v="Yellow"/>
    <x v="805"/>
    <d v="2004-03-01T00:00:00"/>
    <n v="2384.0700000000002"/>
    <n v="1430.442"/>
    <n v="3"/>
    <n v="4291.326"/>
  </r>
  <r>
    <x v="0"/>
    <x v="0"/>
    <x v="5"/>
    <s v="Paints and Solvents Company"/>
    <x v="0"/>
    <x v="25"/>
    <x v="61"/>
    <s v="Yellow"/>
    <x v="812"/>
    <d v="2004-03-01T00:00:00"/>
    <n v="742.35"/>
    <n v="445.41"/>
    <n v="1"/>
    <n v="445.41"/>
  </r>
  <r>
    <x v="0"/>
    <x v="0"/>
    <x v="5"/>
    <s v="Paints and Solvents Company"/>
    <x v="0"/>
    <x v="25"/>
    <x v="62"/>
    <s v="Blue"/>
    <x v="798"/>
    <d v="2004-03-01T00:00:00"/>
    <n v="2384.0700000000002"/>
    <n v="1430.442"/>
    <n v="3"/>
    <n v="4291.326"/>
  </r>
  <r>
    <x v="0"/>
    <x v="0"/>
    <x v="5"/>
    <s v="Paints and Solvents Company"/>
    <x v="0"/>
    <x v="25"/>
    <x v="62"/>
    <s v="Blue"/>
    <x v="809"/>
    <d v="2004-03-01T00:00:00"/>
    <n v="2384.0700000000002"/>
    <n v="1430.442"/>
    <n v="3"/>
    <n v="4291.326"/>
  </r>
  <r>
    <x v="0"/>
    <x v="0"/>
    <x v="5"/>
    <s v="Paints and Solvents Company"/>
    <x v="0"/>
    <x v="25"/>
    <x v="64"/>
    <s v="Blue"/>
    <x v="798"/>
    <d v="2004-03-01T00:00:00"/>
    <n v="1214.8499999999999"/>
    <n v="728.91"/>
    <n v="2"/>
    <n v="1457.82"/>
  </r>
  <r>
    <x v="0"/>
    <x v="0"/>
    <x v="5"/>
    <s v="Paints and Solvents Company"/>
    <x v="0"/>
    <x v="25"/>
    <x v="61"/>
    <s v="Blue"/>
    <x v="794"/>
    <d v="2004-03-01T00:00:00"/>
    <n v="742.35"/>
    <n v="445.41"/>
    <n v="1"/>
    <n v="445.41"/>
  </r>
  <r>
    <x v="0"/>
    <x v="1"/>
    <x v="1"/>
    <s v="Home Town Bike Store"/>
    <x v="0"/>
    <x v="25"/>
    <x v="61"/>
    <s v="Blue"/>
    <x v="793"/>
    <d v="2004-03-01T00:00:00"/>
    <n v="742.35"/>
    <n v="445.41"/>
    <n v="1"/>
    <n v="445.41"/>
  </r>
  <r>
    <x v="0"/>
    <x v="0"/>
    <x v="2"/>
    <s v="Certified Bicycle Supply"/>
    <x v="0"/>
    <x v="3"/>
    <x v="17"/>
    <s v="Yellow"/>
    <x v="812"/>
    <d v="2004-03-01T00:00:00"/>
    <n v="1120.49"/>
    <n v="672.29399999999998"/>
    <n v="2"/>
    <n v="1344.588"/>
  </r>
  <r>
    <x v="0"/>
    <x v="0"/>
    <x v="2"/>
    <s v="Certified Bicycle Supply"/>
    <x v="0"/>
    <x v="3"/>
    <x v="50"/>
    <s v="Yellow"/>
    <x v="810"/>
    <d v="2004-03-01T00:00:00"/>
    <n v="1700.99"/>
    <n v="1020.5940000000001"/>
    <n v="1"/>
    <n v="1020.5940000000001"/>
  </r>
  <r>
    <x v="0"/>
    <x v="0"/>
    <x v="2"/>
    <s v="Certified Bicycle Supply"/>
    <x v="1"/>
    <x v="1"/>
    <x v="48"/>
    <s v="White"/>
    <x v="802"/>
    <d v="2004-03-01T00:00:00"/>
    <n v="8.99"/>
    <n v="5.3940000000000001"/>
    <n v="3"/>
    <n v="16.182000000000002"/>
  </r>
  <r>
    <x v="0"/>
    <x v="0"/>
    <x v="2"/>
    <s v="Certified Bicycle Supply"/>
    <x v="1"/>
    <x v="1"/>
    <x v="48"/>
    <s v="White"/>
    <x v="810"/>
    <d v="2004-03-01T00:00:00"/>
    <n v="8.99"/>
    <n v="5.3940000000000001"/>
    <n v="1"/>
    <n v="5.3940000000000001"/>
  </r>
  <r>
    <x v="0"/>
    <x v="0"/>
    <x v="2"/>
    <s v="Certified Bicycle Supply"/>
    <x v="0"/>
    <x v="3"/>
    <x v="49"/>
    <s v="Black"/>
    <x v="796"/>
    <d v="2004-03-01T00:00:00"/>
    <n v="539.99"/>
    <n v="323.99400000000003"/>
    <n v="1"/>
    <n v="323.99400000000003"/>
  </r>
  <r>
    <x v="0"/>
    <x v="0"/>
    <x v="2"/>
    <s v="Certified Bicycle Supply"/>
    <x v="0"/>
    <x v="3"/>
    <x v="49"/>
    <s v="Black"/>
    <x v="815"/>
    <d v="2004-03-01T00:00:00"/>
    <n v="539.99"/>
    <n v="323.99400000000003"/>
    <n v="4"/>
    <n v="1295.9760000000001"/>
  </r>
  <r>
    <x v="0"/>
    <x v="0"/>
    <x v="2"/>
    <s v="Certified Bicycle Supply"/>
    <x v="0"/>
    <x v="3"/>
    <x v="50"/>
    <s v="Yellow"/>
    <x v="810"/>
    <d v="2004-03-01T00:00:00"/>
    <n v="1700.99"/>
    <n v="1020.5940000000001"/>
    <n v="2"/>
    <n v="2041.1880000000001"/>
  </r>
  <r>
    <x v="2"/>
    <x v="5"/>
    <x v="9"/>
    <s v="Helpful Sales and Repair Service"/>
    <x v="2"/>
    <x v="29"/>
    <x v="70"/>
    <s v="Silver"/>
    <x v="813"/>
    <d v="2004-03-01T00:00:00"/>
    <n v="106.5"/>
    <n v="63.9"/>
    <n v="1"/>
    <n v="63.9"/>
  </r>
  <r>
    <x v="2"/>
    <x v="5"/>
    <x v="9"/>
    <s v="Helpful Sales and Repair Service"/>
    <x v="0"/>
    <x v="25"/>
    <x v="61"/>
    <s v="Yellow"/>
    <x v="813"/>
    <d v="2004-03-01T00:00:00"/>
    <n v="742.35"/>
    <n v="445.41"/>
    <n v="2"/>
    <n v="890.82"/>
  </r>
  <r>
    <x v="2"/>
    <x v="5"/>
    <x v="9"/>
    <s v="Helpful Sales and Repair Service"/>
    <x v="1"/>
    <x v="4"/>
    <x v="58"/>
    <s v="Yellow"/>
    <x v="807"/>
    <d v="2004-03-01T00:00:00"/>
    <n v="53.99"/>
    <n v="32.393999999999998"/>
    <n v="5"/>
    <n v="161.97"/>
  </r>
  <r>
    <x v="2"/>
    <x v="5"/>
    <x v="9"/>
    <s v="Helpful Sales and Repair Service"/>
    <x v="2"/>
    <x v="30"/>
    <x v="71"/>
    <s v="Silver"/>
    <x v="812"/>
    <d v="2004-03-01T00:00:00"/>
    <n v="20.239999999999998"/>
    <n v="12.144"/>
    <n v="3"/>
    <n v="36.432000000000002"/>
  </r>
  <r>
    <x v="2"/>
    <x v="5"/>
    <x v="9"/>
    <s v="Helpful Sales and Repair Service"/>
    <x v="0"/>
    <x v="25"/>
    <x v="61"/>
    <s v="Blue"/>
    <x v="794"/>
    <d v="2004-03-01T00:00:00"/>
    <n v="742.35"/>
    <n v="445.41"/>
    <n v="1"/>
    <n v="445.41"/>
  </r>
  <r>
    <x v="2"/>
    <x v="5"/>
    <x v="9"/>
    <s v="Helpful Sales and Repair Service"/>
    <x v="0"/>
    <x v="25"/>
    <x v="64"/>
    <s v="Blue"/>
    <x v="808"/>
    <d v="2004-03-01T00:00:00"/>
    <n v="1214.8499999999999"/>
    <n v="728.91"/>
    <n v="2"/>
    <n v="1457.82"/>
  </r>
  <r>
    <x v="2"/>
    <x v="5"/>
    <x v="9"/>
    <s v="Helpful Sales and Repair Service"/>
    <x v="0"/>
    <x v="25"/>
    <x v="61"/>
    <s v="Blue"/>
    <x v="798"/>
    <d v="2004-03-01T00:00:00"/>
    <n v="742.35"/>
    <n v="445.41"/>
    <n v="1"/>
    <n v="445.41"/>
  </r>
  <r>
    <x v="2"/>
    <x v="5"/>
    <x v="9"/>
    <s v="Helpful Sales and Repair Service"/>
    <x v="0"/>
    <x v="25"/>
    <x v="62"/>
    <s v="Yellow"/>
    <x v="819"/>
    <d v="2004-03-01T00:00:00"/>
    <n v="2384.0700000000002"/>
    <n v="1430.442"/>
    <n v="1"/>
    <n v="1430.442"/>
  </r>
  <r>
    <x v="2"/>
    <x v="5"/>
    <x v="9"/>
    <s v="Helpful Sales and Repair Service"/>
    <x v="0"/>
    <x v="25"/>
    <x v="61"/>
    <s v="Yellow"/>
    <x v="819"/>
    <d v="2004-03-01T00:00:00"/>
    <n v="742.35"/>
    <n v="445.41"/>
    <n v="1"/>
    <n v="445.41"/>
  </r>
  <r>
    <x v="2"/>
    <x v="5"/>
    <x v="9"/>
    <s v="Helpful Sales and Repair Service"/>
    <x v="0"/>
    <x v="25"/>
    <x v="62"/>
    <s v="Yellow"/>
    <x v="809"/>
    <d v="2004-03-01T00:00:00"/>
    <n v="2384.0700000000002"/>
    <n v="1430.442"/>
    <n v="3"/>
    <n v="4291.326"/>
  </r>
  <r>
    <x v="2"/>
    <x v="5"/>
    <x v="9"/>
    <s v="Helpful Sales and Repair Service"/>
    <x v="3"/>
    <x v="19"/>
    <x v="52"/>
    <m/>
    <x v="812"/>
    <d v="2004-03-01T00:00:00"/>
    <n v="120"/>
    <n v="72"/>
    <n v="6"/>
    <n v="432"/>
  </r>
  <r>
    <x v="2"/>
    <x v="5"/>
    <x v="9"/>
    <s v="Helpful Sales and Repair Service"/>
    <x v="0"/>
    <x v="25"/>
    <x v="64"/>
    <s v="Blue"/>
    <x v="813"/>
    <d v="2004-03-01T00:00:00"/>
    <n v="1214.8499999999999"/>
    <n v="728.91"/>
    <n v="2"/>
    <n v="1457.82"/>
  </r>
  <r>
    <x v="2"/>
    <x v="5"/>
    <x v="9"/>
    <s v="Helpful Sales and Repair Service"/>
    <x v="2"/>
    <x v="28"/>
    <x v="67"/>
    <s v="Black"/>
    <x v="817"/>
    <d v="2004-03-01T00:00:00"/>
    <n v="404.99"/>
    <n v="242.994"/>
    <n v="2"/>
    <n v="485.988"/>
  </r>
  <r>
    <x v="2"/>
    <x v="5"/>
    <x v="9"/>
    <s v="Helpful Sales and Repair Service"/>
    <x v="2"/>
    <x v="26"/>
    <x v="65"/>
    <s v="Silver"/>
    <x v="803"/>
    <d v="2004-03-01T00:00:00"/>
    <n v="91.49"/>
    <n v="54.893999999999998"/>
    <n v="1"/>
    <n v="54.893999999999998"/>
  </r>
  <r>
    <x v="2"/>
    <x v="5"/>
    <x v="9"/>
    <s v="Helpful Sales and Repair Service"/>
    <x v="0"/>
    <x v="25"/>
    <x v="61"/>
    <s v="Yellow"/>
    <x v="807"/>
    <d v="2004-03-01T00:00:00"/>
    <n v="742.35"/>
    <n v="445.41"/>
    <n v="1"/>
    <n v="445.41"/>
  </r>
  <r>
    <x v="2"/>
    <x v="5"/>
    <x v="9"/>
    <s v="Helpful Sales and Repair Service"/>
    <x v="0"/>
    <x v="25"/>
    <x v="62"/>
    <s v="Yellow"/>
    <x v="799"/>
    <d v="2004-03-01T00:00:00"/>
    <n v="2384.0700000000002"/>
    <n v="1430.442"/>
    <n v="2"/>
    <n v="2860.884"/>
  </r>
  <r>
    <x v="2"/>
    <x v="5"/>
    <x v="9"/>
    <s v="Helpful Sales and Repair Service"/>
    <x v="0"/>
    <x v="25"/>
    <x v="61"/>
    <s v="Blue"/>
    <x v="800"/>
    <d v="2004-03-01T00:00:00"/>
    <n v="742.35"/>
    <n v="445.41"/>
    <n v="3"/>
    <n v="1336.23"/>
  </r>
  <r>
    <x v="2"/>
    <x v="5"/>
    <x v="9"/>
    <s v="Helpful Sales and Repair Service"/>
    <x v="1"/>
    <x v="23"/>
    <x v="59"/>
    <s v="Blue"/>
    <x v="802"/>
    <d v="2004-03-01T00:00:00"/>
    <n v="63.5"/>
    <n v="38.1"/>
    <n v="3"/>
    <n v="114.30000000000001"/>
  </r>
  <r>
    <x v="2"/>
    <x v="5"/>
    <x v="9"/>
    <s v="Helpful Sales and Repair Service"/>
    <x v="0"/>
    <x v="25"/>
    <x v="62"/>
    <s v="Blue"/>
    <x v="815"/>
    <d v="2004-03-01T00:00:00"/>
    <n v="2384.0700000000002"/>
    <n v="1430.442"/>
    <n v="1"/>
    <n v="1430.442"/>
  </r>
  <r>
    <x v="2"/>
    <x v="5"/>
    <x v="9"/>
    <s v="Helpful Sales and Repair Service"/>
    <x v="0"/>
    <x v="25"/>
    <x v="61"/>
    <s v="Blue"/>
    <x v="792"/>
    <d v="2004-03-01T00:00:00"/>
    <n v="742.35"/>
    <n v="445.41"/>
    <n v="1"/>
    <n v="445.41"/>
  </r>
  <r>
    <x v="2"/>
    <x v="5"/>
    <x v="9"/>
    <s v="Helpful Sales and Repair Service"/>
    <x v="0"/>
    <x v="25"/>
    <x v="62"/>
    <s v="Yellow"/>
    <x v="799"/>
    <d v="2004-03-01T00:00:00"/>
    <n v="2384.0700000000002"/>
    <n v="1430.442"/>
    <n v="1"/>
    <n v="1430.442"/>
  </r>
  <r>
    <x v="2"/>
    <x v="5"/>
    <x v="9"/>
    <s v="Helpful Sales and Repair Service"/>
    <x v="0"/>
    <x v="25"/>
    <x v="61"/>
    <s v="Blue"/>
    <x v="795"/>
    <d v="2004-03-01T00:00:00"/>
    <n v="742.35"/>
    <n v="445.41"/>
    <n v="2"/>
    <n v="890.82"/>
  </r>
  <r>
    <x v="2"/>
    <x v="5"/>
    <x v="9"/>
    <s v="Helpful Sales and Repair Service"/>
    <x v="0"/>
    <x v="25"/>
    <x v="61"/>
    <s v="Yellow"/>
    <x v="811"/>
    <d v="2004-03-01T00:00:00"/>
    <n v="742.35"/>
    <n v="445.41"/>
    <n v="1"/>
    <n v="445.41"/>
  </r>
  <r>
    <x v="2"/>
    <x v="5"/>
    <x v="9"/>
    <s v="Helpful Sales and Repair Service"/>
    <x v="0"/>
    <x v="25"/>
    <x v="64"/>
    <s v="Blue"/>
    <x v="801"/>
    <d v="2004-03-01T00:00:00"/>
    <n v="1214.8499999999999"/>
    <n v="728.91"/>
    <n v="1"/>
    <n v="728.91"/>
  </r>
  <r>
    <x v="0"/>
    <x v="0"/>
    <x v="2"/>
    <s v="Safe Cycles Shop"/>
    <x v="0"/>
    <x v="0"/>
    <x v="82"/>
    <s v="Silver"/>
    <x v="816"/>
    <d v="2004-03-01T00:00:00"/>
    <n v="564.99"/>
    <n v="338.99400000000003"/>
    <n v="3"/>
    <n v="1016.9820000000001"/>
  </r>
  <r>
    <x v="0"/>
    <x v="0"/>
    <x v="2"/>
    <s v="Safe Cycles Shop"/>
    <x v="2"/>
    <x v="9"/>
    <x v="22"/>
    <m/>
    <x v="784"/>
    <d v="2004-03-01T00:00:00"/>
    <n v="61.92"/>
    <n v="37.152000000000001"/>
    <n v="4"/>
    <n v="148.608"/>
  </r>
  <r>
    <x v="0"/>
    <x v="0"/>
    <x v="2"/>
    <s v="Safe Cycles Shop"/>
    <x v="0"/>
    <x v="0"/>
    <x v="19"/>
    <s v="Black"/>
    <x v="793"/>
    <d v="2004-03-01T00:00:00"/>
    <n v="2294.9899999999998"/>
    <n v="1376.9939999999999"/>
    <n v="3"/>
    <n v="4130.982"/>
  </r>
  <r>
    <x v="0"/>
    <x v="0"/>
    <x v="2"/>
    <s v="Safe Cycles Shop"/>
    <x v="2"/>
    <x v="2"/>
    <x v="2"/>
    <s v="Black"/>
    <x v="807"/>
    <d v="2004-03-01T00:00:00"/>
    <n v="1349.6"/>
    <n v="809.76"/>
    <n v="2"/>
    <n v="1619.52"/>
  </r>
  <r>
    <x v="0"/>
    <x v="0"/>
    <x v="2"/>
    <s v="Safe Cycles Shop"/>
    <x v="2"/>
    <x v="9"/>
    <x v="37"/>
    <m/>
    <x v="801"/>
    <d v="2004-03-01T00:00:00"/>
    <n v="44.54"/>
    <n v="26.724"/>
    <n v="5"/>
    <n v="133.62"/>
  </r>
  <r>
    <x v="0"/>
    <x v="0"/>
    <x v="2"/>
    <s v="Safe Cycles Shop"/>
    <x v="2"/>
    <x v="20"/>
    <x v="88"/>
    <m/>
    <x v="813"/>
    <d v="2004-03-01T00:00:00"/>
    <n v="39.14"/>
    <n v="23.484000000000002"/>
    <n v="3"/>
    <n v="70.451999999999998"/>
  </r>
  <r>
    <x v="0"/>
    <x v="0"/>
    <x v="2"/>
    <s v="Safe Cycles Shop"/>
    <x v="2"/>
    <x v="26"/>
    <x v="65"/>
    <s v="Silver"/>
    <x v="792"/>
    <d v="2004-03-01T00:00:00"/>
    <n v="91.49"/>
    <n v="54.893999999999998"/>
    <n v="2"/>
    <n v="109.788"/>
  </r>
  <r>
    <x v="0"/>
    <x v="0"/>
    <x v="2"/>
    <s v="Safe Cycles Shop"/>
    <x v="1"/>
    <x v="14"/>
    <x v="56"/>
    <s v="Black"/>
    <x v="799"/>
    <d v="2004-03-01T00:00:00"/>
    <n v="69.989999999999995"/>
    <n v="40.594200000000001"/>
    <n v="13"/>
    <n v="527.72460000000001"/>
  </r>
  <r>
    <x v="0"/>
    <x v="0"/>
    <x v="2"/>
    <s v="Safe Cycles Shop"/>
    <x v="2"/>
    <x v="28"/>
    <x v="72"/>
    <s v="Black"/>
    <x v="815"/>
    <d v="2004-03-01T00:00:00"/>
    <n v="175.49"/>
    <n v="105.294"/>
    <n v="4"/>
    <n v="421.17599999999999"/>
  </r>
  <r>
    <x v="0"/>
    <x v="0"/>
    <x v="2"/>
    <s v="Safe Cycles Shop"/>
    <x v="2"/>
    <x v="2"/>
    <x v="84"/>
    <s v="Silver"/>
    <x v="809"/>
    <d v="2004-03-01T00:00:00"/>
    <n v="264.05"/>
    <n v="158.43"/>
    <n v="5"/>
    <n v="792.15000000000009"/>
  </r>
  <r>
    <x v="0"/>
    <x v="0"/>
    <x v="2"/>
    <s v="Safe Cycles Shop"/>
    <x v="2"/>
    <x v="2"/>
    <x v="38"/>
    <s v="Silver"/>
    <x v="798"/>
    <d v="2004-03-01T00:00:00"/>
    <n v="364.09"/>
    <n v="218.45400000000001"/>
    <n v="7"/>
    <n v="1529.1780000000001"/>
  </r>
  <r>
    <x v="0"/>
    <x v="0"/>
    <x v="2"/>
    <s v="Safe Cycles Shop"/>
    <x v="2"/>
    <x v="2"/>
    <x v="84"/>
    <s v="Black"/>
    <x v="776"/>
    <d v="2004-03-01T00:00:00"/>
    <n v="249.79"/>
    <n v="149.874"/>
    <n v="4"/>
    <n v="599.49599999999998"/>
  </r>
  <r>
    <x v="0"/>
    <x v="0"/>
    <x v="2"/>
    <s v="Safe Cycles Shop"/>
    <x v="2"/>
    <x v="2"/>
    <x v="2"/>
    <s v="Black"/>
    <x v="804"/>
    <d v="2004-03-01T00:00:00"/>
    <n v="1349.6"/>
    <n v="809.76"/>
    <n v="3"/>
    <n v="2429.2799999999997"/>
  </r>
  <r>
    <x v="0"/>
    <x v="0"/>
    <x v="2"/>
    <s v="Safe Cycles Shop"/>
    <x v="0"/>
    <x v="0"/>
    <x v="19"/>
    <s v="Silver"/>
    <x v="796"/>
    <d v="2004-03-01T00:00:00"/>
    <n v="2319.9899999999998"/>
    <n v="1391.9939999999999"/>
    <n v="1"/>
    <n v="1391.9939999999999"/>
  </r>
  <r>
    <x v="0"/>
    <x v="0"/>
    <x v="2"/>
    <s v="Safe Cycles Shop"/>
    <x v="2"/>
    <x v="30"/>
    <x v="71"/>
    <s v="Silver"/>
    <x v="814"/>
    <d v="2004-03-01T00:00:00"/>
    <n v="20.239999999999998"/>
    <n v="12.144"/>
    <n v="3"/>
    <n v="36.432000000000002"/>
  </r>
  <r>
    <x v="0"/>
    <x v="0"/>
    <x v="2"/>
    <s v="Safe Cycles Shop"/>
    <x v="0"/>
    <x v="0"/>
    <x v="19"/>
    <s v="Silver"/>
    <x v="813"/>
    <d v="2004-03-01T00:00:00"/>
    <n v="2319.9899999999998"/>
    <n v="1391.9939999999999"/>
    <n v="3"/>
    <n v="4175.982"/>
  </r>
  <r>
    <x v="0"/>
    <x v="0"/>
    <x v="2"/>
    <s v="Safe Cycles Shop"/>
    <x v="2"/>
    <x v="2"/>
    <x v="38"/>
    <s v="Silver"/>
    <x v="799"/>
    <d v="2004-03-01T00:00:00"/>
    <n v="364.09"/>
    <n v="218.45400000000001"/>
    <n v="4"/>
    <n v="873.81600000000003"/>
  </r>
  <r>
    <x v="0"/>
    <x v="0"/>
    <x v="2"/>
    <s v="Safe Cycles Shop"/>
    <x v="1"/>
    <x v="14"/>
    <x v="56"/>
    <s v="Black"/>
    <x v="803"/>
    <d v="2004-03-01T00:00:00"/>
    <n v="69.989999999999995"/>
    <n v="41.994"/>
    <n v="10"/>
    <n v="419.94"/>
  </r>
  <r>
    <x v="0"/>
    <x v="0"/>
    <x v="2"/>
    <s v="Safe Cycles Shop"/>
    <x v="1"/>
    <x v="14"/>
    <x v="56"/>
    <s v="Black"/>
    <x v="802"/>
    <d v="2004-03-01T00:00:00"/>
    <n v="69.989999999999995"/>
    <n v="41.994"/>
    <n v="2"/>
    <n v="83.988"/>
  </r>
  <r>
    <x v="0"/>
    <x v="0"/>
    <x v="2"/>
    <s v="Safe Cycles Shop"/>
    <x v="2"/>
    <x v="2"/>
    <x v="2"/>
    <s v="Silver"/>
    <x v="820"/>
    <d v="2004-03-01T00:00:00"/>
    <n v="1364.5"/>
    <n v="818.7"/>
    <n v="4"/>
    <n v="3274.8"/>
  </r>
  <r>
    <x v="0"/>
    <x v="0"/>
    <x v="2"/>
    <s v="Safe Cycles Shop"/>
    <x v="2"/>
    <x v="18"/>
    <x v="86"/>
    <s v="Silver/Black"/>
    <x v="798"/>
    <d v="2004-03-01T00:00:00"/>
    <n v="80.989999999999995"/>
    <n v="48.594000000000001"/>
    <n v="3"/>
    <n v="145.78200000000001"/>
  </r>
  <r>
    <x v="0"/>
    <x v="0"/>
    <x v="2"/>
    <s v="Safe Cycles Shop"/>
    <x v="2"/>
    <x v="2"/>
    <x v="84"/>
    <s v="Silver"/>
    <x v="805"/>
    <d v="2004-03-01T00:00:00"/>
    <n v="264.05"/>
    <n v="158.43"/>
    <n v="2"/>
    <n v="316.86"/>
  </r>
  <r>
    <x v="0"/>
    <x v="0"/>
    <x v="2"/>
    <s v="Safe Cycles Shop"/>
    <x v="2"/>
    <x v="2"/>
    <x v="84"/>
    <s v="Silver"/>
    <x v="799"/>
    <d v="2004-03-01T00:00:00"/>
    <n v="264.05"/>
    <n v="158.43"/>
    <n v="3"/>
    <n v="475.29"/>
  </r>
  <r>
    <x v="0"/>
    <x v="0"/>
    <x v="2"/>
    <s v="Safe Cycles Shop"/>
    <x v="2"/>
    <x v="29"/>
    <x v="70"/>
    <s v="Silver"/>
    <x v="816"/>
    <d v="2004-03-01T00:00:00"/>
    <n v="106.5"/>
    <n v="63.9"/>
    <n v="5"/>
    <n v="319.5"/>
  </r>
  <r>
    <x v="0"/>
    <x v="0"/>
    <x v="2"/>
    <s v="Safe Cycles Shop"/>
    <x v="2"/>
    <x v="31"/>
    <x v="73"/>
    <m/>
    <x v="798"/>
    <d v="2004-03-01T00:00:00"/>
    <n v="121.49"/>
    <n v="72.894000000000005"/>
    <n v="2"/>
    <n v="145.78800000000001"/>
  </r>
  <r>
    <x v="0"/>
    <x v="0"/>
    <x v="2"/>
    <s v="Safe Cycles Shop"/>
    <x v="2"/>
    <x v="2"/>
    <x v="84"/>
    <s v="Black"/>
    <x v="809"/>
    <d v="2004-03-01T00:00:00"/>
    <n v="249.79"/>
    <n v="149.874"/>
    <n v="2"/>
    <n v="299.74799999999999"/>
  </r>
  <r>
    <x v="0"/>
    <x v="0"/>
    <x v="2"/>
    <s v="Safe Cycles Shop"/>
    <x v="2"/>
    <x v="28"/>
    <x v="67"/>
    <s v="Black"/>
    <x v="815"/>
    <d v="2004-03-01T00:00:00"/>
    <n v="404.99"/>
    <n v="242.994"/>
    <n v="5"/>
    <n v="1214.97"/>
  </r>
  <r>
    <x v="0"/>
    <x v="0"/>
    <x v="2"/>
    <s v="Safe Cycles Shop"/>
    <x v="0"/>
    <x v="0"/>
    <x v="19"/>
    <s v="Black"/>
    <x v="817"/>
    <d v="2004-03-01T00:00:00"/>
    <n v="2294.9899999999998"/>
    <n v="1376.9939999999999"/>
    <n v="4"/>
    <n v="5507.9759999999997"/>
  </r>
  <r>
    <x v="0"/>
    <x v="0"/>
    <x v="2"/>
    <s v="Safe Cycles Shop"/>
    <x v="0"/>
    <x v="0"/>
    <x v="19"/>
    <s v="Black"/>
    <x v="807"/>
    <d v="2004-03-01T00:00:00"/>
    <n v="2294.9899999999998"/>
    <n v="1376.9939999999999"/>
    <n v="4"/>
    <n v="5507.9759999999997"/>
  </r>
  <r>
    <x v="0"/>
    <x v="0"/>
    <x v="2"/>
    <s v="Safe Cycles Shop"/>
    <x v="2"/>
    <x v="2"/>
    <x v="2"/>
    <s v="Silver"/>
    <x v="815"/>
    <d v="2004-03-01T00:00:00"/>
    <n v="1364.5"/>
    <n v="818.7"/>
    <n v="1"/>
    <n v="818.7"/>
  </r>
  <r>
    <x v="0"/>
    <x v="0"/>
    <x v="2"/>
    <s v="Safe Cycles Shop"/>
    <x v="2"/>
    <x v="20"/>
    <x v="83"/>
    <m/>
    <x v="796"/>
    <d v="2004-03-01T00:00:00"/>
    <n v="52.64"/>
    <n v="31.584"/>
    <n v="6"/>
    <n v="189.50399999999999"/>
  </r>
  <r>
    <x v="0"/>
    <x v="0"/>
    <x v="2"/>
    <s v="Safe Cycles Shop"/>
    <x v="0"/>
    <x v="0"/>
    <x v="19"/>
    <s v="Silver"/>
    <x v="805"/>
    <d v="2004-03-01T00:00:00"/>
    <n v="2319.9899999999998"/>
    <n v="1391.9939999999999"/>
    <n v="6"/>
    <n v="8351.9639999999999"/>
  </r>
  <r>
    <x v="0"/>
    <x v="1"/>
    <x v="1"/>
    <s v="General Industries"/>
    <x v="1"/>
    <x v="23"/>
    <x v="59"/>
    <s v="Blue"/>
    <x v="807"/>
    <d v="2004-03-01T00:00:00"/>
    <n v="63.5"/>
    <n v="38.1"/>
    <n v="3"/>
    <n v="114.30000000000001"/>
  </r>
  <r>
    <x v="0"/>
    <x v="1"/>
    <x v="1"/>
    <s v="General Industries"/>
    <x v="1"/>
    <x v="1"/>
    <x v="48"/>
    <s v="White"/>
    <x v="814"/>
    <d v="2004-03-01T00:00:00"/>
    <n v="8.99"/>
    <n v="5.3940000000000001"/>
    <n v="7"/>
    <n v="37.758000000000003"/>
  </r>
  <r>
    <x v="0"/>
    <x v="1"/>
    <x v="1"/>
    <s v="General Industries"/>
    <x v="1"/>
    <x v="1"/>
    <x v="48"/>
    <s v="White"/>
    <x v="810"/>
    <d v="2004-03-01T00:00:00"/>
    <n v="8.99"/>
    <n v="5.3940000000000001"/>
    <n v="5"/>
    <n v="26.97"/>
  </r>
  <r>
    <x v="2"/>
    <x v="5"/>
    <x v="9"/>
    <s v="Cycle Parts and Accessories"/>
    <x v="0"/>
    <x v="25"/>
    <x v="61"/>
    <s v="Yellow"/>
    <x v="784"/>
    <d v="2004-03-01T00:00:00"/>
    <n v="742.35"/>
    <n v="445.41"/>
    <n v="1"/>
    <n v="445.41"/>
  </r>
  <r>
    <x v="2"/>
    <x v="5"/>
    <x v="9"/>
    <s v="Cycle Parts and Accessories"/>
    <x v="0"/>
    <x v="25"/>
    <x v="61"/>
    <s v="Blue"/>
    <x v="806"/>
    <d v="2004-03-01T00:00:00"/>
    <n v="742.35"/>
    <n v="445.41"/>
    <n v="1"/>
    <n v="445.41"/>
  </r>
  <r>
    <x v="2"/>
    <x v="5"/>
    <x v="9"/>
    <s v="Cycle Parts and Accessories"/>
    <x v="0"/>
    <x v="25"/>
    <x v="62"/>
    <s v="Yellow"/>
    <x v="803"/>
    <d v="2004-03-01T00:00:00"/>
    <n v="2384.0700000000002"/>
    <n v="1430.442"/>
    <n v="2"/>
    <n v="2860.884"/>
  </r>
  <r>
    <x v="2"/>
    <x v="5"/>
    <x v="9"/>
    <s v="Cycle Parts and Accessories"/>
    <x v="0"/>
    <x v="25"/>
    <x v="61"/>
    <s v="Yellow"/>
    <x v="799"/>
    <d v="2004-03-01T00:00:00"/>
    <n v="742.35"/>
    <n v="445.41"/>
    <n v="2"/>
    <n v="890.82"/>
  </r>
  <r>
    <x v="2"/>
    <x v="5"/>
    <x v="9"/>
    <s v="Cycle Parts and Accessories"/>
    <x v="0"/>
    <x v="25"/>
    <x v="62"/>
    <s v="Blue"/>
    <x v="809"/>
    <d v="2004-03-01T00:00:00"/>
    <n v="2384.0700000000002"/>
    <n v="1430.442"/>
    <n v="1"/>
    <n v="1430.442"/>
  </r>
  <r>
    <x v="2"/>
    <x v="5"/>
    <x v="9"/>
    <s v="Cycle Parts and Accessories"/>
    <x v="3"/>
    <x v="22"/>
    <x v="57"/>
    <m/>
    <x v="792"/>
    <d v="2004-03-01T00:00:00"/>
    <n v="4.99"/>
    <n v="2.9940000000000002"/>
    <n v="3"/>
    <n v="8.9820000000000011"/>
  </r>
  <r>
    <x v="2"/>
    <x v="5"/>
    <x v="9"/>
    <s v="Cycle Parts and Accessories"/>
    <x v="0"/>
    <x v="25"/>
    <x v="62"/>
    <s v="Yellow"/>
    <x v="796"/>
    <d v="2004-03-01T00:00:00"/>
    <n v="2384.0700000000002"/>
    <n v="1430.442"/>
    <n v="4"/>
    <n v="5721.768"/>
  </r>
  <r>
    <x v="2"/>
    <x v="5"/>
    <x v="9"/>
    <s v="Cycle Parts and Accessories"/>
    <x v="2"/>
    <x v="29"/>
    <x v="70"/>
    <s v="Silver"/>
    <x v="795"/>
    <d v="2004-03-01T00:00:00"/>
    <n v="106.5"/>
    <n v="63.9"/>
    <n v="2"/>
    <n v="127.8"/>
  </r>
  <r>
    <x v="2"/>
    <x v="5"/>
    <x v="9"/>
    <s v="Cycle Parts and Accessories"/>
    <x v="1"/>
    <x v="23"/>
    <x v="59"/>
    <s v="Blue"/>
    <x v="810"/>
    <d v="2004-03-01T00:00:00"/>
    <n v="63.5"/>
    <n v="38.1"/>
    <n v="2"/>
    <n v="76.2"/>
  </r>
  <r>
    <x v="2"/>
    <x v="5"/>
    <x v="9"/>
    <s v="Cycle Parts and Accessories"/>
    <x v="0"/>
    <x v="25"/>
    <x v="62"/>
    <s v="Yellow"/>
    <x v="792"/>
    <d v="2004-03-01T00:00:00"/>
    <n v="2384.0700000000002"/>
    <n v="1430.442"/>
    <n v="3"/>
    <n v="4291.326"/>
  </r>
  <r>
    <x v="2"/>
    <x v="5"/>
    <x v="9"/>
    <s v="Cycle Parts and Accessories"/>
    <x v="3"/>
    <x v="19"/>
    <x v="52"/>
    <m/>
    <x v="797"/>
    <d v="2004-03-01T00:00:00"/>
    <n v="120"/>
    <n v="72"/>
    <n v="3"/>
    <n v="216"/>
  </r>
  <r>
    <x v="2"/>
    <x v="5"/>
    <x v="9"/>
    <s v="Cycle Parts and Accessories"/>
    <x v="2"/>
    <x v="30"/>
    <x v="71"/>
    <s v="Silver"/>
    <x v="800"/>
    <d v="2004-03-01T00:00:00"/>
    <n v="20.239999999999998"/>
    <n v="12.144"/>
    <n v="1"/>
    <n v="12.144"/>
  </r>
  <r>
    <x v="2"/>
    <x v="5"/>
    <x v="9"/>
    <s v="Cycle Parts and Accessories"/>
    <x v="0"/>
    <x v="25"/>
    <x v="61"/>
    <s v="Yellow"/>
    <x v="812"/>
    <d v="2004-03-01T00:00:00"/>
    <n v="742.35"/>
    <n v="445.41"/>
    <n v="3"/>
    <n v="1336.23"/>
  </r>
  <r>
    <x v="2"/>
    <x v="5"/>
    <x v="9"/>
    <s v="Cycle Parts and Accessories"/>
    <x v="0"/>
    <x v="25"/>
    <x v="62"/>
    <s v="Blue"/>
    <x v="810"/>
    <d v="2004-03-01T00:00:00"/>
    <n v="2384.0700000000002"/>
    <n v="1430.442"/>
    <n v="2"/>
    <n v="2860.884"/>
  </r>
  <r>
    <x v="2"/>
    <x v="5"/>
    <x v="9"/>
    <s v="Cycle Parts and Accessories"/>
    <x v="0"/>
    <x v="25"/>
    <x v="61"/>
    <s v="Blue"/>
    <x v="784"/>
    <d v="2004-03-01T00:00:00"/>
    <n v="742.35"/>
    <n v="445.41"/>
    <n v="1"/>
    <n v="445.41"/>
  </r>
  <r>
    <x v="2"/>
    <x v="5"/>
    <x v="9"/>
    <s v="Cycle Parts and Accessories"/>
    <x v="0"/>
    <x v="25"/>
    <x v="62"/>
    <s v="Yellow"/>
    <x v="810"/>
    <d v="2004-03-01T00:00:00"/>
    <n v="2384.0700000000002"/>
    <n v="1430.442"/>
    <n v="1"/>
    <n v="1430.442"/>
  </r>
  <r>
    <x v="2"/>
    <x v="5"/>
    <x v="9"/>
    <s v="Cycle Parts and Accessories"/>
    <x v="0"/>
    <x v="25"/>
    <x v="62"/>
    <s v="Blue"/>
    <x v="804"/>
    <d v="2004-03-01T00:00:00"/>
    <n v="2384.0700000000002"/>
    <n v="1430.442"/>
    <n v="1"/>
    <n v="1430.442"/>
  </r>
  <r>
    <x v="2"/>
    <x v="5"/>
    <x v="9"/>
    <s v="Cycle Parts and Accessories"/>
    <x v="0"/>
    <x v="25"/>
    <x v="61"/>
    <s v="Yellow"/>
    <x v="810"/>
    <d v="2004-03-01T00:00:00"/>
    <n v="742.35"/>
    <n v="445.41"/>
    <n v="3"/>
    <n v="1336.23"/>
  </r>
  <r>
    <x v="2"/>
    <x v="5"/>
    <x v="9"/>
    <s v="Cycle Parts and Accessories"/>
    <x v="0"/>
    <x v="25"/>
    <x v="64"/>
    <s v="Blue"/>
    <x v="808"/>
    <d v="2004-03-01T00:00:00"/>
    <n v="1214.8499999999999"/>
    <n v="728.91"/>
    <n v="2"/>
    <n v="1457.82"/>
  </r>
  <r>
    <x v="2"/>
    <x v="5"/>
    <x v="9"/>
    <s v="Cycle Parts and Accessories"/>
    <x v="0"/>
    <x v="25"/>
    <x v="64"/>
    <s v="Blue"/>
    <x v="795"/>
    <d v="2004-03-01T00:00:00"/>
    <n v="1214.8499999999999"/>
    <n v="728.91"/>
    <n v="1"/>
    <n v="728.91"/>
  </r>
  <r>
    <x v="2"/>
    <x v="5"/>
    <x v="9"/>
    <s v="Cycle Parts and Accessories"/>
    <x v="0"/>
    <x v="25"/>
    <x v="61"/>
    <s v="Yellow"/>
    <x v="800"/>
    <d v="2004-03-01T00:00:00"/>
    <n v="742.35"/>
    <n v="445.41"/>
    <n v="2"/>
    <n v="890.82"/>
  </r>
  <r>
    <x v="2"/>
    <x v="5"/>
    <x v="9"/>
    <s v="Cycle Parts and Accessories"/>
    <x v="0"/>
    <x v="25"/>
    <x v="64"/>
    <s v="Blue"/>
    <x v="820"/>
    <d v="2004-03-01T00:00:00"/>
    <n v="1214.8499999999999"/>
    <n v="728.91"/>
    <n v="1"/>
    <n v="728.91"/>
  </r>
  <r>
    <x v="0"/>
    <x v="0"/>
    <x v="2"/>
    <s v="Metro Cycle Shop"/>
    <x v="1"/>
    <x v="14"/>
    <x v="56"/>
    <s v="Black"/>
    <x v="803"/>
    <d v="2004-03-01T00:00:00"/>
    <n v="69.989999999999995"/>
    <n v="41.994"/>
    <n v="4"/>
    <n v="167.976"/>
  </r>
  <r>
    <x v="0"/>
    <x v="0"/>
    <x v="2"/>
    <s v="Metro Cycle Shop"/>
    <x v="2"/>
    <x v="18"/>
    <x v="86"/>
    <s v="Silver/Black"/>
    <x v="799"/>
    <d v="2004-03-01T00:00:00"/>
    <n v="80.989999999999995"/>
    <n v="48.594000000000001"/>
    <n v="2"/>
    <n v="97.188000000000002"/>
  </r>
  <r>
    <x v="0"/>
    <x v="0"/>
    <x v="2"/>
    <s v="Metro Cycle Shop"/>
    <x v="2"/>
    <x v="9"/>
    <x v="37"/>
    <m/>
    <x v="792"/>
    <d v="2004-03-01T00:00:00"/>
    <n v="44.54"/>
    <n v="26.724"/>
    <n v="2"/>
    <n v="53.448"/>
  </r>
  <r>
    <x v="0"/>
    <x v="0"/>
    <x v="2"/>
    <s v="Metro Cycle Shop"/>
    <x v="0"/>
    <x v="0"/>
    <x v="19"/>
    <s v="Black"/>
    <x v="799"/>
    <d v="2004-03-01T00:00:00"/>
    <n v="2294.9899999999998"/>
    <n v="1376.9939999999999"/>
    <n v="1"/>
    <n v="1376.9939999999999"/>
  </r>
  <r>
    <x v="0"/>
    <x v="0"/>
    <x v="2"/>
    <s v="Metro Cycle Shop"/>
    <x v="2"/>
    <x v="26"/>
    <x v="65"/>
    <s v="Silver"/>
    <x v="818"/>
    <d v="2004-03-01T00:00:00"/>
    <n v="91.49"/>
    <n v="54.893999999999998"/>
    <n v="1"/>
    <n v="54.893999999999998"/>
  </r>
  <r>
    <x v="0"/>
    <x v="0"/>
    <x v="2"/>
    <s v="Metro Cycle Shop"/>
    <x v="0"/>
    <x v="0"/>
    <x v="19"/>
    <s v="Silver"/>
    <x v="807"/>
    <d v="2004-03-01T00:00:00"/>
    <n v="2319.9899999999998"/>
    <n v="1391.9939999999999"/>
    <n v="2"/>
    <n v="2783.9879999999998"/>
  </r>
  <r>
    <x v="0"/>
    <x v="0"/>
    <x v="2"/>
    <s v="Metro Cycle Shop"/>
    <x v="2"/>
    <x v="2"/>
    <x v="38"/>
    <s v="Silver"/>
    <x v="818"/>
    <d v="2004-03-01T00:00:00"/>
    <n v="364.09"/>
    <n v="218.45400000000001"/>
    <n v="1"/>
    <n v="218.45400000000001"/>
  </r>
  <r>
    <x v="0"/>
    <x v="0"/>
    <x v="2"/>
    <s v="Metro Cycle Shop"/>
    <x v="2"/>
    <x v="9"/>
    <x v="22"/>
    <m/>
    <x v="792"/>
    <d v="2004-03-01T00:00:00"/>
    <n v="61.92"/>
    <n v="37.152000000000001"/>
    <n v="1"/>
    <n v="37.152000000000001"/>
  </r>
  <r>
    <x v="0"/>
    <x v="0"/>
    <x v="2"/>
    <s v="Metro Cycle Shop"/>
    <x v="2"/>
    <x v="28"/>
    <x v="67"/>
    <s v="Black"/>
    <x v="808"/>
    <d v="2004-03-01T00:00:00"/>
    <n v="404.99"/>
    <n v="242.994"/>
    <n v="2"/>
    <n v="485.988"/>
  </r>
  <r>
    <x v="0"/>
    <x v="0"/>
    <x v="2"/>
    <s v="Metro Cycle Shop"/>
    <x v="2"/>
    <x v="29"/>
    <x v="70"/>
    <s v="Silver"/>
    <x v="798"/>
    <d v="2004-03-01T00:00:00"/>
    <n v="106.5"/>
    <n v="63.9"/>
    <n v="1"/>
    <n v="63.9"/>
  </r>
  <r>
    <x v="0"/>
    <x v="0"/>
    <x v="2"/>
    <s v="Metro Cycle Shop"/>
    <x v="2"/>
    <x v="2"/>
    <x v="84"/>
    <s v="Silver"/>
    <x v="816"/>
    <d v="2004-03-01T00:00:00"/>
    <n v="264.05"/>
    <n v="158.43"/>
    <n v="4"/>
    <n v="633.72"/>
  </r>
  <r>
    <x v="0"/>
    <x v="0"/>
    <x v="2"/>
    <s v="Metro Cycle Shop"/>
    <x v="0"/>
    <x v="0"/>
    <x v="19"/>
    <s v="Black"/>
    <x v="776"/>
    <d v="2004-03-01T00:00:00"/>
    <n v="2294.9899999999998"/>
    <n v="1376.9939999999999"/>
    <n v="5"/>
    <n v="6884.9699999999993"/>
  </r>
  <r>
    <x v="0"/>
    <x v="0"/>
    <x v="2"/>
    <s v="Metro Cycle Shop"/>
    <x v="2"/>
    <x v="30"/>
    <x v="71"/>
    <s v="Silver"/>
    <x v="807"/>
    <d v="2004-03-01T00:00:00"/>
    <n v="20.239999999999998"/>
    <n v="12.144"/>
    <n v="2"/>
    <n v="24.288"/>
  </r>
  <r>
    <x v="0"/>
    <x v="0"/>
    <x v="2"/>
    <s v="Metro Cycle Shop"/>
    <x v="2"/>
    <x v="2"/>
    <x v="84"/>
    <s v="Black"/>
    <x v="801"/>
    <d v="2004-03-01T00:00:00"/>
    <n v="249.79"/>
    <n v="149.874"/>
    <n v="1"/>
    <n v="149.874"/>
  </r>
  <r>
    <x v="0"/>
    <x v="0"/>
    <x v="2"/>
    <s v="Metro Cycle Shop"/>
    <x v="2"/>
    <x v="20"/>
    <x v="88"/>
    <m/>
    <x v="813"/>
    <d v="2004-03-01T00:00:00"/>
    <n v="39.14"/>
    <n v="23.484000000000002"/>
    <n v="3"/>
    <n v="70.451999999999998"/>
  </r>
  <r>
    <x v="0"/>
    <x v="0"/>
    <x v="2"/>
    <s v="Metro Cycle Shop"/>
    <x v="2"/>
    <x v="2"/>
    <x v="38"/>
    <s v="Silver"/>
    <x v="784"/>
    <d v="2004-03-01T00:00:00"/>
    <n v="364.09"/>
    <n v="218.45400000000001"/>
    <n v="1"/>
    <n v="218.45400000000001"/>
  </r>
  <r>
    <x v="0"/>
    <x v="0"/>
    <x v="2"/>
    <s v="Metro Cycle Shop"/>
    <x v="1"/>
    <x v="14"/>
    <x v="56"/>
    <s v="Black"/>
    <x v="793"/>
    <d v="2004-03-01T00:00:00"/>
    <n v="69.989999999999995"/>
    <n v="41.994"/>
    <n v="6"/>
    <n v="251.964"/>
  </r>
  <r>
    <x v="0"/>
    <x v="0"/>
    <x v="4"/>
    <s v="Thrifty Parts and Sales"/>
    <x v="0"/>
    <x v="3"/>
    <x v="12"/>
    <s v="Red"/>
    <x v="776"/>
    <d v="2004-03-01T00:00:00"/>
    <n v="2443.35"/>
    <n v="1466.01"/>
    <n v="1"/>
    <n v="1466.01"/>
  </r>
  <r>
    <x v="0"/>
    <x v="0"/>
    <x v="4"/>
    <s v="The Bicycle Accessories Company"/>
    <x v="1"/>
    <x v="1"/>
    <x v="48"/>
    <s v="White"/>
    <x v="810"/>
    <d v="2004-03-01T00:00:00"/>
    <n v="8.99"/>
    <n v="5.2141999999999999"/>
    <n v="11"/>
    <n v="57.356200000000001"/>
  </r>
  <r>
    <x v="0"/>
    <x v="0"/>
    <x v="4"/>
    <s v="The Bicycle Accessories Company"/>
    <x v="1"/>
    <x v="1"/>
    <x v="48"/>
    <s v="White"/>
    <x v="819"/>
    <d v="2004-03-01T00:00:00"/>
    <n v="8.99"/>
    <n v="5.3940000000000001"/>
    <n v="2"/>
    <n v="10.788"/>
  </r>
  <r>
    <x v="0"/>
    <x v="0"/>
    <x v="4"/>
    <s v="The Bicycle Accessories Company"/>
    <x v="0"/>
    <x v="3"/>
    <x v="50"/>
    <s v="Yellow"/>
    <x v="776"/>
    <d v="2004-03-01T00:00:00"/>
    <n v="1700.99"/>
    <n v="1020.5940000000001"/>
    <n v="3"/>
    <n v="3061.7820000000002"/>
  </r>
  <r>
    <x v="0"/>
    <x v="1"/>
    <x v="1"/>
    <s v="Petroleum Products Distributors"/>
    <x v="1"/>
    <x v="23"/>
    <x v="59"/>
    <s v="Blue"/>
    <x v="820"/>
    <d v="2004-03-01T00:00:00"/>
    <n v="63.5"/>
    <n v="34.924999999999997"/>
    <n v="15"/>
    <n v="523.875"/>
  </r>
  <r>
    <x v="0"/>
    <x v="1"/>
    <x v="1"/>
    <s v="Petroleum Products Distributors"/>
    <x v="2"/>
    <x v="27"/>
    <x v="66"/>
    <s v="Yellow"/>
    <x v="803"/>
    <d v="2004-03-01T00:00:00"/>
    <n v="1003.91"/>
    <n v="602.346"/>
    <n v="2"/>
    <n v="1204.692"/>
  </r>
  <r>
    <x v="0"/>
    <x v="1"/>
    <x v="1"/>
    <s v="Petroleum Products Distributors"/>
    <x v="2"/>
    <x v="27"/>
    <x v="66"/>
    <s v="Blue"/>
    <x v="809"/>
    <d v="2004-03-01T00:00:00"/>
    <n v="1003.91"/>
    <n v="602.346"/>
    <n v="1"/>
    <n v="602.346"/>
  </r>
  <r>
    <x v="0"/>
    <x v="1"/>
    <x v="1"/>
    <s v="Petroleum Products Distributors"/>
    <x v="3"/>
    <x v="21"/>
    <x v="55"/>
    <s v="Silver"/>
    <x v="815"/>
    <d v="2004-03-01T00:00:00"/>
    <n v="54.99"/>
    <n v="32.994"/>
    <n v="4"/>
    <n v="131.976"/>
  </r>
  <r>
    <x v="0"/>
    <x v="1"/>
    <x v="1"/>
    <s v="Petroleum Products Distributors"/>
    <x v="1"/>
    <x v="4"/>
    <x v="58"/>
    <s v="Yellow"/>
    <x v="793"/>
    <d v="2004-03-01T00:00:00"/>
    <n v="53.99"/>
    <n v="32.393999999999998"/>
    <n v="9"/>
    <n v="291.54599999999999"/>
  </r>
  <r>
    <x v="0"/>
    <x v="1"/>
    <x v="1"/>
    <s v="Petroleum Products Distributors"/>
    <x v="0"/>
    <x v="25"/>
    <x v="61"/>
    <s v="Blue"/>
    <x v="802"/>
    <d v="2004-03-01T00:00:00"/>
    <n v="742.35"/>
    <n v="445.41"/>
    <n v="3"/>
    <n v="1336.23"/>
  </r>
  <r>
    <x v="0"/>
    <x v="1"/>
    <x v="1"/>
    <s v="Petroleum Products Distributors"/>
    <x v="1"/>
    <x v="4"/>
    <x v="58"/>
    <s v="Yellow"/>
    <x v="814"/>
    <d v="2004-03-01T00:00:00"/>
    <n v="53.99"/>
    <n v="32.393999999999998"/>
    <n v="4"/>
    <n v="129.57599999999999"/>
  </r>
  <r>
    <x v="0"/>
    <x v="1"/>
    <x v="1"/>
    <s v="Petroleum Products Distributors"/>
    <x v="2"/>
    <x v="27"/>
    <x v="80"/>
    <s v="Yellow"/>
    <x v="810"/>
    <d v="2004-03-01T00:00:00"/>
    <n v="333.42"/>
    <n v="200.05199999999999"/>
    <n v="1"/>
    <n v="200.05199999999999"/>
  </r>
  <r>
    <x v="0"/>
    <x v="1"/>
    <x v="1"/>
    <s v="Petroleum Products Distributors"/>
    <x v="1"/>
    <x v="23"/>
    <x v="59"/>
    <s v="Blue"/>
    <x v="792"/>
    <d v="2004-03-01T00:00:00"/>
    <n v="63.5"/>
    <n v="38.1"/>
    <n v="6"/>
    <n v="228.60000000000002"/>
  </r>
  <r>
    <x v="0"/>
    <x v="1"/>
    <x v="1"/>
    <s v="Petroleum Products Distributors"/>
    <x v="3"/>
    <x v="19"/>
    <x v="52"/>
    <m/>
    <x v="806"/>
    <d v="2004-03-01T00:00:00"/>
    <n v="120"/>
    <n v="72"/>
    <n v="2"/>
    <n v="144"/>
  </r>
  <r>
    <x v="0"/>
    <x v="1"/>
    <x v="1"/>
    <s v="Petroleum Products Distributors"/>
    <x v="2"/>
    <x v="27"/>
    <x v="66"/>
    <s v="Yellow"/>
    <x v="811"/>
    <d v="2004-03-01T00:00:00"/>
    <n v="1003.91"/>
    <n v="602.346"/>
    <n v="4"/>
    <n v="2409.384"/>
  </r>
  <r>
    <x v="0"/>
    <x v="1"/>
    <x v="1"/>
    <s v="Petroleum Products Distributors"/>
    <x v="3"/>
    <x v="7"/>
    <x v="10"/>
    <s v="Blue"/>
    <x v="816"/>
    <d v="2004-03-01T00:00:00"/>
    <n v="34.99"/>
    <n v="20.994"/>
    <n v="3"/>
    <n v="62.981999999999999"/>
  </r>
  <r>
    <x v="0"/>
    <x v="1"/>
    <x v="1"/>
    <s v="Petroleum Products Distributors"/>
    <x v="2"/>
    <x v="20"/>
    <x v="69"/>
    <m/>
    <x v="804"/>
    <d v="2004-03-01T00:00:00"/>
    <n v="52.64"/>
    <n v="31.584"/>
    <n v="1"/>
    <n v="31.584"/>
  </r>
  <r>
    <x v="0"/>
    <x v="1"/>
    <x v="1"/>
    <s v="Petroleum Products Distributors"/>
    <x v="1"/>
    <x v="10"/>
    <x v="29"/>
    <s v="Black"/>
    <x v="806"/>
    <d v="2004-03-01T00:00:00"/>
    <n v="24.49"/>
    <n v="14.2042"/>
    <n v="11"/>
    <n v="156.24619999999999"/>
  </r>
  <r>
    <x v="0"/>
    <x v="1"/>
    <x v="1"/>
    <s v="Petroleum Products Distributors"/>
    <x v="0"/>
    <x v="25"/>
    <x v="62"/>
    <s v="Yellow"/>
    <x v="784"/>
    <d v="2004-03-01T00:00:00"/>
    <n v="2384.0700000000002"/>
    <n v="1430.442"/>
    <n v="3"/>
    <n v="4291.326"/>
  </r>
  <r>
    <x v="0"/>
    <x v="1"/>
    <x v="1"/>
    <s v="Petroleum Products Distributors"/>
    <x v="1"/>
    <x v="4"/>
    <x v="5"/>
    <s v="Multi"/>
    <x v="808"/>
    <d v="2004-03-01T00:00:00"/>
    <n v="49.99"/>
    <n v="29.994"/>
    <n v="3"/>
    <n v="89.981999999999999"/>
  </r>
  <r>
    <x v="0"/>
    <x v="1"/>
    <x v="1"/>
    <s v="Petroleum Products Distributors"/>
    <x v="1"/>
    <x v="4"/>
    <x v="5"/>
    <s v="Multi"/>
    <x v="808"/>
    <d v="2004-03-01T00:00:00"/>
    <n v="49.99"/>
    <n v="29.994"/>
    <n v="3"/>
    <n v="89.981999999999999"/>
  </r>
  <r>
    <x v="0"/>
    <x v="1"/>
    <x v="1"/>
    <s v="Petroleum Products Distributors"/>
    <x v="2"/>
    <x v="27"/>
    <x v="80"/>
    <s v="Yellow"/>
    <x v="813"/>
    <d v="2004-03-01T00:00:00"/>
    <n v="333.42"/>
    <n v="200.05199999999999"/>
    <n v="1"/>
    <n v="200.05199999999999"/>
  </r>
  <r>
    <x v="0"/>
    <x v="1"/>
    <x v="1"/>
    <s v="Petroleum Products Distributors"/>
    <x v="1"/>
    <x v="10"/>
    <x v="29"/>
    <s v="Black"/>
    <x v="797"/>
    <d v="2004-03-01T00:00:00"/>
    <n v="24.49"/>
    <n v="14.694000000000001"/>
    <n v="1"/>
    <n v="14.694000000000001"/>
  </r>
  <r>
    <x v="0"/>
    <x v="1"/>
    <x v="1"/>
    <s v="Petroleum Products Distributors"/>
    <x v="3"/>
    <x v="22"/>
    <x v="57"/>
    <m/>
    <x v="776"/>
    <d v="2004-03-01T00:00:00"/>
    <n v="4.99"/>
    <n v="2.9940000000000002"/>
    <n v="5"/>
    <n v="14.97"/>
  </r>
  <r>
    <x v="0"/>
    <x v="1"/>
    <x v="1"/>
    <s v="Petroleum Products Distributors"/>
    <x v="3"/>
    <x v="24"/>
    <x v="60"/>
    <m/>
    <x v="784"/>
    <d v="2004-03-01T00:00:00"/>
    <n v="7.95"/>
    <n v="4.7699999999999996"/>
    <n v="8"/>
    <n v="38.159999999999997"/>
  </r>
  <r>
    <x v="0"/>
    <x v="1"/>
    <x v="1"/>
    <s v="Petroleum Products Distributors"/>
    <x v="1"/>
    <x v="5"/>
    <x v="6"/>
    <s v="Multi"/>
    <x v="792"/>
    <d v="2004-03-01T00:00:00"/>
    <n v="8.99"/>
    <n v="5.3940000000000001"/>
    <n v="6"/>
    <n v="32.364000000000004"/>
  </r>
  <r>
    <x v="0"/>
    <x v="1"/>
    <x v="1"/>
    <s v="Petroleum Products Distributors"/>
    <x v="1"/>
    <x v="4"/>
    <x v="5"/>
    <s v="Multi"/>
    <x v="792"/>
    <d v="2004-03-01T00:00:00"/>
    <n v="49.99"/>
    <n v="28.994199999999999"/>
    <n v="14"/>
    <n v="405.91879999999998"/>
  </r>
  <r>
    <x v="0"/>
    <x v="1"/>
    <x v="1"/>
    <s v="Petroleum Products Distributors"/>
    <x v="2"/>
    <x v="27"/>
    <x v="80"/>
    <s v="Blue"/>
    <x v="815"/>
    <d v="2004-03-01T00:00:00"/>
    <n v="333.42"/>
    <n v="200.05199999999999"/>
    <n v="1"/>
    <n v="200.05199999999999"/>
  </r>
  <r>
    <x v="0"/>
    <x v="1"/>
    <x v="1"/>
    <s v="Petroleum Products Distributors"/>
    <x v="0"/>
    <x v="25"/>
    <x v="61"/>
    <s v="Yellow"/>
    <x v="801"/>
    <d v="2004-03-01T00:00:00"/>
    <n v="742.35"/>
    <n v="445.41"/>
    <n v="2"/>
    <n v="890.82"/>
  </r>
  <r>
    <x v="0"/>
    <x v="1"/>
    <x v="1"/>
    <s v="Petroleum Products Distributors"/>
    <x v="0"/>
    <x v="25"/>
    <x v="61"/>
    <s v="Blue"/>
    <x v="792"/>
    <d v="2004-03-01T00:00:00"/>
    <n v="742.35"/>
    <n v="445.41"/>
    <n v="3"/>
    <n v="1336.23"/>
  </r>
  <r>
    <x v="0"/>
    <x v="1"/>
    <x v="1"/>
    <s v="Petroleum Products Distributors"/>
    <x v="2"/>
    <x v="27"/>
    <x v="80"/>
    <s v="Yellow"/>
    <x v="784"/>
    <d v="2004-03-01T00:00:00"/>
    <n v="333.42"/>
    <n v="200.05199999999999"/>
    <n v="3"/>
    <n v="600.15599999999995"/>
  </r>
  <r>
    <x v="0"/>
    <x v="1"/>
    <x v="1"/>
    <s v="Petroleum Products Distributors"/>
    <x v="3"/>
    <x v="7"/>
    <x v="10"/>
    <s v="Red"/>
    <x v="800"/>
    <d v="2004-03-01T00:00:00"/>
    <n v="34.99"/>
    <n v="20.994"/>
    <n v="7"/>
    <n v="146.958"/>
  </r>
  <r>
    <x v="0"/>
    <x v="1"/>
    <x v="1"/>
    <s v="Petroleum Products Distributors"/>
    <x v="2"/>
    <x v="27"/>
    <x v="80"/>
    <s v="Blue"/>
    <x v="805"/>
    <d v="2004-03-01T00:00:00"/>
    <n v="333.42"/>
    <n v="200.05199999999999"/>
    <n v="2"/>
    <n v="400.10399999999998"/>
  </r>
  <r>
    <x v="0"/>
    <x v="1"/>
    <x v="1"/>
    <s v="Petroleum Products Distributors"/>
    <x v="0"/>
    <x v="25"/>
    <x v="62"/>
    <s v="Yellow"/>
    <x v="814"/>
    <d v="2004-03-01T00:00:00"/>
    <n v="2384.0700000000002"/>
    <n v="1430.442"/>
    <n v="2"/>
    <n v="2860.884"/>
  </r>
  <r>
    <x v="0"/>
    <x v="1"/>
    <x v="1"/>
    <s v="Petroleum Products Distributors"/>
    <x v="1"/>
    <x v="4"/>
    <x v="58"/>
    <s v="Yellow"/>
    <x v="803"/>
    <d v="2004-03-01T00:00:00"/>
    <n v="53.99"/>
    <n v="32.393999999999998"/>
    <n v="4"/>
    <n v="129.57599999999999"/>
  </r>
  <r>
    <x v="0"/>
    <x v="1"/>
    <x v="1"/>
    <s v="Petroleum Products Distributors"/>
    <x v="0"/>
    <x v="25"/>
    <x v="61"/>
    <s v="Yellow"/>
    <x v="811"/>
    <d v="2004-03-01T00:00:00"/>
    <n v="742.35"/>
    <n v="445.41"/>
    <n v="1"/>
    <n v="445.41"/>
  </r>
  <r>
    <x v="0"/>
    <x v="1"/>
    <x v="1"/>
    <s v="Petroleum Products Distributors"/>
    <x v="3"/>
    <x v="7"/>
    <x v="10"/>
    <s v="Black"/>
    <x v="807"/>
    <d v="2004-03-01T00:00:00"/>
    <n v="34.99"/>
    <n v="20.994"/>
    <n v="2"/>
    <n v="41.988"/>
  </r>
  <r>
    <x v="0"/>
    <x v="1"/>
    <x v="1"/>
    <s v="Petroleum Products Distributors"/>
    <x v="0"/>
    <x v="25"/>
    <x v="61"/>
    <s v="Yellow"/>
    <x v="819"/>
    <d v="2004-03-01T00:00:00"/>
    <n v="742.35"/>
    <n v="445.41"/>
    <n v="1"/>
    <n v="445.41"/>
  </r>
  <r>
    <x v="0"/>
    <x v="1"/>
    <x v="1"/>
    <s v="Petroleum Products Distributors"/>
    <x v="0"/>
    <x v="25"/>
    <x v="64"/>
    <s v="Blue"/>
    <x v="776"/>
    <d v="2004-03-01T00:00:00"/>
    <n v="1214.8499999999999"/>
    <n v="728.91"/>
    <n v="1"/>
    <n v="728.91"/>
  </r>
  <r>
    <x v="0"/>
    <x v="1"/>
    <x v="1"/>
    <s v="Petroleum Products Distributors"/>
    <x v="0"/>
    <x v="25"/>
    <x v="61"/>
    <s v="Blue"/>
    <x v="793"/>
    <d v="2004-03-01T00:00:00"/>
    <n v="742.35"/>
    <n v="445.41"/>
    <n v="2"/>
    <n v="890.82"/>
  </r>
  <r>
    <x v="0"/>
    <x v="1"/>
    <x v="1"/>
    <s v="Petroleum Products Distributors"/>
    <x v="0"/>
    <x v="25"/>
    <x v="64"/>
    <s v="Blue"/>
    <x v="812"/>
    <d v="2004-03-01T00:00:00"/>
    <n v="1214.8499999999999"/>
    <n v="728.91"/>
    <n v="2"/>
    <n v="1457.82"/>
  </r>
  <r>
    <x v="0"/>
    <x v="1"/>
    <x v="1"/>
    <s v="Quick Parts and Service"/>
    <x v="2"/>
    <x v="28"/>
    <x v="67"/>
    <s v="Black"/>
    <x v="795"/>
    <d v="2004-03-01T00:00:00"/>
    <n v="404.99"/>
    <n v="242.994"/>
    <n v="1"/>
    <n v="242.994"/>
  </r>
  <r>
    <x v="0"/>
    <x v="1"/>
    <x v="1"/>
    <s v="Quick Parts and Service"/>
    <x v="0"/>
    <x v="25"/>
    <x v="62"/>
    <s v="Blue"/>
    <x v="793"/>
    <d v="2004-03-01T00:00:00"/>
    <n v="2384.0700000000002"/>
    <n v="1430.442"/>
    <n v="1"/>
    <n v="1430.442"/>
  </r>
  <r>
    <x v="0"/>
    <x v="1"/>
    <x v="1"/>
    <s v="Quick Parts and Service"/>
    <x v="0"/>
    <x v="25"/>
    <x v="62"/>
    <s v="Blue"/>
    <x v="793"/>
    <d v="2004-03-01T00:00:00"/>
    <n v="2384.0700000000002"/>
    <n v="1430.442"/>
    <n v="1"/>
    <n v="1430.442"/>
  </r>
  <r>
    <x v="0"/>
    <x v="1"/>
    <x v="1"/>
    <s v="Quick Parts and Service"/>
    <x v="0"/>
    <x v="25"/>
    <x v="61"/>
    <s v="Blue"/>
    <x v="816"/>
    <d v="2004-03-01T00:00:00"/>
    <n v="742.35"/>
    <n v="445.41"/>
    <n v="1"/>
    <n v="445.41"/>
  </r>
  <r>
    <x v="0"/>
    <x v="1"/>
    <x v="1"/>
    <s v="Quick Parts and Service"/>
    <x v="0"/>
    <x v="25"/>
    <x v="61"/>
    <s v="Blue"/>
    <x v="801"/>
    <d v="2004-03-01T00:00:00"/>
    <n v="742.35"/>
    <n v="445.41"/>
    <n v="2"/>
    <n v="890.82"/>
  </r>
  <r>
    <x v="0"/>
    <x v="1"/>
    <x v="1"/>
    <s v="Quick Parts and Service"/>
    <x v="0"/>
    <x v="25"/>
    <x v="61"/>
    <s v="Yellow"/>
    <x v="798"/>
    <d v="2004-03-01T00:00:00"/>
    <n v="742.35"/>
    <n v="445.41"/>
    <n v="1"/>
    <n v="445.41"/>
  </r>
  <r>
    <x v="0"/>
    <x v="1"/>
    <x v="1"/>
    <s v="Quick Parts and Service"/>
    <x v="0"/>
    <x v="25"/>
    <x v="62"/>
    <s v="Yellow"/>
    <x v="798"/>
    <d v="2004-03-01T00:00:00"/>
    <n v="2384.0700000000002"/>
    <n v="1430.442"/>
    <n v="3"/>
    <n v="4291.326"/>
  </r>
  <r>
    <x v="0"/>
    <x v="1"/>
    <x v="1"/>
    <s v="Quick Parts and Service"/>
    <x v="0"/>
    <x v="25"/>
    <x v="62"/>
    <s v="Yellow"/>
    <x v="803"/>
    <d v="2004-03-01T00:00:00"/>
    <n v="2384.0700000000002"/>
    <n v="1430.442"/>
    <n v="2"/>
    <n v="2860.884"/>
  </r>
  <r>
    <x v="0"/>
    <x v="1"/>
    <x v="1"/>
    <s v="Quick Parts and Service"/>
    <x v="2"/>
    <x v="30"/>
    <x v="71"/>
    <s v="Silver"/>
    <x v="797"/>
    <d v="2004-03-01T00:00:00"/>
    <n v="20.239999999999998"/>
    <n v="12.144"/>
    <n v="2"/>
    <n v="24.288"/>
  </r>
  <r>
    <x v="0"/>
    <x v="1"/>
    <x v="1"/>
    <s v="Quick Parts and Service"/>
    <x v="0"/>
    <x v="25"/>
    <x v="61"/>
    <s v="Yellow"/>
    <x v="799"/>
    <d v="2004-03-01T00:00:00"/>
    <n v="742.35"/>
    <n v="445.41"/>
    <n v="2"/>
    <n v="890.82"/>
  </r>
  <r>
    <x v="0"/>
    <x v="1"/>
    <x v="1"/>
    <s v="Quick Parts and Service"/>
    <x v="0"/>
    <x v="25"/>
    <x v="62"/>
    <s v="Yellow"/>
    <x v="793"/>
    <d v="2004-03-01T00:00:00"/>
    <n v="2384.0700000000002"/>
    <n v="1430.442"/>
    <n v="3"/>
    <n v="4291.326"/>
  </r>
  <r>
    <x v="0"/>
    <x v="1"/>
    <x v="1"/>
    <s v="Quick Parts and Service"/>
    <x v="0"/>
    <x v="25"/>
    <x v="62"/>
    <s v="Yellow"/>
    <x v="796"/>
    <d v="2004-03-01T00:00:00"/>
    <n v="2384.0700000000002"/>
    <n v="1430.442"/>
    <n v="1"/>
    <n v="1430.442"/>
  </r>
  <r>
    <x v="0"/>
    <x v="1"/>
    <x v="1"/>
    <s v="Quick Parts and Service"/>
    <x v="2"/>
    <x v="29"/>
    <x v="70"/>
    <s v="Silver"/>
    <x v="793"/>
    <d v="2004-03-01T00:00:00"/>
    <n v="106.5"/>
    <n v="63.9"/>
    <n v="1"/>
    <n v="63.9"/>
  </r>
  <r>
    <x v="0"/>
    <x v="1"/>
    <x v="1"/>
    <s v="Quick Parts and Service"/>
    <x v="0"/>
    <x v="25"/>
    <x v="64"/>
    <s v="Blue"/>
    <x v="818"/>
    <d v="2004-03-01T00:00:00"/>
    <n v="1214.8499999999999"/>
    <n v="728.91"/>
    <n v="2"/>
    <n v="1457.82"/>
  </r>
  <r>
    <x v="0"/>
    <x v="1"/>
    <x v="1"/>
    <s v="Quick Parts and Service"/>
    <x v="0"/>
    <x v="25"/>
    <x v="61"/>
    <s v="Yellow"/>
    <x v="795"/>
    <d v="2004-03-01T00:00:00"/>
    <n v="742.35"/>
    <n v="445.41"/>
    <n v="2"/>
    <n v="890.82"/>
  </r>
  <r>
    <x v="0"/>
    <x v="1"/>
    <x v="1"/>
    <s v="Quick Parts and Service"/>
    <x v="0"/>
    <x v="25"/>
    <x v="64"/>
    <s v="Blue"/>
    <x v="820"/>
    <d v="2004-03-01T00:00:00"/>
    <n v="1214.8499999999999"/>
    <n v="728.91"/>
    <n v="1"/>
    <n v="728.91"/>
  </r>
  <r>
    <x v="0"/>
    <x v="1"/>
    <x v="1"/>
    <s v="Quick Parts and Service"/>
    <x v="2"/>
    <x v="26"/>
    <x v="65"/>
    <s v="Silver"/>
    <x v="806"/>
    <d v="2004-03-01T00:00:00"/>
    <n v="91.49"/>
    <n v="54.893999999999998"/>
    <n v="2"/>
    <n v="109.788"/>
  </r>
  <r>
    <x v="0"/>
    <x v="1"/>
    <x v="1"/>
    <s v="Quick Parts and Service"/>
    <x v="0"/>
    <x v="25"/>
    <x v="61"/>
    <s v="Blue"/>
    <x v="801"/>
    <d v="2004-03-01T00:00:00"/>
    <n v="742.35"/>
    <n v="445.41"/>
    <n v="3"/>
    <n v="1336.23"/>
  </r>
  <r>
    <x v="0"/>
    <x v="1"/>
    <x v="1"/>
    <s v="Quick Parts and Service"/>
    <x v="0"/>
    <x v="25"/>
    <x v="61"/>
    <s v="Yellow"/>
    <x v="814"/>
    <d v="2004-03-01T00:00:00"/>
    <n v="742.35"/>
    <n v="445.41"/>
    <n v="1"/>
    <n v="445.41"/>
  </r>
  <r>
    <x v="0"/>
    <x v="1"/>
    <x v="1"/>
    <s v="Quick Parts and Service"/>
    <x v="0"/>
    <x v="25"/>
    <x v="61"/>
    <s v="Yellow"/>
    <x v="776"/>
    <d v="2004-03-01T00:00:00"/>
    <n v="742.35"/>
    <n v="445.41"/>
    <n v="2"/>
    <n v="890.82"/>
  </r>
  <r>
    <x v="1"/>
    <x v="4"/>
    <x v="8"/>
    <s v="Nearby Bike Mall"/>
    <x v="0"/>
    <x v="3"/>
    <x v="12"/>
    <s v="Black"/>
    <x v="797"/>
    <d v="2004-03-01T00:00:00"/>
    <n v="2443.35"/>
    <n v="1466.01"/>
    <n v="1"/>
    <n v="1466.01"/>
  </r>
  <r>
    <x v="1"/>
    <x v="4"/>
    <x v="8"/>
    <s v="Nearby Bike Mall"/>
    <x v="0"/>
    <x v="3"/>
    <x v="12"/>
    <s v="Black"/>
    <x v="815"/>
    <d v="2004-03-01T00:00:00"/>
    <n v="2443.35"/>
    <n v="1466.01"/>
    <n v="2"/>
    <n v="2932.02"/>
  </r>
  <r>
    <x v="1"/>
    <x v="4"/>
    <x v="8"/>
    <s v="Nearby Bike Mall"/>
    <x v="2"/>
    <x v="6"/>
    <x v="8"/>
    <s v="Black"/>
    <x v="807"/>
    <d v="2004-03-01T00:00:00"/>
    <n v="337.22"/>
    <n v="202.33199999999999"/>
    <n v="2"/>
    <n v="404.66399999999999"/>
  </r>
  <r>
    <x v="1"/>
    <x v="4"/>
    <x v="8"/>
    <s v="Nearby Bike Mall"/>
    <x v="2"/>
    <x v="18"/>
    <x v="47"/>
    <s v="Silver/Black"/>
    <x v="817"/>
    <d v="2004-03-01T00:00:00"/>
    <n v="62.09"/>
    <n v="37.253999999999998"/>
    <n v="1"/>
    <n v="37.253999999999998"/>
  </r>
  <r>
    <x v="1"/>
    <x v="4"/>
    <x v="8"/>
    <s v="Nearby Bike Mall"/>
    <x v="0"/>
    <x v="3"/>
    <x v="49"/>
    <s v="Black"/>
    <x v="797"/>
    <d v="2004-03-01T00:00:00"/>
    <n v="539.99"/>
    <n v="323.99400000000003"/>
    <n v="3"/>
    <n v="971.98200000000008"/>
  </r>
  <r>
    <x v="1"/>
    <x v="4"/>
    <x v="8"/>
    <s v="Nearby Bike Mall"/>
    <x v="1"/>
    <x v="1"/>
    <x v="48"/>
    <s v="White"/>
    <x v="800"/>
    <d v="2004-03-01T00:00:00"/>
    <n v="8.99"/>
    <n v="5.3940000000000001"/>
    <n v="1"/>
    <n v="5.3940000000000001"/>
  </r>
  <r>
    <x v="1"/>
    <x v="4"/>
    <x v="8"/>
    <s v="Nearby Bike Mall"/>
    <x v="2"/>
    <x v="6"/>
    <x v="15"/>
    <s v="Yellow"/>
    <x v="784"/>
    <d v="2004-03-01T00:00:00"/>
    <n v="594.83000000000004"/>
    <n v="356.89800000000002"/>
    <n v="1"/>
    <n v="356.89800000000002"/>
  </r>
  <r>
    <x v="0"/>
    <x v="0"/>
    <x v="4"/>
    <s v="Grand Bicycle Stores"/>
    <x v="0"/>
    <x v="0"/>
    <x v="19"/>
    <s v="Silver"/>
    <x v="807"/>
    <d v="2004-03-01T00:00:00"/>
    <n v="2319.9899999999998"/>
    <n v="1391.9939999999999"/>
    <n v="2"/>
    <n v="2783.9879999999998"/>
  </r>
  <r>
    <x v="0"/>
    <x v="0"/>
    <x v="2"/>
    <s v="Fashionable Bikes and Accessories"/>
    <x v="2"/>
    <x v="2"/>
    <x v="38"/>
    <s v="Silver"/>
    <x v="819"/>
    <d v="2004-03-01T00:00:00"/>
    <n v="364.09"/>
    <n v="218.45400000000001"/>
    <n v="1"/>
    <n v="218.45400000000001"/>
  </r>
  <r>
    <x v="0"/>
    <x v="0"/>
    <x v="2"/>
    <s v="Fashionable Bikes and Accessories"/>
    <x v="1"/>
    <x v="14"/>
    <x v="56"/>
    <s v="Black"/>
    <x v="805"/>
    <d v="2004-03-01T00:00:00"/>
    <n v="69.989999999999995"/>
    <n v="41.994"/>
    <n v="2"/>
    <n v="83.988"/>
  </r>
  <r>
    <x v="0"/>
    <x v="0"/>
    <x v="2"/>
    <s v="Fashionable Bikes and Accessories"/>
    <x v="2"/>
    <x v="2"/>
    <x v="84"/>
    <s v="Black"/>
    <x v="793"/>
    <d v="2004-03-01T00:00:00"/>
    <n v="249.79"/>
    <n v="149.874"/>
    <n v="2"/>
    <n v="299.74799999999999"/>
  </r>
  <r>
    <x v="0"/>
    <x v="0"/>
    <x v="2"/>
    <s v="Fashionable Bikes and Accessories"/>
    <x v="2"/>
    <x v="29"/>
    <x v="70"/>
    <s v="Silver"/>
    <x v="812"/>
    <d v="2004-03-01T00:00:00"/>
    <n v="106.5"/>
    <n v="63.9"/>
    <n v="3"/>
    <n v="191.7"/>
  </r>
  <r>
    <x v="0"/>
    <x v="0"/>
    <x v="2"/>
    <s v="Fashionable Bikes and Accessories"/>
    <x v="1"/>
    <x v="14"/>
    <x v="56"/>
    <s v="Black"/>
    <x v="792"/>
    <d v="2004-03-01T00:00:00"/>
    <n v="69.989999999999995"/>
    <n v="41.994"/>
    <n v="5"/>
    <n v="209.97"/>
  </r>
  <r>
    <x v="0"/>
    <x v="0"/>
    <x v="2"/>
    <s v="Fashionable Bikes and Accessories"/>
    <x v="2"/>
    <x v="2"/>
    <x v="2"/>
    <s v="Silver"/>
    <x v="806"/>
    <d v="2004-03-01T00:00:00"/>
    <n v="1364.5"/>
    <n v="818.7"/>
    <n v="2"/>
    <n v="1637.4"/>
  </r>
  <r>
    <x v="0"/>
    <x v="0"/>
    <x v="2"/>
    <s v="Fashionable Bikes and Accessories"/>
    <x v="2"/>
    <x v="18"/>
    <x v="86"/>
    <s v="Silver/Black"/>
    <x v="817"/>
    <d v="2004-03-01T00:00:00"/>
    <n v="80.989999999999995"/>
    <n v="48.594000000000001"/>
    <n v="3"/>
    <n v="145.78200000000001"/>
  </r>
  <r>
    <x v="0"/>
    <x v="0"/>
    <x v="2"/>
    <s v="Fashionable Bikes and Accessories"/>
    <x v="2"/>
    <x v="2"/>
    <x v="84"/>
    <s v="Silver"/>
    <x v="796"/>
    <d v="2004-03-01T00:00:00"/>
    <n v="264.05"/>
    <n v="158.43"/>
    <n v="1"/>
    <n v="158.43"/>
  </r>
  <r>
    <x v="0"/>
    <x v="0"/>
    <x v="2"/>
    <s v="Fashionable Bikes and Accessories"/>
    <x v="2"/>
    <x v="30"/>
    <x v="71"/>
    <s v="Silver"/>
    <x v="802"/>
    <d v="2004-03-01T00:00:00"/>
    <n v="20.239999999999998"/>
    <n v="12.144"/>
    <n v="2"/>
    <n v="24.288"/>
  </r>
  <r>
    <x v="0"/>
    <x v="0"/>
    <x v="2"/>
    <s v="Fashionable Bikes and Accessories"/>
    <x v="2"/>
    <x v="2"/>
    <x v="84"/>
    <s v="Silver"/>
    <x v="806"/>
    <d v="2004-03-01T00:00:00"/>
    <n v="264.05"/>
    <n v="158.43"/>
    <n v="2"/>
    <n v="316.86"/>
  </r>
  <r>
    <x v="0"/>
    <x v="0"/>
    <x v="2"/>
    <s v="Fashionable Bikes and Accessories"/>
    <x v="2"/>
    <x v="26"/>
    <x v="65"/>
    <s v="Silver"/>
    <x v="799"/>
    <d v="2004-03-01T00:00:00"/>
    <n v="91.49"/>
    <n v="54.893999999999998"/>
    <n v="1"/>
    <n v="54.893999999999998"/>
  </r>
  <r>
    <x v="0"/>
    <x v="0"/>
    <x v="2"/>
    <s v="Fashionable Bikes and Accessories"/>
    <x v="2"/>
    <x v="2"/>
    <x v="2"/>
    <s v="Black"/>
    <x v="802"/>
    <d v="2004-03-01T00:00:00"/>
    <n v="1349.6"/>
    <n v="809.76"/>
    <n v="1"/>
    <n v="809.76"/>
  </r>
  <r>
    <x v="0"/>
    <x v="0"/>
    <x v="2"/>
    <s v="Fashionable Bikes and Accessories"/>
    <x v="3"/>
    <x v="7"/>
    <x v="10"/>
    <s v="Blue"/>
    <x v="809"/>
    <d v="2004-03-01T00:00:00"/>
    <n v="34.99"/>
    <n v="20.994"/>
    <n v="1"/>
    <n v="20.994"/>
  </r>
  <r>
    <x v="0"/>
    <x v="0"/>
    <x v="2"/>
    <s v="Fashionable Bikes and Accessories"/>
    <x v="2"/>
    <x v="2"/>
    <x v="84"/>
    <s v="Black"/>
    <x v="816"/>
    <d v="2004-03-01T00:00:00"/>
    <n v="249.79"/>
    <n v="149.874"/>
    <n v="3"/>
    <n v="449.62199999999996"/>
  </r>
  <r>
    <x v="0"/>
    <x v="0"/>
    <x v="2"/>
    <s v="Fashionable Bikes and Accessories"/>
    <x v="2"/>
    <x v="9"/>
    <x v="22"/>
    <m/>
    <x v="820"/>
    <d v="2004-03-01T00:00:00"/>
    <n v="61.92"/>
    <n v="37.152000000000001"/>
    <n v="1"/>
    <n v="37.152000000000001"/>
  </r>
  <r>
    <x v="0"/>
    <x v="0"/>
    <x v="2"/>
    <s v="Fashionable Bikes and Accessories"/>
    <x v="2"/>
    <x v="2"/>
    <x v="38"/>
    <s v="Silver"/>
    <x v="810"/>
    <d v="2004-03-01T00:00:00"/>
    <n v="364.09"/>
    <n v="218.45400000000001"/>
    <n v="2"/>
    <n v="436.90800000000002"/>
  </r>
  <r>
    <x v="0"/>
    <x v="0"/>
    <x v="4"/>
    <s v="Engineered Bike Systems"/>
    <x v="0"/>
    <x v="25"/>
    <x v="62"/>
    <s v="Yellow"/>
    <x v="803"/>
    <d v="2004-03-01T00:00:00"/>
    <n v="2384.0700000000002"/>
    <n v="1430.442"/>
    <n v="1"/>
    <n v="1430.442"/>
  </r>
  <r>
    <x v="0"/>
    <x v="0"/>
    <x v="4"/>
    <s v="Engineered Bike Systems"/>
    <x v="0"/>
    <x v="25"/>
    <x v="62"/>
    <s v="Blue"/>
    <x v="808"/>
    <d v="2004-03-01T00:00:00"/>
    <n v="2384.0700000000002"/>
    <n v="1430.442"/>
    <n v="4"/>
    <n v="5721.768"/>
  </r>
  <r>
    <x v="0"/>
    <x v="0"/>
    <x v="4"/>
    <s v="Engineered Bike Systems"/>
    <x v="0"/>
    <x v="25"/>
    <x v="64"/>
    <s v="Blue"/>
    <x v="799"/>
    <d v="2004-03-01T00:00:00"/>
    <n v="1214.8499999999999"/>
    <n v="728.91"/>
    <n v="1"/>
    <n v="728.91"/>
  </r>
  <r>
    <x v="0"/>
    <x v="0"/>
    <x v="4"/>
    <s v="Engineered Bike Systems"/>
    <x v="0"/>
    <x v="25"/>
    <x v="61"/>
    <s v="Yellow"/>
    <x v="819"/>
    <d v="2004-03-01T00:00:00"/>
    <n v="742.35"/>
    <n v="445.41"/>
    <n v="2"/>
    <n v="890.82"/>
  </r>
  <r>
    <x v="0"/>
    <x v="0"/>
    <x v="4"/>
    <s v="Engineered Bike Systems"/>
    <x v="0"/>
    <x v="25"/>
    <x v="61"/>
    <s v="Yellow"/>
    <x v="811"/>
    <d v="2004-03-01T00:00:00"/>
    <n v="742.35"/>
    <n v="445.41"/>
    <n v="1"/>
    <n v="445.41"/>
  </r>
  <r>
    <x v="0"/>
    <x v="0"/>
    <x v="4"/>
    <s v="Engineered Bike Systems"/>
    <x v="0"/>
    <x v="25"/>
    <x v="64"/>
    <s v="Blue"/>
    <x v="799"/>
    <d v="2004-03-01T00:00:00"/>
    <n v="1214.8499999999999"/>
    <n v="728.91"/>
    <n v="1"/>
    <n v="728.91"/>
  </r>
  <r>
    <x v="0"/>
    <x v="0"/>
    <x v="4"/>
    <s v="Engineered Bike Systems"/>
    <x v="0"/>
    <x v="25"/>
    <x v="62"/>
    <s v="Yellow"/>
    <x v="794"/>
    <d v="2004-03-01T00:00:00"/>
    <n v="2384.0700000000002"/>
    <n v="1430.442"/>
    <n v="1"/>
    <n v="1430.442"/>
  </r>
  <r>
    <x v="0"/>
    <x v="0"/>
    <x v="0"/>
    <s v="Blue-Ribbon Bike Company"/>
    <x v="0"/>
    <x v="25"/>
    <x v="62"/>
    <s v="Yellow"/>
    <x v="809"/>
    <d v="2004-03-01T00:00:00"/>
    <n v="2384.0700000000002"/>
    <n v="1430.442"/>
    <n v="1"/>
    <n v="1430.442"/>
  </r>
  <r>
    <x v="0"/>
    <x v="0"/>
    <x v="0"/>
    <s v="Blue-Ribbon Bike Company"/>
    <x v="3"/>
    <x v="7"/>
    <x v="10"/>
    <s v="Blue"/>
    <x v="796"/>
    <d v="2004-03-01T00:00:00"/>
    <n v="34.99"/>
    <n v="20.994"/>
    <n v="6"/>
    <n v="125.964"/>
  </r>
  <r>
    <x v="0"/>
    <x v="0"/>
    <x v="0"/>
    <s v="Blue-Ribbon Bike Company"/>
    <x v="0"/>
    <x v="25"/>
    <x v="62"/>
    <s v="Yellow"/>
    <x v="784"/>
    <d v="2004-03-01T00:00:00"/>
    <n v="2384.0700000000002"/>
    <n v="1430.442"/>
    <n v="2"/>
    <n v="2860.884"/>
  </r>
  <r>
    <x v="0"/>
    <x v="0"/>
    <x v="0"/>
    <s v="Blue-Ribbon Bike Company"/>
    <x v="0"/>
    <x v="25"/>
    <x v="62"/>
    <s v="Blue"/>
    <x v="796"/>
    <d v="2004-03-01T00:00:00"/>
    <n v="2384.0700000000002"/>
    <n v="1430.442"/>
    <n v="3"/>
    <n v="4291.326"/>
  </r>
  <r>
    <x v="0"/>
    <x v="0"/>
    <x v="0"/>
    <s v="Blue-Ribbon Bike Company"/>
    <x v="0"/>
    <x v="25"/>
    <x v="61"/>
    <s v="Yellow"/>
    <x v="797"/>
    <d v="2004-03-01T00:00:00"/>
    <n v="742.35"/>
    <n v="445.41"/>
    <n v="2"/>
    <n v="890.82"/>
  </r>
  <r>
    <x v="0"/>
    <x v="0"/>
    <x v="0"/>
    <s v="Blue-Ribbon Bike Company"/>
    <x v="0"/>
    <x v="25"/>
    <x v="61"/>
    <s v="Blue"/>
    <x v="792"/>
    <d v="2004-03-01T00:00:00"/>
    <n v="742.35"/>
    <n v="445.41"/>
    <n v="1"/>
    <n v="445.41"/>
  </r>
  <r>
    <x v="0"/>
    <x v="0"/>
    <x v="0"/>
    <s v="Blue-Ribbon Bike Company"/>
    <x v="2"/>
    <x v="31"/>
    <x v="73"/>
    <m/>
    <x v="800"/>
    <d v="2004-03-01T00:00:00"/>
    <n v="121.49"/>
    <n v="72.894000000000005"/>
    <n v="2"/>
    <n v="145.78800000000001"/>
  </r>
  <r>
    <x v="0"/>
    <x v="0"/>
    <x v="0"/>
    <s v="Blue-Ribbon Bike Company"/>
    <x v="1"/>
    <x v="23"/>
    <x v="59"/>
    <s v="Blue"/>
    <x v="804"/>
    <d v="2004-03-01T00:00:00"/>
    <n v="63.5"/>
    <n v="38.1"/>
    <n v="3"/>
    <n v="114.30000000000001"/>
  </r>
  <r>
    <x v="0"/>
    <x v="0"/>
    <x v="0"/>
    <s v="Blue-Ribbon Bike Company"/>
    <x v="0"/>
    <x v="25"/>
    <x v="62"/>
    <s v="Yellow"/>
    <x v="800"/>
    <d v="2004-03-01T00:00:00"/>
    <n v="2384.0700000000002"/>
    <n v="1430.442"/>
    <n v="2"/>
    <n v="2860.884"/>
  </r>
  <r>
    <x v="0"/>
    <x v="0"/>
    <x v="0"/>
    <s v="Blue-Ribbon Bike Company"/>
    <x v="2"/>
    <x v="30"/>
    <x v="71"/>
    <s v="Silver"/>
    <x v="802"/>
    <d v="2004-03-01T00:00:00"/>
    <n v="20.239999999999998"/>
    <n v="12.144"/>
    <n v="1"/>
    <n v="12.144"/>
  </r>
  <r>
    <x v="0"/>
    <x v="0"/>
    <x v="0"/>
    <s v="Blue-Ribbon Bike Company"/>
    <x v="0"/>
    <x v="25"/>
    <x v="61"/>
    <s v="Yellow"/>
    <x v="793"/>
    <d v="2004-03-01T00:00:00"/>
    <n v="742.35"/>
    <n v="445.41"/>
    <n v="2"/>
    <n v="890.82"/>
  </r>
  <r>
    <x v="0"/>
    <x v="0"/>
    <x v="0"/>
    <s v="Blue-Ribbon Bike Company"/>
    <x v="0"/>
    <x v="25"/>
    <x v="64"/>
    <s v="Blue"/>
    <x v="811"/>
    <d v="2004-03-01T00:00:00"/>
    <n v="1214.8499999999999"/>
    <n v="728.91"/>
    <n v="1"/>
    <n v="728.91"/>
  </r>
  <r>
    <x v="0"/>
    <x v="0"/>
    <x v="0"/>
    <s v="Blue-Ribbon Bike Company"/>
    <x v="0"/>
    <x v="25"/>
    <x v="61"/>
    <s v="Yellow"/>
    <x v="817"/>
    <d v="2004-03-01T00:00:00"/>
    <n v="742.35"/>
    <n v="445.41"/>
    <n v="2"/>
    <n v="890.82"/>
  </r>
  <r>
    <x v="0"/>
    <x v="0"/>
    <x v="0"/>
    <s v="Blue-Ribbon Bike Company"/>
    <x v="0"/>
    <x v="25"/>
    <x v="62"/>
    <s v="Yellow"/>
    <x v="807"/>
    <d v="2004-03-01T00:00:00"/>
    <n v="2384.0700000000002"/>
    <n v="1430.442"/>
    <n v="3"/>
    <n v="4291.326"/>
  </r>
  <r>
    <x v="0"/>
    <x v="0"/>
    <x v="0"/>
    <s v="Blue-Ribbon Bike Company"/>
    <x v="0"/>
    <x v="25"/>
    <x v="61"/>
    <s v="Yellow"/>
    <x v="814"/>
    <d v="2004-03-01T00:00:00"/>
    <n v="742.35"/>
    <n v="445.41"/>
    <n v="1"/>
    <n v="445.41"/>
  </r>
  <r>
    <x v="0"/>
    <x v="0"/>
    <x v="0"/>
    <s v="Blue-Ribbon Bike Company"/>
    <x v="0"/>
    <x v="25"/>
    <x v="61"/>
    <s v="Blue"/>
    <x v="796"/>
    <d v="2004-03-01T00:00:00"/>
    <n v="742.35"/>
    <n v="445.41"/>
    <n v="4"/>
    <n v="1781.64"/>
  </r>
  <r>
    <x v="0"/>
    <x v="0"/>
    <x v="0"/>
    <s v="Blue-Ribbon Bike Company"/>
    <x v="0"/>
    <x v="25"/>
    <x v="61"/>
    <s v="Yellow"/>
    <x v="801"/>
    <d v="2004-03-01T00:00:00"/>
    <n v="742.35"/>
    <n v="445.41"/>
    <n v="1"/>
    <n v="445.41"/>
  </r>
  <r>
    <x v="0"/>
    <x v="0"/>
    <x v="0"/>
    <s v="Blue-Ribbon Bike Company"/>
    <x v="0"/>
    <x v="25"/>
    <x v="61"/>
    <s v="Blue"/>
    <x v="792"/>
    <d v="2004-03-01T00:00:00"/>
    <n v="742.35"/>
    <n v="445.41"/>
    <n v="2"/>
    <n v="890.82"/>
  </r>
  <r>
    <x v="0"/>
    <x v="0"/>
    <x v="0"/>
    <s v="Blue-Ribbon Bike Company"/>
    <x v="0"/>
    <x v="25"/>
    <x v="61"/>
    <s v="Blue"/>
    <x v="796"/>
    <d v="2004-03-01T00:00:00"/>
    <n v="742.35"/>
    <n v="445.41"/>
    <n v="2"/>
    <n v="890.82"/>
  </r>
  <r>
    <x v="0"/>
    <x v="0"/>
    <x v="0"/>
    <s v="Blue-Ribbon Bike Company"/>
    <x v="0"/>
    <x v="25"/>
    <x v="62"/>
    <s v="Blue"/>
    <x v="784"/>
    <d v="2004-03-01T00:00:00"/>
    <n v="2384.0700000000002"/>
    <n v="1430.442"/>
    <n v="1"/>
    <n v="1430.442"/>
  </r>
  <r>
    <x v="0"/>
    <x v="0"/>
    <x v="0"/>
    <s v="Blue-Ribbon Bike Company"/>
    <x v="0"/>
    <x v="25"/>
    <x v="62"/>
    <s v="Blue"/>
    <x v="803"/>
    <d v="2004-03-01T00:00:00"/>
    <n v="2384.0700000000002"/>
    <n v="1430.442"/>
    <n v="1"/>
    <n v="1430.442"/>
  </r>
  <r>
    <x v="0"/>
    <x v="0"/>
    <x v="0"/>
    <s v="Blue-Ribbon Bike Company"/>
    <x v="3"/>
    <x v="7"/>
    <x v="10"/>
    <s v="Black"/>
    <x v="809"/>
    <d v="2004-03-01T00:00:00"/>
    <n v="34.99"/>
    <n v="20.994"/>
    <n v="1"/>
    <n v="20.994"/>
  </r>
  <r>
    <x v="0"/>
    <x v="0"/>
    <x v="0"/>
    <s v="Blue-Ribbon Bike Company"/>
    <x v="2"/>
    <x v="29"/>
    <x v="70"/>
    <s v="Silver"/>
    <x v="794"/>
    <d v="2004-03-01T00:00:00"/>
    <n v="106.5"/>
    <n v="63.9"/>
    <n v="2"/>
    <n v="127.8"/>
  </r>
  <r>
    <x v="0"/>
    <x v="0"/>
    <x v="0"/>
    <s v="Blue-Ribbon Bike Company"/>
    <x v="2"/>
    <x v="28"/>
    <x v="67"/>
    <s v="Black"/>
    <x v="820"/>
    <d v="2004-03-01T00:00:00"/>
    <n v="404.99"/>
    <n v="242.994"/>
    <n v="1"/>
    <n v="242.994"/>
  </r>
  <r>
    <x v="2"/>
    <x v="5"/>
    <x v="9"/>
    <s v="Seaside Bike Works"/>
    <x v="0"/>
    <x v="25"/>
    <x v="61"/>
    <s v="Blue"/>
    <x v="802"/>
    <d v="2004-03-01T00:00:00"/>
    <n v="742.35"/>
    <n v="445.41"/>
    <n v="1"/>
    <n v="445.41"/>
  </r>
  <r>
    <x v="0"/>
    <x v="0"/>
    <x v="5"/>
    <s v="Work and Play Association"/>
    <x v="0"/>
    <x v="3"/>
    <x v="12"/>
    <s v="Black"/>
    <x v="806"/>
    <d v="2004-03-01T00:00:00"/>
    <n v="2443.35"/>
    <n v="1466.01"/>
    <n v="3"/>
    <n v="4398.03"/>
  </r>
  <r>
    <x v="0"/>
    <x v="0"/>
    <x v="5"/>
    <s v="Work and Play Association"/>
    <x v="3"/>
    <x v="7"/>
    <x v="10"/>
    <s v="Blue"/>
    <x v="797"/>
    <d v="2004-03-01T00:00:00"/>
    <n v="34.99"/>
    <n v="20.994"/>
    <n v="5"/>
    <n v="104.97"/>
  </r>
  <r>
    <x v="0"/>
    <x v="0"/>
    <x v="5"/>
    <s v="Work and Play Association"/>
    <x v="0"/>
    <x v="3"/>
    <x v="17"/>
    <s v="Yellow"/>
    <x v="798"/>
    <d v="2004-03-01T00:00:00"/>
    <n v="1120.49"/>
    <n v="672.29399999999998"/>
    <n v="2"/>
    <n v="1344.588"/>
  </r>
  <r>
    <x v="0"/>
    <x v="0"/>
    <x v="5"/>
    <s v="Work and Play Association"/>
    <x v="1"/>
    <x v="1"/>
    <x v="48"/>
    <s v="White"/>
    <x v="806"/>
    <d v="2004-03-01T00:00:00"/>
    <n v="8.99"/>
    <n v="5.3940000000000001"/>
    <n v="1"/>
    <n v="5.3940000000000001"/>
  </r>
  <r>
    <x v="0"/>
    <x v="0"/>
    <x v="5"/>
    <s v="Work and Play Association"/>
    <x v="0"/>
    <x v="3"/>
    <x v="17"/>
    <s v="Yellow"/>
    <x v="810"/>
    <d v="2004-03-01T00:00:00"/>
    <n v="1120.49"/>
    <n v="672.29399999999998"/>
    <n v="1"/>
    <n v="672.29399999999998"/>
  </r>
  <r>
    <x v="0"/>
    <x v="0"/>
    <x v="5"/>
    <s v="Work and Play Association"/>
    <x v="0"/>
    <x v="3"/>
    <x v="50"/>
    <s v="Yellow"/>
    <x v="814"/>
    <d v="2004-03-01T00:00:00"/>
    <n v="1700.99"/>
    <n v="1020.5940000000001"/>
    <n v="3"/>
    <n v="3061.7820000000002"/>
  </r>
  <r>
    <x v="0"/>
    <x v="0"/>
    <x v="5"/>
    <s v="Work and Play Association"/>
    <x v="0"/>
    <x v="3"/>
    <x v="17"/>
    <s v="Yellow"/>
    <x v="804"/>
    <d v="2004-03-01T00:00:00"/>
    <n v="1120.49"/>
    <n v="672.29399999999998"/>
    <n v="2"/>
    <n v="1344.588"/>
  </r>
  <r>
    <x v="0"/>
    <x v="0"/>
    <x v="5"/>
    <s v="Work and Play Association"/>
    <x v="0"/>
    <x v="3"/>
    <x v="12"/>
    <s v="Red"/>
    <x v="816"/>
    <d v="2004-03-01T00:00:00"/>
    <n v="2443.35"/>
    <n v="1466.01"/>
    <n v="4"/>
    <n v="5864.04"/>
  </r>
  <r>
    <x v="0"/>
    <x v="0"/>
    <x v="5"/>
    <s v="Work and Play Association"/>
    <x v="0"/>
    <x v="3"/>
    <x v="50"/>
    <s v="Yellow"/>
    <x v="816"/>
    <d v="2004-03-01T00:00:00"/>
    <n v="1700.99"/>
    <n v="1020.5940000000001"/>
    <n v="3"/>
    <n v="3061.7820000000002"/>
  </r>
  <r>
    <x v="0"/>
    <x v="0"/>
    <x v="5"/>
    <s v="Work and Play Association"/>
    <x v="2"/>
    <x v="18"/>
    <x v="53"/>
    <s v="Silver/Black"/>
    <x v="795"/>
    <d v="2004-03-01T00:00:00"/>
    <n v="40.49"/>
    <n v="24.294"/>
    <n v="1"/>
    <n v="24.294"/>
  </r>
  <r>
    <x v="0"/>
    <x v="0"/>
    <x v="5"/>
    <s v="Work and Play Association"/>
    <x v="0"/>
    <x v="3"/>
    <x v="17"/>
    <s v="Yellow"/>
    <x v="820"/>
    <d v="2004-03-01T00:00:00"/>
    <n v="1120.49"/>
    <n v="672.29399999999998"/>
    <n v="4"/>
    <n v="2689.1759999999999"/>
  </r>
  <r>
    <x v="0"/>
    <x v="0"/>
    <x v="5"/>
    <s v="Work and Play Association"/>
    <x v="0"/>
    <x v="3"/>
    <x v="50"/>
    <s v="Yellow"/>
    <x v="794"/>
    <d v="2004-03-01T00:00:00"/>
    <n v="1700.99"/>
    <n v="1020.5940000000001"/>
    <n v="4"/>
    <n v="4082.3760000000002"/>
  </r>
  <r>
    <x v="0"/>
    <x v="0"/>
    <x v="5"/>
    <s v="Work and Play Association"/>
    <x v="2"/>
    <x v="18"/>
    <x v="51"/>
    <s v="Silver/Black"/>
    <x v="818"/>
    <d v="2004-03-01T00:00:00"/>
    <n v="80.989999999999995"/>
    <n v="48.594000000000001"/>
    <n v="1"/>
    <n v="48.594000000000001"/>
  </r>
  <r>
    <x v="0"/>
    <x v="0"/>
    <x v="5"/>
    <s v="Work and Play Association"/>
    <x v="0"/>
    <x v="3"/>
    <x v="12"/>
    <s v="Black"/>
    <x v="810"/>
    <d v="2004-03-01T00:00:00"/>
    <n v="2443.35"/>
    <n v="1466.01"/>
    <n v="5"/>
    <n v="7330.05"/>
  </r>
  <r>
    <x v="0"/>
    <x v="0"/>
    <x v="5"/>
    <s v="Work and Play Association"/>
    <x v="0"/>
    <x v="3"/>
    <x v="17"/>
    <s v="Yellow"/>
    <x v="801"/>
    <d v="2004-03-01T00:00:00"/>
    <n v="1120.49"/>
    <n v="672.29399999999998"/>
    <n v="2"/>
    <n v="1344.588"/>
  </r>
  <r>
    <x v="0"/>
    <x v="0"/>
    <x v="5"/>
    <s v="Work and Play Association"/>
    <x v="0"/>
    <x v="3"/>
    <x v="12"/>
    <s v="Black"/>
    <x v="794"/>
    <d v="2004-03-01T00:00:00"/>
    <n v="2443.35"/>
    <n v="1466.01"/>
    <n v="2"/>
    <n v="2932.02"/>
  </r>
  <r>
    <x v="0"/>
    <x v="0"/>
    <x v="5"/>
    <s v="Work and Play Association"/>
    <x v="0"/>
    <x v="3"/>
    <x v="49"/>
    <s v="Black"/>
    <x v="806"/>
    <d v="2004-03-01T00:00:00"/>
    <n v="539.99"/>
    <n v="323.99400000000003"/>
    <n v="3"/>
    <n v="971.98200000000008"/>
  </r>
  <r>
    <x v="0"/>
    <x v="0"/>
    <x v="5"/>
    <s v="Work and Play Association"/>
    <x v="1"/>
    <x v="1"/>
    <x v="48"/>
    <s v="White"/>
    <x v="801"/>
    <d v="2004-03-01T00:00:00"/>
    <n v="8.99"/>
    <n v="5.3940000000000001"/>
    <n v="2"/>
    <n v="10.788"/>
  </r>
  <r>
    <x v="0"/>
    <x v="0"/>
    <x v="2"/>
    <s v="Rugged Bikes"/>
    <x v="0"/>
    <x v="25"/>
    <x v="62"/>
    <s v="Blue"/>
    <x v="813"/>
    <d v="2004-03-01T00:00:00"/>
    <n v="2384.0700000000002"/>
    <n v="1430.442"/>
    <n v="1"/>
    <n v="1430.442"/>
  </r>
  <r>
    <x v="0"/>
    <x v="0"/>
    <x v="2"/>
    <s v="Rugged Bikes"/>
    <x v="0"/>
    <x v="25"/>
    <x v="64"/>
    <s v="Blue"/>
    <x v="799"/>
    <d v="2004-03-01T00:00:00"/>
    <n v="1214.8499999999999"/>
    <n v="728.91"/>
    <n v="4"/>
    <n v="2915.64"/>
  </r>
  <r>
    <x v="0"/>
    <x v="0"/>
    <x v="2"/>
    <s v="Rugged Bikes"/>
    <x v="2"/>
    <x v="27"/>
    <x v="66"/>
    <s v="Blue"/>
    <x v="806"/>
    <d v="2004-03-01T00:00:00"/>
    <n v="1003.91"/>
    <n v="602.346"/>
    <n v="2"/>
    <n v="1204.692"/>
  </r>
  <r>
    <x v="0"/>
    <x v="0"/>
    <x v="2"/>
    <s v="Rugged Bikes"/>
    <x v="0"/>
    <x v="25"/>
    <x v="62"/>
    <s v="Blue"/>
    <x v="793"/>
    <d v="2004-03-01T00:00:00"/>
    <n v="2384.0700000000002"/>
    <n v="1430.442"/>
    <n v="2"/>
    <n v="2860.884"/>
  </r>
  <r>
    <x v="0"/>
    <x v="0"/>
    <x v="2"/>
    <s v="Rugged Bikes"/>
    <x v="0"/>
    <x v="25"/>
    <x v="62"/>
    <s v="Yellow"/>
    <x v="820"/>
    <d v="2004-03-01T00:00:00"/>
    <n v="2384.0700000000002"/>
    <n v="1430.442"/>
    <n v="5"/>
    <n v="7152.21"/>
  </r>
  <r>
    <x v="0"/>
    <x v="0"/>
    <x v="2"/>
    <s v="Rugged Bikes"/>
    <x v="2"/>
    <x v="27"/>
    <x v="80"/>
    <s v="Blue"/>
    <x v="808"/>
    <d v="2004-03-01T00:00:00"/>
    <n v="333.42"/>
    <n v="200.05199999999999"/>
    <n v="2"/>
    <n v="400.10399999999998"/>
  </r>
  <r>
    <x v="0"/>
    <x v="0"/>
    <x v="2"/>
    <s v="Rugged Bikes"/>
    <x v="2"/>
    <x v="27"/>
    <x v="66"/>
    <s v="Yellow"/>
    <x v="817"/>
    <d v="2004-03-01T00:00:00"/>
    <n v="1003.91"/>
    <n v="602.346"/>
    <n v="2"/>
    <n v="1204.692"/>
  </r>
  <r>
    <x v="0"/>
    <x v="0"/>
    <x v="2"/>
    <s v="Rugged Bikes"/>
    <x v="2"/>
    <x v="27"/>
    <x v="80"/>
    <s v="Yellow"/>
    <x v="809"/>
    <d v="2004-03-01T00:00:00"/>
    <n v="333.42"/>
    <n v="200.05199999999999"/>
    <n v="4"/>
    <n v="800.20799999999997"/>
  </r>
  <r>
    <x v="0"/>
    <x v="0"/>
    <x v="2"/>
    <s v="Rugged Bikes"/>
    <x v="0"/>
    <x v="25"/>
    <x v="62"/>
    <s v="Yellow"/>
    <x v="819"/>
    <d v="2004-03-01T00:00:00"/>
    <n v="2384.0700000000002"/>
    <n v="1382.7606000000001"/>
    <n v="11"/>
    <n v="15210.366600000001"/>
  </r>
  <r>
    <x v="0"/>
    <x v="0"/>
    <x v="2"/>
    <s v="Rugged Bikes"/>
    <x v="0"/>
    <x v="25"/>
    <x v="62"/>
    <s v="Blue"/>
    <x v="804"/>
    <d v="2004-03-01T00:00:00"/>
    <n v="2384.0700000000002"/>
    <n v="1430.442"/>
    <n v="1"/>
    <n v="1430.442"/>
  </r>
  <r>
    <x v="0"/>
    <x v="0"/>
    <x v="2"/>
    <s v="Rugged Bikes"/>
    <x v="2"/>
    <x v="27"/>
    <x v="80"/>
    <s v="Yellow"/>
    <x v="816"/>
    <d v="2004-03-01T00:00:00"/>
    <n v="333.42"/>
    <n v="200.05199999999999"/>
    <n v="2"/>
    <n v="400.10399999999998"/>
  </r>
  <r>
    <x v="0"/>
    <x v="0"/>
    <x v="2"/>
    <s v="Rugged Bikes"/>
    <x v="0"/>
    <x v="25"/>
    <x v="61"/>
    <s v="Yellow"/>
    <x v="795"/>
    <d v="2004-03-01T00:00:00"/>
    <n v="742.35"/>
    <n v="445.41"/>
    <n v="2"/>
    <n v="890.82"/>
  </r>
  <r>
    <x v="0"/>
    <x v="0"/>
    <x v="2"/>
    <s v="Rugged Bikes"/>
    <x v="0"/>
    <x v="25"/>
    <x v="61"/>
    <s v="Blue"/>
    <x v="784"/>
    <d v="2004-03-01T00:00:00"/>
    <n v="742.35"/>
    <n v="445.41"/>
    <n v="1"/>
    <n v="445.41"/>
  </r>
  <r>
    <x v="0"/>
    <x v="0"/>
    <x v="2"/>
    <s v="Rugged Bikes"/>
    <x v="0"/>
    <x v="25"/>
    <x v="61"/>
    <s v="Yellow"/>
    <x v="793"/>
    <d v="2004-03-01T00:00:00"/>
    <n v="742.35"/>
    <n v="445.41"/>
    <n v="1"/>
    <n v="445.41"/>
  </r>
  <r>
    <x v="0"/>
    <x v="0"/>
    <x v="2"/>
    <s v="Rugged Bikes"/>
    <x v="0"/>
    <x v="25"/>
    <x v="61"/>
    <s v="Blue"/>
    <x v="818"/>
    <d v="2004-03-01T00:00:00"/>
    <n v="742.35"/>
    <n v="445.41"/>
    <n v="1"/>
    <n v="445.41"/>
  </r>
  <r>
    <x v="0"/>
    <x v="0"/>
    <x v="2"/>
    <s v="Rugged Bikes"/>
    <x v="0"/>
    <x v="25"/>
    <x v="64"/>
    <s v="Blue"/>
    <x v="819"/>
    <d v="2004-03-01T00:00:00"/>
    <n v="1214.8499999999999"/>
    <n v="728.91"/>
    <n v="1"/>
    <n v="728.91"/>
  </r>
  <r>
    <x v="0"/>
    <x v="0"/>
    <x v="4"/>
    <s v="Principal Bike Company"/>
    <x v="0"/>
    <x v="3"/>
    <x v="49"/>
    <s v="Black"/>
    <x v="818"/>
    <d v="2004-03-01T00:00:00"/>
    <n v="539.99"/>
    <n v="323.99400000000003"/>
    <n v="5"/>
    <n v="1619.9700000000003"/>
  </r>
  <r>
    <x v="0"/>
    <x v="0"/>
    <x v="4"/>
    <s v="Principal Bike Company"/>
    <x v="0"/>
    <x v="3"/>
    <x v="17"/>
    <s v="Yellow"/>
    <x v="804"/>
    <d v="2004-03-01T00:00:00"/>
    <n v="1120.49"/>
    <n v="672.29399999999998"/>
    <n v="4"/>
    <n v="2689.1759999999999"/>
  </r>
  <r>
    <x v="0"/>
    <x v="0"/>
    <x v="4"/>
    <s v="Principal Bike Company"/>
    <x v="0"/>
    <x v="3"/>
    <x v="49"/>
    <s v="Black"/>
    <x v="806"/>
    <d v="2004-03-01T00:00:00"/>
    <n v="539.99"/>
    <n v="323.99400000000003"/>
    <n v="3"/>
    <n v="971.98200000000008"/>
  </r>
  <r>
    <x v="0"/>
    <x v="0"/>
    <x v="4"/>
    <s v="Principal Bike Company"/>
    <x v="0"/>
    <x v="3"/>
    <x v="12"/>
    <s v="Black"/>
    <x v="815"/>
    <d v="2004-03-01T00:00:00"/>
    <n v="2443.35"/>
    <n v="1466.01"/>
    <n v="2"/>
    <n v="2932.02"/>
  </r>
  <r>
    <x v="0"/>
    <x v="0"/>
    <x v="4"/>
    <s v="Principal Bike Company"/>
    <x v="2"/>
    <x v="18"/>
    <x v="51"/>
    <s v="Silver/Black"/>
    <x v="805"/>
    <d v="2004-03-01T00:00:00"/>
    <n v="80.989999999999995"/>
    <n v="48.594000000000001"/>
    <n v="2"/>
    <n v="97.188000000000002"/>
  </r>
  <r>
    <x v="0"/>
    <x v="0"/>
    <x v="4"/>
    <s v="Principal Bike Company"/>
    <x v="0"/>
    <x v="3"/>
    <x v="50"/>
    <s v="Yellow"/>
    <x v="812"/>
    <d v="2004-03-01T00:00:00"/>
    <n v="1700.99"/>
    <n v="1020.5940000000001"/>
    <n v="2"/>
    <n v="2041.1880000000001"/>
  </r>
  <r>
    <x v="0"/>
    <x v="0"/>
    <x v="4"/>
    <s v="Principal Bike Company"/>
    <x v="2"/>
    <x v="6"/>
    <x v="8"/>
    <s v="Black"/>
    <x v="812"/>
    <d v="2004-03-01T00:00:00"/>
    <n v="337.22"/>
    <n v="202.33199999999999"/>
    <n v="1"/>
    <n v="202.33199999999999"/>
  </r>
  <r>
    <x v="0"/>
    <x v="0"/>
    <x v="4"/>
    <s v="Principal Bike Company"/>
    <x v="0"/>
    <x v="3"/>
    <x v="49"/>
    <s v="Black"/>
    <x v="803"/>
    <d v="2004-03-01T00:00:00"/>
    <n v="539.99"/>
    <n v="323.99400000000003"/>
    <n v="1"/>
    <n v="323.99400000000003"/>
  </r>
  <r>
    <x v="0"/>
    <x v="0"/>
    <x v="4"/>
    <s v="Principal Bike Company"/>
    <x v="0"/>
    <x v="3"/>
    <x v="50"/>
    <s v="Yellow"/>
    <x v="802"/>
    <d v="2004-03-01T00:00:00"/>
    <n v="1700.99"/>
    <n v="1020.5940000000001"/>
    <n v="2"/>
    <n v="2041.1880000000001"/>
  </r>
  <r>
    <x v="0"/>
    <x v="0"/>
    <x v="4"/>
    <s v="Principal Bike Company"/>
    <x v="0"/>
    <x v="3"/>
    <x v="12"/>
    <s v="Black"/>
    <x v="816"/>
    <d v="2004-03-01T00:00:00"/>
    <n v="2443.35"/>
    <n v="1466.01"/>
    <n v="2"/>
    <n v="2932.02"/>
  </r>
  <r>
    <x v="0"/>
    <x v="0"/>
    <x v="4"/>
    <s v="Principal Bike Company"/>
    <x v="2"/>
    <x v="6"/>
    <x v="15"/>
    <s v="Yellow"/>
    <x v="819"/>
    <d v="2004-03-01T00:00:00"/>
    <n v="594.83000000000004"/>
    <n v="356.89800000000002"/>
    <n v="2"/>
    <n v="713.79600000000005"/>
  </r>
  <r>
    <x v="0"/>
    <x v="0"/>
    <x v="4"/>
    <s v="Principal Bike Company"/>
    <x v="1"/>
    <x v="1"/>
    <x v="48"/>
    <s v="White"/>
    <x v="802"/>
    <d v="2004-03-01T00:00:00"/>
    <n v="8.99"/>
    <n v="5.3940000000000001"/>
    <n v="1"/>
    <n v="5.3940000000000001"/>
  </r>
  <r>
    <x v="0"/>
    <x v="0"/>
    <x v="4"/>
    <s v="Principal Bike Company"/>
    <x v="0"/>
    <x v="3"/>
    <x v="17"/>
    <s v="Yellow"/>
    <x v="820"/>
    <d v="2004-03-01T00:00:00"/>
    <n v="1120.49"/>
    <n v="672.29399999999998"/>
    <n v="1"/>
    <n v="672.29399999999998"/>
  </r>
  <r>
    <x v="0"/>
    <x v="0"/>
    <x v="4"/>
    <s v="Principal Bike Company"/>
    <x v="0"/>
    <x v="3"/>
    <x v="17"/>
    <s v="Yellow"/>
    <x v="793"/>
    <d v="2004-03-01T00:00:00"/>
    <n v="1120.49"/>
    <n v="672.29399999999998"/>
    <n v="2"/>
    <n v="1344.588"/>
  </r>
  <r>
    <x v="0"/>
    <x v="0"/>
    <x v="4"/>
    <s v="Principal Bike Company"/>
    <x v="2"/>
    <x v="6"/>
    <x v="15"/>
    <s v="Yellow"/>
    <x v="814"/>
    <d v="2004-03-01T00:00:00"/>
    <n v="594.83000000000004"/>
    <n v="356.89800000000002"/>
    <n v="2"/>
    <n v="713.79600000000005"/>
  </r>
  <r>
    <x v="1"/>
    <x v="2"/>
    <x v="6"/>
    <s v="Cycles Sales and Repair"/>
    <x v="0"/>
    <x v="25"/>
    <x v="61"/>
    <s v="Yellow"/>
    <x v="784"/>
    <d v="2004-03-01T00:00:00"/>
    <n v="742.35"/>
    <n v="445.41"/>
    <n v="6"/>
    <n v="2672.46"/>
  </r>
  <r>
    <x v="1"/>
    <x v="2"/>
    <x v="6"/>
    <s v="Cycles Sales and Repair"/>
    <x v="0"/>
    <x v="25"/>
    <x v="62"/>
    <s v="Yellow"/>
    <x v="794"/>
    <d v="2004-03-01T00:00:00"/>
    <n v="2384.0700000000002"/>
    <n v="1430.442"/>
    <n v="3"/>
    <n v="4291.326"/>
  </r>
  <r>
    <x v="1"/>
    <x v="2"/>
    <x v="6"/>
    <s v="Cycles Sales and Repair"/>
    <x v="0"/>
    <x v="25"/>
    <x v="61"/>
    <s v="Blue"/>
    <x v="808"/>
    <d v="2004-03-01T00:00:00"/>
    <n v="742.35"/>
    <n v="445.41"/>
    <n v="2"/>
    <n v="890.82"/>
  </r>
  <r>
    <x v="1"/>
    <x v="2"/>
    <x v="6"/>
    <s v="Cycles Sales and Repair"/>
    <x v="0"/>
    <x v="25"/>
    <x v="62"/>
    <s v="Blue"/>
    <x v="795"/>
    <d v="2004-03-01T00:00:00"/>
    <n v="2384.0700000000002"/>
    <n v="1430.442"/>
    <n v="2"/>
    <n v="2860.884"/>
  </r>
  <r>
    <x v="1"/>
    <x v="2"/>
    <x v="6"/>
    <s v="Cycles Sales and Repair"/>
    <x v="0"/>
    <x v="25"/>
    <x v="61"/>
    <s v="Yellow"/>
    <x v="797"/>
    <d v="2004-03-01T00:00:00"/>
    <n v="742.35"/>
    <n v="445.41"/>
    <n v="3"/>
    <n v="1336.23"/>
  </r>
  <r>
    <x v="1"/>
    <x v="2"/>
    <x v="6"/>
    <s v="Cycles Sales and Repair"/>
    <x v="0"/>
    <x v="25"/>
    <x v="64"/>
    <s v="Blue"/>
    <x v="804"/>
    <d v="2004-03-01T00:00:00"/>
    <n v="1214.8499999999999"/>
    <n v="728.91"/>
    <n v="3"/>
    <n v="2186.73"/>
  </r>
  <r>
    <x v="1"/>
    <x v="2"/>
    <x v="6"/>
    <s v="Cycles Sales and Repair"/>
    <x v="0"/>
    <x v="25"/>
    <x v="62"/>
    <s v="Blue"/>
    <x v="800"/>
    <d v="2004-03-01T00:00:00"/>
    <n v="2384.0700000000002"/>
    <n v="1430.442"/>
    <n v="2"/>
    <n v="2860.884"/>
  </r>
  <r>
    <x v="1"/>
    <x v="3"/>
    <x v="7"/>
    <s v="Tachometers and Accessories"/>
    <x v="1"/>
    <x v="14"/>
    <x v="56"/>
    <s v="Black"/>
    <x v="784"/>
    <d v="2004-03-01T00:00:00"/>
    <n v="69.989999999999995"/>
    <n v="41.994"/>
    <n v="1"/>
    <n v="41.994"/>
  </r>
  <r>
    <x v="1"/>
    <x v="3"/>
    <x v="7"/>
    <s v="Tachometers and Accessories"/>
    <x v="1"/>
    <x v="14"/>
    <x v="56"/>
    <s v="Black"/>
    <x v="813"/>
    <d v="2004-03-01T00:00:00"/>
    <n v="69.989999999999995"/>
    <n v="41.994"/>
    <n v="2"/>
    <n v="83.988"/>
  </r>
  <r>
    <x v="0"/>
    <x v="0"/>
    <x v="5"/>
    <s v="World of Bikes"/>
    <x v="0"/>
    <x v="0"/>
    <x v="82"/>
    <s v="Silver"/>
    <x v="801"/>
    <d v="2004-03-01T00:00:00"/>
    <n v="564.99"/>
    <n v="338.99400000000003"/>
    <n v="2"/>
    <n v="677.98800000000006"/>
  </r>
  <r>
    <x v="0"/>
    <x v="0"/>
    <x v="5"/>
    <s v="World of Bikes"/>
    <x v="0"/>
    <x v="0"/>
    <x v="77"/>
    <s v="Silver"/>
    <x v="806"/>
    <d v="2004-03-01T00:00:00"/>
    <n v="769.49"/>
    <n v="461.69400000000002"/>
    <n v="1"/>
    <n v="461.69400000000002"/>
  </r>
  <r>
    <x v="0"/>
    <x v="0"/>
    <x v="5"/>
    <s v="World of Bikes"/>
    <x v="0"/>
    <x v="0"/>
    <x v="77"/>
    <s v="Silver"/>
    <x v="813"/>
    <d v="2004-03-01T00:00:00"/>
    <n v="769.49"/>
    <n v="461.69400000000002"/>
    <n v="1"/>
    <n v="461.69400000000002"/>
  </r>
  <r>
    <x v="0"/>
    <x v="0"/>
    <x v="5"/>
    <s v="World of Bikes"/>
    <x v="2"/>
    <x v="2"/>
    <x v="84"/>
    <s v="Silver"/>
    <x v="805"/>
    <d v="2004-03-01T00:00:00"/>
    <n v="264.05"/>
    <n v="158.43"/>
    <n v="2"/>
    <n v="316.86"/>
  </r>
  <r>
    <x v="0"/>
    <x v="0"/>
    <x v="5"/>
    <s v="World of Bikes"/>
    <x v="0"/>
    <x v="0"/>
    <x v="19"/>
    <s v="Silver"/>
    <x v="793"/>
    <d v="2004-03-01T00:00:00"/>
    <n v="2319.9899999999998"/>
    <n v="1391.9939999999999"/>
    <n v="2"/>
    <n v="2783.9879999999998"/>
  </r>
  <r>
    <x v="0"/>
    <x v="0"/>
    <x v="5"/>
    <s v="World of Bikes"/>
    <x v="2"/>
    <x v="2"/>
    <x v="84"/>
    <s v="Black"/>
    <x v="813"/>
    <d v="2004-03-01T00:00:00"/>
    <n v="249.79"/>
    <n v="149.874"/>
    <n v="2"/>
    <n v="299.74799999999999"/>
  </r>
  <r>
    <x v="0"/>
    <x v="0"/>
    <x v="5"/>
    <s v="World of Bikes"/>
    <x v="0"/>
    <x v="0"/>
    <x v="19"/>
    <s v="Black"/>
    <x v="803"/>
    <d v="2004-03-01T00:00:00"/>
    <n v="2294.9899999999998"/>
    <n v="1376.9939999999999"/>
    <n v="4"/>
    <n v="5507.9759999999997"/>
  </r>
  <r>
    <x v="0"/>
    <x v="0"/>
    <x v="5"/>
    <s v="World of Bikes"/>
    <x v="0"/>
    <x v="0"/>
    <x v="82"/>
    <s v="Black"/>
    <x v="784"/>
    <d v="2004-03-01T00:00:00"/>
    <n v="539.99"/>
    <n v="323.99400000000003"/>
    <n v="5"/>
    <n v="1619.9700000000003"/>
  </r>
  <r>
    <x v="0"/>
    <x v="0"/>
    <x v="5"/>
    <s v="World of Bikes"/>
    <x v="0"/>
    <x v="0"/>
    <x v="19"/>
    <s v="Black"/>
    <x v="812"/>
    <d v="2004-03-01T00:00:00"/>
    <n v="2294.9899999999998"/>
    <n v="1376.9939999999999"/>
    <n v="4"/>
    <n v="5507.9759999999997"/>
  </r>
  <r>
    <x v="0"/>
    <x v="0"/>
    <x v="5"/>
    <s v="World of Bikes"/>
    <x v="0"/>
    <x v="0"/>
    <x v="82"/>
    <s v="Silver"/>
    <x v="776"/>
    <d v="2004-03-01T00:00:00"/>
    <n v="564.99"/>
    <n v="338.99400000000003"/>
    <n v="1"/>
    <n v="338.99400000000003"/>
  </r>
  <r>
    <x v="0"/>
    <x v="0"/>
    <x v="5"/>
    <s v="World of Bikes"/>
    <x v="3"/>
    <x v="22"/>
    <x v="57"/>
    <m/>
    <x v="805"/>
    <d v="2004-03-01T00:00:00"/>
    <n v="4.99"/>
    <n v="2.9940000000000002"/>
    <n v="5"/>
    <n v="14.97"/>
  </r>
  <r>
    <x v="0"/>
    <x v="0"/>
    <x v="5"/>
    <s v="World of Bikes"/>
    <x v="2"/>
    <x v="2"/>
    <x v="38"/>
    <s v="Silver"/>
    <x v="784"/>
    <d v="2004-03-01T00:00:00"/>
    <n v="364.09"/>
    <n v="218.45400000000001"/>
    <n v="1"/>
    <n v="218.45400000000001"/>
  </r>
  <r>
    <x v="0"/>
    <x v="0"/>
    <x v="5"/>
    <s v="World of Bikes"/>
    <x v="1"/>
    <x v="14"/>
    <x v="56"/>
    <s v="Black"/>
    <x v="818"/>
    <d v="2004-03-01T00:00:00"/>
    <n v="69.989999999999995"/>
    <n v="41.994"/>
    <n v="5"/>
    <n v="209.97"/>
  </r>
  <r>
    <x v="0"/>
    <x v="0"/>
    <x v="5"/>
    <s v="World of Bikes"/>
    <x v="1"/>
    <x v="5"/>
    <x v="6"/>
    <s v="Multi"/>
    <x v="806"/>
    <d v="2004-03-01T00:00:00"/>
    <n v="8.99"/>
    <n v="5.3940000000000001"/>
    <n v="7"/>
    <n v="37.758000000000003"/>
  </r>
  <r>
    <x v="0"/>
    <x v="0"/>
    <x v="5"/>
    <s v="World of Bikes"/>
    <x v="0"/>
    <x v="0"/>
    <x v="77"/>
    <s v="Silver"/>
    <x v="794"/>
    <d v="2004-03-01T00:00:00"/>
    <n v="769.49"/>
    <n v="461.69400000000002"/>
    <n v="2"/>
    <n v="923.38800000000003"/>
  </r>
  <r>
    <x v="0"/>
    <x v="0"/>
    <x v="5"/>
    <s v="World of Bikes"/>
    <x v="1"/>
    <x v="14"/>
    <x v="56"/>
    <s v="Black"/>
    <x v="805"/>
    <d v="2004-03-01T00:00:00"/>
    <n v="69.989999999999995"/>
    <n v="41.994"/>
    <n v="9"/>
    <n v="377.94600000000003"/>
  </r>
  <r>
    <x v="0"/>
    <x v="0"/>
    <x v="5"/>
    <s v="World of Bikes"/>
    <x v="1"/>
    <x v="4"/>
    <x v="58"/>
    <s v="Yellow"/>
    <x v="800"/>
    <d v="2004-03-01T00:00:00"/>
    <n v="53.99"/>
    <n v="32.393999999999998"/>
    <n v="4"/>
    <n v="129.57599999999999"/>
  </r>
  <r>
    <x v="0"/>
    <x v="0"/>
    <x v="5"/>
    <s v="World of Bikes"/>
    <x v="1"/>
    <x v="4"/>
    <x v="5"/>
    <s v="Multi"/>
    <x v="801"/>
    <d v="2004-03-01T00:00:00"/>
    <n v="49.99"/>
    <n v="29.994"/>
    <n v="2"/>
    <n v="59.988"/>
  </r>
  <r>
    <x v="0"/>
    <x v="0"/>
    <x v="5"/>
    <s v="World of Bikes"/>
    <x v="1"/>
    <x v="23"/>
    <x v="59"/>
    <s v="Blue"/>
    <x v="810"/>
    <d v="2004-03-01T00:00:00"/>
    <n v="63.5"/>
    <n v="38.1"/>
    <n v="4"/>
    <n v="152.4"/>
  </r>
  <r>
    <x v="0"/>
    <x v="0"/>
    <x v="5"/>
    <s v="World of Bikes"/>
    <x v="2"/>
    <x v="2"/>
    <x v="38"/>
    <s v="Silver"/>
    <x v="812"/>
    <d v="2004-03-01T00:00:00"/>
    <n v="364.09"/>
    <n v="218.45400000000001"/>
    <n v="3"/>
    <n v="655.36200000000008"/>
  </r>
  <r>
    <x v="0"/>
    <x v="0"/>
    <x v="5"/>
    <s v="World of Bikes"/>
    <x v="0"/>
    <x v="0"/>
    <x v="82"/>
    <s v="Black"/>
    <x v="816"/>
    <d v="2004-03-01T00:00:00"/>
    <n v="539.99"/>
    <n v="323.99400000000003"/>
    <n v="1"/>
    <n v="323.99400000000003"/>
  </r>
  <r>
    <x v="0"/>
    <x v="0"/>
    <x v="5"/>
    <s v="World of Bikes"/>
    <x v="0"/>
    <x v="0"/>
    <x v="82"/>
    <s v="Black"/>
    <x v="812"/>
    <d v="2004-03-01T00:00:00"/>
    <n v="539.99"/>
    <n v="323.99400000000003"/>
    <n v="1"/>
    <n v="323.99400000000003"/>
  </r>
  <r>
    <x v="0"/>
    <x v="0"/>
    <x v="5"/>
    <s v="World of Bikes"/>
    <x v="0"/>
    <x v="0"/>
    <x v="82"/>
    <s v="Silver"/>
    <x v="814"/>
    <d v="2004-03-01T00:00:00"/>
    <n v="564.99"/>
    <n v="338.99400000000003"/>
    <n v="2"/>
    <n v="677.98800000000006"/>
  </r>
  <r>
    <x v="0"/>
    <x v="0"/>
    <x v="5"/>
    <s v="World of Bikes"/>
    <x v="1"/>
    <x v="4"/>
    <x v="58"/>
    <s v="Yellow"/>
    <x v="804"/>
    <d v="2004-03-01T00:00:00"/>
    <n v="53.99"/>
    <n v="32.393999999999998"/>
    <n v="2"/>
    <n v="64.787999999999997"/>
  </r>
  <r>
    <x v="0"/>
    <x v="0"/>
    <x v="5"/>
    <s v="World of Bikes"/>
    <x v="0"/>
    <x v="0"/>
    <x v="82"/>
    <s v="Silver"/>
    <x v="818"/>
    <d v="2004-03-01T00:00:00"/>
    <n v="564.99"/>
    <n v="338.99400000000003"/>
    <n v="2"/>
    <n v="677.98800000000006"/>
  </r>
  <r>
    <x v="0"/>
    <x v="0"/>
    <x v="5"/>
    <s v="World of Bikes"/>
    <x v="0"/>
    <x v="0"/>
    <x v="77"/>
    <s v="Silver"/>
    <x v="813"/>
    <d v="2004-03-01T00:00:00"/>
    <n v="769.49"/>
    <n v="461.69400000000002"/>
    <n v="2"/>
    <n v="923.38800000000003"/>
  </r>
  <r>
    <x v="0"/>
    <x v="0"/>
    <x v="5"/>
    <s v="World of Bikes"/>
    <x v="3"/>
    <x v="24"/>
    <x v="60"/>
    <m/>
    <x v="819"/>
    <d v="2004-03-01T00:00:00"/>
    <n v="7.95"/>
    <n v="4.7699999999999996"/>
    <n v="2"/>
    <n v="9.5399999999999991"/>
  </r>
  <r>
    <x v="0"/>
    <x v="0"/>
    <x v="5"/>
    <s v="World of Bikes"/>
    <x v="3"/>
    <x v="19"/>
    <x v="52"/>
    <m/>
    <x v="811"/>
    <d v="2004-03-01T00:00:00"/>
    <n v="120"/>
    <n v="72"/>
    <n v="6"/>
    <n v="432"/>
  </r>
  <r>
    <x v="0"/>
    <x v="0"/>
    <x v="5"/>
    <s v="World of Bikes"/>
    <x v="3"/>
    <x v="7"/>
    <x v="10"/>
    <s v="Black"/>
    <x v="794"/>
    <d v="2004-03-01T00:00:00"/>
    <n v="34.99"/>
    <n v="20.994"/>
    <n v="3"/>
    <n v="62.981999999999999"/>
  </r>
  <r>
    <x v="1"/>
    <x v="3"/>
    <x v="7"/>
    <s v="Nearby Cycle Shop"/>
    <x v="1"/>
    <x v="14"/>
    <x v="56"/>
    <s v="Black"/>
    <x v="798"/>
    <d v="2004-03-01T00:00:00"/>
    <n v="69.989999999999995"/>
    <n v="41.994"/>
    <n v="10"/>
    <n v="419.94"/>
  </r>
  <r>
    <x v="1"/>
    <x v="3"/>
    <x v="7"/>
    <s v="Nearby Cycle Shop"/>
    <x v="0"/>
    <x v="0"/>
    <x v="77"/>
    <s v="Silver"/>
    <x v="794"/>
    <d v="2004-03-01T00:00:00"/>
    <n v="769.49"/>
    <n v="461.69400000000002"/>
    <n v="2"/>
    <n v="923.38800000000003"/>
  </r>
  <r>
    <x v="1"/>
    <x v="3"/>
    <x v="7"/>
    <s v="Nearby Cycle Shop"/>
    <x v="2"/>
    <x v="2"/>
    <x v="84"/>
    <s v="Silver"/>
    <x v="803"/>
    <d v="2004-03-01T00:00:00"/>
    <n v="264.05"/>
    <n v="158.43"/>
    <n v="1"/>
    <n v="158.43"/>
  </r>
  <r>
    <x v="1"/>
    <x v="3"/>
    <x v="7"/>
    <s v="Nearby Cycle Shop"/>
    <x v="0"/>
    <x v="0"/>
    <x v="19"/>
    <s v="Silver"/>
    <x v="808"/>
    <d v="2004-03-01T00:00:00"/>
    <n v="2319.9899999999998"/>
    <n v="1391.9939999999999"/>
    <n v="1"/>
    <n v="1391.9939999999999"/>
  </r>
  <r>
    <x v="1"/>
    <x v="3"/>
    <x v="7"/>
    <s v="Nearby Cycle Shop"/>
    <x v="0"/>
    <x v="0"/>
    <x v="19"/>
    <s v="Black"/>
    <x v="803"/>
    <d v="2004-03-01T00:00:00"/>
    <n v="2294.9899999999998"/>
    <n v="1376.9939999999999"/>
    <n v="2"/>
    <n v="2753.9879999999998"/>
  </r>
  <r>
    <x v="1"/>
    <x v="3"/>
    <x v="7"/>
    <s v="Nearby Cycle Shop"/>
    <x v="0"/>
    <x v="0"/>
    <x v="77"/>
    <s v="Silver"/>
    <x v="819"/>
    <d v="2004-03-01T00:00:00"/>
    <n v="769.49"/>
    <n v="461.69400000000002"/>
    <n v="1"/>
    <n v="461.69400000000002"/>
  </r>
  <r>
    <x v="1"/>
    <x v="3"/>
    <x v="7"/>
    <s v="Nearby Cycle Shop"/>
    <x v="2"/>
    <x v="2"/>
    <x v="84"/>
    <s v="Black"/>
    <x v="811"/>
    <d v="2004-03-01T00:00:00"/>
    <n v="249.79"/>
    <n v="149.874"/>
    <n v="2"/>
    <n v="299.74799999999999"/>
  </r>
  <r>
    <x v="1"/>
    <x v="3"/>
    <x v="7"/>
    <s v="Nearby Cycle Shop"/>
    <x v="0"/>
    <x v="0"/>
    <x v="82"/>
    <s v="Silver"/>
    <x v="804"/>
    <d v="2004-03-01T00:00:00"/>
    <n v="564.99"/>
    <n v="338.99400000000003"/>
    <n v="5"/>
    <n v="1694.9700000000003"/>
  </r>
  <r>
    <x v="1"/>
    <x v="3"/>
    <x v="7"/>
    <s v="Nearby Cycle Shop"/>
    <x v="2"/>
    <x v="18"/>
    <x v="86"/>
    <s v="Silver/Black"/>
    <x v="804"/>
    <d v="2004-03-01T00:00:00"/>
    <n v="80.989999999999995"/>
    <n v="48.594000000000001"/>
    <n v="1"/>
    <n v="48.594000000000001"/>
  </r>
  <r>
    <x v="1"/>
    <x v="3"/>
    <x v="7"/>
    <s v="Nearby Cycle Shop"/>
    <x v="0"/>
    <x v="0"/>
    <x v="19"/>
    <s v="Black"/>
    <x v="808"/>
    <d v="2004-03-01T00:00:00"/>
    <n v="2294.9899999999998"/>
    <n v="1376.9939999999999"/>
    <n v="4"/>
    <n v="5507.9759999999997"/>
  </r>
  <r>
    <x v="1"/>
    <x v="3"/>
    <x v="7"/>
    <s v="Nearby Cycle Shop"/>
    <x v="0"/>
    <x v="0"/>
    <x v="82"/>
    <s v="Silver"/>
    <x v="797"/>
    <d v="2004-03-01T00:00:00"/>
    <n v="564.99"/>
    <n v="338.99400000000003"/>
    <n v="1"/>
    <n v="338.99400000000003"/>
  </r>
  <r>
    <x v="1"/>
    <x v="3"/>
    <x v="7"/>
    <s v="Nearby Cycle Shop"/>
    <x v="0"/>
    <x v="0"/>
    <x v="77"/>
    <s v="Silver"/>
    <x v="816"/>
    <d v="2004-03-01T00:00:00"/>
    <n v="769.49"/>
    <n v="461.69400000000002"/>
    <n v="1"/>
    <n v="461.69400000000002"/>
  </r>
  <r>
    <x v="1"/>
    <x v="3"/>
    <x v="7"/>
    <s v="Nearby Cycle Shop"/>
    <x v="0"/>
    <x v="0"/>
    <x v="82"/>
    <s v="Black"/>
    <x v="810"/>
    <d v="2004-03-01T00:00:00"/>
    <n v="539.99"/>
    <n v="323.99400000000003"/>
    <n v="1"/>
    <n v="323.99400000000003"/>
  </r>
  <r>
    <x v="1"/>
    <x v="3"/>
    <x v="7"/>
    <s v="Nearby Cycle Shop"/>
    <x v="0"/>
    <x v="0"/>
    <x v="82"/>
    <s v="Silver"/>
    <x v="800"/>
    <d v="2004-03-01T00:00:00"/>
    <n v="564.99"/>
    <n v="338.99400000000003"/>
    <n v="1"/>
    <n v="338.99400000000003"/>
  </r>
  <r>
    <x v="1"/>
    <x v="3"/>
    <x v="7"/>
    <s v="Nearby Cycle Shop"/>
    <x v="0"/>
    <x v="0"/>
    <x v="82"/>
    <s v="Silver"/>
    <x v="805"/>
    <d v="2004-03-01T00:00:00"/>
    <n v="564.99"/>
    <n v="338.99400000000003"/>
    <n v="1"/>
    <n v="338.99400000000003"/>
  </r>
  <r>
    <x v="1"/>
    <x v="3"/>
    <x v="7"/>
    <s v="Nearby Cycle Shop"/>
    <x v="0"/>
    <x v="0"/>
    <x v="82"/>
    <s v="Black"/>
    <x v="820"/>
    <d v="2004-03-01T00:00:00"/>
    <n v="539.99"/>
    <n v="323.99400000000003"/>
    <n v="2"/>
    <n v="647.98800000000006"/>
  </r>
  <r>
    <x v="1"/>
    <x v="3"/>
    <x v="7"/>
    <s v="Nearby Cycle Shop"/>
    <x v="0"/>
    <x v="0"/>
    <x v="19"/>
    <s v="Black"/>
    <x v="804"/>
    <d v="2004-03-01T00:00:00"/>
    <n v="2294.9899999999998"/>
    <n v="1376.9939999999999"/>
    <n v="1"/>
    <n v="1376.9939999999999"/>
  </r>
  <r>
    <x v="1"/>
    <x v="3"/>
    <x v="7"/>
    <s v="Nearby Cycle Shop"/>
    <x v="0"/>
    <x v="0"/>
    <x v="82"/>
    <s v="Black"/>
    <x v="812"/>
    <d v="2004-03-01T00:00:00"/>
    <n v="539.99"/>
    <n v="323.99400000000003"/>
    <n v="2"/>
    <n v="647.98800000000006"/>
  </r>
  <r>
    <x v="1"/>
    <x v="3"/>
    <x v="7"/>
    <s v="Nearby Cycle Shop"/>
    <x v="0"/>
    <x v="0"/>
    <x v="82"/>
    <s v="Black"/>
    <x v="819"/>
    <d v="2004-03-01T00:00:00"/>
    <n v="539.99"/>
    <n v="323.99400000000003"/>
    <n v="3"/>
    <n v="971.98200000000008"/>
  </r>
  <r>
    <x v="1"/>
    <x v="3"/>
    <x v="7"/>
    <s v="Nearby Cycle Shop"/>
    <x v="0"/>
    <x v="0"/>
    <x v="82"/>
    <s v="Black"/>
    <x v="814"/>
    <d v="2004-03-01T00:00:00"/>
    <n v="539.99"/>
    <n v="323.99400000000003"/>
    <n v="5"/>
    <n v="1619.9700000000003"/>
  </r>
  <r>
    <x v="1"/>
    <x v="3"/>
    <x v="7"/>
    <s v="Nearby Cycle Shop"/>
    <x v="0"/>
    <x v="0"/>
    <x v="19"/>
    <s v="Silver"/>
    <x v="784"/>
    <d v="2004-03-01T00:00:00"/>
    <n v="2319.9899999999998"/>
    <n v="1391.9939999999999"/>
    <n v="4"/>
    <n v="5567.9759999999997"/>
  </r>
  <r>
    <x v="1"/>
    <x v="3"/>
    <x v="7"/>
    <s v="Nearby Cycle Shop"/>
    <x v="2"/>
    <x v="9"/>
    <x v="22"/>
    <m/>
    <x v="813"/>
    <d v="2004-03-01T00:00:00"/>
    <n v="61.92"/>
    <n v="37.152000000000001"/>
    <n v="2"/>
    <n v="74.304000000000002"/>
  </r>
  <r>
    <x v="1"/>
    <x v="3"/>
    <x v="7"/>
    <s v="Nearby Cycle Shop"/>
    <x v="0"/>
    <x v="0"/>
    <x v="82"/>
    <s v="Silver"/>
    <x v="806"/>
    <d v="2004-03-01T00:00:00"/>
    <n v="564.99"/>
    <n v="338.99400000000003"/>
    <n v="1"/>
    <n v="338.99400000000003"/>
  </r>
  <r>
    <x v="0"/>
    <x v="0"/>
    <x v="0"/>
    <s v="Acclaimed Bicycle Company"/>
    <x v="0"/>
    <x v="25"/>
    <x v="61"/>
    <s v="Yellow"/>
    <x v="794"/>
    <d v="2004-03-01T00:00:00"/>
    <n v="742.35"/>
    <n v="445.41"/>
    <n v="1"/>
    <n v="445.41"/>
  </r>
  <r>
    <x v="0"/>
    <x v="0"/>
    <x v="0"/>
    <s v="Acclaimed Bicycle Company"/>
    <x v="0"/>
    <x v="25"/>
    <x v="64"/>
    <s v="Blue"/>
    <x v="784"/>
    <d v="2004-03-01T00:00:00"/>
    <n v="1214.8499999999999"/>
    <n v="728.91"/>
    <n v="1"/>
    <n v="728.91"/>
  </r>
  <r>
    <x v="0"/>
    <x v="0"/>
    <x v="0"/>
    <s v="Elemental Sporting Goods"/>
    <x v="1"/>
    <x v="14"/>
    <x v="56"/>
    <s v="Black"/>
    <x v="799"/>
    <d v="2004-03-01T00:00:00"/>
    <n v="69.989999999999995"/>
    <n v="41.994"/>
    <n v="3"/>
    <n v="125.982"/>
  </r>
  <r>
    <x v="0"/>
    <x v="0"/>
    <x v="0"/>
    <s v="Elemental Sporting Goods"/>
    <x v="1"/>
    <x v="14"/>
    <x v="56"/>
    <s v="Black"/>
    <x v="819"/>
    <d v="2004-03-01T00:00:00"/>
    <n v="69.989999999999995"/>
    <n v="41.994"/>
    <n v="8"/>
    <n v="335.952"/>
  </r>
  <r>
    <x v="0"/>
    <x v="0"/>
    <x v="0"/>
    <s v="Elemental Sporting Goods"/>
    <x v="1"/>
    <x v="14"/>
    <x v="56"/>
    <s v="Black"/>
    <x v="776"/>
    <d v="2004-03-01T00:00:00"/>
    <n v="69.989999999999995"/>
    <n v="41.994"/>
    <n v="1"/>
    <n v="41.994"/>
  </r>
  <r>
    <x v="0"/>
    <x v="0"/>
    <x v="0"/>
    <s v="Elemental Sporting Goods"/>
    <x v="0"/>
    <x v="0"/>
    <x v="19"/>
    <s v="Black"/>
    <x v="799"/>
    <d v="2004-03-01T00:00:00"/>
    <n v="2294.9899999999998"/>
    <n v="1376.9939999999999"/>
    <n v="2"/>
    <n v="2753.9879999999998"/>
  </r>
  <r>
    <x v="0"/>
    <x v="0"/>
    <x v="2"/>
    <s v="Fad Outlet"/>
    <x v="2"/>
    <x v="18"/>
    <x v="47"/>
    <s v="Silver/Black"/>
    <x v="815"/>
    <d v="2004-03-01T00:00:00"/>
    <n v="62.09"/>
    <n v="37.253999999999998"/>
    <n v="2"/>
    <n v="74.507999999999996"/>
  </r>
  <r>
    <x v="0"/>
    <x v="0"/>
    <x v="4"/>
    <s v="Beneficial Exercises and Activities"/>
    <x v="2"/>
    <x v="18"/>
    <x v="53"/>
    <s v="Silver/Black"/>
    <x v="800"/>
    <d v="2004-03-01T00:00:00"/>
    <n v="40.49"/>
    <n v="24.294"/>
    <n v="1"/>
    <n v="24.294"/>
  </r>
  <r>
    <x v="0"/>
    <x v="0"/>
    <x v="5"/>
    <s v="Local Sales and Rental"/>
    <x v="1"/>
    <x v="10"/>
    <x v="29"/>
    <s v="Black"/>
    <x v="810"/>
    <d v="2004-03-01T00:00:00"/>
    <n v="24.49"/>
    <n v="14.694000000000001"/>
    <n v="1"/>
    <n v="14.694000000000001"/>
  </r>
  <r>
    <x v="0"/>
    <x v="0"/>
    <x v="5"/>
    <s v="Local Sales and Rental"/>
    <x v="0"/>
    <x v="25"/>
    <x v="62"/>
    <s v="Yellow"/>
    <x v="811"/>
    <d v="2004-03-01T00:00:00"/>
    <n v="2384.0700000000002"/>
    <n v="1430.442"/>
    <n v="1"/>
    <n v="1430.442"/>
  </r>
  <r>
    <x v="0"/>
    <x v="0"/>
    <x v="5"/>
    <s v="Local Sales and Rental"/>
    <x v="3"/>
    <x v="7"/>
    <x v="10"/>
    <s v="Red"/>
    <x v="803"/>
    <d v="2004-03-01T00:00:00"/>
    <n v="34.99"/>
    <n v="20.994"/>
    <n v="1"/>
    <n v="20.994"/>
  </r>
  <r>
    <x v="0"/>
    <x v="1"/>
    <x v="1"/>
    <s v="Workout Emporium"/>
    <x v="0"/>
    <x v="25"/>
    <x v="62"/>
    <s v="Yellow"/>
    <x v="817"/>
    <d v="2004-03-01T00:00:00"/>
    <n v="2384.0700000000002"/>
    <n v="1430.442"/>
    <n v="1"/>
    <n v="1430.442"/>
  </r>
  <r>
    <x v="0"/>
    <x v="1"/>
    <x v="1"/>
    <s v="Odometers and Accessories Company"/>
    <x v="2"/>
    <x v="27"/>
    <x v="80"/>
    <s v="Yellow"/>
    <x v="817"/>
    <d v="2004-03-01T00:00:00"/>
    <n v="333.42"/>
    <n v="200.05199999999999"/>
    <n v="1"/>
    <n v="200.05199999999999"/>
  </r>
  <r>
    <x v="0"/>
    <x v="1"/>
    <x v="1"/>
    <s v="Odometers and Accessories Company"/>
    <x v="2"/>
    <x v="20"/>
    <x v="69"/>
    <m/>
    <x v="808"/>
    <d v="2004-03-01T00:00:00"/>
    <n v="52.64"/>
    <n v="31.584"/>
    <n v="1"/>
    <n v="31.584"/>
  </r>
  <r>
    <x v="0"/>
    <x v="1"/>
    <x v="1"/>
    <s v="Odometers and Accessories Company"/>
    <x v="3"/>
    <x v="22"/>
    <x v="57"/>
    <m/>
    <x v="797"/>
    <d v="2004-03-01T00:00:00"/>
    <n v="4.99"/>
    <n v="2.9940000000000002"/>
    <n v="8"/>
    <n v="23.952000000000002"/>
  </r>
  <r>
    <x v="0"/>
    <x v="1"/>
    <x v="1"/>
    <s v="Odometers and Accessories Company"/>
    <x v="0"/>
    <x v="25"/>
    <x v="61"/>
    <s v="Yellow"/>
    <x v="811"/>
    <d v="2004-03-01T00:00:00"/>
    <n v="742.35"/>
    <n v="445.41"/>
    <n v="1"/>
    <n v="445.41"/>
  </r>
  <r>
    <x v="0"/>
    <x v="1"/>
    <x v="1"/>
    <s v="Odometers and Accessories Company"/>
    <x v="1"/>
    <x v="23"/>
    <x v="59"/>
    <s v="Blue"/>
    <x v="811"/>
    <d v="2004-03-01T00:00:00"/>
    <n v="63.5"/>
    <n v="36.83"/>
    <n v="14"/>
    <n v="515.62"/>
  </r>
  <r>
    <x v="0"/>
    <x v="1"/>
    <x v="1"/>
    <s v="Odometers and Accessories Company"/>
    <x v="0"/>
    <x v="25"/>
    <x v="62"/>
    <s v="Yellow"/>
    <x v="808"/>
    <d v="2004-03-01T00:00:00"/>
    <n v="2384.0700000000002"/>
    <n v="1430.442"/>
    <n v="2"/>
    <n v="2860.884"/>
  </r>
  <r>
    <x v="0"/>
    <x v="1"/>
    <x v="1"/>
    <s v="Odometers and Accessories Company"/>
    <x v="1"/>
    <x v="4"/>
    <x v="5"/>
    <s v="Multi"/>
    <x v="792"/>
    <d v="2004-03-01T00:00:00"/>
    <n v="49.99"/>
    <n v="29.994"/>
    <n v="8"/>
    <n v="239.952"/>
  </r>
  <r>
    <x v="0"/>
    <x v="1"/>
    <x v="1"/>
    <s v="Odometers and Accessories Company"/>
    <x v="3"/>
    <x v="7"/>
    <x v="10"/>
    <s v="Blue"/>
    <x v="799"/>
    <d v="2004-03-01T00:00:00"/>
    <n v="34.99"/>
    <n v="20.994"/>
    <n v="4"/>
    <n v="83.975999999999999"/>
  </r>
  <r>
    <x v="0"/>
    <x v="1"/>
    <x v="1"/>
    <s v="Odometers and Accessories Company"/>
    <x v="0"/>
    <x v="25"/>
    <x v="62"/>
    <s v="Blue"/>
    <x v="807"/>
    <d v="2004-03-01T00:00:00"/>
    <n v="2384.0700000000002"/>
    <n v="1430.442"/>
    <n v="6"/>
    <n v="8582.652"/>
  </r>
  <r>
    <x v="0"/>
    <x v="1"/>
    <x v="1"/>
    <s v="Odometers and Accessories Company"/>
    <x v="3"/>
    <x v="7"/>
    <x v="10"/>
    <s v="Red"/>
    <x v="809"/>
    <d v="2004-03-01T00:00:00"/>
    <n v="34.99"/>
    <n v="20.994"/>
    <n v="2"/>
    <n v="41.988"/>
  </r>
  <r>
    <x v="0"/>
    <x v="1"/>
    <x v="1"/>
    <s v="Odometers and Accessories Company"/>
    <x v="3"/>
    <x v="19"/>
    <x v="52"/>
    <m/>
    <x v="801"/>
    <d v="2004-03-01T00:00:00"/>
    <n v="120"/>
    <n v="72"/>
    <n v="7"/>
    <n v="504"/>
  </r>
  <r>
    <x v="0"/>
    <x v="1"/>
    <x v="1"/>
    <s v="Odometers and Accessories Company"/>
    <x v="0"/>
    <x v="25"/>
    <x v="62"/>
    <s v="Blue"/>
    <x v="801"/>
    <d v="2004-03-01T00:00:00"/>
    <n v="2384.0700000000002"/>
    <n v="1430.442"/>
    <n v="2"/>
    <n v="2860.884"/>
  </r>
  <r>
    <x v="0"/>
    <x v="1"/>
    <x v="1"/>
    <s v="Odometers and Accessories Company"/>
    <x v="1"/>
    <x v="5"/>
    <x v="6"/>
    <s v="Multi"/>
    <x v="776"/>
    <d v="2004-03-01T00:00:00"/>
    <n v="8.99"/>
    <n v="5.3940000000000001"/>
    <n v="7"/>
    <n v="37.758000000000003"/>
  </r>
  <r>
    <x v="0"/>
    <x v="1"/>
    <x v="1"/>
    <s v="Odometers and Accessories Company"/>
    <x v="1"/>
    <x v="10"/>
    <x v="29"/>
    <s v="Black"/>
    <x v="812"/>
    <d v="2004-03-01T00:00:00"/>
    <n v="24.49"/>
    <n v="14.694000000000001"/>
    <n v="3"/>
    <n v="44.082000000000001"/>
  </r>
  <r>
    <x v="0"/>
    <x v="1"/>
    <x v="1"/>
    <s v="Odometers and Accessories Company"/>
    <x v="0"/>
    <x v="25"/>
    <x v="61"/>
    <s v="Yellow"/>
    <x v="797"/>
    <d v="2004-03-01T00:00:00"/>
    <n v="742.35"/>
    <n v="445.41"/>
    <n v="3"/>
    <n v="1336.23"/>
  </r>
  <r>
    <x v="0"/>
    <x v="1"/>
    <x v="1"/>
    <s v="Odometers and Accessories Company"/>
    <x v="1"/>
    <x v="4"/>
    <x v="58"/>
    <s v="Yellow"/>
    <x v="805"/>
    <d v="2004-03-01T00:00:00"/>
    <n v="53.99"/>
    <n v="32.393999999999998"/>
    <n v="4"/>
    <n v="129.57599999999999"/>
  </r>
  <r>
    <x v="0"/>
    <x v="1"/>
    <x v="1"/>
    <s v="Odometers and Accessories Company"/>
    <x v="0"/>
    <x v="25"/>
    <x v="62"/>
    <s v="Yellow"/>
    <x v="805"/>
    <d v="2004-03-01T00:00:00"/>
    <n v="2384.0700000000002"/>
    <n v="1430.442"/>
    <n v="2"/>
    <n v="2860.884"/>
  </r>
  <r>
    <x v="0"/>
    <x v="1"/>
    <x v="1"/>
    <s v="Odometers and Accessories Company"/>
    <x v="0"/>
    <x v="25"/>
    <x v="61"/>
    <s v="Blue"/>
    <x v="811"/>
    <d v="2004-03-01T00:00:00"/>
    <n v="742.35"/>
    <n v="445.41"/>
    <n v="3"/>
    <n v="1336.23"/>
  </r>
  <r>
    <x v="0"/>
    <x v="1"/>
    <x v="1"/>
    <s v="Odometers and Accessories Company"/>
    <x v="3"/>
    <x v="24"/>
    <x v="60"/>
    <m/>
    <x v="811"/>
    <d v="2004-03-01T00:00:00"/>
    <n v="7.95"/>
    <n v="4.7699999999999996"/>
    <n v="9"/>
    <n v="42.929999999999993"/>
  </r>
  <r>
    <x v="0"/>
    <x v="1"/>
    <x v="1"/>
    <s v="Odometers and Accessories Company"/>
    <x v="3"/>
    <x v="7"/>
    <x v="10"/>
    <s v="Black"/>
    <x v="815"/>
    <d v="2004-03-01T00:00:00"/>
    <n v="34.99"/>
    <n v="20.994"/>
    <n v="9"/>
    <n v="188.946"/>
  </r>
  <r>
    <x v="0"/>
    <x v="1"/>
    <x v="1"/>
    <s v="Odometers and Accessories Company"/>
    <x v="2"/>
    <x v="27"/>
    <x v="80"/>
    <s v="Blue"/>
    <x v="818"/>
    <d v="2004-03-01T00:00:00"/>
    <n v="333.42"/>
    <n v="200.05199999999999"/>
    <n v="1"/>
    <n v="200.05199999999999"/>
  </r>
  <r>
    <x v="0"/>
    <x v="1"/>
    <x v="1"/>
    <s v="Odometers and Accessories Company"/>
    <x v="2"/>
    <x v="27"/>
    <x v="66"/>
    <s v="Blue"/>
    <x v="806"/>
    <d v="2004-03-01T00:00:00"/>
    <n v="1003.91"/>
    <n v="602.346"/>
    <n v="3"/>
    <n v="1807.038"/>
  </r>
  <r>
    <x v="0"/>
    <x v="1"/>
    <x v="1"/>
    <s v="Odometers and Accessories Company"/>
    <x v="1"/>
    <x v="4"/>
    <x v="5"/>
    <s v="Multi"/>
    <x v="800"/>
    <d v="2004-03-01T00:00:00"/>
    <n v="49.99"/>
    <n v="29.994"/>
    <n v="6"/>
    <n v="179.964"/>
  </r>
  <r>
    <x v="0"/>
    <x v="1"/>
    <x v="1"/>
    <s v="Odometers and Accessories Company"/>
    <x v="1"/>
    <x v="23"/>
    <x v="59"/>
    <s v="Blue"/>
    <x v="805"/>
    <d v="2004-03-01T00:00:00"/>
    <n v="63.5"/>
    <n v="38.1"/>
    <n v="4"/>
    <n v="152.4"/>
  </r>
  <r>
    <x v="0"/>
    <x v="1"/>
    <x v="1"/>
    <s v="Odometers and Accessories Company"/>
    <x v="2"/>
    <x v="27"/>
    <x v="66"/>
    <s v="Yellow"/>
    <x v="793"/>
    <d v="2004-03-01T00:00:00"/>
    <n v="1003.91"/>
    <n v="602.346"/>
    <n v="1"/>
    <n v="602.346"/>
  </r>
  <r>
    <x v="0"/>
    <x v="1"/>
    <x v="1"/>
    <s v="Odometers and Accessories Company"/>
    <x v="0"/>
    <x v="25"/>
    <x v="61"/>
    <s v="Blue"/>
    <x v="818"/>
    <d v="2004-03-01T00:00:00"/>
    <n v="742.35"/>
    <n v="445.41"/>
    <n v="6"/>
    <n v="2672.46"/>
  </r>
  <r>
    <x v="0"/>
    <x v="1"/>
    <x v="1"/>
    <s v="Odometers and Accessories Company"/>
    <x v="1"/>
    <x v="4"/>
    <x v="58"/>
    <s v="Yellow"/>
    <x v="809"/>
    <d v="2004-03-01T00:00:00"/>
    <n v="53.99"/>
    <n v="32.393999999999998"/>
    <n v="5"/>
    <n v="161.97"/>
  </r>
  <r>
    <x v="0"/>
    <x v="1"/>
    <x v="1"/>
    <s v="Odometers and Accessories Company"/>
    <x v="3"/>
    <x v="21"/>
    <x v="55"/>
    <s v="Silver"/>
    <x v="797"/>
    <d v="2004-03-01T00:00:00"/>
    <n v="54.99"/>
    <n v="32.994"/>
    <n v="4"/>
    <n v="131.976"/>
  </r>
  <r>
    <x v="0"/>
    <x v="1"/>
    <x v="1"/>
    <s v="Odometers and Accessories Company"/>
    <x v="2"/>
    <x v="27"/>
    <x v="66"/>
    <s v="Blue"/>
    <x v="794"/>
    <d v="2004-03-01T00:00:00"/>
    <n v="1003.91"/>
    <n v="602.346"/>
    <n v="1"/>
    <n v="602.346"/>
  </r>
  <r>
    <x v="0"/>
    <x v="1"/>
    <x v="1"/>
    <s v="Odometers and Accessories Company"/>
    <x v="0"/>
    <x v="25"/>
    <x v="61"/>
    <s v="Yellow"/>
    <x v="795"/>
    <d v="2004-03-01T00:00:00"/>
    <n v="742.35"/>
    <n v="445.41"/>
    <n v="3"/>
    <n v="1336.23"/>
  </r>
  <r>
    <x v="0"/>
    <x v="1"/>
    <x v="1"/>
    <s v="Odometers and Accessories Company"/>
    <x v="0"/>
    <x v="25"/>
    <x v="64"/>
    <s v="Blue"/>
    <x v="818"/>
    <d v="2004-03-01T00:00:00"/>
    <n v="1214.8499999999999"/>
    <n v="728.91"/>
    <n v="3"/>
    <n v="2186.73"/>
  </r>
  <r>
    <x v="0"/>
    <x v="1"/>
    <x v="1"/>
    <s v="Odometers and Accessories Company"/>
    <x v="1"/>
    <x v="4"/>
    <x v="58"/>
    <s v="Yellow"/>
    <x v="784"/>
    <d v="2004-03-01T00:00:00"/>
    <n v="53.99"/>
    <n v="32.393999999999998"/>
    <n v="9"/>
    <n v="291.54599999999999"/>
  </r>
  <r>
    <x v="0"/>
    <x v="1"/>
    <x v="1"/>
    <s v="Odometers and Accessories Company"/>
    <x v="1"/>
    <x v="10"/>
    <x v="29"/>
    <s v="Black"/>
    <x v="792"/>
    <d v="2004-03-01T00:00:00"/>
    <n v="24.49"/>
    <n v="14.694000000000001"/>
    <n v="5"/>
    <n v="73.47"/>
  </r>
  <r>
    <x v="0"/>
    <x v="0"/>
    <x v="5"/>
    <s v="Good Bike Shop"/>
    <x v="0"/>
    <x v="3"/>
    <x v="17"/>
    <s v="Yellow"/>
    <x v="814"/>
    <d v="2004-03-01T00:00:00"/>
    <n v="1120.49"/>
    <n v="672.29399999999998"/>
    <n v="4"/>
    <n v="2689.1759999999999"/>
  </r>
  <r>
    <x v="0"/>
    <x v="0"/>
    <x v="5"/>
    <s v="Good Bike Shop"/>
    <x v="0"/>
    <x v="3"/>
    <x v="50"/>
    <s v="Yellow"/>
    <x v="796"/>
    <d v="2004-03-01T00:00:00"/>
    <n v="1700.99"/>
    <n v="1020.5940000000001"/>
    <n v="5"/>
    <n v="5102.97"/>
  </r>
  <r>
    <x v="0"/>
    <x v="0"/>
    <x v="5"/>
    <s v="Good Bike Shop"/>
    <x v="0"/>
    <x v="3"/>
    <x v="17"/>
    <s v="Yellow"/>
    <x v="810"/>
    <d v="2004-03-01T00:00:00"/>
    <n v="1120.49"/>
    <n v="672.29399999999998"/>
    <n v="4"/>
    <n v="2689.1759999999999"/>
  </r>
  <r>
    <x v="0"/>
    <x v="0"/>
    <x v="5"/>
    <s v="Good Bike Shop"/>
    <x v="1"/>
    <x v="1"/>
    <x v="48"/>
    <s v="White"/>
    <x v="802"/>
    <d v="2004-03-01T00:00:00"/>
    <n v="8.99"/>
    <n v="5.3940000000000001"/>
    <n v="2"/>
    <n v="10.788"/>
  </r>
  <r>
    <x v="0"/>
    <x v="0"/>
    <x v="5"/>
    <s v="Good Bike Shop"/>
    <x v="0"/>
    <x v="3"/>
    <x v="17"/>
    <s v="Yellow"/>
    <x v="808"/>
    <d v="2004-03-01T00:00:00"/>
    <n v="1120.49"/>
    <n v="672.29399999999998"/>
    <n v="1"/>
    <n v="672.29399999999998"/>
  </r>
  <r>
    <x v="0"/>
    <x v="0"/>
    <x v="5"/>
    <s v="Good Bike Shop"/>
    <x v="0"/>
    <x v="3"/>
    <x v="49"/>
    <s v="Black"/>
    <x v="808"/>
    <d v="2004-03-01T00:00:00"/>
    <n v="539.99"/>
    <n v="323.99400000000003"/>
    <n v="2"/>
    <n v="647.98800000000006"/>
  </r>
  <r>
    <x v="0"/>
    <x v="0"/>
    <x v="5"/>
    <s v="Good Bike Shop"/>
    <x v="0"/>
    <x v="3"/>
    <x v="49"/>
    <s v="Black"/>
    <x v="792"/>
    <d v="2004-03-01T00:00:00"/>
    <n v="539.99"/>
    <n v="323.99400000000003"/>
    <n v="2"/>
    <n v="647.98800000000006"/>
  </r>
  <r>
    <x v="0"/>
    <x v="0"/>
    <x v="5"/>
    <s v="Good Bike Shop"/>
    <x v="0"/>
    <x v="3"/>
    <x v="49"/>
    <s v="Black"/>
    <x v="807"/>
    <d v="2004-03-01T00:00:00"/>
    <n v="539.99"/>
    <n v="323.99400000000003"/>
    <n v="1"/>
    <n v="323.99400000000003"/>
  </r>
  <r>
    <x v="0"/>
    <x v="0"/>
    <x v="5"/>
    <s v="Good Bike Shop"/>
    <x v="0"/>
    <x v="3"/>
    <x v="12"/>
    <s v="Black"/>
    <x v="804"/>
    <d v="2004-03-01T00:00:00"/>
    <n v="2443.35"/>
    <n v="1466.01"/>
    <n v="4"/>
    <n v="5864.04"/>
  </r>
  <r>
    <x v="0"/>
    <x v="0"/>
    <x v="5"/>
    <s v="Good Bike Shop"/>
    <x v="0"/>
    <x v="3"/>
    <x v="50"/>
    <s v="Yellow"/>
    <x v="802"/>
    <d v="2004-03-01T00:00:00"/>
    <n v="1700.99"/>
    <n v="1020.5940000000001"/>
    <n v="3"/>
    <n v="3061.7820000000002"/>
  </r>
  <r>
    <x v="0"/>
    <x v="0"/>
    <x v="5"/>
    <s v="Good Bike Shop"/>
    <x v="0"/>
    <x v="3"/>
    <x v="12"/>
    <s v="Black"/>
    <x v="820"/>
    <d v="2004-03-01T00:00:00"/>
    <n v="2443.35"/>
    <n v="1466.01"/>
    <n v="1"/>
    <n v="1466.01"/>
  </r>
  <r>
    <x v="0"/>
    <x v="0"/>
    <x v="5"/>
    <s v="Good Bike Shop"/>
    <x v="2"/>
    <x v="18"/>
    <x v="53"/>
    <s v="Silver/Black"/>
    <x v="811"/>
    <d v="2004-03-01T00:00:00"/>
    <n v="40.49"/>
    <n v="24.294"/>
    <n v="1"/>
    <n v="24.294"/>
  </r>
  <r>
    <x v="0"/>
    <x v="0"/>
    <x v="5"/>
    <s v="Good Bike Shop"/>
    <x v="0"/>
    <x v="3"/>
    <x v="12"/>
    <s v="Black"/>
    <x v="799"/>
    <d v="2004-03-01T00:00:00"/>
    <n v="2443.35"/>
    <n v="1466.01"/>
    <n v="1"/>
    <n v="1466.01"/>
  </r>
  <r>
    <x v="0"/>
    <x v="0"/>
    <x v="5"/>
    <s v="Good Bike Shop"/>
    <x v="0"/>
    <x v="3"/>
    <x v="12"/>
    <s v="Black"/>
    <x v="813"/>
    <d v="2004-03-01T00:00:00"/>
    <n v="2443.35"/>
    <n v="1466.01"/>
    <n v="3"/>
    <n v="4398.03"/>
  </r>
  <r>
    <x v="0"/>
    <x v="0"/>
    <x v="5"/>
    <s v="Good Bike Shop"/>
    <x v="0"/>
    <x v="3"/>
    <x v="17"/>
    <s v="Yellow"/>
    <x v="816"/>
    <d v="2004-03-01T00:00:00"/>
    <n v="1120.49"/>
    <n v="672.29399999999998"/>
    <n v="3"/>
    <n v="2016.8820000000001"/>
  </r>
  <r>
    <x v="0"/>
    <x v="0"/>
    <x v="5"/>
    <s v="Good Bike Shop"/>
    <x v="0"/>
    <x v="3"/>
    <x v="12"/>
    <s v="Red"/>
    <x v="797"/>
    <d v="2004-03-01T00:00:00"/>
    <n v="2443.35"/>
    <n v="1466.01"/>
    <n v="3"/>
    <n v="4398.03"/>
  </r>
  <r>
    <x v="0"/>
    <x v="0"/>
    <x v="5"/>
    <s v="Good Bike Shop"/>
    <x v="0"/>
    <x v="3"/>
    <x v="50"/>
    <s v="Yellow"/>
    <x v="776"/>
    <d v="2004-03-01T00:00:00"/>
    <n v="1700.99"/>
    <n v="1020.5940000000001"/>
    <n v="2"/>
    <n v="2041.1880000000001"/>
  </r>
  <r>
    <x v="0"/>
    <x v="0"/>
    <x v="4"/>
    <s v="Extreme Riding Supplies"/>
    <x v="0"/>
    <x v="25"/>
    <x v="61"/>
    <s v="Blue"/>
    <x v="804"/>
    <d v="2004-03-01T00:00:00"/>
    <n v="742.35"/>
    <n v="445.41"/>
    <n v="5"/>
    <n v="2227.0500000000002"/>
  </r>
  <r>
    <x v="0"/>
    <x v="0"/>
    <x v="4"/>
    <s v="Extreme Riding Supplies"/>
    <x v="0"/>
    <x v="25"/>
    <x v="62"/>
    <s v="Yellow"/>
    <x v="818"/>
    <d v="2004-03-01T00:00:00"/>
    <n v="2384.0700000000002"/>
    <n v="1430.442"/>
    <n v="2"/>
    <n v="2860.884"/>
  </r>
  <r>
    <x v="0"/>
    <x v="0"/>
    <x v="4"/>
    <s v="Extreme Riding Supplies"/>
    <x v="0"/>
    <x v="25"/>
    <x v="62"/>
    <s v="Yellow"/>
    <x v="804"/>
    <d v="2004-03-01T00:00:00"/>
    <n v="2384.0700000000002"/>
    <n v="1430.442"/>
    <n v="4"/>
    <n v="5721.768"/>
  </r>
  <r>
    <x v="0"/>
    <x v="0"/>
    <x v="4"/>
    <s v="Extreme Riding Supplies"/>
    <x v="0"/>
    <x v="25"/>
    <x v="64"/>
    <s v="Blue"/>
    <x v="820"/>
    <d v="2004-03-01T00:00:00"/>
    <n v="1214.8499999999999"/>
    <n v="728.91"/>
    <n v="2"/>
    <n v="1457.82"/>
  </r>
  <r>
    <x v="0"/>
    <x v="0"/>
    <x v="4"/>
    <s v="Extreme Riding Supplies"/>
    <x v="2"/>
    <x v="20"/>
    <x v="69"/>
    <m/>
    <x v="801"/>
    <d v="2004-03-01T00:00:00"/>
    <n v="52.64"/>
    <n v="31.584"/>
    <n v="3"/>
    <n v="94.751999999999995"/>
  </r>
  <r>
    <x v="0"/>
    <x v="0"/>
    <x v="4"/>
    <s v="Extreme Riding Supplies"/>
    <x v="0"/>
    <x v="25"/>
    <x v="62"/>
    <s v="Blue"/>
    <x v="820"/>
    <d v="2004-03-01T00:00:00"/>
    <n v="2384.0700000000002"/>
    <n v="1430.442"/>
    <n v="4"/>
    <n v="5721.768"/>
  </r>
  <r>
    <x v="0"/>
    <x v="0"/>
    <x v="4"/>
    <s v="Extreme Riding Supplies"/>
    <x v="0"/>
    <x v="25"/>
    <x v="62"/>
    <s v="Blue"/>
    <x v="808"/>
    <d v="2004-03-01T00:00:00"/>
    <n v="2384.0700000000002"/>
    <n v="1430.442"/>
    <n v="2"/>
    <n v="2860.884"/>
  </r>
  <r>
    <x v="0"/>
    <x v="0"/>
    <x v="4"/>
    <s v="Extreme Riding Supplies"/>
    <x v="2"/>
    <x v="27"/>
    <x v="66"/>
    <s v="Yellow"/>
    <x v="814"/>
    <d v="2004-03-01T00:00:00"/>
    <n v="1003.91"/>
    <n v="602.346"/>
    <n v="1"/>
    <n v="602.346"/>
  </r>
  <r>
    <x v="0"/>
    <x v="0"/>
    <x v="4"/>
    <s v="Extreme Riding Supplies"/>
    <x v="2"/>
    <x v="27"/>
    <x v="66"/>
    <s v="Blue"/>
    <x v="797"/>
    <d v="2004-03-01T00:00:00"/>
    <n v="1003.91"/>
    <n v="602.346"/>
    <n v="1"/>
    <n v="602.346"/>
  </r>
  <r>
    <x v="0"/>
    <x v="0"/>
    <x v="4"/>
    <s v="Extreme Riding Supplies"/>
    <x v="2"/>
    <x v="27"/>
    <x v="80"/>
    <s v="Yellow"/>
    <x v="797"/>
    <d v="2004-03-01T00:00:00"/>
    <n v="333.42"/>
    <n v="200.05199999999999"/>
    <n v="1"/>
    <n v="200.05199999999999"/>
  </r>
  <r>
    <x v="0"/>
    <x v="0"/>
    <x v="4"/>
    <s v="Extreme Riding Supplies"/>
    <x v="0"/>
    <x v="25"/>
    <x v="61"/>
    <s v="Yellow"/>
    <x v="816"/>
    <d v="2004-03-01T00:00:00"/>
    <n v="742.35"/>
    <n v="445.41"/>
    <n v="6"/>
    <n v="2672.46"/>
  </r>
  <r>
    <x v="0"/>
    <x v="0"/>
    <x v="4"/>
    <s v="Extreme Riding Supplies"/>
    <x v="2"/>
    <x v="27"/>
    <x v="80"/>
    <s v="Yellow"/>
    <x v="820"/>
    <d v="2004-03-01T00:00:00"/>
    <n v="333.42"/>
    <n v="200.05199999999999"/>
    <n v="1"/>
    <n v="200.05199999999999"/>
  </r>
  <r>
    <x v="0"/>
    <x v="0"/>
    <x v="4"/>
    <s v="Extreme Riding Supplies"/>
    <x v="2"/>
    <x v="27"/>
    <x v="80"/>
    <s v="Blue"/>
    <x v="806"/>
    <d v="2004-03-01T00:00:00"/>
    <n v="333.42"/>
    <n v="200.05199999999999"/>
    <n v="2"/>
    <n v="400.10399999999998"/>
  </r>
  <r>
    <x v="0"/>
    <x v="1"/>
    <x v="1"/>
    <s v="Bikes for Two"/>
    <x v="2"/>
    <x v="9"/>
    <x v="22"/>
    <m/>
    <x v="809"/>
    <d v="2004-03-01T00:00:00"/>
    <n v="61.92"/>
    <n v="37.152000000000001"/>
    <n v="1"/>
    <n v="37.152000000000001"/>
  </r>
  <r>
    <x v="0"/>
    <x v="1"/>
    <x v="1"/>
    <s v="Bikes for Two"/>
    <x v="0"/>
    <x v="0"/>
    <x v="82"/>
    <s v="Silver"/>
    <x v="809"/>
    <d v="2004-03-01T00:00:00"/>
    <n v="564.99"/>
    <n v="338.99400000000003"/>
    <n v="2"/>
    <n v="677.98800000000006"/>
  </r>
  <r>
    <x v="0"/>
    <x v="1"/>
    <x v="1"/>
    <s v="Bikes for Two"/>
    <x v="0"/>
    <x v="0"/>
    <x v="77"/>
    <s v="Silver"/>
    <x v="813"/>
    <d v="2004-03-01T00:00:00"/>
    <n v="769.49"/>
    <n v="461.69400000000002"/>
    <n v="1"/>
    <n v="461.69400000000002"/>
  </r>
  <r>
    <x v="0"/>
    <x v="1"/>
    <x v="1"/>
    <s v="Bikes for Two"/>
    <x v="2"/>
    <x v="18"/>
    <x v="86"/>
    <s v="Silver/Black"/>
    <x v="794"/>
    <d v="2004-03-01T00:00:00"/>
    <n v="80.989999999999995"/>
    <n v="48.594000000000001"/>
    <n v="1"/>
    <n v="48.594000000000001"/>
  </r>
  <r>
    <x v="1"/>
    <x v="4"/>
    <x v="8"/>
    <s v="West Wind Distributors"/>
    <x v="0"/>
    <x v="25"/>
    <x v="61"/>
    <s v="Blue"/>
    <x v="794"/>
    <d v="2004-03-01T00:00:00"/>
    <n v="742.35"/>
    <n v="445.41"/>
    <n v="2"/>
    <n v="890.82"/>
  </r>
  <r>
    <x v="1"/>
    <x v="4"/>
    <x v="8"/>
    <s v="West Wind Distributors"/>
    <x v="0"/>
    <x v="25"/>
    <x v="62"/>
    <s v="Yellow"/>
    <x v="792"/>
    <d v="2004-03-01T00:00:00"/>
    <n v="2384.0700000000002"/>
    <n v="1430.442"/>
    <n v="2"/>
    <n v="2860.884"/>
  </r>
  <r>
    <x v="1"/>
    <x v="4"/>
    <x v="8"/>
    <s v="West Wind Distributors"/>
    <x v="0"/>
    <x v="25"/>
    <x v="62"/>
    <s v="Blue"/>
    <x v="805"/>
    <d v="2004-03-01T00:00:00"/>
    <n v="2384.0700000000002"/>
    <n v="1430.442"/>
    <n v="3"/>
    <n v="4291.326"/>
  </r>
  <r>
    <x v="1"/>
    <x v="4"/>
    <x v="8"/>
    <s v="West Wind Distributors"/>
    <x v="0"/>
    <x v="25"/>
    <x v="64"/>
    <s v="Blue"/>
    <x v="776"/>
    <d v="2004-03-01T00:00:00"/>
    <n v="1214.8499999999999"/>
    <n v="728.91"/>
    <n v="1"/>
    <n v="728.91"/>
  </r>
  <r>
    <x v="1"/>
    <x v="4"/>
    <x v="8"/>
    <s v="West Wind Distributors"/>
    <x v="0"/>
    <x v="25"/>
    <x v="62"/>
    <s v="Yellow"/>
    <x v="815"/>
    <d v="2004-03-01T00:00:00"/>
    <n v="2384.0700000000002"/>
    <n v="1430.442"/>
    <n v="1"/>
    <n v="1430.442"/>
  </r>
  <r>
    <x v="1"/>
    <x v="4"/>
    <x v="8"/>
    <s v="West Wind Distributors"/>
    <x v="0"/>
    <x v="25"/>
    <x v="61"/>
    <s v="Yellow"/>
    <x v="817"/>
    <d v="2004-03-01T00:00:00"/>
    <n v="742.35"/>
    <n v="445.41"/>
    <n v="2"/>
    <n v="890.82"/>
  </r>
  <r>
    <x v="0"/>
    <x v="0"/>
    <x v="2"/>
    <s v="Remarkable Bike Store"/>
    <x v="0"/>
    <x v="3"/>
    <x v="49"/>
    <s v="Black"/>
    <x v="812"/>
    <d v="2004-03-01T00:00:00"/>
    <n v="539.99"/>
    <n v="323.99400000000003"/>
    <n v="2"/>
    <n v="647.98800000000006"/>
  </r>
  <r>
    <x v="0"/>
    <x v="0"/>
    <x v="2"/>
    <s v="Remarkable Bike Store"/>
    <x v="0"/>
    <x v="3"/>
    <x v="50"/>
    <s v="Yellow"/>
    <x v="799"/>
    <d v="2004-03-01T00:00:00"/>
    <n v="1700.99"/>
    <n v="1020.5940000000001"/>
    <n v="3"/>
    <n v="3061.7820000000002"/>
  </r>
  <r>
    <x v="0"/>
    <x v="0"/>
    <x v="2"/>
    <s v="Remarkable Bike Store"/>
    <x v="0"/>
    <x v="3"/>
    <x v="50"/>
    <s v="Yellow"/>
    <x v="800"/>
    <d v="2004-03-01T00:00:00"/>
    <n v="1700.99"/>
    <n v="1020.5940000000001"/>
    <n v="1"/>
    <n v="1020.5940000000001"/>
  </r>
  <r>
    <x v="0"/>
    <x v="0"/>
    <x v="2"/>
    <s v="Remarkable Bike Store"/>
    <x v="1"/>
    <x v="1"/>
    <x v="48"/>
    <s v="White"/>
    <x v="818"/>
    <d v="2004-03-01T00:00:00"/>
    <n v="8.99"/>
    <n v="4.9444999999999997"/>
    <n v="18"/>
    <n v="89.000999999999991"/>
  </r>
  <r>
    <x v="0"/>
    <x v="0"/>
    <x v="2"/>
    <s v="Remarkable Bike Store"/>
    <x v="1"/>
    <x v="1"/>
    <x v="48"/>
    <s v="White"/>
    <x v="803"/>
    <d v="2004-03-01T00:00:00"/>
    <n v="8.99"/>
    <n v="5.3940000000000001"/>
    <n v="4"/>
    <n v="21.576000000000001"/>
  </r>
  <r>
    <x v="0"/>
    <x v="1"/>
    <x v="1"/>
    <s v="Courteous Bicycle Specialists"/>
    <x v="0"/>
    <x v="25"/>
    <x v="61"/>
    <s v="Blue"/>
    <x v="807"/>
    <d v="2004-03-01T00:00:00"/>
    <n v="742.35"/>
    <n v="445.41"/>
    <n v="1"/>
    <n v="445.41"/>
  </r>
  <r>
    <x v="1"/>
    <x v="2"/>
    <x v="6"/>
    <s v="First Center"/>
    <x v="0"/>
    <x v="0"/>
    <x v="19"/>
    <s v="Black"/>
    <x v="813"/>
    <d v="2004-03-01T00:00:00"/>
    <n v="2294.9899999999998"/>
    <n v="1376.9939999999999"/>
    <n v="1"/>
    <n v="1376.9939999999999"/>
  </r>
  <r>
    <x v="1"/>
    <x v="3"/>
    <x v="7"/>
    <s v="Action Bicycle Specialists"/>
    <x v="1"/>
    <x v="4"/>
    <x v="5"/>
    <s v="Multi"/>
    <x v="776"/>
    <d v="2004-03-01T00:00:00"/>
    <n v="49.99"/>
    <n v="29.994"/>
    <n v="1"/>
    <n v="29.994"/>
  </r>
  <r>
    <x v="1"/>
    <x v="3"/>
    <x v="7"/>
    <s v="Action Bicycle Specialists"/>
    <x v="0"/>
    <x v="25"/>
    <x v="64"/>
    <s v="Blue"/>
    <x v="816"/>
    <d v="2004-03-01T00:00:00"/>
    <n v="1214.8499999999999"/>
    <n v="728.91"/>
    <n v="4"/>
    <n v="2915.64"/>
  </r>
  <r>
    <x v="1"/>
    <x v="3"/>
    <x v="7"/>
    <s v="Action Bicycle Specialists"/>
    <x v="3"/>
    <x v="7"/>
    <x v="10"/>
    <s v="Red"/>
    <x v="805"/>
    <d v="2004-03-01T00:00:00"/>
    <n v="34.99"/>
    <n v="20.994"/>
    <n v="7"/>
    <n v="146.958"/>
  </r>
  <r>
    <x v="1"/>
    <x v="3"/>
    <x v="7"/>
    <s v="Action Bicycle Specialists"/>
    <x v="2"/>
    <x v="27"/>
    <x v="80"/>
    <s v="Yellow"/>
    <x v="797"/>
    <d v="2004-03-01T00:00:00"/>
    <n v="333.42"/>
    <n v="200.05199999999999"/>
    <n v="5"/>
    <n v="1000.26"/>
  </r>
  <r>
    <x v="1"/>
    <x v="3"/>
    <x v="7"/>
    <s v="Action Bicycle Specialists"/>
    <x v="1"/>
    <x v="4"/>
    <x v="58"/>
    <s v="Yellow"/>
    <x v="795"/>
    <d v="2004-03-01T00:00:00"/>
    <n v="53.99"/>
    <n v="31.3142"/>
    <n v="11"/>
    <n v="344.45619999999997"/>
  </r>
  <r>
    <x v="1"/>
    <x v="3"/>
    <x v="7"/>
    <s v="Action Bicycle Specialists"/>
    <x v="2"/>
    <x v="27"/>
    <x v="80"/>
    <s v="Yellow"/>
    <x v="796"/>
    <d v="2004-03-01T00:00:00"/>
    <n v="333.42"/>
    <n v="200.05199999999999"/>
    <n v="2"/>
    <n v="400.10399999999998"/>
  </r>
  <r>
    <x v="1"/>
    <x v="3"/>
    <x v="7"/>
    <s v="Action Bicycle Specialists"/>
    <x v="0"/>
    <x v="25"/>
    <x v="61"/>
    <s v="Yellow"/>
    <x v="803"/>
    <d v="2004-03-01T00:00:00"/>
    <n v="742.35"/>
    <n v="445.41"/>
    <n v="6"/>
    <n v="2672.46"/>
  </r>
  <r>
    <x v="1"/>
    <x v="3"/>
    <x v="7"/>
    <s v="Action Bicycle Specialists"/>
    <x v="1"/>
    <x v="5"/>
    <x v="6"/>
    <s v="Multi"/>
    <x v="809"/>
    <d v="2004-03-01T00:00:00"/>
    <n v="8.99"/>
    <n v="5.3940000000000001"/>
    <n v="7"/>
    <n v="37.758000000000003"/>
  </r>
  <r>
    <x v="1"/>
    <x v="3"/>
    <x v="7"/>
    <s v="Action Bicycle Specialists"/>
    <x v="2"/>
    <x v="27"/>
    <x v="66"/>
    <s v="Blue"/>
    <x v="814"/>
    <d v="2004-03-01T00:00:00"/>
    <n v="1003.91"/>
    <n v="602.346"/>
    <n v="2"/>
    <n v="1204.692"/>
  </r>
  <r>
    <x v="1"/>
    <x v="3"/>
    <x v="7"/>
    <s v="Action Bicycle Specialists"/>
    <x v="0"/>
    <x v="25"/>
    <x v="62"/>
    <s v="Yellow"/>
    <x v="792"/>
    <d v="2004-03-01T00:00:00"/>
    <n v="2384.0700000000002"/>
    <n v="1430.442"/>
    <n v="4"/>
    <n v="5721.768"/>
  </r>
  <r>
    <x v="1"/>
    <x v="3"/>
    <x v="7"/>
    <s v="Action Bicycle Specialists"/>
    <x v="1"/>
    <x v="23"/>
    <x v="59"/>
    <s v="Blue"/>
    <x v="820"/>
    <d v="2004-03-01T00:00:00"/>
    <n v="63.5"/>
    <n v="38.1"/>
    <n v="8"/>
    <n v="304.8"/>
  </r>
  <r>
    <x v="1"/>
    <x v="3"/>
    <x v="7"/>
    <s v="Action Bicycle Specialists"/>
    <x v="0"/>
    <x v="25"/>
    <x v="62"/>
    <s v="Yellow"/>
    <x v="819"/>
    <d v="2004-03-01T00:00:00"/>
    <n v="2384.0700000000002"/>
    <n v="1430.442"/>
    <n v="5"/>
    <n v="7152.21"/>
  </r>
  <r>
    <x v="1"/>
    <x v="3"/>
    <x v="7"/>
    <s v="Action Bicycle Specialists"/>
    <x v="3"/>
    <x v="21"/>
    <x v="55"/>
    <s v="Silver"/>
    <x v="793"/>
    <d v="2004-03-01T00:00:00"/>
    <n v="54.99"/>
    <n v="32.994"/>
    <n v="3"/>
    <n v="98.981999999999999"/>
  </r>
  <r>
    <x v="1"/>
    <x v="3"/>
    <x v="7"/>
    <s v="Action Bicycle Specialists"/>
    <x v="2"/>
    <x v="27"/>
    <x v="66"/>
    <s v="Blue"/>
    <x v="799"/>
    <d v="2004-03-01T00:00:00"/>
    <n v="1003.91"/>
    <n v="602.346"/>
    <n v="2"/>
    <n v="1204.692"/>
  </r>
  <r>
    <x v="1"/>
    <x v="3"/>
    <x v="7"/>
    <s v="Action Bicycle Specialists"/>
    <x v="0"/>
    <x v="25"/>
    <x v="62"/>
    <s v="Blue"/>
    <x v="793"/>
    <d v="2004-03-01T00:00:00"/>
    <n v="2384.0700000000002"/>
    <n v="1430.442"/>
    <n v="10"/>
    <n v="14304.42"/>
  </r>
  <r>
    <x v="1"/>
    <x v="3"/>
    <x v="7"/>
    <s v="Action Bicycle Specialists"/>
    <x v="2"/>
    <x v="27"/>
    <x v="80"/>
    <s v="Yellow"/>
    <x v="816"/>
    <d v="2004-03-01T00:00:00"/>
    <n v="333.42"/>
    <n v="200.05199999999999"/>
    <n v="4"/>
    <n v="800.20799999999997"/>
  </r>
  <r>
    <x v="1"/>
    <x v="3"/>
    <x v="7"/>
    <s v="Action Bicycle Specialists"/>
    <x v="3"/>
    <x v="7"/>
    <x v="10"/>
    <s v="Blue"/>
    <x v="809"/>
    <d v="2004-03-01T00:00:00"/>
    <n v="34.99"/>
    <n v="20.994"/>
    <n v="4"/>
    <n v="83.975999999999999"/>
  </r>
  <r>
    <x v="1"/>
    <x v="3"/>
    <x v="7"/>
    <s v="Action Bicycle Specialists"/>
    <x v="3"/>
    <x v="7"/>
    <x v="10"/>
    <s v="Black"/>
    <x v="818"/>
    <d v="2004-03-01T00:00:00"/>
    <n v="34.99"/>
    <n v="20.994"/>
    <n v="6"/>
    <n v="125.964"/>
  </r>
  <r>
    <x v="1"/>
    <x v="3"/>
    <x v="7"/>
    <s v="Action Bicycle Specialists"/>
    <x v="0"/>
    <x v="25"/>
    <x v="64"/>
    <s v="Blue"/>
    <x v="814"/>
    <d v="2004-03-01T00:00:00"/>
    <n v="1214.8499999999999"/>
    <n v="728.91"/>
    <n v="9"/>
    <n v="6560.19"/>
  </r>
  <r>
    <x v="1"/>
    <x v="3"/>
    <x v="7"/>
    <s v="Action Bicycle Specialists"/>
    <x v="2"/>
    <x v="27"/>
    <x v="66"/>
    <s v="Yellow"/>
    <x v="796"/>
    <d v="2004-03-01T00:00:00"/>
    <n v="1003.91"/>
    <n v="602.346"/>
    <n v="2"/>
    <n v="1204.692"/>
  </r>
  <r>
    <x v="1"/>
    <x v="3"/>
    <x v="7"/>
    <s v="Action Bicycle Specialists"/>
    <x v="0"/>
    <x v="25"/>
    <x v="62"/>
    <s v="Yellow"/>
    <x v="815"/>
    <d v="2004-03-01T00:00:00"/>
    <n v="2384.0700000000002"/>
    <n v="1430.442"/>
    <n v="2"/>
    <n v="2860.884"/>
  </r>
  <r>
    <x v="1"/>
    <x v="3"/>
    <x v="7"/>
    <s v="Action Bicycle Specialists"/>
    <x v="0"/>
    <x v="25"/>
    <x v="61"/>
    <s v="Blue"/>
    <x v="776"/>
    <d v="2004-03-01T00:00:00"/>
    <n v="742.35"/>
    <n v="445.41"/>
    <n v="6"/>
    <n v="2672.46"/>
  </r>
  <r>
    <x v="1"/>
    <x v="3"/>
    <x v="7"/>
    <s v="Action Bicycle Specialists"/>
    <x v="1"/>
    <x v="4"/>
    <x v="5"/>
    <s v="Multi"/>
    <x v="800"/>
    <d v="2004-03-01T00:00:00"/>
    <n v="49.99"/>
    <n v="29.994"/>
    <n v="5"/>
    <n v="149.97"/>
  </r>
  <r>
    <x v="1"/>
    <x v="3"/>
    <x v="7"/>
    <s v="Action Bicycle Specialists"/>
    <x v="1"/>
    <x v="10"/>
    <x v="29"/>
    <s v="Black"/>
    <x v="820"/>
    <d v="2004-03-01T00:00:00"/>
    <n v="24.49"/>
    <n v="14.694000000000001"/>
    <n v="4"/>
    <n v="58.776000000000003"/>
  </r>
  <r>
    <x v="1"/>
    <x v="3"/>
    <x v="7"/>
    <s v="Action Bicycle Specialists"/>
    <x v="0"/>
    <x v="25"/>
    <x v="62"/>
    <s v="Blue"/>
    <x v="799"/>
    <d v="2004-03-01T00:00:00"/>
    <n v="2384.0700000000002"/>
    <n v="1430.442"/>
    <n v="2"/>
    <n v="2860.884"/>
  </r>
  <r>
    <x v="1"/>
    <x v="3"/>
    <x v="7"/>
    <s v="Action Bicycle Specialists"/>
    <x v="1"/>
    <x v="4"/>
    <x v="58"/>
    <s v="Yellow"/>
    <x v="800"/>
    <d v="2004-03-01T00:00:00"/>
    <n v="53.99"/>
    <n v="32.393999999999998"/>
    <n v="5"/>
    <n v="161.97"/>
  </r>
  <r>
    <x v="1"/>
    <x v="3"/>
    <x v="7"/>
    <s v="Action Bicycle Specialists"/>
    <x v="1"/>
    <x v="23"/>
    <x v="59"/>
    <s v="Blue"/>
    <x v="784"/>
    <d v="2004-03-01T00:00:00"/>
    <n v="63.5"/>
    <n v="38.1"/>
    <n v="7"/>
    <n v="266.7"/>
  </r>
  <r>
    <x v="1"/>
    <x v="3"/>
    <x v="7"/>
    <s v="Action Bicycle Specialists"/>
    <x v="0"/>
    <x v="25"/>
    <x v="62"/>
    <s v="Blue"/>
    <x v="800"/>
    <d v="2004-03-01T00:00:00"/>
    <n v="2384.0700000000002"/>
    <n v="1430.442"/>
    <n v="3"/>
    <n v="4291.326"/>
  </r>
  <r>
    <x v="1"/>
    <x v="3"/>
    <x v="7"/>
    <s v="Action Bicycle Specialists"/>
    <x v="0"/>
    <x v="25"/>
    <x v="61"/>
    <s v="Yellow"/>
    <x v="776"/>
    <d v="2004-03-01T00:00:00"/>
    <n v="742.35"/>
    <n v="445.41"/>
    <n v="7"/>
    <n v="3117.8700000000003"/>
  </r>
  <r>
    <x v="1"/>
    <x v="3"/>
    <x v="7"/>
    <s v="Action Bicycle Specialists"/>
    <x v="1"/>
    <x v="10"/>
    <x v="29"/>
    <s v="Black"/>
    <x v="810"/>
    <d v="2004-03-01T00:00:00"/>
    <n v="24.49"/>
    <n v="14.694000000000001"/>
    <n v="4"/>
    <n v="58.776000000000003"/>
  </r>
  <r>
    <x v="1"/>
    <x v="3"/>
    <x v="7"/>
    <s v="Action Bicycle Specialists"/>
    <x v="3"/>
    <x v="19"/>
    <x v="52"/>
    <m/>
    <x v="784"/>
    <d v="2004-03-01T00:00:00"/>
    <n v="120"/>
    <n v="72"/>
    <n v="7"/>
    <n v="504"/>
  </r>
  <r>
    <x v="1"/>
    <x v="3"/>
    <x v="7"/>
    <s v="Action Bicycle Specialists"/>
    <x v="2"/>
    <x v="20"/>
    <x v="69"/>
    <m/>
    <x v="807"/>
    <d v="2004-03-01T00:00:00"/>
    <n v="52.64"/>
    <n v="31.584"/>
    <n v="3"/>
    <n v="94.751999999999995"/>
  </r>
  <r>
    <x v="1"/>
    <x v="3"/>
    <x v="7"/>
    <s v="Action Bicycle Specialists"/>
    <x v="2"/>
    <x v="27"/>
    <x v="80"/>
    <s v="Blue"/>
    <x v="817"/>
    <d v="2004-03-01T00:00:00"/>
    <n v="333.42"/>
    <n v="200.05199999999999"/>
    <n v="1"/>
    <n v="200.05199999999999"/>
  </r>
  <r>
    <x v="1"/>
    <x v="3"/>
    <x v="7"/>
    <s v="Action Bicycle Specialists"/>
    <x v="1"/>
    <x v="4"/>
    <x v="58"/>
    <s v="Yellow"/>
    <x v="816"/>
    <d v="2004-03-01T00:00:00"/>
    <n v="53.99"/>
    <n v="32.393999999999998"/>
    <n v="8"/>
    <n v="259.15199999999999"/>
  </r>
  <r>
    <x v="1"/>
    <x v="3"/>
    <x v="7"/>
    <s v="Action Bicycle Specialists"/>
    <x v="3"/>
    <x v="24"/>
    <x v="60"/>
    <m/>
    <x v="810"/>
    <d v="2004-03-01T00:00:00"/>
    <n v="7.95"/>
    <n v="4.7699999999999996"/>
    <n v="3"/>
    <n v="14.309999999999999"/>
  </r>
  <r>
    <x v="1"/>
    <x v="3"/>
    <x v="7"/>
    <s v="Action Bicycle Specialists"/>
    <x v="0"/>
    <x v="25"/>
    <x v="61"/>
    <s v="Blue"/>
    <x v="814"/>
    <d v="2004-03-01T00:00:00"/>
    <n v="742.35"/>
    <n v="445.41"/>
    <n v="2"/>
    <n v="890.82"/>
  </r>
  <r>
    <x v="1"/>
    <x v="3"/>
    <x v="7"/>
    <s v="Action Bicycle Specialists"/>
    <x v="3"/>
    <x v="22"/>
    <x v="57"/>
    <m/>
    <x v="806"/>
    <d v="2004-03-01T00:00:00"/>
    <n v="4.99"/>
    <n v="2.9940000000000002"/>
    <n v="5"/>
    <n v="14.97"/>
  </r>
  <r>
    <x v="1"/>
    <x v="3"/>
    <x v="7"/>
    <s v="Action Bicycle Specialists"/>
    <x v="2"/>
    <x v="27"/>
    <x v="66"/>
    <s v="Yellow"/>
    <x v="776"/>
    <d v="2004-03-01T00:00:00"/>
    <n v="1003.91"/>
    <n v="602.346"/>
    <n v="2"/>
    <n v="1204.692"/>
  </r>
  <r>
    <x v="1"/>
    <x v="3"/>
    <x v="7"/>
    <s v="Action Bicycle Specialists"/>
    <x v="1"/>
    <x v="4"/>
    <x v="5"/>
    <s v="Multi"/>
    <x v="808"/>
    <d v="2004-03-01T00:00:00"/>
    <n v="49.99"/>
    <n v="29.994"/>
    <n v="2"/>
    <n v="59.988"/>
  </r>
  <r>
    <x v="1"/>
    <x v="3"/>
    <x v="7"/>
    <s v="Action Bicycle Specialists"/>
    <x v="0"/>
    <x v="25"/>
    <x v="61"/>
    <s v="Yellow"/>
    <x v="819"/>
    <d v="2004-03-01T00:00:00"/>
    <n v="742.35"/>
    <n v="445.41"/>
    <n v="4"/>
    <n v="1781.64"/>
  </r>
  <r>
    <x v="0"/>
    <x v="0"/>
    <x v="5"/>
    <s v="Sleek Bikes"/>
    <x v="0"/>
    <x v="25"/>
    <x v="64"/>
    <s v="Blue"/>
    <x v="776"/>
    <d v="2004-03-01T00:00:00"/>
    <n v="1214.8499999999999"/>
    <n v="728.91"/>
    <n v="1"/>
    <n v="728.91"/>
  </r>
  <r>
    <x v="0"/>
    <x v="0"/>
    <x v="5"/>
    <s v="Sleek Bikes"/>
    <x v="0"/>
    <x v="25"/>
    <x v="61"/>
    <s v="Yellow"/>
    <x v="802"/>
    <d v="2004-03-01T00:00:00"/>
    <n v="742.35"/>
    <n v="445.41"/>
    <n v="6"/>
    <n v="2672.46"/>
  </r>
  <r>
    <x v="0"/>
    <x v="0"/>
    <x v="5"/>
    <s v="Sleek Bikes"/>
    <x v="0"/>
    <x v="25"/>
    <x v="62"/>
    <s v="Yellow"/>
    <x v="804"/>
    <d v="2004-03-01T00:00:00"/>
    <n v="2384.0700000000002"/>
    <n v="1430.442"/>
    <n v="2"/>
    <n v="2860.884"/>
  </r>
  <r>
    <x v="0"/>
    <x v="0"/>
    <x v="5"/>
    <s v="Sleek Bikes"/>
    <x v="0"/>
    <x v="25"/>
    <x v="62"/>
    <s v="Yellow"/>
    <x v="813"/>
    <d v="2004-03-01T00:00:00"/>
    <n v="2384.0700000000002"/>
    <n v="1430.442"/>
    <n v="3"/>
    <n v="4291.326"/>
  </r>
  <r>
    <x v="0"/>
    <x v="0"/>
    <x v="5"/>
    <s v="Sleek Bikes"/>
    <x v="2"/>
    <x v="27"/>
    <x v="80"/>
    <s v="Yellow"/>
    <x v="806"/>
    <d v="2004-03-01T00:00:00"/>
    <n v="333.42"/>
    <n v="200.05199999999999"/>
    <n v="2"/>
    <n v="400.10399999999998"/>
  </r>
  <r>
    <x v="0"/>
    <x v="0"/>
    <x v="5"/>
    <s v="Sleek Bikes"/>
    <x v="0"/>
    <x v="25"/>
    <x v="62"/>
    <s v="Blue"/>
    <x v="806"/>
    <d v="2004-03-01T00:00:00"/>
    <n v="2384.0700000000002"/>
    <n v="1430.442"/>
    <n v="4"/>
    <n v="5721.768"/>
  </r>
  <r>
    <x v="0"/>
    <x v="0"/>
    <x v="5"/>
    <s v="Sleek Bikes"/>
    <x v="2"/>
    <x v="20"/>
    <x v="69"/>
    <m/>
    <x v="798"/>
    <d v="2004-03-01T00:00:00"/>
    <n v="52.64"/>
    <n v="31.584"/>
    <n v="5"/>
    <n v="157.91999999999999"/>
  </r>
  <r>
    <x v="0"/>
    <x v="0"/>
    <x v="5"/>
    <s v="Sleek Bikes"/>
    <x v="0"/>
    <x v="25"/>
    <x v="61"/>
    <s v="Yellow"/>
    <x v="810"/>
    <d v="2004-03-01T00:00:00"/>
    <n v="742.35"/>
    <n v="445.41"/>
    <n v="3"/>
    <n v="1336.23"/>
  </r>
  <r>
    <x v="0"/>
    <x v="0"/>
    <x v="5"/>
    <s v="Sleek Bikes"/>
    <x v="2"/>
    <x v="27"/>
    <x v="80"/>
    <s v="Yellow"/>
    <x v="810"/>
    <d v="2004-03-01T00:00:00"/>
    <n v="333.42"/>
    <n v="200.05199999999999"/>
    <n v="2"/>
    <n v="400.10399999999998"/>
  </r>
  <r>
    <x v="0"/>
    <x v="0"/>
    <x v="5"/>
    <s v="Sleek Bikes"/>
    <x v="0"/>
    <x v="25"/>
    <x v="64"/>
    <s v="Blue"/>
    <x v="813"/>
    <d v="2004-03-01T00:00:00"/>
    <n v="1214.8499999999999"/>
    <n v="728.91"/>
    <n v="1"/>
    <n v="728.91"/>
  </r>
  <r>
    <x v="0"/>
    <x v="0"/>
    <x v="5"/>
    <s v="Sleek Bikes"/>
    <x v="2"/>
    <x v="27"/>
    <x v="66"/>
    <s v="Blue"/>
    <x v="784"/>
    <d v="2004-03-01T00:00:00"/>
    <n v="1003.91"/>
    <n v="602.346"/>
    <n v="1"/>
    <n v="602.346"/>
  </r>
  <r>
    <x v="0"/>
    <x v="0"/>
    <x v="5"/>
    <s v="Sleek Bikes"/>
    <x v="0"/>
    <x v="25"/>
    <x v="61"/>
    <s v="Blue"/>
    <x v="818"/>
    <d v="2004-03-01T00:00:00"/>
    <n v="742.35"/>
    <n v="445.41"/>
    <n v="1"/>
    <n v="445.41"/>
  </r>
  <r>
    <x v="0"/>
    <x v="0"/>
    <x v="5"/>
    <s v="Sleek Bikes"/>
    <x v="0"/>
    <x v="25"/>
    <x v="61"/>
    <s v="Yellow"/>
    <x v="794"/>
    <d v="2004-03-01T00:00:00"/>
    <n v="742.35"/>
    <n v="445.41"/>
    <n v="1"/>
    <n v="445.41"/>
  </r>
  <r>
    <x v="0"/>
    <x v="0"/>
    <x v="5"/>
    <s v="Sleek Bikes"/>
    <x v="0"/>
    <x v="25"/>
    <x v="61"/>
    <s v="Blue"/>
    <x v="811"/>
    <d v="2004-03-01T00:00:00"/>
    <n v="742.35"/>
    <n v="445.41"/>
    <n v="1"/>
    <n v="445.41"/>
  </r>
  <r>
    <x v="0"/>
    <x v="0"/>
    <x v="5"/>
    <s v="Sleek Bikes"/>
    <x v="2"/>
    <x v="27"/>
    <x v="66"/>
    <s v="Yellow"/>
    <x v="776"/>
    <d v="2004-03-01T00:00:00"/>
    <n v="1003.91"/>
    <n v="602.346"/>
    <n v="2"/>
    <n v="1204.692"/>
  </r>
  <r>
    <x v="0"/>
    <x v="0"/>
    <x v="5"/>
    <s v="Sleek Bikes"/>
    <x v="0"/>
    <x v="25"/>
    <x v="62"/>
    <s v="Blue"/>
    <x v="800"/>
    <d v="2004-03-01T00:00:00"/>
    <n v="2384.0700000000002"/>
    <n v="1430.442"/>
    <n v="3"/>
    <n v="4291.326"/>
  </r>
  <r>
    <x v="0"/>
    <x v="0"/>
    <x v="5"/>
    <s v="Sleek Bikes"/>
    <x v="0"/>
    <x v="25"/>
    <x v="64"/>
    <s v="Blue"/>
    <x v="819"/>
    <d v="2004-03-01T00:00:00"/>
    <n v="1214.8499999999999"/>
    <n v="728.91"/>
    <n v="1"/>
    <n v="728.91"/>
  </r>
  <r>
    <x v="0"/>
    <x v="0"/>
    <x v="5"/>
    <s v="Sleek Bikes"/>
    <x v="2"/>
    <x v="27"/>
    <x v="80"/>
    <s v="Yellow"/>
    <x v="776"/>
    <d v="2004-03-01T00:00:00"/>
    <n v="333.42"/>
    <n v="200.05199999999999"/>
    <n v="4"/>
    <n v="800.20799999999997"/>
  </r>
  <r>
    <x v="1"/>
    <x v="4"/>
    <x v="8"/>
    <s v="Educational Services"/>
    <x v="0"/>
    <x v="25"/>
    <x v="61"/>
    <s v="Yellow"/>
    <x v="802"/>
    <d v="2004-03-01T00:00:00"/>
    <n v="742.35"/>
    <n v="445.41"/>
    <n v="2"/>
    <n v="890.82"/>
  </r>
  <r>
    <x v="1"/>
    <x v="4"/>
    <x v="8"/>
    <s v="Educational Services"/>
    <x v="0"/>
    <x v="25"/>
    <x v="64"/>
    <s v="Blue"/>
    <x v="793"/>
    <d v="2004-03-01T00:00:00"/>
    <n v="1214.8499999999999"/>
    <n v="728.91"/>
    <n v="2"/>
    <n v="1457.82"/>
  </r>
  <r>
    <x v="1"/>
    <x v="4"/>
    <x v="8"/>
    <s v="Educational Services"/>
    <x v="1"/>
    <x v="4"/>
    <x v="58"/>
    <s v="Yellow"/>
    <x v="792"/>
    <d v="2004-03-01T00:00:00"/>
    <n v="53.99"/>
    <n v="32.393999999999998"/>
    <n v="6"/>
    <n v="194.36399999999998"/>
  </r>
  <r>
    <x v="1"/>
    <x v="4"/>
    <x v="8"/>
    <s v="Educational Services"/>
    <x v="1"/>
    <x v="23"/>
    <x v="59"/>
    <s v="Blue"/>
    <x v="808"/>
    <d v="2004-03-01T00:00:00"/>
    <n v="63.5"/>
    <n v="38.1"/>
    <n v="3"/>
    <n v="114.30000000000001"/>
  </r>
  <r>
    <x v="1"/>
    <x v="4"/>
    <x v="8"/>
    <s v="Educational Services"/>
    <x v="0"/>
    <x v="25"/>
    <x v="64"/>
    <s v="Blue"/>
    <x v="793"/>
    <d v="2004-03-01T00:00:00"/>
    <n v="1214.8499999999999"/>
    <n v="728.91"/>
    <n v="3"/>
    <n v="2186.73"/>
  </r>
  <r>
    <x v="1"/>
    <x v="4"/>
    <x v="8"/>
    <s v="Educational Services"/>
    <x v="0"/>
    <x v="25"/>
    <x v="62"/>
    <s v="Blue"/>
    <x v="820"/>
    <d v="2004-03-01T00:00:00"/>
    <n v="2384.0700000000002"/>
    <n v="1430.442"/>
    <n v="1"/>
    <n v="1430.442"/>
  </r>
  <r>
    <x v="1"/>
    <x v="4"/>
    <x v="8"/>
    <s v="Educational Services"/>
    <x v="3"/>
    <x v="24"/>
    <x v="60"/>
    <m/>
    <x v="807"/>
    <d v="2004-03-01T00:00:00"/>
    <n v="7.95"/>
    <n v="4.7699999999999996"/>
    <n v="5"/>
    <n v="23.849999999999998"/>
  </r>
  <r>
    <x v="1"/>
    <x v="4"/>
    <x v="8"/>
    <s v="Educational Services"/>
    <x v="0"/>
    <x v="25"/>
    <x v="64"/>
    <s v="Blue"/>
    <x v="784"/>
    <d v="2004-03-01T00:00:00"/>
    <n v="1214.8499999999999"/>
    <n v="728.91"/>
    <n v="1"/>
    <n v="728.91"/>
  </r>
  <r>
    <x v="1"/>
    <x v="4"/>
    <x v="8"/>
    <s v="Educational Services"/>
    <x v="0"/>
    <x v="25"/>
    <x v="62"/>
    <s v="Yellow"/>
    <x v="805"/>
    <d v="2004-03-01T00:00:00"/>
    <n v="2384.0700000000002"/>
    <n v="1430.442"/>
    <n v="2"/>
    <n v="2860.884"/>
  </r>
  <r>
    <x v="1"/>
    <x v="4"/>
    <x v="8"/>
    <s v="Educational Services"/>
    <x v="1"/>
    <x v="4"/>
    <x v="58"/>
    <s v="Yellow"/>
    <x v="818"/>
    <d v="2004-03-01T00:00:00"/>
    <n v="53.99"/>
    <n v="32.393999999999998"/>
    <n v="3"/>
    <n v="97.181999999999988"/>
  </r>
  <r>
    <x v="1"/>
    <x v="4"/>
    <x v="8"/>
    <s v="Educational Services"/>
    <x v="0"/>
    <x v="25"/>
    <x v="61"/>
    <s v="Blue"/>
    <x v="811"/>
    <d v="2004-03-01T00:00:00"/>
    <n v="742.35"/>
    <n v="445.41"/>
    <n v="2"/>
    <n v="890.82"/>
  </r>
  <r>
    <x v="1"/>
    <x v="4"/>
    <x v="8"/>
    <s v="Educational Services"/>
    <x v="0"/>
    <x v="25"/>
    <x v="62"/>
    <s v="Yellow"/>
    <x v="815"/>
    <d v="2004-03-01T00:00:00"/>
    <n v="2384.0700000000002"/>
    <n v="1430.442"/>
    <n v="3"/>
    <n v="4291.326"/>
  </r>
  <r>
    <x v="1"/>
    <x v="4"/>
    <x v="8"/>
    <s v="Educational Services"/>
    <x v="0"/>
    <x v="25"/>
    <x v="62"/>
    <s v="Yellow"/>
    <x v="804"/>
    <d v="2004-03-01T00:00:00"/>
    <n v="2384.0700000000002"/>
    <n v="1430.442"/>
    <n v="1"/>
    <n v="1430.442"/>
  </r>
  <r>
    <x v="1"/>
    <x v="4"/>
    <x v="8"/>
    <s v="Educational Services"/>
    <x v="1"/>
    <x v="23"/>
    <x v="59"/>
    <s v="Blue"/>
    <x v="816"/>
    <d v="2004-03-01T00:00:00"/>
    <n v="63.5"/>
    <n v="38.1"/>
    <n v="5"/>
    <n v="190.5"/>
  </r>
  <r>
    <x v="1"/>
    <x v="4"/>
    <x v="8"/>
    <s v="Educational Services"/>
    <x v="2"/>
    <x v="28"/>
    <x v="67"/>
    <s v="Black"/>
    <x v="793"/>
    <d v="2004-03-01T00:00:00"/>
    <n v="404.99"/>
    <n v="242.994"/>
    <n v="2"/>
    <n v="485.988"/>
  </r>
  <r>
    <x v="1"/>
    <x v="4"/>
    <x v="8"/>
    <s v="Educational Services"/>
    <x v="0"/>
    <x v="25"/>
    <x v="62"/>
    <s v="Blue"/>
    <x v="820"/>
    <d v="2004-03-01T00:00:00"/>
    <n v="2384.0700000000002"/>
    <n v="1430.442"/>
    <n v="2"/>
    <n v="2860.884"/>
  </r>
  <r>
    <x v="1"/>
    <x v="4"/>
    <x v="8"/>
    <s v="Educational Services"/>
    <x v="3"/>
    <x v="19"/>
    <x v="52"/>
    <m/>
    <x v="820"/>
    <d v="2004-03-01T00:00:00"/>
    <n v="120"/>
    <n v="72"/>
    <n v="5"/>
    <n v="360"/>
  </r>
  <r>
    <x v="1"/>
    <x v="4"/>
    <x v="8"/>
    <s v="Educational Services"/>
    <x v="0"/>
    <x v="25"/>
    <x v="61"/>
    <s v="Yellow"/>
    <x v="799"/>
    <d v="2004-03-01T00:00:00"/>
    <n v="742.35"/>
    <n v="445.41"/>
    <n v="1"/>
    <n v="445.41"/>
  </r>
  <r>
    <x v="1"/>
    <x v="4"/>
    <x v="8"/>
    <s v="Educational Services"/>
    <x v="0"/>
    <x v="25"/>
    <x v="61"/>
    <s v="Blue"/>
    <x v="804"/>
    <d v="2004-03-01T00:00:00"/>
    <n v="742.35"/>
    <n v="445.41"/>
    <n v="2"/>
    <n v="890.82"/>
  </r>
  <r>
    <x v="1"/>
    <x v="4"/>
    <x v="8"/>
    <s v="Educational Services"/>
    <x v="0"/>
    <x v="25"/>
    <x v="61"/>
    <s v="Blue"/>
    <x v="802"/>
    <d v="2004-03-01T00:00:00"/>
    <n v="742.35"/>
    <n v="445.41"/>
    <n v="1"/>
    <n v="445.41"/>
  </r>
  <r>
    <x v="1"/>
    <x v="4"/>
    <x v="8"/>
    <s v="Educational Services"/>
    <x v="2"/>
    <x v="31"/>
    <x v="73"/>
    <m/>
    <x v="802"/>
    <d v="2004-03-01T00:00:00"/>
    <n v="121.49"/>
    <n v="72.894000000000005"/>
    <n v="2"/>
    <n v="145.78800000000001"/>
  </r>
  <r>
    <x v="1"/>
    <x v="4"/>
    <x v="8"/>
    <s v="Educational Services"/>
    <x v="0"/>
    <x v="25"/>
    <x v="61"/>
    <s v="Yellow"/>
    <x v="808"/>
    <d v="2004-03-01T00:00:00"/>
    <n v="742.35"/>
    <n v="445.41"/>
    <n v="2"/>
    <n v="890.82"/>
  </r>
  <r>
    <x v="1"/>
    <x v="4"/>
    <x v="8"/>
    <s v="Educational Services"/>
    <x v="0"/>
    <x v="25"/>
    <x v="61"/>
    <s v="Yellow"/>
    <x v="803"/>
    <d v="2004-03-01T00:00:00"/>
    <n v="742.35"/>
    <n v="445.41"/>
    <n v="4"/>
    <n v="1781.64"/>
  </r>
  <r>
    <x v="1"/>
    <x v="4"/>
    <x v="8"/>
    <s v="Educational Services"/>
    <x v="2"/>
    <x v="26"/>
    <x v="65"/>
    <s v="Silver"/>
    <x v="816"/>
    <d v="2004-03-01T00:00:00"/>
    <n v="91.49"/>
    <n v="54.893999999999998"/>
    <n v="1"/>
    <n v="54.893999999999998"/>
  </r>
  <r>
    <x v="1"/>
    <x v="4"/>
    <x v="8"/>
    <s v="Educational Services"/>
    <x v="0"/>
    <x v="25"/>
    <x v="61"/>
    <s v="Blue"/>
    <x v="803"/>
    <d v="2004-03-01T00:00:00"/>
    <n v="742.35"/>
    <n v="445.41"/>
    <n v="1"/>
    <n v="445.41"/>
  </r>
  <r>
    <x v="1"/>
    <x v="4"/>
    <x v="8"/>
    <s v="Educational Services"/>
    <x v="3"/>
    <x v="7"/>
    <x v="10"/>
    <s v="Black"/>
    <x v="811"/>
    <d v="2004-03-01T00:00:00"/>
    <n v="34.99"/>
    <n v="20.994"/>
    <n v="2"/>
    <n v="41.988"/>
  </r>
  <r>
    <x v="1"/>
    <x v="4"/>
    <x v="8"/>
    <s v="Educational Services"/>
    <x v="2"/>
    <x v="29"/>
    <x v="70"/>
    <s v="Silver"/>
    <x v="803"/>
    <d v="2004-03-01T00:00:00"/>
    <n v="106.5"/>
    <n v="63.9"/>
    <n v="1"/>
    <n v="63.9"/>
  </r>
  <r>
    <x v="1"/>
    <x v="4"/>
    <x v="8"/>
    <s v="Educational Services"/>
    <x v="3"/>
    <x v="7"/>
    <x v="10"/>
    <s v="Blue"/>
    <x v="810"/>
    <d v="2004-03-01T00:00:00"/>
    <n v="34.99"/>
    <n v="20.994"/>
    <n v="1"/>
    <n v="20.994"/>
  </r>
  <r>
    <x v="1"/>
    <x v="4"/>
    <x v="8"/>
    <s v="Educational Services"/>
    <x v="1"/>
    <x v="5"/>
    <x v="6"/>
    <s v="Multi"/>
    <x v="776"/>
    <d v="2004-03-01T00:00:00"/>
    <n v="8.99"/>
    <n v="5.3940000000000001"/>
    <n v="4"/>
    <n v="21.576000000000001"/>
  </r>
  <r>
    <x v="1"/>
    <x v="4"/>
    <x v="8"/>
    <s v="Educational Services"/>
    <x v="1"/>
    <x v="4"/>
    <x v="5"/>
    <s v="Multi"/>
    <x v="800"/>
    <d v="2004-03-01T00:00:00"/>
    <n v="49.99"/>
    <n v="29.994"/>
    <n v="3"/>
    <n v="89.981999999999999"/>
  </r>
  <r>
    <x v="1"/>
    <x v="4"/>
    <x v="8"/>
    <s v="Educational Services"/>
    <x v="0"/>
    <x v="25"/>
    <x v="64"/>
    <s v="Blue"/>
    <x v="795"/>
    <d v="2004-03-01T00:00:00"/>
    <n v="1214.8499999999999"/>
    <n v="728.91"/>
    <n v="2"/>
    <n v="1457.82"/>
  </r>
  <r>
    <x v="1"/>
    <x v="4"/>
    <x v="8"/>
    <s v="Educational Services"/>
    <x v="0"/>
    <x v="25"/>
    <x v="62"/>
    <s v="Yellow"/>
    <x v="805"/>
    <d v="2004-03-01T00:00:00"/>
    <n v="2384.0700000000002"/>
    <n v="1430.442"/>
    <n v="1"/>
    <n v="1430.442"/>
  </r>
  <r>
    <x v="1"/>
    <x v="3"/>
    <x v="7"/>
    <s v="Central Bicycle Specialists"/>
    <x v="2"/>
    <x v="27"/>
    <x v="66"/>
    <s v="Blue"/>
    <x v="802"/>
    <d v="2004-03-01T00:00:00"/>
    <n v="1003.91"/>
    <n v="602.346"/>
    <n v="1"/>
    <n v="602.346"/>
  </r>
  <r>
    <x v="0"/>
    <x v="0"/>
    <x v="2"/>
    <s v="Wingtip Toys"/>
    <x v="1"/>
    <x v="14"/>
    <x v="56"/>
    <s v="Black"/>
    <x v="809"/>
    <d v="2004-03-01T00:00:00"/>
    <n v="69.989999999999995"/>
    <n v="41.994"/>
    <n v="5"/>
    <n v="209.97"/>
  </r>
  <r>
    <x v="0"/>
    <x v="0"/>
    <x v="4"/>
    <s v="Racing Toys"/>
    <x v="2"/>
    <x v="18"/>
    <x v="47"/>
    <s v="Silver/Black"/>
    <x v="812"/>
    <d v="2004-03-01T00:00:00"/>
    <n v="62.09"/>
    <n v="37.253999999999998"/>
    <n v="1"/>
    <n v="37.253999999999998"/>
  </r>
  <r>
    <x v="0"/>
    <x v="0"/>
    <x v="4"/>
    <s v="Racing Toys"/>
    <x v="3"/>
    <x v="19"/>
    <x v="52"/>
    <m/>
    <x v="811"/>
    <d v="2004-03-01T00:00:00"/>
    <n v="120"/>
    <n v="72"/>
    <n v="1"/>
    <n v="72"/>
  </r>
  <r>
    <x v="0"/>
    <x v="0"/>
    <x v="0"/>
    <s v="Quitting Business Distributors"/>
    <x v="0"/>
    <x v="25"/>
    <x v="62"/>
    <s v="Blue"/>
    <x v="806"/>
    <d v="2004-03-01T00:00:00"/>
    <n v="2384.0700000000002"/>
    <n v="1430.442"/>
    <n v="1"/>
    <n v="1430.442"/>
  </r>
  <r>
    <x v="0"/>
    <x v="0"/>
    <x v="0"/>
    <s v="Quitting Business Distributors"/>
    <x v="0"/>
    <x v="25"/>
    <x v="61"/>
    <s v="Blue"/>
    <x v="794"/>
    <d v="2004-03-01T00:00:00"/>
    <n v="742.35"/>
    <n v="445.41"/>
    <n v="1"/>
    <n v="445.41"/>
  </r>
  <r>
    <x v="0"/>
    <x v="0"/>
    <x v="0"/>
    <s v="Quitting Business Distributors"/>
    <x v="0"/>
    <x v="25"/>
    <x v="61"/>
    <s v="Yellow"/>
    <x v="801"/>
    <d v="2004-03-01T00:00:00"/>
    <n v="742.35"/>
    <n v="445.41"/>
    <n v="1"/>
    <n v="445.41"/>
  </r>
  <r>
    <x v="0"/>
    <x v="0"/>
    <x v="0"/>
    <s v="Quitting Business Distributors"/>
    <x v="0"/>
    <x v="25"/>
    <x v="62"/>
    <s v="Blue"/>
    <x v="812"/>
    <d v="2004-03-01T00:00:00"/>
    <n v="2384.0700000000002"/>
    <n v="1430.442"/>
    <n v="1"/>
    <n v="1430.442"/>
  </r>
  <r>
    <x v="0"/>
    <x v="0"/>
    <x v="0"/>
    <s v="Quitting Business Distributors"/>
    <x v="0"/>
    <x v="25"/>
    <x v="64"/>
    <s v="Blue"/>
    <x v="798"/>
    <d v="2004-03-01T00:00:00"/>
    <n v="1214.8499999999999"/>
    <n v="728.91"/>
    <n v="1"/>
    <n v="728.91"/>
  </r>
  <r>
    <x v="1"/>
    <x v="2"/>
    <x v="6"/>
    <s v="Getaway Inn"/>
    <x v="3"/>
    <x v="19"/>
    <x v="52"/>
    <m/>
    <x v="808"/>
    <d v="2004-03-01T00:00:00"/>
    <n v="120"/>
    <n v="72"/>
    <n v="8"/>
    <n v="576"/>
  </r>
  <r>
    <x v="1"/>
    <x v="2"/>
    <x v="6"/>
    <s v="Getaway Inn"/>
    <x v="3"/>
    <x v="7"/>
    <x v="10"/>
    <s v="Blue"/>
    <x v="817"/>
    <d v="2004-03-01T00:00:00"/>
    <n v="34.99"/>
    <n v="20.994"/>
    <n v="3"/>
    <n v="62.981999999999999"/>
  </r>
  <r>
    <x v="1"/>
    <x v="2"/>
    <x v="6"/>
    <s v="Getaway Inn"/>
    <x v="1"/>
    <x v="4"/>
    <x v="58"/>
    <s v="Yellow"/>
    <x v="803"/>
    <d v="2004-03-01T00:00:00"/>
    <n v="53.99"/>
    <n v="29.694500000000001"/>
    <n v="18"/>
    <n v="534.50099999999998"/>
  </r>
  <r>
    <x v="1"/>
    <x v="2"/>
    <x v="6"/>
    <s v="Getaway Inn"/>
    <x v="1"/>
    <x v="23"/>
    <x v="59"/>
    <s v="Blue"/>
    <x v="811"/>
    <d v="2004-03-01T00:00:00"/>
    <n v="63.5"/>
    <n v="38.1"/>
    <n v="5"/>
    <n v="190.5"/>
  </r>
  <r>
    <x v="1"/>
    <x v="2"/>
    <x v="6"/>
    <s v="Getaway Inn"/>
    <x v="3"/>
    <x v="7"/>
    <x v="10"/>
    <s v="Black"/>
    <x v="817"/>
    <d v="2004-03-01T00:00:00"/>
    <n v="34.99"/>
    <n v="20.994"/>
    <n v="9"/>
    <n v="188.946"/>
  </r>
  <r>
    <x v="1"/>
    <x v="2"/>
    <x v="6"/>
    <s v="Getaway Inn"/>
    <x v="2"/>
    <x v="6"/>
    <x v="8"/>
    <s v="Black"/>
    <x v="819"/>
    <d v="2004-03-01T00:00:00"/>
    <n v="337.22"/>
    <n v="202.33199999999999"/>
    <n v="2"/>
    <n v="404.66399999999999"/>
  </r>
  <r>
    <x v="1"/>
    <x v="2"/>
    <x v="6"/>
    <s v="Getaway Inn"/>
    <x v="1"/>
    <x v="4"/>
    <x v="5"/>
    <s v="Multi"/>
    <x v="819"/>
    <d v="2004-03-01T00:00:00"/>
    <n v="49.99"/>
    <n v="29.994"/>
    <n v="5"/>
    <n v="149.97"/>
  </r>
  <r>
    <x v="1"/>
    <x v="2"/>
    <x v="6"/>
    <s v="Getaway Inn"/>
    <x v="3"/>
    <x v="24"/>
    <x v="60"/>
    <m/>
    <x v="811"/>
    <d v="2004-03-01T00:00:00"/>
    <n v="7.95"/>
    <n v="4.7699999999999996"/>
    <n v="4"/>
    <n v="19.079999999999998"/>
  </r>
  <r>
    <x v="1"/>
    <x v="2"/>
    <x v="6"/>
    <s v="Getaway Inn"/>
    <x v="2"/>
    <x v="18"/>
    <x v="47"/>
    <s v="Silver/Black"/>
    <x v="807"/>
    <d v="2004-03-01T00:00:00"/>
    <n v="62.09"/>
    <n v="37.253999999999998"/>
    <n v="2"/>
    <n v="74.507999999999996"/>
  </r>
  <r>
    <x v="1"/>
    <x v="2"/>
    <x v="6"/>
    <s v="Getaway Inn"/>
    <x v="1"/>
    <x v="4"/>
    <x v="5"/>
    <s v="Multi"/>
    <x v="809"/>
    <d v="2004-03-01T00:00:00"/>
    <n v="49.99"/>
    <n v="29.994"/>
    <n v="4"/>
    <n v="119.976"/>
  </r>
  <r>
    <x v="1"/>
    <x v="2"/>
    <x v="6"/>
    <s v="Getaway Inn"/>
    <x v="0"/>
    <x v="3"/>
    <x v="50"/>
    <s v="Yellow"/>
    <x v="807"/>
    <d v="2004-03-01T00:00:00"/>
    <n v="1700.99"/>
    <n v="1020.5940000000001"/>
    <n v="3"/>
    <n v="3061.7820000000002"/>
  </r>
  <r>
    <x v="1"/>
    <x v="2"/>
    <x v="6"/>
    <s v="Getaway Inn"/>
    <x v="2"/>
    <x v="6"/>
    <x v="15"/>
    <s v="Yellow"/>
    <x v="810"/>
    <d v="2004-03-01T00:00:00"/>
    <n v="594.83000000000004"/>
    <n v="356.89800000000002"/>
    <n v="2"/>
    <n v="713.79600000000005"/>
  </r>
  <r>
    <x v="1"/>
    <x v="2"/>
    <x v="6"/>
    <s v="Getaway Inn"/>
    <x v="3"/>
    <x v="22"/>
    <x v="57"/>
    <m/>
    <x v="818"/>
    <d v="2004-03-01T00:00:00"/>
    <n v="4.99"/>
    <n v="2.9940000000000002"/>
    <n v="5"/>
    <n v="14.97"/>
  </r>
  <r>
    <x v="1"/>
    <x v="2"/>
    <x v="6"/>
    <s v="Getaway Inn"/>
    <x v="0"/>
    <x v="3"/>
    <x v="50"/>
    <s v="Yellow"/>
    <x v="796"/>
    <d v="2004-03-01T00:00:00"/>
    <n v="1700.99"/>
    <n v="1020.5940000000001"/>
    <n v="4"/>
    <n v="4082.3760000000002"/>
  </r>
  <r>
    <x v="1"/>
    <x v="2"/>
    <x v="6"/>
    <s v="Getaway Inn"/>
    <x v="1"/>
    <x v="10"/>
    <x v="29"/>
    <s v="Black"/>
    <x v="809"/>
    <d v="2004-03-01T00:00:00"/>
    <n v="24.49"/>
    <n v="14.694000000000001"/>
    <n v="5"/>
    <n v="73.47"/>
  </r>
  <r>
    <x v="1"/>
    <x v="2"/>
    <x v="6"/>
    <s v="Getaway Inn"/>
    <x v="1"/>
    <x v="4"/>
    <x v="58"/>
    <s v="Yellow"/>
    <x v="799"/>
    <d v="2004-03-01T00:00:00"/>
    <n v="53.99"/>
    <n v="32.393999999999998"/>
    <n v="3"/>
    <n v="97.181999999999988"/>
  </r>
  <r>
    <x v="1"/>
    <x v="2"/>
    <x v="6"/>
    <s v="Getaway Inn"/>
    <x v="1"/>
    <x v="10"/>
    <x v="29"/>
    <s v="Black"/>
    <x v="784"/>
    <d v="2004-03-01T00:00:00"/>
    <n v="24.49"/>
    <n v="14.694000000000001"/>
    <n v="6"/>
    <n v="88.164000000000001"/>
  </r>
  <r>
    <x v="1"/>
    <x v="2"/>
    <x v="6"/>
    <s v="Getaway Inn"/>
    <x v="1"/>
    <x v="4"/>
    <x v="5"/>
    <s v="Multi"/>
    <x v="797"/>
    <d v="2004-03-01T00:00:00"/>
    <n v="49.99"/>
    <n v="29.994"/>
    <n v="4"/>
    <n v="119.976"/>
  </r>
  <r>
    <x v="1"/>
    <x v="2"/>
    <x v="6"/>
    <s v="Getaway Inn"/>
    <x v="1"/>
    <x v="23"/>
    <x v="59"/>
    <s v="Blue"/>
    <x v="812"/>
    <d v="2004-03-01T00:00:00"/>
    <n v="63.5"/>
    <n v="38.1"/>
    <n v="6"/>
    <n v="228.60000000000002"/>
  </r>
  <r>
    <x v="1"/>
    <x v="2"/>
    <x v="6"/>
    <s v="Getaway Inn"/>
    <x v="1"/>
    <x v="4"/>
    <x v="58"/>
    <s v="Yellow"/>
    <x v="784"/>
    <d v="2004-03-01T00:00:00"/>
    <n v="53.99"/>
    <n v="32.393999999999998"/>
    <n v="6"/>
    <n v="194.36399999999998"/>
  </r>
  <r>
    <x v="1"/>
    <x v="2"/>
    <x v="6"/>
    <s v="Getaway Inn"/>
    <x v="2"/>
    <x v="6"/>
    <x v="8"/>
    <s v="Black"/>
    <x v="799"/>
    <d v="2004-03-01T00:00:00"/>
    <n v="337.22"/>
    <n v="202.33199999999999"/>
    <n v="3"/>
    <n v="606.99599999999998"/>
  </r>
  <r>
    <x v="1"/>
    <x v="2"/>
    <x v="6"/>
    <s v="Getaway Inn"/>
    <x v="2"/>
    <x v="6"/>
    <x v="15"/>
    <s v="Yellow"/>
    <x v="796"/>
    <d v="2004-03-01T00:00:00"/>
    <n v="594.83000000000004"/>
    <n v="356.89800000000002"/>
    <n v="1"/>
    <n v="356.89800000000002"/>
  </r>
  <r>
    <x v="1"/>
    <x v="2"/>
    <x v="6"/>
    <s v="Getaway Inn"/>
    <x v="2"/>
    <x v="18"/>
    <x v="51"/>
    <s v="Silver/Black"/>
    <x v="811"/>
    <d v="2004-03-01T00:00:00"/>
    <n v="80.989999999999995"/>
    <n v="48.594000000000001"/>
    <n v="1"/>
    <n v="48.594000000000001"/>
  </r>
  <r>
    <x v="1"/>
    <x v="2"/>
    <x v="6"/>
    <s v="Getaway Inn"/>
    <x v="0"/>
    <x v="3"/>
    <x v="17"/>
    <s v="Yellow"/>
    <x v="794"/>
    <d v="2004-03-01T00:00:00"/>
    <n v="1120.49"/>
    <n v="672.29399999999998"/>
    <n v="1"/>
    <n v="672.29399999999998"/>
  </r>
  <r>
    <x v="1"/>
    <x v="2"/>
    <x v="6"/>
    <s v="Getaway Inn"/>
    <x v="0"/>
    <x v="3"/>
    <x v="50"/>
    <s v="Yellow"/>
    <x v="776"/>
    <d v="2004-03-01T00:00:00"/>
    <n v="1700.99"/>
    <n v="1020.5940000000001"/>
    <n v="2"/>
    <n v="2041.1880000000001"/>
  </r>
  <r>
    <x v="1"/>
    <x v="2"/>
    <x v="6"/>
    <s v="Getaway Inn"/>
    <x v="2"/>
    <x v="18"/>
    <x v="53"/>
    <s v="Silver/Black"/>
    <x v="794"/>
    <d v="2004-03-01T00:00:00"/>
    <n v="40.49"/>
    <n v="24.294"/>
    <n v="3"/>
    <n v="72.882000000000005"/>
  </r>
  <r>
    <x v="1"/>
    <x v="2"/>
    <x v="6"/>
    <s v="Getaway Inn"/>
    <x v="3"/>
    <x v="21"/>
    <x v="55"/>
    <s v="Silver"/>
    <x v="799"/>
    <d v="2004-03-01T00:00:00"/>
    <n v="54.99"/>
    <n v="32.994"/>
    <n v="4"/>
    <n v="131.976"/>
  </r>
  <r>
    <x v="1"/>
    <x v="2"/>
    <x v="6"/>
    <s v="Getaway Inn"/>
    <x v="3"/>
    <x v="7"/>
    <x v="10"/>
    <s v="Red"/>
    <x v="796"/>
    <d v="2004-03-01T00:00:00"/>
    <n v="34.99"/>
    <n v="20.994"/>
    <n v="4"/>
    <n v="83.975999999999999"/>
  </r>
  <r>
    <x v="1"/>
    <x v="2"/>
    <x v="6"/>
    <s v="Getaway Inn"/>
    <x v="1"/>
    <x v="5"/>
    <x v="6"/>
    <s v="Multi"/>
    <x v="818"/>
    <d v="2004-03-01T00:00:00"/>
    <n v="8.99"/>
    <n v="5.3940000000000001"/>
    <n v="9"/>
    <n v="48.545999999999999"/>
  </r>
  <r>
    <x v="1"/>
    <x v="2"/>
    <x v="6"/>
    <s v="Getaway Inn"/>
    <x v="0"/>
    <x v="3"/>
    <x v="49"/>
    <s v="Black"/>
    <x v="810"/>
    <d v="2004-03-01T00:00:00"/>
    <n v="539.99"/>
    <n v="323.99400000000003"/>
    <n v="7"/>
    <n v="2267.9580000000001"/>
  </r>
  <r>
    <x v="1"/>
    <x v="2"/>
    <x v="6"/>
    <s v="Getaway Inn"/>
    <x v="0"/>
    <x v="3"/>
    <x v="12"/>
    <s v="Black"/>
    <x v="794"/>
    <d v="2004-03-01T00:00:00"/>
    <n v="2443.35"/>
    <n v="1466.01"/>
    <n v="1"/>
    <n v="1466.01"/>
  </r>
  <r>
    <x v="1"/>
    <x v="2"/>
    <x v="6"/>
    <s v="Getaway Inn"/>
    <x v="0"/>
    <x v="3"/>
    <x v="49"/>
    <s v="Black"/>
    <x v="784"/>
    <d v="2004-03-01T00:00:00"/>
    <n v="539.99"/>
    <n v="323.99400000000003"/>
    <n v="3"/>
    <n v="971.98200000000008"/>
  </r>
  <r>
    <x v="1"/>
    <x v="2"/>
    <x v="6"/>
    <s v="Getaway Inn"/>
    <x v="2"/>
    <x v="6"/>
    <x v="15"/>
    <s v="Yellow"/>
    <x v="811"/>
    <d v="2004-03-01T00:00:00"/>
    <n v="594.83000000000004"/>
    <n v="356.89800000000002"/>
    <n v="2"/>
    <n v="713.79600000000005"/>
  </r>
  <r>
    <x v="2"/>
    <x v="5"/>
    <x v="9"/>
    <s v="Fitness Bike Accessories"/>
    <x v="1"/>
    <x v="4"/>
    <x v="58"/>
    <s v="Yellow"/>
    <x v="811"/>
    <d v="2004-03-01T00:00:00"/>
    <n v="53.99"/>
    <n v="32.393999999999998"/>
    <n v="1"/>
    <n v="32.393999999999998"/>
  </r>
  <r>
    <x v="2"/>
    <x v="5"/>
    <x v="9"/>
    <s v="Fitness Bike Accessories"/>
    <x v="0"/>
    <x v="25"/>
    <x v="61"/>
    <s v="Yellow"/>
    <x v="799"/>
    <d v="2004-03-01T00:00:00"/>
    <n v="742.35"/>
    <n v="445.41"/>
    <n v="1"/>
    <n v="445.41"/>
  </r>
  <r>
    <x v="2"/>
    <x v="5"/>
    <x v="9"/>
    <s v="Fitness Bike Accessories"/>
    <x v="0"/>
    <x v="25"/>
    <x v="61"/>
    <s v="Yellow"/>
    <x v="796"/>
    <d v="2004-03-01T00:00:00"/>
    <n v="742.35"/>
    <n v="445.41"/>
    <n v="1"/>
    <n v="445.41"/>
  </r>
  <r>
    <x v="0"/>
    <x v="0"/>
    <x v="4"/>
    <s v="Cash &amp; Carry Bikes"/>
    <x v="0"/>
    <x v="0"/>
    <x v="19"/>
    <s v="Black"/>
    <x v="819"/>
    <d v="2004-03-01T00:00:00"/>
    <n v="2294.9899999999998"/>
    <n v="1376.9939999999999"/>
    <n v="1"/>
    <n v="1376.9939999999999"/>
  </r>
  <r>
    <x v="0"/>
    <x v="0"/>
    <x v="4"/>
    <s v="Extraordinary Bike Works"/>
    <x v="2"/>
    <x v="30"/>
    <x v="71"/>
    <s v="Silver"/>
    <x v="803"/>
    <d v="2004-03-01T00:00:00"/>
    <n v="20.239999999999998"/>
    <n v="12.144"/>
    <n v="2"/>
    <n v="24.288"/>
  </r>
  <r>
    <x v="0"/>
    <x v="0"/>
    <x v="4"/>
    <s v="Extraordinary Bike Works"/>
    <x v="0"/>
    <x v="0"/>
    <x v="19"/>
    <s v="Silver"/>
    <x v="797"/>
    <d v="2004-03-01T00:00:00"/>
    <n v="2319.9899999999998"/>
    <n v="1391.9939999999999"/>
    <n v="1"/>
    <n v="1391.9939999999999"/>
  </r>
  <r>
    <x v="0"/>
    <x v="0"/>
    <x v="4"/>
    <s v="Extraordinary Bike Works"/>
    <x v="1"/>
    <x v="4"/>
    <x v="5"/>
    <s v="Multi"/>
    <x v="795"/>
    <d v="2004-03-01T00:00:00"/>
    <n v="49.99"/>
    <n v="29.994"/>
    <n v="1"/>
    <n v="29.994"/>
  </r>
  <r>
    <x v="0"/>
    <x v="0"/>
    <x v="4"/>
    <s v="Extraordinary Bike Works"/>
    <x v="2"/>
    <x v="28"/>
    <x v="67"/>
    <s v="Black"/>
    <x v="803"/>
    <d v="2004-03-01T00:00:00"/>
    <n v="404.99"/>
    <n v="242.994"/>
    <n v="4"/>
    <n v="971.976"/>
  </r>
  <r>
    <x v="0"/>
    <x v="0"/>
    <x v="4"/>
    <s v="Extraordinary Bike Works"/>
    <x v="2"/>
    <x v="29"/>
    <x v="70"/>
    <s v="Silver"/>
    <x v="805"/>
    <d v="2004-03-01T00:00:00"/>
    <n v="106.5"/>
    <n v="63.9"/>
    <n v="2"/>
    <n v="127.8"/>
  </r>
  <r>
    <x v="0"/>
    <x v="0"/>
    <x v="4"/>
    <s v="Extraordinary Bike Works"/>
    <x v="2"/>
    <x v="28"/>
    <x v="72"/>
    <s v="Black"/>
    <x v="817"/>
    <d v="2004-03-01T00:00:00"/>
    <n v="175.49"/>
    <n v="105.294"/>
    <n v="1"/>
    <n v="105.294"/>
  </r>
  <r>
    <x v="0"/>
    <x v="0"/>
    <x v="4"/>
    <s v="Extraordinary Bike Works"/>
    <x v="0"/>
    <x v="0"/>
    <x v="19"/>
    <s v="Black"/>
    <x v="805"/>
    <d v="2004-03-01T00:00:00"/>
    <n v="2294.9899999999998"/>
    <n v="1376.9939999999999"/>
    <n v="3"/>
    <n v="4130.982"/>
  </r>
  <r>
    <x v="0"/>
    <x v="0"/>
    <x v="4"/>
    <s v="Extraordinary Bike Works"/>
    <x v="2"/>
    <x v="2"/>
    <x v="84"/>
    <s v="Black"/>
    <x v="815"/>
    <d v="2004-03-01T00:00:00"/>
    <n v="249.79"/>
    <n v="149.874"/>
    <n v="5"/>
    <n v="749.37"/>
  </r>
  <r>
    <x v="0"/>
    <x v="0"/>
    <x v="4"/>
    <s v="Extraordinary Bike Works"/>
    <x v="2"/>
    <x v="2"/>
    <x v="2"/>
    <s v="Black"/>
    <x v="813"/>
    <d v="2004-03-01T00:00:00"/>
    <n v="1349.6"/>
    <n v="809.76"/>
    <n v="3"/>
    <n v="2429.2799999999997"/>
  </r>
  <r>
    <x v="0"/>
    <x v="0"/>
    <x v="4"/>
    <s v="Extraordinary Bike Works"/>
    <x v="0"/>
    <x v="0"/>
    <x v="82"/>
    <s v="Silver"/>
    <x v="807"/>
    <d v="2004-03-01T00:00:00"/>
    <n v="564.99"/>
    <n v="338.99400000000003"/>
    <n v="3"/>
    <n v="1016.9820000000001"/>
  </r>
  <r>
    <x v="0"/>
    <x v="0"/>
    <x v="4"/>
    <s v="Extraordinary Bike Works"/>
    <x v="2"/>
    <x v="2"/>
    <x v="84"/>
    <s v="Black"/>
    <x v="814"/>
    <d v="2004-03-01T00:00:00"/>
    <n v="249.79"/>
    <n v="149.874"/>
    <n v="5"/>
    <n v="749.37"/>
  </r>
  <r>
    <x v="0"/>
    <x v="0"/>
    <x v="4"/>
    <s v="Extraordinary Bike Works"/>
    <x v="2"/>
    <x v="2"/>
    <x v="2"/>
    <s v="Silver"/>
    <x v="814"/>
    <d v="2004-03-01T00:00:00"/>
    <n v="1364.5"/>
    <n v="818.7"/>
    <n v="4"/>
    <n v="3274.8"/>
  </r>
  <r>
    <x v="0"/>
    <x v="0"/>
    <x v="4"/>
    <s v="Extraordinary Bike Works"/>
    <x v="2"/>
    <x v="2"/>
    <x v="84"/>
    <s v="Silver"/>
    <x v="818"/>
    <d v="2004-03-01T00:00:00"/>
    <n v="264.05"/>
    <n v="158.43"/>
    <n v="8"/>
    <n v="1267.44"/>
  </r>
  <r>
    <x v="0"/>
    <x v="0"/>
    <x v="4"/>
    <s v="Extraordinary Bike Works"/>
    <x v="2"/>
    <x v="2"/>
    <x v="84"/>
    <s v="Silver"/>
    <x v="802"/>
    <d v="2004-03-01T00:00:00"/>
    <n v="264.05"/>
    <n v="158.43"/>
    <n v="3"/>
    <n v="475.29"/>
  </r>
  <r>
    <x v="0"/>
    <x v="0"/>
    <x v="4"/>
    <s v="Extraordinary Bike Works"/>
    <x v="2"/>
    <x v="2"/>
    <x v="2"/>
    <s v="Silver"/>
    <x v="805"/>
    <d v="2004-03-01T00:00:00"/>
    <n v="1364.5"/>
    <n v="818.7"/>
    <n v="2"/>
    <n v="1637.4"/>
  </r>
  <r>
    <x v="0"/>
    <x v="0"/>
    <x v="4"/>
    <s v="Extraordinary Bike Works"/>
    <x v="0"/>
    <x v="0"/>
    <x v="19"/>
    <s v="Silver"/>
    <x v="819"/>
    <d v="2004-03-01T00:00:00"/>
    <n v="2319.9899999999998"/>
    <n v="1391.9939999999999"/>
    <n v="1"/>
    <n v="1391.9939999999999"/>
  </r>
  <r>
    <x v="0"/>
    <x v="0"/>
    <x v="4"/>
    <s v="Extraordinary Bike Works"/>
    <x v="2"/>
    <x v="2"/>
    <x v="38"/>
    <s v="Silver"/>
    <x v="812"/>
    <d v="2004-03-01T00:00:00"/>
    <n v="364.09"/>
    <n v="218.45400000000001"/>
    <n v="4"/>
    <n v="873.81600000000003"/>
  </r>
  <r>
    <x v="0"/>
    <x v="0"/>
    <x v="4"/>
    <s v="Extraordinary Bike Works"/>
    <x v="2"/>
    <x v="2"/>
    <x v="84"/>
    <s v="Silver"/>
    <x v="793"/>
    <d v="2004-03-01T00:00:00"/>
    <n v="264.05"/>
    <n v="158.43"/>
    <n v="4"/>
    <n v="633.72"/>
  </r>
  <r>
    <x v="0"/>
    <x v="0"/>
    <x v="4"/>
    <s v="Extraordinary Bike Works"/>
    <x v="2"/>
    <x v="20"/>
    <x v="83"/>
    <m/>
    <x v="809"/>
    <d v="2004-03-01T00:00:00"/>
    <n v="52.64"/>
    <n v="31.584"/>
    <n v="2"/>
    <n v="63.167999999999999"/>
  </r>
  <r>
    <x v="0"/>
    <x v="0"/>
    <x v="4"/>
    <s v="Extraordinary Bike Works"/>
    <x v="2"/>
    <x v="20"/>
    <x v="88"/>
    <m/>
    <x v="801"/>
    <d v="2004-03-01T00:00:00"/>
    <n v="39.14"/>
    <n v="23.484000000000002"/>
    <n v="1"/>
    <n v="23.484000000000002"/>
  </r>
  <r>
    <x v="0"/>
    <x v="0"/>
    <x v="4"/>
    <s v="Extraordinary Bike Works"/>
    <x v="2"/>
    <x v="2"/>
    <x v="38"/>
    <s v="Silver"/>
    <x v="800"/>
    <d v="2004-03-01T00:00:00"/>
    <n v="364.09"/>
    <n v="218.45400000000001"/>
    <n v="3"/>
    <n v="655.36200000000008"/>
  </r>
  <r>
    <x v="0"/>
    <x v="0"/>
    <x v="4"/>
    <s v="Extraordinary Bike Works"/>
    <x v="0"/>
    <x v="0"/>
    <x v="19"/>
    <s v="Black"/>
    <x v="803"/>
    <d v="2004-03-01T00:00:00"/>
    <n v="2294.9899999999998"/>
    <n v="1376.9939999999999"/>
    <n v="5"/>
    <n v="6884.9699999999993"/>
  </r>
  <r>
    <x v="0"/>
    <x v="0"/>
    <x v="4"/>
    <s v="Extraordinary Bike Works"/>
    <x v="1"/>
    <x v="14"/>
    <x v="56"/>
    <s v="Black"/>
    <x v="806"/>
    <d v="2004-03-01T00:00:00"/>
    <n v="69.989999999999995"/>
    <n v="40.594200000000001"/>
    <n v="12"/>
    <n v="487.13040000000001"/>
  </r>
  <r>
    <x v="0"/>
    <x v="0"/>
    <x v="4"/>
    <s v="Extraordinary Bike Works"/>
    <x v="2"/>
    <x v="18"/>
    <x v="86"/>
    <s v="Silver/Black"/>
    <x v="809"/>
    <d v="2004-03-01T00:00:00"/>
    <n v="80.989999999999995"/>
    <n v="48.594000000000001"/>
    <n v="4"/>
    <n v="194.376"/>
  </r>
  <r>
    <x v="0"/>
    <x v="0"/>
    <x v="4"/>
    <s v="Extraordinary Bike Works"/>
    <x v="2"/>
    <x v="9"/>
    <x v="22"/>
    <m/>
    <x v="813"/>
    <d v="2004-03-01T00:00:00"/>
    <n v="61.92"/>
    <n v="37.152000000000001"/>
    <n v="4"/>
    <n v="148.608"/>
  </r>
  <r>
    <x v="0"/>
    <x v="0"/>
    <x v="4"/>
    <s v="Extraordinary Bike Works"/>
    <x v="1"/>
    <x v="14"/>
    <x v="56"/>
    <s v="Black"/>
    <x v="795"/>
    <d v="2004-03-01T00:00:00"/>
    <n v="69.989999999999995"/>
    <n v="41.994"/>
    <n v="7"/>
    <n v="293.95799999999997"/>
  </r>
  <r>
    <x v="0"/>
    <x v="0"/>
    <x v="4"/>
    <s v="Extraordinary Bike Works"/>
    <x v="2"/>
    <x v="31"/>
    <x v="73"/>
    <m/>
    <x v="805"/>
    <d v="2004-03-01T00:00:00"/>
    <n v="121.49"/>
    <n v="72.894000000000005"/>
    <n v="3"/>
    <n v="218.68200000000002"/>
  </r>
  <r>
    <x v="0"/>
    <x v="0"/>
    <x v="4"/>
    <s v="Extraordinary Bike Works"/>
    <x v="2"/>
    <x v="26"/>
    <x v="65"/>
    <s v="Silver"/>
    <x v="812"/>
    <d v="2004-03-01T00:00:00"/>
    <n v="91.49"/>
    <n v="54.893999999999998"/>
    <n v="8"/>
    <n v="439.15199999999999"/>
  </r>
  <r>
    <x v="0"/>
    <x v="0"/>
    <x v="4"/>
    <s v="Extraordinary Bike Works"/>
    <x v="0"/>
    <x v="0"/>
    <x v="19"/>
    <s v="Silver"/>
    <x v="801"/>
    <d v="2004-03-01T00:00:00"/>
    <n v="2319.9899999999998"/>
    <n v="1391.9939999999999"/>
    <n v="2"/>
    <n v="2783.9879999999998"/>
  </r>
  <r>
    <x v="0"/>
    <x v="0"/>
    <x v="4"/>
    <s v="Extraordinary Bike Works"/>
    <x v="0"/>
    <x v="0"/>
    <x v="19"/>
    <s v="Black"/>
    <x v="811"/>
    <d v="2004-03-01T00:00:00"/>
    <n v="2294.9899999999998"/>
    <n v="1376.9939999999999"/>
    <n v="3"/>
    <n v="4130.982"/>
  </r>
  <r>
    <x v="0"/>
    <x v="0"/>
    <x v="4"/>
    <s v="Extraordinary Bike Works"/>
    <x v="2"/>
    <x v="2"/>
    <x v="2"/>
    <s v="Black"/>
    <x v="806"/>
    <d v="2004-03-01T00:00:00"/>
    <n v="1349.6"/>
    <n v="809.76"/>
    <n v="2"/>
    <n v="1619.52"/>
  </r>
  <r>
    <x v="0"/>
    <x v="1"/>
    <x v="1"/>
    <s v="Valley Toy Store"/>
    <x v="2"/>
    <x v="2"/>
    <x v="84"/>
    <s v="Silver"/>
    <x v="820"/>
    <d v="2004-03-01T00:00:00"/>
    <n v="264.05"/>
    <n v="158.43"/>
    <n v="3"/>
    <n v="475.29"/>
  </r>
  <r>
    <x v="0"/>
    <x v="1"/>
    <x v="1"/>
    <s v="Valley Toy Store"/>
    <x v="1"/>
    <x v="14"/>
    <x v="56"/>
    <s v="Black"/>
    <x v="784"/>
    <d v="2004-03-01T00:00:00"/>
    <n v="69.989999999999995"/>
    <n v="41.994"/>
    <n v="2"/>
    <n v="83.988"/>
  </r>
  <r>
    <x v="0"/>
    <x v="1"/>
    <x v="1"/>
    <s v="Valley Toy Store"/>
    <x v="1"/>
    <x v="14"/>
    <x v="56"/>
    <s v="Black"/>
    <x v="800"/>
    <d v="2004-03-01T00:00:00"/>
    <n v="69.989999999999995"/>
    <n v="41.994"/>
    <n v="9"/>
    <n v="377.94600000000003"/>
  </r>
  <r>
    <x v="0"/>
    <x v="1"/>
    <x v="1"/>
    <s v="Valley Toy Store"/>
    <x v="1"/>
    <x v="14"/>
    <x v="56"/>
    <s v="Black"/>
    <x v="800"/>
    <d v="2004-03-01T00:00:00"/>
    <n v="69.989999999999995"/>
    <n v="41.994"/>
    <n v="9"/>
    <n v="377.94600000000003"/>
  </r>
  <r>
    <x v="0"/>
    <x v="1"/>
    <x v="1"/>
    <s v="Valley Toy Store"/>
    <x v="2"/>
    <x v="18"/>
    <x v="86"/>
    <s v="Silver/Black"/>
    <x v="809"/>
    <d v="2004-03-01T00:00:00"/>
    <n v="80.989999999999995"/>
    <n v="48.594000000000001"/>
    <n v="1"/>
    <n v="48.594000000000001"/>
  </r>
  <r>
    <x v="0"/>
    <x v="1"/>
    <x v="1"/>
    <s v="Valley Toy Store"/>
    <x v="0"/>
    <x v="0"/>
    <x v="77"/>
    <s v="Silver"/>
    <x v="814"/>
    <d v="2004-03-01T00:00:00"/>
    <n v="769.49"/>
    <n v="461.69400000000002"/>
    <n v="2"/>
    <n v="923.38800000000003"/>
  </r>
  <r>
    <x v="0"/>
    <x v="1"/>
    <x v="1"/>
    <s v="Valley Toy Store"/>
    <x v="2"/>
    <x v="9"/>
    <x v="22"/>
    <m/>
    <x v="815"/>
    <d v="2004-03-01T00:00:00"/>
    <n v="61.92"/>
    <n v="37.152000000000001"/>
    <n v="2"/>
    <n v="74.304000000000002"/>
  </r>
  <r>
    <x v="0"/>
    <x v="1"/>
    <x v="1"/>
    <s v="Valley Toy Store"/>
    <x v="2"/>
    <x v="2"/>
    <x v="84"/>
    <s v="Black"/>
    <x v="776"/>
    <d v="2004-03-01T00:00:00"/>
    <n v="249.79"/>
    <n v="149.874"/>
    <n v="1"/>
    <n v="149.874"/>
  </r>
  <r>
    <x v="0"/>
    <x v="1"/>
    <x v="1"/>
    <s v="Valley Toy Store"/>
    <x v="0"/>
    <x v="0"/>
    <x v="82"/>
    <s v="Silver"/>
    <x v="819"/>
    <d v="2004-03-01T00:00:00"/>
    <n v="564.99"/>
    <n v="338.99400000000003"/>
    <n v="2"/>
    <n v="677.98800000000006"/>
  </r>
  <r>
    <x v="0"/>
    <x v="1"/>
    <x v="1"/>
    <s v="Valley Toy Store"/>
    <x v="2"/>
    <x v="2"/>
    <x v="38"/>
    <s v="Silver"/>
    <x v="802"/>
    <d v="2004-03-01T00:00:00"/>
    <n v="364.09"/>
    <n v="218.45400000000001"/>
    <n v="1"/>
    <n v="218.45400000000001"/>
  </r>
  <r>
    <x v="0"/>
    <x v="1"/>
    <x v="1"/>
    <s v="Valley Toy Store"/>
    <x v="0"/>
    <x v="0"/>
    <x v="19"/>
    <s v="Silver"/>
    <x v="794"/>
    <d v="2004-03-01T00:00:00"/>
    <n v="2319.9899999999998"/>
    <n v="1391.9939999999999"/>
    <n v="1"/>
    <n v="1391.9939999999999"/>
  </r>
  <r>
    <x v="0"/>
    <x v="1"/>
    <x v="1"/>
    <s v="Valley Toy Store"/>
    <x v="0"/>
    <x v="0"/>
    <x v="77"/>
    <s v="Silver"/>
    <x v="806"/>
    <d v="2004-03-01T00:00:00"/>
    <n v="769.49"/>
    <n v="461.69400000000002"/>
    <n v="1"/>
    <n v="461.69400000000002"/>
  </r>
  <r>
    <x v="0"/>
    <x v="1"/>
    <x v="1"/>
    <s v="Valley Toy Store"/>
    <x v="0"/>
    <x v="0"/>
    <x v="82"/>
    <s v="Black"/>
    <x v="801"/>
    <d v="2004-03-01T00:00:00"/>
    <n v="539.99"/>
    <n v="323.99400000000003"/>
    <n v="2"/>
    <n v="647.98800000000006"/>
  </r>
  <r>
    <x v="0"/>
    <x v="1"/>
    <x v="1"/>
    <s v="Valley Toy Store"/>
    <x v="0"/>
    <x v="0"/>
    <x v="77"/>
    <s v="Silver"/>
    <x v="820"/>
    <d v="2004-03-01T00:00:00"/>
    <n v="769.49"/>
    <n v="461.69400000000002"/>
    <n v="2"/>
    <n v="923.38800000000003"/>
  </r>
  <r>
    <x v="0"/>
    <x v="1"/>
    <x v="1"/>
    <s v="Valley Toy Store"/>
    <x v="0"/>
    <x v="0"/>
    <x v="19"/>
    <s v="Silver"/>
    <x v="801"/>
    <d v="2004-03-01T00:00:00"/>
    <n v="2319.9899999999998"/>
    <n v="1391.9939999999999"/>
    <n v="2"/>
    <n v="2783.9879999999998"/>
  </r>
  <r>
    <x v="0"/>
    <x v="1"/>
    <x v="1"/>
    <s v="Valley Toy Store"/>
    <x v="0"/>
    <x v="0"/>
    <x v="82"/>
    <s v="Silver"/>
    <x v="798"/>
    <d v="2004-03-01T00:00:00"/>
    <n v="564.99"/>
    <n v="338.99400000000003"/>
    <n v="2"/>
    <n v="677.98800000000006"/>
  </r>
  <r>
    <x v="0"/>
    <x v="1"/>
    <x v="1"/>
    <s v="Valley Toy Store"/>
    <x v="0"/>
    <x v="0"/>
    <x v="77"/>
    <s v="Silver"/>
    <x v="802"/>
    <d v="2004-03-01T00:00:00"/>
    <n v="769.49"/>
    <n v="461.69400000000002"/>
    <n v="1"/>
    <n v="461.69400000000002"/>
  </r>
  <r>
    <x v="0"/>
    <x v="1"/>
    <x v="1"/>
    <s v="Valley Toy Store"/>
    <x v="0"/>
    <x v="0"/>
    <x v="82"/>
    <s v="Black"/>
    <x v="806"/>
    <d v="2004-03-01T00:00:00"/>
    <n v="539.99"/>
    <n v="323.99400000000003"/>
    <n v="1"/>
    <n v="323.99400000000003"/>
  </r>
  <r>
    <x v="0"/>
    <x v="1"/>
    <x v="1"/>
    <s v="Valley Toy Store"/>
    <x v="0"/>
    <x v="0"/>
    <x v="19"/>
    <s v="Silver"/>
    <x v="805"/>
    <d v="2004-03-01T00:00:00"/>
    <n v="2319.9899999999998"/>
    <n v="1391.9939999999999"/>
    <n v="2"/>
    <n v="2783.9879999999998"/>
  </r>
  <r>
    <x v="0"/>
    <x v="1"/>
    <x v="1"/>
    <s v="Valley Toy Store"/>
    <x v="0"/>
    <x v="0"/>
    <x v="82"/>
    <s v="Black"/>
    <x v="816"/>
    <d v="2004-03-01T00:00:00"/>
    <n v="539.99"/>
    <n v="323.99400000000003"/>
    <n v="3"/>
    <n v="971.98200000000008"/>
  </r>
  <r>
    <x v="0"/>
    <x v="1"/>
    <x v="1"/>
    <s v="Valley Toy Store"/>
    <x v="2"/>
    <x v="2"/>
    <x v="38"/>
    <s v="Silver"/>
    <x v="809"/>
    <d v="2004-03-01T00:00:00"/>
    <n v="364.09"/>
    <n v="218.45400000000001"/>
    <n v="1"/>
    <n v="218.45400000000001"/>
  </r>
  <r>
    <x v="1"/>
    <x v="2"/>
    <x v="6"/>
    <s v="Racing Sales and Service"/>
    <x v="0"/>
    <x v="3"/>
    <x v="49"/>
    <s v="Black"/>
    <x v="813"/>
    <d v="2004-03-01T00:00:00"/>
    <n v="539.99"/>
    <n v="323.99400000000003"/>
    <n v="7"/>
    <n v="2267.9580000000001"/>
  </r>
  <r>
    <x v="1"/>
    <x v="2"/>
    <x v="6"/>
    <s v="Racing Sales and Service"/>
    <x v="2"/>
    <x v="6"/>
    <x v="15"/>
    <s v="Yellow"/>
    <x v="795"/>
    <d v="2004-03-01T00:00:00"/>
    <n v="594.83000000000004"/>
    <n v="356.89800000000002"/>
    <n v="3"/>
    <n v="1070.694"/>
  </r>
  <r>
    <x v="1"/>
    <x v="2"/>
    <x v="6"/>
    <s v="Racing Sales and Service"/>
    <x v="0"/>
    <x v="3"/>
    <x v="17"/>
    <s v="Yellow"/>
    <x v="794"/>
    <d v="2004-03-01T00:00:00"/>
    <n v="1120.49"/>
    <n v="672.29399999999998"/>
    <n v="3"/>
    <n v="2016.8820000000001"/>
  </r>
  <r>
    <x v="1"/>
    <x v="2"/>
    <x v="6"/>
    <s v="Racing Sales and Service"/>
    <x v="0"/>
    <x v="3"/>
    <x v="12"/>
    <s v="Black"/>
    <x v="794"/>
    <d v="2004-03-01T00:00:00"/>
    <n v="2443.35"/>
    <n v="1466.01"/>
    <n v="5"/>
    <n v="7330.05"/>
  </r>
  <r>
    <x v="1"/>
    <x v="2"/>
    <x v="6"/>
    <s v="Racing Sales and Service"/>
    <x v="0"/>
    <x v="3"/>
    <x v="49"/>
    <s v="Black"/>
    <x v="792"/>
    <d v="2004-03-01T00:00:00"/>
    <n v="539.99"/>
    <n v="313.19420000000002"/>
    <n v="11"/>
    <n v="3445.1362000000004"/>
  </r>
  <r>
    <x v="1"/>
    <x v="2"/>
    <x v="6"/>
    <s v="Racing Sales and Service"/>
    <x v="0"/>
    <x v="3"/>
    <x v="50"/>
    <s v="Yellow"/>
    <x v="803"/>
    <d v="2004-03-01T00:00:00"/>
    <n v="1700.99"/>
    <n v="1020.5940000000001"/>
    <n v="2"/>
    <n v="2041.1880000000001"/>
  </r>
  <r>
    <x v="1"/>
    <x v="2"/>
    <x v="6"/>
    <s v="Racing Sales and Service"/>
    <x v="0"/>
    <x v="3"/>
    <x v="50"/>
    <s v="Yellow"/>
    <x v="795"/>
    <d v="2004-03-01T00:00:00"/>
    <n v="1700.99"/>
    <n v="1020.5940000000001"/>
    <n v="3"/>
    <n v="3061.7820000000002"/>
  </r>
  <r>
    <x v="1"/>
    <x v="2"/>
    <x v="6"/>
    <s v="Racing Sales and Service"/>
    <x v="2"/>
    <x v="18"/>
    <x v="53"/>
    <s v="Silver/Black"/>
    <x v="795"/>
    <d v="2004-03-01T00:00:00"/>
    <n v="40.49"/>
    <n v="24.294"/>
    <n v="3"/>
    <n v="72.882000000000005"/>
  </r>
  <r>
    <x v="1"/>
    <x v="2"/>
    <x v="6"/>
    <s v="Racing Sales and Service"/>
    <x v="3"/>
    <x v="7"/>
    <x v="10"/>
    <s v="Blue"/>
    <x v="797"/>
    <d v="2004-03-01T00:00:00"/>
    <n v="34.99"/>
    <n v="20.994"/>
    <n v="1"/>
    <n v="20.994"/>
  </r>
  <r>
    <x v="1"/>
    <x v="2"/>
    <x v="6"/>
    <s v="Racing Sales and Service"/>
    <x v="0"/>
    <x v="3"/>
    <x v="50"/>
    <s v="Yellow"/>
    <x v="792"/>
    <d v="2004-03-01T00:00:00"/>
    <n v="1700.99"/>
    <n v="986.57420000000002"/>
    <n v="11"/>
    <n v="10852.316200000001"/>
  </r>
  <r>
    <x v="1"/>
    <x v="2"/>
    <x v="6"/>
    <s v="Racing Sales and Service"/>
    <x v="2"/>
    <x v="6"/>
    <x v="8"/>
    <s v="Black"/>
    <x v="800"/>
    <d v="2004-03-01T00:00:00"/>
    <n v="337.22"/>
    <n v="202.33199999999999"/>
    <n v="2"/>
    <n v="404.66399999999999"/>
  </r>
  <r>
    <x v="1"/>
    <x v="2"/>
    <x v="6"/>
    <s v="Racing Sales and Service"/>
    <x v="0"/>
    <x v="3"/>
    <x v="17"/>
    <s v="Yellow"/>
    <x v="813"/>
    <d v="2004-03-01T00:00:00"/>
    <n v="1120.49"/>
    <n v="672.29399999999998"/>
    <n v="1"/>
    <n v="672.29399999999998"/>
  </r>
  <r>
    <x v="1"/>
    <x v="3"/>
    <x v="7"/>
    <s v="Metropolitan Bicycle Supply"/>
    <x v="2"/>
    <x v="26"/>
    <x v="65"/>
    <s v="Silver"/>
    <x v="799"/>
    <d v="2004-03-01T00:00:00"/>
    <n v="91.49"/>
    <n v="54.893999999999998"/>
    <n v="4"/>
    <n v="219.57599999999999"/>
  </r>
  <r>
    <x v="1"/>
    <x v="3"/>
    <x v="7"/>
    <s v="Metropolitan Bicycle Supply"/>
    <x v="2"/>
    <x v="9"/>
    <x v="22"/>
    <m/>
    <x v="776"/>
    <d v="2004-03-01T00:00:00"/>
    <n v="61.92"/>
    <n v="37.152000000000001"/>
    <n v="1"/>
    <n v="37.152000000000001"/>
  </r>
  <r>
    <x v="1"/>
    <x v="3"/>
    <x v="7"/>
    <s v="Metropolitan Bicycle Supply"/>
    <x v="0"/>
    <x v="0"/>
    <x v="19"/>
    <s v="Silver"/>
    <x v="806"/>
    <d v="2004-03-01T00:00:00"/>
    <n v="2319.9899999999998"/>
    <n v="1391.9939999999999"/>
    <n v="2"/>
    <n v="2783.9879999999998"/>
  </r>
  <r>
    <x v="1"/>
    <x v="3"/>
    <x v="7"/>
    <s v="Metropolitan Bicycle Supply"/>
    <x v="2"/>
    <x v="2"/>
    <x v="2"/>
    <s v="Silver"/>
    <x v="810"/>
    <d v="2004-03-01T00:00:00"/>
    <n v="1364.5"/>
    <n v="818.7"/>
    <n v="4"/>
    <n v="3274.8"/>
  </r>
  <r>
    <x v="1"/>
    <x v="3"/>
    <x v="7"/>
    <s v="Metropolitan Bicycle Supply"/>
    <x v="1"/>
    <x v="14"/>
    <x v="56"/>
    <s v="Black"/>
    <x v="795"/>
    <d v="2004-03-01T00:00:00"/>
    <n v="69.989999999999995"/>
    <n v="41.994"/>
    <n v="8"/>
    <n v="335.952"/>
  </r>
  <r>
    <x v="1"/>
    <x v="3"/>
    <x v="7"/>
    <s v="Metropolitan Bicycle Supply"/>
    <x v="3"/>
    <x v="24"/>
    <x v="60"/>
    <m/>
    <x v="803"/>
    <d v="2004-03-01T00:00:00"/>
    <n v="7.95"/>
    <n v="4.7699999999999996"/>
    <n v="1"/>
    <n v="4.7699999999999996"/>
  </r>
  <r>
    <x v="1"/>
    <x v="3"/>
    <x v="7"/>
    <s v="Metropolitan Bicycle Supply"/>
    <x v="2"/>
    <x v="2"/>
    <x v="84"/>
    <s v="Silver"/>
    <x v="792"/>
    <d v="2004-03-01T00:00:00"/>
    <n v="264.05"/>
    <n v="158.43"/>
    <n v="2"/>
    <n v="316.86"/>
  </r>
  <r>
    <x v="1"/>
    <x v="3"/>
    <x v="7"/>
    <s v="Metropolitan Bicycle Supply"/>
    <x v="0"/>
    <x v="0"/>
    <x v="19"/>
    <s v="Black"/>
    <x v="813"/>
    <d v="2004-03-01T00:00:00"/>
    <n v="2294.9899999999998"/>
    <n v="1376.9939999999999"/>
    <n v="3"/>
    <n v="4130.982"/>
  </r>
  <r>
    <x v="1"/>
    <x v="3"/>
    <x v="7"/>
    <s v="Metropolitan Bicycle Supply"/>
    <x v="2"/>
    <x v="2"/>
    <x v="38"/>
    <s v="Silver"/>
    <x v="793"/>
    <d v="2004-03-01T00:00:00"/>
    <n v="364.09"/>
    <n v="218.45400000000001"/>
    <n v="2"/>
    <n v="436.90800000000002"/>
  </r>
  <r>
    <x v="1"/>
    <x v="3"/>
    <x v="7"/>
    <s v="Metropolitan Bicycle Supply"/>
    <x v="2"/>
    <x v="2"/>
    <x v="2"/>
    <s v="Black"/>
    <x v="797"/>
    <d v="2004-03-01T00:00:00"/>
    <n v="1349.6"/>
    <n v="809.76"/>
    <n v="5"/>
    <n v="4048.8"/>
  </r>
  <r>
    <x v="1"/>
    <x v="3"/>
    <x v="7"/>
    <s v="Metropolitan Bicycle Supply"/>
    <x v="0"/>
    <x v="0"/>
    <x v="19"/>
    <s v="Black"/>
    <x v="798"/>
    <d v="2004-03-01T00:00:00"/>
    <n v="2294.9899999999998"/>
    <n v="1376.9939999999999"/>
    <n v="5"/>
    <n v="6884.9699999999993"/>
  </r>
  <r>
    <x v="1"/>
    <x v="3"/>
    <x v="7"/>
    <s v="Metropolitan Bicycle Supply"/>
    <x v="0"/>
    <x v="0"/>
    <x v="19"/>
    <s v="Silver"/>
    <x v="801"/>
    <d v="2004-03-01T00:00:00"/>
    <n v="2319.9899999999998"/>
    <n v="1391.9939999999999"/>
    <n v="1"/>
    <n v="1391.9939999999999"/>
  </r>
  <r>
    <x v="1"/>
    <x v="3"/>
    <x v="7"/>
    <s v="Metropolitan Bicycle Supply"/>
    <x v="2"/>
    <x v="2"/>
    <x v="84"/>
    <s v="Silver"/>
    <x v="805"/>
    <d v="2004-03-01T00:00:00"/>
    <n v="264.05"/>
    <n v="158.43"/>
    <n v="4"/>
    <n v="633.72"/>
  </r>
  <r>
    <x v="1"/>
    <x v="3"/>
    <x v="7"/>
    <s v="Metropolitan Bicycle Supply"/>
    <x v="2"/>
    <x v="30"/>
    <x v="71"/>
    <s v="Silver"/>
    <x v="799"/>
    <d v="2004-03-01T00:00:00"/>
    <n v="20.239999999999998"/>
    <n v="12.144"/>
    <n v="3"/>
    <n v="36.432000000000002"/>
  </r>
  <r>
    <x v="1"/>
    <x v="3"/>
    <x v="7"/>
    <s v="Metropolitan Bicycle Supply"/>
    <x v="2"/>
    <x v="2"/>
    <x v="2"/>
    <s v="Silver"/>
    <x v="796"/>
    <d v="2004-03-01T00:00:00"/>
    <n v="1364.5"/>
    <n v="818.7"/>
    <n v="3"/>
    <n v="2456.1000000000004"/>
  </r>
  <r>
    <x v="1"/>
    <x v="3"/>
    <x v="7"/>
    <s v="Metropolitan Bicycle Supply"/>
    <x v="2"/>
    <x v="20"/>
    <x v="83"/>
    <m/>
    <x v="803"/>
    <d v="2004-03-01T00:00:00"/>
    <n v="52.64"/>
    <n v="31.584"/>
    <n v="4"/>
    <n v="126.336"/>
  </r>
  <r>
    <x v="1"/>
    <x v="3"/>
    <x v="7"/>
    <s v="Metropolitan Bicycle Supply"/>
    <x v="2"/>
    <x v="18"/>
    <x v="86"/>
    <s v="Silver/Black"/>
    <x v="815"/>
    <d v="2004-03-01T00:00:00"/>
    <n v="80.989999999999995"/>
    <n v="48.594000000000001"/>
    <n v="2"/>
    <n v="97.188000000000002"/>
  </r>
  <r>
    <x v="1"/>
    <x v="3"/>
    <x v="7"/>
    <s v="Metropolitan Bicycle Supply"/>
    <x v="2"/>
    <x v="29"/>
    <x v="70"/>
    <s v="Silver"/>
    <x v="792"/>
    <d v="2004-03-01T00:00:00"/>
    <n v="106.5"/>
    <n v="63.9"/>
    <n v="8"/>
    <n v="511.2"/>
  </r>
  <r>
    <x v="1"/>
    <x v="3"/>
    <x v="7"/>
    <s v="Metropolitan Bicycle Supply"/>
    <x v="2"/>
    <x v="9"/>
    <x v="37"/>
    <m/>
    <x v="792"/>
    <d v="2004-03-01T00:00:00"/>
    <n v="44.54"/>
    <n v="26.724"/>
    <n v="4"/>
    <n v="106.896"/>
  </r>
  <r>
    <x v="1"/>
    <x v="3"/>
    <x v="7"/>
    <s v="Metropolitan Bicycle Supply"/>
    <x v="2"/>
    <x v="2"/>
    <x v="2"/>
    <s v="Black"/>
    <x v="818"/>
    <d v="2004-03-01T00:00:00"/>
    <n v="1349.6"/>
    <n v="809.76"/>
    <n v="1"/>
    <n v="809.76"/>
  </r>
  <r>
    <x v="1"/>
    <x v="3"/>
    <x v="7"/>
    <s v="Metropolitan Bicycle Supply"/>
    <x v="2"/>
    <x v="2"/>
    <x v="84"/>
    <s v="Black"/>
    <x v="816"/>
    <d v="2004-03-01T00:00:00"/>
    <n v="249.79"/>
    <n v="149.874"/>
    <n v="3"/>
    <n v="449.62199999999996"/>
  </r>
  <r>
    <x v="1"/>
    <x v="3"/>
    <x v="7"/>
    <s v="Metropolitan Bicycle Supply"/>
    <x v="2"/>
    <x v="28"/>
    <x v="67"/>
    <s v="Black"/>
    <x v="793"/>
    <d v="2004-03-01T00:00:00"/>
    <n v="404.99"/>
    <n v="242.994"/>
    <n v="8"/>
    <n v="1943.952"/>
  </r>
  <r>
    <x v="1"/>
    <x v="3"/>
    <x v="7"/>
    <s v="Metropolitan Bicycle Supply"/>
    <x v="2"/>
    <x v="2"/>
    <x v="38"/>
    <s v="Silver"/>
    <x v="810"/>
    <d v="2004-03-01T00:00:00"/>
    <n v="364.09"/>
    <n v="218.45400000000001"/>
    <n v="4"/>
    <n v="873.81600000000003"/>
  </r>
  <r>
    <x v="1"/>
    <x v="3"/>
    <x v="7"/>
    <s v="Metropolitan Bicycle Supply"/>
    <x v="2"/>
    <x v="2"/>
    <x v="84"/>
    <s v="Black"/>
    <x v="811"/>
    <d v="2004-03-01T00:00:00"/>
    <n v="249.79"/>
    <n v="149.874"/>
    <n v="5"/>
    <n v="749.37"/>
  </r>
  <r>
    <x v="1"/>
    <x v="3"/>
    <x v="7"/>
    <s v="Metropolitan Bicycle Supply"/>
    <x v="2"/>
    <x v="2"/>
    <x v="84"/>
    <s v="Silver"/>
    <x v="820"/>
    <d v="2004-03-01T00:00:00"/>
    <n v="264.05"/>
    <n v="158.43"/>
    <n v="2"/>
    <n v="316.86"/>
  </r>
  <r>
    <x v="1"/>
    <x v="3"/>
    <x v="7"/>
    <s v="Metropolitan Bicycle Supply"/>
    <x v="0"/>
    <x v="0"/>
    <x v="19"/>
    <s v="Silver"/>
    <x v="804"/>
    <d v="2004-03-01T00:00:00"/>
    <n v="2319.9899999999998"/>
    <n v="1391.9939999999999"/>
    <n v="2"/>
    <n v="2783.9879999999998"/>
  </r>
  <r>
    <x v="1"/>
    <x v="3"/>
    <x v="7"/>
    <s v="Metropolitan Bicycle Supply"/>
    <x v="0"/>
    <x v="0"/>
    <x v="82"/>
    <s v="Silver"/>
    <x v="784"/>
    <d v="2004-03-01T00:00:00"/>
    <n v="564.99"/>
    <n v="338.99400000000003"/>
    <n v="3"/>
    <n v="1016.9820000000001"/>
  </r>
  <r>
    <x v="1"/>
    <x v="3"/>
    <x v="7"/>
    <s v="Metropolitan Bicycle Supply"/>
    <x v="1"/>
    <x v="14"/>
    <x v="56"/>
    <s v="Black"/>
    <x v="810"/>
    <d v="2004-03-01T00:00:00"/>
    <n v="69.989999999999995"/>
    <n v="41.994"/>
    <n v="2"/>
    <n v="83.988"/>
  </r>
  <r>
    <x v="1"/>
    <x v="3"/>
    <x v="7"/>
    <s v="Metropolitan Bicycle Supply"/>
    <x v="2"/>
    <x v="31"/>
    <x v="73"/>
    <m/>
    <x v="804"/>
    <d v="2004-03-01T00:00:00"/>
    <n v="121.49"/>
    <n v="72.894000000000005"/>
    <n v="4"/>
    <n v="291.57600000000002"/>
  </r>
  <r>
    <x v="1"/>
    <x v="3"/>
    <x v="7"/>
    <s v="Metropolitan Bicycle Supply"/>
    <x v="1"/>
    <x v="4"/>
    <x v="5"/>
    <s v="Multi"/>
    <x v="808"/>
    <d v="2004-03-01T00:00:00"/>
    <n v="49.99"/>
    <n v="29.994"/>
    <n v="3"/>
    <n v="89.981999999999999"/>
  </r>
  <r>
    <x v="1"/>
    <x v="3"/>
    <x v="7"/>
    <s v="Metropolitan Bicycle Supply"/>
    <x v="2"/>
    <x v="28"/>
    <x v="72"/>
    <s v="Black"/>
    <x v="792"/>
    <d v="2004-03-01T00:00:00"/>
    <n v="175.49"/>
    <n v="105.294"/>
    <n v="2"/>
    <n v="210.58799999999999"/>
  </r>
  <r>
    <x v="1"/>
    <x v="3"/>
    <x v="7"/>
    <s v="Metropolitan Bicycle Supply"/>
    <x v="2"/>
    <x v="20"/>
    <x v="88"/>
    <m/>
    <x v="816"/>
    <d v="2004-03-01T00:00:00"/>
    <n v="39.14"/>
    <n v="23.484000000000002"/>
    <n v="6"/>
    <n v="140.904"/>
  </r>
  <r>
    <x v="1"/>
    <x v="3"/>
    <x v="7"/>
    <s v="Metropolitan Bicycle Supply"/>
    <x v="0"/>
    <x v="0"/>
    <x v="19"/>
    <s v="Black"/>
    <x v="793"/>
    <d v="2004-03-01T00:00:00"/>
    <n v="2294.9899999999998"/>
    <n v="1376.9939999999999"/>
    <n v="2"/>
    <n v="2753.9879999999998"/>
  </r>
  <r>
    <x v="0"/>
    <x v="0"/>
    <x v="3"/>
    <s v="Metropolitan Sales and Rental"/>
    <x v="0"/>
    <x v="3"/>
    <x v="12"/>
    <s v="Black"/>
    <x v="813"/>
    <d v="2004-03-01T00:00:00"/>
    <n v="2443.35"/>
    <n v="1466.01"/>
    <n v="1"/>
    <n v="1466.01"/>
  </r>
  <r>
    <x v="0"/>
    <x v="0"/>
    <x v="4"/>
    <s v="Fun Toys and Bikes"/>
    <x v="0"/>
    <x v="25"/>
    <x v="61"/>
    <s v="Blue"/>
    <x v="810"/>
    <d v="2004-03-01T00:00:00"/>
    <n v="742.35"/>
    <n v="445.41"/>
    <n v="2"/>
    <n v="890.82"/>
  </r>
  <r>
    <x v="0"/>
    <x v="0"/>
    <x v="4"/>
    <s v="Fun Toys and Bikes"/>
    <x v="0"/>
    <x v="25"/>
    <x v="62"/>
    <s v="Blue"/>
    <x v="801"/>
    <d v="2004-03-01T00:00:00"/>
    <n v="2384.0700000000002"/>
    <n v="1430.442"/>
    <n v="2"/>
    <n v="2860.884"/>
  </r>
  <r>
    <x v="0"/>
    <x v="0"/>
    <x v="4"/>
    <s v="Fun Toys and Bikes"/>
    <x v="0"/>
    <x v="25"/>
    <x v="64"/>
    <s v="Blue"/>
    <x v="803"/>
    <d v="2004-03-01T00:00:00"/>
    <n v="1214.8499999999999"/>
    <n v="728.91"/>
    <n v="2"/>
    <n v="1457.82"/>
  </r>
  <r>
    <x v="0"/>
    <x v="0"/>
    <x v="4"/>
    <s v="Fun Toys and Bikes"/>
    <x v="0"/>
    <x v="25"/>
    <x v="61"/>
    <s v="Yellow"/>
    <x v="800"/>
    <d v="2004-03-01T00:00:00"/>
    <n v="742.35"/>
    <n v="445.41"/>
    <n v="2"/>
    <n v="890.82"/>
  </r>
  <r>
    <x v="0"/>
    <x v="0"/>
    <x v="4"/>
    <s v="Fun Toys and Bikes"/>
    <x v="0"/>
    <x v="25"/>
    <x v="61"/>
    <s v="Yellow"/>
    <x v="812"/>
    <d v="2004-03-01T00:00:00"/>
    <n v="742.35"/>
    <n v="445.41"/>
    <n v="3"/>
    <n v="1336.23"/>
  </r>
  <r>
    <x v="0"/>
    <x v="0"/>
    <x v="4"/>
    <s v="Fun Toys and Bikes"/>
    <x v="0"/>
    <x v="25"/>
    <x v="64"/>
    <s v="Blue"/>
    <x v="819"/>
    <d v="2004-03-01T00:00:00"/>
    <n v="1214.8499999999999"/>
    <n v="728.91"/>
    <n v="1"/>
    <n v="728.91"/>
  </r>
  <r>
    <x v="0"/>
    <x v="0"/>
    <x v="4"/>
    <s v="Fun Toys and Bikes"/>
    <x v="0"/>
    <x v="25"/>
    <x v="62"/>
    <s v="Blue"/>
    <x v="776"/>
    <d v="2004-03-01T00:00:00"/>
    <n v="2384.0700000000002"/>
    <n v="1430.442"/>
    <n v="2"/>
    <n v="2860.884"/>
  </r>
  <r>
    <x v="0"/>
    <x v="0"/>
    <x v="4"/>
    <s v="Fun Toys and Bikes"/>
    <x v="0"/>
    <x v="25"/>
    <x v="62"/>
    <s v="Yellow"/>
    <x v="811"/>
    <d v="2004-03-01T00:00:00"/>
    <n v="2384.0700000000002"/>
    <n v="1430.442"/>
    <n v="1"/>
    <n v="1430.442"/>
  </r>
  <r>
    <x v="0"/>
    <x v="0"/>
    <x v="4"/>
    <s v="Fun Toys and Bikes"/>
    <x v="0"/>
    <x v="25"/>
    <x v="64"/>
    <s v="Blue"/>
    <x v="818"/>
    <d v="2004-03-01T00:00:00"/>
    <n v="1214.8499999999999"/>
    <n v="728.91"/>
    <n v="1"/>
    <n v="728.91"/>
  </r>
  <r>
    <x v="0"/>
    <x v="0"/>
    <x v="4"/>
    <s v="Fun Toys and Bikes"/>
    <x v="2"/>
    <x v="26"/>
    <x v="65"/>
    <s v="Silver"/>
    <x v="796"/>
    <d v="2004-03-01T00:00:00"/>
    <n v="91.49"/>
    <n v="54.893999999999998"/>
    <n v="1"/>
    <n v="54.893999999999998"/>
  </r>
  <r>
    <x v="0"/>
    <x v="0"/>
    <x v="4"/>
    <s v="Fun Toys and Bikes"/>
    <x v="0"/>
    <x v="25"/>
    <x v="62"/>
    <s v="Blue"/>
    <x v="820"/>
    <d v="2004-03-01T00:00:00"/>
    <n v="2384.0700000000002"/>
    <n v="1430.442"/>
    <n v="2"/>
    <n v="2860.884"/>
  </r>
  <r>
    <x v="0"/>
    <x v="0"/>
    <x v="4"/>
    <s v="Fun Toys and Bikes"/>
    <x v="0"/>
    <x v="25"/>
    <x v="61"/>
    <s v="Blue"/>
    <x v="816"/>
    <d v="2004-03-01T00:00:00"/>
    <n v="742.35"/>
    <n v="445.41"/>
    <n v="1"/>
    <n v="445.41"/>
  </r>
  <r>
    <x v="0"/>
    <x v="0"/>
    <x v="4"/>
    <s v="Fun Toys and Bikes"/>
    <x v="0"/>
    <x v="25"/>
    <x v="61"/>
    <s v="Blue"/>
    <x v="804"/>
    <d v="2004-03-01T00:00:00"/>
    <n v="742.35"/>
    <n v="445.41"/>
    <n v="2"/>
    <n v="890.82"/>
  </r>
  <r>
    <x v="0"/>
    <x v="0"/>
    <x v="4"/>
    <s v="Fun Toys and Bikes"/>
    <x v="0"/>
    <x v="25"/>
    <x v="61"/>
    <s v="Yellow"/>
    <x v="799"/>
    <d v="2004-03-01T00:00:00"/>
    <n v="742.35"/>
    <n v="445.41"/>
    <n v="1"/>
    <n v="445.41"/>
  </r>
  <r>
    <x v="0"/>
    <x v="0"/>
    <x v="4"/>
    <s v="Fun Toys and Bikes"/>
    <x v="0"/>
    <x v="25"/>
    <x v="61"/>
    <s v="Yellow"/>
    <x v="809"/>
    <d v="2004-03-01T00:00:00"/>
    <n v="742.35"/>
    <n v="445.41"/>
    <n v="1"/>
    <n v="445.41"/>
  </r>
  <r>
    <x v="0"/>
    <x v="0"/>
    <x v="4"/>
    <s v="Fun Toys and Bikes"/>
    <x v="2"/>
    <x v="28"/>
    <x v="67"/>
    <s v="Black"/>
    <x v="802"/>
    <d v="2004-03-01T00:00:00"/>
    <n v="404.99"/>
    <n v="242.994"/>
    <n v="1"/>
    <n v="242.994"/>
  </r>
  <r>
    <x v="0"/>
    <x v="0"/>
    <x v="4"/>
    <s v="Fun Toys and Bikes"/>
    <x v="2"/>
    <x v="29"/>
    <x v="70"/>
    <s v="Silver"/>
    <x v="798"/>
    <d v="2004-03-01T00:00:00"/>
    <n v="106.5"/>
    <n v="63.9"/>
    <n v="3"/>
    <n v="191.7"/>
  </r>
  <r>
    <x v="0"/>
    <x v="0"/>
    <x v="4"/>
    <s v="Fun Toys and Bikes"/>
    <x v="0"/>
    <x v="25"/>
    <x v="62"/>
    <s v="Yellow"/>
    <x v="814"/>
    <d v="2004-03-01T00:00:00"/>
    <n v="2384.0700000000002"/>
    <n v="1430.442"/>
    <n v="1"/>
    <n v="1430.442"/>
  </r>
  <r>
    <x v="0"/>
    <x v="0"/>
    <x v="4"/>
    <s v="Fun Toys and Bikes"/>
    <x v="0"/>
    <x v="25"/>
    <x v="61"/>
    <s v="Yellow"/>
    <x v="794"/>
    <d v="2004-03-01T00:00:00"/>
    <n v="742.35"/>
    <n v="445.41"/>
    <n v="1"/>
    <n v="445.41"/>
  </r>
  <r>
    <x v="0"/>
    <x v="0"/>
    <x v="4"/>
    <s v="Fun Toys and Bikes"/>
    <x v="2"/>
    <x v="31"/>
    <x v="73"/>
    <m/>
    <x v="810"/>
    <d v="2004-03-01T00:00:00"/>
    <n v="121.49"/>
    <n v="72.894000000000005"/>
    <n v="3"/>
    <n v="218.68200000000002"/>
  </r>
  <r>
    <x v="1"/>
    <x v="4"/>
    <x v="8"/>
    <s v="Regional Cycle Shop"/>
    <x v="1"/>
    <x v="1"/>
    <x v="48"/>
    <s v="White"/>
    <x v="793"/>
    <d v="2004-03-01T00:00:00"/>
    <n v="8.99"/>
    <n v="5.3940000000000001"/>
    <n v="2"/>
    <n v="10.788"/>
  </r>
  <r>
    <x v="1"/>
    <x v="4"/>
    <x v="8"/>
    <s v="Next Door Cycles"/>
    <x v="0"/>
    <x v="25"/>
    <x v="61"/>
    <s v="Yellow"/>
    <x v="797"/>
    <d v="2004-03-01T00:00:00"/>
    <n v="742.35"/>
    <n v="445.41"/>
    <n v="4"/>
    <n v="1781.64"/>
  </r>
  <r>
    <x v="1"/>
    <x v="4"/>
    <x v="8"/>
    <s v="Next Door Cycles"/>
    <x v="0"/>
    <x v="25"/>
    <x v="61"/>
    <s v="Blue"/>
    <x v="784"/>
    <d v="2004-03-01T00:00:00"/>
    <n v="742.35"/>
    <n v="445.41"/>
    <n v="1"/>
    <n v="445.41"/>
  </r>
  <r>
    <x v="1"/>
    <x v="4"/>
    <x v="8"/>
    <s v="Next Door Cycles"/>
    <x v="0"/>
    <x v="25"/>
    <x v="61"/>
    <s v="Blue"/>
    <x v="803"/>
    <d v="2004-03-01T00:00:00"/>
    <n v="742.35"/>
    <n v="445.41"/>
    <n v="1"/>
    <n v="445.41"/>
  </r>
  <r>
    <x v="1"/>
    <x v="4"/>
    <x v="8"/>
    <s v="Next Door Cycles"/>
    <x v="0"/>
    <x v="25"/>
    <x v="61"/>
    <s v="Yellow"/>
    <x v="798"/>
    <d v="2004-03-01T00:00:00"/>
    <n v="742.35"/>
    <n v="445.41"/>
    <n v="8"/>
    <n v="3563.28"/>
  </r>
  <r>
    <x v="1"/>
    <x v="4"/>
    <x v="8"/>
    <s v="Next Door Cycles"/>
    <x v="0"/>
    <x v="25"/>
    <x v="62"/>
    <s v="Blue"/>
    <x v="804"/>
    <d v="2004-03-01T00:00:00"/>
    <n v="2384.0700000000002"/>
    <n v="1430.442"/>
    <n v="5"/>
    <n v="7152.21"/>
  </r>
  <r>
    <x v="1"/>
    <x v="4"/>
    <x v="8"/>
    <s v="Next Door Cycles"/>
    <x v="0"/>
    <x v="25"/>
    <x v="62"/>
    <s v="Yellow"/>
    <x v="819"/>
    <d v="2004-03-01T00:00:00"/>
    <n v="2384.0700000000002"/>
    <n v="1430.442"/>
    <n v="1"/>
    <n v="1430.442"/>
  </r>
  <r>
    <x v="1"/>
    <x v="4"/>
    <x v="8"/>
    <s v="Next Door Cycles"/>
    <x v="0"/>
    <x v="25"/>
    <x v="64"/>
    <s v="Blue"/>
    <x v="799"/>
    <d v="2004-03-01T00:00:00"/>
    <n v="1214.8499999999999"/>
    <n v="728.91"/>
    <n v="3"/>
    <n v="2186.73"/>
  </r>
  <r>
    <x v="1"/>
    <x v="4"/>
    <x v="8"/>
    <s v="Next Door Cycles"/>
    <x v="0"/>
    <x v="25"/>
    <x v="62"/>
    <s v="Yellow"/>
    <x v="818"/>
    <d v="2004-03-01T00:00:00"/>
    <n v="2384.0700000000002"/>
    <n v="1430.442"/>
    <n v="3"/>
    <n v="4291.326"/>
  </r>
  <r>
    <x v="1"/>
    <x v="4"/>
    <x v="8"/>
    <s v="Next Door Cycles"/>
    <x v="0"/>
    <x v="25"/>
    <x v="61"/>
    <s v="Blue"/>
    <x v="797"/>
    <d v="2004-03-01T00:00:00"/>
    <n v="742.35"/>
    <n v="445.41"/>
    <n v="5"/>
    <n v="2227.0500000000002"/>
  </r>
  <r>
    <x v="1"/>
    <x v="4"/>
    <x v="8"/>
    <s v="Next Door Cycles"/>
    <x v="0"/>
    <x v="25"/>
    <x v="61"/>
    <s v="Yellow"/>
    <x v="815"/>
    <d v="2004-03-01T00:00:00"/>
    <n v="742.35"/>
    <n v="445.41"/>
    <n v="5"/>
    <n v="2227.0500000000002"/>
  </r>
  <r>
    <x v="1"/>
    <x v="4"/>
    <x v="8"/>
    <s v="Next Door Cycles"/>
    <x v="0"/>
    <x v="25"/>
    <x v="62"/>
    <s v="Blue"/>
    <x v="820"/>
    <d v="2004-03-01T00:00:00"/>
    <n v="2384.0700000000002"/>
    <n v="1430.442"/>
    <n v="2"/>
    <n v="2860.884"/>
  </r>
  <r>
    <x v="1"/>
    <x v="4"/>
    <x v="8"/>
    <s v="Next Door Cycles"/>
    <x v="2"/>
    <x v="28"/>
    <x v="67"/>
    <s v="Black"/>
    <x v="776"/>
    <d v="2004-03-01T00:00:00"/>
    <n v="404.99"/>
    <n v="242.994"/>
    <n v="2"/>
    <n v="485.988"/>
  </r>
  <r>
    <x v="1"/>
    <x v="4"/>
    <x v="8"/>
    <s v="Next Door Cycles"/>
    <x v="0"/>
    <x v="25"/>
    <x v="62"/>
    <s v="Blue"/>
    <x v="805"/>
    <d v="2004-03-01T00:00:00"/>
    <n v="2384.0700000000002"/>
    <n v="1430.442"/>
    <n v="5"/>
    <n v="7152.21"/>
  </r>
  <r>
    <x v="1"/>
    <x v="4"/>
    <x v="8"/>
    <s v="Next Door Cycles"/>
    <x v="2"/>
    <x v="30"/>
    <x v="71"/>
    <s v="Silver"/>
    <x v="799"/>
    <d v="2004-03-01T00:00:00"/>
    <n v="20.239999999999998"/>
    <n v="12.144"/>
    <n v="4"/>
    <n v="48.576000000000001"/>
  </r>
  <r>
    <x v="1"/>
    <x v="4"/>
    <x v="8"/>
    <s v="Next Door Cycles"/>
    <x v="0"/>
    <x v="25"/>
    <x v="61"/>
    <s v="Yellow"/>
    <x v="799"/>
    <d v="2004-03-01T00:00:00"/>
    <n v="742.35"/>
    <n v="445.41"/>
    <n v="2"/>
    <n v="890.82"/>
  </r>
  <r>
    <x v="1"/>
    <x v="4"/>
    <x v="8"/>
    <s v="Next Door Cycles"/>
    <x v="2"/>
    <x v="29"/>
    <x v="70"/>
    <s v="Silver"/>
    <x v="809"/>
    <d v="2004-03-01T00:00:00"/>
    <n v="106.5"/>
    <n v="63.9"/>
    <n v="3"/>
    <n v="191.7"/>
  </r>
  <r>
    <x v="1"/>
    <x v="4"/>
    <x v="8"/>
    <s v="Next Door Cycles"/>
    <x v="0"/>
    <x v="25"/>
    <x v="61"/>
    <s v="Yellow"/>
    <x v="816"/>
    <d v="2004-03-01T00:00:00"/>
    <n v="742.35"/>
    <n v="445.41"/>
    <n v="3"/>
    <n v="1336.23"/>
  </r>
  <r>
    <x v="1"/>
    <x v="4"/>
    <x v="8"/>
    <s v="Next Door Cycles"/>
    <x v="0"/>
    <x v="25"/>
    <x v="64"/>
    <s v="Blue"/>
    <x v="804"/>
    <d v="2004-03-01T00:00:00"/>
    <n v="1214.8499999999999"/>
    <n v="728.91"/>
    <n v="3"/>
    <n v="2186.73"/>
  </r>
  <r>
    <x v="1"/>
    <x v="4"/>
    <x v="8"/>
    <s v="Next Door Cycles"/>
    <x v="0"/>
    <x v="25"/>
    <x v="62"/>
    <s v="Yellow"/>
    <x v="808"/>
    <d v="2004-03-01T00:00:00"/>
    <n v="2384.0700000000002"/>
    <n v="1430.442"/>
    <n v="3"/>
    <n v="4291.326"/>
  </r>
  <r>
    <x v="1"/>
    <x v="4"/>
    <x v="8"/>
    <s v="Next Door Cycles"/>
    <x v="0"/>
    <x v="25"/>
    <x v="64"/>
    <s v="Blue"/>
    <x v="815"/>
    <d v="2004-03-01T00:00:00"/>
    <n v="1214.8499999999999"/>
    <n v="728.91"/>
    <n v="1"/>
    <n v="728.91"/>
  </r>
  <r>
    <x v="1"/>
    <x v="4"/>
    <x v="8"/>
    <s v="Next Door Cycles"/>
    <x v="2"/>
    <x v="31"/>
    <x v="73"/>
    <m/>
    <x v="805"/>
    <d v="2004-03-01T00:00:00"/>
    <n v="121.49"/>
    <n v="72.894000000000005"/>
    <n v="1"/>
    <n v="72.894000000000005"/>
  </r>
  <r>
    <x v="1"/>
    <x v="4"/>
    <x v="8"/>
    <s v="Next Door Cycles"/>
    <x v="0"/>
    <x v="25"/>
    <x v="62"/>
    <s v="Yellow"/>
    <x v="810"/>
    <d v="2004-03-01T00:00:00"/>
    <n v="2384.0700000000002"/>
    <n v="1430.442"/>
    <n v="3"/>
    <n v="4291.326"/>
  </r>
  <r>
    <x v="1"/>
    <x v="4"/>
    <x v="8"/>
    <s v="Next Door Cycles"/>
    <x v="0"/>
    <x v="25"/>
    <x v="62"/>
    <s v="Blue"/>
    <x v="814"/>
    <d v="2004-03-01T00:00:00"/>
    <n v="2384.0700000000002"/>
    <n v="1430.442"/>
    <n v="1"/>
    <n v="1430.442"/>
  </r>
  <r>
    <x v="1"/>
    <x v="4"/>
    <x v="8"/>
    <s v="Next Door Cycles"/>
    <x v="0"/>
    <x v="25"/>
    <x v="61"/>
    <s v="Blue"/>
    <x v="796"/>
    <d v="2004-03-01T00:00:00"/>
    <n v="742.35"/>
    <n v="445.41"/>
    <n v="2"/>
    <n v="890.82"/>
  </r>
  <r>
    <x v="1"/>
    <x v="4"/>
    <x v="8"/>
    <s v="Next Door Cycles"/>
    <x v="0"/>
    <x v="25"/>
    <x v="61"/>
    <s v="Blue"/>
    <x v="797"/>
    <d v="2004-03-01T00:00:00"/>
    <n v="742.35"/>
    <n v="445.41"/>
    <n v="2"/>
    <n v="890.82"/>
  </r>
  <r>
    <x v="0"/>
    <x v="0"/>
    <x v="3"/>
    <s v="Glossy Bikes"/>
    <x v="3"/>
    <x v="22"/>
    <x v="57"/>
    <m/>
    <x v="816"/>
    <d v="2004-03-01T00:00:00"/>
    <n v="4.99"/>
    <n v="2.9940000000000002"/>
    <n v="9"/>
    <n v="26.946000000000002"/>
  </r>
  <r>
    <x v="0"/>
    <x v="0"/>
    <x v="3"/>
    <s v="Glossy Bikes"/>
    <x v="2"/>
    <x v="31"/>
    <x v="73"/>
    <m/>
    <x v="784"/>
    <d v="2004-03-01T00:00:00"/>
    <n v="121.49"/>
    <n v="72.894000000000005"/>
    <n v="1"/>
    <n v="72.894000000000005"/>
  </r>
  <r>
    <x v="0"/>
    <x v="0"/>
    <x v="3"/>
    <s v="Glossy Bikes"/>
    <x v="1"/>
    <x v="4"/>
    <x v="5"/>
    <s v="Multi"/>
    <x v="820"/>
    <d v="2004-03-01T00:00:00"/>
    <n v="49.99"/>
    <n v="28.994199999999999"/>
    <n v="12"/>
    <n v="347.93039999999996"/>
  </r>
  <r>
    <x v="0"/>
    <x v="0"/>
    <x v="3"/>
    <s v="Glossy Bikes"/>
    <x v="2"/>
    <x v="29"/>
    <x v="70"/>
    <s v="Silver"/>
    <x v="804"/>
    <d v="2004-03-01T00:00:00"/>
    <n v="106.5"/>
    <n v="63.9"/>
    <n v="3"/>
    <n v="191.7"/>
  </r>
  <r>
    <x v="0"/>
    <x v="0"/>
    <x v="3"/>
    <s v="Glossy Bikes"/>
    <x v="0"/>
    <x v="25"/>
    <x v="64"/>
    <s v="Blue"/>
    <x v="795"/>
    <d v="2004-03-01T00:00:00"/>
    <n v="1214.8499999999999"/>
    <n v="728.91"/>
    <n v="2"/>
    <n v="1457.82"/>
  </r>
  <r>
    <x v="0"/>
    <x v="0"/>
    <x v="3"/>
    <s v="Glossy Bikes"/>
    <x v="0"/>
    <x v="25"/>
    <x v="61"/>
    <s v="Blue"/>
    <x v="802"/>
    <d v="2004-03-01T00:00:00"/>
    <n v="742.35"/>
    <n v="445.41"/>
    <n v="5"/>
    <n v="2227.0500000000002"/>
  </r>
  <r>
    <x v="0"/>
    <x v="0"/>
    <x v="3"/>
    <s v="Glossy Bikes"/>
    <x v="1"/>
    <x v="5"/>
    <x v="6"/>
    <s v="Multi"/>
    <x v="796"/>
    <d v="2004-03-01T00:00:00"/>
    <n v="8.99"/>
    <n v="5.3940000000000001"/>
    <n v="7"/>
    <n v="37.758000000000003"/>
  </r>
  <r>
    <x v="0"/>
    <x v="0"/>
    <x v="3"/>
    <s v="Glossy Bikes"/>
    <x v="1"/>
    <x v="4"/>
    <x v="58"/>
    <s v="Yellow"/>
    <x v="803"/>
    <d v="2004-03-01T00:00:00"/>
    <n v="53.99"/>
    <n v="32.393999999999998"/>
    <n v="2"/>
    <n v="64.787999999999997"/>
  </r>
  <r>
    <x v="0"/>
    <x v="0"/>
    <x v="3"/>
    <s v="Glossy Bikes"/>
    <x v="0"/>
    <x v="25"/>
    <x v="62"/>
    <s v="Blue"/>
    <x v="814"/>
    <d v="2004-03-01T00:00:00"/>
    <n v="2384.0700000000002"/>
    <n v="1430.442"/>
    <n v="5"/>
    <n v="7152.21"/>
  </r>
  <r>
    <x v="0"/>
    <x v="0"/>
    <x v="3"/>
    <s v="Glossy Bikes"/>
    <x v="3"/>
    <x v="19"/>
    <x v="52"/>
    <m/>
    <x v="815"/>
    <d v="2004-03-01T00:00:00"/>
    <n v="120"/>
    <n v="72"/>
    <n v="9"/>
    <n v="648"/>
  </r>
  <r>
    <x v="0"/>
    <x v="0"/>
    <x v="3"/>
    <s v="Glossy Bikes"/>
    <x v="0"/>
    <x v="25"/>
    <x v="61"/>
    <s v="Blue"/>
    <x v="776"/>
    <d v="2004-03-01T00:00:00"/>
    <n v="742.35"/>
    <n v="445.41"/>
    <n v="4"/>
    <n v="1781.64"/>
  </r>
  <r>
    <x v="0"/>
    <x v="0"/>
    <x v="3"/>
    <s v="Glossy Bikes"/>
    <x v="0"/>
    <x v="25"/>
    <x v="61"/>
    <s v="Yellow"/>
    <x v="793"/>
    <d v="2004-03-01T00:00:00"/>
    <n v="742.35"/>
    <n v="445.41"/>
    <n v="3"/>
    <n v="1336.23"/>
  </r>
  <r>
    <x v="0"/>
    <x v="0"/>
    <x v="3"/>
    <s v="Glossy Bikes"/>
    <x v="0"/>
    <x v="25"/>
    <x v="61"/>
    <s v="Yellow"/>
    <x v="814"/>
    <d v="2004-03-01T00:00:00"/>
    <n v="742.35"/>
    <n v="445.41"/>
    <n v="2"/>
    <n v="890.82"/>
  </r>
  <r>
    <x v="0"/>
    <x v="0"/>
    <x v="3"/>
    <s v="Glossy Bikes"/>
    <x v="0"/>
    <x v="25"/>
    <x v="62"/>
    <s v="Blue"/>
    <x v="816"/>
    <d v="2004-03-01T00:00:00"/>
    <n v="2384.0700000000002"/>
    <n v="1430.442"/>
    <n v="4"/>
    <n v="5721.768"/>
  </r>
  <r>
    <x v="0"/>
    <x v="0"/>
    <x v="3"/>
    <s v="Glossy Bikes"/>
    <x v="0"/>
    <x v="25"/>
    <x v="61"/>
    <s v="Blue"/>
    <x v="816"/>
    <d v="2004-03-01T00:00:00"/>
    <n v="742.35"/>
    <n v="445.41"/>
    <n v="4"/>
    <n v="1781.64"/>
  </r>
  <r>
    <x v="0"/>
    <x v="0"/>
    <x v="3"/>
    <s v="Glossy Bikes"/>
    <x v="0"/>
    <x v="25"/>
    <x v="61"/>
    <s v="Yellow"/>
    <x v="802"/>
    <d v="2004-03-01T00:00:00"/>
    <n v="742.35"/>
    <n v="445.41"/>
    <n v="2"/>
    <n v="890.82"/>
  </r>
  <r>
    <x v="0"/>
    <x v="0"/>
    <x v="3"/>
    <s v="Glossy Bikes"/>
    <x v="0"/>
    <x v="25"/>
    <x v="62"/>
    <s v="Blue"/>
    <x v="806"/>
    <d v="2004-03-01T00:00:00"/>
    <n v="2384.0700000000002"/>
    <n v="1430.442"/>
    <n v="5"/>
    <n v="7152.21"/>
  </r>
  <r>
    <x v="0"/>
    <x v="0"/>
    <x v="3"/>
    <s v="Glossy Bikes"/>
    <x v="1"/>
    <x v="4"/>
    <x v="58"/>
    <s v="Yellow"/>
    <x v="803"/>
    <d v="2004-03-01T00:00:00"/>
    <n v="53.99"/>
    <n v="32.393999999999998"/>
    <n v="6"/>
    <n v="194.36399999999998"/>
  </r>
  <r>
    <x v="0"/>
    <x v="0"/>
    <x v="3"/>
    <s v="Glossy Bikes"/>
    <x v="2"/>
    <x v="28"/>
    <x v="67"/>
    <s v="Black"/>
    <x v="792"/>
    <d v="2004-03-01T00:00:00"/>
    <n v="404.99"/>
    <n v="242.994"/>
    <n v="2"/>
    <n v="485.988"/>
  </r>
  <r>
    <x v="0"/>
    <x v="0"/>
    <x v="3"/>
    <s v="Glossy Bikes"/>
    <x v="3"/>
    <x v="21"/>
    <x v="55"/>
    <s v="Silver"/>
    <x v="804"/>
    <d v="2004-03-01T00:00:00"/>
    <n v="54.99"/>
    <n v="32.994"/>
    <n v="1"/>
    <n v="32.994"/>
  </r>
  <r>
    <x v="0"/>
    <x v="0"/>
    <x v="3"/>
    <s v="Glossy Bikes"/>
    <x v="1"/>
    <x v="23"/>
    <x v="59"/>
    <s v="Blue"/>
    <x v="815"/>
    <d v="2004-03-01T00:00:00"/>
    <n v="63.5"/>
    <n v="38.1"/>
    <n v="4"/>
    <n v="152.4"/>
  </r>
  <r>
    <x v="0"/>
    <x v="0"/>
    <x v="3"/>
    <s v="Glossy Bikes"/>
    <x v="0"/>
    <x v="25"/>
    <x v="61"/>
    <s v="Yellow"/>
    <x v="793"/>
    <d v="2004-03-01T00:00:00"/>
    <n v="742.35"/>
    <n v="445.41"/>
    <n v="5"/>
    <n v="2227.0500000000002"/>
  </r>
  <r>
    <x v="0"/>
    <x v="0"/>
    <x v="3"/>
    <s v="Glossy Bikes"/>
    <x v="3"/>
    <x v="24"/>
    <x v="60"/>
    <m/>
    <x v="808"/>
    <d v="2004-03-01T00:00:00"/>
    <n v="7.95"/>
    <n v="4.6109999999999998"/>
    <n v="11"/>
    <n v="50.720999999999997"/>
  </r>
  <r>
    <x v="0"/>
    <x v="0"/>
    <x v="3"/>
    <s v="Glossy Bikes"/>
    <x v="0"/>
    <x v="25"/>
    <x v="62"/>
    <s v="Yellow"/>
    <x v="794"/>
    <d v="2004-03-01T00:00:00"/>
    <n v="2384.0700000000002"/>
    <n v="1430.442"/>
    <n v="2"/>
    <n v="2860.884"/>
  </r>
  <r>
    <x v="0"/>
    <x v="0"/>
    <x v="3"/>
    <s v="Glossy Bikes"/>
    <x v="2"/>
    <x v="26"/>
    <x v="65"/>
    <s v="Silver"/>
    <x v="808"/>
    <d v="2004-03-01T00:00:00"/>
    <n v="91.49"/>
    <n v="54.893999999999998"/>
    <n v="3"/>
    <n v="164.68199999999999"/>
  </r>
  <r>
    <x v="0"/>
    <x v="0"/>
    <x v="3"/>
    <s v="Glossy Bikes"/>
    <x v="0"/>
    <x v="25"/>
    <x v="61"/>
    <s v="Blue"/>
    <x v="805"/>
    <d v="2004-03-01T00:00:00"/>
    <n v="742.35"/>
    <n v="445.41"/>
    <n v="3"/>
    <n v="1336.23"/>
  </r>
  <r>
    <x v="0"/>
    <x v="0"/>
    <x v="3"/>
    <s v="Glossy Bikes"/>
    <x v="0"/>
    <x v="25"/>
    <x v="62"/>
    <s v="Yellow"/>
    <x v="815"/>
    <d v="2004-03-01T00:00:00"/>
    <n v="2384.0700000000002"/>
    <n v="1430.442"/>
    <n v="4"/>
    <n v="5721.768"/>
  </r>
  <r>
    <x v="0"/>
    <x v="0"/>
    <x v="3"/>
    <s v="Glossy Bikes"/>
    <x v="0"/>
    <x v="25"/>
    <x v="61"/>
    <s v="Yellow"/>
    <x v="784"/>
    <d v="2004-03-01T00:00:00"/>
    <n v="742.35"/>
    <n v="445.41"/>
    <n v="3"/>
    <n v="1336.23"/>
  </r>
  <r>
    <x v="0"/>
    <x v="0"/>
    <x v="3"/>
    <s v="Glossy Bikes"/>
    <x v="0"/>
    <x v="25"/>
    <x v="64"/>
    <s v="Blue"/>
    <x v="817"/>
    <d v="2004-03-01T00:00:00"/>
    <n v="1214.8499999999999"/>
    <n v="728.91"/>
    <n v="2"/>
    <n v="1457.82"/>
  </r>
  <r>
    <x v="0"/>
    <x v="0"/>
    <x v="3"/>
    <s v="Glossy Bikes"/>
    <x v="0"/>
    <x v="25"/>
    <x v="62"/>
    <s v="Blue"/>
    <x v="801"/>
    <d v="2004-03-01T00:00:00"/>
    <n v="2384.0700000000002"/>
    <n v="1430.442"/>
    <n v="5"/>
    <n v="7152.21"/>
  </r>
  <r>
    <x v="0"/>
    <x v="0"/>
    <x v="3"/>
    <s v="Glossy Bikes"/>
    <x v="1"/>
    <x v="23"/>
    <x v="59"/>
    <s v="Blue"/>
    <x v="816"/>
    <d v="2004-03-01T00:00:00"/>
    <n v="63.5"/>
    <n v="38.1"/>
    <n v="1"/>
    <n v="38.1"/>
  </r>
  <r>
    <x v="0"/>
    <x v="0"/>
    <x v="3"/>
    <s v="Glossy Bikes"/>
    <x v="0"/>
    <x v="25"/>
    <x v="62"/>
    <s v="Yellow"/>
    <x v="810"/>
    <d v="2004-03-01T00:00:00"/>
    <n v="2384.0700000000002"/>
    <n v="1430.442"/>
    <n v="2"/>
    <n v="2860.884"/>
  </r>
  <r>
    <x v="0"/>
    <x v="0"/>
    <x v="3"/>
    <s v="Glossy Bikes"/>
    <x v="0"/>
    <x v="25"/>
    <x v="61"/>
    <s v="Blue"/>
    <x v="800"/>
    <d v="2004-03-01T00:00:00"/>
    <n v="742.35"/>
    <n v="445.41"/>
    <n v="1"/>
    <n v="445.41"/>
  </r>
  <r>
    <x v="0"/>
    <x v="0"/>
    <x v="3"/>
    <s v="Glossy Bikes"/>
    <x v="0"/>
    <x v="25"/>
    <x v="62"/>
    <s v="Yellow"/>
    <x v="817"/>
    <d v="2004-03-01T00:00:00"/>
    <n v="2384.0700000000002"/>
    <n v="1430.442"/>
    <n v="2"/>
    <n v="2860.884"/>
  </r>
  <r>
    <x v="0"/>
    <x v="0"/>
    <x v="3"/>
    <s v="Glossy Bikes"/>
    <x v="3"/>
    <x v="7"/>
    <x v="10"/>
    <s v="Black"/>
    <x v="784"/>
    <d v="2004-03-01T00:00:00"/>
    <n v="34.99"/>
    <n v="20.994"/>
    <n v="9"/>
    <n v="188.946"/>
  </r>
  <r>
    <x v="0"/>
    <x v="0"/>
    <x v="3"/>
    <s v="Glossy Bikes"/>
    <x v="3"/>
    <x v="7"/>
    <x v="10"/>
    <s v="Blue"/>
    <x v="776"/>
    <d v="2004-03-01T00:00:00"/>
    <n v="34.99"/>
    <n v="20.994"/>
    <n v="5"/>
    <n v="104.97"/>
  </r>
  <r>
    <x v="0"/>
    <x v="0"/>
    <x v="3"/>
    <s v="Glossy Bikes"/>
    <x v="2"/>
    <x v="30"/>
    <x v="71"/>
    <s v="Silver"/>
    <x v="801"/>
    <d v="2004-03-01T00:00:00"/>
    <n v="20.239999999999998"/>
    <n v="12.144"/>
    <n v="1"/>
    <n v="12.144"/>
  </r>
  <r>
    <x v="0"/>
    <x v="0"/>
    <x v="3"/>
    <s v="Glossy Bikes"/>
    <x v="0"/>
    <x v="25"/>
    <x v="64"/>
    <s v="Blue"/>
    <x v="816"/>
    <d v="2004-03-01T00:00:00"/>
    <n v="1214.8499999999999"/>
    <n v="728.91"/>
    <n v="3"/>
    <n v="2186.73"/>
  </r>
  <r>
    <x v="0"/>
    <x v="0"/>
    <x v="2"/>
    <s v="Finer Parts Shop"/>
    <x v="0"/>
    <x v="0"/>
    <x v="82"/>
    <s v="Black"/>
    <x v="813"/>
    <d v="2004-03-01T00:00:00"/>
    <n v="539.99"/>
    <n v="323.99400000000003"/>
    <n v="1"/>
    <n v="323.99400000000003"/>
  </r>
  <r>
    <x v="0"/>
    <x v="0"/>
    <x v="2"/>
    <s v="Finer Parts Shop"/>
    <x v="0"/>
    <x v="0"/>
    <x v="19"/>
    <s v="Black"/>
    <x v="797"/>
    <d v="2004-03-01T00:00:00"/>
    <n v="2294.9899999999998"/>
    <n v="1376.9939999999999"/>
    <n v="6"/>
    <n v="8261.9639999999999"/>
  </r>
  <r>
    <x v="0"/>
    <x v="0"/>
    <x v="2"/>
    <s v="Finer Parts Shop"/>
    <x v="1"/>
    <x v="14"/>
    <x v="56"/>
    <s v="Black"/>
    <x v="802"/>
    <d v="2004-03-01T00:00:00"/>
    <n v="69.989999999999995"/>
    <n v="41.994"/>
    <n v="5"/>
    <n v="209.97"/>
  </r>
  <r>
    <x v="0"/>
    <x v="0"/>
    <x v="2"/>
    <s v="Finer Parts Shop"/>
    <x v="2"/>
    <x v="2"/>
    <x v="84"/>
    <s v="Black"/>
    <x v="806"/>
    <d v="2004-03-01T00:00:00"/>
    <n v="249.79"/>
    <n v="149.874"/>
    <n v="1"/>
    <n v="149.874"/>
  </r>
  <r>
    <x v="0"/>
    <x v="0"/>
    <x v="2"/>
    <s v="Finer Parts Shop"/>
    <x v="2"/>
    <x v="2"/>
    <x v="84"/>
    <s v="Silver"/>
    <x v="812"/>
    <d v="2004-03-01T00:00:00"/>
    <n v="264.05"/>
    <n v="158.43"/>
    <n v="1"/>
    <n v="158.43"/>
  </r>
  <r>
    <x v="0"/>
    <x v="0"/>
    <x v="2"/>
    <s v="Finer Parts Shop"/>
    <x v="0"/>
    <x v="0"/>
    <x v="77"/>
    <s v="Silver"/>
    <x v="816"/>
    <d v="2004-03-01T00:00:00"/>
    <n v="769.49"/>
    <n v="461.69400000000002"/>
    <n v="1"/>
    <n v="461.69400000000002"/>
  </r>
  <r>
    <x v="0"/>
    <x v="0"/>
    <x v="2"/>
    <s v="Finer Parts Shop"/>
    <x v="2"/>
    <x v="18"/>
    <x v="86"/>
    <s v="Silver/Black"/>
    <x v="803"/>
    <d v="2004-03-01T00:00:00"/>
    <n v="80.989999999999995"/>
    <n v="48.594000000000001"/>
    <n v="1"/>
    <n v="48.594000000000001"/>
  </r>
  <r>
    <x v="0"/>
    <x v="0"/>
    <x v="2"/>
    <s v="Finer Parts Shop"/>
    <x v="0"/>
    <x v="0"/>
    <x v="82"/>
    <s v="Silver"/>
    <x v="799"/>
    <d v="2004-03-01T00:00:00"/>
    <n v="564.99"/>
    <n v="338.99400000000003"/>
    <n v="3"/>
    <n v="1016.9820000000001"/>
  </r>
  <r>
    <x v="0"/>
    <x v="0"/>
    <x v="2"/>
    <s v="Finer Parts Shop"/>
    <x v="0"/>
    <x v="0"/>
    <x v="19"/>
    <s v="Silver"/>
    <x v="811"/>
    <d v="2004-03-01T00:00:00"/>
    <n v="2319.9899999999998"/>
    <n v="1391.9939999999999"/>
    <n v="8"/>
    <n v="11135.951999999999"/>
  </r>
  <r>
    <x v="0"/>
    <x v="0"/>
    <x v="2"/>
    <s v="Finer Parts Shop"/>
    <x v="0"/>
    <x v="0"/>
    <x v="19"/>
    <s v="Silver"/>
    <x v="797"/>
    <d v="2004-03-01T00:00:00"/>
    <n v="2319.9899999999998"/>
    <n v="1391.9939999999999"/>
    <n v="6"/>
    <n v="8351.9639999999999"/>
  </r>
  <r>
    <x v="0"/>
    <x v="0"/>
    <x v="2"/>
    <s v="Finer Parts Shop"/>
    <x v="2"/>
    <x v="9"/>
    <x v="22"/>
    <m/>
    <x v="809"/>
    <d v="2004-03-01T00:00:00"/>
    <n v="61.92"/>
    <n v="37.152000000000001"/>
    <n v="2"/>
    <n v="74.304000000000002"/>
  </r>
  <r>
    <x v="0"/>
    <x v="0"/>
    <x v="2"/>
    <s v="Finer Parts Shop"/>
    <x v="0"/>
    <x v="0"/>
    <x v="82"/>
    <s v="Silver"/>
    <x v="798"/>
    <d v="2004-03-01T00:00:00"/>
    <n v="564.99"/>
    <n v="338.99400000000003"/>
    <n v="1"/>
    <n v="338.99400000000003"/>
  </r>
  <r>
    <x v="0"/>
    <x v="0"/>
    <x v="2"/>
    <s v="Finer Parts Shop"/>
    <x v="2"/>
    <x v="2"/>
    <x v="38"/>
    <s v="Silver"/>
    <x v="818"/>
    <d v="2004-03-01T00:00:00"/>
    <n v="364.09"/>
    <n v="218.45400000000001"/>
    <n v="2"/>
    <n v="436.90800000000002"/>
  </r>
  <r>
    <x v="0"/>
    <x v="0"/>
    <x v="2"/>
    <s v="Finer Parts Shop"/>
    <x v="0"/>
    <x v="0"/>
    <x v="19"/>
    <s v="Black"/>
    <x v="815"/>
    <d v="2004-03-01T00:00:00"/>
    <n v="2294.9899999999998"/>
    <n v="1376.9939999999999"/>
    <n v="2"/>
    <n v="2753.9879999999998"/>
  </r>
  <r>
    <x v="0"/>
    <x v="0"/>
    <x v="2"/>
    <s v="Finer Parts Shop"/>
    <x v="0"/>
    <x v="0"/>
    <x v="19"/>
    <s v="Silver"/>
    <x v="808"/>
    <d v="2004-03-01T00:00:00"/>
    <n v="2319.9899999999998"/>
    <n v="1391.9939999999999"/>
    <n v="3"/>
    <n v="4175.982"/>
  </r>
  <r>
    <x v="0"/>
    <x v="0"/>
    <x v="2"/>
    <s v="Finer Parts Shop"/>
    <x v="0"/>
    <x v="0"/>
    <x v="77"/>
    <s v="Silver"/>
    <x v="811"/>
    <d v="2004-03-01T00:00:00"/>
    <n v="769.49"/>
    <n v="461.69400000000002"/>
    <n v="4"/>
    <n v="1846.7760000000001"/>
  </r>
  <r>
    <x v="0"/>
    <x v="0"/>
    <x v="2"/>
    <s v="Finer Parts Shop"/>
    <x v="0"/>
    <x v="0"/>
    <x v="77"/>
    <s v="Silver"/>
    <x v="793"/>
    <d v="2004-03-01T00:00:00"/>
    <n v="769.49"/>
    <n v="461.69400000000002"/>
    <n v="1"/>
    <n v="461.69400000000002"/>
  </r>
  <r>
    <x v="0"/>
    <x v="0"/>
    <x v="2"/>
    <s v="Finer Parts Shop"/>
    <x v="0"/>
    <x v="0"/>
    <x v="82"/>
    <s v="Silver"/>
    <x v="816"/>
    <d v="2004-03-01T00:00:00"/>
    <n v="564.99"/>
    <n v="338.99400000000003"/>
    <n v="2"/>
    <n v="677.98800000000006"/>
  </r>
  <r>
    <x v="0"/>
    <x v="0"/>
    <x v="2"/>
    <s v="Finer Parts Shop"/>
    <x v="2"/>
    <x v="2"/>
    <x v="38"/>
    <s v="Silver"/>
    <x v="793"/>
    <d v="2004-03-01T00:00:00"/>
    <n v="364.09"/>
    <n v="218.45400000000001"/>
    <n v="1"/>
    <n v="218.45400000000001"/>
  </r>
  <r>
    <x v="0"/>
    <x v="0"/>
    <x v="2"/>
    <s v="Finer Parts Shop"/>
    <x v="0"/>
    <x v="0"/>
    <x v="82"/>
    <s v="Black"/>
    <x v="793"/>
    <d v="2004-03-01T00:00:00"/>
    <n v="539.99"/>
    <n v="323.99400000000003"/>
    <n v="2"/>
    <n v="647.98800000000006"/>
  </r>
  <r>
    <x v="0"/>
    <x v="0"/>
    <x v="2"/>
    <s v="Finer Parts Shop"/>
    <x v="0"/>
    <x v="0"/>
    <x v="82"/>
    <s v="Silver"/>
    <x v="795"/>
    <d v="2004-03-01T00:00:00"/>
    <n v="564.99"/>
    <n v="338.99400000000003"/>
    <n v="1"/>
    <n v="338.99400000000003"/>
  </r>
  <r>
    <x v="0"/>
    <x v="0"/>
    <x v="2"/>
    <s v="Finer Parts Shop"/>
    <x v="1"/>
    <x v="14"/>
    <x v="56"/>
    <s v="Black"/>
    <x v="794"/>
    <d v="2004-03-01T00:00:00"/>
    <n v="69.989999999999995"/>
    <n v="41.994"/>
    <n v="9"/>
    <n v="377.94600000000003"/>
  </r>
  <r>
    <x v="0"/>
    <x v="0"/>
    <x v="2"/>
    <s v="Finer Parts Shop"/>
    <x v="1"/>
    <x v="14"/>
    <x v="56"/>
    <s v="Black"/>
    <x v="796"/>
    <d v="2004-03-01T00:00:00"/>
    <n v="69.989999999999995"/>
    <n v="41.994"/>
    <n v="2"/>
    <n v="83.988"/>
  </r>
  <r>
    <x v="0"/>
    <x v="0"/>
    <x v="5"/>
    <s v="Friendly Neighborhood Bikes"/>
    <x v="1"/>
    <x v="14"/>
    <x v="56"/>
    <s v="Black"/>
    <x v="800"/>
    <d v="2004-03-01T00:00:00"/>
    <n v="69.989999999999995"/>
    <n v="41.994"/>
    <n v="2"/>
    <n v="83.988"/>
  </r>
  <r>
    <x v="0"/>
    <x v="0"/>
    <x v="5"/>
    <s v="Friendly Neighborhood Bikes"/>
    <x v="1"/>
    <x v="14"/>
    <x v="56"/>
    <s v="Black"/>
    <x v="796"/>
    <d v="2004-03-01T00:00:00"/>
    <n v="69.989999999999995"/>
    <n v="41.994"/>
    <n v="2"/>
    <n v="83.988"/>
  </r>
  <r>
    <x v="0"/>
    <x v="0"/>
    <x v="5"/>
    <s v="Friendly Neighborhood Bikes"/>
    <x v="0"/>
    <x v="0"/>
    <x v="19"/>
    <s v="Black"/>
    <x v="805"/>
    <d v="2004-03-01T00:00:00"/>
    <n v="2294.9899999999998"/>
    <n v="1376.9939999999999"/>
    <n v="3"/>
    <n v="4130.982"/>
  </r>
  <r>
    <x v="0"/>
    <x v="0"/>
    <x v="5"/>
    <s v="Valley Bicycle Specialists"/>
    <x v="0"/>
    <x v="0"/>
    <x v="19"/>
    <s v="Silver"/>
    <x v="801"/>
    <d v="2004-03-01T00:00:00"/>
    <n v="2319.9899999999998"/>
    <n v="1391.9939999999999"/>
    <n v="1"/>
    <n v="1391.9939999999999"/>
  </r>
  <r>
    <x v="0"/>
    <x v="0"/>
    <x v="5"/>
    <s v="Valley Bicycle Specialists"/>
    <x v="2"/>
    <x v="2"/>
    <x v="2"/>
    <s v="Silver"/>
    <x v="798"/>
    <d v="2004-03-01T00:00:00"/>
    <n v="1364.5"/>
    <n v="818.7"/>
    <n v="1"/>
    <n v="818.7"/>
  </r>
  <r>
    <x v="0"/>
    <x v="0"/>
    <x v="5"/>
    <s v="Valley Bicycle Specialists"/>
    <x v="2"/>
    <x v="2"/>
    <x v="84"/>
    <s v="Silver"/>
    <x v="800"/>
    <d v="2004-03-01T00:00:00"/>
    <n v="264.05"/>
    <n v="158.43"/>
    <n v="1"/>
    <n v="158.43"/>
  </r>
  <r>
    <x v="0"/>
    <x v="0"/>
    <x v="5"/>
    <s v="Valley Bicycle Specialists"/>
    <x v="2"/>
    <x v="20"/>
    <x v="88"/>
    <m/>
    <x v="776"/>
    <d v="2004-03-01T00:00:00"/>
    <n v="39.14"/>
    <n v="23.484000000000002"/>
    <n v="2"/>
    <n v="46.968000000000004"/>
  </r>
  <r>
    <x v="0"/>
    <x v="0"/>
    <x v="5"/>
    <s v="Valley Bicycle Specialists"/>
    <x v="2"/>
    <x v="18"/>
    <x v="86"/>
    <s v="Silver/Black"/>
    <x v="805"/>
    <d v="2004-03-01T00:00:00"/>
    <n v="80.989999999999995"/>
    <n v="48.594000000000001"/>
    <n v="4"/>
    <n v="194.376"/>
  </r>
  <r>
    <x v="0"/>
    <x v="0"/>
    <x v="5"/>
    <s v="Valley Bicycle Specialists"/>
    <x v="2"/>
    <x v="2"/>
    <x v="84"/>
    <s v="Silver"/>
    <x v="810"/>
    <d v="2004-03-01T00:00:00"/>
    <n v="264.05"/>
    <n v="158.43"/>
    <n v="3"/>
    <n v="475.29"/>
  </r>
  <r>
    <x v="0"/>
    <x v="0"/>
    <x v="5"/>
    <s v="Valley Bicycle Specialists"/>
    <x v="2"/>
    <x v="9"/>
    <x v="37"/>
    <m/>
    <x v="806"/>
    <d v="2004-03-01T00:00:00"/>
    <n v="44.54"/>
    <n v="26.724"/>
    <n v="1"/>
    <n v="26.724"/>
  </r>
  <r>
    <x v="0"/>
    <x v="0"/>
    <x v="5"/>
    <s v="Valley Bicycle Specialists"/>
    <x v="1"/>
    <x v="14"/>
    <x v="56"/>
    <s v="Black"/>
    <x v="807"/>
    <d v="2004-03-01T00:00:00"/>
    <n v="69.989999999999995"/>
    <n v="41.994"/>
    <n v="8"/>
    <n v="335.952"/>
  </r>
  <r>
    <x v="0"/>
    <x v="0"/>
    <x v="5"/>
    <s v="Valley Bicycle Specialists"/>
    <x v="2"/>
    <x v="2"/>
    <x v="38"/>
    <s v="Silver"/>
    <x v="814"/>
    <d v="2004-03-01T00:00:00"/>
    <n v="364.09"/>
    <n v="218.45400000000001"/>
    <n v="2"/>
    <n v="436.90800000000002"/>
  </r>
  <r>
    <x v="0"/>
    <x v="0"/>
    <x v="5"/>
    <s v="Valley Bicycle Specialists"/>
    <x v="0"/>
    <x v="0"/>
    <x v="82"/>
    <s v="Silver"/>
    <x v="799"/>
    <d v="2004-03-01T00:00:00"/>
    <n v="564.99"/>
    <n v="338.99400000000003"/>
    <n v="1"/>
    <n v="338.99400000000003"/>
  </r>
  <r>
    <x v="0"/>
    <x v="0"/>
    <x v="5"/>
    <s v="Valley Bicycle Specialists"/>
    <x v="2"/>
    <x v="2"/>
    <x v="84"/>
    <s v="Silver"/>
    <x v="808"/>
    <d v="2004-03-01T00:00:00"/>
    <n v="264.05"/>
    <n v="158.43"/>
    <n v="1"/>
    <n v="158.43"/>
  </r>
  <r>
    <x v="0"/>
    <x v="0"/>
    <x v="5"/>
    <s v="Valley Bicycle Specialists"/>
    <x v="2"/>
    <x v="9"/>
    <x v="22"/>
    <m/>
    <x v="816"/>
    <d v="2004-03-01T00:00:00"/>
    <n v="61.92"/>
    <n v="37.152000000000001"/>
    <n v="1"/>
    <n v="37.152000000000001"/>
  </r>
  <r>
    <x v="0"/>
    <x v="0"/>
    <x v="5"/>
    <s v="Valley Bicycle Specialists"/>
    <x v="0"/>
    <x v="0"/>
    <x v="19"/>
    <s v="Silver"/>
    <x v="813"/>
    <d v="2004-03-01T00:00:00"/>
    <n v="2319.9899999999998"/>
    <n v="1391.9939999999999"/>
    <n v="1"/>
    <n v="1391.9939999999999"/>
  </r>
  <r>
    <x v="0"/>
    <x v="0"/>
    <x v="5"/>
    <s v="Valley Bicycle Specialists"/>
    <x v="2"/>
    <x v="2"/>
    <x v="84"/>
    <s v="Black"/>
    <x v="801"/>
    <d v="2004-03-01T00:00:00"/>
    <n v="249.79"/>
    <n v="149.874"/>
    <n v="2"/>
    <n v="299.74799999999999"/>
  </r>
  <r>
    <x v="0"/>
    <x v="0"/>
    <x v="5"/>
    <s v="Valley Bicycle Specialists"/>
    <x v="2"/>
    <x v="30"/>
    <x v="71"/>
    <s v="Silver"/>
    <x v="799"/>
    <d v="2004-03-01T00:00:00"/>
    <n v="20.239999999999998"/>
    <n v="12.144"/>
    <n v="3"/>
    <n v="36.432000000000002"/>
  </r>
  <r>
    <x v="0"/>
    <x v="0"/>
    <x v="5"/>
    <s v="Valley Bicycle Specialists"/>
    <x v="2"/>
    <x v="2"/>
    <x v="2"/>
    <s v="Black"/>
    <x v="814"/>
    <d v="2004-03-01T00:00:00"/>
    <n v="1349.6"/>
    <n v="809.76"/>
    <n v="1"/>
    <n v="809.76"/>
  </r>
  <r>
    <x v="0"/>
    <x v="0"/>
    <x v="5"/>
    <s v="Valley Bicycle Specialists"/>
    <x v="0"/>
    <x v="0"/>
    <x v="19"/>
    <s v="Black"/>
    <x v="807"/>
    <d v="2004-03-01T00:00:00"/>
    <n v="2294.9899999999998"/>
    <n v="1376.9939999999999"/>
    <n v="2"/>
    <n v="2753.9879999999998"/>
  </r>
  <r>
    <x v="0"/>
    <x v="0"/>
    <x v="5"/>
    <s v="Valley Bicycle Specialists"/>
    <x v="2"/>
    <x v="2"/>
    <x v="84"/>
    <s v="Black"/>
    <x v="816"/>
    <d v="2004-03-01T00:00:00"/>
    <n v="249.79"/>
    <n v="149.874"/>
    <n v="1"/>
    <n v="149.874"/>
  </r>
  <r>
    <x v="0"/>
    <x v="0"/>
    <x v="5"/>
    <s v="Valley Bicycle Specialists"/>
    <x v="2"/>
    <x v="2"/>
    <x v="38"/>
    <s v="Silver"/>
    <x v="812"/>
    <d v="2004-03-01T00:00:00"/>
    <n v="364.09"/>
    <n v="218.45400000000001"/>
    <n v="5"/>
    <n v="1092.27"/>
  </r>
  <r>
    <x v="0"/>
    <x v="0"/>
    <x v="5"/>
    <s v="Valley Bicycle Specialists"/>
    <x v="2"/>
    <x v="28"/>
    <x v="72"/>
    <s v="Black"/>
    <x v="804"/>
    <d v="2004-03-01T00:00:00"/>
    <n v="175.49"/>
    <n v="105.294"/>
    <n v="4"/>
    <n v="421.17599999999999"/>
  </r>
  <r>
    <x v="0"/>
    <x v="0"/>
    <x v="5"/>
    <s v="Valley Bicycle Specialists"/>
    <x v="0"/>
    <x v="0"/>
    <x v="77"/>
    <s v="Silver"/>
    <x v="816"/>
    <d v="2004-03-01T00:00:00"/>
    <n v="769.49"/>
    <n v="461.69400000000002"/>
    <n v="1"/>
    <n v="461.69400000000002"/>
  </r>
  <r>
    <x v="0"/>
    <x v="0"/>
    <x v="5"/>
    <s v="Valley Bicycle Specialists"/>
    <x v="2"/>
    <x v="31"/>
    <x v="73"/>
    <m/>
    <x v="800"/>
    <d v="2004-03-01T00:00:00"/>
    <n v="121.49"/>
    <n v="72.894000000000005"/>
    <n v="1"/>
    <n v="72.894000000000005"/>
  </r>
  <r>
    <x v="0"/>
    <x v="0"/>
    <x v="5"/>
    <s v="Valley Bicycle Specialists"/>
    <x v="2"/>
    <x v="28"/>
    <x v="67"/>
    <s v="Black"/>
    <x v="798"/>
    <d v="2004-03-01T00:00:00"/>
    <n v="404.99"/>
    <n v="242.994"/>
    <n v="1"/>
    <n v="242.994"/>
  </r>
  <r>
    <x v="0"/>
    <x v="0"/>
    <x v="5"/>
    <s v="Valley Bicycle Specialists"/>
    <x v="0"/>
    <x v="0"/>
    <x v="19"/>
    <s v="Silver"/>
    <x v="794"/>
    <d v="2004-03-01T00:00:00"/>
    <n v="2319.9899999999998"/>
    <n v="1391.9939999999999"/>
    <n v="1"/>
    <n v="1391.9939999999999"/>
  </r>
  <r>
    <x v="0"/>
    <x v="0"/>
    <x v="5"/>
    <s v="Valley Bicycle Specialists"/>
    <x v="2"/>
    <x v="29"/>
    <x v="70"/>
    <s v="Silver"/>
    <x v="815"/>
    <d v="2004-03-01T00:00:00"/>
    <n v="106.5"/>
    <n v="63.9"/>
    <n v="3"/>
    <n v="191.7"/>
  </r>
  <r>
    <x v="0"/>
    <x v="0"/>
    <x v="5"/>
    <s v="Valley Bicycle Specialists"/>
    <x v="2"/>
    <x v="20"/>
    <x v="83"/>
    <m/>
    <x v="820"/>
    <d v="2004-03-01T00:00:00"/>
    <n v="52.64"/>
    <n v="31.584"/>
    <n v="1"/>
    <n v="31.584"/>
  </r>
  <r>
    <x v="0"/>
    <x v="1"/>
    <x v="1"/>
    <s v="Remote Bicycle Specialists"/>
    <x v="0"/>
    <x v="3"/>
    <x v="50"/>
    <s v="Yellow"/>
    <x v="800"/>
    <d v="2004-03-01T00:00:00"/>
    <n v="1700.99"/>
    <n v="1020.5940000000001"/>
    <n v="1"/>
    <n v="1020.5940000000001"/>
  </r>
  <r>
    <x v="0"/>
    <x v="1"/>
    <x v="1"/>
    <s v="Remote Bicycle Specialists"/>
    <x v="0"/>
    <x v="3"/>
    <x v="50"/>
    <s v="Yellow"/>
    <x v="803"/>
    <d v="2004-03-01T00:00:00"/>
    <n v="1700.99"/>
    <n v="1020.5940000000001"/>
    <n v="4"/>
    <n v="4082.3760000000002"/>
  </r>
  <r>
    <x v="0"/>
    <x v="1"/>
    <x v="1"/>
    <s v="Remote Bicycle Specialists"/>
    <x v="1"/>
    <x v="1"/>
    <x v="48"/>
    <s v="White"/>
    <x v="819"/>
    <d v="2004-03-01T00:00:00"/>
    <n v="8.99"/>
    <n v="5.3940000000000001"/>
    <n v="1"/>
    <n v="5.3940000000000001"/>
  </r>
  <r>
    <x v="0"/>
    <x v="1"/>
    <x v="1"/>
    <s v="Vinyl and Plastic Goods Corporation"/>
    <x v="2"/>
    <x v="9"/>
    <x v="37"/>
    <m/>
    <x v="811"/>
    <d v="2004-03-01T00:00:00"/>
    <n v="44.54"/>
    <n v="26.724"/>
    <n v="1"/>
    <n v="26.724"/>
  </r>
  <r>
    <x v="2"/>
    <x v="5"/>
    <x v="9"/>
    <s v="Twin Cycles"/>
    <x v="0"/>
    <x v="25"/>
    <x v="61"/>
    <s v="Blue"/>
    <x v="784"/>
    <d v="2004-03-01T00:00:00"/>
    <n v="742.35"/>
    <n v="445.41"/>
    <n v="1"/>
    <n v="445.41"/>
  </r>
  <r>
    <x v="2"/>
    <x v="5"/>
    <x v="9"/>
    <s v="Twin Cycles"/>
    <x v="0"/>
    <x v="25"/>
    <x v="61"/>
    <s v="Blue"/>
    <x v="808"/>
    <d v="2004-03-01T00:00:00"/>
    <n v="742.35"/>
    <n v="445.41"/>
    <n v="1"/>
    <n v="445.41"/>
  </r>
  <r>
    <x v="2"/>
    <x v="5"/>
    <x v="9"/>
    <s v="Twin Cycles"/>
    <x v="0"/>
    <x v="25"/>
    <x v="61"/>
    <s v="Blue"/>
    <x v="809"/>
    <d v="2004-03-01T00:00:00"/>
    <n v="742.35"/>
    <n v="445.41"/>
    <n v="1"/>
    <n v="445.41"/>
  </r>
  <r>
    <x v="0"/>
    <x v="0"/>
    <x v="3"/>
    <s v="Purchase Mart"/>
    <x v="3"/>
    <x v="32"/>
    <x v="76"/>
    <m/>
    <x v="819"/>
    <d v="2004-03-01T00:00:00"/>
    <n v="2.29"/>
    <n v="1.3740000000000001"/>
    <n v="1"/>
    <n v="1.3740000000000001"/>
  </r>
  <r>
    <x v="0"/>
    <x v="0"/>
    <x v="3"/>
    <s v="Purchase Mart"/>
    <x v="0"/>
    <x v="25"/>
    <x v="61"/>
    <s v="Yellow"/>
    <x v="808"/>
    <d v="2004-03-01T00:00:00"/>
    <n v="742.35"/>
    <n v="445.41"/>
    <n v="3"/>
    <n v="1336.23"/>
  </r>
  <r>
    <x v="0"/>
    <x v="0"/>
    <x v="3"/>
    <s v="Purchase Mart"/>
    <x v="0"/>
    <x v="25"/>
    <x v="61"/>
    <s v="Yellow"/>
    <x v="794"/>
    <d v="2004-03-01T00:00:00"/>
    <n v="742.35"/>
    <n v="445.41"/>
    <n v="1"/>
    <n v="445.41"/>
  </r>
  <r>
    <x v="0"/>
    <x v="0"/>
    <x v="3"/>
    <s v="Purchase Mart"/>
    <x v="2"/>
    <x v="27"/>
    <x v="80"/>
    <s v="Blue"/>
    <x v="807"/>
    <d v="2004-03-01T00:00:00"/>
    <n v="333.42"/>
    <n v="200.05199999999999"/>
    <n v="1"/>
    <n v="200.05199999999999"/>
  </r>
  <r>
    <x v="0"/>
    <x v="0"/>
    <x v="3"/>
    <s v="Purchase Mart"/>
    <x v="0"/>
    <x v="25"/>
    <x v="61"/>
    <s v="Blue"/>
    <x v="803"/>
    <d v="2004-03-01T00:00:00"/>
    <n v="742.35"/>
    <n v="445.41"/>
    <n v="1"/>
    <n v="445.41"/>
  </r>
  <r>
    <x v="0"/>
    <x v="0"/>
    <x v="4"/>
    <s v="Mountain Toy Store"/>
    <x v="0"/>
    <x v="3"/>
    <x v="12"/>
    <s v="Black"/>
    <x v="806"/>
    <d v="2004-03-01T00:00:00"/>
    <n v="2443.35"/>
    <n v="1466.01"/>
    <n v="1"/>
    <n v="1466.01"/>
  </r>
  <r>
    <x v="1"/>
    <x v="2"/>
    <x v="6"/>
    <s v="Community Department Stores"/>
    <x v="0"/>
    <x v="0"/>
    <x v="19"/>
    <s v="Black"/>
    <x v="793"/>
    <d v="2004-03-01T00:00:00"/>
    <n v="2294.9899999999998"/>
    <n v="1376.9939999999999"/>
    <n v="2"/>
    <n v="2753.9879999999998"/>
  </r>
  <r>
    <x v="1"/>
    <x v="2"/>
    <x v="6"/>
    <s v="Community Department Stores"/>
    <x v="1"/>
    <x v="14"/>
    <x v="56"/>
    <s v="Black"/>
    <x v="805"/>
    <d v="2004-03-01T00:00:00"/>
    <n v="69.989999999999995"/>
    <n v="41.994"/>
    <n v="1"/>
    <n v="41.994"/>
  </r>
  <r>
    <x v="1"/>
    <x v="2"/>
    <x v="6"/>
    <s v="Community Department Stores"/>
    <x v="0"/>
    <x v="0"/>
    <x v="19"/>
    <s v="Black"/>
    <x v="810"/>
    <d v="2004-03-01T00:00:00"/>
    <n v="2294.9899999999998"/>
    <n v="1376.9939999999999"/>
    <n v="1"/>
    <n v="1376.9939999999999"/>
  </r>
  <r>
    <x v="1"/>
    <x v="2"/>
    <x v="6"/>
    <s v="Community Department Stores"/>
    <x v="1"/>
    <x v="14"/>
    <x v="56"/>
    <s v="Black"/>
    <x v="806"/>
    <d v="2004-03-01T00:00:00"/>
    <n v="69.989999999999995"/>
    <n v="41.994"/>
    <n v="2"/>
    <n v="83.988"/>
  </r>
  <r>
    <x v="2"/>
    <x v="5"/>
    <x v="9"/>
    <s v="Nationwide Supply"/>
    <x v="3"/>
    <x v="7"/>
    <x v="10"/>
    <s v="Black"/>
    <x v="794"/>
    <d v="2004-03-01T00:00:00"/>
    <n v="34.99"/>
    <n v="20.994"/>
    <n v="10"/>
    <n v="209.94"/>
  </r>
  <r>
    <x v="2"/>
    <x v="5"/>
    <x v="9"/>
    <s v="Nationwide Supply"/>
    <x v="1"/>
    <x v="23"/>
    <x v="59"/>
    <s v="Blue"/>
    <x v="810"/>
    <d v="2004-03-01T00:00:00"/>
    <n v="63.5"/>
    <n v="34.924999999999997"/>
    <n v="18"/>
    <n v="628.65"/>
  </r>
  <r>
    <x v="2"/>
    <x v="5"/>
    <x v="9"/>
    <s v="Nationwide Supply"/>
    <x v="0"/>
    <x v="25"/>
    <x v="64"/>
    <s v="Blue"/>
    <x v="794"/>
    <d v="2004-03-01T00:00:00"/>
    <n v="1214.8499999999999"/>
    <n v="728.91"/>
    <n v="1"/>
    <n v="728.91"/>
  </r>
  <r>
    <x v="2"/>
    <x v="5"/>
    <x v="9"/>
    <s v="Nationwide Supply"/>
    <x v="0"/>
    <x v="25"/>
    <x v="62"/>
    <s v="Yellow"/>
    <x v="795"/>
    <d v="2004-03-01T00:00:00"/>
    <n v="2384.0700000000002"/>
    <n v="1430.442"/>
    <n v="5"/>
    <n v="7152.21"/>
  </r>
  <r>
    <x v="2"/>
    <x v="5"/>
    <x v="9"/>
    <s v="Nationwide Supply"/>
    <x v="0"/>
    <x v="25"/>
    <x v="62"/>
    <s v="Blue"/>
    <x v="803"/>
    <d v="2004-03-01T00:00:00"/>
    <n v="2384.0700000000002"/>
    <n v="1430.442"/>
    <n v="3"/>
    <n v="4291.326"/>
  </r>
  <r>
    <x v="2"/>
    <x v="5"/>
    <x v="9"/>
    <s v="Nationwide Supply"/>
    <x v="1"/>
    <x v="4"/>
    <x v="5"/>
    <s v="Multi"/>
    <x v="814"/>
    <d v="2004-03-01T00:00:00"/>
    <n v="49.99"/>
    <n v="29.994"/>
    <n v="6"/>
    <n v="179.964"/>
  </r>
  <r>
    <x v="2"/>
    <x v="5"/>
    <x v="9"/>
    <s v="Nationwide Supply"/>
    <x v="2"/>
    <x v="30"/>
    <x v="71"/>
    <s v="Silver"/>
    <x v="792"/>
    <d v="2004-03-01T00:00:00"/>
    <n v="20.239999999999998"/>
    <n v="12.144"/>
    <n v="3"/>
    <n v="36.432000000000002"/>
  </r>
  <r>
    <x v="2"/>
    <x v="5"/>
    <x v="9"/>
    <s v="Nationwide Supply"/>
    <x v="0"/>
    <x v="25"/>
    <x v="61"/>
    <s v="Blue"/>
    <x v="803"/>
    <d v="2004-03-01T00:00:00"/>
    <n v="742.35"/>
    <n v="445.41"/>
    <n v="2"/>
    <n v="890.82"/>
  </r>
  <r>
    <x v="2"/>
    <x v="5"/>
    <x v="9"/>
    <s v="Nationwide Supply"/>
    <x v="0"/>
    <x v="25"/>
    <x v="62"/>
    <s v="Yellow"/>
    <x v="807"/>
    <d v="2004-03-01T00:00:00"/>
    <n v="2384.0700000000002"/>
    <n v="1430.442"/>
    <n v="2"/>
    <n v="2860.884"/>
  </r>
  <r>
    <x v="2"/>
    <x v="5"/>
    <x v="9"/>
    <s v="Nationwide Supply"/>
    <x v="2"/>
    <x v="28"/>
    <x v="67"/>
    <s v="Black"/>
    <x v="810"/>
    <d v="2004-03-01T00:00:00"/>
    <n v="404.99"/>
    <n v="242.994"/>
    <n v="2"/>
    <n v="485.988"/>
  </r>
  <r>
    <x v="2"/>
    <x v="5"/>
    <x v="9"/>
    <s v="Nationwide Supply"/>
    <x v="0"/>
    <x v="25"/>
    <x v="61"/>
    <s v="Blue"/>
    <x v="795"/>
    <d v="2004-03-01T00:00:00"/>
    <n v="742.35"/>
    <n v="445.41"/>
    <n v="1"/>
    <n v="445.41"/>
  </r>
  <r>
    <x v="2"/>
    <x v="5"/>
    <x v="9"/>
    <s v="Nationwide Supply"/>
    <x v="2"/>
    <x v="26"/>
    <x v="65"/>
    <s v="Silver"/>
    <x v="797"/>
    <d v="2004-03-01T00:00:00"/>
    <n v="91.49"/>
    <n v="54.893999999999998"/>
    <n v="2"/>
    <n v="109.788"/>
  </r>
  <r>
    <x v="2"/>
    <x v="5"/>
    <x v="9"/>
    <s v="Nationwide Supply"/>
    <x v="0"/>
    <x v="25"/>
    <x v="61"/>
    <s v="Blue"/>
    <x v="793"/>
    <d v="2004-03-01T00:00:00"/>
    <n v="742.35"/>
    <n v="445.41"/>
    <n v="2"/>
    <n v="890.82"/>
  </r>
  <r>
    <x v="2"/>
    <x v="5"/>
    <x v="9"/>
    <s v="Nationwide Supply"/>
    <x v="0"/>
    <x v="25"/>
    <x v="62"/>
    <s v="Blue"/>
    <x v="806"/>
    <d v="2004-03-01T00:00:00"/>
    <n v="2384.0700000000002"/>
    <n v="1430.442"/>
    <n v="1"/>
    <n v="1430.442"/>
  </r>
  <r>
    <x v="2"/>
    <x v="5"/>
    <x v="9"/>
    <s v="Nationwide Supply"/>
    <x v="1"/>
    <x v="5"/>
    <x v="6"/>
    <s v="Multi"/>
    <x v="818"/>
    <d v="2004-03-01T00:00:00"/>
    <n v="8.99"/>
    <n v="4.9444999999999997"/>
    <n v="16"/>
    <n v="79.111999999999995"/>
  </r>
  <r>
    <x v="2"/>
    <x v="5"/>
    <x v="9"/>
    <s v="Nationwide Supply"/>
    <x v="3"/>
    <x v="19"/>
    <x v="52"/>
    <m/>
    <x v="800"/>
    <d v="2004-03-01T00:00:00"/>
    <n v="120"/>
    <n v="72"/>
    <n v="8"/>
    <n v="576"/>
  </r>
  <r>
    <x v="2"/>
    <x v="5"/>
    <x v="9"/>
    <s v="Nationwide Supply"/>
    <x v="2"/>
    <x v="31"/>
    <x v="73"/>
    <m/>
    <x v="799"/>
    <d v="2004-03-01T00:00:00"/>
    <n v="121.49"/>
    <n v="72.894000000000005"/>
    <n v="1"/>
    <n v="72.894000000000005"/>
  </r>
  <r>
    <x v="2"/>
    <x v="5"/>
    <x v="9"/>
    <s v="Nationwide Supply"/>
    <x v="0"/>
    <x v="25"/>
    <x v="61"/>
    <s v="Yellow"/>
    <x v="784"/>
    <d v="2004-03-01T00:00:00"/>
    <n v="742.35"/>
    <n v="445.41"/>
    <n v="2"/>
    <n v="890.82"/>
  </r>
  <r>
    <x v="2"/>
    <x v="5"/>
    <x v="9"/>
    <s v="Nationwide Supply"/>
    <x v="0"/>
    <x v="25"/>
    <x v="61"/>
    <s v="Blue"/>
    <x v="820"/>
    <d v="2004-03-01T00:00:00"/>
    <n v="742.35"/>
    <n v="445.41"/>
    <n v="4"/>
    <n v="1781.64"/>
  </r>
  <r>
    <x v="2"/>
    <x v="5"/>
    <x v="9"/>
    <s v="Nationwide Supply"/>
    <x v="0"/>
    <x v="25"/>
    <x v="61"/>
    <s v="Blue"/>
    <x v="819"/>
    <d v="2004-03-01T00:00:00"/>
    <n v="742.35"/>
    <n v="445.41"/>
    <n v="3"/>
    <n v="1336.23"/>
  </r>
  <r>
    <x v="2"/>
    <x v="5"/>
    <x v="9"/>
    <s v="Nationwide Supply"/>
    <x v="0"/>
    <x v="25"/>
    <x v="61"/>
    <s v="Yellow"/>
    <x v="799"/>
    <d v="2004-03-01T00:00:00"/>
    <n v="742.35"/>
    <n v="445.41"/>
    <n v="1"/>
    <n v="445.41"/>
  </r>
  <r>
    <x v="2"/>
    <x v="5"/>
    <x v="9"/>
    <s v="Nationwide Supply"/>
    <x v="0"/>
    <x v="25"/>
    <x v="61"/>
    <s v="Yellow"/>
    <x v="811"/>
    <d v="2004-03-01T00:00:00"/>
    <n v="742.35"/>
    <n v="445.41"/>
    <n v="3"/>
    <n v="1336.23"/>
  </r>
  <r>
    <x v="2"/>
    <x v="5"/>
    <x v="9"/>
    <s v="Nationwide Supply"/>
    <x v="0"/>
    <x v="25"/>
    <x v="64"/>
    <s v="Blue"/>
    <x v="795"/>
    <d v="2004-03-01T00:00:00"/>
    <n v="1214.8499999999999"/>
    <n v="728.91"/>
    <n v="1"/>
    <n v="728.91"/>
  </r>
  <r>
    <x v="2"/>
    <x v="5"/>
    <x v="9"/>
    <s v="Nationwide Supply"/>
    <x v="0"/>
    <x v="25"/>
    <x v="64"/>
    <s v="Blue"/>
    <x v="820"/>
    <d v="2004-03-01T00:00:00"/>
    <n v="1214.8499999999999"/>
    <n v="728.91"/>
    <n v="2"/>
    <n v="1457.82"/>
  </r>
  <r>
    <x v="2"/>
    <x v="5"/>
    <x v="9"/>
    <s v="Nationwide Supply"/>
    <x v="1"/>
    <x v="4"/>
    <x v="58"/>
    <s v="Yellow"/>
    <x v="809"/>
    <d v="2004-03-01T00:00:00"/>
    <n v="53.99"/>
    <n v="32.393999999999998"/>
    <n v="7"/>
    <n v="226.75799999999998"/>
  </r>
  <r>
    <x v="2"/>
    <x v="5"/>
    <x v="9"/>
    <s v="Nationwide Supply"/>
    <x v="3"/>
    <x v="22"/>
    <x v="57"/>
    <m/>
    <x v="776"/>
    <d v="2004-03-01T00:00:00"/>
    <n v="4.99"/>
    <n v="2.9940000000000002"/>
    <n v="8"/>
    <n v="23.952000000000002"/>
  </r>
  <r>
    <x v="2"/>
    <x v="5"/>
    <x v="9"/>
    <s v="Nationwide Supply"/>
    <x v="3"/>
    <x v="7"/>
    <x v="10"/>
    <s v="Blue"/>
    <x v="816"/>
    <d v="2004-03-01T00:00:00"/>
    <n v="34.99"/>
    <n v="20.994"/>
    <n v="2"/>
    <n v="41.988"/>
  </r>
  <r>
    <x v="2"/>
    <x v="5"/>
    <x v="9"/>
    <s v="Nationwide Supply"/>
    <x v="0"/>
    <x v="25"/>
    <x v="62"/>
    <s v="Yellow"/>
    <x v="798"/>
    <d v="2004-03-01T00:00:00"/>
    <n v="2384.0700000000002"/>
    <n v="1430.442"/>
    <n v="5"/>
    <n v="7152.21"/>
  </r>
  <r>
    <x v="2"/>
    <x v="5"/>
    <x v="9"/>
    <s v="Nationwide Supply"/>
    <x v="1"/>
    <x v="4"/>
    <x v="58"/>
    <s v="Yellow"/>
    <x v="798"/>
    <d v="2004-03-01T00:00:00"/>
    <n v="53.99"/>
    <n v="31.3142"/>
    <n v="11"/>
    <n v="344.45619999999997"/>
  </r>
  <r>
    <x v="2"/>
    <x v="5"/>
    <x v="9"/>
    <s v="Nationwide Supply"/>
    <x v="1"/>
    <x v="23"/>
    <x v="59"/>
    <s v="Blue"/>
    <x v="793"/>
    <d v="2004-03-01T00:00:00"/>
    <n v="63.5"/>
    <n v="38.1"/>
    <n v="6"/>
    <n v="228.60000000000002"/>
  </r>
  <r>
    <x v="2"/>
    <x v="5"/>
    <x v="9"/>
    <s v="Nationwide Supply"/>
    <x v="0"/>
    <x v="25"/>
    <x v="62"/>
    <s v="Blue"/>
    <x v="802"/>
    <d v="2004-03-01T00:00:00"/>
    <n v="2384.0700000000002"/>
    <n v="1430.442"/>
    <n v="4"/>
    <n v="5721.768"/>
  </r>
  <r>
    <x v="2"/>
    <x v="5"/>
    <x v="9"/>
    <s v="Nationwide Supply"/>
    <x v="0"/>
    <x v="25"/>
    <x v="61"/>
    <s v="Yellow"/>
    <x v="784"/>
    <d v="2004-03-01T00:00:00"/>
    <n v="742.35"/>
    <n v="445.41"/>
    <n v="4"/>
    <n v="1781.64"/>
  </r>
  <r>
    <x v="2"/>
    <x v="5"/>
    <x v="9"/>
    <s v="Nationwide Supply"/>
    <x v="0"/>
    <x v="25"/>
    <x v="62"/>
    <s v="Yellow"/>
    <x v="804"/>
    <d v="2004-03-01T00:00:00"/>
    <n v="2384.0700000000002"/>
    <n v="1430.442"/>
    <n v="3"/>
    <n v="4291.326"/>
  </r>
  <r>
    <x v="2"/>
    <x v="5"/>
    <x v="9"/>
    <s v="Nationwide Supply"/>
    <x v="0"/>
    <x v="25"/>
    <x v="62"/>
    <s v="Blue"/>
    <x v="814"/>
    <d v="2004-03-01T00:00:00"/>
    <n v="2384.0700000000002"/>
    <n v="1430.442"/>
    <n v="4"/>
    <n v="5721.768"/>
  </r>
  <r>
    <x v="2"/>
    <x v="5"/>
    <x v="9"/>
    <s v="Nationwide Supply"/>
    <x v="3"/>
    <x v="24"/>
    <x v="60"/>
    <m/>
    <x v="812"/>
    <d v="2004-03-01T00:00:00"/>
    <n v="7.95"/>
    <n v="4.7699999999999996"/>
    <n v="7"/>
    <n v="33.39"/>
  </r>
  <r>
    <x v="2"/>
    <x v="5"/>
    <x v="9"/>
    <s v="Nationwide Supply"/>
    <x v="0"/>
    <x v="25"/>
    <x v="61"/>
    <s v="Yellow"/>
    <x v="818"/>
    <d v="2004-03-01T00:00:00"/>
    <n v="742.35"/>
    <n v="445.41"/>
    <n v="4"/>
    <n v="1781.64"/>
  </r>
  <r>
    <x v="0"/>
    <x v="0"/>
    <x v="3"/>
    <s v="The Bike Mechanics"/>
    <x v="2"/>
    <x v="2"/>
    <x v="38"/>
    <s v="Silver"/>
    <x v="792"/>
    <d v="2004-03-01T00:00:00"/>
    <n v="364.09"/>
    <n v="218.45400000000001"/>
    <n v="1"/>
    <n v="218.45400000000001"/>
  </r>
  <r>
    <x v="0"/>
    <x v="0"/>
    <x v="3"/>
    <s v="The Bike Mechanics"/>
    <x v="2"/>
    <x v="2"/>
    <x v="84"/>
    <s v="Silver"/>
    <x v="814"/>
    <d v="2004-03-01T00:00:00"/>
    <n v="264.05"/>
    <n v="158.43"/>
    <n v="1"/>
    <n v="158.43"/>
  </r>
  <r>
    <x v="0"/>
    <x v="0"/>
    <x v="3"/>
    <s v="The Bike Mechanics"/>
    <x v="3"/>
    <x v="7"/>
    <x v="10"/>
    <s v="Blue"/>
    <x v="796"/>
    <d v="2004-03-01T00:00:00"/>
    <n v="34.99"/>
    <n v="20.994"/>
    <n v="3"/>
    <n v="62.981999999999999"/>
  </r>
  <r>
    <x v="0"/>
    <x v="0"/>
    <x v="5"/>
    <s v="Riders Company"/>
    <x v="0"/>
    <x v="3"/>
    <x v="50"/>
    <s v="Yellow"/>
    <x v="793"/>
    <d v="2004-03-01T00:00:00"/>
    <n v="1700.99"/>
    <n v="1020.5940000000001"/>
    <n v="1"/>
    <n v="1020.5940000000001"/>
  </r>
  <r>
    <x v="0"/>
    <x v="0"/>
    <x v="5"/>
    <s v="Riders Company"/>
    <x v="1"/>
    <x v="4"/>
    <x v="58"/>
    <s v="Yellow"/>
    <x v="805"/>
    <d v="2004-03-01T00:00:00"/>
    <n v="53.99"/>
    <n v="32.393999999999998"/>
    <n v="5"/>
    <n v="161.97"/>
  </r>
  <r>
    <x v="0"/>
    <x v="0"/>
    <x v="5"/>
    <s v="Riders Company"/>
    <x v="0"/>
    <x v="3"/>
    <x v="50"/>
    <s v="Yellow"/>
    <x v="799"/>
    <d v="2004-03-01T00:00:00"/>
    <n v="1700.99"/>
    <n v="1020.5940000000001"/>
    <n v="3"/>
    <n v="3061.7820000000002"/>
  </r>
  <r>
    <x v="0"/>
    <x v="0"/>
    <x v="5"/>
    <s v="Riders Company"/>
    <x v="0"/>
    <x v="3"/>
    <x v="49"/>
    <s v="Black"/>
    <x v="816"/>
    <d v="2004-03-01T00:00:00"/>
    <n v="539.99"/>
    <n v="323.99400000000003"/>
    <n v="1"/>
    <n v="323.99400000000003"/>
  </r>
  <r>
    <x v="0"/>
    <x v="0"/>
    <x v="5"/>
    <s v="Riders Company"/>
    <x v="2"/>
    <x v="18"/>
    <x v="47"/>
    <s v="Silver/Black"/>
    <x v="808"/>
    <d v="2004-03-01T00:00:00"/>
    <n v="62.09"/>
    <n v="37.253999999999998"/>
    <n v="1"/>
    <n v="37.253999999999998"/>
  </r>
  <r>
    <x v="0"/>
    <x v="0"/>
    <x v="5"/>
    <s v="Riders Company"/>
    <x v="3"/>
    <x v="24"/>
    <x v="60"/>
    <m/>
    <x v="796"/>
    <d v="2004-03-01T00:00:00"/>
    <n v="7.95"/>
    <n v="4.7699999999999996"/>
    <n v="7"/>
    <n v="33.39"/>
  </r>
  <r>
    <x v="0"/>
    <x v="0"/>
    <x v="5"/>
    <s v="Riders Company"/>
    <x v="0"/>
    <x v="3"/>
    <x v="17"/>
    <s v="Yellow"/>
    <x v="811"/>
    <d v="2004-03-01T00:00:00"/>
    <n v="1120.49"/>
    <n v="672.29399999999998"/>
    <n v="1"/>
    <n v="672.29399999999998"/>
  </r>
  <r>
    <x v="0"/>
    <x v="0"/>
    <x v="5"/>
    <s v="Riders Company"/>
    <x v="1"/>
    <x v="1"/>
    <x v="48"/>
    <s v="White"/>
    <x v="799"/>
    <d v="2004-03-01T00:00:00"/>
    <n v="8.99"/>
    <n v="5.3940000000000001"/>
    <n v="3"/>
    <n v="16.182000000000002"/>
  </r>
  <r>
    <x v="0"/>
    <x v="0"/>
    <x v="5"/>
    <s v="Riders Company"/>
    <x v="1"/>
    <x v="4"/>
    <x v="5"/>
    <s v="Multi"/>
    <x v="818"/>
    <d v="2004-03-01T00:00:00"/>
    <n v="49.99"/>
    <n v="28.994199999999999"/>
    <n v="11"/>
    <n v="318.93619999999999"/>
  </r>
  <r>
    <x v="0"/>
    <x v="0"/>
    <x v="5"/>
    <s v="Riders Company"/>
    <x v="2"/>
    <x v="18"/>
    <x v="53"/>
    <s v="Silver/Black"/>
    <x v="796"/>
    <d v="2004-03-01T00:00:00"/>
    <n v="40.49"/>
    <n v="24.294"/>
    <n v="4"/>
    <n v="97.176000000000002"/>
  </r>
  <r>
    <x v="0"/>
    <x v="0"/>
    <x v="5"/>
    <s v="Riders Company"/>
    <x v="3"/>
    <x v="7"/>
    <x v="10"/>
    <s v="Red"/>
    <x v="795"/>
    <d v="2004-03-01T00:00:00"/>
    <n v="34.99"/>
    <n v="20.994"/>
    <n v="2"/>
    <n v="41.988"/>
  </r>
  <r>
    <x v="0"/>
    <x v="0"/>
    <x v="5"/>
    <s v="Riders Company"/>
    <x v="0"/>
    <x v="3"/>
    <x v="49"/>
    <s v="Black"/>
    <x v="815"/>
    <d v="2004-03-01T00:00:00"/>
    <n v="539.99"/>
    <n v="323.99400000000003"/>
    <n v="5"/>
    <n v="1619.9700000000003"/>
  </r>
  <r>
    <x v="0"/>
    <x v="0"/>
    <x v="5"/>
    <s v="Riders Company"/>
    <x v="3"/>
    <x v="7"/>
    <x v="10"/>
    <s v="Blue"/>
    <x v="801"/>
    <d v="2004-03-01T00:00:00"/>
    <n v="34.99"/>
    <n v="20.994"/>
    <n v="3"/>
    <n v="62.981999999999999"/>
  </r>
  <r>
    <x v="0"/>
    <x v="0"/>
    <x v="5"/>
    <s v="Riders Company"/>
    <x v="1"/>
    <x v="1"/>
    <x v="48"/>
    <s v="White"/>
    <x v="795"/>
    <d v="2004-03-01T00:00:00"/>
    <n v="8.99"/>
    <n v="5.3940000000000001"/>
    <n v="6"/>
    <n v="32.364000000000004"/>
  </r>
  <r>
    <x v="0"/>
    <x v="0"/>
    <x v="5"/>
    <s v="Riders Company"/>
    <x v="0"/>
    <x v="3"/>
    <x v="17"/>
    <s v="Yellow"/>
    <x v="799"/>
    <d v="2004-03-01T00:00:00"/>
    <n v="1120.49"/>
    <n v="672.29399999999998"/>
    <n v="4"/>
    <n v="2689.1759999999999"/>
  </r>
  <r>
    <x v="0"/>
    <x v="0"/>
    <x v="5"/>
    <s v="Riders Company"/>
    <x v="0"/>
    <x v="3"/>
    <x v="12"/>
    <s v="Black"/>
    <x v="796"/>
    <d v="2004-03-01T00:00:00"/>
    <n v="2443.35"/>
    <n v="1466.01"/>
    <n v="2"/>
    <n v="2932.02"/>
  </r>
  <r>
    <x v="0"/>
    <x v="0"/>
    <x v="5"/>
    <s v="Riders Company"/>
    <x v="0"/>
    <x v="3"/>
    <x v="50"/>
    <s v="Yellow"/>
    <x v="792"/>
    <d v="2004-03-01T00:00:00"/>
    <n v="1700.99"/>
    <n v="1020.5940000000001"/>
    <n v="2"/>
    <n v="2041.1880000000001"/>
  </r>
  <r>
    <x v="0"/>
    <x v="0"/>
    <x v="5"/>
    <s v="Riders Company"/>
    <x v="0"/>
    <x v="3"/>
    <x v="17"/>
    <s v="Yellow"/>
    <x v="816"/>
    <d v="2004-03-01T00:00:00"/>
    <n v="1120.49"/>
    <n v="672.29399999999998"/>
    <n v="1"/>
    <n v="672.29399999999998"/>
  </r>
  <r>
    <x v="0"/>
    <x v="0"/>
    <x v="5"/>
    <s v="Riders Company"/>
    <x v="3"/>
    <x v="21"/>
    <x v="55"/>
    <s v="Silver"/>
    <x v="795"/>
    <d v="2004-03-01T00:00:00"/>
    <n v="54.99"/>
    <n v="32.994"/>
    <n v="1"/>
    <n v="32.994"/>
  </r>
  <r>
    <x v="0"/>
    <x v="0"/>
    <x v="5"/>
    <s v="Riders Company"/>
    <x v="0"/>
    <x v="3"/>
    <x v="12"/>
    <s v="Red"/>
    <x v="792"/>
    <d v="2004-03-01T00:00:00"/>
    <n v="2443.35"/>
    <n v="1466.01"/>
    <n v="2"/>
    <n v="2932.02"/>
  </r>
  <r>
    <x v="0"/>
    <x v="0"/>
    <x v="5"/>
    <s v="Riders Company"/>
    <x v="3"/>
    <x v="22"/>
    <x v="57"/>
    <m/>
    <x v="800"/>
    <d v="2004-03-01T00:00:00"/>
    <n v="4.99"/>
    <n v="2.9940000000000002"/>
    <n v="5"/>
    <n v="14.97"/>
  </r>
  <r>
    <x v="0"/>
    <x v="0"/>
    <x v="5"/>
    <s v="Riders Company"/>
    <x v="2"/>
    <x v="18"/>
    <x v="51"/>
    <s v="Silver/Black"/>
    <x v="817"/>
    <d v="2004-03-01T00:00:00"/>
    <n v="80.989999999999995"/>
    <n v="48.594000000000001"/>
    <n v="4"/>
    <n v="194.376"/>
  </r>
  <r>
    <x v="0"/>
    <x v="0"/>
    <x v="5"/>
    <s v="Riders Company"/>
    <x v="0"/>
    <x v="3"/>
    <x v="49"/>
    <s v="Black"/>
    <x v="817"/>
    <d v="2004-03-01T00:00:00"/>
    <n v="539.99"/>
    <n v="323.99400000000003"/>
    <n v="2"/>
    <n v="647.98800000000006"/>
  </r>
  <r>
    <x v="0"/>
    <x v="0"/>
    <x v="5"/>
    <s v="Riders Company"/>
    <x v="1"/>
    <x v="5"/>
    <x v="6"/>
    <s v="Multi"/>
    <x v="801"/>
    <d v="2004-03-01T00:00:00"/>
    <n v="8.99"/>
    <n v="5.2141999999999999"/>
    <n v="11"/>
    <n v="57.356200000000001"/>
  </r>
  <r>
    <x v="0"/>
    <x v="0"/>
    <x v="5"/>
    <s v="Riders Company"/>
    <x v="0"/>
    <x v="3"/>
    <x v="17"/>
    <s v="Yellow"/>
    <x v="820"/>
    <d v="2004-03-01T00:00:00"/>
    <n v="1120.49"/>
    <n v="672.29399999999998"/>
    <n v="3"/>
    <n v="2016.8820000000001"/>
  </r>
  <r>
    <x v="0"/>
    <x v="0"/>
    <x v="5"/>
    <s v="Riders Company"/>
    <x v="1"/>
    <x v="23"/>
    <x v="59"/>
    <s v="Blue"/>
    <x v="800"/>
    <d v="2004-03-01T00:00:00"/>
    <n v="63.5"/>
    <n v="38.1"/>
    <n v="3"/>
    <n v="114.30000000000001"/>
  </r>
  <r>
    <x v="0"/>
    <x v="0"/>
    <x v="5"/>
    <s v="Riders Company"/>
    <x v="0"/>
    <x v="3"/>
    <x v="12"/>
    <s v="Black"/>
    <x v="802"/>
    <d v="2004-03-01T00:00:00"/>
    <n v="2443.35"/>
    <n v="1466.01"/>
    <n v="1"/>
    <n v="1466.01"/>
  </r>
  <r>
    <x v="0"/>
    <x v="0"/>
    <x v="5"/>
    <s v="Riders Company"/>
    <x v="3"/>
    <x v="7"/>
    <x v="10"/>
    <s v="Black"/>
    <x v="807"/>
    <d v="2004-03-01T00:00:00"/>
    <n v="34.99"/>
    <n v="20.994"/>
    <n v="4"/>
    <n v="83.975999999999999"/>
  </r>
  <r>
    <x v="0"/>
    <x v="0"/>
    <x v="4"/>
    <s v="Professional Sales and Service"/>
    <x v="0"/>
    <x v="25"/>
    <x v="61"/>
    <s v="Blue"/>
    <x v="797"/>
    <d v="2004-03-01T00:00:00"/>
    <n v="742.35"/>
    <n v="445.41"/>
    <n v="2"/>
    <n v="890.82"/>
  </r>
  <r>
    <x v="0"/>
    <x v="0"/>
    <x v="4"/>
    <s v="Professional Sales and Service"/>
    <x v="1"/>
    <x v="4"/>
    <x v="58"/>
    <s v="Yellow"/>
    <x v="813"/>
    <d v="2004-03-01T00:00:00"/>
    <n v="53.99"/>
    <n v="32.393999999999998"/>
    <n v="7"/>
    <n v="226.75799999999998"/>
  </r>
  <r>
    <x v="0"/>
    <x v="0"/>
    <x v="4"/>
    <s v="Professional Sales and Service"/>
    <x v="2"/>
    <x v="29"/>
    <x v="70"/>
    <s v="Silver"/>
    <x v="817"/>
    <d v="2004-03-01T00:00:00"/>
    <n v="106.5"/>
    <n v="63.9"/>
    <n v="1"/>
    <n v="63.9"/>
  </r>
  <r>
    <x v="0"/>
    <x v="0"/>
    <x v="4"/>
    <s v="Professional Sales and Service"/>
    <x v="0"/>
    <x v="25"/>
    <x v="61"/>
    <s v="Blue"/>
    <x v="805"/>
    <d v="2004-03-01T00:00:00"/>
    <n v="742.35"/>
    <n v="445.41"/>
    <n v="2"/>
    <n v="890.82"/>
  </r>
  <r>
    <x v="0"/>
    <x v="0"/>
    <x v="4"/>
    <s v="Professional Sales and Service"/>
    <x v="0"/>
    <x v="25"/>
    <x v="61"/>
    <s v="Yellow"/>
    <x v="793"/>
    <d v="2004-03-01T00:00:00"/>
    <n v="742.35"/>
    <n v="445.41"/>
    <n v="1"/>
    <n v="445.41"/>
  </r>
  <r>
    <x v="0"/>
    <x v="0"/>
    <x v="4"/>
    <s v="Professional Sales and Service"/>
    <x v="1"/>
    <x v="4"/>
    <x v="58"/>
    <s v="Yellow"/>
    <x v="812"/>
    <d v="2004-03-01T00:00:00"/>
    <n v="53.99"/>
    <n v="32.393999999999998"/>
    <n v="5"/>
    <n v="161.97"/>
  </r>
  <r>
    <x v="0"/>
    <x v="0"/>
    <x v="4"/>
    <s v="Professional Sales and Service"/>
    <x v="2"/>
    <x v="28"/>
    <x v="67"/>
    <s v="Black"/>
    <x v="802"/>
    <d v="2004-03-01T00:00:00"/>
    <n v="404.99"/>
    <n v="242.994"/>
    <n v="1"/>
    <n v="242.994"/>
  </r>
  <r>
    <x v="0"/>
    <x v="0"/>
    <x v="4"/>
    <s v="Professional Sales and Service"/>
    <x v="0"/>
    <x v="25"/>
    <x v="64"/>
    <s v="Blue"/>
    <x v="794"/>
    <d v="2004-03-01T00:00:00"/>
    <n v="1214.8499999999999"/>
    <n v="728.91"/>
    <n v="3"/>
    <n v="2186.73"/>
  </r>
  <r>
    <x v="0"/>
    <x v="0"/>
    <x v="4"/>
    <s v="Professional Sales and Service"/>
    <x v="0"/>
    <x v="25"/>
    <x v="62"/>
    <s v="Blue"/>
    <x v="796"/>
    <d v="2004-03-01T00:00:00"/>
    <n v="2384.0700000000002"/>
    <n v="1430.442"/>
    <n v="1"/>
    <n v="1430.442"/>
  </r>
  <r>
    <x v="0"/>
    <x v="0"/>
    <x v="4"/>
    <s v="Professional Sales and Service"/>
    <x v="2"/>
    <x v="31"/>
    <x v="73"/>
    <m/>
    <x v="793"/>
    <d v="2004-03-01T00:00:00"/>
    <n v="121.49"/>
    <n v="72.894000000000005"/>
    <n v="1"/>
    <n v="72.894000000000005"/>
  </r>
  <r>
    <x v="0"/>
    <x v="0"/>
    <x v="4"/>
    <s v="Professional Sales and Service"/>
    <x v="0"/>
    <x v="25"/>
    <x v="62"/>
    <s v="Blue"/>
    <x v="814"/>
    <d v="2004-03-01T00:00:00"/>
    <n v="2384.0700000000002"/>
    <n v="1430.442"/>
    <n v="2"/>
    <n v="2860.884"/>
  </r>
  <r>
    <x v="0"/>
    <x v="0"/>
    <x v="4"/>
    <s v="Professional Sales and Service"/>
    <x v="1"/>
    <x v="23"/>
    <x v="59"/>
    <s v="Blue"/>
    <x v="809"/>
    <d v="2004-03-01T00:00:00"/>
    <n v="63.5"/>
    <n v="38.1"/>
    <n v="4"/>
    <n v="152.4"/>
  </r>
  <r>
    <x v="0"/>
    <x v="0"/>
    <x v="4"/>
    <s v="Professional Sales and Service"/>
    <x v="0"/>
    <x v="25"/>
    <x v="62"/>
    <s v="Blue"/>
    <x v="811"/>
    <d v="2004-03-01T00:00:00"/>
    <n v="2384.0700000000002"/>
    <n v="1430.442"/>
    <n v="1"/>
    <n v="1430.442"/>
  </r>
  <r>
    <x v="0"/>
    <x v="0"/>
    <x v="4"/>
    <s v="Professional Sales and Service"/>
    <x v="3"/>
    <x v="22"/>
    <x v="57"/>
    <m/>
    <x v="814"/>
    <d v="2004-03-01T00:00:00"/>
    <n v="4.99"/>
    <n v="2.9940000000000002"/>
    <n v="5"/>
    <n v="14.97"/>
  </r>
  <r>
    <x v="0"/>
    <x v="0"/>
    <x v="4"/>
    <s v="Professional Sales and Service"/>
    <x v="0"/>
    <x v="25"/>
    <x v="61"/>
    <s v="Yellow"/>
    <x v="811"/>
    <d v="2004-03-01T00:00:00"/>
    <n v="742.35"/>
    <n v="445.41"/>
    <n v="1"/>
    <n v="445.41"/>
  </r>
  <r>
    <x v="0"/>
    <x v="0"/>
    <x v="4"/>
    <s v="Professional Sales and Service"/>
    <x v="0"/>
    <x v="25"/>
    <x v="61"/>
    <s v="Blue"/>
    <x v="798"/>
    <d v="2004-03-01T00:00:00"/>
    <n v="742.35"/>
    <n v="445.41"/>
    <n v="3"/>
    <n v="1336.23"/>
  </r>
  <r>
    <x v="0"/>
    <x v="0"/>
    <x v="4"/>
    <s v="Professional Sales and Service"/>
    <x v="0"/>
    <x v="25"/>
    <x v="62"/>
    <s v="Blue"/>
    <x v="797"/>
    <d v="2004-03-01T00:00:00"/>
    <n v="2384.0700000000002"/>
    <n v="1430.442"/>
    <n v="2"/>
    <n v="2860.884"/>
  </r>
  <r>
    <x v="0"/>
    <x v="0"/>
    <x v="4"/>
    <s v="Professional Sales and Service"/>
    <x v="2"/>
    <x v="30"/>
    <x v="71"/>
    <s v="Silver"/>
    <x v="810"/>
    <d v="2004-03-01T00:00:00"/>
    <n v="20.239999999999998"/>
    <n v="12.144"/>
    <n v="1"/>
    <n v="12.144"/>
  </r>
  <r>
    <x v="0"/>
    <x v="0"/>
    <x v="4"/>
    <s v="Professional Sales and Service"/>
    <x v="3"/>
    <x v="19"/>
    <x v="52"/>
    <m/>
    <x v="798"/>
    <d v="2004-03-01T00:00:00"/>
    <n v="120"/>
    <n v="72"/>
    <n v="3"/>
    <n v="216"/>
  </r>
  <r>
    <x v="0"/>
    <x v="0"/>
    <x v="4"/>
    <s v="Professional Sales and Service"/>
    <x v="2"/>
    <x v="26"/>
    <x v="65"/>
    <s v="Silver"/>
    <x v="808"/>
    <d v="2004-03-01T00:00:00"/>
    <n v="91.49"/>
    <n v="54.893999999999998"/>
    <n v="3"/>
    <n v="164.68199999999999"/>
  </r>
  <r>
    <x v="0"/>
    <x v="0"/>
    <x v="4"/>
    <s v="Professional Sales and Service"/>
    <x v="0"/>
    <x v="25"/>
    <x v="64"/>
    <s v="Blue"/>
    <x v="807"/>
    <d v="2004-03-01T00:00:00"/>
    <n v="1214.8499999999999"/>
    <n v="728.91"/>
    <n v="2"/>
    <n v="1457.82"/>
  </r>
  <r>
    <x v="0"/>
    <x v="0"/>
    <x v="4"/>
    <s v="Professional Sales and Service"/>
    <x v="0"/>
    <x v="25"/>
    <x v="64"/>
    <s v="Blue"/>
    <x v="812"/>
    <d v="2004-03-01T00:00:00"/>
    <n v="1214.8499999999999"/>
    <n v="728.91"/>
    <n v="1"/>
    <n v="728.91"/>
  </r>
  <r>
    <x v="0"/>
    <x v="0"/>
    <x v="4"/>
    <s v="Professional Sales and Service"/>
    <x v="1"/>
    <x v="5"/>
    <x v="6"/>
    <s v="Multi"/>
    <x v="812"/>
    <d v="2004-03-01T00:00:00"/>
    <n v="8.99"/>
    <n v="5.3940000000000001"/>
    <n v="2"/>
    <n v="10.788"/>
  </r>
  <r>
    <x v="0"/>
    <x v="0"/>
    <x v="4"/>
    <s v="Professional Sales and Service"/>
    <x v="0"/>
    <x v="25"/>
    <x v="62"/>
    <s v="Yellow"/>
    <x v="807"/>
    <d v="2004-03-01T00:00:00"/>
    <n v="2384.0700000000002"/>
    <n v="1430.442"/>
    <n v="1"/>
    <n v="1430.442"/>
  </r>
  <r>
    <x v="0"/>
    <x v="0"/>
    <x v="4"/>
    <s v="Professional Sales and Service"/>
    <x v="1"/>
    <x v="4"/>
    <x v="5"/>
    <s v="Multi"/>
    <x v="805"/>
    <d v="2004-03-01T00:00:00"/>
    <n v="49.99"/>
    <n v="29.994"/>
    <n v="2"/>
    <n v="59.988"/>
  </r>
  <r>
    <x v="0"/>
    <x v="0"/>
    <x v="4"/>
    <s v="Professional Sales and Service"/>
    <x v="0"/>
    <x v="25"/>
    <x v="61"/>
    <s v="Blue"/>
    <x v="812"/>
    <d v="2004-03-01T00:00:00"/>
    <n v="742.35"/>
    <n v="445.41"/>
    <n v="2"/>
    <n v="890.82"/>
  </r>
  <r>
    <x v="0"/>
    <x v="0"/>
    <x v="4"/>
    <s v="Professional Sales and Service"/>
    <x v="0"/>
    <x v="25"/>
    <x v="61"/>
    <s v="Yellow"/>
    <x v="800"/>
    <d v="2004-03-01T00:00:00"/>
    <n v="742.35"/>
    <n v="445.41"/>
    <n v="1"/>
    <n v="445.41"/>
  </r>
  <r>
    <x v="0"/>
    <x v="0"/>
    <x v="4"/>
    <s v="Professional Sales and Service"/>
    <x v="0"/>
    <x v="25"/>
    <x v="61"/>
    <s v="Yellow"/>
    <x v="797"/>
    <d v="2004-03-01T00:00:00"/>
    <n v="742.35"/>
    <n v="445.41"/>
    <n v="2"/>
    <n v="890.82"/>
  </r>
  <r>
    <x v="0"/>
    <x v="1"/>
    <x v="1"/>
    <s v="One Bike Company"/>
    <x v="1"/>
    <x v="14"/>
    <x v="56"/>
    <s v="Black"/>
    <x v="796"/>
    <d v="2004-03-01T00:00:00"/>
    <n v="69.989999999999995"/>
    <n v="41.994"/>
    <n v="1"/>
    <n v="41.994"/>
  </r>
  <r>
    <x v="0"/>
    <x v="1"/>
    <x v="1"/>
    <s v="One Bike Company"/>
    <x v="1"/>
    <x v="14"/>
    <x v="56"/>
    <s v="Black"/>
    <x v="802"/>
    <d v="2004-03-01T00:00:00"/>
    <n v="69.989999999999995"/>
    <n v="41.994"/>
    <n v="4"/>
    <n v="167.976"/>
  </r>
  <r>
    <x v="0"/>
    <x v="1"/>
    <x v="1"/>
    <s v="Our Sporting Goods Store"/>
    <x v="0"/>
    <x v="3"/>
    <x v="17"/>
    <s v="Yellow"/>
    <x v="794"/>
    <d v="2004-03-01T00:00:00"/>
    <n v="1120.49"/>
    <n v="672.29399999999998"/>
    <n v="3"/>
    <n v="2016.8820000000001"/>
  </r>
  <r>
    <x v="0"/>
    <x v="1"/>
    <x v="1"/>
    <s v="Our Sporting Goods Store"/>
    <x v="2"/>
    <x v="6"/>
    <x v="15"/>
    <s v="Yellow"/>
    <x v="814"/>
    <d v="2004-03-01T00:00:00"/>
    <n v="594.83000000000004"/>
    <n v="356.89800000000002"/>
    <n v="1"/>
    <n v="356.89800000000002"/>
  </r>
  <r>
    <x v="0"/>
    <x v="1"/>
    <x v="1"/>
    <s v="Our Sporting Goods Store"/>
    <x v="2"/>
    <x v="18"/>
    <x v="51"/>
    <s v="Silver/Black"/>
    <x v="811"/>
    <d v="2004-03-01T00:00:00"/>
    <n v="80.989999999999995"/>
    <n v="48.594000000000001"/>
    <n v="2"/>
    <n v="97.188000000000002"/>
  </r>
  <r>
    <x v="0"/>
    <x v="1"/>
    <x v="1"/>
    <s v="Our Sporting Goods Store"/>
    <x v="0"/>
    <x v="3"/>
    <x v="12"/>
    <s v="Black"/>
    <x v="796"/>
    <d v="2004-03-01T00:00:00"/>
    <n v="2443.35"/>
    <n v="1466.01"/>
    <n v="1"/>
    <n v="1466.01"/>
  </r>
  <r>
    <x v="0"/>
    <x v="1"/>
    <x v="1"/>
    <s v="Our Sporting Goods Store"/>
    <x v="0"/>
    <x v="3"/>
    <x v="12"/>
    <s v="Black"/>
    <x v="811"/>
    <d v="2004-03-01T00:00:00"/>
    <n v="2443.35"/>
    <n v="1466.01"/>
    <n v="2"/>
    <n v="2932.02"/>
  </r>
  <r>
    <x v="0"/>
    <x v="1"/>
    <x v="1"/>
    <s v="Our Sporting Goods Store"/>
    <x v="2"/>
    <x v="18"/>
    <x v="47"/>
    <s v="Silver/Black"/>
    <x v="805"/>
    <d v="2004-03-01T00:00:00"/>
    <n v="62.09"/>
    <n v="37.253999999999998"/>
    <n v="2"/>
    <n v="74.507999999999996"/>
  </r>
  <r>
    <x v="0"/>
    <x v="0"/>
    <x v="2"/>
    <s v="Cycle Clearance"/>
    <x v="0"/>
    <x v="25"/>
    <x v="61"/>
    <s v="Yellow"/>
    <x v="803"/>
    <d v="2004-03-01T00:00:00"/>
    <n v="742.35"/>
    <n v="445.41"/>
    <n v="1"/>
    <n v="445.41"/>
  </r>
  <r>
    <x v="0"/>
    <x v="0"/>
    <x v="2"/>
    <s v="Cycle Clearance"/>
    <x v="0"/>
    <x v="25"/>
    <x v="62"/>
    <s v="Yellow"/>
    <x v="817"/>
    <d v="2004-03-01T00:00:00"/>
    <n v="2384.0700000000002"/>
    <n v="1430.442"/>
    <n v="1"/>
    <n v="1430.442"/>
  </r>
  <r>
    <x v="0"/>
    <x v="0"/>
    <x v="2"/>
    <s v="Cycle Clearance"/>
    <x v="0"/>
    <x v="25"/>
    <x v="64"/>
    <s v="Blue"/>
    <x v="799"/>
    <d v="2004-03-01T00:00:00"/>
    <n v="1214.8499999999999"/>
    <n v="728.91"/>
    <n v="3"/>
    <n v="2186.73"/>
  </r>
  <r>
    <x v="0"/>
    <x v="0"/>
    <x v="2"/>
    <s v="Cycle Clearance"/>
    <x v="0"/>
    <x v="25"/>
    <x v="61"/>
    <s v="Blue"/>
    <x v="818"/>
    <d v="2004-03-01T00:00:00"/>
    <n v="742.35"/>
    <n v="445.41"/>
    <n v="3"/>
    <n v="1336.23"/>
  </r>
  <r>
    <x v="0"/>
    <x v="0"/>
    <x v="2"/>
    <s v="Transport Bikes"/>
    <x v="0"/>
    <x v="25"/>
    <x v="61"/>
    <s v="Blue"/>
    <x v="805"/>
    <d v="2004-03-01T00:00:00"/>
    <n v="742.35"/>
    <n v="445.41"/>
    <n v="1"/>
    <n v="445.41"/>
  </r>
  <r>
    <x v="0"/>
    <x v="0"/>
    <x v="0"/>
    <s v="Ultimate Bike Shop"/>
    <x v="2"/>
    <x v="9"/>
    <x v="22"/>
    <m/>
    <x v="814"/>
    <d v="2004-03-01T00:00:00"/>
    <n v="61.92"/>
    <n v="37.152000000000001"/>
    <n v="1"/>
    <n v="37.152000000000001"/>
  </r>
  <r>
    <x v="0"/>
    <x v="0"/>
    <x v="2"/>
    <s v="Sellers of Cycles"/>
    <x v="0"/>
    <x v="3"/>
    <x v="50"/>
    <s v="Yellow"/>
    <x v="809"/>
    <d v="2004-03-01T00:00:00"/>
    <n v="1700.99"/>
    <n v="1020.5940000000001"/>
    <n v="2"/>
    <n v="2041.1880000000001"/>
  </r>
  <r>
    <x v="0"/>
    <x v="0"/>
    <x v="2"/>
    <s v="Sellers of Cycles"/>
    <x v="0"/>
    <x v="3"/>
    <x v="49"/>
    <s v="Black"/>
    <x v="806"/>
    <d v="2004-03-01T00:00:00"/>
    <n v="539.99"/>
    <n v="323.99400000000003"/>
    <n v="4"/>
    <n v="1295.9760000000001"/>
  </r>
  <r>
    <x v="0"/>
    <x v="0"/>
    <x v="2"/>
    <s v="Sellers of Cycles"/>
    <x v="0"/>
    <x v="3"/>
    <x v="49"/>
    <s v="Black"/>
    <x v="805"/>
    <d v="2004-03-01T00:00:00"/>
    <n v="539.99"/>
    <n v="323.99400000000003"/>
    <n v="2"/>
    <n v="647.98800000000006"/>
  </r>
  <r>
    <x v="0"/>
    <x v="0"/>
    <x v="2"/>
    <s v="Sellers of Cycles"/>
    <x v="0"/>
    <x v="3"/>
    <x v="50"/>
    <s v="Yellow"/>
    <x v="797"/>
    <d v="2004-03-01T00:00:00"/>
    <n v="1700.99"/>
    <n v="1020.5940000000001"/>
    <n v="1"/>
    <n v="1020.5940000000001"/>
  </r>
  <r>
    <x v="0"/>
    <x v="0"/>
    <x v="4"/>
    <s v="Good Toys"/>
    <x v="2"/>
    <x v="18"/>
    <x v="47"/>
    <s v="Silver/Black"/>
    <x v="798"/>
    <d v="2004-03-01T00:00:00"/>
    <n v="62.09"/>
    <n v="37.253999999999998"/>
    <n v="2"/>
    <n v="74.507999999999996"/>
  </r>
  <r>
    <x v="0"/>
    <x v="0"/>
    <x v="0"/>
    <s v="Front Runner Bikes"/>
    <x v="0"/>
    <x v="25"/>
    <x v="64"/>
    <s v="Blue"/>
    <x v="819"/>
    <d v="2004-03-01T00:00:00"/>
    <n v="1214.8499999999999"/>
    <n v="728.91"/>
    <n v="3"/>
    <n v="2186.73"/>
  </r>
  <r>
    <x v="0"/>
    <x v="0"/>
    <x v="0"/>
    <s v="Front Runner Bikes"/>
    <x v="2"/>
    <x v="27"/>
    <x v="66"/>
    <s v="Yellow"/>
    <x v="812"/>
    <d v="2004-03-01T00:00:00"/>
    <n v="1003.91"/>
    <n v="602.346"/>
    <n v="2"/>
    <n v="1204.692"/>
  </r>
  <r>
    <x v="0"/>
    <x v="0"/>
    <x v="0"/>
    <s v="Front Runner Bikes"/>
    <x v="3"/>
    <x v="21"/>
    <x v="55"/>
    <s v="Silver"/>
    <x v="804"/>
    <d v="2004-03-01T00:00:00"/>
    <n v="54.99"/>
    <n v="32.994"/>
    <n v="4"/>
    <n v="131.976"/>
  </r>
  <r>
    <x v="0"/>
    <x v="0"/>
    <x v="0"/>
    <s v="Front Runner Bikes"/>
    <x v="2"/>
    <x v="27"/>
    <x v="80"/>
    <s v="Blue"/>
    <x v="803"/>
    <d v="2004-03-01T00:00:00"/>
    <n v="333.42"/>
    <n v="200.05199999999999"/>
    <n v="1"/>
    <n v="200.05199999999999"/>
  </r>
  <r>
    <x v="0"/>
    <x v="0"/>
    <x v="0"/>
    <s v="Front Runner Bikes"/>
    <x v="0"/>
    <x v="25"/>
    <x v="62"/>
    <s v="Blue"/>
    <x v="809"/>
    <d v="2004-03-01T00:00:00"/>
    <n v="2384.0700000000002"/>
    <n v="1430.442"/>
    <n v="4"/>
    <n v="5721.768"/>
  </r>
  <r>
    <x v="0"/>
    <x v="0"/>
    <x v="0"/>
    <s v="Front Runner Bikes"/>
    <x v="1"/>
    <x v="5"/>
    <x v="6"/>
    <s v="Multi"/>
    <x v="817"/>
    <d v="2004-03-01T00:00:00"/>
    <n v="8.99"/>
    <n v="5.3940000000000001"/>
    <n v="6"/>
    <n v="32.364000000000004"/>
  </r>
  <r>
    <x v="0"/>
    <x v="0"/>
    <x v="0"/>
    <s v="Front Runner Bikes"/>
    <x v="0"/>
    <x v="25"/>
    <x v="62"/>
    <s v="Yellow"/>
    <x v="807"/>
    <d v="2004-03-01T00:00:00"/>
    <n v="2384.0700000000002"/>
    <n v="1430.442"/>
    <n v="3"/>
    <n v="4291.326"/>
  </r>
  <r>
    <x v="0"/>
    <x v="0"/>
    <x v="0"/>
    <s v="Front Runner Bikes"/>
    <x v="1"/>
    <x v="4"/>
    <x v="5"/>
    <s v="Multi"/>
    <x v="795"/>
    <d v="2004-03-01T00:00:00"/>
    <n v="49.99"/>
    <n v="29.994"/>
    <n v="3"/>
    <n v="89.981999999999999"/>
  </r>
  <r>
    <x v="0"/>
    <x v="0"/>
    <x v="0"/>
    <s v="Front Runner Bikes"/>
    <x v="1"/>
    <x v="23"/>
    <x v="59"/>
    <s v="Blue"/>
    <x v="818"/>
    <d v="2004-03-01T00:00:00"/>
    <n v="63.5"/>
    <n v="36.83"/>
    <n v="14"/>
    <n v="515.62"/>
  </r>
  <r>
    <x v="0"/>
    <x v="0"/>
    <x v="0"/>
    <s v="Front Runner Bikes"/>
    <x v="0"/>
    <x v="25"/>
    <x v="61"/>
    <s v="Yellow"/>
    <x v="801"/>
    <d v="2004-03-01T00:00:00"/>
    <n v="742.35"/>
    <n v="445.41"/>
    <n v="4"/>
    <n v="1781.64"/>
  </r>
  <r>
    <x v="0"/>
    <x v="0"/>
    <x v="0"/>
    <s v="Front Runner Bikes"/>
    <x v="0"/>
    <x v="25"/>
    <x v="61"/>
    <s v="Yellow"/>
    <x v="792"/>
    <d v="2004-03-01T00:00:00"/>
    <n v="742.35"/>
    <n v="445.41"/>
    <n v="4"/>
    <n v="1781.64"/>
  </r>
  <r>
    <x v="0"/>
    <x v="0"/>
    <x v="0"/>
    <s v="Front Runner Bikes"/>
    <x v="0"/>
    <x v="25"/>
    <x v="64"/>
    <s v="Blue"/>
    <x v="816"/>
    <d v="2004-03-01T00:00:00"/>
    <n v="1214.8499999999999"/>
    <n v="728.91"/>
    <n v="8"/>
    <n v="5831.28"/>
  </r>
  <r>
    <x v="0"/>
    <x v="0"/>
    <x v="0"/>
    <s v="Front Runner Bikes"/>
    <x v="2"/>
    <x v="27"/>
    <x v="80"/>
    <s v="Yellow"/>
    <x v="802"/>
    <d v="2004-03-01T00:00:00"/>
    <n v="333.42"/>
    <n v="200.05199999999999"/>
    <n v="2"/>
    <n v="400.10399999999998"/>
  </r>
  <r>
    <x v="0"/>
    <x v="0"/>
    <x v="0"/>
    <s v="Front Runner Bikes"/>
    <x v="1"/>
    <x v="10"/>
    <x v="29"/>
    <s v="Black"/>
    <x v="820"/>
    <d v="2004-03-01T00:00:00"/>
    <n v="24.49"/>
    <n v="14.694000000000001"/>
    <n v="6"/>
    <n v="88.164000000000001"/>
  </r>
  <r>
    <x v="0"/>
    <x v="0"/>
    <x v="0"/>
    <s v="Front Runner Bikes"/>
    <x v="0"/>
    <x v="25"/>
    <x v="61"/>
    <s v="Yellow"/>
    <x v="776"/>
    <d v="2004-03-01T00:00:00"/>
    <n v="742.35"/>
    <n v="445.41"/>
    <n v="1"/>
    <n v="445.41"/>
  </r>
  <r>
    <x v="0"/>
    <x v="0"/>
    <x v="0"/>
    <s v="Front Runner Bikes"/>
    <x v="1"/>
    <x v="4"/>
    <x v="58"/>
    <s v="Yellow"/>
    <x v="810"/>
    <d v="2004-03-01T00:00:00"/>
    <n v="53.99"/>
    <n v="32.393999999999998"/>
    <n v="2"/>
    <n v="64.787999999999997"/>
  </r>
  <r>
    <x v="0"/>
    <x v="0"/>
    <x v="0"/>
    <s v="Front Runner Bikes"/>
    <x v="3"/>
    <x v="24"/>
    <x v="60"/>
    <m/>
    <x v="817"/>
    <d v="2004-03-01T00:00:00"/>
    <n v="7.95"/>
    <n v="4.7699999999999996"/>
    <n v="3"/>
    <n v="14.309999999999999"/>
  </r>
  <r>
    <x v="0"/>
    <x v="0"/>
    <x v="0"/>
    <s v="Front Runner Bikes"/>
    <x v="1"/>
    <x v="4"/>
    <x v="58"/>
    <s v="Yellow"/>
    <x v="809"/>
    <d v="2004-03-01T00:00:00"/>
    <n v="53.99"/>
    <n v="32.393999999999998"/>
    <n v="10"/>
    <n v="323.94"/>
  </r>
  <r>
    <x v="0"/>
    <x v="0"/>
    <x v="0"/>
    <s v="Front Runner Bikes"/>
    <x v="3"/>
    <x v="7"/>
    <x v="10"/>
    <s v="Blue"/>
    <x v="796"/>
    <d v="2004-03-01T00:00:00"/>
    <n v="34.99"/>
    <n v="20.994"/>
    <n v="7"/>
    <n v="146.958"/>
  </r>
  <r>
    <x v="0"/>
    <x v="0"/>
    <x v="0"/>
    <s v="Front Runner Bikes"/>
    <x v="1"/>
    <x v="23"/>
    <x v="59"/>
    <s v="Blue"/>
    <x v="802"/>
    <d v="2004-03-01T00:00:00"/>
    <n v="63.5"/>
    <n v="38.1"/>
    <n v="4"/>
    <n v="152.4"/>
  </r>
  <r>
    <x v="0"/>
    <x v="0"/>
    <x v="0"/>
    <s v="Front Runner Bikes"/>
    <x v="1"/>
    <x v="4"/>
    <x v="5"/>
    <s v="Multi"/>
    <x v="815"/>
    <d v="2004-03-01T00:00:00"/>
    <n v="49.99"/>
    <n v="29.994"/>
    <n v="2"/>
    <n v="59.988"/>
  </r>
  <r>
    <x v="0"/>
    <x v="0"/>
    <x v="0"/>
    <s v="Front Runner Bikes"/>
    <x v="2"/>
    <x v="27"/>
    <x v="66"/>
    <s v="Blue"/>
    <x v="801"/>
    <d v="2004-03-01T00:00:00"/>
    <n v="1003.91"/>
    <n v="602.346"/>
    <n v="3"/>
    <n v="1807.038"/>
  </r>
  <r>
    <x v="0"/>
    <x v="0"/>
    <x v="0"/>
    <s v="Front Runner Bikes"/>
    <x v="0"/>
    <x v="25"/>
    <x v="62"/>
    <s v="Yellow"/>
    <x v="818"/>
    <d v="2004-03-01T00:00:00"/>
    <n v="2384.0700000000002"/>
    <n v="1430.442"/>
    <n v="5"/>
    <n v="7152.21"/>
  </r>
  <r>
    <x v="0"/>
    <x v="0"/>
    <x v="0"/>
    <s v="Front Runner Bikes"/>
    <x v="1"/>
    <x v="10"/>
    <x v="29"/>
    <s v="Black"/>
    <x v="812"/>
    <d v="2004-03-01T00:00:00"/>
    <n v="24.49"/>
    <n v="14.694000000000001"/>
    <n v="3"/>
    <n v="44.082000000000001"/>
  </r>
  <r>
    <x v="0"/>
    <x v="0"/>
    <x v="0"/>
    <s v="Front Runner Bikes"/>
    <x v="2"/>
    <x v="20"/>
    <x v="69"/>
    <m/>
    <x v="820"/>
    <d v="2004-03-01T00:00:00"/>
    <n v="52.64"/>
    <n v="31.584"/>
    <n v="2"/>
    <n v="63.167999999999999"/>
  </r>
  <r>
    <x v="0"/>
    <x v="0"/>
    <x v="0"/>
    <s v="Front Runner Bikes"/>
    <x v="2"/>
    <x v="27"/>
    <x v="80"/>
    <s v="Blue"/>
    <x v="818"/>
    <d v="2004-03-01T00:00:00"/>
    <n v="333.42"/>
    <n v="200.05199999999999"/>
    <n v="1"/>
    <n v="200.05199999999999"/>
  </r>
  <r>
    <x v="0"/>
    <x v="0"/>
    <x v="0"/>
    <s v="Front Runner Bikes"/>
    <x v="3"/>
    <x v="19"/>
    <x v="52"/>
    <m/>
    <x v="799"/>
    <d v="2004-03-01T00:00:00"/>
    <n v="120"/>
    <n v="72"/>
    <n v="7"/>
    <n v="504"/>
  </r>
  <r>
    <x v="0"/>
    <x v="0"/>
    <x v="0"/>
    <s v="Front Runner Bikes"/>
    <x v="1"/>
    <x v="4"/>
    <x v="5"/>
    <s v="Multi"/>
    <x v="811"/>
    <d v="2004-03-01T00:00:00"/>
    <n v="49.99"/>
    <n v="29.994"/>
    <n v="4"/>
    <n v="119.976"/>
  </r>
  <r>
    <x v="0"/>
    <x v="0"/>
    <x v="0"/>
    <s v="Front Runner Bikes"/>
    <x v="2"/>
    <x v="27"/>
    <x v="80"/>
    <s v="Yellow"/>
    <x v="796"/>
    <d v="2004-03-01T00:00:00"/>
    <n v="333.42"/>
    <n v="200.05199999999999"/>
    <n v="4"/>
    <n v="800.20799999999997"/>
  </r>
  <r>
    <x v="0"/>
    <x v="0"/>
    <x v="0"/>
    <s v="Front Runner Bikes"/>
    <x v="0"/>
    <x v="25"/>
    <x v="61"/>
    <s v="Blue"/>
    <x v="797"/>
    <d v="2004-03-01T00:00:00"/>
    <n v="742.35"/>
    <n v="445.41"/>
    <n v="1"/>
    <n v="445.41"/>
  </r>
  <r>
    <x v="0"/>
    <x v="0"/>
    <x v="0"/>
    <s v="Front Runner Bikes"/>
    <x v="3"/>
    <x v="7"/>
    <x v="10"/>
    <s v="Red"/>
    <x v="795"/>
    <d v="2004-03-01T00:00:00"/>
    <n v="34.99"/>
    <n v="20.994"/>
    <n v="6"/>
    <n v="125.964"/>
  </r>
  <r>
    <x v="0"/>
    <x v="0"/>
    <x v="0"/>
    <s v="Front Runner Bikes"/>
    <x v="1"/>
    <x v="4"/>
    <x v="58"/>
    <s v="Yellow"/>
    <x v="817"/>
    <d v="2004-03-01T00:00:00"/>
    <n v="53.99"/>
    <n v="32.393999999999998"/>
    <n v="4"/>
    <n v="129.57599999999999"/>
  </r>
  <r>
    <x v="0"/>
    <x v="0"/>
    <x v="0"/>
    <s v="Front Runner Bikes"/>
    <x v="3"/>
    <x v="7"/>
    <x v="10"/>
    <s v="Black"/>
    <x v="819"/>
    <d v="2004-03-01T00:00:00"/>
    <n v="34.99"/>
    <n v="20.994"/>
    <n v="4"/>
    <n v="83.975999999999999"/>
  </r>
  <r>
    <x v="0"/>
    <x v="0"/>
    <x v="0"/>
    <s v="Front Runner Bikes"/>
    <x v="3"/>
    <x v="22"/>
    <x v="57"/>
    <m/>
    <x v="808"/>
    <d v="2004-03-01T00:00:00"/>
    <n v="4.99"/>
    <n v="2.9940000000000002"/>
    <n v="4"/>
    <n v="11.976000000000001"/>
  </r>
  <r>
    <x v="0"/>
    <x v="1"/>
    <x v="1"/>
    <s v="Famous Bike Shop"/>
    <x v="1"/>
    <x v="14"/>
    <x v="56"/>
    <s v="Black"/>
    <x v="820"/>
    <d v="2004-03-01T00:00:00"/>
    <n v="69.989999999999995"/>
    <n v="41.994"/>
    <n v="4"/>
    <n v="167.976"/>
  </r>
  <r>
    <x v="0"/>
    <x v="1"/>
    <x v="1"/>
    <s v="Famous Bike Shop"/>
    <x v="1"/>
    <x v="14"/>
    <x v="56"/>
    <s v="Black"/>
    <x v="816"/>
    <d v="2004-03-01T00:00:00"/>
    <n v="69.989999999999995"/>
    <n v="41.994"/>
    <n v="5"/>
    <n v="209.97"/>
  </r>
  <r>
    <x v="0"/>
    <x v="1"/>
    <x v="1"/>
    <s v="Famous Bike Shop"/>
    <x v="1"/>
    <x v="14"/>
    <x v="56"/>
    <s v="Black"/>
    <x v="776"/>
    <d v="2004-03-01T00:00:00"/>
    <n v="69.989999999999995"/>
    <n v="41.994"/>
    <n v="3"/>
    <n v="125.982"/>
  </r>
  <r>
    <x v="0"/>
    <x v="1"/>
    <x v="1"/>
    <s v="Famous Bike Shop"/>
    <x v="0"/>
    <x v="0"/>
    <x v="19"/>
    <s v="Black"/>
    <x v="776"/>
    <d v="2004-03-01T00:00:00"/>
    <n v="2294.9899999999998"/>
    <n v="1376.9939999999999"/>
    <n v="3"/>
    <n v="4130.982"/>
  </r>
  <r>
    <x v="2"/>
    <x v="5"/>
    <x v="9"/>
    <s v="Eastward Bike Accessories"/>
    <x v="0"/>
    <x v="25"/>
    <x v="61"/>
    <s v="Blue"/>
    <x v="808"/>
    <d v="2004-03-01T00:00:00"/>
    <n v="742.35"/>
    <n v="445.41"/>
    <n v="1"/>
    <n v="445.41"/>
  </r>
  <r>
    <x v="0"/>
    <x v="0"/>
    <x v="2"/>
    <s v="Running and Cycling Gear"/>
    <x v="0"/>
    <x v="25"/>
    <x v="62"/>
    <s v="Yellow"/>
    <x v="792"/>
    <d v="2004-03-01T00:00:00"/>
    <n v="2384.0700000000002"/>
    <n v="1430.442"/>
    <n v="2"/>
    <n v="2860.884"/>
  </r>
  <r>
    <x v="0"/>
    <x v="0"/>
    <x v="2"/>
    <s v="Running and Cycling Gear"/>
    <x v="0"/>
    <x v="25"/>
    <x v="64"/>
    <s v="Blue"/>
    <x v="812"/>
    <d v="2004-03-01T00:00:00"/>
    <n v="1214.8499999999999"/>
    <n v="728.91"/>
    <n v="3"/>
    <n v="2186.73"/>
  </r>
  <r>
    <x v="0"/>
    <x v="0"/>
    <x v="2"/>
    <s v="Running and Cycling Gear"/>
    <x v="0"/>
    <x v="25"/>
    <x v="61"/>
    <s v="Blue"/>
    <x v="814"/>
    <d v="2004-03-01T00:00:00"/>
    <n v="742.35"/>
    <n v="445.41"/>
    <n v="5"/>
    <n v="2227.0500000000002"/>
  </r>
  <r>
    <x v="0"/>
    <x v="0"/>
    <x v="2"/>
    <s v="Running and Cycling Gear"/>
    <x v="0"/>
    <x v="25"/>
    <x v="62"/>
    <s v="Yellow"/>
    <x v="813"/>
    <d v="2004-03-01T00:00:00"/>
    <n v="2384.0700000000002"/>
    <n v="1430.442"/>
    <n v="4"/>
    <n v="5721.768"/>
  </r>
  <r>
    <x v="0"/>
    <x v="0"/>
    <x v="2"/>
    <s v="Running and Cycling Gear"/>
    <x v="0"/>
    <x v="25"/>
    <x v="62"/>
    <s v="Blue"/>
    <x v="801"/>
    <d v="2004-03-01T00:00:00"/>
    <n v="2384.0700000000002"/>
    <n v="1430.442"/>
    <n v="2"/>
    <n v="2860.884"/>
  </r>
  <r>
    <x v="0"/>
    <x v="0"/>
    <x v="2"/>
    <s v="Running and Cycling Gear"/>
    <x v="0"/>
    <x v="25"/>
    <x v="61"/>
    <s v="Blue"/>
    <x v="813"/>
    <d v="2004-03-01T00:00:00"/>
    <n v="742.35"/>
    <n v="445.41"/>
    <n v="4"/>
    <n v="1781.64"/>
  </r>
  <r>
    <x v="0"/>
    <x v="0"/>
    <x v="2"/>
    <s v="Running and Cycling Gear"/>
    <x v="0"/>
    <x v="25"/>
    <x v="62"/>
    <s v="Yellow"/>
    <x v="816"/>
    <d v="2004-03-01T00:00:00"/>
    <n v="2384.0700000000002"/>
    <n v="1430.442"/>
    <n v="1"/>
    <n v="1430.442"/>
  </r>
  <r>
    <x v="0"/>
    <x v="0"/>
    <x v="2"/>
    <s v="Running and Cycling Gear"/>
    <x v="2"/>
    <x v="31"/>
    <x v="73"/>
    <m/>
    <x v="798"/>
    <d v="2004-03-01T00:00:00"/>
    <n v="121.49"/>
    <n v="72.894000000000005"/>
    <n v="2"/>
    <n v="145.78800000000001"/>
  </r>
  <r>
    <x v="0"/>
    <x v="0"/>
    <x v="2"/>
    <s v="Running and Cycling Gear"/>
    <x v="0"/>
    <x v="25"/>
    <x v="61"/>
    <s v="Yellow"/>
    <x v="804"/>
    <d v="2004-03-01T00:00:00"/>
    <n v="742.35"/>
    <n v="445.41"/>
    <n v="1"/>
    <n v="445.41"/>
  </r>
  <r>
    <x v="0"/>
    <x v="0"/>
    <x v="2"/>
    <s v="Running and Cycling Gear"/>
    <x v="0"/>
    <x v="25"/>
    <x v="64"/>
    <s v="Blue"/>
    <x v="819"/>
    <d v="2004-03-01T00:00:00"/>
    <n v="1214.8499999999999"/>
    <n v="728.91"/>
    <n v="3"/>
    <n v="2186.73"/>
  </r>
  <r>
    <x v="0"/>
    <x v="0"/>
    <x v="2"/>
    <s v="Running and Cycling Gear"/>
    <x v="2"/>
    <x v="29"/>
    <x v="70"/>
    <s v="Silver"/>
    <x v="792"/>
    <d v="2004-03-01T00:00:00"/>
    <n v="106.5"/>
    <n v="63.9"/>
    <n v="1"/>
    <n v="63.9"/>
  </r>
  <r>
    <x v="0"/>
    <x v="0"/>
    <x v="2"/>
    <s v="Running and Cycling Gear"/>
    <x v="2"/>
    <x v="26"/>
    <x v="65"/>
    <s v="Silver"/>
    <x v="801"/>
    <d v="2004-03-01T00:00:00"/>
    <n v="91.49"/>
    <n v="54.893999999999998"/>
    <n v="1"/>
    <n v="54.893999999999998"/>
  </r>
  <r>
    <x v="0"/>
    <x v="0"/>
    <x v="2"/>
    <s v="Running and Cycling Gear"/>
    <x v="0"/>
    <x v="25"/>
    <x v="61"/>
    <s v="Yellow"/>
    <x v="818"/>
    <d v="2004-03-01T00:00:00"/>
    <n v="742.35"/>
    <n v="445.41"/>
    <n v="2"/>
    <n v="890.82"/>
  </r>
  <r>
    <x v="0"/>
    <x v="0"/>
    <x v="2"/>
    <s v="Running and Cycling Gear"/>
    <x v="0"/>
    <x v="25"/>
    <x v="62"/>
    <s v="Yellow"/>
    <x v="798"/>
    <d v="2004-03-01T00:00:00"/>
    <n v="2384.0700000000002"/>
    <n v="1430.442"/>
    <n v="4"/>
    <n v="5721.768"/>
  </r>
  <r>
    <x v="0"/>
    <x v="0"/>
    <x v="2"/>
    <s v="Running and Cycling Gear"/>
    <x v="0"/>
    <x v="25"/>
    <x v="61"/>
    <s v="Blue"/>
    <x v="804"/>
    <d v="2004-03-01T00:00:00"/>
    <n v="742.35"/>
    <n v="445.41"/>
    <n v="5"/>
    <n v="2227.0500000000002"/>
  </r>
  <r>
    <x v="0"/>
    <x v="0"/>
    <x v="2"/>
    <s v="Running and Cycling Gear"/>
    <x v="0"/>
    <x v="25"/>
    <x v="61"/>
    <s v="Yellow"/>
    <x v="804"/>
    <d v="2004-03-01T00:00:00"/>
    <n v="742.35"/>
    <n v="445.41"/>
    <n v="2"/>
    <n v="890.82"/>
  </r>
  <r>
    <x v="0"/>
    <x v="0"/>
    <x v="2"/>
    <s v="Running and Cycling Gear"/>
    <x v="0"/>
    <x v="25"/>
    <x v="62"/>
    <s v="Blue"/>
    <x v="807"/>
    <d v="2004-03-01T00:00:00"/>
    <n v="2384.0700000000002"/>
    <n v="1430.442"/>
    <n v="3"/>
    <n v="4291.326"/>
  </r>
  <r>
    <x v="0"/>
    <x v="0"/>
    <x v="2"/>
    <s v="Running and Cycling Gear"/>
    <x v="0"/>
    <x v="25"/>
    <x v="64"/>
    <s v="Blue"/>
    <x v="815"/>
    <d v="2004-03-01T00:00:00"/>
    <n v="1214.8499999999999"/>
    <n v="728.91"/>
    <n v="2"/>
    <n v="1457.82"/>
  </r>
  <r>
    <x v="0"/>
    <x v="0"/>
    <x v="2"/>
    <s v="Running and Cycling Gear"/>
    <x v="0"/>
    <x v="25"/>
    <x v="61"/>
    <s v="Yellow"/>
    <x v="784"/>
    <d v="2004-03-01T00:00:00"/>
    <n v="742.35"/>
    <n v="445.41"/>
    <n v="2"/>
    <n v="890.82"/>
  </r>
  <r>
    <x v="0"/>
    <x v="0"/>
    <x v="2"/>
    <s v="Running and Cycling Gear"/>
    <x v="0"/>
    <x v="25"/>
    <x v="62"/>
    <s v="Blue"/>
    <x v="809"/>
    <d v="2004-03-01T00:00:00"/>
    <n v="2384.0700000000002"/>
    <n v="1430.442"/>
    <n v="3"/>
    <n v="4291.326"/>
  </r>
  <r>
    <x v="0"/>
    <x v="0"/>
    <x v="2"/>
    <s v="Running and Cycling Gear"/>
    <x v="0"/>
    <x v="25"/>
    <x v="62"/>
    <s v="Blue"/>
    <x v="810"/>
    <d v="2004-03-01T00:00:00"/>
    <n v="2384.0700000000002"/>
    <n v="1430.442"/>
    <n v="2"/>
    <n v="2860.884"/>
  </r>
  <r>
    <x v="0"/>
    <x v="0"/>
    <x v="2"/>
    <s v="Running and Cycling Gear"/>
    <x v="0"/>
    <x v="25"/>
    <x v="64"/>
    <s v="Blue"/>
    <x v="815"/>
    <d v="2004-03-01T00:00:00"/>
    <n v="1214.8499999999999"/>
    <n v="728.91"/>
    <n v="3"/>
    <n v="2186.73"/>
  </r>
  <r>
    <x v="0"/>
    <x v="0"/>
    <x v="2"/>
    <s v="Running and Cycling Gear"/>
    <x v="0"/>
    <x v="25"/>
    <x v="61"/>
    <s v="Blue"/>
    <x v="803"/>
    <d v="2004-03-01T00:00:00"/>
    <n v="742.35"/>
    <n v="445.41"/>
    <n v="5"/>
    <n v="2227.0500000000002"/>
  </r>
  <r>
    <x v="0"/>
    <x v="0"/>
    <x v="2"/>
    <s v="Running and Cycling Gear"/>
    <x v="0"/>
    <x v="25"/>
    <x v="61"/>
    <s v="Blue"/>
    <x v="814"/>
    <d v="2004-03-01T00:00:00"/>
    <n v="742.35"/>
    <n v="445.41"/>
    <n v="4"/>
    <n v="1781.64"/>
  </r>
  <r>
    <x v="0"/>
    <x v="0"/>
    <x v="2"/>
    <s v="Running and Cycling Gear"/>
    <x v="0"/>
    <x v="25"/>
    <x v="61"/>
    <s v="Yellow"/>
    <x v="793"/>
    <d v="2004-03-01T00:00:00"/>
    <n v="742.35"/>
    <n v="445.41"/>
    <n v="2"/>
    <n v="890.82"/>
  </r>
  <r>
    <x v="0"/>
    <x v="0"/>
    <x v="2"/>
    <s v="Running and Cycling Gear"/>
    <x v="2"/>
    <x v="30"/>
    <x v="71"/>
    <s v="Silver"/>
    <x v="797"/>
    <d v="2004-03-01T00:00:00"/>
    <n v="20.239999999999998"/>
    <n v="12.144"/>
    <n v="1"/>
    <n v="12.144"/>
  </r>
  <r>
    <x v="0"/>
    <x v="0"/>
    <x v="4"/>
    <s v="First Cycle Store"/>
    <x v="0"/>
    <x v="3"/>
    <x v="50"/>
    <s v="Yellow"/>
    <x v="815"/>
    <d v="2004-03-01T00:00:00"/>
    <n v="1700.99"/>
    <n v="1020.5940000000001"/>
    <n v="2"/>
    <n v="2041.1880000000001"/>
  </r>
  <r>
    <x v="0"/>
    <x v="0"/>
    <x v="4"/>
    <s v="First Cycle Store"/>
    <x v="1"/>
    <x v="1"/>
    <x v="48"/>
    <s v="White"/>
    <x v="803"/>
    <d v="2004-03-01T00:00:00"/>
    <n v="8.99"/>
    <n v="5.3940000000000001"/>
    <n v="2"/>
    <n v="10.788"/>
  </r>
  <r>
    <x v="0"/>
    <x v="0"/>
    <x v="4"/>
    <s v="First Cycle Store"/>
    <x v="0"/>
    <x v="3"/>
    <x v="50"/>
    <s v="Yellow"/>
    <x v="784"/>
    <d v="2004-03-01T00:00:00"/>
    <n v="1700.99"/>
    <n v="1020.5940000000001"/>
    <n v="3"/>
    <n v="3061.7820000000002"/>
  </r>
  <r>
    <x v="0"/>
    <x v="0"/>
    <x v="4"/>
    <s v="First Cycle Store"/>
    <x v="3"/>
    <x v="7"/>
    <x v="10"/>
    <s v="Blue"/>
    <x v="804"/>
    <d v="2004-03-01T00:00:00"/>
    <n v="34.99"/>
    <n v="20.994"/>
    <n v="5"/>
    <n v="104.97"/>
  </r>
  <r>
    <x v="0"/>
    <x v="0"/>
    <x v="4"/>
    <s v="First Cycle Store"/>
    <x v="1"/>
    <x v="23"/>
    <x v="59"/>
    <s v="Blue"/>
    <x v="805"/>
    <d v="2004-03-01T00:00:00"/>
    <n v="63.5"/>
    <n v="38.1"/>
    <n v="4"/>
    <n v="152.4"/>
  </r>
  <r>
    <x v="0"/>
    <x v="0"/>
    <x v="4"/>
    <s v="First Cycle Store"/>
    <x v="0"/>
    <x v="3"/>
    <x v="49"/>
    <s v="Black"/>
    <x v="818"/>
    <d v="2004-03-01T00:00:00"/>
    <n v="539.99"/>
    <n v="323.99400000000003"/>
    <n v="2"/>
    <n v="647.98800000000006"/>
  </r>
  <r>
    <x v="0"/>
    <x v="0"/>
    <x v="4"/>
    <s v="First Cycle Store"/>
    <x v="0"/>
    <x v="3"/>
    <x v="12"/>
    <s v="Black"/>
    <x v="819"/>
    <d v="2004-03-01T00:00:00"/>
    <n v="2443.35"/>
    <n v="1466.01"/>
    <n v="2"/>
    <n v="2932.02"/>
  </r>
  <r>
    <x v="0"/>
    <x v="0"/>
    <x v="4"/>
    <s v="First Cycle Store"/>
    <x v="1"/>
    <x v="1"/>
    <x v="48"/>
    <s v="White"/>
    <x v="800"/>
    <d v="2004-03-01T00:00:00"/>
    <n v="8.99"/>
    <n v="5.3940000000000001"/>
    <n v="2"/>
    <n v="10.788"/>
  </r>
  <r>
    <x v="0"/>
    <x v="0"/>
    <x v="4"/>
    <s v="First Cycle Store"/>
    <x v="0"/>
    <x v="3"/>
    <x v="17"/>
    <s v="Yellow"/>
    <x v="794"/>
    <d v="2004-03-01T00:00:00"/>
    <n v="1120.49"/>
    <n v="672.29399999999998"/>
    <n v="4"/>
    <n v="2689.1759999999999"/>
  </r>
  <r>
    <x v="0"/>
    <x v="0"/>
    <x v="4"/>
    <s v="First Cycle Store"/>
    <x v="0"/>
    <x v="3"/>
    <x v="17"/>
    <s v="Yellow"/>
    <x v="815"/>
    <d v="2004-03-01T00:00:00"/>
    <n v="1120.49"/>
    <n v="672.29399999999998"/>
    <n v="1"/>
    <n v="672.29399999999998"/>
  </r>
  <r>
    <x v="0"/>
    <x v="0"/>
    <x v="4"/>
    <s v="First Cycle Store"/>
    <x v="2"/>
    <x v="18"/>
    <x v="53"/>
    <s v="Silver/Black"/>
    <x v="804"/>
    <d v="2004-03-01T00:00:00"/>
    <n v="40.49"/>
    <n v="24.294"/>
    <n v="3"/>
    <n v="72.882000000000005"/>
  </r>
  <r>
    <x v="0"/>
    <x v="0"/>
    <x v="4"/>
    <s v="First Cycle Store"/>
    <x v="0"/>
    <x v="3"/>
    <x v="49"/>
    <s v="Black"/>
    <x v="804"/>
    <d v="2004-03-01T00:00:00"/>
    <n v="539.99"/>
    <n v="323.99400000000003"/>
    <n v="3"/>
    <n v="971.98200000000008"/>
  </r>
  <r>
    <x v="0"/>
    <x v="0"/>
    <x v="4"/>
    <s v="First Cycle Store"/>
    <x v="0"/>
    <x v="3"/>
    <x v="12"/>
    <s v="Red"/>
    <x v="813"/>
    <d v="2004-03-01T00:00:00"/>
    <n v="2443.35"/>
    <n v="1466.01"/>
    <n v="3"/>
    <n v="4398.03"/>
  </r>
  <r>
    <x v="0"/>
    <x v="0"/>
    <x v="4"/>
    <s v="First Cycle Store"/>
    <x v="0"/>
    <x v="3"/>
    <x v="17"/>
    <s v="Yellow"/>
    <x v="809"/>
    <d v="2004-03-01T00:00:00"/>
    <n v="1120.49"/>
    <n v="672.29399999999998"/>
    <n v="2"/>
    <n v="1344.588"/>
  </r>
  <r>
    <x v="0"/>
    <x v="0"/>
    <x v="4"/>
    <s v="First Cycle Store"/>
    <x v="0"/>
    <x v="3"/>
    <x v="12"/>
    <s v="Black"/>
    <x v="792"/>
    <d v="2004-03-01T00:00:00"/>
    <n v="2443.35"/>
    <n v="1466.01"/>
    <n v="3"/>
    <n v="4398.03"/>
  </r>
  <r>
    <x v="0"/>
    <x v="0"/>
    <x v="4"/>
    <s v="First Cycle Store"/>
    <x v="0"/>
    <x v="3"/>
    <x v="17"/>
    <s v="Yellow"/>
    <x v="792"/>
    <d v="2004-03-01T00:00:00"/>
    <n v="1120.49"/>
    <n v="672.29399999999998"/>
    <n v="2"/>
    <n v="1344.588"/>
  </r>
  <r>
    <x v="0"/>
    <x v="0"/>
    <x v="4"/>
    <s v="First Cycle Store"/>
    <x v="3"/>
    <x v="21"/>
    <x v="55"/>
    <s v="Silver"/>
    <x v="811"/>
    <d v="2004-03-01T00:00:00"/>
    <n v="54.99"/>
    <n v="32.994"/>
    <n v="1"/>
    <n v="32.994"/>
  </r>
  <r>
    <x v="0"/>
    <x v="0"/>
    <x v="4"/>
    <s v="First Cycle Store"/>
    <x v="2"/>
    <x v="18"/>
    <x v="51"/>
    <s v="Silver/Black"/>
    <x v="806"/>
    <d v="2004-03-01T00:00:00"/>
    <n v="80.989999999999995"/>
    <n v="48.594000000000001"/>
    <n v="2"/>
    <n v="97.188000000000002"/>
  </r>
  <r>
    <x v="0"/>
    <x v="0"/>
    <x v="4"/>
    <s v="First Cycle Store"/>
    <x v="0"/>
    <x v="3"/>
    <x v="50"/>
    <s v="Yellow"/>
    <x v="809"/>
    <d v="2004-03-01T00:00:00"/>
    <n v="1700.99"/>
    <n v="1020.5940000000001"/>
    <n v="4"/>
    <n v="4082.3760000000002"/>
  </r>
  <r>
    <x v="0"/>
    <x v="0"/>
    <x v="4"/>
    <s v="First Cycle Store"/>
    <x v="0"/>
    <x v="3"/>
    <x v="12"/>
    <s v="Black"/>
    <x v="808"/>
    <d v="2004-03-01T00:00:00"/>
    <n v="2443.35"/>
    <n v="1466.01"/>
    <n v="5"/>
    <n v="7330.05"/>
  </r>
  <r>
    <x v="0"/>
    <x v="0"/>
    <x v="0"/>
    <s v="Exchange Parts Inc."/>
    <x v="0"/>
    <x v="25"/>
    <x v="61"/>
    <s v="Blue"/>
    <x v="803"/>
    <d v="2004-03-01T00:00:00"/>
    <n v="742.35"/>
    <n v="445.41"/>
    <n v="1"/>
    <n v="445.41"/>
  </r>
  <r>
    <x v="0"/>
    <x v="0"/>
    <x v="0"/>
    <s v="Exchange Parts Inc."/>
    <x v="2"/>
    <x v="29"/>
    <x v="70"/>
    <s v="Silver"/>
    <x v="800"/>
    <d v="2004-03-01T00:00:00"/>
    <n v="106.5"/>
    <n v="63.9"/>
    <n v="1"/>
    <n v="63.9"/>
  </r>
  <r>
    <x v="0"/>
    <x v="0"/>
    <x v="0"/>
    <s v="Exchange Parts Inc."/>
    <x v="0"/>
    <x v="25"/>
    <x v="62"/>
    <s v="Blue"/>
    <x v="794"/>
    <d v="2004-03-01T00:00:00"/>
    <n v="2384.0700000000002"/>
    <n v="1430.442"/>
    <n v="3"/>
    <n v="4291.326"/>
  </r>
  <r>
    <x v="0"/>
    <x v="0"/>
    <x v="0"/>
    <s v="Exchange Parts Inc."/>
    <x v="0"/>
    <x v="25"/>
    <x v="61"/>
    <s v="Blue"/>
    <x v="800"/>
    <d v="2004-03-01T00:00:00"/>
    <n v="742.35"/>
    <n v="445.41"/>
    <n v="2"/>
    <n v="890.82"/>
  </r>
  <r>
    <x v="0"/>
    <x v="0"/>
    <x v="0"/>
    <s v="Exchange Parts Inc."/>
    <x v="0"/>
    <x v="25"/>
    <x v="64"/>
    <s v="Blue"/>
    <x v="815"/>
    <d v="2004-03-01T00:00:00"/>
    <n v="1214.8499999999999"/>
    <n v="728.91"/>
    <n v="1"/>
    <n v="728.91"/>
  </r>
  <r>
    <x v="0"/>
    <x v="0"/>
    <x v="0"/>
    <s v="Exchange Parts Inc."/>
    <x v="0"/>
    <x v="25"/>
    <x v="61"/>
    <s v="Blue"/>
    <x v="802"/>
    <d v="2004-03-01T00:00:00"/>
    <n v="742.35"/>
    <n v="445.41"/>
    <n v="1"/>
    <n v="445.41"/>
  </r>
  <r>
    <x v="0"/>
    <x v="0"/>
    <x v="0"/>
    <s v="Exchange Parts Inc."/>
    <x v="1"/>
    <x v="10"/>
    <x v="29"/>
    <s v="Black"/>
    <x v="794"/>
    <d v="2004-03-01T00:00:00"/>
    <n v="24.49"/>
    <n v="14.694000000000001"/>
    <n v="2"/>
    <n v="29.388000000000002"/>
  </r>
  <r>
    <x v="0"/>
    <x v="0"/>
    <x v="0"/>
    <s v="Exchange Parts Inc."/>
    <x v="0"/>
    <x v="25"/>
    <x v="64"/>
    <s v="Blue"/>
    <x v="812"/>
    <d v="2004-03-01T00:00:00"/>
    <n v="1214.8499999999999"/>
    <n v="728.91"/>
    <n v="2"/>
    <n v="1457.82"/>
  </r>
  <r>
    <x v="0"/>
    <x v="0"/>
    <x v="0"/>
    <s v="Exchange Parts Inc."/>
    <x v="0"/>
    <x v="25"/>
    <x v="62"/>
    <s v="Yellow"/>
    <x v="801"/>
    <d v="2004-03-01T00:00:00"/>
    <n v="2384.0700000000002"/>
    <n v="1430.442"/>
    <n v="1"/>
    <n v="1430.442"/>
  </r>
  <r>
    <x v="0"/>
    <x v="0"/>
    <x v="0"/>
    <s v="Exchange Parts Inc."/>
    <x v="0"/>
    <x v="25"/>
    <x v="61"/>
    <s v="Blue"/>
    <x v="793"/>
    <d v="2004-03-01T00:00:00"/>
    <n v="742.35"/>
    <n v="445.41"/>
    <n v="3"/>
    <n v="1336.23"/>
  </r>
  <r>
    <x v="0"/>
    <x v="0"/>
    <x v="0"/>
    <s v="Exchange Parts Inc."/>
    <x v="2"/>
    <x v="26"/>
    <x v="65"/>
    <s v="Silver"/>
    <x v="806"/>
    <d v="2004-03-01T00:00:00"/>
    <n v="91.49"/>
    <n v="54.893999999999998"/>
    <n v="1"/>
    <n v="54.893999999999998"/>
  </r>
  <r>
    <x v="0"/>
    <x v="0"/>
    <x v="0"/>
    <s v="Exchange Parts Inc."/>
    <x v="0"/>
    <x v="25"/>
    <x v="61"/>
    <s v="Blue"/>
    <x v="802"/>
    <d v="2004-03-01T00:00:00"/>
    <n v="742.35"/>
    <n v="445.41"/>
    <n v="2"/>
    <n v="890.82"/>
  </r>
  <r>
    <x v="0"/>
    <x v="0"/>
    <x v="0"/>
    <s v="Exchange Parts Inc."/>
    <x v="0"/>
    <x v="25"/>
    <x v="62"/>
    <s v="Yellow"/>
    <x v="792"/>
    <d v="2004-03-01T00:00:00"/>
    <n v="2384.0700000000002"/>
    <n v="1430.442"/>
    <n v="2"/>
    <n v="2860.884"/>
  </r>
  <r>
    <x v="0"/>
    <x v="0"/>
    <x v="0"/>
    <s v="Exchange Parts Inc."/>
    <x v="2"/>
    <x v="28"/>
    <x v="67"/>
    <s v="Black"/>
    <x v="794"/>
    <d v="2004-03-01T00:00:00"/>
    <n v="404.99"/>
    <n v="242.994"/>
    <n v="2"/>
    <n v="485.988"/>
  </r>
  <r>
    <x v="0"/>
    <x v="0"/>
    <x v="0"/>
    <s v="Exchange Parts Inc."/>
    <x v="0"/>
    <x v="25"/>
    <x v="62"/>
    <s v="Blue"/>
    <x v="814"/>
    <d v="2004-03-01T00:00:00"/>
    <n v="2384.0700000000002"/>
    <n v="1430.442"/>
    <n v="1"/>
    <n v="1430.442"/>
  </r>
  <r>
    <x v="0"/>
    <x v="0"/>
    <x v="0"/>
    <s v="Exchange Parts Inc."/>
    <x v="3"/>
    <x v="21"/>
    <x v="55"/>
    <s v="Silver"/>
    <x v="816"/>
    <d v="2004-03-01T00:00:00"/>
    <n v="54.99"/>
    <n v="32.994"/>
    <n v="1"/>
    <n v="32.994"/>
  </r>
  <r>
    <x v="0"/>
    <x v="0"/>
    <x v="0"/>
    <s v="Exchange Parts Inc."/>
    <x v="0"/>
    <x v="25"/>
    <x v="61"/>
    <s v="Yellow"/>
    <x v="819"/>
    <d v="2004-03-01T00:00:00"/>
    <n v="742.35"/>
    <n v="445.41"/>
    <n v="1"/>
    <n v="445.41"/>
  </r>
  <r>
    <x v="0"/>
    <x v="0"/>
    <x v="0"/>
    <s v="Exchange Parts Inc."/>
    <x v="0"/>
    <x v="25"/>
    <x v="61"/>
    <s v="Yellow"/>
    <x v="784"/>
    <d v="2004-03-01T00:00:00"/>
    <n v="742.35"/>
    <n v="445.41"/>
    <n v="2"/>
    <n v="890.82"/>
  </r>
  <r>
    <x v="0"/>
    <x v="0"/>
    <x v="0"/>
    <s v="Exchange Parts Inc."/>
    <x v="0"/>
    <x v="25"/>
    <x v="62"/>
    <s v="Blue"/>
    <x v="793"/>
    <d v="2004-03-01T00:00:00"/>
    <n v="2384.0700000000002"/>
    <n v="1430.442"/>
    <n v="2"/>
    <n v="2860.884"/>
  </r>
  <r>
    <x v="0"/>
    <x v="0"/>
    <x v="0"/>
    <s v="Exchange Parts Inc."/>
    <x v="0"/>
    <x v="25"/>
    <x v="64"/>
    <s v="Blue"/>
    <x v="807"/>
    <d v="2004-03-01T00:00:00"/>
    <n v="1214.8499999999999"/>
    <n v="728.91"/>
    <n v="1"/>
    <n v="728.91"/>
  </r>
  <r>
    <x v="0"/>
    <x v="0"/>
    <x v="0"/>
    <s v="Exchange Parts Inc."/>
    <x v="0"/>
    <x v="25"/>
    <x v="62"/>
    <s v="Yellow"/>
    <x v="799"/>
    <d v="2004-03-01T00:00:00"/>
    <n v="2384.0700000000002"/>
    <n v="1430.442"/>
    <n v="1"/>
    <n v="1430.442"/>
  </r>
  <r>
    <x v="0"/>
    <x v="0"/>
    <x v="0"/>
    <s v="Exchange Parts Inc."/>
    <x v="0"/>
    <x v="25"/>
    <x v="62"/>
    <s v="Blue"/>
    <x v="793"/>
    <d v="2004-03-01T00:00:00"/>
    <n v="2384.0700000000002"/>
    <n v="1430.442"/>
    <n v="2"/>
    <n v="2860.884"/>
  </r>
  <r>
    <x v="0"/>
    <x v="1"/>
    <x v="1"/>
    <s v="Eastside Parts Shop"/>
    <x v="2"/>
    <x v="30"/>
    <x v="71"/>
    <s v="Silver"/>
    <x v="801"/>
    <d v="2004-03-01T00:00:00"/>
    <n v="20.239999999999998"/>
    <n v="12.144"/>
    <n v="1"/>
    <n v="12.144"/>
  </r>
  <r>
    <x v="1"/>
    <x v="4"/>
    <x v="8"/>
    <s v="Rustic Bike Store"/>
    <x v="0"/>
    <x v="25"/>
    <x v="64"/>
    <s v="Blue"/>
    <x v="804"/>
    <d v="2004-03-01T00:00:00"/>
    <n v="1214.8499999999999"/>
    <n v="728.91"/>
    <n v="1"/>
    <n v="728.91"/>
  </r>
  <r>
    <x v="0"/>
    <x v="0"/>
    <x v="3"/>
    <s v="Recreation Systems"/>
    <x v="3"/>
    <x v="7"/>
    <x v="10"/>
    <s v="Blue"/>
    <x v="799"/>
    <d v="2004-03-01T00:00:00"/>
    <n v="34.99"/>
    <n v="20.994"/>
    <n v="2"/>
    <n v="41.988"/>
  </r>
  <r>
    <x v="0"/>
    <x v="0"/>
    <x v="3"/>
    <s v="Recreation Systems"/>
    <x v="2"/>
    <x v="18"/>
    <x v="51"/>
    <s v="Silver/Black"/>
    <x v="808"/>
    <d v="2004-03-01T00:00:00"/>
    <n v="80.989999999999995"/>
    <n v="48.594000000000001"/>
    <n v="3"/>
    <n v="145.78200000000001"/>
  </r>
  <r>
    <x v="0"/>
    <x v="0"/>
    <x v="3"/>
    <s v="Recreation Systems"/>
    <x v="1"/>
    <x v="23"/>
    <x v="59"/>
    <s v="Blue"/>
    <x v="798"/>
    <d v="2004-03-01T00:00:00"/>
    <n v="63.5"/>
    <n v="38.1"/>
    <n v="1"/>
    <n v="38.1"/>
  </r>
  <r>
    <x v="0"/>
    <x v="1"/>
    <x v="1"/>
    <s v="Reliable Retail Center"/>
    <x v="0"/>
    <x v="3"/>
    <x v="12"/>
    <s v="Black"/>
    <x v="798"/>
    <d v="2004-03-01T00:00:00"/>
    <n v="2443.35"/>
    <n v="1466.01"/>
    <n v="1"/>
    <n v="1466.01"/>
  </r>
  <r>
    <x v="2"/>
    <x v="5"/>
    <x v="9"/>
    <s v="Liquidation Sales"/>
    <x v="0"/>
    <x v="25"/>
    <x v="61"/>
    <s v="Blue"/>
    <x v="799"/>
    <d v="2004-03-01T00:00:00"/>
    <n v="742.35"/>
    <n v="445.41"/>
    <n v="1"/>
    <n v="445.41"/>
  </r>
  <r>
    <x v="2"/>
    <x v="5"/>
    <x v="9"/>
    <s v="Liquidation Sales"/>
    <x v="0"/>
    <x v="25"/>
    <x v="61"/>
    <s v="Yellow"/>
    <x v="801"/>
    <d v="2004-03-01T00:00:00"/>
    <n v="742.35"/>
    <n v="445.41"/>
    <n v="3"/>
    <n v="1336.23"/>
  </r>
  <r>
    <x v="2"/>
    <x v="5"/>
    <x v="9"/>
    <s v="Liquidation Sales"/>
    <x v="0"/>
    <x v="25"/>
    <x v="62"/>
    <s v="Yellow"/>
    <x v="811"/>
    <d v="2004-03-01T00:00:00"/>
    <n v="2384.0700000000002"/>
    <n v="1430.442"/>
    <n v="1"/>
    <n v="1430.442"/>
  </r>
  <r>
    <x v="2"/>
    <x v="5"/>
    <x v="9"/>
    <s v="Liquidation Sales"/>
    <x v="0"/>
    <x v="25"/>
    <x v="64"/>
    <s v="Blue"/>
    <x v="802"/>
    <d v="2004-03-01T00:00:00"/>
    <n v="1214.8499999999999"/>
    <n v="728.91"/>
    <n v="3"/>
    <n v="2186.73"/>
  </r>
  <r>
    <x v="2"/>
    <x v="5"/>
    <x v="9"/>
    <s v="Liquidation Sales"/>
    <x v="0"/>
    <x v="25"/>
    <x v="61"/>
    <s v="Blue"/>
    <x v="799"/>
    <d v="2004-03-01T00:00:00"/>
    <n v="742.35"/>
    <n v="445.41"/>
    <n v="1"/>
    <n v="445.41"/>
  </r>
  <r>
    <x v="2"/>
    <x v="5"/>
    <x v="9"/>
    <s v="Liquidation Sales"/>
    <x v="0"/>
    <x v="25"/>
    <x v="62"/>
    <s v="Yellow"/>
    <x v="784"/>
    <d v="2004-03-01T00:00:00"/>
    <n v="2384.0700000000002"/>
    <n v="1430.442"/>
    <n v="4"/>
    <n v="5721.768"/>
  </r>
  <r>
    <x v="2"/>
    <x v="5"/>
    <x v="9"/>
    <s v="Liquidation Sales"/>
    <x v="0"/>
    <x v="25"/>
    <x v="62"/>
    <s v="Blue"/>
    <x v="818"/>
    <d v="2004-03-01T00:00:00"/>
    <n v="2384.0700000000002"/>
    <n v="1430.442"/>
    <n v="4"/>
    <n v="5721.768"/>
  </r>
  <r>
    <x v="2"/>
    <x v="5"/>
    <x v="9"/>
    <s v="Liquidation Sales"/>
    <x v="0"/>
    <x v="25"/>
    <x v="64"/>
    <s v="Blue"/>
    <x v="803"/>
    <d v="2004-03-01T00:00:00"/>
    <n v="1214.8499999999999"/>
    <n v="728.91"/>
    <n v="3"/>
    <n v="2186.73"/>
  </r>
  <r>
    <x v="2"/>
    <x v="5"/>
    <x v="9"/>
    <s v="Liquidation Sales"/>
    <x v="0"/>
    <x v="25"/>
    <x v="61"/>
    <s v="Yellow"/>
    <x v="802"/>
    <d v="2004-03-01T00:00:00"/>
    <n v="742.35"/>
    <n v="445.41"/>
    <n v="1"/>
    <n v="445.41"/>
  </r>
  <r>
    <x v="2"/>
    <x v="5"/>
    <x v="9"/>
    <s v="Liquidation Sales"/>
    <x v="1"/>
    <x v="23"/>
    <x v="59"/>
    <s v="Blue"/>
    <x v="818"/>
    <d v="2004-03-01T00:00:00"/>
    <n v="63.5"/>
    <n v="38.1"/>
    <n v="2"/>
    <n v="76.2"/>
  </r>
  <r>
    <x v="2"/>
    <x v="5"/>
    <x v="9"/>
    <s v="Liquidation Sales"/>
    <x v="0"/>
    <x v="25"/>
    <x v="62"/>
    <s v="Blue"/>
    <x v="806"/>
    <d v="2004-03-01T00:00:00"/>
    <n v="2384.0700000000002"/>
    <n v="1430.442"/>
    <n v="2"/>
    <n v="2860.884"/>
  </r>
  <r>
    <x v="0"/>
    <x v="0"/>
    <x v="2"/>
    <s v="Convenient Sales and Service"/>
    <x v="2"/>
    <x v="6"/>
    <x v="15"/>
    <s v="Yellow"/>
    <x v="814"/>
    <d v="2004-03-01T00:00:00"/>
    <n v="594.83000000000004"/>
    <n v="356.89800000000002"/>
    <n v="1"/>
    <n v="356.89800000000002"/>
  </r>
  <r>
    <x v="0"/>
    <x v="0"/>
    <x v="2"/>
    <s v="Convenient Sales and Service"/>
    <x v="0"/>
    <x v="3"/>
    <x v="49"/>
    <s v="Black"/>
    <x v="809"/>
    <d v="2004-03-01T00:00:00"/>
    <n v="539.99"/>
    <n v="323.99400000000003"/>
    <n v="1"/>
    <n v="323.99400000000003"/>
  </r>
  <r>
    <x v="0"/>
    <x v="0"/>
    <x v="2"/>
    <s v="Convenient Sales and Service"/>
    <x v="0"/>
    <x v="3"/>
    <x v="17"/>
    <s v="Yellow"/>
    <x v="806"/>
    <d v="2004-03-01T00:00:00"/>
    <n v="1120.49"/>
    <n v="672.29399999999998"/>
    <n v="3"/>
    <n v="2016.8820000000001"/>
  </r>
  <r>
    <x v="0"/>
    <x v="0"/>
    <x v="2"/>
    <s v="Convenient Sales and Service"/>
    <x v="0"/>
    <x v="3"/>
    <x v="49"/>
    <s v="Black"/>
    <x v="820"/>
    <d v="2004-03-01T00:00:00"/>
    <n v="539.99"/>
    <n v="323.99400000000003"/>
    <n v="3"/>
    <n v="971.98200000000008"/>
  </r>
  <r>
    <x v="0"/>
    <x v="0"/>
    <x v="2"/>
    <s v="Convenient Sales and Service"/>
    <x v="0"/>
    <x v="3"/>
    <x v="17"/>
    <s v="Yellow"/>
    <x v="793"/>
    <d v="2004-03-01T00:00:00"/>
    <n v="1120.49"/>
    <n v="672.29399999999998"/>
    <n v="3"/>
    <n v="2016.8820000000001"/>
  </r>
  <r>
    <x v="0"/>
    <x v="0"/>
    <x v="2"/>
    <s v="Convenient Sales and Service"/>
    <x v="0"/>
    <x v="3"/>
    <x v="50"/>
    <s v="Yellow"/>
    <x v="797"/>
    <d v="2004-03-01T00:00:00"/>
    <n v="1700.99"/>
    <n v="1020.5940000000001"/>
    <n v="2"/>
    <n v="2041.1880000000001"/>
  </r>
  <r>
    <x v="0"/>
    <x v="0"/>
    <x v="2"/>
    <s v="Convenient Sales and Service"/>
    <x v="0"/>
    <x v="3"/>
    <x v="12"/>
    <s v="Black"/>
    <x v="798"/>
    <d v="2004-03-01T00:00:00"/>
    <n v="2443.35"/>
    <n v="1466.01"/>
    <n v="2"/>
    <n v="2932.02"/>
  </r>
  <r>
    <x v="0"/>
    <x v="0"/>
    <x v="2"/>
    <s v="Convenient Sales and Service"/>
    <x v="0"/>
    <x v="3"/>
    <x v="17"/>
    <s v="Yellow"/>
    <x v="813"/>
    <d v="2004-03-01T00:00:00"/>
    <n v="1120.49"/>
    <n v="672.29399999999998"/>
    <n v="4"/>
    <n v="2689.1759999999999"/>
  </r>
  <r>
    <x v="0"/>
    <x v="0"/>
    <x v="2"/>
    <s v="Convenient Sales and Service"/>
    <x v="2"/>
    <x v="18"/>
    <x v="53"/>
    <s v="Silver/Black"/>
    <x v="798"/>
    <d v="2004-03-01T00:00:00"/>
    <n v="40.49"/>
    <n v="24.294"/>
    <n v="1"/>
    <n v="24.294"/>
  </r>
  <r>
    <x v="0"/>
    <x v="0"/>
    <x v="2"/>
    <s v="Convenient Sales and Service"/>
    <x v="2"/>
    <x v="6"/>
    <x v="15"/>
    <s v="Yellow"/>
    <x v="806"/>
    <d v="2004-03-01T00:00:00"/>
    <n v="594.83000000000004"/>
    <n v="356.89800000000002"/>
    <n v="2"/>
    <n v="713.79600000000005"/>
  </r>
  <r>
    <x v="0"/>
    <x v="0"/>
    <x v="2"/>
    <s v="Convenient Sales and Service"/>
    <x v="1"/>
    <x v="1"/>
    <x v="48"/>
    <s v="White"/>
    <x v="793"/>
    <d v="2004-03-01T00:00:00"/>
    <n v="8.99"/>
    <n v="5.3940000000000001"/>
    <n v="1"/>
    <n v="5.3940000000000001"/>
  </r>
  <r>
    <x v="0"/>
    <x v="0"/>
    <x v="2"/>
    <s v="Convenient Sales and Service"/>
    <x v="0"/>
    <x v="3"/>
    <x v="50"/>
    <s v="Yellow"/>
    <x v="813"/>
    <d v="2004-03-01T00:00:00"/>
    <n v="1700.99"/>
    <n v="1020.5940000000001"/>
    <n v="1"/>
    <n v="1020.5940000000001"/>
  </r>
  <r>
    <x v="0"/>
    <x v="0"/>
    <x v="2"/>
    <s v="Convenient Sales and Service"/>
    <x v="0"/>
    <x v="3"/>
    <x v="50"/>
    <s v="Yellow"/>
    <x v="802"/>
    <d v="2004-03-01T00:00:00"/>
    <n v="1700.99"/>
    <n v="1020.5940000000001"/>
    <n v="4"/>
    <n v="4082.3760000000002"/>
  </r>
  <r>
    <x v="0"/>
    <x v="0"/>
    <x v="2"/>
    <s v="Convenient Sales and Service"/>
    <x v="2"/>
    <x v="6"/>
    <x v="8"/>
    <s v="Black"/>
    <x v="802"/>
    <d v="2004-03-01T00:00:00"/>
    <n v="337.22"/>
    <n v="202.33199999999999"/>
    <n v="2"/>
    <n v="404.66399999999999"/>
  </r>
  <r>
    <x v="0"/>
    <x v="0"/>
    <x v="4"/>
    <s v="Small Bike Shop"/>
    <x v="0"/>
    <x v="0"/>
    <x v="19"/>
    <s v="Black"/>
    <x v="813"/>
    <d v="2004-03-01T00:00:00"/>
    <n v="2294.9899999999998"/>
    <n v="1376.9939999999999"/>
    <n v="2"/>
    <n v="2753.9879999999998"/>
  </r>
  <r>
    <x v="0"/>
    <x v="0"/>
    <x v="4"/>
    <s v="Small Bike Shop"/>
    <x v="0"/>
    <x v="0"/>
    <x v="19"/>
    <s v="Silver"/>
    <x v="804"/>
    <d v="2004-03-01T00:00:00"/>
    <n v="2319.9899999999998"/>
    <n v="1391.9939999999999"/>
    <n v="3"/>
    <n v="4175.982"/>
  </r>
  <r>
    <x v="0"/>
    <x v="0"/>
    <x v="4"/>
    <s v="Small Bike Shop"/>
    <x v="0"/>
    <x v="0"/>
    <x v="82"/>
    <s v="Black"/>
    <x v="808"/>
    <d v="2004-03-01T00:00:00"/>
    <n v="539.99"/>
    <n v="323.99400000000003"/>
    <n v="1"/>
    <n v="323.99400000000003"/>
  </r>
  <r>
    <x v="0"/>
    <x v="0"/>
    <x v="4"/>
    <s v="Small Bike Shop"/>
    <x v="0"/>
    <x v="0"/>
    <x v="82"/>
    <s v="Silver"/>
    <x v="817"/>
    <d v="2004-03-01T00:00:00"/>
    <n v="564.99"/>
    <n v="338.99400000000003"/>
    <n v="1"/>
    <n v="338.99400000000003"/>
  </r>
  <r>
    <x v="0"/>
    <x v="0"/>
    <x v="4"/>
    <s v="Small Bike Shop"/>
    <x v="0"/>
    <x v="0"/>
    <x v="19"/>
    <s v="Silver"/>
    <x v="815"/>
    <d v="2004-03-01T00:00:00"/>
    <n v="2319.9899999999998"/>
    <n v="1391.9939999999999"/>
    <n v="2"/>
    <n v="2783.9879999999998"/>
  </r>
  <r>
    <x v="0"/>
    <x v="0"/>
    <x v="4"/>
    <s v="Small Bike Shop"/>
    <x v="2"/>
    <x v="2"/>
    <x v="38"/>
    <s v="Silver"/>
    <x v="811"/>
    <d v="2004-03-01T00:00:00"/>
    <n v="364.09"/>
    <n v="218.45400000000001"/>
    <n v="1"/>
    <n v="218.45400000000001"/>
  </r>
  <r>
    <x v="0"/>
    <x v="0"/>
    <x v="4"/>
    <s v="Small Bike Shop"/>
    <x v="0"/>
    <x v="0"/>
    <x v="77"/>
    <s v="Silver"/>
    <x v="812"/>
    <d v="2004-03-01T00:00:00"/>
    <n v="769.49"/>
    <n v="461.69400000000002"/>
    <n v="4"/>
    <n v="1846.7760000000001"/>
  </r>
  <r>
    <x v="0"/>
    <x v="0"/>
    <x v="4"/>
    <s v="Small Bike Shop"/>
    <x v="0"/>
    <x v="0"/>
    <x v="77"/>
    <s v="Silver"/>
    <x v="812"/>
    <d v="2004-03-01T00:00:00"/>
    <n v="769.49"/>
    <n v="461.69400000000002"/>
    <n v="3"/>
    <n v="1385.0820000000001"/>
  </r>
  <r>
    <x v="0"/>
    <x v="0"/>
    <x v="4"/>
    <s v="Small Bike Shop"/>
    <x v="0"/>
    <x v="0"/>
    <x v="19"/>
    <s v="Silver"/>
    <x v="811"/>
    <d v="2004-03-01T00:00:00"/>
    <n v="2319.9899999999998"/>
    <n v="1391.9939999999999"/>
    <n v="2"/>
    <n v="2783.9879999999998"/>
  </r>
  <r>
    <x v="0"/>
    <x v="0"/>
    <x v="4"/>
    <s v="Small Bike Shop"/>
    <x v="1"/>
    <x v="14"/>
    <x v="56"/>
    <s v="Black"/>
    <x v="810"/>
    <d v="2004-03-01T00:00:00"/>
    <n v="69.989999999999995"/>
    <n v="38.494500000000002"/>
    <n v="15"/>
    <n v="577.41750000000002"/>
  </r>
  <r>
    <x v="0"/>
    <x v="0"/>
    <x v="4"/>
    <s v="Small Bike Shop"/>
    <x v="0"/>
    <x v="0"/>
    <x v="19"/>
    <s v="Black"/>
    <x v="809"/>
    <d v="2004-03-01T00:00:00"/>
    <n v="2294.9899999999998"/>
    <n v="1376.9939999999999"/>
    <n v="5"/>
    <n v="6884.9699999999993"/>
  </r>
  <r>
    <x v="0"/>
    <x v="0"/>
    <x v="4"/>
    <s v="Small Bike Shop"/>
    <x v="0"/>
    <x v="0"/>
    <x v="77"/>
    <s v="Silver"/>
    <x v="794"/>
    <d v="2004-03-01T00:00:00"/>
    <n v="769.49"/>
    <n v="461.69400000000002"/>
    <n v="4"/>
    <n v="1846.7760000000001"/>
  </r>
  <r>
    <x v="0"/>
    <x v="0"/>
    <x v="4"/>
    <s v="Small Bike Shop"/>
    <x v="2"/>
    <x v="2"/>
    <x v="84"/>
    <s v="Silver"/>
    <x v="807"/>
    <d v="2004-03-01T00:00:00"/>
    <n v="264.05"/>
    <n v="158.43"/>
    <n v="2"/>
    <n v="316.86"/>
  </r>
  <r>
    <x v="0"/>
    <x v="0"/>
    <x v="4"/>
    <s v="Small Bike Shop"/>
    <x v="0"/>
    <x v="0"/>
    <x v="82"/>
    <s v="Black"/>
    <x v="793"/>
    <d v="2004-03-01T00:00:00"/>
    <n v="539.99"/>
    <n v="323.99400000000003"/>
    <n v="2"/>
    <n v="647.98800000000006"/>
  </r>
  <r>
    <x v="0"/>
    <x v="0"/>
    <x v="4"/>
    <s v="Small Bike Shop"/>
    <x v="0"/>
    <x v="0"/>
    <x v="82"/>
    <s v="Black"/>
    <x v="793"/>
    <d v="2004-03-01T00:00:00"/>
    <n v="539.99"/>
    <n v="323.99400000000003"/>
    <n v="1"/>
    <n v="323.99400000000003"/>
  </r>
  <r>
    <x v="0"/>
    <x v="0"/>
    <x v="4"/>
    <s v="Small Bike Shop"/>
    <x v="0"/>
    <x v="0"/>
    <x v="82"/>
    <s v="Silver"/>
    <x v="797"/>
    <d v="2004-03-01T00:00:00"/>
    <n v="564.99"/>
    <n v="338.99400000000003"/>
    <n v="1"/>
    <n v="338.99400000000003"/>
  </r>
  <r>
    <x v="0"/>
    <x v="0"/>
    <x v="4"/>
    <s v="Small Bike Shop"/>
    <x v="2"/>
    <x v="9"/>
    <x v="22"/>
    <m/>
    <x v="813"/>
    <d v="2004-03-01T00:00:00"/>
    <n v="61.92"/>
    <n v="37.152000000000001"/>
    <n v="5"/>
    <n v="185.76"/>
  </r>
  <r>
    <x v="0"/>
    <x v="0"/>
    <x v="4"/>
    <s v="Small Bike Shop"/>
    <x v="0"/>
    <x v="0"/>
    <x v="82"/>
    <s v="Black"/>
    <x v="809"/>
    <d v="2004-03-01T00:00:00"/>
    <n v="539.99"/>
    <n v="323.99400000000003"/>
    <n v="1"/>
    <n v="323.99400000000003"/>
  </r>
  <r>
    <x v="0"/>
    <x v="0"/>
    <x v="4"/>
    <s v="Small Bike Shop"/>
    <x v="1"/>
    <x v="14"/>
    <x v="56"/>
    <s v="Black"/>
    <x v="813"/>
    <d v="2004-03-01T00:00:00"/>
    <n v="69.989999999999995"/>
    <n v="41.994"/>
    <n v="10"/>
    <n v="419.94"/>
  </r>
  <r>
    <x v="0"/>
    <x v="0"/>
    <x v="4"/>
    <s v="Small Bike Shop"/>
    <x v="2"/>
    <x v="2"/>
    <x v="38"/>
    <s v="Silver"/>
    <x v="804"/>
    <d v="2004-03-01T00:00:00"/>
    <n v="364.09"/>
    <n v="218.45400000000001"/>
    <n v="2"/>
    <n v="436.90800000000002"/>
  </r>
  <r>
    <x v="0"/>
    <x v="0"/>
    <x v="4"/>
    <s v="Small Bike Shop"/>
    <x v="0"/>
    <x v="0"/>
    <x v="82"/>
    <s v="Black"/>
    <x v="809"/>
    <d v="2004-03-01T00:00:00"/>
    <n v="539.99"/>
    <n v="323.99400000000003"/>
    <n v="3"/>
    <n v="971.98200000000008"/>
  </r>
  <r>
    <x v="0"/>
    <x v="0"/>
    <x v="4"/>
    <s v="Small Bike Shop"/>
    <x v="0"/>
    <x v="0"/>
    <x v="77"/>
    <s v="Silver"/>
    <x v="797"/>
    <d v="2004-03-01T00:00:00"/>
    <n v="769.49"/>
    <n v="461.69400000000002"/>
    <n v="6"/>
    <n v="2770.1640000000002"/>
  </r>
  <r>
    <x v="0"/>
    <x v="0"/>
    <x v="4"/>
    <s v="Small Bike Shop"/>
    <x v="0"/>
    <x v="0"/>
    <x v="82"/>
    <s v="Silver"/>
    <x v="813"/>
    <d v="2004-03-01T00:00:00"/>
    <n v="564.99"/>
    <n v="338.99400000000003"/>
    <n v="1"/>
    <n v="338.99400000000003"/>
  </r>
  <r>
    <x v="0"/>
    <x v="0"/>
    <x v="4"/>
    <s v="Sports Products Store"/>
    <x v="1"/>
    <x v="4"/>
    <x v="58"/>
    <s v="Yellow"/>
    <x v="820"/>
    <d v="2004-03-01T00:00:00"/>
    <n v="53.99"/>
    <n v="32.393999999999998"/>
    <n v="3"/>
    <n v="97.181999999999988"/>
  </r>
  <r>
    <x v="0"/>
    <x v="0"/>
    <x v="4"/>
    <s v="Sports Products Store"/>
    <x v="0"/>
    <x v="3"/>
    <x v="50"/>
    <s v="Yellow"/>
    <x v="813"/>
    <d v="2004-03-01T00:00:00"/>
    <n v="1700.99"/>
    <n v="1020.5940000000001"/>
    <n v="1"/>
    <n v="1020.5940000000001"/>
  </r>
  <r>
    <x v="0"/>
    <x v="0"/>
    <x v="4"/>
    <s v="Sports Products Store"/>
    <x v="1"/>
    <x v="1"/>
    <x v="48"/>
    <s v="White"/>
    <x v="809"/>
    <d v="2004-03-01T00:00:00"/>
    <n v="8.99"/>
    <n v="5.3940000000000001"/>
    <n v="2"/>
    <n v="10.788"/>
  </r>
  <r>
    <x v="0"/>
    <x v="0"/>
    <x v="4"/>
    <s v="Sports Products Store"/>
    <x v="0"/>
    <x v="3"/>
    <x v="17"/>
    <s v="Yellow"/>
    <x v="776"/>
    <d v="2004-03-01T00:00:00"/>
    <n v="1120.49"/>
    <n v="672.29399999999998"/>
    <n v="1"/>
    <n v="672.29399999999998"/>
  </r>
  <r>
    <x v="0"/>
    <x v="0"/>
    <x v="4"/>
    <s v="Sports Products Store"/>
    <x v="0"/>
    <x v="3"/>
    <x v="49"/>
    <s v="Black"/>
    <x v="807"/>
    <d v="2004-03-01T00:00:00"/>
    <n v="539.99"/>
    <n v="323.99400000000003"/>
    <n v="3"/>
    <n v="971.98200000000008"/>
  </r>
  <r>
    <x v="0"/>
    <x v="0"/>
    <x v="4"/>
    <s v="Sports Products Store"/>
    <x v="1"/>
    <x v="1"/>
    <x v="48"/>
    <s v="White"/>
    <x v="809"/>
    <d v="2004-03-01T00:00:00"/>
    <n v="8.99"/>
    <n v="5.3940000000000001"/>
    <n v="7"/>
    <n v="37.758000000000003"/>
  </r>
  <r>
    <x v="0"/>
    <x v="0"/>
    <x v="2"/>
    <s v="Utilitarian Sporting Goods"/>
    <x v="2"/>
    <x v="27"/>
    <x v="80"/>
    <s v="Blue"/>
    <x v="792"/>
    <d v="2004-03-01T00:00:00"/>
    <n v="333.42"/>
    <n v="200.05199999999999"/>
    <n v="5"/>
    <n v="1000.26"/>
  </r>
  <r>
    <x v="0"/>
    <x v="0"/>
    <x v="2"/>
    <s v="Utilitarian Sporting Goods"/>
    <x v="0"/>
    <x v="25"/>
    <x v="62"/>
    <s v="Yellow"/>
    <x v="803"/>
    <d v="2004-03-01T00:00:00"/>
    <n v="2384.0700000000002"/>
    <n v="1430.442"/>
    <n v="1"/>
    <n v="1430.442"/>
  </r>
  <r>
    <x v="0"/>
    <x v="0"/>
    <x v="2"/>
    <s v="Utilitarian Sporting Goods"/>
    <x v="0"/>
    <x v="25"/>
    <x v="62"/>
    <s v="Blue"/>
    <x v="802"/>
    <d v="2004-03-01T00:00:00"/>
    <n v="2384.0700000000002"/>
    <n v="1430.442"/>
    <n v="1"/>
    <n v="1430.442"/>
  </r>
  <r>
    <x v="0"/>
    <x v="0"/>
    <x v="2"/>
    <s v="Utilitarian Sporting Goods"/>
    <x v="0"/>
    <x v="25"/>
    <x v="61"/>
    <s v="Blue"/>
    <x v="801"/>
    <d v="2004-03-01T00:00:00"/>
    <n v="742.35"/>
    <n v="445.41"/>
    <n v="1"/>
    <n v="445.41"/>
  </r>
  <r>
    <x v="0"/>
    <x v="0"/>
    <x v="2"/>
    <s v="Utilitarian Sporting Goods"/>
    <x v="1"/>
    <x v="5"/>
    <x v="6"/>
    <s v="Multi"/>
    <x v="817"/>
    <d v="2004-03-01T00:00:00"/>
    <n v="8.99"/>
    <n v="5.3940000000000001"/>
    <n v="1"/>
    <n v="5.3940000000000001"/>
  </r>
  <r>
    <x v="0"/>
    <x v="0"/>
    <x v="2"/>
    <s v="Utilitarian Sporting Goods"/>
    <x v="2"/>
    <x v="27"/>
    <x v="66"/>
    <s v="Blue"/>
    <x v="812"/>
    <d v="2004-03-01T00:00:00"/>
    <n v="1003.91"/>
    <n v="602.346"/>
    <n v="2"/>
    <n v="1204.692"/>
  </r>
  <r>
    <x v="0"/>
    <x v="0"/>
    <x v="2"/>
    <s v="Utilitarian Sporting Goods"/>
    <x v="0"/>
    <x v="25"/>
    <x v="61"/>
    <s v="Yellow"/>
    <x v="776"/>
    <d v="2004-03-01T00:00:00"/>
    <n v="742.35"/>
    <n v="445.41"/>
    <n v="2"/>
    <n v="890.82"/>
  </r>
  <r>
    <x v="0"/>
    <x v="0"/>
    <x v="2"/>
    <s v="Utilitarian Sporting Goods"/>
    <x v="0"/>
    <x v="25"/>
    <x v="64"/>
    <s v="Blue"/>
    <x v="803"/>
    <d v="2004-03-01T00:00:00"/>
    <n v="1214.8499999999999"/>
    <n v="728.91"/>
    <n v="2"/>
    <n v="1457.82"/>
  </r>
  <r>
    <x v="0"/>
    <x v="0"/>
    <x v="2"/>
    <s v="Utilitarian Sporting Goods"/>
    <x v="0"/>
    <x v="25"/>
    <x v="64"/>
    <s v="Blue"/>
    <x v="800"/>
    <d v="2004-03-01T00:00:00"/>
    <n v="1214.8499999999999"/>
    <n v="728.91"/>
    <n v="2"/>
    <n v="1457.82"/>
  </r>
  <r>
    <x v="0"/>
    <x v="0"/>
    <x v="2"/>
    <s v="Utilitarian Sporting Goods"/>
    <x v="0"/>
    <x v="25"/>
    <x v="62"/>
    <s v="Yellow"/>
    <x v="814"/>
    <d v="2004-03-01T00:00:00"/>
    <n v="2384.0700000000002"/>
    <n v="1430.442"/>
    <n v="1"/>
    <n v="1430.442"/>
  </r>
  <r>
    <x v="0"/>
    <x v="0"/>
    <x v="2"/>
    <s v="Utilitarian Sporting Goods"/>
    <x v="2"/>
    <x v="27"/>
    <x v="66"/>
    <s v="Yellow"/>
    <x v="807"/>
    <d v="2004-03-01T00:00:00"/>
    <n v="1003.91"/>
    <n v="602.346"/>
    <n v="2"/>
    <n v="1204.692"/>
  </r>
  <r>
    <x v="0"/>
    <x v="0"/>
    <x v="2"/>
    <s v="Utilitarian Sporting Goods"/>
    <x v="2"/>
    <x v="27"/>
    <x v="80"/>
    <s v="Yellow"/>
    <x v="805"/>
    <d v="2004-03-01T00:00:00"/>
    <n v="333.42"/>
    <n v="200.05199999999999"/>
    <n v="3"/>
    <n v="600.15599999999995"/>
  </r>
  <r>
    <x v="0"/>
    <x v="0"/>
    <x v="2"/>
    <s v="Utilitarian Sporting Goods"/>
    <x v="0"/>
    <x v="25"/>
    <x v="61"/>
    <s v="Blue"/>
    <x v="809"/>
    <d v="2004-03-01T00:00:00"/>
    <n v="742.35"/>
    <n v="445.41"/>
    <n v="3"/>
    <n v="1336.23"/>
  </r>
  <r>
    <x v="0"/>
    <x v="0"/>
    <x v="2"/>
    <s v="Utilitarian Sporting Goods"/>
    <x v="0"/>
    <x v="25"/>
    <x v="61"/>
    <s v="Yellow"/>
    <x v="792"/>
    <d v="2004-03-01T00:00:00"/>
    <n v="742.35"/>
    <n v="445.41"/>
    <n v="6"/>
    <n v="2672.46"/>
  </r>
  <r>
    <x v="0"/>
    <x v="0"/>
    <x v="2"/>
    <s v="Utilitarian Sporting Goods"/>
    <x v="0"/>
    <x v="25"/>
    <x v="62"/>
    <s v="Blue"/>
    <x v="814"/>
    <d v="2004-03-01T00:00:00"/>
    <n v="2384.0700000000002"/>
    <n v="1430.442"/>
    <n v="1"/>
    <n v="1430.442"/>
  </r>
  <r>
    <x v="0"/>
    <x v="0"/>
    <x v="2"/>
    <s v="Utilitarian Sporting Goods"/>
    <x v="2"/>
    <x v="27"/>
    <x v="80"/>
    <s v="Yellow"/>
    <x v="796"/>
    <d v="2004-03-01T00:00:00"/>
    <n v="333.42"/>
    <n v="200.05199999999999"/>
    <n v="1"/>
    <n v="200.05199999999999"/>
  </r>
  <r>
    <x v="0"/>
    <x v="0"/>
    <x v="2"/>
    <s v="Utilitarian Sporting Goods"/>
    <x v="0"/>
    <x v="25"/>
    <x v="61"/>
    <s v="Yellow"/>
    <x v="803"/>
    <d v="2004-03-01T00:00:00"/>
    <n v="742.35"/>
    <n v="445.41"/>
    <n v="4"/>
    <n v="1781.64"/>
  </r>
  <r>
    <x v="0"/>
    <x v="0"/>
    <x v="2"/>
    <s v="Utilitarian Sporting Goods"/>
    <x v="2"/>
    <x v="27"/>
    <x v="66"/>
    <s v="Blue"/>
    <x v="820"/>
    <d v="2004-03-01T00:00:00"/>
    <n v="1003.91"/>
    <n v="602.346"/>
    <n v="1"/>
    <n v="602.346"/>
  </r>
  <r>
    <x v="0"/>
    <x v="0"/>
    <x v="2"/>
    <s v="Utilitarian Sporting Goods"/>
    <x v="0"/>
    <x v="25"/>
    <x v="61"/>
    <s v="Yellow"/>
    <x v="794"/>
    <d v="2004-03-01T00:00:00"/>
    <n v="742.35"/>
    <n v="445.41"/>
    <n v="1"/>
    <n v="445.41"/>
  </r>
  <r>
    <x v="0"/>
    <x v="0"/>
    <x v="4"/>
    <s v="Discount Tours"/>
    <x v="0"/>
    <x v="3"/>
    <x v="50"/>
    <s v="Yellow"/>
    <x v="798"/>
    <d v="2004-03-01T00:00:00"/>
    <n v="1700.99"/>
    <n v="1020.5940000000001"/>
    <n v="3"/>
    <n v="3061.7820000000002"/>
  </r>
  <r>
    <x v="0"/>
    <x v="0"/>
    <x v="4"/>
    <s v="Discount Tours"/>
    <x v="1"/>
    <x v="1"/>
    <x v="48"/>
    <s v="White"/>
    <x v="812"/>
    <d v="2004-03-01T00:00:00"/>
    <n v="8.99"/>
    <n v="5.3940000000000001"/>
    <n v="3"/>
    <n v="16.182000000000002"/>
  </r>
  <r>
    <x v="0"/>
    <x v="0"/>
    <x v="4"/>
    <s v="Discount Tours"/>
    <x v="0"/>
    <x v="3"/>
    <x v="50"/>
    <s v="Yellow"/>
    <x v="807"/>
    <d v="2004-03-01T00:00:00"/>
    <n v="1700.99"/>
    <n v="1020.5940000000001"/>
    <n v="3"/>
    <n v="3061.7820000000002"/>
  </r>
  <r>
    <x v="0"/>
    <x v="0"/>
    <x v="0"/>
    <s v="Bike Goods"/>
    <x v="2"/>
    <x v="6"/>
    <x v="15"/>
    <s v="Yellow"/>
    <x v="819"/>
    <d v="2004-03-01T00:00:00"/>
    <n v="594.83000000000004"/>
    <n v="356.89800000000002"/>
    <n v="2"/>
    <n v="713.79600000000005"/>
  </r>
  <r>
    <x v="0"/>
    <x v="0"/>
    <x v="0"/>
    <s v="Bike Goods"/>
    <x v="1"/>
    <x v="1"/>
    <x v="48"/>
    <s v="White"/>
    <x v="808"/>
    <d v="2004-03-01T00:00:00"/>
    <n v="8.99"/>
    <n v="5.3940000000000001"/>
    <n v="2"/>
    <n v="10.788"/>
  </r>
  <r>
    <x v="0"/>
    <x v="0"/>
    <x v="0"/>
    <s v="Bike Goods"/>
    <x v="2"/>
    <x v="18"/>
    <x v="51"/>
    <s v="Silver/Black"/>
    <x v="820"/>
    <d v="2004-03-01T00:00:00"/>
    <n v="80.989999999999995"/>
    <n v="48.594000000000001"/>
    <n v="2"/>
    <n v="97.188000000000002"/>
  </r>
  <r>
    <x v="0"/>
    <x v="0"/>
    <x v="0"/>
    <s v="Bike Goods"/>
    <x v="0"/>
    <x v="3"/>
    <x v="12"/>
    <s v="Black"/>
    <x v="798"/>
    <d v="2004-03-01T00:00:00"/>
    <n v="2443.35"/>
    <n v="1466.01"/>
    <n v="2"/>
    <n v="2932.02"/>
  </r>
  <r>
    <x v="0"/>
    <x v="0"/>
    <x v="0"/>
    <s v="Bike Goods"/>
    <x v="2"/>
    <x v="18"/>
    <x v="47"/>
    <s v="Silver/Black"/>
    <x v="811"/>
    <d v="2004-03-01T00:00:00"/>
    <n v="62.09"/>
    <n v="37.253999999999998"/>
    <n v="1"/>
    <n v="37.253999999999998"/>
  </r>
  <r>
    <x v="0"/>
    <x v="0"/>
    <x v="0"/>
    <s v="Bike Goods"/>
    <x v="2"/>
    <x v="6"/>
    <x v="15"/>
    <s v="Yellow"/>
    <x v="800"/>
    <d v="2004-03-01T00:00:00"/>
    <n v="594.83000000000004"/>
    <n v="356.89800000000002"/>
    <n v="2"/>
    <n v="713.79600000000005"/>
  </r>
  <r>
    <x v="0"/>
    <x v="0"/>
    <x v="0"/>
    <s v="Bike Goods"/>
    <x v="0"/>
    <x v="3"/>
    <x v="49"/>
    <s v="Black"/>
    <x v="803"/>
    <d v="2004-03-01T00:00:00"/>
    <n v="539.99"/>
    <n v="323.99400000000003"/>
    <n v="1"/>
    <n v="323.99400000000003"/>
  </r>
  <r>
    <x v="0"/>
    <x v="0"/>
    <x v="0"/>
    <s v="Bike Goods"/>
    <x v="2"/>
    <x v="18"/>
    <x v="53"/>
    <s v="Silver/Black"/>
    <x v="805"/>
    <d v="2004-03-01T00:00:00"/>
    <n v="40.49"/>
    <n v="24.294"/>
    <n v="2"/>
    <n v="48.588000000000001"/>
  </r>
  <r>
    <x v="0"/>
    <x v="0"/>
    <x v="0"/>
    <s v="Bike Goods"/>
    <x v="3"/>
    <x v="32"/>
    <x v="76"/>
    <m/>
    <x v="813"/>
    <d v="2004-03-01T00:00:00"/>
    <n v="2.29"/>
    <n v="1.3740000000000001"/>
    <n v="1"/>
    <n v="1.3740000000000001"/>
  </r>
  <r>
    <x v="0"/>
    <x v="1"/>
    <x v="1"/>
    <s v="Vigorous Exercise Company"/>
    <x v="2"/>
    <x v="2"/>
    <x v="84"/>
    <s v="Black"/>
    <x v="800"/>
    <d v="2004-03-01T00:00:00"/>
    <n v="249.79"/>
    <n v="149.874"/>
    <n v="1"/>
    <n v="149.874"/>
  </r>
  <r>
    <x v="0"/>
    <x v="1"/>
    <x v="1"/>
    <s v="Vigorous Exercise Company"/>
    <x v="0"/>
    <x v="0"/>
    <x v="19"/>
    <s v="Black"/>
    <x v="813"/>
    <d v="2004-03-01T00:00:00"/>
    <n v="2294.9899999999998"/>
    <n v="1376.9939999999999"/>
    <n v="4"/>
    <n v="5507.9759999999997"/>
  </r>
  <r>
    <x v="0"/>
    <x v="1"/>
    <x v="1"/>
    <s v="Vigorous Exercise Company"/>
    <x v="3"/>
    <x v="19"/>
    <x v="52"/>
    <m/>
    <x v="806"/>
    <d v="2004-03-01T00:00:00"/>
    <n v="120"/>
    <n v="72"/>
    <n v="6"/>
    <n v="432"/>
  </r>
  <r>
    <x v="0"/>
    <x v="1"/>
    <x v="1"/>
    <s v="Vigorous Exercise Company"/>
    <x v="2"/>
    <x v="2"/>
    <x v="84"/>
    <s v="Silver"/>
    <x v="802"/>
    <d v="2004-03-01T00:00:00"/>
    <n v="264.05"/>
    <n v="158.43"/>
    <n v="2"/>
    <n v="316.86"/>
  </r>
  <r>
    <x v="0"/>
    <x v="1"/>
    <x v="1"/>
    <s v="Vigorous Exercise Company"/>
    <x v="2"/>
    <x v="18"/>
    <x v="86"/>
    <s v="Silver/Black"/>
    <x v="811"/>
    <d v="2004-03-01T00:00:00"/>
    <n v="80.989999999999995"/>
    <n v="48.594000000000001"/>
    <n v="5"/>
    <n v="242.97"/>
  </r>
  <r>
    <x v="0"/>
    <x v="1"/>
    <x v="1"/>
    <s v="Vigorous Exercise Company"/>
    <x v="1"/>
    <x v="10"/>
    <x v="29"/>
    <s v="Black"/>
    <x v="813"/>
    <d v="2004-03-01T00:00:00"/>
    <n v="24.49"/>
    <n v="14.694000000000001"/>
    <n v="5"/>
    <n v="73.47"/>
  </r>
  <r>
    <x v="0"/>
    <x v="1"/>
    <x v="1"/>
    <s v="Vigorous Exercise Company"/>
    <x v="0"/>
    <x v="0"/>
    <x v="82"/>
    <s v="Silver"/>
    <x v="800"/>
    <d v="2004-03-01T00:00:00"/>
    <n v="564.99"/>
    <n v="338.99400000000003"/>
    <n v="3"/>
    <n v="1016.9820000000001"/>
  </r>
  <r>
    <x v="0"/>
    <x v="1"/>
    <x v="1"/>
    <s v="Vigorous Exercise Company"/>
    <x v="1"/>
    <x v="4"/>
    <x v="58"/>
    <s v="Yellow"/>
    <x v="794"/>
    <d v="2004-03-01T00:00:00"/>
    <n v="53.99"/>
    <n v="32.393999999999998"/>
    <n v="3"/>
    <n v="97.181999999999988"/>
  </r>
  <r>
    <x v="0"/>
    <x v="1"/>
    <x v="1"/>
    <s v="Vigorous Exercise Company"/>
    <x v="1"/>
    <x v="14"/>
    <x v="56"/>
    <s v="Black"/>
    <x v="793"/>
    <d v="2004-03-01T00:00:00"/>
    <n v="69.989999999999995"/>
    <n v="41.994"/>
    <n v="5"/>
    <n v="209.97"/>
  </r>
  <r>
    <x v="0"/>
    <x v="1"/>
    <x v="1"/>
    <s v="Vigorous Exercise Company"/>
    <x v="2"/>
    <x v="9"/>
    <x v="22"/>
    <m/>
    <x v="820"/>
    <d v="2004-03-01T00:00:00"/>
    <n v="61.92"/>
    <n v="37.152000000000001"/>
    <n v="5"/>
    <n v="185.76"/>
  </r>
  <r>
    <x v="0"/>
    <x v="1"/>
    <x v="1"/>
    <s v="Vigorous Exercise Company"/>
    <x v="1"/>
    <x v="4"/>
    <x v="5"/>
    <s v="Multi"/>
    <x v="794"/>
    <d v="2004-03-01T00:00:00"/>
    <n v="49.99"/>
    <n v="29.994"/>
    <n v="4"/>
    <n v="119.976"/>
  </r>
  <r>
    <x v="0"/>
    <x v="1"/>
    <x v="1"/>
    <s v="Vigorous Exercise Company"/>
    <x v="2"/>
    <x v="2"/>
    <x v="2"/>
    <s v="Silver"/>
    <x v="792"/>
    <d v="2004-03-01T00:00:00"/>
    <n v="1364.5"/>
    <n v="818.7"/>
    <n v="4"/>
    <n v="3274.8"/>
  </r>
  <r>
    <x v="0"/>
    <x v="1"/>
    <x v="1"/>
    <s v="Vigorous Exercise Company"/>
    <x v="2"/>
    <x v="2"/>
    <x v="84"/>
    <s v="Silver"/>
    <x v="809"/>
    <d v="2004-03-01T00:00:00"/>
    <n v="264.05"/>
    <n v="158.43"/>
    <n v="4"/>
    <n v="633.72"/>
  </r>
  <r>
    <x v="0"/>
    <x v="1"/>
    <x v="1"/>
    <s v="Vigorous Exercise Company"/>
    <x v="1"/>
    <x v="4"/>
    <x v="5"/>
    <s v="Multi"/>
    <x v="815"/>
    <d v="2004-03-01T00:00:00"/>
    <n v="49.99"/>
    <n v="29.994"/>
    <n v="5"/>
    <n v="149.97"/>
  </r>
  <r>
    <x v="0"/>
    <x v="1"/>
    <x v="1"/>
    <s v="Vigorous Exercise Company"/>
    <x v="2"/>
    <x v="2"/>
    <x v="2"/>
    <s v="Silver"/>
    <x v="809"/>
    <d v="2004-03-01T00:00:00"/>
    <n v="1364.5"/>
    <n v="818.7"/>
    <n v="3"/>
    <n v="2456.1000000000004"/>
  </r>
  <r>
    <x v="0"/>
    <x v="1"/>
    <x v="1"/>
    <s v="Vigorous Exercise Company"/>
    <x v="1"/>
    <x v="4"/>
    <x v="58"/>
    <s v="Yellow"/>
    <x v="797"/>
    <d v="2004-03-01T00:00:00"/>
    <n v="53.99"/>
    <n v="32.393999999999998"/>
    <n v="4"/>
    <n v="129.57599999999999"/>
  </r>
  <r>
    <x v="0"/>
    <x v="1"/>
    <x v="1"/>
    <s v="Vigorous Exercise Company"/>
    <x v="2"/>
    <x v="20"/>
    <x v="88"/>
    <m/>
    <x v="799"/>
    <d v="2004-03-01T00:00:00"/>
    <n v="39.14"/>
    <n v="23.484000000000002"/>
    <n v="4"/>
    <n v="93.936000000000007"/>
  </r>
  <r>
    <x v="0"/>
    <x v="1"/>
    <x v="1"/>
    <s v="Vigorous Exercise Company"/>
    <x v="1"/>
    <x v="23"/>
    <x v="59"/>
    <s v="Blue"/>
    <x v="807"/>
    <d v="2004-03-01T00:00:00"/>
    <n v="63.5"/>
    <n v="38.1"/>
    <n v="8"/>
    <n v="304.8"/>
  </r>
  <r>
    <x v="0"/>
    <x v="1"/>
    <x v="1"/>
    <s v="Vigorous Exercise Company"/>
    <x v="0"/>
    <x v="0"/>
    <x v="19"/>
    <s v="Silver"/>
    <x v="820"/>
    <d v="2004-03-01T00:00:00"/>
    <n v="2319.9899999999998"/>
    <n v="1391.9939999999999"/>
    <n v="3"/>
    <n v="4175.982"/>
  </r>
  <r>
    <x v="0"/>
    <x v="1"/>
    <x v="1"/>
    <s v="Vigorous Exercise Company"/>
    <x v="2"/>
    <x v="30"/>
    <x v="71"/>
    <s v="Silver"/>
    <x v="794"/>
    <d v="2004-03-01T00:00:00"/>
    <n v="20.239999999999998"/>
    <n v="12.144"/>
    <n v="1"/>
    <n v="12.144"/>
  </r>
  <r>
    <x v="0"/>
    <x v="1"/>
    <x v="1"/>
    <s v="Vigorous Exercise Company"/>
    <x v="0"/>
    <x v="0"/>
    <x v="19"/>
    <s v="Silver"/>
    <x v="798"/>
    <d v="2004-03-01T00:00:00"/>
    <n v="2319.9899999999998"/>
    <n v="1391.9939999999999"/>
    <n v="6"/>
    <n v="8351.9639999999999"/>
  </r>
  <r>
    <x v="0"/>
    <x v="1"/>
    <x v="1"/>
    <s v="Vigorous Exercise Company"/>
    <x v="3"/>
    <x v="24"/>
    <x v="60"/>
    <m/>
    <x v="803"/>
    <d v="2004-03-01T00:00:00"/>
    <n v="7.95"/>
    <n v="4.7699999999999996"/>
    <n v="4"/>
    <n v="19.079999999999998"/>
  </r>
  <r>
    <x v="0"/>
    <x v="1"/>
    <x v="1"/>
    <s v="Vigorous Exercise Company"/>
    <x v="1"/>
    <x v="23"/>
    <x v="59"/>
    <s v="Blue"/>
    <x v="818"/>
    <d v="2004-03-01T00:00:00"/>
    <n v="63.5"/>
    <n v="38.1"/>
    <n v="6"/>
    <n v="228.60000000000002"/>
  </r>
  <r>
    <x v="0"/>
    <x v="1"/>
    <x v="1"/>
    <s v="Vigorous Exercise Company"/>
    <x v="2"/>
    <x v="2"/>
    <x v="38"/>
    <s v="Silver"/>
    <x v="820"/>
    <d v="2004-03-01T00:00:00"/>
    <n v="364.09"/>
    <n v="218.45400000000001"/>
    <n v="2"/>
    <n v="436.90800000000002"/>
  </r>
  <r>
    <x v="0"/>
    <x v="1"/>
    <x v="1"/>
    <s v="Vigorous Exercise Company"/>
    <x v="3"/>
    <x v="7"/>
    <x v="10"/>
    <s v="Black"/>
    <x v="795"/>
    <d v="2004-03-01T00:00:00"/>
    <n v="34.99"/>
    <n v="20.994"/>
    <n v="7"/>
    <n v="146.958"/>
  </r>
  <r>
    <x v="0"/>
    <x v="1"/>
    <x v="1"/>
    <s v="Vigorous Exercise Company"/>
    <x v="2"/>
    <x v="31"/>
    <x v="73"/>
    <m/>
    <x v="808"/>
    <d v="2004-03-01T00:00:00"/>
    <n v="121.49"/>
    <n v="72.894000000000005"/>
    <n v="2"/>
    <n v="145.78800000000001"/>
  </r>
  <r>
    <x v="0"/>
    <x v="1"/>
    <x v="1"/>
    <s v="Vigorous Exercise Company"/>
    <x v="2"/>
    <x v="2"/>
    <x v="38"/>
    <s v="Silver"/>
    <x v="803"/>
    <d v="2004-03-01T00:00:00"/>
    <n v="364.09"/>
    <n v="218.45400000000001"/>
    <n v="1"/>
    <n v="218.45400000000001"/>
  </r>
  <r>
    <x v="0"/>
    <x v="1"/>
    <x v="1"/>
    <s v="Vigorous Exercise Company"/>
    <x v="2"/>
    <x v="28"/>
    <x v="72"/>
    <s v="Black"/>
    <x v="803"/>
    <d v="2004-03-01T00:00:00"/>
    <n v="175.49"/>
    <n v="105.294"/>
    <n v="6"/>
    <n v="631.76400000000001"/>
  </r>
  <r>
    <x v="0"/>
    <x v="1"/>
    <x v="1"/>
    <s v="Vigorous Exercise Company"/>
    <x v="1"/>
    <x v="14"/>
    <x v="56"/>
    <s v="Black"/>
    <x v="814"/>
    <d v="2004-03-01T00:00:00"/>
    <n v="69.989999999999995"/>
    <n v="41.994"/>
    <n v="10"/>
    <n v="419.94"/>
  </r>
  <r>
    <x v="0"/>
    <x v="1"/>
    <x v="1"/>
    <s v="Vigorous Exercise Company"/>
    <x v="3"/>
    <x v="7"/>
    <x v="10"/>
    <s v="Red"/>
    <x v="813"/>
    <d v="2004-03-01T00:00:00"/>
    <n v="34.99"/>
    <n v="20.994"/>
    <n v="3"/>
    <n v="62.981999999999999"/>
  </r>
  <r>
    <x v="0"/>
    <x v="1"/>
    <x v="1"/>
    <s v="Vigorous Exercise Company"/>
    <x v="3"/>
    <x v="21"/>
    <x v="55"/>
    <s v="Silver"/>
    <x v="813"/>
    <d v="2004-03-01T00:00:00"/>
    <n v="54.99"/>
    <n v="32.994"/>
    <n v="4"/>
    <n v="131.976"/>
  </r>
  <r>
    <x v="0"/>
    <x v="1"/>
    <x v="1"/>
    <s v="Vigorous Exercise Company"/>
    <x v="0"/>
    <x v="0"/>
    <x v="19"/>
    <s v="Black"/>
    <x v="800"/>
    <d v="2004-03-01T00:00:00"/>
    <n v="2294.9899999999998"/>
    <n v="1376.9939999999999"/>
    <n v="2"/>
    <n v="2753.9879999999998"/>
  </r>
  <r>
    <x v="0"/>
    <x v="1"/>
    <x v="1"/>
    <s v="Vigorous Exercise Company"/>
    <x v="1"/>
    <x v="10"/>
    <x v="29"/>
    <s v="Black"/>
    <x v="819"/>
    <d v="2004-03-01T00:00:00"/>
    <n v="24.49"/>
    <n v="14.694000000000001"/>
    <n v="3"/>
    <n v="44.082000000000001"/>
  </r>
  <r>
    <x v="0"/>
    <x v="1"/>
    <x v="1"/>
    <s v="Vigorous Exercise Company"/>
    <x v="1"/>
    <x v="4"/>
    <x v="5"/>
    <s v="Multi"/>
    <x v="797"/>
    <d v="2004-03-01T00:00:00"/>
    <n v="49.99"/>
    <n v="29.994"/>
    <n v="6"/>
    <n v="179.964"/>
  </r>
  <r>
    <x v="0"/>
    <x v="1"/>
    <x v="1"/>
    <s v="Vigorous Exercise Company"/>
    <x v="3"/>
    <x v="22"/>
    <x v="57"/>
    <m/>
    <x v="776"/>
    <d v="2004-03-01T00:00:00"/>
    <n v="4.99"/>
    <n v="2.9940000000000002"/>
    <n v="5"/>
    <n v="14.97"/>
  </r>
  <r>
    <x v="0"/>
    <x v="1"/>
    <x v="1"/>
    <s v="Vigorous Exercise Company"/>
    <x v="1"/>
    <x v="5"/>
    <x v="6"/>
    <s v="Multi"/>
    <x v="794"/>
    <d v="2004-03-01T00:00:00"/>
    <n v="8.99"/>
    <n v="5.3940000000000001"/>
    <n v="5"/>
    <n v="26.97"/>
  </r>
  <r>
    <x v="0"/>
    <x v="1"/>
    <x v="1"/>
    <s v="Vigorous Exercise Company"/>
    <x v="2"/>
    <x v="2"/>
    <x v="84"/>
    <s v="Black"/>
    <x v="801"/>
    <d v="2004-03-01T00:00:00"/>
    <n v="249.79"/>
    <n v="149.874"/>
    <n v="2"/>
    <n v="299.74799999999999"/>
  </r>
  <r>
    <x v="0"/>
    <x v="1"/>
    <x v="1"/>
    <s v="Vigorous Exercise Company"/>
    <x v="2"/>
    <x v="26"/>
    <x v="65"/>
    <s v="Silver"/>
    <x v="810"/>
    <d v="2004-03-01T00:00:00"/>
    <n v="91.49"/>
    <n v="54.893999999999998"/>
    <n v="4"/>
    <n v="219.57599999999999"/>
  </r>
  <r>
    <x v="0"/>
    <x v="1"/>
    <x v="1"/>
    <s v="Vigorous Exercise Company"/>
    <x v="2"/>
    <x v="20"/>
    <x v="83"/>
    <m/>
    <x v="807"/>
    <d v="2004-03-01T00:00:00"/>
    <n v="52.64"/>
    <n v="31.584"/>
    <n v="4"/>
    <n v="126.336"/>
  </r>
  <r>
    <x v="0"/>
    <x v="1"/>
    <x v="1"/>
    <s v="Vigorous Exercise Company"/>
    <x v="2"/>
    <x v="2"/>
    <x v="2"/>
    <s v="Black"/>
    <x v="801"/>
    <d v="2004-03-01T00:00:00"/>
    <n v="1349.6"/>
    <n v="809.76"/>
    <n v="3"/>
    <n v="2429.2799999999997"/>
  </r>
  <r>
    <x v="0"/>
    <x v="1"/>
    <x v="1"/>
    <s v="Vigorous Exercise Company"/>
    <x v="2"/>
    <x v="2"/>
    <x v="2"/>
    <s v="Black"/>
    <x v="814"/>
    <d v="2004-03-01T00:00:00"/>
    <n v="1349.6"/>
    <n v="809.76"/>
    <n v="3"/>
    <n v="2429.2799999999997"/>
  </r>
  <r>
    <x v="0"/>
    <x v="1"/>
    <x v="1"/>
    <s v="Vigorous Exercise Company"/>
    <x v="0"/>
    <x v="0"/>
    <x v="19"/>
    <s v="Black"/>
    <x v="799"/>
    <d v="2004-03-01T00:00:00"/>
    <n v="2294.9899999999998"/>
    <n v="1376.9939999999999"/>
    <n v="3"/>
    <n v="4130.982"/>
  </r>
  <r>
    <x v="0"/>
    <x v="1"/>
    <x v="1"/>
    <s v="Vigorous Exercise Company"/>
    <x v="3"/>
    <x v="7"/>
    <x v="10"/>
    <s v="Blue"/>
    <x v="798"/>
    <d v="2004-03-01T00:00:00"/>
    <n v="34.99"/>
    <n v="20.994"/>
    <n v="6"/>
    <n v="125.964"/>
  </r>
  <r>
    <x v="0"/>
    <x v="1"/>
    <x v="1"/>
    <s v="Vigorous Exercise Company"/>
    <x v="2"/>
    <x v="29"/>
    <x v="70"/>
    <s v="Silver"/>
    <x v="810"/>
    <d v="2004-03-01T00:00:00"/>
    <n v="106.5"/>
    <n v="63.9"/>
    <n v="2"/>
    <n v="127.8"/>
  </r>
  <r>
    <x v="0"/>
    <x v="1"/>
    <x v="1"/>
    <s v="Vigorous Exercise Company"/>
    <x v="2"/>
    <x v="9"/>
    <x v="37"/>
    <m/>
    <x v="817"/>
    <d v="2004-03-01T00:00:00"/>
    <n v="44.54"/>
    <n v="26.724"/>
    <n v="1"/>
    <n v="26.724"/>
  </r>
  <r>
    <x v="0"/>
    <x v="1"/>
    <x v="1"/>
    <s v="Vigorous Exercise Company"/>
    <x v="2"/>
    <x v="2"/>
    <x v="84"/>
    <s v="Silver"/>
    <x v="794"/>
    <d v="2004-03-01T00:00:00"/>
    <n v="264.05"/>
    <n v="158.43"/>
    <n v="2"/>
    <n v="316.86"/>
  </r>
  <r>
    <x v="0"/>
    <x v="1"/>
    <x v="1"/>
    <s v="Vigorous Exercise Company"/>
    <x v="2"/>
    <x v="28"/>
    <x v="67"/>
    <s v="Black"/>
    <x v="793"/>
    <d v="2004-03-01T00:00:00"/>
    <n v="404.99"/>
    <n v="242.994"/>
    <n v="5"/>
    <n v="1214.97"/>
  </r>
  <r>
    <x v="0"/>
    <x v="1"/>
    <x v="1"/>
    <s v="Vigorous Exercise Company"/>
    <x v="1"/>
    <x v="4"/>
    <x v="58"/>
    <s v="Yellow"/>
    <x v="803"/>
    <d v="2004-03-01T00:00:00"/>
    <n v="53.99"/>
    <n v="32.393999999999998"/>
    <n v="10"/>
    <n v="323.94"/>
  </r>
  <r>
    <x v="2"/>
    <x v="5"/>
    <x v="9"/>
    <s v="Popular Bike Lines"/>
    <x v="1"/>
    <x v="5"/>
    <x v="6"/>
    <s v="Multi"/>
    <x v="809"/>
    <d v="2004-03-01T00:00:00"/>
    <n v="8.99"/>
    <n v="5.3940000000000001"/>
    <n v="7"/>
    <n v="37.758000000000003"/>
  </r>
  <r>
    <x v="2"/>
    <x v="5"/>
    <x v="9"/>
    <s v="Popular Bike Lines"/>
    <x v="2"/>
    <x v="30"/>
    <x v="71"/>
    <s v="Silver"/>
    <x v="810"/>
    <d v="2004-03-01T00:00:00"/>
    <n v="20.239999999999998"/>
    <n v="12.144"/>
    <n v="1"/>
    <n v="12.144"/>
  </r>
  <r>
    <x v="2"/>
    <x v="5"/>
    <x v="9"/>
    <s v="Popular Bike Lines"/>
    <x v="1"/>
    <x v="23"/>
    <x v="59"/>
    <s v="Blue"/>
    <x v="813"/>
    <d v="2004-03-01T00:00:00"/>
    <n v="63.5"/>
    <n v="38.1"/>
    <n v="7"/>
    <n v="266.7"/>
  </r>
  <r>
    <x v="2"/>
    <x v="5"/>
    <x v="9"/>
    <s v="Popular Bike Lines"/>
    <x v="1"/>
    <x v="4"/>
    <x v="5"/>
    <s v="Multi"/>
    <x v="809"/>
    <d v="2004-03-01T00:00:00"/>
    <n v="49.99"/>
    <n v="29.994"/>
    <n v="8"/>
    <n v="239.952"/>
  </r>
  <r>
    <x v="2"/>
    <x v="5"/>
    <x v="9"/>
    <s v="Popular Bike Lines"/>
    <x v="2"/>
    <x v="31"/>
    <x v="73"/>
    <m/>
    <x v="815"/>
    <d v="2004-03-01T00:00:00"/>
    <n v="121.49"/>
    <n v="72.894000000000005"/>
    <n v="2"/>
    <n v="145.78800000000001"/>
  </r>
  <r>
    <x v="2"/>
    <x v="5"/>
    <x v="9"/>
    <s v="Popular Bike Lines"/>
    <x v="3"/>
    <x v="19"/>
    <x v="52"/>
    <m/>
    <x v="798"/>
    <d v="2004-03-01T00:00:00"/>
    <n v="120"/>
    <n v="72"/>
    <n v="7"/>
    <n v="504"/>
  </r>
  <r>
    <x v="2"/>
    <x v="5"/>
    <x v="9"/>
    <s v="Popular Bike Lines"/>
    <x v="0"/>
    <x v="25"/>
    <x v="61"/>
    <s v="Blue"/>
    <x v="795"/>
    <d v="2004-03-01T00:00:00"/>
    <n v="742.35"/>
    <n v="445.41"/>
    <n v="2"/>
    <n v="890.82"/>
  </r>
  <r>
    <x v="2"/>
    <x v="5"/>
    <x v="9"/>
    <s v="Popular Bike Lines"/>
    <x v="3"/>
    <x v="24"/>
    <x v="60"/>
    <m/>
    <x v="799"/>
    <d v="2004-03-01T00:00:00"/>
    <n v="7.95"/>
    <n v="4.7699999999999996"/>
    <n v="2"/>
    <n v="9.5399999999999991"/>
  </r>
  <r>
    <x v="2"/>
    <x v="5"/>
    <x v="9"/>
    <s v="Popular Bike Lines"/>
    <x v="3"/>
    <x v="7"/>
    <x v="10"/>
    <s v="Black"/>
    <x v="814"/>
    <d v="2004-03-01T00:00:00"/>
    <n v="34.99"/>
    <n v="20.994"/>
    <n v="1"/>
    <n v="20.994"/>
  </r>
  <r>
    <x v="2"/>
    <x v="5"/>
    <x v="9"/>
    <s v="Popular Bike Lines"/>
    <x v="0"/>
    <x v="25"/>
    <x v="61"/>
    <s v="Yellow"/>
    <x v="810"/>
    <d v="2004-03-01T00:00:00"/>
    <n v="742.35"/>
    <n v="445.41"/>
    <n v="1"/>
    <n v="445.41"/>
  </r>
  <r>
    <x v="2"/>
    <x v="5"/>
    <x v="9"/>
    <s v="Popular Bike Lines"/>
    <x v="0"/>
    <x v="25"/>
    <x v="64"/>
    <s v="Blue"/>
    <x v="805"/>
    <d v="2004-03-01T00:00:00"/>
    <n v="1214.8499999999999"/>
    <n v="728.91"/>
    <n v="2"/>
    <n v="1457.82"/>
  </r>
  <r>
    <x v="2"/>
    <x v="5"/>
    <x v="9"/>
    <s v="Popular Bike Lines"/>
    <x v="0"/>
    <x v="25"/>
    <x v="62"/>
    <s v="Blue"/>
    <x v="799"/>
    <d v="2004-03-01T00:00:00"/>
    <n v="2384.0700000000002"/>
    <n v="1430.442"/>
    <n v="1"/>
    <n v="1430.442"/>
  </r>
  <r>
    <x v="2"/>
    <x v="5"/>
    <x v="9"/>
    <s v="Popular Bike Lines"/>
    <x v="0"/>
    <x v="25"/>
    <x v="62"/>
    <s v="Blue"/>
    <x v="818"/>
    <d v="2004-03-01T00:00:00"/>
    <n v="2384.0700000000002"/>
    <n v="1430.442"/>
    <n v="1"/>
    <n v="1430.442"/>
  </r>
  <r>
    <x v="2"/>
    <x v="5"/>
    <x v="9"/>
    <s v="Popular Bike Lines"/>
    <x v="1"/>
    <x v="4"/>
    <x v="58"/>
    <s v="Yellow"/>
    <x v="807"/>
    <d v="2004-03-01T00:00:00"/>
    <n v="53.99"/>
    <n v="32.393999999999998"/>
    <n v="8"/>
    <n v="259.15199999999999"/>
  </r>
  <r>
    <x v="2"/>
    <x v="5"/>
    <x v="9"/>
    <s v="Popular Bike Lines"/>
    <x v="0"/>
    <x v="25"/>
    <x v="61"/>
    <s v="Blue"/>
    <x v="813"/>
    <d v="2004-03-01T00:00:00"/>
    <n v="742.35"/>
    <n v="445.41"/>
    <n v="2"/>
    <n v="890.82"/>
  </r>
  <r>
    <x v="2"/>
    <x v="5"/>
    <x v="9"/>
    <s v="Popular Bike Lines"/>
    <x v="0"/>
    <x v="25"/>
    <x v="62"/>
    <s v="Blue"/>
    <x v="805"/>
    <d v="2004-03-01T00:00:00"/>
    <n v="2384.0700000000002"/>
    <n v="1430.442"/>
    <n v="1"/>
    <n v="1430.442"/>
  </r>
  <r>
    <x v="2"/>
    <x v="5"/>
    <x v="9"/>
    <s v="Popular Bike Lines"/>
    <x v="0"/>
    <x v="25"/>
    <x v="64"/>
    <s v="Blue"/>
    <x v="784"/>
    <d v="2004-03-01T00:00:00"/>
    <n v="1214.8499999999999"/>
    <n v="728.91"/>
    <n v="3"/>
    <n v="2186.73"/>
  </r>
  <r>
    <x v="2"/>
    <x v="5"/>
    <x v="9"/>
    <s v="Popular Bike Lines"/>
    <x v="2"/>
    <x v="29"/>
    <x v="70"/>
    <s v="Silver"/>
    <x v="819"/>
    <d v="2004-03-01T00:00:00"/>
    <n v="106.5"/>
    <n v="63.9"/>
    <n v="1"/>
    <n v="63.9"/>
  </r>
  <r>
    <x v="2"/>
    <x v="5"/>
    <x v="9"/>
    <s v="Popular Bike Lines"/>
    <x v="1"/>
    <x v="4"/>
    <x v="58"/>
    <s v="Yellow"/>
    <x v="794"/>
    <d v="2004-03-01T00:00:00"/>
    <n v="53.99"/>
    <n v="32.393999999999998"/>
    <n v="6"/>
    <n v="194.36399999999998"/>
  </r>
  <r>
    <x v="2"/>
    <x v="5"/>
    <x v="9"/>
    <s v="Popular Bike Lines"/>
    <x v="2"/>
    <x v="26"/>
    <x v="65"/>
    <s v="Silver"/>
    <x v="820"/>
    <d v="2004-03-01T00:00:00"/>
    <n v="91.49"/>
    <n v="54.893999999999998"/>
    <n v="3"/>
    <n v="164.68199999999999"/>
  </r>
  <r>
    <x v="2"/>
    <x v="5"/>
    <x v="9"/>
    <s v="Popular Bike Lines"/>
    <x v="3"/>
    <x v="22"/>
    <x v="57"/>
    <m/>
    <x v="811"/>
    <d v="2004-03-01T00:00:00"/>
    <n v="4.99"/>
    <n v="2.9940000000000002"/>
    <n v="3"/>
    <n v="8.9820000000000011"/>
  </r>
  <r>
    <x v="2"/>
    <x v="5"/>
    <x v="9"/>
    <s v="Popular Bike Lines"/>
    <x v="0"/>
    <x v="25"/>
    <x v="61"/>
    <s v="Blue"/>
    <x v="806"/>
    <d v="2004-03-01T00:00:00"/>
    <n v="742.35"/>
    <n v="445.41"/>
    <n v="2"/>
    <n v="890.82"/>
  </r>
  <r>
    <x v="2"/>
    <x v="5"/>
    <x v="9"/>
    <s v="Popular Bike Lines"/>
    <x v="0"/>
    <x v="25"/>
    <x v="62"/>
    <s v="Yellow"/>
    <x v="799"/>
    <d v="2004-03-01T00:00:00"/>
    <n v="2384.0700000000002"/>
    <n v="1430.442"/>
    <n v="2"/>
    <n v="2860.884"/>
  </r>
  <r>
    <x v="2"/>
    <x v="5"/>
    <x v="9"/>
    <s v="Popular Bike Lines"/>
    <x v="0"/>
    <x v="25"/>
    <x v="62"/>
    <s v="Yellow"/>
    <x v="808"/>
    <d v="2004-03-01T00:00:00"/>
    <n v="2384.0700000000002"/>
    <n v="1430.442"/>
    <n v="1"/>
    <n v="1430.442"/>
  </r>
  <r>
    <x v="2"/>
    <x v="5"/>
    <x v="9"/>
    <s v="Popular Bike Lines"/>
    <x v="0"/>
    <x v="25"/>
    <x v="61"/>
    <s v="Yellow"/>
    <x v="797"/>
    <d v="2004-03-01T00:00:00"/>
    <n v="742.35"/>
    <n v="445.41"/>
    <n v="1"/>
    <n v="445.41"/>
  </r>
  <r>
    <x v="2"/>
    <x v="5"/>
    <x v="9"/>
    <s v="Popular Bike Lines"/>
    <x v="0"/>
    <x v="25"/>
    <x v="61"/>
    <s v="Blue"/>
    <x v="800"/>
    <d v="2004-03-01T00:00:00"/>
    <n v="742.35"/>
    <n v="445.41"/>
    <n v="1"/>
    <n v="445.41"/>
  </r>
  <r>
    <x v="2"/>
    <x v="5"/>
    <x v="9"/>
    <s v="Popular Bike Lines"/>
    <x v="0"/>
    <x v="25"/>
    <x v="62"/>
    <s v="Blue"/>
    <x v="813"/>
    <d v="2004-03-01T00:00:00"/>
    <n v="2384.0700000000002"/>
    <n v="1430.442"/>
    <n v="2"/>
    <n v="2860.884"/>
  </r>
  <r>
    <x v="2"/>
    <x v="5"/>
    <x v="9"/>
    <s v="Popular Bike Lines"/>
    <x v="2"/>
    <x v="28"/>
    <x v="67"/>
    <s v="Black"/>
    <x v="776"/>
    <d v="2004-03-01T00:00:00"/>
    <n v="404.99"/>
    <n v="242.994"/>
    <n v="4"/>
    <n v="971.976"/>
  </r>
  <r>
    <x v="2"/>
    <x v="5"/>
    <x v="9"/>
    <s v="Popular Bike Lines"/>
    <x v="0"/>
    <x v="25"/>
    <x v="64"/>
    <s v="Blue"/>
    <x v="813"/>
    <d v="2004-03-01T00:00:00"/>
    <n v="1214.8499999999999"/>
    <n v="728.91"/>
    <n v="1"/>
    <n v="728.91"/>
  </r>
  <r>
    <x v="2"/>
    <x v="5"/>
    <x v="9"/>
    <s v="Popular Bike Lines"/>
    <x v="0"/>
    <x v="25"/>
    <x v="64"/>
    <s v="Blue"/>
    <x v="800"/>
    <d v="2004-03-01T00:00:00"/>
    <n v="1214.8499999999999"/>
    <n v="728.91"/>
    <n v="3"/>
    <n v="2186.73"/>
  </r>
  <r>
    <x v="0"/>
    <x v="1"/>
    <x v="1"/>
    <s v="Family Cycle Store"/>
    <x v="1"/>
    <x v="14"/>
    <x v="56"/>
    <s v="Black"/>
    <x v="804"/>
    <d v="2004-03-01T00:00:00"/>
    <n v="69.989999999999995"/>
    <n v="41.994"/>
    <n v="5"/>
    <n v="209.97"/>
  </r>
  <r>
    <x v="0"/>
    <x v="1"/>
    <x v="1"/>
    <s v="Family Cycle Store"/>
    <x v="0"/>
    <x v="0"/>
    <x v="77"/>
    <s v="Silver"/>
    <x v="818"/>
    <d v="2004-03-01T00:00:00"/>
    <n v="769.49"/>
    <n v="461.69400000000002"/>
    <n v="3"/>
    <n v="1385.0820000000001"/>
  </r>
  <r>
    <x v="0"/>
    <x v="1"/>
    <x v="1"/>
    <s v="Family Cycle Store"/>
    <x v="0"/>
    <x v="0"/>
    <x v="77"/>
    <s v="Silver"/>
    <x v="793"/>
    <d v="2004-03-01T00:00:00"/>
    <n v="769.49"/>
    <n v="461.69400000000002"/>
    <n v="1"/>
    <n v="461.69400000000002"/>
  </r>
  <r>
    <x v="0"/>
    <x v="1"/>
    <x v="1"/>
    <s v="Family Cycle Store"/>
    <x v="0"/>
    <x v="0"/>
    <x v="82"/>
    <s v="Black"/>
    <x v="803"/>
    <d v="2004-03-01T00:00:00"/>
    <n v="539.99"/>
    <n v="323.99400000000003"/>
    <n v="2"/>
    <n v="647.98800000000006"/>
  </r>
  <r>
    <x v="0"/>
    <x v="1"/>
    <x v="1"/>
    <s v="Family Cycle Store"/>
    <x v="0"/>
    <x v="0"/>
    <x v="82"/>
    <s v="Silver"/>
    <x v="776"/>
    <d v="2004-03-01T00:00:00"/>
    <n v="564.99"/>
    <n v="338.99400000000003"/>
    <n v="2"/>
    <n v="677.98800000000006"/>
  </r>
  <r>
    <x v="0"/>
    <x v="1"/>
    <x v="1"/>
    <s v="Family Cycle Store"/>
    <x v="0"/>
    <x v="0"/>
    <x v="82"/>
    <s v="Black"/>
    <x v="802"/>
    <d v="2004-03-01T00:00:00"/>
    <n v="539.99"/>
    <n v="323.99400000000003"/>
    <n v="2"/>
    <n v="647.98800000000006"/>
  </r>
  <r>
    <x v="0"/>
    <x v="1"/>
    <x v="1"/>
    <s v="Family Cycle Store"/>
    <x v="2"/>
    <x v="2"/>
    <x v="38"/>
    <s v="Silver"/>
    <x v="808"/>
    <d v="2004-03-01T00:00:00"/>
    <n v="364.09"/>
    <n v="218.45400000000001"/>
    <n v="3"/>
    <n v="655.36200000000008"/>
  </r>
  <r>
    <x v="0"/>
    <x v="1"/>
    <x v="1"/>
    <s v="Family Cycle Store"/>
    <x v="2"/>
    <x v="2"/>
    <x v="84"/>
    <s v="Silver"/>
    <x v="776"/>
    <d v="2004-03-01T00:00:00"/>
    <n v="264.05"/>
    <n v="158.43"/>
    <n v="4"/>
    <n v="633.72"/>
  </r>
  <r>
    <x v="0"/>
    <x v="1"/>
    <x v="1"/>
    <s v="Family Cycle Store"/>
    <x v="0"/>
    <x v="0"/>
    <x v="19"/>
    <s v="Black"/>
    <x v="817"/>
    <d v="2004-03-01T00:00:00"/>
    <n v="2294.9899999999998"/>
    <n v="1376.9939999999999"/>
    <n v="2"/>
    <n v="2753.9879999999998"/>
  </r>
  <r>
    <x v="0"/>
    <x v="1"/>
    <x v="1"/>
    <s v="Family Cycle Store"/>
    <x v="0"/>
    <x v="0"/>
    <x v="82"/>
    <s v="Black"/>
    <x v="795"/>
    <d v="2004-03-01T00:00:00"/>
    <n v="539.99"/>
    <n v="323.99400000000003"/>
    <n v="1"/>
    <n v="323.99400000000003"/>
  </r>
  <r>
    <x v="0"/>
    <x v="1"/>
    <x v="1"/>
    <s v="Family Cycle Store"/>
    <x v="2"/>
    <x v="2"/>
    <x v="38"/>
    <s v="Silver"/>
    <x v="776"/>
    <d v="2004-03-01T00:00:00"/>
    <n v="364.09"/>
    <n v="218.45400000000001"/>
    <n v="5"/>
    <n v="1092.27"/>
  </r>
  <r>
    <x v="0"/>
    <x v="1"/>
    <x v="1"/>
    <s v="Family Cycle Store"/>
    <x v="0"/>
    <x v="0"/>
    <x v="19"/>
    <s v="Silver"/>
    <x v="802"/>
    <d v="2004-03-01T00:00:00"/>
    <n v="2319.9899999999998"/>
    <n v="1391.9939999999999"/>
    <n v="2"/>
    <n v="2783.9879999999998"/>
  </r>
  <r>
    <x v="0"/>
    <x v="1"/>
    <x v="1"/>
    <s v="Family Cycle Store"/>
    <x v="1"/>
    <x v="14"/>
    <x v="56"/>
    <s v="Black"/>
    <x v="818"/>
    <d v="2004-03-01T00:00:00"/>
    <n v="69.989999999999995"/>
    <n v="38.494500000000002"/>
    <n v="24"/>
    <n v="923.86800000000005"/>
  </r>
  <r>
    <x v="0"/>
    <x v="1"/>
    <x v="1"/>
    <s v="Family Cycle Store"/>
    <x v="0"/>
    <x v="0"/>
    <x v="19"/>
    <s v="Black"/>
    <x v="799"/>
    <d v="2004-03-01T00:00:00"/>
    <n v="2294.9899999999998"/>
    <n v="1376.9939999999999"/>
    <n v="6"/>
    <n v="8261.9639999999999"/>
  </r>
  <r>
    <x v="0"/>
    <x v="1"/>
    <x v="1"/>
    <s v="Family Cycle Store"/>
    <x v="2"/>
    <x v="2"/>
    <x v="84"/>
    <s v="Black"/>
    <x v="808"/>
    <d v="2004-03-01T00:00:00"/>
    <n v="249.79"/>
    <n v="149.874"/>
    <n v="1"/>
    <n v="149.874"/>
  </r>
  <r>
    <x v="0"/>
    <x v="1"/>
    <x v="1"/>
    <s v="Family Cycle Store"/>
    <x v="0"/>
    <x v="0"/>
    <x v="19"/>
    <s v="Silver"/>
    <x v="819"/>
    <d v="2004-03-01T00:00:00"/>
    <n v="2319.9899999999998"/>
    <n v="1391.9939999999999"/>
    <n v="2"/>
    <n v="2783.9879999999998"/>
  </r>
  <r>
    <x v="0"/>
    <x v="1"/>
    <x v="1"/>
    <s v="Family Cycle Store"/>
    <x v="0"/>
    <x v="0"/>
    <x v="82"/>
    <s v="Silver"/>
    <x v="814"/>
    <d v="2004-03-01T00:00:00"/>
    <n v="564.99"/>
    <n v="338.99400000000003"/>
    <n v="1"/>
    <n v="338.99400000000003"/>
  </r>
  <r>
    <x v="0"/>
    <x v="1"/>
    <x v="1"/>
    <s v="Family Cycle Store"/>
    <x v="0"/>
    <x v="0"/>
    <x v="82"/>
    <s v="Black"/>
    <x v="814"/>
    <d v="2004-03-01T00:00:00"/>
    <n v="539.99"/>
    <n v="323.99400000000003"/>
    <n v="2"/>
    <n v="647.98800000000006"/>
  </r>
  <r>
    <x v="0"/>
    <x v="1"/>
    <x v="1"/>
    <s v="Family Cycle Store"/>
    <x v="0"/>
    <x v="0"/>
    <x v="77"/>
    <s v="Silver"/>
    <x v="811"/>
    <d v="2004-03-01T00:00:00"/>
    <n v="769.49"/>
    <n v="461.69400000000002"/>
    <n v="1"/>
    <n v="461.69400000000002"/>
  </r>
  <r>
    <x v="0"/>
    <x v="1"/>
    <x v="1"/>
    <s v="Family Cycle Store"/>
    <x v="0"/>
    <x v="0"/>
    <x v="77"/>
    <s v="Silver"/>
    <x v="806"/>
    <d v="2004-03-01T00:00:00"/>
    <n v="769.49"/>
    <n v="461.69400000000002"/>
    <n v="2"/>
    <n v="923.38800000000003"/>
  </r>
  <r>
    <x v="2"/>
    <x v="5"/>
    <x v="9"/>
    <s v="Bike Part Wholesalers"/>
    <x v="0"/>
    <x v="25"/>
    <x v="62"/>
    <s v="Blue"/>
    <x v="805"/>
    <d v="2004-03-01T00:00:00"/>
    <n v="2384.0700000000002"/>
    <n v="1430.442"/>
    <n v="1"/>
    <n v="1430.442"/>
  </r>
  <r>
    <x v="2"/>
    <x v="5"/>
    <x v="9"/>
    <s v="Bike Part Wholesalers"/>
    <x v="2"/>
    <x v="29"/>
    <x v="70"/>
    <s v="Silver"/>
    <x v="799"/>
    <d v="2004-03-01T00:00:00"/>
    <n v="106.5"/>
    <n v="63.9"/>
    <n v="3"/>
    <n v="191.7"/>
  </r>
  <r>
    <x v="2"/>
    <x v="5"/>
    <x v="9"/>
    <s v="Bike Part Wholesalers"/>
    <x v="0"/>
    <x v="25"/>
    <x v="64"/>
    <s v="Blue"/>
    <x v="808"/>
    <d v="2004-03-01T00:00:00"/>
    <n v="1214.8499999999999"/>
    <n v="728.91"/>
    <n v="2"/>
    <n v="1457.82"/>
  </r>
  <r>
    <x v="2"/>
    <x v="5"/>
    <x v="9"/>
    <s v="Bike Part Wholesalers"/>
    <x v="3"/>
    <x v="7"/>
    <x v="10"/>
    <s v="Blue"/>
    <x v="815"/>
    <d v="2004-03-01T00:00:00"/>
    <n v="34.99"/>
    <n v="20.994"/>
    <n v="2"/>
    <n v="41.988"/>
  </r>
  <r>
    <x v="2"/>
    <x v="5"/>
    <x v="9"/>
    <s v="Bike Part Wholesalers"/>
    <x v="0"/>
    <x v="25"/>
    <x v="61"/>
    <s v="Blue"/>
    <x v="799"/>
    <d v="2004-03-01T00:00:00"/>
    <n v="742.35"/>
    <n v="445.41"/>
    <n v="1"/>
    <n v="445.41"/>
  </r>
  <r>
    <x v="2"/>
    <x v="5"/>
    <x v="9"/>
    <s v="Bike Part Wholesalers"/>
    <x v="1"/>
    <x v="23"/>
    <x v="59"/>
    <s v="Blue"/>
    <x v="795"/>
    <d v="2004-03-01T00:00:00"/>
    <n v="63.5"/>
    <n v="38.1"/>
    <n v="5"/>
    <n v="190.5"/>
  </r>
  <r>
    <x v="2"/>
    <x v="5"/>
    <x v="9"/>
    <s v="Bike Part Wholesalers"/>
    <x v="3"/>
    <x v="7"/>
    <x v="10"/>
    <s v="Black"/>
    <x v="813"/>
    <d v="2004-03-01T00:00:00"/>
    <n v="34.99"/>
    <n v="20.994"/>
    <n v="3"/>
    <n v="62.981999999999999"/>
  </r>
  <r>
    <x v="2"/>
    <x v="5"/>
    <x v="9"/>
    <s v="Bike Part Wholesalers"/>
    <x v="2"/>
    <x v="28"/>
    <x v="67"/>
    <s v="Black"/>
    <x v="792"/>
    <d v="2004-03-01T00:00:00"/>
    <n v="404.99"/>
    <n v="242.994"/>
    <n v="2"/>
    <n v="485.988"/>
  </r>
  <r>
    <x v="2"/>
    <x v="5"/>
    <x v="9"/>
    <s v="Bike Part Wholesalers"/>
    <x v="0"/>
    <x v="25"/>
    <x v="61"/>
    <s v="Blue"/>
    <x v="808"/>
    <d v="2004-03-01T00:00:00"/>
    <n v="742.35"/>
    <n v="445.41"/>
    <n v="1"/>
    <n v="445.41"/>
  </r>
  <r>
    <x v="2"/>
    <x v="5"/>
    <x v="9"/>
    <s v="Bike Part Wholesalers"/>
    <x v="0"/>
    <x v="25"/>
    <x v="64"/>
    <s v="Blue"/>
    <x v="800"/>
    <d v="2004-03-01T00:00:00"/>
    <n v="1214.8499999999999"/>
    <n v="728.91"/>
    <n v="2"/>
    <n v="1457.82"/>
  </r>
  <r>
    <x v="2"/>
    <x v="5"/>
    <x v="9"/>
    <s v="Bike Part Wholesalers"/>
    <x v="0"/>
    <x v="25"/>
    <x v="61"/>
    <s v="Yellow"/>
    <x v="802"/>
    <d v="2004-03-01T00:00:00"/>
    <n v="742.35"/>
    <n v="445.41"/>
    <n v="3"/>
    <n v="1336.23"/>
  </r>
  <r>
    <x v="2"/>
    <x v="5"/>
    <x v="9"/>
    <s v="Bike Part Wholesalers"/>
    <x v="3"/>
    <x v="22"/>
    <x v="57"/>
    <m/>
    <x v="812"/>
    <d v="2004-03-01T00:00:00"/>
    <n v="4.99"/>
    <n v="2.9940000000000002"/>
    <n v="3"/>
    <n v="8.9820000000000011"/>
  </r>
  <r>
    <x v="2"/>
    <x v="5"/>
    <x v="9"/>
    <s v="Bike Part Wholesalers"/>
    <x v="0"/>
    <x v="25"/>
    <x v="61"/>
    <s v="Blue"/>
    <x v="792"/>
    <d v="2004-03-01T00:00:00"/>
    <n v="742.35"/>
    <n v="445.41"/>
    <n v="2"/>
    <n v="890.82"/>
  </r>
  <r>
    <x v="2"/>
    <x v="5"/>
    <x v="9"/>
    <s v="Bike Part Wholesalers"/>
    <x v="0"/>
    <x v="25"/>
    <x v="62"/>
    <s v="Yellow"/>
    <x v="813"/>
    <d v="2004-03-01T00:00:00"/>
    <n v="2384.0700000000002"/>
    <n v="1430.442"/>
    <n v="1"/>
    <n v="1430.442"/>
  </r>
  <r>
    <x v="2"/>
    <x v="5"/>
    <x v="9"/>
    <s v="Bike Part Wholesalers"/>
    <x v="0"/>
    <x v="25"/>
    <x v="62"/>
    <s v="Yellow"/>
    <x v="803"/>
    <d v="2004-03-01T00:00:00"/>
    <n v="2384.0700000000002"/>
    <n v="1430.442"/>
    <n v="1"/>
    <n v="1430.442"/>
  </r>
  <r>
    <x v="2"/>
    <x v="5"/>
    <x v="9"/>
    <s v="Bike Part Wholesalers"/>
    <x v="0"/>
    <x v="25"/>
    <x v="61"/>
    <s v="Yellow"/>
    <x v="814"/>
    <d v="2004-03-01T00:00:00"/>
    <n v="742.35"/>
    <n v="445.41"/>
    <n v="1"/>
    <n v="445.41"/>
  </r>
  <r>
    <x v="2"/>
    <x v="5"/>
    <x v="9"/>
    <s v="Bike Part Wholesalers"/>
    <x v="1"/>
    <x v="4"/>
    <x v="58"/>
    <s v="Yellow"/>
    <x v="817"/>
    <d v="2004-03-01T00:00:00"/>
    <n v="53.99"/>
    <n v="32.393999999999998"/>
    <n v="1"/>
    <n v="32.393999999999998"/>
  </r>
  <r>
    <x v="2"/>
    <x v="5"/>
    <x v="9"/>
    <s v="Bike Part Wholesalers"/>
    <x v="0"/>
    <x v="25"/>
    <x v="62"/>
    <s v="Yellow"/>
    <x v="803"/>
    <d v="2004-03-01T00:00:00"/>
    <n v="2384.0700000000002"/>
    <n v="1430.442"/>
    <n v="3"/>
    <n v="4291.326"/>
  </r>
  <r>
    <x v="2"/>
    <x v="5"/>
    <x v="9"/>
    <s v="Bike Part Wholesalers"/>
    <x v="2"/>
    <x v="26"/>
    <x v="65"/>
    <s v="Silver"/>
    <x v="811"/>
    <d v="2004-03-01T00:00:00"/>
    <n v="91.49"/>
    <n v="54.893999999999998"/>
    <n v="2"/>
    <n v="109.788"/>
  </r>
  <r>
    <x v="2"/>
    <x v="5"/>
    <x v="9"/>
    <s v="Bike Part Wholesalers"/>
    <x v="0"/>
    <x v="25"/>
    <x v="61"/>
    <s v="Yellow"/>
    <x v="810"/>
    <d v="2004-03-01T00:00:00"/>
    <n v="742.35"/>
    <n v="445.41"/>
    <n v="2"/>
    <n v="890.82"/>
  </r>
  <r>
    <x v="2"/>
    <x v="5"/>
    <x v="9"/>
    <s v="Bike Part Wholesalers"/>
    <x v="0"/>
    <x v="25"/>
    <x v="64"/>
    <s v="Blue"/>
    <x v="801"/>
    <d v="2004-03-01T00:00:00"/>
    <n v="1214.8499999999999"/>
    <n v="728.91"/>
    <n v="2"/>
    <n v="1457.82"/>
  </r>
  <r>
    <x v="2"/>
    <x v="5"/>
    <x v="9"/>
    <s v="Bike Part Wholesalers"/>
    <x v="0"/>
    <x v="25"/>
    <x v="61"/>
    <s v="Yellow"/>
    <x v="803"/>
    <d v="2004-03-01T00:00:00"/>
    <n v="742.35"/>
    <n v="445.41"/>
    <n v="1"/>
    <n v="445.41"/>
  </r>
  <r>
    <x v="2"/>
    <x v="5"/>
    <x v="9"/>
    <s v="Bike Part Wholesalers"/>
    <x v="3"/>
    <x v="19"/>
    <x v="52"/>
    <m/>
    <x v="801"/>
    <d v="2004-03-01T00:00:00"/>
    <n v="120"/>
    <n v="72"/>
    <n v="5"/>
    <n v="360"/>
  </r>
  <r>
    <x v="2"/>
    <x v="5"/>
    <x v="9"/>
    <s v="Bike Part Wholesalers"/>
    <x v="1"/>
    <x v="4"/>
    <x v="58"/>
    <s v="Yellow"/>
    <x v="806"/>
    <d v="2004-03-01T00:00:00"/>
    <n v="53.99"/>
    <n v="32.393999999999998"/>
    <n v="5"/>
    <n v="161.97"/>
  </r>
  <r>
    <x v="2"/>
    <x v="5"/>
    <x v="9"/>
    <s v="Bike Part Wholesalers"/>
    <x v="3"/>
    <x v="24"/>
    <x v="60"/>
    <m/>
    <x v="810"/>
    <d v="2004-03-01T00:00:00"/>
    <n v="7.95"/>
    <n v="4.7699999999999996"/>
    <n v="5"/>
    <n v="23.849999999999998"/>
  </r>
  <r>
    <x v="2"/>
    <x v="5"/>
    <x v="9"/>
    <s v="Bike Part Wholesalers"/>
    <x v="0"/>
    <x v="25"/>
    <x v="64"/>
    <s v="Blue"/>
    <x v="784"/>
    <d v="2004-03-01T00:00:00"/>
    <n v="1214.8499999999999"/>
    <n v="728.91"/>
    <n v="1"/>
    <n v="728.91"/>
  </r>
  <r>
    <x v="2"/>
    <x v="5"/>
    <x v="9"/>
    <s v="Bike Part Wholesalers"/>
    <x v="0"/>
    <x v="25"/>
    <x v="61"/>
    <s v="Blue"/>
    <x v="792"/>
    <d v="2004-03-01T00:00:00"/>
    <n v="742.35"/>
    <n v="445.41"/>
    <n v="2"/>
    <n v="890.82"/>
  </r>
  <r>
    <x v="2"/>
    <x v="5"/>
    <x v="9"/>
    <s v="Bike Part Wholesalers"/>
    <x v="1"/>
    <x v="5"/>
    <x v="6"/>
    <s v="Multi"/>
    <x v="805"/>
    <d v="2004-03-01T00:00:00"/>
    <n v="8.99"/>
    <n v="5.3940000000000001"/>
    <n v="4"/>
    <n v="21.576000000000001"/>
  </r>
  <r>
    <x v="2"/>
    <x v="5"/>
    <x v="9"/>
    <s v="Bike Part Wholesalers"/>
    <x v="1"/>
    <x v="23"/>
    <x v="59"/>
    <s v="Blue"/>
    <x v="800"/>
    <d v="2004-03-01T00:00:00"/>
    <n v="63.5"/>
    <n v="38.1"/>
    <n v="4"/>
    <n v="152.4"/>
  </r>
  <r>
    <x v="2"/>
    <x v="5"/>
    <x v="9"/>
    <s v="Bike Part Wholesalers"/>
    <x v="1"/>
    <x v="4"/>
    <x v="5"/>
    <s v="Multi"/>
    <x v="805"/>
    <d v="2004-03-01T00:00:00"/>
    <n v="49.99"/>
    <n v="29.994"/>
    <n v="4"/>
    <n v="119.976"/>
  </r>
  <r>
    <x v="0"/>
    <x v="0"/>
    <x v="2"/>
    <s v="Successful Sales Company"/>
    <x v="1"/>
    <x v="1"/>
    <x v="48"/>
    <s v="White"/>
    <x v="809"/>
    <d v="2004-03-01T00:00:00"/>
    <n v="8.99"/>
    <n v="5.3940000000000001"/>
    <n v="2"/>
    <n v="10.788"/>
  </r>
  <r>
    <x v="0"/>
    <x v="0"/>
    <x v="2"/>
    <s v="Successful Sales Company"/>
    <x v="0"/>
    <x v="3"/>
    <x v="50"/>
    <s v="Yellow"/>
    <x v="795"/>
    <d v="2004-03-01T00:00:00"/>
    <n v="1700.99"/>
    <n v="1020.5940000000001"/>
    <n v="1"/>
    <n v="1020.5940000000001"/>
  </r>
  <r>
    <x v="0"/>
    <x v="0"/>
    <x v="2"/>
    <s v="Successful Sales Company"/>
    <x v="1"/>
    <x v="1"/>
    <x v="48"/>
    <s v="White"/>
    <x v="813"/>
    <d v="2004-03-01T00:00:00"/>
    <n v="8.99"/>
    <n v="5.3940000000000001"/>
    <n v="2"/>
    <n v="10.788"/>
  </r>
  <r>
    <x v="0"/>
    <x v="0"/>
    <x v="2"/>
    <s v="Successful Sales Company"/>
    <x v="0"/>
    <x v="3"/>
    <x v="49"/>
    <s v="Black"/>
    <x v="814"/>
    <d v="2004-03-01T00:00:00"/>
    <n v="539.99"/>
    <n v="323.99400000000003"/>
    <n v="4"/>
    <n v="1295.9760000000001"/>
  </r>
  <r>
    <x v="0"/>
    <x v="0"/>
    <x v="2"/>
    <s v="Successful Sales Company"/>
    <x v="1"/>
    <x v="23"/>
    <x v="59"/>
    <s v="Blue"/>
    <x v="794"/>
    <d v="2004-03-01T00:00:00"/>
    <n v="63.5"/>
    <n v="38.1"/>
    <n v="1"/>
    <n v="38.1"/>
  </r>
  <r>
    <x v="0"/>
    <x v="0"/>
    <x v="2"/>
    <s v="Successful Sales Company"/>
    <x v="0"/>
    <x v="3"/>
    <x v="50"/>
    <s v="Yellow"/>
    <x v="815"/>
    <d v="2004-03-01T00:00:00"/>
    <n v="1700.99"/>
    <n v="1020.5940000000001"/>
    <n v="3"/>
    <n v="3061.7820000000002"/>
  </r>
  <r>
    <x v="0"/>
    <x v="0"/>
    <x v="5"/>
    <s v="Responsible Bike Dealers"/>
    <x v="1"/>
    <x v="14"/>
    <x v="56"/>
    <s v="Black"/>
    <x v="815"/>
    <d v="2004-03-01T00:00:00"/>
    <n v="69.989999999999995"/>
    <n v="41.994"/>
    <n v="3"/>
    <n v="125.982"/>
  </r>
  <r>
    <x v="0"/>
    <x v="0"/>
    <x v="5"/>
    <s v="Responsible Bike Dealers"/>
    <x v="0"/>
    <x v="0"/>
    <x v="19"/>
    <s v="Black"/>
    <x v="794"/>
    <d v="2004-03-01T00:00:00"/>
    <n v="2294.9899999999998"/>
    <n v="1376.9939999999999"/>
    <n v="1"/>
    <n v="1376.9939999999999"/>
  </r>
  <r>
    <x v="0"/>
    <x v="0"/>
    <x v="0"/>
    <s v="Sensational Discount Store"/>
    <x v="0"/>
    <x v="3"/>
    <x v="49"/>
    <s v="Black"/>
    <x v="799"/>
    <d v="2004-03-01T00:00:00"/>
    <n v="539.99"/>
    <n v="323.99400000000003"/>
    <n v="1"/>
    <n v="323.99400000000003"/>
  </r>
  <r>
    <x v="1"/>
    <x v="4"/>
    <x v="8"/>
    <s v="Primary Cycle Shop"/>
    <x v="1"/>
    <x v="12"/>
    <x v="25"/>
    <s v="Multi"/>
    <x v="798"/>
    <d v="2004-03-01T00:00:00"/>
    <n v="89.99"/>
    <n v="58.493499999999997"/>
    <n v="2"/>
    <n v="116.98699999999999"/>
  </r>
  <r>
    <x v="1"/>
    <x v="4"/>
    <x v="8"/>
    <s v="Primary Cycle Shop"/>
    <x v="2"/>
    <x v="6"/>
    <x v="15"/>
    <s v="Yellow"/>
    <x v="816"/>
    <d v="2004-03-01T00:00:00"/>
    <n v="594.83000000000004"/>
    <n v="356.89800000000002"/>
    <n v="1"/>
    <n v="356.89800000000002"/>
  </r>
  <r>
    <x v="1"/>
    <x v="4"/>
    <x v="8"/>
    <s v="Primary Cycle Shop"/>
    <x v="3"/>
    <x v="7"/>
    <x v="10"/>
    <s v="Blue"/>
    <x v="792"/>
    <d v="2004-03-01T00:00:00"/>
    <n v="34.99"/>
    <n v="20.994"/>
    <n v="2"/>
    <n v="41.988"/>
  </r>
  <r>
    <x v="1"/>
    <x v="4"/>
    <x v="8"/>
    <s v="Versatile Sporting Goods Company"/>
    <x v="2"/>
    <x v="6"/>
    <x v="8"/>
    <s v="Red"/>
    <x v="806"/>
    <d v="2004-03-01T00:00:00"/>
    <n v="337.22"/>
    <n v="249.5428"/>
    <n v="1"/>
    <n v="249.5428"/>
  </r>
  <r>
    <x v="1"/>
    <x v="4"/>
    <x v="8"/>
    <s v="Producer Goods Clearinghouse"/>
    <x v="2"/>
    <x v="6"/>
    <x v="15"/>
    <s v="Yellow"/>
    <x v="797"/>
    <d v="2004-03-01T00:00:00"/>
    <n v="594.83000000000004"/>
    <n v="356.89800000000002"/>
    <n v="1"/>
    <n v="356.89800000000002"/>
  </r>
  <r>
    <x v="1"/>
    <x v="4"/>
    <x v="8"/>
    <s v="Producer Goods Clearinghouse"/>
    <x v="2"/>
    <x v="6"/>
    <x v="15"/>
    <s v="Yellow"/>
    <x v="802"/>
    <d v="2004-03-01T00:00:00"/>
    <n v="594.83000000000004"/>
    <n v="356.89800000000002"/>
    <n v="4"/>
    <n v="1427.5920000000001"/>
  </r>
  <r>
    <x v="1"/>
    <x v="4"/>
    <x v="8"/>
    <s v="Producer Goods Clearinghouse"/>
    <x v="1"/>
    <x v="12"/>
    <x v="25"/>
    <s v="Multi"/>
    <x v="784"/>
    <d v="2004-03-01T00:00:00"/>
    <n v="89.99"/>
    <n v="58.493499999999997"/>
    <n v="2"/>
    <n v="116.98699999999999"/>
  </r>
  <r>
    <x v="1"/>
    <x v="4"/>
    <x v="8"/>
    <s v="Producer Goods Clearinghouse"/>
    <x v="0"/>
    <x v="3"/>
    <x v="3"/>
    <s v="Red"/>
    <x v="793"/>
    <d v="2004-03-01T00:00:00"/>
    <n v="782.99"/>
    <n v="563.75279999999998"/>
    <n v="1"/>
    <n v="563.75279999999998"/>
  </r>
  <r>
    <x v="0"/>
    <x v="0"/>
    <x v="4"/>
    <s v="Modular Cycle Systems"/>
    <x v="0"/>
    <x v="3"/>
    <x v="50"/>
    <s v="Yellow"/>
    <x v="821"/>
    <d v="2004-04-01T00:00:00"/>
    <n v="1700.99"/>
    <n v="1020.5940000000001"/>
    <n v="4"/>
    <n v="4082.3760000000002"/>
  </r>
  <r>
    <x v="0"/>
    <x v="0"/>
    <x v="4"/>
    <s v="Modular Cycle Systems"/>
    <x v="0"/>
    <x v="3"/>
    <x v="49"/>
    <s v="Black"/>
    <x v="822"/>
    <d v="2004-04-01T00:00:00"/>
    <n v="539.99"/>
    <n v="323.99400000000003"/>
    <n v="3"/>
    <n v="971.98200000000008"/>
  </r>
  <r>
    <x v="0"/>
    <x v="0"/>
    <x v="4"/>
    <s v="Modular Cycle Systems"/>
    <x v="2"/>
    <x v="6"/>
    <x v="15"/>
    <s v="Yellow"/>
    <x v="823"/>
    <d v="2004-04-01T00:00:00"/>
    <n v="594.83000000000004"/>
    <n v="356.89800000000002"/>
    <n v="1"/>
    <n v="356.89800000000002"/>
  </r>
  <r>
    <x v="0"/>
    <x v="0"/>
    <x v="4"/>
    <s v="Modular Cycle Systems"/>
    <x v="2"/>
    <x v="18"/>
    <x v="47"/>
    <s v="Silver/Black"/>
    <x v="824"/>
    <d v="2004-04-01T00:00:00"/>
    <n v="62.09"/>
    <n v="37.253999999999998"/>
    <n v="4"/>
    <n v="149.01599999999999"/>
  </r>
  <r>
    <x v="0"/>
    <x v="0"/>
    <x v="4"/>
    <s v="Modular Cycle Systems"/>
    <x v="0"/>
    <x v="3"/>
    <x v="12"/>
    <s v="Black"/>
    <x v="825"/>
    <d v="2004-04-01T00:00:00"/>
    <n v="2443.35"/>
    <n v="1466.01"/>
    <n v="3"/>
    <n v="4398.03"/>
  </r>
  <r>
    <x v="0"/>
    <x v="0"/>
    <x v="4"/>
    <s v="Modular Cycle Systems"/>
    <x v="0"/>
    <x v="3"/>
    <x v="12"/>
    <s v="Black"/>
    <x v="826"/>
    <d v="2004-04-01T00:00:00"/>
    <n v="2443.35"/>
    <n v="1466.01"/>
    <n v="3"/>
    <n v="4398.03"/>
  </r>
  <r>
    <x v="0"/>
    <x v="0"/>
    <x v="4"/>
    <s v="Modular Cycle Systems"/>
    <x v="0"/>
    <x v="3"/>
    <x v="50"/>
    <s v="Yellow"/>
    <x v="827"/>
    <d v="2004-04-01T00:00:00"/>
    <n v="1700.99"/>
    <n v="1020.5940000000001"/>
    <n v="3"/>
    <n v="3061.7820000000002"/>
  </r>
  <r>
    <x v="0"/>
    <x v="0"/>
    <x v="4"/>
    <s v="Modular Cycle Systems"/>
    <x v="0"/>
    <x v="3"/>
    <x v="50"/>
    <s v="Yellow"/>
    <x v="828"/>
    <d v="2004-04-01T00:00:00"/>
    <n v="1700.99"/>
    <n v="1020.5940000000001"/>
    <n v="4"/>
    <n v="4082.3760000000002"/>
  </r>
  <r>
    <x v="0"/>
    <x v="0"/>
    <x v="4"/>
    <s v="Modular Cycle Systems"/>
    <x v="0"/>
    <x v="3"/>
    <x v="49"/>
    <s v="Black"/>
    <x v="829"/>
    <d v="2004-04-01T00:00:00"/>
    <n v="539.99"/>
    <n v="323.99400000000003"/>
    <n v="3"/>
    <n v="971.98200000000008"/>
  </r>
  <r>
    <x v="0"/>
    <x v="0"/>
    <x v="4"/>
    <s v="Modular Cycle Systems"/>
    <x v="0"/>
    <x v="3"/>
    <x v="49"/>
    <s v="Black"/>
    <x v="830"/>
    <d v="2004-04-01T00:00:00"/>
    <n v="539.99"/>
    <n v="323.99400000000003"/>
    <n v="4"/>
    <n v="1295.9760000000001"/>
  </r>
  <r>
    <x v="0"/>
    <x v="0"/>
    <x v="4"/>
    <s v="Modular Cycle Systems"/>
    <x v="0"/>
    <x v="3"/>
    <x v="50"/>
    <s v="Yellow"/>
    <x v="831"/>
    <d v="2004-04-01T00:00:00"/>
    <n v="1700.99"/>
    <n v="1020.5940000000001"/>
    <n v="4"/>
    <n v="4082.3760000000002"/>
  </r>
  <r>
    <x v="0"/>
    <x v="0"/>
    <x v="4"/>
    <s v="Modular Cycle Systems"/>
    <x v="0"/>
    <x v="3"/>
    <x v="17"/>
    <s v="Yellow"/>
    <x v="832"/>
    <d v="2004-04-01T00:00:00"/>
    <n v="1120.49"/>
    <n v="672.29399999999998"/>
    <n v="3"/>
    <n v="2016.8820000000001"/>
  </r>
  <r>
    <x v="0"/>
    <x v="0"/>
    <x v="4"/>
    <s v="Modular Cycle Systems"/>
    <x v="0"/>
    <x v="3"/>
    <x v="17"/>
    <s v="Yellow"/>
    <x v="833"/>
    <d v="2004-04-01T00:00:00"/>
    <n v="1120.49"/>
    <n v="672.29399999999998"/>
    <n v="2"/>
    <n v="1344.588"/>
  </r>
  <r>
    <x v="0"/>
    <x v="0"/>
    <x v="4"/>
    <s v="Modular Cycle Systems"/>
    <x v="0"/>
    <x v="3"/>
    <x v="12"/>
    <s v="Black"/>
    <x v="834"/>
    <d v="2004-04-01T00:00:00"/>
    <n v="2443.35"/>
    <n v="1466.01"/>
    <n v="3"/>
    <n v="4398.03"/>
  </r>
  <r>
    <x v="0"/>
    <x v="0"/>
    <x v="4"/>
    <s v="Modular Cycle Systems"/>
    <x v="2"/>
    <x v="6"/>
    <x v="8"/>
    <s v="Black"/>
    <x v="835"/>
    <d v="2004-04-01T00:00:00"/>
    <n v="337.22"/>
    <n v="202.33199999999999"/>
    <n v="3"/>
    <n v="606.99599999999998"/>
  </r>
  <r>
    <x v="0"/>
    <x v="0"/>
    <x v="4"/>
    <s v="Modular Cycle Systems"/>
    <x v="0"/>
    <x v="3"/>
    <x v="12"/>
    <s v="Red"/>
    <x v="836"/>
    <d v="2004-04-01T00:00:00"/>
    <n v="2443.35"/>
    <n v="1466.01"/>
    <n v="2"/>
    <n v="2932.02"/>
  </r>
  <r>
    <x v="0"/>
    <x v="0"/>
    <x v="4"/>
    <s v="Modular Cycle Systems"/>
    <x v="1"/>
    <x v="1"/>
    <x v="48"/>
    <s v="White"/>
    <x v="834"/>
    <d v="2004-04-01T00:00:00"/>
    <n v="8.99"/>
    <n v="5.3940000000000001"/>
    <n v="8"/>
    <n v="43.152000000000001"/>
  </r>
  <r>
    <x v="0"/>
    <x v="0"/>
    <x v="4"/>
    <s v="Modular Cycle Systems"/>
    <x v="0"/>
    <x v="3"/>
    <x v="12"/>
    <s v="Black"/>
    <x v="835"/>
    <d v="2004-04-01T00:00:00"/>
    <n v="2443.35"/>
    <n v="1466.01"/>
    <n v="3"/>
    <n v="4398.03"/>
  </r>
  <r>
    <x v="0"/>
    <x v="0"/>
    <x v="4"/>
    <s v="Modular Cycle Systems"/>
    <x v="0"/>
    <x v="3"/>
    <x v="17"/>
    <s v="Yellow"/>
    <x v="830"/>
    <d v="2004-04-01T00:00:00"/>
    <n v="1120.49"/>
    <n v="672.29399999999998"/>
    <n v="4"/>
    <n v="2689.1759999999999"/>
  </r>
  <r>
    <x v="0"/>
    <x v="0"/>
    <x v="4"/>
    <s v="Modular Cycle Systems"/>
    <x v="0"/>
    <x v="3"/>
    <x v="17"/>
    <s v="Yellow"/>
    <x v="837"/>
    <d v="2004-04-01T00:00:00"/>
    <n v="1120.49"/>
    <n v="672.29399999999998"/>
    <n v="2"/>
    <n v="1344.588"/>
  </r>
  <r>
    <x v="0"/>
    <x v="0"/>
    <x v="4"/>
    <s v="Modular Cycle Systems"/>
    <x v="1"/>
    <x v="1"/>
    <x v="48"/>
    <s v="White"/>
    <x v="838"/>
    <d v="2004-04-01T00:00:00"/>
    <n v="8.99"/>
    <n v="5.2141999999999999"/>
    <n v="12"/>
    <n v="62.570399999999999"/>
  </r>
  <r>
    <x v="0"/>
    <x v="0"/>
    <x v="4"/>
    <s v="Modular Cycle Systems"/>
    <x v="0"/>
    <x v="3"/>
    <x v="49"/>
    <s v="Black"/>
    <x v="833"/>
    <d v="2004-04-01T00:00:00"/>
    <n v="539.99"/>
    <n v="323.99400000000003"/>
    <n v="4"/>
    <n v="1295.9760000000001"/>
  </r>
  <r>
    <x v="0"/>
    <x v="0"/>
    <x v="4"/>
    <s v="Modular Cycle Systems"/>
    <x v="3"/>
    <x v="7"/>
    <x v="10"/>
    <s v="Black"/>
    <x v="831"/>
    <d v="2004-04-01T00:00:00"/>
    <n v="34.99"/>
    <n v="20.994"/>
    <n v="1"/>
    <n v="20.994"/>
  </r>
  <r>
    <x v="0"/>
    <x v="0"/>
    <x v="4"/>
    <s v="Modular Cycle Systems"/>
    <x v="2"/>
    <x v="18"/>
    <x v="51"/>
    <s v="Silver/Black"/>
    <x v="833"/>
    <d v="2004-04-01T00:00:00"/>
    <n v="80.989999999999995"/>
    <n v="48.594000000000001"/>
    <n v="7"/>
    <n v="340.15800000000002"/>
  </r>
  <r>
    <x v="0"/>
    <x v="0"/>
    <x v="4"/>
    <s v="Modular Cycle Systems"/>
    <x v="0"/>
    <x v="3"/>
    <x v="17"/>
    <s v="Yellow"/>
    <x v="824"/>
    <d v="2004-04-01T00:00:00"/>
    <n v="1120.49"/>
    <n v="672.29399999999998"/>
    <n v="4"/>
    <n v="2689.1759999999999"/>
  </r>
  <r>
    <x v="0"/>
    <x v="0"/>
    <x v="0"/>
    <s v="Trusted Catalog Store"/>
    <x v="1"/>
    <x v="23"/>
    <x v="59"/>
    <s v="Blue"/>
    <x v="826"/>
    <d v="2004-04-01T00:00:00"/>
    <n v="63.5"/>
    <n v="38.1"/>
    <n v="4"/>
    <n v="152.4"/>
  </r>
  <r>
    <x v="0"/>
    <x v="0"/>
    <x v="0"/>
    <s v="Trusted Catalog Store"/>
    <x v="1"/>
    <x v="4"/>
    <x v="58"/>
    <s v="Yellow"/>
    <x v="839"/>
    <d v="2004-04-01T00:00:00"/>
    <n v="53.99"/>
    <n v="32.393999999999998"/>
    <n v="1"/>
    <n v="32.393999999999998"/>
  </r>
  <r>
    <x v="0"/>
    <x v="0"/>
    <x v="0"/>
    <s v="Trusted Catalog Store"/>
    <x v="3"/>
    <x v="19"/>
    <x v="52"/>
    <m/>
    <x v="840"/>
    <d v="2004-04-01T00:00:00"/>
    <n v="120"/>
    <n v="72"/>
    <n v="1"/>
    <n v="72"/>
  </r>
  <r>
    <x v="0"/>
    <x v="0"/>
    <x v="0"/>
    <s v="Trusted Catalog Store"/>
    <x v="1"/>
    <x v="14"/>
    <x v="56"/>
    <s v="Black"/>
    <x v="836"/>
    <d v="2004-04-01T00:00:00"/>
    <n v="69.989999999999995"/>
    <n v="41.994"/>
    <n v="2"/>
    <n v="83.988"/>
  </r>
  <r>
    <x v="0"/>
    <x v="0"/>
    <x v="0"/>
    <s v="Trusted Catalog Store"/>
    <x v="1"/>
    <x v="14"/>
    <x v="56"/>
    <s v="Black"/>
    <x v="841"/>
    <d v="2004-04-01T00:00:00"/>
    <n v="69.989999999999995"/>
    <n v="41.994"/>
    <n v="6"/>
    <n v="251.964"/>
  </r>
  <r>
    <x v="0"/>
    <x v="0"/>
    <x v="0"/>
    <s v="Sports Sales and Rental"/>
    <x v="2"/>
    <x v="2"/>
    <x v="2"/>
    <s v="Black"/>
    <x v="825"/>
    <d v="2004-04-01T00:00:00"/>
    <n v="1349.6"/>
    <n v="809.76"/>
    <n v="1"/>
    <n v="809.76"/>
  </r>
  <r>
    <x v="1"/>
    <x v="3"/>
    <x v="7"/>
    <s v="Cycles Wholesaler &amp; Mfg."/>
    <x v="1"/>
    <x v="4"/>
    <x v="58"/>
    <s v="Yellow"/>
    <x v="822"/>
    <d v="2004-04-01T00:00:00"/>
    <n v="53.99"/>
    <n v="32.393999999999998"/>
    <n v="8"/>
    <n v="259.15199999999999"/>
  </r>
  <r>
    <x v="1"/>
    <x v="3"/>
    <x v="7"/>
    <s v="Cycles Wholesaler &amp; Mfg."/>
    <x v="2"/>
    <x v="31"/>
    <x v="78"/>
    <m/>
    <x v="827"/>
    <d v="2004-04-01T00:00:00"/>
    <n v="53.99"/>
    <n v="32.393999999999998"/>
    <n v="2"/>
    <n v="64.787999999999997"/>
  </r>
  <r>
    <x v="1"/>
    <x v="3"/>
    <x v="7"/>
    <s v="Cycles Wholesaler &amp; Mfg."/>
    <x v="0"/>
    <x v="25"/>
    <x v="62"/>
    <s v="Yellow"/>
    <x v="835"/>
    <d v="2004-04-01T00:00:00"/>
    <n v="2384.0700000000002"/>
    <n v="1430.442"/>
    <n v="1"/>
    <n v="1430.442"/>
  </r>
  <r>
    <x v="1"/>
    <x v="3"/>
    <x v="7"/>
    <s v="Cycles Wholesaler &amp; Mfg."/>
    <x v="0"/>
    <x v="25"/>
    <x v="62"/>
    <s v="Blue"/>
    <x v="828"/>
    <d v="2004-04-01T00:00:00"/>
    <n v="2384.0700000000002"/>
    <n v="1430.442"/>
    <n v="2"/>
    <n v="2860.884"/>
  </r>
  <r>
    <x v="1"/>
    <x v="3"/>
    <x v="7"/>
    <s v="Cycles Wholesaler &amp; Mfg."/>
    <x v="0"/>
    <x v="25"/>
    <x v="61"/>
    <s v="Blue"/>
    <x v="833"/>
    <d v="2004-04-01T00:00:00"/>
    <n v="742.35"/>
    <n v="445.41"/>
    <n v="1"/>
    <n v="445.41"/>
  </r>
  <r>
    <x v="1"/>
    <x v="3"/>
    <x v="7"/>
    <s v="Cycles Wholesaler &amp; Mfg."/>
    <x v="2"/>
    <x v="26"/>
    <x v="63"/>
    <s v="Silver"/>
    <x v="842"/>
    <d v="2004-04-01T00:00:00"/>
    <n v="121.46"/>
    <n v="72.876000000000005"/>
    <n v="1"/>
    <n v="72.876000000000005"/>
  </r>
  <r>
    <x v="1"/>
    <x v="3"/>
    <x v="7"/>
    <s v="Cycles Wholesaler &amp; Mfg."/>
    <x v="2"/>
    <x v="26"/>
    <x v="65"/>
    <s v="Silver"/>
    <x v="821"/>
    <d v="2004-04-01T00:00:00"/>
    <n v="91.49"/>
    <n v="54.893999999999998"/>
    <n v="1"/>
    <n v="54.893999999999998"/>
  </r>
  <r>
    <x v="1"/>
    <x v="3"/>
    <x v="7"/>
    <s v="Cycles Wholesaler &amp; Mfg."/>
    <x v="0"/>
    <x v="25"/>
    <x v="61"/>
    <s v="Yellow"/>
    <x v="830"/>
    <d v="2004-04-01T00:00:00"/>
    <n v="742.35"/>
    <n v="445.41"/>
    <n v="1"/>
    <n v="445.41"/>
  </r>
  <r>
    <x v="1"/>
    <x v="3"/>
    <x v="7"/>
    <s v="Cycles Wholesaler &amp; Mfg."/>
    <x v="0"/>
    <x v="25"/>
    <x v="61"/>
    <s v="Blue"/>
    <x v="827"/>
    <d v="2004-04-01T00:00:00"/>
    <n v="742.35"/>
    <n v="445.41"/>
    <n v="2"/>
    <n v="890.82"/>
  </r>
  <r>
    <x v="1"/>
    <x v="3"/>
    <x v="7"/>
    <s v="Cycles Wholesaler &amp; Mfg."/>
    <x v="0"/>
    <x v="25"/>
    <x v="61"/>
    <s v="Blue"/>
    <x v="830"/>
    <d v="2004-04-01T00:00:00"/>
    <n v="742.35"/>
    <n v="445.41"/>
    <n v="4"/>
    <n v="1781.64"/>
  </r>
  <r>
    <x v="1"/>
    <x v="3"/>
    <x v="7"/>
    <s v="Cycles Wholesaler &amp; Mfg."/>
    <x v="2"/>
    <x v="31"/>
    <x v="73"/>
    <m/>
    <x v="838"/>
    <d v="2004-04-01T00:00:00"/>
    <n v="121.49"/>
    <n v="72.894000000000005"/>
    <n v="1"/>
    <n v="72.894000000000005"/>
  </r>
  <r>
    <x v="1"/>
    <x v="3"/>
    <x v="7"/>
    <s v="Cycles Wholesaler &amp; Mfg."/>
    <x v="0"/>
    <x v="25"/>
    <x v="61"/>
    <s v="Blue"/>
    <x v="843"/>
    <d v="2004-04-01T00:00:00"/>
    <n v="742.35"/>
    <n v="445.41"/>
    <n v="1"/>
    <n v="445.41"/>
  </r>
  <r>
    <x v="1"/>
    <x v="3"/>
    <x v="7"/>
    <s v="Cycles Wholesaler &amp; Mfg."/>
    <x v="0"/>
    <x v="25"/>
    <x v="62"/>
    <s v="Blue"/>
    <x v="844"/>
    <d v="2004-04-01T00:00:00"/>
    <n v="2384.0700000000002"/>
    <n v="1430.442"/>
    <n v="1"/>
    <n v="1430.442"/>
  </r>
  <r>
    <x v="1"/>
    <x v="3"/>
    <x v="7"/>
    <s v="Cycles Wholesaler &amp; Mfg."/>
    <x v="0"/>
    <x v="25"/>
    <x v="64"/>
    <s v="Blue"/>
    <x v="844"/>
    <d v="2004-04-01T00:00:00"/>
    <n v="1214.8499999999999"/>
    <n v="728.91"/>
    <n v="1"/>
    <n v="728.91"/>
  </r>
  <r>
    <x v="1"/>
    <x v="3"/>
    <x v="7"/>
    <s v="Cycles Wholesaler &amp; Mfg."/>
    <x v="2"/>
    <x v="20"/>
    <x v="69"/>
    <m/>
    <x v="827"/>
    <d v="2004-04-01T00:00:00"/>
    <n v="52.64"/>
    <n v="31.584"/>
    <n v="2"/>
    <n v="63.167999999999999"/>
  </r>
  <r>
    <x v="1"/>
    <x v="3"/>
    <x v="7"/>
    <s v="Cycles Wholesaler &amp; Mfg."/>
    <x v="0"/>
    <x v="25"/>
    <x v="64"/>
    <s v="Blue"/>
    <x v="832"/>
    <d v="2004-04-01T00:00:00"/>
    <n v="1214.8499999999999"/>
    <n v="728.91"/>
    <n v="4"/>
    <n v="2915.64"/>
  </r>
  <r>
    <x v="1"/>
    <x v="3"/>
    <x v="7"/>
    <s v="Cycles Wholesaler &amp; Mfg."/>
    <x v="0"/>
    <x v="25"/>
    <x v="62"/>
    <s v="Yellow"/>
    <x v="845"/>
    <d v="2004-04-01T00:00:00"/>
    <n v="2384.0700000000002"/>
    <n v="1430.442"/>
    <n v="1"/>
    <n v="1430.442"/>
  </r>
  <r>
    <x v="1"/>
    <x v="3"/>
    <x v="7"/>
    <s v="Cycles Wholesaler &amp; Mfg."/>
    <x v="0"/>
    <x v="25"/>
    <x v="61"/>
    <s v="Yellow"/>
    <x v="830"/>
    <d v="2004-04-01T00:00:00"/>
    <n v="742.35"/>
    <n v="445.41"/>
    <n v="3"/>
    <n v="1336.23"/>
  </r>
  <r>
    <x v="1"/>
    <x v="3"/>
    <x v="7"/>
    <s v="Cycles Wholesaler &amp; Mfg."/>
    <x v="0"/>
    <x v="25"/>
    <x v="62"/>
    <s v="Blue"/>
    <x v="846"/>
    <d v="2004-04-01T00:00:00"/>
    <n v="2384.0700000000002"/>
    <n v="1430.442"/>
    <n v="2"/>
    <n v="2860.884"/>
  </r>
  <r>
    <x v="1"/>
    <x v="3"/>
    <x v="7"/>
    <s v="Cycles Wholesaler &amp; Mfg."/>
    <x v="1"/>
    <x v="10"/>
    <x v="29"/>
    <s v="Black"/>
    <x v="824"/>
    <d v="2004-04-01T00:00:00"/>
    <n v="24.49"/>
    <n v="14.694000000000001"/>
    <n v="7"/>
    <n v="102.858"/>
  </r>
  <r>
    <x v="1"/>
    <x v="3"/>
    <x v="7"/>
    <s v="Cycles Wholesaler &amp; Mfg."/>
    <x v="0"/>
    <x v="25"/>
    <x v="62"/>
    <s v="Blue"/>
    <x v="821"/>
    <d v="2004-04-01T00:00:00"/>
    <n v="2384.0700000000002"/>
    <n v="1430.442"/>
    <n v="2"/>
    <n v="2860.884"/>
  </r>
  <r>
    <x v="1"/>
    <x v="3"/>
    <x v="7"/>
    <s v="Cycles Wholesaler &amp; Mfg."/>
    <x v="0"/>
    <x v="25"/>
    <x v="62"/>
    <s v="Yellow"/>
    <x v="843"/>
    <d v="2004-04-01T00:00:00"/>
    <n v="2384.0700000000002"/>
    <n v="1430.442"/>
    <n v="3"/>
    <n v="4291.326"/>
  </r>
  <r>
    <x v="1"/>
    <x v="3"/>
    <x v="7"/>
    <s v="Cycles Wholesaler &amp; Mfg."/>
    <x v="2"/>
    <x v="30"/>
    <x v="71"/>
    <s v="Silver"/>
    <x v="846"/>
    <d v="2004-04-01T00:00:00"/>
    <n v="20.239999999999998"/>
    <n v="12.144"/>
    <n v="2"/>
    <n v="24.288"/>
  </r>
  <r>
    <x v="1"/>
    <x v="3"/>
    <x v="7"/>
    <s v="Cycles Wholesaler &amp; Mfg."/>
    <x v="2"/>
    <x v="28"/>
    <x v="72"/>
    <s v="Black"/>
    <x v="838"/>
    <d v="2004-04-01T00:00:00"/>
    <n v="175.49"/>
    <n v="105.294"/>
    <n v="1"/>
    <n v="105.294"/>
  </r>
  <r>
    <x v="1"/>
    <x v="3"/>
    <x v="7"/>
    <s v="Cycles Wholesaler &amp; Mfg."/>
    <x v="2"/>
    <x v="29"/>
    <x v="70"/>
    <s v="Silver"/>
    <x v="832"/>
    <d v="2004-04-01T00:00:00"/>
    <n v="106.5"/>
    <n v="63.9"/>
    <n v="2"/>
    <n v="127.8"/>
  </r>
  <r>
    <x v="1"/>
    <x v="3"/>
    <x v="7"/>
    <s v="Cycles Wholesaler &amp; Mfg."/>
    <x v="1"/>
    <x v="4"/>
    <x v="5"/>
    <s v="Multi"/>
    <x v="844"/>
    <d v="2004-04-01T00:00:00"/>
    <n v="49.99"/>
    <n v="29.994"/>
    <n v="6"/>
    <n v="179.964"/>
  </r>
  <r>
    <x v="1"/>
    <x v="3"/>
    <x v="7"/>
    <s v="Cycles Wholesaler &amp; Mfg."/>
    <x v="0"/>
    <x v="25"/>
    <x v="61"/>
    <s v="Blue"/>
    <x v="841"/>
    <d v="2004-04-01T00:00:00"/>
    <n v="742.35"/>
    <n v="445.41"/>
    <n v="4"/>
    <n v="1781.64"/>
  </r>
  <r>
    <x v="0"/>
    <x v="0"/>
    <x v="4"/>
    <s v="Distant Inn"/>
    <x v="3"/>
    <x v="19"/>
    <x v="52"/>
    <m/>
    <x v="823"/>
    <d v="2004-04-01T00:00:00"/>
    <n v="120"/>
    <n v="72"/>
    <n v="3"/>
    <n v="216"/>
  </r>
  <r>
    <x v="0"/>
    <x v="0"/>
    <x v="4"/>
    <s v="Distant Inn"/>
    <x v="2"/>
    <x v="18"/>
    <x v="51"/>
    <s v="Silver/Black"/>
    <x v="829"/>
    <d v="2004-04-01T00:00:00"/>
    <n v="80.989999999999995"/>
    <n v="48.594000000000001"/>
    <n v="2"/>
    <n v="97.188000000000002"/>
  </r>
  <r>
    <x v="0"/>
    <x v="0"/>
    <x v="4"/>
    <s v="Distant Inn"/>
    <x v="1"/>
    <x v="4"/>
    <x v="58"/>
    <s v="Yellow"/>
    <x v="836"/>
    <d v="2004-04-01T00:00:00"/>
    <n v="53.99"/>
    <n v="32.393999999999998"/>
    <n v="5"/>
    <n v="161.97"/>
  </r>
  <r>
    <x v="0"/>
    <x v="0"/>
    <x v="4"/>
    <s v="Distant Inn"/>
    <x v="1"/>
    <x v="1"/>
    <x v="48"/>
    <s v="White"/>
    <x v="847"/>
    <d v="2004-04-01T00:00:00"/>
    <n v="8.99"/>
    <n v="5.3940000000000001"/>
    <n v="6"/>
    <n v="32.364000000000004"/>
  </r>
  <r>
    <x v="0"/>
    <x v="0"/>
    <x v="4"/>
    <s v="Distant Inn"/>
    <x v="0"/>
    <x v="3"/>
    <x v="50"/>
    <s v="Yellow"/>
    <x v="848"/>
    <d v="2004-04-01T00:00:00"/>
    <n v="1700.99"/>
    <n v="1020.5940000000001"/>
    <n v="4"/>
    <n v="4082.3760000000002"/>
  </r>
  <r>
    <x v="0"/>
    <x v="0"/>
    <x v="4"/>
    <s v="Distant Inn"/>
    <x v="0"/>
    <x v="3"/>
    <x v="49"/>
    <s v="Black"/>
    <x v="823"/>
    <d v="2004-04-01T00:00:00"/>
    <n v="539.99"/>
    <n v="323.99400000000003"/>
    <n v="4"/>
    <n v="1295.9760000000001"/>
  </r>
  <r>
    <x v="0"/>
    <x v="0"/>
    <x v="4"/>
    <s v="Distant Inn"/>
    <x v="0"/>
    <x v="3"/>
    <x v="49"/>
    <s v="Black"/>
    <x v="845"/>
    <d v="2004-04-01T00:00:00"/>
    <n v="539.99"/>
    <n v="323.99400000000003"/>
    <n v="1"/>
    <n v="323.99400000000003"/>
  </r>
  <r>
    <x v="0"/>
    <x v="0"/>
    <x v="4"/>
    <s v="Distant Inn"/>
    <x v="1"/>
    <x v="5"/>
    <x v="6"/>
    <s v="Multi"/>
    <x v="821"/>
    <d v="2004-04-01T00:00:00"/>
    <n v="8.99"/>
    <n v="5.3940000000000001"/>
    <n v="3"/>
    <n v="16.182000000000002"/>
  </r>
  <r>
    <x v="0"/>
    <x v="0"/>
    <x v="4"/>
    <s v="Distant Inn"/>
    <x v="1"/>
    <x v="23"/>
    <x v="59"/>
    <s v="Blue"/>
    <x v="849"/>
    <d v="2004-04-01T00:00:00"/>
    <n v="63.5"/>
    <n v="38.1"/>
    <n v="3"/>
    <n v="114.30000000000001"/>
  </r>
  <r>
    <x v="0"/>
    <x v="0"/>
    <x v="4"/>
    <s v="Distant Inn"/>
    <x v="1"/>
    <x v="1"/>
    <x v="48"/>
    <s v="White"/>
    <x v="839"/>
    <d v="2004-04-01T00:00:00"/>
    <n v="8.99"/>
    <n v="5.2141999999999999"/>
    <n v="13"/>
    <n v="67.784599999999998"/>
  </r>
  <r>
    <x v="0"/>
    <x v="0"/>
    <x v="4"/>
    <s v="Distant Inn"/>
    <x v="1"/>
    <x v="4"/>
    <x v="58"/>
    <s v="Yellow"/>
    <x v="832"/>
    <d v="2004-04-01T00:00:00"/>
    <n v="53.99"/>
    <n v="32.393999999999998"/>
    <n v="2"/>
    <n v="64.787999999999997"/>
  </r>
  <r>
    <x v="0"/>
    <x v="0"/>
    <x v="4"/>
    <s v="Distant Inn"/>
    <x v="2"/>
    <x v="18"/>
    <x v="53"/>
    <s v="Silver/Black"/>
    <x v="848"/>
    <d v="2004-04-01T00:00:00"/>
    <n v="40.49"/>
    <n v="24.294"/>
    <n v="1"/>
    <n v="24.294"/>
  </r>
  <r>
    <x v="0"/>
    <x v="0"/>
    <x v="4"/>
    <s v="Distant Inn"/>
    <x v="3"/>
    <x v="22"/>
    <x v="57"/>
    <m/>
    <x v="842"/>
    <d v="2004-04-01T00:00:00"/>
    <n v="4.99"/>
    <n v="2.9940000000000002"/>
    <n v="2"/>
    <n v="5.9880000000000004"/>
  </r>
  <r>
    <x v="0"/>
    <x v="0"/>
    <x v="4"/>
    <s v="Distant Inn"/>
    <x v="1"/>
    <x v="4"/>
    <x v="5"/>
    <s v="Multi"/>
    <x v="845"/>
    <d v="2004-04-01T00:00:00"/>
    <n v="49.99"/>
    <n v="29.994"/>
    <n v="3"/>
    <n v="89.981999999999999"/>
  </r>
  <r>
    <x v="0"/>
    <x v="0"/>
    <x v="4"/>
    <s v="Distant Inn"/>
    <x v="0"/>
    <x v="3"/>
    <x v="50"/>
    <s v="Yellow"/>
    <x v="828"/>
    <d v="2004-04-01T00:00:00"/>
    <n v="1700.99"/>
    <n v="1020.5940000000001"/>
    <n v="3"/>
    <n v="3061.7820000000002"/>
  </r>
  <r>
    <x v="0"/>
    <x v="0"/>
    <x v="0"/>
    <s v="Rally Day Mall"/>
    <x v="3"/>
    <x v="21"/>
    <x v="55"/>
    <s v="Silver"/>
    <x v="849"/>
    <d v="2004-04-01T00:00:00"/>
    <n v="54.99"/>
    <n v="32.994"/>
    <n v="3"/>
    <n v="98.981999999999999"/>
  </r>
  <r>
    <x v="0"/>
    <x v="0"/>
    <x v="0"/>
    <s v="Rally Day Mall"/>
    <x v="0"/>
    <x v="3"/>
    <x v="17"/>
    <s v="Yellow"/>
    <x v="834"/>
    <d v="2004-04-01T00:00:00"/>
    <n v="1120.49"/>
    <n v="672.29399999999998"/>
    <n v="1"/>
    <n v="672.29399999999998"/>
  </r>
  <r>
    <x v="0"/>
    <x v="0"/>
    <x v="0"/>
    <s v="Rally Day Mall"/>
    <x v="2"/>
    <x v="18"/>
    <x v="47"/>
    <s v="Silver/Black"/>
    <x v="845"/>
    <d v="2004-04-01T00:00:00"/>
    <n v="62.09"/>
    <n v="37.253999999999998"/>
    <n v="2"/>
    <n v="74.507999999999996"/>
  </r>
  <r>
    <x v="0"/>
    <x v="0"/>
    <x v="0"/>
    <s v="Rally Day Mall"/>
    <x v="2"/>
    <x v="6"/>
    <x v="15"/>
    <s v="Yellow"/>
    <x v="833"/>
    <d v="2004-04-01T00:00:00"/>
    <n v="594.83000000000004"/>
    <n v="356.89800000000002"/>
    <n v="3"/>
    <n v="1070.694"/>
  </r>
  <r>
    <x v="0"/>
    <x v="0"/>
    <x v="0"/>
    <s v="Rally Day Mall"/>
    <x v="1"/>
    <x v="10"/>
    <x v="29"/>
    <s v="Black"/>
    <x v="835"/>
    <d v="2004-04-01T00:00:00"/>
    <n v="24.49"/>
    <n v="14.694000000000001"/>
    <n v="3"/>
    <n v="44.082000000000001"/>
  </r>
  <r>
    <x v="0"/>
    <x v="0"/>
    <x v="0"/>
    <s v="Rally Day Mall"/>
    <x v="2"/>
    <x v="18"/>
    <x v="51"/>
    <s v="Silver/Black"/>
    <x v="841"/>
    <d v="2004-04-01T00:00:00"/>
    <n v="80.989999999999995"/>
    <n v="48.594000000000001"/>
    <n v="3"/>
    <n v="145.78200000000001"/>
  </r>
  <r>
    <x v="0"/>
    <x v="0"/>
    <x v="0"/>
    <s v="Rally Day Mall"/>
    <x v="0"/>
    <x v="3"/>
    <x v="50"/>
    <s v="Yellow"/>
    <x v="833"/>
    <d v="2004-04-01T00:00:00"/>
    <n v="1700.99"/>
    <n v="1020.5940000000001"/>
    <n v="5"/>
    <n v="5102.97"/>
  </r>
  <r>
    <x v="0"/>
    <x v="0"/>
    <x v="0"/>
    <s v="Rally Day Mall"/>
    <x v="1"/>
    <x v="4"/>
    <x v="5"/>
    <s v="Multi"/>
    <x v="827"/>
    <d v="2004-04-01T00:00:00"/>
    <n v="49.99"/>
    <n v="29.994"/>
    <n v="6"/>
    <n v="179.964"/>
  </r>
  <r>
    <x v="0"/>
    <x v="0"/>
    <x v="0"/>
    <s v="Rally Day Mall"/>
    <x v="3"/>
    <x v="7"/>
    <x v="10"/>
    <s v="Blue"/>
    <x v="827"/>
    <d v="2004-04-01T00:00:00"/>
    <n v="34.99"/>
    <n v="20.2942"/>
    <n v="12"/>
    <n v="243.53039999999999"/>
  </r>
  <r>
    <x v="0"/>
    <x v="0"/>
    <x v="0"/>
    <s v="Rally Day Mall"/>
    <x v="1"/>
    <x v="1"/>
    <x v="48"/>
    <s v="White"/>
    <x v="840"/>
    <d v="2004-04-01T00:00:00"/>
    <n v="8.99"/>
    <n v="5.3940000000000001"/>
    <n v="2"/>
    <n v="10.788"/>
  </r>
  <r>
    <x v="0"/>
    <x v="0"/>
    <x v="0"/>
    <s v="Rally Day Mall"/>
    <x v="0"/>
    <x v="3"/>
    <x v="17"/>
    <s v="Yellow"/>
    <x v="823"/>
    <d v="2004-04-01T00:00:00"/>
    <n v="1120.49"/>
    <n v="672.29399999999998"/>
    <n v="2"/>
    <n v="1344.588"/>
  </r>
  <r>
    <x v="0"/>
    <x v="0"/>
    <x v="0"/>
    <s v="Rally Day Mall"/>
    <x v="0"/>
    <x v="3"/>
    <x v="12"/>
    <s v="Black"/>
    <x v="850"/>
    <d v="2004-04-01T00:00:00"/>
    <n v="2443.35"/>
    <n v="1466.01"/>
    <n v="1"/>
    <n v="1466.01"/>
  </r>
  <r>
    <x v="0"/>
    <x v="0"/>
    <x v="0"/>
    <s v="Rally Day Mall"/>
    <x v="2"/>
    <x v="18"/>
    <x v="53"/>
    <s v="Silver/Black"/>
    <x v="850"/>
    <d v="2004-04-01T00:00:00"/>
    <n v="40.49"/>
    <n v="24.294"/>
    <n v="2"/>
    <n v="48.588000000000001"/>
  </r>
  <r>
    <x v="0"/>
    <x v="0"/>
    <x v="0"/>
    <s v="Rally Day Mall"/>
    <x v="3"/>
    <x v="22"/>
    <x v="57"/>
    <m/>
    <x v="821"/>
    <d v="2004-04-01T00:00:00"/>
    <n v="4.99"/>
    <n v="2.9940000000000002"/>
    <n v="8"/>
    <n v="23.952000000000002"/>
  </r>
  <r>
    <x v="0"/>
    <x v="0"/>
    <x v="0"/>
    <s v="Rally Day Mall"/>
    <x v="0"/>
    <x v="3"/>
    <x v="50"/>
    <s v="Yellow"/>
    <x v="839"/>
    <d v="2004-04-01T00:00:00"/>
    <n v="1700.99"/>
    <n v="1020.5940000000001"/>
    <n v="6"/>
    <n v="6123.5640000000003"/>
  </r>
  <r>
    <x v="0"/>
    <x v="0"/>
    <x v="0"/>
    <s v="Rally Day Mall"/>
    <x v="0"/>
    <x v="3"/>
    <x v="50"/>
    <s v="Yellow"/>
    <x v="827"/>
    <d v="2004-04-01T00:00:00"/>
    <n v="1700.99"/>
    <n v="1020.5940000000001"/>
    <n v="6"/>
    <n v="6123.5640000000003"/>
  </r>
  <r>
    <x v="0"/>
    <x v="0"/>
    <x v="0"/>
    <s v="Rally Day Mall"/>
    <x v="1"/>
    <x v="23"/>
    <x v="59"/>
    <s v="Blue"/>
    <x v="840"/>
    <d v="2004-04-01T00:00:00"/>
    <n v="63.5"/>
    <n v="36.83"/>
    <n v="12"/>
    <n v="441.96"/>
  </r>
  <r>
    <x v="0"/>
    <x v="0"/>
    <x v="0"/>
    <s v="Rally Day Mall"/>
    <x v="0"/>
    <x v="3"/>
    <x v="49"/>
    <s v="Black"/>
    <x v="837"/>
    <d v="2004-04-01T00:00:00"/>
    <n v="539.99"/>
    <n v="323.99400000000003"/>
    <n v="7"/>
    <n v="2267.9580000000001"/>
  </r>
  <r>
    <x v="0"/>
    <x v="0"/>
    <x v="0"/>
    <s v="Rally Day Mall"/>
    <x v="1"/>
    <x v="4"/>
    <x v="5"/>
    <s v="Multi"/>
    <x v="835"/>
    <d v="2004-04-01T00:00:00"/>
    <n v="49.99"/>
    <n v="29.994"/>
    <n v="9"/>
    <n v="269.94600000000003"/>
  </r>
  <r>
    <x v="0"/>
    <x v="0"/>
    <x v="0"/>
    <s v="Rally Day Mall"/>
    <x v="0"/>
    <x v="3"/>
    <x v="49"/>
    <s v="Black"/>
    <x v="832"/>
    <d v="2004-04-01T00:00:00"/>
    <n v="539.99"/>
    <n v="323.99400000000003"/>
    <n v="4"/>
    <n v="1295.9760000000001"/>
  </r>
  <r>
    <x v="0"/>
    <x v="0"/>
    <x v="0"/>
    <s v="Rally Day Mall"/>
    <x v="1"/>
    <x v="5"/>
    <x v="6"/>
    <s v="Multi"/>
    <x v="833"/>
    <d v="2004-04-01T00:00:00"/>
    <n v="8.99"/>
    <n v="5.3940000000000001"/>
    <n v="2"/>
    <n v="10.788"/>
  </r>
  <r>
    <x v="0"/>
    <x v="0"/>
    <x v="0"/>
    <s v="Rally Day Mall"/>
    <x v="2"/>
    <x v="6"/>
    <x v="8"/>
    <s v="Black"/>
    <x v="821"/>
    <d v="2004-04-01T00:00:00"/>
    <n v="337.22"/>
    <n v="202.33199999999999"/>
    <n v="1"/>
    <n v="202.33199999999999"/>
  </r>
  <r>
    <x v="0"/>
    <x v="0"/>
    <x v="0"/>
    <s v="Rally Day Mall"/>
    <x v="0"/>
    <x v="3"/>
    <x v="17"/>
    <s v="Yellow"/>
    <x v="825"/>
    <d v="2004-04-01T00:00:00"/>
    <n v="1120.49"/>
    <n v="672.29399999999998"/>
    <n v="3"/>
    <n v="2016.8820000000001"/>
  </r>
  <r>
    <x v="0"/>
    <x v="0"/>
    <x v="0"/>
    <s v="Rally Day Mall"/>
    <x v="1"/>
    <x v="23"/>
    <x v="59"/>
    <s v="Blue"/>
    <x v="831"/>
    <d v="2004-04-01T00:00:00"/>
    <n v="63.5"/>
    <n v="34.924999999999997"/>
    <n v="20"/>
    <n v="698.5"/>
  </r>
  <r>
    <x v="0"/>
    <x v="0"/>
    <x v="0"/>
    <s v="Rally Day Mall"/>
    <x v="3"/>
    <x v="32"/>
    <x v="76"/>
    <m/>
    <x v="827"/>
    <d v="2004-04-01T00:00:00"/>
    <n v="2.29"/>
    <n v="1.3740000000000001"/>
    <n v="3"/>
    <n v="4.1219999999999999"/>
  </r>
  <r>
    <x v="0"/>
    <x v="0"/>
    <x v="0"/>
    <s v="Rally Day Mall"/>
    <x v="3"/>
    <x v="7"/>
    <x v="10"/>
    <s v="Black"/>
    <x v="831"/>
    <d v="2004-04-01T00:00:00"/>
    <n v="34.99"/>
    <n v="20.994"/>
    <n v="2"/>
    <n v="41.988"/>
  </r>
  <r>
    <x v="0"/>
    <x v="0"/>
    <x v="0"/>
    <s v="Rally Day Mall"/>
    <x v="0"/>
    <x v="3"/>
    <x v="12"/>
    <s v="Black"/>
    <x v="842"/>
    <d v="2004-04-01T00:00:00"/>
    <n v="2443.35"/>
    <n v="1466.01"/>
    <n v="2"/>
    <n v="2932.02"/>
  </r>
  <r>
    <x v="0"/>
    <x v="0"/>
    <x v="0"/>
    <s v="Rally Day Mall"/>
    <x v="1"/>
    <x v="4"/>
    <x v="58"/>
    <s v="Yellow"/>
    <x v="848"/>
    <d v="2004-04-01T00:00:00"/>
    <n v="53.99"/>
    <n v="29.694500000000001"/>
    <n v="16"/>
    <n v="475.11200000000002"/>
  </r>
  <r>
    <x v="0"/>
    <x v="0"/>
    <x v="0"/>
    <s v="Rally Day Mall"/>
    <x v="2"/>
    <x v="6"/>
    <x v="15"/>
    <s v="Yellow"/>
    <x v="850"/>
    <d v="2004-04-01T00:00:00"/>
    <n v="594.83000000000004"/>
    <n v="356.89800000000002"/>
    <n v="3"/>
    <n v="1070.694"/>
  </r>
  <r>
    <x v="0"/>
    <x v="0"/>
    <x v="0"/>
    <s v="Rally Day Mall"/>
    <x v="2"/>
    <x v="6"/>
    <x v="8"/>
    <s v="Black"/>
    <x v="845"/>
    <d v="2004-04-01T00:00:00"/>
    <n v="337.22"/>
    <n v="202.33199999999999"/>
    <n v="3"/>
    <n v="606.99599999999998"/>
  </r>
  <r>
    <x v="0"/>
    <x v="0"/>
    <x v="0"/>
    <s v="Rally Day Mall"/>
    <x v="2"/>
    <x v="6"/>
    <x v="15"/>
    <s v="Yellow"/>
    <x v="824"/>
    <d v="2004-04-01T00:00:00"/>
    <n v="594.83000000000004"/>
    <n v="356.89800000000002"/>
    <n v="1"/>
    <n v="356.89800000000002"/>
  </r>
  <r>
    <x v="0"/>
    <x v="0"/>
    <x v="0"/>
    <s v="Rally Day Mall"/>
    <x v="3"/>
    <x v="19"/>
    <x v="52"/>
    <m/>
    <x v="823"/>
    <d v="2004-04-01T00:00:00"/>
    <n v="120"/>
    <n v="72"/>
    <n v="4"/>
    <n v="288"/>
  </r>
  <r>
    <x v="0"/>
    <x v="0"/>
    <x v="0"/>
    <s v="Rally Day Mall"/>
    <x v="1"/>
    <x v="4"/>
    <x v="5"/>
    <s v="Multi"/>
    <x v="825"/>
    <d v="2004-04-01T00:00:00"/>
    <n v="49.99"/>
    <n v="29.994"/>
    <n v="7"/>
    <n v="209.958"/>
  </r>
  <r>
    <x v="0"/>
    <x v="0"/>
    <x v="0"/>
    <s v="Rally Day Mall"/>
    <x v="1"/>
    <x v="4"/>
    <x v="58"/>
    <s v="Yellow"/>
    <x v="821"/>
    <d v="2004-04-01T00:00:00"/>
    <n v="53.99"/>
    <n v="32.393999999999998"/>
    <n v="5"/>
    <n v="161.97"/>
  </r>
  <r>
    <x v="0"/>
    <x v="0"/>
    <x v="0"/>
    <s v="Rally Day Mall"/>
    <x v="1"/>
    <x v="4"/>
    <x v="58"/>
    <s v="Yellow"/>
    <x v="848"/>
    <d v="2004-04-01T00:00:00"/>
    <n v="53.99"/>
    <n v="31.3142"/>
    <n v="12"/>
    <n v="375.7704"/>
  </r>
  <r>
    <x v="0"/>
    <x v="0"/>
    <x v="0"/>
    <s v="Rally Day Mall"/>
    <x v="1"/>
    <x v="10"/>
    <x v="29"/>
    <s v="Black"/>
    <x v="849"/>
    <d v="2004-04-01T00:00:00"/>
    <n v="24.49"/>
    <n v="14.694000000000001"/>
    <n v="5"/>
    <n v="73.47"/>
  </r>
  <r>
    <x v="0"/>
    <x v="0"/>
    <x v="0"/>
    <s v="Rally Day Mall"/>
    <x v="2"/>
    <x v="9"/>
    <x v="16"/>
    <m/>
    <x v="845"/>
    <d v="2004-04-01T00:00:00"/>
    <n v="120.27"/>
    <n v="72.162000000000006"/>
    <n v="1"/>
    <n v="72.162000000000006"/>
  </r>
  <r>
    <x v="0"/>
    <x v="0"/>
    <x v="0"/>
    <s v="Rally Day Mall"/>
    <x v="3"/>
    <x v="24"/>
    <x v="60"/>
    <m/>
    <x v="827"/>
    <d v="2004-04-01T00:00:00"/>
    <n v="7.95"/>
    <n v="4.6109999999999998"/>
    <n v="11"/>
    <n v="50.720999999999997"/>
  </r>
  <r>
    <x v="0"/>
    <x v="0"/>
    <x v="0"/>
    <s v="Rally Day Mall"/>
    <x v="3"/>
    <x v="7"/>
    <x v="10"/>
    <s v="Red"/>
    <x v="845"/>
    <d v="2004-04-01T00:00:00"/>
    <n v="34.99"/>
    <n v="20.994"/>
    <n v="10"/>
    <n v="209.94"/>
  </r>
  <r>
    <x v="0"/>
    <x v="0"/>
    <x v="0"/>
    <s v="Rally Day Mall"/>
    <x v="1"/>
    <x v="10"/>
    <x v="29"/>
    <s v="Black"/>
    <x v="828"/>
    <d v="2004-04-01T00:00:00"/>
    <n v="24.49"/>
    <n v="14.694000000000001"/>
    <n v="4"/>
    <n v="58.776000000000003"/>
  </r>
  <r>
    <x v="1"/>
    <x v="4"/>
    <x v="8"/>
    <s v="Bicycle Exporters"/>
    <x v="0"/>
    <x v="25"/>
    <x v="61"/>
    <s v="Blue"/>
    <x v="828"/>
    <d v="2004-04-01T00:00:00"/>
    <n v="742.35"/>
    <n v="445.41"/>
    <n v="2"/>
    <n v="890.82"/>
  </r>
  <r>
    <x v="1"/>
    <x v="4"/>
    <x v="8"/>
    <s v="Bicycle Exporters"/>
    <x v="1"/>
    <x v="4"/>
    <x v="58"/>
    <s v="Yellow"/>
    <x v="828"/>
    <d v="2004-04-01T00:00:00"/>
    <n v="53.99"/>
    <n v="32.393999999999998"/>
    <n v="1"/>
    <n v="32.393999999999998"/>
  </r>
  <r>
    <x v="1"/>
    <x v="4"/>
    <x v="8"/>
    <s v="Bicycle Exporters"/>
    <x v="0"/>
    <x v="25"/>
    <x v="61"/>
    <s v="Yellow"/>
    <x v="834"/>
    <d v="2004-04-01T00:00:00"/>
    <n v="742.35"/>
    <n v="445.41"/>
    <n v="2"/>
    <n v="890.82"/>
  </r>
  <r>
    <x v="1"/>
    <x v="4"/>
    <x v="8"/>
    <s v="Bicycle Exporters"/>
    <x v="0"/>
    <x v="25"/>
    <x v="64"/>
    <s v="Blue"/>
    <x v="824"/>
    <d v="2004-04-01T00:00:00"/>
    <n v="1214.8499999999999"/>
    <n v="728.91"/>
    <n v="1"/>
    <n v="728.91"/>
  </r>
  <r>
    <x v="1"/>
    <x v="4"/>
    <x v="8"/>
    <s v="Bicycle Exporters"/>
    <x v="3"/>
    <x v="19"/>
    <x v="52"/>
    <m/>
    <x v="832"/>
    <d v="2004-04-01T00:00:00"/>
    <n v="120"/>
    <n v="72"/>
    <n v="3"/>
    <n v="216"/>
  </r>
  <r>
    <x v="1"/>
    <x v="4"/>
    <x v="8"/>
    <s v="Bicycle Exporters"/>
    <x v="0"/>
    <x v="25"/>
    <x v="61"/>
    <s v="Yellow"/>
    <x v="823"/>
    <d v="2004-04-01T00:00:00"/>
    <n v="742.35"/>
    <n v="445.41"/>
    <n v="5"/>
    <n v="2227.0500000000002"/>
  </r>
  <r>
    <x v="1"/>
    <x v="4"/>
    <x v="8"/>
    <s v="Bicycle Exporters"/>
    <x v="0"/>
    <x v="25"/>
    <x v="62"/>
    <s v="Yellow"/>
    <x v="847"/>
    <d v="2004-04-01T00:00:00"/>
    <n v="2384.0700000000002"/>
    <n v="1430.442"/>
    <n v="1"/>
    <n v="1430.442"/>
  </r>
  <r>
    <x v="1"/>
    <x v="4"/>
    <x v="8"/>
    <s v="Bicycle Exporters"/>
    <x v="0"/>
    <x v="25"/>
    <x v="61"/>
    <s v="Blue"/>
    <x v="823"/>
    <d v="2004-04-01T00:00:00"/>
    <n v="742.35"/>
    <n v="445.41"/>
    <n v="3"/>
    <n v="1336.23"/>
  </r>
  <r>
    <x v="1"/>
    <x v="4"/>
    <x v="8"/>
    <s v="Bicycle Exporters"/>
    <x v="2"/>
    <x v="30"/>
    <x v="71"/>
    <s v="Silver"/>
    <x v="848"/>
    <d v="2004-04-01T00:00:00"/>
    <n v="20.239999999999998"/>
    <n v="12.144"/>
    <n v="2"/>
    <n v="24.288"/>
  </r>
  <r>
    <x v="0"/>
    <x v="0"/>
    <x v="4"/>
    <s v="Specialty Sports Store"/>
    <x v="2"/>
    <x v="9"/>
    <x v="37"/>
    <m/>
    <x v="833"/>
    <d v="2004-04-01T00:00:00"/>
    <n v="44.54"/>
    <n v="26.724"/>
    <n v="4"/>
    <n v="106.896"/>
  </r>
  <r>
    <x v="0"/>
    <x v="0"/>
    <x v="4"/>
    <s v="Specialty Sports Store"/>
    <x v="2"/>
    <x v="2"/>
    <x v="84"/>
    <s v="Silver"/>
    <x v="848"/>
    <d v="2004-04-01T00:00:00"/>
    <n v="264.05"/>
    <n v="158.43"/>
    <n v="1"/>
    <n v="158.43"/>
  </r>
  <r>
    <x v="0"/>
    <x v="0"/>
    <x v="4"/>
    <s v="Specialty Sports Store"/>
    <x v="2"/>
    <x v="2"/>
    <x v="38"/>
    <s v="Silver"/>
    <x v="840"/>
    <d v="2004-04-01T00:00:00"/>
    <n v="364.09"/>
    <n v="218.45400000000001"/>
    <n v="2"/>
    <n v="436.90800000000002"/>
  </r>
  <r>
    <x v="0"/>
    <x v="0"/>
    <x v="4"/>
    <s v="Rural Department Store"/>
    <x v="0"/>
    <x v="25"/>
    <x v="62"/>
    <s v="Yellow"/>
    <x v="823"/>
    <d v="2004-04-01T00:00:00"/>
    <n v="2384.0700000000002"/>
    <n v="1430.442"/>
    <n v="1"/>
    <n v="1430.442"/>
  </r>
  <r>
    <x v="0"/>
    <x v="0"/>
    <x v="4"/>
    <s v="Rural Department Store"/>
    <x v="0"/>
    <x v="25"/>
    <x v="61"/>
    <s v="Yellow"/>
    <x v="828"/>
    <d v="2004-04-01T00:00:00"/>
    <n v="742.35"/>
    <n v="445.41"/>
    <n v="1"/>
    <n v="445.41"/>
  </r>
  <r>
    <x v="0"/>
    <x v="0"/>
    <x v="4"/>
    <s v="Rural Department Store"/>
    <x v="0"/>
    <x v="25"/>
    <x v="61"/>
    <s v="Yellow"/>
    <x v="827"/>
    <d v="2004-04-01T00:00:00"/>
    <n v="742.35"/>
    <n v="445.41"/>
    <n v="1"/>
    <n v="445.41"/>
  </r>
  <r>
    <x v="0"/>
    <x v="0"/>
    <x v="4"/>
    <s v="Rural Department Store"/>
    <x v="0"/>
    <x v="25"/>
    <x v="62"/>
    <s v="Blue"/>
    <x v="822"/>
    <d v="2004-04-01T00:00:00"/>
    <n v="2384.0700000000002"/>
    <n v="1430.442"/>
    <n v="5"/>
    <n v="7152.21"/>
  </r>
  <r>
    <x v="0"/>
    <x v="0"/>
    <x v="2"/>
    <s v="Vintage Sport Boutique"/>
    <x v="0"/>
    <x v="25"/>
    <x v="62"/>
    <s v="Yellow"/>
    <x v="825"/>
    <d v="2004-04-01T00:00:00"/>
    <n v="2384.0700000000002"/>
    <n v="1430.442"/>
    <n v="4"/>
    <n v="5721.768"/>
  </r>
  <r>
    <x v="0"/>
    <x v="0"/>
    <x v="2"/>
    <s v="Vintage Sport Boutique"/>
    <x v="0"/>
    <x v="25"/>
    <x v="62"/>
    <s v="Blue"/>
    <x v="825"/>
    <d v="2004-04-01T00:00:00"/>
    <n v="2384.0700000000002"/>
    <n v="1430.442"/>
    <n v="6"/>
    <n v="8582.652"/>
  </r>
  <r>
    <x v="0"/>
    <x v="0"/>
    <x v="2"/>
    <s v="Vintage Sport Boutique"/>
    <x v="2"/>
    <x v="29"/>
    <x v="74"/>
    <s v="Silver"/>
    <x v="829"/>
    <d v="2004-04-01T00:00:00"/>
    <n v="106.5"/>
    <n v="63.9"/>
    <n v="3"/>
    <n v="191.7"/>
  </r>
  <r>
    <x v="0"/>
    <x v="0"/>
    <x v="2"/>
    <s v="Vintage Sport Boutique"/>
    <x v="2"/>
    <x v="27"/>
    <x v="66"/>
    <s v="Blue"/>
    <x v="842"/>
    <d v="2004-04-01T00:00:00"/>
    <n v="1003.91"/>
    <n v="602.346"/>
    <n v="1"/>
    <n v="602.346"/>
  </r>
  <r>
    <x v="0"/>
    <x v="0"/>
    <x v="2"/>
    <s v="Vintage Sport Boutique"/>
    <x v="0"/>
    <x v="25"/>
    <x v="61"/>
    <s v="Blue"/>
    <x v="842"/>
    <d v="2004-04-01T00:00:00"/>
    <n v="742.35"/>
    <n v="445.41"/>
    <n v="4"/>
    <n v="1781.64"/>
  </r>
  <r>
    <x v="0"/>
    <x v="0"/>
    <x v="2"/>
    <s v="Vintage Sport Boutique"/>
    <x v="0"/>
    <x v="25"/>
    <x v="62"/>
    <s v="Yellow"/>
    <x v="845"/>
    <d v="2004-04-01T00:00:00"/>
    <n v="2384.0700000000002"/>
    <n v="1430.442"/>
    <n v="3"/>
    <n v="4291.326"/>
  </r>
  <r>
    <x v="0"/>
    <x v="0"/>
    <x v="2"/>
    <s v="Vintage Sport Boutique"/>
    <x v="0"/>
    <x v="25"/>
    <x v="61"/>
    <s v="Blue"/>
    <x v="843"/>
    <d v="2004-04-01T00:00:00"/>
    <n v="742.35"/>
    <n v="445.41"/>
    <n v="3"/>
    <n v="1336.23"/>
  </r>
  <r>
    <x v="0"/>
    <x v="0"/>
    <x v="2"/>
    <s v="Vintage Sport Boutique"/>
    <x v="2"/>
    <x v="31"/>
    <x v="73"/>
    <m/>
    <x v="838"/>
    <d v="2004-04-01T00:00:00"/>
    <n v="121.49"/>
    <n v="72.894000000000005"/>
    <n v="3"/>
    <n v="218.68200000000002"/>
  </r>
  <r>
    <x v="0"/>
    <x v="0"/>
    <x v="2"/>
    <s v="Vintage Sport Boutique"/>
    <x v="0"/>
    <x v="25"/>
    <x v="61"/>
    <s v="Blue"/>
    <x v="826"/>
    <d v="2004-04-01T00:00:00"/>
    <n v="742.35"/>
    <n v="445.41"/>
    <n v="4"/>
    <n v="1781.64"/>
  </r>
  <r>
    <x v="0"/>
    <x v="0"/>
    <x v="2"/>
    <s v="Vintage Sport Boutique"/>
    <x v="0"/>
    <x v="25"/>
    <x v="64"/>
    <s v="Blue"/>
    <x v="832"/>
    <d v="2004-04-01T00:00:00"/>
    <n v="1214.8499999999999"/>
    <n v="728.91"/>
    <n v="5"/>
    <n v="3644.5499999999997"/>
  </r>
  <r>
    <x v="0"/>
    <x v="0"/>
    <x v="2"/>
    <s v="Vintage Sport Boutique"/>
    <x v="2"/>
    <x v="26"/>
    <x v="65"/>
    <s v="Silver"/>
    <x v="833"/>
    <d v="2004-04-01T00:00:00"/>
    <n v="91.49"/>
    <n v="54.893999999999998"/>
    <n v="4"/>
    <n v="219.57599999999999"/>
  </r>
  <r>
    <x v="0"/>
    <x v="0"/>
    <x v="2"/>
    <s v="Vintage Sport Boutique"/>
    <x v="0"/>
    <x v="25"/>
    <x v="62"/>
    <s v="Blue"/>
    <x v="831"/>
    <d v="2004-04-01T00:00:00"/>
    <n v="2384.0700000000002"/>
    <n v="1430.442"/>
    <n v="5"/>
    <n v="7152.21"/>
  </r>
  <r>
    <x v="0"/>
    <x v="0"/>
    <x v="2"/>
    <s v="Vintage Sport Boutique"/>
    <x v="2"/>
    <x v="28"/>
    <x v="67"/>
    <s v="Black"/>
    <x v="844"/>
    <d v="2004-04-01T00:00:00"/>
    <n v="404.99"/>
    <n v="242.994"/>
    <n v="1"/>
    <n v="242.994"/>
  </r>
  <r>
    <x v="0"/>
    <x v="0"/>
    <x v="2"/>
    <s v="Vintage Sport Boutique"/>
    <x v="3"/>
    <x v="7"/>
    <x v="10"/>
    <s v="Red"/>
    <x v="837"/>
    <d v="2004-04-01T00:00:00"/>
    <n v="34.99"/>
    <n v="20.994"/>
    <n v="7"/>
    <n v="146.958"/>
  </r>
  <r>
    <x v="0"/>
    <x v="0"/>
    <x v="2"/>
    <s v="Vintage Sport Boutique"/>
    <x v="0"/>
    <x v="25"/>
    <x v="62"/>
    <s v="Blue"/>
    <x v="841"/>
    <d v="2004-04-01T00:00:00"/>
    <n v="2384.0700000000002"/>
    <n v="1430.442"/>
    <n v="3"/>
    <n v="4291.326"/>
  </r>
  <r>
    <x v="0"/>
    <x v="0"/>
    <x v="2"/>
    <s v="Vintage Sport Boutique"/>
    <x v="0"/>
    <x v="25"/>
    <x v="64"/>
    <s v="Blue"/>
    <x v="845"/>
    <d v="2004-04-01T00:00:00"/>
    <n v="1214.8499999999999"/>
    <n v="728.91"/>
    <n v="3"/>
    <n v="2186.73"/>
  </r>
  <r>
    <x v="0"/>
    <x v="0"/>
    <x v="2"/>
    <s v="Vintage Sport Boutique"/>
    <x v="2"/>
    <x v="29"/>
    <x v="70"/>
    <s v="Silver"/>
    <x v="844"/>
    <d v="2004-04-01T00:00:00"/>
    <n v="106.5"/>
    <n v="63.9"/>
    <n v="5"/>
    <n v="319.5"/>
  </r>
  <r>
    <x v="0"/>
    <x v="0"/>
    <x v="2"/>
    <s v="Vintage Sport Boutique"/>
    <x v="0"/>
    <x v="25"/>
    <x v="61"/>
    <s v="Blue"/>
    <x v="821"/>
    <d v="2004-04-01T00:00:00"/>
    <n v="742.35"/>
    <n v="445.41"/>
    <n v="1"/>
    <n v="445.41"/>
  </r>
  <r>
    <x v="0"/>
    <x v="0"/>
    <x v="2"/>
    <s v="Vintage Sport Boutique"/>
    <x v="0"/>
    <x v="25"/>
    <x v="61"/>
    <s v="Yellow"/>
    <x v="821"/>
    <d v="2004-04-01T00:00:00"/>
    <n v="742.35"/>
    <n v="445.41"/>
    <n v="1"/>
    <n v="445.41"/>
  </r>
  <r>
    <x v="0"/>
    <x v="0"/>
    <x v="2"/>
    <s v="Vintage Sport Boutique"/>
    <x v="1"/>
    <x v="4"/>
    <x v="5"/>
    <s v="Multi"/>
    <x v="839"/>
    <d v="2004-04-01T00:00:00"/>
    <n v="49.99"/>
    <n v="29.994"/>
    <n v="2"/>
    <n v="59.988"/>
  </r>
  <r>
    <x v="0"/>
    <x v="0"/>
    <x v="2"/>
    <s v="Vintage Sport Boutique"/>
    <x v="2"/>
    <x v="27"/>
    <x v="66"/>
    <s v="Blue"/>
    <x v="851"/>
    <d v="2004-04-01T00:00:00"/>
    <n v="1003.91"/>
    <n v="602.346"/>
    <n v="3"/>
    <n v="1807.038"/>
  </r>
  <r>
    <x v="0"/>
    <x v="0"/>
    <x v="2"/>
    <s v="Vintage Sport Boutique"/>
    <x v="0"/>
    <x v="25"/>
    <x v="61"/>
    <s v="Blue"/>
    <x v="845"/>
    <d v="2004-04-01T00:00:00"/>
    <n v="742.35"/>
    <n v="445.41"/>
    <n v="3"/>
    <n v="1336.23"/>
  </r>
  <r>
    <x v="0"/>
    <x v="0"/>
    <x v="2"/>
    <s v="Vintage Sport Boutique"/>
    <x v="2"/>
    <x v="27"/>
    <x v="66"/>
    <s v="Yellow"/>
    <x v="824"/>
    <d v="2004-04-01T00:00:00"/>
    <n v="1003.91"/>
    <n v="602.346"/>
    <n v="1"/>
    <n v="602.346"/>
  </r>
  <r>
    <x v="0"/>
    <x v="0"/>
    <x v="2"/>
    <s v="Vintage Sport Boutique"/>
    <x v="0"/>
    <x v="25"/>
    <x v="62"/>
    <s v="Yellow"/>
    <x v="826"/>
    <d v="2004-04-01T00:00:00"/>
    <n v="2384.0700000000002"/>
    <n v="1430.442"/>
    <n v="3"/>
    <n v="4291.326"/>
  </r>
  <r>
    <x v="0"/>
    <x v="0"/>
    <x v="2"/>
    <s v="Vintage Sport Boutique"/>
    <x v="0"/>
    <x v="25"/>
    <x v="61"/>
    <s v="Yellow"/>
    <x v="822"/>
    <d v="2004-04-01T00:00:00"/>
    <n v="742.35"/>
    <n v="445.41"/>
    <n v="2"/>
    <n v="890.82"/>
  </r>
  <r>
    <x v="0"/>
    <x v="0"/>
    <x v="2"/>
    <s v="Vintage Sport Boutique"/>
    <x v="0"/>
    <x v="25"/>
    <x v="64"/>
    <s v="Blue"/>
    <x v="847"/>
    <d v="2004-04-01T00:00:00"/>
    <n v="1214.8499999999999"/>
    <n v="728.91"/>
    <n v="3"/>
    <n v="2186.73"/>
  </r>
  <r>
    <x v="0"/>
    <x v="0"/>
    <x v="2"/>
    <s v="Vintage Sport Boutique"/>
    <x v="2"/>
    <x v="31"/>
    <x v="78"/>
    <m/>
    <x v="834"/>
    <d v="2004-04-01T00:00:00"/>
    <n v="53.99"/>
    <n v="32.393999999999998"/>
    <n v="2"/>
    <n v="64.787999999999997"/>
  </r>
  <r>
    <x v="0"/>
    <x v="0"/>
    <x v="2"/>
    <s v="Vintage Sport Boutique"/>
    <x v="0"/>
    <x v="25"/>
    <x v="64"/>
    <s v="Blue"/>
    <x v="834"/>
    <d v="2004-04-01T00:00:00"/>
    <n v="1214.8499999999999"/>
    <n v="728.91"/>
    <n v="5"/>
    <n v="3644.5499999999997"/>
  </r>
  <r>
    <x v="0"/>
    <x v="0"/>
    <x v="2"/>
    <s v="Vintage Sport Boutique"/>
    <x v="2"/>
    <x v="27"/>
    <x v="80"/>
    <s v="Yellow"/>
    <x v="844"/>
    <d v="2004-04-01T00:00:00"/>
    <n v="333.42"/>
    <n v="200.05199999999999"/>
    <n v="1"/>
    <n v="200.05199999999999"/>
  </r>
  <r>
    <x v="0"/>
    <x v="0"/>
    <x v="2"/>
    <s v="Vintage Sport Boutique"/>
    <x v="2"/>
    <x v="20"/>
    <x v="69"/>
    <m/>
    <x v="840"/>
    <d v="2004-04-01T00:00:00"/>
    <n v="52.64"/>
    <n v="31.584"/>
    <n v="1"/>
    <n v="31.584"/>
  </r>
  <r>
    <x v="0"/>
    <x v="0"/>
    <x v="2"/>
    <s v="Vintage Sport Boutique"/>
    <x v="2"/>
    <x v="26"/>
    <x v="63"/>
    <s v="Silver"/>
    <x v="827"/>
    <d v="2004-04-01T00:00:00"/>
    <n v="121.46"/>
    <n v="72.876000000000005"/>
    <n v="2"/>
    <n v="145.75200000000001"/>
  </r>
  <r>
    <x v="0"/>
    <x v="0"/>
    <x v="2"/>
    <s v="Vintage Sport Boutique"/>
    <x v="0"/>
    <x v="25"/>
    <x v="61"/>
    <s v="Yellow"/>
    <x v="829"/>
    <d v="2004-04-01T00:00:00"/>
    <n v="742.35"/>
    <n v="445.41"/>
    <n v="3"/>
    <n v="1336.23"/>
  </r>
  <r>
    <x v="0"/>
    <x v="0"/>
    <x v="2"/>
    <s v="Vintage Sport Boutique"/>
    <x v="2"/>
    <x v="9"/>
    <x v="75"/>
    <m/>
    <x v="838"/>
    <d v="2004-04-01T00:00:00"/>
    <n v="91.57"/>
    <n v="54.942"/>
    <n v="2"/>
    <n v="109.884"/>
  </r>
  <r>
    <x v="0"/>
    <x v="0"/>
    <x v="2"/>
    <s v="Vintage Sport Boutique"/>
    <x v="0"/>
    <x v="25"/>
    <x v="62"/>
    <s v="Blue"/>
    <x v="828"/>
    <d v="2004-04-01T00:00:00"/>
    <n v="2384.0700000000002"/>
    <n v="1430.442"/>
    <n v="2"/>
    <n v="2860.884"/>
  </r>
  <r>
    <x v="0"/>
    <x v="0"/>
    <x v="2"/>
    <s v="Vintage Sport Boutique"/>
    <x v="1"/>
    <x v="4"/>
    <x v="58"/>
    <s v="Yellow"/>
    <x v="829"/>
    <d v="2004-04-01T00:00:00"/>
    <n v="53.99"/>
    <n v="32.393999999999998"/>
    <n v="2"/>
    <n v="64.787999999999997"/>
  </r>
  <r>
    <x v="0"/>
    <x v="0"/>
    <x v="0"/>
    <s v="Pedals Warehouse"/>
    <x v="2"/>
    <x v="18"/>
    <x v="51"/>
    <s v="Silver/Black"/>
    <x v="837"/>
    <d v="2004-04-01T00:00:00"/>
    <n v="80.989999999999995"/>
    <n v="48.594000000000001"/>
    <n v="4"/>
    <n v="194.376"/>
  </r>
  <r>
    <x v="0"/>
    <x v="1"/>
    <x v="1"/>
    <s v="Red Bicycle Company"/>
    <x v="2"/>
    <x v="2"/>
    <x v="84"/>
    <s v="Silver"/>
    <x v="847"/>
    <d v="2004-04-01T00:00:00"/>
    <n v="264.05"/>
    <n v="158.43"/>
    <n v="2"/>
    <n v="316.86"/>
  </r>
  <r>
    <x v="0"/>
    <x v="1"/>
    <x v="1"/>
    <s v="Red Bicycle Company"/>
    <x v="1"/>
    <x v="14"/>
    <x v="56"/>
    <s v="Black"/>
    <x v="843"/>
    <d v="2004-04-01T00:00:00"/>
    <n v="69.989999999999995"/>
    <n v="34.994999999999997"/>
    <n v="26"/>
    <n v="909.86999999999989"/>
  </r>
  <r>
    <x v="0"/>
    <x v="1"/>
    <x v="1"/>
    <s v="Red Bicycle Company"/>
    <x v="2"/>
    <x v="9"/>
    <x v="39"/>
    <m/>
    <x v="835"/>
    <d v="2004-04-01T00:00:00"/>
    <n v="120.27"/>
    <n v="72.162000000000006"/>
    <n v="2"/>
    <n v="144.32400000000001"/>
  </r>
  <r>
    <x v="0"/>
    <x v="1"/>
    <x v="1"/>
    <s v="Red Bicycle Company"/>
    <x v="1"/>
    <x v="14"/>
    <x v="56"/>
    <s v="Black"/>
    <x v="843"/>
    <d v="2004-04-01T00:00:00"/>
    <n v="69.989999999999995"/>
    <n v="40.594200000000001"/>
    <n v="12"/>
    <n v="487.13040000000001"/>
  </r>
  <r>
    <x v="0"/>
    <x v="1"/>
    <x v="1"/>
    <s v="Red Bicycle Company"/>
    <x v="2"/>
    <x v="2"/>
    <x v="38"/>
    <s v="Silver"/>
    <x v="842"/>
    <d v="2004-04-01T00:00:00"/>
    <n v="364.09"/>
    <n v="218.45400000000001"/>
    <n v="1"/>
    <n v="218.45400000000001"/>
  </r>
  <r>
    <x v="0"/>
    <x v="1"/>
    <x v="1"/>
    <s v="Red Bicycle Company"/>
    <x v="0"/>
    <x v="0"/>
    <x v="19"/>
    <s v="Black"/>
    <x v="821"/>
    <d v="2004-04-01T00:00:00"/>
    <n v="2294.9899999999998"/>
    <n v="1376.9939999999999"/>
    <n v="4"/>
    <n v="5507.9759999999997"/>
  </r>
  <r>
    <x v="0"/>
    <x v="1"/>
    <x v="1"/>
    <s v="Red Bicycle Company"/>
    <x v="0"/>
    <x v="0"/>
    <x v="77"/>
    <s v="Silver"/>
    <x v="838"/>
    <d v="2004-04-01T00:00:00"/>
    <n v="769.49"/>
    <n v="461.69400000000002"/>
    <n v="1"/>
    <n v="461.69400000000002"/>
  </r>
  <r>
    <x v="0"/>
    <x v="1"/>
    <x v="1"/>
    <s v="Red Bicycle Company"/>
    <x v="2"/>
    <x v="2"/>
    <x v="84"/>
    <s v="Silver"/>
    <x v="827"/>
    <d v="2004-04-01T00:00:00"/>
    <n v="264.05"/>
    <n v="158.43"/>
    <n v="1"/>
    <n v="158.43"/>
  </r>
  <r>
    <x v="0"/>
    <x v="1"/>
    <x v="1"/>
    <s v="Red Bicycle Company"/>
    <x v="2"/>
    <x v="18"/>
    <x v="85"/>
    <s v="Silver/Black"/>
    <x v="845"/>
    <d v="2004-04-01T00:00:00"/>
    <n v="62.09"/>
    <n v="37.253999999999998"/>
    <n v="3"/>
    <n v="111.762"/>
  </r>
  <r>
    <x v="0"/>
    <x v="1"/>
    <x v="1"/>
    <s v="Red Bicycle Company"/>
    <x v="0"/>
    <x v="0"/>
    <x v="19"/>
    <s v="Silver"/>
    <x v="835"/>
    <d v="2004-04-01T00:00:00"/>
    <n v="2319.9899999999998"/>
    <n v="1391.9939999999999"/>
    <n v="2"/>
    <n v="2783.9879999999998"/>
  </r>
  <r>
    <x v="0"/>
    <x v="1"/>
    <x v="1"/>
    <s v="Red Bicycle Company"/>
    <x v="2"/>
    <x v="9"/>
    <x v="37"/>
    <m/>
    <x v="849"/>
    <d v="2004-04-01T00:00:00"/>
    <n v="44.54"/>
    <n v="26.724"/>
    <n v="1"/>
    <n v="26.724"/>
  </r>
  <r>
    <x v="0"/>
    <x v="1"/>
    <x v="1"/>
    <s v="Red Bicycle Company"/>
    <x v="2"/>
    <x v="18"/>
    <x v="86"/>
    <s v="Silver/Black"/>
    <x v="839"/>
    <d v="2004-04-01T00:00:00"/>
    <n v="80.989999999999995"/>
    <n v="48.594000000000001"/>
    <n v="2"/>
    <n v="97.188000000000002"/>
  </r>
  <r>
    <x v="0"/>
    <x v="1"/>
    <x v="1"/>
    <s v="Red Bicycle Company"/>
    <x v="2"/>
    <x v="2"/>
    <x v="84"/>
    <s v="Black"/>
    <x v="823"/>
    <d v="2004-04-01T00:00:00"/>
    <n v="249.79"/>
    <n v="149.874"/>
    <n v="1"/>
    <n v="149.874"/>
  </r>
  <r>
    <x v="0"/>
    <x v="1"/>
    <x v="1"/>
    <s v="Red Bicycle Company"/>
    <x v="2"/>
    <x v="2"/>
    <x v="2"/>
    <s v="Black"/>
    <x v="844"/>
    <d v="2004-04-01T00:00:00"/>
    <n v="1349.6"/>
    <n v="809.76"/>
    <n v="1"/>
    <n v="809.76"/>
  </r>
  <r>
    <x v="0"/>
    <x v="1"/>
    <x v="1"/>
    <s v="Red Bicycle Company"/>
    <x v="0"/>
    <x v="0"/>
    <x v="77"/>
    <s v="Silver"/>
    <x v="849"/>
    <d v="2004-04-01T00:00:00"/>
    <n v="769.49"/>
    <n v="461.69400000000002"/>
    <n v="5"/>
    <n v="2308.4700000000003"/>
  </r>
  <r>
    <x v="0"/>
    <x v="1"/>
    <x v="1"/>
    <s v="Red Bicycle Company"/>
    <x v="2"/>
    <x v="20"/>
    <x v="83"/>
    <m/>
    <x v="824"/>
    <d v="2004-04-01T00:00:00"/>
    <n v="52.64"/>
    <n v="31.584"/>
    <n v="1"/>
    <n v="31.584"/>
  </r>
  <r>
    <x v="0"/>
    <x v="1"/>
    <x v="1"/>
    <s v="Red Bicycle Company"/>
    <x v="2"/>
    <x v="2"/>
    <x v="2"/>
    <s v="Silver"/>
    <x v="826"/>
    <d v="2004-04-01T00:00:00"/>
    <n v="1364.5"/>
    <n v="818.7"/>
    <n v="2"/>
    <n v="1637.4"/>
  </r>
  <r>
    <x v="0"/>
    <x v="1"/>
    <x v="1"/>
    <s v="Red Bicycle Company"/>
    <x v="0"/>
    <x v="0"/>
    <x v="82"/>
    <s v="Black"/>
    <x v="830"/>
    <d v="2004-04-01T00:00:00"/>
    <n v="539.99"/>
    <n v="323.99400000000003"/>
    <n v="1"/>
    <n v="323.99400000000003"/>
  </r>
  <r>
    <x v="0"/>
    <x v="1"/>
    <x v="1"/>
    <s v="Red Bicycle Company"/>
    <x v="0"/>
    <x v="0"/>
    <x v="82"/>
    <s v="Black"/>
    <x v="830"/>
    <d v="2004-04-01T00:00:00"/>
    <n v="539.99"/>
    <n v="323.99400000000003"/>
    <n v="6"/>
    <n v="1943.9640000000002"/>
  </r>
  <r>
    <x v="0"/>
    <x v="1"/>
    <x v="1"/>
    <s v="Red Bicycle Company"/>
    <x v="0"/>
    <x v="0"/>
    <x v="82"/>
    <s v="Silver"/>
    <x v="845"/>
    <d v="2004-04-01T00:00:00"/>
    <n v="564.99"/>
    <n v="338.99400000000003"/>
    <n v="2"/>
    <n v="677.98800000000006"/>
  </r>
  <r>
    <x v="0"/>
    <x v="1"/>
    <x v="1"/>
    <s v="Red Bicycle Company"/>
    <x v="0"/>
    <x v="0"/>
    <x v="82"/>
    <s v="Black"/>
    <x v="842"/>
    <d v="2004-04-01T00:00:00"/>
    <n v="539.99"/>
    <n v="323.99400000000003"/>
    <n v="1"/>
    <n v="323.99400000000003"/>
  </r>
  <r>
    <x v="0"/>
    <x v="1"/>
    <x v="1"/>
    <s v="Red Bicycle Company"/>
    <x v="0"/>
    <x v="0"/>
    <x v="82"/>
    <s v="Black"/>
    <x v="825"/>
    <d v="2004-04-01T00:00:00"/>
    <n v="539.99"/>
    <n v="323.99400000000003"/>
    <n v="3"/>
    <n v="971.98200000000008"/>
  </r>
  <r>
    <x v="0"/>
    <x v="1"/>
    <x v="1"/>
    <s v="Red Bicycle Company"/>
    <x v="2"/>
    <x v="2"/>
    <x v="84"/>
    <s v="Black"/>
    <x v="830"/>
    <d v="2004-04-01T00:00:00"/>
    <n v="249.79"/>
    <n v="149.874"/>
    <n v="2"/>
    <n v="299.74799999999999"/>
  </r>
  <r>
    <x v="0"/>
    <x v="1"/>
    <x v="1"/>
    <s v="Red Bicycle Company"/>
    <x v="0"/>
    <x v="0"/>
    <x v="77"/>
    <s v="Silver"/>
    <x v="825"/>
    <d v="2004-04-01T00:00:00"/>
    <n v="769.49"/>
    <n v="461.69400000000002"/>
    <n v="3"/>
    <n v="1385.0820000000001"/>
  </r>
  <r>
    <x v="0"/>
    <x v="1"/>
    <x v="1"/>
    <s v="Red Bicycle Company"/>
    <x v="0"/>
    <x v="0"/>
    <x v="82"/>
    <s v="Black"/>
    <x v="821"/>
    <d v="2004-04-01T00:00:00"/>
    <n v="539.99"/>
    <n v="323.99400000000003"/>
    <n v="1"/>
    <n v="323.99400000000003"/>
  </r>
  <r>
    <x v="0"/>
    <x v="1"/>
    <x v="1"/>
    <s v="Red Bicycle Company"/>
    <x v="0"/>
    <x v="0"/>
    <x v="82"/>
    <s v="Silver"/>
    <x v="847"/>
    <d v="2004-04-01T00:00:00"/>
    <n v="564.99"/>
    <n v="338.99400000000003"/>
    <n v="2"/>
    <n v="677.98800000000006"/>
  </r>
  <r>
    <x v="0"/>
    <x v="1"/>
    <x v="1"/>
    <s v="Red Bicycle Company"/>
    <x v="1"/>
    <x v="14"/>
    <x v="56"/>
    <s v="Black"/>
    <x v="828"/>
    <d v="2004-04-01T00:00:00"/>
    <n v="69.989999999999995"/>
    <n v="41.994"/>
    <n v="2"/>
    <n v="83.988"/>
  </r>
  <r>
    <x v="0"/>
    <x v="1"/>
    <x v="1"/>
    <s v="Red Bicycle Company"/>
    <x v="2"/>
    <x v="2"/>
    <x v="38"/>
    <s v="Silver"/>
    <x v="842"/>
    <d v="2004-04-01T00:00:00"/>
    <n v="364.09"/>
    <n v="218.45400000000001"/>
    <n v="1"/>
    <n v="218.45400000000001"/>
  </r>
  <r>
    <x v="0"/>
    <x v="1"/>
    <x v="1"/>
    <s v="Red Bicycle Company"/>
    <x v="0"/>
    <x v="0"/>
    <x v="82"/>
    <s v="Silver"/>
    <x v="847"/>
    <d v="2004-04-01T00:00:00"/>
    <n v="564.99"/>
    <n v="338.99400000000003"/>
    <n v="2"/>
    <n v="677.98800000000006"/>
  </r>
  <r>
    <x v="0"/>
    <x v="1"/>
    <x v="1"/>
    <s v="Red Bicycle Company"/>
    <x v="2"/>
    <x v="20"/>
    <x v="81"/>
    <m/>
    <x v="835"/>
    <d v="2004-04-01T00:00:00"/>
    <n v="27.12"/>
    <n v="16.271999999999998"/>
    <n v="2"/>
    <n v="32.543999999999997"/>
  </r>
  <r>
    <x v="0"/>
    <x v="1"/>
    <x v="1"/>
    <s v="Machines &amp; Cycles Store"/>
    <x v="0"/>
    <x v="25"/>
    <x v="62"/>
    <s v="Yellow"/>
    <x v="851"/>
    <d v="2004-04-01T00:00:00"/>
    <n v="2384.0700000000002"/>
    <n v="1430.442"/>
    <n v="2"/>
    <n v="2860.884"/>
  </r>
  <r>
    <x v="0"/>
    <x v="1"/>
    <x v="1"/>
    <s v="Machines &amp; Cycles Store"/>
    <x v="0"/>
    <x v="25"/>
    <x v="62"/>
    <s v="Blue"/>
    <x v="822"/>
    <d v="2004-04-01T00:00:00"/>
    <n v="2384.0700000000002"/>
    <n v="1430.442"/>
    <n v="1"/>
    <n v="1430.442"/>
  </r>
  <r>
    <x v="0"/>
    <x v="1"/>
    <x v="1"/>
    <s v="Machines &amp; Cycles Store"/>
    <x v="0"/>
    <x v="25"/>
    <x v="61"/>
    <s v="Yellow"/>
    <x v="821"/>
    <d v="2004-04-01T00:00:00"/>
    <n v="742.35"/>
    <n v="445.41"/>
    <n v="1"/>
    <n v="445.41"/>
  </r>
  <r>
    <x v="0"/>
    <x v="1"/>
    <x v="1"/>
    <s v="Machines &amp; Cycles Store"/>
    <x v="0"/>
    <x v="25"/>
    <x v="64"/>
    <s v="Blue"/>
    <x v="850"/>
    <d v="2004-04-01T00:00:00"/>
    <n v="1214.8499999999999"/>
    <n v="728.91"/>
    <n v="2"/>
    <n v="1457.82"/>
  </r>
  <r>
    <x v="0"/>
    <x v="1"/>
    <x v="1"/>
    <s v="Machines &amp; Cycles Store"/>
    <x v="2"/>
    <x v="29"/>
    <x v="70"/>
    <s v="Silver"/>
    <x v="844"/>
    <d v="2004-04-01T00:00:00"/>
    <n v="106.5"/>
    <n v="63.9"/>
    <n v="1"/>
    <n v="63.9"/>
  </r>
  <r>
    <x v="0"/>
    <x v="1"/>
    <x v="1"/>
    <s v="Machines &amp; Cycles Store"/>
    <x v="0"/>
    <x v="25"/>
    <x v="62"/>
    <s v="Blue"/>
    <x v="844"/>
    <d v="2004-04-01T00:00:00"/>
    <n v="2384.0700000000002"/>
    <n v="1430.442"/>
    <n v="2"/>
    <n v="2860.884"/>
  </r>
  <r>
    <x v="0"/>
    <x v="1"/>
    <x v="1"/>
    <s v="Machines &amp; Cycles Store"/>
    <x v="0"/>
    <x v="25"/>
    <x v="61"/>
    <s v="Yellow"/>
    <x v="828"/>
    <d v="2004-04-01T00:00:00"/>
    <n v="742.35"/>
    <n v="445.41"/>
    <n v="2"/>
    <n v="890.82"/>
  </r>
  <r>
    <x v="0"/>
    <x v="1"/>
    <x v="1"/>
    <s v="Machines &amp; Cycles Store"/>
    <x v="0"/>
    <x v="25"/>
    <x v="64"/>
    <s v="Blue"/>
    <x v="837"/>
    <d v="2004-04-01T00:00:00"/>
    <n v="1214.8499999999999"/>
    <n v="728.91"/>
    <n v="1"/>
    <n v="728.91"/>
  </r>
  <r>
    <x v="0"/>
    <x v="1"/>
    <x v="1"/>
    <s v="Machines &amp; Cycles Store"/>
    <x v="2"/>
    <x v="30"/>
    <x v="71"/>
    <s v="Silver"/>
    <x v="842"/>
    <d v="2004-04-01T00:00:00"/>
    <n v="20.239999999999998"/>
    <n v="12.144"/>
    <n v="4"/>
    <n v="48.576000000000001"/>
  </r>
  <r>
    <x v="0"/>
    <x v="1"/>
    <x v="1"/>
    <s v="Machines &amp; Cycles Store"/>
    <x v="2"/>
    <x v="26"/>
    <x v="65"/>
    <s v="Silver"/>
    <x v="841"/>
    <d v="2004-04-01T00:00:00"/>
    <n v="91.49"/>
    <n v="54.893999999999998"/>
    <n v="2"/>
    <n v="109.788"/>
  </r>
  <r>
    <x v="0"/>
    <x v="1"/>
    <x v="1"/>
    <s v="Machines &amp; Cycles Store"/>
    <x v="3"/>
    <x v="24"/>
    <x v="60"/>
    <m/>
    <x v="827"/>
    <d v="2004-04-01T00:00:00"/>
    <n v="7.95"/>
    <n v="4.7699999999999996"/>
    <n v="3"/>
    <n v="14.309999999999999"/>
  </r>
  <r>
    <x v="0"/>
    <x v="1"/>
    <x v="1"/>
    <s v="Machines &amp; Cycles Store"/>
    <x v="0"/>
    <x v="25"/>
    <x v="61"/>
    <s v="Blue"/>
    <x v="830"/>
    <d v="2004-04-01T00:00:00"/>
    <n v="742.35"/>
    <n v="445.41"/>
    <n v="2"/>
    <n v="890.82"/>
  </r>
  <r>
    <x v="2"/>
    <x v="5"/>
    <x v="9"/>
    <s v="First Supplies"/>
    <x v="0"/>
    <x v="25"/>
    <x v="61"/>
    <s v="Yellow"/>
    <x v="826"/>
    <d v="2004-04-01T00:00:00"/>
    <n v="742.35"/>
    <n v="445.41"/>
    <n v="1"/>
    <n v="445.41"/>
  </r>
  <r>
    <x v="2"/>
    <x v="5"/>
    <x v="9"/>
    <s v="First Supplies"/>
    <x v="1"/>
    <x v="5"/>
    <x v="6"/>
    <s v="Multi"/>
    <x v="826"/>
    <d v="2004-04-01T00:00:00"/>
    <n v="8.99"/>
    <n v="5.3940000000000001"/>
    <n v="5"/>
    <n v="26.97"/>
  </r>
  <r>
    <x v="2"/>
    <x v="5"/>
    <x v="9"/>
    <s v="First Supplies"/>
    <x v="0"/>
    <x v="25"/>
    <x v="62"/>
    <s v="Yellow"/>
    <x v="822"/>
    <d v="2004-04-01T00:00:00"/>
    <n v="2384.0700000000002"/>
    <n v="1430.442"/>
    <n v="2"/>
    <n v="2860.884"/>
  </r>
  <r>
    <x v="2"/>
    <x v="5"/>
    <x v="9"/>
    <s v="First Supplies"/>
    <x v="0"/>
    <x v="25"/>
    <x v="61"/>
    <s v="Blue"/>
    <x v="827"/>
    <d v="2004-04-01T00:00:00"/>
    <n v="742.35"/>
    <n v="445.41"/>
    <n v="1"/>
    <n v="445.41"/>
  </r>
  <r>
    <x v="2"/>
    <x v="5"/>
    <x v="9"/>
    <s v="First Supplies"/>
    <x v="0"/>
    <x v="25"/>
    <x v="61"/>
    <s v="Yellow"/>
    <x v="842"/>
    <d v="2004-04-01T00:00:00"/>
    <n v="742.35"/>
    <n v="445.41"/>
    <n v="1"/>
    <n v="445.41"/>
  </r>
  <r>
    <x v="2"/>
    <x v="5"/>
    <x v="9"/>
    <s v="First Supplies"/>
    <x v="2"/>
    <x v="29"/>
    <x v="70"/>
    <s v="Silver"/>
    <x v="822"/>
    <d v="2004-04-01T00:00:00"/>
    <n v="106.5"/>
    <n v="63.9"/>
    <n v="2"/>
    <n v="127.8"/>
  </r>
  <r>
    <x v="2"/>
    <x v="5"/>
    <x v="9"/>
    <s v="First Supplies"/>
    <x v="1"/>
    <x v="4"/>
    <x v="58"/>
    <s v="Yellow"/>
    <x v="825"/>
    <d v="2004-04-01T00:00:00"/>
    <n v="53.99"/>
    <n v="32.393999999999998"/>
    <n v="5"/>
    <n v="161.97"/>
  </r>
  <r>
    <x v="2"/>
    <x v="5"/>
    <x v="9"/>
    <s v="First Supplies"/>
    <x v="1"/>
    <x v="4"/>
    <x v="5"/>
    <s v="Multi"/>
    <x v="833"/>
    <d v="2004-04-01T00:00:00"/>
    <n v="49.99"/>
    <n v="29.994"/>
    <n v="5"/>
    <n v="149.97"/>
  </r>
  <r>
    <x v="2"/>
    <x v="5"/>
    <x v="9"/>
    <s v="First Supplies"/>
    <x v="2"/>
    <x v="26"/>
    <x v="65"/>
    <s v="Silver"/>
    <x v="836"/>
    <d v="2004-04-01T00:00:00"/>
    <n v="91.49"/>
    <n v="54.893999999999998"/>
    <n v="2"/>
    <n v="109.788"/>
  </r>
  <r>
    <x v="2"/>
    <x v="5"/>
    <x v="9"/>
    <s v="First Supplies"/>
    <x v="0"/>
    <x v="25"/>
    <x v="62"/>
    <s v="Blue"/>
    <x v="829"/>
    <d v="2004-04-01T00:00:00"/>
    <n v="2384.0700000000002"/>
    <n v="1430.442"/>
    <n v="1"/>
    <n v="1430.442"/>
  </r>
  <r>
    <x v="0"/>
    <x v="0"/>
    <x v="3"/>
    <s v="Immediate Repair Shop"/>
    <x v="0"/>
    <x v="0"/>
    <x v="82"/>
    <s v="Silver"/>
    <x v="838"/>
    <d v="2004-04-01T00:00:00"/>
    <n v="564.99"/>
    <n v="338.99400000000003"/>
    <n v="5"/>
    <n v="1694.9700000000003"/>
  </r>
  <r>
    <x v="0"/>
    <x v="0"/>
    <x v="3"/>
    <s v="Immediate Repair Shop"/>
    <x v="2"/>
    <x v="20"/>
    <x v="81"/>
    <m/>
    <x v="829"/>
    <d v="2004-04-01T00:00:00"/>
    <n v="27.12"/>
    <n v="16.271999999999998"/>
    <n v="1"/>
    <n v="16.271999999999998"/>
  </r>
  <r>
    <x v="0"/>
    <x v="0"/>
    <x v="3"/>
    <s v="Immediate Repair Shop"/>
    <x v="2"/>
    <x v="9"/>
    <x v="39"/>
    <m/>
    <x v="839"/>
    <d v="2004-04-01T00:00:00"/>
    <n v="120.27"/>
    <n v="72.162000000000006"/>
    <n v="1"/>
    <n v="72.162000000000006"/>
  </r>
  <r>
    <x v="0"/>
    <x v="0"/>
    <x v="3"/>
    <s v="Immediate Repair Shop"/>
    <x v="2"/>
    <x v="2"/>
    <x v="38"/>
    <s v="Silver"/>
    <x v="845"/>
    <d v="2004-04-01T00:00:00"/>
    <n v="364.09"/>
    <n v="218.45400000000001"/>
    <n v="1"/>
    <n v="218.45400000000001"/>
  </r>
  <r>
    <x v="0"/>
    <x v="0"/>
    <x v="3"/>
    <s v="Immediate Repair Shop"/>
    <x v="0"/>
    <x v="0"/>
    <x v="19"/>
    <s v="Silver"/>
    <x v="842"/>
    <d v="2004-04-01T00:00:00"/>
    <n v="2319.9899999999998"/>
    <n v="1391.9939999999999"/>
    <n v="4"/>
    <n v="5567.9759999999997"/>
  </r>
  <r>
    <x v="0"/>
    <x v="0"/>
    <x v="3"/>
    <s v="Immediate Repair Shop"/>
    <x v="2"/>
    <x v="2"/>
    <x v="2"/>
    <s v="Black"/>
    <x v="830"/>
    <d v="2004-04-01T00:00:00"/>
    <n v="1349.6"/>
    <n v="809.76"/>
    <n v="2"/>
    <n v="1619.52"/>
  </r>
  <r>
    <x v="0"/>
    <x v="0"/>
    <x v="3"/>
    <s v="Immediate Repair Shop"/>
    <x v="0"/>
    <x v="0"/>
    <x v="77"/>
    <s v="Silver"/>
    <x v="846"/>
    <d v="2004-04-01T00:00:00"/>
    <n v="769.49"/>
    <n v="461.69400000000002"/>
    <n v="2"/>
    <n v="923.38800000000003"/>
  </r>
  <r>
    <x v="0"/>
    <x v="0"/>
    <x v="3"/>
    <s v="Immediate Repair Shop"/>
    <x v="2"/>
    <x v="2"/>
    <x v="84"/>
    <s v="Black"/>
    <x v="841"/>
    <d v="2004-04-01T00:00:00"/>
    <n v="249.79"/>
    <n v="149.874"/>
    <n v="3"/>
    <n v="449.62199999999996"/>
  </r>
  <r>
    <x v="0"/>
    <x v="0"/>
    <x v="3"/>
    <s v="Immediate Repair Shop"/>
    <x v="0"/>
    <x v="0"/>
    <x v="82"/>
    <s v="Black"/>
    <x v="849"/>
    <d v="2004-04-01T00:00:00"/>
    <n v="539.99"/>
    <n v="323.99400000000003"/>
    <n v="1"/>
    <n v="323.99400000000003"/>
  </r>
  <r>
    <x v="0"/>
    <x v="0"/>
    <x v="3"/>
    <s v="Immediate Repair Shop"/>
    <x v="0"/>
    <x v="0"/>
    <x v="82"/>
    <s v="Silver"/>
    <x v="841"/>
    <d v="2004-04-01T00:00:00"/>
    <n v="564.99"/>
    <n v="338.99400000000003"/>
    <n v="6"/>
    <n v="2033.9640000000002"/>
  </r>
  <r>
    <x v="0"/>
    <x v="0"/>
    <x v="3"/>
    <s v="Immediate Repair Shop"/>
    <x v="0"/>
    <x v="0"/>
    <x v="82"/>
    <s v="Silver"/>
    <x v="830"/>
    <d v="2004-04-01T00:00:00"/>
    <n v="564.99"/>
    <n v="338.99400000000003"/>
    <n v="1"/>
    <n v="338.99400000000003"/>
  </r>
  <r>
    <x v="0"/>
    <x v="0"/>
    <x v="3"/>
    <s v="Immediate Repair Shop"/>
    <x v="0"/>
    <x v="0"/>
    <x v="82"/>
    <s v="Silver"/>
    <x v="849"/>
    <d v="2004-04-01T00:00:00"/>
    <n v="564.99"/>
    <n v="338.99400000000003"/>
    <n v="1"/>
    <n v="338.99400000000003"/>
  </r>
  <r>
    <x v="0"/>
    <x v="0"/>
    <x v="3"/>
    <s v="Immediate Repair Shop"/>
    <x v="0"/>
    <x v="0"/>
    <x v="82"/>
    <s v="Silver"/>
    <x v="832"/>
    <d v="2004-04-01T00:00:00"/>
    <n v="564.99"/>
    <n v="338.99400000000003"/>
    <n v="3"/>
    <n v="1016.9820000000001"/>
  </r>
  <r>
    <x v="0"/>
    <x v="0"/>
    <x v="3"/>
    <s v="Immediate Repair Shop"/>
    <x v="0"/>
    <x v="0"/>
    <x v="82"/>
    <s v="Black"/>
    <x v="827"/>
    <d v="2004-04-01T00:00:00"/>
    <n v="539.99"/>
    <n v="323.99400000000003"/>
    <n v="2"/>
    <n v="647.98800000000006"/>
  </r>
  <r>
    <x v="0"/>
    <x v="0"/>
    <x v="3"/>
    <s v="Immediate Repair Shop"/>
    <x v="2"/>
    <x v="18"/>
    <x v="86"/>
    <s v="Silver/Black"/>
    <x v="831"/>
    <d v="2004-04-01T00:00:00"/>
    <n v="80.989999999999995"/>
    <n v="48.594000000000001"/>
    <n v="2"/>
    <n v="97.188000000000002"/>
  </r>
  <r>
    <x v="0"/>
    <x v="0"/>
    <x v="3"/>
    <s v="Immediate Repair Shop"/>
    <x v="1"/>
    <x v="14"/>
    <x v="56"/>
    <s v="Black"/>
    <x v="837"/>
    <d v="2004-04-01T00:00:00"/>
    <n v="69.989999999999995"/>
    <n v="38.494500000000002"/>
    <n v="17"/>
    <n v="654.40650000000005"/>
  </r>
  <r>
    <x v="0"/>
    <x v="0"/>
    <x v="3"/>
    <s v="Immediate Repair Shop"/>
    <x v="0"/>
    <x v="0"/>
    <x v="82"/>
    <s v="Black"/>
    <x v="828"/>
    <d v="2004-04-01T00:00:00"/>
    <n v="539.99"/>
    <n v="323.99400000000003"/>
    <n v="3"/>
    <n v="971.98200000000008"/>
  </r>
  <r>
    <x v="0"/>
    <x v="0"/>
    <x v="3"/>
    <s v="Immediate Repair Shop"/>
    <x v="2"/>
    <x v="2"/>
    <x v="38"/>
    <s v="Silver"/>
    <x v="837"/>
    <d v="2004-04-01T00:00:00"/>
    <n v="364.09"/>
    <n v="218.45400000000001"/>
    <n v="1"/>
    <n v="218.45400000000001"/>
  </r>
  <r>
    <x v="0"/>
    <x v="0"/>
    <x v="3"/>
    <s v="Immediate Repair Shop"/>
    <x v="0"/>
    <x v="0"/>
    <x v="82"/>
    <s v="Black"/>
    <x v="834"/>
    <d v="2004-04-01T00:00:00"/>
    <n v="539.99"/>
    <n v="323.99400000000003"/>
    <n v="1"/>
    <n v="323.99400000000003"/>
  </r>
  <r>
    <x v="0"/>
    <x v="0"/>
    <x v="3"/>
    <s v="Immediate Repair Shop"/>
    <x v="0"/>
    <x v="0"/>
    <x v="77"/>
    <s v="Silver"/>
    <x v="828"/>
    <d v="2004-04-01T00:00:00"/>
    <n v="769.49"/>
    <n v="461.69400000000002"/>
    <n v="3"/>
    <n v="1385.0820000000001"/>
  </r>
  <r>
    <x v="0"/>
    <x v="0"/>
    <x v="3"/>
    <s v="Immediate Repair Shop"/>
    <x v="0"/>
    <x v="0"/>
    <x v="77"/>
    <s v="Silver"/>
    <x v="841"/>
    <d v="2004-04-01T00:00:00"/>
    <n v="769.49"/>
    <n v="461.69400000000002"/>
    <n v="3"/>
    <n v="1385.0820000000001"/>
  </r>
  <r>
    <x v="0"/>
    <x v="0"/>
    <x v="3"/>
    <s v="Immediate Repair Shop"/>
    <x v="0"/>
    <x v="0"/>
    <x v="19"/>
    <s v="Black"/>
    <x v="828"/>
    <d v="2004-04-01T00:00:00"/>
    <n v="2294.9899999999998"/>
    <n v="1376.9939999999999"/>
    <n v="4"/>
    <n v="5507.9759999999997"/>
  </r>
  <r>
    <x v="0"/>
    <x v="0"/>
    <x v="3"/>
    <s v="Immediate Repair Shop"/>
    <x v="0"/>
    <x v="0"/>
    <x v="82"/>
    <s v="Black"/>
    <x v="840"/>
    <d v="2004-04-01T00:00:00"/>
    <n v="539.99"/>
    <n v="323.99400000000003"/>
    <n v="1"/>
    <n v="323.99400000000003"/>
  </r>
  <r>
    <x v="0"/>
    <x v="0"/>
    <x v="3"/>
    <s v="Immediate Repair Shop"/>
    <x v="2"/>
    <x v="2"/>
    <x v="84"/>
    <s v="Silver"/>
    <x v="822"/>
    <d v="2004-04-01T00:00:00"/>
    <n v="264.05"/>
    <n v="158.43"/>
    <n v="3"/>
    <n v="475.29"/>
  </r>
  <r>
    <x v="0"/>
    <x v="0"/>
    <x v="3"/>
    <s v="Immediate Repair Shop"/>
    <x v="0"/>
    <x v="0"/>
    <x v="19"/>
    <s v="Silver"/>
    <x v="842"/>
    <d v="2004-04-01T00:00:00"/>
    <n v="2319.9899999999998"/>
    <n v="1391.9939999999999"/>
    <n v="1"/>
    <n v="1391.9939999999999"/>
  </r>
  <r>
    <x v="0"/>
    <x v="0"/>
    <x v="3"/>
    <s v="Immediate Repair Shop"/>
    <x v="2"/>
    <x v="2"/>
    <x v="2"/>
    <s v="Silver"/>
    <x v="834"/>
    <d v="2004-04-01T00:00:00"/>
    <n v="1364.5"/>
    <n v="818.7"/>
    <n v="2"/>
    <n v="1637.4"/>
  </r>
  <r>
    <x v="0"/>
    <x v="0"/>
    <x v="3"/>
    <s v="Immediate Repair Shop"/>
    <x v="1"/>
    <x v="14"/>
    <x v="56"/>
    <s v="Black"/>
    <x v="837"/>
    <d v="2004-04-01T00:00:00"/>
    <n v="69.989999999999995"/>
    <n v="41.994"/>
    <n v="3"/>
    <n v="125.982"/>
  </r>
  <r>
    <x v="0"/>
    <x v="0"/>
    <x v="3"/>
    <s v="Immediate Repair Shop"/>
    <x v="2"/>
    <x v="2"/>
    <x v="84"/>
    <s v="Silver"/>
    <x v="840"/>
    <d v="2004-04-01T00:00:00"/>
    <n v="264.05"/>
    <n v="158.43"/>
    <n v="2"/>
    <n v="316.86"/>
  </r>
  <r>
    <x v="0"/>
    <x v="0"/>
    <x v="3"/>
    <s v="Immediate Repair Shop"/>
    <x v="0"/>
    <x v="0"/>
    <x v="19"/>
    <s v="Silver"/>
    <x v="825"/>
    <d v="2004-04-01T00:00:00"/>
    <n v="2319.9899999999998"/>
    <n v="1391.9939999999999"/>
    <n v="7"/>
    <n v="9743.9579999999987"/>
  </r>
  <r>
    <x v="1"/>
    <x v="2"/>
    <x v="6"/>
    <s v="Steel Inc."/>
    <x v="3"/>
    <x v="24"/>
    <x v="60"/>
    <m/>
    <x v="826"/>
    <d v="2004-04-01T00:00:00"/>
    <n v="7.95"/>
    <n v="4.6109999999999998"/>
    <n v="14"/>
    <n v="64.554000000000002"/>
  </r>
  <r>
    <x v="1"/>
    <x v="2"/>
    <x v="6"/>
    <s v="Steel Inc."/>
    <x v="1"/>
    <x v="10"/>
    <x v="29"/>
    <s v="Black"/>
    <x v="832"/>
    <d v="2004-04-01T00:00:00"/>
    <n v="24.49"/>
    <n v="14.2042"/>
    <n v="11"/>
    <n v="156.24619999999999"/>
  </r>
  <r>
    <x v="1"/>
    <x v="2"/>
    <x v="6"/>
    <s v="Steel Inc."/>
    <x v="2"/>
    <x v="6"/>
    <x v="8"/>
    <s v="Black"/>
    <x v="829"/>
    <d v="2004-04-01T00:00:00"/>
    <n v="337.22"/>
    <n v="202.33199999999999"/>
    <n v="2"/>
    <n v="404.66399999999999"/>
  </r>
  <r>
    <x v="1"/>
    <x v="2"/>
    <x v="6"/>
    <s v="Steel Inc."/>
    <x v="1"/>
    <x v="10"/>
    <x v="29"/>
    <s v="Black"/>
    <x v="834"/>
    <d v="2004-04-01T00:00:00"/>
    <n v="24.49"/>
    <n v="14.694000000000001"/>
    <n v="5"/>
    <n v="73.47"/>
  </r>
  <r>
    <x v="1"/>
    <x v="2"/>
    <x v="6"/>
    <s v="Steel Inc."/>
    <x v="1"/>
    <x v="4"/>
    <x v="5"/>
    <s v="Multi"/>
    <x v="828"/>
    <d v="2004-04-01T00:00:00"/>
    <n v="49.99"/>
    <n v="29.994"/>
    <n v="5"/>
    <n v="149.97"/>
  </r>
  <r>
    <x v="1"/>
    <x v="2"/>
    <x v="6"/>
    <s v="Steel Inc."/>
    <x v="3"/>
    <x v="21"/>
    <x v="55"/>
    <s v="Silver"/>
    <x v="842"/>
    <d v="2004-04-01T00:00:00"/>
    <n v="54.99"/>
    <n v="32.994"/>
    <n v="8"/>
    <n v="263.952"/>
  </r>
  <r>
    <x v="1"/>
    <x v="2"/>
    <x v="6"/>
    <s v="Steel Inc."/>
    <x v="3"/>
    <x v="7"/>
    <x v="10"/>
    <s v="Black"/>
    <x v="830"/>
    <d v="2004-04-01T00:00:00"/>
    <n v="34.99"/>
    <n v="20.994"/>
    <n v="8"/>
    <n v="167.952"/>
  </r>
  <r>
    <x v="1"/>
    <x v="2"/>
    <x v="6"/>
    <s v="Steel Inc."/>
    <x v="1"/>
    <x v="10"/>
    <x v="29"/>
    <s v="Black"/>
    <x v="846"/>
    <d v="2004-04-01T00:00:00"/>
    <n v="24.49"/>
    <n v="14.694000000000001"/>
    <n v="3"/>
    <n v="44.082000000000001"/>
  </r>
  <r>
    <x v="1"/>
    <x v="2"/>
    <x v="6"/>
    <s v="Steel Inc."/>
    <x v="0"/>
    <x v="3"/>
    <x v="49"/>
    <s v="Black"/>
    <x v="836"/>
    <d v="2004-04-01T00:00:00"/>
    <n v="539.99"/>
    <n v="323.99400000000003"/>
    <n v="2"/>
    <n v="647.98800000000006"/>
  </r>
  <r>
    <x v="1"/>
    <x v="2"/>
    <x v="6"/>
    <s v="Steel Inc."/>
    <x v="1"/>
    <x v="23"/>
    <x v="59"/>
    <s v="Blue"/>
    <x v="822"/>
    <d v="2004-04-01T00:00:00"/>
    <n v="63.5"/>
    <n v="34.924999999999997"/>
    <n v="18"/>
    <n v="628.65"/>
  </r>
  <r>
    <x v="1"/>
    <x v="2"/>
    <x v="6"/>
    <s v="Steel Inc."/>
    <x v="2"/>
    <x v="18"/>
    <x v="53"/>
    <s v="Silver/Black"/>
    <x v="844"/>
    <d v="2004-04-01T00:00:00"/>
    <n v="40.49"/>
    <n v="24.294"/>
    <n v="1"/>
    <n v="24.294"/>
  </r>
  <r>
    <x v="1"/>
    <x v="2"/>
    <x v="6"/>
    <s v="Steel Inc."/>
    <x v="3"/>
    <x v="7"/>
    <x v="10"/>
    <s v="Red"/>
    <x v="825"/>
    <d v="2004-04-01T00:00:00"/>
    <n v="34.99"/>
    <n v="20.994"/>
    <n v="10"/>
    <n v="209.94"/>
  </r>
  <r>
    <x v="1"/>
    <x v="2"/>
    <x v="6"/>
    <s v="Steel Inc."/>
    <x v="1"/>
    <x v="4"/>
    <x v="58"/>
    <s v="Yellow"/>
    <x v="828"/>
    <d v="2004-04-01T00:00:00"/>
    <n v="53.99"/>
    <n v="31.3142"/>
    <n v="13"/>
    <n v="407.08460000000002"/>
  </r>
  <r>
    <x v="1"/>
    <x v="2"/>
    <x v="6"/>
    <s v="Steel Inc."/>
    <x v="2"/>
    <x v="6"/>
    <x v="8"/>
    <s v="Black"/>
    <x v="826"/>
    <d v="2004-04-01T00:00:00"/>
    <n v="337.22"/>
    <n v="202.33199999999999"/>
    <n v="1"/>
    <n v="202.33199999999999"/>
  </r>
  <r>
    <x v="1"/>
    <x v="2"/>
    <x v="6"/>
    <s v="Steel Inc."/>
    <x v="3"/>
    <x v="7"/>
    <x v="10"/>
    <s v="Blue"/>
    <x v="825"/>
    <d v="2004-04-01T00:00:00"/>
    <n v="34.99"/>
    <n v="20.2942"/>
    <n v="11"/>
    <n v="223.2362"/>
  </r>
  <r>
    <x v="1"/>
    <x v="2"/>
    <x v="6"/>
    <s v="Steel Inc."/>
    <x v="1"/>
    <x v="23"/>
    <x v="59"/>
    <s v="Blue"/>
    <x v="821"/>
    <d v="2004-04-01T00:00:00"/>
    <n v="63.5"/>
    <n v="38.1"/>
    <n v="4"/>
    <n v="152.4"/>
  </r>
  <r>
    <x v="1"/>
    <x v="2"/>
    <x v="6"/>
    <s v="Steel Inc."/>
    <x v="1"/>
    <x v="4"/>
    <x v="5"/>
    <s v="Multi"/>
    <x v="837"/>
    <d v="2004-04-01T00:00:00"/>
    <n v="49.99"/>
    <n v="29.994"/>
    <n v="7"/>
    <n v="209.958"/>
  </r>
  <r>
    <x v="1"/>
    <x v="2"/>
    <x v="6"/>
    <s v="Steel Inc."/>
    <x v="1"/>
    <x v="4"/>
    <x v="5"/>
    <s v="Multi"/>
    <x v="850"/>
    <d v="2004-04-01T00:00:00"/>
    <n v="49.99"/>
    <n v="29.994"/>
    <n v="3"/>
    <n v="89.981999999999999"/>
  </r>
  <r>
    <x v="1"/>
    <x v="2"/>
    <x v="6"/>
    <s v="Steel Inc."/>
    <x v="0"/>
    <x v="3"/>
    <x v="50"/>
    <s v="Yellow"/>
    <x v="829"/>
    <d v="2004-04-01T00:00:00"/>
    <n v="1700.99"/>
    <n v="1020.5940000000001"/>
    <n v="6"/>
    <n v="6123.5640000000003"/>
  </r>
  <r>
    <x v="1"/>
    <x v="2"/>
    <x v="6"/>
    <s v="Steel Inc."/>
    <x v="1"/>
    <x v="5"/>
    <x v="6"/>
    <s v="Multi"/>
    <x v="830"/>
    <d v="2004-04-01T00:00:00"/>
    <n v="8.99"/>
    <n v="5.3940000000000001"/>
    <n v="6"/>
    <n v="32.364000000000004"/>
  </r>
  <r>
    <x v="1"/>
    <x v="2"/>
    <x v="6"/>
    <s v="Steel Inc."/>
    <x v="3"/>
    <x v="19"/>
    <x v="52"/>
    <m/>
    <x v="843"/>
    <d v="2004-04-01T00:00:00"/>
    <n v="120"/>
    <n v="69.599999999999994"/>
    <n v="13"/>
    <n v="904.8"/>
  </r>
  <r>
    <x v="1"/>
    <x v="2"/>
    <x v="6"/>
    <s v="Steel Inc."/>
    <x v="3"/>
    <x v="22"/>
    <x v="57"/>
    <m/>
    <x v="835"/>
    <d v="2004-04-01T00:00:00"/>
    <n v="4.99"/>
    <n v="2.9940000000000002"/>
    <n v="4"/>
    <n v="11.976000000000001"/>
  </r>
  <r>
    <x v="1"/>
    <x v="2"/>
    <x v="6"/>
    <s v="Steel Inc."/>
    <x v="0"/>
    <x v="3"/>
    <x v="49"/>
    <s v="Black"/>
    <x v="821"/>
    <d v="2004-04-01T00:00:00"/>
    <n v="539.99"/>
    <n v="323.99400000000003"/>
    <n v="5"/>
    <n v="1619.9700000000003"/>
  </r>
  <r>
    <x v="1"/>
    <x v="2"/>
    <x v="6"/>
    <s v="Steel Inc."/>
    <x v="2"/>
    <x v="6"/>
    <x v="15"/>
    <s v="Yellow"/>
    <x v="837"/>
    <d v="2004-04-01T00:00:00"/>
    <n v="594.83000000000004"/>
    <n v="356.89800000000002"/>
    <n v="3"/>
    <n v="1070.694"/>
  </r>
  <r>
    <x v="1"/>
    <x v="2"/>
    <x v="6"/>
    <s v="Steel Inc."/>
    <x v="1"/>
    <x v="4"/>
    <x v="58"/>
    <s v="Yellow"/>
    <x v="834"/>
    <d v="2004-04-01T00:00:00"/>
    <n v="53.99"/>
    <n v="31.3142"/>
    <n v="12"/>
    <n v="375.7704"/>
  </r>
  <r>
    <x v="1"/>
    <x v="2"/>
    <x v="6"/>
    <s v="Steel Inc."/>
    <x v="2"/>
    <x v="18"/>
    <x v="51"/>
    <s v="Silver/Black"/>
    <x v="849"/>
    <d v="2004-04-01T00:00:00"/>
    <n v="80.989999999999995"/>
    <n v="48.594000000000001"/>
    <n v="3"/>
    <n v="145.78200000000001"/>
  </r>
  <r>
    <x v="1"/>
    <x v="2"/>
    <x v="6"/>
    <s v="Steel Inc."/>
    <x v="2"/>
    <x v="18"/>
    <x v="47"/>
    <s v="Silver/Black"/>
    <x v="838"/>
    <d v="2004-04-01T00:00:00"/>
    <n v="62.09"/>
    <n v="37.253999999999998"/>
    <n v="4"/>
    <n v="149.01599999999999"/>
  </r>
  <r>
    <x v="1"/>
    <x v="2"/>
    <x v="6"/>
    <s v="Steel Inc."/>
    <x v="1"/>
    <x v="4"/>
    <x v="58"/>
    <s v="Yellow"/>
    <x v="847"/>
    <d v="2004-04-01T00:00:00"/>
    <n v="53.99"/>
    <n v="32.393999999999998"/>
    <n v="4"/>
    <n v="129.57599999999999"/>
  </r>
  <r>
    <x v="1"/>
    <x v="2"/>
    <x v="6"/>
    <s v="Steel Inc."/>
    <x v="3"/>
    <x v="32"/>
    <x v="76"/>
    <m/>
    <x v="826"/>
    <d v="2004-04-01T00:00:00"/>
    <n v="2.29"/>
    <n v="1.3740000000000001"/>
    <n v="4"/>
    <n v="5.4960000000000004"/>
  </r>
  <r>
    <x v="1"/>
    <x v="2"/>
    <x v="6"/>
    <s v="Steel Inc."/>
    <x v="0"/>
    <x v="3"/>
    <x v="50"/>
    <s v="Yellow"/>
    <x v="825"/>
    <d v="2004-04-01T00:00:00"/>
    <n v="1700.99"/>
    <n v="1020.5940000000001"/>
    <n v="9"/>
    <n v="9185.3460000000014"/>
  </r>
  <r>
    <x v="0"/>
    <x v="0"/>
    <x v="2"/>
    <s v="Latest Sports Equipment"/>
    <x v="0"/>
    <x v="0"/>
    <x v="19"/>
    <s v="Silver"/>
    <x v="826"/>
    <d v="2004-04-01T00:00:00"/>
    <n v="2319.9899999999998"/>
    <n v="1391.9939999999999"/>
    <n v="4"/>
    <n v="5567.9759999999997"/>
  </r>
  <r>
    <x v="0"/>
    <x v="0"/>
    <x v="2"/>
    <s v="Latest Sports Equipment"/>
    <x v="0"/>
    <x v="0"/>
    <x v="19"/>
    <s v="Silver"/>
    <x v="832"/>
    <d v="2004-04-01T00:00:00"/>
    <n v="2319.9899999999998"/>
    <n v="1345.5942"/>
    <n v="11"/>
    <n v="14801.5362"/>
  </r>
  <r>
    <x v="0"/>
    <x v="0"/>
    <x v="2"/>
    <s v="Latest Sports Equipment"/>
    <x v="0"/>
    <x v="0"/>
    <x v="82"/>
    <s v="Black"/>
    <x v="822"/>
    <d v="2004-04-01T00:00:00"/>
    <n v="539.99"/>
    <n v="323.99400000000003"/>
    <n v="4"/>
    <n v="1295.9760000000001"/>
  </r>
  <r>
    <x v="0"/>
    <x v="0"/>
    <x v="2"/>
    <s v="Latest Sports Equipment"/>
    <x v="2"/>
    <x v="18"/>
    <x v="86"/>
    <s v="Silver/Black"/>
    <x v="821"/>
    <d v="2004-04-01T00:00:00"/>
    <n v="80.989999999999995"/>
    <n v="48.594000000000001"/>
    <n v="2"/>
    <n v="97.188000000000002"/>
  </r>
  <r>
    <x v="0"/>
    <x v="0"/>
    <x v="2"/>
    <s v="Latest Sports Equipment"/>
    <x v="1"/>
    <x v="14"/>
    <x v="56"/>
    <s v="Black"/>
    <x v="827"/>
    <d v="2004-04-01T00:00:00"/>
    <n v="69.989999999999995"/>
    <n v="41.994"/>
    <n v="5"/>
    <n v="209.97"/>
  </r>
  <r>
    <x v="0"/>
    <x v="0"/>
    <x v="2"/>
    <s v="Latest Sports Equipment"/>
    <x v="0"/>
    <x v="0"/>
    <x v="82"/>
    <s v="Black"/>
    <x v="823"/>
    <d v="2004-04-01T00:00:00"/>
    <n v="539.99"/>
    <n v="323.99400000000003"/>
    <n v="7"/>
    <n v="2267.9580000000001"/>
  </r>
  <r>
    <x v="0"/>
    <x v="0"/>
    <x v="2"/>
    <s v="Latest Sports Equipment"/>
    <x v="0"/>
    <x v="0"/>
    <x v="77"/>
    <s v="Silver"/>
    <x v="824"/>
    <d v="2004-04-01T00:00:00"/>
    <n v="769.49"/>
    <n v="461.69400000000002"/>
    <n v="3"/>
    <n v="1385.0820000000001"/>
  </r>
  <r>
    <x v="0"/>
    <x v="0"/>
    <x v="2"/>
    <s v="Latest Sports Equipment"/>
    <x v="2"/>
    <x v="20"/>
    <x v="81"/>
    <m/>
    <x v="828"/>
    <d v="2004-04-01T00:00:00"/>
    <n v="27.12"/>
    <n v="16.271999999999998"/>
    <n v="2"/>
    <n v="32.543999999999997"/>
  </r>
  <r>
    <x v="0"/>
    <x v="0"/>
    <x v="2"/>
    <s v="Latest Sports Equipment"/>
    <x v="2"/>
    <x v="18"/>
    <x v="87"/>
    <s v="Silver/Black"/>
    <x v="841"/>
    <d v="2004-04-01T00:00:00"/>
    <n v="40.49"/>
    <n v="24.294"/>
    <n v="3"/>
    <n v="72.882000000000005"/>
  </r>
  <r>
    <x v="0"/>
    <x v="0"/>
    <x v="2"/>
    <s v="Latest Sports Equipment"/>
    <x v="1"/>
    <x v="4"/>
    <x v="5"/>
    <s v="Multi"/>
    <x v="837"/>
    <d v="2004-04-01T00:00:00"/>
    <n v="49.99"/>
    <n v="29.994"/>
    <n v="1"/>
    <n v="29.994"/>
  </r>
  <r>
    <x v="0"/>
    <x v="0"/>
    <x v="2"/>
    <s v="Latest Sports Equipment"/>
    <x v="2"/>
    <x v="18"/>
    <x v="85"/>
    <s v="Silver/Black"/>
    <x v="843"/>
    <d v="2004-04-01T00:00:00"/>
    <n v="62.09"/>
    <n v="37.253999999999998"/>
    <n v="1"/>
    <n v="37.253999999999998"/>
  </r>
  <r>
    <x v="0"/>
    <x v="0"/>
    <x v="2"/>
    <s v="Latest Sports Equipment"/>
    <x v="2"/>
    <x v="9"/>
    <x v="39"/>
    <m/>
    <x v="849"/>
    <d v="2004-04-01T00:00:00"/>
    <n v="120.27"/>
    <n v="72.162000000000006"/>
    <n v="2"/>
    <n v="144.32400000000001"/>
  </r>
  <r>
    <x v="0"/>
    <x v="0"/>
    <x v="2"/>
    <s v="Latest Sports Equipment"/>
    <x v="0"/>
    <x v="0"/>
    <x v="82"/>
    <s v="Silver"/>
    <x v="836"/>
    <d v="2004-04-01T00:00:00"/>
    <n v="564.99"/>
    <n v="338.99400000000003"/>
    <n v="4"/>
    <n v="1355.9760000000001"/>
  </r>
  <r>
    <x v="0"/>
    <x v="0"/>
    <x v="2"/>
    <s v="Latest Sports Equipment"/>
    <x v="0"/>
    <x v="0"/>
    <x v="82"/>
    <s v="Black"/>
    <x v="850"/>
    <d v="2004-04-01T00:00:00"/>
    <n v="539.99"/>
    <n v="323.99400000000003"/>
    <n v="4"/>
    <n v="1295.9760000000001"/>
  </r>
  <r>
    <x v="0"/>
    <x v="0"/>
    <x v="2"/>
    <s v="Latest Sports Equipment"/>
    <x v="1"/>
    <x v="4"/>
    <x v="58"/>
    <s v="Yellow"/>
    <x v="831"/>
    <d v="2004-04-01T00:00:00"/>
    <n v="53.99"/>
    <n v="32.393999999999998"/>
    <n v="1"/>
    <n v="32.393999999999998"/>
  </r>
  <r>
    <x v="0"/>
    <x v="0"/>
    <x v="2"/>
    <s v="Latest Sports Equipment"/>
    <x v="1"/>
    <x v="4"/>
    <x v="58"/>
    <s v="Yellow"/>
    <x v="832"/>
    <d v="2004-04-01T00:00:00"/>
    <n v="53.99"/>
    <n v="32.393999999999998"/>
    <n v="1"/>
    <n v="32.393999999999998"/>
  </r>
  <r>
    <x v="0"/>
    <x v="0"/>
    <x v="2"/>
    <s v="Latest Sports Equipment"/>
    <x v="2"/>
    <x v="2"/>
    <x v="2"/>
    <s v="Black"/>
    <x v="829"/>
    <d v="2004-04-01T00:00:00"/>
    <n v="1349.6"/>
    <n v="809.76"/>
    <n v="2"/>
    <n v="1619.52"/>
  </r>
  <r>
    <x v="0"/>
    <x v="0"/>
    <x v="2"/>
    <s v="Latest Sports Equipment"/>
    <x v="2"/>
    <x v="2"/>
    <x v="38"/>
    <s v="Silver"/>
    <x v="825"/>
    <d v="2004-04-01T00:00:00"/>
    <n v="364.09"/>
    <n v="218.45400000000001"/>
    <n v="8"/>
    <n v="1747.6320000000001"/>
  </r>
  <r>
    <x v="0"/>
    <x v="0"/>
    <x v="2"/>
    <s v="Latest Sports Equipment"/>
    <x v="2"/>
    <x v="2"/>
    <x v="84"/>
    <s v="Silver"/>
    <x v="847"/>
    <d v="2004-04-01T00:00:00"/>
    <n v="264.05"/>
    <n v="158.43"/>
    <n v="2"/>
    <n v="316.86"/>
  </r>
  <r>
    <x v="0"/>
    <x v="0"/>
    <x v="2"/>
    <s v="Latest Sports Equipment"/>
    <x v="2"/>
    <x v="2"/>
    <x v="84"/>
    <s v="Silver"/>
    <x v="839"/>
    <d v="2004-04-01T00:00:00"/>
    <n v="264.05"/>
    <n v="158.43"/>
    <n v="3"/>
    <n v="475.29"/>
  </r>
  <r>
    <x v="0"/>
    <x v="0"/>
    <x v="2"/>
    <s v="Latest Sports Equipment"/>
    <x v="0"/>
    <x v="0"/>
    <x v="19"/>
    <s v="Black"/>
    <x v="824"/>
    <d v="2004-04-01T00:00:00"/>
    <n v="2294.9899999999998"/>
    <n v="1376.9939999999999"/>
    <n v="4"/>
    <n v="5507.9759999999997"/>
  </r>
  <r>
    <x v="0"/>
    <x v="0"/>
    <x v="2"/>
    <s v="Latest Sports Equipment"/>
    <x v="2"/>
    <x v="2"/>
    <x v="84"/>
    <s v="Black"/>
    <x v="842"/>
    <d v="2004-04-01T00:00:00"/>
    <n v="249.79"/>
    <n v="149.874"/>
    <n v="3"/>
    <n v="449.62199999999996"/>
  </r>
  <r>
    <x v="0"/>
    <x v="0"/>
    <x v="2"/>
    <s v="Latest Sports Equipment"/>
    <x v="2"/>
    <x v="2"/>
    <x v="38"/>
    <s v="Silver"/>
    <x v="846"/>
    <d v="2004-04-01T00:00:00"/>
    <n v="364.09"/>
    <n v="218.45400000000001"/>
    <n v="2"/>
    <n v="436.90800000000002"/>
  </r>
  <r>
    <x v="0"/>
    <x v="0"/>
    <x v="2"/>
    <s v="Latest Sports Equipment"/>
    <x v="0"/>
    <x v="0"/>
    <x v="77"/>
    <s v="Silver"/>
    <x v="835"/>
    <d v="2004-04-01T00:00:00"/>
    <n v="769.49"/>
    <n v="461.69400000000002"/>
    <n v="2"/>
    <n v="923.38800000000003"/>
  </r>
  <r>
    <x v="0"/>
    <x v="0"/>
    <x v="2"/>
    <s v="Latest Sports Equipment"/>
    <x v="2"/>
    <x v="20"/>
    <x v="83"/>
    <m/>
    <x v="839"/>
    <d v="2004-04-01T00:00:00"/>
    <n v="52.64"/>
    <n v="31.584"/>
    <n v="3"/>
    <n v="94.751999999999995"/>
  </r>
  <r>
    <x v="0"/>
    <x v="0"/>
    <x v="2"/>
    <s v="Latest Sports Equipment"/>
    <x v="1"/>
    <x v="14"/>
    <x v="56"/>
    <s v="Black"/>
    <x v="847"/>
    <d v="2004-04-01T00:00:00"/>
    <n v="69.989999999999995"/>
    <n v="34.994999999999997"/>
    <n v="38"/>
    <n v="1329.81"/>
  </r>
  <r>
    <x v="0"/>
    <x v="0"/>
    <x v="2"/>
    <s v="Latest Sports Equipment"/>
    <x v="0"/>
    <x v="0"/>
    <x v="77"/>
    <s v="Silver"/>
    <x v="839"/>
    <d v="2004-04-01T00:00:00"/>
    <n v="769.49"/>
    <n v="461.69400000000002"/>
    <n v="2"/>
    <n v="923.38800000000003"/>
  </r>
  <r>
    <x v="0"/>
    <x v="0"/>
    <x v="2"/>
    <s v="Latest Sports Equipment"/>
    <x v="2"/>
    <x v="2"/>
    <x v="2"/>
    <s v="Silver"/>
    <x v="831"/>
    <d v="2004-04-01T00:00:00"/>
    <n v="1364.5"/>
    <n v="818.7"/>
    <n v="1"/>
    <n v="818.7"/>
  </r>
  <r>
    <x v="0"/>
    <x v="0"/>
    <x v="2"/>
    <s v="Latest Sports Equipment"/>
    <x v="0"/>
    <x v="0"/>
    <x v="82"/>
    <s v="Black"/>
    <x v="832"/>
    <d v="2004-04-01T00:00:00"/>
    <n v="539.99"/>
    <n v="323.99400000000003"/>
    <n v="9"/>
    <n v="2915.9460000000004"/>
  </r>
  <r>
    <x v="0"/>
    <x v="0"/>
    <x v="2"/>
    <s v="Latest Sports Equipment"/>
    <x v="1"/>
    <x v="14"/>
    <x v="56"/>
    <s v="Black"/>
    <x v="823"/>
    <d v="2004-04-01T00:00:00"/>
    <n v="69.989999999999995"/>
    <n v="31.4955"/>
    <n v="41"/>
    <n v="1291.3154999999999"/>
  </r>
  <r>
    <x v="0"/>
    <x v="0"/>
    <x v="2"/>
    <s v="Latest Sports Equipment"/>
    <x v="0"/>
    <x v="0"/>
    <x v="19"/>
    <s v="Black"/>
    <x v="829"/>
    <d v="2004-04-01T00:00:00"/>
    <n v="2294.9899999999998"/>
    <n v="1376.9939999999999"/>
    <n v="8"/>
    <n v="11015.951999999999"/>
  </r>
  <r>
    <x v="0"/>
    <x v="0"/>
    <x v="2"/>
    <s v="Latest Sports Equipment"/>
    <x v="0"/>
    <x v="0"/>
    <x v="82"/>
    <s v="Silver"/>
    <x v="822"/>
    <d v="2004-04-01T00:00:00"/>
    <n v="564.99"/>
    <n v="338.99400000000003"/>
    <n v="3"/>
    <n v="1016.9820000000001"/>
  </r>
  <r>
    <x v="0"/>
    <x v="0"/>
    <x v="2"/>
    <s v="Latest Sports Equipment"/>
    <x v="2"/>
    <x v="2"/>
    <x v="84"/>
    <s v="Black"/>
    <x v="824"/>
    <d v="2004-04-01T00:00:00"/>
    <n v="249.79"/>
    <n v="149.874"/>
    <n v="5"/>
    <n v="749.37"/>
  </r>
  <r>
    <x v="0"/>
    <x v="0"/>
    <x v="2"/>
    <s v="Latest Sports Equipment"/>
    <x v="0"/>
    <x v="0"/>
    <x v="82"/>
    <s v="Silver"/>
    <x v="827"/>
    <d v="2004-04-01T00:00:00"/>
    <n v="564.99"/>
    <n v="338.99400000000003"/>
    <n v="4"/>
    <n v="1355.9760000000001"/>
  </r>
  <r>
    <x v="0"/>
    <x v="0"/>
    <x v="2"/>
    <s v="Latest Sports Equipment"/>
    <x v="0"/>
    <x v="0"/>
    <x v="19"/>
    <s v="Black"/>
    <x v="837"/>
    <d v="2004-04-01T00:00:00"/>
    <n v="2294.9899999999998"/>
    <n v="1376.9939999999999"/>
    <n v="5"/>
    <n v="6884.9699999999993"/>
  </r>
  <r>
    <x v="0"/>
    <x v="0"/>
    <x v="2"/>
    <s v="Latest Sports Equipment"/>
    <x v="0"/>
    <x v="0"/>
    <x v="82"/>
    <s v="Black"/>
    <x v="830"/>
    <d v="2004-04-01T00:00:00"/>
    <n v="539.99"/>
    <n v="323.99400000000003"/>
    <n v="6"/>
    <n v="1943.9640000000002"/>
  </r>
  <r>
    <x v="0"/>
    <x v="0"/>
    <x v="2"/>
    <s v="Latest Sports Equipment"/>
    <x v="0"/>
    <x v="0"/>
    <x v="82"/>
    <s v="Silver"/>
    <x v="842"/>
    <d v="2004-04-01T00:00:00"/>
    <n v="564.99"/>
    <n v="338.99400000000003"/>
    <n v="2"/>
    <n v="677.98800000000006"/>
  </r>
  <r>
    <x v="0"/>
    <x v="0"/>
    <x v="4"/>
    <s v="Fitness Toy Store"/>
    <x v="0"/>
    <x v="3"/>
    <x v="12"/>
    <s v="Black"/>
    <x v="841"/>
    <d v="2004-04-01T00:00:00"/>
    <n v="2443.35"/>
    <n v="1466.01"/>
    <n v="2"/>
    <n v="2932.02"/>
  </r>
  <r>
    <x v="0"/>
    <x v="0"/>
    <x v="4"/>
    <s v="Fitness Toy Store"/>
    <x v="0"/>
    <x v="3"/>
    <x v="49"/>
    <s v="Black"/>
    <x v="848"/>
    <d v="2004-04-01T00:00:00"/>
    <n v="539.99"/>
    <n v="323.99400000000003"/>
    <n v="3"/>
    <n v="971.98200000000008"/>
  </r>
  <r>
    <x v="0"/>
    <x v="0"/>
    <x v="4"/>
    <s v="Fitness Toy Store"/>
    <x v="0"/>
    <x v="3"/>
    <x v="49"/>
    <s v="Black"/>
    <x v="836"/>
    <d v="2004-04-01T00:00:00"/>
    <n v="539.99"/>
    <n v="323.99400000000003"/>
    <n v="10"/>
    <n v="3239.9400000000005"/>
  </r>
  <r>
    <x v="0"/>
    <x v="0"/>
    <x v="4"/>
    <s v="Fitness Toy Store"/>
    <x v="2"/>
    <x v="18"/>
    <x v="47"/>
    <s v="Silver/Black"/>
    <x v="827"/>
    <d v="2004-04-01T00:00:00"/>
    <n v="62.09"/>
    <n v="37.253999999999998"/>
    <n v="2"/>
    <n v="74.507999999999996"/>
  </r>
  <r>
    <x v="0"/>
    <x v="0"/>
    <x v="4"/>
    <s v="Fitness Toy Store"/>
    <x v="0"/>
    <x v="3"/>
    <x v="12"/>
    <s v="Black"/>
    <x v="843"/>
    <d v="2004-04-01T00:00:00"/>
    <n v="2443.35"/>
    <n v="1466.01"/>
    <n v="3"/>
    <n v="4398.03"/>
  </r>
  <r>
    <x v="0"/>
    <x v="0"/>
    <x v="4"/>
    <s v="Fitness Toy Store"/>
    <x v="2"/>
    <x v="6"/>
    <x v="8"/>
    <s v="Black"/>
    <x v="842"/>
    <d v="2004-04-01T00:00:00"/>
    <n v="337.22"/>
    <n v="202.33199999999999"/>
    <n v="5"/>
    <n v="1011.66"/>
  </r>
  <r>
    <x v="0"/>
    <x v="0"/>
    <x v="4"/>
    <s v="Fitness Toy Store"/>
    <x v="1"/>
    <x v="1"/>
    <x v="48"/>
    <s v="White"/>
    <x v="841"/>
    <d v="2004-04-01T00:00:00"/>
    <n v="8.99"/>
    <n v="5.3940000000000001"/>
    <n v="3"/>
    <n v="16.182000000000002"/>
  </r>
  <r>
    <x v="0"/>
    <x v="0"/>
    <x v="4"/>
    <s v="Fitness Toy Store"/>
    <x v="0"/>
    <x v="3"/>
    <x v="50"/>
    <s v="Yellow"/>
    <x v="840"/>
    <d v="2004-04-01T00:00:00"/>
    <n v="1700.99"/>
    <n v="1020.5940000000001"/>
    <n v="9"/>
    <n v="9185.3460000000014"/>
  </r>
  <r>
    <x v="0"/>
    <x v="0"/>
    <x v="4"/>
    <s v="Fitness Toy Store"/>
    <x v="2"/>
    <x v="6"/>
    <x v="11"/>
    <s v="Red"/>
    <x v="829"/>
    <d v="2004-04-01T00:00:00"/>
    <n v="1431.5"/>
    <n v="858.9"/>
    <n v="2"/>
    <n v="1717.8"/>
  </r>
  <r>
    <x v="0"/>
    <x v="0"/>
    <x v="4"/>
    <s v="Fitness Toy Store"/>
    <x v="0"/>
    <x v="3"/>
    <x v="49"/>
    <s v="Black"/>
    <x v="839"/>
    <d v="2004-04-01T00:00:00"/>
    <n v="539.99"/>
    <n v="323.99400000000003"/>
    <n v="4"/>
    <n v="1295.9760000000001"/>
  </r>
  <r>
    <x v="0"/>
    <x v="0"/>
    <x v="4"/>
    <s v="Fitness Toy Store"/>
    <x v="2"/>
    <x v="6"/>
    <x v="15"/>
    <s v="Yellow"/>
    <x v="826"/>
    <d v="2004-04-01T00:00:00"/>
    <n v="594.83000000000004"/>
    <n v="356.89800000000002"/>
    <n v="4"/>
    <n v="1427.5920000000001"/>
  </r>
  <r>
    <x v="0"/>
    <x v="0"/>
    <x v="4"/>
    <s v="Fitness Toy Store"/>
    <x v="2"/>
    <x v="18"/>
    <x v="53"/>
    <s v="Silver/Black"/>
    <x v="845"/>
    <d v="2004-04-01T00:00:00"/>
    <n v="40.49"/>
    <n v="24.294"/>
    <n v="2"/>
    <n v="48.588000000000001"/>
  </r>
  <r>
    <x v="0"/>
    <x v="0"/>
    <x v="4"/>
    <s v="Fitness Toy Store"/>
    <x v="2"/>
    <x v="9"/>
    <x v="16"/>
    <m/>
    <x v="846"/>
    <d v="2004-04-01T00:00:00"/>
    <n v="120.27"/>
    <n v="72.162000000000006"/>
    <n v="3"/>
    <n v="216.48600000000002"/>
  </r>
  <r>
    <x v="0"/>
    <x v="0"/>
    <x v="4"/>
    <s v="Fitness Toy Store"/>
    <x v="0"/>
    <x v="3"/>
    <x v="17"/>
    <s v="Yellow"/>
    <x v="842"/>
    <d v="2004-04-01T00:00:00"/>
    <n v="1120.49"/>
    <n v="672.29399999999998"/>
    <n v="1"/>
    <n v="672.29399999999998"/>
  </r>
  <r>
    <x v="0"/>
    <x v="0"/>
    <x v="4"/>
    <s v="Fitness Toy Store"/>
    <x v="2"/>
    <x v="6"/>
    <x v="11"/>
    <s v="Black"/>
    <x v="848"/>
    <d v="2004-04-01T00:00:00"/>
    <n v="1431.5"/>
    <n v="858.9"/>
    <n v="2"/>
    <n v="1717.8"/>
  </r>
  <r>
    <x v="0"/>
    <x v="0"/>
    <x v="4"/>
    <s v="Fitness Toy Store"/>
    <x v="0"/>
    <x v="3"/>
    <x v="17"/>
    <s v="Yellow"/>
    <x v="824"/>
    <d v="2004-04-01T00:00:00"/>
    <n v="1120.49"/>
    <n v="672.29399999999998"/>
    <n v="4"/>
    <n v="2689.1759999999999"/>
  </r>
  <r>
    <x v="0"/>
    <x v="0"/>
    <x v="4"/>
    <s v="Fitness Toy Store"/>
    <x v="0"/>
    <x v="3"/>
    <x v="12"/>
    <s v="Black"/>
    <x v="843"/>
    <d v="2004-04-01T00:00:00"/>
    <n v="2443.35"/>
    <n v="1466.01"/>
    <n v="3"/>
    <n v="4398.03"/>
  </r>
  <r>
    <x v="0"/>
    <x v="0"/>
    <x v="4"/>
    <s v="Fitness Toy Store"/>
    <x v="2"/>
    <x v="6"/>
    <x v="8"/>
    <s v="Black"/>
    <x v="822"/>
    <d v="2004-04-01T00:00:00"/>
    <n v="337.22"/>
    <n v="202.33199999999999"/>
    <n v="4"/>
    <n v="809.32799999999997"/>
  </r>
  <r>
    <x v="0"/>
    <x v="0"/>
    <x v="4"/>
    <s v="Fitness Toy Store"/>
    <x v="2"/>
    <x v="6"/>
    <x v="15"/>
    <s v="Yellow"/>
    <x v="844"/>
    <d v="2004-04-01T00:00:00"/>
    <n v="594.83000000000004"/>
    <n v="356.89800000000002"/>
    <n v="4"/>
    <n v="1427.5920000000001"/>
  </r>
  <r>
    <x v="0"/>
    <x v="0"/>
    <x v="4"/>
    <s v="Fitness Toy Store"/>
    <x v="0"/>
    <x v="3"/>
    <x v="50"/>
    <s v="Yellow"/>
    <x v="831"/>
    <d v="2004-04-01T00:00:00"/>
    <n v="1700.99"/>
    <n v="1020.5940000000001"/>
    <n v="2"/>
    <n v="2041.1880000000001"/>
  </r>
  <r>
    <x v="0"/>
    <x v="0"/>
    <x v="4"/>
    <s v="Fitness Toy Store"/>
    <x v="2"/>
    <x v="6"/>
    <x v="11"/>
    <s v="Red"/>
    <x v="822"/>
    <d v="2004-04-01T00:00:00"/>
    <n v="1431.5"/>
    <n v="858.9"/>
    <n v="1"/>
    <n v="858.9"/>
  </r>
  <r>
    <x v="0"/>
    <x v="0"/>
    <x v="4"/>
    <s v="Fitness Toy Store"/>
    <x v="0"/>
    <x v="3"/>
    <x v="17"/>
    <s v="Yellow"/>
    <x v="850"/>
    <d v="2004-04-01T00:00:00"/>
    <n v="1120.49"/>
    <n v="672.29399999999998"/>
    <n v="4"/>
    <n v="2689.1759999999999"/>
  </r>
  <r>
    <x v="0"/>
    <x v="0"/>
    <x v="4"/>
    <s v="Fitness Toy Store"/>
    <x v="2"/>
    <x v="18"/>
    <x v="51"/>
    <s v="Silver/Black"/>
    <x v="829"/>
    <d v="2004-04-01T00:00:00"/>
    <n v="80.989999999999995"/>
    <n v="48.594000000000001"/>
    <n v="3"/>
    <n v="145.78200000000001"/>
  </r>
  <r>
    <x v="0"/>
    <x v="0"/>
    <x v="4"/>
    <s v="Fitness Toy Store"/>
    <x v="2"/>
    <x v="6"/>
    <x v="15"/>
    <s v="Yellow"/>
    <x v="843"/>
    <d v="2004-04-01T00:00:00"/>
    <n v="594.83000000000004"/>
    <n v="356.89800000000002"/>
    <n v="2"/>
    <n v="713.79600000000005"/>
  </r>
  <r>
    <x v="0"/>
    <x v="0"/>
    <x v="4"/>
    <s v="Fitness Toy Store"/>
    <x v="0"/>
    <x v="3"/>
    <x v="50"/>
    <s v="Yellow"/>
    <x v="824"/>
    <d v="2004-04-01T00:00:00"/>
    <n v="1700.99"/>
    <n v="1020.5940000000001"/>
    <n v="4"/>
    <n v="4082.3760000000002"/>
  </r>
  <r>
    <x v="0"/>
    <x v="0"/>
    <x v="4"/>
    <s v="Fitness Toy Store"/>
    <x v="0"/>
    <x v="3"/>
    <x v="17"/>
    <s v="Yellow"/>
    <x v="839"/>
    <d v="2004-04-01T00:00:00"/>
    <n v="1120.49"/>
    <n v="672.29399999999998"/>
    <n v="6"/>
    <n v="4033.7640000000001"/>
  </r>
  <r>
    <x v="2"/>
    <x v="5"/>
    <x v="9"/>
    <s v="Plastic Products Manufacturers"/>
    <x v="0"/>
    <x v="25"/>
    <x v="62"/>
    <s v="Yellow"/>
    <x v="823"/>
    <d v="2004-04-01T00:00:00"/>
    <n v="2384.0700000000002"/>
    <n v="1430.442"/>
    <n v="1"/>
    <n v="1430.442"/>
  </r>
  <r>
    <x v="2"/>
    <x v="5"/>
    <x v="9"/>
    <s v="Plastic Products Manufacturers"/>
    <x v="0"/>
    <x v="25"/>
    <x v="61"/>
    <s v="Yellow"/>
    <x v="838"/>
    <d v="2004-04-01T00:00:00"/>
    <n v="742.35"/>
    <n v="445.41"/>
    <n v="2"/>
    <n v="890.82"/>
  </r>
  <r>
    <x v="2"/>
    <x v="5"/>
    <x v="9"/>
    <s v="Plastic Products Manufacturers"/>
    <x v="0"/>
    <x v="25"/>
    <x v="62"/>
    <s v="Blue"/>
    <x v="838"/>
    <d v="2004-04-01T00:00:00"/>
    <n v="2384.0700000000002"/>
    <n v="1430.442"/>
    <n v="2"/>
    <n v="2860.884"/>
  </r>
  <r>
    <x v="2"/>
    <x v="5"/>
    <x v="9"/>
    <s v="Plastic Products Manufacturers"/>
    <x v="0"/>
    <x v="25"/>
    <x v="64"/>
    <s v="Blue"/>
    <x v="825"/>
    <d v="2004-04-01T00:00:00"/>
    <n v="1214.8499999999999"/>
    <n v="728.91"/>
    <n v="2"/>
    <n v="1457.82"/>
  </r>
  <r>
    <x v="2"/>
    <x v="5"/>
    <x v="9"/>
    <s v="Plastic Products Manufacturers"/>
    <x v="0"/>
    <x v="25"/>
    <x v="61"/>
    <s v="Yellow"/>
    <x v="831"/>
    <d v="2004-04-01T00:00:00"/>
    <n v="742.35"/>
    <n v="445.41"/>
    <n v="1"/>
    <n v="445.41"/>
  </r>
  <r>
    <x v="2"/>
    <x v="5"/>
    <x v="9"/>
    <s v="Plastic Products Manufacturers"/>
    <x v="2"/>
    <x v="26"/>
    <x v="65"/>
    <s v="Silver"/>
    <x v="826"/>
    <d v="2004-04-01T00:00:00"/>
    <n v="91.49"/>
    <n v="54.893999999999998"/>
    <n v="1"/>
    <n v="54.893999999999998"/>
  </r>
  <r>
    <x v="2"/>
    <x v="5"/>
    <x v="9"/>
    <s v="Plastic Products Manufacturers"/>
    <x v="0"/>
    <x v="25"/>
    <x v="64"/>
    <s v="Blue"/>
    <x v="839"/>
    <d v="2004-04-01T00:00:00"/>
    <n v="1214.8499999999999"/>
    <n v="728.91"/>
    <n v="4"/>
    <n v="2915.64"/>
  </r>
  <r>
    <x v="2"/>
    <x v="5"/>
    <x v="9"/>
    <s v="Plastic Products Manufacturers"/>
    <x v="0"/>
    <x v="25"/>
    <x v="62"/>
    <s v="Blue"/>
    <x v="848"/>
    <d v="2004-04-01T00:00:00"/>
    <n v="2384.0700000000002"/>
    <n v="1430.442"/>
    <n v="2"/>
    <n v="2860.884"/>
  </r>
  <r>
    <x v="0"/>
    <x v="0"/>
    <x v="5"/>
    <s v="This Area Sporting Goods"/>
    <x v="1"/>
    <x v="14"/>
    <x v="56"/>
    <s v="Black"/>
    <x v="837"/>
    <d v="2004-04-01T00:00:00"/>
    <n v="69.989999999999995"/>
    <n v="41.994"/>
    <n v="9"/>
    <n v="377.94600000000003"/>
  </r>
  <r>
    <x v="0"/>
    <x v="0"/>
    <x v="5"/>
    <s v="This Area Sporting Goods"/>
    <x v="1"/>
    <x v="14"/>
    <x v="56"/>
    <s v="Black"/>
    <x v="824"/>
    <d v="2004-04-01T00:00:00"/>
    <n v="69.989999999999995"/>
    <n v="41.994"/>
    <n v="3"/>
    <n v="125.982"/>
  </r>
  <r>
    <x v="0"/>
    <x v="0"/>
    <x v="5"/>
    <s v="This Area Sporting Goods"/>
    <x v="1"/>
    <x v="14"/>
    <x v="56"/>
    <s v="Black"/>
    <x v="846"/>
    <d v="2004-04-01T00:00:00"/>
    <n v="69.989999999999995"/>
    <n v="41.994"/>
    <n v="2"/>
    <n v="83.988"/>
  </r>
  <r>
    <x v="0"/>
    <x v="0"/>
    <x v="5"/>
    <s v="This Area Sporting Goods"/>
    <x v="0"/>
    <x v="0"/>
    <x v="19"/>
    <s v="Black"/>
    <x v="829"/>
    <d v="2004-04-01T00:00:00"/>
    <n v="2294.9899999999998"/>
    <n v="1376.9939999999999"/>
    <n v="3"/>
    <n v="4130.982"/>
  </r>
  <r>
    <x v="1"/>
    <x v="3"/>
    <x v="7"/>
    <s v="Exhibition Showroom"/>
    <x v="2"/>
    <x v="9"/>
    <x v="22"/>
    <m/>
    <x v="851"/>
    <d v="2004-04-01T00:00:00"/>
    <n v="61.92"/>
    <n v="37.152000000000001"/>
    <n v="2"/>
    <n v="74.304000000000002"/>
  </r>
  <r>
    <x v="1"/>
    <x v="3"/>
    <x v="7"/>
    <s v="Exhibition Showroom"/>
    <x v="0"/>
    <x v="0"/>
    <x v="19"/>
    <s v="Silver"/>
    <x v="825"/>
    <d v="2004-04-01T00:00:00"/>
    <n v="2319.9899999999998"/>
    <n v="1391.9939999999999"/>
    <n v="2"/>
    <n v="2783.9879999999998"/>
  </r>
  <r>
    <x v="1"/>
    <x v="3"/>
    <x v="7"/>
    <s v="Exhibition Showroom"/>
    <x v="0"/>
    <x v="0"/>
    <x v="19"/>
    <s v="Black"/>
    <x v="828"/>
    <d v="2004-04-01T00:00:00"/>
    <n v="2294.9899999999998"/>
    <n v="1376.9939999999999"/>
    <n v="5"/>
    <n v="6884.9699999999993"/>
  </r>
  <r>
    <x v="1"/>
    <x v="3"/>
    <x v="7"/>
    <s v="Exhibition Showroom"/>
    <x v="2"/>
    <x v="2"/>
    <x v="84"/>
    <s v="Black"/>
    <x v="836"/>
    <d v="2004-04-01T00:00:00"/>
    <n v="249.79"/>
    <n v="149.874"/>
    <n v="2"/>
    <n v="299.74799999999999"/>
  </r>
  <r>
    <x v="1"/>
    <x v="3"/>
    <x v="7"/>
    <s v="Exhibition Showroom"/>
    <x v="3"/>
    <x v="22"/>
    <x v="57"/>
    <m/>
    <x v="846"/>
    <d v="2004-04-01T00:00:00"/>
    <n v="4.99"/>
    <n v="2.9940000000000002"/>
    <n v="2"/>
    <n v="5.9880000000000004"/>
  </r>
  <r>
    <x v="1"/>
    <x v="3"/>
    <x v="7"/>
    <s v="Exhibition Showroom"/>
    <x v="3"/>
    <x v="7"/>
    <x v="10"/>
    <s v="Blue"/>
    <x v="837"/>
    <d v="2004-04-01T00:00:00"/>
    <n v="34.99"/>
    <n v="20.994"/>
    <n v="6"/>
    <n v="125.964"/>
  </r>
  <r>
    <x v="1"/>
    <x v="3"/>
    <x v="7"/>
    <s v="Exhibition Showroom"/>
    <x v="3"/>
    <x v="24"/>
    <x v="60"/>
    <m/>
    <x v="846"/>
    <d v="2004-04-01T00:00:00"/>
    <n v="7.95"/>
    <n v="4.6109999999999998"/>
    <n v="12"/>
    <n v="55.331999999999994"/>
  </r>
  <r>
    <x v="1"/>
    <x v="3"/>
    <x v="7"/>
    <s v="Exhibition Showroom"/>
    <x v="2"/>
    <x v="31"/>
    <x v="73"/>
    <m/>
    <x v="844"/>
    <d v="2004-04-01T00:00:00"/>
    <n v="121.49"/>
    <n v="72.894000000000005"/>
    <n v="1"/>
    <n v="72.894000000000005"/>
  </r>
  <r>
    <x v="1"/>
    <x v="3"/>
    <x v="7"/>
    <s v="Exhibition Showroom"/>
    <x v="2"/>
    <x v="2"/>
    <x v="84"/>
    <s v="Silver"/>
    <x v="846"/>
    <d v="2004-04-01T00:00:00"/>
    <n v="264.05"/>
    <n v="158.43"/>
    <n v="1"/>
    <n v="158.43"/>
  </r>
  <r>
    <x v="1"/>
    <x v="3"/>
    <x v="7"/>
    <s v="Exhibition Showroom"/>
    <x v="2"/>
    <x v="18"/>
    <x v="85"/>
    <s v="Silver/Black"/>
    <x v="848"/>
    <d v="2004-04-01T00:00:00"/>
    <n v="62.09"/>
    <n v="37.253999999999998"/>
    <n v="2"/>
    <n v="74.507999999999996"/>
  </r>
  <r>
    <x v="1"/>
    <x v="3"/>
    <x v="7"/>
    <s v="Exhibition Showroom"/>
    <x v="0"/>
    <x v="0"/>
    <x v="82"/>
    <s v="Silver"/>
    <x v="822"/>
    <d v="2004-04-01T00:00:00"/>
    <n v="564.99"/>
    <n v="338.99400000000003"/>
    <n v="2"/>
    <n v="677.98800000000006"/>
  </r>
  <r>
    <x v="1"/>
    <x v="3"/>
    <x v="7"/>
    <s v="Exhibition Showroom"/>
    <x v="2"/>
    <x v="2"/>
    <x v="84"/>
    <s v="Black"/>
    <x v="850"/>
    <d v="2004-04-01T00:00:00"/>
    <n v="249.79"/>
    <n v="149.874"/>
    <n v="3"/>
    <n v="449.62199999999996"/>
  </r>
  <r>
    <x v="1"/>
    <x v="3"/>
    <x v="7"/>
    <s v="Exhibition Showroom"/>
    <x v="2"/>
    <x v="2"/>
    <x v="2"/>
    <s v="Black"/>
    <x v="840"/>
    <d v="2004-04-01T00:00:00"/>
    <n v="1349.6"/>
    <n v="809.76"/>
    <n v="2"/>
    <n v="1619.52"/>
  </r>
  <r>
    <x v="1"/>
    <x v="3"/>
    <x v="7"/>
    <s v="Exhibition Showroom"/>
    <x v="1"/>
    <x v="14"/>
    <x v="56"/>
    <s v="Black"/>
    <x v="841"/>
    <d v="2004-04-01T00:00:00"/>
    <n v="69.989999999999995"/>
    <n v="41.994"/>
    <n v="6"/>
    <n v="251.964"/>
  </r>
  <r>
    <x v="1"/>
    <x v="3"/>
    <x v="7"/>
    <s v="Exhibition Showroom"/>
    <x v="0"/>
    <x v="0"/>
    <x v="82"/>
    <s v="Black"/>
    <x v="836"/>
    <d v="2004-04-01T00:00:00"/>
    <n v="539.99"/>
    <n v="323.99400000000003"/>
    <n v="1"/>
    <n v="323.99400000000003"/>
  </r>
  <r>
    <x v="1"/>
    <x v="3"/>
    <x v="7"/>
    <s v="Exhibition Showroom"/>
    <x v="3"/>
    <x v="19"/>
    <x v="52"/>
    <m/>
    <x v="849"/>
    <d v="2004-04-01T00:00:00"/>
    <n v="120"/>
    <n v="72"/>
    <n v="6"/>
    <n v="432"/>
  </r>
  <r>
    <x v="1"/>
    <x v="3"/>
    <x v="7"/>
    <s v="Exhibition Showroom"/>
    <x v="3"/>
    <x v="7"/>
    <x v="10"/>
    <s v="Red"/>
    <x v="830"/>
    <d v="2004-04-01T00:00:00"/>
    <n v="34.99"/>
    <n v="20.994"/>
    <n v="4"/>
    <n v="83.975999999999999"/>
  </r>
  <r>
    <x v="1"/>
    <x v="3"/>
    <x v="7"/>
    <s v="Exhibition Showroom"/>
    <x v="1"/>
    <x v="4"/>
    <x v="5"/>
    <s v="Multi"/>
    <x v="838"/>
    <d v="2004-04-01T00:00:00"/>
    <n v="49.99"/>
    <n v="29.994"/>
    <n v="6"/>
    <n v="179.964"/>
  </r>
  <r>
    <x v="1"/>
    <x v="3"/>
    <x v="7"/>
    <s v="Exhibition Showroom"/>
    <x v="0"/>
    <x v="0"/>
    <x v="19"/>
    <s v="Silver"/>
    <x v="844"/>
    <d v="2004-04-01T00:00:00"/>
    <n v="2319.9899999999998"/>
    <n v="1391.9939999999999"/>
    <n v="3"/>
    <n v="4175.982"/>
  </r>
  <r>
    <x v="1"/>
    <x v="3"/>
    <x v="7"/>
    <s v="Exhibition Showroom"/>
    <x v="1"/>
    <x v="4"/>
    <x v="5"/>
    <s v="Multi"/>
    <x v="847"/>
    <d v="2004-04-01T00:00:00"/>
    <n v="49.99"/>
    <n v="29.994"/>
    <n v="2"/>
    <n v="59.988"/>
  </r>
  <r>
    <x v="1"/>
    <x v="3"/>
    <x v="7"/>
    <s v="Exhibition Showroom"/>
    <x v="2"/>
    <x v="2"/>
    <x v="84"/>
    <s v="Silver"/>
    <x v="836"/>
    <d v="2004-04-01T00:00:00"/>
    <n v="264.05"/>
    <n v="158.43"/>
    <n v="1"/>
    <n v="158.43"/>
  </r>
  <r>
    <x v="1"/>
    <x v="3"/>
    <x v="7"/>
    <s v="Exhibition Showroom"/>
    <x v="2"/>
    <x v="20"/>
    <x v="81"/>
    <m/>
    <x v="832"/>
    <d v="2004-04-01T00:00:00"/>
    <n v="27.12"/>
    <n v="16.271999999999998"/>
    <n v="1"/>
    <n v="16.271999999999998"/>
  </r>
  <r>
    <x v="1"/>
    <x v="3"/>
    <x v="7"/>
    <s v="Exhibition Showroom"/>
    <x v="1"/>
    <x v="5"/>
    <x v="6"/>
    <s v="Multi"/>
    <x v="829"/>
    <d v="2004-04-01T00:00:00"/>
    <n v="8.99"/>
    <n v="5.2141999999999999"/>
    <n v="13"/>
    <n v="67.784599999999998"/>
  </r>
  <r>
    <x v="1"/>
    <x v="3"/>
    <x v="7"/>
    <s v="Exhibition Showroom"/>
    <x v="2"/>
    <x v="26"/>
    <x v="65"/>
    <s v="Silver"/>
    <x v="822"/>
    <d v="2004-04-01T00:00:00"/>
    <n v="91.49"/>
    <n v="54.893999999999998"/>
    <n v="3"/>
    <n v="164.68199999999999"/>
  </r>
  <r>
    <x v="1"/>
    <x v="3"/>
    <x v="7"/>
    <s v="Exhibition Showroom"/>
    <x v="3"/>
    <x v="7"/>
    <x v="10"/>
    <s v="Black"/>
    <x v="824"/>
    <d v="2004-04-01T00:00:00"/>
    <n v="34.99"/>
    <n v="20.2942"/>
    <n v="11"/>
    <n v="223.2362"/>
  </r>
  <r>
    <x v="1"/>
    <x v="3"/>
    <x v="7"/>
    <s v="Exhibition Showroom"/>
    <x v="0"/>
    <x v="0"/>
    <x v="82"/>
    <s v="Silver"/>
    <x v="845"/>
    <d v="2004-04-01T00:00:00"/>
    <n v="564.99"/>
    <n v="338.99400000000003"/>
    <n v="2"/>
    <n v="677.98800000000006"/>
  </r>
  <r>
    <x v="1"/>
    <x v="3"/>
    <x v="7"/>
    <s v="Exhibition Showroom"/>
    <x v="2"/>
    <x v="2"/>
    <x v="2"/>
    <s v="Silver"/>
    <x v="824"/>
    <d v="2004-04-01T00:00:00"/>
    <n v="1364.5"/>
    <n v="818.7"/>
    <n v="3"/>
    <n v="2456.1000000000004"/>
  </r>
  <r>
    <x v="1"/>
    <x v="3"/>
    <x v="7"/>
    <s v="Exhibition Showroom"/>
    <x v="2"/>
    <x v="2"/>
    <x v="2"/>
    <s v="Black"/>
    <x v="833"/>
    <d v="2004-04-01T00:00:00"/>
    <n v="1349.6"/>
    <n v="809.76"/>
    <n v="2"/>
    <n v="1619.52"/>
  </r>
  <r>
    <x v="1"/>
    <x v="3"/>
    <x v="7"/>
    <s v="Exhibition Showroom"/>
    <x v="2"/>
    <x v="28"/>
    <x v="67"/>
    <s v="Black"/>
    <x v="837"/>
    <d v="2004-04-01T00:00:00"/>
    <n v="404.99"/>
    <n v="242.994"/>
    <n v="1"/>
    <n v="242.994"/>
  </r>
  <r>
    <x v="1"/>
    <x v="3"/>
    <x v="7"/>
    <s v="Exhibition Showroom"/>
    <x v="2"/>
    <x v="28"/>
    <x v="72"/>
    <s v="Black"/>
    <x v="839"/>
    <d v="2004-04-01T00:00:00"/>
    <n v="175.49"/>
    <n v="105.294"/>
    <n v="1"/>
    <n v="105.294"/>
  </r>
  <r>
    <x v="1"/>
    <x v="3"/>
    <x v="7"/>
    <s v="Exhibition Showroom"/>
    <x v="2"/>
    <x v="20"/>
    <x v="88"/>
    <m/>
    <x v="846"/>
    <d v="2004-04-01T00:00:00"/>
    <n v="39.14"/>
    <n v="23.484000000000002"/>
    <n v="2"/>
    <n v="46.968000000000004"/>
  </r>
  <r>
    <x v="1"/>
    <x v="3"/>
    <x v="7"/>
    <s v="Exhibition Showroom"/>
    <x v="2"/>
    <x v="2"/>
    <x v="38"/>
    <s v="Silver"/>
    <x v="823"/>
    <d v="2004-04-01T00:00:00"/>
    <n v="364.09"/>
    <n v="218.45400000000001"/>
    <n v="2"/>
    <n v="436.90800000000002"/>
  </r>
  <r>
    <x v="1"/>
    <x v="3"/>
    <x v="7"/>
    <s v="Exhibition Showroom"/>
    <x v="2"/>
    <x v="18"/>
    <x v="87"/>
    <s v="Silver/Black"/>
    <x v="836"/>
    <d v="2004-04-01T00:00:00"/>
    <n v="40.49"/>
    <n v="24.294"/>
    <n v="1"/>
    <n v="24.294"/>
  </r>
  <r>
    <x v="1"/>
    <x v="3"/>
    <x v="7"/>
    <s v="Exhibition Showroom"/>
    <x v="0"/>
    <x v="0"/>
    <x v="19"/>
    <s v="Black"/>
    <x v="842"/>
    <d v="2004-04-01T00:00:00"/>
    <n v="2294.9899999999998"/>
    <n v="1376.9939999999999"/>
    <n v="2"/>
    <n v="2753.9879999999998"/>
  </r>
  <r>
    <x v="1"/>
    <x v="3"/>
    <x v="7"/>
    <s v="Exhibition Showroom"/>
    <x v="2"/>
    <x v="9"/>
    <x v="37"/>
    <m/>
    <x v="834"/>
    <d v="2004-04-01T00:00:00"/>
    <n v="44.54"/>
    <n v="26.724"/>
    <n v="2"/>
    <n v="53.448"/>
  </r>
  <r>
    <x v="1"/>
    <x v="3"/>
    <x v="7"/>
    <s v="Exhibition Showroom"/>
    <x v="1"/>
    <x v="23"/>
    <x v="59"/>
    <s v="Blue"/>
    <x v="826"/>
    <d v="2004-04-01T00:00:00"/>
    <n v="63.5"/>
    <n v="36.83"/>
    <n v="12"/>
    <n v="441.96"/>
  </r>
  <r>
    <x v="1"/>
    <x v="3"/>
    <x v="7"/>
    <s v="Exhibition Showroom"/>
    <x v="1"/>
    <x v="10"/>
    <x v="29"/>
    <s v="Black"/>
    <x v="846"/>
    <d v="2004-04-01T00:00:00"/>
    <n v="24.49"/>
    <n v="14.694000000000001"/>
    <n v="4"/>
    <n v="58.776000000000003"/>
  </r>
  <r>
    <x v="1"/>
    <x v="3"/>
    <x v="7"/>
    <s v="Exhibition Showroom"/>
    <x v="0"/>
    <x v="0"/>
    <x v="82"/>
    <s v="Silver"/>
    <x v="844"/>
    <d v="2004-04-01T00:00:00"/>
    <n v="564.99"/>
    <n v="338.99400000000003"/>
    <n v="1"/>
    <n v="338.99400000000003"/>
  </r>
  <r>
    <x v="1"/>
    <x v="3"/>
    <x v="7"/>
    <s v="Exhibition Showroom"/>
    <x v="1"/>
    <x v="4"/>
    <x v="58"/>
    <s v="Yellow"/>
    <x v="838"/>
    <d v="2004-04-01T00:00:00"/>
    <n v="53.99"/>
    <n v="31.3142"/>
    <n v="13"/>
    <n v="407.08460000000002"/>
  </r>
  <r>
    <x v="1"/>
    <x v="3"/>
    <x v="7"/>
    <s v="Exhibition Showroom"/>
    <x v="2"/>
    <x v="29"/>
    <x v="70"/>
    <s v="Silver"/>
    <x v="841"/>
    <d v="2004-04-01T00:00:00"/>
    <n v="106.5"/>
    <n v="63.9"/>
    <n v="2"/>
    <n v="127.8"/>
  </r>
  <r>
    <x v="1"/>
    <x v="3"/>
    <x v="7"/>
    <s v="Exhibition Showroom"/>
    <x v="2"/>
    <x v="18"/>
    <x v="86"/>
    <s v="Silver/Black"/>
    <x v="844"/>
    <d v="2004-04-01T00:00:00"/>
    <n v="80.989999999999995"/>
    <n v="48.594000000000001"/>
    <n v="2"/>
    <n v="97.188000000000002"/>
  </r>
  <r>
    <x v="1"/>
    <x v="3"/>
    <x v="7"/>
    <s v="Exhibition Showroom"/>
    <x v="2"/>
    <x v="30"/>
    <x v="71"/>
    <s v="Silver"/>
    <x v="848"/>
    <d v="2004-04-01T00:00:00"/>
    <n v="20.239999999999998"/>
    <n v="12.144"/>
    <n v="5"/>
    <n v="60.72"/>
  </r>
  <r>
    <x v="1"/>
    <x v="3"/>
    <x v="7"/>
    <s v="Exhibition Showroom"/>
    <x v="0"/>
    <x v="0"/>
    <x v="19"/>
    <s v="Silver"/>
    <x v="833"/>
    <d v="2004-04-01T00:00:00"/>
    <n v="2319.9899999999998"/>
    <n v="1391.9939999999999"/>
    <n v="2"/>
    <n v="2783.9879999999998"/>
  </r>
  <r>
    <x v="1"/>
    <x v="3"/>
    <x v="7"/>
    <s v="Exhibition Showroom"/>
    <x v="3"/>
    <x v="32"/>
    <x v="76"/>
    <m/>
    <x v="830"/>
    <d v="2004-04-01T00:00:00"/>
    <n v="2.29"/>
    <n v="1.3740000000000001"/>
    <n v="3"/>
    <n v="4.1219999999999999"/>
  </r>
  <r>
    <x v="1"/>
    <x v="3"/>
    <x v="7"/>
    <s v="Exhibition Showroom"/>
    <x v="2"/>
    <x v="26"/>
    <x v="63"/>
    <s v="Silver"/>
    <x v="822"/>
    <d v="2004-04-01T00:00:00"/>
    <n v="121.46"/>
    <n v="72.876000000000005"/>
    <n v="3"/>
    <n v="218.62800000000001"/>
  </r>
  <r>
    <x v="1"/>
    <x v="3"/>
    <x v="7"/>
    <s v="Exhibition Showroom"/>
    <x v="3"/>
    <x v="21"/>
    <x v="55"/>
    <s v="Silver"/>
    <x v="839"/>
    <d v="2004-04-01T00:00:00"/>
    <n v="54.99"/>
    <n v="31.894200000000001"/>
    <n v="11"/>
    <n v="350.83620000000002"/>
  </r>
  <r>
    <x v="1"/>
    <x v="3"/>
    <x v="7"/>
    <s v="Exhibition Showroom"/>
    <x v="0"/>
    <x v="0"/>
    <x v="82"/>
    <s v="Silver"/>
    <x v="834"/>
    <d v="2004-04-01T00:00:00"/>
    <n v="564.99"/>
    <n v="338.99400000000003"/>
    <n v="2"/>
    <n v="677.98800000000006"/>
  </r>
  <r>
    <x v="1"/>
    <x v="3"/>
    <x v="7"/>
    <s v="Exhibition Showroom"/>
    <x v="1"/>
    <x v="23"/>
    <x v="59"/>
    <s v="Blue"/>
    <x v="848"/>
    <d v="2004-04-01T00:00:00"/>
    <n v="63.5"/>
    <n v="38.1"/>
    <n v="7"/>
    <n v="266.7"/>
  </r>
  <r>
    <x v="1"/>
    <x v="3"/>
    <x v="7"/>
    <s v="Exhibition Showroom"/>
    <x v="2"/>
    <x v="20"/>
    <x v="83"/>
    <m/>
    <x v="843"/>
    <d v="2004-04-01T00:00:00"/>
    <n v="52.64"/>
    <n v="31.584"/>
    <n v="1"/>
    <n v="31.584"/>
  </r>
  <r>
    <x v="1"/>
    <x v="3"/>
    <x v="7"/>
    <s v="Exhibition Showroom"/>
    <x v="1"/>
    <x v="14"/>
    <x v="56"/>
    <s v="Black"/>
    <x v="850"/>
    <d v="2004-04-01T00:00:00"/>
    <n v="69.989999999999995"/>
    <n v="41.994"/>
    <n v="2"/>
    <n v="83.988"/>
  </r>
  <r>
    <x v="1"/>
    <x v="3"/>
    <x v="7"/>
    <s v="Exhibition Showroom"/>
    <x v="1"/>
    <x v="10"/>
    <x v="29"/>
    <s v="Black"/>
    <x v="831"/>
    <d v="2004-04-01T00:00:00"/>
    <n v="24.49"/>
    <n v="14.694000000000001"/>
    <n v="3"/>
    <n v="44.082000000000001"/>
  </r>
  <r>
    <x v="1"/>
    <x v="3"/>
    <x v="7"/>
    <s v="Exhibition Showroom"/>
    <x v="1"/>
    <x v="10"/>
    <x v="29"/>
    <s v="Black"/>
    <x v="830"/>
    <d v="2004-04-01T00:00:00"/>
    <n v="24.49"/>
    <n v="14.694000000000001"/>
    <n v="10"/>
    <n v="146.94"/>
  </r>
  <r>
    <x v="1"/>
    <x v="3"/>
    <x v="7"/>
    <s v="Exhibition Showroom"/>
    <x v="1"/>
    <x v="4"/>
    <x v="58"/>
    <s v="Yellow"/>
    <x v="851"/>
    <d v="2004-04-01T00:00:00"/>
    <n v="53.99"/>
    <n v="31.3142"/>
    <n v="13"/>
    <n v="407.08460000000002"/>
  </r>
  <r>
    <x v="1"/>
    <x v="3"/>
    <x v="7"/>
    <s v="Exhibition Showroom"/>
    <x v="1"/>
    <x v="4"/>
    <x v="58"/>
    <s v="Yellow"/>
    <x v="844"/>
    <d v="2004-04-01T00:00:00"/>
    <n v="53.99"/>
    <n v="32.393999999999998"/>
    <n v="4"/>
    <n v="129.57599999999999"/>
  </r>
  <r>
    <x v="1"/>
    <x v="3"/>
    <x v="7"/>
    <s v="Exhibition Showroom"/>
    <x v="1"/>
    <x v="4"/>
    <x v="5"/>
    <s v="Multi"/>
    <x v="851"/>
    <d v="2004-04-01T00:00:00"/>
    <n v="49.99"/>
    <n v="29.994"/>
    <n v="8"/>
    <n v="239.952"/>
  </r>
  <r>
    <x v="1"/>
    <x v="3"/>
    <x v="7"/>
    <s v="Exhibition Showroom"/>
    <x v="2"/>
    <x v="2"/>
    <x v="84"/>
    <s v="Silver"/>
    <x v="834"/>
    <d v="2004-04-01T00:00:00"/>
    <n v="264.05"/>
    <n v="158.43"/>
    <n v="5"/>
    <n v="792.15000000000009"/>
  </r>
  <r>
    <x v="1"/>
    <x v="3"/>
    <x v="7"/>
    <s v="Exhibition Showroom"/>
    <x v="2"/>
    <x v="2"/>
    <x v="84"/>
    <s v="Black"/>
    <x v="841"/>
    <d v="2004-04-01T00:00:00"/>
    <n v="249.79"/>
    <n v="149.874"/>
    <n v="2"/>
    <n v="299.74799999999999"/>
  </r>
  <r>
    <x v="0"/>
    <x v="0"/>
    <x v="4"/>
    <s v="Rally Master Company Inc"/>
    <x v="0"/>
    <x v="25"/>
    <x v="62"/>
    <s v="Blue"/>
    <x v="851"/>
    <d v="2004-04-01T00:00:00"/>
    <n v="2384.0700000000002"/>
    <n v="1311.2384999999999"/>
    <n v="15"/>
    <n v="19668.577499999999"/>
  </r>
  <r>
    <x v="0"/>
    <x v="0"/>
    <x v="4"/>
    <s v="Rally Master Company Inc"/>
    <x v="0"/>
    <x v="25"/>
    <x v="62"/>
    <s v="Yellow"/>
    <x v="844"/>
    <d v="2004-04-01T00:00:00"/>
    <n v="2384.0700000000002"/>
    <n v="1430.442"/>
    <n v="5"/>
    <n v="7152.21"/>
  </r>
  <r>
    <x v="0"/>
    <x v="0"/>
    <x v="4"/>
    <s v="Rally Master Company Inc"/>
    <x v="2"/>
    <x v="27"/>
    <x v="66"/>
    <s v="Blue"/>
    <x v="832"/>
    <d v="2004-04-01T00:00:00"/>
    <n v="1003.91"/>
    <n v="602.346"/>
    <n v="6"/>
    <n v="3614.076"/>
  </r>
  <r>
    <x v="0"/>
    <x v="0"/>
    <x v="4"/>
    <s v="Rally Master Company Inc"/>
    <x v="2"/>
    <x v="27"/>
    <x v="66"/>
    <s v="Blue"/>
    <x v="851"/>
    <d v="2004-04-01T00:00:00"/>
    <n v="1003.91"/>
    <n v="602.346"/>
    <n v="1"/>
    <n v="602.346"/>
  </r>
  <r>
    <x v="0"/>
    <x v="0"/>
    <x v="4"/>
    <s v="Rally Master Company Inc"/>
    <x v="1"/>
    <x v="10"/>
    <x v="29"/>
    <s v="Black"/>
    <x v="823"/>
    <d v="2004-04-01T00:00:00"/>
    <n v="24.49"/>
    <n v="14.694000000000001"/>
    <n v="1"/>
    <n v="14.694000000000001"/>
  </r>
  <r>
    <x v="0"/>
    <x v="0"/>
    <x v="4"/>
    <s v="Rally Master Company Inc"/>
    <x v="2"/>
    <x v="27"/>
    <x v="80"/>
    <s v="Blue"/>
    <x v="843"/>
    <d v="2004-04-01T00:00:00"/>
    <n v="333.42"/>
    <n v="200.05199999999999"/>
    <n v="3"/>
    <n v="600.15599999999995"/>
  </r>
  <r>
    <x v="0"/>
    <x v="0"/>
    <x v="4"/>
    <s v="Rally Master Company Inc"/>
    <x v="2"/>
    <x v="27"/>
    <x v="80"/>
    <s v="Blue"/>
    <x v="825"/>
    <d v="2004-04-01T00:00:00"/>
    <n v="333.42"/>
    <n v="200.05199999999999"/>
    <n v="2"/>
    <n v="400.10399999999998"/>
  </r>
  <r>
    <x v="0"/>
    <x v="0"/>
    <x v="4"/>
    <s v="Rally Master Company Inc"/>
    <x v="0"/>
    <x v="25"/>
    <x v="62"/>
    <s v="Yellow"/>
    <x v="826"/>
    <d v="2004-04-01T00:00:00"/>
    <n v="2384.0700000000002"/>
    <n v="1430.442"/>
    <n v="2"/>
    <n v="2860.884"/>
  </r>
  <r>
    <x v="0"/>
    <x v="0"/>
    <x v="4"/>
    <s v="Rally Master Company Inc"/>
    <x v="2"/>
    <x v="27"/>
    <x v="80"/>
    <s v="Yellow"/>
    <x v="833"/>
    <d v="2004-04-01T00:00:00"/>
    <n v="333.42"/>
    <n v="200.05199999999999"/>
    <n v="4"/>
    <n v="800.20799999999997"/>
  </r>
  <r>
    <x v="0"/>
    <x v="0"/>
    <x v="4"/>
    <s v="Rally Master Company Inc"/>
    <x v="2"/>
    <x v="20"/>
    <x v="69"/>
    <m/>
    <x v="823"/>
    <d v="2004-04-01T00:00:00"/>
    <n v="52.64"/>
    <n v="31.584"/>
    <n v="4"/>
    <n v="126.336"/>
  </r>
  <r>
    <x v="0"/>
    <x v="0"/>
    <x v="4"/>
    <s v="Rally Master Company Inc"/>
    <x v="2"/>
    <x v="27"/>
    <x v="66"/>
    <s v="Blue"/>
    <x v="835"/>
    <d v="2004-04-01T00:00:00"/>
    <n v="1003.91"/>
    <n v="602.346"/>
    <n v="3"/>
    <n v="1807.038"/>
  </r>
  <r>
    <x v="0"/>
    <x v="0"/>
    <x v="4"/>
    <s v="Rally Master Company Inc"/>
    <x v="0"/>
    <x v="25"/>
    <x v="61"/>
    <s v="Blue"/>
    <x v="844"/>
    <d v="2004-04-01T00:00:00"/>
    <n v="742.35"/>
    <n v="445.41"/>
    <n v="2"/>
    <n v="890.82"/>
  </r>
  <r>
    <x v="0"/>
    <x v="0"/>
    <x v="4"/>
    <s v="Rally Master Company Inc"/>
    <x v="2"/>
    <x v="27"/>
    <x v="80"/>
    <s v="Yellow"/>
    <x v="836"/>
    <d v="2004-04-01T00:00:00"/>
    <n v="333.42"/>
    <n v="200.05199999999999"/>
    <n v="3"/>
    <n v="600.15599999999995"/>
  </r>
  <r>
    <x v="0"/>
    <x v="0"/>
    <x v="4"/>
    <s v="Rally Master Company Inc"/>
    <x v="2"/>
    <x v="27"/>
    <x v="66"/>
    <s v="Yellow"/>
    <x v="827"/>
    <d v="2004-04-01T00:00:00"/>
    <n v="1003.91"/>
    <n v="602.346"/>
    <n v="1"/>
    <n v="602.346"/>
  </r>
  <r>
    <x v="0"/>
    <x v="0"/>
    <x v="4"/>
    <s v="Rally Master Company Inc"/>
    <x v="0"/>
    <x v="25"/>
    <x v="62"/>
    <s v="Blue"/>
    <x v="824"/>
    <d v="2004-04-01T00:00:00"/>
    <n v="2384.0700000000002"/>
    <n v="1382.7606000000001"/>
    <n v="11"/>
    <n v="15210.366600000001"/>
  </r>
  <r>
    <x v="0"/>
    <x v="0"/>
    <x v="4"/>
    <s v="Rally Master Company Inc"/>
    <x v="0"/>
    <x v="25"/>
    <x v="64"/>
    <s v="Blue"/>
    <x v="846"/>
    <d v="2004-04-01T00:00:00"/>
    <n v="1214.8499999999999"/>
    <n v="728.91"/>
    <n v="4"/>
    <n v="2915.64"/>
  </r>
  <r>
    <x v="0"/>
    <x v="0"/>
    <x v="4"/>
    <s v="Rally Master Company Inc"/>
    <x v="0"/>
    <x v="25"/>
    <x v="62"/>
    <s v="Yellow"/>
    <x v="823"/>
    <d v="2004-04-01T00:00:00"/>
    <n v="2384.0700000000002"/>
    <n v="1430.442"/>
    <n v="7"/>
    <n v="10013.094000000001"/>
  </r>
  <r>
    <x v="0"/>
    <x v="0"/>
    <x v="4"/>
    <s v="Rally Master Company Inc"/>
    <x v="0"/>
    <x v="25"/>
    <x v="61"/>
    <s v="Blue"/>
    <x v="835"/>
    <d v="2004-04-01T00:00:00"/>
    <n v="742.35"/>
    <n v="445.41"/>
    <n v="8"/>
    <n v="3563.28"/>
  </r>
  <r>
    <x v="0"/>
    <x v="0"/>
    <x v="4"/>
    <s v="Rally Master Company Inc"/>
    <x v="0"/>
    <x v="25"/>
    <x v="61"/>
    <s v="Blue"/>
    <x v="832"/>
    <d v="2004-04-01T00:00:00"/>
    <n v="742.35"/>
    <n v="445.41"/>
    <n v="8"/>
    <n v="3563.28"/>
  </r>
  <r>
    <x v="0"/>
    <x v="0"/>
    <x v="4"/>
    <s v="Rally Master Company Inc"/>
    <x v="0"/>
    <x v="25"/>
    <x v="64"/>
    <s v="Blue"/>
    <x v="838"/>
    <d v="2004-04-01T00:00:00"/>
    <n v="1214.8499999999999"/>
    <n v="728.91"/>
    <n v="4"/>
    <n v="2915.64"/>
  </r>
  <r>
    <x v="0"/>
    <x v="0"/>
    <x v="4"/>
    <s v="Rally Master Company Inc"/>
    <x v="0"/>
    <x v="25"/>
    <x v="62"/>
    <s v="Blue"/>
    <x v="840"/>
    <d v="2004-04-01T00:00:00"/>
    <n v="2384.0700000000002"/>
    <n v="1430.442"/>
    <n v="9"/>
    <n v="12873.977999999999"/>
  </r>
  <r>
    <x v="0"/>
    <x v="0"/>
    <x v="4"/>
    <s v="Rally Master Company Inc"/>
    <x v="2"/>
    <x v="27"/>
    <x v="66"/>
    <s v="Blue"/>
    <x v="842"/>
    <d v="2004-04-01T00:00:00"/>
    <n v="1003.91"/>
    <n v="602.346"/>
    <n v="1"/>
    <n v="602.346"/>
  </r>
  <r>
    <x v="0"/>
    <x v="0"/>
    <x v="4"/>
    <s v="Rally Master Company Inc"/>
    <x v="0"/>
    <x v="25"/>
    <x v="61"/>
    <s v="Yellow"/>
    <x v="827"/>
    <d v="2004-04-01T00:00:00"/>
    <n v="742.35"/>
    <n v="445.41"/>
    <n v="9"/>
    <n v="4008.69"/>
  </r>
  <r>
    <x v="0"/>
    <x v="0"/>
    <x v="4"/>
    <s v="Rally Master Company Inc"/>
    <x v="2"/>
    <x v="27"/>
    <x v="66"/>
    <s v="Yellow"/>
    <x v="825"/>
    <d v="2004-04-01T00:00:00"/>
    <n v="1003.91"/>
    <n v="602.346"/>
    <n v="1"/>
    <n v="602.346"/>
  </r>
  <r>
    <x v="0"/>
    <x v="0"/>
    <x v="4"/>
    <s v="Rally Master Company Inc"/>
    <x v="2"/>
    <x v="27"/>
    <x v="80"/>
    <s v="Yellow"/>
    <x v="823"/>
    <d v="2004-04-01T00:00:00"/>
    <n v="333.42"/>
    <n v="200.05199999999999"/>
    <n v="2"/>
    <n v="400.10399999999998"/>
  </r>
  <r>
    <x v="0"/>
    <x v="0"/>
    <x v="4"/>
    <s v="Rally Master Company Inc"/>
    <x v="0"/>
    <x v="25"/>
    <x v="61"/>
    <s v="Yellow"/>
    <x v="837"/>
    <d v="2004-04-01T00:00:00"/>
    <n v="742.35"/>
    <n v="445.41"/>
    <n v="6"/>
    <n v="2672.46"/>
  </r>
  <r>
    <x v="0"/>
    <x v="0"/>
    <x v="4"/>
    <s v="Rally Master Company Inc"/>
    <x v="0"/>
    <x v="25"/>
    <x v="64"/>
    <s v="Blue"/>
    <x v="828"/>
    <d v="2004-04-01T00:00:00"/>
    <n v="1214.8499999999999"/>
    <n v="728.91"/>
    <n v="5"/>
    <n v="3644.5499999999997"/>
  </r>
  <r>
    <x v="0"/>
    <x v="0"/>
    <x v="5"/>
    <s v="Best o' Bikes"/>
    <x v="0"/>
    <x v="25"/>
    <x v="62"/>
    <s v="Yellow"/>
    <x v="846"/>
    <d v="2004-04-01T00:00:00"/>
    <n v="2384.0700000000002"/>
    <n v="1430.442"/>
    <n v="3"/>
    <n v="4291.326"/>
  </r>
  <r>
    <x v="0"/>
    <x v="0"/>
    <x v="5"/>
    <s v="Best o' Bikes"/>
    <x v="1"/>
    <x v="5"/>
    <x v="6"/>
    <s v="Multi"/>
    <x v="842"/>
    <d v="2004-04-01T00:00:00"/>
    <n v="8.99"/>
    <n v="5.3940000000000001"/>
    <n v="2"/>
    <n v="10.788"/>
  </r>
  <r>
    <x v="0"/>
    <x v="0"/>
    <x v="5"/>
    <s v="Best o' Bikes"/>
    <x v="3"/>
    <x v="19"/>
    <x v="52"/>
    <m/>
    <x v="822"/>
    <d v="2004-04-01T00:00:00"/>
    <n v="120"/>
    <n v="72"/>
    <n v="4"/>
    <n v="288"/>
  </r>
  <r>
    <x v="0"/>
    <x v="0"/>
    <x v="5"/>
    <s v="Best o' Bikes"/>
    <x v="1"/>
    <x v="4"/>
    <x v="58"/>
    <s v="Yellow"/>
    <x v="850"/>
    <d v="2004-04-01T00:00:00"/>
    <n v="53.99"/>
    <n v="32.393999999999998"/>
    <n v="1"/>
    <n v="32.393999999999998"/>
  </r>
  <r>
    <x v="0"/>
    <x v="0"/>
    <x v="5"/>
    <s v="Best o' Bikes"/>
    <x v="1"/>
    <x v="23"/>
    <x v="59"/>
    <s v="Blue"/>
    <x v="840"/>
    <d v="2004-04-01T00:00:00"/>
    <n v="63.5"/>
    <n v="38.1"/>
    <n v="4"/>
    <n v="152.4"/>
  </r>
  <r>
    <x v="0"/>
    <x v="0"/>
    <x v="5"/>
    <s v="Best o' Bikes"/>
    <x v="0"/>
    <x v="25"/>
    <x v="64"/>
    <s v="Blue"/>
    <x v="822"/>
    <d v="2004-04-01T00:00:00"/>
    <n v="1214.8499999999999"/>
    <n v="728.91"/>
    <n v="1"/>
    <n v="728.91"/>
  </r>
  <r>
    <x v="0"/>
    <x v="0"/>
    <x v="5"/>
    <s v="Best o' Bikes"/>
    <x v="1"/>
    <x v="4"/>
    <x v="58"/>
    <s v="Yellow"/>
    <x v="848"/>
    <d v="2004-04-01T00:00:00"/>
    <n v="53.99"/>
    <n v="32.393999999999998"/>
    <n v="5"/>
    <n v="161.97"/>
  </r>
  <r>
    <x v="0"/>
    <x v="0"/>
    <x v="4"/>
    <s v="Bike Dealers Association"/>
    <x v="1"/>
    <x v="23"/>
    <x v="59"/>
    <s v="Blue"/>
    <x v="846"/>
    <d v="2004-04-01T00:00:00"/>
    <n v="63.5"/>
    <n v="38.1"/>
    <n v="5"/>
    <n v="190.5"/>
  </r>
  <r>
    <x v="0"/>
    <x v="0"/>
    <x v="4"/>
    <s v="Bike Dealers Association"/>
    <x v="2"/>
    <x v="6"/>
    <x v="15"/>
    <s v="Yellow"/>
    <x v="843"/>
    <d v="2004-04-01T00:00:00"/>
    <n v="594.83000000000004"/>
    <n v="356.89800000000002"/>
    <n v="1"/>
    <n v="356.89800000000002"/>
  </r>
  <r>
    <x v="0"/>
    <x v="0"/>
    <x v="4"/>
    <s v="Bike Dealers Association"/>
    <x v="0"/>
    <x v="3"/>
    <x v="17"/>
    <s v="Yellow"/>
    <x v="848"/>
    <d v="2004-04-01T00:00:00"/>
    <n v="1120.49"/>
    <n v="672.29399999999998"/>
    <n v="3"/>
    <n v="2016.8820000000001"/>
  </r>
  <r>
    <x v="0"/>
    <x v="0"/>
    <x v="4"/>
    <s v="Bike Dealers Association"/>
    <x v="0"/>
    <x v="3"/>
    <x v="17"/>
    <s v="Yellow"/>
    <x v="836"/>
    <d v="2004-04-01T00:00:00"/>
    <n v="1120.49"/>
    <n v="672.29399999999998"/>
    <n v="3"/>
    <n v="2016.8820000000001"/>
  </r>
  <r>
    <x v="0"/>
    <x v="0"/>
    <x v="4"/>
    <s v="Bike Dealers Association"/>
    <x v="0"/>
    <x v="3"/>
    <x v="49"/>
    <s v="Black"/>
    <x v="830"/>
    <d v="2004-04-01T00:00:00"/>
    <n v="539.99"/>
    <n v="323.99400000000003"/>
    <n v="6"/>
    <n v="1943.9640000000002"/>
  </r>
  <r>
    <x v="0"/>
    <x v="0"/>
    <x v="4"/>
    <s v="Bike Dealers Association"/>
    <x v="2"/>
    <x v="18"/>
    <x v="53"/>
    <s v="Silver/Black"/>
    <x v="847"/>
    <d v="2004-04-01T00:00:00"/>
    <n v="40.49"/>
    <n v="24.294"/>
    <n v="2"/>
    <n v="48.588000000000001"/>
  </r>
  <r>
    <x v="0"/>
    <x v="0"/>
    <x v="4"/>
    <s v="Bike Dealers Association"/>
    <x v="3"/>
    <x v="32"/>
    <x v="76"/>
    <m/>
    <x v="850"/>
    <d v="2004-04-01T00:00:00"/>
    <n v="2.29"/>
    <n v="1.3740000000000001"/>
    <n v="6"/>
    <n v="8.2439999999999998"/>
  </r>
  <r>
    <x v="0"/>
    <x v="0"/>
    <x v="4"/>
    <s v="Bike Dealers Association"/>
    <x v="0"/>
    <x v="3"/>
    <x v="12"/>
    <s v="Black"/>
    <x v="843"/>
    <d v="2004-04-01T00:00:00"/>
    <n v="2443.35"/>
    <n v="1466.01"/>
    <n v="2"/>
    <n v="2932.02"/>
  </r>
  <r>
    <x v="0"/>
    <x v="0"/>
    <x v="4"/>
    <s v="Bike Dealers Association"/>
    <x v="1"/>
    <x v="4"/>
    <x v="5"/>
    <s v="Multi"/>
    <x v="826"/>
    <d v="2004-04-01T00:00:00"/>
    <n v="49.99"/>
    <n v="29.994"/>
    <n v="7"/>
    <n v="209.958"/>
  </r>
  <r>
    <x v="0"/>
    <x v="0"/>
    <x v="4"/>
    <s v="Bike Dealers Association"/>
    <x v="1"/>
    <x v="4"/>
    <x v="58"/>
    <s v="Yellow"/>
    <x v="822"/>
    <d v="2004-04-01T00:00:00"/>
    <n v="53.99"/>
    <n v="32.393999999999998"/>
    <n v="10"/>
    <n v="323.94"/>
  </r>
  <r>
    <x v="0"/>
    <x v="0"/>
    <x v="4"/>
    <s v="Bike Dealers Association"/>
    <x v="0"/>
    <x v="3"/>
    <x v="50"/>
    <s v="Yellow"/>
    <x v="831"/>
    <d v="2004-04-01T00:00:00"/>
    <n v="1700.99"/>
    <n v="1020.5940000000001"/>
    <n v="3"/>
    <n v="3061.7820000000002"/>
  </r>
  <r>
    <x v="0"/>
    <x v="0"/>
    <x v="4"/>
    <s v="Bike Dealers Association"/>
    <x v="1"/>
    <x v="4"/>
    <x v="58"/>
    <s v="Yellow"/>
    <x v="846"/>
    <d v="2004-04-01T00:00:00"/>
    <n v="53.99"/>
    <n v="32.393999999999998"/>
    <n v="4"/>
    <n v="129.57599999999999"/>
  </r>
  <r>
    <x v="0"/>
    <x v="0"/>
    <x v="4"/>
    <s v="Bike Dealers Association"/>
    <x v="2"/>
    <x v="6"/>
    <x v="15"/>
    <s v="Yellow"/>
    <x v="850"/>
    <d v="2004-04-01T00:00:00"/>
    <n v="594.83000000000004"/>
    <n v="356.89800000000002"/>
    <n v="2"/>
    <n v="713.79600000000005"/>
  </r>
  <r>
    <x v="0"/>
    <x v="0"/>
    <x v="4"/>
    <s v="Bike Dealers Association"/>
    <x v="1"/>
    <x v="10"/>
    <x v="29"/>
    <s v="Black"/>
    <x v="837"/>
    <d v="2004-04-01T00:00:00"/>
    <n v="24.49"/>
    <n v="14.694000000000001"/>
    <n v="1"/>
    <n v="14.694000000000001"/>
  </r>
  <r>
    <x v="0"/>
    <x v="0"/>
    <x v="4"/>
    <s v="Bike Dealers Association"/>
    <x v="1"/>
    <x v="4"/>
    <x v="5"/>
    <s v="Multi"/>
    <x v="843"/>
    <d v="2004-04-01T00:00:00"/>
    <n v="49.99"/>
    <n v="29.994"/>
    <n v="3"/>
    <n v="89.981999999999999"/>
  </r>
  <r>
    <x v="0"/>
    <x v="0"/>
    <x v="4"/>
    <s v="Bike Dealers Association"/>
    <x v="3"/>
    <x v="19"/>
    <x v="52"/>
    <m/>
    <x v="840"/>
    <d v="2004-04-01T00:00:00"/>
    <n v="120"/>
    <n v="66"/>
    <n v="17"/>
    <n v="1122"/>
  </r>
  <r>
    <x v="0"/>
    <x v="0"/>
    <x v="4"/>
    <s v="Bike Dealers Association"/>
    <x v="1"/>
    <x v="10"/>
    <x v="29"/>
    <s v="Black"/>
    <x v="832"/>
    <d v="2004-04-01T00:00:00"/>
    <n v="24.49"/>
    <n v="14.694000000000001"/>
    <n v="6"/>
    <n v="88.164000000000001"/>
  </r>
  <r>
    <x v="0"/>
    <x v="0"/>
    <x v="4"/>
    <s v="Bike Dealers Association"/>
    <x v="3"/>
    <x v="24"/>
    <x v="60"/>
    <m/>
    <x v="839"/>
    <d v="2004-04-01T00:00:00"/>
    <n v="7.95"/>
    <n v="4.6109999999999998"/>
    <n v="14"/>
    <n v="64.554000000000002"/>
  </r>
  <r>
    <x v="0"/>
    <x v="0"/>
    <x v="4"/>
    <s v="Bike Dealers Association"/>
    <x v="0"/>
    <x v="3"/>
    <x v="50"/>
    <s v="Yellow"/>
    <x v="831"/>
    <d v="2004-04-01T00:00:00"/>
    <n v="1700.99"/>
    <n v="1020.5940000000001"/>
    <n v="7"/>
    <n v="7144.1580000000004"/>
  </r>
  <r>
    <x v="0"/>
    <x v="0"/>
    <x v="4"/>
    <s v="Bike Dealers Association"/>
    <x v="0"/>
    <x v="3"/>
    <x v="49"/>
    <s v="Black"/>
    <x v="844"/>
    <d v="2004-04-01T00:00:00"/>
    <n v="539.99"/>
    <n v="323.99400000000003"/>
    <n v="7"/>
    <n v="2267.9580000000001"/>
  </r>
  <r>
    <x v="0"/>
    <x v="0"/>
    <x v="4"/>
    <s v="Bike Dealers Association"/>
    <x v="1"/>
    <x v="5"/>
    <x v="6"/>
    <s v="Multi"/>
    <x v="835"/>
    <d v="2004-04-01T00:00:00"/>
    <n v="8.99"/>
    <n v="5.2141999999999999"/>
    <n v="12"/>
    <n v="62.570399999999999"/>
  </r>
  <r>
    <x v="0"/>
    <x v="0"/>
    <x v="4"/>
    <s v="Bike Dealers Association"/>
    <x v="3"/>
    <x v="7"/>
    <x v="10"/>
    <s v="Black"/>
    <x v="821"/>
    <d v="2004-04-01T00:00:00"/>
    <n v="34.99"/>
    <n v="20.994"/>
    <n v="4"/>
    <n v="83.975999999999999"/>
  </r>
  <r>
    <x v="0"/>
    <x v="0"/>
    <x v="4"/>
    <s v="Bike Dealers Association"/>
    <x v="1"/>
    <x v="4"/>
    <x v="5"/>
    <s v="Multi"/>
    <x v="848"/>
    <d v="2004-04-01T00:00:00"/>
    <n v="49.99"/>
    <n v="28.994199999999999"/>
    <n v="14"/>
    <n v="405.91879999999998"/>
  </r>
  <r>
    <x v="0"/>
    <x v="0"/>
    <x v="4"/>
    <s v="Bike Dealers Association"/>
    <x v="3"/>
    <x v="22"/>
    <x v="57"/>
    <m/>
    <x v="827"/>
    <d v="2004-04-01T00:00:00"/>
    <n v="4.99"/>
    <n v="2.9940000000000002"/>
    <n v="10"/>
    <n v="29.94"/>
  </r>
  <r>
    <x v="0"/>
    <x v="0"/>
    <x v="4"/>
    <s v="Bike Dealers Association"/>
    <x v="0"/>
    <x v="3"/>
    <x v="17"/>
    <s v="Yellow"/>
    <x v="823"/>
    <d v="2004-04-01T00:00:00"/>
    <n v="1120.49"/>
    <n v="672.29399999999998"/>
    <n v="2"/>
    <n v="1344.588"/>
  </r>
  <r>
    <x v="0"/>
    <x v="0"/>
    <x v="4"/>
    <s v="Bike Dealers Association"/>
    <x v="3"/>
    <x v="21"/>
    <x v="55"/>
    <s v="Silver"/>
    <x v="830"/>
    <d v="2004-04-01T00:00:00"/>
    <n v="54.99"/>
    <n v="32.994"/>
    <n v="4"/>
    <n v="131.976"/>
  </r>
  <r>
    <x v="0"/>
    <x v="0"/>
    <x v="4"/>
    <s v="Bike Dealers Association"/>
    <x v="2"/>
    <x v="6"/>
    <x v="15"/>
    <s v="Yellow"/>
    <x v="843"/>
    <d v="2004-04-01T00:00:00"/>
    <n v="594.83000000000004"/>
    <n v="356.89800000000002"/>
    <n v="1"/>
    <n v="356.89800000000002"/>
  </r>
  <r>
    <x v="0"/>
    <x v="0"/>
    <x v="4"/>
    <s v="Bike Dealers Association"/>
    <x v="2"/>
    <x v="18"/>
    <x v="47"/>
    <s v="Silver/Black"/>
    <x v="839"/>
    <d v="2004-04-01T00:00:00"/>
    <n v="62.09"/>
    <n v="37.253999999999998"/>
    <n v="3"/>
    <n v="111.762"/>
  </r>
  <r>
    <x v="0"/>
    <x v="0"/>
    <x v="4"/>
    <s v="Bike Dealers Association"/>
    <x v="3"/>
    <x v="7"/>
    <x v="10"/>
    <s v="Blue"/>
    <x v="839"/>
    <d v="2004-04-01T00:00:00"/>
    <n v="34.99"/>
    <n v="20.994"/>
    <n v="2"/>
    <n v="41.988"/>
  </r>
  <r>
    <x v="0"/>
    <x v="0"/>
    <x v="4"/>
    <s v="Bike Dealers Association"/>
    <x v="0"/>
    <x v="3"/>
    <x v="50"/>
    <s v="Yellow"/>
    <x v="827"/>
    <d v="2004-04-01T00:00:00"/>
    <n v="1700.99"/>
    <n v="1020.5940000000001"/>
    <n v="3"/>
    <n v="3061.7820000000002"/>
  </r>
  <r>
    <x v="0"/>
    <x v="0"/>
    <x v="4"/>
    <s v="Bike Dealers Association"/>
    <x v="1"/>
    <x v="4"/>
    <x v="58"/>
    <s v="Yellow"/>
    <x v="833"/>
    <d v="2004-04-01T00:00:00"/>
    <n v="53.99"/>
    <n v="31.3142"/>
    <n v="12"/>
    <n v="375.7704"/>
  </r>
  <r>
    <x v="0"/>
    <x v="0"/>
    <x v="4"/>
    <s v="Bike Dealers Association"/>
    <x v="1"/>
    <x v="10"/>
    <x v="29"/>
    <s v="Black"/>
    <x v="843"/>
    <d v="2004-04-01T00:00:00"/>
    <n v="24.49"/>
    <n v="14.694000000000001"/>
    <n v="3"/>
    <n v="44.082000000000001"/>
  </r>
  <r>
    <x v="0"/>
    <x v="0"/>
    <x v="4"/>
    <s v="Bike Dealers Association"/>
    <x v="0"/>
    <x v="3"/>
    <x v="12"/>
    <s v="Black"/>
    <x v="831"/>
    <d v="2004-04-01T00:00:00"/>
    <n v="2443.35"/>
    <n v="1466.01"/>
    <n v="2"/>
    <n v="2932.02"/>
  </r>
  <r>
    <x v="0"/>
    <x v="0"/>
    <x v="4"/>
    <s v="Bike Dealers Association"/>
    <x v="3"/>
    <x v="7"/>
    <x v="10"/>
    <s v="Red"/>
    <x v="824"/>
    <d v="2004-04-01T00:00:00"/>
    <n v="34.99"/>
    <n v="20.994"/>
    <n v="9"/>
    <n v="188.946"/>
  </r>
  <r>
    <x v="0"/>
    <x v="0"/>
    <x v="4"/>
    <s v="Bike Dealers Association"/>
    <x v="1"/>
    <x v="23"/>
    <x v="59"/>
    <s v="Blue"/>
    <x v="832"/>
    <d v="2004-04-01T00:00:00"/>
    <n v="63.5"/>
    <n v="36.83"/>
    <n v="11"/>
    <n v="405.13"/>
  </r>
  <r>
    <x v="0"/>
    <x v="1"/>
    <x v="1"/>
    <s v="Health Spa, Limited"/>
    <x v="0"/>
    <x v="3"/>
    <x v="50"/>
    <s v="Yellow"/>
    <x v="826"/>
    <d v="2004-04-01T00:00:00"/>
    <n v="1700.99"/>
    <n v="935.54449999999997"/>
    <n v="19"/>
    <n v="17775.345499999999"/>
  </r>
  <r>
    <x v="0"/>
    <x v="1"/>
    <x v="1"/>
    <s v="Health Spa, Limited"/>
    <x v="1"/>
    <x v="1"/>
    <x v="48"/>
    <s v="White"/>
    <x v="831"/>
    <d v="2004-04-01T00:00:00"/>
    <n v="8.99"/>
    <n v="5.3940000000000001"/>
    <n v="2"/>
    <n v="10.788"/>
  </r>
  <r>
    <x v="0"/>
    <x v="1"/>
    <x v="1"/>
    <s v="Health Spa, Limited"/>
    <x v="0"/>
    <x v="3"/>
    <x v="12"/>
    <s v="Black"/>
    <x v="827"/>
    <d v="2004-04-01T00:00:00"/>
    <n v="2443.35"/>
    <n v="1466.01"/>
    <n v="1"/>
    <n v="1466.01"/>
  </r>
  <r>
    <x v="0"/>
    <x v="1"/>
    <x v="1"/>
    <s v="Health Spa, Limited"/>
    <x v="2"/>
    <x v="6"/>
    <x v="8"/>
    <s v="Black"/>
    <x v="850"/>
    <d v="2004-04-01T00:00:00"/>
    <n v="337.22"/>
    <n v="202.33199999999999"/>
    <n v="4"/>
    <n v="809.32799999999997"/>
  </r>
  <r>
    <x v="0"/>
    <x v="1"/>
    <x v="1"/>
    <s v="Health Spa, Limited"/>
    <x v="2"/>
    <x v="18"/>
    <x v="53"/>
    <s v="Silver/Black"/>
    <x v="825"/>
    <d v="2004-04-01T00:00:00"/>
    <n v="40.49"/>
    <n v="24.294"/>
    <n v="4"/>
    <n v="97.176000000000002"/>
  </r>
  <r>
    <x v="0"/>
    <x v="1"/>
    <x v="1"/>
    <s v="Health Spa, Limited"/>
    <x v="2"/>
    <x v="6"/>
    <x v="15"/>
    <s v="Yellow"/>
    <x v="822"/>
    <d v="2004-04-01T00:00:00"/>
    <n v="594.83000000000004"/>
    <n v="356.89800000000002"/>
    <n v="5"/>
    <n v="1784.4900000000002"/>
  </r>
  <r>
    <x v="0"/>
    <x v="1"/>
    <x v="1"/>
    <s v="Health Spa, Limited"/>
    <x v="2"/>
    <x v="9"/>
    <x v="16"/>
    <m/>
    <x v="833"/>
    <d v="2004-04-01T00:00:00"/>
    <n v="120.27"/>
    <n v="72.162000000000006"/>
    <n v="4"/>
    <n v="288.64800000000002"/>
  </r>
  <r>
    <x v="0"/>
    <x v="1"/>
    <x v="1"/>
    <s v="Health Spa, Limited"/>
    <x v="2"/>
    <x v="6"/>
    <x v="15"/>
    <s v="Yellow"/>
    <x v="848"/>
    <d v="2004-04-01T00:00:00"/>
    <n v="594.83000000000004"/>
    <n v="356.89800000000002"/>
    <n v="6"/>
    <n v="2141.3879999999999"/>
  </r>
  <r>
    <x v="0"/>
    <x v="1"/>
    <x v="1"/>
    <s v="Health Spa, Limited"/>
    <x v="3"/>
    <x v="22"/>
    <x v="57"/>
    <m/>
    <x v="843"/>
    <d v="2004-04-01T00:00:00"/>
    <n v="4.99"/>
    <n v="2.9940000000000002"/>
    <n v="2"/>
    <n v="5.9880000000000004"/>
  </r>
  <r>
    <x v="0"/>
    <x v="1"/>
    <x v="1"/>
    <s v="Health Spa, Limited"/>
    <x v="0"/>
    <x v="3"/>
    <x v="12"/>
    <s v="Black"/>
    <x v="831"/>
    <d v="2004-04-01T00:00:00"/>
    <n v="2443.35"/>
    <n v="1466.01"/>
    <n v="2"/>
    <n v="2932.02"/>
  </r>
  <r>
    <x v="0"/>
    <x v="1"/>
    <x v="1"/>
    <s v="Health Spa, Limited"/>
    <x v="2"/>
    <x v="6"/>
    <x v="11"/>
    <s v="Red"/>
    <x v="841"/>
    <d v="2004-04-01T00:00:00"/>
    <n v="1431.5"/>
    <n v="858.9"/>
    <n v="5"/>
    <n v="4294.5"/>
  </r>
  <r>
    <x v="0"/>
    <x v="1"/>
    <x v="1"/>
    <s v="Health Spa, Limited"/>
    <x v="2"/>
    <x v="6"/>
    <x v="8"/>
    <s v="Black"/>
    <x v="828"/>
    <d v="2004-04-01T00:00:00"/>
    <n v="337.22"/>
    <n v="202.33199999999999"/>
    <n v="3"/>
    <n v="606.99599999999998"/>
  </r>
  <r>
    <x v="0"/>
    <x v="1"/>
    <x v="1"/>
    <s v="Health Spa, Limited"/>
    <x v="0"/>
    <x v="3"/>
    <x v="49"/>
    <s v="Black"/>
    <x v="824"/>
    <d v="2004-04-01T00:00:00"/>
    <n v="539.99"/>
    <n v="313.19420000000002"/>
    <n v="11"/>
    <n v="3445.1362000000004"/>
  </r>
  <r>
    <x v="0"/>
    <x v="1"/>
    <x v="1"/>
    <s v="Health Spa, Limited"/>
    <x v="0"/>
    <x v="3"/>
    <x v="17"/>
    <s v="Yellow"/>
    <x v="839"/>
    <d v="2004-04-01T00:00:00"/>
    <n v="1120.49"/>
    <n v="672.29399999999998"/>
    <n v="3"/>
    <n v="2016.8820000000001"/>
  </r>
  <r>
    <x v="0"/>
    <x v="1"/>
    <x v="1"/>
    <s v="Health Spa, Limited"/>
    <x v="2"/>
    <x v="6"/>
    <x v="11"/>
    <s v="Red"/>
    <x v="823"/>
    <d v="2004-04-01T00:00:00"/>
    <n v="1431.5"/>
    <n v="858.9"/>
    <n v="3"/>
    <n v="2576.6999999999998"/>
  </r>
  <r>
    <x v="0"/>
    <x v="1"/>
    <x v="1"/>
    <s v="Health Spa, Limited"/>
    <x v="0"/>
    <x v="3"/>
    <x v="17"/>
    <s v="Yellow"/>
    <x v="827"/>
    <d v="2004-04-01T00:00:00"/>
    <n v="1120.49"/>
    <n v="672.29399999999998"/>
    <n v="1"/>
    <n v="672.29399999999998"/>
  </r>
  <r>
    <x v="0"/>
    <x v="1"/>
    <x v="1"/>
    <s v="Health Spa, Limited"/>
    <x v="0"/>
    <x v="3"/>
    <x v="17"/>
    <s v="Yellow"/>
    <x v="851"/>
    <d v="2004-04-01T00:00:00"/>
    <n v="1120.49"/>
    <n v="672.29399999999998"/>
    <n v="10"/>
    <n v="6722.94"/>
  </r>
  <r>
    <x v="0"/>
    <x v="1"/>
    <x v="1"/>
    <s v="Health Spa, Limited"/>
    <x v="0"/>
    <x v="3"/>
    <x v="50"/>
    <s v="Yellow"/>
    <x v="831"/>
    <d v="2004-04-01T00:00:00"/>
    <n v="1700.99"/>
    <n v="1020.5940000000001"/>
    <n v="3"/>
    <n v="3061.7820000000002"/>
  </r>
  <r>
    <x v="0"/>
    <x v="1"/>
    <x v="1"/>
    <s v="Health Spa, Limited"/>
    <x v="0"/>
    <x v="3"/>
    <x v="17"/>
    <s v="Yellow"/>
    <x v="833"/>
    <d v="2004-04-01T00:00:00"/>
    <n v="1120.49"/>
    <n v="672.29399999999998"/>
    <n v="1"/>
    <n v="672.29399999999998"/>
  </r>
  <r>
    <x v="0"/>
    <x v="1"/>
    <x v="1"/>
    <s v="Health Spa, Limited"/>
    <x v="0"/>
    <x v="3"/>
    <x v="49"/>
    <s v="Black"/>
    <x v="832"/>
    <d v="2004-04-01T00:00:00"/>
    <n v="539.99"/>
    <n v="323.99400000000003"/>
    <n v="1"/>
    <n v="323.99400000000003"/>
  </r>
  <r>
    <x v="0"/>
    <x v="1"/>
    <x v="1"/>
    <s v="Health Spa, Limited"/>
    <x v="0"/>
    <x v="3"/>
    <x v="49"/>
    <s v="Black"/>
    <x v="841"/>
    <d v="2004-04-01T00:00:00"/>
    <n v="539.99"/>
    <n v="323.99400000000003"/>
    <n v="5"/>
    <n v="1619.9700000000003"/>
  </r>
  <r>
    <x v="0"/>
    <x v="1"/>
    <x v="1"/>
    <s v="Health Spa, Limited"/>
    <x v="2"/>
    <x v="20"/>
    <x v="54"/>
    <m/>
    <x v="823"/>
    <d v="2004-04-01T00:00:00"/>
    <n v="52.64"/>
    <n v="31.584"/>
    <n v="2"/>
    <n v="63.167999999999999"/>
  </r>
  <r>
    <x v="0"/>
    <x v="1"/>
    <x v="1"/>
    <s v="Health Spa, Limited"/>
    <x v="0"/>
    <x v="3"/>
    <x v="12"/>
    <s v="Black"/>
    <x v="827"/>
    <d v="2004-04-01T00:00:00"/>
    <n v="2443.35"/>
    <n v="1466.01"/>
    <n v="2"/>
    <n v="2932.02"/>
  </r>
  <r>
    <x v="0"/>
    <x v="1"/>
    <x v="1"/>
    <s v="Health Spa, Limited"/>
    <x v="2"/>
    <x v="18"/>
    <x v="47"/>
    <s v="Silver/Black"/>
    <x v="830"/>
    <d v="2004-04-01T00:00:00"/>
    <n v="62.09"/>
    <n v="37.253999999999998"/>
    <n v="3"/>
    <n v="111.762"/>
  </r>
  <r>
    <x v="0"/>
    <x v="1"/>
    <x v="1"/>
    <s v="Health Spa, Limited"/>
    <x v="2"/>
    <x v="18"/>
    <x v="51"/>
    <s v="Silver/Black"/>
    <x v="846"/>
    <d v="2004-04-01T00:00:00"/>
    <n v="80.989999999999995"/>
    <n v="48.594000000000001"/>
    <n v="6"/>
    <n v="291.56400000000002"/>
  </r>
  <r>
    <x v="0"/>
    <x v="1"/>
    <x v="1"/>
    <s v="Health Spa, Limited"/>
    <x v="2"/>
    <x v="6"/>
    <x v="15"/>
    <s v="Yellow"/>
    <x v="839"/>
    <d v="2004-04-01T00:00:00"/>
    <n v="594.83000000000004"/>
    <n v="356.89800000000002"/>
    <n v="4"/>
    <n v="1427.5920000000001"/>
  </r>
  <r>
    <x v="1"/>
    <x v="2"/>
    <x v="6"/>
    <s v="Instant Cycle Store"/>
    <x v="0"/>
    <x v="3"/>
    <x v="50"/>
    <s v="Yellow"/>
    <x v="824"/>
    <d v="2004-04-01T00:00:00"/>
    <n v="1700.99"/>
    <n v="1020.5940000000001"/>
    <n v="1"/>
    <n v="1020.5940000000001"/>
  </r>
  <r>
    <x v="1"/>
    <x v="2"/>
    <x v="6"/>
    <s v="Instant Cycle Store"/>
    <x v="2"/>
    <x v="18"/>
    <x v="47"/>
    <s v="Silver/Black"/>
    <x v="827"/>
    <d v="2004-04-01T00:00:00"/>
    <n v="62.09"/>
    <n v="37.253999999999998"/>
    <n v="1"/>
    <n v="37.253999999999998"/>
  </r>
  <r>
    <x v="1"/>
    <x v="2"/>
    <x v="6"/>
    <s v="Instant Cycle Store"/>
    <x v="0"/>
    <x v="3"/>
    <x v="17"/>
    <s v="Yellow"/>
    <x v="834"/>
    <d v="2004-04-01T00:00:00"/>
    <n v="1120.49"/>
    <n v="672.29399999999998"/>
    <n v="1"/>
    <n v="672.29399999999998"/>
  </r>
  <r>
    <x v="1"/>
    <x v="2"/>
    <x v="6"/>
    <s v="Instant Cycle Store"/>
    <x v="0"/>
    <x v="3"/>
    <x v="17"/>
    <s v="Yellow"/>
    <x v="851"/>
    <d v="2004-04-01T00:00:00"/>
    <n v="1120.49"/>
    <n v="672.29399999999998"/>
    <n v="1"/>
    <n v="672.29399999999998"/>
  </r>
  <r>
    <x v="2"/>
    <x v="5"/>
    <x v="9"/>
    <s v="Helmets and Cycles"/>
    <x v="2"/>
    <x v="26"/>
    <x v="65"/>
    <s v="Silver"/>
    <x v="840"/>
    <d v="2004-04-01T00:00:00"/>
    <n v="91.49"/>
    <n v="54.893999999999998"/>
    <n v="1"/>
    <n v="54.893999999999998"/>
  </r>
  <r>
    <x v="2"/>
    <x v="5"/>
    <x v="9"/>
    <s v="Helmets and Cycles"/>
    <x v="2"/>
    <x v="9"/>
    <x v="75"/>
    <m/>
    <x v="834"/>
    <d v="2004-04-01T00:00:00"/>
    <n v="91.57"/>
    <n v="54.942"/>
    <n v="1"/>
    <n v="54.942"/>
  </r>
  <r>
    <x v="2"/>
    <x v="5"/>
    <x v="9"/>
    <s v="Helmets and Cycles"/>
    <x v="0"/>
    <x v="25"/>
    <x v="64"/>
    <s v="Blue"/>
    <x v="838"/>
    <d v="2004-04-01T00:00:00"/>
    <n v="1214.8499999999999"/>
    <n v="728.91"/>
    <n v="1"/>
    <n v="728.91"/>
  </r>
  <r>
    <x v="2"/>
    <x v="5"/>
    <x v="9"/>
    <s v="Helmets and Cycles"/>
    <x v="0"/>
    <x v="25"/>
    <x v="62"/>
    <s v="Blue"/>
    <x v="851"/>
    <d v="2004-04-01T00:00:00"/>
    <n v="2384.0700000000002"/>
    <n v="1430.442"/>
    <n v="1"/>
    <n v="1430.442"/>
  </r>
  <r>
    <x v="2"/>
    <x v="5"/>
    <x v="9"/>
    <s v="Helmets and Cycles"/>
    <x v="0"/>
    <x v="25"/>
    <x v="61"/>
    <s v="Blue"/>
    <x v="838"/>
    <d v="2004-04-01T00:00:00"/>
    <n v="742.35"/>
    <n v="445.41"/>
    <n v="1"/>
    <n v="445.41"/>
  </r>
  <r>
    <x v="2"/>
    <x v="5"/>
    <x v="9"/>
    <s v="Helmets and Cycles"/>
    <x v="2"/>
    <x v="20"/>
    <x v="69"/>
    <m/>
    <x v="838"/>
    <d v="2004-04-01T00:00:00"/>
    <n v="52.64"/>
    <n v="31.584"/>
    <n v="1"/>
    <n v="31.584"/>
  </r>
  <r>
    <x v="2"/>
    <x v="5"/>
    <x v="9"/>
    <s v="Helmets and Cycles"/>
    <x v="0"/>
    <x v="25"/>
    <x v="61"/>
    <s v="Yellow"/>
    <x v="850"/>
    <d v="2004-04-01T00:00:00"/>
    <n v="742.35"/>
    <n v="445.41"/>
    <n v="1"/>
    <n v="445.41"/>
  </r>
  <r>
    <x v="2"/>
    <x v="5"/>
    <x v="9"/>
    <s v="Helmets and Cycles"/>
    <x v="0"/>
    <x v="25"/>
    <x v="62"/>
    <s v="Yellow"/>
    <x v="848"/>
    <d v="2004-04-01T00:00:00"/>
    <n v="2384.0700000000002"/>
    <n v="1430.442"/>
    <n v="1"/>
    <n v="1430.442"/>
  </r>
  <r>
    <x v="2"/>
    <x v="5"/>
    <x v="9"/>
    <s v="Helmets and Cycles"/>
    <x v="2"/>
    <x v="31"/>
    <x v="78"/>
    <m/>
    <x v="824"/>
    <d v="2004-04-01T00:00:00"/>
    <n v="53.99"/>
    <n v="32.393999999999998"/>
    <n v="1"/>
    <n v="32.393999999999998"/>
  </r>
  <r>
    <x v="2"/>
    <x v="5"/>
    <x v="9"/>
    <s v="Helmets and Cycles"/>
    <x v="0"/>
    <x v="25"/>
    <x v="62"/>
    <s v="Yellow"/>
    <x v="840"/>
    <d v="2004-04-01T00:00:00"/>
    <n v="2384.0700000000002"/>
    <n v="1430.442"/>
    <n v="1"/>
    <n v="1430.442"/>
  </r>
  <r>
    <x v="2"/>
    <x v="5"/>
    <x v="9"/>
    <s v="Helmets and Cycles"/>
    <x v="0"/>
    <x v="25"/>
    <x v="61"/>
    <s v="Yellow"/>
    <x v="850"/>
    <d v="2004-04-01T00:00:00"/>
    <n v="742.35"/>
    <n v="445.41"/>
    <n v="2"/>
    <n v="890.82"/>
  </r>
  <r>
    <x v="2"/>
    <x v="5"/>
    <x v="9"/>
    <s v="Helmets and Cycles"/>
    <x v="2"/>
    <x v="26"/>
    <x v="63"/>
    <s v="Silver"/>
    <x v="851"/>
    <d v="2004-04-01T00:00:00"/>
    <n v="121.46"/>
    <n v="72.876000000000005"/>
    <n v="1"/>
    <n v="72.876000000000005"/>
  </r>
  <r>
    <x v="2"/>
    <x v="5"/>
    <x v="9"/>
    <s v="Helmets and Cycles"/>
    <x v="2"/>
    <x v="28"/>
    <x v="67"/>
    <s v="Black"/>
    <x v="844"/>
    <d v="2004-04-01T00:00:00"/>
    <n v="404.99"/>
    <n v="242.994"/>
    <n v="3"/>
    <n v="728.98199999999997"/>
  </r>
  <r>
    <x v="2"/>
    <x v="5"/>
    <x v="9"/>
    <s v="Helmets and Cycles"/>
    <x v="0"/>
    <x v="25"/>
    <x v="61"/>
    <s v="Yellow"/>
    <x v="827"/>
    <d v="2004-04-01T00:00:00"/>
    <n v="742.35"/>
    <n v="445.41"/>
    <n v="2"/>
    <n v="890.82"/>
  </r>
  <r>
    <x v="2"/>
    <x v="5"/>
    <x v="9"/>
    <s v="Helmets and Cycles"/>
    <x v="1"/>
    <x v="10"/>
    <x v="29"/>
    <s v="Black"/>
    <x v="847"/>
    <d v="2004-04-01T00:00:00"/>
    <n v="24.49"/>
    <n v="14.694000000000001"/>
    <n v="2"/>
    <n v="29.388000000000002"/>
  </r>
  <r>
    <x v="2"/>
    <x v="5"/>
    <x v="9"/>
    <s v="Helmets and Cycles"/>
    <x v="0"/>
    <x v="25"/>
    <x v="61"/>
    <s v="Blue"/>
    <x v="848"/>
    <d v="2004-04-01T00:00:00"/>
    <n v="742.35"/>
    <n v="445.41"/>
    <n v="2"/>
    <n v="890.82"/>
  </r>
  <r>
    <x v="2"/>
    <x v="5"/>
    <x v="9"/>
    <s v="Helmets and Cycles"/>
    <x v="2"/>
    <x v="30"/>
    <x v="71"/>
    <s v="Silver"/>
    <x v="838"/>
    <d v="2004-04-01T00:00:00"/>
    <n v="20.239999999999998"/>
    <n v="12.144"/>
    <n v="4"/>
    <n v="48.576000000000001"/>
  </r>
  <r>
    <x v="2"/>
    <x v="5"/>
    <x v="9"/>
    <s v="Helmets and Cycles"/>
    <x v="0"/>
    <x v="25"/>
    <x v="62"/>
    <s v="Yellow"/>
    <x v="827"/>
    <d v="2004-04-01T00:00:00"/>
    <n v="2384.0700000000002"/>
    <n v="1430.442"/>
    <n v="2"/>
    <n v="2860.884"/>
  </r>
  <r>
    <x v="2"/>
    <x v="5"/>
    <x v="9"/>
    <s v="Helmets and Cycles"/>
    <x v="2"/>
    <x v="27"/>
    <x v="80"/>
    <s v="Yellow"/>
    <x v="844"/>
    <d v="2004-04-01T00:00:00"/>
    <n v="333.42"/>
    <n v="200.05199999999999"/>
    <n v="2"/>
    <n v="400.10399999999998"/>
  </r>
  <r>
    <x v="2"/>
    <x v="5"/>
    <x v="9"/>
    <s v="Helmets and Cycles"/>
    <x v="0"/>
    <x v="25"/>
    <x v="62"/>
    <s v="Blue"/>
    <x v="829"/>
    <d v="2004-04-01T00:00:00"/>
    <n v="2384.0700000000002"/>
    <n v="1430.442"/>
    <n v="3"/>
    <n v="4291.326"/>
  </r>
  <r>
    <x v="2"/>
    <x v="5"/>
    <x v="9"/>
    <s v="Helmets and Cycles"/>
    <x v="2"/>
    <x v="27"/>
    <x v="80"/>
    <s v="Blue"/>
    <x v="829"/>
    <d v="2004-04-01T00:00:00"/>
    <n v="333.42"/>
    <n v="200.05199999999999"/>
    <n v="1"/>
    <n v="200.05199999999999"/>
  </r>
  <r>
    <x v="2"/>
    <x v="5"/>
    <x v="9"/>
    <s v="Helmets and Cycles"/>
    <x v="0"/>
    <x v="25"/>
    <x v="62"/>
    <s v="Blue"/>
    <x v="848"/>
    <d v="2004-04-01T00:00:00"/>
    <n v="2384.0700000000002"/>
    <n v="1430.442"/>
    <n v="2"/>
    <n v="2860.884"/>
  </r>
  <r>
    <x v="2"/>
    <x v="5"/>
    <x v="9"/>
    <s v="Helmets and Cycles"/>
    <x v="0"/>
    <x v="25"/>
    <x v="61"/>
    <s v="Blue"/>
    <x v="850"/>
    <d v="2004-04-01T00:00:00"/>
    <n v="742.35"/>
    <n v="445.41"/>
    <n v="1"/>
    <n v="445.41"/>
  </r>
  <r>
    <x v="2"/>
    <x v="5"/>
    <x v="9"/>
    <s v="Helmets and Cycles"/>
    <x v="0"/>
    <x v="25"/>
    <x v="62"/>
    <s v="Yellow"/>
    <x v="851"/>
    <d v="2004-04-01T00:00:00"/>
    <n v="2384.0700000000002"/>
    <n v="1430.442"/>
    <n v="4"/>
    <n v="5721.768"/>
  </r>
  <r>
    <x v="2"/>
    <x v="5"/>
    <x v="9"/>
    <s v="Helmets and Cycles"/>
    <x v="0"/>
    <x v="25"/>
    <x v="61"/>
    <s v="Blue"/>
    <x v="833"/>
    <d v="2004-04-01T00:00:00"/>
    <n v="742.35"/>
    <n v="445.41"/>
    <n v="1"/>
    <n v="445.41"/>
  </r>
  <r>
    <x v="2"/>
    <x v="5"/>
    <x v="9"/>
    <s v="Helmets and Cycles"/>
    <x v="2"/>
    <x v="27"/>
    <x v="66"/>
    <s v="Blue"/>
    <x v="851"/>
    <d v="2004-04-01T00:00:00"/>
    <n v="1003.91"/>
    <n v="602.346"/>
    <n v="1"/>
    <n v="602.346"/>
  </r>
  <r>
    <x v="2"/>
    <x v="5"/>
    <x v="9"/>
    <s v="Helmets and Cycles"/>
    <x v="2"/>
    <x v="31"/>
    <x v="73"/>
    <m/>
    <x v="829"/>
    <d v="2004-04-01T00:00:00"/>
    <n v="121.49"/>
    <n v="72.894000000000005"/>
    <n v="3"/>
    <n v="218.68200000000002"/>
  </r>
  <r>
    <x v="2"/>
    <x v="5"/>
    <x v="9"/>
    <s v="Helmets and Cycles"/>
    <x v="2"/>
    <x v="27"/>
    <x v="66"/>
    <s v="Yellow"/>
    <x v="843"/>
    <d v="2004-04-01T00:00:00"/>
    <n v="1003.91"/>
    <n v="602.346"/>
    <n v="1"/>
    <n v="602.346"/>
  </r>
  <r>
    <x v="2"/>
    <x v="5"/>
    <x v="9"/>
    <s v="Helmets and Cycles"/>
    <x v="0"/>
    <x v="25"/>
    <x v="64"/>
    <s v="Blue"/>
    <x v="851"/>
    <d v="2004-04-01T00:00:00"/>
    <n v="1214.8499999999999"/>
    <n v="728.91"/>
    <n v="2"/>
    <n v="1457.82"/>
  </r>
  <r>
    <x v="2"/>
    <x v="5"/>
    <x v="9"/>
    <s v="Helmets and Cycles"/>
    <x v="0"/>
    <x v="25"/>
    <x v="61"/>
    <s v="Yellow"/>
    <x v="838"/>
    <d v="2004-04-01T00:00:00"/>
    <n v="742.35"/>
    <n v="445.41"/>
    <n v="2"/>
    <n v="890.82"/>
  </r>
  <r>
    <x v="1"/>
    <x v="3"/>
    <x v="7"/>
    <s v="Exceptional Cycle Services"/>
    <x v="1"/>
    <x v="4"/>
    <x v="5"/>
    <s v="Multi"/>
    <x v="840"/>
    <d v="2004-04-01T00:00:00"/>
    <n v="49.99"/>
    <n v="29.994"/>
    <n v="8"/>
    <n v="239.952"/>
  </r>
  <r>
    <x v="1"/>
    <x v="3"/>
    <x v="7"/>
    <s v="Exceptional Cycle Services"/>
    <x v="1"/>
    <x v="4"/>
    <x v="58"/>
    <s v="Yellow"/>
    <x v="827"/>
    <d v="2004-04-01T00:00:00"/>
    <n v="53.99"/>
    <n v="32.393999999999998"/>
    <n v="3"/>
    <n v="97.181999999999988"/>
  </r>
  <r>
    <x v="1"/>
    <x v="3"/>
    <x v="7"/>
    <s v="Exceptional Cycle Services"/>
    <x v="1"/>
    <x v="23"/>
    <x v="59"/>
    <s v="Blue"/>
    <x v="834"/>
    <d v="2004-04-01T00:00:00"/>
    <n v="63.5"/>
    <n v="38.1"/>
    <n v="6"/>
    <n v="228.60000000000002"/>
  </r>
  <r>
    <x v="1"/>
    <x v="3"/>
    <x v="7"/>
    <s v="Exceptional Cycle Services"/>
    <x v="0"/>
    <x v="25"/>
    <x v="62"/>
    <s v="Yellow"/>
    <x v="838"/>
    <d v="2004-04-01T00:00:00"/>
    <n v="2384.0700000000002"/>
    <n v="1430.442"/>
    <n v="1"/>
    <n v="1430.442"/>
  </r>
  <r>
    <x v="1"/>
    <x v="3"/>
    <x v="7"/>
    <s v="Exceptional Cycle Services"/>
    <x v="0"/>
    <x v="25"/>
    <x v="64"/>
    <s v="Blue"/>
    <x v="821"/>
    <d v="2004-04-01T00:00:00"/>
    <n v="1214.8499999999999"/>
    <n v="728.91"/>
    <n v="1"/>
    <n v="728.91"/>
  </r>
  <r>
    <x v="1"/>
    <x v="3"/>
    <x v="7"/>
    <s v="Exceptional Cycle Services"/>
    <x v="3"/>
    <x v="19"/>
    <x v="52"/>
    <m/>
    <x v="842"/>
    <d v="2004-04-01T00:00:00"/>
    <n v="120"/>
    <n v="72"/>
    <n v="2"/>
    <n v="144"/>
  </r>
  <r>
    <x v="1"/>
    <x v="3"/>
    <x v="7"/>
    <s v="Exceptional Cycle Services"/>
    <x v="0"/>
    <x v="25"/>
    <x v="62"/>
    <s v="Blue"/>
    <x v="839"/>
    <d v="2004-04-01T00:00:00"/>
    <n v="2384.0700000000002"/>
    <n v="1430.442"/>
    <n v="1"/>
    <n v="1430.442"/>
  </r>
  <r>
    <x v="1"/>
    <x v="3"/>
    <x v="7"/>
    <s v="Exceptional Cycle Services"/>
    <x v="1"/>
    <x v="5"/>
    <x v="6"/>
    <s v="Multi"/>
    <x v="833"/>
    <d v="2004-04-01T00:00:00"/>
    <n v="8.99"/>
    <n v="5.3940000000000001"/>
    <n v="9"/>
    <n v="48.545999999999999"/>
  </r>
  <r>
    <x v="0"/>
    <x v="0"/>
    <x v="4"/>
    <s v="Vale Riding Supplies"/>
    <x v="0"/>
    <x v="25"/>
    <x v="62"/>
    <s v="Blue"/>
    <x v="824"/>
    <d v="2004-04-01T00:00:00"/>
    <n v="2384.0700000000002"/>
    <n v="1430.442"/>
    <n v="1"/>
    <n v="1430.442"/>
  </r>
  <r>
    <x v="0"/>
    <x v="0"/>
    <x v="4"/>
    <s v="Vale Riding Supplies"/>
    <x v="0"/>
    <x v="25"/>
    <x v="64"/>
    <s v="Blue"/>
    <x v="830"/>
    <d v="2004-04-01T00:00:00"/>
    <n v="1214.8499999999999"/>
    <n v="728.91"/>
    <n v="1"/>
    <n v="728.91"/>
  </r>
  <r>
    <x v="0"/>
    <x v="0"/>
    <x v="4"/>
    <s v="Vale Riding Supplies"/>
    <x v="0"/>
    <x v="25"/>
    <x v="62"/>
    <s v="Yellow"/>
    <x v="850"/>
    <d v="2004-04-01T00:00:00"/>
    <n v="2384.0700000000002"/>
    <n v="1430.442"/>
    <n v="1"/>
    <n v="1430.442"/>
  </r>
  <r>
    <x v="0"/>
    <x v="1"/>
    <x v="1"/>
    <s v="Leather Seat Factory"/>
    <x v="2"/>
    <x v="2"/>
    <x v="84"/>
    <s v="Silver"/>
    <x v="850"/>
    <d v="2004-04-01T00:00:00"/>
    <n v="264.05"/>
    <n v="158.43"/>
    <n v="2"/>
    <n v="316.86"/>
  </r>
  <r>
    <x v="0"/>
    <x v="1"/>
    <x v="1"/>
    <s v="Leather Seat Factory"/>
    <x v="2"/>
    <x v="26"/>
    <x v="65"/>
    <s v="Silver"/>
    <x v="821"/>
    <d v="2004-04-01T00:00:00"/>
    <n v="91.49"/>
    <n v="54.893999999999998"/>
    <n v="8"/>
    <n v="439.15199999999999"/>
  </r>
  <r>
    <x v="0"/>
    <x v="1"/>
    <x v="1"/>
    <s v="Leather Seat Factory"/>
    <x v="2"/>
    <x v="20"/>
    <x v="88"/>
    <m/>
    <x v="846"/>
    <d v="2004-04-01T00:00:00"/>
    <n v="39.14"/>
    <n v="23.484000000000002"/>
    <n v="9"/>
    <n v="211.35600000000002"/>
  </r>
  <r>
    <x v="0"/>
    <x v="1"/>
    <x v="1"/>
    <s v="Leather Seat Factory"/>
    <x v="2"/>
    <x v="2"/>
    <x v="84"/>
    <s v="Silver"/>
    <x v="843"/>
    <d v="2004-04-01T00:00:00"/>
    <n v="264.05"/>
    <n v="158.43"/>
    <n v="4"/>
    <n v="633.72"/>
  </r>
  <r>
    <x v="0"/>
    <x v="1"/>
    <x v="1"/>
    <s v="Leather Seat Factory"/>
    <x v="2"/>
    <x v="28"/>
    <x v="67"/>
    <s v="Black"/>
    <x v="832"/>
    <d v="2004-04-01T00:00:00"/>
    <n v="404.99"/>
    <n v="242.994"/>
    <n v="3"/>
    <n v="728.98199999999997"/>
  </r>
  <r>
    <x v="0"/>
    <x v="1"/>
    <x v="1"/>
    <s v="Leather Seat Factory"/>
    <x v="2"/>
    <x v="2"/>
    <x v="84"/>
    <s v="Black"/>
    <x v="840"/>
    <d v="2004-04-01T00:00:00"/>
    <n v="249.79"/>
    <n v="149.874"/>
    <n v="5"/>
    <n v="749.37"/>
  </r>
  <r>
    <x v="0"/>
    <x v="1"/>
    <x v="1"/>
    <s v="Leather Seat Factory"/>
    <x v="2"/>
    <x v="2"/>
    <x v="2"/>
    <s v="Silver"/>
    <x v="821"/>
    <d v="2004-04-01T00:00:00"/>
    <n v="1364.5"/>
    <n v="818.7"/>
    <n v="2"/>
    <n v="1637.4"/>
  </r>
  <r>
    <x v="0"/>
    <x v="1"/>
    <x v="1"/>
    <s v="Leather Seat Factory"/>
    <x v="2"/>
    <x v="2"/>
    <x v="2"/>
    <s v="Black"/>
    <x v="846"/>
    <d v="2004-04-01T00:00:00"/>
    <n v="1349.6"/>
    <n v="809.76"/>
    <n v="4"/>
    <n v="3239.04"/>
  </r>
  <r>
    <x v="0"/>
    <x v="1"/>
    <x v="1"/>
    <s v="Leather Seat Factory"/>
    <x v="2"/>
    <x v="9"/>
    <x v="37"/>
    <m/>
    <x v="840"/>
    <d v="2004-04-01T00:00:00"/>
    <n v="44.54"/>
    <n v="26.724"/>
    <n v="2"/>
    <n v="53.448"/>
  </r>
  <r>
    <x v="0"/>
    <x v="1"/>
    <x v="1"/>
    <s v="Leather Seat Factory"/>
    <x v="2"/>
    <x v="20"/>
    <x v="83"/>
    <m/>
    <x v="838"/>
    <d v="2004-04-01T00:00:00"/>
    <n v="52.64"/>
    <n v="31.584"/>
    <n v="2"/>
    <n v="63.167999999999999"/>
  </r>
  <r>
    <x v="0"/>
    <x v="1"/>
    <x v="1"/>
    <s v="Leather Seat Factory"/>
    <x v="0"/>
    <x v="0"/>
    <x v="19"/>
    <s v="Silver"/>
    <x v="827"/>
    <d v="2004-04-01T00:00:00"/>
    <n v="2319.9899999999998"/>
    <n v="1391.9939999999999"/>
    <n v="5"/>
    <n v="6959.9699999999993"/>
  </r>
  <r>
    <x v="0"/>
    <x v="1"/>
    <x v="1"/>
    <s v="Leather Seat Factory"/>
    <x v="0"/>
    <x v="0"/>
    <x v="19"/>
    <s v="Silver"/>
    <x v="827"/>
    <d v="2004-04-01T00:00:00"/>
    <n v="2319.9899999999998"/>
    <n v="1391.9939999999999"/>
    <n v="4"/>
    <n v="5567.9759999999997"/>
  </r>
  <r>
    <x v="0"/>
    <x v="1"/>
    <x v="1"/>
    <s v="Leather Seat Factory"/>
    <x v="1"/>
    <x v="14"/>
    <x v="56"/>
    <s v="Black"/>
    <x v="849"/>
    <d v="2004-04-01T00:00:00"/>
    <n v="69.989999999999995"/>
    <n v="41.994"/>
    <n v="4"/>
    <n v="167.976"/>
  </r>
  <r>
    <x v="0"/>
    <x v="1"/>
    <x v="1"/>
    <s v="Leather Seat Factory"/>
    <x v="2"/>
    <x v="26"/>
    <x v="63"/>
    <s v="Silver"/>
    <x v="826"/>
    <d v="2004-04-01T00:00:00"/>
    <n v="121.46"/>
    <n v="72.876000000000005"/>
    <n v="9"/>
    <n v="655.88400000000001"/>
  </r>
  <r>
    <x v="0"/>
    <x v="1"/>
    <x v="1"/>
    <s v="Leather Seat Factory"/>
    <x v="1"/>
    <x v="14"/>
    <x v="56"/>
    <s v="Black"/>
    <x v="835"/>
    <d v="2004-04-01T00:00:00"/>
    <n v="69.989999999999995"/>
    <n v="38.494500000000002"/>
    <n v="15"/>
    <n v="577.41750000000002"/>
  </r>
  <r>
    <x v="0"/>
    <x v="1"/>
    <x v="1"/>
    <s v="Leather Seat Factory"/>
    <x v="2"/>
    <x v="2"/>
    <x v="84"/>
    <s v="Silver"/>
    <x v="844"/>
    <d v="2004-04-01T00:00:00"/>
    <n v="264.05"/>
    <n v="158.43"/>
    <n v="4"/>
    <n v="633.72"/>
  </r>
  <r>
    <x v="0"/>
    <x v="1"/>
    <x v="1"/>
    <s v="Leather Seat Factory"/>
    <x v="0"/>
    <x v="0"/>
    <x v="19"/>
    <s v="Black"/>
    <x v="838"/>
    <d v="2004-04-01T00:00:00"/>
    <n v="2294.9899999999998"/>
    <n v="1376.9939999999999"/>
    <n v="5"/>
    <n v="6884.9699999999993"/>
  </r>
  <r>
    <x v="0"/>
    <x v="1"/>
    <x v="1"/>
    <s v="Leather Seat Factory"/>
    <x v="2"/>
    <x v="2"/>
    <x v="2"/>
    <s v="Silver"/>
    <x v="849"/>
    <d v="2004-04-01T00:00:00"/>
    <n v="1364.5"/>
    <n v="818.7"/>
    <n v="4"/>
    <n v="3274.8"/>
  </r>
  <r>
    <x v="0"/>
    <x v="1"/>
    <x v="1"/>
    <s v="Leather Seat Factory"/>
    <x v="2"/>
    <x v="31"/>
    <x v="73"/>
    <m/>
    <x v="841"/>
    <d v="2004-04-01T00:00:00"/>
    <n v="121.49"/>
    <n v="72.894000000000005"/>
    <n v="4"/>
    <n v="291.57600000000002"/>
  </r>
  <r>
    <x v="0"/>
    <x v="1"/>
    <x v="1"/>
    <s v="Leather Seat Factory"/>
    <x v="2"/>
    <x v="31"/>
    <x v="78"/>
    <m/>
    <x v="849"/>
    <d v="2004-04-01T00:00:00"/>
    <n v="53.99"/>
    <n v="32.393999999999998"/>
    <n v="5"/>
    <n v="161.97"/>
  </r>
  <r>
    <x v="0"/>
    <x v="1"/>
    <x v="1"/>
    <s v="Leather Seat Factory"/>
    <x v="2"/>
    <x v="29"/>
    <x v="70"/>
    <s v="Silver"/>
    <x v="834"/>
    <d v="2004-04-01T00:00:00"/>
    <n v="106.5"/>
    <n v="63.9"/>
    <n v="7"/>
    <n v="447.3"/>
  </r>
  <r>
    <x v="0"/>
    <x v="1"/>
    <x v="1"/>
    <s v="Leather Seat Factory"/>
    <x v="0"/>
    <x v="0"/>
    <x v="19"/>
    <s v="Black"/>
    <x v="842"/>
    <d v="2004-04-01T00:00:00"/>
    <n v="2294.9899999999998"/>
    <n v="1376.9939999999999"/>
    <n v="3"/>
    <n v="4130.982"/>
  </r>
  <r>
    <x v="0"/>
    <x v="1"/>
    <x v="1"/>
    <s v="Leather Seat Factory"/>
    <x v="2"/>
    <x v="2"/>
    <x v="84"/>
    <s v="Silver"/>
    <x v="828"/>
    <d v="2004-04-01T00:00:00"/>
    <n v="264.05"/>
    <n v="158.43"/>
    <n v="4"/>
    <n v="633.72"/>
  </r>
  <r>
    <x v="0"/>
    <x v="1"/>
    <x v="1"/>
    <s v="Leather Seat Factory"/>
    <x v="2"/>
    <x v="2"/>
    <x v="84"/>
    <s v="Black"/>
    <x v="824"/>
    <d v="2004-04-01T00:00:00"/>
    <n v="249.79"/>
    <n v="149.874"/>
    <n v="3"/>
    <n v="449.62199999999996"/>
  </r>
  <r>
    <x v="0"/>
    <x v="1"/>
    <x v="1"/>
    <s v="Leather Seat Factory"/>
    <x v="2"/>
    <x v="28"/>
    <x v="72"/>
    <s v="Black"/>
    <x v="839"/>
    <d v="2004-04-01T00:00:00"/>
    <n v="175.49"/>
    <n v="105.294"/>
    <n v="3"/>
    <n v="315.88200000000001"/>
  </r>
  <r>
    <x v="0"/>
    <x v="1"/>
    <x v="1"/>
    <s v="Leather Seat Factory"/>
    <x v="0"/>
    <x v="0"/>
    <x v="19"/>
    <s v="Silver"/>
    <x v="829"/>
    <d v="2004-04-01T00:00:00"/>
    <n v="2319.9899999999998"/>
    <n v="1391.9939999999999"/>
    <n v="6"/>
    <n v="8351.9639999999999"/>
  </r>
  <r>
    <x v="0"/>
    <x v="1"/>
    <x v="1"/>
    <s v="Leather Seat Factory"/>
    <x v="2"/>
    <x v="9"/>
    <x v="22"/>
    <m/>
    <x v="825"/>
    <d v="2004-04-01T00:00:00"/>
    <n v="61.92"/>
    <n v="37.152000000000001"/>
    <n v="1"/>
    <n v="37.152000000000001"/>
  </r>
  <r>
    <x v="0"/>
    <x v="1"/>
    <x v="1"/>
    <s v="Leather Seat Factory"/>
    <x v="2"/>
    <x v="2"/>
    <x v="2"/>
    <s v="Black"/>
    <x v="844"/>
    <d v="2004-04-01T00:00:00"/>
    <n v="1349.6"/>
    <n v="809.76"/>
    <n v="2"/>
    <n v="1619.52"/>
  </r>
  <r>
    <x v="0"/>
    <x v="1"/>
    <x v="1"/>
    <s v="Leather Seat Factory"/>
    <x v="0"/>
    <x v="0"/>
    <x v="19"/>
    <s v="Black"/>
    <x v="844"/>
    <d v="2004-04-01T00:00:00"/>
    <n v="2294.9899999999998"/>
    <n v="1376.9939999999999"/>
    <n v="7"/>
    <n v="9638.9579999999987"/>
  </r>
  <r>
    <x v="0"/>
    <x v="1"/>
    <x v="1"/>
    <s v="Leather Seat Factory"/>
    <x v="2"/>
    <x v="2"/>
    <x v="38"/>
    <s v="Silver"/>
    <x v="824"/>
    <d v="2004-04-01T00:00:00"/>
    <n v="364.09"/>
    <n v="218.45400000000001"/>
    <n v="9"/>
    <n v="1966.086"/>
  </r>
  <r>
    <x v="0"/>
    <x v="1"/>
    <x v="1"/>
    <s v="Leather Seat Factory"/>
    <x v="1"/>
    <x v="14"/>
    <x v="56"/>
    <s v="Black"/>
    <x v="830"/>
    <d v="2004-04-01T00:00:00"/>
    <n v="69.989999999999995"/>
    <n v="41.994"/>
    <n v="7"/>
    <n v="293.95799999999997"/>
  </r>
  <r>
    <x v="0"/>
    <x v="1"/>
    <x v="1"/>
    <s v="Leather Seat Factory"/>
    <x v="2"/>
    <x v="2"/>
    <x v="38"/>
    <s v="Silver"/>
    <x v="824"/>
    <d v="2004-04-01T00:00:00"/>
    <n v="364.09"/>
    <n v="218.45400000000001"/>
    <n v="5"/>
    <n v="1092.27"/>
  </r>
  <r>
    <x v="0"/>
    <x v="1"/>
    <x v="1"/>
    <s v="Leather Seat Factory"/>
    <x v="2"/>
    <x v="30"/>
    <x v="71"/>
    <s v="Silver"/>
    <x v="830"/>
    <d v="2004-04-01T00:00:00"/>
    <n v="20.239999999999998"/>
    <n v="12.144"/>
    <n v="5"/>
    <n v="60.72"/>
  </r>
  <r>
    <x v="0"/>
    <x v="1"/>
    <x v="1"/>
    <s v="Leather Seat Factory"/>
    <x v="2"/>
    <x v="18"/>
    <x v="86"/>
    <s v="Silver/Black"/>
    <x v="829"/>
    <d v="2004-04-01T00:00:00"/>
    <n v="80.989999999999995"/>
    <n v="46.974200000000003"/>
    <n v="12"/>
    <n v="563.69040000000007"/>
  </r>
  <r>
    <x v="0"/>
    <x v="0"/>
    <x v="3"/>
    <s v="Classic Cycle Store"/>
    <x v="2"/>
    <x v="2"/>
    <x v="38"/>
    <s v="Silver"/>
    <x v="829"/>
    <d v="2004-04-01T00:00:00"/>
    <n v="364.09"/>
    <n v="218.45400000000001"/>
    <n v="2"/>
    <n v="436.90800000000002"/>
  </r>
  <r>
    <x v="0"/>
    <x v="0"/>
    <x v="3"/>
    <s v="Classic Cycle Store"/>
    <x v="2"/>
    <x v="2"/>
    <x v="38"/>
    <s v="Silver"/>
    <x v="835"/>
    <d v="2004-04-01T00:00:00"/>
    <n v="364.09"/>
    <n v="218.45400000000001"/>
    <n v="1"/>
    <n v="218.45400000000001"/>
  </r>
  <r>
    <x v="0"/>
    <x v="0"/>
    <x v="3"/>
    <s v="Classic Cycle Store"/>
    <x v="2"/>
    <x v="9"/>
    <x v="37"/>
    <m/>
    <x v="851"/>
    <d v="2004-04-01T00:00:00"/>
    <n v="44.54"/>
    <n v="26.724"/>
    <n v="2"/>
    <n v="53.448"/>
  </r>
  <r>
    <x v="0"/>
    <x v="0"/>
    <x v="3"/>
    <s v="Classic Cycle Store"/>
    <x v="2"/>
    <x v="18"/>
    <x v="86"/>
    <s v="Silver/Black"/>
    <x v="828"/>
    <d v="2004-04-01T00:00:00"/>
    <n v="80.989999999999995"/>
    <n v="48.594000000000001"/>
    <n v="1"/>
    <n v="48.594000000000001"/>
  </r>
  <r>
    <x v="0"/>
    <x v="0"/>
    <x v="3"/>
    <s v="Classic Cycle Store"/>
    <x v="2"/>
    <x v="2"/>
    <x v="84"/>
    <s v="Silver"/>
    <x v="829"/>
    <d v="2004-04-01T00:00:00"/>
    <n v="264.05"/>
    <n v="158.43"/>
    <n v="2"/>
    <n v="316.86"/>
  </r>
  <r>
    <x v="0"/>
    <x v="0"/>
    <x v="2"/>
    <s v="Roving Sports"/>
    <x v="2"/>
    <x v="18"/>
    <x v="51"/>
    <s v="Silver/Black"/>
    <x v="848"/>
    <d v="2004-04-01T00:00:00"/>
    <n v="80.989999999999995"/>
    <n v="48.594000000000001"/>
    <n v="6"/>
    <n v="291.56400000000002"/>
  </r>
  <r>
    <x v="0"/>
    <x v="0"/>
    <x v="2"/>
    <s v="Roving Sports"/>
    <x v="0"/>
    <x v="3"/>
    <x v="17"/>
    <s v="Yellow"/>
    <x v="841"/>
    <d v="2004-04-01T00:00:00"/>
    <n v="1120.49"/>
    <n v="672.29399999999998"/>
    <n v="1"/>
    <n v="672.29399999999998"/>
  </r>
  <r>
    <x v="0"/>
    <x v="0"/>
    <x v="2"/>
    <s v="Roving Sports"/>
    <x v="3"/>
    <x v="7"/>
    <x v="10"/>
    <s v="Blue"/>
    <x v="832"/>
    <d v="2004-04-01T00:00:00"/>
    <n v="34.99"/>
    <n v="20.994"/>
    <n v="1"/>
    <n v="20.994"/>
  </r>
  <r>
    <x v="0"/>
    <x v="0"/>
    <x v="2"/>
    <s v="Roving Sports"/>
    <x v="0"/>
    <x v="3"/>
    <x v="17"/>
    <s v="Yellow"/>
    <x v="841"/>
    <d v="2004-04-01T00:00:00"/>
    <n v="1120.49"/>
    <n v="672.29399999999998"/>
    <n v="1"/>
    <n v="672.29399999999998"/>
  </r>
  <r>
    <x v="0"/>
    <x v="0"/>
    <x v="2"/>
    <s v="Roving Sports"/>
    <x v="0"/>
    <x v="3"/>
    <x v="49"/>
    <s v="Black"/>
    <x v="826"/>
    <d v="2004-04-01T00:00:00"/>
    <n v="539.99"/>
    <n v="323.99400000000003"/>
    <n v="6"/>
    <n v="1943.9640000000002"/>
  </r>
  <r>
    <x v="0"/>
    <x v="0"/>
    <x v="2"/>
    <s v="Roving Sports"/>
    <x v="2"/>
    <x v="18"/>
    <x v="47"/>
    <s v="Silver/Black"/>
    <x v="846"/>
    <d v="2004-04-01T00:00:00"/>
    <n v="62.09"/>
    <n v="37.253999999999998"/>
    <n v="1"/>
    <n v="37.253999999999998"/>
  </r>
  <r>
    <x v="1"/>
    <x v="3"/>
    <x v="7"/>
    <s v="Number One Bike Co."/>
    <x v="0"/>
    <x v="3"/>
    <x v="49"/>
    <s v="Black"/>
    <x v="839"/>
    <d v="2004-04-01T00:00:00"/>
    <n v="539.99"/>
    <n v="323.99400000000003"/>
    <n v="2"/>
    <n v="647.98800000000006"/>
  </r>
  <r>
    <x v="1"/>
    <x v="3"/>
    <x v="7"/>
    <s v="Number One Bike Co."/>
    <x v="2"/>
    <x v="18"/>
    <x v="53"/>
    <s v="Silver/Black"/>
    <x v="840"/>
    <d v="2004-04-01T00:00:00"/>
    <n v="40.49"/>
    <n v="24.294"/>
    <n v="1"/>
    <n v="24.294"/>
  </r>
  <r>
    <x v="1"/>
    <x v="3"/>
    <x v="7"/>
    <s v="Number One Bike Co."/>
    <x v="3"/>
    <x v="24"/>
    <x v="60"/>
    <m/>
    <x v="829"/>
    <d v="2004-04-01T00:00:00"/>
    <n v="7.95"/>
    <n v="4.7699999999999996"/>
    <n v="2"/>
    <n v="9.5399999999999991"/>
  </r>
  <r>
    <x v="1"/>
    <x v="3"/>
    <x v="7"/>
    <s v="Number One Bike Co."/>
    <x v="1"/>
    <x v="4"/>
    <x v="5"/>
    <s v="Multi"/>
    <x v="843"/>
    <d v="2004-04-01T00:00:00"/>
    <n v="49.99"/>
    <n v="29.994"/>
    <n v="4"/>
    <n v="119.976"/>
  </r>
  <r>
    <x v="1"/>
    <x v="3"/>
    <x v="7"/>
    <s v="Number One Bike Co."/>
    <x v="0"/>
    <x v="3"/>
    <x v="50"/>
    <s v="Yellow"/>
    <x v="851"/>
    <d v="2004-04-01T00:00:00"/>
    <n v="1700.99"/>
    <n v="1020.5940000000001"/>
    <n v="3"/>
    <n v="3061.7820000000002"/>
  </r>
  <r>
    <x v="1"/>
    <x v="3"/>
    <x v="7"/>
    <s v="Number One Bike Co."/>
    <x v="1"/>
    <x v="4"/>
    <x v="58"/>
    <s v="Yellow"/>
    <x v="849"/>
    <d v="2004-04-01T00:00:00"/>
    <n v="53.99"/>
    <n v="32.393999999999998"/>
    <n v="3"/>
    <n v="97.181999999999988"/>
  </r>
  <r>
    <x v="0"/>
    <x v="0"/>
    <x v="2"/>
    <s v="Friendly Bike Shop"/>
    <x v="3"/>
    <x v="19"/>
    <x v="52"/>
    <m/>
    <x v="849"/>
    <d v="2004-04-01T00:00:00"/>
    <n v="120"/>
    <n v="69.599999999999994"/>
    <n v="12"/>
    <n v="835.19999999999993"/>
  </r>
  <r>
    <x v="0"/>
    <x v="0"/>
    <x v="2"/>
    <s v="Friendly Bike Shop"/>
    <x v="0"/>
    <x v="3"/>
    <x v="49"/>
    <s v="Black"/>
    <x v="835"/>
    <d v="2004-04-01T00:00:00"/>
    <n v="539.99"/>
    <n v="323.99400000000003"/>
    <n v="2"/>
    <n v="647.98800000000006"/>
  </r>
  <r>
    <x v="0"/>
    <x v="0"/>
    <x v="2"/>
    <s v="Friendly Bike Shop"/>
    <x v="1"/>
    <x v="23"/>
    <x v="59"/>
    <s v="Blue"/>
    <x v="835"/>
    <d v="2004-04-01T00:00:00"/>
    <n v="63.5"/>
    <n v="36.83"/>
    <n v="12"/>
    <n v="441.96"/>
  </r>
  <r>
    <x v="0"/>
    <x v="0"/>
    <x v="2"/>
    <s v="Friendly Bike Shop"/>
    <x v="2"/>
    <x v="6"/>
    <x v="8"/>
    <s v="Black"/>
    <x v="824"/>
    <d v="2004-04-01T00:00:00"/>
    <n v="337.22"/>
    <n v="202.33199999999999"/>
    <n v="4"/>
    <n v="809.32799999999997"/>
  </r>
  <r>
    <x v="0"/>
    <x v="0"/>
    <x v="2"/>
    <s v="Friendly Bike Shop"/>
    <x v="2"/>
    <x v="6"/>
    <x v="8"/>
    <s v="Black"/>
    <x v="850"/>
    <d v="2004-04-01T00:00:00"/>
    <n v="337.22"/>
    <n v="202.33199999999999"/>
    <n v="3"/>
    <n v="606.99599999999998"/>
  </r>
  <r>
    <x v="0"/>
    <x v="0"/>
    <x v="2"/>
    <s v="Friendly Bike Shop"/>
    <x v="1"/>
    <x v="10"/>
    <x v="29"/>
    <s v="Black"/>
    <x v="840"/>
    <d v="2004-04-01T00:00:00"/>
    <n v="24.49"/>
    <n v="14.694000000000001"/>
    <n v="1"/>
    <n v="14.694000000000001"/>
  </r>
  <r>
    <x v="0"/>
    <x v="0"/>
    <x v="2"/>
    <s v="Friendly Bike Shop"/>
    <x v="2"/>
    <x v="6"/>
    <x v="15"/>
    <s v="Yellow"/>
    <x v="839"/>
    <d v="2004-04-01T00:00:00"/>
    <n v="594.83000000000004"/>
    <n v="356.89800000000002"/>
    <n v="4"/>
    <n v="1427.5920000000001"/>
  </r>
  <r>
    <x v="0"/>
    <x v="0"/>
    <x v="2"/>
    <s v="Friendly Bike Shop"/>
    <x v="3"/>
    <x v="7"/>
    <x v="10"/>
    <s v="Red"/>
    <x v="850"/>
    <d v="2004-04-01T00:00:00"/>
    <n v="34.99"/>
    <n v="20.994"/>
    <n v="1"/>
    <n v="20.994"/>
  </r>
  <r>
    <x v="0"/>
    <x v="0"/>
    <x v="2"/>
    <s v="Friendly Bike Shop"/>
    <x v="0"/>
    <x v="3"/>
    <x v="12"/>
    <s v="Black"/>
    <x v="849"/>
    <d v="2004-04-01T00:00:00"/>
    <n v="2443.35"/>
    <n v="1466.01"/>
    <n v="8"/>
    <n v="11728.08"/>
  </r>
  <r>
    <x v="0"/>
    <x v="0"/>
    <x v="2"/>
    <s v="Friendly Bike Shop"/>
    <x v="0"/>
    <x v="3"/>
    <x v="12"/>
    <s v="Black"/>
    <x v="828"/>
    <d v="2004-04-01T00:00:00"/>
    <n v="2443.35"/>
    <n v="1466.01"/>
    <n v="7"/>
    <n v="10262.07"/>
  </r>
  <r>
    <x v="0"/>
    <x v="0"/>
    <x v="2"/>
    <s v="Friendly Bike Shop"/>
    <x v="0"/>
    <x v="3"/>
    <x v="50"/>
    <s v="Yellow"/>
    <x v="822"/>
    <d v="2004-04-01T00:00:00"/>
    <n v="1700.99"/>
    <n v="1020.5940000000001"/>
    <n v="2"/>
    <n v="2041.1880000000001"/>
  </r>
  <r>
    <x v="0"/>
    <x v="0"/>
    <x v="2"/>
    <s v="Friendly Bike Shop"/>
    <x v="1"/>
    <x v="4"/>
    <x v="5"/>
    <s v="Multi"/>
    <x v="825"/>
    <d v="2004-04-01T00:00:00"/>
    <n v="49.99"/>
    <n v="29.994"/>
    <n v="4"/>
    <n v="119.976"/>
  </r>
  <r>
    <x v="0"/>
    <x v="0"/>
    <x v="2"/>
    <s v="Friendly Bike Shop"/>
    <x v="0"/>
    <x v="3"/>
    <x v="49"/>
    <s v="Black"/>
    <x v="851"/>
    <d v="2004-04-01T00:00:00"/>
    <n v="539.99"/>
    <n v="323.99400000000003"/>
    <n v="4"/>
    <n v="1295.9760000000001"/>
  </r>
  <r>
    <x v="0"/>
    <x v="0"/>
    <x v="2"/>
    <s v="Friendly Bike Shop"/>
    <x v="2"/>
    <x v="18"/>
    <x v="51"/>
    <s v="Silver/Black"/>
    <x v="846"/>
    <d v="2004-04-01T00:00:00"/>
    <n v="80.989999999999995"/>
    <n v="48.594000000000001"/>
    <n v="3"/>
    <n v="145.78200000000001"/>
  </r>
  <r>
    <x v="0"/>
    <x v="0"/>
    <x v="2"/>
    <s v="Friendly Bike Shop"/>
    <x v="1"/>
    <x v="4"/>
    <x v="58"/>
    <s v="Yellow"/>
    <x v="850"/>
    <d v="2004-04-01T00:00:00"/>
    <n v="53.99"/>
    <n v="32.393999999999998"/>
    <n v="9"/>
    <n v="291.54599999999999"/>
  </r>
  <r>
    <x v="0"/>
    <x v="0"/>
    <x v="2"/>
    <s v="Friendly Bike Shop"/>
    <x v="1"/>
    <x v="10"/>
    <x v="29"/>
    <s v="Black"/>
    <x v="829"/>
    <d v="2004-04-01T00:00:00"/>
    <n v="24.49"/>
    <n v="14.694000000000001"/>
    <n v="6"/>
    <n v="88.164000000000001"/>
  </r>
  <r>
    <x v="0"/>
    <x v="0"/>
    <x v="2"/>
    <s v="Friendly Bike Shop"/>
    <x v="0"/>
    <x v="3"/>
    <x v="17"/>
    <s v="Yellow"/>
    <x v="839"/>
    <d v="2004-04-01T00:00:00"/>
    <n v="1120.49"/>
    <n v="672.29399999999998"/>
    <n v="5"/>
    <n v="3361.47"/>
  </r>
  <r>
    <x v="0"/>
    <x v="0"/>
    <x v="2"/>
    <s v="Friendly Bike Shop"/>
    <x v="2"/>
    <x v="6"/>
    <x v="15"/>
    <s v="Yellow"/>
    <x v="829"/>
    <d v="2004-04-01T00:00:00"/>
    <n v="594.83000000000004"/>
    <n v="356.89800000000002"/>
    <n v="5"/>
    <n v="1784.4900000000002"/>
  </r>
  <r>
    <x v="0"/>
    <x v="0"/>
    <x v="2"/>
    <s v="Friendly Bike Shop"/>
    <x v="0"/>
    <x v="3"/>
    <x v="50"/>
    <s v="Yellow"/>
    <x v="821"/>
    <d v="2004-04-01T00:00:00"/>
    <n v="1700.99"/>
    <n v="1020.5940000000001"/>
    <n v="5"/>
    <n v="5102.97"/>
  </r>
  <r>
    <x v="0"/>
    <x v="0"/>
    <x v="2"/>
    <s v="Friendly Bike Shop"/>
    <x v="0"/>
    <x v="3"/>
    <x v="17"/>
    <s v="Yellow"/>
    <x v="839"/>
    <d v="2004-04-01T00:00:00"/>
    <n v="1120.49"/>
    <n v="672.29399999999998"/>
    <n v="2"/>
    <n v="1344.588"/>
  </r>
  <r>
    <x v="0"/>
    <x v="0"/>
    <x v="2"/>
    <s v="Friendly Bike Shop"/>
    <x v="3"/>
    <x v="24"/>
    <x v="60"/>
    <m/>
    <x v="838"/>
    <d v="2004-04-01T00:00:00"/>
    <n v="7.95"/>
    <n v="4.6109999999999998"/>
    <n v="12"/>
    <n v="55.331999999999994"/>
  </r>
  <r>
    <x v="0"/>
    <x v="0"/>
    <x v="2"/>
    <s v="Friendly Bike Shop"/>
    <x v="0"/>
    <x v="3"/>
    <x v="49"/>
    <s v="Black"/>
    <x v="826"/>
    <d v="2004-04-01T00:00:00"/>
    <n v="539.99"/>
    <n v="323.99400000000003"/>
    <n v="4"/>
    <n v="1295.9760000000001"/>
  </r>
  <r>
    <x v="0"/>
    <x v="0"/>
    <x v="2"/>
    <s v="Friendly Bike Shop"/>
    <x v="3"/>
    <x v="21"/>
    <x v="55"/>
    <s v="Silver"/>
    <x v="834"/>
    <d v="2004-04-01T00:00:00"/>
    <n v="54.99"/>
    <n v="31.894200000000001"/>
    <n v="12"/>
    <n v="382.73040000000003"/>
  </r>
  <r>
    <x v="0"/>
    <x v="0"/>
    <x v="2"/>
    <s v="Friendly Bike Shop"/>
    <x v="1"/>
    <x v="10"/>
    <x v="29"/>
    <s v="Black"/>
    <x v="846"/>
    <d v="2004-04-01T00:00:00"/>
    <n v="24.49"/>
    <n v="14.694000000000001"/>
    <n v="3"/>
    <n v="44.082000000000001"/>
  </r>
  <r>
    <x v="0"/>
    <x v="0"/>
    <x v="2"/>
    <s v="Friendly Bike Shop"/>
    <x v="3"/>
    <x v="22"/>
    <x v="57"/>
    <m/>
    <x v="840"/>
    <d v="2004-04-01T00:00:00"/>
    <n v="4.99"/>
    <n v="2.8942000000000001"/>
    <n v="12"/>
    <n v="34.730400000000003"/>
  </r>
  <r>
    <x v="0"/>
    <x v="0"/>
    <x v="2"/>
    <s v="Friendly Bike Shop"/>
    <x v="1"/>
    <x v="4"/>
    <x v="5"/>
    <s v="Multi"/>
    <x v="829"/>
    <d v="2004-04-01T00:00:00"/>
    <n v="49.99"/>
    <n v="29.994"/>
    <n v="4"/>
    <n v="119.976"/>
  </r>
  <r>
    <x v="0"/>
    <x v="0"/>
    <x v="2"/>
    <s v="Friendly Bike Shop"/>
    <x v="3"/>
    <x v="7"/>
    <x v="10"/>
    <s v="Blue"/>
    <x v="832"/>
    <d v="2004-04-01T00:00:00"/>
    <n v="34.99"/>
    <n v="20.2942"/>
    <n v="11"/>
    <n v="223.2362"/>
  </r>
  <r>
    <x v="0"/>
    <x v="0"/>
    <x v="2"/>
    <s v="Friendly Bike Shop"/>
    <x v="0"/>
    <x v="3"/>
    <x v="50"/>
    <s v="Yellow"/>
    <x v="832"/>
    <d v="2004-04-01T00:00:00"/>
    <n v="1700.99"/>
    <n v="1020.5940000000001"/>
    <n v="6"/>
    <n v="6123.5640000000003"/>
  </r>
  <r>
    <x v="0"/>
    <x v="0"/>
    <x v="2"/>
    <s v="Friendly Bike Shop"/>
    <x v="3"/>
    <x v="7"/>
    <x v="10"/>
    <s v="Black"/>
    <x v="822"/>
    <d v="2004-04-01T00:00:00"/>
    <n v="34.99"/>
    <n v="20.994"/>
    <n v="6"/>
    <n v="125.964"/>
  </r>
  <r>
    <x v="0"/>
    <x v="0"/>
    <x v="2"/>
    <s v="Friendly Bike Shop"/>
    <x v="1"/>
    <x v="4"/>
    <x v="58"/>
    <s v="Yellow"/>
    <x v="848"/>
    <d v="2004-04-01T00:00:00"/>
    <n v="53.99"/>
    <n v="32.393999999999998"/>
    <n v="8"/>
    <n v="259.15199999999999"/>
  </r>
  <r>
    <x v="0"/>
    <x v="0"/>
    <x v="2"/>
    <s v="Friendly Bike Shop"/>
    <x v="1"/>
    <x v="5"/>
    <x v="6"/>
    <s v="Multi"/>
    <x v="840"/>
    <d v="2004-04-01T00:00:00"/>
    <n v="8.99"/>
    <n v="5.2141999999999999"/>
    <n v="12"/>
    <n v="62.570399999999999"/>
  </r>
  <r>
    <x v="0"/>
    <x v="0"/>
    <x v="2"/>
    <s v="Friendly Bike Shop"/>
    <x v="2"/>
    <x v="6"/>
    <x v="15"/>
    <s v="Yellow"/>
    <x v="848"/>
    <d v="2004-04-01T00:00:00"/>
    <n v="594.83000000000004"/>
    <n v="356.89800000000002"/>
    <n v="2"/>
    <n v="713.79600000000005"/>
  </r>
  <r>
    <x v="0"/>
    <x v="0"/>
    <x v="2"/>
    <s v="Friendly Bike Shop"/>
    <x v="0"/>
    <x v="3"/>
    <x v="17"/>
    <s v="Yellow"/>
    <x v="842"/>
    <d v="2004-04-01T00:00:00"/>
    <n v="1120.49"/>
    <n v="672.29399999999998"/>
    <n v="4"/>
    <n v="2689.1759999999999"/>
  </r>
  <r>
    <x v="0"/>
    <x v="0"/>
    <x v="2"/>
    <s v="Friendly Bike Shop"/>
    <x v="3"/>
    <x v="32"/>
    <x v="76"/>
    <m/>
    <x v="842"/>
    <d v="2004-04-01T00:00:00"/>
    <n v="2.29"/>
    <n v="1.3740000000000001"/>
    <n v="4"/>
    <n v="5.4960000000000004"/>
  </r>
  <r>
    <x v="0"/>
    <x v="0"/>
    <x v="2"/>
    <s v="Friendly Bike Shop"/>
    <x v="2"/>
    <x v="18"/>
    <x v="53"/>
    <s v="Silver/Black"/>
    <x v="844"/>
    <d v="2004-04-01T00:00:00"/>
    <n v="40.49"/>
    <n v="24.294"/>
    <n v="1"/>
    <n v="24.294"/>
  </r>
  <r>
    <x v="0"/>
    <x v="0"/>
    <x v="2"/>
    <s v="Friendly Bike Shop"/>
    <x v="1"/>
    <x v="4"/>
    <x v="5"/>
    <s v="Multi"/>
    <x v="849"/>
    <d v="2004-04-01T00:00:00"/>
    <n v="49.99"/>
    <n v="29.994"/>
    <n v="6"/>
    <n v="179.964"/>
  </r>
  <r>
    <x v="0"/>
    <x v="0"/>
    <x v="2"/>
    <s v="Friendly Bike Shop"/>
    <x v="2"/>
    <x v="18"/>
    <x v="47"/>
    <s v="Silver/Black"/>
    <x v="842"/>
    <d v="2004-04-01T00:00:00"/>
    <n v="62.09"/>
    <n v="37.253999999999998"/>
    <n v="1"/>
    <n v="37.253999999999998"/>
  </r>
  <r>
    <x v="0"/>
    <x v="0"/>
    <x v="2"/>
    <s v="Friendly Bike Shop"/>
    <x v="1"/>
    <x v="4"/>
    <x v="58"/>
    <s v="Yellow"/>
    <x v="826"/>
    <d v="2004-04-01T00:00:00"/>
    <n v="53.99"/>
    <n v="31.3142"/>
    <n v="13"/>
    <n v="407.08460000000002"/>
  </r>
  <r>
    <x v="0"/>
    <x v="0"/>
    <x v="2"/>
    <s v="Friendly Bike Shop"/>
    <x v="1"/>
    <x v="23"/>
    <x v="59"/>
    <s v="Blue"/>
    <x v="839"/>
    <d v="2004-04-01T00:00:00"/>
    <n v="63.5"/>
    <n v="38.1"/>
    <n v="10"/>
    <n v="381"/>
  </r>
  <r>
    <x v="0"/>
    <x v="0"/>
    <x v="4"/>
    <s v="Grease and Oil Products Company"/>
    <x v="2"/>
    <x v="18"/>
    <x v="53"/>
    <s v="Silver/Black"/>
    <x v="828"/>
    <d v="2004-04-01T00:00:00"/>
    <n v="40.49"/>
    <n v="24.294"/>
    <n v="3"/>
    <n v="72.882000000000005"/>
  </r>
  <r>
    <x v="0"/>
    <x v="0"/>
    <x v="4"/>
    <s v="Grease and Oil Products Company"/>
    <x v="0"/>
    <x v="3"/>
    <x v="49"/>
    <s v="Black"/>
    <x v="849"/>
    <d v="2004-04-01T00:00:00"/>
    <n v="539.99"/>
    <n v="323.99400000000003"/>
    <n v="1"/>
    <n v="323.99400000000003"/>
  </r>
  <r>
    <x v="0"/>
    <x v="0"/>
    <x v="4"/>
    <s v="Grease and Oil Products Company"/>
    <x v="0"/>
    <x v="3"/>
    <x v="50"/>
    <s v="Yellow"/>
    <x v="828"/>
    <d v="2004-04-01T00:00:00"/>
    <n v="1700.99"/>
    <n v="1020.5940000000001"/>
    <n v="3"/>
    <n v="3061.7820000000002"/>
  </r>
  <r>
    <x v="0"/>
    <x v="0"/>
    <x v="4"/>
    <s v="Grease and Oil Products Company"/>
    <x v="0"/>
    <x v="3"/>
    <x v="50"/>
    <s v="Yellow"/>
    <x v="835"/>
    <d v="2004-04-01T00:00:00"/>
    <n v="1700.99"/>
    <n v="1020.5940000000001"/>
    <n v="2"/>
    <n v="2041.1880000000001"/>
  </r>
  <r>
    <x v="0"/>
    <x v="0"/>
    <x v="4"/>
    <s v="Grease and Oil Products Company"/>
    <x v="1"/>
    <x v="1"/>
    <x v="48"/>
    <s v="White"/>
    <x v="831"/>
    <d v="2004-04-01T00:00:00"/>
    <n v="8.99"/>
    <n v="5.3940000000000001"/>
    <n v="4"/>
    <n v="21.576000000000001"/>
  </r>
  <r>
    <x v="0"/>
    <x v="0"/>
    <x v="4"/>
    <s v="Grease and Oil Products Company"/>
    <x v="1"/>
    <x v="4"/>
    <x v="5"/>
    <s v="Multi"/>
    <x v="846"/>
    <d v="2004-04-01T00:00:00"/>
    <n v="49.99"/>
    <n v="29.994"/>
    <n v="1"/>
    <n v="29.994"/>
  </r>
  <r>
    <x v="0"/>
    <x v="0"/>
    <x v="4"/>
    <s v="Grease and Oil Products Company"/>
    <x v="1"/>
    <x v="4"/>
    <x v="58"/>
    <s v="Yellow"/>
    <x v="835"/>
    <d v="2004-04-01T00:00:00"/>
    <n v="53.99"/>
    <n v="32.393999999999998"/>
    <n v="4"/>
    <n v="129.57599999999999"/>
  </r>
  <r>
    <x v="0"/>
    <x v="0"/>
    <x v="4"/>
    <s v="Grease and Oil Products Company"/>
    <x v="1"/>
    <x v="23"/>
    <x v="59"/>
    <s v="Blue"/>
    <x v="847"/>
    <d v="2004-04-01T00:00:00"/>
    <n v="63.5"/>
    <n v="38.1"/>
    <n v="4"/>
    <n v="152.4"/>
  </r>
  <r>
    <x v="0"/>
    <x v="0"/>
    <x v="4"/>
    <s v="Grease and Oil Products Company"/>
    <x v="1"/>
    <x v="5"/>
    <x v="6"/>
    <s v="Multi"/>
    <x v="832"/>
    <d v="2004-04-01T00:00:00"/>
    <n v="8.99"/>
    <n v="5.3940000000000001"/>
    <n v="1"/>
    <n v="5.3940000000000001"/>
  </r>
  <r>
    <x v="0"/>
    <x v="0"/>
    <x v="4"/>
    <s v="Grease and Oil Products Company"/>
    <x v="1"/>
    <x v="1"/>
    <x v="48"/>
    <s v="White"/>
    <x v="838"/>
    <d v="2004-04-01T00:00:00"/>
    <n v="8.99"/>
    <n v="5.3940000000000001"/>
    <n v="6"/>
    <n v="32.364000000000004"/>
  </r>
  <r>
    <x v="0"/>
    <x v="1"/>
    <x v="1"/>
    <s v="Citywide Service and Repair"/>
    <x v="3"/>
    <x v="21"/>
    <x v="55"/>
    <s v="Silver"/>
    <x v="839"/>
    <d v="2004-04-01T00:00:00"/>
    <n v="54.99"/>
    <n v="32.994"/>
    <n v="4"/>
    <n v="131.976"/>
  </r>
  <r>
    <x v="0"/>
    <x v="1"/>
    <x v="1"/>
    <s v="Citywide Service and Repair"/>
    <x v="3"/>
    <x v="24"/>
    <x v="60"/>
    <m/>
    <x v="827"/>
    <d v="2004-04-01T00:00:00"/>
    <n v="7.95"/>
    <n v="4.7699999999999996"/>
    <n v="10"/>
    <n v="47.699999999999996"/>
  </r>
  <r>
    <x v="0"/>
    <x v="1"/>
    <x v="1"/>
    <s v="Citywide Service and Repair"/>
    <x v="0"/>
    <x v="3"/>
    <x v="17"/>
    <s v="Yellow"/>
    <x v="821"/>
    <d v="2004-04-01T00:00:00"/>
    <n v="1120.49"/>
    <n v="672.29399999999998"/>
    <n v="1"/>
    <n v="672.29399999999998"/>
  </r>
  <r>
    <x v="0"/>
    <x v="1"/>
    <x v="1"/>
    <s v="Citywide Service and Repair"/>
    <x v="3"/>
    <x v="7"/>
    <x v="10"/>
    <s v="Black"/>
    <x v="827"/>
    <d v="2004-04-01T00:00:00"/>
    <n v="34.99"/>
    <n v="20.994"/>
    <n v="8"/>
    <n v="167.952"/>
  </r>
  <r>
    <x v="0"/>
    <x v="1"/>
    <x v="1"/>
    <s v="Citywide Service and Repair"/>
    <x v="3"/>
    <x v="32"/>
    <x v="76"/>
    <m/>
    <x v="821"/>
    <d v="2004-04-01T00:00:00"/>
    <n v="2.29"/>
    <n v="1.3740000000000001"/>
    <n v="8"/>
    <n v="10.992000000000001"/>
  </r>
  <r>
    <x v="0"/>
    <x v="1"/>
    <x v="1"/>
    <s v="Citywide Service and Repair"/>
    <x v="2"/>
    <x v="18"/>
    <x v="53"/>
    <s v="Silver/Black"/>
    <x v="824"/>
    <d v="2004-04-01T00:00:00"/>
    <n v="40.49"/>
    <n v="24.294"/>
    <n v="2"/>
    <n v="48.588000000000001"/>
  </r>
  <r>
    <x v="0"/>
    <x v="1"/>
    <x v="1"/>
    <s v="Citywide Service and Repair"/>
    <x v="0"/>
    <x v="3"/>
    <x v="50"/>
    <s v="Yellow"/>
    <x v="824"/>
    <d v="2004-04-01T00:00:00"/>
    <n v="1700.99"/>
    <n v="1020.5940000000001"/>
    <n v="6"/>
    <n v="6123.5640000000003"/>
  </r>
  <r>
    <x v="0"/>
    <x v="1"/>
    <x v="1"/>
    <s v="Citywide Service and Repair"/>
    <x v="0"/>
    <x v="3"/>
    <x v="50"/>
    <s v="Yellow"/>
    <x v="829"/>
    <d v="2004-04-01T00:00:00"/>
    <n v="1700.99"/>
    <n v="1020.5940000000001"/>
    <n v="2"/>
    <n v="2041.1880000000001"/>
  </r>
  <r>
    <x v="0"/>
    <x v="1"/>
    <x v="1"/>
    <s v="Citywide Service and Repair"/>
    <x v="0"/>
    <x v="3"/>
    <x v="17"/>
    <s v="Yellow"/>
    <x v="837"/>
    <d v="2004-04-01T00:00:00"/>
    <n v="1120.49"/>
    <n v="672.29399999999998"/>
    <n v="2"/>
    <n v="1344.588"/>
  </r>
  <r>
    <x v="0"/>
    <x v="1"/>
    <x v="1"/>
    <s v="Citywide Service and Repair"/>
    <x v="2"/>
    <x v="6"/>
    <x v="11"/>
    <s v="Red"/>
    <x v="851"/>
    <d v="2004-04-01T00:00:00"/>
    <n v="1431.5"/>
    <n v="858.9"/>
    <n v="1"/>
    <n v="858.9"/>
  </r>
  <r>
    <x v="0"/>
    <x v="1"/>
    <x v="1"/>
    <s v="Citywide Service and Repair"/>
    <x v="1"/>
    <x v="1"/>
    <x v="48"/>
    <s v="White"/>
    <x v="837"/>
    <d v="2004-04-01T00:00:00"/>
    <n v="8.99"/>
    <n v="5.3940000000000001"/>
    <n v="2"/>
    <n v="10.788"/>
  </r>
  <r>
    <x v="0"/>
    <x v="1"/>
    <x v="1"/>
    <s v="Citywide Service and Repair"/>
    <x v="3"/>
    <x v="22"/>
    <x v="57"/>
    <m/>
    <x v="822"/>
    <d v="2004-04-01T00:00:00"/>
    <n v="4.99"/>
    <n v="2.8942000000000001"/>
    <n v="11"/>
    <n v="31.836200000000002"/>
  </r>
  <r>
    <x v="0"/>
    <x v="1"/>
    <x v="1"/>
    <s v="Citywide Service and Repair"/>
    <x v="0"/>
    <x v="3"/>
    <x v="12"/>
    <s v="Black"/>
    <x v="839"/>
    <d v="2004-04-01T00:00:00"/>
    <n v="2443.35"/>
    <n v="1466.01"/>
    <n v="1"/>
    <n v="1466.01"/>
  </r>
  <r>
    <x v="0"/>
    <x v="1"/>
    <x v="1"/>
    <s v="Citywide Service and Repair"/>
    <x v="1"/>
    <x v="4"/>
    <x v="5"/>
    <s v="Multi"/>
    <x v="833"/>
    <d v="2004-04-01T00:00:00"/>
    <n v="49.99"/>
    <n v="29.994"/>
    <n v="6"/>
    <n v="179.964"/>
  </r>
  <r>
    <x v="0"/>
    <x v="1"/>
    <x v="1"/>
    <s v="Citywide Service and Repair"/>
    <x v="2"/>
    <x v="6"/>
    <x v="11"/>
    <s v="Black"/>
    <x v="831"/>
    <d v="2004-04-01T00:00:00"/>
    <n v="1431.5"/>
    <n v="858.9"/>
    <n v="1"/>
    <n v="858.9"/>
  </r>
  <r>
    <x v="0"/>
    <x v="1"/>
    <x v="1"/>
    <s v="Citywide Service and Repair"/>
    <x v="0"/>
    <x v="3"/>
    <x v="49"/>
    <s v="Black"/>
    <x v="826"/>
    <d v="2004-04-01T00:00:00"/>
    <n v="539.99"/>
    <n v="296.99450000000002"/>
    <n v="16"/>
    <n v="4751.9120000000003"/>
  </r>
  <r>
    <x v="0"/>
    <x v="1"/>
    <x v="1"/>
    <s v="Citywide Service and Repair"/>
    <x v="3"/>
    <x v="7"/>
    <x v="10"/>
    <s v="Blue"/>
    <x v="831"/>
    <d v="2004-04-01T00:00:00"/>
    <n v="34.99"/>
    <n v="20.994"/>
    <n v="6"/>
    <n v="125.964"/>
  </r>
  <r>
    <x v="0"/>
    <x v="1"/>
    <x v="1"/>
    <s v="Citywide Service and Repair"/>
    <x v="1"/>
    <x v="10"/>
    <x v="29"/>
    <s v="Black"/>
    <x v="829"/>
    <d v="2004-04-01T00:00:00"/>
    <n v="24.49"/>
    <n v="14.694000000000001"/>
    <n v="1"/>
    <n v="14.694000000000001"/>
  </r>
  <r>
    <x v="0"/>
    <x v="1"/>
    <x v="1"/>
    <s v="Citywide Service and Repair"/>
    <x v="2"/>
    <x v="18"/>
    <x v="51"/>
    <s v="Silver/Black"/>
    <x v="830"/>
    <d v="2004-04-01T00:00:00"/>
    <n v="80.989999999999995"/>
    <n v="48.594000000000001"/>
    <n v="3"/>
    <n v="145.78200000000001"/>
  </r>
  <r>
    <x v="0"/>
    <x v="1"/>
    <x v="1"/>
    <s v="Citywide Service and Repair"/>
    <x v="2"/>
    <x v="6"/>
    <x v="8"/>
    <s v="Black"/>
    <x v="832"/>
    <d v="2004-04-01T00:00:00"/>
    <n v="337.22"/>
    <n v="202.33199999999999"/>
    <n v="2"/>
    <n v="404.66399999999999"/>
  </r>
  <r>
    <x v="0"/>
    <x v="1"/>
    <x v="1"/>
    <s v="Citywide Service and Repair"/>
    <x v="1"/>
    <x v="10"/>
    <x v="29"/>
    <s v="Black"/>
    <x v="850"/>
    <d v="2004-04-01T00:00:00"/>
    <n v="24.49"/>
    <n v="14.694000000000001"/>
    <n v="6"/>
    <n v="88.164000000000001"/>
  </r>
  <r>
    <x v="0"/>
    <x v="1"/>
    <x v="1"/>
    <s v="Citywide Service and Repair"/>
    <x v="2"/>
    <x v="6"/>
    <x v="8"/>
    <s v="Black"/>
    <x v="838"/>
    <d v="2004-04-01T00:00:00"/>
    <n v="337.22"/>
    <n v="202.33199999999999"/>
    <n v="2"/>
    <n v="404.66399999999999"/>
  </r>
  <r>
    <x v="0"/>
    <x v="1"/>
    <x v="1"/>
    <s v="Citywide Service and Repair"/>
    <x v="3"/>
    <x v="19"/>
    <x v="52"/>
    <m/>
    <x v="849"/>
    <d v="2004-04-01T00:00:00"/>
    <n v="120"/>
    <n v="69.599999999999994"/>
    <n v="12"/>
    <n v="835.19999999999993"/>
  </r>
  <r>
    <x v="0"/>
    <x v="1"/>
    <x v="1"/>
    <s v="Citywide Service and Repair"/>
    <x v="3"/>
    <x v="7"/>
    <x v="10"/>
    <s v="Red"/>
    <x v="837"/>
    <d v="2004-04-01T00:00:00"/>
    <n v="34.99"/>
    <n v="20.994"/>
    <n v="7"/>
    <n v="146.958"/>
  </r>
  <r>
    <x v="0"/>
    <x v="1"/>
    <x v="1"/>
    <s v="Citywide Service and Repair"/>
    <x v="0"/>
    <x v="3"/>
    <x v="50"/>
    <s v="Yellow"/>
    <x v="822"/>
    <d v="2004-04-01T00:00:00"/>
    <n v="1700.99"/>
    <n v="1020.5940000000001"/>
    <n v="6"/>
    <n v="6123.5640000000003"/>
  </r>
  <r>
    <x v="0"/>
    <x v="1"/>
    <x v="1"/>
    <s v="Citywide Service and Repair"/>
    <x v="2"/>
    <x v="6"/>
    <x v="15"/>
    <s v="Yellow"/>
    <x v="844"/>
    <d v="2004-04-01T00:00:00"/>
    <n v="594.83000000000004"/>
    <n v="356.89800000000002"/>
    <n v="1"/>
    <n v="356.89800000000002"/>
  </r>
  <r>
    <x v="0"/>
    <x v="1"/>
    <x v="1"/>
    <s v="Citywide Service and Repair"/>
    <x v="1"/>
    <x v="23"/>
    <x v="59"/>
    <s v="Blue"/>
    <x v="830"/>
    <d v="2004-04-01T00:00:00"/>
    <n v="63.5"/>
    <n v="36.83"/>
    <n v="14"/>
    <n v="515.62"/>
  </r>
  <r>
    <x v="0"/>
    <x v="1"/>
    <x v="1"/>
    <s v="Citywide Service and Repair"/>
    <x v="1"/>
    <x v="4"/>
    <x v="58"/>
    <s v="Yellow"/>
    <x v="827"/>
    <d v="2004-04-01T00:00:00"/>
    <n v="53.99"/>
    <n v="32.393999999999998"/>
    <n v="6"/>
    <n v="194.36399999999998"/>
  </r>
  <r>
    <x v="0"/>
    <x v="1"/>
    <x v="1"/>
    <s v="Citywide Service and Repair"/>
    <x v="2"/>
    <x v="6"/>
    <x v="15"/>
    <s v="Yellow"/>
    <x v="845"/>
    <d v="2004-04-01T00:00:00"/>
    <n v="594.83000000000004"/>
    <n v="356.89800000000002"/>
    <n v="2"/>
    <n v="713.79600000000005"/>
  </r>
  <r>
    <x v="0"/>
    <x v="1"/>
    <x v="1"/>
    <s v="Citywide Service and Repair"/>
    <x v="1"/>
    <x v="4"/>
    <x v="5"/>
    <s v="Multi"/>
    <x v="824"/>
    <d v="2004-04-01T00:00:00"/>
    <n v="49.99"/>
    <n v="27.494499999999999"/>
    <n v="16"/>
    <n v="439.91199999999998"/>
  </r>
  <r>
    <x v="0"/>
    <x v="1"/>
    <x v="1"/>
    <s v="Citywide Service and Repair"/>
    <x v="1"/>
    <x v="4"/>
    <x v="58"/>
    <s v="Yellow"/>
    <x v="851"/>
    <d v="2004-04-01T00:00:00"/>
    <n v="53.99"/>
    <n v="29.694500000000001"/>
    <n v="19"/>
    <n v="564.19550000000004"/>
  </r>
  <r>
    <x v="0"/>
    <x v="1"/>
    <x v="1"/>
    <s v="Citywide Service and Repair"/>
    <x v="2"/>
    <x v="18"/>
    <x v="47"/>
    <s v="Silver/Black"/>
    <x v="833"/>
    <d v="2004-04-01T00:00:00"/>
    <n v="62.09"/>
    <n v="37.253999999999998"/>
    <n v="1"/>
    <n v="37.253999999999998"/>
  </r>
  <r>
    <x v="0"/>
    <x v="1"/>
    <x v="1"/>
    <s v="Citywide Service and Repair"/>
    <x v="1"/>
    <x v="5"/>
    <x v="6"/>
    <s v="Multi"/>
    <x v="831"/>
    <d v="2004-04-01T00:00:00"/>
    <n v="8.99"/>
    <n v="5.2141999999999999"/>
    <n v="12"/>
    <n v="62.570399999999999"/>
  </r>
  <r>
    <x v="0"/>
    <x v="1"/>
    <x v="1"/>
    <s v="Citywide Service and Repair"/>
    <x v="1"/>
    <x v="4"/>
    <x v="58"/>
    <s v="Yellow"/>
    <x v="836"/>
    <d v="2004-04-01T00:00:00"/>
    <n v="53.99"/>
    <n v="31.3142"/>
    <n v="12"/>
    <n v="375.7704"/>
  </r>
  <r>
    <x v="0"/>
    <x v="1"/>
    <x v="1"/>
    <s v="Citywide Service and Repair"/>
    <x v="0"/>
    <x v="3"/>
    <x v="12"/>
    <s v="Black"/>
    <x v="825"/>
    <d v="2004-04-01T00:00:00"/>
    <n v="2443.35"/>
    <n v="1466.01"/>
    <n v="2"/>
    <n v="2932.02"/>
  </r>
  <r>
    <x v="0"/>
    <x v="1"/>
    <x v="1"/>
    <s v="Citywide Service and Repair"/>
    <x v="2"/>
    <x v="9"/>
    <x v="16"/>
    <m/>
    <x v="836"/>
    <d v="2004-04-01T00:00:00"/>
    <n v="120.27"/>
    <n v="72.162000000000006"/>
    <n v="1"/>
    <n v="72.162000000000006"/>
  </r>
  <r>
    <x v="0"/>
    <x v="1"/>
    <x v="1"/>
    <s v="Citywide Service and Repair"/>
    <x v="1"/>
    <x v="4"/>
    <x v="5"/>
    <s v="Multi"/>
    <x v="831"/>
    <d v="2004-04-01T00:00:00"/>
    <n v="49.99"/>
    <n v="29.994"/>
    <n v="9"/>
    <n v="269.94600000000003"/>
  </r>
  <r>
    <x v="0"/>
    <x v="1"/>
    <x v="1"/>
    <s v="Citywide Service and Repair"/>
    <x v="0"/>
    <x v="3"/>
    <x v="49"/>
    <s v="Black"/>
    <x v="823"/>
    <d v="2004-04-01T00:00:00"/>
    <n v="539.99"/>
    <n v="323.99400000000003"/>
    <n v="5"/>
    <n v="1619.9700000000003"/>
  </r>
  <r>
    <x v="0"/>
    <x v="1"/>
    <x v="1"/>
    <s v="Citywide Service and Repair"/>
    <x v="1"/>
    <x v="23"/>
    <x v="59"/>
    <s v="Blue"/>
    <x v="826"/>
    <d v="2004-04-01T00:00:00"/>
    <n v="63.5"/>
    <n v="38.1"/>
    <n v="9"/>
    <n v="342.90000000000003"/>
  </r>
  <r>
    <x v="1"/>
    <x v="4"/>
    <x v="8"/>
    <s v="Best Cycle Store"/>
    <x v="1"/>
    <x v="4"/>
    <x v="5"/>
    <s v="Multi"/>
    <x v="829"/>
    <d v="2004-04-01T00:00:00"/>
    <n v="49.99"/>
    <n v="29.994"/>
    <n v="1"/>
    <n v="29.994"/>
  </r>
  <r>
    <x v="1"/>
    <x v="4"/>
    <x v="8"/>
    <s v="Best Cycle Store"/>
    <x v="1"/>
    <x v="4"/>
    <x v="58"/>
    <s v="Yellow"/>
    <x v="829"/>
    <d v="2004-04-01T00:00:00"/>
    <n v="53.99"/>
    <n v="32.393999999999998"/>
    <n v="2"/>
    <n v="64.787999999999997"/>
  </r>
  <r>
    <x v="1"/>
    <x v="4"/>
    <x v="8"/>
    <s v="Best Cycle Store"/>
    <x v="2"/>
    <x v="27"/>
    <x v="66"/>
    <s v="Yellow"/>
    <x v="824"/>
    <d v="2004-04-01T00:00:00"/>
    <n v="1003.91"/>
    <n v="602.346"/>
    <n v="4"/>
    <n v="2409.384"/>
  </r>
  <r>
    <x v="1"/>
    <x v="4"/>
    <x v="8"/>
    <s v="Best Cycle Store"/>
    <x v="2"/>
    <x v="27"/>
    <x v="66"/>
    <s v="Yellow"/>
    <x v="823"/>
    <d v="2004-04-01T00:00:00"/>
    <n v="1003.91"/>
    <n v="602.346"/>
    <n v="6"/>
    <n v="3614.076"/>
  </r>
  <r>
    <x v="1"/>
    <x v="4"/>
    <x v="8"/>
    <s v="Best Cycle Store"/>
    <x v="2"/>
    <x v="27"/>
    <x v="66"/>
    <s v="Blue"/>
    <x v="851"/>
    <d v="2004-04-01T00:00:00"/>
    <n v="1003.91"/>
    <n v="602.346"/>
    <n v="3"/>
    <n v="1807.038"/>
  </r>
  <r>
    <x v="1"/>
    <x v="4"/>
    <x v="8"/>
    <s v="Best Cycle Store"/>
    <x v="1"/>
    <x v="10"/>
    <x v="29"/>
    <s v="Black"/>
    <x v="834"/>
    <d v="2004-04-01T00:00:00"/>
    <n v="24.49"/>
    <n v="14.694000000000001"/>
    <n v="6"/>
    <n v="88.164000000000001"/>
  </r>
  <r>
    <x v="1"/>
    <x v="4"/>
    <x v="8"/>
    <s v="Best Cycle Store"/>
    <x v="0"/>
    <x v="25"/>
    <x v="62"/>
    <s v="Yellow"/>
    <x v="842"/>
    <d v="2004-04-01T00:00:00"/>
    <n v="2384.0700000000002"/>
    <n v="1430.442"/>
    <n v="6"/>
    <n v="8582.652"/>
  </r>
  <r>
    <x v="1"/>
    <x v="4"/>
    <x v="8"/>
    <s v="Best Cycle Store"/>
    <x v="2"/>
    <x v="27"/>
    <x v="80"/>
    <s v="Blue"/>
    <x v="838"/>
    <d v="2004-04-01T00:00:00"/>
    <n v="333.42"/>
    <n v="200.05199999999999"/>
    <n v="4"/>
    <n v="800.20799999999997"/>
  </r>
  <r>
    <x v="1"/>
    <x v="4"/>
    <x v="8"/>
    <s v="Best Cycle Store"/>
    <x v="3"/>
    <x v="7"/>
    <x v="10"/>
    <s v="Black"/>
    <x v="839"/>
    <d v="2004-04-01T00:00:00"/>
    <n v="34.99"/>
    <n v="20.994"/>
    <n v="6"/>
    <n v="125.964"/>
  </r>
  <r>
    <x v="1"/>
    <x v="4"/>
    <x v="8"/>
    <s v="Best Cycle Store"/>
    <x v="2"/>
    <x v="27"/>
    <x v="80"/>
    <s v="Blue"/>
    <x v="835"/>
    <d v="2004-04-01T00:00:00"/>
    <n v="333.42"/>
    <n v="200.05199999999999"/>
    <n v="3"/>
    <n v="600.15599999999995"/>
  </r>
  <r>
    <x v="1"/>
    <x v="4"/>
    <x v="8"/>
    <s v="Best Cycle Store"/>
    <x v="1"/>
    <x v="23"/>
    <x v="59"/>
    <s v="Blue"/>
    <x v="848"/>
    <d v="2004-04-01T00:00:00"/>
    <n v="63.5"/>
    <n v="38.1"/>
    <n v="9"/>
    <n v="342.90000000000003"/>
  </r>
  <r>
    <x v="1"/>
    <x v="4"/>
    <x v="8"/>
    <s v="Best Cycle Store"/>
    <x v="3"/>
    <x v="21"/>
    <x v="55"/>
    <s v="Silver"/>
    <x v="837"/>
    <d v="2004-04-01T00:00:00"/>
    <n v="54.99"/>
    <n v="32.994"/>
    <n v="7"/>
    <n v="230.958"/>
  </r>
  <r>
    <x v="1"/>
    <x v="4"/>
    <x v="8"/>
    <s v="Best Cycle Store"/>
    <x v="3"/>
    <x v="32"/>
    <x v="76"/>
    <m/>
    <x v="837"/>
    <d v="2004-04-01T00:00:00"/>
    <n v="2.29"/>
    <n v="1.3740000000000001"/>
    <n v="7"/>
    <n v="9.6180000000000003"/>
  </r>
  <r>
    <x v="1"/>
    <x v="4"/>
    <x v="8"/>
    <s v="Best Cycle Store"/>
    <x v="3"/>
    <x v="24"/>
    <x v="60"/>
    <m/>
    <x v="821"/>
    <d v="2004-04-01T00:00:00"/>
    <n v="7.95"/>
    <n v="4.7699999999999996"/>
    <n v="5"/>
    <n v="23.849999999999998"/>
  </r>
  <r>
    <x v="1"/>
    <x v="4"/>
    <x v="8"/>
    <s v="Best Cycle Store"/>
    <x v="2"/>
    <x v="27"/>
    <x v="66"/>
    <s v="Blue"/>
    <x v="839"/>
    <d v="2004-04-01T00:00:00"/>
    <n v="1003.91"/>
    <n v="602.346"/>
    <n v="6"/>
    <n v="3614.076"/>
  </r>
  <r>
    <x v="1"/>
    <x v="4"/>
    <x v="8"/>
    <s v="Best Cycle Store"/>
    <x v="2"/>
    <x v="27"/>
    <x v="80"/>
    <s v="Yellow"/>
    <x v="824"/>
    <d v="2004-04-01T00:00:00"/>
    <n v="333.42"/>
    <n v="200.05199999999999"/>
    <n v="3"/>
    <n v="600.15599999999995"/>
  </r>
  <r>
    <x v="1"/>
    <x v="4"/>
    <x v="8"/>
    <s v="Best Cycle Store"/>
    <x v="0"/>
    <x v="25"/>
    <x v="62"/>
    <s v="Blue"/>
    <x v="835"/>
    <d v="2004-04-01T00:00:00"/>
    <n v="2384.0700000000002"/>
    <n v="1430.442"/>
    <n v="1"/>
    <n v="1430.442"/>
  </r>
  <r>
    <x v="1"/>
    <x v="4"/>
    <x v="8"/>
    <s v="Best Cycle Store"/>
    <x v="0"/>
    <x v="25"/>
    <x v="64"/>
    <s v="Blue"/>
    <x v="834"/>
    <d v="2004-04-01T00:00:00"/>
    <n v="1214.8499999999999"/>
    <n v="728.91"/>
    <n v="3"/>
    <n v="2186.73"/>
  </r>
  <r>
    <x v="1"/>
    <x v="4"/>
    <x v="8"/>
    <s v="Best Cycle Store"/>
    <x v="1"/>
    <x v="4"/>
    <x v="58"/>
    <s v="Yellow"/>
    <x v="826"/>
    <d v="2004-04-01T00:00:00"/>
    <n v="53.99"/>
    <n v="29.694500000000001"/>
    <n v="15"/>
    <n v="445.41750000000002"/>
  </r>
  <r>
    <x v="1"/>
    <x v="4"/>
    <x v="8"/>
    <s v="Best Cycle Store"/>
    <x v="1"/>
    <x v="5"/>
    <x v="6"/>
    <s v="Multi"/>
    <x v="837"/>
    <d v="2004-04-01T00:00:00"/>
    <n v="8.99"/>
    <n v="5.3940000000000001"/>
    <n v="10"/>
    <n v="53.94"/>
  </r>
  <r>
    <x v="1"/>
    <x v="4"/>
    <x v="8"/>
    <s v="Best Cycle Store"/>
    <x v="0"/>
    <x v="25"/>
    <x v="61"/>
    <s v="Blue"/>
    <x v="822"/>
    <d v="2004-04-01T00:00:00"/>
    <n v="742.35"/>
    <n v="445.41"/>
    <n v="2"/>
    <n v="890.82"/>
  </r>
  <r>
    <x v="1"/>
    <x v="4"/>
    <x v="8"/>
    <s v="Best Cycle Store"/>
    <x v="0"/>
    <x v="25"/>
    <x v="61"/>
    <s v="Yellow"/>
    <x v="847"/>
    <d v="2004-04-01T00:00:00"/>
    <n v="742.35"/>
    <n v="445.41"/>
    <n v="7"/>
    <n v="3117.8700000000003"/>
  </r>
  <r>
    <x v="1"/>
    <x v="4"/>
    <x v="8"/>
    <s v="Best Cycle Store"/>
    <x v="0"/>
    <x v="25"/>
    <x v="61"/>
    <s v="Yellow"/>
    <x v="841"/>
    <d v="2004-04-01T00:00:00"/>
    <n v="742.35"/>
    <n v="445.41"/>
    <n v="2"/>
    <n v="890.82"/>
  </r>
  <r>
    <x v="1"/>
    <x v="4"/>
    <x v="8"/>
    <s v="Best Cycle Store"/>
    <x v="0"/>
    <x v="25"/>
    <x v="64"/>
    <s v="Blue"/>
    <x v="838"/>
    <d v="2004-04-01T00:00:00"/>
    <n v="1214.8499999999999"/>
    <n v="728.91"/>
    <n v="2"/>
    <n v="1457.82"/>
  </r>
  <r>
    <x v="1"/>
    <x v="4"/>
    <x v="8"/>
    <s v="Best Cycle Store"/>
    <x v="0"/>
    <x v="25"/>
    <x v="62"/>
    <s v="Blue"/>
    <x v="844"/>
    <d v="2004-04-01T00:00:00"/>
    <n v="2384.0700000000002"/>
    <n v="1430.442"/>
    <n v="2"/>
    <n v="2860.884"/>
  </r>
  <r>
    <x v="1"/>
    <x v="4"/>
    <x v="8"/>
    <s v="Best Cycle Store"/>
    <x v="3"/>
    <x v="22"/>
    <x v="57"/>
    <m/>
    <x v="849"/>
    <d v="2004-04-01T00:00:00"/>
    <n v="4.99"/>
    <n v="2.9940000000000002"/>
    <n v="8"/>
    <n v="23.952000000000002"/>
  </r>
  <r>
    <x v="1"/>
    <x v="4"/>
    <x v="8"/>
    <s v="Best Cycle Store"/>
    <x v="0"/>
    <x v="25"/>
    <x v="61"/>
    <s v="Yellow"/>
    <x v="831"/>
    <d v="2004-04-01T00:00:00"/>
    <n v="742.35"/>
    <n v="445.41"/>
    <n v="2"/>
    <n v="890.82"/>
  </r>
  <r>
    <x v="1"/>
    <x v="4"/>
    <x v="8"/>
    <s v="Best Cycle Store"/>
    <x v="2"/>
    <x v="27"/>
    <x v="80"/>
    <s v="Yellow"/>
    <x v="833"/>
    <d v="2004-04-01T00:00:00"/>
    <n v="333.42"/>
    <n v="200.05199999999999"/>
    <n v="2"/>
    <n v="400.10399999999998"/>
  </r>
  <r>
    <x v="1"/>
    <x v="4"/>
    <x v="8"/>
    <s v="Best Cycle Store"/>
    <x v="3"/>
    <x v="19"/>
    <x v="52"/>
    <m/>
    <x v="835"/>
    <d v="2004-04-01T00:00:00"/>
    <n v="120"/>
    <n v="72"/>
    <n v="2"/>
    <n v="144"/>
  </r>
  <r>
    <x v="1"/>
    <x v="4"/>
    <x v="8"/>
    <s v="Best Cycle Store"/>
    <x v="0"/>
    <x v="25"/>
    <x v="62"/>
    <s v="Blue"/>
    <x v="838"/>
    <d v="2004-04-01T00:00:00"/>
    <n v="2384.0700000000002"/>
    <n v="1382.7606000000001"/>
    <n v="11"/>
    <n v="15210.366600000001"/>
  </r>
  <r>
    <x v="1"/>
    <x v="4"/>
    <x v="8"/>
    <s v="Best Cycle Store"/>
    <x v="1"/>
    <x v="4"/>
    <x v="58"/>
    <s v="Yellow"/>
    <x v="842"/>
    <d v="2004-04-01T00:00:00"/>
    <n v="53.99"/>
    <n v="32.393999999999998"/>
    <n v="8"/>
    <n v="259.15199999999999"/>
  </r>
  <r>
    <x v="1"/>
    <x v="4"/>
    <x v="8"/>
    <s v="Best Cycle Store"/>
    <x v="1"/>
    <x v="10"/>
    <x v="29"/>
    <s v="Black"/>
    <x v="841"/>
    <d v="2004-04-01T00:00:00"/>
    <n v="24.49"/>
    <n v="14.694000000000001"/>
    <n v="5"/>
    <n v="73.47"/>
  </r>
  <r>
    <x v="1"/>
    <x v="4"/>
    <x v="8"/>
    <s v="Best Cycle Store"/>
    <x v="1"/>
    <x v="4"/>
    <x v="5"/>
    <s v="Multi"/>
    <x v="821"/>
    <d v="2004-04-01T00:00:00"/>
    <n v="49.99"/>
    <n v="29.994"/>
    <n v="5"/>
    <n v="149.97"/>
  </r>
  <r>
    <x v="1"/>
    <x v="4"/>
    <x v="8"/>
    <s v="Best Cycle Store"/>
    <x v="0"/>
    <x v="25"/>
    <x v="62"/>
    <s v="Yellow"/>
    <x v="833"/>
    <d v="2004-04-01T00:00:00"/>
    <n v="2384.0700000000002"/>
    <n v="1430.442"/>
    <n v="2"/>
    <n v="2860.884"/>
  </r>
  <r>
    <x v="1"/>
    <x v="4"/>
    <x v="8"/>
    <s v="Best Cycle Store"/>
    <x v="2"/>
    <x v="20"/>
    <x v="69"/>
    <m/>
    <x v="832"/>
    <d v="2004-04-01T00:00:00"/>
    <n v="52.64"/>
    <n v="31.584"/>
    <n v="3"/>
    <n v="94.751999999999995"/>
  </r>
  <r>
    <x v="1"/>
    <x v="4"/>
    <x v="8"/>
    <s v="Best Cycle Store"/>
    <x v="3"/>
    <x v="7"/>
    <x v="10"/>
    <s v="Blue"/>
    <x v="838"/>
    <d v="2004-04-01T00:00:00"/>
    <n v="34.99"/>
    <n v="20.2942"/>
    <n v="14"/>
    <n v="284.11880000000002"/>
  </r>
  <r>
    <x v="1"/>
    <x v="4"/>
    <x v="8"/>
    <s v="Best Cycle Store"/>
    <x v="1"/>
    <x v="23"/>
    <x v="59"/>
    <s v="Blue"/>
    <x v="840"/>
    <d v="2004-04-01T00:00:00"/>
    <n v="63.5"/>
    <n v="38.1"/>
    <n v="9"/>
    <n v="342.90000000000003"/>
  </r>
  <r>
    <x v="1"/>
    <x v="4"/>
    <x v="8"/>
    <s v="Best Cycle Store"/>
    <x v="0"/>
    <x v="25"/>
    <x v="61"/>
    <s v="Blue"/>
    <x v="822"/>
    <d v="2004-04-01T00:00:00"/>
    <n v="742.35"/>
    <n v="445.41"/>
    <n v="4"/>
    <n v="1781.64"/>
  </r>
  <r>
    <x v="1"/>
    <x v="4"/>
    <x v="8"/>
    <s v="Best Cycle Store"/>
    <x v="3"/>
    <x v="7"/>
    <x v="10"/>
    <s v="Red"/>
    <x v="843"/>
    <d v="2004-04-01T00:00:00"/>
    <n v="34.99"/>
    <n v="20.994"/>
    <n v="7"/>
    <n v="146.958"/>
  </r>
  <r>
    <x v="1"/>
    <x v="4"/>
    <x v="8"/>
    <s v="Best Cycle Store"/>
    <x v="1"/>
    <x v="10"/>
    <x v="29"/>
    <s v="Black"/>
    <x v="846"/>
    <d v="2004-04-01T00:00:00"/>
    <n v="24.49"/>
    <n v="14.694000000000001"/>
    <n v="6"/>
    <n v="88.164000000000001"/>
  </r>
  <r>
    <x v="1"/>
    <x v="4"/>
    <x v="8"/>
    <s v="Best Cycle Store"/>
    <x v="1"/>
    <x v="4"/>
    <x v="5"/>
    <s v="Multi"/>
    <x v="836"/>
    <d v="2004-04-01T00:00:00"/>
    <n v="49.99"/>
    <n v="29.994"/>
    <n v="10"/>
    <n v="299.94"/>
  </r>
  <r>
    <x v="1"/>
    <x v="4"/>
    <x v="8"/>
    <s v="Best Cycle Store"/>
    <x v="0"/>
    <x v="25"/>
    <x v="61"/>
    <s v="Blue"/>
    <x v="825"/>
    <d v="2004-04-01T00:00:00"/>
    <n v="742.35"/>
    <n v="445.41"/>
    <n v="8"/>
    <n v="3563.28"/>
  </r>
  <r>
    <x v="1"/>
    <x v="4"/>
    <x v="8"/>
    <s v="Best Cycle Store"/>
    <x v="2"/>
    <x v="27"/>
    <x v="80"/>
    <s v="Yellow"/>
    <x v="835"/>
    <d v="2004-04-01T00:00:00"/>
    <n v="333.42"/>
    <n v="200.05199999999999"/>
    <n v="6"/>
    <n v="1200.3119999999999"/>
  </r>
  <r>
    <x v="0"/>
    <x v="0"/>
    <x v="3"/>
    <s v="Professional Sporting Goods"/>
    <x v="2"/>
    <x v="27"/>
    <x v="66"/>
    <s v="Yellow"/>
    <x v="835"/>
    <d v="2004-04-01T00:00:00"/>
    <n v="1003.91"/>
    <n v="602.346"/>
    <n v="1"/>
    <n v="602.346"/>
  </r>
  <r>
    <x v="0"/>
    <x v="0"/>
    <x v="3"/>
    <s v="Professional Sporting Goods"/>
    <x v="2"/>
    <x v="27"/>
    <x v="80"/>
    <s v="Blue"/>
    <x v="825"/>
    <d v="2004-04-01T00:00:00"/>
    <n v="333.42"/>
    <n v="200.05199999999999"/>
    <n v="1"/>
    <n v="200.05199999999999"/>
  </r>
  <r>
    <x v="1"/>
    <x v="4"/>
    <x v="8"/>
    <s v="Amalgamated Parts Shop"/>
    <x v="1"/>
    <x v="4"/>
    <x v="5"/>
    <s v="Multi"/>
    <x v="828"/>
    <d v="2004-04-01T00:00:00"/>
    <n v="49.99"/>
    <n v="29.994"/>
    <n v="3"/>
    <n v="89.981999999999999"/>
  </r>
  <r>
    <x v="1"/>
    <x v="4"/>
    <x v="8"/>
    <s v="Amalgamated Parts Shop"/>
    <x v="3"/>
    <x v="32"/>
    <x v="76"/>
    <m/>
    <x v="842"/>
    <d v="2004-04-01T00:00:00"/>
    <n v="2.29"/>
    <n v="1.3740000000000001"/>
    <n v="2"/>
    <n v="2.7480000000000002"/>
  </r>
  <r>
    <x v="1"/>
    <x v="4"/>
    <x v="8"/>
    <s v="Amalgamated Parts Shop"/>
    <x v="0"/>
    <x v="25"/>
    <x v="62"/>
    <s v="Blue"/>
    <x v="837"/>
    <d v="2004-04-01T00:00:00"/>
    <n v="2384.0700000000002"/>
    <n v="1430.442"/>
    <n v="1"/>
    <n v="1430.442"/>
  </r>
  <r>
    <x v="1"/>
    <x v="4"/>
    <x v="8"/>
    <s v="Amalgamated Parts Shop"/>
    <x v="2"/>
    <x v="27"/>
    <x v="80"/>
    <s v="Yellow"/>
    <x v="850"/>
    <d v="2004-04-01T00:00:00"/>
    <n v="333.42"/>
    <n v="200.05199999999999"/>
    <n v="1"/>
    <n v="200.05199999999999"/>
  </r>
  <r>
    <x v="1"/>
    <x v="4"/>
    <x v="8"/>
    <s v="Amalgamated Parts Shop"/>
    <x v="2"/>
    <x v="27"/>
    <x v="66"/>
    <s v="Blue"/>
    <x v="830"/>
    <d v="2004-04-01T00:00:00"/>
    <n v="1003.91"/>
    <n v="602.346"/>
    <n v="3"/>
    <n v="1807.038"/>
  </r>
  <r>
    <x v="1"/>
    <x v="4"/>
    <x v="8"/>
    <s v="Amalgamated Parts Shop"/>
    <x v="1"/>
    <x v="4"/>
    <x v="5"/>
    <s v="Multi"/>
    <x v="823"/>
    <d v="2004-04-01T00:00:00"/>
    <n v="49.99"/>
    <n v="29.994"/>
    <n v="5"/>
    <n v="149.97"/>
  </r>
  <r>
    <x v="1"/>
    <x v="4"/>
    <x v="8"/>
    <s v="Amalgamated Parts Shop"/>
    <x v="0"/>
    <x v="25"/>
    <x v="61"/>
    <s v="Yellow"/>
    <x v="849"/>
    <d v="2004-04-01T00:00:00"/>
    <n v="742.35"/>
    <n v="445.41"/>
    <n v="3"/>
    <n v="1336.23"/>
  </r>
  <r>
    <x v="1"/>
    <x v="4"/>
    <x v="8"/>
    <s v="Amalgamated Parts Shop"/>
    <x v="2"/>
    <x v="27"/>
    <x v="66"/>
    <s v="Yellow"/>
    <x v="827"/>
    <d v="2004-04-01T00:00:00"/>
    <n v="1003.91"/>
    <n v="602.346"/>
    <n v="1"/>
    <n v="602.346"/>
  </r>
  <r>
    <x v="1"/>
    <x v="4"/>
    <x v="8"/>
    <s v="Amalgamated Parts Shop"/>
    <x v="0"/>
    <x v="25"/>
    <x v="61"/>
    <s v="Blue"/>
    <x v="850"/>
    <d v="2004-04-01T00:00:00"/>
    <n v="742.35"/>
    <n v="445.41"/>
    <n v="6"/>
    <n v="2672.46"/>
  </r>
  <r>
    <x v="1"/>
    <x v="4"/>
    <x v="8"/>
    <s v="Amalgamated Parts Shop"/>
    <x v="2"/>
    <x v="27"/>
    <x v="66"/>
    <s v="Yellow"/>
    <x v="837"/>
    <d v="2004-04-01T00:00:00"/>
    <n v="1003.91"/>
    <n v="602.346"/>
    <n v="4"/>
    <n v="2409.384"/>
  </r>
  <r>
    <x v="1"/>
    <x v="4"/>
    <x v="8"/>
    <s v="Amalgamated Parts Shop"/>
    <x v="3"/>
    <x v="22"/>
    <x v="57"/>
    <m/>
    <x v="829"/>
    <d v="2004-04-01T00:00:00"/>
    <n v="4.99"/>
    <n v="2.8942000000000001"/>
    <n v="13"/>
    <n v="37.624600000000001"/>
  </r>
  <r>
    <x v="1"/>
    <x v="4"/>
    <x v="8"/>
    <s v="Amalgamated Parts Shop"/>
    <x v="3"/>
    <x v="19"/>
    <x v="52"/>
    <m/>
    <x v="829"/>
    <d v="2004-04-01T00:00:00"/>
    <n v="120"/>
    <n v="72"/>
    <n v="8"/>
    <n v="576"/>
  </r>
  <r>
    <x v="1"/>
    <x v="4"/>
    <x v="8"/>
    <s v="Amalgamated Parts Shop"/>
    <x v="1"/>
    <x v="4"/>
    <x v="58"/>
    <s v="Yellow"/>
    <x v="846"/>
    <d v="2004-04-01T00:00:00"/>
    <n v="53.99"/>
    <n v="32.393999999999998"/>
    <n v="6"/>
    <n v="194.36399999999998"/>
  </r>
  <r>
    <x v="1"/>
    <x v="4"/>
    <x v="8"/>
    <s v="Amalgamated Parts Shop"/>
    <x v="0"/>
    <x v="25"/>
    <x v="61"/>
    <s v="Blue"/>
    <x v="836"/>
    <d v="2004-04-01T00:00:00"/>
    <n v="742.35"/>
    <n v="445.41"/>
    <n v="1"/>
    <n v="445.41"/>
  </r>
  <r>
    <x v="1"/>
    <x v="4"/>
    <x v="8"/>
    <s v="Amalgamated Parts Shop"/>
    <x v="1"/>
    <x v="10"/>
    <x v="29"/>
    <s v="Black"/>
    <x v="836"/>
    <d v="2004-04-01T00:00:00"/>
    <n v="24.49"/>
    <n v="14.694000000000001"/>
    <n v="4"/>
    <n v="58.776000000000003"/>
  </r>
  <r>
    <x v="1"/>
    <x v="4"/>
    <x v="8"/>
    <s v="Amalgamated Parts Shop"/>
    <x v="1"/>
    <x v="10"/>
    <x v="29"/>
    <s v="Black"/>
    <x v="851"/>
    <d v="2004-04-01T00:00:00"/>
    <n v="24.49"/>
    <n v="14.694000000000001"/>
    <n v="5"/>
    <n v="73.47"/>
  </r>
  <r>
    <x v="1"/>
    <x v="4"/>
    <x v="8"/>
    <s v="Amalgamated Parts Shop"/>
    <x v="0"/>
    <x v="25"/>
    <x v="62"/>
    <s v="Yellow"/>
    <x v="839"/>
    <d v="2004-04-01T00:00:00"/>
    <n v="2384.0700000000002"/>
    <n v="1430.442"/>
    <n v="3"/>
    <n v="4291.326"/>
  </r>
  <r>
    <x v="1"/>
    <x v="4"/>
    <x v="8"/>
    <s v="Amalgamated Parts Shop"/>
    <x v="0"/>
    <x v="25"/>
    <x v="62"/>
    <s v="Blue"/>
    <x v="830"/>
    <d v="2004-04-01T00:00:00"/>
    <n v="2384.0700000000002"/>
    <n v="1430.442"/>
    <n v="9"/>
    <n v="12873.977999999999"/>
  </r>
  <r>
    <x v="1"/>
    <x v="4"/>
    <x v="8"/>
    <s v="Amalgamated Parts Shop"/>
    <x v="2"/>
    <x v="27"/>
    <x v="80"/>
    <s v="Blue"/>
    <x v="824"/>
    <d v="2004-04-01T00:00:00"/>
    <n v="333.42"/>
    <n v="200.05199999999999"/>
    <n v="1"/>
    <n v="200.05199999999999"/>
  </r>
  <r>
    <x v="1"/>
    <x v="4"/>
    <x v="8"/>
    <s v="Amalgamated Parts Shop"/>
    <x v="1"/>
    <x v="5"/>
    <x v="6"/>
    <s v="Multi"/>
    <x v="822"/>
    <d v="2004-04-01T00:00:00"/>
    <n v="8.99"/>
    <n v="4.9444999999999997"/>
    <n v="16"/>
    <n v="79.111999999999995"/>
  </r>
  <r>
    <x v="1"/>
    <x v="4"/>
    <x v="8"/>
    <s v="Amalgamated Parts Shop"/>
    <x v="1"/>
    <x v="10"/>
    <x v="29"/>
    <s v="Black"/>
    <x v="828"/>
    <d v="2004-04-01T00:00:00"/>
    <n v="24.49"/>
    <n v="14.694000000000001"/>
    <n v="4"/>
    <n v="58.776000000000003"/>
  </r>
  <r>
    <x v="1"/>
    <x v="4"/>
    <x v="8"/>
    <s v="Amalgamated Parts Shop"/>
    <x v="3"/>
    <x v="7"/>
    <x v="10"/>
    <s v="Blue"/>
    <x v="845"/>
    <d v="2004-04-01T00:00:00"/>
    <n v="34.99"/>
    <n v="20.994"/>
    <n v="5"/>
    <n v="104.97"/>
  </r>
  <r>
    <x v="1"/>
    <x v="4"/>
    <x v="8"/>
    <s v="Amalgamated Parts Shop"/>
    <x v="1"/>
    <x v="23"/>
    <x v="59"/>
    <s v="Blue"/>
    <x v="844"/>
    <d v="2004-04-01T00:00:00"/>
    <n v="63.5"/>
    <n v="34.924999999999997"/>
    <n v="17"/>
    <n v="593.72499999999991"/>
  </r>
  <r>
    <x v="1"/>
    <x v="4"/>
    <x v="8"/>
    <s v="Amalgamated Parts Shop"/>
    <x v="1"/>
    <x v="4"/>
    <x v="58"/>
    <s v="Yellow"/>
    <x v="833"/>
    <d v="2004-04-01T00:00:00"/>
    <n v="53.99"/>
    <n v="32.393999999999998"/>
    <n v="4"/>
    <n v="129.57599999999999"/>
  </r>
  <r>
    <x v="1"/>
    <x v="4"/>
    <x v="8"/>
    <s v="Amalgamated Parts Shop"/>
    <x v="1"/>
    <x v="4"/>
    <x v="5"/>
    <s v="Multi"/>
    <x v="845"/>
    <d v="2004-04-01T00:00:00"/>
    <n v="49.99"/>
    <n v="28.994199999999999"/>
    <n v="12"/>
    <n v="347.93039999999996"/>
  </r>
  <r>
    <x v="1"/>
    <x v="4"/>
    <x v="8"/>
    <s v="Amalgamated Parts Shop"/>
    <x v="0"/>
    <x v="25"/>
    <x v="62"/>
    <s v="Yellow"/>
    <x v="846"/>
    <d v="2004-04-01T00:00:00"/>
    <n v="2384.0700000000002"/>
    <n v="1430.442"/>
    <n v="3"/>
    <n v="4291.326"/>
  </r>
  <r>
    <x v="1"/>
    <x v="4"/>
    <x v="8"/>
    <s v="Amalgamated Parts Shop"/>
    <x v="0"/>
    <x v="25"/>
    <x v="62"/>
    <s v="Yellow"/>
    <x v="846"/>
    <d v="2004-04-01T00:00:00"/>
    <n v="2384.0700000000002"/>
    <n v="1430.442"/>
    <n v="1"/>
    <n v="1430.442"/>
  </r>
  <r>
    <x v="1"/>
    <x v="4"/>
    <x v="8"/>
    <s v="Amalgamated Parts Shop"/>
    <x v="2"/>
    <x v="20"/>
    <x v="69"/>
    <m/>
    <x v="850"/>
    <d v="2004-04-01T00:00:00"/>
    <n v="52.64"/>
    <n v="31.584"/>
    <n v="2"/>
    <n v="63.167999999999999"/>
  </r>
  <r>
    <x v="1"/>
    <x v="4"/>
    <x v="8"/>
    <s v="Amalgamated Parts Shop"/>
    <x v="2"/>
    <x v="27"/>
    <x v="80"/>
    <s v="Yellow"/>
    <x v="841"/>
    <d v="2004-04-01T00:00:00"/>
    <n v="333.42"/>
    <n v="200.05199999999999"/>
    <n v="3"/>
    <n v="600.15599999999995"/>
  </r>
  <r>
    <x v="1"/>
    <x v="4"/>
    <x v="8"/>
    <s v="Amalgamated Parts Shop"/>
    <x v="2"/>
    <x v="27"/>
    <x v="66"/>
    <s v="Blue"/>
    <x v="823"/>
    <d v="2004-04-01T00:00:00"/>
    <n v="1003.91"/>
    <n v="602.346"/>
    <n v="2"/>
    <n v="1204.692"/>
  </r>
  <r>
    <x v="1"/>
    <x v="4"/>
    <x v="8"/>
    <s v="Amalgamated Parts Shop"/>
    <x v="3"/>
    <x v="7"/>
    <x v="10"/>
    <s v="Red"/>
    <x v="841"/>
    <d v="2004-04-01T00:00:00"/>
    <n v="34.99"/>
    <n v="20.994"/>
    <n v="7"/>
    <n v="146.958"/>
  </r>
  <r>
    <x v="1"/>
    <x v="4"/>
    <x v="8"/>
    <s v="Amalgamated Parts Shop"/>
    <x v="2"/>
    <x v="27"/>
    <x v="80"/>
    <s v="Blue"/>
    <x v="845"/>
    <d v="2004-04-01T00:00:00"/>
    <n v="333.42"/>
    <n v="200.05199999999999"/>
    <n v="3"/>
    <n v="600.15599999999995"/>
  </r>
  <r>
    <x v="1"/>
    <x v="4"/>
    <x v="8"/>
    <s v="Amalgamated Parts Shop"/>
    <x v="1"/>
    <x v="23"/>
    <x v="59"/>
    <s v="Blue"/>
    <x v="828"/>
    <d v="2004-04-01T00:00:00"/>
    <n v="63.5"/>
    <n v="38.1"/>
    <n v="3"/>
    <n v="114.30000000000001"/>
  </r>
  <r>
    <x v="1"/>
    <x v="4"/>
    <x v="8"/>
    <s v="Amalgamated Parts Shop"/>
    <x v="3"/>
    <x v="21"/>
    <x v="55"/>
    <s v="Silver"/>
    <x v="834"/>
    <d v="2004-04-01T00:00:00"/>
    <n v="54.99"/>
    <n v="31.894200000000001"/>
    <n v="13"/>
    <n v="414.62460000000004"/>
  </r>
  <r>
    <x v="1"/>
    <x v="4"/>
    <x v="8"/>
    <s v="Amalgamated Parts Shop"/>
    <x v="0"/>
    <x v="25"/>
    <x v="62"/>
    <s v="Blue"/>
    <x v="833"/>
    <d v="2004-04-01T00:00:00"/>
    <n v="2384.0700000000002"/>
    <n v="1430.442"/>
    <n v="8"/>
    <n v="11443.536"/>
  </r>
  <r>
    <x v="1"/>
    <x v="4"/>
    <x v="8"/>
    <s v="Amalgamated Parts Shop"/>
    <x v="2"/>
    <x v="27"/>
    <x v="66"/>
    <s v="Blue"/>
    <x v="851"/>
    <d v="2004-04-01T00:00:00"/>
    <n v="1003.91"/>
    <n v="602.346"/>
    <n v="1"/>
    <n v="602.346"/>
  </r>
  <r>
    <x v="1"/>
    <x v="4"/>
    <x v="8"/>
    <s v="Amalgamated Parts Shop"/>
    <x v="3"/>
    <x v="24"/>
    <x v="60"/>
    <m/>
    <x v="833"/>
    <d v="2004-04-01T00:00:00"/>
    <n v="7.95"/>
    <n v="4.7699999999999996"/>
    <n v="4"/>
    <n v="19.079999999999998"/>
  </r>
  <r>
    <x v="1"/>
    <x v="4"/>
    <x v="8"/>
    <s v="Amalgamated Parts Shop"/>
    <x v="0"/>
    <x v="25"/>
    <x v="64"/>
    <s v="Blue"/>
    <x v="845"/>
    <d v="2004-04-01T00:00:00"/>
    <n v="1214.8499999999999"/>
    <n v="728.91"/>
    <n v="2"/>
    <n v="1457.82"/>
  </r>
  <r>
    <x v="1"/>
    <x v="4"/>
    <x v="8"/>
    <s v="Amalgamated Parts Shop"/>
    <x v="0"/>
    <x v="25"/>
    <x v="61"/>
    <s v="Yellow"/>
    <x v="846"/>
    <d v="2004-04-01T00:00:00"/>
    <n v="742.35"/>
    <n v="445.41"/>
    <n v="8"/>
    <n v="3563.28"/>
  </r>
  <r>
    <x v="1"/>
    <x v="4"/>
    <x v="8"/>
    <s v="Amalgamated Parts Shop"/>
    <x v="3"/>
    <x v="7"/>
    <x v="10"/>
    <s v="Black"/>
    <x v="824"/>
    <d v="2004-04-01T00:00:00"/>
    <n v="34.99"/>
    <n v="20.2942"/>
    <n v="11"/>
    <n v="223.2362"/>
  </r>
  <r>
    <x v="1"/>
    <x v="4"/>
    <x v="8"/>
    <s v="Amalgamated Parts Shop"/>
    <x v="2"/>
    <x v="9"/>
    <x v="75"/>
    <m/>
    <x v="823"/>
    <d v="2004-04-01T00:00:00"/>
    <n v="91.57"/>
    <n v="54.942"/>
    <n v="2"/>
    <n v="109.884"/>
  </r>
  <r>
    <x v="1"/>
    <x v="4"/>
    <x v="8"/>
    <s v="Amalgamated Parts Shop"/>
    <x v="1"/>
    <x v="4"/>
    <x v="58"/>
    <s v="Yellow"/>
    <x v="837"/>
    <d v="2004-04-01T00:00:00"/>
    <n v="53.99"/>
    <n v="32.393999999999998"/>
    <n v="9"/>
    <n v="291.54599999999999"/>
  </r>
  <r>
    <x v="0"/>
    <x v="0"/>
    <x v="2"/>
    <s v="All Cycle Shop"/>
    <x v="1"/>
    <x v="14"/>
    <x v="56"/>
    <s v="Black"/>
    <x v="836"/>
    <d v="2004-04-01T00:00:00"/>
    <n v="69.989999999999995"/>
    <n v="41.994"/>
    <n v="6"/>
    <n v="251.964"/>
  </r>
  <r>
    <x v="0"/>
    <x v="0"/>
    <x v="2"/>
    <s v="All Cycle Shop"/>
    <x v="1"/>
    <x v="14"/>
    <x v="56"/>
    <s v="Black"/>
    <x v="829"/>
    <d v="2004-04-01T00:00:00"/>
    <n v="69.989999999999995"/>
    <n v="41.994"/>
    <n v="1"/>
    <n v="41.994"/>
  </r>
  <r>
    <x v="0"/>
    <x v="0"/>
    <x v="4"/>
    <s v="Technical Parts Manufacturing"/>
    <x v="0"/>
    <x v="25"/>
    <x v="61"/>
    <s v="Yellow"/>
    <x v="842"/>
    <d v="2004-04-01T00:00:00"/>
    <n v="742.35"/>
    <n v="445.41"/>
    <n v="1"/>
    <n v="445.41"/>
  </r>
  <r>
    <x v="0"/>
    <x v="0"/>
    <x v="4"/>
    <s v="Technical Parts Manufacturing"/>
    <x v="0"/>
    <x v="25"/>
    <x v="62"/>
    <s v="Yellow"/>
    <x v="837"/>
    <d v="2004-04-01T00:00:00"/>
    <n v="2384.0700000000002"/>
    <n v="1430.442"/>
    <n v="3"/>
    <n v="4291.326"/>
  </r>
  <r>
    <x v="0"/>
    <x v="0"/>
    <x v="4"/>
    <s v="Technical Parts Manufacturing"/>
    <x v="2"/>
    <x v="31"/>
    <x v="73"/>
    <m/>
    <x v="825"/>
    <d v="2004-04-01T00:00:00"/>
    <n v="121.49"/>
    <n v="72.894000000000005"/>
    <n v="1"/>
    <n v="72.894000000000005"/>
  </r>
  <r>
    <x v="0"/>
    <x v="0"/>
    <x v="4"/>
    <s v="Technical Parts Manufacturing"/>
    <x v="0"/>
    <x v="25"/>
    <x v="61"/>
    <s v="Blue"/>
    <x v="840"/>
    <d v="2004-04-01T00:00:00"/>
    <n v="742.35"/>
    <n v="445.41"/>
    <n v="1"/>
    <n v="445.41"/>
  </r>
  <r>
    <x v="0"/>
    <x v="0"/>
    <x v="4"/>
    <s v="Technical Parts Manufacturing"/>
    <x v="0"/>
    <x v="25"/>
    <x v="64"/>
    <s v="Blue"/>
    <x v="839"/>
    <d v="2004-04-01T00:00:00"/>
    <n v="1214.8499999999999"/>
    <n v="728.91"/>
    <n v="4"/>
    <n v="2915.64"/>
  </r>
  <r>
    <x v="0"/>
    <x v="0"/>
    <x v="4"/>
    <s v="Technical Parts Manufacturing"/>
    <x v="0"/>
    <x v="25"/>
    <x v="61"/>
    <s v="Blue"/>
    <x v="846"/>
    <d v="2004-04-01T00:00:00"/>
    <n v="742.35"/>
    <n v="445.41"/>
    <n v="2"/>
    <n v="890.82"/>
  </r>
  <r>
    <x v="0"/>
    <x v="0"/>
    <x v="4"/>
    <s v="Technical Parts Manufacturing"/>
    <x v="0"/>
    <x v="25"/>
    <x v="61"/>
    <s v="Yellow"/>
    <x v="850"/>
    <d v="2004-04-01T00:00:00"/>
    <n v="742.35"/>
    <n v="445.41"/>
    <n v="2"/>
    <n v="890.82"/>
  </r>
  <r>
    <x v="0"/>
    <x v="0"/>
    <x v="4"/>
    <s v="Technical Parts Manufacturing"/>
    <x v="0"/>
    <x v="25"/>
    <x v="61"/>
    <s v="Yellow"/>
    <x v="828"/>
    <d v="2004-04-01T00:00:00"/>
    <n v="742.35"/>
    <n v="445.41"/>
    <n v="4"/>
    <n v="1781.64"/>
  </r>
  <r>
    <x v="0"/>
    <x v="0"/>
    <x v="4"/>
    <s v="Technical Parts Manufacturing"/>
    <x v="0"/>
    <x v="25"/>
    <x v="61"/>
    <s v="Blue"/>
    <x v="831"/>
    <d v="2004-04-01T00:00:00"/>
    <n v="742.35"/>
    <n v="445.41"/>
    <n v="4"/>
    <n v="1781.64"/>
  </r>
  <r>
    <x v="0"/>
    <x v="0"/>
    <x v="4"/>
    <s v="Technical Parts Manufacturing"/>
    <x v="0"/>
    <x v="25"/>
    <x v="64"/>
    <s v="Blue"/>
    <x v="840"/>
    <d v="2004-04-01T00:00:00"/>
    <n v="1214.8499999999999"/>
    <n v="728.91"/>
    <n v="3"/>
    <n v="2186.73"/>
  </r>
  <r>
    <x v="0"/>
    <x v="0"/>
    <x v="4"/>
    <s v="Technical Parts Manufacturing"/>
    <x v="0"/>
    <x v="25"/>
    <x v="62"/>
    <s v="Blue"/>
    <x v="822"/>
    <d v="2004-04-01T00:00:00"/>
    <n v="2384.0700000000002"/>
    <n v="1430.442"/>
    <n v="1"/>
    <n v="1430.442"/>
  </r>
  <r>
    <x v="0"/>
    <x v="0"/>
    <x v="4"/>
    <s v="Technical Parts Manufacturing"/>
    <x v="0"/>
    <x v="25"/>
    <x v="62"/>
    <s v="Yellow"/>
    <x v="851"/>
    <d v="2004-04-01T00:00:00"/>
    <n v="2384.0700000000002"/>
    <n v="1430.442"/>
    <n v="2"/>
    <n v="2860.884"/>
  </r>
  <r>
    <x v="0"/>
    <x v="0"/>
    <x v="4"/>
    <s v="Technical Parts Manufacturing"/>
    <x v="0"/>
    <x v="25"/>
    <x v="62"/>
    <s v="Blue"/>
    <x v="850"/>
    <d v="2004-04-01T00:00:00"/>
    <n v="2384.0700000000002"/>
    <n v="1430.442"/>
    <n v="3"/>
    <n v="4291.326"/>
  </r>
  <r>
    <x v="0"/>
    <x v="0"/>
    <x v="4"/>
    <s v="Technical Parts Manufacturing"/>
    <x v="0"/>
    <x v="25"/>
    <x v="61"/>
    <s v="Blue"/>
    <x v="826"/>
    <d v="2004-04-01T00:00:00"/>
    <n v="742.35"/>
    <n v="445.41"/>
    <n v="4"/>
    <n v="1781.64"/>
  </r>
  <r>
    <x v="0"/>
    <x v="0"/>
    <x v="4"/>
    <s v="Technical Parts Manufacturing"/>
    <x v="0"/>
    <x v="25"/>
    <x v="61"/>
    <s v="Yellow"/>
    <x v="845"/>
    <d v="2004-04-01T00:00:00"/>
    <n v="742.35"/>
    <n v="445.41"/>
    <n v="3"/>
    <n v="1336.23"/>
  </r>
  <r>
    <x v="0"/>
    <x v="0"/>
    <x v="4"/>
    <s v="Technical Parts Manufacturing"/>
    <x v="2"/>
    <x v="26"/>
    <x v="63"/>
    <s v="Silver"/>
    <x v="831"/>
    <d v="2004-04-01T00:00:00"/>
    <n v="121.46"/>
    <n v="72.876000000000005"/>
    <n v="1"/>
    <n v="72.876000000000005"/>
  </r>
  <r>
    <x v="0"/>
    <x v="0"/>
    <x v="4"/>
    <s v="Technical Parts Manufacturing"/>
    <x v="2"/>
    <x v="28"/>
    <x v="72"/>
    <s v="Black"/>
    <x v="829"/>
    <d v="2004-04-01T00:00:00"/>
    <n v="175.49"/>
    <n v="105.294"/>
    <n v="5"/>
    <n v="526.47"/>
  </r>
  <r>
    <x v="0"/>
    <x v="0"/>
    <x v="4"/>
    <s v="Technical Parts Manufacturing"/>
    <x v="0"/>
    <x v="25"/>
    <x v="64"/>
    <s v="Blue"/>
    <x v="830"/>
    <d v="2004-04-01T00:00:00"/>
    <n v="1214.8499999999999"/>
    <n v="728.91"/>
    <n v="2"/>
    <n v="1457.82"/>
  </r>
  <r>
    <x v="0"/>
    <x v="0"/>
    <x v="4"/>
    <s v="Technical Parts Manufacturing"/>
    <x v="0"/>
    <x v="25"/>
    <x v="62"/>
    <s v="Blue"/>
    <x v="822"/>
    <d v="2004-04-01T00:00:00"/>
    <n v="2384.0700000000002"/>
    <n v="1430.442"/>
    <n v="4"/>
    <n v="5721.768"/>
  </r>
  <r>
    <x v="0"/>
    <x v="0"/>
    <x v="4"/>
    <s v="Technical Parts Manufacturing"/>
    <x v="0"/>
    <x v="25"/>
    <x v="62"/>
    <s v="Blue"/>
    <x v="822"/>
    <d v="2004-04-01T00:00:00"/>
    <n v="2384.0700000000002"/>
    <n v="1430.442"/>
    <n v="1"/>
    <n v="1430.442"/>
  </r>
  <r>
    <x v="0"/>
    <x v="0"/>
    <x v="4"/>
    <s v="Technical Parts Manufacturing"/>
    <x v="2"/>
    <x v="30"/>
    <x v="71"/>
    <s v="Silver"/>
    <x v="835"/>
    <d v="2004-04-01T00:00:00"/>
    <n v="20.239999999999998"/>
    <n v="12.144"/>
    <n v="3"/>
    <n v="36.432000000000002"/>
  </r>
  <r>
    <x v="0"/>
    <x v="0"/>
    <x v="4"/>
    <s v="Technical Parts Manufacturing"/>
    <x v="2"/>
    <x v="28"/>
    <x v="67"/>
    <s v="Black"/>
    <x v="849"/>
    <d v="2004-04-01T00:00:00"/>
    <n v="404.99"/>
    <n v="242.994"/>
    <n v="3"/>
    <n v="728.98199999999997"/>
  </r>
  <r>
    <x v="0"/>
    <x v="0"/>
    <x v="4"/>
    <s v="Technical Parts Manufacturing"/>
    <x v="0"/>
    <x v="25"/>
    <x v="61"/>
    <s v="Yellow"/>
    <x v="827"/>
    <d v="2004-04-01T00:00:00"/>
    <n v="742.35"/>
    <n v="445.41"/>
    <n v="1"/>
    <n v="445.41"/>
  </r>
  <r>
    <x v="0"/>
    <x v="0"/>
    <x v="4"/>
    <s v="Technical Parts Manufacturing"/>
    <x v="0"/>
    <x v="25"/>
    <x v="61"/>
    <s v="Blue"/>
    <x v="830"/>
    <d v="2004-04-01T00:00:00"/>
    <n v="742.35"/>
    <n v="445.41"/>
    <n v="3"/>
    <n v="1336.23"/>
  </r>
  <r>
    <x v="0"/>
    <x v="0"/>
    <x v="4"/>
    <s v="Technical Parts Manufacturing"/>
    <x v="2"/>
    <x v="26"/>
    <x v="65"/>
    <s v="Silver"/>
    <x v="822"/>
    <d v="2004-04-01T00:00:00"/>
    <n v="91.49"/>
    <n v="54.893999999999998"/>
    <n v="5"/>
    <n v="274.46999999999997"/>
  </r>
  <r>
    <x v="0"/>
    <x v="0"/>
    <x v="4"/>
    <s v="Technical Parts Manufacturing"/>
    <x v="2"/>
    <x v="29"/>
    <x v="70"/>
    <s v="Silver"/>
    <x v="844"/>
    <d v="2004-04-01T00:00:00"/>
    <n v="106.5"/>
    <n v="63.9"/>
    <n v="5"/>
    <n v="319.5"/>
  </r>
  <r>
    <x v="0"/>
    <x v="0"/>
    <x v="4"/>
    <s v="Technical Parts Manufacturing"/>
    <x v="0"/>
    <x v="25"/>
    <x v="64"/>
    <s v="Blue"/>
    <x v="845"/>
    <d v="2004-04-01T00:00:00"/>
    <n v="1214.8499999999999"/>
    <n v="728.91"/>
    <n v="3"/>
    <n v="2186.73"/>
  </r>
  <r>
    <x v="0"/>
    <x v="0"/>
    <x v="4"/>
    <s v="Technical Parts Manufacturing"/>
    <x v="2"/>
    <x v="31"/>
    <x v="78"/>
    <m/>
    <x v="850"/>
    <d v="2004-04-01T00:00:00"/>
    <n v="53.99"/>
    <n v="32.393999999999998"/>
    <n v="4"/>
    <n v="129.57599999999999"/>
  </r>
  <r>
    <x v="0"/>
    <x v="0"/>
    <x v="4"/>
    <s v="Technical Parts Manufacturing"/>
    <x v="2"/>
    <x v="20"/>
    <x v="69"/>
    <m/>
    <x v="839"/>
    <d v="2004-04-01T00:00:00"/>
    <n v="52.64"/>
    <n v="31.584"/>
    <n v="4"/>
    <n v="126.336"/>
  </r>
  <r>
    <x v="1"/>
    <x v="2"/>
    <x v="6"/>
    <s v="Recreation Toy Store"/>
    <x v="0"/>
    <x v="0"/>
    <x v="82"/>
    <s v="Black"/>
    <x v="842"/>
    <d v="2004-04-01T00:00:00"/>
    <n v="539.99"/>
    <n v="323.99400000000003"/>
    <n v="1"/>
    <n v="323.99400000000003"/>
  </r>
  <r>
    <x v="1"/>
    <x v="2"/>
    <x v="6"/>
    <s v="Recreation Toy Store"/>
    <x v="2"/>
    <x v="9"/>
    <x v="37"/>
    <m/>
    <x v="844"/>
    <d v="2004-04-01T00:00:00"/>
    <n v="44.54"/>
    <n v="26.724"/>
    <n v="1"/>
    <n v="26.724"/>
  </r>
  <r>
    <x v="1"/>
    <x v="2"/>
    <x v="6"/>
    <s v="Recreation Toy Store"/>
    <x v="2"/>
    <x v="2"/>
    <x v="38"/>
    <s v="Silver"/>
    <x v="830"/>
    <d v="2004-04-01T00:00:00"/>
    <n v="364.09"/>
    <n v="218.45400000000001"/>
    <n v="1"/>
    <n v="218.45400000000001"/>
  </r>
  <r>
    <x v="0"/>
    <x v="0"/>
    <x v="2"/>
    <s v="Fifth Bike Store"/>
    <x v="2"/>
    <x v="18"/>
    <x v="51"/>
    <s v="Silver/Black"/>
    <x v="827"/>
    <d v="2004-04-01T00:00:00"/>
    <n v="80.989999999999995"/>
    <n v="48.594000000000001"/>
    <n v="1"/>
    <n v="48.594000000000001"/>
  </r>
  <r>
    <x v="1"/>
    <x v="2"/>
    <x v="6"/>
    <s v="Spare Parts Co."/>
    <x v="2"/>
    <x v="18"/>
    <x v="85"/>
    <s v="Silver/Black"/>
    <x v="834"/>
    <d v="2004-04-01T00:00:00"/>
    <n v="62.09"/>
    <n v="37.253999999999998"/>
    <n v="1"/>
    <n v="37.253999999999998"/>
  </r>
  <r>
    <x v="1"/>
    <x v="2"/>
    <x v="6"/>
    <s v="Spare Parts Co."/>
    <x v="2"/>
    <x v="2"/>
    <x v="38"/>
    <s v="Silver"/>
    <x v="821"/>
    <d v="2004-04-01T00:00:00"/>
    <n v="364.09"/>
    <n v="218.45400000000001"/>
    <n v="3"/>
    <n v="655.36200000000008"/>
  </r>
  <r>
    <x v="1"/>
    <x v="2"/>
    <x v="6"/>
    <s v="Spare Parts Co."/>
    <x v="2"/>
    <x v="9"/>
    <x v="22"/>
    <m/>
    <x v="846"/>
    <d v="2004-04-01T00:00:00"/>
    <n v="61.92"/>
    <n v="37.152000000000001"/>
    <n v="3"/>
    <n v="111.456"/>
  </r>
  <r>
    <x v="1"/>
    <x v="2"/>
    <x v="6"/>
    <s v="Spare Parts Co."/>
    <x v="2"/>
    <x v="2"/>
    <x v="84"/>
    <s v="Black"/>
    <x v="839"/>
    <d v="2004-04-01T00:00:00"/>
    <n v="249.79"/>
    <n v="149.874"/>
    <n v="1"/>
    <n v="149.874"/>
  </r>
  <r>
    <x v="1"/>
    <x v="2"/>
    <x v="6"/>
    <s v="Spare Parts Co."/>
    <x v="1"/>
    <x v="4"/>
    <x v="58"/>
    <s v="Yellow"/>
    <x v="839"/>
    <d v="2004-04-01T00:00:00"/>
    <n v="53.99"/>
    <n v="32.393999999999998"/>
    <n v="2"/>
    <n v="64.787999999999997"/>
  </r>
  <r>
    <x v="1"/>
    <x v="2"/>
    <x v="6"/>
    <s v="Spare Parts Co."/>
    <x v="3"/>
    <x v="7"/>
    <x v="10"/>
    <s v="Red"/>
    <x v="824"/>
    <d v="2004-04-01T00:00:00"/>
    <n v="34.99"/>
    <n v="20.994"/>
    <n v="3"/>
    <n v="62.981999999999999"/>
  </r>
  <r>
    <x v="1"/>
    <x v="2"/>
    <x v="6"/>
    <s v="Spare Parts Co."/>
    <x v="2"/>
    <x v="2"/>
    <x v="2"/>
    <s v="Silver"/>
    <x v="843"/>
    <d v="2004-04-01T00:00:00"/>
    <n v="1364.5"/>
    <n v="818.7"/>
    <n v="1"/>
    <n v="818.7"/>
  </r>
  <r>
    <x v="1"/>
    <x v="2"/>
    <x v="6"/>
    <s v="Spare Parts Co."/>
    <x v="0"/>
    <x v="0"/>
    <x v="82"/>
    <s v="Silver"/>
    <x v="824"/>
    <d v="2004-04-01T00:00:00"/>
    <n v="564.99"/>
    <n v="338.99400000000003"/>
    <n v="3"/>
    <n v="1016.9820000000001"/>
  </r>
  <r>
    <x v="1"/>
    <x v="2"/>
    <x v="6"/>
    <s v="Spare Parts Co."/>
    <x v="0"/>
    <x v="0"/>
    <x v="77"/>
    <s v="Silver"/>
    <x v="845"/>
    <d v="2004-04-01T00:00:00"/>
    <n v="769.49"/>
    <n v="461.69400000000002"/>
    <n v="5"/>
    <n v="2308.4700000000003"/>
  </r>
  <r>
    <x v="1"/>
    <x v="2"/>
    <x v="6"/>
    <s v="Spare Parts Co."/>
    <x v="0"/>
    <x v="0"/>
    <x v="77"/>
    <s v="Silver"/>
    <x v="822"/>
    <d v="2004-04-01T00:00:00"/>
    <n v="769.49"/>
    <n v="461.69400000000002"/>
    <n v="2"/>
    <n v="923.38800000000003"/>
  </r>
  <r>
    <x v="1"/>
    <x v="2"/>
    <x v="6"/>
    <s v="Spare Parts Co."/>
    <x v="2"/>
    <x v="2"/>
    <x v="38"/>
    <s v="Silver"/>
    <x v="846"/>
    <d v="2004-04-01T00:00:00"/>
    <n v="364.09"/>
    <n v="218.45400000000001"/>
    <n v="1"/>
    <n v="218.45400000000001"/>
  </r>
  <r>
    <x v="1"/>
    <x v="2"/>
    <x v="6"/>
    <s v="Spare Parts Co."/>
    <x v="1"/>
    <x v="14"/>
    <x v="56"/>
    <s v="Black"/>
    <x v="826"/>
    <d v="2004-04-01T00:00:00"/>
    <n v="69.989999999999995"/>
    <n v="41.994"/>
    <n v="2"/>
    <n v="83.988"/>
  </r>
  <r>
    <x v="1"/>
    <x v="2"/>
    <x v="6"/>
    <s v="Spare Parts Co."/>
    <x v="3"/>
    <x v="21"/>
    <x v="55"/>
    <s v="Silver"/>
    <x v="844"/>
    <d v="2004-04-01T00:00:00"/>
    <n v="54.99"/>
    <n v="32.994"/>
    <n v="4"/>
    <n v="131.976"/>
  </r>
  <r>
    <x v="1"/>
    <x v="2"/>
    <x v="6"/>
    <s v="Spare Parts Co."/>
    <x v="1"/>
    <x v="23"/>
    <x v="59"/>
    <s v="Blue"/>
    <x v="844"/>
    <d v="2004-04-01T00:00:00"/>
    <n v="63.5"/>
    <n v="38.1"/>
    <n v="5"/>
    <n v="190.5"/>
  </r>
  <r>
    <x v="1"/>
    <x v="2"/>
    <x v="6"/>
    <s v="Spare Parts Co."/>
    <x v="1"/>
    <x v="4"/>
    <x v="58"/>
    <s v="Yellow"/>
    <x v="842"/>
    <d v="2004-04-01T00:00:00"/>
    <n v="53.99"/>
    <n v="32.393999999999998"/>
    <n v="7"/>
    <n v="226.75799999999998"/>
  </r>
  <r>
    <x v="1"/>
    <x v="2"/>
    <x v="6"/>
    <s v="Spare Parts Co."/>
    <x v="1"/>
    <x v="4"/>
    <x v="58"/>
    <s v="Yellow"/>
    <x v="834"/>
    <d v="2004-04-01T00:00:00"/>
    <n v="53.99"/>
    <n v="32.393999999999998"/>
    <n v="5"/>
    <n v="161.97"/>
  </r>
  <r>
    <x v="1"/>
    <x v="2"/>
    <x v="6"/>
    <s v="Spare Parts Co."/>
    <x v="1"/>
    <x v="10"/>
    <x v="29"/>
    <s v="Black"/>
    <x v="830"/>
    <d v="2004-04-01T00:00:00"/>
    <n v="24.49"/>
    <n v="14.694000000000001"/>
    <n v="6"/>
    <n v="88.164000000000001"/>
  </r>
  <r>
    <x v="1"/>
    <x v="2"/>
    <x v="6"/>
    <s v="Spare Parts Co."/>
    <x v="1"/>
    <x v="23"/>
    <x v="59"/>
    <s v="Blue"/>
    <x v="850"/>
    <d v="2004-04-01T00:00:00"/>
    <n v="63.5"/>
    <n v="38.1"/>
    <n v="4"/>
    <n v="152.4"/>
  </r>
  <r>
    <x v="1"/>
    <x v="2"/>
    <x v="6"/>
    <s v="Spare Parts Co."/>
    <x v="1"/>
    <x v="5"/>
    <x v="6"/>
    <s v="Multi"/>
    <x v="828"/>
    <d v="2004-04-01T00:00:00"/>
    <n v="8.99"/>
    <n v="5.3940000000000001"/>
    <n v="2"/>
    <n v="10.788"/>
  </r>
  <r>
    <x v="1"/>
    <x v="2"/>
    <x v="6"/>
    <s v="Spare Parts Co."/>
    <x v="3"/>
    <x v="22"/>
    <x v="57"/>
    <m/>
    <x v="845"/>
    <d v="2004-04-01T00:00:00"/>
    <n v="4.99"/>
    <n v="2.9940000000000002"/>
    <n v="4"/>
    <n v="11.976000000000001"/>
  </r>
  <r>
    <x v="1"/>
    <x v="2"/>
    <x v="6"/>
    <s v="Spare Parts Co."/>
    <x v="0"/>
    <x v="0"/>
    <x v="82"/>
    <s v="Silver"/>
    <x v="851"/>
    <d v="2004-04-01T00:00:00"/>
    <n v="564.99"/>
    <n v="338.99400000000003"/>
    <n v="2"/>
    <n v="677.98800000000006"/>
  </r>
  <r>
    <x v="1"/>
    <x v="2"/>
    <x v="6"/>
    <s v="Spare Parts Co."/>
    <x v="0"/>
    <x v="0"/>
    <x v="19"/>
    <s v="Black"/>
    <x v="843"/>
    <d v="2004-04-01T00:00:00"/>
    <n v="2294.9899999999998"/>
    <n v="1376.9939999999999"/>
    <n v="2"/>
    <n v="2753.9879999999998"/>
  </r>
  <r>
    <x v="1"/>
    <x v="2"/>
    <x v="6"/>
    <s v="Spare Parts Co."/>
    <x v="1"/>
    <x v="14"/>
    <x v="56"/>
    <s v="Black"/>
    <x v="839"/>
    <d v="2004-04-01T00:00:00"/>
    <n v="69.989999999999995"/>
    <n v="40.594200000000001"/>
    <n v="13"/>
    <n v="527.72460000000001"/>
  </r>
  <r>
    <x v="1"/>
    <x v="2"/>
    <x v="6"/>
    <s v="Spare Parts Co."/>
    <x v="0"/>
    <x v="0"/>
    <x v="82"/>
    <s v="Black"/>
    <x v="827"/>
    <d v="2004-04-01T00:00:00"/>
    <n v="539.99"/>
    <n v="323.99400000000003"/>
    <n v="2"/>
    <n v="647.98800000000006"/>
  </r>
  <r>
    <x v="1"/>
    <x v="2"/>
    <x v="6"/>
    <s v="Spare Parts Co."/>
    <x v="1"/>
    <x v="4"/>
    <x v="5"/>
    <s v="Multi"/>
    <x v="841"/>
    <d v="2004-04-01T00:00:00"/>
    <n v="49.99"/>
    <n v="29.994"/>
    <n v="3"/>
    <n v="89.981999999999999"/>
  </r>
  <r>
    <x v="1"/>
    <x v="2"/>
    <x v="6"/>
    <s v="Spare Parts Co."/>
    <x v="0"/>
    <x v="0"/>
    <x v="82"/>
    <s v="Black"/>
    <x v="845"/>
    <d v="2004-04-01T00:00:00"/>
    <n v="539.99"/>
    <n v="323.99400000000003"/>
    <n v="2"/>
    <n v="647.98800000000006"/>
  </r>
  <r>
    <x v="1"/>
    <x v="2"/>
    <x v="6"/>
    <s v="Spare Parts Co."/>
    <x v="2"/>
    <x v="20"/>
    <x v="83"/>
    <m/>
    <x v="829"/>
    <d v="2004-04-01T00:00:00"/>
    <n v="52.64"/>
    <n v="31.584"/>
    <n v="1"/>
    <n v="31.584"/>
  </r>
  <r>
    <x v="1"/>
    <x v="2"/>
    <x v="6"/>
    <s v="Spare Parts Co."/>
    <x v="1"/>
    <x v="4"/>
    <x v="5"/>
    <s v="Multi"/>
    <x v="824"/>
    <d v="2004-04-01T00:00:00"/>
    <n v="49.99"/>
    <n v="29.994"/>
    <n v="8"/>
    <n v="239.952"/>
  </r>
  <r>
    <x v="1"/>
    <x v="2"/>
    <x v="6"/>
    <s v="Spare Parts Co."/>
    <x v="2"/>
    <x v="18"/>
    <x v="86"/>
    <s v="Silver/Black"/>
    <x v="839"/>
    <d v="2004-04-01T00:00:00"/>
    <n v="80.989999999999995"/>
    <n v="48.594000000000001"/>
    <n v="1"/>
    <n v="48.594000000000001"/>
  </r>
  <r>
    <x v="1"/>
    <x v="2"/>
    <x v="6"/>
    <s v="Spare Parts Co."/>
    <x v="2"/>
    <x v="2"/>
    <x v="2"/>
    <s v="Black"/>
    <x v="849"/>
    <d v="2004-04-01T00:00:00"/>
    <n v="1349.6"/>
    <n v="809.76"/>
    <n v="3"/>
    <n v="2429.2799999999997"/>
  </r>
  <r>
    <x v="1"/>
    <x v="2"/>
    <x v="6"/>
    <s v="Spare Parts Co."/>
    <x v="3"/>
    <x v="24"/>
    <x v="60"/>
    <m/>
    <x v="828"/>
    <d v="2004-04-01T00:00:00"/>
    <n v="7.95"/>
    <n v="4.7699999999999996"/>
    <n v="4"/>
    <n v="19.079999999999998"/>
  </r>
  <r>
    <x v="1"/>
    <x v="2"/>
    <x v="6"/>
    <s v="Spare Parts Co."/>
    <x v="3"/>
    <x v="7"/>
    <x v="10"/>
    <s v="Blue"/>
    <x v="824"/>
    <d v="2004-04-01T00:00:00"/>
    <n v="34.99"/>
    <n v="20.994"/>
    <n v="3"/>
    <n v="62.981999999999999"/>
  </r>
  <r>
    <x v="1"/>
    <x v="2"/>
    <x v="6"/>
    <s v="Spare Parts Co."/>
    <x v="2"/>
    <x v="2"/>
    <x v="84"/>
    <s v="Silver"/>
    <x v="827"/>
    <d v="2004-04-01T00:00:00"/>
    <n v="264.05"/>
    <n v="158.43"/>
    <n v="1"/>
    <n v="158.43"/>
  </r>
  <r>
    <x v="1"/>
    <x v="2"/>
    <x v="6"/>
    <s v="Spare Parts Co."/>
    <x v="0"/>
    <x v="0"/>
    <x v="82"/>
    <s v="Black"/>
    <x v="823"/>
    <d v="2004-04-01T00:00:00"/>
    <n v="539.99"/>
    <n v="323.99400000000003"/>
    <n v="2"/>
    <n v="647.98800000000006"/>
  </r>
  <r>
    <x v="1"/>
    <x v="2"/>
    <x v="6"/>
    <s v="Spare Parts Co."/>
    <x v="0"/>
    <x v="0"/>
    <x v="82"/>
    <s v="Black"/>
    <x v="844"/>
    <d v="2004-04-01T00:00:00"/>
    <n v="539.99"/>
    <n v="323.99400000000003"/>
    <n v="1"/>
    <n v="323.99400000000003"/>
  </r>
  <r>
    <x v="1"/>
    <x v="2"/>
    <x v="6"/>
    <s v="Spare Parts Co."/>
    <x v="2"/>
    <x v="9"/>
    <x v="39"/>
    <m/>
    <x v="843"/>
    <d v="2004-04-01T00:00:00"/>
    <n v="120.27"/>
    <n v="72.162000000000006"/>
    <n v="2"/>
    <n v="144.32400000000001"/>
  </r>
  <r>
    <x v="1"/>
    <x v="2"/>
    <x v="6"/>
    <s v="Spare Parts Co."/>
    <x v="2"/>
    <x v="2"/>
    <x v="84"/>
    <s v="Black"/>
    <x v="845"/>
    <d v="2004-04-01T00:00:00"/>
    <n v="249.79"/>
    <n v="149.874"/>
    <n v="2"/>
    <n v="299.74799999999999"/>
  </r>
  <r>
    <x v="1"/>
    <x v="2"/>
    <x v="6"/>
    <s v="Spare Parts Co."/>
    <x v="0"/>
    <x v="0"/>
    <x v="19"/>
    <s v="Silver"/>
    <x v="841"/>
    <d v="2004-04-01T00:00:00"/>
    <n v="2319.9899999999998"/>
    <n v="1391.9939999999999"/>
    <n v="4"/>
    <n v="5567.9759999999997"/>
  </r>
  <r>
    <x v="1"/>
    <x v="2"/>
    <x v="6"/>
    <s v="Spare Parts Co."/>
    <x v="3"/>
    <x v="7"/>
    <x v="10"/>
    <s v="Black"/>
    <x v="829"/>
    <d v="2004-04-01T00:00:00"/>
    <n v="34.99"/>
    <n v="20.994"/>
    <n v="2"/>
    <n v="41.988"/>
  </r>
  <r>
    <x v="1"/>
    <x v="2"/>
    <x v="6"/>
    <s v="Spare Parts Co."/>
    <x v="2"/>
    <x v="20"/>
    <x v="81"/>
    <m/>
    <x v="845"/>
    <d v="2004-04-01T00:00:00"/>
    <n v="27.12"/>
    <n v="16.271999999999998"/>
    <n v="1"/>
    <n v="16.271999999999998"/>
  </r>
  <r>
    <x v="1"/>
    <x v="2"/>
    <x v="6"/>
    <s v="Spare Parts Co."/>
    <x v="2"/>
    <x v="18"/>
    <x v="87"/>
    <s v="Silver/Black"/>
    <x v="844"/>
    <d v="2004-04-01T00:00:00"/>
    <n v="40.49"/>
    <n v="24.294"/>
    <n v="2"/>
    <n v="48.588000000000001"/>
  </r>
  <r>
    <x v="1"/>
    <x v="2"/>
    <x v="6"/>
    <s v="Spare Parts Co."/>
    <x v="3"/>
    <x v="19"/>
    <x v="52"/>
    <m/>
    <x v="836"/>
    <d v="2004-04-01T00:00:00"/>
    <n v="120"/>
    <n v="72"/>
    <n v="3"/>
    <n v="216"/>
  </r>
  <r>
    <x v="1"/>
    <x v="2"/>
    <x v="6"/>
    <s v="Spare Parts Co."/>
    <x v="1"/>
    <x v="14"/>
    <x v="56"/>
    <s v="Black"/>
    <x v="826"/>
    <d v="2004-04-01T00:00:00"/>
    <n v="69.989999999999995"/>
    <n v="40.594200000000001"/>
    <n v="11"/>
    <n v="446.53620000000001"/>
  </r>
  <r>
    <x v="1"/>
    <x v="2"/>
    <x v="6"/>
    <s v="Spare Parts Co."/>
    <x v="0"/>
    <x v="0"/>
    <x v="19"/>
    <s v="Silver"/>
    <x v="833"/>
    <d v="2004-04-01T00:00:00"/>
    <n v="2319.9899999999998"/>
    <n v="1391.9939999999999"/>
    <n v="3"/>
    <n v="4175.982"/>
  </r>
  <r>
    <x v="1"/>
    <x v="2"/>
    <x v="6"/>
    <s v="Spare Parts Co."/>
    <x v="2"/>
    <x v="2"/>
    <x v="84"/>
    <s v="Silver"/>
    <x v="831"/>
    <d v="2004-04-01T00:00:00"/>
    <n v="264.05"/>
    <n v="158.43"/>
    <n v="1"/>
    <n v="158.43"/>
  </r>
  <r>
    <x v="0"/>
    <x v="0"/>
    <x v="2"/>
    <s v="First Department Stores"/>
    <x v="1"/>
    <x v="14"/>
    <x v="56"/>
    <s v="Black"/>
    <x v="849"/>
    <d v="2004-04-01T00:00:00"/>
    <n v="69.989999999999995"/>
    <n v="41.994"/>
    <n v="6"/>
    <n v="251.964"/>
  </r>
  <r>
    <x v="0"/>
    <x v="0"/>
    <x v="4"/>
    <s v="Vehicle Shop"/>
    <x v="1"/>
    <x v="1"/>
    <x v="48"/>
    <s v="White"/>
    <x v="849"/>
    <d v="2004-04-01T00:00:00"/>
    <n v="8.99"/>
    <n v="5.3940000000000001"/>
    <n v="4"/>
    <n v="21.576000000000001"/>
  </r>
  <r>
    <x v="0"/>
    <x v="0"/>
    <x v="4"/>
    <s v="Vehicle Shop"/>
    <x v="1"/>
    <x v="1"/>
    <x v="48"/>
    <s v="White"/>
    <x v="836"/>
    <d v="2004-04-01T00:00:00"/>
    <n v="8.99"/>
    <n v="5.3940000000000001"/>
    <n v="5"/>
    <n v="26.97"/>
  </r>
  <r>
    <x v="0"/>
    <x v="0"/>
    <x v="4"/>
    <s v="Vehicle Shop"/>
    <x v="1"/>
    <x v="5"/>
    <x v="6"/>
    <s v="Multi"/>
    <x v="829"/>
    <d v="2004-04-01T00:00:00"/>
    <n v="8.99"/>
    <n v="5.3940000000000001"/>
    <n v="5"/>
    <n v="26.97"/>
  </r>
  <r>
    <x v="0"/>
    <x v="0"/>
    <x v="4"/>
    <s v="Vehicle Shop"/>
    <x v="3"/>
    <x v="22"/>
    <x v="57"/>
    <m/>
    <x v="823"/>
    <d v="2004-04-01T00:00:00"/>
    <n v="4.99"/>
    <n v="2.9940000000000002"/>
    <n v="3"/>
    <n v="8.9820000000000011"/>
  </r>
  <r>
    <x v="0"/>
    <x v="0"/>
    <x v="0"/>
    <s v="Racing Association"/>
    <x v="2"/>
    <x v="6"/>
    <x v="15"/>
    <s v="Yellow"/>
    <x v="843"/>
    <d v="2004-04-01T00:00:00"/>
    <n v="594.83000000000004"/>
    <n v="356.89800000000002"/>
    <n v="1"/>
    <n v="356.89800000000002"/>
  </r>
  <r>
    <x v="1"/>
    <x v="4"/>
    <x v="8"/>
    <s v="Primary Cycle Shop"/>
    <x v="2"/>
    <x v="18"/>
    <x v="47"/>
    <s v="Silver/Black"/>
    <x v="827"/>
    <d v="2004-04-01T00:00:00"/>
    <n v="62.09"/>
    <n v="37.253999999999998"/>
    <n v="2"/>
    <n v="74.507999999999996"/>
  </r>
  <r>
    <x v="1"/>
    <x v="4"/>
    <x v="8"/>
    <s v="Primary Cycle Shop"/>
    <x v="0"/>
    <x v="3"/>
    <x v="17"/>
    <s v="Yellow"/>
    <x v="827"/>
    <d v="2004-04-01T00:00:00"/>
    <n v="1120.49"/>
    <n v="672.29399999999998"/>
    <n v="1"/>
    <n v="672.29399999999998"/>
  </r>
  <r>
    <x v="0"/>
    <x v="0"/>
    <x v="2"/>
    <s v="Commendable Bikes"/>
    <x v="3"/>
    <x v="7"/>
    <x v="10"/>
    <s v="Black"/>
    <x v="834"/>
    <d v="2004-04-01T00:00:00"/>
    <n v="34.99"/>
    <n v="20.994"/>
    <n v="1"/>
    <n v="20.994"/>
  </r>
  <r>
    <x v="0"/>
    <x v="0"/>
    <x v="2"/>
    <s v="Commendable Bikes"/>
    <x v="0"/>
    <x v="3"/>
    <x v="17"/>
    <s v="Yellow"/>
    <x v="826"/>
    <d v="2004-04-01T00:00:00"/>
    <n v="1120.49"/>
    <n v="672.29399999999998"/>
    <n v="2"/>
    <n v="1344.588"/>
  </r>
  <r>
    <x v="0"/>
    <x v="0"/>
    <x v="2"/>
    <s v="Commendable Bikes"/>
    <x v="3"/>
    <x v="7"/>
    <x v="10"/>
    <s v="Blue"/>
    <x v="825"/>
    <d v="2004-04-01T00:00:00"/>
    <n v="34.99"/>
    <n v="20.994"/>
    <n v="1"/>
    <n v="20.994"/>
  </r>
  <r>
    <x v="0"/>
    <x v="0"/>
    <x v="0"/>
    <s v="Activity Center"/>
    <x v="0"/>
    <x v="3"/>
    <x v="50"/>
    <s v="Yellow"/>
    <x v="844"/>
    <d v="2004-04-01T00:00:00"/>
    <n v="1700.99"/>
    <n v="1020.5940000000001"/>
    <n v="1"/>
    <n v="1020.5940000000001"/>
  </r>
  <r>
    <x v="0"/>
    <x v="0"/>
    <x v="0"/>
    <s v="Activity Center"/>
    <x v="0"/>
    <x v="3"/>
    <x v="50"/>
    <s v="Yellow"/>
    <x v="837"/>
    <d v="2004-04-01T00:00:00"/>
    <n v="1700.99"/>
    <n v="1020.5940000000001"/>
    <n v="3"/>
    <n v="3061.7820000000002"/>
  </r>
  <r>
    <x v="0"/>
    <x v="0"/>
    <x v="0"/>
    <s v="Activity Center"/>
    <x v="0"/>
    <x v="3"/>
    <x v="49"/>
    <s v="Black"/>
    <x v="840"/>
    <d v="2004-04-01T00:00:00"/>
    <n v="539.99"/>
    <n v="323.99400000000003"/>
    <n v="1"/>
    <n v="323.99400000000003"/>
  </r>
  <r>
    <x v="0"/>
    <x v="0"/>
    <x v="0"/>
    <s v="Activity Center"/>
    <x v="0"/>
    <x v="3"/>
    <x v="49"/>
    <s v="Black"/>
    <x v="848"/>
    <d v="2004-04-01T00:00:00"/>
    <n v="539.99"/>
    <n v="323.99400000000003"/>
    <n v="2"/>
    <n v="647.98800000000006"/>
  </r>
  <r>
    <x v="0"/>
    <x v="0"/>
    <x v="0"/>
    <s v="Activity Center"/>
    <x v="3"/>
    <x v="24"/>
    <x v="60"/>
    <m/>
    <x v="834"/>
    <d v="2004-04-01T00:00:00"/>
    <n v="7.95"/>
    <n v="4.7699999999999996"/>
    <n v="1"/>
    <n v="4.7699999999999996"/>
  </r>
  <r>
    <x v="0"/>
    <x v="0"/>
    <x v="0"/>
    <s v="Activity Center"/>
    <x v="1"/>
    <x v="1"/>
    <x v="48"/>
    <s v="White"/>
    <x v="835"/>
    <d v="2004-04-01T00:00:00"/>
    <n v="8.99"/>
    <n v="5.3940000000000001"/>
    <n v="3"/>
    <n v="16.182000000000002"/>
  </r>
  <r>
    <x v="0"/>
    <x v="0"/>
    <x v="0"/>
    <s v="Activity Center"/>
    <x v="2"/>
    <x v="18"/>
    <x v="53"/>
    <s v="Silver/Black"/>
    <x v="826"/>
    <d v="2004-04-01T00:00:00"/>
    <n v="40.49"/>
    <n v="24.294"/>
    <n v="1"/>
    <n v="24.294"/>
  </r>
  <r>
    <x v="0"/>
    <x v="0"/>
    <x v="0"/>
    <s v="Activity Center"/>
    <x v="2"/>
    <x v="18"/>
    <x v="51"/>
    <s v="Silver/Black"/>
    <x v="836"/>
    <d v="2004-04-01T00:00:00"/>
    <n v="80.989999999999995"/>
    <n v="48.594000000000001"/>
    <n v="1"/>
    <n v="48.594000000000001"/>
  </r>
  <r>
    <x v="0"/>
    <x v="0"/>
    <x v="3"/>
    <s v="Grand Discount Store"/>
    <x v="2"/>
    <x v="2"/>
    <x v="38"/>
    <s v="Silver"/>
    <x v="848"/>
    <d v="2004-04-01T00:00:00"/>
    <n v="364.09"/>
    <n v="218.45400000000001"/>
    <n v="2"/>
    <n v="436.90800000000002"/>
  </r>
  <r>
    <x v="0"/>
    <x v="0"/>
    <x v="3"/>
    <s v="Grand Discount Store"/>
    <x v="3"/>
    <x v="24"/>
    <x v="60"/>
    <m/>
    <x v="849"/>
    <d v="2004-04-01T00:00:00"/>
    <n v="7.95"/>
    <n v="4.6109999999999998"/>
    <n v="13"/>
    <n v="59.942999999999998"/>
  </r>
  <r>
    <x v="0"/>
    <x v="0"/>
    <x v="3"/>
    <s v="Grand Discount Store"/>
    <x v="2"/>
    <x v="20"/>
    <x v="83"/>
    <m/>
    <x v="851"/>
    <d v="2004-04-01T00:00:00"/>
    <n v="52.64"/>
    <n v="31.584"/>
    <n v="3"/>
    <n v="94.751999999999995"/>
  </r>
  <r>
    <x v="0"/>
    <x v="0"/>
    <x v="3"/>
    <s v="Grand Discount Store"/>
    <x v="3"/>
    <x v="19"/>
    <x v="52"/>
    <m/>
    <x v="832"/>
    <d v="2004-04-01T00:00:00"/>
    <n v="120"/>
    <n v="69.599999999999994"/>
    <n v="12"/>
    <n v="835.19999999999993"/>
  </r>
  <r>
    <x v="0"/>
    <x v="0"/>
    <x v="3"/>
    <s v="Grand Discount Store"/>
    <x v="2"/>
    <x v="2"/>
    <x v="84"/>
    <s v="Silver"/>
    <x v="835"/>
    <d v="2004-04-01T00:00:00"/>
    <n v="264.05"/>
    <n v="158.43"/>
    <n v="2"/>
    <n v="316.86"/>
  </r>
  <r>
    <x v="0"/>
    <x v="0"/>
    <x v="3"/>
    <s v="Grand Discount Store"/>
    <x v="0"/>
    <x v="0"/>
    <x v="19"/>
    <s v="Silver"/>
    <x v="840"/>
    <d v="2004-04-01T00:00:00"/>
    <n v="2319.9899999999998"/>
    <n v="1391.9939999999999"/>
    <n v="2"/>
    <n v="2783.9879999999998"/>
  </r>
  <r>
    <x v="0"/>
    <x v="0"/>
    <x v="3"/>
    <s v="Grand Discount Store"/>
    <x v="0"/>
    <x v="0"/>
    <x v="82"/>
    <s v="Silver"/>
    <x v="847"/>
    <d v="2004-04-01T00:00:00"/>
    <n v="564.99"/>
    <n v="338.99400000000003"/>
    <n v="1"/>
    <n v="338.99400000000003"/>
  </r>
  <r>
    <x v="0"/>
    <x v="0"/>
    <x v="3"/>
    <s v="Grand Discount Store"/>
    <x v="3"/>
    <x v="7"/>
    <x v="10"/>
    <s v="Blue"/>
    <x v="823"/>
    <d v="2004-04-01T00:00:00"/>
    <n v="34.99"/>
    <n v="20.994"/>
    <n v="8"/>
    <n v="167.952"/>
  </r>
  <r>
    <x v="0"/>
    <x v="0"/>
    <x v="3"/>
    <s v="Grand Discount Store"/>
    <x v="3"/>
    <x v="21"/>
    <x v="55"/>
    <s v="Silver"/>
    <x v="850"/>
    <d v="2004-04-01T00:00:00"/>
    <n v="54.99"/>
    <n v="32.994"/>
    <n v="6"/>
    <n v="197.964"/>
  </r>
  <r>
    <x v="0"/>
    <x v="0"/>
    <x v="3"/>
    <s v="Grand Discount Store"/>
    <x v="1"/>
    <x v="14"/>
    <x v="56"/>
    <s v="Black"/>
    <x v="838"/>
    <d v="2004-04-01T00:00:00"/>
    <n v="69.989999999999995"/>
    <n v="41.994"/>
    <n v="2"/>
    <n v="83.988"/>
  </r>
  <r>
    <x v="0"/>
    <x v="0"/>
    <x v="3"/>
    <s v="Grand Discount Store"/>
    <x v="1"/>
    <x v="14"/>
    <x v="56"/>
    <s v="Black"/>
    <x v="828"/>
    <d v="2004-04-01T00:00:00"/>
    <n v="69.989999999999995"/>
    <n v="41.994"/>
    <n v="1"/>
    <n v="41.994"/>
  </r>
  <r>
    <x v="0"/>
    <x v="0"/>
    <x v="3"/>
    <s v="Grand Discount Store"/>
    <x v="0"/>
    <x v="0"/>
    <x v="19"/>
    <s v="Black"/>
    <x v="838"/>
    <d v="2004-04-01T00:00:00"/>
    <n v="2294.9899999999998"/>
    <n v="1376.9939999999999"/>
    <n v="1"/>
    <n v="1376.9939999999999"/>
  </r>
  <r>
    <x v="0"/>
    <x v="0"/>
    <x v="3"/>
    <s v="Grand Discount Store"/>
    <x v="1"/>
    <x v="23"/>
    <x v="59"/>
    <s v="Blue"/>
    <x v="849"/>
    <d v="2004-04-01T00:00:00"/>
    <n v="63.5"/>
    <n v="34.924999999999997"/>
    <n v="18"/>
    <n v="628.65"/>
  </r>
  <r>
    <x v="0"/>
    <x v="0"/>
    <x v="3"/>
    <s v="Grand Discount Store"/>
    <x v="2"/>
    <x v="28"/>
    <x v="72"/>
    <s v="Black"/>
    <x v="849"/>
    <d v="2004-04-01T00:00:00"/>
    <n v="175.49"/>
    <n v="105.294"/>
    <n v="2"/>
    <n v="210.58799999999999"/>
  </r>
  <r>
    <x v="0"/>
    <x v="0"/>
    <x v="3"/>
    <s v="Grand Discount Store"/>
    <x v="0"/>
    <x v="0"/>
    <x v="19"/>
    <s v="Black"/>
    <x v="830"/>
    <d v="2004-04-01T00:00:00"/>
    <n v="2294.9899999999998"/>
    <n v="1376.9939999999999"/>
    <n v="4"/>
    <n v="5507.9759999999997"/>
  </r>
  <r>
    <x v="0"/>
    <x v="0"/>
    <x v="3"/>
    <s v="Grand Discount Store"/>
    <x v="2"/>
    <x v="18"/>
    <x v="86"/>
    <s v="Silver/Black"/>
    <x v="836"/>
    <d v="2004-04-01T00:00:00"/>
    <n v="80.989999999999995"/>
    <n v="48.594000000000001"/>
    <n v="1"/>
    <n v="48.594000000000001"/>
  </r>
  <r>
    <x v="0"/>
    <x v="0"/>
    <x v="3"/>
    <s v="Grand Discount Store"/>
    <x v="2"/>
    <x v="2"/>
    <x v="2"/>
    <s v="Silver"/>
    <x v="849"/>
    <d v="2004-04-01T00:00:00"/>
    <n v="1364.5"/>
    <n v="818.7"/>
    <n v="2"/>
    <n v="1637.4"/>
  </r>
  <r>
    <x v="0"/>
    <x v="0"/>
    <x v="3"/>
    <s v="Grand Discount Store"/>
    <x v="3"/>
    <x v="7"/>
    <x v="10"/>
    <s v="Black"/>
    <x v="844"/>
    <d v="2004-04-01T00:00:00"/>
    <n v="34.99"/>
    <n v="20.2942"/>
    <n v="11"/>
    <n v="223.2362"/>
  </r>
  <r>
    <x v="0"/>
    <x v="0"/>
    <x v="3"/>
    <s v="Grand Discount Store"/>
    <x v="2"/>
    <x v="9"/>
    <x v="37"/>
    <m/>
    <x v="841"/>
    <d v="2004-04-01T00:00:00"/>
    <n v="44.54"/>
    <n v="26.724"/>
    <n v="3"/>
    <n v="80.171999999999997"/>
  </r>
  <r>
    <x v="0"/>
    <x v="0"/>
    <x v="3"/>
    <s v="Grand Discount Store"/>
    <x v="1"/>
    <x v="4"/>
    <x v="5"/>
    <s v="Multi"/>
    <x v="845"/>
    <d v="2004-04-01T00:00:00"/>
    <n v="49.99"/>
    <n v="29.994"/>
    <n v="4"/>
    <n v="119.976"/>
  </r>
  <r>
    <x v="0"/>
    <x v="0"/>
    <x v="3"/>
    <s v="Grand Discount Store"/>
    <x v="1"/>
    <x v="4"/>
    <x v="5"/>
    <s v="Multi"/>
    <x v="822"/>
    <d v="2004-04-01T00:00:00"/>
    <n v="49.99"/>
    <n v="29.994"/>
    <n v="4"/>
    <n v="119.976"/>
  </r>
  <r>
    <x v="0"/>
    <x v="0"/>
    <x v="3"/>
    <s v="Grand Discount Store"/>
    <x v="3"/>
    <x v="22"/>
    <x v="57"/>
    <m/>
    <x v="826"/>
    <d v="2004-04-01T00:00:00"/>
    <n v="4.99"/>
    <n v="2.9940000000000002"/>
    <n v="8"/>
    <n v="23.952000000000002"/>
  </r>
  <r>
    <x v="0"/>
    <x v="0"/>
    <x v="3"/>
    <s v="Grand Discount Store"/>
    <x v="0"/>
    <x v="0"/>
    <x v="19"/>
    <s v="Silver"/>
    <x v="833"/>
    <d v="2004-04-01T00:00:00"/>
    <n v="2319.9899999999998"/>
    <n v="1391.9939999999999"/>
    <n v="2"/>
    <n v="2783.9879999999998"/>
  </r>
  <r>
    <x v="0"/>
    <x v="0"/>
    <x v="3"/>
    <s v="Grand Discount Store"/>
    <x v="2"/>
    <x v="2"/>
    <x v="38"/>
    <s v="Silver"/>
    <x v="826"/>
    <d v="2004-04-01T00:00:00"/>
    <n v="364.09"/>
    <n v="218.45400000000001"/>
    <n v="6"/>
    <n v="1310.7240000000002"/>
  </r>
  <r>
    <x v="0"/>
    <x v="0"/>
    <x v="3"/>
    <s v="Grand Discount Store"/>
    <x v="2"/>
    <x v="2"/>
    <x v="2"/>
    <s v="Black"/>
    <x v="822"/>
    <d v="2004-04-01T00:00:00"/>
    <n v="1349.6"/>
    <n v="809.76"/>
    <n v="1"/>
    <n v="809.76"/>
  </r>
  <r>
    <x v="0"/>
    <x v="0"/>
    <x v="3"/>
    <s v="Grand Discount Store"/>
    <x v="2"/>
    <x v="31"/>
    <x v="73"/>
    <m/>
    <x v="824"/>
    <d v="2004-04-01T00:00:00"/>
    <n v="121.49"/>
    <n v="72.894000000000005"/>
    <n v="4"/>
    <n v="291.57600000000002"/>
  </r>
  <r>
    <x v="0"/>
    <x v="0"/>
    <x v="3"/>
    <s v="Grand Discount Store"/>
    <x v="2"/>
    <x v="31"/>
    <x v="78"/>
    <m/>
    <x v="846"/>
    <d v="2004-04-01T00:00:00"/>
    <n v="53.99"/>
    <n v="32.393999999999998"/>
    <n v="3"/>
    <n v="97.181999999999988"/>
  </r>
  <r>
    <x v="0"/>
    <x v="0"/>
    <x v="3"/>
    <s v="Grand Discount Store"/>
    <x v="2"/>
    <x v="2"/>
    <x v="84"/>
    <s v="Black"/>
    <x v="842"/>
    <d v="2004-04-01T00:00:00"/>
    <n v="249.79"/>
    <n v="149.874"/>
    <n v="2"/>
    <n v="299.74799999999999"/>
  </r>
  <r>
    <x v="0"/>
    <x v="0"/>
    <x v="3"/>
    <s v="Grand Discount Store"/>
    <x v="1"/>
    <x v="5"/>
    <x v="6"/>
    <s v="Multi"/>
    <x v="843"/>
    <d v="2004-04-01T00:00:00"/>
    <n v="8.99"/>
    <n v="5.3940000000000001"/>
    <n v="6"/>
    <n v="32.364000000000004"/>
  </r>
  <r>
    <x v="0"/>
    <x v="0"/>
    <x v="3"/>
    <s v="Grand Discount Store"/>
    <x v="1"/>
    <x v="10"/>
    <x v="29"/>
    <s v="Black"/>
    <x v="824"/>
    <d v="2004-04-01T00:00:00"/>
    <n v="24.49"/>
    <n v="14.694000000000001"/>
    <n v="6"/>
    <n v="88.164000000000001"/>
  </r>
  <r>
    <x v="0"/>
    <x v="0"/>
    <x v="3"/>
    <s v="Grand Discount Store"/>
    <x v="2"/>
    <x v="2"/>
    <x v="2"/>
    <s v="Black"/>
    <x v="833"/>
    <d v="2004-04-01T00:00:00"/>
    <n v="1349.6"/>
    <n v="809.76"/>
    <n v="2"/>
    <n v="1619.52"/>
  </r>
  <r>
    <x v="0"/>
    <x v="0"/>
    <x v="3"/>
    <s v="Grand Discount Store"/>
    <x v="0"/>
    <x v="0"/>
    <x v="82"/>
    <s v="Silver"/>
    <x v="831"/>
    <d v="2004-04-01T00:00:00"/>
    <n v="564.99"/>
    <n v="338.99400000000003"/>
    <n v="1"/>
    <n v="338.99400000000003"/>
  </r>
  <r>
    <x v="0"/>
    <x v="0"/>
    <x v="3"/>
    <s v="Grand Discount Store"/>
    <x v="1"/>
    <x v="4"/>
    <x v="5"/>
    <s v="Multi"/>
    <x v="829"/>
    <d v="2004-04-01T00:00:00"/>
    <n v="49.99"/>
    <n v="29.994"/>
    <n v="4"/>
    <n v="119.976"/>
  </r>
  <r>
    <x v="0"/>
    <x v="0"/>
    <x v="3"/>
    <s v="Grand Discount Store"/>
    <x v="3"/>
    <x v="32"/>
    <x v="76"/>
    <m/>
    <x v="822"/>
    <d v="2004-04-01T00:00:00"/>
    <n v="2.29"/>
    <n v="1.3740000000000001"/>
    <n v="2"/>
    <n v="2.7480000000000002"/>
  </r>
  <r>
    <x v="0"/>
    <x v="0"/>
    <x v="3"/>
    <s v="Grand Discount Store"/>
    <x v="2"/>
    <x v="2"/>
    <x v="2"/>
    <s v="Silver"/>
    <x v="850"/>
    <d v="2004-04-01T00:00:00"/>
    <n v="1364.5"/>
    <n v="818.7"/>
    <n v="2"/>
    <n v="1637.4"/>
  </r>
  <r>
    <x v="0"/>
    <x v="0"/>
    <x v="3"/>
    <s v="Grand Discount Store"/>
    <x v="2"/>
    <x v="2"/>
    <x v="84"/>
    <s v="Black"/>
    <x v="836"/>
    <d v="2004-04-01T00:00:00"/>
    <n v="249.79"/>
    <n v="149.874"/>
    <n v="4"/>
    <n v="599.49599999999998"/>
  </r>
  <r>
    <x v="0"/>
    <x v="0"/>
    <x v="3"/>
    <s v="Grand Discount Store"/>
    <x v="2"/>
    <x v="18"/>
    <x v="87"/>
    <s v="Silver/Black"/>
    <x v="837"/>
    <d v="2004-04-01T00:00:00"/>
    <n v="40.49"/>
    <n v="24.294"/>
    <n v="1"/>
    <n v="24.294"/>
  </r>
  <r>
    <x v="0"/>
    <x v="0"/>
    <x v="3"/>
    <s v="Grand Discount Store"/>
    <x v="2"/>
    <x v="26"/>
    <x v="65"/>
    <s v="Silver"/>
    <x v="823"/>
    <d v="2004-04-01T00:00:00"/>
    <n v="91.49"/>
    <n v="54.893999999999998"/>
    <n v="2"/>
    <n v="109.788"/>
  </r>
  <r>
    <x v="0"/>
    <x v="0"/>
    <x v="3"/>
    <s v="Grand Discount Store"/>
    <x v="1"/>
    <x v="4"/>
    <x v="58"/>
    <s v="Yellow"/>
    <x v="851"/>
    <d v="2004-04-01T00:00:00"/>
    <n v="53.99"/>
    <n v="29.694500000000001"/>
    <n v="15"/>
    <n v="445.41750000000002"/>
  </r>
  <r>
    <x v="0"/>
    <x v="0"/>
    <x v="3"/>
    <s v="Grand Discount Store"/>
    <x v="2"/>
    <x v="30"/>
    <x v="71"/>
    <s v="Silver"/>
    <x v="847"/>
    <d v="2004-04-01T00:00:00"/>
    <n v="20.239999999999998"/>
    <n v="12.144"/>
    <n v="2"/>
    <n v="24.288"/>
  </r>
  <r>
    <x v="0"/>
    <x v="0"/>
    <x v="3"/>
    <s v="Grand Discount Store"/>
    <x v="1"/>
    <x v="14"/>
    <x v="56"/>
    <s v="Black"/>
    <x v="828"/>
    <d v="2004-04-01T00:00:00"/>
    <n v="69.989999999999995"/>
    <n v="41.994"/>
    <n v="2"/>
    <n v="83.988"/>
  </r>
  <r>
    <x v="0"/>
    <x v="0"/>
    <x v="3"/>
    <s v="Grand Discount Store"/>
    <x v="3"/>
    <x v="7"/>
    <x v="10"/>
    <s v="Red"/>
    <x v="822"/>
    <d v="2004-04-01T00:00:00"/>
    <n v="34.99"/>
    <n v="20.2942"/>
    <n v="11"/>
    <n v="223.2362"/>
  </r>
  <r>
    <x v="0"/>
    <x v="0"/>
    <x v="3"/>
    <s v="Grand Discount Store"/>
    <x v="1"/>
    <x v="10"/>
    <x v="29"/>
    <s v="Black"/>
    <x v="841"/>
    <d v="2004-04-01T00:00:00"/>
    <n v="24.49"/>
    <n v="14.694000000000001"/>
    <n v="6"/>
    <n v="88.164000000000001"/>
  </r>
  <r>
    <x v="0"/>
    <x v="0"/>
    <x v="3"/>
    <s v="Grand Discount Store"/>
    <x v="2"/>
    <x v="28"/>
    <x v="67"/>
    <s v="Black"/>
    <x v="837"/>
    <d v="2004-04-01T00:00:00"/>
    <n v="404.99"/>
    <n v="242.994"/>
    <n v="2"/>
    <n v="485.988"/>
  </r>
  <r>
    <x v="0"/>
    <x v="0"/>
    <x v="3"/>
    <s v="Grand Discount Store"/>
    <x v="2"/>
    <x v="2"/>
    <x v="84"/>
    <s v="Silver"/>
    <x v="834"/>
    <d v="2004-04-01T00:00:00"/>
    <n v="264.05"/>
    <n v="158.43"/>
    <n v="2"/>
    <n v="316.86"/>
  </r>
  <r>
    <x v="0"/>
    <x v="0"/>
    <x v="3"/>
    <s v="Grand Discount Store"/>
    <x v="0"/>
    <x v="0"/>
    <x v="19"/>
    <s v="Silver"/>
    <x v="826"/>
    <d v="2004-04-01T00:00:00"/>
    <n v="2319.9899999999998"/>
    <n v="1391.9939999999999"/>
    <n v="5"/>
    <n v="6959.9699999999993"/>
  </r>
  <r>
    <x v="0"/>
    <x v="0"/>
    <x v="3"/>
    <s v="Grand Discount Store"/>
    <x v="2"/>
    <x v="29"/>
    <x v="70"/>
    <s v="Silver"/>
    <x v="848"/>
    <d v="2004-04-01T00:00:00"/>
    <n v="106.5"/>
    <n v="63.9"/>
    <n v="3"/>
    <n v="191.7"/>
  </r>
  <r>
    <x v="0"/>
    <x v="0"/>
    <x v="3"/>
    <s v="Grand Discount Store"/>
    <x v="1"/>
    <x v="4"/>
    <x v="58"/>
    <s v="Yellow"/>
    <x v="851"/>
    <d v="2004-04-01T00:00:00"/>
    <n v="53.99"/>
    <n v="32.393999999999998"/>
    <n v="8"/>
    <n v="259.15199999999999"/>
  </r>
  <r>
    <x v="0"/>
    <x v="0"/>
    <x v="3"/>
    <s v="Grand Discount Store"/>
    <x v="2"/>
    <x v="2"/>
    <x v="84"/>
    <s v="Black"/>
    <x v="846"/>
    <d v="2004-04-01T00:00:00"/>
    <n v="249.79"/>
    <n v="149.874"/>
    <n v="4"/>
    <n v="599.49599999999998"/>
  </r>
  <r>
    <x v="0"/>
    <x v="0"/>
    <x v="3"/>
    <s v="Grand Discount Store"/>
    <x v="1"/>
    <x v="4"/>
    <x v="58"/>
    <s v="Yellow"/>
    <x v="850"/>
    <d v="2004-04-01T00:00:00"/>
    <n v="53.99"/>
    <n v="32.393999999999998"/>
    <n v="5"/>
    <n v="161.97"/>
  </r>
  <r>
    <x v="0"/>
    <x v="0"/>
    <x v="3"/>
    <s v="Grand Discount Store"/>
    <x v="1"/>
    <x v="23"/>
    <x v="59"/>
    <s v="Blue"/>
    <x v="845"/>
    <d v="2004-04-01T00:00:00"/>
    <n v="63.5"/>
    <n v="38.1"/>
    <n v="9"/>
    <n v="342.90000000000003"/>
  </r>
  <r>
    <x v="0"/>
    <x v="0"/>
    <x v="3"/>
    <s v="Grand Discount Store"/>
    <x v="2"/>
    <x v="9"/>
    <x v="22"/>
    <m/>
    <x v="835"/>
    <d v="2004-04-01T00:00:00"/>
    <n v="61.92"/>
    <n v="37.152000000000001"/>
    <n v="1"/>
    <n v="37.152000000000001"/>
  </r>
  <r>
    <x v="0"/>
    <x v="0"/>
    <x v="3"/>
    <s v="Grand Discount Store"/>
    <x v="0"/>
    <x v="0"/>
    <x v="19"/>
    <s v="Black"/>
    <x v="851"/>
    <d v="2004-04-01T00:00:00"/>
    <n v="2294.9899999999998"/>
    <n v="1376.9939999999999"/>
    <n v="4"/>
    <n v="5507.9759999999997"/>
  </r>
  <r>
    <x v="0"/>
    <x v="0"/>
    <x v="3"/>
    <s v="Grand Discount Store"/>
    <x v="2"/>
    <x v="26"/>
    <x v="63"/>
    <s v="Silver"/>
    <x v="829"/>
    <d v="2004-04-01T00:00:00"/>
    <n v="121.46"/>
    <n v="72.876000000000005"/>
    <n v="1"/>
    <n v="72.876000000000005"/>
  </r>
  <r>
    <x v="0"/>
    <x v="0"/>
    <x v="3"/>
    <s v="Grand Discount Store"/>
    <x v="1"/>
    <x v="10"/>
    <x v="29"/>
    <s v="Black"/>
    <x v="837"/>
    <d v="2004-04-01T00:00:00"/>
    <n v="24.49"/>
    <n v="14.694000000000001"/>
    <n v="3"/>
    <n v="44.082000000000001"/>
  </r>
  <r>
    <x v="0"/>
    <x v="0"/>
    <x v="3"/>
    <s v="Grand Discount Store"/>
    <x v="0"/>
    <x v="0"/>
    <x v="82"/>
    <s v="Silver"/>
    <x v="846"/>
    <d v="2004-04-01T00:00:00"/>
    <n v="564.99"/>
    <n v="338.99400000000003"/>
    <n v="2"/>
    <n v="677.98800000000006"/>
  </r>
  <r>
    <x v="0"/>
    <x v="0"/>
    <x v="4"/>
    <s v="Fitness Cycling"/>
    <x v="2"/>
    <x v="9"/>
    <x v="37"/>
    <m/>
    <x v="843"/>
    <d v="2004-04-01T00:00:00"/>
    <n v="44.54"/>
    <n v="26.724"/>
    <n v="1"/>
    <n v="26.724"/>
  </r>
  <r>
    <x v="0"/>
    <x v="1"/>
    <x v="1"/>
    <s v="Bikes for Kids and Adults"/>
    <x v="1"/>
    <x v="14"/>
    <x v="56"/>
    <s v="Black"/>
    <x v="835"/>
    <d v="2004-04-01T00:00:00"/>
    <n v="69.989999999999995"/>
    <n v="41.994"/>
    <n v="2"/>
    <n v="83.988"/>
  </r>
  <r>
    <x v="0"/>
    <x v="1"/>
    <x v="1"/>
    <s v="Bikes for Kids and Adults"/>
    <x v="1"/>
    <x v="14"/>
    <x v="56"/>
    <s v="Black"/>
    <x v="846"/>
    <d v="2004-04-01T00:00:00"/>
    <n v="69.989999999999995"/>
    <n v="41.994"/>
    <n v="6"/>
    <n v="251.964"/>
  </r>
  <r>
    <x v="0"/>
    <x v="1"/>
    <x v="1"/>
    <s v="Bikes for Kids and Adults"/>
    <x v="0"/>
    <x v="0"/>
    <x v="19"/>
    <s v="Black"/>
    <x v="841"/>
    <d v="2004-04-01T00:00:00"/>
    <n v="2294.9899999999998"/>
    <n v="1376.9939999999999"/>
    <n v="2"/>
    <n v="2753.9879999999998"/>
  </r>
  <r>
    <x v="0"/>
    <x v="1"/>
    <x v="1"/>
    <s v="Bikes for Kids and Adults"/>
    <x v="1"/>
    <x v="14"/>
    <x v="56"/>
    <s v="Black"/>
    <x v="843"/>
    <d v="2004-04-01T00:00:00"/>
    <n v="69.989999999999995"/>
    <n v="41.994"/>
    <n v="2"/>
    <n v="83.988"/>
  </r>
  <r>
    <x v="2"/>
    <x v="5"/>
    <x v="9"/>
    <s v="Unusual Bicycle Company"/>
    <x v="0"/>
    <x v="25"/>
    <x v="61"/>
    <s v="Yellow"/>
    <x v="838"/>
    <d v="2004-04-01T00:00:00"/>
    <n v="742.35"/>
    <n v="445.41"/>
    <n v="1"/>
    <n v="445.41"/>
  </r>
  <r>
    <x v="2"/>
    <x v="5"/>
    <x v="9"/>
    <s v="Unusual Bicycle Company"/>
    <x v="2"/>
    <x v="27"/>
    <x v="80"/>
    <s v="Yellow"/>
    <x v="837"/>
    <d v="2004-04-01T00:00:00"/>
    <n v="333.42"/>
    <n v="200.05199999999999"/>
    <n v="1"/>
    <n v="200.05199999999999"/>
  </r>
  <r>
    <x v="2"/>
    <x v="5"/>
    <x v="9"/>
    <s v="Unusual Bicycle Company"/>
    <x v="0"/>
    <x v="25"/>
    <x v="61"/>
    <s v="Blue"/>
    <x v="844"/>
    <d v="2004-04-01T00:00:00"/>
    <n v="742.35"/>
    <n v="445.41"/>
    <n v="2"/>
    <n v="890.82"/>
  </r>
  <r>
    <x v="2"/>
    <x v="5"/>
    <x v="9"/>
    <s v="Unusual Bicycle Company"/>
    <x v="2"/>
    <x v="27"/>
    <x v="80"/>
    <s v="Yellow"/>
    <x v="844"/>
    <d v="2004-04-01T00:00:00"/>
    <n v="333.42"/>
    <n v="200.05199999999999"/>
    <n v="1"/>
    <n v="200.05199999999999"/>
  </r>
  <r>
    <x v="0"/>
    <x v="0"/>
    <x v="5"/>
    <s v="Small Cycle Store"/>
    <x v="1"/>
    <x v="5"/>
    <x v="6"/>
    <s v="Multi"/>
    <x v="851"/>
    <d v="2004-04-01T00:00:00"/>
    <n v="8.99"/>
    <n v="5.3940000000000001"/>
    <n v="1"/>
    <n v="5.3940000000000001"/>
  </r>
  <r>
    <x v="0"/>
    <x v="0"/>
    <x v="5"/>
    <s v="Small Cycle Store"/>
    <x v="1"/>
    <x v="4"/>
    <x v="58"/>
    <s v="Yellow"/>
    <x v="848"/>
    <d v="2004-04-01T00:00:00"/>
    <n v="53.99"/>
    <n v="32.393999999999998"/>
    <n v="1"/>
    <n v="32.393999999999998"/>
  </r>
  <r>
    <x v="0"/>
    <x v="0"/>
    <x v="5"/>
    <s v="Small Cycle Store"/>
    <x v="1"/>
    <x v="1"/>
    <x v="48"/>
    <s v="White"/>
    <x v="837"/>
    <d v="2004-04-01T00:00:00"/>
    <n v="8.99"/>
    <n v="5.3940000000000001"/>
    <n v="4"/>
    <n v="21.576000000000001"/>
  </r>
  <r>
    <x v="0"/>
    <x v="0"/>
    <x v="5"/>
    <s v="Small Cycle Store"/>
    <x v="3"/>
    <x v="19"/>
    <x v="52"/>
    <m/>
    <x v="847"/>
    <d v="2004-04-01T00:00:00"/>
    <n v="120"/>
    <n v="72"/>
    <n v="1"/>
    <n v="72"/>
  </r>
  <r>
    <x v="0"/>
    <x v="0"/>
    <x v="5"/>
    <s v="Small Cycle Store"/>
    <x v="0"/>
    <x v="3"/>
    <x v="50"/>
    <s v="Yellow"/>
    <x v="832"/>
    <d v="2004-04-01T00:00:00"/>
    <n v="1700.99"/>
    <n v="1020.5940000000001"/>
    <n v="3"/>
    <n v="3061.7820000000002"/>
  </r>
  <r>
    <x v="0"/>
    <x v="0"/>
    <x v="5"/>
    <s v="Small Cycle Store"/>
    <x v="0"/>
    <x v="3"/>
    <x v="49"/>
    <s v="Black"/>
    <x v="851"/>
    <d v="2004-04-01T00:00:00"/>
    <n v="539.99"/>
    <n v="323.99400000000003"/>
    <n v="2"/>
    <n v="647.98800000000006"/>
  </r>
  <r>
    <x v="0"/>
    <x v="0"/>
    <x v="5"/>
    <s v="Small Cycle Store"/>
    <x v="3"/>
    <x v="24"/>
    <x v="60"/>
    <m/>
    <x v="838"/>
    <d v="2004-04-01T00:00:00"/>
    <n v="7.95"/>
    <n v="4.7699999999999996"/>
    <n v="1"/>
    <n v="4.7699999999999996"/>
  </r>
  <r>
    <x v="0"/>
    <x v="0"/>
    <x v="5"/>
    <s v="Small Cycle Store"/>
    <x v="2"/>
    <x v="18"/>
    <x v="51"/>
    <s v="Silver/Black"/>
    <x v="844"/>
    <d v="2004-04-01T00:00:00"/>
    <n v="80.989999999999995"/>
    <n v="48.594000000000001"/>
    <n v="1"/>
    <n v="48.594000000000001"/>
  </r>
  <r>
    <x v="0"/>
    <x v="0"/>
    <x v="5"/>
    <s v="Small Cycle Store"/>
    <x v="2"/>
    <x v="18"/>
    <x v="47"/>
    <s v="Silver/Black"/>
    <x v="822"/>
    <d v="2004-04-01T00:00:00"/>
    <n v="62.09"/>
    <n v="37.253999999999998"/>
    <n v="1"/>
    <n v="37.253999999999998"/>
  </r>
  <r>
    <x v="0"/>
    <x v="0"/>
    <x v="5"/>
    <s v="Small Cycle Store"/>
    <x v="0"/>
    <x v="3"/>
    <x v="49"/>
    <s v="Black"/>
    <x v="831"/>
    <d v="2004-04-01T00:00:00"/>
    <n v="539.99"/>
    <n v="323.99400000000003"/>
    <n v="2"/>
    <n v="647.98800000000006"/>
  </r>
  <r>
    <x v="0"/>
    <x v="0"/>
    <x v="5"/>
    <s v="Small Cycle Store"/>
    <x v="0"/>
    <x v="3"/>
    <x v="17"/>
    <s v="Yellow"/>
    <x v="829"/>
    <d v="2004-04-01T00:00:00"/>
    <n v="1120.49"/>
    <n v="672.29399999999998"/>
    <n v="1"/>
    <n v="672.29399999999998"/>
  </r>
  <r>
    <x v="0"/>
    <x v="0"/>
    <x v="5"/>
    <s v="Small Cycle Store"/>
    <x v="3"/>
    <x v="22"/>
    <x v="57"/>
    <m/>
    <x v="851"/>
    <d v="2004-04-01T00:00:00"/>
    <n v="4.99"/>
    <n v="2.9940000000000002"/>
    <n v="2"/>
    <n v="5.9880000000000004"/>
  </r>
  <r>
    <x v="0"/>
    <x v="0"/>
    <x v="5"/>
    <s v="Small Cycle Store"/>
    <x v="0"/>
    <x v="3"/>
    <x v="50"/>
    <s v="Yellow"/>
    <x v="845"/>
    <d v="2004-04-01T00:00:00"/>
    <n v="1700.99"/>
    <n v="1020.5940000000001"/>
    <n v="3"/>
    <n v="3061.7820000000002"/>
  </r>
  <r>
    <x v="0"/>
    <x v="0"/>
    <x v="5"/>
    <s v="Small Cycle Store"/>
    <x v="2"/>
    <x v="18"/>
    <x v="53"/>
    <s v="Silver/Black"/>
    <x v="847"/>
    <d v="2004-04-01T00:00:00"/>
    <n v="40.49"/>
    <n v="24.294"/>
    <n v="1"/>
    <n v="24.294"/>
  </r>
  <r>
    <x v="0"/>
    <x v="0"/>
    <x v="4"/>
    <s v="Professional Cycle Store"/>
    <x v="2"/>
    <x v="2"/>
    <x v="2"/>
    <s v="Silver"/>
    <x v="826"/>
    <d v="2004-04-01T00:00:00"/>
    <n v="1364.5"/>
    <n v="818.7"/>
    <n v="1"/>
    <n v="818.7"/>
  </r>
  <r>
    <x v="0"/>
    <x v="0"/>
    <x v="4"/>
    <s v="Professional Cycle Store"/>
    <x v="2"/>
    <x v="20"/>
    <x v="83"/>
    <m/>
    <x v="829"/>
    <d v="2004-04-01T00:00:00"/>
    <n v="52.64"/>
    <n v="31.584"/>
    <n v="1"/>
    <n v="31.584"/>
  </r>
  <r>
    <x v="0"/>
    <x v="0"/>
    <x v="4"/>
    <s v="Professional Cycle Store"/>
    <x v="2"/>
    <x v="2"/>
    <x v="38"/>
    <s v="Silver"/>
    <x v="835"/>
    <d v="2004-04-01T00:00:00"/>
    <n v="364.09"/>
    <n v="218.45400000000001"/>
    <n v="1"/>
    <n v="218.45400000000001"/>
  </r>
  <r>
    <x v="0"/>
    <x v="0"/>
    <x v="4"/>
    <s v="Professional Cycle Store"/>
    <x v="0"/>
    <x v="0"/>
    <x v="82"/>
    <s v="Black"/>
    <x v="833"/>
    <d v="2004-04-01T00:00:00"/>
    <n v="539.99"/>
    <n v="323.99400000000003"/>
    <n v="1"/>
    <n v="323.99400000000003"/>
  </r>
  <r>
    <x v="0"/>
    <x v="0"/>
    <x v="4"/>
    <s v="Professional Cycle Store"/>
    <x v="0"/>
    <x v="0"/>
    <x v="82"/>
    <s v="Black"/>
    <x v="846"/>
    <d v="2004-04-01T00:00:00"/>
    <n v="539.99"/>
    <n v="323.99400000000003"/>
    <n v="2"/>
    <n v="647.98800000000006"/>
  </r>
  <r>
    <x v="0"/>
    <x v="0"/>
    <x v="4"/>
    <s v="Professional Cycle Store"/>
    <x v="0"/>
    <x v="0"/>
    <x v="82"/>
    <s v="Black"/>
    <x v="822"/>
    <d v="2004-04-01T00:00:00"/>
    <n v="539.99"/>
    <n v="323.99400000000003"/>
    <n v="2"/>
    <n v="647.98800000000006"/>
  </r>
  <r>
    <x v="0"/>
    <x v="0"/>
    <x v="4"/>
    <s v="Professional Cycle Store"/>
    <x v="2"/>
    <x v="2"/>
    <x v="2"/>
    <s v="Black"/>
    <x v="825"/>
    <d v="2004-04-01T00:00:00"/>
    <n v="1349.6"/>
    <n v="809.76"/>
    <n v="2"/>
    <n v="1619.52"/>
  </r>
  <r>
    <x v="0"/>
    <x v="0"/>
    <x v="4"/>
    <s v="Professional Cycle Store"/>
    <x v="0"/>
    <x v="0"/>
    <x v="82"/>
    <s v="Black"/>
    <x v="839"/>
    <d v="2004-04-01T00:00:00"/>
    <n v="539.99"/>
    <n v="323.99400000000003"/>
    <n v="3"/>
    <n v="971.98200000000008"/>
  </r>
  <r>
    <x v="0"/>
    <x v="0"/>
    <x v="4"/>
    <s v="Professional Cycle Store"/>
    <x v="0"/>
    <x v="0"/>
    <x v="82"/>
    <s v="Silver"/>
    <x v="850"/>
    <d v="2004-04-01T00:00:00"/>
    <n v="564.99"/>
    <n v="338.99400000000003"/>
    <n v="2"/>
    <n v="677.98800000000006"/>
  </r>
  <r>
    <x v="0"/>
    <x v="0"/>
    <x v="4"/>
    <s v="Professional Cycle Store"/>
    <x v="0"/>
    <x v="0"/>
    <x v="77"/>
    <s v="Silver"/>
    <x v="827"/>
    <d v="2004-04-01T00:00:00"/>
    <n v="769.49"/>
    <n v="461.69400000000002"/>
    <n v="2"/>
    <n v="923.38800000000003"/>
  </r>
  <r>
    <x v="0"/>
    <x v="0"/>
    <x v="4"/>
    <s v="Professional Cycle Store"/>
    <x v="2"/>
    <x v="18"/>
    <x v="85"/>
    <s v="Silver/Black"/>
    <x v="828"/>
    <d v="2004-04-01T00:00:00"/>
    <n v="62.09"/>
    <n v="37.253999999999998"/>
    <n v="2"/>
    <n v="74.507999999999996"/>
  </r>
  <r>
    <x v="0"/>
    <x v="0"/>
    <x v="4"/>
    <s v="Professional Cycle Store"/>
    <x v="2"/>
    <x v="2"/>
    <x v="84"/>
    <s v="Black"/>
    <x v="845"/>
    <d v="2004-04-01T00:00:00"/>
    <n v="249.79"/>
    <n v="149.874"/>
    <n v="1"/>
    <n v="149.874"/>
  </r>
  <r>
    <x v="0"/>
    <x v="0"/>
    <x v="4"/>
    <s v="Professional Cycle Store"/>
    <x v="2"/>
    <x v="2"/>
    <x v="84"/>
    <s v="Black"/>
    <x v="821"/>
    <d v="2004-04-01T00:00:00"/>
    <n v="249.79"/>
    <n v="149.874"/>
    <n v="2"/>
    <n v="299.74799999999999"/>
  </r>
  <r>
    <x v="0"/>
    <x v="0"/>
    <x v="4"/>
    <s v="Professional Cycle Store"/>
    <x v="2"/>
    <x v="2"/>
    <x v="84"/>
    <s v="Silver"/>
    <x v="831"/>
    <d v="2004-04-01T00:00:00"/>
    <n v="264.05"/>
    <n v="158.43"/>
    <n v="1"/>
    <n v="158.43"/>
  </r>
  <r>
    <x v="0"/>
    <x v="0"/>
    <x v="4"/>
    <s v="Professional Cycle Store"/>
    <x v="1"/>
    <x v="14"/>
    <x v="56"/>
    <s v="Black"/>
    <x v="838"/>
    <d v="2004-04-01T00:00:00"/>
    <n v="69.989999999999995"/>
    <n v="40.594200000000001"/>
    <n v="13"/>
    <n v="527.72460000000001"/>
  </r>
  <r>
    <x v="0"/>
    <x v="0"/>
    <x v="4"/>
    <s v="Professional Cycle Store"/>
    <x v="2"/>
    <x v="2"/>
    <x v="38"/>
    <s v="Silver"/>
    <x v="836"/>
    <d v="2004-04-01T00:00:00"/>
    <n v="364.09"/>
    <n v="218.45400000000001"/>
    <n v="1"/>
    <n v="218.45400000000001"/>
  </r>
  <r>
    <x v="0"/>
    <x v="0"/>
    <x v="4"/>
    <s v="Professional Cycle Store"/>
    <x v="0"/>
    <x v="0"/>
    <x v="77"/>
    <s v="Silver"/>
    <x v="825"/>
    <d v="2004-04-01T00:00:00"/>
    <n v="769.49"/>
    <n v="461.69400000000002"/>
    <n v="6"/>
    <n v="2770.1640000000002"/>
  </r>
  <r>
    <x v="0"/>
    <x v="0"/>
    <x v="4"/>
    <s v="Professional Cycle Store"/>
    <x v="2"/>
    <x v="2"/>
    <x v="84"/>
    <s v="Silver"/>
    <x v="826"/>
    <d v="2004-04-01T00:00:00"/>
    <n v="264.05"/>
    <n v="158.43"/>
    <n v="1"/>
    <n v="158.43"/>
  </r>
  <r>
    <x v="0"/>
    <x v="0"/>
    <x v="4"/>
    <s v="Professional Cycle Store"/>
    <x v="2"/>
    <x v="9"/>
    <x v="39"/>
    <m/>
    <x v="832"/>
    <d v="2004-04-01T00:00:00"/>
    <n v="120.27"/>
    <n v="72.162000000000006"/>
    <n v="3"/>
    <n v="216.48600000000002"/>
  </r>
  <r>
    <x v="0"/>
    <x v="0"/>
    <x v="4"/>
    <s v="Professional Cycle Store"/>
    <x v="2"/>
    <x v="18"/>
    <x v="87"/>
    <s v="Silver/Black"/>
    <x v="832"/>
    <d v="2004-04-01T00:00:00"/>
    <n v="40.49"/>
    <n v="24.294"/>
    <n v="2"/>
    <n v="48.588000000000001"/>
  </r>
  <r>
    <x v="0"/>
    <x v="0"/>
    <x v="4"/>
    <s v="Professional Cycle Store"/>
    <x v="0"/>
    <x v="0"/>
    <x v="19"/>
    <s v="Black"/>
    <x v="843"/>
    <d v="2004-04-01T00:00:00"/>
    <n v="2294.9899999999998"/>
    <n v="1376.9939999999999"/>
    <n v="2"/>
    <n v="2753.9879999999998"/>
  </r>
  <r>
    <x v="0"/>
    <x v="0"/>
    <x v="4"/>
    <s v="Professional Cycle Store"/>
    <x v="1"/>
    <x v="14"/>
    <x v="56"/>
    <s v="Black"/>
    <x v="822"/>
    <d v="2004-04-01T00:00:00"/>
    <n v="69.989999999999995"/>
    <n v="41.994"/>
    <n v="2"/>
    <n v="83.988"/>
  </r>
  <r>
    <x v="0"/>
    <x v="0"/>
    <x v="4"/>
    <s v="Professional Cycle Store"/>
    <x v="0"/>
    <x v="0"/>
    <x v="19"/>
    <s v="Silver"/>
    <x v="841"/>
    <d v="2004-04-01T00:00:00"/>
    <n v="2319.9899999999998"/>
    <n v="1391.9939999999999"/>
    <n v="4"/>
    <n v="5567.9759999999997"/>
  </r>
  <r>
    <x v="0"/>
    <x v="0"/>
    <x v="4"/>
    <s v="Professional Cycle Store"/>
    <x v="2"/>
    <x v="18"/>
    <x v="86"/>
    <s v="Silver/Black"/>
    <x v="825"/>
    <d v="2004-04-01T00:00:00"/>
    <n v="80.989999999999995"/>
    <n v="48.594000000000001"/>
    <n v="1"/>
    <n v="48.594000000000001"/>
  </r>
  <r>
    <x v="0"/>
    <x v="0"/>
    <x v="4"/>
    <s v="Professional Cycle Store"/>
    <x v="2"/>
    <x v="20"/>
    <x v="81"/>
    <m/>
    <x v="833"/>
    <d v="2004-04-01T00:00:00"/>
    <n v="27.12"/>
    <n v="16.271999999999998"/>
    <n v="1"/>
    <n v="16.271999999999998"/>
  </r>
  <r>
    <x v="0"/>
    <x v="0"/>
    <x v="4"/>
    <s v="Professional Cycle Store"/>
    <x v="0"/>
    <x v="0"/>
    <x v="82"/>
    <s v="Silver"/>
    <x v="830"/>
    <d v="2004-04-01T00:00:00"/>
    <n v="564.99"/>
    <n v="338.99400000000003"/>
    <n v="2"/>
    <n v="677.98800000000006"/>
  </r>
  <r>
    <x v="0"/>
    <x v="0"/>
    <x v="4"/>
    <s v="Professional Cycle Store"/>
    <x v="0"/>
    <x v="0"/>
    <x v="82"/>
    <s v="Black"/>
    <x v="833"/>
    <d v="2004-04-01T00:00:00"/>
    <n v="539.99"/>
    <n v="323.99400000000003"/>
    <n v="1"/>
    <n v="323.99400000000003"/>
  </r>
  <r>
    <x v="0"/>
    <x v="0"/>
    <x v="4"/>
    <s v="Professional Cycle Store"/>
    <x v="0"/>
    <x v="0"/>
    <x v="77"/>
    <s v="Silver"/>
    <x v="828"/>
    <d v="2004-04-01T00:00:00"/>
    <n v="769.49"/>
    <n v="461.69400000000002"/>
    <n v="1"/>
    <n v="461.69400000000002"/>
  </r>
  <r>
    <x v="0"/>
    <x v="0"/>
    <x v="4"/>
    <s v="Professional Cycle Store"/>
    <x v="1"/>
    <x v="14"/>
    <x v="56"/>
    <s v="Black"/>
    <x v="834"/>
    <d v="2004-04-01T00:00:00"/>
    <n v="69.989999999999995"/>
    <n v="34.994999999999997"/>
    <n v="25"/>
    <n v="874.87499999999989"/>
  </r>
  <r>
    <x v="0"/>
    <x v="0"/>
    <x v="0"/>
    <s v="Hobby Store"/>
    <x v="2"/>
    <x v="20"/>
    <x v="83"/>
    <m/>
    <x v="826"/>
    <d v="2004-04-01T00:00:00"/>
    <n v="52.64"/>
    <n v="31.584"/>
    <n v="1"/>
    <n v="31.584"/>
  </r>
  <r>
    <x v="0"/>
    <x v="1"/>
    <x v="1"/>
    <s v="Original Bicycle Supply Company"/>
    <x v="1"/>
    <x v="14"/>
    <x v="56"/>
    <s v="Black"/>
    <x v="831"/>
    <d v="2004-04-01T00:00:00"/>
    <n v="69.989999999999995"/>
    <n v="41.994"/>
    <n v="2"/>
    <n v="83.988"/>
  </r>
  <r>
    <x v="0"/>
    <x v="1"/>
    <x v="1"/>
    <s v="Original Bicycle Supply Company"/>
    <x v="2"/>
    <x v="2"/>
    <x v="2"/>
    <s v="Silver"/>
    <x v="823"/>
    <d v="2004-04-01T00:00:00"/>
    <n v="1364.5"/>
    <n v="818.7"/>
    <n v="2"/>
    <n v="1637.4"/>
  </r>
  <r>
    <x v="0"/>
    <x v="1"/>
    <x v="1"/>
    <s v="Original Bicycle Supply Company"/>
    <x v="2"/>
    <x v="2"/>
    <x v="84"/>
    <s v="Black"/>
    <x v="836"/>
    <d v="2004-04-01T00:00:00"/>
    <n v="249.79"/>
    <n v="149.874"/>
    <n v="2"/>
    <n v="299.74799999999999"/>
  </r>
  <r>
    <x v="0"/>
    <x v="1"/>
    <x v="1"/>
    <s v="Original Bicycle Supply Company"/>
    <x v="2"/>
    <x v="20"/>
    <x v="83"/>
    <m/>
    <x v="824"/>
    <d v="2004-04-01T00:00:00"/>
    <n v="52.64"/>
    <n v="31.584"/>
    <n v="3"/>
    <n v="94.751999999999995"/>
  </r>
  <r>
    <x v="0"/>
    <x v="1"/>
    <x v="1"/>
    <s v="Original Bicycle Supply Company"/>
    <x v="2"/>
    <x v="9"/>
    <x v="37"/>
    <m/>
    <x v="828"/>
    <d v="2004-04-01T00:00:00"/>
    <n v="44.54"/>
    <n v="26.724"/>
    <n v="2"/>
    <n v="53.448"/>
  </r>
  <r>
    <x v="0"/>
    <x v="1"/>
    <x v="1"/>
    <s v="Original Bicycle Supply Company"/>
    <x v="2"/>
    <x v="2"/>
    <x v="2"/>
    <s v="Silver"/>
    <x v="836"/>
    <d v="2004-04-01T00:00:00"/>
    <n v="1364.5"/>
    <n v="818.7"/>
    <n v="3"/>
    <n v="2456.1000000000004"/>
  </r>
  <r>
    <x v="0"/>
    <x v="1"/>
    <x v="1"/>
    <s v="Original Bicycle Supply Company"/>
    <x v="2"/>
    <x v="2"/>
    <x v="38"/>
    <s v="Silver"/>
    <x v="841"/>
    <d v="2004-04-01T00:00:00"/>
    <n v="364.09"/>
    <n v="218.45400000000001"/>
    <n v="1"/>
    <n v="218.45400000000001"/>
  </r>
  <r>
    <x v="0"/>
    <x v="1"/>
    <x v="1"/>
    <s v="Original Bicycle Supply Company"/>
    <x v="2"/>
    <x v="26"/>
    <x v="63"/>
    <s v="Silver"/>
    <x v="851"/>
    <d v="2004-04-01T00:00:00"/>
    <n v="121.46"/>
    <n v="72.876000000000005"/>
    <n v="3"/>
    <n v="218.62800000000001"/>
  </r>
  <r>
    <x v="0"/>
    <x v="1"/>
    <x v="1"/>
    <s v="Original Bicycle Supply Company"/>
    <x v="2"/>
    <x v="2"/>
    <x v="2"/>
    <s v="Black"/>
    <x v="824"/>
    <d v="2004-04-01T00:00:00"/>
    <n v="1349.6"/>
    <n v="809.76"/>
    <n v="3"/>
    <n v="2429.2799999999997"/>
  </r>
  <r>
    <x v="0"/>
    <x v="1"/>
    <x v="1"/>
    <s v="Original Bicycle Supply Company"/>
    <x v="2"/>
    <x v="31"/>
    <x v="78"/>
    <m/>
    <x v="824"/>
    <d v="2004-04-01T00:00:00"/>
    <n v="53.99"/>
    <n v="32.393999999999998"/>
    <n v="1"/>
    <n v="32.393999999999998"/>
  </r>
  <r>
    <x v="0"/>
    <x v="1"/>
    <x v="1"/>
    <s v="Original Bicycle Supply Company"/>
    <x v="0"/>
    <x v="0"/>
    <x v="19"/>
    <s v="Black"/>
    <x v="842"/>
    <d v="2004-04-01T00:00:00"/>
    <n v="2294.9899999999998"/>
    <n v="1376.9939999999999"/>
    <n v="2"/>
    <n v="2753.9879999999998"/>
  </r>
  <r>
    <x v="0"/>
    <x v="1"/>
    <x v="1"/>
    <s v="Original Bicycle Supply Company"/>
    <x v="0"/>
    <x v="0"/>
    <x v="82"/>
    <s v="Black"/>
    <x v="841"/>
    <d v="2004-04-01T00:00:00"/>
    <n v="539.99"/>
    <n v="323.99400000000003"/>
    <n v="3"/>
    <n v="971.98200000000008"/>
  </r>
  <r>
    <x v="0"/>
    <x v="1"/>
    <x v="1"/>
    <s v="Original Bicycle Supply Company"/>
    <x v="0"/>
    <x v="0"/>
    <x v="77"/>
    <s v="Silver"/>
    <x v="839"/>
    <d v="2004-04-01T00:00:00"/>
    <n v="769.49"/>
    <n v="461.69400000000002"/>
    <n v="1"/>
    <n v="461.69400000000002"/>
  </r>
  <r>
    <x v="0"/>
    <x v="1"/>
    <x v="1"/>
    <s v="Original Bicycle Supply Company"/>
    <x v="0"/>
    <x v="0"/>
    <x v="19"/>
    <s v="Black"/>
    <x v="838"/>
    <d v="2004-04-01T00:00:00"/>
    <n v="2294.9899999999998"/>
    <n v="1376.9939999999999"/>
    <n v="4"/>
    <n v="5507.9759999999997"/>
  </r>
  <r>
    <x v="0"/>
    <x v="1"/>
    <x v="1"/>
    <s v="Original Bicycle Supply Company"/>
    <x v="0"/>
    <x v="0"/>
    <x v="19"/>
    <s v="Black"/>
    <x v="822"/>
    <d v="2004-04-01T00:00:00"/>
    <n v="2294.9899999999998"/>
    <n v="1376.9939999999999"/>
    <n v="1"/>
    <n v="1376.9939999999999"/>
  </r>
  <r>
    <x v="0"/>
    <x v="1"/>
    <x v="1"/>
    <s v="Original Bicycle Supply Company"/>
    <x v="0"/>
    <x v="0"/>
    <x v="19"/>
    <s v="Silver"/>
    <x v="847"/>
    <d v="2004-04-01T00:00:00"/>
    <n v="2319.9899999999998"/>
    <n v="1391.9939999999999"/>
    <n v="4"/>
    <n v="5567.9759999999997"/>
  </r>
  <r>
    <x v="0"/>
    <x v="1"/>
    <x v="1"/>
    <s v="Original Bicycle Supply Company"/>
    <x v="2"/>
    <x v="28"/>
    <x v="67"/>
    <s v="Black"/>
    <x v="829"/>
    <d v="2004-04-01T00:00:00"/>
    <n v="404.99"/>
    <n v="242.994"/>
    <n v="1"/>
    <n v="242.994"/>
  </r>
  <r>
    <x v="0"/>
    <x v="1"/>
    <x v="1"/>
    <s v="Original Bicycle Supply Company"/>
    <x v="2"/>
    <x v="29"/>
    <x v="70"/>
    <s v="Silver"/>
    <x v="829"/>
    <d v="2004-04-01T00:00:00"/>
    <n v="106.5"/>
    <n v="63.9"/>
    <n v="1"/>
    <n v="63.9"/>
  </r>
  <r>
    <x v="0"/>
    <x v="1"/>
    <x v="1"/>
    <s v="Original Bicycle Supply Company"/>
    <x v="1"/>
    <x v="14"/>
    <x v="56"/>
    <s v="Black"/>
    <x v="825"/>
    <d v="2004-04-01T00:00:00"/>
    <n v="69.989999999999995"/>
    <n v="41.994"/>
    <n v="7"/>
    <n v="293.95799999999997"/>
  </r>
  <r>
    <x v="0"/>
    <x v="1"/>
    <x v="1"/>
    <s v="Original Bicycle Supply Company"/>
    <x v="2"/>
    <x v="2"/>
    <x v="84"/>
    <s v="Silver"/>
    <x v="851"/>
    <d v="2004-04-01T00:00:00"/>
    <n v="264.05"/>
    <n v="158.43"/>
    <n v="2"/>
    <n v="316.86"/>
  </r>
  <r>
    <x v="0"/>
    <x v="1"/>
    <x v="1"/>
    <s v="Original Bicycle Supply Company"/>
    <x v="0"/>
    <x v="0"/>
    <x v="82"/>
    <s v="Silver"/>
    <x v="839"/>
    <d v="2004-04-01T00:00:00"/>
    <n v="564.99"/>
    <n v="338.99400000000003"/>
    <n v="4"/>
    <n v="1355.9760000000001"/>
  </r>
  <r>
    <x v="0"/>
    <x v="1"/>
    <x v="1"/>
    <s v="Original Bicycle Supply Company"/>
    <x v="2"/>
    <x v="20"/>
    <x v="88"/>
    <m/>
    <x v="851"/>
    <d v="2004-04-01T00:00:00"/>
    <n v="39.14"/>
    <n v="23.484000000000002"/>
    <n v="4"/>
    <n v="93.936000000000007"/>
  </r>
  <r>
    <x v="0"/>
    <x v="1"/>
    <x v="1"/>
    <s v="Original Bicycle Supply Company"/>
    <x v="2"/>
    <x v="20"/>
    <x v="81"/>
    <m/>
    <x v="849"/>
    <d v="2004-04-01T00:00:00"/>
    <n v="27.12"/>
    <n v="16.271999999999998"/>
    <n v="4"/>
    <n v="65.087999999999994"/>
  </r>
  <r>
    <x v="0"/>
    <x v="1"/>
    <x v="1"/>
    <s v="Original Bicycle Supply Company"/>
    <x v="1"/>
    <x v="14"/>
    <x v="56"/>
    <s v="Black"/>
    <x v="833"/>
    <d v="2004-04-01T00:00:00"/>
    <n v="69.989999999999995"/>
    <n v="41.994"/>
    <n v="7"/>
    <n v="293.95799999999997"/>
  </r>
  <r>
    <x v="0"/>
    <x v="1"/>
    <x v="1"/>
    <s v="Original Bicycle Supply Company"/>
    <x v="2"/>
    <x v="30"/>
    <x v="71"/>
    <s v="Silver"/>
    <x v="833"/>
    <d v="2004-04-01T00:00:00"/>
    <n v="20.239999999999998"/>
    <n v="12.144"/>
    <n v="1"/>
    <n v="12.144"/>
  </r>
  <r>
    <x v="0"/>
    <x v="1"/>
    <x v="1"/>
    <s v="Original Bicycle Supply Company"/>
    <x v="2"/>
    <x v="2"/>
    <x v="84"/>
    <s v="Black"/>
    <x v="831"/>
    <d v="2004-04-01T00:00:00"/>
    <n v="249.79"/>
    <n v="149.874"/>
    <n v="2"/>
    <n v="299.74799999999999"/>
  </r>
  <r>
    <x v="0"/>
    <x v="1"/>
    <x v="1"/>
    <s v="Original Bicycle Supply Company"/>
    <x v="2"/>
    <x v="2"/>
    <x v="2"/>
    <s v="Black"/>
    <x v="848"/>
    <d v="2004-04-01T00:00:00"/>
    <n v="1349.6"/>
    <n v="809.76"/>
    <n v="4"/>
    <n v="3239.04"/>
  </r>
  <r>
    <x v="0"/>
    <x v="1"/>
    <x v="1"/>
    <s v="Original Bicycle Supply Company"/>
    <x v="2"/>
    <x v="2"/>
    <x v="38"/>
    <s v="Silver"/>
    <x v="836"/>
    <d v="2004-04-01T00:00:00"/>
    <n v="364.09"/>
    <n v="218.45400000000001"/>
    <n v="2"/>
    <n v="436.90800000000002"/>
  </r>
  <r>
    <x v="0"/>
    <x v="1"/>
    <x v="1"/>
    <s v="Original Bicycle Supply Company"/>
    <x v="0"/>
    <x v="0"/>
    <x v="19"/>
    <s v="Silver"/>
    <x v="841"/>
    <d v="2004-04-01T00:00:00"/>
    <n v="2319.9899999999998"/>
    <n v="1391.9939999999999"/>
    <n v="1"/>
    <n v="1391.9939999999999"/>
  </r>
  <r>
    <x v="0"/>
    <x v="1"/>
    <x v="1"/>
    <s v="Original Bicycle Supply Company"/>
    <x v="0"/>
    <x v="0"/>
    <x v="82"/>
    <s v="Silver"/>
    <x v="835"/>
    <d v="2004-04-01T00:00:00"/>
    <n v="564.99"/>
    <n v="338.99400000000003"/>
    <n v="1"/>
    <n v="338.99400000000003"/>
  </r>
  <r>
    <x v="0"/>
    <x v="1"/>
    <x v="1"/>
    <s v="Original Bicycle Supply Company"/>
    <x v="2"/>
    <x v="18"/>
    <x v="87"/>
    <s v="Silver/Black"/>
    <x v="840"/>
    <d v="2004-04-01T00:00:00"/>
    <n v="40.49"/>
    <n v="24.294"/>
    <n v="2"/>
    <n v="48.588000000000001"/>
  </r>
  <r>
    <x v="0"/>
    <x v="1"/>
    <x v="1"/>
    <s v="Original Bicycle Supply Company"/>
    <x v="0"/>
    <x v="0"/>
    <x v="82"/>
    <s v="Silver"/>
    <x v="826"/>
    <d v="2004-04-01T00:00:00"/>
    <n v="564.99"/>
    <n v="338.99400000000003"/>
    <n v="3"/>
    <n v="1016.9820000000001"/>
  </r>
  <r>
    <x v="0"/>
    <x v="1"/>
    <x v="1"/>
    <s v="Original Bicycle Supply Company"/>
    <x v="2"/>
    <x v="28"/>
    <x v="72"/>
    <s v="Black"/>
    <x v="848"/>
    <d v="2004-04-01T00:00:00"/>
    <n v="175.49"/>
    <n v="105.294"/>
    <n v="2"/>
    <n v="210.58799999999999"/>
  </r>
  <r>
    <x v="0"/>
    <x v="1"/>
    <x v="1"/>
    <s v="Original Bicycle Supply Company"/>
    <x v="2"/>
    <x v="9"/>
    <x v="22"/>
    <m/>
    <x v="821"/>
    <d v="2004-04-01T00:00:00"/>
    <n v="61.92"/>
    <n v="37.152000000000001"/>
    <n v="1"/>
    <n v="37.152000000000001"/>
  </r>
  <r>
    <x v="0"/>
    <x v="1"/>
    <x v="1"/>
    <s v="Original Bicycle Supply Company"/>
    <x v="0"/>
    <x v="0"/>
    <x v="82"/>
    <s v="Silver"/>
    <x v="836"/>
    <d v="2004-04-01T00:00:00"/>
    <n v="564.99"/>
    <n v="338.99400000000003"/>
    <n v="2"/>
    <n v="677.98800000000006"/>
  </r>
  <r>
    <x v="0"/>
    <x v="1"/>
    <x v="1"/>
    <s v="Original Bicycle Supply Company"/>
    <x v="2"/>
    <x v="2"/>
    <x v="84"/>
    <s v="Silver"/>
    <x v="840"/>
    <d v="2004-04-01T00:00:00"/>
    <n v="264.05"/>
    <n v="158.43"/>
    <n v="2"/>
    <n v="316.86"/>
  </r>
  <r>
    <x v="0"/>
    <x v="1"/>
    <x v="1"/>
    <s v="Original Bicycle Supply Company"/>
    <x v="2"/>
    <x v="2"/>
    <x v="2"/>
    <s v="Silver"/>
    <x v="832"/>
    <d v="2004-04-01T00:00:00"/>
    <n v="1364.5"/>
    <n v="818.7"/>
    <n v="5"/>
    <n v="4093.5"/>
  </r>
  <r>
    <x v="0"/>
    <x v="1"/>
    <x v="1"/>
    <s v="Original Bicycle Supply Company"/>
    <x v="2"/>
    <x v="2"/>
    <x v="84"/>
    <s v="Black"/>
    <x v="824"/>
    <d v="2004-04-01T00:00:00"/>
    <n v="249.79"/>
    <n v="149.874"/>
    <n v="2"/>
    <n v="299.74799999999999"/>
  </r>
  <r>
    <x v="0"/>
    <x v="1"/>
    <x v="1"/>
    <s v="Original Bicycle Supply Company"/>
    <x v="0"/>
    <x v="0"/>
    <x v="19"/>
    <s v="Silver"/>
    <x v="825"/>
    <d v="2004-04-01T00:00:00"/>
    <n v="2319.9899999999998"/>
    <n v="1391.9939999999999"/>
    <n v="4"/>
    <n v="5567.9759999999997"/>
  </r>
  <r>
    <x v="0"/>
    <x v="0"/>
    <x v="2"/>
    <s v="Roadway Bike Emporium"/>
    <x v="0"/>
    <x v="25"/>
    <x v="61"/>
    <s v="Yellow"/>
    <x v="839"/>
    <d v="2004-04-01T00:00:00"/>
    <n v="742.35"/>
    <n v="445.41"/>
    <n v="2"/>
    <n v="890.82"/>
  </r>
  <r>
    <x v="0"/>
    <x v="0"/>
    <x v="2"/>
    <s v="Roadway Bike Emporium"/>
    <x v="2"/>
    <x v="27"/>
    <x v="80"/>
    <s v="Blue"/>
    <x v="828"/>
    <d v="2004-04-01T00:00:00"/>
    <n v="333.42"/>
    <n v="200.05199999999999"/>
    <n v="2"/>
    <n v="400.10399999999998"/>
  </r>
  <r>
    <x v="0"/>
    <x v="0"/>
    <x v="2"/>
    <s v="Roadway Bike Emporium"/>
    <x v="0"/>
    <x v="25"/>
    <x v="61"/>
    <s v="Yellow"/>
    <x v="838"/>
    <d v="2004-04-01T00:00:00"/>
    <n v="742.35"/>
    <n v="445.41"/>
    <n v="1"/>
    <n v="445.41"/>
  </r>
  <r>
    <x v="0"/>
    <x v="0"/>
    <x v="2"/>
    <s v="Roadway Bike Emporium"/>
    <x v="2"/>
    <x v="27"/>
    <x v="80"/>
    <s v="Yellow"/>
    <x v="851"/>
    <d v="2004-04-01T00:00:00"/>
    <n v="333.42"/>
    <n v="200.05199999999999"/>
    <n v="2"/>
    <n v="400.10399999999998"/>
  </r>
  <r>
    <x v="0"/>
    <x v="0"/>
    <x v="2"/>
    <s v="Roadway Bike Emporium"/>
    <x v="0"/>
    <x v="25"/>
    <x v="62"/>
    <s v="Yellow"/>
    <x v="822"/>
    <d v="2004-04-01T00:00:00"/>
    <n v="2384.0700000000002"/>
    <n v="1430.442"/>
    <n v="3"/>
    <n v="4291.326"/>
  </r>
  <r>
    <x v="0"/>
    <x v="0"/>
    <x v="2"/>
    <s v="Roadway Bike Emporium"/>
    <x v="0"/>
    <x v="25"/>
    <x v="64"/>
    <s v="Blue"/>
    <x v="843"/>
    <d v="2004-04-01T00:00:00"/>
    <n v="1214.8499999999999"/>
    <n v="728.91"/>
    <n v="3"/>
    <n v="2186.73"/>
  </r>
  <r>
    <x v="0"/>
    <x v="0"/>
    <x v="2"/>
    <s v="Roadway Bike Emporium"/>
    <x v="0"/>
    <x v="25"/>
    <x v="62"/>
    <s v="Yellow"/>
    <x v="831"/>
    <d v="2004-04-01T00:00:00"/>
    <n v="2384.0700000000002"/>
    <n v="1430.442"/>
    <n v="8"/>
    <n v="11443.536"/>
  </r>
  <r>
    <x v="0"/>
    <x v="0"/>
    <x v="2"/>
    <s v="Roadway Bike Emporium"/>
    <x v="2"/>
    <x v="27"/>
    <x v="66"/>
    <s v="Blue"/>
    <x v="821"/>
    <d v="2004-04-01T00:00:00"/>
    <n v="1003.91"/>
    <n v="602.346"/>
    <n v="6"/>
    <n v="3614.076"/>
  </r>
  <r>
    <x v="0"/>
    <x v="0"/>
    <x v="2"/>
    <s v="Roadway Bike Emporium"/>
    <x v="0"/>
    <x v="25"/>
    <x v="64"/>
    <s v="Blue"/>
    <x v="832"/>
    <d v="2004-04-01T00:00:00"/>
    <n v="1214.8499999999999"/>
    <n v="728.91"/>
    <n v="6"/>
    <n v="4373.46"/>
  </r>
  <r>
    <x v="0"/>
    <x v="0"/>
    <x v="2"/>
    <s v="Roadway Bike Emporium"/>
    <x v="0"/>
    <x v="25"/>
    <x v="64"/>
    <s v="Blue"/>
    <x v="825"/>
    <d v="2004-04-01T00:00:00"/>
    <n v="1214.8499999999999"/>
    <n v="728.91"/>
    <n v="1"/>
    <n v="728.91"/>
  </r>
  <r>
    <x v="0"/>
    <x v="0"/>
    <x v="2"/>
    <s v="Roadway Bike Emporium"/>
    <x v="0"/>
    <x v="25"/>
    <x v="62"/>
    <s v="Yellow"/>
    <x v="848"/>
    <d v="2004-04-01T00:00:00"/>
    <n v="2384.0700000000002"/>
    <n v="1430.442"/>
    <n v="1"/>
    <n v="1430.442"/>
  </r>
  <r>
    <x v="0"/>
    <x v="0"/>
    <x v="2"/>
    <s v="Roadway Bike Emporium"/>
    <x v="2"/>
    <x v="27"/>
    <x v="80"/>
    <s v="Blue"/>
    <x v="849"/>
    <d v="2004-04-01T00:00:00"/>
    <n v="333.42"/>
    <n v="200.05199999999999"/>
    <n v="2"/>
    <n v="400.10399999999998"/>
  </r>
  <r>
    <x v="0"/>
    <x v="0"/>
    <x v="2"/>
    <s v="Roadway Bike Emporium"/>
    <x v="2"/>
    <x v="27"/>
    <x v="66"/>
    <s v="Yellow"/>
    <x v="849"/>
    <d v="2004-04-01T00:00:00"/>
    <n v="1003.91"/>
    <n v="602.346"/>
    <n v="2"/>
    <n v="1204.692"/>
  </r>
  <r>
    <x v="0"/>
    <x v="0"/>
    <x v="2"/>
    <s v="Roadway Bike Emporium"/>
    <x v="2"/>
    <x v="27"/>
    <x v="80"/>
    <s v="Yellow"/>
    <x v="844"/>
    <d v="2004-04-01T00:00:00"/>
    <n v="333.42"/>
    <n v="200.05199999999999"/>
    <n v="2"/>
    <n v="400.10399999999998"/>
  </r>
  <r>
    <x v="0"/>
    <x v="0"/>
    <x v="2"/>
    <s v="Roadway Bike Emporium"/>
    <x v="0"/>
    <x v="25"/>
    <x v="62"/>
    <s v="Blue"/>
    <x v="827"/>
    <d v="2004-04-01T00:00:00"/>
    <n v="2384.0700000000002"/>
    <n v="1430.442"/>
    <n v="2"/>
    <n v="2860.884"/>
  </r>
  <r>
    <x v="0"/>
    <x v="0"/>
    <x v="2"/>
    <s v="Roadway Bike Emporium"/>
    <x v="0"/>
    <x v="25"/>
    <x v="61"/>
    <s v="Blue"/>
    <x v="847"/>
    <d v="2004-04-01T00:00:00"/>
    <n v="742.35"/>
    <n v="445.41"/>
    <n v="5"/>
    <n v="2227.0500000000002"/>
  </r>
  <r>
    <x v="0"/>
    <x v="0"/>
    <x v="2"/>
    <s v="Roadway Bike Emporium"/>
    <x v="2"/>
    <x v="20"/>
    <x v="69"/>
    <m/>
    <x v="844"/>
    <d v="2004-04-01T00:00:00"/>
    <n v="52.64"/>
    <n v="31.584"/>
    <n v="2"/>
    <n v="63.167999999999999"/>
  </r>
  <r>
    <x v="0"/>
    <x v="0"/>
    <x v="2"/>
    <s v="Roadway Bike Emporium"/>
    <x v="2"/>
    <x v="27"/>
    <x v="80"/>
    <s v="Yellow"/>
    <x v="839"/>
    <d v="2004-04-01T00:00:00"/>
    <n v="333.42"/>
    <n v="200.05199999999999"/>
    <n v="2"/>
    <n v="400.10399999999998"/>
  </r>
  <r>
    <x v="0"/>
    <x v="0"/>
    <x v="2"/>
    <s v="Roadway Bike Emporium"/>
    <x v="2"/>
    <x v="27"/>
    <x v="66"/>
    <s v="Yellow"/>
    <x v="835"/>
    <d v="2004-04-01T00:00:00"/>
    <n v="1003.91"/>
    <n v="602.346"/>
    <n v="3"/>
    <n v="1807.038"/>
  </r>
  <r>
    <x v="0"/>
    <x v="0"/>
    <x v="2"/>
    <s v="Roadway Bike Emporium"/>
    <x v="2"/>
    <x v="27"/>
    <x v="66"/>
    <s v="Blue"/>
    <x v="825"/>
    <d v="2004-04-01T00:00:00"/>
    <n v="1003.91"/>
    <n v="602.346"/>
    <n v="3"/>
    <n v="1807.038"/>
  </r>
  <r>
    <x v="0"/>
    <x v="0"/>
    <x v="0"/>
    <s v="Simple Bike Parts"/>
    <x v="0"/>
    <x v="3"/>
    <x v="17"/>
    <s v="Yellow"/>
    <x v="841"/>
    <d v="2004-04-01T00:00:00"/>
    <n v="1120.49"/>
    <n v="672.29399999999998"/>
    <n v="1"/>
    <n v="672.29399999999998"/>
  </r>
  <r>
    <x v="0"/>
    <x v="0"/>
    <x v="4"/>
    <s v="Real Sporting Goods"/>
    <x v="2"/>
    <x v="2"/>
    <x v="84"/>
    <s v="Silver"/>
    <x v="845"/>
    <d v="2004-04-01T00:00:00"/>
    <n v="264.05"/>
    <n v="158.43"/>
    <n v="2"/>
    <n v="316.86"/>
  </r>
  <r>
    <x v="0"/>
    <x v="0"/>
    <x v="4"/>
    <s v="Real Sporting Goods"/>
    <x v="0"/>
    <x v="0"/>
    <x v="82"/>
    <s v="Silver"/>
    <x v="836"/>
    <d v="2004-04-01T00:00:00"/>
    <n v="564.99"/>
    <n v="338.99400000000003"/>
    <n v="1"/>
    <n v="338.99400000000003"/>
  </r>
  <r>
    <x v="0"/>
    <x v="0"/>
    <x v="4"/>
    <s v="Real Sporting Goods"/>
    <x v="3"/>
    <x v="7"/>
    <x v="10"/>
    <s v="Black"/>
    <x v="843"/>
    <d v="2004-04-01T00:00:00"/>
    <n v="34.99"/>
    <n v="20.994"/>
    <n v="2"/>
    <n v="41.988"/>
  </r>
  <r>
    <x v="0"/>
    <x v="0"/>
    <x v="4"/>
    <s v="Real Sporting Goods"/>
    <x v="2"/>
    <x v="20"/>
    <x v="83"/>
    <m/>
    <x v="845"/>
    <d v="2004-04-01T00:00:00"/>
    <n v="52.64"/>
    <n v="31.584"/>
    <n v="2"/>
    <n v="63.167999999999999"/>
  </r>
  <r>
    <x v="0"/>
    <x v="0"/>
    <x v="4"/>
    <s v="Real Sporting Goods"/>
    <x v="1"/>
    <x v="23"/>
    <x v="59"/>
    <s v="Blue"/>
    <x v="850"/>
    <d v="2004-04-01T00:00:00"/>
    <n v="63.5"/>
    <n v="38.1"/>
    <n v="8"/>
    <n v="304.8"/>
  </r>
  <r>
    <x v="0"/>
    <x v="0"/>
    <x v="4"/>
    <s v="Real Sporting Goods"/>
    <x v="0"/>
    <x v="0"/>
    <x v="82"/>
    <s v="Silver"/>
    <x v="827"/>
    <d v="2004-04-01T00:00:00"/>
    <n v="564.99"/>
    <n v="338.99400000000003"/>
    <n v="1"/>
    <n v="338.99400000000003"/>
  </r>
  <r>
    <x v="0"/>
    <x v="0"/>
    <x v="4"/>
    <s v="Real Sporting Goods"/>
    <x v="2"/>
    <x v="2"/>
    <x v="38"/>
    <s v="Silver"/>
    <x v="849"/>
    <d v="2004-04-01T00:00:00"/>
    <n v="364.09"/>
    <n v="218.45400000000001"/>
    <n v="4"/>
    <n v="873.81600000000003"/>
  </r>
  <r>
    <x v="0"/>
    <x v="0"/>
    <x v="4"/>
    <s v="Real Sporting Goods"/>
    <x v="2"/>
    <x v="26"/>
    <x v="65"/>
    <s v="Silver"/>
    <x v="841"/>
    <d v="2004-04-01T00:00:00"/>
    <n v="91.49"/>
    <n v="54.893999999999998"/>
    <n v="3"/>
    <n v="164.68199999999999"/>
  </r>
  <r>
    <x v="0"/>
    <x v="0"/>
    <x v="4"/>
    <s v="Real Sporting Goods"/>
    <x v="3"/>
    <x v="19"/>
    <x v="52"/>
    <m/>
    <x v="822"/>
    <d v="2004-04-01T00:00:00"/>
    <n v="120"/>
    <n v="72"/>
    <n v="8"/>
    <n v="576"/>
  </r>
  <r>
    <x v="0"/>
    <x v="0"/>
    <x v="4"/>
    <s v="Real Sporting Goods"/>
    <x v="2"/>
    <x v="31"/>
    <x v="78"/>
    <m/>
    <x v="826"/>
    <d v="2004-04-01T00:00:00"/>
    <n v="53.99"/>
    <n v="32.393999999999998"/>
    <n v="3"/>
    <n v="97.181999999999988"/>
  </r>
  <r>
    <x v="0"/>
    <x v="0"/>
    <x v="4"/>
    <s v="Real Sporting Goods"/>
    <x v="2"/>
    <x v="2"/>
    <x v="2"/>
    <s v="Silver"/>
    <x v="821"/>
    <d v="2004-04-01T00:00:00"/>
    <n v="1364.5"/>
    <n v="818.7"/>
    <n v="2"/>
    <n v="1637.4"/>
  </r>
  <r>
    <x v="0"/>
    <x v="0"/>
    <x v="4"/>
    <s v="Real Sporting Goods"/>
    <x v="2"/>
    <x v="2"/>
    <x v="84"/>
    <s v="Black"/>
    <x v="847"/>
    <d v="2004-04-01T00:00:00"/>
    <n v="249.79"/>
    <n v="149.874"/>
    <n v="4"/>
    <n v="599.49599999999998"/>
  </r>
  <r>
    <x v="0"/>
    <x v="0"/>
    <x v="4"/>
    <s v="Real Sporting Goods"/>
    <x v="1"/>
    <x v="14"/>
    <x v="56"/>
    <s v="Black"/>
    <x v="842"/>
    <d v="2004-04-01T00:00:00"/>
    <n v="69.989999999999995"/>
    <n v="41.994"/>
    <n v="1"/>
    <n v="41.994"/>
  </r>
  <r>
    <x v="0"/>
    <x v="0"/>
    <x v="4"/>
    <s v="Real Sporting Goods"/>
    <x v="2"/>
    <x v="2"/>
    <x v="84"/>
    <s v="Silver"/>
    <x v="851"/>
    <d v="2004-04-01T00:00:00"/>
    <n v="264.05"/>
    <n v="158.43"/>
    <n v="1"/>
    <n v="158.43"/>
  </r>
  <r>
    <x v="0"/>
    <x v="0"/>
    <x v="4"/>
    <s v="Real Sporting Goods"/>
    <x v="2"/>
    <x v="29"/>
    <x v="70"/>
    <s v="Silver"/>
    <x v="837"/>
    <d v="2004-04-01T00:00:00"/>
    <n v="106.5"/>
    <n v="63.9"/>
    <n v="3"/>
    <n v="191.7"/>
  </r>
  <r>
    <x v="0"/>
    <x v="0"/>
    <x v="4"/>
    <s v="Real Sporting Goods"/>
    <x v="2"/>
    <x v="2"/>
    <x v="2"/>
    <s v="Black"/>
    <x v="843"/>
    <d v="2004-04-01T00:00:00"/>
    <n v="1349.6"/>
    <n v="809.76"/>
    <n v="4"/>
    <n v="3239.04"/>
  </r>
  <r>
    <x v="0"/>
    <x v="0"/>
    <x v="4"/>
    <s v="Real Sporting Goods"/>
    <x v="2"/>
    <x v="2"/>
    <x v="2"/>
    <s v="Silver"/>
    <x v="851"/>
    <d v="2004-04-01T00:00:00"/>
    <n v="1364.5"/>
    <n v="818.7"/>
    <n v="1"/>
    <n v="818.7"/>
  </r>
  <r>
    <x v="0"/>
    <x v="0"/>
    <x v="4"/>
    <s v="Real Sporting Goods"/>
    <x v="2"/>
    <x v="9"/>
    <x v="22"/>
    <m/>
    <x v="824"/>
    <d v="2004-04-01T00:00:00"/>
    <n v="61.92"/>
    <n v="37.152000000000001"/>
    <n v="2"/>
    <n v="74.304000000000002"/>
  </r>
  <r>
    <x v="0"/>
    <x v="0"/>
    <x v="4"/>
    <s v="Real Sporting Goods"/>
    <x v="2"/>
    <x v="18"/>
    <x v="87"/>
    <s v="Silver/Black"/>
    <x v="838"/>
    <d v="2004-04-01T00:00:00"/>
    <n v="40.49"/>
    <n v="24.294"/>
    <n v="1"/>
    <n v="24.294"/>
  </r>
  <r>
    <x v="0"/>
    <x v="0"/>
    <x v="4"/>
    <s v="Real Sporting Goods"/>
    <x v="0"/>
    <x v="0"/>
    <x v="82"/>
    <s v="Black"/>
    <x v="850"/>
    <d v="2004-04-01T00:00:00"/>
    <n v="539.99"/>
    <n v="323.99400000000003"/>
    <n v="3"/>
    <n v="971.98200000000008"/>
  </r>
  <r>
    <x v="0"/>
    <x v="0"/>
    <x v="4"/>
    <s v="Real Sporting Goods"/>
    <x v="1"/>
    <x v="4"/>
    <x v="58"/>
    <s v="Yellow"/>
    <x v="837"/>
    <d v="2004-04-01T00:00:00"/>
    <n v="53.99"/>
    <n v="32.393999999999998"/>
    <n v="2"/>
    <n v="64.787999999999997"/>
  </r>
  <r>
    <x v="0"/>
    <x v="0"/>
    <x v="4"/>
    <s v="Real Sporting Goods"/>
    <x v="1"/>
    <x v="10"/>
    <x v="29"/>
    <s v="Black"/>
    <x v="847"/>
    <d v="2004-04-01T00:00:00"/>
    <n v="24.49"/>
    <n v="14.694000000000001"/>
    <n v="8"/>
    <n v="117.55200000000001"/>
  </r>
  <r>
    <x v="0"/>
    <x v="0"/>
    <x v="4"/>
    <s v="Real Sporting Goods"/>
    <x v="3"/>
    <x v="7"/>
    <x v="10"/>
    <s v="Red"/>
    <x v="823"/>
    <d v="2004-04-01T00:00:00"/>
    <n v="34.99"/>
    <n v="20.2942"/>
    <n v="11"/>
    <n v="223.2362"/>
  </r>
  <r>
    <x v="0"/>
    <x v="0"/>
    <x v="4"/>
    <s v="Real Sporting Goods"/>
    <x v="1"/>
    <x v="4"/>
    <x v="5"/>
    <s v="Multi"/>
    <x v="837"/>
    <d v="2004-04-01T00:00:00"/>
    <n v="49.99"/>
    <n v="29.994"/>
    <n v="7"/>
    <n v="209.958"/>
  </r>
  <r>
    <x v="0"/>
    <x v="0"/>
    <x v="4"/>
    <s v="Real Sporting Goods"/>
    <x v="2"/>
    <x v="20"/>
    <x v="81"/>
    <m/>
    <x v="823"/>
    <d v="2004-04-01T00:00:00"/>
    <n v="27.12"/>
    <n v="16.271999999999998"/>
    <n v="2"/>
    <n v="32.543999999999997"/>
  </r>
  <r>
    <x v="0"/>
    <x v="0"/>
    <x v="4"/>
    <s v="Real Sporting Goods"/>
    <x v="0"/>
    <x v="0"/>
    <x v="19"/>
    <s v="Silver"/>
    <x v="840"/>
    <d v="2004-04-01T00:00:00"/>
    <n v="2319.9899999999998"/>
    <n v="1391.9939999999999"/>
    <n v="4"/>
    <n v="5567.9759999999997"/>
  </r>
  <r>
    <x v="0"/>
    <x v="0"/>
    <x v="4"/>
    <s v="Real Sporting Goods"/>
    <x v="2"/>
    <x v="31"/>
    <x v="73"/>
    <m/>
    <x v="843"/>
    <d v="2004-04-01T00:00:00"/>
    <n v="121.49"/>
    <n v="72.894000000000005"/>
    <n v="1"/>
    <n v="72.894000000000005"/>
  </r>
  <r>
    <x v="0"/>
    <x v="0"/>
    <x v="4"/>
    <s v="Real Sporting Goods"/>
    <x v="1"/>
    <x v="4"/>
    <x v="58"/>
    <s v="Yellow"/>
    <x v="835"/>
    <d v="2004-04-01T00:00:00"/>
    <n v="53.99"/>
    <n v="32.393999999999998"/>
    <n v="5"/>
    <n v="161.97"/>
  </r>
  <r>
    <x v="0"/>
    <x v="0"/>
    <x v="4"/>
    <s v="Real Sporting Goods"/>
    <x v="2"/>
    <x v="2"/>
    <x v="2"/>
    <s v="Silver"/>
    <x v="829"/>
    <d v="2004-04-01T00:00:00"/>
    <n v="1364.5"/>
    <n v="818.7"/>
    <n v="1"/>
    <n v="818.7"/>
  </r>
  <r>
    <x v="0"/>
    <x v="0"/>
    <x v="4"/>
    <s v="Real Sporting Goods"/>
    <x v="2"/>
    <x v="2"/>
    <x v="2"/>
    <s v="Black"/>
    <x v="840"/>
    <d v="2004-04-01T00:00:00"/>
    <n v="1349.6"/>
    <n v="809.76"/>
    <n v="3"/>
    <n v="2429.2799999999997"/>
  </r>
  <r>
    <x v="0"/>
    <x v="0"/>
    <x v="4"/>
    <s v="Real Sporting Goods"/>
    <x v="2"/>
    <x v="2"/>
    <x v="38"/>
    <s v="Silver"/>
    <x v="828"/>
    <d v="2004-04-01T00:00:00"/>
    <n v="364.09"/>
    <n v="218.45400000000001"/>
    <n v="3"/>
    <n v="655.36200000000008"/>
  </r>
  <r>
    <x v="0"/>
    <x v="0"/>
    <x v="4"/>
    <s v="Real Sporting Goods"/>
    <x v="2"/>
    <x v="9"/>
    <x v="37"/>
    <m/>
    <x v="850"/>
    <d v="2004-04-01T00:00:00"/>
    <n v="44.54"/>
    <n v="26.724"/>
    <n v="1"/>
    <n v="26.724"/>
  </r>
  <r>
    <x v="0"/>
    <x v="0"/>
    <x v="4"/>
    <s v="Real Sporting Goods"/>
    <x v="1"/>
    <x v="10"/>
    <x v="29"/>
    <s v="Black"/>
    <x v="836"/>
    <d v="2004-04-01T00:00:00"/>
    <n v="24.49"/>
    <n v="14.694000000000001"/>
    <n v="5"/>
    <n v="73.47"/>
  </r>
  <r>
    <x v="0"/>
    <x v="0"/>
    <x v="4"/>
    <s v="Real Sporting Goods"/>
    <x v="2"/>
    <x v="2"/>
    <x v="84"/>
    <s v="Silver"/>
    <x v="828"/>
    <d v="2004-04-01T00:00:00"/>
    <n v="264.05"/>
    <n v="158.43"/>
    <n v="1"/>
    <n v="158.43"/>
  </r>
  <r>
    <x v="0"/>
    <x v="0"/>
    <x v="4"/>
    <s v="Real Sporting Goods"/>
    <x v="2"/>
    <x v="18"/>
    <x v="85"/>
    <s v="Silver/Black"/>
    <x v="841"/>
    <d v="2004-04-01T00:00:00"/>
    <n v="62.09"/>
    <n v="37.253999999999998"/>
    <n v="3"/>
    <n v="111.762"/>
  </r>
  <r>
    <x v="0"/>
    <x v="0"/>
    <x v="4"/>
    <s v="Real Sporting Goods"/>
    <x v="0"/>
    <x v="0"/>
    <x v="82"/>
    <s v="Silver"/>
    <x v="833"/>
    <d v="2004-04-01T00:00:00"/>
    <n v="564.99"/>
    <n v="338.99400000000003"/>
    <n v="1"/>
    <n v="338.99400000000003"/>
  </r>
  <r>
    <x v="0"/>
    <x v="0"/>
    <x v="4"/>
    <s v="Real Sporting Goods"/>
    <x v="2"/>
    <x v="2"/>
    <x v="84"/>
    <s v="Black"/>
    <x v="840"/>
    <d v="2004-04-01T00:00:00"/>
    <n v="249.79"/>
    <n v="149.874"/>
    <n v="3"/>
    <n v="449.62199999999996"/>
  </r>
  <r>
    <x v="0"/>
    <x v="0"/>
    <x v="4"/>
    <s v="Real Sporting Goods"/>
    <x v="0"/>
    <x v="0"/>
    <x v="19"/>
    <s v="Silver"/>
    <x v="827"/>
    <d v="2004-04-01T00:00:00"/>
    <n v="2319.9899999999998"/>
    <n v="1391.9939999999999"/>
    <n v="3"/>
    <n v="4175.982"/>
  </r>
  <r>
    <x v="0"/>
    <x v="0"/>
    <x v="4"/>
    <s v="Real Sporting Goods"/>
    <x v="3"/>
    <x v="22"/>
    <x v="57"/>
    <m/>
    <x v="825"/>
    <d v="2004-04-01T00:00:00"/>
    <n v="4.99"/>
    <n v="2.8942000000000001"/>
    <n v="12"/>
    <n v="34.730400000000003"/>
  </r>
  <r>
    <x v="0"/>
    <x v="0"/>
    <x v="4"/>
    <s v="Real Sporting Goods"/>
    <x v="3"/>
    <x v="32"/>
    <x v="76"/>
    <m/>
    <x v="828"/>
    <d v="2004-04-01T00:00:00"/>
    <n v="2.29"/>
    <n v="1.3740000000000001"/>
    <n v="5"/>
    <n v="6.870000000000001"/>
  </r>
  <r>
    <x v="0"/>
    <x v="0"/>
    <x v="4"/>
    <s v="Real Sporting Goods"/>
    <x v="1"/>
    <x v="4"/>
    <x v="58"/>
    <s v="Yellow"/>
    <x v="832"/>
    <d v="2004-04-01T00:00:00"/>
    <n v="53.99"/>
    <n v="32.393999999999998"/>
    <n v="10"/>
    <n v="323.94"/>
  </r>
  <r>
    <x v="0"/>
    <x v="0"/>
    <x v="4"/>
    <s v="Real Sporting Goods"/>
    <x v="3"/>
    <x v="7"/>
    <x v="10"/>
    <s v="Blue"/>
    <x v="831"/>
    <d v="2004-04-01T00:00:00"/>
    <n v="34.99"/>
    <n v="20.994"/>
    <n v="8"/>
    <n v="167.952"/>
  </r>
  <r>
    <x v="0"/>
    <x v="0"/>
    <x v="4"/>
    <s v="Real Sporting Goods"/>
    <x v="2"/>
    <x v="28"/>
    <x v="67"/>
    <s v="Black"/>
    <x v="850"/>
    <d v="2004-04-01T00:00:00"/>
    <n v="404.99"/>
    <n v="242.994"/>
    <n v="2"/>
    <n v="485.988"/>
  </r>
  <r>
    <x v="0"/>
    <x v="0"/>
    <x v="4"/>
    <s v="Real Sporting Goods"/>
    <x v="0"/>
    <x v="0"/>
    <x v="19"/>
    <s v="Black"/>
    <x v="849"/>
    <d v="2004-04-01T00:00:00"/>
    <n v="2294.9899999999998"/>
    <n v="1331.0942"/>
    <n v="11"/>
    <n v="14642.0362"/>
  </r>
  <r>
    <x v="0"/>
    <x v="0"/>
    <x v="4"/>
    <s v="Real Sporting Goods"/>
    <x v="2"/>
    <x v="26"/>
    <x v="63"/>
    <s v="Silver"/>
    <x v="851"/>
    <d v="2004-04-01T00:00:00"/>
    <n v="121.46"/>
    <n v="72.876000000000005"/>
    <n v="3"/>
    <n v="218.62800000000001"/>
  </r>
  <r>
    <x v="0"/>
    <x v="0"/>
    <x v="4"/>
    <s v="Real Sporting Goods"/>
    <x v="2"/>
    <x v="20"/>
    <x v="88"/>
    <m/>
    <x v="825"/>
    <d v="2004-04-01T00:00:00"/>
    <n v="39.14"/>
    <n v="23.484000000000002"/>
    <n v="3"/>
    <n v="70.451999999999998"/>
  </r>
  <r>
    <x v="0"/>
    <x v="0"/>
    <x v="4"/>
    <s v="Real Sporting Goods"/>
    <x v="1"/>
    <x v="23"/>
    <x v="59"/>
    <s v="Blue"/>
    <x v="835"/>
    <d v="2004-04-01T00:00:00"/>
    <n v="63.5"/>
    <n v="38.1"/>
    <n v="7"/>
    <n v="266.7"/>
  </r>
  <r>
    <x v="0"/>
    <x v="0"/>
    <x v="4"/>
    <s v="Real Sporting Goods"/>
    <x v="1"/>
    <x v="4"/>
    <x v="5"/>
    <s v="Multi"/>
    <x v="826"/>
    <d v="2004-04-01T00:00:00"/>
    <n v="49.99"/>
    <n v="28.994199999999999"/>
    <n v="12"/>
    <n v="347.93039999999996"/>
  </r>
  <r>
    <x v="0"/>
    <x v="0"/>
    <x v="4"/>
    <s v="Real Sporting Goods"/>
    <x v="1"/>
    <x v="5"/>
    <x v="6"/>
    <s v="Multi"/>
    <x v="851"/>
    <d v="2004-04-01T00:00:00"/>
    <n v="8.99"/>
    <n v="4.9444999999999997"/>
    <n v="16"/>
    <n v="79.111999999999995"/>
  </r>
  <r>
    <x v="0"/>
    <x v="0"/>
    <x v="4"/>
    <s v="Real Sporting Goods"/>
    <x v="3"/>
    <x v="21"/>
    <x v="55"/>
    <s v="Silver"/>
    <x v="843"/>
    <d v="2004-04-01T00:00:00"/>
    <n v="54.99"/>
    <n v="32.994"/>
    <n v="6"/>
    <n v="197.964"/>
  </r>
  <r>
    <x v="0"/>
    <x v="0"/>
    <x v="4"/>
    <s v="Real Sporting Goods"/>
    <x v="3"/>
    <x v="24"/>
    <x v="60"/>
    <m/>
    <x v="822"/>
    <d v="2004-04-01T00:00:00"/>
    <n v="7.95"/>
    <n v="4.6109999999999998"/>
    <n v="14"/>
    <n v="64.554000000000002"/>
  </r>
  <r>
    <x v="0"/>
    <x v="0"/>
    <x v="4"/>
    <s v="Real Sporting Goods"/>
    <x v="1"/>
    <x v="10"/>
    <x v="29"/>
    <s v="Black"/>
    <x v="845"/>
    <d v="2004-04-01T00:00:00"/>
    <n v="24.49"/>
    <n v="14.694000000000001"/>
    <n v="4"/>
    <n v="58.776000000000003"/>
  </r>
  <r>
    <x v="0"/>
    <x v="0"/>
    <x v="4"/>
    <s v="Real Sporting Goods"/>
    <x v="1"/>
    <x v="14"/>
    <x v="56"/>
    <s v="Black"/>
    <x v="835"/>
    <d v="2004-04-01T00:00:00"/>
    <n v="69.989999999999995"/>
    <n v="41.994"/>
    <n v="6"/>
    <n v="251.964"/>
  </r>
  <r>
    <x v="0"/>
    <x v="0"/>
    <x v="4"/>
    <s v="Real Sporting Goods"/>
    <x v="2"/>
    <x v="30"/>
    <x v="71"/>
    <s v="Silver"/>
    <x v="845"/>
    <d v="2004-04-01T00:00:00"/>
    <n v="20.239999999999998"/>
    <n v="12.144"/>
    <n v="3"/>
    <n v="36.432000000000002"/>
  </r>
  <r>
    <x v="0"/>
    <x v="0"/>
    <x v="4"/>
    <s v="Real Sporting Goods"/>
    <x v="1"/>
    <x v="4"/>
    <x v="5"/>
    <s v="Multi"/>
    <x v="827"/>
    <d v="2004-04-01T00:00:00"/>
    <n v="49.99"/>
    <n v="29.994"/>
    <n v="6"/>
    <n v="179.964"/>
  </r>
  <r>
    <x v="0"/>
    <x v="0"/>
    <x v="4"/>
    <s v="Real Sporting Goods"/>
    <x v="2"/>
    <x v="18"/>
    <x v="86"/>
    <s v="Silver/Black"/>
    <x v="838"/>
    <d v="2004-04-01T00:00:00"/>
    <n v="80.989999999999995"/>
    <n v="48.594000000000001"/>
    <n v="7"/>
    <n v="340.15800000000002"/>
  </r>
  <r>
    <x v="0"/>
    <x v="0"/>
    <x v="4"/>
    <s v="Real Sporting Goods"/>
    <x v="0"/>
    <x v="0"/>
    <x v="19"/>
    <s v="Silver"/>
    <x v="822"/>
    <d v="2004-04-01T00:00:00"/>
    <n v="2319.9899999999998"/>
    <n v="1391.9939999999999"/>
    <n v="7"/>
    <n v="9743.9579999999987"/>
  </r>
  <r>
    <x v="0"/>
    <x v="1"/>
    <x v="1"/>
    <s v="General Bike Corporation"/>
    <x v="3"/>
    <x v="22"/>
    <x v="57"/>
    <m/>
    <x v="846"/>
    <d v="2004-04-01T00:00:00"/>
    <n v="4.99"/>
    <n v="2.9940000000000002"/>
    <n v="3"/>
    <n v="8.9820000000000011"/>
  </r>
  <r>
    <x v="0"/>
    <x v="1"/>
    <x v="1"/>
    <s v="General Bike Corporation"/>
    <x v="3"/>
    <x v="19"/>
    <x v="52"/>
    <m/>
    <x v="845"/>
    <d v="2004-04-01T00:00:00"/>
    <n v="120"/>
    <n v="72"/>
    <n v="1"/>
    <n v="72"/>
  </r>
  <r>
    <x v="0"/>
    <x v="1"/>
    <x v="1"/>
    <s v="General Bike Corporation"/>
    <x v="1"/>
    <x v="5"/>
    <x v="6"/>
    <s v="Multi"/>
    <x v="846"/>
    <d v="2004-04-01T00:00:00"/>
    <n v="8.99"/>
    <n v="5.3940000000000001"/>
    <n v="3"/>
    <n v="16.182000000000002"/>
  </r>
  <r>
    <x v="0"/>
    <x v="1"/>
    <x v="1"/>
    <s v="General Bike Corporation"/>
    <x v="3"/>
    <x v="24"/>
    <x v="60"/>
    <m/>
    <x v="833"/>
    <d v="2004-04-01T00:00:00"/>
    <n v="7.95"/>
    <n v="4.7699999999999996"/>
    <n v="1"/>
    <n v="4.7699999999999996"/>
  </r>
  <r>
    <x v="0"/>
    <x v="1"/>
    <x v="1"/>
    <s v="General Bike Corporation"/>
    <x v="1"/>
    <x v="1"/>
    <x v="48"/>
    <s v="White"/>
    <x v="844"/>
    <d v="2004-04-01T00:00:00"/>
    <n v="8.99"/>
    <n v="5.3940000000000001"/>
    <n v="3"/>
    <n v="16.182000000000002"/>
  </r>
  <r>
    <x v="0"/>
    <x v="1"/>
    <x v="1"/>
    <s v="General Bike Corporation"/>
    <x v="1"/>
    <x v="4"/>
    <x v="58"/>
    <s v="Yellow"/>
    <x v="823"/>
    <d v="2004-04-01T00:00:00"/>
    <n v="53.99"/>
    <n v="32.393999999999998"/>
    <n v="3"/>
    <n v="97.181999999999988"/>
  </r>
  <r>
    <x v="0"/>
    <x v="1"/>
    <x v="1"/>
    <s v="General Bike Corporation"/>
    <x v="1"/>
    <x v="23"/>
    <x v="59"/>
    <s v="Blue"/>
    <x v="832"/>
    <d v="2004-04-01T00:00:00"/>
    <n v="63.5"/>
    <n v="38.1"/>
    <n v="5"/>
    <n v="190.5"/>
  </r>
  <r>
    <x v="0"/>
    <x v="1"/>
    <x v="1"/>
    <s v="General Bike Corporation"/>
    <x v="0"/>
    <x v="3"/>
    <x v="50"/>
    <s v="Yellow"/>
    <x v="847"/>
    <d v="2004-04-01T00:00:00"/>
    <n v="1700.99"/>
    <n v="1020.5940000000001"/>
    <n v="3"/>
    <n v="3061.7820000000002"/>
  </r>
  <r>
    <x v="0"/>
    <x v="1"/>
    <x v="1"/>
    <s v="General Bike Corporation"/>
    <x v="0"/>
    <x v="3"/>
    <x v="49"/>
    <s v="Black"/>
    <x v="827"/>
    <d v="2004-04-01T00:00:00"/>
    <n v="539.99"/>
    <n v="323.99400000000003"/>
    <n v="1"/>
    <n v="323.99400000000003"/>
  </r>
  <r>
    <x v="0"/>
    <x v="1"/>
    <x v="1"/>
    <s v="General Bike Corporation"/>
    <x v="1"/>
    <x v="4"/>
    <x v="5"/>
    <s v="Multi"/>
    <x v="830"/>
    <d v="2004-04-01T00:00:00"/>
    <n v="49.99"/>
    <n v="29.994"/>
    <n v="2"/>
    <n v="59.988"/>
  </r>
  <r>
    <x v="0"/>
    <x v="1"/>
    <x v="1"/>
    <s v="General Bike Corporation"/>
    <x v="1"/>
    <x v="1"/>
    <x v="48"/>
    <s v="White"/>
    <x v="848"/>
    <d v="2004-04-01T00:00:00"/>
    <n v="8.99"/>
    <n v="5.3940000000000001"/>
    <n v="2"/>
    <n v="10.788"/>
  </r>
  <r>
    <x v="0"/>
    <x v="1"/>
    <x v="1"/>
    <s v="General Bike Corporation"/>
    <x v="0"/>
    <x v="3"/>
    <x v="49"/>
    <s v="Black"/>
    <x v="848"/>
    <d v="2004-04-01T00:00:00"/>
    <n v="539.99"/>
    <n v="323.99400000000003"/>
    <n v="1"/>
    <n v="323.99400000000003"/>
  </r>
  <r>
    <x v="0"/>
    <x v="1"/>
    <x v="1"/>
    <s v="General Bike Corporation"/>
    <x v="2"/>
    <x v="18"/>
    <x v="47"/>
    <s v="Silver/Black"/>
    <x v="848"/>
    <d v="2004-04-01T00:00:00"/>
    <n v="62.09"/>
    <n v="37.253999999999998"/>
    <n v="1"/>
    <n v="37.253999999999998"/>
  </r>
  <r>
    <x v="0"/>
    <x v="1"/>
    <x v="1"/>
    <s v="General Bike Corporation"/>
    <x v="1"/>
    <x v="4"/>
    <x v="58"/>
    <s v="Yellow"/>
    <x v="826"/>
    <d v="2004-04-01T00:00:00"/>
    <n v="53.99"/>
    <n v="32.393999999999998"/>
    <n v="3"/>
    <n v="97.181999999999988"/>
  </r>
  <r>
    <x v="0"/>
    <x v="1"/>
    <x v="1"/>
    <s v="General Bike Corporation"/>
    <x v="2"/>
    <x v="18"/>
    <x v="53"/>
    <s v="Silver/Black"/>
    <x v="837"/>
    <d v="2004-04-01T00:00:00"/>
    <n v="40.49"/>
    <n v="24.294"/>
    <n v="3"/>
    <n v="72.882000000000005"/>
  </r>
  <r>
    <x v="1"/>
    <x v="4"/>
    <x v="8"/>
    <s v="Fabrikam Inc., East"/>
    <x v="2"/>
    <x v="18"/>
    <x v="53"/>
    <s v="Silver/Black"/>
    <x v="849"/>
    <d v="2004-04-01T00:00:00"/>
    <n v="40.49"/>
    <n v="24.294"/>
    <n v="1"/>
    <n v="24.294"/>
  </r>
  <r>
    <x v="1"/>
    <x v="4"/>
    <x v="8"/>
    <s v="Fabrikam Inc., East"/>
    <x v="0"/>
    <x v="3"/>
    <x v="50"/>
    <s v="Yellow"/>
    <x v="825"/>
    <d v="2004-04-01T00:00:00"/>
    <n v="1700.99"/>
    <n v="1020.5940000000001"/>
    <n v="1"/>
    <n v="1020.5940000000001"/>
  </r>
  <r>
    <x v="1"/>
    <x v="4"/>
    <x v="8"/>
    <s v="Fabrikam Inc., East"/>
    <x v="1"/>
    <x v="23"/>
    <x v="59"/>
    <s v="Blue"/>
    <x v="823"/>
    <d v="2004-04-01T00:00:00"/>
    <n v="63.5"/>
    <n v="38.1"/>
    <n v="5"/>
    <n v="190.5"/>
  </r>
  <r>
    <x v="1"/>
    <x v="4"/>
    <x v="8"/>
    <s v="Fabrikam Inc., East"/>
    <x v="0"/>
    <x v="3"/>
    <x v="12"/>
    <s v="Red"/>
    <x v="843"/>
    <d v="2004-04-01T00:00:00"/>
    <n v="2443.35"/>
    <n v="1466.01"/>
    <n v="2"/>
    <n v="2932.02"/>
  </r>
  <r>
    <x v="1"/>
    <x v="4"/>
    <x v="8"/>
    <s v="Fabrikam Inc., East"/>
    <x v="0"/>
    <x v="3"/>
    <x v="50"/>
    <s v="Yellow"/>
    <x v="844"/>
    <d v="2004-04-01T00:00:00"/>
    <n v="1700.99"/>
    <n v="1020.5940000000001"/>
    <n v="1"/>
    <n v="1020.5940000000001"/>
  </r>
  <r>
    <x v="1"/>
    <x v="4"/>
    <x v="8"/>
    <s v="Fabrikam Inc., East"/>
    <x v="0"/>
    <x v="3"/>
    <x v="17"/>
    <s v="Yellow"/>
    <x v="848"/>
    <d v="2004-04-01T00:00:00"/>
    <n v="1120.49"/>
    <n v="672.29399999999998"/>
    <n v="1"/>
    <n v="672.29399999999998"/>
  </r>
  <r>
    <x v="1"/>
    <x v="4"/>
    <x v="8"/>
    <s v="Fabrikam Inc., East"/>
    <x v="0"/>
    <x v="3"/>
    <x v="12"/>
    <s v="Black"/>
    <x v="828"/>
    <d v="2004-04-01T00:00:00"/>
    <n v="2443.35"/>
    <n v="1466.01"/>
    <n v="1"/>
    <n v="1466.01"/>
  </r>
  <r>
    <x v="1"/>
    <x v="4"/>
    <x v="8"/>
    <s v="Fabrikam Inc., East"/>
    <x v="0"/>
    <x v="3"/>
    <x v="12"/>
    <s v="Black"/>
    <x v="823"/>
    <d v="2004-04-01T00:00:00"/>
    <n v="2443.35"/>
    <n v="1466.01"/>
    <n v="2"/>
    <n v="2932.02"/>
  </r>
  <r>
    <x v="1"/>
    <x v="4"/>
    <x v="8"/>
    <s v="Fabrikam Inc., East"/>
    <x v="0"/>
    <x v="3"/>
    <x v="17"/>
    <s v="Yellow"/>
    <x v="833"/>
    <d v="2004-04-01T00:00:00"/>
    <n v="1120.49"/>
    <n v="672.29399999999998"/>
    <n v="2"/>
    <n v="1344.588"/>
  </r>
  <r>
    <x v="1"/>
    <x v="4"/>
    <x v="8"/>
    <s v="Fabrikam Inc., East"/>
    <x v="2"/>
    <x v="6"/>
    <x v="15"/>
    <s v="Yellow"/>
    <x v="833"/>
    <d v="2004-04-01T00:00:00"/>
    <n v="594.83000000000004"/>
    <n v="356.89800000000002"/>
    <n v="1"/>
    <n v="356.89800000000002"/>
  </r>
  <r>
    <x v="1"/>
    <x v="4"/>
    <x v="8"/>
    <s v="Fabrikam Inc., East"/>
    <x v="1"/>
    <x v="10"/>
    <x v="29"/>
    <s v="Black"/>
    <x v="830"/>
    <d v="2004-04-01T00:00:00"/>
    <n v="24.49"/>
    <n v="14.694000000000001"/>
    <n v="6"/>
    <n v="88.164000000000001"/>
  </r>
  <r>
    <x v="1"/>
    <x v="4"/>
    <x v="8"/>
    <s v="Fabrikam Inc., East"/>
    <x v="0"/>
    <x v="3"/>
    <x v="49"/>
    <s v="Black"/>
    <x v="824"/>
    <d v="2004-04-01T00:00:00"/>
    <n v="539.99"/>
    <n v="323.99400000000003"/>
    <n v="1"/>
    <n v="323.99400000000003"/>
  </r>
  <r>
    <x v="1"/>
    <x v="4"/>
    <x v="8"/>
    <s v="Fabrikam Inc., East"/>
    <x v="2"/>
    <x v="18"/>
    <x v="51"/>
    <s v="Silver/Black"/>
    <x v="834"/>
    <d v="2004-04-01T00:00:00"/>
    <n v="80.989999999999995"/>
    <n v="48.594000000000001"/>
    <n v="2"/>
    <n v="97.188000000000002"/>
  </r>
  <r>
    <x v="1"/>
    <x v="4"/>
    <x v="8"/>
    <s v="Fabrikam Inc., East"/>
    <x v="0"/>
    <x v="3"/>
    <x v="17"/>
    <s v="Yellow"/>
    <x v="826"/>
    <d v="2004-04-01T00:00:00"/>
    <n v="1120.49"/>
    <n v="672.29399999999998"/>
    <n v="2"/>
    <n v="1344.588"/>
  </r>
  <r>
    <x v="1"/>
    <x v="4"/>
    <x v="8"/>
    <s v="Fabrikam Inc., East"/>
    <x v="0"/>
    <x v="3"/>
    <x v="49"/>
    <s v="Black"/>
    <x v="840"/>
    <d v="2004-04-01T00:00:00"/>
    <n v="539.99"/>
    <n v="323.99400000000003"/>
    <n v="4"/>
    <n v="1295.9760000000001"/>
  </r>
  <r>
    <x v="1"/>
    <x v="4"/>
    <x v="8"/>
    <s v="Fabrikam Inc., East"/>
    <x v="1"/>
    <x v="1"/>
    <x v="48"/>
    <s v="White"/>
    <x v="823"/>
    <d v="2004-04-01T00:00:00"/>
    <n v="8.99"/>
    <n v="5.3940000000000001"/>
    <n v="3"/>
    <n v="16.182000000000002"/>
  </r>
  <r>
    <x v="1"/>
    <x v="4"/>
    <x v="8"/>
    <s v="Fabrikam Inc., East"/>
    <x v="0"/>
    <x v="3"/>
    <x v="12"/>
    <s v="Black"/>
    <x v="826"/>
    <d v="2004-04-01T00:00:00"/>
    <n v="2443.35"/>
    <n v="1466.01"/>
    <n v="1"/>
    <n v="1466.01"/>
  </r>
  <r>
    <x v="1"/>
    <x v="4"/>
    <x v="8"/>
    <s v="Fabrikam Inc., East"/>
    <x v="0"/>
    <x v="3"/>
    <x v="50"/>
    <s v="Yellow"/>
    <x v="821"/>
    <d v="2004-04-01T00:00:00"/>
    <n v="1700.99"/>
    <n v="1020.5940000000001"/>
    <n v="3"/>
    <n v="3061.7820000000002"/>
  </r>
  <r>
    <x v="1"/>
    <x v="4"/>
    <x v="8"/>
    <s v="Fabrikam Inc., East"/>
    <x v="0"/>
    <x v="3"/>
    <x v="12"/>
    <s v="Black"/>
    <x v="835"/>
    <d v="2004-04-01T00:00:00"/>
    <n v="2443.35"/>
    <n v="1466.01"/>
    <n v="3"/>
    <n v="4398.03"/>
  </r>
  <r>
    <x v="1"/>
    <x v="4"/>
    <x v="8"/>
    <s v="Fabrikam Inc., East"/>
    <x v="0"/>
    <x v="3"/>
    <x v="49"/>
    <s v="Black"/>
    <x v="851"/>
    <d v="2004-04-01T00:00:00"/>
    <n v="539.99"/>
    <n v="323.99400000000003"/>
    <n v="4"/>
    <n v="1295.9760000000001"/>
  </r>
  <r>
    <x v="1"/>
    <x v="4"/>
    <x v="8"/>
    <s v="Fabrikam Inc., East"/>
    <x v="0"/>
    <x v="3"/>
    <x v="17"/>
    <s v="Yellow"/>
    <x v="844"/>
    <d v="2004-04-01T00:00:00"/>
    <n v="1120.49"/>
    <n v="672.29399999999998"/>
    <n v="5"/>
    <n v="3361.47"/>
  </r>
  <r>
    <x v="1"/>
    <x v="4"/>
    <x v="8"/>
    <s v="Fabrikam Inc., East"/>
    <x v="0"/>
    <x v="3"/>
    <x v="17"/>
    <s v="Yellow"/>
    <x v="829"/>
    <d v="2004-04-01T00:00:00"/>
    <n v="1120.49"/>
    <n v="672.29399999999998"/>
    <n v="1"/>
    <n v="672.29399999999998"/>
  </r>
  <r>
    <x v="1"/>
    <x v="4"/>
    <x v="8"/>
    <s v="Fabrikam Inc., East"/>
    <x v="0"/>
    <x v="3"/>
    <x v="49"/>
    <s v="Black"/>
    <x v="827"/>
    <d v="2004-04-01T00:00:00"/>
    <n v="539.99"/>
    <n v="323.99400000000003"/>
    <n v="2"/>
    <n v="647.98800000000006"/>
  </r>
  <r>
    <x v="0"/>
    <x v="0"/>
    <x v="4"/>
    <s v="Area Bike Accessories"/>
    <x v="3"/>
    <x v="22"/>
    <x v="57"/>
    <m/>
    <x v="839"/>
    <d v="2004-04-01T00:00:00"/>
    <n v="4.99"/>
    <n v="2.9940000000000002"/>
    <n v="3"/>
    <n v="8.9820000000000011"/>
  </r>
  <r>
    <x v="0"/>
    <x v="0"/>
    <x v="4"/>
    <s v="Area Bike Accessories"/>
    <x v="1"/>
    <x v="4"/>
    <x v="5"/>
    <s v="Multi"/>
    <x v="829"/>
    <d v="2004-04-01T00:00:00"/>
    <n v="49.99"/>
    <n v="29.994"/>
    <n v="5"/>
    <n v="149.97"/>
  </r>
  <r>
    <x v="0"/>
    <x v="0"/>
    <x v="4"/>
    <s v="Area Bike Accessories"/>
    <x v="0"/>
    <x v="3"/>
    <x v="17"/>
    <s v="Yellow"/>
    <x v="828"/>
    <d v="2004-04-01T00:00:00"/>
    <n v="1120.49"/>
    <n v="672.29399999999998"/>
    <n v="5"/>
    <n v="3361.47"/>
  </r>
  <r>
    <x v="0"/>
    <x v="0"/>
    <x v="4"/>
    <s v="Area Bike Accessories"/>
    <x v="0"/>
    <x v="3"/>
    <x v="17"/>
    <s v="Yellow"/>
    <x v="851"/>
    <d v="2004-04-01T00:00:00"/>
    <n v="1120.49"/>
    <n v="672.29399999999998"/>
    <n v="5"/>
    <n v="3361.47"/>
  </r>
  <r>
    <x v="0"/>
    <x v="0"/>
    <x v="4"/>
    <s v="Area Bike Accessories"/>
    <x v="0"/>
    <x v="3"/>
    <x v="12"/>
    <s v="Black"/>
    <x v="830"/>
    <d v="2004-04-01T00:00:00"/>
    <n v="2443.35"/>
    <n v="1466.01"/>
    <n v="5"/>
    <n v="7330.05"/>
  </r>
  <r>
    <x v="0"/>
    <x v="0"/>
    <x v="4"/>
    <s v="Area Bike Accessories"/>
    <x v="0"/>
    <x v="3"/>
    <x v="49"/>
    <s v="Black"/>
    <x v="825"/>
    <d v="2004-04-01T00:00:00"/>
    <n v="539.99"/>
    <n v="323.99400000000003"/>
    <n v="7"/>
    <n v="2267.9580000000001"/>
  </r>
  <r>
    <x v="0"/>
    <x v="0"/>
    <x v="4"/>
    <s v="Area Bike Accessories"/>
    <x v="1"/>
    <x v="1"/>
    <x v="48"/>
    <s v="White"/>
    <x v="848"/>
    <d v="2004-04-01T00:00:00"/>
    <n v="8.99"/>
    <n v="5.2141999999999999"/>
    <n v="12"/>
    <n v="62.570399999999999"/>
  </r>
  <r>
    <x v="0"/>
    <x v="0"/>
    <x v="4"/>
    <s v="Area Bike Accessories"/>
    <x v="1"/>
    <x v="1"/>
    <x v="48"/>
    <s v="White"/>
    <x v="850"/>
    <d v="2004-04-01T00:00:00"/>
    <n v="8.99"/>
    <n v="5.3940000000000001"/>
    <n v="4"/>
    <n v="21.576000000000001"/>
  </r>
  <r>
    <x v="0"/>
    <x v="0"/>
    <x v="4"/>
    <s v="Area Bike Accessories"/>
    <x v="2"/>
    <x v="6"/>
    <x v="15"/>
    <s v="Yellow"/>
    <x v="837"/>
    <d v="2004-04-01T00:00:00"/>
    <n v="594.83000000000004"/>
    <n v="356.89800000000002"/>
    <n v="3"/>
    <n v="1070.694"/>
  </r>
  <r>
    <x v="0"/>
    <x v="0"/>
    <x v="4"/>
    <s v="Area Bike Accessories"/>
    <x v="2"/>
    <x v="6"/>
    <x v="15"/>
    <s v="Yellow"/>
    <x v="847"/>
    <d v="2004-04-01T00:00:00"/>
    <n v="594.83000000000004"/>
    <n v="356.89800000000002"/>
    <n v="4"/>
    <n v="1427.5920000000001"/>
  </r>
  <r>
    <x v="0"/>
    <x v="0"/>
    <x v="4"/>
    <s v="Area Bike Accessories"/>
    <x v="0"/>
    <x v="3"/>
    <x v="50"/>
    <s v="Yellow"/>
    <x v="822"/>
    <d v="2004-04-01T00:00:00"/>
    <n v="1700.99"/>
    <n v="1020.5940000000001"/>
    <n v="3"/>
    <n v="3061.7820000000002"/>
  </r>
  <r>
    <x v="0"/>
    <x v="0"/>
    <x v="4"/>
    <s v="Area Bike Accessories"/>
    <x v="0"/>
    <x v="3"/>
    <x v="17"/>
    <s v="Yellow"/>
    <x v="844"/>
    <d v="2004-04-01T00:00:00"/>
    <n v="1120.49"/>
    <n v="672.29399999999998"/>
    <n v="4"/>
    <n v="2689.1759999999999"/>
  </r>
  <r>
    <x v="0"/>
    <x v="0"/>
    <x v="4"/>
    <s v="Area Bike Accessories"/>
    <x v="0"/>
    <x v="3"/>
    <x v="12"/>
    <s v="Black"/>
    <x v="833"/>
    <d v="2004-04-01T00:00:00"/>
    <n v="2443.35"/>
    <n v="1466.01"/>
    <n v="3"/>
    <n v="4398.03"/>
  </r>
  <r>
    <x v="0"/>
    <x v="0"/>
    <x v="4"/>
    <s v="Area Bike Accessories"/>
    <x v="0"/>
    <x v="3"/>
    <x v="12"/>
    <s v="Red"/>
    <x v="844"/>
    <d v="2004-04-01T00:00:00"/>
    <n v="2443.35"/>
    <n v="1466.01"/>
    <n v="3"/>
    <n v="4398.03"/>
  </r>
  <r>
    <x v="0"/>
    <x v="0"/>
    <x v="4"/>
    <s v="Area Bike Accessories"/>
    <x v="0"/>
    <x v="3"/>
    <x v="49"/>
    <s v="Black"/>
    <x v="848"/>
    <d v="2004-04-01T00:00:00"/>
    <n v="539.99"/>
    <n v="323.99400000000003"/>
    <n v="3"/>
    <n v="971.98200000000008"/>
  </r>
  <r>
    <x v="0"/>
    <x v="0"/>
    <x v="4"/>
    <s v="Area Bike Accessories"/>
    <x v="2"/>
    <x v="6"/>
    <x v="15"/>
    <s v="Yellow"/>
    <x v="839"/>
    <d v="2004-04-01T00:00:00"/>
    <n v="594.83000000000004"/>
    <n v="356.89800000000002"/>
    <n v="3"/>
    <n v="1070.694"/>
  </r>
  <r>
    <x v="0"/>
    <x v="0"/>
    <x v="4"/>
    <s v="Area Bike Accessories"/>
    <x v="0"/>
    <x v="3"/>
    <x v="17"/>
    <s v="Yellow"/>
    <x v="842"/>
    <d v="2004-04-01T00:00:00"/>
    <n v="1120.49"/>
    <n v="672.29399999999998"/>
    <n v="4"/>
    <n v="2689.1759999999999"/>
  </r>
  <r>
    <x v="0"/>
    <x v="0"/>
    <x v="4"/>
    <s v="Area Bike Accessories"/>
    <x v="1"/>
    <x v="23"/>
    <x v="59"/>
    <s v="Blue"/>
    <x v="832"/>
    <d v="2004-04-01T00:00:00"/>
    <n v="63.5"/>
    <n v="38.1"/>
    <n v="5"/>
    <n v="190.5"/>
  </r>
  <r>
    <x v="0"/>
    <x v="0"/>
    <x v="4"/>
    <s v="Area Bike Accessories"/>
    <x v="3"/>
    <x v="19"/>
    <x v="52"/>
    <m/>
    <x v="826"/>
    <d v="2004-04-01T00:00:00"/>
    <n v="120"/>
    <n v="72"/>
    <n v="5"/>
    <n v="360"/>
  </r>
  <r>
    <x v="0"/>
    <x v="0"/>
    <x v="4"/>
    <s v="Area Bike Accessories"/>
    <x v="0"/>
    <x v="3"/>
    <x v="17"/>
    <s v="Yellow"/>
    <x v="847"/>
    <d v="2004-04-01T00:00:00"/>
    <n v="1120.49"/>
    <n v="672.29399999999998"/>
    <n v="3"/>
    <n v="2016.8820000000001"/>
  </r>
  <r>
    <x v="0"/>
    <x v="0"/>
    <x v="4"/>
    <s v="Area Bike Accessories"/>
    <x v="3"/>
    <x v="21"/>
    <x v="55"/>
    <s v="Silver"/>
    <x v="829"/>
    <d v="2004-04-01T00:00:00"/>
    <n v="54.99"/>
    <n v="32.994"/>
    <n v="5"/>
    <n v="164.97"/>
  </r>
  <r>
    <x v="0"/>
    <x v="0"/>
    <x v="4"/>
    <s v="Area Bike Accessories"/>
    <x v="2"/>
    <x v="9"/>
    <x v="16"/>
    <m/>
    <x v="821"/>
    <d v="2004-04-01T00:00:00"/>
    <n v="120.27"/>
    <n v="72.162000000000006"/>
    <n v="4"/>
    <n v="288.64800000000002"/>
  </r>
  <r>
    <x v="0"/>
    <x v="0"/>
    <x v="4"/>
    <s v="Area Bike Accessories"/>
    <x v="1"/>
    <x v="4"/>
    <x v="58"/>
    <s v="Yellow"/>
    <x v="842"/>
    <d v="2004-04-01T00:00:00"/>
    <n v="53.99"/>
    <n v="32.393999999999998"/>
    <n v="3"/>
    <n v="97.181999999999988"/>
  </r>
  <r>
    <x v="0"/>
    <x v="0"/>
    <x v="4"/>
    <s v="Area Bike Accessories"/>
    <x v="0"/>
    <x v="3"/>
    <x v="50"/>
    <s v="Yellow"/>
    <x v="834"/>
    <d v="2004-04-01T00:00:00"/>
    <n v="1700.99"/>
    <n v="1020.5940000000001"/>
    <n v="5"/>
    <n v="5102.97"/>
  </r>
  <r>
    <x v="0"/>
    <x v="0"/>
    <x v="4"/>
    <s v="Area Bike Accessories"/>
    <x v="0"/>
    <x v="3"/>
    <x v="50"/>
    <s v="Yellow"/>
    <x v="831"/>
    <d v="2004-04-01T00:00:00"/>
    <n v="1700.99"/>
    <n v="1020.5940000000001"/>
    <n v="4"/>
    <n v="4082.3760000000002"/>
  </r>
  <r>
    <x v="0"/>
    <x v="0"/>
    <x v="4"/>
    <s v="Area Bike Accessories"/>
    <x v="0"/>
    <x v="3"/>
    <x v="50"/>
    <s v="Yellow"/>
    <x v="838"/>
    <d v="2004-04-01T00:00:00"/>
    <n v="1700.99"/>
    <n v="1020.5940000000001"/>
    <n v="5"/>
    <n v="5102.97"/>
  </r>
  <r>
    <x v="0"/>
    <x v="0"/>
    <x v="4"/>
    <s v="Area Bike Accessories"/>
    <x v="1"/>
    <x v="5"/>
    <x v="6"/>
    <s v="Multi"/>
    <x v="825"/>
    <d v="2004-04-01T00:00:00"/>
    <n v="8.99"/>
    <n v="5.3940000000000001"/>
    <n v="5"/>
    <n v="26.97"/>
  </r>
  <r>
    <x v="0"/>
    <x v="0"/>
    <x v="4"/>
    <s v="Area Bike Accessories"/>
    <x v="2"/>
    <x v="6"/>
    <x v="8"/>
    <s v="Black"/>
    <x v="821"/>
    <d v="2004-04-01T00:00:00"/>
    <n v="337.22"/>
    <n v="202.33199999999999"/>
    <n v="3"/>
    <n v="606.99599999999998"/>
  </r>
  <r>
    <x v="0"/>
    <x v="0"/>
    <x v="4"/>
    <s v="Area Bike Accessories"/>
    <x v="2"/>
    <x v="18"/>
    <x v="53"/>
    <s v="Silver/Black"/>
    <x v="847"/>
    <d v="2004-04-01T00:00:00"/>
    <n v="40.49"/>
    <n v="24.294"/>
    <n v="5"/>
    <n v="121.47"/>
  </r>
  <r>
    <x v="0"/>
    <x v="0"/>
    <x v="4"/>
    <s v="Area Bike Accessories"/>
    <x v="1"/>
    <x v="10"/>
    <x v="29"/>
    <s v="Black"/>
    <x v="848"/>
    <d v="2004-04-01T00:00:00"/>
    <n v="24.49"/>
    <n v="14.694000000000001"/>
    <n v="4"/>
    <n v="58.776000000000003"/>
  </r>
  <r>
    <x v="0"/>
    <x v="0"/>
    <x v="4"/>
    <s v="Area Bike Accessories"/>
    <x v="1"/>
    <x v="4"/>
    <x v="58"/>
    <s v="Yellow"/>
    <x v="848"/>
    <d v="2004-04-01T00:00:00"/>
    <n v="53.99"/>
    <n v="32.393999999999998"/>
    <n v="8"/>
    <n v="259.15199999999999"/>
  </r>
  <r>
    <x v="0"/>
    <x v="0"/>
    <x v="4"/>
    <s v="Area Bike Accessories"/>
    <x v="3"/>
    <x v="7"/>
    <x v="10"/>
    <s v="Red"/>
    <x v="845"/>
    <d v="2004-04-01T00:00:00"/>
    <n v="34.99"/>
    <n v="19.244499999999999"/>
    <n v="15"/>
    <n v="288.66749999999996"/>
  </r>
  <r>
    <x v="0"/>
    <x v="0"/>
    <x v="4"/>
    <s v="Area Bike Accessories"/>
    <x v="3"/>
    <x v="24"/>
    <x v="60"/>
    <m/>
    <x v="840"/>
    <d v="2004-04-01T00:00:00"/>
    <n v="7.95"/>
    <n v="4.7699999999999996"/>
    <n v="1"/>
    <n v="4.7699999999999996"/>
  </r>
  <r>
    <x v="0"/>
    <x v="0"/>
    <x v="4"/>
    <s v="Area Bike Accessories"/>
    <x v="3"/>
    <x v="7"/>
    <x v="10"/>
    <s v="Blue"/>
    <x v="848"/>
    <d v="2004-04-01T00:00:00"/>
    <n v="34.99"/>
    <n v="20.994"/>
    <n v="3"/>
    <n v="62.981999999999999"/>
  </r>
  <r>
    <x v="0"/>
    <x v="0"/>
    <x v="4"/>
    <s v="Area Bike Accessories"/>
    <x v="0"/>
    <x v="3"/>
    <x v="49"/>
    <s v="Black"/>
    <x v="845"/>
    <d v="2004-04-01T00:00:00"/>
    <n v="539.99"/>
    <n v="323.99400000000003"/>
    <n v="5"/>
    <n v="1619.9700000000003"/>
  </r>
  <r>
    <x v="0"/>
    <x v="0"/>
    <x v="4"/>
    <s v="Area Bike Accessories"/>
    <x v="1"/>
    <x v="23"/>
    <x v="59"/>
    <s v="Blue"/>
    <x v="840"/>
    <d v="2004-04-01T00:00:00"/>
    <n v="63.5"/>
    <n v="38.1"/>
    <n v="2"/>
    <n v="76.2"/>
  </r>
  <r>
    <x v="0"/>
    <x v="0"/>
    <x v="4"/>
    <s v="Area Bike Accessories"/>
    <x v="0"/>
    <x v="3"/>
    <x v="12"/>
    <s v="Black"/>
    <x v="843"/>
    <d v="2004-04-01T00:00:00"/>
    <n v="2443.35"/>
    <n v="1466.01"/>
    <n v="5"/>
    <n v="7330.05"/>
  </r>
  <r>
    <x v="0"/>
    <x v="0"/>
    <x v="4"/>
    <s v="Area Bike Accessories"/>
    <x v="0"/>
    <x v="3"/>
    <x v="12"/>
    <s v="Black"/>
    <x v="851"/>
    <d v="2004-04-01T00:00:00"/>
    <n v="2443.35"/>
    <n v="1466.01"/>
    <n v="5"/>
    <n v="7330.05"/>
  </r>
  <r>
    <x v="0"/>
    <x v="0"/>
    <x v="4"/>
    <s v="Area Bike Accessories"/>
    <x v="0"/>
    <x v="3"/>
    <x v="49"/>
    <s v="Black"/>
    <x v="826"/>
    <d v="2004-04-01T00:00:00"/>
    <n v="539.99"/>
    <n v="323.99400000000003"/>
    <n v="1"/>
    <n v="323.99400000000003"/>
  </r>
  <r>
    <x v="0"/>
    <x v="0"/>
    <x v="4"/>
    <s v="Area Bike Accessories"/>
    <x v="2"/>
    <x v="18"/>
    <x v="51"/>
    <s v="Silver/Black"/>
    <x v="836"/>
    <d v="2004-04-01T00:00:00"/>
    <n v="80.989999999999995"/>
    <n v="48.594000000000001"/>
    <n v="1"/>
    <n v="48.594000000000001"/>
  </r>
  <r>
    <x v="0"/>
    <x v="0"/>
    <x v="4"/>
    <s v="Area Bike Accessories"/>
    <x v="3"/>
    <x v="7"/>
    <x v="10"/>
    <s v="Black"/>
    <x v="849"/>
    <d v="2004-04-01T00:00:00"/>
    <n v="34.99"/>
    <n v="20.994"/>
    <n v="8"/>
    <n v="167.952"/>
  </r>
  <r>
    <x v="0"/>
    <x v="0"/>
    <x v="4"/>
    <s v="Area Bike Accessories"/>
    <x v="1"/>
    <x v="4"/>
    <x v="5"/>
    <s v="Multi"/>
    <x v="845"/>
    <d v="2004-04-01T00:00:00"/>
    <n v="49.99"/>
    <n v="29.994"/>
    <n v="8"/>
    <n v="239.952"/>
  </r>
  <r>
    <x v="0"/>
    <x v="0"/>
    <x v="4"/>
    <s v="Area Bike Accessories"/>
    <x v="1"/>
    <x v="4"/>
    <x v="58"/>
    <s v="Yellow"/>
    <x v="834"/>
    <d v="2004-04-01T00:00:00"/>
    <n v="53.99"/>
    <n v="32.393999999999998"/>
    <n v="4"/>
    <n v="129.57599999999999"/>
  </r>
  <r>
    <x v="0"/>
    <x v="0"/>
    <x v="4"/>
    <s v="Area Bike Accessories"/>
    <x v="2"/>
    <x v="18"/>
    <x v="47"/>
    <s v="Silver/Black"/>
    <x v="831"/>
    <d v="2004-04-01T00:00:00"/>
    <n v="62.09"/>
    <n v="37.253999999999998"/>
    <n v="4"/>
    <n v="149.01599999999999"/>
  </r>
  <r>
    <x v="0"/>
    <x v="0"/>
    <x v="0"/>
    <s v="Worthwhile Activity Store"/>
    <x v="2"/>
    <x v="2"/>
    <x v="84"/>
    <s v="Silver"/>
    <x v="824"/>
    <d v="2004-04-01T00:00:00"/>
    <n v="264.05"/>
    <n v="158.43"/>
    <n v="2"/>
    <n v="316.86"/>
  </r>
  <r>
    <x v="0"/>
    <x v="0"/>
    <x v="0"/>
    <s v="Worthwhile Activity Store"/>
    <x v="2"/>
    <x v="2"/>
    <x v="2"/>
    <s v="Silver"/>
    <x v="832"/>
    <d v="2004-04-01T00:00:00"/>
    <n v="1364.5"/>
    <n v="818.7"/>
    <n v="2"/>
    <n v="1637.4"/>
  </r>
  <r>
    <x v="0"/>
    <x v="0"/>
    <x v="0"/>
    <s v="Worthwhile Activity Store"/>
    <x v="0"/>
    <x v="0"/>
    <x v="77"/>
    <s v="Silver"/>
    <x v="821"/>
    <d v="2004-04-01T00:00:00"/>
    <n v="769.49"/>
    <n v="461.69400000000002"/>
    <n v="3"/>
    <n v="1385.0820000000001"/>
  </r>
  <r>
    <x v="0"/>
    <x v="0"/>
    <x v="0"/>
    <s v="Worthwhile Activity Store"/>
    <x v="2"/>
    <x v="2"/>
    <x v="84"/>
    <s v="Black"/>
    <x v="842"/>
    <d v="2004-04-01T00:00:00"/>
    <n v="249.79"/>
    <n v="149.874"/>
    <n v="2"/>
    <n v="299.74799999999999"/>
  </r>
  <r>
    <x v="0"/>
    <x v="0"/>
    <x v="0"/>
    <s v="Worthwhile Activity Store"/>
    <x v="2"/>
    <x v="18"/>
    <x v="86"/>
    <s v="Silver/Black"/>
    <x v="824"/>
    <d v="2004-04-01T00:00:00"/>
    <n v="80.989999999999995"/>
    <n v="48.594000000000001"/>
    <n v="1"/>
    <n v="48.594000000000001"/>
  </r>
  <r>
    <x v="0"/>
    <x v="0"/>
    <x v="0"/>
    <s v="Worthwhile Activity Store"/>
    <x v="0"/>
    <x v="0"/>
    <x v="82"/>
    <s v="Silver"/>
    <x v="842"/>
    <d v="2004-04-01T00:00:00"/>
    <n v="564.99"/>
    <n v="338.99400000000003"/>
    <n v="1"/>
    <n v="338.99400000000003"/>
  </r>
  <r>
    <x v="0"/>
    <x v="0"/>
    <x v="0"/>
    <s v="Worthwhile Activity Store"/>
    <x v="0"/>
    <x v="0"/>
    <x v="19"/>
    <s v="Black"/>
    <x v="847"/>
    <d v="2004-04-01T00:00:00"/>
    <n v="2294.9899999999998"/>
    <n v="1376.9939999999999"/>
    <n v="2"/>
    <n v="2753.9879999999998"/>
  </r>
  <r>
    <x v="0"/>
    <x v="0"/>
    <x v="0"/>
    <s v="Worthwhile Activity Store"/>
    <x v="0"/>
    <x v="0"/>
    <x v="19"/>
    <s v="Silver"/>
    <x v="844"/>
    <d v="2004-04-01T00:00:00"/>
    <n v="2319.9899999999998"/>
    <n v="1391.9939999999999"/>
    <n v="4"/>
    <n v="5567.9759999999997"/>
  </r>
  <r>
    <x v="0"/>
    <x v="0"/>
    <x v="0"/>
    <s v="Worthwhile Activity Store"/>
    <x v="0"/>
    <x v="0"/>
    <x v="19"/>
    <s v="Black"/>
    <x v="838"/>
    <d v="2004-04-01T00:00:00"/>
    <n v="2294.9899999999998"/>
    <n v="1376.9939999999999"/>
    <n v="1"/>
    <n v="1376.9939999999999"/>
  </r>
  <r>
    <x v="0"/>
    <x v="0"/>
    <x v="0"/>
    <s v="Worthwhile Activity Store"/>
    <x v="0"/>
    <x v="0"/>
    <x v="19"/>
    <s v="Silver"/>
    <x v="851"/>
    <d v="2004-04-01T00:00:00"/>
    <n v="2319.9899999999998"/>
    <n v="1391.9939999999999"/>
    <n v="2"/>
    <n v="2783.9879999999998"/>
  </r>
  <r>
    <x v="0"/>
    <x v="0"/>
    <x v="0"/>
    <s v="Worthwhile Activity Store"/>
    <x v="2"/>
    <x v="20"/>
    <x v="81"/>
    <m/>
    <x v="839"/>
    <d v="2004-04-01T00:00:00"/>
    <n v="27.12"/>
    <n v="16.271999999999998"/>
    <n v="1"/>
    <n v="16.271999999999998"/>
  </r>
  <r>
    <x v="0"/>
    <x v="0"/>
    <x v="0"/>
    <s v="Worthwhile Activity Store"/>
    <x v="0"/>
    <x v="0"/>
    <x v="82"/>
    <s v="Black"/>
    <x v="826"/>
    <d v="2004-04-01T00:00:00"/>
    <n v="539.99"/>
    <n v="323.99400000000003"/>
    <n v="2"/>
    <n v="647.98800000000006"/>
  </r>
  <r>
    <x v="0"/>
    <x v="0"/>
    <x v="0"/>
    <s v="Worthwhile Activity Store"/>
    <x v="0"/>
    <x v="0"/>
    <x v="19"/>
    <s v="Black"/>
    <x v="830"/>
    <d v="2004-04-01T00:00:00"/>
    <n v="2294.9899999999998"/>
    <n v="1376.9939999999999"/>
    <n v="1"/>
    <n v="1376.9939999999999"/>
  </r>
  <r>
    <x v="0"/>
    <x v="0"/>
    <x v="0"/>
    <s v="Worthwhile Activity Store"/>
    <x v="1"/>
    <x v="14"/>
    <x v="56"/>
    <s v="Black"/>
    <x v="833"/>
    <d v="2004-04-01T00:00:00"/>
    <n v="69.989999999999995"/>
    <n v="41.994"/>
    <n v="6"/>
    <n v="251.964"/>
  </r>
  <r>
    <x v="0"/>
    <x v="0"/>
    <x v="0"/>
    <s v="Worthwhile Activity Store"/>
    <x v="1"/>
    <x v="14"/>
    <x v="56"/>
    <s v="Black"/>
    <x v="839"/>
    <d v="2004-04-01T00:00:00"/>
    <n v="69.989999999999995"/>
    <n v="40.594200000000001"/>
    <n v="14"/>
    <n v="568.31880000000001"/>
  </r>
  <r>
    <x v="0"/>
    <x v="0"/>
    <x v="0"/>
    <s v="Worthwhile Activity Store"/>
    <x v="0"/>
    <x v="0"/>
    <x v="77"/>
    <s v="Silver"/>
    <x v="829"/>
    <d v="2004-04-01T00:00:00"/>
    <n v="769.49"/>
    <n v="461.69400000000002"/>
    <n v="3"/>
    <n v="1385.0820000000001"/>
  </r>
  <r>
    <x v="0"/>
    <x v="0"/>
    <x v="0"/>
    <s v="Worthwhile Activity Store"/>
    <x v="2"/>
    <x v="18"/>
    <x v="87"/>
    <s v="Silver/Black"/>
    <x v="835"/>
    <d v="2004-04-01T00:00:00"/>
    <n v="40.49"/>
    <n v="24.294"/>
    <n v="1"/>
    <n v="24.294"/>
  </r>
  <r>
    <x v="0"/>
    <x v="0"/>
    <x v="0"/>
    <s v="Worthwhile Activity Store"/>
    <x v="2"/>
    <x v="9"/>
    <x v="22"/>
    <m/>
    <x v="828"/>
    <d v="2004-04-01T00:00:00"/>
    <n v="61.92"/>
    <n v="37.152000000000001"/>
    <n v="1"/>
    <n v="37.152000000000001"/>
  </r>
  <r>
    <x v="0"/>
    <x v="0"/>
    <x v="0"/>
    <s v="Worthwhile Activity Store"/>
    <x v="2"/>
    <x v="2"/>
    <x v="2"/>
    <s v="Black"/>
    <x v="824"/>
    <d v="2004-04-01T00:00:00"/>
    <n v="1349.6"/>
    <n v="809.76"/>
    <n v="1"/>
    <n v="809.76"/>
  </r>
  <r>
    <x v="0"/>
    <x v="0"/>
    <x v="0"/>
    <s v="Worthwhile Activity Store"/>
    <x v="0"/>
    <x v="0"/>
    <x v="77"/>
    <s v="Silver"/>
    <x v="821"/>
    <d v="2004-04-01T00:00:00"/>
    <n v="769.49"/>
    <n v="461.69400000000002"/>
    <n v="3"/>
    <n v="1385.0820000000001"/>
  </r>
  <r>
    <x v="0"/>
    <x v="0"/>
    <x v="0"/>
    <s v="Worthwhile Activity Store"/>
    <x v="1"/>
    <x v="14"/>
    <x v="56"/>
    <s v="Black"/>
    <x v="829"/>
    <d v="2004-04-01T00:00:00"/>
    <n v="69.989999999999995"/>
    <n v="41.994"/>
    <n v="2"/>
    <n v="83.988"/>
  </r>
  <r>
    <x v="0"/>
    <x v="0"/>
    <x v="0"/>
    <s v="Worthwhile Activity Store"/>
    <x v="2"/>
    <x v="18"/>
    <x v="85"/>
    <s v="Silver/Black"/>
    <x v="848"/>
    <d v="2004-04-01T00:00:00"/>
    <n v="62.09"/>
    <n v="37.253999999999998"/>
    <n v="1"/>
    <n v="37.253999999999998"/>
  </r>
  <r>
    <x v="0"/>
    <x v="0"/>
    <x v="0"/>
    <s v="Worthwhile Activity Store"/>
    <x v="2"/>
    <x v="2"/>
    <x v="84"/>
    <s v="Black"/>
    <x v="829"/>
    <d v="2004-04-01T00:00:00"/>
    <n v="249.79"/>
    <n v="149.874"/>
    <n v="4"/>
    <n v="599.49599999999998"/>
  </r>
  <r>
    <x v="0"/>
    <x v="0"/>
    <x v="0"/>
    <s v="Worthwhile Activity Store"/>
    <x v="2"/>
    <x v="2"/>
    <x v="38"/>
    <s v="Silver"/>
    <x v="828"/>
    <d v="2004-04-01T00:00:00"/>
    <n v="364.09"/>
    <n v="218.45400000000001"/>
    <n v="1"/>
    <n v="218.45400000000001"/>
  </r>
  <r>
    <x v="0"/>
    <x v="0"/>
    <x v="0"/>
    <s v="Worthwhile Activity Store"/>
    <x v="2"/>
    <x v="2"/>
    <x v="84"/>
    <s v="Silver"/>
    <x v="851"/>
    <d v="2004-04-01T00:00:00"/>
    <n v="264.05"/>
    <n v="158.43"/>
    <n v="3"/>
    <n v="475.29"/>
  </r>
  <r>
    <x v="0"/>
    <x v="0"/>
    <x v="0"/>
    <s v="Worthwhile Activity Store"/>
    <x v="2"/>
    <x v="9"/>
    <x v="39"/>
    <m/>
    <x v="828"/>
    <d v="2004-04-01T00:00:00"/>
    <n v="120.27"/>
    <n v="72.162000000000006"/>
    <n v="1"/>
    <n v="72.162000000000006"/>
  </r>
  <r>
    <x v="0"/>
    <x v="0"/>
    <x v="0"/>
    <s v="Worthwhile Activity Store"/>
    <x v="0"/>
    <x v="0"/>
    <x v="82"/>
    <s v="Black"/>
    <x v="851"/>
    <d v="2004-04-01T00:00:00"/>
    <n v="539.99"/>
    <n v="323.99400000000003"/>
    <n v="3"/>
    <n v="971.98200000000008"/>
  </r>
  <r>
    <x v="0"/>
    <x v="0"/>
    <x v="0"/>
    <s v="Worthwhile Activity Store"/>
    <x v="2"/>
    <x v="20"/>
    <x v="83"/>
    <m/>
    <x v="847"/>
    <d v="2004-04-01T00:00:00"/>
    <n v="52.64"/>
    <n v="31.584"/>
    <n v="7"/>
    <n v="221.08799999999999"/>
  </r>
  <r>
    <x v="0"/>
    <x v="0"/>
    <x v="0"/>
    <s v="Worthwhile Activity Store"/>
    <x v="2"/>
    <x v="2"/>
    <x v="38"/>
    <s v="Silver"/>
    <x v="822"/>
    <d v="2004-04-01T00:00:00"/>
    <n v="364.09"/>
    <n v="218.45400000000001"/>
    <n v="3"/>
    <n v="655.36200000000008"/>
  </r>
  <r>
    <x v="0"/>
    <x v="0"/>
    <x v="0"/>
    <s v="Worthwhile Activity Store"/>
    <x v="0"/>
    <x v="0"/>
    <x v="82"/>
    <s v="Black"/>
    <x v="831"/>
    <d v="2004-04-01T00:00:00"/>
    <n v="539.99"/>
    <n v="323.99400000000003"/>
    <n v="3"/>
    <n v="971.98200000000008"/>
  </r>
  <r>
    <x v="0"/>
    <x v="1"/>
    <x v="1"/>
    <s v="Top Sports Supply"/>
    <x v="0"/>
    <x v="0"/>
    <x v="19"/>
    <s v="Black"/>
    <x v="837"/>
    <d v="2004-04-01T00:00:00"/>
    <n v="2294.9899999999998"/>
    <n v="1376.9939999999999"/>
    <n v="4"/>
    <n v="5507.9759999999997"/>
  </r>
  <r>
    <x v="0"/>
    <x v="1"/>
    <x v="1"/>
    <s v="Top Sports Supply"/>
    <x v="2"/>
    <x v="2"/>
    <x v="84"/>
    <s v="Black"/>
    <x v="850"/>
    <d v="2004-04-01T00:00:00"/>
    <n v="249.79"/>
    <n v="149.874"/>
    <n v="3"/>
    <n v="449.62199999999996"/>
  </r>
  <r>
    <x v="0"/>
    <x v="1"/>
    <x v="1"/>
    <s v="Top Sports Supply"/>
    <x v="2"/>
    <x v="26"/>
    <x v="65"/>
    <s v="Silver"/>
    <x v="829"/>
    <d v="2004-04-01T00:00:00"/>
    <n v="91.49"/>
    <n v="54.893999999999998"/>
    <n v="7"/>
    <n v="384.25799999999998"/>
  </r>
  <r>
    <x v="0"/>
    <x v="1"/>
    <x v="1"/>
    <s v="Top Sports Supply"/>
    <x v="0"/>
    <x v="0"/>
    <x v="82"/>
    <s v="Silver"/>
    <x v="845"/>
    <d v="2004-04-01T00:00:00"/>
    <n v="564.99"/>
    <n v="338.99400000000003"/>
    <n v="2"/>
    <n v="677.98800000000006"/>
  </r>
  <r>
    <x v="0"/>
    <x v="1"/>
    <x v="1"/>
    <s v="Top Sports Supply"/>
    <x v="0"/>
    <x v="0"/>
    <x v="19"/>
    <s v="Black"/>
    <x v="851"/>
    <d v="2004-04-01T00:00:00"/>
    <n v="2294.9899999999998"/>
    <n v="1376.9939999999999"/>
    <n v="10"/>
    <n v="13769.939999999999"/>
  </r>
  <r>
    <x v="0"/>
    <x v="1"/>
    <x v="1"/>
    <s v="Top Sports Supply"/>
    <x v="3"/>
    <x v="7"/>
    <x v="10"/>
    <s v="Red"/>
    <x v="842"/>
    <d v="2004-04-01T00:00:00"/>
    <n v="34.99"/>
    <n v="20.2942"/>
    <n v="13"/>
    <n v="263.82459999999998"/>
  </r>
  <r>
    <x v="0"/>
    <x v="1"/>
    <x v="1"/>
    <s v="Top Sports Supply"/>
    <x v="0"/>
    <x v="0"/>
    <x v="82"/>
    <s v="Black"/>
    <x v="832"/>
    <d v="2004-04-01T00:00:00"/>
    <n v="539.99"/>
    <n v="323.99400000000003"/>
    <n v="5"/>
    <n v="1619.9700000000003"/>
  </r>
  <r>
    <x v="0"/>
    <x v="1"/>
    <x v="1"/>
    <s v="Top Sports Supply"/>
    <x v="3"/>
    <x v="7"/>
    <x v="10"/>
    <s v="Blue"/>
    <x v="848"/>
    <d v="2004-04-01T00:00:00"/>
    <n v="34.99"/>
    <n v="20.994"/>
    <n v="4"/>
    <n v="83.975999999999999"/>
  </r>
  <r>
    <x v="0"/>
    <x v="1"/>
    <x v="1"/>
    <s v="Top Sports Supply"/>
    <x v="0"/>
    <x v="0"/>
    <x v="82"/>
    <s v="Silver"/>
    <x v="824"/>
    <d v="2004-04-01T00:00:00"/>
    <n v="564.99"/>
    <n v="338.99400000000003"/>
    <n v="2"/>
    <n v="677.98800000000006"/>
  </r>
  <r>
    <x v="0"/>
    <x v="1"/>
    <x v="1"/>
    <s v="Top Sports Supply"/>
    <x v="2"/>
    <x v="20"/>
    <x v="88"/>
    <m/>
    <x v="829"/>
    <d v="2004-04-01T00:00:00"/>
    <n v="39.14"/>
    <n v="23.484000000000002"/>
    <n v="2"/>
    <n v="46.968000000000004"/>
  </r>
  <r>
    <x v="0"/>
    <x v="1"/>
    <x v="1"/>
    <s v="Top Sports Supply"/>
    <x v="1"/>
    <x v="4"/>
    <x v="5"/>
    <s v="Multi"/>
    <x v="829"/>
    <d v="2004-04-01T00:00:00"/>
    <n v="49.99"/>
    <n v="29.994"/>
    <n v="8"/>
    <n v="239.952"/>
  </r>
  <r>
    <x v="0"/>
    <x v="1"/>
    <x v="1"/>
    <s v="Top Sports Supply"/>
    <x v="1"/>
    <x v="14"/>
    <x v="56"/>
    <s v="Black"/>
    <x v="832"/>
    <d v="2004-04-01T00:00:00"/>
    <n v="69.989999999999995"/>
    <n v="40.594200000000001"/>
    <n v="11"/>
    <n v="446.53620000000001"/>
  </r>
  <r>
    <x v="0"/>
    <x v="1"/>
    <x v="1"/>
    <s v="Top Sports Supply"/>
    <x v="1"/>
    <x v="10"/>
    <x v="29"/>
    <s v="Black"/>
    <x v="839"/>
    <d v="2004-04-01T00:00:00"/>
    <n v="24.49"/>
    <n v="14.694000000000001"/>
    <n v="6"/>
    <n v="88.164000000000001"/>
  </r>
  <r>
    <x v="0"/>
    <x v="1"/>
    <x v="1"/>
    <s v="Top Sports Supply"/>
    <x v="3"/>
    <x v="7"/>
    <x v="10"/>
    <s v="Black"/>
    <x v="826"/>
    <d v="2004-04-01T00:00:00"/>
    <n v="34.99"/>
    <n v="20.2942"/>
    <n v="14"/>
    <n v="284.11880000000002"/>
  </r>
  <r>
    <x v="0"/>
    <x v="1"/>
    <x v="1"/>
    <s v="Top Sports Supply"/>
    <x v="2"/>
    <x v="2"/>
    <x v="2"/>
    <s v="Black"/>
    <x v="831"/>
    <d v="2004-04-01T00:00:00"/>
    <n v="1349.6"/>
    <n v="809.76"/>
    <n v="3"/>
    <n v="2429.2799999999997"/>
  </r>
  <r>
    <x v="0"/>
    <x v="1"/>
    <x v="1"/>
    <s v="Top Sports Supply"/>
    <x v="1"/>
    <x v="14"/>
    <x v="56"/>
    <s v="Black"/>
    <x v="828"/>
    <d v="2004-04-01T00:00:00"/>
    <n v="69.989999999999995"/>
    <n v="41.994"/>
    <n v="2"/>
    <n v="83.988"/>
  </r>
  <r>
    <x v="0"/>
    <x v="1"/>
    <x v="1"/>
    <s v="Top Sports Supply"/>
    <x v="0"/>
    <x v="0"/>
    <x v="82"/>
    <s v="Silver"/>
    <x v="828"/>
    <d v="2004-04-01T00:00:00"/>
    <n v="564.99"/>
    <n v="338.99400000000003"/>
    <n v="2"/>
    <n v="677.98800000000006"/>
  </r>
  <r>
    <x v="0"/>
    <x v="1"/>
    <x v="1"/>
    <s v="Top Sports Supply"/>
    <x v="1"/>
    <x v="4"/>
    <x v="5"/>
    <s v="Multi"/>
    <x v="834"/>
    <d v="2004-04-01T00:00:00"/>
    <n v="49.99"/>
    <n v="29.994"/>
    <n v="3"/>
    <n v="89.981999999999999"/>
  </r>
  <r>
    <x v="0"/>
    <x v="1"/>
    <x v="1"/>
    <s v="Top Sports Supply"/>
    <x v="2"/>
    <x v="2"/>
    <x v="2"/>
    <s v="Black"/>
    <x v="840"/>
    <d v="2004-04-01T00:00:00"/>
    <n v="1349.6"/>
    <n v="809.76"/>
    <n v="5"/>
    <n v="4048.8"/>
  </r>
  <r>
    <x v="0"/>
    <x v="1"/>
    <x v="1"/>
    <s v="Top Sports Supply"/>
    <x v="1"/>
    <x v="14"/>
    <x v="56"/>
    <s v="Black"/>
    <x v="833"/>
    <d v="2004-04-01T00:00:00"/>
    <n v="69.989999999999995"/>
    <n v="41.994"/>
    <n v="6"/>
    <n v="251.964"/>
  </r>
  <r>
    <x v="0"/>
    <x v="1"/>
    <x v="1"/>
    <s v="Top Sports Supply"/>
    <x v="1"/>
    <x v="23"/>
    <x v="59"/>
    <s v="Blue"/>
    <x v="822"/>
    <d v="2004-04-01T00:00:00"/>
    <n v="63.5"/>
    <n v="36.83"/>
    <n v="12"/>
    <n v="441.96"/>
  </r>
  <r>
    <x v="0"/>
    <x v="1"/>
    <x v="1"/>
    <s v="Top Sports Supply"/>
    <x v="1"/>
    <x v="23"/>
    <x v="59"/>
    <s v="Blue"/>
    <x v="833"/>
    <d v="2004-04-01T00:00:00"/>
    <n v="63.5"/>
    <n v="34.924999999999997"/>
    <n v="19"/>
    <n v="663.57499999999993"/>
  </r>
  <r>
    <x v="0"/>
    <x v="1"/>
    <x v="1"/>
    <s v="Top Sports Supply"/>
    <x v="1"/>
    <x v="4"/>
    <x v="58"/>
    <s v="Yellow"/>
    <x v="850"/>
    <d v="2004-04-01T00:00:00"/>
    <n v="53.99"/>
    <n v="32.393999999999998"/>
    <n v="10"/>
    <n v="323.94"/>
  </r>
  <r>
    <x v="0"/>
    <x v="1"/>
    <x v="1"/>
    <s v="Top Sports Supply"/>
    <x v="2"/>
    <x v="2"/>
    <x v="2"/>
    <s v="Silver"/>
    <x v="833"/>
    <d v="2004-04-01T00:00:00"/>
    <n v="1364.5"/>
    <n v="818.7"/>
    <n v="3"/>
    <n v="2456.1000000000004"/>
  </r>
  <r>
    <x v="0"/>
    <x v="1"/>
    <x v="1"/>
    <s v="Top Sports Supply"/>
    <x v="3"/>
    <x v="24"/>
    <x v="60"/>
    <m/>
    <x v="843"/>
    <d v="2004-04-01T00:00:00"/>
    <n v="7.95"/>
    <n v="4.6109999999999998"/>
    <n v="12"/>
    <n v="55.331999999999994"/>
  </r>
  <r>
    <x v="0"/>
    <x v="1"/>
    <x v="1"/>
    <s v="Top Sports Supply"/>
    <x v="2"/>
    <x v="9"/>
    <x v="22"/>
    <m/>
    <x v="822"/>
    <d v="2004-04-01T00:00:00"/>
    <n v="61.92"/>
    <n v="37.152000000000001"/>
    <n v="7"/>
    <n v="260.06400000000002"/>
  </r>
  <r>
    <x v="0"/>
    <x v="1"/>
    <x v="1"/>
    <s v="Top Sports Supply"/>
    <x v="2"/>
    <x v="26"/>
    <x v="63"/>
    <s v="Silver"/>
    <x v="850"/>
    <d v="2004-04-01T00:00:00"/>
    <n v="121.46"/>
    <n v="72.876000000000005"/>
    <n v="2"/>
    <n v="145.75200000000001"/>
  </r>
  <r>
    <x v="0"/>
    <x v="1"/>
    <x v="1"/>
    <s v="Top Sports Supply"/>
    <x v="2"/>
    <x v="2"/>
    <x v="84"/>
    <s v="Silver"/>
    <x v="834"/>
    <d v="2004-04-01T00:00:00"/>
    <n v="264.05"/>
    <n v="158.43"/>
    <n v="4"/>
    <n v="633.72"/>
  </r>
  <r>
    <x v="0"/>
    <x v="1"/>
    <x v="1"/>
    <s v="Top Sports Supply"/>
    <x v="2"/>
    <x v="2"/>
    <x v="84"/>
    <s v="Silver"/>
    <x v="847"/>
    <d v="2004-04-01T00:00:00"/>
    <n v="264.05"/>
    <n v="158.43"/>
    <n v="3"/>
    <n v="475.29"/>
  </r>
  <r>
    <x v="0"/>
    <x v="1"/>
    <x v="1"/>
    <s v="Top Sports Supply"/>
    <x v="2"/>
    <x v="2"/>
    <x v="2"/>
    <s v="Silver"/>
    <x v="849"/>
    <d v="2004-04-01T00:00:00"/>
    <n v="1364.5"/>
    <n v="818.7"/>
    <n v="4"/>
    <n v="3274.8"/>
  </r>
  <r>
    <x v="0"/>
    <x v="1"/>
    <x v="1"/>
    <s v="Top Sports Supply"/>
    <x v="3"/>
    <x v="22"/>
    <x v="57"/>
    <m/>
    <x v="835"/>
    <d v="2004-04-01T00:00:00"/>
    <n v="4.99"/>
    <n v="2.9940000000000002"/>
    <n v="6"/>
    <n v="17.964000000000002"/>
  </r>
  <r>
    <x v="0"/>
    <x v="1"/>
    <x v="1"/>
    <s v="Top Sports Supply"/>
    <x v="1"/>
    <x v="5"/>
    <x v="6"/>
    <s v="Multi"/>
    <x v="835"/>
    <d v="2004-04-01T00:00:00"/>
    <n v="8.99"/>
    <n v="5.2141999999999999"/>
    <n v="14"/>
    <n v="72.998800000000003"/>
  </r>
  <r>
    <x v="0"/>
    <x v="1"/>
    <x v="1"/>
    <s v="Top Sports Supply"/>
    <x v="2"/>
    <x v="31"/>
    <x v="78"/>
    <m/>
    <x v="828"/>
    <d v="2004-04-01T00:00:00"/>
    <n v="53.99"/>
    <n v="32.393999999999998"/>
    <n v="3"/>
    <n v="97.181999999999988"/>
  </r>
  <r>
    <x v="0"/>
    <x v="1"/>
    <x v="1"/>
    <s v="Top Sports Supply"/>
    <x v="2"/>
    <x v="28"/>
    <x v="72"/>
    <s v="Black"/>
    <x v="841"/>
    <d v="2004-04-01T00:00:00"/>
    <n v="175.49"/>
    <n v="105.294"/>
    <n v="3"/>
    <n v="315.88200000000001"/>
  </r>
  <r>
    <x v="0"/>
    <x v="1"/>
    <x v="1"/>
    <s v="Top Sports Supply"/>
    <x v="2"/>
    <x v="2"/>
    <x v="2"/>
    <s v="Silver"/>
    <x v="832"/>
    <d v="2004-04-01T00:00:00"/>
    <n v="1364.5"/>
    <n v="818.7"/>
    <n v="3"/>
    <n v="2456.1000000000004"/>
  </r>
  <r>
    <x v="0"/>
    <x v="1"/>
    <x v="1"/>
    <s v="Top Sports Supply"/>
    <x v="2"/>
    <x v="2"/>
    <x v="84"/>
    <s v="Silver"/>
    <x v="821"/>
    <d v="2004-04-01T00:00:00"/>
    <n v="264.05"/>
    <n v="158.43"/>
    <n v="5"/>
    <n v="792.15000000000009"/>
  </r>
  <r>
    <x v="0"/>
    <x v="1"/>
    <x v="1"/>
    <s v="Top Sports Supply"/>
    <x v="2"/>
    <x v="20"/>
    <x v="83"/>
    <m/>
    <x v="848"/>
    <d v="2004-04-01T00:00:00"/>
    <n v="52.64"/>
    <n v="31.584"/>
    <n v="1"/>
    <n v="31.584"/>
  </r>
  <r>
    <x v="0"/>
    <x v="1"/>
    <x v="1"/>
    <s v="Top Sports Supply"/>
    <x v="0"/>
    <x v="0"/>
    <x v="19"/>
    <s v="Silver"/>
    <x v="824"/>
    <d v="2004-04-01T00:00:00"/>
    <n v="2319.9899999999998"/>
    <n v="1391.9939999999999"/>
    <n v="5"/>
    <n v="6959.9699999999993"/>
  </r>
  <r>
    <x v="0"/>
    <x v="1"/>
    <x v="1"/>
    <s v="Top Sports Supply"/>
    <x v="3"/>
    <x v="19"/>
    <x v="52"/>
    <m/>
    <x v="846"/>
    <d v="2004-04-01T00:00:00"/>
    <n v="120"/>
    <n v="72"/>
    <n v="8"/>
    <n v="576"/>
  </r>
  <r>
    <x v="0"/>
    <x v="1"/>
    <x v="1"/>
    <s v="Top Sports Supply"/>
    <x v="1"/>
    <x v="10"/>
    <x v="29"/>
    <s v="Black"/>
    <x v="821"/>
    <d v="2004-04-01T00:00:00"/>
    <n v="24.49"/>
    <n v="14.694000000000001"/>
    <n v="5"/>
    <n v="73.47"/>
  </r>
  <r>
    <x v="0"/>
    <x v="1"/>
    <x v="1"/>
    <s v="Top Sports Supply"/>
    <x v="2"/>
    <x v="9"/>
    <x v="37"/>
    <m/>
    <x v="844"/>
    <d v="2004-04-01T00:00:00"/>
    <n v="44.54"/>
    <n v="26.724"/>
    <n v="3"/>
    <n v="80.171999999999997"/>
  </r>
  <r>
    <x v="0"/>
    <x v="1"/>
    <x v="1"/>
    <s v="Top Sports Supply"/>
    <x v="1"/>
    <x v="4"/>
    <x v="58"/>
    <s v="Yellow"/>
    <x v="844"/>
    <d v="2004-04-01T00:00:00"/>
    <n v="53.99"/>
    <n v="32.393999999999998"/>
    <n v="4"/>
    <n v="129.57599999999999"/>
  </r>
  <r>
    <x v="0"/>
    <x v="1"/>
    <x v="1"/>
    <s v="Top Sports Supply"/>
    <x v="2"/>
    <x v="18"/>
    <x v="87"/>
    <s v="Silver/Black"/>
    <x v="829"/>
    <d v="2004-04-01T00:00:00"/>
    <n v="40.49"/>
    <n v="24.294"/>
    <n v="3"/>
    <n v="72.882000000000005"/>
  </r>
  <r>
    <x v="0"/>
    <x v="1"/>
    <x v="1"/>
    <s v="Top Sports Supply"/>
    <x v="3"/>
    <x v="21"/>
    <x v="55"/>
    <s v="Silver"/>
    <x v="843"/>
    <d v="2004-04-01T00:00:00"/>
    <n v="54.99"/>
    <n v="32.994"/>
    <n v="4"/>
    <n v="131.976"/>
  </r>
  <r>
    <x v="0"/>
    <x v="1"/>
    <x v="1"/>
    <s v="Top Sports Supply"/>
    <x v="1"/>
    <x v="4"/>
    <x v="58"/>
    <s v="Yellow"/>
    <x v="824"/>
    <d v="2004-04-01T00:00:00"/>
    <n v="53.99"/>
    <n v="32.393999999999998"/>
    <n v="9"/>
    <n v="291.54599999999999"/>
  </r>
  <r>
    <x v="0"/>
    <x v="1"/>
    <x v="1"/>
    <s v="Top Sports Supply"/>
    <x v="2"/>
    <x v="29"/>
    <x v="70"/>
    <s v="Silver"/>
    <x v="848"/>
    <d v="2004-04-01T00:00:00"/>
    <n v="106.5"/>
    <n v="63.9"/>
    <n v="4"/>
    <n v="255.6"/>
  </r>
  <r>
    <x v="0"/>
    <x v="1"/>
    <x v="1"/>
    <s v="Top Sports Supply"/>
    <x v="2"/>
    <x v="18"/>
    <x v="86"/>
    <s v="Silver/Black"/>
    <x v="847"/>
    <d v="2004-04-01T00:00:00"/>
    <n v="80.989999999999995"/>
    <n v="48.594000000000001"/>
    <n v="2"/>
    <n v="97.188000000000002"/>
  </r>
  <r>
    <x v="0"/>
    <x v="1"/>
    <x v="1"/>
    <s v="Top Sports Supply"/>
    <x v="3"/>
    <x v="32"/>
    <x v="76"/>
    <m/>
    <x v="823"/>
    <d v="2004-04-01T00:00:00"/>
    <n v="2.29"/>
    <n v="1.3740000000000001"/>
    <n v="4"/>
    <n v="5.4960000000000004"/>
  </r>
  <r>
    <x v="0"/>
    <x v="1"/>
    <x v="1"/>
    <s v="Top Sports Supply"/>
    <x v="2"/>
    <x v="30"/>
    <x v="71"/>
    <s v="Silver"/>
    <x v="839"/>
    <d v="2004-04-01T00:00:00"/>
    <n v="20.239999999999998"/>
    <n v="12.144"/>
    <n v="6"/>
    <n v="72.864000000000004"/>
  </r>
  <r>
    <x v="0"/>
    <x v="1"/>
    <x v="1"/>
    <s v="Top Sports Supply"/>
    <x v="2"/>
    <x v="31"/>
    <x v="73"/>
    <m/>
    <x v="822"/>
    <d v="2004-04-01T00:00:00"/>
    <n v="121.49"/>
    <n v="72.894000000000005"/>
    <n v="4"/>
    <n v="291.57600000000002"/>
  </r>
  <r>
    <x v="0"/>
    <x v="1"/>
    <x v="1"/>
    <s v="Top Sports Supply"/>
    <x v="0"/>
    <x v="0"/>
    <x v="19"/>
    <s v="Silver"/>
    <x v="831"/>
    <d v="2004-04-01T00:00:00"/>
    <n v="2319.9899999999998"/>
    <n v="1391.9939999999999"/>
    <n v="5"/>
    <n v="6959.9699999999993"/>
  </r>
  <r>
    <x v="0"/>
    <x v="1"/>
    <x v="1"/>
    <s v="Top Sports Supply"/>
    <x v="0"/>
    <x v="0"/>
    <x v="19"/>
    <s v="Silver"/>
    <x v="844"/>
    <d v="2004-04-01T00:00:00"/>
    <n v="2319.9899999999998"/>
    <n v="1391.9939999999999"/>
    <n v="6"/>
    <n v="8351.9639999999999"/>
  </r>
  <r>
    <x v="0"/>
    <x v="1"/>
    <x v="1"/>
    <s v="Top Sports Supply"/>
    <x v="1"/>
    <x v="4"/>
    <x v="5"/>
    <s v="Multi"/>
    <x v="836"/>
    <d v="2004-04-01T00:00:00"/>
    <n v="49.99"/>
    <n v="29.994"/>
    <n v="3"/>
    <n v="89.981999999999999"/>
  </r>
  <r>
    <x v="0"/>
    <x v="1"/>
    <x v="1"/>
    <s v="Top Sports Supply"/>
    <x v="2"/>
    <x v="28"/>
    <x v="67"/>
    <s v="Black"/>
    <x v="821"/>
    <d v="2004-04-01T00:00:00"/>
    <n v="404.99"/>
    <n v="242.994"/>
    <n v="3"/>
    <n v="728.98199999999997"/>
  </r>
  <r>
    <x v="0"/>
    <x v="1"/>
    <x v="1"/>
    <s v="Top Sports Supply"/>
    <x v="2"/>
    <x v="2"/>
    <x v="84"/>
    <s v="Black"/>
    <x v="827"/>
    <d v="2004-04-01T00:00:00"/>
    <n v="249.79"/>
    <n v="149.874"/>
    <n v="7"/>
    <n v="1049.1179999999999"/>
  </r>
  <r>
    <x v="0"/>
    <x v="1"/>
    <x v="1"/>
    <s v="Top Sports Supply"/>
    <x v="2"/>
    <x v="2"/>
    <x v="84"/>
    <s v="Black"/>
    <x v="838"/>
    <d v="2004-04-01T00:00:00"/>
    <n v="249.79"/>
    <n v="149.874"/>
    <n v="6"/>
    <n v="899.24399999999991"/>
  </r>
  <r>
    <x v="0"/>
    <x v="1"/>
    <x v="1"/>
    <s v="Top Sports Supply"/>
    <x v="0"/>
    <x v="0"/>
    <x v="19"/>
    <s v="Black"/>
    <x v="836"/>
    <d v="2004-04-01T00:00:00"/>
    <n v="2294.9899999999998"/>
    <n v="1376.9939999999999"/>
    <n v="7"/>
    <n v="9638.9579999999987"/>
  </r>
  <r>
    <x v="0"/>
    <x v="1"/>
    <x v="1"/>
    <s v="Top Sports Supply"/>
    <x v="2"/>
    <x v="2"/>
    <x v="84"/>
    <s v="Silver"/>
    <x v="831"/>
    <d v="2004-04-01T00:00:00"/>
    <n v="264.05"/>
    <n v="158.43"/>
    <n v="6"/>
    <n v="950.58"/>
  </r>
  <r>
    <x v="0"/>
    <x v="1"/>
    <x v="1"/>
    <s v="Top Sports Supply"/>
    <x v="2"/>
    <x v="2"/>
    <x v="38"/>
    <s v="Silver"/>
    <x v="837"/>
    <d v="2004-04-01T00:00:00"/>
    <n v="364.09"/>
    <n v="218.45400000000001"/>
    <n v="3"/>
    <n v="655.36200000000008"/>
  </r>
  <r>
    <x v="0"/>
    <x v="0"/>
    <x v="2"/>
    <s v="Honest Repair Service"/>
    <x v="2"/>
    <x v="27"/>
    <x v="66"/>
    <s v="Yellow"/>
    <x v="851"/>
    <d v="2004-04-01T00:00:00"/>
    <n v="1003.91"/>
    <n v="602.346"/>
    <n v="4"/>
    <n v="2409.384"/>
  </r>
  <r>
    <x v="0"/>
    <x v="0"/>
    <x v="2"/>
    <s v="Honest Repair Service"/>
    <x v="0"/>
    <x v="25"/>
    <x v="61"/>
    <s v="Yellow"/>
    <x v="848"/>
    <d v="2004-04-01T00:00:00"/>
    <n v="742.35"/>
    <n v="445.41"/>
    <n v="3"/>
    <n v="1336.23"/>
  </r>
  <r>
    <x v="0"/>
    <x v="0"/>
    <x v="2"/>
    <s v="Honest Repair Service"/>
    <x v="0"/>
    <x v="25"/>
    <x v="61"/>
    <s v="Blue"/>
    <x v="840"/>
    <d v="2004-04-01T00:00:00"/>
    <n v="742.35"/>
    <n v="445.41"/>
    <n v="2"/>
    <n v="890.82"/>
  </r>
  <r>
    <x v="0"/>
    <x v="0"/>
    <x v="2"/>
    <s v="Honest Repair Service"/>
    <x v="2"/>
    <x v="27"/>
    <x v="66"/>
    <s v="Blue"/>
    <x v="848"/>
    <d v="2004-04-01T00:00:00"/>
    <n v="1003.91"/>
    <n v="602.346"/>
    <n v="4"/>
    <n v="2409.384"/>
  </r>
  <r>
    <x v="0"/>
    <x v="0"/>
    <x v="2"/>
    <s v="Honest Repair Service"/>
    <x v="2"/>
    <x v="27"/>
    <x v="80"/>
    <s v="Blue"/>
    <x v="843"/>
    <d v="2004-04-01T00:00:00"/>
    <n v="333.42"/>
    <n v="200.05199999999999"/>
    <n v="5"/>
    <n v="1000.26"/>
  </r>
  <r>
    <x v="0"/>
    <x v="0"/>
    <x v="2"/>
    <s v="Honest Repair Service"/>
    <x v="0"/>
    <x v="25"/>
    <x v="62"/>
    <s v="Yellow"/>
    <x v="831"/>
    <d v="2004-04-01T00:00:00"/>
    <n v="2384.0700000000002"/>
    <n v="1430.442"/>
    <n v="5"/>
    <n v="7152.21"/>
  </r>
  <r>
    <x v="0"/>
    <x v="0"/>
    <x v="2"/>
    <s v="Honest Repair Service"/>
    <x v="0"/>
    <x v="25"/>
    <x v="64"/>
    <s v="Blue"/>
    <x v="825"/>
    <d v="2004-04-01T00:00:00"/>
    <n v="1214.8499999999999"/>
    <n v="728.91"/>
    <n v="4"/>
    <n v="2915.64"/>
  </r>
  <r>
    <x v="0"/>
    <x v="0"/>
    <x v="2"/>
    <s v="Honest Repair Service"/>
    <x v="2"/>
    <x v="27"/>
    <x v="66"/>
    <s v="Yellow"/>
    <x v="830"/>
    <d v="2004-04-01T00:00:00"/>
    <n v="1003.91"/>
    <n v="602.346"/>
    <n v="3"/>
    <n v="1807.038"/>
  </r>
  <r>
    <x v="0"/>
    <x v="0"/>
    <x v="2"/>
    <s v="Honest Repair Service"/>
    <x v="2"/>
    <x v="27"/>
    <x v="80"/>
    <s v="Yellow"/>
    <x v="836"/>
    <d v="2004-04-01T00:00:00"/>
    <n v="333.42"/>
    <n v="200.05199999999999"/>
    <n v="1"/>
    <n v="200.05199999999999"/>
  </r>
  <r>
    <x v="0"/>
    <x v="0"/>
    <x v="2"/>
    <s v="Honest Repair Service"/>
    <x v="0"/>
    <x v="25"/>
    <x v="64"/>
    <s v="Blue"/>
    <x v="827"/>
    <d v="2004-04-01T00:00:00"/>
    <n v="1214.8499999999999"/>
    <n v="728.91"/>
    <n v="1"/>
    <n v="728.91"/>
  </r>
  <r>
    <x v="0"/>
    <x v="0"/>
    <x v="2"/>
    <s v="Honest Repair Service"/>
    <x v="2"/>
    <x v="20"/>
    <x v="69"/>
    <m/>
    <x v="844"/>
    <d v="2004-04-01T00:00:00"/>
    <n v="52.64"/>
    <n v="31.584"/>
    <n v="2"/>
    <n v="63.167999999999999"/>
  </r>
  <r>
    <x v="0"/>
    <x v="0"/>
    <x v="2"/>
    <s v="Honest Repair Service"/>
    <x v="2"/>
    <x v="27"/>
    <x v="80"/>
    <s v="Yellow"/>
    <x v="838"/>
    <d v="2004-04-01T00:00:00"/>
    <n v="333.42"/>
    <n v="200.05199999999999"/>
    <n v="3"/>
    <n v="600.15599999999995"/>
  </r>
  <r>
    <x v="0"/>
    <x v="0"/>
    <x v="2"/>
    <s v="Honest Repair Service"/>
    <x v="0"/>
    <x v="25"/>
    <x v="64"/>
    <s v="Blue"/>
    <x v="842"/>
    <d v="2004-04-01T00:00:00"/>
    <n v="1214.8499999999999"/>
    <n v="728.91"/>
    <n v="8"/>
    <n v="5831.28"/>
  </r>
  <r>
    <x v="0"/>
    <x v="0"/>
    <x v="2"/>
    <s v="Honest Repair Service"/>
    <x v="2"/>
    <x v="27"/>
    <x v="80"/>
    <s v="Yellow"/>
    <x v="821"/>
    <d v="2004-04-01T00:00:00"/>
    <n v="333.42"/>
    <n v="200.05199999999999"/>
    <n v="1"/>
    <n v="200.05199999999999"/>
  </r>
  <r>
    <x v="0"/>
    <x v="0"/>
    <x v="2"/>
    <s v="Honest Repair Service"/>
    <x v="0"/>
    <x v="25"/>
    <x v="61"/>
    <s v="Yellow"/>
    <x v="847"/>
    <d v="2004-04-01T00:00:00"/>
    <n v="742.35"/>
    <n v="445.41"/>
    <n v="2"/>
    <n v="890.82"/>
  </r>
  <r>
    <x v="0"/>
    <x v="0"/>
    <x v="2"/>
    <s v="Honest Repair Service"/>
    <x v="0"/>
    <x v="25"/>
    <x v="62"/>
    <s v="Yellow"/>
    <x v="842"/>
    <d v="2004-04-01T00:00:00"/>
    <n v="2384.0700000000002"/>
    <n v="1430.442"/>
    <n v="2"/>
    <n v="2860.884"/>
  </r>
  <r>
    <x v="0"/>
    <x v="0"/>
    <x v="2"/>
    <s v="Honest Repair Service"/>
    <x v="2"/>
    <x v="27"/>
    <x v="66"/>
    <s v="Blue"/>
    <x v="825"/>
    <d v="2004-04-01T00:00:00"/>
    <n v="1003.91"/>
    <n v="602.346"/>
    <n v="1"/>
    <n v="602.346"/>
  </r>
  <r>
    <x v="0"/>
    <x v="0"/>
    <x v="2"/>
    <s v="Honest Repair Service"/>
    <x v="0"/>
    <x v="25"/>
    <x v="62"/>
    <s v="Blue"/>
    <x v="842"/>
    <d v="2004-04-01T00:00:00"/>
    <n v="2384.0700000000002"/>
    <n v="1430.442"/>
    <n v="9"/>
    <n v="12873.977999999999"/>
  </r>
  <r>
    <x v="0"/>
    <x v="0"/>
    <x v="2"/>
    <s v="Honest Repair Service"/>
    <x v="0"/>
    <x v="25"/>
    <x v="62"/>
    <s v="Yellow"/>
    <x v="831"/>
    <d v="2004-04-01T00:00:00"/>
    <n v="2384.0700000000002"/>
    <n v="1430.442"/>
    <n v="3"/>
    <n v="4291.326"/>
  </r>
  <r>
    <x v="0"/>
    <x v="0"/>
    <x v="2"/>
    <s v="Honest Repair Service"/>
    <x v="2"/>
    <x v="27"/>
    <x v="80"/>
    <s v="Blue"/>
    <x v="837"/>
    <d v="2004-04-01T00:00:00"/>
    <n v="333.42"/>
    <n v="200.05199999999999"/>
    <n v="2"/>
    <n v="400.10399999999998"/>
  </r>
  <r>
    <x v="0"/>
    <x v="0"/>
    <x v="2"/>
    <s v="Honest Repair Service"/>
    <x v="0"/>
    <x v="25"/>
    <x v="61"/>
    <s v="Blue"/>
    <x v="823"/>
    <d v="2004-04-01T00:00:00"/>
    <n v="742.35"/>
    <n v="445.41"/>
    <n v="2"/>
    <n v="890.82"/>
  </r>
  <r>
    <x v="0"/>
    <x v="0"/>
    <x v="2"/>
    <s v="Great Bikes"/>
    <x v="0"/>
    <x v="0"/>
    <x v="19"/>
    <s v="Silver"/>
    <x v="830"/>
    <d v="2004-04-01T00:00:00"/>
    <n v="2319.9899999999998"/>
    <n v="1391.9939999999999"/>
    <n v="7"/>
    <n v="9743.9579999999987"/>
  </r>
  <r>
    <x v="0"/>
    <x v="0"/>
    <x v="2"/>
    <s v="Great Bikes"/>
    <x v="0"/>
    <x v="0"/>
    <x v="82"/>
    <s v="Black"/>
    <x v="836"/>
    <d v="2004-04-01T00:00:00"/>
    <n v="539.99"/>
    <n v="323.99400000000003"/>
    <n v="5"/>
    <n v="1619.9700000000003"/>
  </r>
  <r>
    <x v="0"/>
    <x v="0"/>
    <x v="2"/>
    <s v="Great Bikes"/>
    <x v="0"/>
    <x v="0"/>
    <x v="77"/>
    <s v="Silver"/>
    <x v="850"/>
    <d v="2004-04-01T00:00:00"/>
    <n v="769.49"/>
    <n v="461.69400000000002"/>
    <n v="2"/>
    <n v="923.38800000000003"/>
  </r>
  <r>
    <x v="0"/>
    <x v="0"/>
    <x v="2"/>
    <s v="Great Bikes"/>
    <x v="0"/>
    <x v="0"/>
    <x v="82"/>
    <s v="Black"/>
    <x v="832"/>
    <d v="2004-04-01T00:00:00"/>
    <n v="539.99"/>
    <n v="323.99400000000003"/>
    <n v="1"/>
    <n v="323.99400000000003"/>
  </r>
  <r>
    <x v="0"/>
    <x v="0"/>
    <x v="2"/>
    <s v="Great Bikes"/>
    <x v="2"/>
    <x v="18"/>
    <x v="87"/>
    <s v="Silver/Black"/>
    <x v="833"/>
    <d v="2004-04-01T00:00:00"/>
    <n v="40.49"/>
    <n v="24.294"/>
    <n v="2"/>
    <n v="48.588000000000001"/>
  </r>
  <r>
    <x v="0"/>
    <x v="0"/>
    <x v="2"/>
    <s v="Great Bikes"/>
    <x v="2"/>
    <x v="18"/>
    <x v="86"/>
    <s v="Silver/Black"/>
    <x v="830"/>
    <d v="2004-04-01T00:00:00"/>
    <n v="80.989999999999995"/>
    <n v="48.594000000000001"/>
    <n v="1"/>
    <n v="48.594000000000001"/>
  </r>
  <r>
    <x v="0"/>
    <x v="0"/>
    <x v="2"/>
    <s v="Great Bikes"/>
    <x v="2"/>
    <x v="2"/>
    <x v="38"/>
    <s v="Silver"/>
    <x v="838"/>
    <d v="2004-04-01T00:00:00"/>
    <n v="364.09"/>
    <n v="218.45400000000001"/>
    <n v="1"/>
    <n v="218.45400000000001"/>
  </r>
  <r>
    <x v="0"/>
    <x v="0"/>
    <x v="2"/>
    <s v="Great Bikes"/>
    <x v="2"/>
    <x v="2"/>
    <x v="84"/>
    <s v="Black"/>
    <x v="837"/>
    <d v="2004-04-01T00:00:00"/>
    <n v="249.79"/>
    <n v="149.874"/>
    <n v="4"/>
    <n v="599.49599999999998"/>
  </r>
  <r>
    <x v="0"/>
    <x v="0"/>
    <x v="2"/>
    <s v="Great Bikes"/>
    <x v="2"/>
    <x v="2"/>
    <x v="84"/>
    <s v="Silver"/>
    <x v="834"/>
    <d v="2004-04-01T00:00:00"/>
    <n v="264.05"/>
    <n v="158.43"/>
    <n v="1"/>
    <n v="158.43"/>
  </r>
  <r>
    <x v="0"/>
    <x v="0"/>
    <x v="2"/>
    <s v="Great Bikes"/>
    <x v="0"/>
    <x v="0"/>
    <x v="19"/>
    <s v="Black"/>
    <x v="831"/>
    <d v="2004-04-01T00:00:00"/>
    <n v="2294.9899999999998"/>
    <n v="1331.0942"/>
    <n v="12"/>
    <n v="15973.1304"/>
  </r>
  <r>
    <x v="0"/>
    <x v="0"/>
    <x v="2"/>
    <s v="Great Bikes"/>
    <x v="2"/>
    <x v="2"/>
    <x v="84"/>
    <s v="Black"/>
    <x v="844"/>
    <d v="2004-04-01T00:00:00"/>
    <n v="249.79"/>
    <n v="149.874"/>
    <n v="3"/>
    <n v="449.62199999999996"/>
  </r>
  <r>
    <x v="0"/>
    <x v="0"/>
    <x v="2"/>
    <s v="Great Bikes"/>
    <x v="0"/>
    <x v="0"/>
    <x v="19"/>
    <s v="Black"/>
    <x v="843"/>
    <d v="2004-04-01T00:00:00"/>
    <n v="2294.9899999999998"/>
    <n v="1331.0942"/>
    <n v="11"/>
    <n v="14642.0362"/>
  </r>
  <r>
    <x v="0"/>
    <x v="0"/>
    <x v="2"/>
    <s v="Great Bikes"/>
    <x v="2"/>
    <x v="9"/>
    <x v="22"/>
    <m/>
    <x v="827"/>
    <d v="2004-04-01T00:00:00"/>
    <n v="61.92"/>
    <n v="37.152000000000001"/>
    <n v="3"/>
    <n v="111.456"/>
  </r>
  <r>
    <x v="0"/>
    <x v="0"/>
    <x v="2"/>
    <s v="Great Bikes"/>
    <x v="2"/>
    <x v="2"/>
    <x v="84"/>
    <s v="Silver"/>
    <x v="849"/>
    <d v="2004-04-01T00:00:00"/>
    <n v="264.05"/>
    <n v="158.43"/>
    <n v="2"/>
    <n v="316.86"/>
  </r>
  <r>
    <x v="0"/>
    <x v="0"/>
    <x v="2"/>
    <s v="Great Bikes"/>
    <x v="0"/>
    <x v="0"/>
    <x v="82"/>
    <s v="Black"/>
    <x v="848"/>
    <d v="2004-04-01T00:00:00"/>
    <n v="539.99"/>
    <n v="323.99400000000003"/>
    <n v="2"/>
    <n v="647.98800000000006"/>
  </r>
  <r>
    <x v="0"/>
    <x v="0"/>
    <x v="2"/>
    <s v="Great Bikes"/>
    <x v="2"/>
    <x v="20"/>
    <x v="83"/>
    <m/>
    <x v="840"/>
    <d v="2004-04-01T00:00:00"/>
    <n v="52.64"/>
    <n v="31.584"/>
    <n v="5"/>
    <n v="157.91999999999999"/>
  </r>
  <r>
    <x v="0"/>
    <x v="0"/>
    <x v="2"/>
    <s v="Great Bikes"/>
    <x v="0"/>
    <x v="0"/>
    <x v="77"/>
    <s v="Silver"/>
    <x v="846"/>
    <d v="2004-04-01T00:00:00"/>
    <n v="769.49"/>
    <n v="461.69400000000002"/>
    <n v="3"/>
    <n v="1385.0820000000001"/>
  </r>
  <r>
    <x v="0"/>
    <x v="0"/>
    <x v="2"/>
    <s v="Great Bikes"/>
    <x v="0"/>
    <x v="0"/>
    <x v="19"/>
    <s v="Black"/>
    <x v="831"/>
    <d v="2004-04-01T00:00:00"/>
    <n v="2294.9899999999998"/>
    <n v="1262.2445"/>
    <n v="16"/>
    <n v="20195.912"/>
  </r>
  <r>
    <x v="0"/>
    <x v="0"/>
    <x v="2"/>
    <s v="Great Bikes"/>
    <x v="2"/>
    <x v="2"/>
    <x v="2"/>
    <s v="Black"/>
    <x v="828"/>
    <d v="2004-04-01T00:00:00"/>
    <n v="1349.6"/>
    <n v="809.76"/>
    <n v="2"/>
    <n v="1619.52"/>
  </r>
  <r>
    <x v="0"/>
    <x v="0"/>
    <x v="2"/>
    <s v="Great Bikes"/>
    <x v="0"/>
    <x v="0"/>
    <x v="77"/>
    <s v="Silver"/>
    <x v="832"/>
    <d v="2004-04-01T00:00:00"/>
    <n v="769.49"/>
    <n v="461.69400000000002"/>
    <n v="2"/>
    <n v="923.38800000000003"/>
  </r>
  <r>
    <x v="0"/>
    <x v="0"/>
    <x v="2"/>
    <s v="Great Bikes"/>
    <x v="2"/>
    <x v="18"/>
    <x v="85"/>
    <s v="Silver/Black"/>
    <x v="826"/>
    <d v="2004-04-01T00:00:00"/>
    <n v="62.09"/>
    <n v="37.253999999999998"/>
    <n v="1"/>
    <n v="37.253999999999998"/>
  </r>
  <r>
    <x v="0"/>
    <x v="0"/>
    <x v="2"/>
    <s v="Great Bikes"/>
    <x v="1"/>
    <x v="10"/>
    <x v="29"/>
    <s v="Black"/>
    <x v="834"/>
    <d v="2004-04-01T00:00:00"/>
    <n v="24.49"/>
    <n v="14.694000000000001"/>
    <n v="1"/>
    <n v="14.694000000000001"/>
  </r>
  <r>
    <x v="0"/>
    <x v="0"/>
    <x v="2"/>
    <s v="Great Bikes"/>
    <x v="0"/>
    <x v="0"/>
    <x v="19"/>
    <s v="Silver"/>
    <x v="848"/>
    <d v="2004-04-01T00:00:00"/>
    <n v="2319.9899999999998"/>
    <n v="1391.9939999999999"/>
    <n v="8"/>
    <n v="11135.951999999999"/>
  </r>
  <r>
    <x v="0"/>
    <x v="0"/>
    <x v="2"/>
    <s v="Great Bikes"/>
    <x v="1"/>
    <x v="14"/>
    <x v="56"/>
    <s v="Black"/>
    <x v="845"/>
    <d v="2004-04-01T00:00:00"/>
    <n v="69.989999999999995"/>
    <n v="34.994999999999997"/>
    <n v="32"/>
    <n v="1119.8399999999999"/>
  </r>
  <r>
    <x v="0"/>
    <x v="0"/>
    <x v="2"/>
    <s v="Great Bikes"/>
    <x v="2"/>
    <x v="2"/>
    <x v="2"/>
    <s v="Silver"/>
    <x v="835"/>
    <d v="2004-04-01T00:00:00"/>
    <n v="1364.5"/>
    <n v="818.7"/>
    <n v="3"/>
    <n v="2456.1000000000004"/>
  </r>
  <r>
    <x v="0"/>
    <x v="0"/>
    <x v="2"/>
    <s v="Great Bikes"/>
    <x v="1"/>
    <x v="14"/>
    <x v="56"/>
    <s v="Black"/>
    <x v="849"/>
    <d v="2004-04-01T00:00:00"/>
    <n v="69.989999999999995"/>
    <n v="38.494500000000002"/>
    <n v="18"/>
    <n v="692.90100000000007"/>
  </r>
  <r>
    <x v="0"/>
    <x v="0"/>
    <x v="2"/>
    <s v="Great Bikes"/>
    <x v="2"/>
    <x v="20"/>
    <x v="81"/>
    <m/>
    <x v="828"/>
    <d v="2004-04-01T00:00:00"/>
    <n v="27.12"/>
    <n v="16.271999999999998"/>
    <n v="3"/>
    <n v="48.815999999999995"/>
  </r>
  <r>
    <x v="0"/>
    <x v="0"/>
    <x v="2"/>
    <s v="Great Bikes"/>
    <x v="0"/>
    <x v="0"/>
    <x v="77"/>
    <s v="Silver"/>
    <x v="831"/>
    <d v="2004-04-01T00:00:00"/>
    <n v="769.49"/>
    <n v="461.69400000000002"/>
    <n v="4"/>
    <n v="1846.7760000000001"/>
  </r>
  <r>
    <x v="0"/>
    <x v="0"/>
    <x v="2"/>
    <s v="Great Bikes"/>
    <x v="0"/>
    <x v="0"/>
    <x v="82"/>
    <s v="Black"/>
    <x v="823"/>
    <d v="2004-04-01T00:00:00"/>
    <n v="539.99"/>
    <n v="323.99400000000003"/>
    <n v="1"/>
    <n v="323.99400000000003"/>
  </r>
  <r>
    <x v="0"/>
    <x v="0"/>
    <x v="2"/>
    <s v="Great Bikes"/>
    <x v="0"/>
    <x v="0"/>
    <x v="19"/>
    <s v="Silver"/>
    <x v="826"/>
    <d v="2004-04-01T00:00:00"/>
    <n v="2319.9899999999998"/>
    <n v="1391.9939999999999"/>
    <n v="3"/>
    <n v="4175.982"/>
  </r>
  <r>
    <x v="0"/>
    <x v="0"/>
    <x v="2"/>
    <s v="Great Bikes"/>
    <x v="1"/>
    <x v="14"/>
    <x v="56"/>
    <s v="Black"/>
    <x v="833"/>
    <d v="2004-04-01T00:00:00"/>
    <n v="69.989999999999995"/>
    <n v="41.994"/>
    <n v="3"/>
    <n v="125.982"/>
  </r>
  <r>
    <x v="0"/>
    <x v="0"/>
    <x v="2"/>
    <s v="Great Bikes"/>
    <x v="2"/>
    <x v="2"/>
    <x v="38"/>
    <s v="Silver"/>
    <x v="835"/>
    <d v="2004-04-01T00:00:00"/>
    <n v="364.09"/>
    <n v="218.45400000000001"/>
    <n v="4"/>
    <n v="873.81600000000003"/>
  </r>
  <r>
    <x v="0"/>
    <x v="0"/>
    <x v="2"/>
    <s v="Great Bikes"/>
    <x v="2"/>
    <x v="9"/>
    <x v="39"/>
    <m/>
    <x v="833"/>
    <d v="2004-04-01T00:00:00"/>
    <n v="120.27"/>
    <n v="72.162000000000006"/>
    <n v="2"/>
    <n v="144.32400000000001"/>
  </r>
  <r>
    <x v="0"/>
    <x v="1"/>
    <x v="1"/>
    <s v="Retail Mall"/>
    <x v="0"/>
    <x v="3"/>
    <x v="17"/>
    <s v="Yellow"/>
    <x v="848"/>
    <d v="2004-04-01T00:00:00"/>
    <n v="1120.49"/>
    <n v="672.29399999999998"/>
    <n v="6"/>
    <n v="4033.7640000000001"/>
  </r>
  <r>
    <x v="0"/>
    <x v="1"/>
    <x v="1"/>
    <s v="Retail Mall"/>
    <x v="0"/>
    <x v="3"/>
    <x v="49"/>
    <s v="Black"/>
    <x v="844"/>
    <d v="2004-04-01T00:00:00"/>
    <n v="539.99"/>
    <n v="323.99400000000003"/>
    <n v="6"/>
    <n v="1943.9640000000002"/>
  </r>
  <r>
    <x v="0"/>
    <x v="1"/>
    <x v="1"/>
    <s v="Retail Mall"/>
    <x v="0"/>
    <x v="3"/>
    <x v="50"/>
    <s v="Yellow"/>
    <x v="831"/>
    <d v="2004-04-01T00:00:00"/>
    <n v="1700.99"/>
    <n v="1020.5940000000001"/>
    <n v="10"/>
    <n v="10205.94"/>
  </r>
  <r>
    <x v="0"/>
    <x v="1"/>
    <x v="1"/>
    <s v="Retail Mall"/>
    <x v="0"/>
    <x v="3"/>
    <x v="17"/>
    <s v="Yellow"/>
    <x v="843"/>
    <d v="2004-04-01T00:00:00"/>
    <n v="1120.49"/>
    <n v="672.29399999999998"/>
    <n v="1"/>
    <n v="672.29399999999998"/>
  </r>
  <r>
    <x v="0"/>
    <x v="1"/>
    <x v="1"/>
    <s v="Retail Mall"/>
    <x v="0"/>
    <x v="3"/>
    <x v="17"/>
    <s v="Yellow"/>
    <x v="850"/>
    <d v="2004-04-01T00:00:00"/>
    <n v="1120.49"/>
    <n v="672.29399999999998"/>
    <n v="4"/>
    <n v="2689.1759999999999"/>
  </r>
  <r>
    <x v="0"/>
    <x v="1"/>
    <x v="1"/>
    <s v="Retail Mall"/>
    <x v="1"/>
    <x v="10"/>
    <x v="29"/>
    <s v="Black"/>
    <x v="851"/>
    <d v="2004-04-01T00:00:00"/>
    <n v="24.49"/>
    <n v="14.694000000000001"/>
    <n v="4"/>
    <n v="58.776000000000003"/>
  </r>
  <r>
    <x v="0"/>
    <x v="1"/>
    <x v="1"/>
    <s v="Retail Mall"/>
    <x v="0"/>
    <x v="3"/>
    <x v="49"/>
    <s v="Black"/>
    <x v="827"/>
    <d v="2004-04-01T00:00:00"/>
    <n v="539.99"/>
    <n v="323.99400000000003"/>
    <n v="2"/>
    <n v="647.98800000000006"/>
  </r>
  <r>
    <x v="0"/>
    <x v="1"/>
    <x v="1"/>
    <s v="Retail Mall"/>
    <x v="2"/>
    <x v="18"/>
    <x v="47"/>
    <s v="Silver/Black"/>
    <x v="841"/>
    <d v="2004-04-01T00:00:00"/>
    <n v="62.09"/>
    <n v="37.253999999999998"/>
    <n v="4"/>
    <n v="149.01599999999999"/>
  </r>
  <r>
    <x v="0"/>
    <x v="1"/>
    <x v="1"/>
    <s v="Retail Mall"/>
    <x v="2"/>
    <x v="6"/>
    <x v="15"/>
    <s v="Yellow"/>
    <x v="822"/>
    <d v="2004-04-01T00:00:00"/>
    <n v="594.83000000000004"/>
    <n v="356.89800000000002"/>
    <n v="2"/>
    <n v="713.79600000000005"/>
  </r>
  <r>
    <x v="0"/>
    <x v="1"/>
    <x v="1"/>
    <s v="Retail Mall"/>
    <x v="0"/>
    <x v="3"/>
    <x v="12"/>
    <s v="Black"/>
    <x v="827"/>
    <d v="2004-04-01T00:00:00"/>
    <n v="2443.35"/>
    <n v="1466.01"/>
    <n v="1"/>
    <n v="1466.01"/>
  </r>
  <r>
    <x v="0"/>
    <x v="1"/>
    <x v="1"/>
    <s v="Retail Mall"/>
    <x v="0"/>
    <x v="3"/>
    <x v="12"/>
    <s v="Black"/>
    <x v="837"/>
    <d v="2004-04-01T00:00:00"/>
    <n v="2443.35"/>
    <n v="1466.01"/>
    <n v="4"/>
    <n v="5864.04"/>
  </r>
  <r>
    <x v="0"/>
    <x v="1"/>
    <x v="1"/>
    <s v="Retail Mall"/>
    <x v="2"/>
    <x v="9"/>
    <x v="16"/>
    <m/>
    <x v="848"/>
    <d v="2004-04-01T00:00:00"/>
    <n v="120.27"/>
    <n v="72.162000000000006"/>
    <n v="2"/>
    <n v="144.32400000000001"/>
  </r>
  <r>
    <x v="0"/>
    <x v="1"/>
    <x v="1"/>
    <s v="Retail Mall"/>
    <x v="1"/>
    <x v="4"/>
    <x v="5"/>
    <s v="Multi"/>
    <x v="851"/>
    <d v="2004-04-01T00:00:00"/>
    <n v="49.99"/>
    <n v="29.994"/>
    <n v="1"/>
    <n v="29.994"/>
  </r>
  <r>
    <x v="0"/>
    <x v="1"/>
    <x v="1"/>
    <s v="Retail Mall"/>
    <x v="2"/>
    <x v="6"/>
    <x v="11"/>
    <s v="Red"/>
    <x v="839"/>
    <d v="2004-04-01T00:00:00"/>
    <n v="1431.5"/>
    <n v="858.9"/>
    <n v="2"/>
    <n v="1717.8"/>
  </r>
  <r>
    <x v="0"/>
    <x v="1"/>
    <x v="1"/>
    <s v="Retail Mall"/>
    <x v="0"/>
    <x v="3"/>
    <x v="50"/>
    <s v="Yellow"/>
    <x v="836"/>
    <d v="2004-04-01T00:00:00"/>
    <n v="1700.99"/>
    <n v="1020.5940000000001"/>
    <n v="2"/>
    <n v="2041.1880000000001"/>
  </r>
  <r>
    <x v="0"/>
    <x v="1"/>
    <x v="1"/>
    <s v="Retail Mall"/>
    <x v="0"/>
    <x v="3"/>
    <x v="17"/>
    <s v="Yellow"/>
    <x v="834"/>
    <d v="2004-04-01T00:00:00"/>
    <n v="1120.49"/>
    <n v="672.29399999999998"/>
    <n v="2"/>
    <n v="1344.588"/>
  </r>
  <r>
    <x v="0"/>
    <x v="1"/>
    <x v="1"/>
    <s v="Retail Mall"/>
    <x v="2"/>
    <x v="6"/>
    <x v="15"/>
    <s v="Yellow"/>
    <x v="830"/>
    <d v="2004-04-01T00:00:00"/>
    <n v="594.83000000000004"/>
    <n v="356.89800000000002"/>
    <n v="3"/>
    <n v="1070.694"/>
  </r>
  <r>
    <x v="0"/>
    <x v="1"/>
    <x v="1"/>
    <s v="Retail Mall"/>
    <x v="2"/>
    <x v="6"/>
    <x v="8"/>
    <s v="Black"/>
    <x v="838"/>
    <d v="2004-04-01T00:00:00"/>
    <n v="337.22"/>
    <n v="202.33199999999999"/>
    <n v="1"/>
    <n v="202.33199999999999"/>
  </r>
  <r>
    <x v="0"/>
    <x v="1"/>
    <x v="1"/>
    <s v="Retail Mall"/>
    <x v="2"/>
    <x v="6"/>
    <x v="8"/>
    <s v="Black"/>
    <x v="844"/>
    <d v="2004-04-01T00:00:00"/>
    <n v="337.22"/>
    <n v="202.33199999999999"/>
    <n v="2"/>
    <n v="404.66399999999999"/>
  </r>
  <r>
    <x v="0"/>
    <x v="1"/>
    <x v="1"/>
    <s v="Retail Mall"/>
    <x v="2"/>
    <x v="6"/>
    <x v="11"/>
    <s v="Red"/>
    <x v="828"/>
    <d v="2004-04-01T00:00:00"/>
    <n v="1431.5"/>
    <n v="858.9"/>
    <n v="2"/>
    <n v="1717.8"/>
  </r>
  <r>
    <x v="0"/>
    <x v="1"/>
    <x v="1"/>
    <s v="Retail Mall"/>
    <x v="2"/>
    <x v="18"/>
    <x v="53"/>
    <s v="Silver/Black"/>
    <x v="844"/>
    <d v="2004-04-01T00:00:00"/>
    <n v="40.49"/>
    <n v="24.294"/>
    <n v="4"/>
    <n v="97.176000000000002"/>
  </r>
  <r>
    <x v="0"/>
    <x v="1"/>
    <x v="1"/>
    <s v="Retail Mall"/>
    <x v="2"/>
    <x v="18"/>
    <x v="51"/>
    <s v="Silver/Black"/>
    <x v="836"/>
    <d v="2004-04-01T00:00:00"/>
    <n v="80.989999999999995"/>
    <n v="48.594000000000001"/>
    <n v="4"/>
    <n v="194.376"/>
  </r>
  <r>
    <x v="0"/>
    <x v="1"/>
    <x v="1"/>
    <s v="Retail Mall"/>
    <x v="2"/>
    <x v="20"/>
    <x v="54"/>
    <m/>
    <x v="824"/>
    <d v="2004-04-01T00:00:00"/>
    <n v="52.64"/>
    <n v="31.584"/>
    <n v="1"/>
    <n v="31.584"/>
  </r>
  <r>
    <x v="0"/>
    <x v="1"/>
    <x v="1"/>
    <s v="Retail Mall"/>
    <x v="0"/>
    <x v="3"/>
    <x v="12"/>
    <s v="Black"/>
    <x v="851"/>
    <d v="2004-04-01T00:00:00"/>
    <n v="2443.35"/>
    <n v="1466.01"/>
    <n v="5"/>
    <n v="7330.05"/>
  </r>
  <r>
    <x v="0"/>
    <x v="1"/>
    <x v="1"/>
    <s v="Retail Mall"/>
    <x v="0"/>
    <x v="3"/>
    <x v="50"/>
    <s v="Yellow"/>
    <x v="848"/>
    <d v="2004-04-01T00:00:00"/>
    <n v="1700.99"/>
    <n v="986.57420000000002"/>
    <n v="12"/>
    <n v="11838.8904"/>
  </r>
  <r>
    <x v="0"/>
    <x v="1"/>
    <x v="1"/>
    <s v="Retail Mall"/>
    <x v="1"/>
    <x v="1"/>
    <x v="48"/>
    <s v="White"/>
    <x v="851"/>
    <d v="2004-04-01T00:00:00"/>
    <n v="8.99"/>
    <n v="5.3940000000000001"/>
    <n v="3"/>
    <n v="16.182000000000002"/>
  </r>
  <r>
    <x v="0"/>
    <x v="1"/>
    <x v="1"/>
    <s v="Retail Mall"/>
    <x v="2"/>
    <x v="6"/>
    <x v="15"/>
    <s v="Yellow"/>
    <x v="838"/>
    <d v="2004-04-01T00:00:00"/>
    <n v="594.83000000000004"/>
    <n v="356.89800000000002"/>
    <n v="4"/>
    <n v="1427.5920000000001"/>
  </r>
  <r>
    <x v="0"/>
    <x v="1"/>
    <x v="1"/>
    <s v="Retail Mall"/>
    <x v="2"/>
    <x v="6"/>
    <x v="11"/>
    <s v="Black"/>
    <x v="845"/>
    <d v="2004-04-01T00:00:00"/>
    <n v="1431.5"/>
    <n v="858.9"/>
    <n v="1"/>
    <n v="858.9"/>
  </r>
  <r>
    <x v="0"/>
    <x v="0"/>
    <x v="5"/>
    <s v="Futuristic Sport Distributors"/>
    <x v="0"/>
    <x v="3"/>
    <x v="17"/>
    <s v="Yellow"/>
    <x v="826"/>
    <d v="2004-04-01T00:00:00"/>
    <n v="1120.49"/>
    <n v="672.29399999999998"/>
    <n v="4"/>
    <n v="2689.1759999999999"/>
  </r>
  <r>
    <x v="0"/>
    <x v="0"/>
    <x v="5"/>
    <s v="Futuristic Sport Distributors"/>
    <x v="3"/>
    <x v="24"/>
    <x v="60"/>
    <m/>
    <x v="845"/>
    <d v="2004-04-01T00:00:00"/>
    <n v="7.95"/>
    <n v="4.7699999999999996"/>
    <n v="2"/>
    <n v="9.5399999999999991"/>
  </r>
  <r>
    <x v="0"/>
    <x v="0"/>
    <x v="5"/>
    <s v="Futuristic Sport Distributors"/>
    <x v="0"/>
    <x v="3"/>
    <x v="50"/>
    <s v="Yellow"/>
    <x v="837"/>
    <d v="2004-04-01T00:00:00"/>
    <n v="1700.99"/>
    <n v="1020.5940000000001"/>
    <n v="4"/>
    <n v="4082.3760000000002"/>
  </r>
  <r>
    <x v="0"/>
    <x v="0"/>
    <x v="5"/>
    <s v="Futuristic Sport Distributors"/>
    <x v="0"/>
    <x v="3"/>
    <x v="50"/>
    <s v="Yellow"/>
    <x v="849"/>
    <d v="2004-04-01T00:00:00"/>
    <n v="1700.99"/>
    <n v="1020.5940000000001"/>
    <n v="3"/>
    <n v="3061.7820000000002"/>
  </r>
  <r>
    <x v="0"/>
    <x v="0"/>
    <x v="5"/>
    <s v="Futuristic Sport Distributors"/>
    <x v="1"/>
    <x v="10"/>
    <x v="29"/>
    <s v="Black"/>
    <x v="851"/>
    <d v="2004-04-01T00:00:00"/>
    <n v="24.49"/>
    <n v="14.694000000000001"/>
    <n v="4"/>
    <n v="58.776000000000003"/>
  </r>
  <r>
    <x v="0"/>
    <x v="0"/>
    <x v="5"/>
    <s v="Futuristic Sport Distributors"/>
    <x v="0"/>
    <x v="3"/>
    <x v="49"/>
    <s v="Black"/>
    <x v="844"/>
    <d v="2004-04-01T00:00:00"/>
    <n v="539.99"/>
    <n v="323.99400000000003"/>
    <n v="2"/>
    <n v="647.98800000000006"/>
  </r>
  <r>
    <x v="0"/>
    <x v="0"/>
    <x v="5"/>
    <s v="Futuristic Sport Distributors"/>
    <x v="1"/>
    <x v="4"/>
    <x v="58"/>
    <s v="Yellow"/>
    <x v="821"/>
    <d v="2004-04-01T00:00:00"/>
    <n v="53.99"/>
    <n v="32.393999999999998"/>
    <n v="10"/>
    <n v="323.94"/>
  </r>
  <r>
    <x v="0"/>
    <x v="0"/>
    <x v="5"/>
    <s v="Futuristic Sport Distributors"/>
    <x v="2"/>
    <x v="6"/>
    <x v="8"/>
    <s v="Black"/>
    <x v="842"/>
    <d v="2004-04-01T00:00:00"/>
    <n v="337.22"/>
    <n v="202.33199999999999"/>
    <n v="1"/>
    <n v="202.33199999999999"/>
  </r>
  <r>
    <x v="0"/>
    <x v="0"/>
    <x v="5"/>
    <s v="Futuristic Sport Distributors"/>
    <x v="1"/>
    <x v="4"/>
    <x v="58"/>
    <s v="Yellow"/>
    <x v="835"/>
    <d v="2004-04-01T00:00:00"/>
    <n v="53.99"/>
    <n v="32.393999999999998"/>
    <n v="7"/>
    <n v="226.75799999999998"/>
  </r>
  <r>
    <x v="0"/>
    <x v="0"/>
    <x v="5"/>
    <s v="Futuristic Sport Distributors"/>
    <x v="1"/>
    <x v="5"/>
    <x v="6"/>
    <s v="Multi"/>
    <x v="826"/>
    <d v="2004-04-01T00:00:00"/>
    <n v="8.99"/>
    <n v="5.3940000000000001"/>
    <n v="8"/>
    <n v="43.152000000000001"/>
  </r>
  <r>
    <x v="0"/>
    <x v="0"/>
    <x v="5"/>
    <s v="Futuristic Sport Distributors"/>
    <x v="3"/>
    <x v="7"/>
    <x v="10"/>
    <s v="Black"/>
    <x v="840"/>
    <d v="2004-04-01T00:00:00"/>
    <n v="34.99"/>
    <n v="20.2942"/>
    <n v="13"/>
    <n v="263.82459999999998"/>
  </r>
  <r>
    <x v="0"/>
    <x v="0"/>
    <x v="5"/>
    <s v="Futuristic Sport Distributors"/>
    <x v="1"/>
    <x v="4"/>
    <x v="5"/>
    <s v="Multi"/>
    <x v="851"/>
    <d v="2004-04-01T00:00:00"/>
    <n v="49.99"/>
    <n v="29.994"/>
    <n v="6"/>
    <n v="179.964"/>
  </r>
  <r>
    <x v="0"/>
    <x v="0"/>
    <x v="5"/>
    <s v="Futuristic Sport Distributors"/>
    <x v="2"/>
    <x v="18"/>
    <x v="51"/>
    <s v="Silver/Black"/>
    <x v="828"/>
    <d v="2004-04-01T00:00:00"/>
    <n v="80.989999999999995"/>
    <n v="48.594000000000001"/>
    <n v="2"/>
    <n v="97.188000000000002"/>
  </r>
  <r>
    <x v="0"/>
    <x v="0"/>
    <x v="5"/>
    <s v="Futuristic Sport Distributors"/>
    <x v="3"/>
    <x v="7"/>
    <x v="10"/>
    <s v="Red"/>
    <x v="846"/>
    <d v="2004-04-01T00:00:00"/>
    <n v="34.99"/>
    <n v="20.2942"/>
    <n v="14"/>
    <n v="284.11880000000002"/>
  </r>
  <r>
    <x v="0"/>
    <x v="0"/>
    <x v="5"/>
    <s v="Futuristic Sport Distributors"/>
    <x v="1"/>
    <x v="4"/>
    <x v="58"/>
    <s v="Yellow"/>
    <x v="845"/>
    <d v="2004-04-01T00:00:00"/>
    <n v="53.99"/>
    <n v="32.393999999999998"/>
    <n v="6"/>
    <n v="194.36399999999998"/>
  </r>
  <r>
    <x v="0"/>
    <x v="0"/>
    <x v="5"/>
    <s v="Futuristic Sport Distributors"/>
    <x v="2"/>
    <x v="6"/>
    <x v="8"/>
    <s v="Black"/>
    <x v="839"/>
    <d v="2004-04-01T00:00:00"/>
    <n v="337.22"/>
    <n v="202.33199999999999"/>
    <n v="3"/>
    <n v="606.99599999999998"/>
  </r>
  <r>
    <x v="0"/>
    <x v="0"/>
    <x v="5"/>
    <s v="Futuristic Sport Distributors"/>
    <x v="2"/>
    <x v="6"/>
    <x v="15"/>
    <s v="Yellow"/>
    <x v="851"/>
    <d v="2004-04-01T00:00:00"/>
    <n v="594.83000000000004"/>
    <n v="356.89800000000002"/>
    <n v="2"/>
    <n v="713.79600000000005"/>
  </r>
  <r>
    <x v="0"/>
    <x v="0"/>
    <x v="5"/>
    <s v="Futuristic Sport Distributors"/>
    <x v="3"/>
    <x v="19"/>
    <x v="52"/>
    <m/>
    <x v="821"/>
    <d v="2004-04-01T00:00:00"/>
    <n v="120"/>
    <n v="69.599999999999994"/>
    <n v="12"/>
    <n v="835.19999999999993"/>
  </r>
  <r>
    <x v="0"/>
    <x v="0"/>
    <x v="5"/>
    <s v="Futuristic Sport Distributors"/>
    <x v="0"/>
    <x v="3"/>
    <x v="17"/>
    <s v="Yellow"/>
    <x v="830"/>
    <d v="2004-04-01T00:00:00"/>
    <n v="1120.49"/>
    <n v="672.29399999999998"/>
    <n v="4"/>
    <n v="2689.1759999999999"/>
  </r>
  <r>
    <x v="0"/>
    <x v="0"/>
    <x v="5"/>
    <s v="Futuristic Sport Distributors"/>
    <x v="3"/>
    <x v="32"/>
    <x v="76"/>
    <m/>
    <x v="821"/>
    <d v="2004-04-01T00:00:00"/>
    <n v="2.29"/>
    <n v="1.3740000000000001"/>
    <n v="2"/>
    <n v="2.7480000000000002"/>
  </r>
  <r>
    <x v="0"/>
    <x v="0"/>
    <x v="5"/>
    <s v="Futuristic Sport Distributors"/>
    <x v="1"/>
    <x v="4"/>
    <x v="5"/>
    <s v="Multi"/>
    <x v="850"/>
    <d v="2004-04-01T00:00:00"/>
    <n v="49.99"/>
    <n v="29.994"/>
    <n v="7"/>
    <n v="209.958"/>
  </r>
  <r>
    <x v="0"/>
    <x v="0"/>
    <x v="5"/>
    <s v="Futuristic Sport Distributors"/>
    <x v="3"/>
    <x v="7"/>
    <x v="10"/>
    <s v="Blue"/>
    <x v="831"/>
    <d v="2004-04-01T00:00:00"/>
    <n v="34.99"/>
    <n v="20.2942"/>
    <n v="11"/>
    <n v="223.2362"/>
  </r>
  <r>
    <x v="0"/>
    <x v="0"/>
    <x v="5"/>
    <s v="Futuristic Sport Distributors"/>
    <x v="0"/>
    <x v="3"/>
    <x v="50"/>
    <s v="Yellow"/>
    <x v="829"/>
    <d v="2004-04-01T00:00:00"/>
    <n v="1700.99"/>
    <n v="1020.5940000000001"/>
    <n v="2"/>
    <n v="2041.1880000000001"/>
  </r>
  <r>
    <x v="0"/>
    <x v="0"/>
    <x v="5"/>
    <s v="Futuristic Sport Distributors"/>
    <x v="1"/>
    <x v="23"/>
    <x v="59"/>
    <s v="Blue"/>
    <x v="830"/>
    <d v="2004-04-01T00:00:00"/>
    <n v="63.5"/>
    <n v="38.1"/>
    <n v="3"/>
    <n v="114.30000000000001"/>
  </r>
  <r>
    <x v="0"/>
    <x v="0"/>
    <x v="5"/>
    <s v="Futuristic Sport Distributors"/>
    <x v="0"/>
    <x v="3"/>
    <x v="49"/>
    <s v="Black"/>
    <x v="848"/>
    <d v="2004-04-01T00:00:00"/>
    <n v="539.99"/>
    <n v="323.99400000000003"/>
    <n v="4"/>
    <n v="1295.9760000000001"/>
  </r>
  <r>
    <x v="0"/>
    <x v="0"/>
    <x v="5"/>
    <s v="Futuristic Sport Distributors"/>
    <x v="1"/>
    <x v="10"/>
    <x v="29"/>
    <s v="Black"/>
    <x v="850"/>
    <d v="2004-04-01T00:00:00"/>
    <n v="24.49"/>
    <n v="14.2042"/>
    <n v="11"/>
    <n v="156.24619999999999"/>
  </r>
  <r>
    <x v="0"/>
    <x v="0"/>
    <x v="5"/>
    <s v="Futuristic Sport Distributors"/>
    <x v="1"/>
    <x v="4"/>
    <x v="5"/>
    <s v="Multi"/>
    <x v="850"/>
    <d v="2004-04-01T00:00:00"/>
    <n v="49.99"/>
    <n v="29.994"/>
    <n v="10"/>
    <n v="299.94"/>
  </r>
  <r>
    <x v="0"/>
    <x v="0"/>
    <x v="5"/>
    <s v="Futuristic Sport Distributors"/>
    <x v="0"/>
    <x v="3"/>
    <x v="12"/>
    <s v="Black"/>
    <x v="828"/>
    <d v="2004-04-01T00:00:00"/>
    <n v="2443.35"/>
    <n v="1466.01"/>
    <n v="2"/>
    <n v="2932.02"/>
  </r>
  <r>
    <x v="0"/>
    <x v="0"/>
    <x v="5"/>
    <s v="Futuristic Sport Distributors"/>
    <x v="3"/>
    <x v="22"/>
    <x v="57"/>
    <m/>
    <x v="821"/>
    <d v="2004-04-01T00:00:00"/>
    <n v="4.99"/>
    <n v="2.8942000000000001"/>
    <n v="12"/>
    <n v="34.730400000000003"/>
  </r>
  <r>
    <x v="0"/>
    <x v="0"/>
    <x v="5"/>
    <s v="Futuristic Sport Distributors"/>
    <x v="0"/>
    <x v="3"/>
    <x v="12"/>
    <s v="Black"/>
    <x v="837"/>
    <d v="2004-04-01T00:00:00"/>
    <n v="2443.35"/>
    <n v="1466.01"/>
    <n v="2"/>
    <n v="2932.02"/>
  </r>
  <r>
    <x v="0"/>
    <x v="0"/>
    <x v="5"/>
    <s v="Futuristic Sport Distributors"/>
    <x v="3"/>
    <x v="21"/>
    <x v="55"/>
    <s v="Silver"/>
    <x v="824"/>
    <d v="2004-04-01T00:00:00"/>
    <n v="54.99"/>
    <n v="32.994"/>
    <n v="5"/>
    <n v="164.97"/>
  </r>
  <r>
    <x v="0"/>
    <x v="0"/>
    <x v="5"/>
    <s v="Futuristic Sport Distributors"/>
    <x v="1"/>
    <x v="23"/>
    <x v="59"/>
    <s v="Blue"/>
    <x v="826"/>
    <d v="2004-04-01T00:00:00"/>
    <n v="63.5"/>
    <n v="38.1"/>
    <n v="3"/>
    <n v="114.30000000000001"/>
  </r>
  <r>
    <x v="0"/>
    <x v="0"/>
    <x v="5"/>
    <s v="Futuristic Sport Distributors"/>
    <x v="2"/>
    <x v="18"/>
    <x v="53"/>
    <s v="Silver/Black"/>
    <x v="840"/>
    <d v="2004-04-01T00:00:00"/>
    <n v="40.49"/>
    <n v="24.294"/>
    <n v="3"/>
    <n v="72.882000000000005"/>
  </r>
  <r>
    <x v="0"/>
    <x v="0"/>
    <x v="0"/>
    <s v="Valuable Bike Parts Company"/>
    <x v="2"/>
    <x v="18"/>
    <x v="85"/>
    <s v="Silver/Black"/>
    <x v="834"/>
    <d v="2004-04-01T00:00:00"/>
    <n v="62.09"/>
    <n v="37.253999999999998"/>
    <n v="1"/>
    <n v="37.253999999999998"/>
  </r>
  <r>
    <x v="0"/>
    <x v="0"/>
    <x v="0"/>
    <s v="Valuable Bike Parts Company"/>
    <x v="2"/>
    <x v="2"/>
    <x v="38"/>
    <s v="Silver"/>
    <x v="849"/>
    <d v="2004-04-01T00:00:00"/>
    <n v="364.09"/>
    <n v="218.45400000000001"/>
    <n v="4"/>
    <n v="873.81600000000003"/>
  </r>
  <r>
    <x v="0"/>
    <x v="0"/>
    <x v="0"/>
    <s v="Valuable Bike Parts Company"/>
    <x v="2"/>
    <x v="9"/>
    <x v="39"/>
    <m/>
    <x v="834"/>
    <d v="2004-04-01T00:00:00"/>
    <n v="120.27"/>
    <n v="72.162000000000006"/>
    <n v="2"/>
    <n v="144.32400000000001"/>
  </r>
  <r>
    <x v="0"/>
    <x v="0"/>
    <x v="0"/>
    <s v="Valuable Bike Parts Company"/>
    <x v="2"/>
    <x v="20"/>
    <x v="83"/>
    <m/>
    <x v="826"/>
    <d v="2004-04-01T00:00:00"/>
    <n v="52.64"/>
    <n v="31.584"/>
    <n v="2"/>
    <n v="63.167999999999999"/>
  </r>
  <r>
    <x v="0"/>
    <x v="0"/>
    <x v="0"/>
    <s v="Valuable Bike Parts Company"/>
    <x v="0"/>
    <x v="0"/>
    <x v="19"/>
    <s v="Silver"/>
    <x v="829"/>
    <d v="2004-04-01T00:00:00"/>
    <n v="2319.9899999999998"/>
    <n v="1391.9939999999999"/>
    <n v="4"/>
    <n v="5567.9759999999997"/>
  </r>
  <r>
    <x v="0"/>
    <x v="0"/>
    <x v="0"/>
    <s v="Valuable Bike Parts Company"/>
    <x v="3"/>
    <x v="24"/>
    <x v="60"/>
    <m/>
    <x v="823"/>
    <d v="2004-04-01T00:00:00"/>
    <n v="7.95"/>
    <n v="4.7699999999999996"/>
    <n v="3"/>
    <n v="14.309999999999999"/>
  </r>
  <r>
    <x v="0"/>
    <x v="0"/>
    <x v="0"/>
    <s v="Valuable Bike Parts Company"/>
    <x v="2"/>
    <x v="2"/>
    <x v="84"/>
    <s v="Silver"/>
    <x v="841"/>
    <d v="2004-04-01T00:00:00"/>
    <n v="264.05"/>
    <n v="158.43"/>
    <n v="3"/>
    <n v="475.29"/>
  </r>
  <r>
    <x v="0"/>
    <x v="0"/>
    <x v="0"/>
    <s v="Valuable Bike Parts Company"/>
    <x v="0"/>
    <x v="0"/>
    <x v="82"/>
    <s v="Silver"/>
    <x v="846"/>
    <d v="2004-04-01T00:00:00"/>
    <n v="564.99"/>
    <n v="338.99400000000003"/>
    <n v="3"/>
    <n v="1016.9820000000001"/>
  </r>
  <r>
    <x v="0"/>
    <x v="0"/>
    <x v="0"/>
    <s v="Valuable Bike Parts Company"/>
    <x v="2"/>
    <x v="2"/>
    <x v="84"/>
    <s v="Silver"/>
    <x v="843"/>
    <d v="2004-04-01T00:00:00"/>
    <n v="264.05"/>
    <n v="158.43"/>
    <n v="2"/>
    <n v="316.86"/>
  </r>
  <r>
    <x v="0"/>
    <x v="0"/>
    <x v="0"/>
    <s v="Valuable Bike Parts Company"/>
    <x v="0"/>
    <x v="0"/>
    <x v="82"/>
    <s v="Silver"/>
    <x v="848"/>
    <d v="2004-04-01T00:00:00"/>
    <n v="564.99"/>
    <n v="338.99400000000003"/>
    <n v="3"/>
    <n v="1016.9820000000001"/>
  </r>
  <r>
    <x v="0"/>
    <x v="0"/>
    <x v="0"/>
    <s v="Valuable Bike Parts Company"/>
    <x v="2"/>
    <x v="20"/>
    <x v="81"/>
    <m/>
    <x v="848"/>
    <d v="2004-04-01T00:00:00"/>
    <n v="27.12"/>
    <n v="16.271999999999998"/>
    <n v="1"/>
    <n v="16.271999999999998"/>
  </r>
  <r>
    <x v="0"/>
    <x v="0"/>
    <x v="0"/>
    <s v="Valuable Bike Parts Company"/>
    <x v="2"/>
    <x v="18"/>
    <x v="87"/>
    <s v="Silver/Black"/>
    <x v="821"/>
    <d v="2004-04-01T00:00:00"/>
    <n v="40.49"/>
    <n v="24.294"/>
    <n v="1"/>
    <n v="24.294"/>
  </r>
  <r>
    <x v="0"/>
    <x v="0"/>
    <x v="0"/>
    <s v="Valuable Bike Parts Company"/>
    <x v="0"/>
    <x v="0"/>
    <x v="19"/>
    <s v="Silver"/>
    <x v="830"/>
    <d v="2004-04-01T00:00:00"/>
    <n v="2319.9899999999998"/>
    <n v="1391.9939999999999"/>
    <n v="3"/>
    <n v="4175.982"/>
  </r>
  <r>
    <x v="0"/>
    <x v="0"/>
    <x v="0"/>
    <s v="Valuable Bike Parts Company"/>
    <x v="2"/>
    <x v="9"/>
    <x v="37"/>
    <m/>
    <x v="849"/>
    <d v="2004-04-01T00:00:00"/>
    <n v="44.54"/>
    <n v="26.724"/>
    <n v="1"/>
    <n v="26.724"/>
  </r>
  <r>
    <x v="0"/>
    <x v="0"/>
    <x v="0"/>
    <s v="Valuable Bike Parts Company"/>
    <x v="2"/>
    <x v="2"/>
    <x v="84"/>
    <s v="Black"/>
    <x v="836"/>
    <d v="2004-04-01T00:00:00"/>
    <n v="249.79"/>
    <n v="149.874"/>
    <n v="2"/>
    <n v="299.74799999999999"/>
  </r>
  <r>
    <x v="0"/>
    <x v="0"/>
    <x v="0"/>
    <s v="Valuable Bike Parts Company"/>
    <x v="0"/>
    <x v="0"/>
    <x v="82"/>
    <s v="Black"/>
    <x v="821"/>
    <d v="2004-04-01T00:00:00"/>
    <n v="539.99"/>
    <n v="323.99400000000003"/>
    <n v="2"/>
    <n v="647.98800000000006"/>
  </r>
  <r>
    <x v="0"/>
    <x v="0"/>
    <x v="0"/>
    <s v="Valuable Bike Parts Company"/>
    <x v="1"/>
    <x v="14"/>
    <x v="56"/>
    <s v="Black"/>
    <x v="837"/>
    <d v="2004-04-01T00:00:00"/>
    <n v="69.989999999999995"/>
    <n v="41.994"/>
    <n v="7"/>
    <n v="293.95799999999997"/>
  </r>
  <r>
    <x v="0"/>
    <x v="0"/>
    <x v="0"/>
    <s v="Valuable Bike Parts Company"/>
    <x v="2"/>
    <x v="18"/>
    <x v="86"/>
    <s v="Silver/Black"/>
    <x v="838"/>
    <d v="2004-04-01T00:00:00"/>
    <n v="80.989999999999995"/>
    <n v="48.594000000000001"/>
    <n v="1"/>
    <n v="48.594000000000001"/>
  </r>
  <r>
    <x v="0"/>
    <x v="0"/>
    <x v="0"/>
    <s v="Valuable Bike Parts Company"/>
    <x v="0"/>
    <x v="0"/>
    <x v="82"/>
    <s v="Black"/>
    <x v="830"/>
    <d v="2004-04-01T00:00:00"/>
    <n v="539.99"/>
    <n v="323.99400000000003"/>
    <n v="2"/>
    <n v="647.98800000000006"/>
  </r>
  <r>
    <x v="0"/>
    <x v="0"/>
    <x v="0"/>
    <s v="Valuable Bike Parts Company"/>
    <x v="0"/>
    <x v="0"/>
    <x v="82"/>
    <s v="Black"/>
    <x v="849"/>
    <d v="2004-04-01T00:00:00"/>
    <n v="539.99"/>
    <n v="323.99400000000003"/>
    <n v="1"/>
    <n v="323.99400000000003"/>
  </r>
  <r>
    <x v="0"/>
    <x v="0"/>
    <x v="0"/>
    <s v="Valuable Bike Parts Company"/>
    <x v="2"/>
    <x v="9"/>
    <x v="22"/>
    <m/>
    <x v="825"/>
    <d v="2004-04-01T00:00:00"/>
    <n v="61.92"/>
    <n v="37.152000000000001"/>
    <n v="2"/>
    <n v="74.304000000000002"/>
  </r>
  <r>
    <x v="0"/>
    <x v="0"/>
    <x v="0"/>
    <s v="Valuable Bike Parts Company"/>
    <x v="1"/>
    <x v="4"/>
    <x v="58"/>
    <s v="Yellow"/>
    <x v="825"/>
    <d v="2004-04-01T00:00:00"/>
    <n v="53.99"/>
    <n v="32.393999999999998"/>
    <n v="8"/>
    <n v="259.15199999999999"/>
  </r>
  <r>
    <x v="0"/>
    <x v="0"/>
    <x v="0"/>
    <s v="Valuable Bike Parts Company"/>
    <x v="2"/>
    <x v="2"/>
    <x v="84"/>
    <s v="Silver"/>
    <x v="835"/>
    <d v="2004-04-01T00:00:00"/>
    <n v="264.05"/>
    <n v="158.43"/>
    <n v="1"/>
    <n v="158.43"/>
  </r>
  <r>
    <x v="0"/>
    <x v="0"/>
    <x v="0"/>
    <s v="Valuable Bike Parts Company"/>
    <x v="3"/>
    <x v="21"/>
    <x v="55"/>
    <s v="Silver"/>
    <x v="833"/>
    <d v="2004-04-01T00:00:00"/>
    <n v="54.99"/>
    <n v="32.994"/>
    <n v="4"/>
    <n v="131.976"/>
  </r>
  <r>
    <x v="0"/>
    <x v="0"/>
    <x v="0"/>
    <s v="Valuable Bike Parts Company"/>
    <x v="2"/>
    <x v="2"/>
    <x v="2"/>
    <s v="Silver"/>
    <x v="822"/>
    <d v="2004-04-01T00:00:00"/>
    <n v="1364.5"/>
    <n v="818.7"/>
    <n v="3"/>
    <n v="2456.1000000000004"/>
  </r>
  <r>
    <x v="0"/>
    <x v="0"/>
    <x v="0"/>
    <s v="Valuable Bike Parts Company"/>
    <x v="1"/>
    <x v="5"/>
    <x v="6"/>
    <s v="Multi"/>
    <x v="826"/>
    <d v="2004-04-01T00:00:00"/>
    <n v="8.99"/>
    <n v="5.3940000000000001"/>
    <n v="4"/>
    <n v="21.576000000000001"/>
  </r>
  <r>
    <x v="0"/>
    <x v="0"/>
    <x v="0"/>
    <s v="Valuable Bike Parts Company"/>
    <x v="2"/>
    <x v="2"/>
    <x v="84"/>
    <s v="Black"/>
    <x v="833"/>
    <d v="2004-04-01T00:00:00"/>
    <n v="249.79"/>
    <n v="149.874"/>
    <n v="1"/>
    <n v="149.874"/>
  </r>
  <r>
    <x v="0"/>
    <x v="0"/>
    <x v="0"/>
    <s v="Valuable Bike Parts Company"/>
    <x v="1"/>
    <x v="10"/>
    <x v="29"/>
    <s v="Black"/>
    <x v="821"/>
    <d v="2004-04-01T00:00:00"/>
    <n v="24.49"/>
    <n v="14.694000000000001"/>
    <n v="3"/>
    <n v="44.082000000000001"/>
  </r>
  <r>
    <x v="0"/>
    <x v="0"/>
    <x v="0"/>
    <s v="Valuable Bike Parts Company"/>
    <x v="1"/>
    <x v="23"/>
    <x v="59"/>
    <s v="Blue"/>
    <x v="830"/>
    <d v="2004-04-01T00:00:00"/>
    <n v="63.5"/>
    <n v="38.1"/>
    <n v="2"/>
    <n v="76.2"/>
  </r>
  <r>
    <x v="0"/>
    <x v="0"/>
    <x v="0"/>
    <s v="Valuable Bike Parts Company"/>
    <x v="3"/>
    <x v="7"/>
    <x v="10"/>
    <s v="Black"/>
    <x v="824"/>
    <d v="2004-04-01T00:00:00"/>
    <n v="34.99"/>
    <n v="20.994"/>
    <n v="4"/>
    <n v="83.975999999999999"/>
  </r>
  <r>
    <x v="0"/>
    <x v="0"/>
    <x v="0"/>
    <s v="Valuable Bike Parts Company"/>
    <x v="3"/>
    <x v="7"/>
    <x v="10"/>
    <s v="Red"/>
    <x v="830"/>
    <d v="2004-04-01T00:00:00"/>
    <n v="34.99"/>
    <n v="20.994"/>
    <n v="2"/>
    <n v="41.988"/>
  </r>
  <r>
    <x v="0"/>
    <x v="0"/>
    <x v="0"/>
    <s v="Valuable Bike Parts Company"/>
    <x v="0"/>
    <x v="0"/>
    <x v="77"/>
    <s v="Silver"/>
    <x v="848"/>
    <d v="2004-04-01T00:00:00"/>
    <n v="769.49"/>
    <n v="461.69400000000002"/>
    <n v="2"/>
    <n v="923.38800000000003"/>
  </r>
  <r>
    <x v="0"/>
    <x v="0"/>
    <x v="0"/>
    <s v="Valuable Bike Parts Company"/>
    <x v="1"/>
    <x v="4"/>
    <x v="58"/>
    <s v="Yellow"/>
    <x v="829"/>
    <d v="2004-04-01T00:00:00"/>
    <n v="53.99"/>
    <n v="32.393999999999998"/>
    <n v="6"/>
    <n v="194.36399999999998"/>
  </r>
  <r>
    <x v="0"/>
    <x v="0"/>
    <x v="0"/>
    <s v="Valuable Bike Parts Company"/>
    <x v="1"/>
    <x v="14"/>
    <x v="56"/>
    <s v="Black"/>
    <x v="845"/>
    <d v="2004-04-01T00:00:00"/>
    <n v="69.989999999999995"/>
    <n v="40.594200000000001"/>
    <n v="13"/>
    <n v="527.72460000000001"/>
  </r>
  <r>
    <x v="0"/>
    <x v="0"/>
    <x v="0"/>
    <s v="Valuable Bike Parts Company"/>
    <x v="1"/>
    <x v="14"/>
    <x v="56"/>
    <s v="Black"/>
    <x v="825"/>
    <d v="2004-04-01T00:00:00"/>
    <n v="69.989999999999995"/>
    <n v="41.994"/>
    <n v="2"/>
    <n v="83.988"/>
  </r>
  <r>
    <x v="0"/>
    <x v="0"/>
    <x v="0"/>
    <s v="Valuable Bike Parts Company"/>
    <x v="1"/>
    <x v="10"/>
    <x v="29"/>
    <s v="Black"/>
    <x v="831"/>
    <d v="2004-04-01T00:00:00"/>
    <n v="24.49"/>
    <n v="14.694000000000001"/>
    <n v="1"/>
    <n v="14.694000000000001"/>
  </r>
  <r>
    <x v="0"/>
    <x v="0"/>
    <x v="0"/>
    <s v="Valuable Bike Parts Company"/>
    <x v="3"/>
    <x v="22"/>
    <x v="57"/>
    <m/>
    <x v="847"/>
    <d v="2004-04-01T00:00:00"/>
    <n v="4.99"/>
    <n v="2.9940000000000002"/>
    <n v="3"/>
    <n v="8.9820000000000011"/>
  </r>
  <r>
    <x v="0"/>
    <x v="0"/>
    <x v="0"/>
    <s v="Valuable Bike Parts Company"/>
    <x v="0"/>
    <x v="0"/>
    <x v="82"/>
    <s v="Silver"/>
    <x v="830"/>
    <d v="2004-04-01T00:00:00"/>
    <n v="564.99"/>
    <n v="338.99400000000003"/>
    <n v="2"/>
    <n v="677.98800000000006"/>
  </r>
  <r>
    <x v="0"/>
    <x v="0"/>
    <x v="0"/>
    <s v="Valuable Bike Parts Company"/>
    <x v="0"/>
    <x v="0"/>
    <x v="19"/>
    <s v="Black"/>
    <x v="846"/>
    <d v="2004-04-01T00:00:00"/>
    <n v="2294.9899999999998"/>
    <n v="1376.9939999999999"/>
    <n v="2"/>
    <n v="2753.9879999999998"/>
  </r>
  <r>
    <x v="0"/>
    <x v="0"/>
    <x v="0"/>
    <s v="Valuable Bike Parts Company"/>
    <x v="2"/>
    <x v="2"/>
    <x v="2"/>
    <s v="Black"/>
    <x v="836"/>
    <d v="2004-04-01T00:00:00"/>
    <n v="1349.6"/>
    <n v="809.76"/>
    <n v="3"/>
    <n v="2429.2799999999997"/>
  </r>
  <r>
    <x v="0"/>
    <x v="0"/>
    <x v="0"/>
    <s v="Valuable Bike Parts Company"/>
    <x v="1"/>
    <x v="4"/>
    <x v="5"/>
    <s v="Multi"/>
    <x v="847"/>
    <d v="2004-04-01T00:00:00"/>
    <n v="49.99"/>
    <n v="29.994"/>
    <n v="7"/>
    <n v="209.958"/>
  </r>
  <r>
    <x v="0"/>
    <x v="0"/>
    <x v="0"/>
    <s v="Valuable Bike Parts Company"/>
    <x v="3"/>
    <x v="7"/>
    <x v="10"/>
    <s v="Blue"/>
    <x v="840"/>
    <d v="2004-04-01T00:00:00"/>
    <n v="34.99"/>
    <n v="20.994"/>
    <n v="3"/>
    <n v="62.981999999999999"/>
  </r>
  <r>
    <x v="0"/>
    <x v="0"/>
    <x v="0"/>
    <s v="Valuable Bike Parts Company"/>
    <x v="2"/>
    <x v="2"/>
    <x v="38"/>
    <s v="Silver"/>
    <x v="829"/>
    <d v="2004-04-01T00:00:00"/>
    <n v="364.09"/>
    <n v="218.45400000000001"/>
    <n v="3"/>
    <n v="655.36200000000008"/>
  </r>
  <r>
    <x v="0"/>
    <x v="0"/>
    <x v="0"/>
    <s v="Valuable Bike Parts Company"/>
    <x v="1"/>
    <x v="4"/>
    <x v="5"/>
    <s v="Multi"/>
    <x v="822"/>
    <d v="2004-04-01T00:00:00"/>
    <n v="49.99"/>
    <n v="29.994"/>
    <n v="7"/>
    <n v="209.958"/>
  </r>
  <r>
    <x v="0"/>
    <x v="0"/>
    <x v="0"/>
    <s v="Valuable Bike Parts Company"/>
    <x v="0"/>
    <x v="0"/>
    <x v="82"/>
    <s v="Black"/>
    <x v="841"/>
    <d v="2004-04-01T00:00:00"/>
    <n v="539.99"/>
    <n v="323.99400000000003"/>
    <n v="1"/>
    <n v="323.99400000000003"/>
  </r>
  <r>
    <x v="0"/>
    <x v="0"/>
    <x v="0"/>
    <s v="Valuable Bike Parts Company"/>
    <x v="2"/>
    <x v="2"/>
    <x v="84"/>
    <s v="Silver"/>
    <x v="828"/>
    <d v="2004-04-01T00:00:00"/>
    <n v="264.05"/>
    <n v="158.43"/>
    <n v="1"/>
    <n v="158.43"/>
  </r>
  <r>
    <x v="0"/>
    <x v="0"/>
    <x v="0"/>
    <s v="Valuable Bike Parts Company"/>
    <x v="1"/>
    <x v="4"/>
    <x v="58"/>
    <s v="Yellow"/>
    <x v="847"/>
    <d v="2004-04-01T00:00:00"/>
    <n v="53.99"/>
    <n v="32.393999999999998"/>
    <n v="2"/>
    <n v="64.787999999999997"/>
  </r>
  <r>
    <x v="0"/>
    <x v="0"/>
    <x v="0"/>
    <s v="Valuable Bike Parts Company"/>
    <x v="1"/>
    <x v="23"/>
    <x v="59"/>
    <s v="Blue"/>
    <x v="834"/>
    <d v="2004-04-01T00:00:00"/>
    <n v="63.5"/>
    <n v="38.1"/>
    <n v="7"/>
    <n v="266.7"/>
  </r>
  <r>
    <x v="0"/>
    <x v="0"/>
    <x v="0"/>
    <s v="Valuable Bike Parts Company"/>
    <x v="3"/>
    <x v="19"/>
    <x v="52"/>
    <m/>
    <x v="829"/>
    <d v="2004-04-01T00:00:00"/>
    <n v="120"/>
    <n v="72"/>
    <n v="4"/>
    <n v="288"/>
  </r>
  <r>
    <x v="0"/>
    <x v="0"/>
    <x v="0"/>
    <s v="Valuable Bike Parts Company"/>
    <x v="2"/>
    <x v="2"/>
    <x v="84"/>
    <s v="Black"/>
    <x v="845"/>
    <d v="2004-04-01T00:00:00"/>
    <n v="249.79"/>
    <n v="149.874"/>
    <n v="1"/>
    <n v="149.874"/>
  </r>
  <r>
    <x v="1"/>
    <x v="3"/>
    <x v="7"/>
    <s v="Prosperous Tours"/>
    <x v="3"/>
    <x v="7"/>
    <x v="10"/>
    <s v="Red"/>
    <x v="825"/>
    <d v="2004-04-01T00:00:00"/>
    <n v="34.99"/>
    <n v="20.2942"/>
    <n v="13"/>
    <n v="263.82459999999998"/>
  </r>
  <r>
    <x v="1"/>
    <x v="3"/>
    <x v="7"/>
    <s v="Prosperous Tours"/>
    <x v="2"/>
    <x v="6"/>
    <x v="8"/>
    <s v="Black"/>
    <x v="840"/>
    <d v="2004-04-01T00:00:00"/>
    <n v="337.22"/>
    <n v="202.33199999999999"/>
    <n v="3"/>
    <n v="606.99599999999998"/>
  </r>
  <r>
    <x v="1"/>
    <x v="3"/>
    <x v="7"/>
    <s v="Prosperous Tours"/>
    <x v="3"/>
    <x v="32"/>
    <x v="76"/>
    <m/>
    <x v="821"/>
    <d v="2004-04-01T00:00:00"/>
    <n v="2.29"/>
    <n v="1.3740000000000001"/>
    <n v="5"/>
    <n v="6.870000000000001"/>
  </r>
  <r>
    <x v="1"/>
    <x v="3"/>
    <x v="7"/>
    <s v="Prosperous Tours"/>
    <x v="3"/>
    <x v="7"/>
    <x v="10"/>
    <s v="Blue"/>
    <x v="848"/>
    <d v="2004-04-01T00:00:00"/>
    <n v="34.99"/>
    <n v="20.2942"/>
    <n v="11"/>
    <n v="223.2362"/>
  </r>
  <r>
    <x v="1"/>
    <x v="3"/>
    <x v="7"/>
    <s v="Prosperous Tours"/>
    <x v="3"/>
    <x v="7"/>
    <x v="10"/>
    <s v="Black"/>
    <x v="827"/>
    <d v="2004-04-01T00:00:00"/>
    <n v="34.99"/>
    <n v="20.2942"/>
    <n v="11"/>
    <n v="223.2362"/>
  </r>
  <r>
    <x v="1"/>
    <x v="3"/>
    <x v="7"/>
    <s v="Prosperous Tours"/>
    <x v="1"/>
    <x v="4"/>
    <x v="58"/>
    <s v="Yellow"/>
    <x v="850"/>
    <d v="2004-04-01T00:00:00"/>
    <n v="53.99"/>
    <n v="31.3142"/>
    <n v="11"/>
    <n v="344.45619999999997"/>
  </r>
  <r>
    <x v="1"/>
    <x v="3"/>
    <x v="7"/>
    <s v="Prosperous Tours"/>
    <x v="1"/>
    <x v="10"/>
    <x v="29"/>
    <s v="Black"/>
    <x v="825"/>
    <d v="2004-04-01T00:00:00"/>
    <n v="24.49"/>
    <n v="14.694000000000001"/>
    <n v="8"/>
    <n v="117.55200000000001"/>
  </r>
  <r>
    <x v="1"/>
    <x v="3"/>
    <x v="7"/>
    <s v="Prosperous Tours"/>
    <x v="3"/>
    <x v="19"/>
    <x v="52"/>
    <m/>
    <x v="844"/>
    <d v="2004-04-01T00:00:00"/>
    <n v="120"/>
    <n v="72"/>
    <n v="2"/>
    <n v="144"/>
  </r>
  <r>
    <x v="1"/>
    <x v="3"/>
    <x v="7"/>
    <s v="Prosperous Tours"/>
    <x v="0"/>
    <x v="3"/>
    <x v="50"/>
    <s v="Yellow"/>
    <x v="831"/>
    <d v="2004-04-01T00:00:00"/>
    <n v="1700.99"/>
    <n v="1020.5940000000001"/>
    <n v="2"/>
    <n v="2041.1880000000001"/>
  </r>
  <r>
    <x v="1"/>
    <x v="3"/>
    <x v="7"/>
    <s v="Prosperous Tours"/>
    <x v="2"/>
    <x v="20"/>
    <x v="54"/>
    <m/>
    <x v="843"/>
    <d v="2004-04-01T00:00:00"/>
    <n v="52.64"/>
    <n v="31.584"/>
    <n v="2"/>
    <n v="63.167999999999999"/>
  </r>
  <r>
    <x v="1"/>
    <x v="3"/>
    <x v="7"/>
    <s v="Prosperous Tours"/>
    <x v="2"/>
    <x v="6"/>
    <x v="11"/>
    <s v="Black"/>
    <x v="830"/>
    <d v="2004-04-01T00:00:00"/>
    <n v="1431.5"/>
    <n v="858.9"/>
    <n v="2"/>
    <n v="1717.8"/>
  </r>
  <r>
    <x v="1"/>
    <x v="3"/>
    <x v="7"/>
    <s v="Prosperous Tours"/>
    <x v="0"/>
    <x v="3"/>
    <x v="49"/>
    <s v="Black"/>
    <x v="839"/>
    <d v="2004-04-01T00:00:00"/>
    <n v="539.99"/>
    <n v="323.99400000000003"/>
    <n v="3"/>
    <n v="971.98200000000008"/>
  </r>
  <r>
    <x v="1"/>
    <x v="3"/>
    <x v="7"/>
    <s v="Prosperous Tours"/>
    <x v="0"/>
    <x v="3"/>
    <x v="12"/>
    <s v="Black"/>
    <x v="821"/>
    <d v="2004-04-01T00:00:00"/>
    <n v="2443.35"/>
    <n v="1466.01"/>
    <n v="2"/>
    <n v="2932.02"/>
  </r>
  <r>
    <x v="1"/>
    <x v="3"/>
    <x v="7"/>
    <s v="Prosperous Tours"/>
    <x v="1"/>
    <x v="4"/>
    <x v="58"/>
    <s v="Yellow"/>
    <x v="850"/>
    <d v="2004-04-01T00:00:00"/>
    <n v="53.99"/>
    <n v="32.393999999999998"/>
    <n v="8"/>
    <n v="259.15199999999999"/>
  </r>
  <r>
    <x v="1"/>
    <x v="3"/>
    <x v="7"/>
    <s v="Prosperous Tours"/>
    <x v="0"/>
    <x v="3"/>
    <x v="49"/>
    <s v="Black"/>
    <x v="842"/>
    <d v="2004-04-01T00:00:00"/>
    <n v="539.99"/>
    <n v="323.99400000000003"/>
    <n v="3"/>
    <n v="971.98200000000008"/>
  </r>
  <r>
    <x v="1"/>
    <x v="3"/>
    <x v="7"/>
    <s v="Prosperous Tours"/>
    <x v="2"/>
    <x v="18"/>
    <x v="47"/>
    <s v="Silver/Black"/>
    <x v="827"/>
    <d v="2004-04-01T00:00:00"/>
    <n v="62.09"/>
    <n v="37.253999999999998"/>
    <n v="2"/>
    <n v="74.507999999999996"/>
  </r>
  <r>
    <x v="1"/>
    <x v="3"/>
    <x v="7"/>
    <s v="Prosperous Tours"/>
    <x v="2"/>
    <x v="6"/>
    <x v="15"/>
    <s v="Yellow"/>
    <x v="832"/>
    <d v="2004-04-01T00:00:00"/>
    <n v="594.83000000000004"/>
    <n v="356.89800000000002"/>
    <n v="3"/>
    <n v="1070.694"/>
  </r>
  <r>
    <x v="1"/>
    <x v="3"/>
    <x v="7"/>
    <s v="Prosperous Tours"/>
    <x v="0"/>
    <x v="3"/>
    <x v="50"/>
    <s v="Yellow"/>
    <x v="838"/>
    <d v="2004-04-01T00:00:00"/>
    <n v="1700.99"/>
    <n v="1020.5940000000001"/>
    <n v="6"/>
    <n v="6123.5640000000003"/>
  </r>
  <r>
    <x v="1"/>
    <x v="3"/>
    <x v="7"/>
    <s v="Prosperous Tours"/>
    <x v="0"/>
    <x v="3"/>
    <x v="17"/>
    <s v="Yellow"/>
    <x v="838"/>
    <d v="2004-04-01T00:00:00"/>
    <n v="1120.49"/>
    <n v="672.29399999999998"/>
    <n v="1"/>
    <n v="672.29399999999998"/>
  </r>
  <r>
    <x v="1"/>
    <x v="3"/>
    <x v="7"/>
    <s v="Prosperous Tours"/>
    <x v="0"/>
    <x v="3"/>
    <x v="17"/>
    <s v="Yellow"/>
    <x v="834"/>
    <d v="2004-04-01T00:00:00"/>
    <n v="1120.49"/>
    <n v="672.29399999999998"/>
    <n v="2"/>
    <n v="1344.588"/>
  </r>
  <r>
    <x v="1"/>
    <x v="3"/>
    <x v="7"/>
    <s v="Prosperous Tours"/>
    <x v="1"/>
    <x v="23"/>
    <x v="59"/>
    <s v="Blue"/>
    <x v="831"/>
    <d v="2004-04-01T00:00:00"/>
    <n v="63.5"/>
    <n v="38.1"/>
    <n v="7"/>
    <n v="266.7"/>
  </r>
  <r>
    <x v="1"/>
    <x v="3"/>
    <x v="7"/>
    <s v="Prosperous Tours"/>
    <x v="0"/>
    <x v="3"/>
    <x v="12"/>
    <s v="Black"/>
    <x v="834"/>
    <d v="2004-04-01T00:00:00"/>
    <n v="2443.35"/>
    <n v="1466.01"/>
    <n v="2"/>
    <n v="2932.02"/>
  </r>
  <r>
    <x v="1"/>
    <x v="3"/>
    <x v="7"/>
    <s v="Prosperous Tours"/>
    <x v="2"/>
    <x v="6"/>
    <x v="11"/>
    <s v="Red"/>
    <x v="836"/>
    <d v="2004-04-01T00:00:00"/>
    <n v="1431.5"/>
    <n v="858.9"/>
    <n v="1"/>
    <n v="858.9"/>
  </r>
  <r>
    <x v="1"/>
    <x v="3"/>
    <x v="7"/>
    <s v="Prosperous Tours"/>
    <x v="1"/>
    <x v="4"/>
    <x v="5"/>
    <s v="Multi"/>
    <x v="847"/>
    <d v="2004-04-01T00:00:00"/>
    <n v="49.99"/>
    <n v="29.994"/>
    <n v="7"/>
    <n v="209.958"/>
  </r>
  <r>
    <x v="1"/>
    <x v="3"/>
    <x v="7"/>
    <s v="Prosperous Tours"/>
    <x v="3"/>
    <x v="24"/>
    <x v="60"/>
    <m/>
    <x v="843"/>
    <d v="2004-04-01T00:00:00"/>
    <n v="7.95"/>
    <n v="4.3724999999999996"/>
    <n v="17"/>
    <n v="74.332499999999996"/>
  </r>
  <r>
    <x v="1"/>
    <x v="3"/>
    <x v="7"/>
    <s v="Prosperous Tours"/>
    <x v="0"/>
    <x v="3"/>
    <x v="49"/>
    <s v="Black"/>
    <x v="840"/>
    <d v="2004-04-01T00:00:00"/>
    <n v="539.99"/>
    <n v="323.99400000000003"/>
    <n v="3"/>
    <n v="971.98200000000008"/>
  </r>
  <r>
    <x v="1"/>
    <x v="3"/>
    <x v="7"/>
    <s v="Prosperous Tours"/>
    <x v="0"/>
    <x v="3"/>
    <x v="17"/>
    <s v="Yellow"/>
    <x v="847"/>
    <d v="2004-04-01T00:00:00"/>
    <n v="1120.49"/>
    <n v="672.29399999999998"/>
    <n v="1"/>
    <n v="672.29399999999998"/>
  </r>
  <r>
    <x v="1"/>
    <x v="3"/>
    <x v="7"/>
    <s v="Prosperous Tours"/>
    <x v="3"/>
    <x v="21"/>
    <x v="55"/>
    <s v="Silver"/>
    <x v="837"/>
    <d v="2004-04-01T00:00:00"/>
    <n v="54.99"/>
    <n v="31.894200000000001"/>
    <n v="11"/>
    <n v="350.83620000000002"/>
  </r>
  <r>
    <x v="1"/>
    <x v="3"/>
    <x v="7"/>
    <s v="Prosperous Tours"/>
    <x v="1"/>
    <x v="4"/>
    <x v="5"/>
    <s v="Multi"/>
    <x v="849"/>
    <d v="2004-04-01T00:00:00"/>
    <n v="49.99"/>
    <n v="29.994"/>
    <n v="5"/>
    <n v="149.97"/>
  </r>
  <r>
    <x v="1"/>
    <x v="3"/>
    <x v="7"/>
    <s v="Prosperous Tours"/>
    <x v="2"/>
    <x v="9"/>
    <x v="16"/>
    <m/>
    <x v="847"/>
    <d v="2004-04-01T00:00:00"/>
    <n v="120.27"/>
    <n v="72.162000000000006"/>
    <n v="2"/>
    <n v="144.32400000000001"/>
  </r>
  <r>
    <x v="1"/>
    <x v="3"/>
    <x v="7"/>
    <s v="Prosperous Tours"/>
    <x v="1"/>
    <x v="4"/>
    <x v="58"/>
    <s v="Yellow"/>
    <x v="839"/>
    <d v="2004-04-01T00:00:00"/>
    <n v="53.99"/>
    <n v="32.393999999999998"/>
    <n v="3"/>
    <n v="97.181999999999988"/>
  </r>
  <r>
    <x v="1"/>
    <x v="3"/>
    <x v="7"/>
    <s v="Prosperous Tours"/>
    <x v="1"/>
    <x v="10"/>
    <x v="29"/>
    <s v="Black"/>
    <x v="836"/>
    <d v="2004-04-01T00:00:00"/>
    <n v="24.49"/>
    <n v="14.694000000000001"/>
    <n v="1"/>
    <n v="14.694000000000001"/>
  </r>
  <r>
    <x v="1"/>
    <x v="3"/>
    <x v="7"/>
    <s v="Prosperous Tours"/>
    <x v="0"/>
    <x v="3"/>
    <x v="17"/>
    <s v="Yellow"/>
    <x v="847"/>
    <d v="2004-04-01T00:00:00"/>
    <n v="1120.49"/>
    <n v="672.29399999999998"/>
    <n v="4"/>
    <n v="2689.1759999999999"/>
  </r>
  <r>
    <x v="1"/>
    <x v="3"/>
    <x v="7"/>
    <s v="Prosperous Tours"/>
    <x v="2"/>
    <x v="18"/>
    <x v="51"/>
    <s v="Silver/Black"/>
    <x v="839"/>
    <d v="2004-04-01T00:00:00"/>
    <n v="80.989999999999995"/>
    <n v="48.594000000000001"/>
    <n v="3"/>
    <n v="145.78200000000001"/>
  </r>
  <r>
    <x v="1"/>
    <x v="3"/>
    <x v="7"/>
    <s v="Prosperous Tours"/>
    <x v="1"/>
    <x v="5"/>
    <x v="6"/>
    <s v="Multi"/>
    <x v="837"/>
    <d v="2004-04-01T00:00:00"/>
    <n v="8.99"/>
    <n v="5.3940000000000001"/>
    <n v="6"/>
    <n v="32.364000000000004"/>
  </r>
  <r>
    <x v="1"/>
    <x v="3"/>
    <x v="7"/>
    <s v="Prosperous Tours"/>
    <x v="1"/>
    <x v="10"/>
    <x v="29"/>
    <s v="Black"/>
    <x v="834"/>
    <d v="2004-04-01T00:00:00"/>
    <n v="24.49"/>
    <n v="14.694000000000001"/>
    <n v="7"/>
    <n v="102.858"/>
  </r>
  <r>
    <x v="1"/>
    <x v="3"/>
    <x v="7"/>
    <s v="Prosperous Tours"/>
    <x v="2"/>
    <x v="6"/>
    <x v="15"/>
    <s v="Yellow"/>
    <x v="831"/>
    <d v="2004-04-01T00:00:00"/>
    <n v="594.83000000000004"/>
    <n v="356.89800000000002"/>
    <n v="1"/>
    <n v="356.89800000000002"/>
  </r>
  <r>
    <x v="1"/>
    <x v="3"/>
    <x v="7"/>
    <s v="Prosperous Tours"/>
    <x v="0"/>
    <x v="3"/>
    <x v="50"/>
    <s v="Yellow"/>
    <x v="821"/>
    <d v="2004-04-01T00:00:00"/>
    <n v="1700.99"/>
    <n v="1020.5940000000001"/>
    <n v="5"/>
    <n v="5102.97"/>
  </r>
  <r>
    <x v="1"/>
    <x v="3"/>
    <x v="7"/>
    <s v="Prosperous Tours"/>
    <x v="2"/>
    <x v="6"/>
    <x v="11"/>
    <s v="Red"/>
    <x v="827"/>
    <d v="2004-04-01T00:00:00"/>
    <n v="1431.5"/>
    <n v="858.9"/>
    <n v="1"/>
    <n v="858.9"/>
  </r>
  <r>
    <x v="1"/>
    <x v="3"/>
    <x v="7"/>
    <s v="Prosperous Tours"/>
    <x v="1"/>
    <x v="23"/>
    <x v="59"/>
    <s v="Blue"/>
    <x v="823"/>
    <d v="2004-04-01T00:00:00"/>
    <n v="63.5"/>
    <n v="38.1"/>
    <n v="8"/>
    <n v="304.8"/>
  </r>
  <r>
    <x v="1"/>
    <x v="3"/>
    <x v="7"/>
    <s v="Prosperous Tours"/>
    <x v="3"/>
    <x v="22"/>
    <x v="57"/>
    <m/>
    <x v="836"/>
    <d v="2004-04-01T00:00:00"/>
    <n v="4.99"/>
    <n v="2.9940000000000002"/>
    <n v="4"/>
    <n v="11.976000000000001"/>
  </r>
  <r>
    <x v="1"/>
    <x v="3"/>
    <x v="7"/>
    <s v="Prosperous Tours"/>
    <x v="1"/>
    <x v="4"/>
    <x v="5"/>
    <s v="Multi"/>
    <x v="850"/>
    <d v="2004-04-01T00:00:00"/>
    <n v="49.99"/>
    <n v="28.994199999999999"/>
    <n v="12"/>
    <n v="347.93039999999996"/>
  </r>
  <r>
    <x v="0"/>
    <x v="0"/>
    <x v="2"/>
    <s v="Major Sport Suppliers"/>
    <x v="2"/>
    <x v="18"/>
    <x v="85"/>
    <s v="Silver/Black"/>
    <x v="846"/>
    <d v="2004-04-01T00:00:00"/>
    <n v="62.09"/>
    <n v="37.253999999999998"/>
    <n v="1"/>
    <n v="37.253999999999998"/>
  </r>
  <r>
    <x v="0"/>
    <x v="0"/>
    <x v="2"/>
    <s v="Major Sport Suppliers"/>
    <x v="0"/>
    <x v="0"/>
    <x v="82"/>
    <s v="Silver"/>
    <x v="834"/>
    <d v="2004-04-01T00:00:00"/>
    <n v="564.99"/>
    <n v="338.99400000000003"/>
    <n v="1"/>
    <n v="338.99400000000003"/>
  </r>
  <r>
    <x v="1"/>
    <x v="4"/>
    <x v="8"/>
    <s v="Versatile Sporting Goods Company"/>
    <x v="2"/>
    <x v="18"/>
    <x v="53"/>
    <s v="Silver/Black"/>
    <x v="833"/>
    <d v="2004-04-01T00:00:00"/>
    <n v="40.49"/>
    <n v="24.294"/>
    <n v="1"/>
    <n v="24.294"/>
  </r>
  <r>
    <x v="0"/>
    <x v="0"/>
    <x v="2"/>
    <s v="The Bike Shop"/>
    <x v="2"/>
    <x v="28"/>
    <x v="67"/>
    <s v="Black"/>
    <x v="843"/>
    <d v="2004-04-01T00:00:00"/>
    <n v="404.99"/>
    <n v="242.994"/>
    <n v="1"/>
    <n v="242.994"/>
  </r>
  <r>
    <x v="2"/>
    <x v="5"/>
    <x v="9"/>
    <s v="Fitness Discount Store"/>
    <x v="1"/>
    <x v="4"/>
    <x v="58"/>
    <s v="Yellow"/>
    <x v="838"/>
    <d v="2004-04-01T00:00:00"/>
    <n v="53.99"/>
    <n v="32.393999999999998"/>
    <n v="2"/>
    <n v="64.787999999999997"/>
  </r>
  <r>
    <x v="2"/>
    <x v="5"/>
    <x v="9"/>
    <s v="Fitness Discount Store"/>
    <x v="1"/>
    <x v="4"/>
    <x v="58"/>
    <s v="Yellow"/>
    <x v="831"/>
    <d v="2004-04-01T00:00:00"/>
    <n v="53.99"/>
    <n v="32.393999999999998"/>
    <n v="1"/>
    <n v="32.393999999999998"/>
  </r>
  <r>
    <x v="2"/>
    <x v="5"/>
    <x v="9"/>
    <s v="Fitness Discount Store"/>
    <x v="1"/>
    <x v="10"/>
    <x v="29"/>
    <s v="Black"/>
    <x v="837"/>
    <d v="2004-04-01T00:00:00"/>
    <n v="24.49"/>
    <n v="14.694000000000001"/>
    <n v="3"/>
    <n v="44.082000000000001"/>
  </r>
  <r>
    <x v="2"/>
    <x v="5"/>
    <x v="9"/>
    <s v="Fitness Discount Store"/>
    <x v="1"/>
    <x v="23"/>
    <x v="59"/>
    <s v="Blue"/>
    <x v="848"/>
    <d v="2004-04-01T00:00:00"/>
    <n v="63.5"/>
    <n v="38.1"/>
    <n v="2"/>
    <n v="76.2"/>
  </r>
  <r>
    <x v="2"/>
    <x v="5"/>
    <x v="9"/>
    <s v="Fitness Discount Store"/>
    <x v="1"/>
    <x v="4"/>
    <x v="5"/>
    <s v="Multi"/>
    <x v="825"/>
    <d v="2004-04-01T00:00:00"/>
    <n v="49.99"/>
    <n v="29.994"/>
    <n v="3"/>
    <n v="89.981999999999999"/>
  </r>
  <r>
    <x v="2"/>
    <x v="5"/>
    <x v="9"/>
    <s v="Fitness Discount Store"/>
    <x v="2"/>
    <x v="26"/>
    <x v="65"/>
    <s v="Silver"/>
    <x v="837"/>
    <d v="2004-04-01T00:00:00"/>
    <n v="91.49"/>
    <n v="54.893999999999998"/>
    <n v="1"/>
    <n v="54.893999999999998"/>
  </r>
  <r>
    <x v="0"/>
    <x v="0"/>
    <x v="3"/>
    <s v="Casual Bicycle Store"/>
    <x v="2"/>
    <x v="2"/>
    <x v="38"/>
    <s v="Silver"/>
    <x v="823"/>
    <d v="2004-04-01T00:00:00"/>
    <n v="364.09"/>
    <n v="218.45400000000001"/>
    <n v="9"/>
    <n v="1966.086"/>
  </r>
  <r>
    <x v="0"/>
    <x v="0"/>
    <x v="3"/>
    <s v="Casual Bicycle Store"/>
    <x v="2"/>
    <x v="2"/>
    <x v="84"/>
    <s v="Silver"/>
    <x v="837"/>
    <d v="2004-04-01T00:00:00"/>
    <n v="264.05"/>
    <n v="158.43"/>
    <n v="2"/>
    <n v="316.86"/>
  </r>
  <r>
    <x v="0"/>
    <x v="0"/>
    <x v="3"/>
    <s v="Casual Bicycle Store"/>
    <x v="2"/>
    <x v="2"/>
    <x v="84"/>
    <s v="Black"/>
    <x v="824"/>
    <d v="2004-04-01T00:00:00"/>
    <n v="249.79"/>
    <n v="149.874"/>
    <n v="1"/>
    <n v="149.874"/>
  </r>
  <r>
    <x v="0"/>
    <x v="0"/>
    <x v="3"/>
    <s v="Casual Bicycle Store"/>
    <x v="2"/>
    <x v="18"/>
    <x v="85"/>
    <s v="Silver/Black"/>
    <x v="843"/>
    <d v="2004-04-01T00:00:00"/>
    <n v="62.09"/>
    <n v="37.253999999999998"/>
    <n v="1"/>
    <n v="37.253999999999998"/>
  </r>
  <r>
    <x v="0"/>
    <x v="0"/>
    <x v="3"/>
    <s v="Casual Bicycle Store"/>
    <x v="2"/>
    <x v="9"/>
    <x v="37"/>
    <m/>
    <x v="829"/>
    <d v="2004-04-01T00:00:00"/>
    <n v="44.54"/>
    <n v="26.724"/>
    <n v="2"/>
    <n v="53.448"/>
  </r>
  <r>
    <x v="0"/>
    <x v="0"/>
    <x v="3"/>
    <s v="Casual Bicycle Store"/>
    <x v="0"/>
    <x v="0"/>
    <x v="77"/>
    <s v="Silver"/>
    <x v="835"/>
    <d v="2004-04-01T00:00:00"/>
    <n v="769.49"/>
    <n v="461.69400000000002"/>
    <n v="1"/>
    <n v="461.69400000000002"/>
  </r>
  <r>
    <x v="0"/>
    <x v="0"/>
    <x v="3"/>
    <s v="Casual Bicycle Store"/>
    <x v="1"/>
    <x v="14"/>
    <x v="56"/>
    <s v="Black"/>
    <x v="845"/>
    <d v="2004-04-01T00:00:00"/>
    <n v="69.989999999999995"/>
    <n v="41.994"/>
    <n v="7"/>
    <n v="293.95799999999997"/>
  </r>
  <r>
    <x v="0"/>
    <x v="0"/>
    <x v="3"/>
    <s v="Casual Bicycle Store"/>
    <x v="0"/>
    <x v="0"/>
    <x v="19"/>
    <s v="Black"/>
    <x v="829"/>
    <d v="2004-04-01T00:00:00"/>
    <n v="2294.9899999999998"/>
    <n v="1376.9939999999999"/>
    <n v="3"/>
    <n v="4130.982"/>
  </r>
  <r>
    <x v="0"/>
    <x v="0"/>
    <x v="3"/>
    <s v="Casual Bicycle Store"/>
    <x v="1"/>
    <x v="14"/>
    <x v="56"/>
    <s v="Black"/>
    <x v="850"/>
    <d v="2004-04-01T00:00:00"/>
    <n v="69.989999999999995"/>
    <n v="40.594200000000001"/>
    <n v="13"/>
    <n v="527.72460000000001"/>
  </r>
  <r>
    <x v="0"/>
    <x v="0"/>
    <x v="3"/>
    <s v="Casual Bicycle Store"/>
    <x v="1"/>
    <x v="14"/>
    <x v="56"/>
    <s v="Black"/>
    <x v="849"/>
    <d v="2004-04-01T00:00:00"/>
    <n v="69.989999999999995"/>
    <n v="41.994"/>
    <n v="1"/>
    <n v="41.994"/>
  </r>
  <r>
    <x v="0"/>
    <x v="0"/>
    <x v="3"/>
    <s v="Casual Bicycle Store"/>
    <x v="2"/>
    <x v="18"/>
    <x v="87"/>
    <s v="Silver/Black"/>
    <x v="834"/>
    <d v="2004-04-01T00:00:00"/>
    <n v="40.49"/>
    <n v="24.294"/>
    <n v="1"/>
    <n v="24.294"/>
  </r>
  <r>
    <x v="0"/>
    <x v="0"/>
    <x v="3"/>
    <s v="Casual Bicycle Store"/>
    <x v="2"/>
    <x v="2"/>
    <x v="2"/>
    <s v="Silver"/>
    <x v="830"/>
    <d v="2004-04-01T00:00:00"/>
    <n v="1364.5"/>
    <n v="818.7"/>
    <n v="2"/>
    <n v="1637.4"/>
  </r>
  <r>
    <x v="0"/>
    <x v="0"/>
    <x v="3"/>
    <s v="Casual Bicycle Store"/>
    <x v="0"/>
    <x v="0"/>
    <x v="82"/>
    <s v="Black"/>
    <x v="842"/>
    <d v="2004-04-01T00:00:00"/>
    <n v="539.99"/>
    <n v="323.99400000000003"/>
    <n v="2"/>
    <n v="647.98800000000006"/>
  </r>
  <r>
    <x v="0"/>
    <x v="0"/>
    <x v="3"/>
    <s v="Casual Bicycle Store"/>
    <x v="0"/>
    <x v="0"/>
    <x v="82"/>
    <s v="Silver"/>
    <x v="834"/>
    <d v="2004-04-01T00:00:00"/>
    <n v="564.99"/>
    <n v="338.99400000000003"/>
    <n v="3"/>
    <n v="1016.9820000000001"/>
  </r>
  <r>
    <x v="0"/>
    <x v="0"/>
    <x v="3"/>
    <s v="Casual Bicycle Store"/>
    <x v="2"/>
    <x v="2"/>
    <x v="84"/>
    <s v="Black"/>
    <x v="824"/>
    <d v="2004-04-01T00:00:00"/>
    <n v="249.79"/>
    <n v="149.874"/>
    <n v="2"/>
    <n v="299.74799999999999"/>
  </r>
  <r>
    <x v="0"/>
    <x v="0"/>
    <x v="3"/>
    <s v="Casual Bicycle Store"/>
    <x v="2"/>
    <x v="2"/>
    <x v="38"/>
    <s v="Silver"/>
    <x v="838"/>
    <d v="2004-04-01T00:00:00"/>
    <n v="364.09"/>
    <n v="218.45400000000001"/>
    <n v="4"/>
    <n v="873.81600000000003"/>
  </r>
  <r>
    <x v="0"/>
    <x v="0"/>
    <x v="3"/>
    <s v="Casual Bicycle Store"/>
    <x v="0"/>
    <x v="0"/>
    <x v="82"/>
    <s v="Black"/>
    <x v="823"/>
    <d v="2004-04-01T00:00:00"/>
    <n v="539.99"/>
    <n v="323.99400000000003"/>
    <n v="2"/>
    <n v="647.98800000000006"/>
  </r>
  <r>
    <x v="0"/>
    <x v="0"/>
    <x v="3"/>
    <s v="Casual Bicycle Store"/>
    <x v="2"/>
    <x v="18"/>
    <x v="86"/>
    <s v="Silver/Black"/>
    <x v="825"/>
    <d v="2004-04-01T00:00:00"/>
    <n v="80.989999999999995"/>
    <n v="48.594000000000001"/>
    <n v="3"/>
    <n v="145.78200000000001"/>
  </r>
  <r>
    <x v="0"/>
    <x v="0"/>
    <x v="3"/>
    <s v="Casual Bicycle Store"/>
    <x v="2"/>
    <x v="2"/>
    <x v="2"/>
    <s v="Black"/>
    <x v="848"/>
    <d v="2004-04-01T00:00:00"/>
    <n v="1349.6"/>
    <n v="809.76"/>
    <n v="2"/>
    <n v="1619.52"/>
  </r>
  <r>
    <x v="0"/>
    <x v="0"/>
    <x v="3"/>
    <s v="Casual Bicycle Store"/>
    <x v="0"/>
    <x v="0"/>
    <x v="19"/>
    <s v="Silver"/>
    <x v="837"/>
    <d v="2004-04-01T00:00:00"/>
    <n v="2319.9899999999998"/>
    <n v="1391.9939999999999"/>
    <n v="5"/>
    <n v="6959.9699999999993"/>
  </r>
  <r>
    <x v="0"/>
    <x v="0"/>
    <x v="3"/>
    <s v="Casual Bicycle Store"/>
    <x v="0"/>
    <x v="0"/>
    <x v="19"/>
    <s v="Silver"/>
    <x v="849"/>
    <d v="2004-04-01T00:00:00"/>
    <n v="2319.9899999999998"/>
    <n v="1391.9939999999999"/>
    <n v="1"/>
    <n v="1391.9939999999999"/>
  </r>
  <r>
    <x v="0"/>
    <x v="0"/>
    <x v="3"/>
    <s v="Casual Bicycle Store"/>
    <x v="0"/>
    <x v="0"/>
    <x v="19"/>
    <s v="Black"/>
    <x v="823"/>
    <d v="2004-04-01T00:00:00"/>
    <n v="2294.9899999999998"/>
    <n v="1376.9939999999999"/>
    <n v="4"/>
    <n v="5507.9759999999997"/>
  </r>
  <r>
    <x v="0"/>
    <x v="0"/>
    <x v="3"/>
    <s v="Casual Bicycle Store"/>
    <x v="2"/>
    <x v="20"/>
    <x v="81"/>
    <m/>
    <x v="827"/>
    <d v="2004-04-01T00:00:00"/>
    <n v="27.12"/>
    <n v="16.271999999999998"/>
    <n v="1"/>
    <n v="16.271999999999998"/>
  </r>
  <r>
    <x v="0"/>
    <x v="0"/>
    <x v="3"/>
    <s v="Casual Bicycle Store"/>
    <x v="0"/>
    <x v="0"/>
    <x v="82"/>
    <s v="Black"/>
    <x v="839"/>
    <d v="2004-04-01T00:00:00"/>
    <n v="539.99"/>
    <n v="323.99400000000003"/>
    <n v="1"/>
    <n v="323.99400000000003"/>
  </r>
  <r>
    <x v="0"/>
    <x v="0"/>
    <x v="3"/>
    <s v="Casual Bicycle Store"/>
    <x v="0"/>
    <x v="0"/>
    <x v="82"/>
    <s v="Silver"/>
    <x v="835"/>
    <d v="2004-04-01T00:00:00"/>
    <n v="564.99"/>
    <n v="338.99400000000003"/>
    <n v="3"/>
    <n v="1016.9820000000001"/>
  </r>
  <r>
    <x v="0"/>
    <x v="0"/>
    <x v="3"/>
    <s v="Casual Bicycle Store"/>
    <x v="2"/>
    <x v="2"/>
    <x v="84"/>
    <s v="Silver"/>
    <x v="833"/>
    <d v="2004-04-01T00:00:00"/>
    <n v="264.05"/>
    <n v="158.43"/>
    <n v="1"/>
    <n v="158.43"/>
  </r>
  <r>
    <x v="0"/>
    <x v="0"/>
    <x v="3"/>
    <s v="Casual Bicycle Store"/>
    <x v="0"/>
    <x v="0"/>
    <x v="82"/>
    <s v="Silver"/>
    <x v="849"/>
    <d v="2004-04-01T00:00:00"/>
    <n v="564.99"/>
    <n v="338.99400000000003"/>
    <n v="2"/>
    <n v="677.98800000000006"/>
  </r>
  <r>
    <x v="0"/>
    <x v="0"/>
    <x v="3"/>
    <s v="Casual Bicycle Store"/>
    <x v="2"/>
    <x v="2"/>
    <x v="84"/>
    <s v="Silver"/>
    <x v="827"/>
    <d v="2004-04-01T00:00:00"/>
    <n v="264.05"/>
    <n v="158.43"/>
    <n v="1"/>
    <n v="158.43"/>
  </r>
  <r>
    <x v="0"/>
    <x v="0"/>
    <x v="3"/>
    <s v="Casual Bicycle Store"/>
    <x v="2"/>
    <x v="9"/>
    <x v="22"/>
    <m/>
    <x v="844"/>
    <d v="2004-04-01T00:00:00"/>
    <n v="61.92"/>
    <n v="37.152000000000001"/>
    <n v="1"/>
    <n v="37.152000000000001"/>
  </r>
  <r>
    <x v="0"/>
    <x v="0"/>
    <x v="3"/>
    <s v="Casual Bicycle Store"/>
    <x v="2"/>
    <x v="20"/>
    <x v="83"/>
    <m/>
    <x v="837"/>
    <d v="2004-04-01T00:00:00"/>
    <n v="52.64"/>
    <n v="31.584"/>
    <n v="1"/>
    <n v="31.584"/>
  </r>
  <r>
    <x v="0"/>
    <x v="0"/>
    <x v="3"/>
    <s v="Casual Bicycle Store"/>
    <x v="2"/>
    <x v="2"/>
    <x v="38"/>
    <s v="Silver"/>
    <x v="839"/>
    <d v="2004-04-01T00:00:00"/>
    <n v="364.09"/>
    <n v="218.45400000000001"/>
    <n v="2"/>
    <n v="436.90800000000002"/>
  </r>
  <r>
    <x v="0"/>
    <x v="0"/>
    <x v="4"/>
    <s v="All Seasons Sports Supply"/>
    <x v="2"/>
    <x v="30"/>
    <x v="71"/>
    <s v="Silver"/>
    <x v="821"/>
    <d v="2004-04-01T00:00:00"/>
    <n v="20.239999999999998"/>
    <n v="12.144"/>
    <n v="1"/>
    <n v="12.144"/>
  </r>
  <r>
    <x v="0"/>
    <x v="0"/>
    <x v="4"/>
    <s v="All Seasons Sports Supply"/>
    <x v="2"/>
    <x v="27"/>
    <x v="66"/>
    <s v="Yellow"/>
    <x v="846"/>
    <d v="2004-04-01T00:00:00"/>
    <n v="1003.91"/>
    <n v="602.346"/>
    <n v="1"/>
    <n v="602.346"/>
  </r>
  <r>
    <x v="0"/>
    <x v="0"/>
    <x v="4"/>
    <s v="All Seasons Sports Supply"/>
    <x v="2"/>
    <x v="26"/>
    <x v="63"/>
    <s v="Silver"/>
    <x v="837"/>
    <d v="2004-04-01T00:00:00"/>
    <n v="121.46"/>
    <n v="72.876000000000005"/>
    <n v="2"/>
    <n v="145.75200000000001"/>
  </r>
  <r>
    <x v="0"/>
    <x v="0"/>
    <x v="4"/>
    <s v="All Seasons Sports Supply"/>
    <x v="2"/>
    <x v="28"/>
    <x v="72"/>
    <s v="Black"/>
    <x v="828"/>
    <d v="2004-04-01T00:00:00"/>
    <n v="175.49"/>
    <n v="105.294"/>
    <n v="1"/>
    <n v="105.294"/>
  </r>
  <r>
    <x v="0"/>
    <x v="0"/>
    <x v="4"/>
    <s v="Westside Plaza"/>
    <x v="0"/>
    <x v="25"/>
    <x v="64"/>
    <s v="Blue"/>
    <x v="836"/>
    <d v="2004-04-01T00:00:00"/>
    <n v="1214.8499999999999"/>
    <n v="728.91"/>
    <n v="10"/>
    <n v="7289.0999999999995"/>
  </r>
  <r>
    <x v="0"/>
    <x v="0"/>
    <x v="4"/>
    <s v="Westside Plaza"/>
    <x v="1"/>
    <x v="23"/>
    <x v="59"/>
    <s v="Blue"/>
    <x v="841"/>
    <d v="2004-04-01T00:00:00"/>
    <n v="63.5"/>
    <n v="38.1"/>
    <n v="3"/>
    <n v="114.30000000000001"/>
  </r>
  <r>
    <x v="0"/>
    <x v="0"/>
    <x v="4"/>
    <s v="Westside Plaza"/>
    <x v="0"/>
    <x v="25"/>
    <x v="61"/>
    <s v="Yellow"/>
    <x v="847"/>
    <d v="2004-04-01T00:00:00"/>
    <n v="742.35"/>
    <n v="445.41"/>
    <n v="4"/>
    <n v="1781.64"/>
  </r>
  <r>
    <x v="0"/>
    <x v="0"/>
    <x v="4"/>
    <s v="Westside Plaza"/>
    <x v="0"/>
    <x v="25"/>
    <x v="62"/>
    <s v="Yellow"/>
    <x v="840"/>
    <d v="2004-04-01T00:00:00"/>
    <n v="2384.0700000000002"/>
    <n v="1430.442"/>
    <n v="8"/>
    <n v="11443.536"/>
  </r>
  <r>
    <x v="0"/>
    <x v="0"/>
    <x v="4"/>
    <s v="Westside Plaza"/>
    <x v="2"/>
    <x v="27"/>
    <x v="66"/>
    <s v="Yellow"/>
    <x v="839"/>
    <d v="2004-04-01T00:00:00"/>
    <n v="1003.91"/>
    <n v="602.346"/>
    <n v="10"/>
    <n v="6023.46"/>
  </r>
  <r>
    <x v="0"/>
    <x v="0"/>
    <x v="4"/>
    <s v="Westside Plaza"/>
    <x v="0"/>
    <x v="25"/>
    <x v="61"/>
    <s v="Blue"/>
    <x v="824"/>
    <d v="2004-04-01T00:00:00"/>
    <n v="742.35"/>
    <n v="445.41"/>
    <n v="10"/>
    <n v="4454.1000000000004"/>
  </r>
  <r>
    <x v="0"/>
    <x v="0"/>
    <x v="4"/>
    <s v="Westside Plaza"/>
    <x v="0"/>
    <x v="25"/>
    <x v="61"/>
    <s v="Yellow"/>
    <x v="842"/>
    <d v="2004-04-01T00:00:00"/>
    <n v="742.35"/>
    <n v="445.41"/>
    <n v="3"/>
    <n v="1336.23"/>
  </r>
  <r>
    <x v="0"/>
    <x v="0"/>
    <x v="4"/>
    <s v="Westside Plaza"/>
    <x v="2"/>
    <x v="27"/>
    <x v="66"/>
    <s v="Yellow"/>
    <x v="826"/>
    <d v="2004-04-01T00:00:00"/>
    <n v="1003.91"/>
    <n v="602.346"/>
    <n v="4"/>
    <n v="2409.384"/>
  </r>
  <r>
    <x v="0"/>
    <x v="0"/>
    <x v="4"/>
    <s v="Westside Plaza"/>
    <x v="3"/>
    <x v="7"/>
    <x v="10"/>
    <s v="Black"/>
    <x v="847"/>
    <d v="2004-04-01T00:00:00"/>
    <n v="34.99"/>
    <n v="20.994"/>
    <n v="10"/>
    <n v="209.94"/>
  </r>
  <r>
    <x v="0"/>
    <x v="0"/>
    <x v="4"/>
    <s v="Westside Plaza"/>
    <x v="3"/>
    <x v="24"/>
    <x v="60"/>
    <m/>
    <x v="839"/>
    <d v="2004-04-01T00:00:00"/>
    <n v="7.95"/>
    <n v="4.7699999999999996"/>
    <n v="6"/>
    <n v="28.619999999999997"/>
  </r>
  <r>
    <x v="0"/>
    <x v="0"/>
    <x v="4"/>
    <s v="Westside Plaza"/>
    <x v="0"/>
    <x v="25"/>
    <x v="62"/>
    <s v="Blue"/>
    <x v="848"/>
    <d v="2004-04-01T00:00:00"/>
    <n v="2384.0700000000002"/>
    <n v="1430.442"/>
    <n v="6"/>
    <n v="8582.652"/>
  </r>
  <r>
    <x v="0"/>
    <x v="0"/>
    <x v="4"/>
    <s v="Westside Plaza"/>
    <x v="3"/>
    <x v="22"/>
    <x v="57"/>
    <m/>
    <x v="828"/>
    <d v="2004-04-01T00:00:00"/>
    <n v="4.99"/>
    <n v="2.8942000000000001"/>
    <n v="12"/>
    <n v="34.730400000000003"/>
  </r>
  <r>
    <x v="0"/>
    <x v="0"/>
    <x v="4"/>
    <s v="Westside Plaza"/>
    <x v="0"/>
    <x v="25"/>
    <x v="62"/>
    <s v="Blue"/>
    <x v="827"/>
    <d v="2004-04-01T00:00:00"/>
    <n v="2384.0700000000002"/>
    <n v="1430.442"/>
    <n v="6"/>
    <n v="8582.652"/>
  </r>
  <r>
    <x v="0"/>
    <x v="0"/>
    <x v="4"/>
    <s v="Westside Plaza"/>
    <x v="3"/>
    <x v="21"/>
    <x v="55"/>
    <s v="Silver"/>
    <x v="841"/>
    <d v="2004-04-01T00:00:00"/>
    <n v="54.99"/>
    <n v="32.994"/>
    <n v="10"/>
    <n v="329.94"/>
  </r>
  <r>
    <x v="0"/>
    <x v="0"/>
    <x v="4"/>
    <s v="Westside Plaza"/>
    <x v="0"/>
    <x v="25"/>
    <x v="61"/>
    <s v="Yellow"/>
    <x v="827"/>
    <d v="2004-04-01T00:00:00"/>
    <n v="742.35"/>
    <n v="430.56299999999999"/>
    <n v="12"/>
    <n v="5166.7559999999994"/>
  </r>
  <r>
    <x v="0"/>
    <x v="0"/>
    <x v="4"/>
    <s v="Westside Plaza"/>
    <x v="1"/>
    <x v="4"/>
    <x v="58"/>
    <s v="Yellow"/>
    <x v="827"/>
    <d v="2004-04-01T00:00:00"/>
    <n v="53.99"/>
    <n v="31.3142"/>
    <n v="13"/>
    <n v="407.08460000000002"/>
  </r>
  <r>
    <x v="0"/>
    <x v="0"/>
    <x v="4"/>
    <s v="Westside Plaza"/>
    <x v="2"/>
    <x v="20"/>
    <x v="69"/>
    <m/>
    <x v="831"/>
    <d v="2004-04-01T00:00:00"/>
    <n v="52.64"/>
    <n v="31.584"/>
    <n v="1"/>
    <n v="31.584"/>
  </r>
  <r>
    <x v="0"/>
    <x v="0"/>
    <x v="4"/>
    <s v="Westside Plaza"/>
    <x v="1"/>
    <x v="4"/>
    <x v="58"/>
    <s v="Yellow"/>
    <x v="840"/>
    <d v="2004-04-01T00:00:00"/>
    <n v="53.99"/>
    <n v="32.393999999999998"/>
    <n v="9"/>
    <n v="291.54599999999999"/>
  </r>
  <r>
    <x v="0"/>
    <x v="0"/>
    <x v="4"/>
    <s v="Westside Plaza"/>
    <x v="2"/>
    <x v="27"/>
    <x v="66"/>
    <s v="Blue"/>
    <x v="836"/>
    <d v="2004-04-01T00:00:00"/>
    <n v="1003.91"/>
    <n v="602.346"/>
    <n v="3"/>
    <n v="1807.038"/>
  </r>
  <r>
    <x v="0"/>
    <x v="0"/>
    <x v="4"/>
    <s v="Westside Plaza"/>
    <x v="2"/>
    <x v="27"/>
    <x v="66"/>
    <s v="Blue"/>
    <x v="848"/>
    <d v="2004-04-01T00:00:00"/>
    <n v="1003.91"/>
    <n v="602.346"/>
    <n v="2"/>
    <n v="1204.692"/>
  </r>
  <r>
    <x v="0"/>
    <x v="0"/>
    <x v="4"/>
    <s v="Westside Plaza"/>
    <x v="2"/>
    <x v="27"/>
    <x v="66"/>
    <s v="Blue"/>
    <x v="827"/>
    <d v="2004-04-01T00:00:00"/>
    <n v="1003.91"/>
    <n v="602.346"/>
    <n v="2"/>
    <n v="1204.692"/>
  </r>
  <r>
    <x v="0"/>
    <x v="0"/>
    <x v="4"/>
    <s v="Westside Plaza"/>
    <x v="2"/>
    <x v="27"/>
    <x v="80"/>
    <s v="Yellow"/>
    <x v="840"/>
    <d v="2004-04-01T00:00:00"/>
    <n v="333.42"/>
    <n v="200.05199999999999"/>
    <n v="2"/>
    <n v="400.10399999999998"/>
  </r>
  <r>
    <x v="0"/>
    <x v="0"/>
    <x v="4"/>
    <s v="Westside Plaza"/>
    <x v="2"/>
    <x v="27"/>
    <x v="80"/>
    <s v="Yellow"/>
    <x v="827"/>
    <d v="2004-04-01T00:00:00"/>
    <n v="333.42"/>
    <n v="200.05199999999999"/>
    <n v="2"/>
    <n v="400.10399999999998"/>
  </r>
  <r>
    <x v="0"/>
    <x v="0"/>
    <x v="4"/>
    <s v="Westside Plaza"/>
    <x v="2"/>
    <x v="27"/>
    <x v="80"/>
    <s v="Blue"/>
    <x v="842"/>
    <d v="2004-04-01T00:00:00"/>
    <n v="333.42"/>
    <n v="200.05199999999999"/>
    <n v="3"/>
    <n v="600.15599999999995"/>
  </r>
  <r>
    <x v="0"/>
    <x v="0"/>
    <x v="4"/>
    <s v="Westside Plaza"/>
    <x v="1"/>
    <x v="10"/>
    <x v="29"/>
    <s v="Black"/>
    <x v="836"/>
    <d v="2004-04-01T00:00:00"/>
    <n v="24.49"/>
    <n v="14.694000000000001"/>
    <n v="8"/>
    <n v="117.55200000000001"/>
  </r>
  <r>
    <x v="0"/>
    <x v="0"/>
    <x v="4"/>
    <s v="Westside Plaza"/>
    <x v="3"/>
    <x v="7"/>
    <x v="10"/>
    <s v="Red"/>
    <x v="830"/>
    <d v="2004-04-01T00:00:00"/>
    <n v="34.99"/>
    <n v="20.994"/>
    <n v="9"/>
    <n v="188.946"/>
  </r>
  <r>
    <x v="0"/>
    <x v="0"/>
    <x v="4"/>
    <s v="Westside Plaza"/>
    <x v="3"/>
    <x v="32"/>
    <x v="76"/>
    <m/>
    <x v="833"/>
    <d v="2004-04-01T00:00:00"/>
    <n v="2.29"/>
    <n v="1.3740000000000001"/>
    <n v="3"/>
    <n v="4.1219999999999999"/>
  </r>
  <r>
    <x v="0"/>
    <x v="0"/>
    <x v="4"/>
    <s v="Westside Plaza"/>
    <x v="0"/>
    <x v="25"/>
    <x v="62"/>
    <s v="Yellow"/>
    <x v="827"/>
    <d v="2004-04-01T00:00:00"/>
    <n v="2384.0700000000002"/>
    <n v="1430.442"/>
    <n v="3"/>
    <n v="4291.326"/>
  </r>
  <r>
    <x v="0"/>
    <x v="0"/>
    <x v="4"/>
    <s v="Westside Plaza"/>
    <x v="1"/>
    <x v="4"/>
    <x v="5"/>
    <s v="Multi"/>
    <x v="830"/>
    <d v="2004-04-01T00:00:00"/>
    <n v="49.99"/>
    <n v="29.994"/>
    <n v="3"/>
    <n v="89.981999999999999"/>
  </r>
  <r>
    <x v="0"/>
    <x v="0"/>
    <x v="4"/>
    <s v="Westside Plaza"/>
    <x v="0"/>
    <x v="25"/>
    <x v="61"/>
    <s v="Blue"/>
    <x v="834"/>
    <d v="2004-04-01T00:00:00"/>
    <n v="742.35"/>
    <n v="408.29250000000002"/>
    <n v="15"/>
    <n v="6124.3875000000007"/>
  </r>
  <r>
    <x v="0"/>
    <x v="0"/>
    <x v="4"/>
    <s v="Westside Plaza"/>
    <x v="1"/>
    <x v="4"/>
    <x v="5"/>
    <s v="Multi"/>
    <x v="827"/>
    <d v="2004-04-01T00:00:00"/>
    <n v="49.99"/>
    <n v="29.994"/>
    <n v="7"/>
    <n v="209.958"/>
  </r>
  <r>
    <x v="0"/>
    <x v="0"/>
    <x v="4"/>
    <s v="Westside Plaza"/>
    <x v="1"/>
    <x v="10"/>
    <x v="29"/>
    <s v="Black"/>
    <x v="851"/>
    <d v="2004-04-01T00:00:00"/>
    <n v="24.49"/>
    <n v="14.694000000000001"/>
    <n v="6"/>
    <n v="88.164000000000001"/>
  </r>
  <r>
    <x v="0"/>
    <x v="0"/>
    <x v="4"/>
    <s v="Westside Plaza"/>
    <x v="0"/>
    <x v="25"/>
    <x v="62"/>
    <s v="Blue"/>
    <x v="842"/>
    <d v="2004-04-01T00:00:00"/>
    <n v="2384.0700000000002"/>
    <n v="1430.442"/>
    <n v="10"/>
    <n v="14304.42"/>
  </r>
  <r>
    <x v="0"/>
    <x v="0"/>
    <x v="4"/>
    <s v="Westside Plaza"/>
    <x v="1"/>
    <x v="4"/>
    <x v="5"/>
    <s v="Multi"/>
    <x v="822"/>
    <d v="2004-04-01T00:00:00"/>
    <n v="49.99"/>
    <n v="29.994"/>
    <n v="10"/>
    <n v="299.94"/>
  </r>
  <r>
    <x v="0"/>
    <x v="0"/>
    <x v="4"/>
    <s v="Westside Plaza"/>
    <x v="0"/>
    <x v="25"/>
    <x v="64"/>
    <s v="Blue"/>
    <x v="839"/>
    <d v="2004-04-01T00:00:00"/>
    <n v="1214.8499999999999"/>
    <n v="728.91"/>
    <n v="6"/>
    <n v="4373.46"/>
  </r>
  <r>
    <x v="0"/>
    <x v="0"/>
    <x v="4"/>
    <s v="Westside Plaza"/>
    <x v="1"/>
    <x v="4"/>
    <x v="58"/>
    <s v="Yellow"/>
    <x v="838"/>
    <d v="2004-04-01T00:00:00"/>
    <n v="53.99"/>
    <n v="31.3142"/>
    <n v="12"/>
    <n v="375.7704"/>
  </r>
  <r>
    <x v="0"/>
    <x v="0"/>
    <x v="4"/>
    <s v="Westside Plaza"/>
    <x v="2"/>
    <x v="27"/>
    <x v="80"/>
    <s v="Yellow"/>
    <x v="822"/>
    <d v="2004-04-01T00:00:00"/>
    <n v="333.42"/>
    <n v="200.05199999999999"/>
    <n v="6"/>
    <n v="1200.3119999999999"/>
  </r>
  <r>
    <x v="0"/>
    <x v="0"/>
    <x v="4"/>
    <s v="Westside Plaza"/>
    <x v="3"/>
    <x v="7"/>
    <x v="10"/>
    <s v="Blue"/>
    <x v="823"/>
    <d v="2004-04-01T00:00:00"/>
    <n v="34.99"/>
    <n v="20.994"/>
    <n v="10"/>
    <n v="209.94"/>
  </r>
  <r>
    <x v="0"/>
    <x v="0"/>
    <x v="4"/>
    <s v="Westside Plaza"/>
    <x v="1"/>
    <x v="5"/>
    <x v="6"/>
    <s v="Multi"/>
    <x v="821"/>
    <d v="2004-04-01T00:00:00"/>
    <n v="8.99"/>
    <n v="5.3940000000000001"/>
    <n v="10"/>
    <n v="53.94"/>
  </r>
  <r>
    <x v="0"/>
    <x v="0"/>
    <x v="4"/>
    <s v="Westside Plaza"/>
    <x v="0"/>
    <x v="25"/>
    <x v="61"/>
    <s v="Yellow"/>
    <x v="835"/>
    <d v="2004-04-01T00:00:00"/>
    <n v="742.35"/>
    <n v="430.56299999999999"/>
    <n v="11"/>
    <n v="4736.1930000000002"/>
  </r>
  <r>
    <x v="0"/>
    <x v="0"/>
    <x v="4"/>
    <s v="Westside Plaza"/>
    <x v="3"/>
    <x v="19"/>
    <x v="52"/>
    <m/>
    <x v="848"/>
    <d v="2004-04-01T00:00:00"/>
    <n v="120"/>
    <n v="66"/>
    <n v="17"/>
    <n v="1122"/>
  </r>
  <r>
    <x v="0"/>
    <x v="0"/>
    <x v="4"/>
    <s v="Westside Plaza"/>
    <x v="2"/>
    <x v="27"/>
    <x v="80"/>
    <s v="Blue"/>
    <x v="848"/>
    <d v="2004-04-01T00:00:00"/>
    <n v="333.42"/>
    <n v="200.05199999999999"/>
    <n v="2"/>
    <n v="400.10399999999998"/>
  </r>
  <r>
    <x v="0"/>
    <x v="0"/>
    <x v="4"/>
    <s v="Westside Plaza"/>
    <x v="0"/>
    <x v="25"/>
    <x v="62"/>
    <s v="Yellow"/>
    <x v="839"/>
    <d v="2004-04-01T00:00:00"/>
    <n v="2384.0700000000002"/>
    <n v="1430.442"/>
    <n v="5"/>
    <n v="7152.21"/>
  </r>
  <r>
    <x v="0"/>
    <x v="0"/>
    <x v="4"/>
    <s v="Westside Plaza"/>
    <x v="1"/>
    <x v="10"/>
    <x v="29"/>
    <s v="Black"/>
    <x v="833"/>
    <d v="2004-04-01T00:00:00"/>
    <n v="24.49"/>
    <n v="14.694000000000001"/>
    <n v="6"/>
    <n v="88.164000000000001"/>
  </r>
  <r>
    <x v="0"/>
    <x v="0"/>
    <x v="4"/>
    <s v="Westside Plaza"/>
    <x v="0"/>
    <x v="25"/>
    <x v="61"/>
    <s v="Blue"/>
    <x v="826"/>
    <d v="2004-04-01T00:00:00"/>
    <n v="742.35"/>
    <n v="445.41"/>
    <n v="1"/>
    <n v="445.41"/>
  </r>
  <r>
    <x v="0"/>
    <x v="0"/>
    <x v="4"/>
    <s v="Westside Plaza"/>
    <x v="2"/>
    <x v="27"/>
    <x v="66"/>
    <s v="Blue"/>
    <x v="849"/>
    <d v="2004-04-01T00:00:00"/>
    <n v="1003.91"/>
    <n v="602.346"/>
    <n v="6"/>
    <n v="3614.076"/>
  </r>
  <r>
    <x v="0"/>
    <x v="0"/>
    <x v="4"/>
    <s v="Westside Plaza"/>
    <x v="1"/>
    <x v="23"/>
    <x v="59"/>
    <s v="Blue"/>
    <x v="824"/>
    <d v="2004-04-01T00:00:00"/>
    <n v="63.5"/>
    <n v="38.1"/>
    <n v="5"/>
    <n v="190.5"/>
  </r>
  <r>
    <x v="0"/>
    <x v="0"/>
    <x v="4"/>
    <s v="Westside Plaza"/>
    <x v="0"/>
    <x v="25"/>
    <x v="64"/>
    <s v="Blue"/>
    <x v="843"/>
    <d v="2004-04-01T00:00:00"/>
    <n v="1214.8499999999999"/>
    <n v="728.91"/>
    <n v="4"/>
    <n v="2915.64"/>
  </r>
  <r>
    <x v="0"/>
    <x v="0"/>
    <x v="3"/>
    <s v="Seventh Bike Store"/>
    <x v="1"/>
    <x v="4"/>
    <x v="5"/>
    <s v="Multi"/>
    <x v="826"/>
    <d v="2004-04-01T00:00:00"/>
    <n v="49.99"/>
    <n v="29.994"/>
    <n v="8"/>
    <n v="239.952"/>
  </r>
  <r>
    <x v="0"/>
    <x v="0"/>
    <x v="3"/>
    <s v="Seventh Bike Store"/>
    <x v="3"/>
    <x v="7"/>
    <x v="10"/>
    <s v="Blue"/>
    <x v="844"/>
    <d v="2004-04-01T00:00:00"/>
    <n v="34.99"/>
    <n v="20.994"/>
    <n v="4"/>
    <n v="83.975999999999999"/>
  </r>
  <r>
    <x v="0"/>
    <x v="0"/>
    <x v="3"/>
    <s v="Seventh Bike Store"/>
    <x v="0"/>
    <x v="3"/>
    <x v="17"/>
    <s v="Yellow"/>
    <x v="824"/>
    <d v="2004-04-01T00:00:00"/>
    <n v="1120.49"/>
    <n v="672.29399999999998"/>
    <n v="1"/>
    <n v="672.29399999999998"/>
  </r>
  <r>
    <x v="0"/>
    <x v="0"/>
    <x v="3"/>
    <s v="Seventh Bike Store"/>
    <x v="0"/>
    <x v="3"/>
    <x v="17"/>
    <s v="Yellow"/>
    <x v="838"/>
    <d v="2004-04-01T00:00:00"/>
    <n v="1120.49"/>
    <n v="672.29399999999998"/>
    <n v="3"/>
    <n v="2016.8820000000001"/>
  </r>
  <r>
    <x v="0"/>
    <x v="0"/>
    <x v="3"/>
    <s v="Seventh Bike Store"/>
    <x v="0"/>
    <x v="3"/>
    <x v="17"/>
    <s v="Yellow"/>
    <x v="847"/>
    <d v="2004-04-01T00:00:00"/>
    <n v="1120.49"/>
    <n v="672.29399999999998"/>
    <n v="1"/>
    <n v="672.29399999999998"/>
  </r>
  <r>
    <x v="0"/>
    <x v="0"/>
    <x v="3"/>
    <s v="Seventh Bike Store"/>
    <x v="3"/>
    <x v="24"/>
    <x v="60"/>
    <m/>
    <x v="822"/>
    <d v="2004-04-01T00:00:00"/>
    <n v="7.95"/>
    <n v="4.7699999999999996"/>
    <n v="3"/>
    <n v="14.309999999999999"/>
  </r>
  <r>
    <x v="0"/>
    <x v="0"/>
    <x v="3"/>
    <s v="Seventh Bike Store"/>
    <x v="1"/>
    <x v="1"/>
    <x v="48"/>
    <s v="White"/>
    <x v="848"/>
    <d v="2004-04-01T00:00:00"/>
    <n v="8.99"/>
    <n v="5.2141999999999999"/>
    <n v="11"/>
    <n v="57.356200000000001"/>
  </r>
  <r>
    <x v="0"/>
    <x v="0"/>
    <x v="3"/>
    <s v="Seventh Bike Store"/>
    <x v="3"/>
    <x v="7"/>
    <x v="10"/>
    <s v="Red"/>
    <x v="830"/>
    <d v="2004-04-01T00:00:00"/>
    <n v="34.99"/>
    <n v="20.994"/>
    <n v="3"/>
    <n v="62.981999999999999"/>
  </r>
  <r>
    <x v="0"/>
    <x v="0"/>
    <x v="3"/>
    <s v="Seventh Bike Store"/>
    <x v="0"/>
    <x v="3"/>
    <x v="49"/>
    <s v="Black"/>
    <x v="837"/>
    <d v="2004-04-01T00:00:00"/>
    <n v="539.99"/>
    <n v="323.99400000000003"/>
    <n v="2"/>
    <n v="647.98800000000006"/>
  </r>
  <r>
    <x v="0"/>
    <x v="0"/>
    <x v="3"/>
    <s v="Seventh Bike Store"/>
    <x v="0"/>
    <x v="3"/>
    <x v="49"/>
    <s v="Black"/>
    <x v="843"/>
    <d v="2004-04-01T00:00:00"/>
    <n v="539.99"/>
    <n v="323.99400000000003"/>
    <n v="1"/>
    <n v="323.99400000000003"/>
  </r>
  <r>
    <x v="0"/>
    <x v="0"/>
    <x v="3"/>
    <s v="Seventh Bike Store"/>
    <x v="3"/>
    <x v="7"/>
    <x v="10"/>
    <s v="Black"/>
    <x v="828"/>
    <d v="2004-04-01T00:00:00"/>
    <n v="34.99"/>
    <n v="20.994"/>
    <n v="3"/>
    <n v="62.981999999999999"/>
  </r>
  <r>
    <x v="0"/>
    <x v="0"/>
    <x v="3"/>
    <s v="Seventh Bike Store"/>
    <x v="1"/>
    <x v="5"/>
    <x v="6"/>
    <s v="Multi"/>
    <x v="838"/>
    <d v="2004-04-01T00:00:00"/>
    <n v="8.99"/>
    <n v="5.3940000000000001"/>
    <n v="4"/>
    <n v="21.576000000000001"/>
  </r>
  <r>
    <x v="0"/>
    <x v="0"/>
    <x v="3"/>
    <s v="Seventh Bike Store"/>
    <x v="0"/>
    <x v="3"/>
    <x v="50"/>
    <s v="Yellow"/>
    <x v="843"/>
    <d v="2004-04-01T00:00:00"/>
    <n v="1700.99"/>
    <n v="1020.5940000000001"/>
    <n v="2"/>
    <n v="2041.1880000000001"/>
  </r>
  <r>
    <x v="0"/>
    <x v="0"/>
    <x v="3"/>
    <s v="Seventh Bike Store"/>
    <x v="0"/>
    <x v="3"/>
    <x v="12"/>
    <s v="Black"/>
    <x v="838"/>
    <d v="2004-04-01T00:00:00"/>
    <n v="2443.35"/>
    <n v="1466.01"/>
    <n v="2"/>
    <n v="2932.02"/>
  </r>
  <r>
    <x v="0"/>
    <x v="0"/>
    <x v="3"/>
    <s v="Seventh Bike Store"/>
    <x v="0"/>
    <x v="3"/>
    <x v="12"/>
    <s v="Black"/>
    <x v="833"/>
    <d v="2004-04-01T00:00:00"/>
    <n v="2443.35"/>
    <n v="1466.01"/>
    <n v="3"/>
    <n v="4398.03"/>
  </r>
  <r>
    <x v="0"/>
    <x v="0"/>
    <x v="3"/>
    <s v="Seventh Bike Store"/>
    <x v="1"/>
    <x v="4"/>
    <x v="58"/>
    <s v="Yellow"/>
    <x v="845"/>
    <d v="2004-04-01T00:00:00"/>
    <n v="53.99"/>
    <n v="32.393999999999998"/>
    <n v="7"/>
    <n v="226.75799999999998"/>
  </r>
  <r>
    <x v="0"/>
    <x v="0"/>
    <x v="3"/>
    <s v="Seventh Bike Store"/>
    <x v="1"/>
    <x v="4"/>
    <x v="58"/>
    <s v="Yellow"/>
    <x v="835"/>
    <d v="2004-04-01T00:00:00"/>
    <n v="53.99"/>
    <n v="32.393999999999998"/>
    <n v="3"/>
    <n v="97.181999999999988"/>
  </r>
  <r>
    <x v="0"/>
    <x v="0"/>
    <x v="3"/>
    <s v="Seventh Bike Store"/>
    <x v="1"/>
    <x v="4"/>
    <x v="58"/>
    <s v="Yellow"/>
    <x v="835"/>
    <d v="2004-04-01T00:00:00"/>
    <n v="53.99"/>
    <n v="32.393999999999998"/>
    <n v="7"/>
    <n v="226.75799999999998"/>
  </r>
  <r>
    <x v="0"/>
    <x v="0"/>
    <x v="3"/>
    <s v="Seventh Bike Store"/>
    <x v="1"/>
    <x v="23"/>
    <x v="59"/>
    <s v="Blue"/>
    <x v="826"/>
    <d v="2004-04-01T00:00:00"/>
    <n v="63.5"/>
    <n v="38.1"/>
    <n v="3"/>
    <n v="114.30000000000001"/>
  </r>
  <r>
    <x v="0"/>
    <x v="0"/>
    <x v="3"/>
    <s v="Seventh Bike Store"/>
    <x v="3"/>
    <x v="22"/>
    <x v="57"/>
    <m/>
    <x v="843"/>
    <d v="2004-04-01T00:00:00"/>
    <n v="4.99"/>
    <n v="2.9940000000000002"/>
    <n v="4"/>
    <n v="11.976000000000001"/>
  </r>
  <r>
    <x v="0"/>
    <x v="0"/>
    <x v="3"/>
    <s v="Seventh Bike Store"/>
    <x v="3"/>
    <x v="19"/>
    <x v="52"/>
    <m/>
    <x v="828"/>
    <d v="2004-04-01T00:00:00"/>
    <n v="120"/>
    <n v="72"/>
    <n v="3"/>
    <n v="216"/>
  </r>
  <r>
    <x v="0"/>
    <x v="0"/>
    <x v="3"/>
    <s v="Seventh Bike Store"/>
    <x v="0"/>
    <x v="3"/>
    <x v="12"/>
    <s v="Black"/>
    <x v="830"/>
    <d v="2004-04-01T00:00:00"/>
    <n v="2443.35"/>
    <n v="1466.01"/>
    <n v="3"/>
    <n v="4398.03"/>
  </r>
  <r>
    <x v="0"/>
    <x v="0"/>
    <x v="3"/>
    <s v="Seventh Bike Store"/>
    <x v="0"/>
    <x v="3"/>
    <x v="12"/>
    <s v="Red"/>
    <x v="832"/>
    <d v="2004-04-01T00:00:00"/>
    <n v="2443.35"/>
    <n v="1466.01"/>
    <n v="1"/>
    <n v="1466.01"/>
  </r>
  <r>
    <x v="0"/>
    <x v="0"/>
    <x v="3"/>
    <s v="Seventh Bike Store"/>
    <x v="0"/>
    <x v="3"/>
    <x v="50"/>
    <s v="Yellow"/>
    <x v="843"/>
    <d v="2004-04-01T00:00:00"/>
    <n v="1700.99"/>
    <n v="1020.5940000000001"/>
    <n v="1"/>
    <n v="1020.5940000000001"/>
  </r>
  <r>
    <x v="0"/>
    <x v="0"/>
    <x v="3"/>
    <s v="Seventh Bike Store"/>
    <x v="0"/>
    <x v="3"/>
    <x v="50"/>
    <s v="Yellow"/>
    <x v="849"/>
    <d v="2004-04-01T00:00:00"/>
    <n v="1700.99"/>
    <n v="1020.5940000000001"/>
    <n v="3"/>
    <n v="3061.7820000000002"/>
  </r>
  <r>
    <x v="0"/>
    <x v="0"/>
    <x v="3"/>
    <s v="Seventh Bike Store"/>
    <x v="2"/>
    <x v="18"/>
    <x v="51"/>
    <s v="Silver/Black"/>
    <x v="842"/>
    <d v="2004-04-01T00:00:00"/>
    <n v="80.989999999999995"/>
    <n v="48.594000000000001"/>
    <n v="2"/>
    <n v="97.188000000000002"/>
  </r>
  <r>
    <x v="0"/>
    <x v="0"/>
    <x v="3"/>
    <s v="Seventh Bike Store"/>
    <x v="2"/>
    <x v="18"/>
    <x v="47"/>
    <s v="Silver/Black"/>
    <x v="844"/>
    <d v="2004-04-01T00:00:00"/>
    <n v="62.09"/>
    <n v="37.253999999999998"/>
    <n v="2"/>
    <n v="74.507999999999996"/>
  </r>
  <r>
    <x v="0"/>
    <x v="0"/>
    <x v="3"/>
    <s v="Seventh Bike Store"/>
    <x v="0"/>
    <x v="3"/>
    <x v="12"/>
    <s v="Black"/>
    <x v="842"/>
    <d v="2004-04-01T00:00:00"/>
    <n v="2443.35"/>
    <n v="1466.01"/>
    <n v="1"/>
    <n v="1466.01"/>
  </r>
  <r>
    <x v="0"/>
    <x v="0"/>
    <x v="3"/>
    <s v="Seventh Bike Store"/>
    <x v="0"/>
    <x v="3"/>
    <x v="49"/>
    <s v="Black"/>
    <x v="826"/>
    <d v="2004-04-01T00:00:00"/>
    <n v="539.99"/>
    <n v="323.99400000000003"/>
    <n v="1"/>
    <n v="323.99400000000003"/>
  </r>
  <r>
    <x v="0"/>
    <x v="0"/>
    <x v="3"/>
    <s v="Seventh Bike Store"/>
    <x v="0"/>
    <x v="3"/>
    <x v="50"/>
    <s v="Yellow"/>
    <x v="848"/>
    <d v="2004-04-01T00:00:00"/>
    <n v="1700.99"/>
    <n v="1020.5940000000001"/>
    <n v="4"/>
    <n v="4082.3760000000002"/>
  </r>
  <r>
    <x v="0"/>
    <x v="0"/>
    <x v="3"/>
    <s v="Seventh Bike Store"/>
    <x v="1"/>
    <x v="10"/>
    <x v="29"/>
    <s v="Black"/>
    <x v="825"/>
    <d v="2004-04-01T00:00:00"/>
    <n v="24.49"/>
    <n v="14.694000000000001"/>
    <n v="5"/>
    <n v="73.47"/>
  </r>
  <r>
    <x v="0"/>
    <x v="0"/>
    <x v="3"/>
    <s v="Seventh Bike Store"/>
    <x v="3"/>
    <x v="21"/>
    <x v="55"/>
    <s v="Silver"/>
    <x v="831"/>
    <d v="2004-04-01T00:00:00"/>
    <n v="54.99"/>
    <n v="32.994"/>
    <n v="2"/>
    <n v="65.988"/>
  </r>
  <r>
    <x v="0"/>
    <x v="0"/>
    <x v="3"/>
    <s v="Seventh Bike Store"/>
    <x v="1"/>
    <x v="4"/>
    <x v="5"/>
    <s v="Multi"/>
    <x v="841"/>
    <d v="2004-04-01T00:00:00"/>
    <n v="49.99"/>
    <n v="29.994"/>
    <n v="4"/>
    <n v="119.976"/>
  </r>
  <r>
    <x v="0"/>
    <x v="0"/>
    <x v="3"/>
    <s v="Seventh Bike Store"/>
    <x v="2"/>
    <x v="18"/>
    <x v="53"/>
    <s v="Silver/Black"/>
    <x v="830"/>
    <d v="2004-04-01T00:00:00"/>
    <n v="40.49"/>
    <n v="24.294"/>
    <n v="2"/>
    <n v="48.588000000000001"/>
  </r>
  <r>
    <x v="0"/>
    <x v="0"/>
    <x v="3"/>
    <s v="Seventh Bike Store"/>
    <x v="0"/>
    <x v="3"/>
    <x v="49"/>
    <s v="Black"/>
    <x v="837"/>
    <d v="2004-04-01T00:00:00"/>
    <n v="539.99"/>
    <n v="323.99400000000003"/>
    <n v="2"/>
    <n v="647.98800000000006"/>
  </r>
  <r>
    <x v="0"/>
    <x v="0"/>
    <x v="3"/>
    <s v="Seventh Bike Store"/>
    <x v="1"/>
    <x v="23"/>
    <x v="59"/>
    <s v="Blue"/>
    <x v="846"/>
    <d v="2004-04-01T00:00:00"/>
    <n v="63.5"/>
    <n v="38.1"/>
    <n v="10"/>
    <n v="381"/>
  </r>
  <r>
    <x v="0"/>
    <x v="0"/>
    <x v="5"/>
    <s v="Gift and Toy Store"/>
    <x v="1"/>
    <x v="1"/>
    <x v="48"/>
    <s v="White"/>
    <x v="842"/>
    <d v="2004-04-01T00:00:00"/>
    <n v="8.99"/>
    <n v="5.3940000000000001"/>
    <n v="3"/>
    <n v="16.182000000000002"/>
  </r>
  <r>
    <x v="0"/>
    <x v="0"/>
    <x v="5"/>
    <s v="Gift and Toy Store"/>
    <x v="2"/>
    <x v="18"/>
    <x v="47"/>
    <s v="Silver/Black"/>
    <x v="821"/>
    <d v="2004-04-01T00:00:00"/>
    <n v="62.09"/>
    <n v="37.253999999999998"/>
    <n v="2"/>
    <n v="74.507999999999996"/>
  </r>
  <r>
    <x v="0"/>
    <x v="0"/>
    <x v="5"/>
    <s v="Gift and Toy Store"/>
    <x v="0"/>
    <x v="3"/>
    <x v="17"/>
    <s v="Yellow"/>
    <x v="842"/>
    <d v="2004-04-01T00:00:00"/>
    <n v="1120.49"/>
    <n v="672.29399999999998"/>
    <n v="2"/>
    <n v="1344.588"/>
  </r>
  <r>
    <x v="0"/>
    <x v="0"/>
    <x v="5"/>
    <s v="Gift and Toy Store"/>
    <x v="0"/>
    <x v="3"/>
    <x v="50"/>
    <s v="Yellow"/>
    <x v="834"/>
    <d v="2004-04-01T00:00:00"/>
    <n v="1700.99"/>
    <n v="1020.5940000000001"/>
    <n v="2"/>
    <n v="2041.1880000000001"/>
  </r>
  <r>
    <x v="0"/>
    <x v="0"/>
    <x v="5"/>
    <s v="Gift and Toy Store"/>
    <x v="1"/>
    <x v="23"/>
    <x v="59"/>
    <s v="Blue"/>
    <x v="849"/>
    <d v="2004-04-01T00:00:00"/>
    <n v="63.5"/>
    <n v="38.1"/>
    <n v="4"/>
    <n v="152.4"/>
  </r>
  <r>
    <x v="0"/>
    <x v="0"/>
    <x v="5"/>
    <s v="Gift and Toy Store"/>
    <x v="0"/>
    <x v="3"/>
    <x v="49"/>
    <s v="Black"/>
    <x v="822"/>
    <d v="2004-04-01T00:00:00"/>
    <n v="539.99"/>
    <n v="323.99400000000003"/>
    <n v="1"/>
    <n v="323.99400000000003"/>
  </r>
  <r>
    <x v="0"/>
    <x v="0"/>
    <x v="5"/>
    <s v="Gift and Toy Store"/>
    <x v="3"/>
    <x v="7"/>
    <x v="10"/>
    <s v="Black"/>
    <x v="824"/>
    <d v="2004-04-01T00:00:00"/>
    <n v="34.99"/>
    <n v="20.994"/>
    <n v="2"/>
    <n v="41.988"/>
  </r>
  <r>
    <x v="0"/>
    <x v="0"/>
    <x v="5"/>
    <s v="Gift and Toy Store"/>
    <x v="3"/>
    <x v="19"/>
    <x v="52"/>
    <m/>
    <x v="845"/>
    <d v="2004-04-01T00:00:00"/>
    <n v="120"/>
    <n v="72"/>
    <n v="6"/>
    <n v="432"/>
  </r>
  <r>
    <x v="0"/>
    <x v="0"/>
    <x v="5"/>
    <s v="Gift and Toy Store"/>
    <x v="1"/>
    <x v="4"/>
    <x v="58"/>
    <s v="Yellow"/>
    <x v="830"/>
    <d v="2004-04-01T00:00:00"/>
    <n v="53.99"/>
    <n v="32.393999999999998"/>
    <n v="9"/>
    <n v="291.54599999999999"/>
  </r>
  <r>
    <x v="0"/>
    <x v="0"/>
    <x v="5"/>
    <s v="Gift and Toy Store"/>
    <x v="2"/>
    <x v="18"/>
    <x v="53"/>
    <s v="Silver/Black"/>
    <x v="825"/>
    <d v="2004-04-01T00:00:00"/>
    <n v="40.49"/>
    <n v="24.294"/>
    <n v="2"/>
    <n v="48.588000000000001"/>
  </r>
  <r>
    <x v="0"/>
    <x v="0"/>
    <x v="5"/>
    <s v="Gift and Toy Store"/>
    <x v="1"/>
    <x v="1"/>
    <x v="48"/>
    <s v="White"/>
    <x v="823"/>
    <d v="2004-04-01T00:00:00"/>
    <n v="8.99"/>
    <n v="5.3940000000000001"/>
    <n v="3"/>
    <n v="16.182000000000002"/>
  </r>
  <r>
    <x v="0"/>
    <x v="0"/>
    <x v="5"/>
    <s v="Gift and Toy Store"/>
    <x v="3"/>
    <x v="7"/>
    <x v="10"/>
    <s v="Blue"/>
    <x v="839"/>
    <d v="2004-04-01T00:00:00"/>
    <n v="34.99"/>
    <n v="20.994"/>
    <n v="1"/>
    <n v="20.994"/>
  </r>
  <r>
    <x v="0"/>
    <x v="0"/>
    <x v="5"/>
    <s v="Gift and Toy Store"/>
    <x v="0"/>
    <x v="3"/>
    <x v="50"/>
    <s v="Yellow"/>
    <x v="840"/>
    <d v="2004-04-01T00:00:00"/>
    <n v="1700.99"/>
    <n v="1020.5940000000001"/>
    <n v="1"/>
    <n v="1020.5940000000001"/>
  </r>
  <r>
    <x v="0"/>
    <x v="0"/>
    <x v="5"/>
    <s v="Gift and Toy Store"/>
    <x v="3"/>
    <x v="22"/>
    <x v="57"/>
    <m/>
    <x v="841"/>
    <d v="2004-04-01T00:00:00"/>
    <n v="4.99"/>
    <n v="2.9940000000000002"/>
    <n v="1"/>
    <n v="2.9940000000000002"/>
  </r>
  <r>
    <x v="0"/>
    <x v="0"/>
    <x v="5"/>
    <s v="Gift and Toy Store"/>
    <x v="0"/>
    <x v="3"/>
    <x v="50"/>
    <s v="Yellow"/>
    <x v="829"/>
    <d v="2004-04-01T00:00:00"/>
    <n v="1700.99"/>
    <n v="1020.5940000000001"/>
    <n v="1"/>
    <n v="1020.5940000000001"/>
  </r>
  <r>
    <x v="0"/>
    <x v="0"/>
    <x v="5"/>
    <s v="Gift and Toy Store"/>
    <x v="0"/>
    <x v="3"/>
    <x v="49"/>
    <s v="Black"/>
    <x v="832"/>
    <d v="2004-04-01T00:00:00"/>
    <n v="539.99"/>
    <n v="323.99400000000003"/>
    <n v="2"/>
    <n v="647.98800000000006"/>
  </r>
  <r>
    <x v="0"/>
    <x v="0"/>
    <x v="5"/>
    <s v="Gift and Toy Store"/>
    <x v="1"/>
    <x v="5"/>
    <x v="6"/>
    <s v="Multi"/>
    <x v="829"/>
    <d v="2004-04-01T00:00:00"/>
    <n v="8.99"/>
    <n v="5.3940000000000001"/>
    <n v="1"/>
    <n v="5.3940000000000001"/>
  </r>
  <r>
    <x v="2"/>
    <x v="5"/>
    <x v="9"/>
    <s v="Sensible Sports"/>
    <x v="0"/>
    <x v="25"/>
    <x v="62"/>
    <s v="Blue"/>
    <x v="847"/>
    <d v="2004-04-01T00:00:00"/>
    <n v="2384.0700000000002"/>
    <n v="1430.442"/>
    <n v="1"/>
    <n v="1430.442"/>
  </r>
  <r>
    <x v="2"/>
    <x v="5"/>
    <x v="9"/>
    <s v="Sensible Sports"/>
    <x v="0"/>
    <x v="25"/>
    <x v="64"/>
    <s v="Blue"/>
    <x v="849"/>
    <d v="2004-04-01T00:00:00"/>
    <n v="1214.8499999999999"/>
    <n v="728.91"/>
    <n v="1"/>
    <n v="728.91"/>
  </r>
  <r>
    <x v="2"/>
    <x v="5"/>
    <x v="9"/>
    <s v="Sensible Sports"/>
    <x v="0"/>
    <x v="25"/>
    <x v="62"/>
    <s v="Blue"/>
    <x v="849"/>
    <d v="2004-04-01T00:00:00"/>
    <n v="2384.0700000000002"/>
    <n v="1430.442"/>
    <n v="2"/>
    <n v="2860.884"/>
  </r>
  <r>
    <x v="2"/>
    <x v="5"/>
    <x v="9"/>
    <s v="Sensible Sports"/>
    <x v="0"/>
    <x v="25"/>
    <x v="62"/>
    <s v="Yellow"/>
    <x v="839"/>
    <d v="2004-04-01T00:00:00"/>
    <n v="2384.0700000000002"/>
    <n v="1430.442"/>
    <n v="1"/>
    <n v="1430.442"/>
  </r>
  <r>
    <x v="1"/>
    <x v="4"/>
    <x v="8"/>
    <s v="Producer Goods Clearinghouse"/>
    <x v="0"/>
    <x v="3"/>
    <x v="50"/>
    <s v="Yellow"/>
    <x v="851"/>
    <d v="2004-04-01T00:00:00"/>
    <n v="1700.99"/>
    <n v="1020.5940000000001"/>
    <n v="1"/>
    <n v="1020.5940000000001"/>
  </r>
  <r>
    <x v="1"/>
    <x v="4"/>
    <x v="8"/>
    <s v="Producer Goods Clearinghouse"/>
    <x v="2"/>
    <x v="6"/>
    <x v="15"/>
    <s v="Yellow"/>
    <x v="841"/>
    <d v="2004-04-01T00:00:00"/>
    <n v="594.83000000000004"/>
    <n v="356.89800000000002"/>
    <n v="1"/>
    <n v="356.89800000000002"/>
  </r>
  <r>
    <x v="1"/>
    <x v="4"/>
    <x v="8"/>
    <s v="Producer Goods Clearinghouse"/>
    <x v="2"/>
    <x v="9"/>
    <x v="16"/>
    <m/>
    <x v="847"/>
    <d v="2004-04-01T00:00:00"/>
    <n v="120.27"/>
    <n v="72.162000000000006"/>
    <n v="1"/>
    <n v="72.162000000000006"/>
  </r>
  <r>
    <x v="1"/>
    <x v="4"/>
    <x v="8"/>
    <s v="Producer Goods Clearinghouse"/>
    <x v="2"/>
    <x v="6"/>
    <x v="15"/>
    <s v="Yellow"/>
    <x v="829"/>
    <d v="2004-04-01T00:00:00"/>
    <n v="594.83000000000004"/>
    <n v="356.89800000000002"/>
    <n v="1"/>
    <n v="356.89800000000002"/>
  </r>
  <r>
    <x v="0"/>
    <x v="0"/>
    <x v="5"/>
    <s v="Exhilarating Cycles"/>
    <x v="1"/>
    <x v="10"/>
    <x v="29"/>
    <s v="Black"/>
    <x v="849"/>
    <d v="2004-04-01T00:00:00"/>
    <n v="24.49"/>
    <n v="14.694000000000001"/>
    <n v="4"/>
    <n v="58.776000000000003"/>
  </r>
  <r>
    <x v="0"/>
    <x v="0"/>
    <x v="5"/>
    <s v="Exhilarating Cycles"/>
    <x v="1"/>
    <x v="4"/>
    <x v="58"/>
    <s v="Yellow"/>
    <x v="831"/>
    <d v="2004-04-01T00:00:00"/>
    <n v="53.99"/>
    <n v="32.393999999999998"/>
    <n v="6"/>
    <n v="194.36399999999998"/>
  </r>
  <r>
    <x v="0"/>
    <x v="0"/>
    <x v="5"/>
    <s v="Exhilarating Cycles"/>
    <x v="0"/>
    <x v="3"/>
    <x v="12"/>
    <s v="Black"/>
    <x v="828"/>
    <d v="2004-04-01T00:00:00"/>
    <n v="2443.35"/>
    <n v="1466.01"/>
    <n v="2"/>
    <n v="2932.02"/>
  </r>
  <r>
    <x v="0"/>
    <x v="0"/>
    <x v="5"/>
    <s v="Exhilarating Cycles"/>
    <x v="1"/>
    <x v="4"/>
    <x v="58"/>
    <s v="Yellow"/>
    <x v="827"/>
    <d v="2004-04-01T00:00:00"/>
    <n v="53.99"/>
    <n v="32.393999999999998"/>
    <n v="9"/>
    <n v="291.54599999999999"/>
  </r>
  <r>
    <x v="0"/>
    <x v="0"/>
    <x v="5"/>
    <s v="Exhilarating Cycles"/>
    <x v="0"/>
    <x v="3"/>
    <x v="17"/>
    <s v="Yellow"/>
    <x v="849"/>
    <d v="2004-04-01T00:00:00"/>
    <n v="1120.49"/>
    <n v="672.29399999999998"/>
    <n v="2"/>
    <n v="1344.588"/>
  </r>
  <r>
    <x v="0"/>
    <x v="0"/>
    <x v="5"/>
    <s v="Exhilarating Cycles"/>
    <x v="2"/>
    <x v="6"/>
    <x v="11"/>
    <s v="Black"/>
    <x v="841"/>
    <d v="2004-04-01T00:00:00"/>
    <n v="1431.5"/>
    <n v="858.9"/>
    <n v="3"/>
    <n v="2576.6999999999998"/>
  </r>
  <r>
    <x v="0"/>
    <x v="0"/>
    <x v="5"/>
    <s v="Exhilarating Cycles"/>
    <x v="2"/>
    <x v="18"/>
    <x v="53"/>
    <s v="Silver/Black"/>
    <x v="840"/>
    <d v="2004-04-01T00:00:00"/>
    <n v="40.49"/>
    <n v="24.294"/>
    <n v="2"/>
    <n v="48.588000000000001"/>
  </r>
  <r>
    <x v="0"/>
    <x v="0"/>
    <x v="5"/>
    <s v="Exhilarating Cycles"/>
    <x v="1"/>
    <x v="23"/>
    <x v="59"/>
    <s v="Blue"/>
    <x v="842"/>
    <d v="2004-04-01T00:00:00"/>
    <n v="63.5"/>
    <n v="38.1"/>
    <n v="10"/>
    <n v="381"/>
  </r>
  <r>
    <x v="0"/>
    <x v="0"/>
    <x v="5"/>
    <s v="Exhilarating Cycles"/>
    <x v="0"/>
    <x v="3"/>
    <x v="17"/>
    <s v="Yellow"/>
    <x v="836"/>
    <d v="2004-04-01T00:00:00"/>
    <n v="1120.49"/>
    <n v="672.29399999999998"/>
    <n v="1"/>
    <n v="672.29399999999998"/>
  </r>
  <r>
    <x v="0"/>
    <x v="0"/>
    <x v="5"/>
    <s v="Exhilarating Cycles"/>
    <x v="0"/>
    <x v="3"/>
    <x v="50"/>
    <s v="Yellow"/>
    <x v="842"/>
    <d v="2004-04-01T00:00:00"/>
    <n v="1700.99"/>
    <n v="1020.5940000000001"/>
    <n v="2"/>
    <n v="2041.1880000000001"/>
  </r>
  <r>
    <x v="0"/>
    <x v="0"/>
    <x v="5"/>
    <s v="Exhilarating Cycles"/>
    <x v="0"/>
    <x v="3"/>
    <x v="17"/>
    <s v="Yellow"/>
    <x v="828"/>
    <d v="2004-04-01T00:00:00"/>
    <n v="1120.49"/>
    <n v="672.29399999999998"/>
    <n v="1"/>
    <n v="672.29399999999998"/>
  </r>
  <r>
    <x v="0"/>
    <x v="0"/>
    <x v="5"/>
    <s v="Exhilarating Cycles"/>
    <x v="2"/>
    <x v="6"/>
    <x v="8"/>
    <s v="Black"/>
    <x v="839"/>
    <d v="2004-04-01T00:00:00"/>
    <n v="337.22"/>
    <n v="202.33199999999999"/>
    <n v="1"/>
    <n v="202.33199999999999"/>
  </r>
  <r>
    <x v="0"/>
    <x v="0"/>
    <x v="5"/>
    <s v="Exhilarating Cycles"/>
    <x v="3"/>
    <x v="7"/>
    <x v="10"/>
    <s v="Red"/>
    <x v="842"/>
    <d v="2004-04-01T00:00:00"/>
    <n v="34.99"/>
    <n v="20.994"/>
    <n v="8"/>
    <n v="167.952"/>
  </r>
  <r>
    <x v="0"/>
    <x v="0"/>
    <x v="5"/>
    <s v="Exhilarating Cycles"/>
    <x v="2"/>
    <x v="6"/>
    <x v="15"/>
    <s v="Yellow"/>
    <x v="823"/>
    <d v="2004-04-01T00:00:00"/>
    <n v="594.83000000000004"/>
    <n v="356.89800000000002"/>
    <n v="2"/>
    <n v="713.79600000000005"/>
  </r>
  <r>
    <x v="0"/>
    <x v="0"/>
    <x v="5"/>
    <s v="Exhilarating Cycles"/>
    <x v="1"/>
    <x v="5"/>
    <x v="6"/>
    <s v="Multi"/>
    <x v="823"/>
    <d v="2004-04-01T00:00:00"/>
    <n v="8.99"/>
    <n v="5.2141999999999999"/>
    <n v="12"/>
    <n v="62.570399999999999"/>
  </r>
  <r>
    <x v="0"/>
    <x v="0"/>
    <x v="5"/>
    <s v="Exhilarating Cycles"/>
    <x v="1"/>
    <x v="4"/>
    <x v="5"/>
    <s v="Multi"/>
    <x v="830"/>
    <d v="2004-04-01T00:00:00"/>
    <n v="49.99"/>
    <n v="29.994"/>
    <n v="4"/>
    <n v="119.976"/>
  </r>
  <r>
    <x v="0"/>
    <x v="0"/>
    <x v="5"/>
    <s v="Exhilarating Cycles"/>
    <x v="1"/>
    <x v="10"/>
    <x v="29"/>
    <s v="Black"/>
    <x v="851"/>
    <d v="2004-04-01T00:00:00"/>
    <n v="24.49"/>
    <n v="14.694000000000001"/>
    <n v="4"/>
    <n v="58.776000000000003"/>
  </r>
  <r>
    <x v="0"/>
    <x v="0"/>
    <x v="5"/>
    <s v="Exhilarating Cycles"/>
    <x v="2"/>
    <x v="6"/>
    <x v="8"/>
    <s v="Black"/>
    <x v="825"/>
    <d v="2004-04-01T00:00:00"/>
    <n v="337.22"/>
    <n v="202.33199999999999"/>
    <n v="2"/>
    <n v="404.66399999999999"/>
  </r>
  <r>
    <x v="0"/>
    <x v="0"/>
    <x v="5"/>
    <s v="Exhilarating Cycles"/>
    <x v="3"/>
    <x v="7"/>
    <x v="10"/>
    <s v="Black"/>
    <x v="832"/>
    <d v="2004-04-01T00:00:00"/>
    <n v="34.99"/>
    <n v="20.994"/>
    <n v="4"/>
    <n v="83.975999999999999"/>
  </r>
  <r>
    <x v="0"/>
    <x v="0"/>
    <x v="5"/>
    <s v="Exhilarating Cycles"/>
    <x v="2"/>
    <x v="6"/>
    <x v="11"/>
    <s v="Red"/>
    <x v="840"/>
    <d v="2004-04-01T00:00:00"/>
    <n v="1431.5"/>
    <n v="858.9"/>
    <n v="1"/>
    <n v="858.9"/>
  </r>
  <r>
    <x v="0"/>
    <x v="0"/>
    <x v="5"/>
    <s v="Exhilarating Cycles"/>
    <x v="0"/>
    <x v="3"/>
    <x v="49"/>
    <s v="Black"/>
    <x v="836"/>
    <d v="2004-04-01T00:00:00"/>
    <n v="539.99"/>
    <n v="323.99400000000003"/>
    <n v="5"/>
    <n v="1619.9700000000003"/>
  </r>
  <r>
    <x v="0"/>
    <x v="0"/>
    <x v="5"/>
    <s v="Exhilarating Cycles"/>
    <x v="0"/>
    <x v="3"/>
    <x v="49"/>
    <s v="Black"/>
    <x v="831"/>
    <d v="2004-04-01T00:00:00"/>
    <n v="539.99"/>
    <n v="323.99400000000003"/>
    <n v="6"/>
    <n v="1943.9640000000002"/>
  </r>
  <r>
    <x v="0"/>
    <x v="0"/>
    <x v="5"/>
    <s v="Exhilarating Cycles"/>
    <x v="2"/>
    <x v="6"/>
    <x v="15"/>
    <s v="Yellow"/>
    <x v="830"/>
    <d v="2004-04-01T00:00:00"/>
    <n v="594.83000000000004"/>
    <n v="356.89800000000002"/>
    <n v="2"/>
    <n v="713.79600000000005"/>
  </r>
  <r>
    <x v="0"/>
    <x v="0"/>
    <x v="5"/>
    <s v="Exhilarating Cycles"/>
    <x v="0"/>
    <x v="3"/>
    <x v="17"/>
    <s v="Yellow"/>
    <x v="822"/>
    <d v="2004-04-01T00:00:00"/>
    <n v="1120.49"/>
    <n v="672.29399999999998"/>
    <n v="3"/>
    <n v="2016.8820000000001"/>
  </r>
  <r>
    <x v="0"/>
    <x v="0"/>
    <x v="5"/>
    <s v="Exhilarating Cycles"/>
    <x v="3"/>
    <x v="21"/>
    <x v="55"/>
    <s v="Silver"/>
    <x v="828"/>
    <d v="2004-04-01T00:00:00"/>
    <n v="54.99"/>
    <n v="32.994"/>
    <n v="3"/>
    <n v="98.981999999999999"/>
  </r>
  <r>
    <x v="0"/>
    <x v="0"/>
    <x v="5"/>
    <s v="Exhilarating Cycles"/>
    <x v="2"/>
    <x v="18"/>
    <x v="47"/>
    <s v="Silver/Black"/>
    <x v="835"/>
    <d v="2004-04-01T00:00:00"/>
    <n v="62.09"/>
    <n v="37.253999999999998"/>
    <n v="1"/>
    <n v="37.253999999999998"/>
  </r>
  <r>
    <x v="0"/>
    <x v="0"/>
    <x v="5"/>
    <s v="Exhilarating Cycles"/>
    <x v="0"/>
    <x v="3"/>
    <x v="12"/>
    <s v="Black"/>
    <x v="823"/>
    <d v="2004-04-01T00:00:00"/>
    <n v="2443.35"/>
    <n v="1466.01"/>
    <n v="1"/>
    <n v="1466.01"/>
  </r>
  <r>
    <x v="0"/>
    <x v="0"/>
    <x v="5"/>
    <s v="Exhilarating Cycles"/>
    <x v="2"/>
    <x v="18"/>
    <x v="51"/>
    <s v="Silver/Black"/>
    <x v="829"/>
    <d v="2004-04-01T00:00:00"/>
    <n v="80.989999999999995"/>
    <n v="48.594000000000001"/>
    <n v="1"/>
    <n v="48.594000000000001"/>
  </r>
  <r>
    <x v="0"/>
    <x v="0"/>
    <x v="5"/>
    <s v="Exhilarating Cycles"/>
    <x v="3"/>
    <x v="7"/>
    <x v="10"/>
    <s v="Blue"/>
    <x v="844"/>
    <d v="2004-04-01T00:00:00"/>
    <n v="34.99"/>
    <n v="20.2942"/>
    <n v="11"/>
    <n v="223.2362"/>
  </r>
  <r>
    <x v="0"/>
    <x v="0"/>
    <x v="5"/>
    <s v="Exhilarating Cycles"/>
    <x v="3"/>
    <x v="19"/>
    <x v="52"/>
    <m/>
    <x v="823"/>
    <d v="2004-04-01T00:00:00"/>
    <n v="120"/>
    <n v="72"/>
    <n v="5"/>
    <n v="360"/>
  </r>
  <r>
    <x v="0"/>
    <x v="0"/>
    <x v="5"/>
    <s v="Exhilarating Cycles"/>
    <x v="3"/>
    <x v="22"/>
    <x v="57"/>
    <m/>
    <x v="847"/>
    <d v="2004-04-01T00:00:00"/>
    <n v="4.99"/>
    <n v="2.7444999999999999"/>
    <n v="16"/>
    <n v="43.911999999999999"/>
  </r>
  <r>
    <x v="0"/>
    <x v="0"/>
    <x v="5"/>
    <s v="Exhilarating Cycles"/>
    <x v="2"/>
    <x v="6"/>
    <x v="15"/>
    <s v="Yellow"/>
    <x v="823"/>
    <d v="2004-04-01T00:00:00"/>
    <n v="594.83000000000004"/>
    <n v="356.89800000000002"/>
    <n v="3"/>
    <n v="1070.694"/>
  </r>
  <r>
    <x v="0"/>
    <x v="0"/>
    <x v="5"/>
    <s v="Exhilarating Cycles"/>
    <x v="1"/>
    <x v="4"/>
    <x v="58"/>
    <s v="Yellow"/>
    <x v="828"/>
    <d v="2004-04-01T00:00:00"/>
    <n v="53.99"/>
    <n v="32.393999999999998"/>
    <n v="5"/>
    <n v="161.97"/>
  </r>
  <r>
    <x v="0"/>
    <x v="0"/>
    <x v="5"/>
    <s v="Exhilarating Cycles"/>
    <x v="0"/>
    <x v="3"/>
    <x v="50"/>
    <s v="Yellow"/>
    <x v="834"/>
    <d v="2004-04-01T00:00:00"/>
    <n v="1700.99"/>
    <n v="1020.5940000000001"/>
    <n v="5"/>
    <n v="5102.97"/>
  </r>
  <r>
    <x v="0"/>
    <x v="0"/>
    <x v="5"/>
    <s v="Exhilarating Cycles"/>
    <x v="1"/>
    <x v="23"/>
    <x v="59"/>
    <s v="Blue"/>
    <x v="821"/>
    <d v="2004-04-01T00:00:00"/>
    <n v="63.5"/>
    <n v="38.1"/>
    <n v="6"/>
    <n v="228.60000000000002"/>
  </r>
  <r>
    <x v="0"/>
    <x v="0"/>
    <x v="5"/>
    <s v="Exhilarating Cycles"/>
    <x v="0"/>
    <x v="3"/>
    <x v="49"/>
    <s v="Black"/>
    <x v="846"/>
    <d v="2004-04-01T00:00:00"/>
    <n v="539.99"/>
    <n v="323.99400000000003"/>
    <n v="1"/>
    <n v="323.99400000000003"/>
  </r>
  <r>
    <x v="0"/>
    <x v="0"/>
    <x v="5"/>
    <s v="Exhilarating Cycles"/>
    <x v="2"/>
    <x v="6"/>
    <x v="8"/>
    <s v="Black"/>
    <x v="826"/>
    <d v="2004-04-01T00:00:00"/>
    <n v="337.22"/>
    <n v="202.33199999999999"/>
    <n v="2"/>
    <n v="404.66399999999999"/>
  </r>
  <r>
    <x v="0"/>
    <x v="0"/>
    <x v="5"/>
    <s v="Exhilarating Cycles"/>
    <x v="2"/>
    <x v="6"/>
    <x v="11"/>
    <s v="Red"/>
    <x v="826"/>
    <d v="2004-04-01T00:00:00"/>
    <n v="1431.5"/>
    <n v="858.9"/>
    <n v="1"/>
    <n v="858.9"/>
  </r>
  <r>
    <x v="0"/>
    <x v="0"/>
    <x v="5"/>
    <s v="Exhilarating Cycles"/>
    <x v="1"/>
    <x v="4"/>
    <x v="5"/>
    <s v="Multi"/>
    <x v="849"/>
    <d v="2004-04-01T00:00:00"/>
    <n v="49.99"/>
    <n v="29.994"/>
    <n v="5"/>
    <n v="149.97"/>
  </r>
  <r>
    <x v="0"/>
    <x v="0"/>
    <x v="5"/>
    <s v="Exhilarating Cycles"/>
    <x v="3"/>
    <x v="24"/>
    <x v="60"/>
    <m/>
    <x v="827"/>
    <d v="2004-04-01T00:00:00"/>
    <n v="7.95"/>
    <n v="4.7699999999999996"/>
    <n v="7"/>
    <n v="33.39"/>
  </r>
  <r>
    <x v="0"/>
    <x v="0"/>
    <x v="5"/>
    <s v="Exhilarating Cycles"/>
    <x v="1"/>
    <x v="10"/>
    <x v="29"/>
    <s v="Black"/>
    <x v="839"/>
    <d v="2004-04-01T00:00:00"/>
    <n v="24.49"/>
    <n v="14.694000000000001"/>
    <n v="4"/>
    <n v="58.776000000000003"/>
  </r>
  <r>
    <x v="0"/>
    <x v="0"/>
    <x v="5"/>
    <s v="Exhilarating Cycles"/>
    <x v="1"/>
    <x v="4"/>
    <x v="5"/>
    <s v="Multi"/>
    <x v="844"/>
    <d v="2004-04-01T00:00:00"/>
    <n v="49.99"/>
    <n v="29.994"/>
    <n v="10"/>
    <n v="299.94"/>
  </r>
  <r>
    <x v="0"/>
    <x v="0"/>
    <x v="5"/>
    <s v="Exhilarating Cycles"/>
    <x v="3"/>
    <x v="32"/>
    <x v="76"/>
    <m/>
    <x v="828"/>
    <d v="2004-04-01T00:00:00"/>
    <n v="2.29"/>
    <n v="1.3740000000000001"/>
    <n v="7"/>
    <n v="9.6180000000000003"/>
  </r>
  <r>
    <x v="2"/>
    <x v="5"/>
    <x v="9"/>
    <s v="Eastside Cycle Shop"/>
    <x v="2"/>
    <x v="29"/>
    <x v="74"/>
    <s v="Silver"/>
    <x v="832"/>
    <d v="2004-04-01T00:00:00"/>
    <n v="106.5"/>
    <n v="63.9"/>
    <n v="1"/>
    <n v="63.9"/>
  </r>
  <r>
    <x v="2"/>
    <x v="5"/>
    <x v="9"/>
    <s v="Eastside Cycle Shop"/>
    <x v="0"/>
    <x v="25"/>
    <x v="61"/>
    <s v="Yellow"/>
    <x v="850"/>
    <d v="2004-04-01T00:00:00"/>
    <n v="742.35"/>
    <n v="445.41"/>
    <n v="1"/>
    <n v="445.41"/>
  </r>
  <r>
    <x v="0"/>
    <x v="0"/>
    <x v="2"/>
    <s v="Official Parts Shop"/>
    <x v="0"/>
    <x v="3"/>
    <x v="50"/>
    <s v="Yellow"/>
    <x v="844"/>
    <d v="2004-04-01T00:00:00"/>
    <n v="1700.99"/>
    <n v="1020.5940000000001"/>
    <n v="3"/>
    <n v="3061.7820000000002"/>
  </r>
  <r>
    <x v="0"/>
    <x v="0"/>
    <x v="2"/>
    <s v="Official Parts Shop"/>
    <x v="0"/>
    <x v="3"/>
    <x v="50"/>
    <s v="Yellow"/>
    <x v="821"/>
    <d v="2004-04-01T00:00:00"/>
    <n v="1700.99"/>
    <n v="1020.5940000000001"/>
    <n v="2"/>
    <n v="2041.1880000000001"/>
  </r>
  <r>
    <x v="0"/>
    <x v="0"/>
    <x v="2"/>
    <s v="Official Parts Shop"/>
    <x v="1"/>
    <x v="1"/>
    <x v="48"/>
    <s v="White"/>
    <x v="837"/>
    <d v="2004-04-01T00:00:00"/>
    <n v="8.99"/>
    <n v="5.3940000000000001"/>
    <n v="7"/>
    <n v="37.758000000000003"/>
  </r>
  <r>
    <x v="0"/>
    <x v="0"/>
    <x v="2"/>
    <s v="Official Parts Shop"/>
    <x v="0"/>
    <x v="3"/>
    <x v="49"/>
    <s v="Black"/>
    <x v="839"/>
    <d v="2004-04-01T00:00:00"/>
    <n v="539.99"/>
    <n v="323.99400000000003"/>
    <n v="2"/>
    <n v="647.98800000000006"/>
  </r>
  <r>
    <x v="0"/>
    <x v="0"/>
    <x v="2"/>
    <s v="Official Parts Shop"/>
    <x v="1"/>
    <x v="4"/>
    <x v="5"/>
    <s v="Multi"/>
    <x v="824"/>
    <d v="2004-04-01T00:00:00"/>
    <n v="49.99"/>
    <n v="29.994"/>
    <n v="4"/>
    <n v="119.976"/>
  </r>
  <r>
    <x v="0"/>
    <x v="0"/>
    <x v="2"/>
    <s v="Official Parts Shop"/>
    <x v="1"/>
    <x v="1"/>
    <x v="48"/>
    <s v="White"/>
    <x v="829"/>
    <d v="2004-04-01T00:00:00"/>
    <n v="8.99"/>
    <n v="4.9444999999999997"/>
    <n v="18"/>
    <n v="89.000999999999991"/>
  </r>
  <r>
    <x v="0"/>
    <x v="0"/>
    <x v="2"/>
    <s v="Official Parts Shop"/>
    <x v="1"/>
    <x v="5"/>
    <x v="6"/>
    <s v="Multi"/>
    <x v="822"/>
    <d v="2004-04-01T00:00:00"/>
    <n v="8.99"/>
    <n v="5.3940000000000001"/>
    <n v="3"/>
    <n v="16.182000000000002"/>
  </r>
  <r>
    <x v="0"/>
    <x v="0"/>
    <x v="2"/>
    <s v="Official Parts Shop"/>
    <x v="2"/>
    <x v="18"/>
    <x v="51"/>
    <s v="Silver/Black"/>
    <x v="839"/>
    <d v="2004-04-01T00:00:00"/>
    <n v="80.989999999999995"/>
    <n v="48.594000000000001"/>
    <n v="4"/>
    <n v="194.376"/>
  </r>
  <r>
    <x v="0"/>
    <x v="0"/>
    <x v="2"/>
    <s v="Official Parts Shop"/>
    <x v="2"/>
    <x v="18"/>
    <x v="53"/>
    <s v="Silver/Black"/>
    <x v="850"/>
    <d v="2004-04-01T00:00:00"/>
    <n v="40.49"/>
    <n v="24.294"/>
    <n v="5"/>
    <n v="121.47"/>
  </r>
  <r>
    <x v="0"/>
    <x v="0"/>
    <x v="2"/>
    <s v="Official Parts Shop"/>
    <x v="3"/>
    <x v="24"/>
    <x v="60"/>
    <m/>
    <x v="845"/>
    <d v="2004-04-01T00:00:00"/>
    <n v="7.95"/>
    <n v="4.7699999999999996"/>
    <n v="3"/>
    <n v="14.309999999999999"/>
  </r>
  <r>
    <x v="0"/>
    <x v="0"/>
    <x v="2"/>
    <s v="Official Parts Shop"/>
    <x v="2"/>
    <x v="18"/>
    <x v="47"/>
    <s v="Silver/Black"/>
    <x v="839"/>
    <d v="2004-04-01T00:00:00"/>
    <n v="62.09"/>
    <n v="37.253999999999998"/>
    <n v="3"/>
    <n v="111.762"/>
  </r>
  <r>
    <x v="0"/>
    <x v="0"/>
    <x v="2"/>
    <s v="Official Parts Shop"/>
    <x v="0"/>
    <x v="3"/>
    <x v="49"/>
    <s v="Black"/>
    <x v="842"/>
    <d v="2004-04-01T00:00:00"/>
    <n v="539.99"/>
    <n v="323.99400000000003"/>
    <n v="2"/>
    <n v="647.98800000000006"/>
  </r>
  <r>
    <x v="0"/>
    <x v="0"/>
    <x v="2"/>
    <s v="Official Parts Shop"/>
    <x v="3"/>
    <x v="22"/>
    <x v="57"/>
    <m/>
    <x v="831"/>
    <d v="2004-04-01T00:00:00"/>
    <n v="4.99"/>
    <n v="2.9940000000000002"/>
    <n v="1"/>
    <n v="2.9940000000000002"/>
  </r>
  <r>
    <x v="0"/>
    <x v="0"/>
    <x v="2"/>
    <s v="Official Parts Shop"/>
    <x v="1"/>
    <x v="4"/>
    <x v="58"/>
    <s v="Yellow"/>
    <x v="829"/>
    <d v="2004-04-01T00:00:00"/>
    <n v="53.99"/>
    <n v="32.393999999999998"/>
    <n v="5"/>
    <n v="161.97"/>
  </r>
  <r>
    <x v="0"/>
    <x v="0"/>
    <x v="5"/>
    <s v="First Bike Store"/>
    <x v="0"/>
    <x v="3"/>
    <x v="50"/>
    <s v="Yellow"/>
    <x v="842"/>
    <d v="2004-04-01T00:00:00"/>
    <n v="1700.99"/>
    <n v="1020.5940000000001"/>
    <n v="4"/>
    <n v="4082.3760000000002"/>
  </r>
  <r>
    <x v="0"/>
    <x v="0"/>
    <x v="5"/>
    <s v="First Bike Store"/>
    <x v="1"/>
    <x v="4"/>
    <x v="5"/>
    <s v="Multi"/>
    <x v="835"/>
    <d v="2004-04-01T00:00:00"/>
    <n v="49.99"/>
    <n v="29.994"/>
    <n v="1"/>
    <n v="29.994"/>
  </r>
  <r>
    <x v="0"/>
    <x v="0"/>
    <x v="5"/>
    <s v="First Bike Store"/>
    <x v="0"/>
    <x v="3"/>
    <x v="12"/>
    <s v="Black"/>
    <x v="829"/>
    <d v="2004-04-01T00:00:00"/>
    <n v="2443.35"/>
    <n v="1466.01"/>
    <n v="5"/>
    <n v="7330.05"/>
  </r>
  <r>
    <x v="0"/>
    <x v="0"/>
    <x v="5"/>
    <s v="First Bike Store"/>
    <x v="0"/>
    <x v="3"/>
    <x v="12"/>
    <s v="Red"/>
    <x v="840"/>
    <d v="2004-04-01T00:00:00"/>
    <n v="2443.35"/>
    <n v="1466.01"/>
    <n v="5"/>
    <n v="7330.05"/>
  </r>
  <r>
    <x v="0"/>
    <x v="0"/>
    <x v="5"/>
    <s v="First Bike Store"/>
    <x v="2"/>
    <x v="18"/>
    <x v="47"/>
    <s v="Silver/Black"/>
    <x v="837"/>
    <d v="2004-04-01T00:00:00"/>
    <n v="62.09"/>
    <n v="37.253999999999998"/>
    <n v="6"/>
    <n v="223.524"/>
  </r>
  <r>
    <x v="0"/>
    <x v="0"/>
    <x v="5"/>
    <s v="First Bike Store"/>
    <x v="2"/>
    <x v="18"/>
    <x v="53"/>
    <s v="Silver/Black"/>
    <x v="830"/>
    <d v="2004-04-01T00:00:00"/>
    <n v="40.49"/>
    <n v="24.294"/>
    <n v="4"/>
    <n v="97.176000000000002"/>
  </r>
  <r>
    <x v="0"/>
    <x v="0"/>
    <x v="5"/>
    <s v="First Bike Store"/>
    <x v="0"/>
    <x v="3"/>
    <x v="50"/>
    <s v="Yellow"/>
    <x v="824"/>
    <d v="2004-04-01T00:00:00"/>
    <n v="1700.99"/>
    <n v="1020.5940000000001"/>
    <n v="5"/>
    <n v="5102.97"/>
  </r>
  <r>
    <x v="0"/>
    <x v="0"/>
    <x v="5"/>
    <s v="First Bike Store"/>
    <x v="0"/>
    <x v="3"/>
    <x v="49"/>
    <s v="Black"/>
    <x v="839"/>
    <d v="2004-04-01T00:00:00"/>
    <n v="539.99"/>
    <n v="323.99400000000003"/>
    <n v="1"/>
    <n v="323.99400000000003"/>
  </r>
  <r>
    <x v="0"/>
    <x v="0"/>
    <x v="5"/>
    <s v="First Bike Store"/>
    <x v="0"/>
    <x v="3"/>
    <x v="50"/>
    <s v="Yellow"/>
    <x v="839"/>
    <d v="2004-04-01T00:00:00"/>
    <n v="1700.99"/>
    <n v="1020.5940000000001"/>
    <n v="4"/>
    <n v="4082.3760000000002"/>
  </r>
  <r>
    <x v="0"/>
    <x v="0"/>
    <x v="5"/>
    <s v="First Bike Store"/>
    <x v="0"/>
    <x v="3"/>
    <x v="17"/>
    <s v="Yellow"/>
    <x v="850"/>
    <d v="2004-04-01T00:00:00"/>
    <n v="1120.49"/>
    <n v="672.29399999999998"/>
    <n v="5"/>
    <n v="3361.47"/>
  </r>
  <r>
    <x v="0"/>
    <x v="0"/>
    <x v="5"/>
    <s v="First Bike Store"/>
    <x v="0"/>
    <x v="3"/>
    <x v="12"/>
    <s v="Black"/>
    <x v="821"/>
    <d v="2004-04-01T00:00:00"/>
    <n v="2443.35"/>
    <n v="1466.01"/>
    <n v="3"/>
    <n v="4398.03"/>
  </r>
  <r>
    <x v="0"/>
    <x v="0"/>
    <x v="5"/>
    <s v="First Bike Store"/>
    <x v="0"/>
    <x v="3"/>
    <x v="17"/>
    <s v="Yellow"/>
    <x v="834"/>
    <d v="2004-04-01T00:00:00"/>
    <n v="1120.49"/>
    <n v="672.29399999999998"/>
    <n v="3"/>
    <n v="2016.8820000000001"/>
  </r>
  <r>
    <x v="0"/>
    <x v="0"/>
    <x v="5"/>
    <s v="First Bike Store"/>
    <x v="0"/>
    <x v="3"/>
    <x v="17"/>
    <s v="Yellow"/>
    <x v="840"/>
    <d v="2004-04-01T00:00:00"/>
    <n v="1120.49"/>
    <n v="672.29399999999998"/>
    <n v="7"/>
    <n v="4706.058"/>
  </r>
  <r>
    <x v="0"/>
    <x v="0"/>
    <x v="5"/>
    <s v="First Bike Store"/>
    <x v="0"/>
    <x v="3"/>
    <x v="17"/>
    <s v="Yellow"/>
    <x v="835"/>
    <d v="2004-04-01T00:00:00"/>
    <n v="1120.49"/>
    <n v="672.29399999999998"/>
    <n v="3"/>
    <n v="2016.8820000000001"/>
  </r>
  <r>
    <x v="0"/>
    <x v="0"/>
    <x v="5"/>
    <s v="First Bike Store"/>
    <x v="0"/>
    <x v="3"/>
    <x v="17"/>
    <s v="Yellow"/>
    <x v="850"/>
    <d v="2004-04-01T00:00:00"/>
    <n v="1120.49"/>
    <n v="672.29399999999998"/>
    <n v="1"/>
    <n v="672.29399999999998"/>
  </r>
  <r>
    <x v="0"/>
    <x v="0"/>
    <x v="5"/>
    <s v="First Bike Store"/>
    <x v="0"/>
    <x v="3"/>
    <x v="49"/>
    <s v="Black"/>
    <x v="837"/>
    <d v="2004-04-01T00:00:00"/>
    <n v="539.99"/>
    <n v="323.99400000000003"/>
    <n v="3"/>
    <n v="971.98200000000008"/>
  </r>
  <r>
    <x v="0"/>
    <x v="0"/>
    <x v="5"/>
    <s v="First Bike Store"/>
    <x v="1"/>
    <x v="1"/>
    <x v="48"/>
    <s v="White"/>
    <x v="836"/>
    <d v="2004-04-01T00:00:00"/>
    <n v="8.99"/>
    <n v="5.3940000000000001"/>
    <n v="10"/>
    <n v="53.94"/>
  </r>
  <r>
    <x v="0"/>
    <x v="0"/>
    <x v="5"/>
    <s v="First Bike Store"/>
    <x v="1"/>
    <x v="1"/>
    <x v="48"/>
    <s v="White"/>
    <x v="829"/>
    <d v="2004-04-01T00:00:00"/>
    <n v="8.99"/>
    <n v="4.9444999999999997"/>
    <n v="15"/>
    <n v="74.16749999999999"/>
  </r>
  <r>
    <x v="0"/>
    <x v="0"/>
    <x v="5"/>
    <s v="First Bike Store"/>
    <x v="0"/>
    <x v="3"/>
    <x v="49"/>
    <s v="Black"/>
    <x v="851"/>
    <d v="2004-04-01T00:00:00"/>
    <n v="539.99"/>
    <n v="323.99400000000003"/>
    <n v="1"/>
    <n v="323.99400000000003"/>
  </r>
  <r>
    <x v="0"/>
    <x v="0"/>
    <x v="5"/>
    <s v="First Bike Store"/>
    <x v="0"/>
    <x v="3"/>
    <x v="12"/>
    <s v="Black"/>
    <x v="829"/>
    <d v="2004-04-01T00:00:00"/>
    <n v="2443.35"/>
    <n v="1466.01"/>
    <n v="5"/>
    <n v="7330.05"/>
  </r>
  <r>
    <x v="0"/>
    <x v="0"/>
    <x v="5"/>
    <s v="First Bike Store"/>
    <x v="0"/>
    <x v="3"/>
    <x v="12"/>
    <s v="Black"/>
    <x v="844"/>
    <d v="2004-04-01T00:00:00"/>
    <n v="2443.35"/>
    <n v="1466.01"/>
    <n v="4"/>
    <n v="5864.04"/>
  </r>
  <r>
    <x v="0"/>
    <x v="0"/>
    <x v="5"/>
    <s v="First Bike Store"/>
    <x v="2"/>
    <x v="18"/>
    <x v="51"/>
    <s v="Silver/Black"/>
    <x v="838"/>
    <d v="2004-04-01T00:00:00"/>
    <n v="80.989999999999995"/>
    <n v="48.594000000000001"/>
    <n v="7"/>
    <n v="340.15800000000002"/>
  </r>
  <r>
    <x v="0"/>
    <x v="0"/>
    <x v="5"/>
    <s v="First Bike Store"/>
    <x v="0"/>
    <x v="3"/>
    <x v="50"/>
    <s v="Yellow"/>
    <x v="826"/>
    <d v="2004-04-01T00:00:00"/>
    <n v="1700.99"/>
    <n v="1020.5940000000001"/>
    <n v="5"/>
    <n v="5102.97"/>
  </r>
  <r>
    <x v="0"/>
    <x v="0"/>
    <x v="5"/>
    <s v="First Bike Store"/>
    <x v="0"/>
    <x v="3"/>
    <x v="49"/>
    <s v="Black"/>
    <x v="838"/>
    <d v="2004-04-01T00:00:00"/>
    <n v="539.99"/>
    <n v="323.99400000000003"/>
    <n v="2"/>
    <n v="647.98800000000006"/>
  </r>
  <r>
    <x v="0"/>
    <x v="0"/>
    <x v="2"/>
    <s v="Countryside Company"/>
    <x v="0"/>
    <x v="0"/>
    <x v="19"/>
    <s v="Black"/>
    <x v="850"/>
    <d v="2004-04-01T00:00:00"/>
    <n v="2294.9899999999998"/>
    <n v="1376.9939999999999"/>
    <n v="1"/>
    <n v="1376.9939999999999"/>
  </r>
  <r>
    <x v="0"/>
    <x v="0"/>
    <x v="2"/>
    <s v="Countryside Company"/>
    <x v="2"/>
    <x v="2"/>
    <x v="38"/>
    <s v="Silver"/>
    <x v="838"/>
    <d v="2004-04-01T00:00:00"/>
    <n v="364.09"/>
    <n v="218.45400000000001"/>
    <n v="1"/>
    <n v="218.45400000000001"/>
  </r>
  <r>
    <x v="0"/>
    <x v="0"/>
    <x v="2"/>
    <s v="Countryside Company"/>
    <x v="2"/>
    <x v="2"/>
    <x v="84"/>
    <s v="Silver"/>
    <x v="847"/>
    <d v="2004-04-01T00:00:00"/>
    <n v="264.05"/>
    <n v="158.43"/>
    <n v="2"/>
    <n v="316.86"/>
  </r>
  <r>
    <x v="0"/>
    <x v="0"/>
    <x v="0"/>
    <s v="Better Bike Shop"/>
    <x v="2"/>
    <x v="9"/>
    <x v="39"/>
    <m/>
    <x v="840"/>
    <d v="2004-04-01T00:00:00"/>
    <n v="120.27"/>
    <n v="72.162000000000006"/>
    <n v="2"/>
    <n v="144.32400000000001"/>
  </r>
  <r>
    <x v="0"/>
    <x v="0"/>
    <x v="0"/>
    <s v="Better Bike Shop"/>
    <x v="2"/>
    <x v="2"/>
    <x v="84"/>
    <s v="Silver"/>
    <x v="832"/>
    <d v="2004-04-01T00:00:00"/>
    <n v="264.05"/>
    <n v="158.43"/>
    <n v="1"/>
    <n v="158.43"/>
  </r>
  <r>
    <x v="0"/>
    <x v="0"/>
    <x v="0"/>
    <s v="Better Bike Shop"/>
    <x v="1"/>
    <x v="23"/>
    <x v="59"/>
    <s v="Blue"/>
    <x v="842"/>
    <d v="2004-04-01T00:00:00"/>
    <n v="63.5"/>
    <n v="36.83"/>
    <n v="12"/>
    <n v="441.96"/>
  </r>
  <r>
    <x v="0"/>
    <x v="0"/>
    <x v="0"/>
    <s v="Better Bike Shop"/>
    <x v="3"/>
    <x v="24"/>
    <x v="60"/>
    <m/>
    <x v="834"/>
    <d v="2004-04-01T00:00:00"/>
    <n v="7.95"/>
    <n v="4.7699999999999996"/>
    <n v="6"/>
    <n v="28.619999999999997"/>
  </r>
  <r>
    <x v="0"/>
    <x v="0"/>
    <x v="0"/>
    <s v="Better Bike Shop"/>
    <x v="3"/>
    <x v="19"/>
    <x v="52"/>
    <m/>
    <x v="846"/>
    <d v="2004-04-01T00:00:00"/>
    <n v="120"/>
    <n v="72"/>
    <n v="6"/>
    <n v="432"/>
  </r>
  <r>
    <x v="0"/>
    <x v="0"/>
    <x v="0"/>
    <s v="Better Bike Shop"/>
    <x v="1"/>
    <x v="23"/>
    <x v="59"/>
    <s v="Blue"/>
    <x v="827"/>
    <d v="2004-04-01T00:00:00"/>
    <n v="63.5"/>
    <n v="38.1"/>
    <n v="1"/>
    <n v="38.1"/>
  </r>
  <r>
    <x v="0"/>
    <x v="0"/>
    <x v="0"/>
    <s v="Better Bike Shop"/>
    <x v="0"/>
    <x v="0"/>
    <x v="82"/>
    <s v="Silver"/>
    <x v="850"/>
    <d v="2004-04-01T00:00:00"/>
    <n v="564.99"/>
    <n v="338.99400000000003"/>
    <n v="1"/>
    <n v="338.99400000000003"/>
  </r>
  <r>
    <x v="0"/>
    <x v="0"/>
    <x v="0"/>
    <s v="Better Bike Shop"/>
    <x v="1"/>
    <x v="5"/>
    <x v="6"/>
    <s v="Multi"/>
    <x v="827"/>
    <d v="2004-04-01T00:00:00"/>
    <n v="8.99"/>
    <n v="5.3940000000000001"/>
    <n v="3"/>
    <n v="16.182000000000002"/>
  </r>
  <r>
    <x v="0"/>
    <x v="0"/>
    <x v="0"/>
    <s v="Better Bike Shop"/>
    <x v="2"/>
    <x v="9"/>
    <x v="22"/>
    <m/>
    <x v="823"/>
    <d v="2004-04-01T00:00:00"/>
    <n v="61.92"/>
    <n v="37.152000000000001"/>
    <n v="1"/>
    <n v="37.152000000000001"/>
  </r>
  <r>
    <x v="0"/>
    <x v="0"/>
    <x v="0"/>
    <s v="Better Bike Shop"/>
    <x v="2"/>
    <x v="2"/>
    <x v="2"/>
    <s v="Silver"/>
    <x v="837"/>
    <d v="2004-04-01T00:00:00"/>
    <n v="1364.5"/>
    <n v="818.7"/>
    <n v="1"/>
    <n v="818.7"/>
  </r>
  <r>
    <x v="0"/>
    <x v="0"/>
    <x v="0"/>
    <s v="Better Bike Shop"/>
    <x v="3"/>
    <x v="22"/>
    <x v="57"/>
    <m/>
    <x v="825"/>
    <d v="2004-04-01T00:00:00"/>
    <n v="4.99"/>
    <n v="2.9940000000000002"/>
    <n v="9"/>
    <n v="26.946000000000002"/>
  </r>
  <r>
    <x v="0"/>
    <x v="0"/>
    <x v="0"/>
    <s v="Better Bike Shop"/>
    <x v="2"/>
    <x v="18"/>
    <x v="86"/>
    <s v="Silver/Black"/>
    <x v="850"/>
    <d v="2004-04-01T00:00:00"/>
    <n v="80.989999999999995"/>
    <n v="48.594000000000001"/>
    <n v="2"/>
    <n v="97.188000000000002"/>
  </r>
  <r>
    <x v="0"/>
    <x v="0"/>
    <x v="0"/>
    <s v="Better Bike Shop"/>
    <x v="1"/>
    <x v="4"/>
    <x v="58"/>
    <s v="Yellow"/>
    <x v="850"/>
    <d v="2004-04-01T00:00:00"/>
    <n v="53.99"/>
    <n v="32.393999999999998"/>
    <n v="3"/>
    <n v="97.181999999999988"/>
  </r>
  <r>
    <x v="0"/>
    <x v="0"/>
    <x v="0"/>
    <s v="Better Bike Shop"/>
    <x v="0"/>
    <x v="0"/>
    <x v="77"/>
    <s v="Silver"/>
    <x v="841"/>
    <d v="2004-04-01T00:00:00"/>
    <n v="769.49"/>
    <n v="461.69400000000002"/>
    <n v="9"/>
    <n v="4155.2460000000001"/>
  </r>
  <r>
    <x v="0"/>
    <x v="0"/>
    <x v="0"/>
    <s v="Better Bike Shop"/>
    <x v="3"/>
    <x v="21"/>
    <x v="55"/>
    <s v="Silver"/>
    <x v="838"/>
    <d v="2004-04-01T00:00:00"/>
    <n v="54.99"/>
    <n v="32.994"/>
    <n v="4"/>
    <n v="131.976"/>
  </r>
  <r>
    <x v="0"/>
    <x v="0"/>
    <x v="0"/>
    <s v="Better Bike Shop"/>
    <x v="1"/>
    <x v="4"/>
    <x v="58"/>
    <s v="Yellow"/>
    <x v="832"/>
    <d v="2004-04-01T00:00:00"/>
    <n v="53.99"/>
    <n v="32.393999999999998"/>
    <n v="6"/>
    <n v="194.36399999999998"/>
  </r>
  <r>
    <x v="0"/>
    <x v="0"/>
    <x v="0"/>
    <s v="Better Bike Shop"/>
    <x v="2"/>
    <x v="18"/>
    <x v="85"/>
    <s v="Silver/Black"/>
    <x v="850"/>
    <d v="2004-04-01T00:00:00"/>
    <n v="62.09"/>
    <n v="37.253999999999998"/>
    <n v="1"/>
    <n v="37.253999999999998"/>
  </r>
  <r>
    <x v="0"/>
    <x v="0"/>
    <x v="0"/>
    <s v="Better Bike Shop"/>
    <x v="3"/>
    <x v="7"/>
    <x v="10"/>
    <s v="Blue"/>
    <x v="827"/>
    <d v="2004-04-01T00:00:00"/>
    <n v="34.99"/>
    <n v="20.994"/>
    <n v="10"/>
    <n v="209.94"/>
  </r>
  <r>
    <x v="0"/>
    <x v="0"/>
    <x v="0"/>
    <s v="Better Bike Shop"/>
    <x v="2"/>
    <x v="2"/>
    <x v="38"/>
    <s v="Silver"/>
    <x v="839"/>
    <d v="2004-04-01T00:00:00"/>
    <n v="364.09"/>
    <n v="218.45400000000001"/>
    <n v="2"/>
    <n v="436.90800000000002"/>
  </r>
  <r>
    <x v="0"/>
    <x v="0"/>
    <x v="0"/>
    <s v="Better Bike Shop"/>
    <x v="2"/>
    <x v="18"/>
    <x v="87"/>
    <s v="Silver/Black"/>
    <x v="842"/>
    <d v="2004-04-01T00:00:00"/>
    <n v="40.49"/>
    <n v="24.294"/>
    <n v="3"/>
    <n v="72.882000000000005"/>
  </r>
  <r>
    <x v="0"/>
    <x v="0"/>
    <x v="0"/>
    <s v="Better Bike Shop"/>
    <x v="1"/>
    <x v="14"/>
    <x v="56"/>
    <s v="Black"/>
    <x v="850"/>
    <d v="2004-04-01T00:00:00"/>
    <n v="69.989999999999995"/>
    <n v="41.994"/>
    <n v="6"/>
    <n v="251.964"/>
  </r>
  <r>
    <x v="0"/>
    <x v="0"/>
    <x v="0"/>
    <s v="Better Bike Shop"/>
    <x v="2"/>
    <x v="2"/>
    <x v="84"/>
    <s v="Silver"/>
    <x v="842"/>
    <d v="2004-04-01T00:00:00"/>
    <n v="264.05"/>
    <n v="158.43"/>
    <n v="1"/>
    <n v="158.43"/>
  </r>
  <r>
    <x v="0"/>
    <x v="0"/>
    <x v="0"/>
    <s v="Better Bike Shop"/>
    <x v="2"/>
    <x v="2"/>
    <x v="2"/>
    <s v="Black"/>
    <x v="823"/>
    <d v="2004-04-01T00:00:00"/>
    <n v="1349.6"/>
    <n v="809.76"/>
    <n v="2"/>
    <n v="1619.52"/>
  </r>
  <r>
    <x v="0"/>
    <x v="0"/>
    <x v="0"/>
    <s v="Better Bike Shop"/>
    <x v="3"/>
    <x v="7"/>
    <x v="10"/>
    <s v="Red"/>
    <x v="821"/>
    <d v="2004-04-01T00:00:00"/>
    <n v="34.99"/>
    <n v="20.994"/>
    <n v="3"/>
    <n v="62.981999999999999"/>
  </r>
  <r>
    <x v="0"/>
    <x v="0"/>
    <x v="0"/>
    <s v="Better Bike Shop"/>
    <x v="0"/>
    <x v="0"/>
    <x v="82"/>
    <s v="Silver"/>
    <x v="843"/>
    <d v="2004-04-01T00:00:00"/>
    <n v="564.99"/>
    <n v="338.99400000000003"/>
    <n v="1"/>
    <n v="338.99400000000003"/>
  </r>
  <r>
    <x v="0"/>
    <x v="0"/>
    <x v="0"/>
    <s v="Better Bike Shop"/>
    <x v="1"/>
    <x v="4"/>
    <x v="58"/>
    <s v="Yellow"/>
    <x v="839"/>
    <d v="2004-04-01T00:00:00"/>
    <n v="53.99"/>
    <n v="32.393999999999998"/>
    <n v="8"/>
    <n v="259.15199999999999"/>
  </r>
  <r>
    <x v="0"/>
    <x v="0"/>
    <x v="0"/>
    <s v="Better Bike Shop"/>
    <x v="1"/>
    <x v="4"/>
    <x v="5"/>
    <s v="Multi"/>
    <x v="845"/>
    <d v="2004-04-01T00:00:00"/>
    <n v="49.99"/>
    <n v="29.994"/>
    <n v="3"/>
    <n v="89.981999999999999"/>
  </r>
  <r>
    <x v="0"/>
    <x v="0"/>
    <x v="0"/>
    <s v="Better Bike Shop"/>
    <x v="2"/>
    <x v="20"/>
    <x v="83"/>
    <m/>
    <x v="838"/>
    <d v="2004-04-01T00:00:00"/>
    <n v="52.64"/>
    <n v="31.584"/>
    <n v="1"/>
    <n v="31.584"/>
  </r>
  <r>
    <x v="0"/>
    <x v="0"/>
    <x v="0"/>
    <s v="Better Bike Shop"/>
    <x v="0"/>
    <x v="0"/>
    <x v="82"/>
    <s v="Black"/>
    <x v="823"/>
    <d v="2004-04-01T00:00:00"/>
    <n v="539.99"/>
    <n v="323.99400000000003"/>
    <n v="3"/>
    <n v="971.98200000000008"/>
  </r>
  <r>
    <x v="0"/>
    <x v="0"/>
    <x v="0"/>
    <s v="Better Bike Shop"/>
    <x v="0"/>
    <x v="0"/>
    <x v="77"/>
    <s v="Silver"/>
    <x v="848"/>
    <d v="2004-04-01T00:00:00"/>
    <n v="769.49"/>
    <n v="461.69400000000002"/>
    <n v="5"/>
    <n v="2308.4700000000003"/>
  </r>
  <r>
    <x v="0"/>
    <x v="0"/>
    <x v="0"/>
    <s v="Better Bike Shop"/>
    <x v="1"/>
    <x v="14"/>
    <x v="56"/>
    <s v="Black"/>
    <x v="833"/>
    <d v="2004-04-01T00:00:00"/>
    <n v="69.989999999999995"/>
    <n v="41.994"/>
    <n v="1"/>
    <n v="41.994"/>
  </r>
  <r>
    <x v="0"/>
    <x v="0"/>
    <x v="0"/>
    <s v="Better Bike Shop"/>
    <x v="0"/>
    <x v="0"/>
    <x v="77"/>
    <s v="Silver"/>
    <x v="838"/>
    <d v="2004-04-01T00:00:00"/>
    <n v="769.49"/>
    <n v="461.69400000000002"/>
    <n v="2"/>
    <n v="923.38800000000003"/>
  </r>
  <r>
    <x v="0"/>
    <x v="0"/>
    <x v="0"/>
    <s v="Better Bike Shop"/>
    <x v="1"/>
    <x v="10"/>
    <x v="29"/>
    <s v="Black"/>
    <x v="821"/>
    <d v="2004-04-01T00:00:00"/>
    <n v="24.49"/>
    <n v="14.694000000000001"/>
    <n v="4"/>
    <n v="58.776000000000003"/>
  </r>
  <r>
    <x v="0"/>
    <x v="0"/>
    <x v="0"/>
    <s v="Better Bike Shop"/>
    <x v="0"/>
    <x v="0"/>
    <x v="19"/>
    <s v="Silver"/>
    <x v="840"/>
    <d v="2004-04-01T00:00:00"/>
    <n v="2319.9899999999998"/>
    <n v="1391.9939999999999"/>
    <n v="3"/>
    <n v="4175.982"/>
  </r>
  <r>
    <x v="0"/>
    <x v="0"/>
    <x v="0"/>
    <s v="Better Bike Shop"/>
    <x v="0"/>
    <x v="0"/>
    <x v="19"/>
    <s v="Black"/>
    <x v="845"/>
    <d v="2004-04-01T00:00:00"/>
    <n v="2294.9899999999998"/>
    <n v="1376.9939999999999"/>
    <n v="4"/>
    <n v="5507.9759999999997"/>
  </r>
  <r>
    <x v="0"/>
    <x v="0"/>
    <x v="0"/>
    <s v="Better Bike Shop"/>
    <x v="0"/>
    <x v="0"/>
    <x v="82"/>
    <s v="Silver"/>
    <x v="822"/>
    <d v="2004-04-01T00:00:00"/>
    <n v="564.99"/>
    <n v="338.99400000000003"/>
    <n v="1"/>
    <n v="338.99400000000003"/>
  </r>
  <r>
    <x v="0"/>
    <x v="0"/>
    <x v="0"/>
    <s v="Better Bike Shop"/>
    <x v="0"/>
    <x v="0"/>
    <x v="19"/>
    <s v="Black"/>
    <x v="821"/>
    <d v="2004-04-01T00:00:00"/>
    <n v="2294.9899999999998"/>
    <n v="1376.9939999999999"/>
    <n v="6"/>
    <n v="8261.9639999999999"/>
  </r>
  <r>
    <x v="0"/>
    <x v="0"/>
    <x v="0"/>
    <s v="Better Bike Shop"/>
    <x v="2"/>
    <x v="2"/>
    <x v="84"/>
    <s v="Silver"/>
    <x v="843"/>
    <d v="2004-04-01T00:00:00"/>
    <n v="264.05"/>
    <n v="158.43"/>
    <n v="1"/>
    <n v="158.43"/>
  </r>
  <r>
    <x v="0"/>
    <x v="0"/>
    <x v="0"/>
    <s v="Better Bike Shop"/>
    <x v="0"/>
    <x v="0"/>
    <x v="82"/>
    <s v="Black"/>
    <x v="825"/>
    <d v="2004-04-01T00:00:00"/>
    <n v="539.99"/>
    <n v="323.99400000000003"/>
    <n v="2"/>
    <n v="647.98800000000006"/>
  </r>
  <r>
    <x v="0"/>
    <x v="0"/>
    <x v="0"/>
    <s v="Better Bike Shop"/>
    <x v="2"/>
    <x v="2"/>
    <x v="84"/>
    <s v="Black"/>
    <x v="841"/>
    <d v="2004-04-01T00:00:00"/>
    <n v="249.79"/>
    <n v="149.874"/>
    <n v="1"/>
    <n v="149.874"/>
  </r>
  <r>
    <x v="0"/>
    <x v="0"/>
    <x v="0"/>
    <s v="Better Bike Shop"/>
    <x v="0"/>
    <x v="0"/>
    <x v="82"/>
    <s v="Silver"/>
    <x v="829"/>
    <d v="2004-04-01T00:00:00"/>
    <n v="564.99"/>
    <n v="338.99400000000003"/>
    <n v="2"/>
    <n v="677.98800000000006"/>
  </r>
  <r>
    <x v="0"/>
    <x v="0"/>
    <x v="0"/>
    <s v="Better Bike Shop"/>
    <x v="3"/>
    <x v="7"/>
    <x v="10"/>
    <s v="Black"/>
    <x v="826"/>
    <d v="2004-04-01T00:00:00"/>
    <n v="34.99"/>
    <n v="20.994"/>
    <n v="9"/>
    <n v="188.946"/>
  </r>
  <r>
    <x v="0"/>
    <x v="0"/>
    <x v="0"/>
    <s v="Better Bike Shop"/>
    <x v="1"/>
    <x v="4"/>
    <x v="5"/>
    <s v="Multi"/>
    <x v="850"/>
    <d v="2004-04-01T00:00:00"/>
    <n v="49.99"/>
    <n v="29.994"/>
    <n v="8"/>
    <n v="239.952"/>
  </r>
  <r>
    <x v="0"/>
    <x v="0"/>
    <x v="0"/>
    <s v="Better Bike Shop"/>
    <x v="0"/>
    <x v="0"/>
    <x v="82"/>
    <s v="Black"/>
    <x v="844"/>
    <d v="2004-04-01T00:00:00"/>
    <n v="539.99"/>
    <n v="323.99400000000003"/>
    <n v="1"/>
    <n v="323.99400000000003"/>
  </r>
  <r>
    <x v="0"/>
    <x v="0"/>
    <x v="0"/>
    <s v="Better Bike Shop"/>
    <x v="0"/>
    <x v="0"/>
    <x v="82"/>
    <s v="Black"/>
    <x v="827"/>
    <d v="2004-04-01T00:00:00"/>
    <n v="539.99"/>
    <n v="323.99400000000003"/>
    <n v="1"/>
    <n v="323.99400000000003"/>
  </r>
  <r>
    <x v="0"/>
    <x v="0"/>
    <x v="0"/>
    <s v="Better Bike Shop"/>
    <x v="0"/>
    <x v="0"/>
    <x v="82"/>
    <s v="Silver"/>
    <x v="825"/>
    <d v="2004-04-01T00:00:00"/>
    <n v="564.99"/>
    <n v="338.99400000000003"/>
    <n v="2"/>
    <n v="677.98800000000006"/>
  </r>
  <r>
    <x v="0"/>
    <x v="0"/>
    <x v="0"/>
    <s v="Better Bike Shop"/>
    <x v="0"/>
    <x v="0"/>
    <x v="19"/>
    <s v="Black"/>
    <x v="849"/>
    <d v="2004-04-01T00:00:00"/>
    <n v="2294.9899999999998"/>
    <n v="1376.9939999999999"/>
    <n v="2"/>
    <n v="2753.9879999999998"/>
  </r>
  <r>
    <x v="0"/>
    <x v="1"/>
    <x v="1"/>
    <s v="Superb Sales and Repair"/>
    <x v="2"/>
    <x v="6"/>
    <x v="15"/>
    <s v="Yellow"/>
    <x v="847"/>
    <d v="2004-04-01T00:00:00"/>
    <n v="594.83000000000004"/>
    <n v="356.89800000000002"/>
    <n v="1"/>
    <n v="356.89800000000002"/>
  </r>
  <r>
    <x v="0"/>
    <x v="1"/>
    <x v="1"/>
    <s v="Superb Sales and Repair"/>
    <x v="2"/>
    <x v="9"/>
    <x v="16"/>
    <m/>
    <x v="829"/>
    <d v="2004-04-01T00:00:00"/>
    <n v="120.27"/>
    <n v="72.162000000000006"/>
    <n v="1"/>
    <n v="72.162000000000006"/>
  </r>
  <r>
    <x v="0"/>
    <x v="0"/>
    <x v="3"/>
    <s v="Mountain Bike Store"/>
    <x v="2"/>
    <x v="31"/>
    <x v="78"/>
    <m/>
    <x v="835"/>
    <d v="2004-04-01T00:00:00"/>
    <n v="53.99"/>
    <n v="32.393999999999998"/>
    <n v="2"/>
    <n v="64.787999999999997"/>
  </r>
  <r>
    <x v="0"/>
    <x v="0"/>
    <x v="3"/>
    <s v="Mountain Bike Store"/>
    <x v="2"/>
    <x v="26"/>
    <x v="65"/>
    <s v="Silver"/>
    <x v="828"/>
    <d v="2004-04-01T00:00:00"/>
    <n v="91.49"/>
    <n v="54.893999999999998"/>
    <n v="2"/>
    <n v="109.788"/>
  </r>
  <r>
    <x v="0"/>
    <x v="0"/>
    <x v="3"/>
    <s v="Mountain Bike Store"/>
    <x v="2"/>
    <x v="28"/>
    <x v="67"/>
    <s v="Black"/>
    <x v="846"/>
    <d v="2004-04-01T00:00:00"/>
    <n v="404.99"/>
    <n v="242.994"/>
    <n v="1"/>
    <n v="242.994"/>
  </r>
  <r>
    <x v="0"/>
    <x v="0"/>
    <x v="3"/>
    <s v="Mountain Bike Store"/>
    <x v="2"/>
    <x v="30"/>
    <x v="71"/>
    <s v="Silver"/>
    <x v="851"/>
    <d v="2004-04-01T00:00:00"/>
    <n v="20.239999999999998"/>
    <n v="12.144"/>
    <n v="1"/>
    <n v="12.144"/>
  </r>
  <r>
    <x v="0"/>
    <x v="0"/>
    <x v="3"/>
    <s v="Mountain Bike Store"/>
    <x v="0"/>
    <x v="25"/>
    <x v="62"/>
    <s v="Yellow"/>
    <x v="827"/>
    <d v="2004-04-01T00:00:00"/>
    <n v="2384.0700000000002"/>
    <n v="1430.442"/>
    <n v="2"/>
    <n v="2860.884"/>
  </r>
  <r>
    <x v="0"/>
    <x v="0"/>
    <x v="3"/>
    <s v="Mountain Bike Store"/>
    <x v="0"/>
    <x v="25"/>
    <x v="62"/>
    <s v="Yellow"/>
    <x v="834"/>
    <d v="2004-04-01T00:00:00"/>
    <n v="2384.0700000000002"/>
    <n v="1430.442"/>
    <n v="3"/>
    <n v="4291.326"/>
  </r>
  <r>
    <x v="0"/>
    <x v="0"/>
    <x v="3"/>
    <s v="Mountain Bike Store"/>
    <x v="0"/>
    <x v="25"/>
    <x v="61"/>
    <s v="Blue"/>
    <x v="841"/>
    <d v="2004-04-01T00:00:00"/>
    <n v="742.35"/>
    <n v="445.41"/>
    <n v="2"/>
    <n v="890.82"/>
  </r>
  <r>
    <x v="0"/>
    <x v="0"/>
    <x v="3"/>
    <s v="Mountain Bike Store"/>
    <x v="0"/>
    <x v="25"/>
    <x v="62"/>
    <s v="Blue"/>
    <x v="842"/>
    <d v="2004-04-01T00:00:00"/>
    <n v="2384.0700000000002"/>
    <n v="1430.442"/>
    <n v="1"/>
    <n v="1430.442"/>
  </r>
  <r>
    <x v="0"/>
    <x v="0"/>
    <x v="3"/>
    <s v="Mountain Bike Store"/>
    <x v="0"/>
    <x v="25"/>
    <x v="64"/>
    <s v="Blue"/>
    <x v="822"/>
    <d v="2004-04-01T00:00:00"/>
    <n v="1214.8499999999999"/>
    <n v="728.91"/>
    <n v="1"/>
    <n v="728.91"/>
  </r>
  <r>
    <x v="0"/>
    <x v="0"/>
    <x v="3"/>
    <s v="Mountain Bike Store"/>
    <x v="0"/>
    <x v="25"/>
    <x v="61"/>
    <s v="Yellow"/>
    <x v="850"/>
    <d v="2004-04-01T00:00:00"/>
    <n v="742.35"/>
    <n v="445.41"/>
    <n v="1"/>
    <n v="445.41"/>
  </r>
  <r>
    <x v="0"/>
    <x v="0"/>
    <x v="3"/>
    <s v="Mountain Bike Store"/>
    <x v="0"/>
    <x v="25"/>
    <x v="64"/>
    <s v="Blue"/>
    <x v="839"/>
    <d v="2004-04-01T00:00:00"/>
    <n v="1214.8499999999999"/>
    <n v="728.91"/>
    <n v="2"/>
    <n v="1457.82"/>
  </r>
  <r>
    <x v="0"/>
    <x v="0"/>
    <x v="3"/>
    <s v="Mountain Bike Store"/>
    <x v="0"/>
    <x v="25"/>
    <x v="64"/>
    <s v="Blue"/>
    <x v="828"/>
    <d v="2004-04-01T00:00:00"/>
    <n v="1214.8499999999999"/>
    <n v="728.91"/>
    <n v="2"/>
    <n v="1457.82"/>
  </r>
  <r>
    <x v="0"/>
    <x v="0"/>
    <x v="3"/>
    <s v="Mountain Bike Store"/>
    <x v="0"/>
    <x v="25"/>
    <x v="62"/>
    <s v="Blue"/>
    <x v="836"/>
    <d v="2004-04-01T00:00:00"/>
    <n v="2384.0700000000002"/>
    <n v="1430.442"/>
    <n v="2"/>
    <n v="2860.884"/>
  </r>
  <r>
    <x v="0"/>
    <x v="0"/>
    <x v="3"/>
    <s v="Mountain Bike Store"/>
    <x v="2"/>
    <x v="31"/>
    <x v="73"/>
    <m/>
    <x v="834"/>
    <d v="2004-04-01T00:00:00"/>
    <n v="121.49"/>
    <n v="72.894000000000005"/>
    <n v="2"/>
    <n v="145.78800000000001"/>
  </r>
  <r>
    <x v="0"/>
    <x v="0"/>
    <x v="3"/>
    <s v="Mountain Bike Store"/>
    <x v="2"/>
    <x v="29"/>
    <x v="70"/>
    <s v="Silver"/>
    <x v="828"/>
    <d v="2004-04-01T00:00:00"/>
    <n v="106.5"/>
    <n v="63.9"/>
    <n v="1"/>
    <n v="63.9"/>
  </r>
  <r>
    <x v="0"/>
    <x v="0"/>
    <x v="3"/>
    <s v="Mountain Bike Store"/>
    <x v="2"/>
    <x v="27"/>
    <x v="66"/>
    <s v="Yellow"/>
    <x v="835"/>
    <d v="2004-04-01T00:00:00"/>
    <n v="1003.91"/>
    <n v="602.346"/>
    <n v="1"/>
    <n v="602.346"/>
  </r>
  <r>
    <x v="0"/>
    <x v="0"/>
    <x v="3"/>
    <s v="Mountain Bike Store"/>
    <x v="0"/>
    <x v="25"/>
    <x v="61"/>
    <s v="Blue"/>
    <x v="831"/>
    <d v="2004-04-01T00:00:00"/>
    <n v="742.35"/>
    <n v="445.41"/>
    <n v="2"/>
    <n v="890.82"/>
  </r>
  <r>
    <x v="0"/>
    <x v="0"/>
    <x v="3"/>
    <s v="Mountain Bike Store"/>
    <x v="0"/>
    <x v="25"/>
    <x v="61"/>
    <s v="Yellow"/>
    <x v="830"/>
    <d v="2004-04-01T00:00:00"/>
    <n v="742.35"/>
    <n v="445.41"/>
    <n v="2"/>
    <n v="890.82"/>
  </r>
  <r>
    <x v="0"/>
    <x v="0"/>
    <x v="3"/>
    <s v="Mountain Bike Store"/>
    <x v="0"/>
    <x v="25"/>
    <x v="62"/>
    <s v="Blue"/>
    <x v="829"/>
    <d v="2004-04-01T00:00:00"/>
    <n v="2384.0700000000002"/>
    <n v="1430.442"/>
    <n v="1"/>
    <n v="1430.442"/>
  </r>
  <r>
    <x v="0"/>
    <x v="0"/>
    <x v="3"/>
    <s v="Mountain Bike Store"/>
    <x v="0"/>
    <x v="25"/>
    <x v="64"/>
    <s v="Blue"/>
    <x v="827"/>
    <d v="2004-04-01T00:00:00"/>
    <n v="1214.8499999999999"/>
    <n v="728.91"/>
    <n v="2"/>
    <n v="1457.82"/>
  </r>
  <r>
    <x v="0"/>
    <x v="0"/>
    <x v="3"/>
    <s v="Mountain Bike Store"/>
    <x v="2"/>
    <x v="20"/>
    <x v="69"/>
    <m/>
    <x v="835"/>
    <d v="2004-04-01T00:00:00"/>
    <n v="52.64"/>
    <n v="31.584"/>
    <n v="3"/>
    <n v="94.751999999999995"/>
  </r>
  <r>
    <x v="0"/>
    <x v="0"/>
    <x v="3"/>
    <s v="Mountain Bike Store"/>
    <x v="0"/>
    <x v="25"/>
    <x v="61"/>
    <s v="Blue"/>
    <x v="834"/>
    <d v="2004-04-01T00:00:00"/>
    <n v="742.35"/>
    <n v="445.41"/>
    <n v="1"/>
    <n v="445.41"/>
  </r>
  <r>
    <x v="0"/>
    <x v="0"/>
    <x v="3"/>
    <s v="Mountain Bike Store"/>
    <x v="2"/>
    <x v="28"/>
    <x v="72"/>
    <s v="Black"/>
    <x v="830"/>
    <d v="2004-04-01T00:00:00"/>
    <n v="175.49"/>
    <n v="105.294"/>
    <n v="4"/>
    <n v="421.17599999999999"/>
  </r>
  <r>
    <x v="0"/>
    <x v="0"/>
    <x v="3"/>
    <s v="Mountain Bike Store"/>
    <x v="0"/>
    <x v="25"/>
    <x v="61"/>
    <s v="Yellow"/>
    <x v="831"/>
    <d v="2004-04-01T00:00:00"/>
    <n v="742.35"/>
    <n v="445.41"/>
    <n v="1"/>
    <n v="445.41"/>
  </r>
  <r>
    <x v="0"/>
    <x v="0"/>
    <x v="3"/>
    <s v="Mountain Bike Store"/>
    <x v="0"/>
    <x v="25"/>
    <x v="61"/>
    <s v="Yellow"/>
    <x v="838"/>
    <d v="2004-04-01T00:00:00"/>
    <n v="742.35"/>
    <n v="445.41"/>
    <n v="1"/>
    <n v="445.41"/>
  </r>
  <r>
    <x v="0"/>
    <x v="0"/>
    <x v="3"/>
    <s v="Mountain Bike Store"/>
    <x v="0"/>
    <x v="25"/>
    <x v="61"/>
    <s v="Blue"/>
    <x v="832"/>
    <d v="2004-04-01T00:00:00"/>
    <n v="742.35"/>
    <n v="445.41"/>
    <n v="1"/>
    <n v="445.41"/>
  </r>
  <r>
    <x v="0"/>
    <x v="0"/>
    <x v="3"/>
    <s v="Mountain Bike Store"/>
    <x v="2"/>
    <x v="27"/>
    <x v="66"/>
    <s v="Blue"/>
    <x v="851"/>
    <d v="2004-04-01T00:00:00"/>
    <n v="1003.91"/>
    <n v="602.346"/>
    <n v="3"/>
    <n v="1807.038"/>
  </r>
  <r>
    <x v="1"/>
    <x v="4"/>
    <x v="8"/>
    <s v="North Bike Company"/>
    <x v="0"/>
    <x v="3"/>
    <x v="3"/>
    <s v="Red"/>
    <x v="835"/>
    <d v="2004-04-01T00:00:00"/>
    <n v="782.99"/>
    <n v="563.75279999999998"/>
    <n v="2"/>
    <n v="1127.5056"/>
  </r>
  <r>
    <x v="1"/>
    <x v="4"/>
    <x v="8"/>
    <s v="North Bike Company"/>
    <x v="0"/>
    <x v="3"/>
    <x v="3"/>
    <s v="Red"/>
    <x v="822"/>
    <d v="2004-04-01T00:00:00"/>
    <n v="782.99"/>
    <n v="563.75279999999998"/>
    <n v="1"/>
    <n v="563.75279999999998"/>
  </r>
  <r>
    <x v="1"/>
    <x v="4"/>
    <x v="8"/>
    <s v="North Bike Company"/>
    <x v="1"/>
    <x v="4"/>
    <x v="5"/>
    <s v="Multi"/>
    <x v="821"/>
    <d v="2004-04-01T00:00:00"/>
    <n v="49.99"/>
    <n v="29.994"/>
    <n v="2"/>
    <n v="59.988"/>
  </r>
  <r>
    <x v="1"/>
    <x v="4"/>
    <x v="8"/>
    <s v="North Bike Company"/>
    <x v="1"/>
    <x v="5"/>
    <x v="6"/>
    <s v="Multi"/>
    <x v="848"/>
    <d v="2004-04-01T00:00:00"/>
    <n v="8.99"/>
    <n v="5.3940000000000001"/>
    <n v="4"/>
    <n v="21.576000000000001"/>
  </r>
  <r>
    <x v="1"/>
    <x v="4"/>
    <x v="8"/>
    <s v="North Bike Company"/>
    <x v="0"/>
    <x v="3"/>
    <x v="3"/>
    <s v="Red"/>
    <x v="825"/>
    <d v="2004-04-01T00:00:00"/>
    <n v="782.99"/>
    <n v="563.75279999999998"/>
    <n v="5"/>
    <n v="2818.7640000000001"/>
  </r>
  <r>
    <x v="1"/>
    <x v="4"/>
    <x v="8"/>
    <s v="North Bike Company"/>
    <x v="0"/>
    <x v="3"/>
    <x v="3"/>
    <s v="Black"/>
    <x v="822"/>
    <d v="2004-04-01T00:00:00"/>
    <n v="782.99"/>
    <n v="563.75279999999998"/>
    <n v="1"/>
    <n v="563.75279999999998"/>
  </r>
  <r>
    <x v="1"/>
    <x v="4"/>
    <x v="8"/>
    <s v="North Bike Company"/>
    <x v="1"/>
    <x v="11"/>
    <x v="24"/>
    <s v="Black"/>
    <x v="831"/>
    <d v="2004-04-01T00:00:00"/>
    <n v="74.989999999999995"/>
    <n v="48.743499999999997"/>
    <n v="4"/>
    <n v="194.97399999999999"/>
  </r>
  <r>
    <x v="1"/>
    <x v="4"/>
    <x v="8"/>
    <s v="North Bike Company"/>
    <x v="0"/>
    <x v="3"/>
    <x v="3"/>
    <s v="Red"/>
    <x v="825"/>
    <d v="2004-04-01T00:00:00"/>
    <n v="782.99"/>
    <n v="563.75279999999998"/>
    <n v="3"/>
    <n v="1691.2583999999999"/>
  </r>
  <r>
    <x v="1"/>
    <x v="4"/>
    <x v="8"/>
    <s v="Showcase for Cycles"/>
    <x v="2"/>
    <x v="6"/>
    <x v="8"/>
    <s v="Red"/>
    <x v="849"/>
    <d v="2004-04-01T00:00:00"/>
    <n v="337.22"/>
    <n v="249.5428"/>
    <n v="1"/>
    <n v="249.5428"/>
  </r>
  <r>
    <x v="0"/>
    <x v="0"/>
    <x v="2"/>
    <s v="Progressive Sports"/>
    <x v="1"/>
    <x v="14"/>
    <x v="56"/>
    <s v="Black"/>
    <x v="852"/>
    <d v="2004-05-01T00:00:00"/>
    <n v="69.989999999999995"/>
    <n v="41.994"/>
    <n v="9"/>
    <n v="377.94600000000003"/>
  </r>
  <r>
    <x v="0"/>
    <x v="0"/>
    <x v="2"/>
    <s v="Progressive Sports"/>
    <x v="1"/>
    <x v="23"/>
    <x v="59"/>
    <s v="Blue"/>
    <x v="853"/>
    <d v="2004-05-01T00:00:00"/>
    <n v="63.5"/>
    <n v="38.1"/>
    <n v="4"/>
    <n v="152.4"/>
  </r>
  <r>
    <x v="0"/>
    <x v="0"/>
    <x v="2"/>
    <s v="Progressive Sports"/>
    <x v="1"/>
    <x v="4"/>
    <x v="58"/>
    <s v="Yellow"/>
    <x v="854"/>
    <d v="2004-05-01T00:00:00"/>
    <n v="53.99"/>
    <n v="32.393999999999998"/>
    <n v="5"/>
    <n v="161.97"/>
  </r>
  <r>
    <x v="0"/>
    <x v="0"/>
    <x v="2"/>
    <s v="Progressive Sports"/>
    <x v="3"/>
    <x v="19"/>
    <x v="52"/>
    <m/>
    <x v="855"/>
    <d v="2004-05-01T00:00:00"/>
    <n v="120"/>
    <n v="72"/>
    <n v="1"/>
    <n v="72"/>
  </r>
  <r>
    <x v="0"/>
    <x v="0"/>
    <x v="0"/>
    <s v="Exemplary Cycles"/>
    <x v="0"/>
    <x v="25"/>
    <x v="61"/>
    <s v="Yellow"/>
    <x v="856"/>
    <d v="2004-05-01T00:00:00"/>
    <n v="742.35"/>
    <n v="445.41"/>
    <n v="1"/>
    <n v="445.41"/>
  </r>
  <r>
    <x v="0"/>
    <x v="0"/>
    <x v="0"/>
    <s v="Exemplary Cycles"/>
    <x v="0"/>
    <x v="25"/>
    <x v="64"/>
    <s v="Blue"/>
    <x v="857"/>
    <d v="2004-05-01T00:00:00"/>
    <n v="1214.8499999999999"/>
    <n v="728.91"/>
    <n v="1"/>
    <n v="728.91"/>
  </r>
  <r>
    <x v="0"/>
    <x v="0"/>
    <x v="0"/>
    <s v="Exemplary Cycles"/>
    <x v="2"/>
    <x v="29"/>
    <x v="70"/>
    <s v="Silver"/>
    <x v="858"/>
    <d v="2004-05-01T00:00:00"/>
    <n v="106.5"/>
    <n v="63.9"/>
    <n v="1"/>
    <n v="63.9"/>
  </r>
  <r>
    <x v="0"/>
    <x v="0"/>
    <x v="0"/>
    <s v="Exemplary Cycles"/>
    <x v="3"/>
    <x v="24"/>
    <x v="60"/>
    <m/>
    <x v="859"/>
    <d v="2004-05-01T00:00:00"/>
    <n v="7.95"/>
    <n v="4.7699999999999996"/>
    <n v="1"/>
    <n v="4.7699999999999996"/>
  </r>
  <r>
    <x v="0"/>
    <x v="0"/>
    <x v="0"/>
    <s v="Exemplary Cycles"/>
    <x v="2"/>
    <x v="30"/>
    <x v="71"/>
    <s v="Silver"/>
    <x v="860"/>
    <d v="2004-05-01T00:00:00"/>
    <n v="20.239999999999998"/>
    <n v="12.144"/>
    <n v="1"/>
    <n v="12.144"/>
  </r>
  <r>
    <x v="0"/>
    <x v="0"/>
    <x v="0"/>
    <s v="Exemplary Cycles"/>
    <x v="0"/>
    <x v="25"/>
    <x v="62"/>
    <s v="Yellow"/>
    <x v="857"/>
    <d v="2004-05-01T00:00:00"/>
    <n v="2384.0700000000002"/>
    <n v="1430.442"/>
    <n v="1"/>
    <n v="1430.442"/>
  </r>
  <r>
    <x v="0"/>
    <x v="0"/>
    <x v="0"/>
    <s v="Exemplary Cycles"/>
    <x v="0"/>
    <x v="25"/>
    <x v="61"/>
    <s v="Blue"/>
    <x v="861"/>
    <d v="2004-05-01T00:00:00"/>
    <n v="742.35"/>
    <n v="445.41"/>
    <n v="2"/>
    <n v="890.82"/>
  </r>
  <r>
    <x v="0"/>
    <x v="0"/>
    <x v="0"/>
    <s v="Tandem Bicycle Store"/>
    <x v="0"/>
    <x v="0"/>
    <x v="82"/>
    <s v="Silver"/>
    <x v="862"/>
    <d v="2004-05-01T00:00:00"/>
    <n v="564.99"/>
    <n v="112.998"/>
    <n v="1"/>
    <n v="112.998"/>
  </r>
  <r>
    <x v="0"/>
    <x v="0"/>
    <x v="0"/>
    <s v="Tandem Bicycle Store"/>
    <x v="0"/>
    <x v="0"/>
    <x v="77"/>
    <s v="Silver"/>
    <x v="863"/>
    <d v="2004-05-01T00:00:00"/>
    <n v="769.49"/>
    <n v="461.69400000000002"/>
    <n v="1"/>
    <n v="461.69400000000002"/>
  </r>
  <r>
    <x v="0"/>
    <x v="0"/>
    <x v="0"/>
    <s v="Tandem Bicycle Store"/>
    <x v="0"/>
    <x v="0"/>
    <x v="19"/>
    <s v="Black"/>
    <x v="864"/>
    <d v="2004-05-01T00:00:00"/>
    <n v="2294.9899999999998"/>
    <n v="1376.9939999999999"/>
    <n v="2"/>
    <n v="2753.9879999999998"/>
  </r>
  <r>
    <x v="0"/>
    <x v="0"/>
    <x v="0"/>
    <s v="Tandem Bicycle Store"/>
    <x v="1"/>
    <x v="14"/>
    <x v="56"/>
    <s v="Black"/>
    <x v="853"/>
    <d v="2004-05-01T00:00:00"/>
    <n v="69.989999999999995"/>
    <n v="41.994"/>
    <n v="1"/>
    <n v="41.994"/>
  </r>
  <r>
    <x v="0"/>
    <x v="1"/>
    <x v="1"/>
    <s v="Bikes and Motorbikes"/>
    <x v="2"/>
    <x v="18"/>
    <x v="47"/>
    <s v="Silver/Black"/>
    <x v="858"/>
    <d v="2004-05-01T00:00:00"/>
    <n v="62.09"/>
    <n v="37.253999999999998"/>
    <n v="4"/>
    <n v="149.01599999999999"/>
  </r>
  <r>
    <x v="0"/>
    <x v="1"/>
    <x v="1"/>
    <s v="Bikes and Motorbikes"/>
    <x v="1"/>
    <x v="23"/>
    <x v="59"/>
    <s v="Blue"/>
    <x v="857"/>
    <d v="2004-05-01T00:00:00"/>
    <n v="63.5"/>
    <n v="38.1"/>
    <n v="10"/>
    <n v="381"/>
  </r>
  <r>
    <x v="0"/>
    <x v="1"/>
    <x v="1"/>
    <s v="Bikes and Motorbikes"/>
    <x v="2"/>
    <x v="18"/>
    <x v="53"/>
    <s v="Silver/Black"/>
    <x v="857"/>
    <d v="2004-05-01T00:00:00"/>
    <n v="40.49"/>
    <n v="24.294"/>
    <n v="6"/>
    <n v="145.76400000000001"/>
  </r>
  <r>
    <x v="0"/>
    <x v="1"/>
    <x v="1"/>
    <s v="Bikes and Motorbikes"/>
    <x v="1"/>
    <x v="4"/>
    <x v="58"/>
    <s v="Yellow"/>
    <x v="853"/>
    <d v="2004-05-01T00:00:00"/>
    <n v="53.99"/>
    <n v="32.393999999999998"/>
    <n v="3"/>
    <n v="97.181999999999988"/>
  </r>
  <r>
    <x v="0"/>
    <x v="1"/>
    <x v="1"/>
    <s v="Bikes and Motorbikes"/>
    <x v="0"/>
    <x v="3"/>
    <x v="50"/>
    <s v="Yellow"/>
    <x v="865"/>
    <d v="2004-05-01T00:00:00"/>
    <n v="1700.99"/>
    <n v="1020.5940000000001"/>
    <n v="7"/>
    <n v="7144.1580000000004"/>
  </r>
  <r>
    <x v="0"/>
    <x v="1"/>
    <x v="1"/>
    <s v="Bikes and Motorbikes"/>
    <x v="0"/>
    <x v="3"/>
    <x v="49"/>
    <s v="Black"/>
    <x v="866"/>
    <d v="2004-05-01T00:00:00"/>
    <n v="539.99"/>
    <n v="323.99400000000003"/>
    <n v="2"/>
    <n v="647.98800000000006"/>
  </r>
  <r>
    <x v="0"/>
    <x v="1"/>
    <x v="1"/>
    <s v="Bikes and Motorbikes"/>
    <x v="1"/>
    <x v="4"/>
    <x v="5"/>
    <s v="Multi"/>
    <x v="857"/>
    <d v="2004-05-01T00:00:00"/>
    <n v="49.99"/>
    <n v="29.994"/>
    <n v="6"/>
    <n v="179.964"/>
  </r>
  <r>
    <x v="0"/>
    <x v="1"/>
    <x v="1"/>
    <s v="Bikes and Motorbikes"/>
    <x v="1"/>
    <x v="5"/>
    <x v="6"/>
    <s v="Multi"/>
    <x v="865"/>
    <d v="2004-05-01T00:00:00"/>
    <n v="8.99"/>
    <n v="4.9444999999999997"/>
    <n v="16"/>
    <n v="79.111999999999995"/>
  </r>
  <r>
    <x v="0"/>
    <x v="1"/>
    <x v="1"/>
    <s v="Bikes and Motorbikes"/>
    <x v="3"/>
    <x v="19"/>
    <x v="52"/>
    <m/>
    <x v="864"/>
    <d v="2004-05-01T00:00:00"/>
    <n v="120"/>
    <n v="69.599999999999994"/>
    <n v="12"/>
    <n v="835.19999999999993"/>
  </r>
  <r>
    <x v="0"/>
    <x v="1"/>
    <x v="1"/>
    <s v="Bikes and Motorbikes"/>
    <x v="1"/>
    <x v="4"/>
    <x v="58"/>
    <s v="Yellow"/>
    <x v="867"/>
    <d v="2004-05-01T00:00:00"/>
    <n v="53.99"/>
    <n v="32.393999999999998"/>
    <n v="10"/>
    <n v="323.94"/>
  </r>
  <r>
    <x v="0"/>
    <x v="1"/>
    <x v="1"/>
    <s v="Bikes and Motorbikes"/>
    <x v="3"/>
    <x v="32"/>
    <x v="76"/>
    <m/>
    <x v="863"/>
    <d v="2004-05-01T00:00:00"/>
    <n v="2.29"/>
    <n v="1.3740000000000001"/>
    <n v="5"/>
    <n v="6.870000000000001"/>
  </r>
  <r>
    <x v="0"/>
    <x v="1"/>
    <x v="1"/>
    <s v="Bikes and Motorbikes"/>
    <x v="1"/>
    <x v="10"/>
    <x v="29"/>
    <s v="Black"/>
    <x v="836"/>
    <d v="2004-05-01T00:00:00"/>
    <n v="24.49"/>
    <n v="14.694000000000001"/>
    <n v="7"/>
    <n v="102.858"/>
  </r>
  <r>
    <x v="0"/>
    <x v="1"/>
    <x v="1"/>
    <s v="Bikes and Motorbikes"/>
    <x v="0"/>
    <x v="3"/>
    <x v="49"/>
    <s v="Black"/>
    <x v="868"/>
    <d v="2004-05-01T00:00:00"/>
    <n v="539.99"/>
    <n v="323.99400000000003"/>
    <n v="2"/>
    <n v="647.98800000000006"/>
  </r>
  <r>
    <x v="0"/>
    <x v="1"/>
    <x v="1"/>
    <s v="Bikes and Motorbikes"/>
    <x v="2"/>
    <x v="18"/>
    <x v="51"/>
    <s v="Silver/Black"/>
    <x v="869"/>
    <d v="2004-05-01T00:00:00"/>
    <n v="80.989999999999995"/>
    <n v="48.594000000000001"/>
    <n v="3"/>
    <n v="145.78200000000001"/>
  </r>
  <r>
    <x v="0"/>
    <x v="1"/>
    <x v="1"/>
    <s v="Bikes and Motorbikes"/>
    <x v="2"/>
    <x v="6"/>
    <x v="8"/>
    <s v="Black"/>
    <x v="870"/>
    <d v="2004-05-01T00:00:00"/>
    <n v="337.22"/>
    <n v="202.33199999999999"/>
    <n v="6"/>
    <n v="1213.992"/>
  </r>
  <r>
    <x v="0"/>
    <x v="1"/>
    <x v="1"/>
    <s v="Bikes and Motorbikes"/>
    <x v="2"/>
    <x v="6"/>
    <x v="15"/>
    <s v="Yellow"/>
    <x v="864"/>
    <d v="2004-05-01T00:00:00"/>
    <n v="594.83000000000004"/>
    <n v="356.89800000000002"/>
    <n v="1"/>
    <n v="356.89800000000002"/>
  </r>
  <r>
    <x v="0"/>
    <x v="1"/>
    <x v="1"/>
    <s v="Bikes and Motorbikes"/>
    <x v="2"/>
    <x v="6"/>
    <x v="15"/>
    <s v="Yellow"/>
    <x v="855"/>
    <d v="2004-05-01T00:00:00"/>
    <n v="594.83000000000004"/>
    <n v="356.89800000000002"/>
    <n v="5"/>
    <n v="1784.4900000000002"/>
  </r>
  <r>
    <x v="0"/>
    <x v="1"/>
    <x v="1"/>
    <s v="Bikes and Motorbikes"/>
    <x v="1"/>
    <x v="10"/>
    <x v="29"/>
    <s v="Black"/>
    <x v="864"/>
    <d v="2004-05-01T00:00:00"/>
    <n v="24.49"/>
    <n v="14.694000000000001"/>
    <n v="5"/>
    <n v="73.47"/>
  </r>
  <r>
    <x v="0"/>
    <x v="1"/>
    <x v="1"/>
    <s v="Bikes and Motorbikes"/>
    <x v="3"/>
    <x v="7"/>
    <x v="10"/>
    <s v="Black"/>
    <x v="862"/>
    <d v="2004-05-01T00:00:00"/>
    <n v="34.99"/>
    <n v="19.244499999999999"/>
    <n v="16"/>
    <n v="307.91199999999998"/>
  </r>
  <r>
    <x v="0"/>
    <x v="1"/>
    <x v="1"/>
    <s v="Bikes and Motorbikes"/>
    <x v="3"/>
    <x v="7"/>
    <x v="10"/>
    <s v="Red"/>
    <x v="870"/>
    <d v="2004-05-01T00:00:00"/>
    <n v="34.99"/>
    <n v="20.994"/>
    <n v="8"/>
    <n v="167.952"/>
  </r>
  <r>
    <x v="0"/>
    <x v="1"/>
    <x v="1"/>
    <s v="Bikes and Motorbikes"/>
    <x v="3"/>
    <x v="7"/>
    <x v="10"/>
    <s v="Blue"/>
    <x v="871"/>
    <d v="2004-05-01T00:00:00"/>
    <n v="34.99"/>
    <n v="20.2942"/>
    <n v="11"/>
    <n v="223.2362"/>
  </r>
  <r>
    <x v="0"/>
    <x v="1"/>
    <x v="1"/>
    <s v="Bikes and Motorbikes"/>
    <x v="3"/>
    <x v="21"/>
    <x v="55"/>
    <s v="Silver"/>
    <x v="867"/>
    <d v="2004-05-01T00:00:00"/>
    <n v="54.99"/>
    <n v="32.994"/>
    <n v="1"/>
    <n v="32.994"/>
  </r>
  <r>
    <x v="0"/>
    <x v="1"/>
    <x v="1"/>
    <s v="Bikes and Motorbikes"/>
    <x v="1"/>
    <x v="23"/>
    <x v="59"/>
    <s v="Blue"/>
    <x v="872"/>
    <d v="2004-05-01T00:00:00"/>
    <n v="63.5"/>
    <n v="34.924999999999997"/>
    <n v="15"/>
    <n v="523.875"/>
  </r>
  <r>
    <x v="0"/>
    <x v="1"/>
    <x v="1"/>
    <s v="Bikes and Motorbikes"/>
    <x v="3"/>
    <x v="24"/>
    <x v="60"/>
    <m/>
    <x v="867"/>
    <d v="2004-05-01T00:00:00"/>
    <n v="7.95"/>
    <n v="4.7699999999999996"/>
    <n v="5"/>
    <n v="23.849999999999998"/>
  </r>
  <r>
    <x v="0"/>
    <x v="1"/>
    <x v="1"/>
    <s v="Bikes and Motorbikes"/>
    <x v="1"/>
    <x v="10"/>
    <x v="29"/>
    <s v="Black"/>
    <x v="869"/>
    <d v="2004-05-01T00:00:00"/>
    <n v="24.49"/>
    <n v="14.694000000000001"/>
    <n v="7"/>
    <n v="102.858"/>
  </r>
  <r>
    <x v="0"/>
    <x v="1"/>
    <x v="1"/>
    <s v="Bikes and Motorbikes"/>
    <x v="1"/>
    <x v="4"/>
    <x v="5"/>
    <s v="Multi"/>
    <x v="866"/>
    <d v="2004-05-01T00:00:00"/>
    <n v="49.99"/>
    <n v="29.994"/>
    <n v="1"/>
    <n v="29.994"/>
  </r>
  <r>
    <x v="0"/>
    <x v="1"/>
    <x v="1"/>
    <s v="Bikes and Motorbikes"/>
    <x v="1"/>
    <x v="4"/>
    <x v="5"/>
    <s v="Multi"/>
    <x v="836"/>
    <d v="2004-05-01T00:00:00"/>
    <n v="49.99"/>
    <n v="29.994"/>
    <n v="7"/>
    <n v="209.958"/>
  </r>
  <r>
    <x v="0"/>
    <x v="1"/>
    <x v="1"/>
    <s v="Bikes and Motorbikes"/>
    <x v="2"/>
    <x v="6"/>
    <x v="15"/>
    <s v="Yellow"/>
    <x v="869"/>
    <d v="2004-05-01T00:00:00"/>
    <n v="594.83000000000004"/>
    <n v="356.89800000000002"/>
    <n v="3"/>
    <n v="1070.694"/>
  </r>
  <r>
    <x v="0"/>
    <x v="1"/>
    <x v="1"/>
    <s v="Bikes and Motorbikes"/>
    <x v="2"/>
    <x v="6"/>
    <x v="8"/>
    <s v="Black"/>
    <x v="853"/>
    <d v="2004-05-01T00:00:00"/>
    <n v="337.22"/>
    <n v="202.33199999999999"/>
    <n v="4"/>
    <n v="809.32799999999997"/>
  </r>
  <r>
    <x v="0"/>
    <x v="1"/>
    <x v="1"/>
    <s v="Bikes and Motorbikes"/>
    <x v="3"/>
    <x v="22"/>
    <x v="57"/>
    <m/>
    <x v="866"/>
    <d v="2004-05-01T00:00:00"/>
    <n v="4.99"/>
    <n v="2.9940000000000002"/>
    <n v="6"/>
    <n v="17.964000000000002"/>
  </r>
  <r>
    <x v="0"/>
    <x v="1"/>
    <x v="1"/>
    <s v="Bikes and Motorbikes"/>
    <x v="1"/>
    <x v="4"/>
    <x v="58"/>
    <s v="Yellow"/>
    <x v="866"/>
    <d v="2004-05-01T00:00:00"/>
    <n v="53.99"/>
    <n v="29.694500000000001"/>
    <n v="16"/>
    <n v="475.11200000000002"/>
  </r>
  <r>
    <x v="0"/>
    <x v="0"/>
    <x v="5"/>
    <s v="Catalog Store"/>
    <x v="2"/>
    <x v="2"/>
    <x v="84"/>
    <s v="Black"/>
    <x v="857"/>
    <d v="2004-05-01T00:00:00"/>
    <n v="249.79"/>
    <n v="149.874"/>
    <n v="2"/>
    <n v="299.74799999999999"/>
  </r>
  <r>
    <x v="0"/>
    <x v="0"/>
    <x v="5"/>
    <s v="Catalog Store"/>
    <x v="0"/>
    <x v="0"/>
    <x v="82"/>
    <s v="Silver"/>
    <x v="836"/>
    <d v="2004-05-01T00:00:00"/>
    <n v="564.99"/>
    <n v="112.998"/>
    <n v="1"/>
    <n v="112.998"/>
  </r>
  <r>
    <x v="0"/>
    <x v="0"/>
    <x v="5"/>
    <s v="Catalog Store"/>
    <x v="2"/>
    <x v="31"/>
    <x v="73"/>
    <m/>
    <x v="873"/>
    <d v="2004-05-01T00:00:00"/>
    <n v="121.49"/>
    <n v="72.894000000000005"/>
    <n v="1"/>
    <n v="72.894000000000005"/>
  </r>
  <r>
    <x v="0"/>
    <x v="0"/>
    <x v="5"/>
    <s v="Catalog Store"/>
    <x v="1"/>
    <x v="14"/>
    <x v="56"/>
    <s v="Black"/>
    <x v="874"/>
    <d v="2004-05-01T00:00:00"/>
    <n v="69.989999999999995"/>
    <n v="41.994"/>
    <n v="3"/>
    <n v="125.982"/>
  </r>
  <r>
    <x v="0"/>
    <x v="0"/>
    <x v="5"/>
    <s v="Catalog Store"/>
    <x v="2"/>
    <x v="28"/>
    <x v="72"/>
    <s v="Black"/>
    <x v="873"/>
    <d v="2004-05-01T00:00:00"/>
    <n v="175.49"/>
    <n v="105.294"/>
    <n v="1"/>
    <n v="105.294"/>
  </r>
  <r>
    <x v="0"/>
    <x v="0"/>
    <x v="5"/>
    <s v="Catalog Store"/>
    <x v="2"/>
    <x v="20"/>
    <x v="83"/>
    <m/>
    <x v="874"/>
    <d v="2004-05-01T00:00:00"/>
    <n v="52.64"/>
    <n v="31.584"/>
    <n v="2"/>
    <n v="63.167999999999999"/>
  </r>
  <r>
    <x v="0"/>
    <x v="0"/>
    <x v="5"/>
    <s v="Catalog Store"/>
    <x v="2"/>
    <x v="2"/>
    <x v="84"/>
    <s v="Black"/>
    <x v="853"/>
    <d v="2004-05-01T00:00:00"/>
    <n v="249.79"/>
    <n v="149.874"/>
    <n v="2"/>
    <n v="299.74799999999999"/>
  </r>
  <r>
    <x v="0"/>
    <x v="0"/>
    <x v="5"/>
    <s v="Catalog Store"/>
    <x v="1"/>
    <x v="14"/>
    <x v="56"/>
    <s v="Black"/>
    <x v="866"/>
    <d v="2004-05-01T00:00:00"/>
    <n v="69.989999999999995"/>
    <n v="41.994"/>
    <n v="6"/>
    <n v="251.964"/>
  </r>
  <r>
    <x v="0"/>
    <x v="0"/>
    <x v="5"/>
    <s v="Catalog Store"/>
    <x v="2"/>
    <x v="28"/>
    <x v="67"/>
    <s v="Black"/>
    <x v="874"/>
    <d v="2004-05-01T00:00:00"/>
    <n v="404.99"/>
    <n v="242.994"/>
    <n v="1"/>
    <n v="242.994"/>
  </r>
  <r>
    <x v="0"/>
    <x v="0"/>
    <x v="5"/>
    <s v="Catalog Store"/>
    <x v="2"/>
    <x v="9"/>
    <x v="37"/>
    <m/>
    <x v="874"/>
    <d v="2004-05-01T00:00:00"/>
    <n v="44.54"/>
    <n v="26.724"/>
    <n v="4"/>
    <n v="106.896"/>
  </r>
  <r>
    <x v="0"/>
    <x v="0"/>
    <x v="5"/>
    <s v="Catalog Store"/>
    <x v="0"/>
    <x v="0"/>
    <x v="19"/>
    <s v="Silver"/>
    <x v="875"/>
    <d v="2004-05-01T00:00:00"/>
    <n v="2319.9899999999998"/>
    <n v="1391.9939999999999"/>
    <n v="1"/>
    <n v="1391.9939999999999"/>
  </r>
  <r>
    <x v="0"/>
    <x v="0"/>
    <x v="5"/>
    <s v="Catalog Store"/>
    <x v="2"/>
    <x v="2"/>
    <x v="2"/>
    <s v="Black"/>
    <x v="873"/>
    <d v="2004-05-01T00:00:00"/>
    <n v="1349.6"/>
    <n v="809.76"/>
    <n v="1"/>
    <n v="809.76"/>
  </r>
  <r>
    <x v="0"/>
    <x v="0"/>
    <x v="5"/>
    <s v="Catalog Store"/>
    <x v="2"/>
    <x v="31"/>
    <x v="78"/>
    <m/>
    <x v="867"/>
    <d v="2004-05-01T00:00:00"/>
    <n v="53.99"/>
    <n v="32.393999999999998"/>
    <n v="1"/>
    <n v="32.393999999999998"/>
  </r>
  <r>
    <x v="0"/>
    <x v="0"/>
    <x v="5"/>
    <s v="Catalog Store"/>
    <x v="2"/>
    <x v="2"/>
    <x v="38"/>
    <s v="Silver"/>
    <x v="867"/>
    <d v="2004-05-01T00:00:00"/>
    <n v="364.09"/>
    <n v="218.45400000000001"/>
    <n v="6"/>
    <n v="1310.7240000000002"/>
  </r>
  <r>
    <x v="0"/>
    <x v="0"/>
    <x v="5"/>
    <s v="Catalog Store"/>
    <x v="2"/>
    <x v="2"/>
    <x v="84"/>
    <s v="Black"/>
    <x v="854"/>
    <d v="2004-05-01T00:00:00"/>
    <n v="249.79"/>
    <n v="149.874"/>
    <n v="3"/>
    <n v="449.62199999999996"/>
  </r>
  <r>
    <x v="0"/>
    <x v="0"/>
    <x v="5"/>
    <s v="Catalog Store"/>
    <x v="0"/>
    <x v="0"/>
    <x v="19"/>
    <s v="Black"/>
    <x v="876"/>
    <d v="2004-05-01T00:00:00"/>
    <n v="2294.9899999999998"/>
    <n v="1376.9939999999999"/>
    <n v="2"/>
    <n v="2753.9879999999998"/>
  </r>
  <r>
    <x v="0"/>
    <x v="0"/>
    <x v="5"/>
    <s v="Catalog Store"/>
    <x v="2"/>
    <x v="18"/>
    <x v="87"/>
    <s v="Silver/Black"/>
    <x v="861"/>
    <d v="2004-05-01T00:00:00"/>
    <n v="40.49"/>
    <n v="24.294"/>
    <n v="1"/>
    <n v="24.294"/>
  </r>
  <r>
    <x v="0"/>
    <x v="0"/>
    <x v="5"/>
    <s v="Catalog Store"/>
    <x v="2"/>
    <x v="9"/>
    <x v="22"/>
    <m/>
    <x v="876"/>
    <d v="2004-05-01T00:00:00"/>
    <n v="61.92"/>
    <n v="37.152000000000001"/>
    <n v="3"/>
    <n v="111.456"/>
  </r>
  <r>
    <x v="0"/>
    <x v="0"/>
    <x v="5"/>
    <s v="Catalog Store"/>
    <x v="2"/>
    <x v="2"/>
    <x v="2"/>
    <s v="Silver"/>
    <x v="865"/>
    <d v="2004-05-01T00:00:00"/>
    <n v="1364.5"/>
    <n v="818.7"/>
    <n v="4"/>
    <n v="3274.8"/>
  </r>
  <r>
    <x v="0"/>
    <x v="0"/>
    <x v="5"/>
    <s v="Catalog Store"/>
    <x v="2"/>
    <x v="26"/>
    <x v="65"/>
    <s v="Silver"/>
    <x v="875"/>
    <d v="2004-05-01T00:00:00"/>
    <n v="91.49"/>
    <n v="54.893999999999998"/>
    <n v="1"/>
    <n v="54.893999999999998"/>
  </r>
  <r>
    <x v="0"/>
    <x v="0"/>
    <x v="5"/>
    <s v="Catalog Store"/>
    <x v="2"/>
    <x v="20"/>
    <x v="88"/>
    <m/>
    <x v="869"/>
    <d v="2004-05-01T00:00:00"/>
    <n v="39.14"/>
    <n v="23.484000000000002"/>
    <n v="4"/>
    <n v="93.936000000000007"/>
  </r>
  <r>
    <x v="0"/>
    <x v="0"/>
    <x v="5"/>
    <s v="Catalog Store"/>
    <x v="2"/>
    <x v="2"/>
    <x v="84"/>
    <s v="Silver"/>
    <x v="877"/>
    <d v="2004-05-01T00:00:00"/>
    <n v="264.05"/>
    <n v="158.43"/>
    <n v="2"/>
    <n v="316.86"/>
  </r>
  <r>
    <x v="0"/>
    <x v="0"/>
    <x v="5"/>
    <s v="Catalog Store"/>
    <x v="2"/>
    <x v="29"/>
    <x v="70"/>
    <s v="Silver"/>
    <x v="870"/>
    <d v="2004-05-01T00:00:00"/>
    <n v="106.5"/>
    <n v="63.9"/>
    <n v="1"/>
    <n v="63.9"/>
  </r>
  <r>
    <x v="0"/>
    <x v="0"/>
    <x v="5"/>
    <s v="Catalog Store"/>
    <x v="2"/>
    <x v="30"/>
    <x v="71"/>
    <s v="Silver"/>
    <x v="876"/>
    <d v="2004-05-01T00:00:00"/>
    <n v="20.239999999999998"/>
    <n v="12.144"/>
    <n v="1"/>
    <n v="12.144"/>
  </r>
  <r>
    <x v="0"/>
    <x v="0"/>
    <x v="5"/>
    <s v="Catalog Store"/>
    <x v="2"/>
    <x v="2"/>
    <x v="2"/>
    <s v="Silver"/>
    <x v="878"/>
    <d v="2004-05-01T00:00:00"/>
    <n v="1364.5"/>
    <n v="818.7"/>
    <n v="2"/>
    <n v="1637.4"/>
  </r>
  <r>
    <x v="0"/>
    <x v="0"/>
    <x v="5"/>
    <s v="Catalog Store"/>
    <x v="0"/>
    <x v="0"/>
    <x v="19"/>
    <s v="Silver"/>
    <x v="868"/>
    <d v="2004-05-01T00:00:00"/>
    <n v="2319.9899999999998"/>
    <n v="1391.9939999999999"/>
    <n v="3"/>
    <n v="4175.982"/>
  </r>
  <r>
    <x v="0"/>
    <x v="0"/>
    <x v="5"/>
    <s v="Catalog Store"/>
    <x v="0"/>
    <x v="0"/>
    <x v="19"/>
    <s v="Silver"/>
    <x v="878"/>
    <d v="2004-05-01T00:00:00"/>
    <n v="2319.9899999999998"/>
    <n v="1391.9939999999999"/>
    <n v="3"/>
    <n v="4175.982"/>
  </r>
  <r>
    <x v="0"/>
    <x v="0"/>
    <x v="5"/>
    <s v="Catalog Store"/>
    <x v="2"/>
    <x v="2"/>
    <x v="38"/>
    <s v="Silver"/>
    <x v="857"/>
    <d v="2004-05-01T00:00:00"/>
    <n v="364.09"/>
    <n v="218.45400000000001"/>
    <n v="1"/>
    <n v="218.45400000000001"/>
  </r>
  <r>
    <x v="0"/>
    <x v="0"/>
    <x v="5"/>
    <s v="Catalog Store"/>
    <x v="0"/>
    <x v="0"/>
    <x v="19"/>
    <s v="Black"/>
    <x v="878"/>
    <d v="2004-05-01T00:00:00"/>
    <n v="2294.9899999999998"/>
    <n v="1376.9939999999999"/>
    <n v="5"/>
    <n v="6884.9699999999993"/>
  </r>
  <r>
    <x v="0"/>
    <x v="0"/>
    <x v="5"/>
    <s v="Catalog Store"/>
    <x v="0"/>
    <x v="0"/>
    <x v="19"/>
    <s v="Black"/>
    <x v="879"/>
    <d v="2004-05-01T00:00:00"/>
    <n v="2294.9899999999998"/>
    <n v="1376.9939999999999"/>
    <n v="2"/>
    <n v="2753.9879999999998"/>
  </r>
  <r>
    <x v="0"/>
    <x v="0"/>
    <x v="5"/>
    <s v="Travel Systems"/>
    <x v="2"/>
    <x v="6"/>
    <x v="15"/>
    <s v="Yellow"/>
    <x v="870"/>
    <d v="2004-05-01T00:00:00"/>
    <n v="594.83000000000004"/>
    <n v="356.89800000000002"/>
    <n v="2"/>
    <n v="713.79600000000005"/>
  </r>
  <r>
    <x v="0"/>
    <x v="0"/>
    <x v="5"/>
    <s v="Travel Systems"/>
    <x v="2"/>
    <x v="6"/>
    <x v="15"/>
    <s v="Yellow"/>
    <x v="862"/>
    <d v="2004-05-01T00:00:00"/>
    <n v="594.83000000000004"/>
    <n v="356.89800000000002"/>
    <n v="1"/>
    <n v="356.89800000000002"/>
  </r>
  <r>
    <x v="0"/>
    <x v="0"/>
    <x v="5"/>
    <s v="Travel Systems"/>
    <x v="2"/>
    <x v="6"/>
    <x v="15"/>
    <s v="Yellow"/>
    <x v="875"/>
    <d v="2004-05-01T00:00:00"/>
    <n v="594.83000000000004"/>
    <n v="356.89800000000002"/>
    <n v="2"/>
    <n v="713.79600000000005"/>
  </r>
  <r>
    <x v="0"/>
    <x v="0"/>
    <x v="5"/>
    <s v="Travel Systems"/>
    <x v="2"/>
    <x v="6"/>
    <x v="8"/>
    <s v="Black"/>
    <x v="879"/>
    <d v="2004-05-01T00:00:00"/>
    <n v="337.22"/>
    <n v="202.33199999999999"/>
    <n v="3"/>
    <n v="606.99599999999998"/>
  </r>
  <r>
    <x v="0"/>
    <x v="0"/>
    <x v="5"/>
    <s v="Travel Systems"/>
    <x v="1"/>
    <x v="1"/>
    <x v="48"/>
    <s v="White"/>
    <x v="873"/>
    <d v="2004-05-01T00:00:00"/>
    <n v="8.99"/>
    <n v="5.3940000000000001"/>
    <n v="2"/>
    <n v="10.788"/>
  </r>
  <r>
    <x v="0"/>
    <x v="1"/>
    <x v="1"/>
    <s v="Commuter Bicycle Store"/>
    <x v="1"/>
    <x v="10"/>
    <x v="29"/>
    <s v="Black"/>
    <x v="875"/>
    <d v="2004-05-01T00:00:00"/>
    <n v="24.49"/>
    <n v="14.694000000000001"/>
    <n v="7"/>
    <n v="102.858"/>
  </r>
  <r>
    <x v="0"/>
    <x v="1"/>
    <x v="1"/>
    <s v="Commuter Bicycle Store"/>
    <x v="0"/>
    <x v="25"/>
    <x v="61"/>
    <s v="Blue"/>
    <x v="878"/>
    <d v="2004-05-01T00:00:00"/>
    <n v="742.35"/>
    <n v="445.41"/>
    <n v="1"/>
    <n v="445.41"/>
  </r>
  <r>
    <x v="0"/>
    <x v="1"/>
    <x v="1"/>
    <s v="Commuter Bicycle Store"/>
    <x v="1"/>
    <x v="4"/>
    <x v="5"/>
    <s v="Multi"/>
    <x v="854"/>
    <d v="2004-05-01T00:00:00"/>
    <n v="49.99"/>
    <n v="29.994"/>
    <n v="3"/>
    <n v="89.981999999999999"/>
  </r>
  <r>
    <x v="0"/>
    <x v="1"/>
    <x v="1"/>
    <s v="Commuter Bicycle Store"/>
    <x v="3"/>
    <x v="24"/>
    <x v="60"/>
    <m/>
    <x v="876"/>
    <d v="2004-05-01T00:00:00"/>
    <n v="7.95"/>
    <n v="4.7699999999999996"/>
    <n v="1"/>
    <n v="4.7699999999999996"/>
  </r>
  <r>
    <x v="0"/>
    <x v="1"/>
    <x v="1"/>
    <s v="Commuter Bicycle Store"/>
    <x v="1"/>
    <x v="4"/>
    <x v="58"/>
    <s v="Yellow"/>
    <x v="880"/>
    <d v="2004-05-01T00:00:00"/>
    <n v="53.99"/>
    <n v="32.393999999999998"/>
    <n v="5"/>
    <n v="161.97"/>
  </r>
  <r>
    <x v="0"/>
    <x v="1"/>
    <x v="1"/>
    <s v="Commuter Bicycle Store"/>
    <x v="2"/>
    <x v="29"/>
    <x v="74"/>
    <s v="Silver"/>
    <x v="859"/>
    <d v="2004-05-01T00:00:00"/>
    <n v="106.5"/>
    <n v="63.9"/>
    <n v="1"/>
    <n v="63.9"/>
  </r>
  <r>
    <x v="1"/>
    <x v="2"/>
    <x v="6"/>
    <s v="Wheels Inc."/>
    <x v="2"/>
    <x v="6"/>
    <x v="15"/>
    <s v="Yellow"/>
    <x v="869"/>
    <d v="2004-05-01T00:00:00"/>
    <n v="594.83000000000004"/>
    <n v="356.89800000000002"/>
    <n v="1"/>
    <n v="356.89800000000002"/>
  </r>
  <r>
    <x v="0"/>
    <x v="0"/>
    <x v="3"/>
    <s v="Exotic Bikes"/>
    <x v="2"/>
    <x v="6"/>
    <x v="15"/>
    <s v="Yellow"/>
    <x v="854"/>
    <d v="2004-05-01T00:00:00"/>
    <n v="594.83000000000004"/>
    <n v="356.89800000000002"/>
    <n v="1"/>
    <n v="356.89800000000002"/>
  </r>
  <r>
    <x v="0"/>
    <x v="0"/>
    <x v="2"/>
    <s v="Frugal Bike Shop"/>
    <x v="0"/>
    <x v="0"/>
    <x v="82"/>
    <s v="Black"/>
    <x v="861"/>
    <d v="2004-05-01T00:00:00"/>
    <n v="539.99"/>
    <n v="323.99400000000003"/>
    <n v="1"/>
    <n v="323.99400000000003"/>
  </r>
  <r>
    <x v="0"/>
    <x v="0"/>
    <x v="2"/>
    <s v="Frugal Bike Shop"/>
    <x v="1"/>
    <x v="4"/>
    <x v="58"/>
    <s v="Yellow"/>
    <x v="878"/>
    <d v="2004-05-01T00:00:00"/>
    <n v="53.99"/>
    <n v="32.393999999999998"/>
    <n v="5"/>
    <n v="161.97"/>
  </r>
  <r>
    <x v="0"/>
    <x v="0"/>
    <x v="2"/>
    <s v="Frugal Bike Shop"/>
    <x v="0"/>
    <x v="0"/>
    <x v="82"/>
    <s v="Silver"/>
    <x v="853"/>
    <d v="2004-05-01T00:00:00"/>
    <n v="564.99"/>
    <n v="112.998"/>
    <n v="1"/>
    <n v="112.998"/>
  </r>
  <r>
    <x v="0"/>
    <x v="0"/>
    <x v="2"/>
    <s v="Frugal Bike Shop"/>
    <x v="0"/>
    <x v="0"/>
    <x v="82"/>
    <s v="Black"/>
    <x v="854"/>
    <d v="2004-05-01T00:00:00"/>
    <n v="539.99"/>
    <n v="323.99400000000003"/>
    <n v="3"/>
    <n v="971.98200000000008"/>
  </r>
  <r>
    <x v="0"/>
    <x v="0"/>
    <x v="2"/>
    <s v="Frugal Bike Shop"/>
    <x v="2"/>
    <x v="2"/>
    <x v="84"/>
    <s v="Black"/>
    <x v="874"/>
    <d v="2004-05-01T00:00:00"/>
    <n v="249.79"/>
    <n v="149.874"/>
    <n v="2"/>
    <n v="299.74799999999999"/>
  </r>
  <r>
    <x v="0"/>
    <x v="0"/>
    <x v="2"/>
    <s v="Frugal Bike Shop"/>
    <x v="2"/>
    <x v="2"/>
    <x v="38"/>
    <s v="Silver"/>
    <x v="864"/>
    <d v="2004-05-01T00:00:00"/>
    <n v="364.09"/>
    <n v="218.45400000000001"/>
    <n v="2"/>
    <n v="436.90800000000002"/>
  </r>
  <r>
    <x v="0"/>
    <x v="0"/>
    <x v="2"/>
    <s v="Frugal Bike Shop"/>
    <x v="2"/>
    <x v="20"/>
    <x v="83"/>
    <m/>
    <x v="855"/>
    <d v="2004-05-01T00:00:00"/>
    <n v="52.64"/>
    <n v="31.584"/>
    <n v="2"/>
    <n v="63.167999999999999"/>
  </r>
  <r>
    <x v="0"/>
    <x v="0"/>
    <x v="2"/>
    <s v="Frugal Bike Shop"/>
    <x v="0"/>
    <x v="0"/>
    <x v="77"/>
    <s v="Silver"/>
    <x v="858"/>
    <d v="2004-05-01T00:00:00"/>
    <n v="769.49"/>
    <n v="461.69400000000002"/>
    <n v="2"/>
    <n v="923.38800000000003"/>
  </r>
  <r>
    <x v="0"/>
    <x v="0"/>
    <x v="2"/>
    <s v="Frugal Bike Shop"/>
    <x v="1"/>
    <x v="4"/>
    <x v="5"/>
    <s v="Multi"/>
    <x v="867"/>
    <d v="2004-05-01T00:00:00"/>
    <n v="49.99"/>
    <n v="29.994"/>
    <n v="2"/>
    <n v="59.988"/>
  </r>
  <r>
    <x v="0"/>
    <x v="0"/>
    <x v="2"/>
    <s v="Frugal Bike Shop"/>
    <x v="2"/>
    <x v="9"/>
    <x v="22"/>
    <m/>
    <x v="865"/>
    <d v="2004-05-01T00:00:00"/>
    <n v="61.92"/>
    <n v="37.152000000000001"/>
    <n v="2"/>
    <n v="74.304000000000002"/>
  </r>
  <r>
    <x v="0"/>
    <x v="0"/>
    <x v="2"/>
    <s v="Frugal Bike Shop"/>
    <x v="0"/>
    <x v="0"/>
    <x v="82"/>
    <s v="Black"/>
    <x v="854"/>
    <d v="2004-05-01T00:00:00"/>
    <n v="539.99"/>
    <n v="323.99400000000003"/>
    <n v="1"/>
    <n v="323.99400000000003"/>
  </r>
  <r>
    <x v="0"/>
    <x v="0"/>
    <x v="2"/>
    <s v="Frugal Bike Shop"/>
    <x v="0"/>
    <x v="0"/>
    <x v="82"/>
    <s v="Black"/>
    <x v="877"/>
    <d v="2004-05-01T00:00:00"/>
    <n v="539.99"/>
    <n v="323.99400000000003"/>
    <n v="3"/>
    <n v="971.98200000000008"/>
  </r>
  <r>
    <x v="0"/>
    <x v="0"/>
    <x v="2"/>
    <s v="Frugal Bike Shop"/>
    <x v="2"/>
    <x v="9"/>
    <x v="39"/>
    <m/>
    <x v="857"/>
    <d v="2004-05-01T00:00:00"/>
    <n v="120.27"/>
    <n v="72.162000000000006"/>
    <n v="1"/>
    <n v="72.162000000000006"/>
  </r>
  <r>
    <x v="0"/>
    <x v="0"/>
    <x v="2"/>
    <s v="Frugal Bike Shop"/>
    <x v="0"/>
    <x v="0"/>
    <x v="82"/>
    <s v="Silver"/>
    <x v="876"/>
    <d v="2004-05-01T00:00:00"/>
    <n v="564.99"/>
    <n v="112.998"/>
    <n v="2"/>
    <n v="225.99600000000001"/>
  </r>
  <r>
    <x v="0"/>
    <x v="0"/>
    <x v="2"/>
    <s v="Frugal Bike Shop"/>
    <x v="2"/>
    <x v="2"/>
    <x v="84"/>
    <s v="Black"/>
    <x v="836"/>
    <d v="2004-05-01T00:00:00"/>
    <n v="249.79"/>
    <n v="149.874"/>
    <n v="1"/>
    <n v="149.874"/>
  </r>
  <r>
    <x v="0"/>
    <x v="0"/>
    <x v="2"/>
    <s v="Frugal Bike Shop"/>
    <x v="0"/>
    <x v="0"/>
    <x v="82"/>
    <s v="Silver"/>
    <x v="852"/>
    <d v="2004-05-01T00:00:00"/>
    <n v="564.99"/>
    <n v="112.998"/>
    <n v="3"/>
    <n v="338.99400000000003"/>
  </r>
  <r>
    <x v="0"/>
    <x v="0"/>
    <x v="2"/>
    <s v="Frugal Bike Shop"/>
    <x v="2"/>
    <x v="2"/>
    <x v="84"/>
    <s v="Silver"/>
    <x v="864"/>
    <d v="2004-05-01T00:00:00"/>
    <n v="264.05"/>
    <n v="158.43"/>
    <n v="1"/>
    <n v="158.43"/>
  </r>
  <r>
    <x v="0"/>
    <x v="0"/>
    <x v="2"/>
    <s v="Frugal Bike Shop"/>
    <x v="1"/>
    <x v="14"/>
    <x v="56"/>
    <s v="Black"/>
    <x v="869"/>
    <d v="2004-05-01T00:00:00"/>
    <n v="69.989999999999995"/>
    <n v="40.594200000000001"/>
    <n v="12"/>
    <n v="487.13040000000001"/>
  </r>
  <r>
    <x v="0"/>
    <x v="0"/>
    <x v="2"/>
    <s v="Frugal Bike Shop"/>
    <x v="2"/>
    <x v="20"/>
    <x v="81"/>
    <m/>
    <x v="874"/>
    <d v="2004-05-01T00:00:00"/>
    <n v="27.12"/>
    <n v="16.271999999999998"/>
    <n v="3"/>
    <n v="48.815999999999995"/>
  </r>
  <r>
    <x v="0"/>
    <x v="0"/>
    <x v="2"/>
    <s v="Frugal Bike Shop"/>
    <x v="2"/>
    <x v="2"/>
    <x v="84"/>
    <s v="Silver"/>
    <x v="863"/>
    <d v="2004-05-01T00:00:00"/>
    <n v="264.05"/>
    <n v="158.43"/>
    <n v="2"/>
    <n v="316.86"/>
  </r>
  <r>
    <x v="0"/>
    <x v="0"/>
    <x v="2"/>
    <s v="Frugal Bike Shop"/>
    <x v="0"/>
    <x v="0"/>
    <x v="82"/>
    <s v="Silver"/>
    <x v="873"/>
    <d v="2004-05-01T00:00:00"/>
    <n v="564.99"/>
    <n v="112.998"/>
    <n v="2"/>
    <n v="225.99600000000001"/>
  </r>
  <r>
    <x v="0"/>
    <x v="0"/>
    <x v="2"/>
    <s v="Frugal Bike Shop"/>
    <x v="0"/>
    <x v="0"/>
    <x v="19"/>
    <s v="Black"/>
    <x v="852"/>
    <d v="2004-05-01T00:00:00"/>
    <n v="2294.9899999999998"/>
    <n v="1376.9939999999999"/>
    <n v="4"/>
    <n v="5507.9759999999997"/>
  </r>
  <r>
    <x v="0"/>
    <x v="0"/>
    <x v="2"/>
    <s v="Frugal Bike Shop"/>
    <x v="0"/>
    <x v="0"/>
    <x v="77"/>
    <s v="Silver"/>
    <x v="852"/>
    <d v="2004-05-01T00:00:00"/>
    <n v="769.49"/>
    <n v="461.69400000000002"/>
    <n v="3"/>
    <n v="1385.0820000000001"/>
  </r>
  <r>
    <x v="0"/>
    <x v="0"/>
    <x v="2"/>
    <s v="Frugal Bike Shop"/>
    <x v="1"/>
    <x v="14"/>
    <x v="56"/>
    <s v="Black"/>
    <x v="877"/>
    <d v="2004-05-01T00:00:00"/>
    <n v="69.989999999999995"/>
    <n v="38.494500000000002"/>
    <n v="18"/>
    <n v="692.90100000000007"/>
  </r>
  <r>
    <x v="0"/>
    <x v="0"/>
    <x v="2"/>
    <s v="Frugal Bike Shop"/>
    <x v="1"/>
    <x v="14"/>
    <x v="56"/>
    <s v="Black"/>
    <x v="854"/>
    <d v="2004-05-01T00:00:00"/>
    <n v="69.989999999999995"/>
    <n v="41.994"/>
    <n v="4"/>
    <n v="167.976"/>
  </r>
  <r>
    <x v="0"/>
    <x v="0"/>
    <x v="2"/>
    <s v="Frugal Bike Shop"/>
    <x v="0"/>
    <x v="0"/>
    <x v="19"/>
    <s v="Black"/>
    <x v="853"/>
    <d v="2004-05-01T00:00:00"/>
    <n v="2294.9899999999998"/>
    <n v="1376.9939999999999"/>
    <n v="7"/>
    <n v="9638.9579999999987"/>
  </r>
  <r>
    <x v="0"/>
    <x v="0"/>
    <x v="2"/>
    <s v="Frugal Bike Shop"/>
    <x v="2"/>
    <x v="18"/>
    <x v="85"/>
    <s v="Silver/Black"/>
    <x v="865"/>
    <d v="2004-05-01T00:00:00"/>
    <n v="62.09"/>
    <n v="37.253999999999998"/>
    <n v="2"/>
    <n v="74.507999999999996"/>
  </r>
  <r>
    <x v="0"/>
    <x v="0"/>
    <x v="2"/>
    <s v="Frugal Bike Shop"/>
    <x v="0"/>
    <x v="0"/>
    <x v="82"/>
    <s v="Black"/>
    <x v="879"/>
    <d v="2004-05-01T00:00:00"/>
    <n v="539.99"/>
    <n v="323.99400000000003"/>
    <n v="6"/>
    <n v="1943.9640000000002"/>
  </r>
  <r>
    <x v="0"/>
    <x v="0"/>
    <x v="2"/>
    <s v="Frugal Bike Shop"/>
    <x v="3"/>
    <x v="22"/>
    <x v="57"/>
    <m/>
    <x v="867"/>
    <d v="2004-05-01T00:00:00"/>
    <n v="4.99"/>
    <n v="2.9940000000000002"/>
    <n v="1"/>
    <n v="2.9940000000000002"/>
  </r>
  <r>
    <x v="0"/>
    <x v="0"/>
    <x v="0"/>
    <s v="Every Bike Shop"/>
    <x v="2"/>
    <x v="6"/>
    <x v="11"/>
    <s v="Red"/>
    <x v="861"/>
    <d v="2004-05-01T00:00:00"/>
    <n v="1431.5"/>
    <n v="858.9"/>
    <n v="5"/>
    <n v="4294.5"/>
  </r>
  <r>
    <x v="0"/>
    <x v="0"/>
    <x v="0"/>
    <s v="Every Bike Shop"/>
    <x v="2"/>
    <x v="6"/>
    <x v="11"/>
    <s v="Red"/>
    <x v="856"/>
    <d v="2004-05-01T00:00:00"/>
    <n v="1431.5"/>
    <n v="858.9"/>
    <n v="3"/>
    <n v="2576.6999999999998"/>
  </r>
  <r>
    <x v="0"/>
    <x v="0"/>
    <x v="0"/>
    <s v="Every Bike Shop"/>
    <x v="0"/>
    <x v="3"/>
    <x v="17"/>
    <s v="Yellow"/>
    <x v="876"/>
    <d v="2004-05-01T00:00:00"/>
    <n v="1120.49"/>
    <n v="672.29399999999998"/>
    <n v="1"/>
    <n v="672.29399999999998"/>
  </r>
  <r>
    <x v="0"/>
    <x v="0"/>
    <x v="0"/>
    <s v="Every Bike Shop"/>
    <x v="0"/>
    <x v="3"/>
    <x v="50"/>
    <s v="Yellow"/>
    <x v="856"/>
    <d v="2004-05-01T00:00:00"/>
    <n v="1700.99"/>
    <n v="1020.5940000000001"/>
    <n v="3"/>
    <n v="3061.7820000000002"/>
  </r>
  <r>
    <x v="0"/>
    <x v="0"/>
    <x v="0"/>
    <s v="Every Bike Shop"/>
    <x v="0"/>
    <x v="3"/>
    <x v="12"/>
    <s v="Black"/>
    <x v="861"/>
    <d v="2004-05-01T00:00:00"/>
    <n v="2443.35"/>
    <n v="1466.01"/>
    <n v="2"/>
    <n v="2932.02"/>
  </r>
  <r>
    <x v="0"/>
    <x v="0"/>
    <x v="0"/>
    <s v="Every Bike Shop"/>
    <x v="2"/>
    <x v="18"/>
    <x v="51"/>
    <s v="Silver/Black"/>
    <x v="858"/>
    <d v="2004-05-01T00:00:00"/>
    <n v="80.989999999999995"/>
    <n v="48.594000000000001"/>
    <n v="2"/>
    <n v="97.188000000000002"/>
  </r>
  <r>
    <x v="0"/>
    <x v="0"/>
    <x v="0"/>
    <s v="Every Bike Shop"/>
    <x v="1"/>
    <x v="1"/>
    <x v="48"/>
    <s v="White"/>
    <x v="857"/>
    <d v="2004-05-01T00:00:00"/>
    <n v="8.99"/>
    <n v="5.3940000000000001"/>
    <n v="5"/>
    <n v="26.97"/>
  </r>
  <r>
    <x v="0"/>
    <x v="0"/>
    <x v="0"/>
    <s v="Every Bike Shop"/>
    <x v="2"/>
    <x v="6"/>
    <x v="8"/>
    <s v="Black"/>
    <x v="872"/>
    <d v="2004-05-01T00:00:00"/>
    <n v="337.22"/>
    <n v="202.33199999999999"/>
    <n v="1"/>
    <n v="202.33199999999999"/>
  </r>
  <r>
    <x v="0"/>
    <x v="0"/>
    <x v="0"/>
    <s v="Every Bike Shop"/>
    <x v="2"/>
    <x v="6"/>
    <x v="11"/>
    <s v="Black"/>
    <x v="853"/>
    <d v="2004-05-01T00:00:00"/>
    <n v="1431.5"/>
    <n v="858.9"/>
    <n v="1"/>
    <n v="858.9"/>
  </r>
  <r>
    <x v="0"/>
    <x v="0"/>
    <x v="0"/>
    <s v="Every Bike Shop"/>
    <x v="0"/>
    <x v="3"/>
    <x v="12"/>
    <s v="Black"/>
    <x v="861"/>
    <d v="2004-05-01T00:00:00"/>
    <n v="2443.35"/>
    <n v="1466.01"/>
    <n v="1"/>
    <n v="1466.01"/>
  </r>
  <r>
    <x v="0"/>
    <x v="0"/>
    <x v="0"/>
    <s v="Every Bike Shop"/>
    <x v="2"/>
    <x v="9"/>
    <x v="16"/>
    <m/>
    <x v="876"/>
    <d v="2004-05-01T00:00:00"/>
    <n v="120.27"/>
    <n v="72.162000000000006"/>
    <n v="2"/>
    <n v="144.32400000000001"/>
  </r>
  <r>
    <x v="0"/>
    <x v="0"/>
    <x v="0"/>
    <s v="Every Bike Shop"/>
    <x v="2"/>
    <x v="6"/>
    <x v="15"/>
    <s v="Yellow"/>
    <x v="864"/>
    <d v="2004-05-01T00:00:00"/>
    <n v="594.83000000000004"/>
    <n v="356.89800000000002"/>
    <n v="1"/>
    <n v="356.89800000000002"/>
  </r>
  <r>
    <x v="0"/>
    <x v="0"/>
    <x v="0"/>
    <s v="Every Bike Shop"/>
    <x v="0"/>
    <x v="3"/>
    <x v="49"/>
    <s v="Black"/>
    <x v="867"/>
    <d v="2004-05-01T00:00:00"/>
    <n v="539.99"/>
    <n v="323.99400000000003"/>
    <n v="2"/>
    <n v="647.98800000000006"/>
  </r>
  <r>
    <x v="0"/>
    <x v="0"/>
    <x v="0"/>
    <s v="Every Bike Shop"/>
    <x v="0"/>
    <x v="3"/>
    <x v="17"/>
    <s v="Yellow"/>
    <x v="867"/>
    <d v="2004-05-01T00:00:00"/>
    <n v="1120.49"/>
    <n v="672.29399999999998"/>
    <n v="3"/>
    <n v="2016.8820000000001"/>
  </r>
  <r>
    <x v="0"/>
    <x v="0"/>
    <x v="0"/>
    <s v="Every Bike Shop"/>
    <x v="0"/>
    <x v="3"/>
    <x v="17"/>
    <s v="Yellow"/>
    <x v="856"/>
    <d v="2004-05-01T00:00:00"/>
    <n v="1120.49"/>
    <n v="672.29399999999998"/>
    <n v="1"/>
    <n v="672.29399999999998"/>
  </r>
  <r>
    <x v="0"/>
    <x v="0"/>
    <x v="0"/>
    <s v="Every Bike Shop"/>
    <x v="0"/>
    <x v="3"/>
    <x v="17"/>
    <s v="Yellow"/>
    <x v="880"/>
    <d v="2004-05-01T00:00:00"/>
    <n v="1120.49"/>
    <n v="672.29399999999998"/>
    <n v="1"/>
    <n v="672.29399999999998"/>
  </r>
  <r>
    <x v="0"/>
    <x v="0"/>
    <x v="2"/>
    <s v="Latest Accessories Sales"/>
    <x v="2"/>
    <x v="18"/>
    <x v="53"/>
    <s v="Silver/Black"/>
    <x v="867"/>
    <d v="2004-05-01T00:00:00"/>
    <n v="40.49"/>
    <n v="24.294"/>
    <n v="3"/>
    <n v="72.882000000000005"/>
  </r>
  <r>
    <x v="0"/>
    <x v="0"/>
    <x v="2"/>
    <s v="Latest Accessories Sales"/>
    <x v="0"/>
    <x v="3"/>
    <x v="50"/>
    <s v="Yellow"/>
    <x v="879"/>
    <d v="2004-05-01T00:00:00"/>
    <n v="1700.99"/>
    <n v="1020.5940000000001"/>
    <n v="1"/>
    <n v="1020.5940000000001"/>
  </r>
  <r>
    <x v="0"/>
    <x v="0"/>
    <x v="2"/>
    <s v="Latest Accessories Sales"/>
    <x v="0"/>
    <x v="3"/>
    <x v="50"/>
    <s v="Yellow"/>
    <x v="871"/>
    <d v="2004-05-01T00:00:00"/>
    <n v="1700.99"/>
    <n v="1020.5940000000001"/>
    <n v="4"/>
    <n v="4082.3760000000002"/>
  </r>
  <r>
    <x v="0"/>
    <x v="0"/>
    <x v="0"/>
    <s v="Manufacturers Inc"/>
    <x v="0"/>
    <x v="3"/>
    <x v="49"/>
    <s v="Black"/>
    <x v="880"/>
    <d v="2004-05-01T00:00:00"/>
    <n v="539.99"/>
    <n v="323.99400000000003"/>
    <n v="4"/>
    <n v="1295.9760000000001"/>
  </r>
  <r>
    <x v="0"/>
    <x v="0"/>
    <x v="0"/>
    <s v="Manufacturers Inc"/>
    <x v="2"/>
    <x v="18"/>
    <x v="51"/>
    <s v="Silver/Black"/>
    <x v="865"/>
    <d v="2004-05-01T00:00:00"/>
    <n v="80.989999999999995"/>
    <n v="48.594000000000001"/>
    <n v="2"/>
    <n v="97.188000000000002"/>
  </r>
  <r>
    <x v="0"/>
    <x v="0"/>
    <x v="0"/>
    <s v="Manufacturers Inc"/>
    <x v="0"/>
    <x v="3"/>
    <x v="49"/>
    <s v="Black"/>
    <x v="876"/>
    <d v="2004-05-01T00:00:00"/>
    <n v="539.99"/>
    <n v="323.99400000000003"/>
    <n v="1"/>
    <n v="323.99400000000003"/>
  </r>
  <r>
    <x v="0"/>
    <x v="0"/>
    <x v="0"/>
    <s v="Manufacturers Inc"/>
    <x v="0"/>
    <x v="3"/>
    <x v="50"/>
    <s v="Yellow"/>
    <x v="853"/>
    <d v="2004-05-01T00:00:00"/>
    <n v="1700.99"/>
    <n v="1020.5940000000001"/>
    <n v="6"/>
    <n v="6123.5640000000003"/>
  </r>
  <r>
    <x v="0"/>
    <x v="0"/>
    <x v="0"/>
    <s v="Manufacturers Inc"/>
    <x v="3"/>
    <x v="22"/>
    <x v="57"/>
    <m/>
    <x v="865"/>
    <d v="2004-05-01T00:00:00"/>
    <n v="4.99"/>
    <n v="2.9940000000000002"/>
    <n v="3"/>
    <n v="8.9820000000000011"/>
  </r>
  <r>
    <x v="0"/>
    <x v="0"/>
    <x v="0"/>
    <s v="Manufacturers Inc"/>
    <x v="0"/>
    <x v="3"/>
    <x v="17"/>
    <s v="Yellow"/>
    <x v="862"/>
    <d v="2004-05-01T00:00:00"/>
    <n v="1120.49"/>
    <n v="672.29399999999998"/>
    <n v="2"/>
    <n v="1344.588"/>
  </r>
  <r>
    <x v="0"/>
    <x v="0"/>
    <x v="0"/>
    <s v="Manufacturers Inc"/>
    <x v="3"/>
    <x v="24"/>
    <x v="60"/>
    <m/>
    <x v="855"/>
    <d v="2004-05-01T00:00:00"/>
    <n v="7.95"/>
    <n v="4.7699999999999996"/>
    <n v="2"/>
    <n v="9.5399999999999991"/>
  </r>
  <r>
    <x v="0"/>
    <x v="0"/>
    <x v="0"/>
    <s v="Manufacturers Inc"/>
    <x v="1"/>
    <x v="1"/>
    <x v="48"/>
    <s v="White"/>
    <x v="876"/>
    <d v="2004-05-01T00:00:00"/>
    <n v="8.99"/>
    <n v="5.3940000000000001"/>
    <n v="2"/>
    <n v="10.788"/>
  </r>
  <r>
    <x v="0"/>
    <x v="0"/>
    <x v="0"/>
    <s v="Manufacturers Inc"/>
    <x v="2"/>
    <x v="18"/>
    <x v="53"/>
    <s v="Silver/Black"/>
    <x v="854"/>
    <d v="2004-05-01T00:00:00"/>
    <n v="40.49"/>
    <n v="24.294"/>
    <n v="4"/>
    <n v="97.176000000000002"/>
  </r>
  <r>
    <x v="0"/>
    <x v="0"/>
    <x v="0"/>
    <s v="Manufacturers Inc"/>
    <x v="2"/>
    <x v="18"/>
    <x v="47"/>
    <s v="Silver/Black"/>
    <x v="864"/>
    <d v="2004-05-01T00:00:00"/>
    <n v="62.09"/>
    <n v="37.253999999999998"/>
    <n v="5"/>
    <n v="186.26999999999998"/>
  </r>
  <r>
    <x v="0"/>
    <x v="0"/>
    <x v="0"/>
    <s v="Manufacturers Inc"/>
    <x v="0"/>
    <x v="3"/>
    <x v="50"/>
    <s v="Yellow"/>
    <x v="859"/>
    <d v="2004-05-01T00:00:00"/>
    <n v="1700.99"/>
    <n v="1020.5940000000001"/>
    <n v="4"/>
    <n v="4082.3760000000002"/>
  </r>
  <r>
    <x v="0"/>
    <x v="0"/>
    <x v="0"/>
    <s v="Metro Bike Mart"/>
    <x v="0"/>
    <x v="0"/>
    <x v="82"/>
    <s v="Silver"/>
    <x v="873"/>
    <d v="2004-05-01T00:00:00"/>
    <n v="564.99"/>
    <n v="112.998"/>
    <n v="2"/>
    <n v="225.99600000000001"/>
  </r>
  <r>
    <x v="0"/>
    <x v="0"/>
    <x v="0"/>
    <s v="Metro Bike Mart"/>
    <x v="2"/>
    <x v="2"/>
    <x v="84"/>
    <s v="Silver"/>
    <x v="859"/>
    <d v="2004-05-01T00:00:00"/>
    <n v="264.05"/>
    <n v="158.43"/>
    <n v="4"/>
    <n v="633.72"/>
  </r>
  <r>
    <x v="0"/>
    <x v="0"/>
    <x v="0"/>
    <s v="Metro Bike Mart"/>
    <x v="2"/>
    <x v="26"/>
    <x v="63"/>
    <s v="Silver"/>
    <x v="872"/>
    <d v="2004-05-01T00:00:00"/>
    <n v="121.46"/>
    <n v="72.876000000000005"/>
    <n v="1"/>
    <n v="72.876000000000005"/>
  </r>
  <r>
    <x v="0"/>
    <x v="0"/>
    <x v="0"/>
    <s v="Metro Bike Mart"/>
    <x v="0"/>
    <x v="0"/>
    <x v="19"/>
    <s v="Black"/>
    <x v="860"/>
    <d v="2004-05-01T00:00:00"/>
    <n v="2294.9899999999998"/>
    <n v="1376.9939999999999"/>
    <n v="4"/>
    <n v="5507.9759999999997"/>
  </r>
  <r>
    <x v="0"/>
    <x v="0"/>
    <x v="0"/>
    <s v="Metro Bike Mart"/>
    <x v="0"/>
    <x v="0"/>
    <x v="19"/>
    <s v="Silver"/>
    <x v="859"/>
    <d v="2004-05-01T00:00:00"/>
    <n v="2319.9899999999998"/>
    <n v="1391.9939999999999"/>
    <n v="2"/>
    <n v="2783.9879999999998"/>
  </r>
  <r>
    <x v="0"/>
    <x v="0"/>
    <x v="0"/>
    <s v="Metro Bike Mart"/>
    <x v="1"/>
    <x v="14"/>
    <x v="56"/>
    <s v="Black"/>
    <x v="871"/>
    <d v="2004-05-01T00:00:00"/>
    <n v="69.989999999999995"/>
    <n v="41.994"/>
    <n v="5"/>
    <n v="209.97"/>
  </r>
  <r>
    <x v="0"/>
    <x v="0"/>
    <x v="0"/>
    <s v="Metro Bike Mart"/>
    <x v="2"/>
    <x v="26"/>
    <x v="65"/>
    <s v="Silver"/>
    <x v="876"/>
    <d v="2004-05-01T00:00:00"/>
    <n v="91.49"/>
    <n v="54.893999999999998"/>
    <n v="2"/>
    <n v="109.788"/>
  </r>
  <r>
    <x v="0"/>
    <x v="0"/>
    <x v="0"/>
    <s v="Metro Bike Mart"/>
    <x v="2"/>
    <x v="9"/>
    <x v="22"/>
    <m/>
    <x v="852"/>
    <d v="2004-05-01T00:00:00"/>
    <n v="61.92"/>
    <n v="37.152000000000001"/>
    <n v="2"/>
    <n v="74.304000000000002"/>
  </r>
  <r>
    <x v="0"/>
    <x v="0"/>
    <x v="0"/>
    <s v="Metro Bike Mart"/>
    <x v="2"/>
    <x v="30"/>
    <x v="71"/>
    <s v="Silver"/>
    <x v="879"/>
    <d v="2004-05-01T00:00:00"/>
    <n v="20.239999999999998"/>
    <n v="12.144"/>
    <n v="1"/>
    <n v="12.144"/>
  </r>
  <r>
    <x v="0"/>
    <x v="0"/>
    <x v="0"/>
    <s v="Metro Bike Mart"/>
    <x v="2"/>
    <x v="2"/>
    <x v="2"/>
    <s v="Silver"/>
    <x v="878"/>
    <d v="2004-05-01T00:00:00"/>
    <n v="1364.5"/>
    <n v="818.7"/>
    <n v="1"/>
    <n v="818.7"/>
  </r>
  <r>
    <x v="0"/>
    <x v="0"/>
    <x v="0"/>
    <s v="Metro Bike Mart"/>
    <x v="2"/>
    <x v="2"/>
    <x v="84"/>
    <s v="Black"/>
    <x v="866"/>
    <d v="2004-05-01T00:00:00"/>
    <n v="249.79"/>
    <n v="149.874"/>
    <n v="1"/>
    <n v="149.874"/>
  </r>
  <r>
    <x v="0"/>
    <x v="0"/>
    <x v="0"/>
    <s v="Metro Bike Mart"/>
    <x v="2"/>
    <x v="2"/>
    <x v="84"/>
    <s v="Silver"/>
    <x v="876"/>
    <d v="2004-05-01T00:00:00"/>
    <n v="264.05"/>
    <n v="158.43"/>
    <n v="2"/>
    <n v="316.86"/>
  </r>
  <r>
    <x v="0"/>
    <x v="0"/>
    <x v="0"/>
    <s v="Metro Bike Mart"/>
    <x v="2"/>
    <x v="2"/>
    <x v="84"/>
    <s v="Black"/>
    <x v="856"/>
    <d v="2004-05-01T00:00:00"/>
    <n v="249.79"/>
    <n v="149.874"/>
    <n v="1"/>
    <n v="149.874"/>
  </r>
  <r>
    <x v="0"/>
    <x v="0"/>
    <x v="0"/>
    <s v="Metro Bike Mart"/>
    <x v="2"/>
    <x v="2"/>
    <x v="38"/>
    <s v="Silver"/>
    <x v="866"/>
    <d v="2004-05-01T00:00:00"/>
    <n v="364.09"/>
    <n v="218.45400000000001"/>
    <n v="6"/>
    <n v="1310.7240000000002"/>
  </r>
  <r>
    <x v="0"/>
    <x v="0"/>
    <x v="0"/>
    <s v="Metro Bike Mart"/>
    <x v="2"/>
    <x v="2"/>
    <x v="84"/>
    <s v="Silver"/>
    <x v="860"/>
    <d v="2004-05-01T00:00:00"/>
    <n v="264.05"/>
    <n v="158.43"/>
    <n v="2"/>
    <n v="316.86"/>
  </r>
  <r>
    <x v="0"/>
    <x v="0"/>
    <x v="0"/>
    <s v="Metro Bike Mart"/>
    <x v="2"/>
    <x v="31"/>
    <x v="78"/>
    <m/>
    <x v="879"/>
    <d v="2004-05-01T00:00:00"/>
    <n v="53.99"/>
    <n v="32.393999999999998"/>
    <n v="1"/>
    <n v="32.393999999999998"/>
  </r>
  <r>
    <x v="0"/>
    <x v="0"/>
    <x v="0"/>
    <s v="Metro Bike Mart"/>
    <x v="1"/>
    <x v="14"/>
    <x v="56"/>
    <s v="Black"/>
    <x v="859"/>
    <d v="2004-05-01T00:00:00"/>
    <n v="69.989999999999995"/>
    <n v="41.994"/>
    <n v="9"/>
    <n v="377.94600000000003"/>
  </r>
  <r>
    <x v="0"/>
    <x v="0"/>
    <x v="0"/>
    <s v="Metro Bike Mart"/>
    <x v="2"/>
    <x v="28"/>
    <x v="67"/>
    <s v="Black"/>
    <x v="864"/>
    <d v="2004-05-01T00:00:00"/>
    <n v="404.99"/>
    <n v="242.994"/>
    <n v="2"/>
    <n v="485.988"/>
  </r>
  <r>
    <x v="0"/>
    <x v="0"/>
    <x v="0"/>
    <s v="Metro Bike Mart"/>
    <x v="2"/>
    <x v="18"/>
    <x v="86"/>
    <s v="Silver/Black"/>
    <x v="870"/>
    <d v="2004-05-01T00:00:00"/>
    <n v="80.989999999999995"/>
    <n v="48.594000000000001"/>
    <n v="9"/>
    <n v="437.346"/>
  </r>
  <r>
    <x v="0"/>
    <x v="0"/>
    <x v="0"/>
    <s v="Metro Bike Mart"/>
    <x v="0"/>
    <x v="0"/>
    <x v="19"/>
    <s v="Silver"/>
    <x v="869"/>
    <d v="2004-05-01T00:00:00"/>
    <n v="2319.9899999999998"/>
    <n v="1391.9939999999999"/>
    <n v="2"/>
    <n v="2783.9879999999998"/>
  </r>
  <r>
    <x v="0"/>
    <x v="0"/>
    <x v="0"/>
    <s v="Metro Bike Mart"/>
    <x v="2"/>
    <x v="2"/>
    <x v="2"/>
    <s v="Silver"/>
    <x v="836"/>
    <d v="2004-05-01T00:00:00"/>
    <n v="1364.5"/>
    <n v="818.7"/>
    <n v="3"/>
    <n v="2456.1000000000004"/>
  </r>
  <r>
    <x v="0"/>
    <x v="0"/>
    <x v="0"/>
    <s v="Metro Bike Mart"/>
    <x v="2"/>
    <x v="28"/>
    <x v="72"/>
    <s v="Black"/>
    <x v="871"/>
    <d v="2004-05-01T00:00:00"/>
    <n v="175.49"/>
    <n v="105.294"/>
    <n v="3"/>
    <n v="315.88200000000001"/>
  </r>
  <r>
    <x v="0"/>
    <x v="0"/>
    <x v="0"/>
    <s v="Metro Bike Mart"/>
    <x v="1"/>
    <x v="14"/>
    <x v="56"/>
    <s v="Black"/>
    <x v="868"/>
    <d v="2004-05-01T00:00:00"/>
    <n v="69.989999999999995"/>
    <n v="41.994"/>
    <n v="1"/>
    <n v="41.994"/>
  </r>
  <r>
    <x v="0"/>
    <x v="0"/>
    <x v="0"/>
    <s v="Metro Bike Mart"/>
    <x v="2"/>
    <x v="29"/>
    <x v="70"/>
    <s v="Silver"/>
    <x v="836"/>
    <d v="2004-05-01T00:00:00"/>
    <n v="106.5"/>
    <n v="63.9"/>
    <n v="3"/>
    <n v="191.7"/>
  </r>
  <r>
    <x v="0"/>
    <x v="0"/>
    <x v="0"/>
    <s v="Metro Bike Mart"/>
    <x v="0"/>
    <x v="0"/>
    <x v="19"/>
    <s v="Black"/>
    <x v="871"/>
    <d v="2004-05-01T00:00:00"/>
    <n v="2294.9899999999998"/>
    <n v="1376.9939999999999"/>
    <n v="4"/>
    <n v="5507.9759999999997"/>
  </r>
  <r>
    <x v="0"/>
    <x v="0"/>
    <x v="0"/>
    <s v="Metro Bike Mart"/>
    <x v="2"/>
    <x v="2"/>
    <x v="2"/>
    <s v="Black"/>
    <x v="875"/>
    <d v="2004-05-01T00:00:00"/>
    <n v="1349.6"/>
    <n v="809.76"/>
    <n v="2"/>
    <n v="1619.52"/>
  </r>
  <r>
    <x v="0"/>
    <x v="0"/>
    <x v="0"/>
    <s v="Metro Bike Mart"/>
    <x v="2"/>
    <x v="2"/>
    <x v="38"/>
    <s v="Silver"/>
    <x v="880"/>
    <d v="2004-05-01T00:00:00"/>
    <n v="364.09"/>
    <n v="218.45400000000001"/>
    <n v="3"/>
    <n v="655.36200000000008"/>
  </r>
  <r>
    <x v="0"/>
    <x v="0"/>
    <x v="0"/>
    <s v="Metro Bike Mart"/>
    <x v="2"/>
    <x v="9"/>
    <x v="37"/>
    <m/>
    <x v="878"/>
    <d v="2004-05-01T00:00:00"/>
    <n v="44.54"/>
    <n v="26.724"/>
    <n v="1"/>
    <n v="26.724"/>
  </r>
  <r>
    <x v="0"/>
    <x v="0"/>
    <x v="0"/>
    <s v="Metro Bike Mart"/>
    <x v="2"/>
    <x v="2"/>
    <x v="84"/>
    <s v="Silver"/>
    <x v="868"/>
    <d v="2004-05-01T00:00:00"/>
    <n v="264.05"/>
    <n v="158.43"/>
    <n v="3"/>
    <n v="475.29"/>
  </r>
  <r>
    <x v="0"/>
    <x v="0"/>
    <x v="0"/>
    <s v="Metro Bike Mart"/>
    <x v="0"/>
    <x v="0"/>
    <x v="19"/>
    <s v="Silver"/>
    <x v="865"/>
    <d v="2004-05-01T00:00:00"/>
    <n v="2319.9899999999998"/>
    <n v="1391.9939999999999"/>
    <n v="4"/>
    <n v="5567.9759999999997"/>
  </r>
  <r>
    <x v="0"/>
    <x v="1"/>
    <x v="1"/>
    <s v="Metal Clearing House"/>
    <x v="0"/>
    <x v="25"/>
    <x v="61"/>
    <s v="Blue"/>
    <x v="875"/>
    <d v="2004-05-01T00:00:00"/>
    <n v="742.35"/>
    <n v="445.41"/>
    <n v="3"/>
    <n v="1336.23"/>
  </r>
  <r>
    <x v="0"/>
    <x v="1"/>
    <x v="1"/>
    <s v="Metal Clearing House"/>
    <x v="0"/>
    <x v="25"/>
    <x v="62"/>
    <s v="Blue"/>
    <x v="881"/>
    <d v="2004-05-01T00:00:00"/>
    <n v="2384.0700000000002"/>
    <n v="1430.442"/>
    <n v="1"/>
    <n v="1430.442"/>
  </r>
  <r>
    <x v="0"/>
    <x v="1"/>
    <x v="1"/>
    <s v="Metal Clearing House"/>
    <x v="0"/>
    <x v="25"/>
    <x v="62"/>
    <s v="Blue"/>
    <x v="866"/>
    <d v="2004-05-01T00:00:00"/>
    <n v="2384.0700000000002"/>
    <n v="1430.442"/>
    <n v="2"/>
    <n v="2860.884"/>
  </r>
  <r>
    <x v="0"/>
    <x v="1"/>
    <x v="1"/>
    <s v="Metal Clearing House"/>
    <x v="0"/>
    <x v="25"/>
    <x v="64"/>
    <s v="Blue"/>
    <x v="853"/>
    <d v="2004-05-01T00:00:00"/>
    <n v="1214.8499999999999"/>
    <n v="728.91"/>
    <n v="2"/>
    <n v="1457.82"/>
  </r>
  <r>
    <x v="0"/>
    <x v="1"/>
    <x v="1"/>
    <s v="Metal Clearing House"/>
    <x v="0"/>
    <x v="25"/>
    <x v="64"/>
    <s v="Blue"/>
    <x v="856"/>
    <d v="2004-05-01T00:00:00"/>
    <n v="1214.8499999999999"/>
    <n v="728.91"/>
    <n v="1"/>
    <n v="728.91"/>
  </r>
  <r>
    <x v="0"/>
    <x v="1"/>
    <x v="1"/>
    <s v="Metal Clearing House"/>
    <x v="0"/>
    <x v="25"/>
    <x v="61"/>
    <s v="Yellow"/>
    <x v="867"/>
    <d v="2004-05-01T00:00:00"/>
    <n v="742.35"/>
    <n v="445.41"/>
    <n v="4"/>
    <n v="1781.64"/>
  </r>
  <r>
    <x v="0"/>
    <x v="1"/>
    <x v="1"/>
    <s v="Metal Clearing House"/>
    <x v="0"/>
    <x v="25"/>
    <x v="61"/>
    <s v="Yellow"/>
    <x v="855"/>
    <d v="2004-05-01T00:00:00"/>
    <n v="742.35"/>
    <n v="445.41"/>
    <n v="1"/>
    <n v="445.41"/>
  </r>
  <r>
    <x v="0"/>
    <x v="1"/>
    <x v="1"/>
    <s v="Metal Clearing House"/>
    <x v="2"/>
    <x v="31"/>
    <x v="78"/>
    <m/>
    <x v="871"/>
    <d v="2004-05-01T00:00:00"/>
    <n v="53.99"/>
    <n v="32.393999999999998"/>
    <n v="1"/>
    <n v="32.393999999999998"/>
  </r>
  <r>
    <x v="0"/>
    <x v="1"/>
    <x v="1"/>
    <s v="Metal Clearing House"/>
    <x v="2"/>
    <x v="26"/>
    <x v="63"/>
    <s v="Silver"/>
    <x v="875"/>
    <d v="2004-05-01T00:00:00"/>
    <n v="121.46"/>
    <n v="72.876000000000005"/>
    <n v="1"/>
    <n v="72.876000000000005"/>
  </r>
  <r>
    <x v="0"/>
    <x v="1"/>
    <x v="1"/>
    <s v="Metal Clearing House"/>
    <x v="0"/>
    <x v="25"/>
    <x v="61"/>
    <s v="Yellow"/>
    <x v="865"/>
    <d v="2004-05-01T00:00:00"/>
    <n v="742.35"/>
    <n v="445.41"/>
    <n v="1"/>
    <n v="445.41"/>
  </r>
  <r>
    <x v="0"/>
    <x v="1"/>
    <x v="1"/>
    <s v="Metal Clearing House"/>
    <x v="2"/>
    <x v="27"/>
    <x v="66"/>
    <s v="Yellow"/>
    <x v="855"/>
    <d v="2004-05-01T00:00:00"/>
    <n v="1003.91"/>
    <n v="602.346"/>
    <n v="1"/>
    <n v="602.346"/>
  </r>
  <r>
    <x v="0"/>
    <x v="1"/>
    <x v="1"/>
    <s v="Metal Clearing House"/>
    <x v="2"/>
    <x v="31"/>
    <x v="73"/>
    <m/>
    <x v="871"/>
    <d v="2004-05-01T00:00:00"/>
    <n v="121.49"/>
    <n v="72.894000000000005"/>
    <n v="1"/>
    <n v="72.894000000000005"/>
  </r>
  <r>
    <x v="0"/>
    <x v="1"/>
    <x v="1"/>
    <s v="Metal Clearing House"/>
    <x v="2"/>
    <x v="29"/>
    <x v="70"/>
    <s v="Silver"/>
    <x v="861"/>
    <d v="2004-05-01T00:00:00"/>
    <n v="106.5"/>
    <n v="63.9"/>
    <n v="2"/>
    <n v="127.8"/>
  </r>
  <r>
    <x v="0"/>
    <x v="1"/>
    <x v="1"/>
    <s v="Metal Clearing House"/>
    <x v="0"/>
    <x v="25"/>
    <x v="62"/>
    <s v="Yellow"/>
    <x v="880"/>
    <d v="2004-05-01T00:00:00"/>
    <n v="2384.0700000000002"/>
    <n v="1430.442"/>
    <n v="1"/>
    <n v="1430.442"/>
  </r>
  <r>
    <x v="0"/>
    <x v="1"/>
    <x v="1"/>
    <s v="Metal Clearing House"/>
    <x v="2"/>
    <x v="30"/>
    <x v="71"/>
    <s v="Silver"/>
    <x v="873"/>
    <d v="2004-05-01T00:00:00"/>
    <n v="20.239999999999998"/>
    <n v="12.144"/>
    <n v="2"/>
    <n v="24.288"/>
  </r>
  <r>
    <x v="0"/>
    <x v="1"/>
    <x v="1"/>
    <s v="Metal Clearing House"/>
    <x v="0"/>
    <x v="25"/>
    <x v="62"/>
    <s v="Blue"/>
    <x v="836"/>
    <d v="2004-05-01T00:00:00"/>
    <n v="2384.0700000000002"/>
    <n v="1430.442"/>
    <n v="1"/>
    <n v="1430.442"/>
  </r>
  <r>
    <x v="0"/>
    <x v="1"/>
    <x v="1"/>
    <s v="Metal Clearing House"/>
    <x v="2"/>
    <x v="26"/>
    <x v="65"/>
    <s v="Silver"/>
    <x v="875"/>
    <d v="2004-05-01T00:00:00"/>
    <n v="91.49"/>
    <n v="54.893999999999998"/>
    <n v="2"/>
    <n v="109.788"/>
  </r>
  <r>
    <x v="0"/>
    <x v="1"/>
    <x v="1"/>
    <s v="Metal Clearing House"/>
    <x v="2"/>
    <x v="27"/>
    <x v="66"/>
    <s v="Blue"/>
    <x v="867"/>
    <d v="2004-05-01T00:00:00"/>
    <n v="1003.91"/>
    <n v="602.346"/>
    <n v="1"/>
    <n v="602.346"/>
  </r>
  <r>
    <x v="0"/>
    <x v="1"/>
    <x v="1"/>
    <s v="Metal Clearing House"/>
    <x v="2"/>
    <x v="27"/>
    <x v="66"/>
    <s v="Yellow"/>
    <x v="876"/>
    <d v="2004-05-01T00:00:00"/>
    <n v="1003.91"/>
    <n v="602.346"/>
    <n v="2"/>
    <n v="1204.692"/>
  </r>
  <r>
    <x v="0"/>
    <x v="1"/>
    <x v="1"/>
    <s v="Metal Clearing House"/>
    <x v="0"/>
    <x v="25"/>
    <x v="61"/>
    <s v="Blue"/>
    <x v="862"/>
    <d v="2004-05-01T00:00:00"/>
    <n v="742.35"/>
    <n v="445.41"/>
    <n v="2"/>
    <n v="890.82"/>
  </r>
  <r>
    <x v="0"/>
    <x v="1"/>
    <x v="1"/>
    <s v="Metal Clearing House"/>
    <x v="2"/>
    <x v="28"/>
    <x v="72"/>
    <s v="Black"/>
    <x v="877"/>
    <d v="2004-05-01T00:00:00"/>
    <n v="175.49"/>
    <n v="105.294"/>
    <n v="1"/>
    <n v="105.294"/>
  </r>
  <r>
    <x v="0"/>
    <x v="1"/>
    <x v="1"/>
    <s v="Metal Clearing House"/>
    <x v="0"/>
    <x v="25"/>
    <x v="62"/>
    <s v="Yellow"/>
    <x v="873"/>
    <d v="2004-05-01T00:00:00"/>
    <n v="2384.0700000000002"/>
    <n v="1430.442"/>
    <n v="3"/>
    <n v="4291.326"/>
  </r>
  <r>
    <x v="0"/>
    <x v="1"/>
    <x v="1"/>
    <s v="Metal Clearing House"/>
    <x v="2"/>
    <x v="28"/>
    <x v="67"/>
    <s v="Black"/>
    <x v="880"/>
    <d v="2004-05-01T00:00:00"/>
    <n v="404.99"/>
    <n v="242.994"/>
    <n v="2"/>
    <n v="485.988"/>
  </r>
  <r>
    <x v="0"/>
    <x v="1"/>
    <x v="1"/>
    <s v="Metal Clearing House"/>
    <x v="0"/>
    <x v="25"/>
    <x v="62"/>
    <s v="Yellow"/>
    <x v="858"/>
    <d v="2004-05-01T00:00:00"/>
    <n v="2384.0700000000002"/>
    <n v="1430.442"/>
    <n v="1"/>
    <n v="1430.442"/>
  </r>
  <r>
    <x v="0"/>
    <x v="1"/>
    <x v="1"/>
    <s v="Metal Clearing House"/>
    <x v="0"/>
    <x v="25"/>
    <x v="64"/>
    <s v="Blue"/>
    <x v="860"/>
    <d v="2004-05-01T00:00:00"/>
    <n v="1214.8499999999999"/>
    <n v="728.91"/>
    <n v="2"/>
    <n v="1457.82"/>
  </r>
  <r>
    <x v="0"/>
    <x v="1"/>
    <x v="1"/>
    <s v="Metal Clearing House"/>
    <x v="0"/>
    <x v="25"/>
    <x v="61"/>
    <s v="Blue"/>
    <x v="869"/>
    <d v="2004-05-01T00:00:00"/>
    <n v="742.35"/>
    <n v="445.41"/>
    <n v="3"/>
    <n v="1336.23"/>
  </r>
  <r>
    <x v="0"/>
    <x v="1"/>
    <x v="1"/>
    <s v="Metro Manufacturing"/>
    <x v="1"/>
    <x v="14"/>
    <x v="56"/>
    <s v="Black"/>
    <x v="860"/>
    <d v="2004-05-01T00:00:00"/>
    <n v="69.989999999999995"/>
    <n v="41.994"/>
    <n v="5"/>
    <n v="209.97"/>
  </r>
  <r>
    <x v="0"/>
    <x v="1"/>
    <x v="1"/>
    <s v="Metro Manufacturing"/>
    <x v="1"/>
    <x v="14"/>
    <x v="56"/>
    <s v="Black"/>
    <x v="880"/>
    <d v="2004-05-01T00:00:00"/>
    <n v="69.989999999999995"/>
    <n v="41.994"/>
    <n v="4"/>
    <n v="167.976"/>
  </r>
  <r>
    <x v="0"/>
    <x v="1"/>
    <x v="1"/>
    <s v="Metro Manufacturing"/>
    <x v="1"/>
    <x v="23"/>
    <x v="59"/>
    <s v="Blue"/>
    <x v="863"/>
    <d v="2004-05-01T00:00:00"/>
    <n v="63.5"/>
    <n v="38.1"/>
    <n v="3"/>
    <n v="114.30000000000001"/>
  </r>
  <r>
    <x v="0"/>
    <x v="1"/>
    <x v="1"/>
    <s v="Metro Manufacturing"/>
    <x v="1"/>
    <x v="4"/>
    <x v="58"/>
    <s v="Yellow"/>
    <x v="836"/>
    <d v="2004-05-01T00:00:00"/>
    <n v="53.99"/>
    <n v="32.393999999999998"/>
    <n v="1"/>
    <n v="32.393999999999998"/>
  </r>
  <r>
    <x v="0"/>
    <x v="1"/>
    <x v="1"/>
    <s v="Metro Manufacturing"/>
    <x v="1"/>
    <x v="14"/>
    <x v="56"/>
    <s v="Black"/>
    <x v="863"/>
    <d v="2004-05-01T00:00:00"/>
    <n v="69.989999999999995"/>
    <n v="41.994"/>
    <n v="9"/>
    <n v="377.94600000000003"/>
  </r>
  <r>
    <x v="0"/>
    <x v="1"/>
    <x v="1"/>
    <s v="Metro Manufacturing"/>
    <x v="3"/>
    <x v="19"/>
    <x v="52"/>
    <m/>
    <x v="867"/>
    <d v="2004-05-01T00:00:00"/>
    <n v="120"/>
    <n v="72"/>
    <n v="1"/>
    <n v="72"/>
  </r>
  <r>
    <x v="0"/>
    <x v="1"/>
    <x v="1"/>
    <s v="Metro Manufacturing"/>
    <x v="0"/>
    <x v="0"/>
    <x v="19"/>
    <s v="Black"/>
    <x v="878"/>
    <d v="2004-05-01T00:00:00"/>
    <n v="2294.9899999999998"/>
    <n v="1376.9939999999999"/>
    <n v="3"/>
    <n v="4130.982"/>
  </r>
  <r>
    <x v="1"/>
    <x v="4"/>
    <x v="8"/>
    <s v="North Bike Company"/>
    <x v="0"/>
    <x v="3"/>
    <x v="50"/>
    <s v="Yellow"/>
    <x v="865"/>
    <d v="2004-05-01T00:00:00"/>
    <n v="1700.99"/>
    <n v="1020.5940000000001"/>
    <n v="3"/>
    <n v="3061.7820000000002"/>
  </r>
  <r>
    <x v="1"/>
    <x v="4"/>
    <x v="8"/>
    <s v="North Bike Company"/>
    <x v="0"/>
    <x v="3"/>
    <x v="49"/>
    <s v="Black"/>
    <x v="870"/>
    <d v="2004-05-01T00:00:00"/>
    <n v="539.99"/>
    <n v="323.99400000000003"/>
    <n v="1"/>
    <n v="323.99400000000003"/>
  </r>
  <r>
    <x v="1"/>
    <x v="4"/>
    <x v="8"/>
    <s v="North Bike Company"/>
    <x v="1"/>
    <x v="1"/>
    <x v="48"/>
    <s v="White"/>
    <x v="875"/>
    <d v="2004-05-01T00:00:00"/>
    <n v="8.99"/>
    <n v="5.3940000000000001"/>
    <n v="8"/>
    <n v="43.152000000000001"/>
  </r>
  <r>
    <x v="1"/>
    <x v="4"/>
    <x v="8"/>
    <s v="North Bike Company"/>
    <x v="1"/>
    <x v="4"/>
    <x v="58"/>
    <s v="Yellow"/>
    <x v="877"/>
    <d v="2004-05-01T00:00:00"/>
    <n v="53.99"/>
    <n v="32.393999999999998"/>
    <n v="2"/>
    <n v="64.787999999999997"/>
  </r>
  <r>
    <x v="1"/>
    <x v="4"/>
    <x v="8"/>
    <s v="North Bike Company"/>
    <x v="1"/>
    <x v="5"/>
    <x v="6"/>
    <s v="Multi"/>
    <x v="855"/>
    <d v="2004-05-01T00:00:00"/>
    <n v="8.99"/>
    <n v="5.3940000000000001"/>
    <n v="1"/>
    <n v="5.3940000000000001"/>
  </r>
  <r>
    <x v="1"/>
    <x v="4"/>
    <x v="8"/>
    <s v="North Bike Company"/>
    <x v="0"/>
    <x v="3"/>
    <x v="49"/>
    <s v="Black"/>
    <x v="856"/>
    <d v="2004-05-01T00:00:00"/>
    <n v="539.99"/>
    <n v="323.99400000000003"/>
    <n v="5"/>
    <n v="1619.9700000000003"/>
  </r>
  <r>
    <x v="1"/>
    <x v="4"/>
    <x v="8"/>
    <s v="North Bike Company"/>
    <x v="1"/>
    <x v="4"/>
    <x v="5"/>
    <s v="Multi"/>
    <x v="862"/>
    <d v="2004-05-01T00:00:00"/>
    <n v="49.99"/>
    <n v="29.994"/>
    <n v="1"/>
    <n v="29.994"/>
  </r>
  <r>
    <x v="1"/>
    <x v="4"/>
    <x v="8"/>
    <s v="North Bike Company"/>
    <x v="0"/>
    <x v="3"/>
    <x v="50"/>
    <s v="Yellow"/>
    <x v="877"/>
    <d v="2004-05-01T00:00:00"/>
    <n v="1700.99"/>
    <n v="1020.5940000000001"/>
    <n v="1"/>
    <n v="1020.5940000000001"/>
  </r>
  <r>
    <x v="1"/>
    <x v="4"/>
    <x v="8"/>
    <s v="North Bike Company"/>
    <x v="1"/>
    <x v="23"/>
    <x v="59"/>
    <s v="Blue"/>
    <x v="861"/>
    <d v="2004-05-01T00:00:00"/>
    <n v="63.5"/>
    <n v="38.1"/>
    <n v="5"/>
    <n v="190.5"/>
  </r>
  <r>
    <x v="1"/>
    <x v="4"/>
    <x v="8"/>
    <s v="North Bike Company"/>
    <x v="1"/>
    <x v="1"/>
    <x v="48"/>
    <s v="White"/>
    <x v="874"/>
    <d v="2004-05-01T00:00:00"/>
    <n v="8.99"/>
    <n v="5.3940000000000001"/>
    <n v="7"/>
    <n v="37.758000000000003"/>
  </r>
  <r>
    <x v="1"/>
    <x v="4"/>
    <x v="8"/>
    <s v="North Bike Company"/>
    <x v="2"/>
    <x v="18"/>
    <x v="53"/>
    <s v="Silver/Black"/>
    <x v="874"/>
    <d v="2004-05-01T00:00:00"/>
    <n v="40.49"/>
    <n v="24.294"/>
    <n v="1"/>
    <n v="24.294"/>
  </r>
  <r>
    <x v="0"/>
    <x v="0"/>
    <x v="4"/>
    <s v="Mechanical Products Ltd."/>
    <x v="1"/>
    <x v="1"/>
    <x v="48"/>
    <s v="White"/>
    <x v="865"/>
    <d v="2004-05-01T00:00:00"/>
    <n v="8.99"/>
    <n v="5.3940000000000001"/>
    <n v="9"/>
    <n v="48.545999999999999"/>
  </r>
  <r>
    <x v="0"/>
    <x v="0"/>
    <x v="4"/>
    <s v="Mechanical Products Ltd."/>
    <x v="1"/>
    <x v="23"/>
    <x v="59"/>
    <s v="Blue"/>
    <x v="852"/>
    <d v="2004-05-01T00:00:00"/>
    <n v="63.5"/>
    <n v="38.1"/>
    <n v="7"/>
    <n v="266.7"/>
  </r>
  <r>
    <x v="0"/>
    <x v="0"/>
    <x v="4"/>
    <s v="Mechanical Products Ltd."/>
    <x v="3"/>
    <x v="22"/>
    <x v="57"/>
    <m/>
    <x v="853"/>
    <d v="2004-05-01T00:00:00"/>
    <n v="4.99"/>
    <n v="2.9940000000000002"/>
    <n v="1"/>
    <n v="2.9940000000000002"/>
  </r>
  <r>
    <x v="0"/>
    <x v="0"/>
    <x v="4"/>
    <s v="Mechanical Products Ltd."/>
    <x v="1"/>
    <x v="1"/>
    <x v="48"/>
    <s v="White"/>
    <x v="861"/>
    <d v="2004-05-01T00:00:00"/>
    <n v="8.99"/>
    <n v="5.3940000000000001"/>
    <n v="6"/>
    <n v="32.364000000000004"/>
  </r>
  <r>
    <x v="0"/>
    <x v="0"/>
    <x v="4"/>
    <s v="Mechanical Products Ltd."/>
    <x v="2"/>
    <x v="18"/>
    <x v="51"/>
    <s v="Silver/Black"/>
    <x v="868"/>
    <d v="2004-05-01T00:00:00"/>
    <n v="80.989999999999995"/>
    <n v="48.594000000000001"/>
    <n v="1"/>
    <n v="48.594000000000001"/>
  </r>
  <r>
    <x v="0"/>
    <x v="0"/>
    <x v="4"/>
    <s v="Mechanical Products Ltd."/>
    <x v="1"/>
    <x v="4"/>
    <x v="58"/>
    <s v="Yellow"/>
    <x v="879"/>
    <d v="2004-05-01T00:00:00"/>
    <n v="53.99"/>
    <n v="32.393999999999998"/>
    <n v="5"/>
    <n v="161.97"/>
  </r>
  <r>
    <x v="0"/>
    <x v="0"/>
    <x v="4"/>
    <s v="Mechanical Products Ltd."/>
    <x v="1"/>
    <x v="4"/>
    <x v="5"/>
    <s v="Multi"/>
    <x v="873"/>
    <d v="2004-05-01T00:00:00"/>
    <n v="49.99"/>
    <n v="29.994"/>
    <n v="2"/>
    <n v="59.988"/>
  </r>
  <r>
    <x v="0"/>
    <x v="0"/>
    <x v="4"/>
    <s v="Mechanical Products Ltd."/>
    <x v="0"/>
    <x v="3"/>
    <x v="49"/>
    <s v="Black"/>
    <x v="871"/>
    <d v="2004-05-01T00:00:00"/>
    <n v="539.99"/>
    <n v="323.99400000000003"/>
    <n v="1"/>
    <n v="323.99400000000003"/>
  </r>
  <r>
    <x v="0"/>
    <x v="0"/>
    <x v="4"/>
    <s v="Mechanical Products Ltd."/>
    <x v="0"/>
    <x v="3"/>
    <x v="50"/>
    <s v="Yellow"/>
    <x v="856"/>
    <d v="2004-05-01T00:00:00"/>
    <n v="1700.99"/>
    <n v="1020.5940000000001"/>
    <n v="2"/>
    <n v="2041.1880000000001"/>
  </r>
  <r>
    <x v="0"/>
    <x v="0"/>
    <x v="4"/>
    <s v="Mechanical Products Ltd."/>
    <x v="3"/>
    <x v="19"/>
    <x v="52"/>
    <m/>
    <x v="836"/>
    <d v="2004-05-01T00:00:00"/>
    <n v="120"/>
    <n v="72"/>
    <n v="2"/>
    <n v="144"/>
  </r>
  <r>
    <x v="0"/>
    <x v="0"/>
    <x v="4"/>
    <s v="Mechanical Products Ltd."/>
    <x v="1"/>
    <x v="5"/>
    <x v="6"/>
    <s v="Multi"/>
    <x v="874"/>
    <d v="2004-05-01T00:00:00"/>
    <n v="8.99"/>
    <n v="5.3940000000000001"/>
    <n v="1"/>
    <n v="5.3940000000000001"/>
  </r>
  <r>
    <x v="0"/>
    <x v="0"/>
    <x v="4"/>
    <s v="Mechanical Products Ltd."/>
    <x v="3"/>
    <x v="24"/>
    <x v="60"/>
    <m/>
    <x v="863"/>
    <d v="2004-05-01T00:00:00"/>
    <n v="7.95"/>
    <n v="4.7699999999999996"/>
    <n v="2"/>
    <n v="9.5399999999999991"/>
  </r>
  <r>
    <x v="0"/>
    <x v="0"/>
    <x v="4"/>
    <s v="Mechanical Products Ltd."/>
    <x v="0"/>
    <x v="3"/>
    <x v="49"/>
    <s v="Black"/>
    <x v="876"/>
    <d v="2004-05-01T00:00:00"/>
    <n v="539.99"/>
    <n v="323.99400000000003"/>
    <n v="2"/>
    <n v="647.98800000000006"/>
  </r>
  <r>
    <x v="0"/>
    <x v="0"/>
    <x v="5"/>
    <s v="Reasonable Bicycle Sales"/>
    <x v="1"/>
    <x v="5"/>
    <x v="6"/>
    <s v="Multi"/>
    <x v="852"/>
    <d v="2004-05-01T00:00:00"/>
    <n v="8.99"/>
    <n v="5.3940000000000001"/>
    <n v="6"/>
    <n v="32.364000000000004"/>
  </r>
  <r>
    <x v="0"/>
    <x v="0"/>
    <x v="5"/>
    <s v="Reasonable Bicycle Sales"/>
    <x v="3"/>
    <x v="7"/>
    <x v="10"/>
    <s v="Red"/>
    <x v="880"/>
    <d v="2004-05-01T00:00:00"/>
    <n v="34.99"/>
    <n v="20.994"/>
    <n v="5"/>
    <n v="104.97"/>
  </r>
  <r>
    <x v="0"/>
    <x v="0"/>
    <x v="5"/>
    <s v="Reasonable Bicycle Sales"/>
    <x v="3"/>
    <x v="7"/>
    <x v="10"/>
    <s v="Blue"/>
    <x v="869"/>
    <d v="2004-05-01T00:00:00"/>
    <n v="34.99"/>
    <n v="20.994"/>
    <n v="7"/>
    <n v="146.958"/>
  </r>
  <r>
    <x v="0"/>
    <x v="0"/>
    <x v="5"/>
    <s v="Reasonable Bicycle Sales"/>
    <x v="3"/>
    <x v="24"/>
    <x v="60"/>
    <m/>
    <x v="878"/>
    <d v="2004-05-01T00:00:00"/>
    <n v="7.95"/>
    <n v="4.7699999999999996"/>
    <n v="4"/>
    <n v="19.079999999999998"/>
  </r>
  <r>
    <x v="0"/>
    <x v="0"/>
    <x v="5"/>
    <s v="Reasonable Bicycle Sales"/>
    <x v="0"/>
    <x v="3"/>
    <x v="49"/>
    <s v="Black"/>
    <x v="881"/>
    <d v="2004-05-01T00:00:00"/>
    <n v="539.99"/>
    <n v="323.99400000000003"/>
    <n v="5"/>
    <n v="1619.9700000000003"/>
  </r>
  <r>
    <x v="0"/>
    <x v="0"/>
    <x v="5"/>
    <s v="Reasonable Bicycle Sales"/>
    <x v="1"/>
    <x v="10"/>
    <x v="29"/>
    <s v="Black"/>
    <x v="861"/>
    <d v="2004-05-01T00:00:00"/>
    <n v="24.49"/>
    <n v="14.694000000000001"/>
    <n v="6"/>
    <n v="88.164000000000001"/>
  </r>
  <r>
    <x v="0"/>
    <x v="0"/>
    <x v="5"/>
    <s v="Reasonable Bicycle Sales"/>
    <x v="0"/>
    <x v="3"/>
    <x v="49"/>
    <s v="Black"/>
    <x v="853"/>
    <d v="2004-05-01T00:00:00"/>
    <n v="539.99"/>
    <n v="323.99400000000003"/>
    <n v="5"/>
    <n v="1619.9700000000003"/>
  </r>
  <r>
    <x v="0"/>
    <x v="0"/>
    <x v="5"/>
    <s v="Reasonable Bicycle Sales"/>
    <x v="2"/>
    <x v="18"/>
    <x v="51"/>
    <s v="Silver/Black"/>
    <x v="868"/>
    <d v="2004-05-01T00:00:00"/>
    <n v="80.989999999999995"/>
    <n v="48.594000000000001"/>
    <n v="5"/>
    <n v="242.97"/>
  </r>
  <r>
    <x v="0"/>
    <x v="0"/>
    <x v="5"/>
    <s v="Reasonable Bicycle Sales"/>
    <x v="3"/>
    <x v="7"/>
    <x v="10"/>
    <s v="Black"/>
    <x v="857"/>
    <d v="2004-05-01T00:00:00"/>
    <n v="34.99"/>
    <n v="20.994"/>
    <n v="2"/>
    <n v="41.988"/>
  </r>
  <r>
    <x v="0"/>
    <x v="0"/>
    <x v="5"/>
    <s v="Reasonable Bicycle Sales"/>
    <x v="0"/>
    <x v="3"/>
    <x v="12"/>
    <s v="Black"/>
    <x v="852"/>
    <d v="2004-05-01T00:00:00"/>
    <n v="2443.35"/>
    <n v="1466.01"/>
    <n v="4"/>
    <n v="5864.04"/>
  </r>
  <r>
    <x v="0"/>
    <x v="0"/>
    <x v="5"/>
    <s v="Reasonable Bicycle Sales"/>
    <x v="0"/>
    <x v="3"/>
    <x v="50"/>
    <s v="Yellow"/>
    <x v="861"/>
    <d v="2004-05-01T00:00:00"/>
    <n v="1700.99"/>
    <n v="1020.5940000000001"/>
    <n v="3"/>
    <n v="3061.7820000000002"/>
  </r>
  <r>
    <x v="0"/>
    <x v="0"/>
    <x v="5"/>
    <s v="Reasonable Bicycle Sales"/>
    <x v="1"/>
    <x v="4"/>
    <x v="58"/>
    <s v="Yellow"/>
    <x v="855"/>
    <d v="2004-05-01T00:00:00"/>
    <n v="53.99"/>
    <n v="32.393999999999998"/>
    <n v="2"/>
    <n v="64.787999999999997"/>
  </r>
  <r>
    <x v="0"/>
    <x v="0"/>
    <x v="5"/>
    <s v="Reasonable Bicycle Sales"/>
    <x v="0"/>
    <x v="3"/>
    <x v="12"/>
    <s v="Black"/>
    <x v="865"/>
    <d v="2004-05-01T00:00:00"/>
    <n v="2443.35"/>
    <n v="1466.01"/>
    <n v="4"/>
    <n v="5864.04"/>
  </r>
  <r>
    <x v="0"/>
    <x v="0"/>
    <x v="5"/>
    <s v="Reasonable Bicycle Sales"/>
    <x v="3"/>
    <x v="22"/>
    <x v="57"/>
    <m/>
    <x v="874"/>
    <d v="2004-05-01T00:00:00"/>
    <n v="4.99"/>
    <n v="2.9940000000000002"/>
    <n v="5"/>
    <n v="14.97"/>
  </r>
  <r>
    <x v="0"/>
    <x v="0"/>
    <x v="5"/>
    <s v="Reasonable Bicycle Sales"/>
    <x v="0"/>
    <x v="3"/>
    <x v="17"/>
    <s v="Yellow"/>
    <x v="865"/>
    <d v="2004-05-01T00:00:00"/>
    <n v="1120.49"/>
    <n v="672.29399999999998"/>
    <n v="3"/>
    <n v="2016.8820000000001"/>
  </r>
  <r>
    <x v="0"/>
    <x v="0"/>
    <x v="5"/>
    <s v="Reasonable Bicycle Sales"/>
    <x v="0"/>
    <x v="3"/>
    <x v="50"/>
    <s v="Yellow"/>
    <x v="878"/>
    <d v="2004-05-01T00:00:00"/>
    <n v="1700.99"/>
    <n v="1020.5940000000001"/>
    <n v="5"/>
    <n v="5102.97"/>
  </r>
  <r>
    <x v="0"/>
    <x v="0"/>
    <x v="5"/>
    <s v="Reasonable Bicycle Sales"/>
    <x v="1"/>
    <x v="1"/>
    <x v="48"/>
    <s v="White"/>
    <x v="865"/>
    <d v="2004-05-01T00:00:00"/>
    <n v="8.99"/>
    <n v="4.9444999999999997"/>
    <n v="23"/>
    <n v="113.72349999999999"/>
  </r>
  <r>
    <x v="0"/>
    <x v="0"/>
    <x v="5"/>
    <s v="Reasonable Bicycle Sales"/>
    <x v="2"/>
    <x v="18"/>
    <x v="47"/>
    <s v="Silver/Black"/>
    <x v="854"/>
    <d v="2004-05-01T00:00:00"/>
    <n v="62.09"/>
    <n v="37.253999999999998"/>
    <n v="5"/>
    <n v="186.26999999999998"/>
  </r>
  <r>
    <x v="0"/>
    <x v="0"/>
    <x v="5"/>
    <s v="Reasonable Bicycle Sales"/>
    <x v="0"/>
    <x v="3"/>
    <x v="50"/>
    <s v="Yellow"/>
    <x v="878"/>
    <d v="2004-05-01T00:00:00"/>
    <n v="1700.99"/>
    <n v="1020.5940000000001"/>
    <n v="3"/>
    <n v="3061.7820000000002"/>
  </r>
  <r>
    <x v="0"/>
    <x v="0"/>
    <x v="5"/>
    <s v="Reasonable Bicycle Sales"/>
    <x v="0"/>
    <x v="3"/>
    <x v="49"/>
    <s v="Black"/>
    <x v="876"/>
    <d v="2004-05-01T00:00:00"/>
    <n v="539.99"/>
    <n v="323.99400000000003"/>
    <n v="3"/>
    <n v="971.98200000000008"/>
  </r>
  <r>
    <x v="0"/>
    <x v="0"/>
    <x v="5"/>
    <s v="Reasonable Bicycle Sales"/>
    <x v="1"/>
    <x v="23"/>
    <x v="59"/>
    <s v="Blue"/>
    <x v="871"/>
    <d v="2004-05-01T00:00:00"/>
    <n v="63.5"/>
    <n v="38.1"/>
    <n v="3"/>
    <n v="114.30000000000001"/>
  </r>
  <r>
    <x v="0"/>
    <x v="0"/>
    <x v="5"/>
    <s v="Reasonable Bicycle Sales"/>
    <x v="0"/>
    <x v="3"/>
    <x v="50"/>
    <s v="Yellow"/>
    <x v="870"/>
    <d v="2004-05-01T00:00:00"/>
    <n v="1700.99"/>
    <n v="1020.5940000000001"/>
    <n v="4"/>
    <n v="4082.3760000000002"/>
  </r>
  <r>
    <x v="0"/>
    <x v="0"/>
    <x v="5"/>
    <s v="Reasonable Bicycle Sales"/>
    <x v="0"/>
    <x v="3"/>
    <x v="12"/>
    <s v="Black"/>
    <x v="869"/>
    <d v="2004-05-01T00:00:00"/>
    <n v="2443.35"/>
    <n v="1466.01"/>
    <n v="2"/>
    <n v="2932.02"/>
  </r>
  <r>
    <x v="0"/>
    <x v="0"/>
    <x v="5"/>
    <s v="Reasonable Bicycle Sales"/>
    <x v="1"/>
    <x v="4"/>
    <x v="5"/>
    <s v="Multi"/>
    <x v="859"/>
    <d v="2004-05-01T00:00:00"/>
    <n v="49.99"/>
    <n v="29.994"/>
    <n v="2"/>
    <n v="59.988"/>
  </r>
  <r>
    <x v="0"/>
    <x v="0"/>
    <x v="5"/>
    <s v="Reasonable Bicycle Sales"/>
    <x v="0"/>
    <x v="3"/>
    <x v="17"/>
    <s v="Yellow"/>
    <x v="855"/>
    <d v="2004-05-01T00:00:00"/>
    <n v="1120.49"/>
    <n v="672.29399999999998"/>
    <n v="5"/>
    <n v="3361.47"/>
  </r>
  <r>
    <x v="0"/>
    <x v="0"/>
    <x v="5"/>
    <s v="Reasonable Bicycle Sales"/>
    <x v="1"/>
    <x v="1"/>
    <x v="48"/>
    <s v="White"/>
    <x v="867"/>
    <d v="2004-05-01T00:00:00"/>
    <n v="8.99"/>
    <n v="5.3940000000000001"/>
    <n v="10"/>
    <n v="53.94"/>
  </r>
  <r>
    <x v="0"/>
    <x v="0"/>
    <x v="5"/>
    <s v="Reasonable Bicycle Sales"/>
    <x v="0"/>
    <x v="3"/>
    <x v="12"/>
    <s v="Red"/>
    <x v="856"/>
    <d v="2004-05-01T00:00:00"/>
    <n v="2443.35"/>
    <n v="1466.01"/>
    <n v="2"/>
    <n v="2932.02"/>
  </r>
  <r>
    <x v="0"/>
    <x v="0"/>
    <x v="5"/>
    <s v="Reasonable Bicycle Sales"/>
    <x v="3"/>
    <x v="21"/>
    <x v="55"/>
    <s v="Silver"/>
    <x v="872"/>
    <d v="2004-05-01T00:00:00"/>
    <n v="54.99"/>
    <n v="32.994"/>
    <n v="3"/>
    <n v="98.981999999999999"/>
  </r>
  <r>
    <x v="0"/>
    <x v="0"/>
    <x v="5"/>
    <s v="Reasonable Bicycle Sales"/>
    <x v="1"/>
    <x v="4"/>
    <x v="5"/>
    <s v="Multi"/>
    <x v="879"/>
    <d v="2004-05-01T00:00:00"/>
    <n v="49.99"/>
    <n v="29.994"/>
    <n v="5"/>
    <n v="149.97"/>
  </r>
  <r>
    <x v="0"/>
    <x v="0"/>
    <x v="5"/>
    <s v="Reasonable Bicycle Sales"/>
    <x v="0"/>
    <x v="3"/>
    <x v="17"/>
    <s v="Yellow"/>
    <x v="868"/>
    <d v="2004-05-01T00:00:00"/>
    <n v="1120.49"/>
    <n v="672.29399999999998"/>
    <n v="5"/>
    <n v="3361.47"/>
  </r>
  <r>
    <x v="0"/>
    <x v="0"/>
    <x v="5"/>
    <s v="Reasonable Bicycle Sales"/>
    <x v="0"/>
    <x v="3"/>
    <x v="12"/>
    <s v="Black"/>
    <x v="873"/>
    <d v="2004-05-01T00:00:00"/>
    <n v="2443.35"/>
    <n v="1466.01"/>
    <n v="4"/>
    <n v="5864.04"/>
  </r>
  <r>
    <x v="0"/>
    <x v="0"/>
    <x v="5"/>
    <s v="Reasonable Bicycle Sales"/>
    <x v="0"/>
    <x v="3"/>
    <x v="49"/>
    <s v="Black"/>
    <x v="871"/>
    <d v="2004-05-01T00:00:00"/>
    <n v="539.99"/>
    <n v="323.99400000000003"/>
    <n v="4"/>
    <n v="1295.9760000000001"/>
  </r>
  <r>
    <x v="0"/>
    <x v="0"/>
    <x v="5"/>
    <s v="Reasonable Bicycle Sales"/>
    <x v="3"/>
    <x v="19"/>
    <x v="52"/>
    <m/>
    <x v="852"/>
    <d v="2004-05-01T00:00:00"/>
    <n v="120"/>
    <n v="72"/>
    <n v="7"/>
    <n v="504"/>
  </r>
  <r>
    <x v="0"/>
    <x v="0"/>
    <x v="5"/>
    <s v="Reasonable Bicycle Sales"/>
    <x v="1"/>
    <x v="23"/>
    <x v="59"/>
    <s v="Blue"/>
    <x v="867"/>
    <d v="2004-05-01T00:00:00"/>
    <n v="63.5"/>
    <n v="38.1"/>
    <n v="5"/>
    <n v="190.5"/>
  </r>
  <r>
    <x v="0"/>
    <x v="0"/>
    <x v="5"/>
    <s v="Reasonable Bicycle Sales"/>
    <x v="1"/>
    <x v="4"/>
    <x v="58"/>
    <s v="Yellow"/>
    <x v="859"/>
    <d v="2004-05-01T00:00:00"/>
    <n v="53.99"/>
    <n v="32.393999999999998"/>
    <n v="5"/>
    <n v="161.97"/>
  </r>
  <r>
    <x v="0"/>
    <x v="0"/>
    <x v="5"/>
    <s v="Reasonable Bicycle Sales"/>
    <x v="2"/>
    <x v="18"/>
    <x v="53"/>
    <s v="Silver/Black"/>
    <x v="864"/>
    <d v="2004-05-01T00:00:00"/>
    <n v="40.49"/>
    <n v="24.294"/>
    <n v="2"/>
    <n v="48.588000000000001"/>
  </r>
  <r>
    <x v="0"/>
    <x v="0"/>
    <x v="5"/>
    <s v="Reasonable Bicycle Sales"/>
    <x v="0"/>
    <x v="3"/>
    <x v="17"/>
    <s v="Yellow"/>
    <x v="865"/>
    <d v="2004-05-01T00:00:00"/>
    <n v="1120.49"/>
    <n v="672.29399999999998"/>
    <n v="6"/>
    <n v="4033.7640000000001"/>
  </r>
  <r>
    <x v="0"/>
    <x v="0"/>
    <x v="5"/>
    <s v="Reasonable Bicycle Sales"/>
    <x v="1"/>
    <x v="4"/>
    <x v="58"/>
    <s v="Yellow"/>
    <x v="879"/>
    <d v="2004-05-01T00:00:00"/>
    <n v="53.99"/>
    <n v="32.393999999999998"/>
    <n v="3"/>
    <n v="97.181999999999988"/>
  </r>
  <r>
    <x v="0"/>
    <x v="0"/>
    <x v="5"/>
    <s v="Reasonable Bicycle Sales"/>
    <x v="0"/>
    <x v="3"/>
    <x v="17"/>
    <s v="Yellow"/>
    <x v="857"/>
    <d v="2004-05-01T00:00:00"/>
    <n v="1120.49"/>
    <n v="672.29399999999998"/>
    <n v="3"/>
    <n v="2016.8820000000001"/>
  </r>
  <r>
    <x v="0"/>
    <x v="0"/>
    <x v="0"/>
    <s v="Racks and Security Systems"/>
    <x v="0"/>
    <x v="25"/>
    <x v="62"/>
    <s v="Blue"/>
    <x v="861"/>
    <d v="2004-05-01T00:00:00"/>
    <n v="2384.0700000000002"/>
    <n v="1430.442"/>
    <n v="1"/>
    <n v="1430.442"/>
  </r>
  <r>
    <x v="0"/>
    <x v="0"/>
    <x v="0"/>
    <s v="Racks and Security Systems"/>
    <x v="0"/>
    <x v="25"/>
    <x v="64"/>
    <s v="Blue"/>
    <x v="865"/>
    <d v="2004-05-01T00:00:00"/>
    <n v="1214.8499999999999"/>
    <n v="728.91"/>
    <n v="1"/>
    <n v="728.91"/>
  </r>
  <r>
    <x v="0"/>
    <x v="1"/>
    <x v="1"/>
    <s v="Rewarding Activities Company"/>
    <x v="3"/>
    <x v="7"/>
    <x v="10"/>
    <s v="Red"/>
    <x v="868"/>
    <d v="2004-05-01T00:00:00"/>
    <n v="34.99"/>
    <n v="20.994"/>
    <n v="8"/>
    <n v="167.952"/>
  </r>
  <r>
    <x v="0"/>
    <x v="1"/>
    <x v="1"/>
    <s v="Rewarding Activities Company"/>
    <x v="0"/>
    <x v="3"/>
    <x v="12"/>
    <s v="Black"/>
    <x v="871"/>
    <d v="2004-05-01T00:00:00"/>
    <n v="2443.35"/>
    <n v="1466.01"/>
    <n v="2"/>
    <n v="2932.02"/>
  </r>
  <r>
    <x v="0"/>
    <x v="1"/>
    <x v="1"/>
    <s v="Rewarding Activities Company"/>
    <x v="1"/>
    <x v="4"/>
    <x v="5"/>
    <s v="Multi"/>
    <x v="868"/>
    <d v="2004-05-01T00:00:00"/>
    <n v="49.99"/>
    <n v="29.994"/>
    <n v="4"/>
    <n v="119.976"/>
  </r>
  <r>
    <x v="0"/>
    <x v="1"/>
    <x v="1"/>
    <s v="Rewarding Activities Company"/>
    <x v="2"/>
    <x v="18"/>
    <x v="51"/>
    <s v="Silver/Black"/>
    <x v="866"/>
    <d v="2004-05-01T00:00:00"/>
    <n v="80.989999999999995"/>
    <n v="48.594000000000001"/>
    <n v="2"/>
    <n v="97.188000000000002"/>
  </r>
  <r>
    <x v="0"/>
    <x v="1"/>
    <x v="1"/>
    <s v="Rewarding Activities Company"/>
    <x v="1"/>
    <x v="23"/>
    <x v="59"/>
    <s v="Blue"/>
    <x v="854"/>
    <d v="2004-05-01T00:00:00"/>
    <n v="63.5"/>
    <n v="36.83"/>
    <n v="14"/>
    <n v="515.62"/>
  </r>
  <r>
    <x v="0"/>
    <x v="1"/>
    <x v="1"/>
    <s v="Rewarding Activities Company"/>
    <x v="3"/>
    <x v="24"/>
    <x v="60"/>
    <m/>
    <x v="873"/>
    <d v="2004-05-01T00:00:00"/>
    <n v="7.95"/>
    <n v="4.7699999999999996"/>
    <n v="8"/>
    <n v="38.159999999999997"/>
  </r>
  <r>
    <x v="0"/>
    <x v="1"/>
    <x v="1"/>
    <s v="Rewarding Activities Company"/>
    <x v="3"/>
    <x v="19"/>
    <x v="52"/>
    <m/>
    <x v="852"/>
    <d v="2004-05-01T00:00:00"/>
    <n v="120"/>
    <n v="72"/>
    <n v="4"/>
    <n v="288"/>
  </r>
  <r>
    <x v="0"/>
    <x v="1"/>
    <x v="1"/>
    <s v="Rewarding Activities Company"/>
    <x v="1"/>
    <x v="4"/>
    <x v="58"/>
    <s v="Yellow"/>
    <x v="877"/>
    <d v="2004-05-01T00:00:00"/>
    <n v="53.99"/>
    <n v="32.393999999999998"/>
    <n v="3"/>
    <n v="97.181999999999988"/>
  </r>
  <r>
    <x v="0"/>
    <x v="1"/>
    <x v="1"/>
    <s v="Rewarding Activities Company"/>
    <x v="3"/>
    <x v="32"/>
    <x v="76"/>
    <m/>
    <x v="859"/>
    <d v="2004-05-01T00:00:00"/>
    <n v="2.29"/>
    <n v="1.3740000000000001"/>
    <n v="3"/>
    <n v="4.1219999999999999"/>
  </r>
  <r>
    <x v="0"/>
    <x v="1"/>
    <x v="1"/>
    <s v="Rewarding Activities Company"/>
    <x v="0"/>
    <x v="3"/>
    <x v="17"/>
    <s v="Yellow"/>
    <x v="856"/>
    <d v="2004-05-01T00:00:00"/>
    <n v="1120.49"/>
    <n v="672.29399999999998"/>
    <n v="3"/>
    <n v="2016.8820000000001"/>
  </r>
  <r>
    <x v="0"/>
    <x v="1"/>
    <x v="1"/>
    <s v="Rewarding Activities Company"/>
    <x v="0"/>
    <x v="3"/>
    <x v="50"/>
    <s v="Yellow"/>
    <x v="853"/>
    <d v="2004-05-01T00:00:00"/>
    <n v="1700.99"/>
    <n v="1020.5940000000001"/>
    <n v="3"/>
    <n v="3061.7820000000002"/>
  </r>
  <r>
    <x v="0"/>
    <x v="1"/>
    <x v="1"/>
    <s v="Rewarding Activities Company"/>
    <x v="2"/>
    <x v="6"/>
    <x v="15"/>
    <s v="Yellow"/>
    <x v="880"/>
    <d v="2004-05-01T00:00:00"/>
    <n v="594.83000000000004"/>
    <n v="356.89800000000002"/>
    <n v="1"/>
    <n v="356.89800000000002"/>
  </r>
  <r>
    <x v="0"/>
    <x v="1"/>
    <x v="1"/>
    <s v="Rewarding Activities Company"/>
    <x v="1"/>
    <x v="4"/>
    <x v="5"/>
    <s v="Multi"/>
    <x v="867"/>
    <d v="2004-05-01T00:00:00"/>
    <n v="49.99"/>
    <n v="29.994"/>
    <n v="6"/>
    <n v="179.964"/>
  </r>
  <r>
    <x v="0"/>
    <x v="1"/>
    <x v="1"/>
    <s v="Rewarding Activities Company"/>
    <x v="2"/>
    <x v="18"/>
    <x v="53"/>
    <s v="Silver/Black"/>
    <x v="872"/>
    <d v="2004-05-01T00:00:00"/>
    <n v="40.49"/>
    <n v="24.294"/>
    <n v="1"/>
    <n v="24.294"/>
  </r>
  <r>
    <x v="0"/>
    <x v="1"/>
    <x v="1"/>
    <s v="Rewarding Activities Company"/>
    <x v="3"/>
    <x v="7"/>
    <x v="10"/>
    <s v="Black"/>
    <x v="873"/>
    <d v="2004-05-01T00:00:00"/>
    <n v="34.99"/>
    <n v="20.2942"/>
    <n v="13"/>
    <n v="263.82459999999998"/>
  </r>
  <r>
    <x v="0"/>
    <x v="1"/>
    <x v="1"/>
    <s v="Rewarding Activities Company"/>
    <x v="1"/>
    <x v="4"/>
    <x v="58"/>
    <s v="Yellow"/>
    <x v="871"/>
    <d v="2004-05-01T00:00:00"/>
    <n v="53.99"/>
    <n v="32.393999999999998"/>
    <n v="10"/>
    <n v="323.94"/>
  </r>
  <r>
    <x v="0"/>
    <x v="1"/>
    <x v="1"/>
    <s v="Rewarding Activities Company"/>
    <x v="0"/>
    <x v="3"/>
    <x v="50"/>
    <s v="Yellow"/>
    <x v="875"/>
    <d v="2004-05-01T00:00:00"/>
    <n v="1700.99"/>
    <n v="1020.5940000000001"/>
    <n v="5"/>
    <n v="5102.97"/>
  </r>
  <r>
    <x v="0"/>
    <x v="1"/>
    <x v="1"/>
    <s v="Rewarding Activities Company"/>
    <x v="1"/>
    <x v="10"/>
    <x v="29"/>
    <s v="Black"/>
    <x v="868"/>
    <d v="2004-05-01T00:00:00"/>
    <n v="24.49"/>
    <n v="14.694000000000001"/>
    <n v="5"/>
    <n v="73.47"/>
  </r>
  <r>
    <x v="0"/>
    <x v="1"/>
    <x v="1"/>
    <s v="Rewarding Activities Company"/>
    <x v="1"/>
    <x v="4"/>
    <x v="58"/>
    <s v="Yellow"/>
    <x v="866"/>
    <d v="2004-05-01T00:00:00"/>
    <n v="53.99"/>
    <n v="32.393999999999998"/>
    <n v="7"/>
    <n v="226.75799999999998"/>
  </r>
  <r>
    <x v="0"/>
    <x v="1"/>
    <x v="1"/>
    <s v="Rewarding Activities Company"/>
    <x v="1"/>
    <x v="4"/>
    <x v="5"/>
    <s v="Multi"/>
    <x v="870"/>
    <d v="2004-05-01T00:00:00"/>
    <n v="49.99"/>
    <n v="29.994"/>
    <n v="5"/>
    <n v="149.97"/>
  </r>
  <r>
    <x v="0"/>
    <x v="1"/>
    <x v="1"/>
    <s v="Rewarding Activities Company"/>
    <x v="1"/>
    <x v="5"/>
    <x v="6"/>
    <s v="Multi"/>
    <x v="865"/>
    <d v="2004-05-01T00:00:00"/>
    <n v="8.99"/>
    <n v="5.2141999999999999"/>
    <n v="14"/>
    <n v="72.998800000000003"/>
  </r>
  <r>
    <x v="0"/>
    <x v="1"/>
    <x v="1"/>
    <s v="Rewarding Activities Company"/>
    <x v="2"/>
    <x v="6"/>
    <x v="8"/>
    <s v="Black"/>
    <x v="880"/>
    <d v="2004-05-01T00:00:00"/>
    <n v="337.22"/>
    <n v="202.33199999999999"/>
    <n v="3"/>
    <n v="606.99599999999998"/>
  </r>
  <r>
    <x v="0"/>
    <x v="1"/>
    <x v="1"/>
    <s v="Rewarding Activities Company"/>
    <x v="0"/>
    <x v="3"/>
    <x v="49"/>
    <s v="Black"/>
    <x v="861"/>
    <d v="2004-05-01T00:00:00"/>
    <n v="539.99"/>
    <n v="323.99400000000003"/>
    <n v="4"/>
    <n v="1295.9760000000001"/>
  </r>
  <r>
    <x v="0"/>
    <x v="1"/>
    <x v="1"/>
    <s v="Rewarding Activities Company"/>
    <x v="3"/>
    <x v="21"/>
    <x v="55"/>
    <s v="Silver"/>
    <x v="875"/>
    <d v="2004-05-01T00:00:00"/>
    <n v="54.99"/>
    <n v="31.894200000000001"/>
    <n v="11"/>
    <n v="350.83620000000002"/>
  </r>
  <r>
    <x v="0"/>
    <x v="1"/>
    <x v="1"/>
    <s v="Rewarding Activities Company"/>
    <x v="2"/>
    <x v="6"/>
    <x v="8"/>
    <s v="Black"/>
    <x v="859"/>
    <d v="2004-05-01T00:00:00"/>
    <n v="337.22"/>
    <n v="202.33199999999999"/>
    <n v="2"/>
    <n v="404.66399999999999"/>
  </r>
  <r>
    <x v="0"/>
    <x v="1"/>
    <x v="1"/>
    <s v="Rewarding Activities Company"/>
    <x v="2"/>
    <x v="18"/>
    <x v="47"/>
    <s v="Silver/Black"/>
    <x v="875"/>
    <d v="2004-05-01T00:00:00"/>
    <n v="62.09"/>
    <n v="37.253999999999998"/>
    <n v="2"/>
    <n v="74.507999999999996"/>
  </r>
  <r>
    <x v="0"/>
    <x v="1"/>
    <x v="1"/>
    <s v="Rewarding Activities Company"/>
    <x v="2"/>
    <x v="6"/>
    <x v="15"/>
    <s v="Yellow"/>
    <x v="870"/>
    <d v="2004-05-01T00:00:00"/>
    <n v="594.83000000000004"/>
    <n v="356.89800000000002"/>
    <n v="1"/>
    <n v="356.89800000000002"/>
  </r>
  <r>
    <x v="0"/>
    <x v="1"/>
    <x v="1"/>
    <s v="Rewarding Activities Company"/>
    <x v="1"/>
    <x v="10"/>
    <x v="29"/>
    <s v="Black"/>
    <x v="861"/>
    <d v="2004-05-01T00:00:00"/>
    <n v="24.49"/>
    <n v="14.694000000000001"/>
    <n v="4"/>
    <n v="58.776000000000003"/>
  </r>
  <r>
    <x v="0"/>
    <x v="1"/>
    <x v="1"/>
    <s v="Rewarding Activities Company"/>
    <x v="1"/>
    <x v="10"/>
    <x v="29"/>
    <s v="Black"/>
    <x v="876"/>
    <d v="2004-05-01T00:00:00"/>
    <n v="24.49"/>
    <n v="14.694000000000001"/>
    <n v="7"/>
    <n v="102.858"/>
  </r>
  <r>
    <x v="0"/>
    <x v="1"/>
    <x v="1"/>
    <s v="Rewarding Activities Company"/>
    <x v="0"/>
    <x v="3"/>
    <x v="49"/>
    <s v="Black"/>
    <x v="857"/>
    <d v="2004-05-01T00:00:00"/>
    <n v="539.99"/>
    <n v="323.99400000000003"/>
    <n v="3"/>
    <n v="971.98200000000008"/>
  </r>
  <r>
    <x v="0"/>
    <x v="1"/>
    <x v="1"/>
    <s v="Rewarding Activities Company"/>
    <x v="3"/>
    <x v="22"/>
    <x v="57"/>
    <m/>
    <x v="857"/>
    <d v="2004-05-01T00:00:00"/>
    <n v="4.99"/>
    <n v="2.9940000000000002"/>
    <n v="5"/>
    <n v="14.97"/>
  </r>
  <r>
    <x v="0"/>
    <x v="1"/>
    <x v="1"/>
    <s v="Rewarding Activities Company"/>
    <x v="1"/>
    <x v="23"/>
    <x v="59"/>
    <s v="Blue"/>
    <x v="862"/>
    <d v="2004-05-01T00:00:00"/>
    <n v="63.5"/>
    <n v="38.1"/>
    <n v="5"/>
    <n v="190.5"/>
  </r>
  <r>
    <x v="0"/>
    <x v="1"/>
    <x v="1"/>
    <s v="Rewarding Activities Company"/>
    <x v="0"/>
    <x v="3"/>
    <x v="49"/>
    <s v="Black"/>
    <x v="878"/>
    <d v="2004-05-01T00:00:00"/>
    <n v="539.99"/>
    <n v="323.99400000000003"/>
    <n v="3"/>
    <n v="971.98200000000008"/>
  </r>
  <r>
    <x v="0"/>
    <x v="1"/>
    <x v="1"/>
    <s v="Rewarding Activities Company"/>
    <x v="3"/>
    <x v="7"/>
    <x v="10"/>
    <s v="Blue"/>
    <x v="878"/>
    <d v="2004-05-01T00:00:00"/>
    <n v="34.99"/>
    <n v="20.994"/>
    <n v="8"/>
    <n v="167.952"/>
  </r>
  <r>
    <x v="0"/>
    <x v="1"/>
    <x v="1"/>
    <s v="Rewarding Activities Company"/>
    <x v="0"/>
    <x v="3"/>
    <x v="50"/>
    <s v="Yellow"/>
    <x v="864"/>
    <d v="2004-05-01T00:00:00"/>
    <n v="1700.99"/>
    <n v="1020.5940000000001"/>
    <n v="3"/>
    <n v="3061.7820000000002"/>
  </r>
  <r>
    <x v="0"/>
    <x v="1"/>
    <x v="1"/>
    <s v="Rewarding Activities Company"/>
    <x v="2"/>
    <x v="6"/>
    <x v="15"/>
    <s v="Yellow"/>
    <x v="873"/>
    <d v="2004-05-01T00:00:00"/>
    <n v="594.83000000000004"/>
    <n v="356.89800000000002"/>
    <n v="2"/>
    <n v="713.79600000000005"/>
  </r>
  <r>
    <x v="1"/>
    <x v="2"/>
    <x v="6"/>
    <s v="Roadway Bicycle Supply"/>
    <x v="2"/>
    <x v="27"/>
    <x v="66"/>
    <s v="Blue"/>
    <x v="863"/>
    <d v="2004-05-01T00:00:00"/>
    <n v="1003.91"/>
    <n v="602.346"/>
    <n v="6"/>
    <n v="3614.076"/>
  </r>
  <r>
    <x v="1"/>
    <x v="2"/>
    <x v="6"/>
    <s v="Roadway Bicycle Supply"/>
    <x v="2"/>
    <x v="26"/>
    <x v="63"/>
    <s v="Silver"/>
    <x v="856"/>
    <d v="2004-05-01T00:00:00"/>
    <n v="121.46"/>
    <n v="72.876000000000005"/>
    <n v="3"/>
    <n v="218.62800000000001"/>
  </r>
  <r>
    <x v="1"/>
    <x v="2"/>
    <x v="6"/>
    <s v="Roadway Bicycle Supply"/>
    <x v="0"/>
    <x v="25"/>
    <x v="61"/>
    <s v="Blue"/>
    <x v="863"/>
    <d v="2004-05-01T00:00:00"/>
    <n v="742.35"/>
    <n v="445.41"/>
    <n v="6"/>
    <n v="2672.46"/>
  </r>
  <r>
    <x v="1"/>
    <x v="2"/>
    <x v="6"/>
    <s v="Roadway Bicycle Supply"/>
    <x v="0"/>
    <x v="25"/>
    <x v="62"/>
    <s v="Yellow"/>
    <x v="874"/>
    <d v="2004-05-01T00:00:00"/>
    <n v="2384.0700000000002"/>
    <n v="1430.442"/>
    <n v="8"/>
    <n v="11443.536"/>
  </r>
  <r>
    <x v="1"/>
    <x v="2"/>
    <x v="6"/>
    <s v="Roadway Bicycle Supply"/>
    <x v="2"/>
    <x v="28"/>
    <x v="72"/>
    <s v="Black"/>
    <x v="872"/>
    <d v="2004-05-01T00:00:00"/>
    <n v="175.49"/>
    <n v="105.294"/>
    <n v="5"/>
    <n v="526.47"/>
  </r>
  <r>
    <x v="1"/>
    <x v="2"/>
    <x v="6"/>
    <s v="Roadway Bicycle Supply"/>
    <x v="2"/>
    <x v="27"/>
    <x v="66"/>
    <s v="Blue"/>
    <x v="855"/>
    <d v="2004-05-01T00:00:00"/>
    <n v="1003.91"/>
    <n v="602.346"/>
    <n v="5"/>
    <n v="3011.73"/>
  </r>
  <r>
    <x v="1"/>
    <x v="2"/>
    <x v="6"/>
    <s v="Roadway Bicycle Supply"/>
    <x v="0"/>
    <x v="25"/>
    <x v="64"/>
    <s v="Blue"/>
    <x v="856"/>
    <d v="2004-05-01T00:00:00"/>
    <n v="1214.8499999999999"/>
    <n v="728.91"/>
    <n v="3"/>
    <n v="2186.73"/>
  </r>
  <r>
    <x v="1"/>
    <x v="2"/>
    <x v="6"/>
    <s v="Roadway Bicycle Supply"/>
    <x v="0"/>
    <x v="25"/>
    <x v="64"/>
    <s v="Blue"/>
    <x v="861"/>
    <d v="2004-05-01T00:00:00"/>
    <n v="1214.8499999999999"/>
    <n v="728.91"/>
    <n v="4"/>
    <n v="2915.64"/>
  </r>
  <r>
    <x v="1"/>
    <x v="2"/>
    <x v="6"/>
    <s v="Roadway Bicycle Supply"/>
    <x v="0"/>
    <x v="25"/>
    <x v="61"/>
    <s v="Blue"/>
    <x v="874"/>
    <d v="2004-05-01T00:00:00"/>
    <n v="742.35"/>
    <n v="445.41"/>
    <n v="4"/>
    <n v="1781.64"/>
  </r>
  <r>
    <x v="1"/>
    <x v="2"/>
    <x v="6"/>
    <s v="Roadway Bicycle Supply"/>
    <x v="0"/>
    <x v="25"/>
    <x v="61"/>
    <s v="Yellow"/>
    <x v="856"/>
    <d v="2004-05-01T00:00:00"/>
    <n v="742.35"/>
    <n v="445.41"/>
    <n v="10"/>
    <n v="4454.1000000000004"/>
  </r>
  <r>
    <x v="1"/>
    <x v="2"/>
    <x v="6"/>
    <s v="Roadway Bicycle Supply"/>
    <x v="2"/>
    <x v="27"/>
    <x v="66"/>
    <s v="Yellow"/>
    <x v="865"/>
    <d v="2004-05-01T00:00:00"/>
    <n v="1003.91"/>
    <n v="602.346"/>
    <n v="4"/>
    <n v="2409.384"/>
  </r>
  <r>
    <x v="1"/>
    <x v="2"/>
    <x v="6"/>
    <s v="Roadway Bicycle Supply"/>
    <x v="2"/>
    <x v="27"/>
    <x v="80"/>
    <s v="Yellow"/>
    <x v="860"/>
    <d v="2004-05-01T00:00:00"/>
    <n v="333.42"/>
    <n v="200.05199999999999"/>
    <n v="3"/>
    <n v="600.15599999999995"/>
  </r>
  <r>
    <x v="1"/>
    <x v="2"/>
    <x v="6"/>
    <s v="Roadway Bicycle Supply"/>
    <x v="0"/>
    <x v="25"/>
    <x v="61"/>
    <s v="Blue"/>
    <x v="859"/>
    <d v="2004-05-01T00:00:00"/>
    <n v="742.35"/>
    <n v="445.41"/>
    <n v="5"/>
    <n v="2227.0500000000002"/>
  </r>
  <r>
    <x v="1"/>
    <x v="2"/>
    <x v="6"/>
    <s v="Roadway Bicycle Supply"/>
    <x v="0"/>
    <x v="25"/>
    <x v="62"/>
    <s v="Yellow"/>
    <x v="865"/>
    <d v="2004-05-01T00:00:00"/>
    <n v="2384.0700000000002"/>
    <n v="1430.442"/>
    <n v="8"/>
    <n v="11443.536"/>
  </r>
  <r>
    <x v="1"/>
    <x v="2"/>
    <x v="6"/>
    <s v="Roadway Bicycle Supply"/>
    <x v="0"/>
    <x v="25"/>
    <x v="61"/>
    <s v="Yellow"/>
    <x v="861"/>
    <d v="2004-05-01T00:00:00"/>
    <n v="742.35"/>
    <n v="445.41"/>
    <n v="9"/>
    <n v="4008.69"/>
  </r>
  <r>
    <x v="1"/>
    <x v="2"/>
    <x v="6"/>
    <s v="Roadway Bicycle Supply"/>
    <x v="2"/>
    <x v="26"/>
    <x v="65"/>
    <s v="Silver"/>
    <x v="877"/>
    <d v="2004-05-01T00:00:00"/>
    <n v="91.49"/>
    <n v="54.893999999999998"/>
    <n v="5"/>
    <n v="274.46999999999997"/>
  </r>
  <r>
    <x v="1"/>
    <x v="2"/>
    <x v="6"/>
    <s v="Roadway Bicycle Supply"/>
    <x v="0"/>
    <x v="25"/>
    <x v="61"/>
    <s v="Yellow"/>
    <x v="836"/>
    <d v="2004-05-01T00:00:00"/>
    <n v="742.35"/>
    <n v="445.41"/>
    <n v="9"/>
    <n v="4008.69"/>
  </r>
  <r>
    <x v="1"/>
    <x v="2"/>
    <x v="6"/>
    <s v="Roadway Bicycle Supply"/>
    <x v="2"/>
    <x v="31"/>
    <x v="73"/>
    <m/>
    <x v="857"/>
    <d v="2004-05-01T00:00:00"/>
    <n v="121.49"/>
    <n v="72.894000000000005"/>
    <n v="1"/>
    <n v="72.894000000000005"/>
  </r>
  <r>
    <x v="1"/>
    <x v="2"/>
    <x v="6"/>
    <s v="Roadway Bicycle Supply"/>
    <x v="0"/>
    <x v="25"/>
    <x v="61"/>
    <s v="Yellow"/>
    <x v="868"/>
    <d v="2004-05-01T00:00:00"/>
    <n v="742.35"/>
    <n v="445.41"/>
    <n v="7"/>
    <n v="3117.8700000000003"/>
  </r>
  <r>
    <x v="1"/>
    <x v="2"/>
    <x v="6"/>
    <s v="Roadway Bicycle Supply"/>
    <x v="0"/>
    <x v="25"/>
    <x v="61"/>
    <s v="Yellow"/>
    <x v="857"/>
    <d v="2004-05-01T00:00:00"/>
    <n v="742.35"/>
    <n v="445.41"/>
    <n v="5"/>
    <n v="2227.0500000000002"/>
  </r>
  <r>
    <x v="1"/>
    <x v="2"/>
    <x v="6"/>
    <s v="Roadway Bicycle Supply"/>
    <x v="2"/>
    <x v="31"/>
    <x v="78"/>
    <m/>
    <x v="863"/>
    <d v="2004-05-01T00:00:00"/>
    <n v="53.99"/>
    <n v="32.393999999999998"/>
    <n v="3"/>
    <n v="97.181999999999988"/>
  </r>
  <r>
    <x v="1"/>
    <x v="2"/>
    <x v="6"/>
    <s v="Roadway Bicycle Supply"/>
    <x v="0"/>
    <x v="25"/>
    <x v="64"/>
    <s v="Blue"/>
    <x v="873"/>
    <d v="2004-05-01T00:00:00"/>
    <n v="1214.8499999999999"/>
    <n v="728.91"/>
    <n v="4"/>
    <n v="2915.64"/>
  </r>
  <r>
    <x v="1"/>
    <x v="2"/>
    <x v="6"/>
    <s v="Roadway Bicycle Supply"/>
    <x v="0"/>
    <x v="25"/>
    <x v="62"/>
    <s v="Blue"/>
    <x v="853"/>
    <d v="2004-05-01T00:00:00"/>
    <n v="2384.0700000000002"/>
    <n v="1430.442"/>
    <n v="4"/>
    <n v="5721.768"/>
  </r>
  <r>
    <x v="1"/>
    <x v="2"/>
    <x v="6"/>
    <s v="Roadway Bicycle Supply"/>
    <x v="0"/>
    <x v="25"/>
    <x v="62"/>
    <s v="Yellow"/>
    <x v="868"/>
    <d v="2004-05-01T00:00:00"/>
    <n v="2384.0700000000002"/>
    <n v="1430.442"/>
    <n v="3"/>
    <n v="4291.326"/>
  </r>
  <r>
    <x v="1"/>
    <x v="2"/>
    <x v="6"/>
    <s v="Roadway Bicycle Supply"/>
    <x v="0"/>
    <x v="25"/>
    <x v="62"/>
    <s v="Blue"/>
    <x v="867"/>
    <d v="2004-05-01T00:00:00"/>
    <n v="2384.0700000000002"/>
    <n v="1430.442"/>
    <n v="2"/>
    <n v="2860.884"/>
  </r>
  <r>
    <x v="1"/>
    <x v="2"/>
    <x v="6"/>
    <s v="Roadway Bicycle Supply"/>
    <x v="0"/>
    <x v="25"/>
    <x v="64"/>
    <s v="Blue"/>
    <x v="859"/>
    <d v="2004-05-01T00:00:00"/>
    <n v="1214.8499999999999"/>
    <n v="728.91"/>
    <n v="10"/>
    <n v="7289.0999999999995"/>
  </r>
  <r>
    <x v="1"/>
    <x v="2"/>
    <x v="6"/>
    <s v="Roadway Bicycle Supply"/>
    <x v="2"/>
    <x v="20"/>
    <x v="69"/>
    <m/>
    <x v="868"/>
    <d v="2004-05-01T00:00:00"/>
    <n v="52.64"/>
    <n v="31.584"/>
    <n v="5"/>
    <n v="157.91999999999999"/>
  </r>
  <r>
    <x v="1"/>
    <x v="2"/>
    <x v="6"/>
    <s v="Roadway Bicycle Supply"/>
    <x v="0"/>
    <x v="25"/>
    <x v="61"/>
    <s v="Blue"/>
    <x v="858"/>
    <d v="2004-05-01T00:00:00"/>
    <n v="742.35"/>
    <n v="445.41"/>
    <n v="3"/>
    <n v="1336.23"/>
  </r>
  <r>
    <x v="1"/>
    <x v="2"/>
    <x v="6"/>
    <s v="Roadway Bicycle Supply"/>
    <x v="2"/>
    <x v="29"/>
    <x v="70"/>
    <s v="Silver"/>
    <x v="857"/>
    <d v="2004-05-01T00:00:00"/>
    <n v="106.5"/>
    <n v="63.9"/>
    <n v="4"/>
    <n v="255.6"/>
  </r>
  <r>
    <x v="1"/>
    <x v="2"/>
    <x v="6"/>
    <s v="Roadway Bicycle Supply"/>
    <x v="2"/>
    <x v="30"/>
    <x v="71"/>
    <s v="Silver"/>
    <x v="836"/>
    <d v="2004-05-01T00:00:00"/>
    <n v="20.239999999999998"/>
    <n v="12.144"/>
    <n v="6"/>
    <n v="72.864000000000004"/>
  </r>
  <r>
    <x v="1"/>
    <x v="2"/>
    <x v="6"/>
    <s v="Roadway Bicycle Supply"/>
    <x v="0"/>
    <x v="25"/>
    <x v="62"/>
    <s v="Yellow"/>
    <x v="866"/>
    <d v="2004-05-01T00:00:00"/>
    <n v="2384.0700000000002"/>
    <n v="1430.442"/>
    <n v="3"/>
    <n v="4291.326"/>
  </r>
  <r>
    <x v="1"/>
    <x v="2"/>
    <x v="6"/>
    <s v="Roadway Bicycle Supply"/>
    <x v="0"/>
    <x v="25"/>
    <x v="62"/>
    <s v="Blue"/>
    <x v="871"/>
    <d v="2004-05-01T00:00:00"/>
    <n v="2384.0700000000002"/>
    <n v="1430.442"/>
    <n v="5"/>
    <n v="7152.21"/>
  </r>
  <r>
    <x v="1"/>
    <x v="2"/>
    <x v="6"/>
    <s v="Roadway Bicycle Supply"/>
    <x v="0"/>
    <x v="25"/>
    <x v="61"/>
    <s v="Blue"/>
    <x v="875"/>
    <d v="2004-05-01T00:00:00"/>
    <n v="742.35"/>
    <n v="445.41"/>
    <n v="5"/>
    <n v="2227.0500000000002"/>
  </r>
  <r>
    <x v="1"/>
    <x v="2"/>
    <x v="6"/>
    <s v="Roadway Bicycle Supply"/>
    <x v="0"/>
    <x v="25"/>
    <x v="62"/>
    <s v="Blue"/>
    <x v="876"/>
    <d v="2004-05-01T00:00:00"/>
    <n v="2384.0700000000002"/>
    <n v="1430.442"/>
    <n v="5"/>
    <n v="7152.21"/>
  </r>
  <r>
    <x v="1"/>
    <x v="2"/>
    <x v="6"/>
    <s v="Roadway Bicycle Supply"/>
    <x v="2"/>
    <x v="27"/>
    <x v="66"/>
    <s v="Yellow"/>
    <x v="872"/>
    <d v="2004-05-01T00:00:00"/>
    <n v="1003.91"/>
    <n v="602.346"/>
    <n v="2"/>
    <n v="1204.692"/>
  </r>
  <r>
    <x v="1"/>
    <x v="2"/>
    <x v="6"/>
    <s v="Roadway Bicycle Supply"/>
    <x v="2"/>
    <x v="28"/>
    <x v="67"/>
    <s v="Black"/>
    <x v="856"/>
    <d v="2004-05-01T00:00:00"/>
    <n v="404.99"/>
    <n v="242.994"/>
    <n v="8"/>
    <n v="1943.952"/>
  </r>
  <r>
    <x v="1"/>
    <x v="2"/>
    <x v="6"/>
    <s v="Roadway Bicycle Supply"/>
    <x v="2"/>
    <x v="29"/>
    <x v="74"/>
    <s v="Silver"/>
    <x v="854"/>
    <d v="2004-05-01T00:00:00"/>
    <n v="106.5"/>
    <n v="63.9"/>
    <n v="2"/>
    <n v="127.8"/>
  </r>
  <r>
    <x v="2"/>
    <x v="5"/>
    <x v="9"/>
    <s v="Rich Department Store"/>
    <x v="0"/>
    <x v="25"/>
    <x v="61"/>
    <s v="Yellow"/>
    <x v="881"/>
    <d v="2004-05-01T00:00:00"/>
    <n v="742.35"/>
    <n v="445.41"/>
    <n v="3"/>
    <n v="1336.23"/>
  </r>
  <r>
    <x v="2"/>
    <x v="5"/>
    <x v="9"/>
    <s v="Rich Department Store"/>
    <x v="2"/>
    <x v="27"/>
    <x v="66"/>
    <s v="Blue"/>
    <x v="874"/>
    <d v="2004-05-01T00:00:00"/>
    <n v="1003.91"/>
    <n v="602.346"/>
    <n v="2"/>
    <n v="1204.692"/>
  </r>
  <r>
    <x v="2"/>
    <x v="5"/>
    <x v="9"/>
    <s v="Rich Department Store"/>
    <x v="2"/>
    <x v="27"/>
    <x v="80"/>
    <s v="Yellow"/>
    <x v="879"/>
    <d v="2004-05-01T00:00:00"/>
    <n v="333.42"/>
    <n v="200.05199999999999"/>
    <n v="2"/>
    <n v="400.10399999999998"/>
  </r>
  <r>
    <x v="2"/>
    <x v="5"/>
    <x v="9"/>
    <s v="Rich Department Store"/>
    <x v="0"/>
    <x v="25"/>
    <x v="62"/>
    <s v="Blue"/>
    <x v="875"/>
    <d v="2004-05-01T00:00:00"/>
    <n v="2384.0700000000002"/>
    <n v="1430.442"/>
    <n v="1"/>
    <n v="1430.442"/>
  </r>
  <r>
    <x v="2"/>
    <x v="5"/>
    <x v="9"/>
    <s v="Rich Department Store"/>
    <x v="0"/>
    <x v="25"/>
    <x v="61"/>
    <s v="Blue"/>
    <x v="867"/>
    <d v="2004-05-01T00:00:00"/>
    <n v="742.35"/>
    <n v="445.41"/>
    <n v="2"/>
    <n v="890.82"/>
  </r>
  <r>
    <x v="2"/>
    <x v="5"/>
    <x v="9"/>
    <s v="Rich Department Store"/>
    <x v="3"/>
    <x v="22"/>
    <x v="57"/>
    <m/>
    <x v="875"/>
    <d v="2004-05-01T00:00:00"/>
    <n v="4.99"/>
    <n v="2.9940000000000002"/>
    <n v="2"/>
    <n v="5.9880000000000004"/>
  </r>
  <r>
    <x v="2"/>
    <x v="5"/>
    <x v="9"/>
    <s v="Rich Department Store"/>
    <x v="2"/>
    <x v="27"/>
    <x v="80"/>
    <s v="Blue"/>
    <x v="877"/>
    <d v="2004-05-01T00:00:00"/>
    <n v="333.42"/>
    <n v="200.05199999999999"/>
    <n v="1"/>
    <n v="200.05199999999999"/>
  </r>
  <r>
    <x v="2"/>
    <x v="5"/>
    <x v="9"/>
    <s v="Rich Department Store"/>
    <x v="2"/>
    <x v="27"/>
    <x v="80"/>
    <s v="Yellow"/>
    <x v="871"/>
    <d v="2004-05-01T00:00:00"/>
    <n v="333.42"/>
    <n v="200.05199999999999"/>
    <n v="3"/>
    <n v="600.15599999999995"/>
  </r>
  <r>
    <x v="2"/>
    <x v="5"/>
    <x v="9"/>
    <s v="Rich Department Store"/>
    <x v="0"/>
    <x v="25"/>
    <x v="64"/>
    <s v="Blue"/>
    <x v="881"/>
    <d v="2004-05-01T00:00:00"/>
    <n v="1214.8499999999999"/>
    <n v="728.91"/>
    <n v="1"/>
    <n v="728.91"/>
  </r>
  <r>
    <x v="2"/>
    <x v="5"/>
    <x v="9"/>
    <s v="Rich Department Store"/>
    <x v="2"/>
    <x v="27"/>
    <x v="66"/>
    <s v="Yellow"/>
    <x v="870"/>
    <d v="2004-05-01T00:00:00"/>
    <n v="1003.91"/>
    <n v="602.346"/>
    <n v="2"/>
    <n v="1204.692"/>
  </r>
  <r>
    <x v="2"/>
    <x v="5"/>
    <x v="9"/>
    <s v="Rich Department Store"/>
    <x v="0"/>
    <x v="25"/>
    <x v="61"/>
    <s v="Yellow"/>
    <x v="861"/>
    <d v="2004-05-01T00:00:00"/>
    <n v="742.35"/>
    <n v="445.41"/>
    <n v="2"/>
    <n v="890.82"/>
  </r>
  <r>
    <x v="2"/>
    <x v="5"/>
    <x v="9"/>
    <s v="Rich Department Store"/>
    <x v="0"/>
    <x v="25"/>
    <x v="62"/>
    <s v="Yellow"/>
    <x v="859"/>
    <d v="2004-05-01T00:00:00"/>
    <n v="2384.0700000000002"/>
    <n v="1430.442"/>
    <n v="9"/>
    <n v="12873.977999999999"/>
  </r>
  <r>
    <x v="2"/>
    <x v="5"/>
    <x v="9"/>
    <s v="Rich Department Store"/>
    <x v="2"/>
    <x v="27"/>
    <x v="80"/>
    <s v="Yellow"/>
    <x v="874"/>
    <d v="2004-05-01T00:00:00"/>
    <n v="333.42"/>
    <n v="200.05199999999999"/>
    <n v="3"/>
    <n v="600.15599999999995"/>
  </r>
  <r>
    <x v="2"/>
    <x v="5"/>
    <x v="9"/>
    <s v="Rich Department Store"/>
    <x v="0"/>
    <x v="25"/>
    <x v="61"/>
    <s v="Yellow"/>
    <x v="852"/>
    <d v="2004-05-01T00:00:00"/>
    <n v="742.35"/>
    <n v="445.41"/>
    <n v="2"/>
    <n v="890.82"/>
  </r>
  <r>
    <x v="2"/>
    <x v="5"/>
    <x v="9"/>
    <s v="Rich Department Store"/>
    <x v="0"/>
    <x v="25"/>
    <x v="62"/>
    <s v="Blue"/>
    <x v="869"/>
    <d v="2004-05-01T00:00:00"/>
    <n v="2384.0700000000002"/>
    <n v="1430.442"/>
    <n v="5"/>
    <n v="7152.21"/>
  </r>
  <r>
    <x v="2"/>
    <x v="5"/>
    <x v="9"/>
    <s v="Rich Department Store"/>
    <x v="0"/>
    <x v="25"/>
    <x v="64"/>
    <s v="Blue"/>
    <x v="879"/>
    <d v="2004-05-01T00:00:00"/>
    <n v="1214.8499999999999"/>
    <n v="728.91"/>
    <n v="3"/>
    <n v="2186.73"/>
  </r>
  <r>
    <x v="2"/>
    <x v="5"/>
    <x v="9"/>
    <s v="Rich Department Store"/>
    <x v="2"/>
    <x v="20"/>
    <x v="69"/>
    <m/>
    <x v="855"/>
    <d v="2004-05-01T00:00:00"/>
    <n v="52.64"/>
    <n v="31.584"/>
    <n v="2"/>
    <n v="63.167999999999999"/>
  </r>
  <r>
    <x v="2"/>
    <x v="5"/>
    <x v="9"/>
    <s v="Rich Department Store"/>
    <x v="0"/>
    <x v="25"/>
    <x v="62"/>
    <s v="Blue"/>
    <x v="871"/>
    <d v="2004-05-01T00:00:00"/>
    <n v="2384.0700000000002"/>
    <n v="1430.442"/>
    <n v="5"/>
    <n v="7152.21"/>
  </r>
  <r>
    <x v="2"/>
    <x v="5"/>
    <x v="9"/>
    <s v="Rich Department Store"/>
    <x v="2"/>
    <x v="27"/>
    <x v="66"/>
    <s v="Blue"/>
    <x v="855"/>
    <d v="2004-05-01T00:00:00"/>
    <n v="1003.91"/>
    <n v="602.346"/>
    <n v="2"/>
    <n v="1204.692"/>
  </r>
  <r>
    <x v="2"/>
    <x v="5"/>
    <x v="9"/>
    <s v="Rich Department Store"/>
    <x v="2"/>
    <x v="27"/>
    <x v="66"/>
    <s v="Yellow"/>
    <x v="877"/>
    <d v="2004-05-01T00:00:00"/>
    <n v="1003.91"/>
    <n v="602.346"/>
    <n v="1"/>
    <n v="602.346"/>
  </r>
  <r>
    <x v="0"/>
    <x v="0"/>
    <x v="3"/>
    <s v="Riverside Company"/>
    <x v="1"/>
    <x v="5"/>
    <x v="6"/>
    <s v="Multi"/>
    <x v="874"/>
    <d v="2004-05-01T00:00:00"/>
    <n v="8.99"/>
    <n v="5.3940000000000001"/>
    <n v="1"/>
    <n v="5.3940000000000001"/>
  </r>
  <r>
    <x v="0"/>
    <x v="0"/>
    <x v="3"/>
    <s v="Riverside Company"/>
    <x v="0"/>
    <x v="3"/>
    <x v="50"/>
    <s v="Yellow"/>
    <x v="873"/>
    <d v="2004-05-01T00:00:00"/>
    <n v="1700.99"/>
    <n v="1020.5940000000001"/>
    <n v="5"/>
    <n v="5102.97"/>
  </r>
  <r>
    <x v="0"/>
    <x v="0"/>
    <x v="3"/>
    <s v="Riverside Company"/>
    <x v="1"/>
    <x v="4"/>
    <x v="5"/>
    <s v="Multi"/>
    <x v="869"/>
    <d v="2004-05-01T00:00:00"/>
    <n v="49.99"/>
    <n v="29.994"/>
    <n v="2"/>
    <n v="59.988"/>
  </r>
  <r>
    <x v="0"/>
    <x v="0"/>
    <x v="3"/>
    <s v="Riverside Company"/>
    <x v="1"/>
    <x v="1"/>
    <x v="48"/>
    <s v="White"/>
    <x v="862"/>
    <d v="2004-05-01T00:00:00"/>
    <n v="8.99"/>
    <n v="4.9444999999999997"/>
    <n v="20"/>
    <n v="98.889999999999986"/>
  </r>
  <r>
    <x v="0"/>
    <x v="0"/>
    <x v="3"/>
    <s v="Riverside Company"/>
    <x v="3"/>
    <x v="22"/>
    <x v="57"/>
    <m/>
    <x v="852"/>
    <d v="2004-05-01T00:00:00"/>
    <n v="4.99"/>
    <n v="2.9940000000000002"/>
    <n v="4"/>
    <n v="11.976000000000001"/>
  </r>
  <r>
    <x v="0"/>
    <x v="0"/>
    <x v="3"/>
    <s v="Riverside Company"/>
    <x v="1"/>
    <x v="1"/>
    <x v="48"/>
    <s v="White"/>
    <x v="880"/>
    <d v="2004-05-01T00:00:00"/>
    <n v="8.99"/>
    <n v="5.3940000000000001"/>
    <n v="6"/>
    <n v="32.364000000000004"/>
  </r>
  <r>
    <x v="0"/>
    <x v="0"/>
    <x v="4"/>
    <s v="Mountain Bike Center"/>
    <x v="0"/>
    <x v="3"/>
    <x v="12"/>
    <s v="Black"/>
    <x v="877"/>
    <d v="2004-05-01T00:00:00"/>
    <n v="2443.35"/>
    <n v="1466.01"/>
    <n v="5"/>
    <n v="7330.05"/>
  </r>
  <r>
    <x v="0"/>
    <x v="0"/>
    <x v="4"/>
    <s v="Mountain Bike Center"/>
    <x v="0"/>
    <x v="3"/>
    <x v="50"/>
    <s v="Yellow"/>
    <x v="852"/>
    <d v="2004-05-01T00:00:00"/>
    <n v="1700.99"/>
    <n v="1020.5940000000001"/>
    <n v="5"/>
    <n v="5102.97"/>
  </r>
  <r>
    <x v="0"/>
    <x v="0"/>
    <x v="4"/>
    <s v="Mountain Bike Center"/>
    <x v="0"/>
    <x v="3"/>
    <x v="50"/>
    <s v="Yellow"/>
    <x v="866"/>
    <d v="2004-05-01T00:00:00"/>
    <n v="1700.99"/>
    <n v="1020.5940000000001"/>
    <n v="4"/>
    <n v="4082.3760000000002"/>
  </r>
  <r>
    <x v="0"/>
    <x v="0"/>
    <x v="4"/>
    <s v="Mountain Bike Center"/>
    <x v="0"/>
    <x v="3"/>
    <x v="17"/>
    <s v="Yellow"/>
    <x v="880"/>
    <d v="2004-05-01T00:00:00"/>
    <n v="1120.49"/>
    <n v="672.29399999999998"/>
    <n v="4"/>
    <n v="2689.1759999999999"/>
  </r>
  <r>
    <x v="0"/>
    <x v="0"/>
    <x v="4"/>
    <s v="Mountain Bike Center"/>
    <x v="0"/>
    <x v="3"/>
    <x v="17"/>
    <s v="Yellow"/>
    <x v="859"/>
    <d v="2004-05-01T00:00:00"/>
    <n v="1120.49"/>
    <n v="672.29399999999998"/>
    <n v="3"/>
    <n v="2016.8820000000001"/>
  </r>
  <r>
    <x v="0"/>
    <x v="0"/>
    <x v="4"/>
    <s v="Mountain Bike Center"/>
    <x v="0"/>
    <x v="3"/>
    <x v="49"/>
    <s v="Black"/>
    <x v="858"/>
    <d v="2004-05-01T00:00:00"/>
    <n v="539.99"/>
    <n v="323.99400000000003"/>
    <n v="3"/>
    <n v="971.98200000000008"/>
  </r>
  <r>
    <x v="0"/>
    <x v="0"/>
    <x v="4"/>
    <s v="Mountain Bike Center"/>
    <x v="0"/>
    <x v="3"/>
    <x v="49"/>
    <s v="Black"/>
    <x v="865"/>
    <d v="2004-05-01T00:00:00"/>
    <n v="539.99"/>
    <n v="323.99400000000003"/>
    <n v="1"/>
    <n v="323.99400000000003"/>
  </r>
  <r>
    <x v="0"/>
    <x v="0"/>
    <x v="4"/>
    <s v="Mountain Bike Center"/>
    <x v="0"/>
    <x v="3"/>
    <x v="12"/>
    <s v="Black"/>
    <x v="858"/>
    <d v="2004-05-01T00:00:00"/>
    <n v="2443.35"/>
    <n v="1466.01"/>
    <n v="3"/>
    <n v="4398.03"/>
  </r>
  <r>
    <x v="0"/>
    <x v="0"/>
    <x v="4"/>
    <s v="Mountain Bike Center"/>
    <x v="0"/>
    <x v="3"/>
    <x v="49"/>
    <s v="Black"/>
    <x v="871"/>
    <d v="2004-05-01T00:00:00"/>
    <n v="539.99"/>
    <n v="323.99400000000003"/>
    <n v="1"/>
    <n v="323.99400000000003"/>
  </r>
  <r>
    <x v="0"/>
    <x v="0"/>
    <x v="4"/>
    <s v="Mountain Bike Center"/>
    <x v="0"/>
    <x v="3"/>
    <x v="49"/>
    <s v="Black"/>
    <x v="852"/>
    <d v="2004-05-01T00:00:00"/>
    <n v="539.99"/>
    <n v="323.99400000000003"/>
    <n v="1"/>
    <n v="323.99400000000003"/>
  </r>
  <r>
    <x v="0"/>
    <x v="0"/>
    <x v="4"/>
    <s v="Mountain Bike Center"/>
    <x v="0"/>
    <x v="3"/>
    <x v="12"/>
    <s v="Black"/>
    <x v="855"/>
    <d v="2004-05-01T00:00:00"/>
    <n v="2443.35"/>
    <n v="1466.01"/>
    <n v="3"/>
    <n v="4398.03"/>
  </r>
  <r>
    <x v="0"/>
    <x v="0"/>
    <x v="4"/>
    <s v="Mountain Bike Center"/>
    <x v="0"/>
    <x v="3"/>
    <x v="17"/>
    <s v="Yellow"/>
    <x v="869"/>
    <d v="2004-05-01T00:00:00"/>
    <n v="1120.49"/>
    <n v="672.29399999999998"/>
    <n v="7"/>
    <n v="4706.058"/>
  </r>
  <r>
    <x v="0"/>
    <x v="0"/>
    <x v="4"/>
    <s v="Mountain Bike Center"/>
    <x v="0"/>
    <x v="3"/>
    <x v="17"/>
    <s v="Yellow"/>
    <x v="879"/>
    <d v="2004-05-01T00:00:00"/>
    <n v="1120.49"/>
    <n v="672.29399999999998"/>
    <n v="5"/>
    <n v="3361.47"/>
  </r>
  <r>
    <x v="0"/>
    <x v="0"/>
    <x v="4"/>
    <s v="Mountain Bike Center"/>
    <x v="0"/>
    <x v="3"/>
    <x v="12"/>
    <s v="Black"/>
    <x v="880"/>
    <d v="2004-05-01T00:00:00"/>
    <n v="2443.35"/>
    <n v="1466.01"/>
    <n v="5"/>
    <n v="7330.05"/>
  </r>
  <r>
    <x v="0"/>
    <x v="0"/>
    <x v="4"/>
    <s v="Mountain Bike Center"/>
    <x v="0"/>
    <x v="3"/>
    <x v="17"/>
    <s v="Yellow"/>
    <x v="861"/>
    <d v="2004-05-01T00:00:00"/>
    <n v="1120.49"/>
    <n v="672.29399999999998"/>
    <n v="5"/>
    <n v="3361.47"/>
  </r>
  <r>
    <x v="0"/>
    <x v="0"/>
    <x v="4"/>
    <s v="Mountain Bike Center"/>
    <x v="2"/>
    <x v="18"/>
    <x v="47"/>
    <s v="Silver/Black"/>
    <x v="873"/>
    <d v="2004-05-01T00:00:00"/>
    <n v="62.09"/>
    <n v="37.253999999999998"/>
    <n v="4"/>
    <n v="149.01599999999999"/>
  </r>
  <r>
    <x v="0"/>
    <x v="0"/>
    <x v="4"/>
    <s v="Mountain Bike Center"/>
    <x v="1"/>
    <x v="1"/>
    <x v="48"/>
    <s v="White"/>
    <x v="856"/>
    <d v="2004-05-01T00:00:00"/>
    <n v="8.99"/>
    <n v="5.3940000000000001"/>
    <n v="6"/>
    <n v="32.364000000000004"/>
  </r>
  <r>
    <x v="0"/>
    <x v="0"/>
    <x v="4"/>
    <s v="Mountain Bike Center"/>
    <x v="2"/>
    <x v="6"/>
    <x v="15"/>
    <s v="Yellow"/>
    <x v="836"/>
    <d v="2004-05-01T00:00:00"/>
    <n v="594.83000000000004"/>
    <n v="356.89800000000002"/>
    <n v="1"/>
    <n v="356.89800000000002"/>
  </r>
  <r>
    <x v="0"/>
    <x v="0"/>
    <x v="4"/>
    <s v="Mountain Bike Center"/>
    <x v="2"/>
    <x v="18"/>
    <x v="51"/>
    <s v="Silver/Black"/>
    <x v="874"/>
    <d v="2004-05-01T00:00:00"/>
    <n v="80.989999999999995"/>
    <n v="48.594000000000001"/>
    <n v="5"/>
    <n v="242.97"/>
  </r>
  <r>
    <x v="0"/>
    <x v="0"/>
    <x v="4"/>
    <s v="Mountain Bike Center"/>
    <x v="2"/>
    <x v="18"/>
    <x v="53"/>
    <s v="Silver/Black"/>
    <x v="858"/>
    <d v="2004-05-01T00:00:00"/>
    <n v="40.49"/>
    <n v="24.294"/>
    <n v="7"/>
    <n v="170.05799999999999"/>
  </r>
  <r>
    <x v="0"/>
    <x v="0"/>
    <x v="4"/>
    <s v="Mountain Bike Center"/>
    <x v="0"/>
    <x v="3"/>
    <x v="12"/>
    <s v="Red"/>
    <x v="873"/>
    <d v="2004-05-01T00:00:00"/>
    <n v="2443.35"/>
    <n v="1466.01"/>
    <n v="5"/>
    <n v="7330.05"/>
  </r>
  <r>
    <x v="0"/>
    <x v="0"/>
    <x v="4"/>
    <s v="Mountain Bike Center"/>
    <x v="0"/>
    <x v="3"/>
    <x v="50"/>
    <s v="Yellow"/>
    <x v="860"/>
    <d v="2004-05-01T00:00:00"/>
    <n v="1700.99"/>
    <n v="1020.5940000000001"/>
    <n v="5"/>
    <n v="5102.97"/>
  </r>
  <r>
    <x v="0"/>
    <x v="0"/>
    <x v="4"/>
    <s v="Mountain Bike Center"/>
    <x v="0"/>
    <x v="3"/>
    <x v="50"/>
    <s v="Yellow"/>
    <x v="836"/>
    <d v="2004-05-01T00:00:00"/>
    <n v="1700.99"/>
    <n v="1020.5940000000001"/>
    <n v="4"/>
    <n v="4082.3760000000002"/>
  </r>
  <r>
    <x v="0"/>
    <x v="0"/>
    <x v="4"/>
    <s v="Mountain Bike Center"/>
    <x v="1"/>
    <x v="1"/>
    <x v="48"/>
    <s v="White"/>
    <x v="853"/>
    <d v="2004-05-01T00:00:00"/>
    <n v="8.99"/>
    <n v="5.3940000000000001"/>
    <n v="3"/>
    <n v="16.182000000000002"/>
  </r>
  <r>
    <x v="0"/>
    <x v="0"/>
    <x v="0"/>
    <s v="Unified Sports Company"/>
    <x v="0"/>
    <x v="0"/>
    <x v="82"/>
    <s v="Silver"/>
    <x v="869"/>
    <d v="2004-05-01T00:00:00"/>
    <n v="564.99"/>
    <n v="112.998"/>
    <n v="1"/>
    <n v="112.998"/>
  </r>
  <r>
    <x v="0"/>
    <x v="0"/>
    <x v="0"/>
    <s v="Unified Sports Company"/>
    <x v="1"/>
    <x v="14"/>
    <x v="56"/>
    <s v="Black"/>
    <x v="869"/>
    <d v="2004-05-01T00:00:00"/>
    <n v="69.989999999999995"/>
    <n v="41.994"/>
    <n v="3"/>
    <n v="125.982"/>
  </r>
  <r>
    <x v="0"/>
    <x v="0"/>
    <x v="0"/>
    <s v="Unified Sports Company"/>
    <x v="0"/>
    <x v="0"/>
    <x v="82"/>
    <s v="Black"/>
    <x v="853"/>
    <d v="2004-05-01T00:00:00"/>
    <n v="539.99"/>
    <n v="323.99400000000003"/>
    <n v="1"/>
    <n v="323.99400000000003"/>
  </r>
  <r>
    <x v="0"/>
    <x v="0"/>
    <x v="0"/>
    <s v="Unified Sports Company"/>
    <x v="0"/>
    <x v="0"/>
    <x v="19"/>
    <s v="Black"/>
    <x v="862"/>
    <d v="2004-05-01T00:00:00"/>
    <n v="2294.9899999999998"/>
    <n v="1376.9939999999999"/>
    <n v="2"/>
    <n v="2753.9879999999998"/>
  </r>
  <r>
    <x v="0"/>
    <x v="0"/>
    <x v="0"/>
    <s v="Unified Sports Company"/>
    <x v="2"/>
    <x v="18"/>
    <x v="85"/>
    <s v="Silver/Black"/>
    <x v="877"/>
    <d v="2004-05-01T00:00:00"/>
    <n v="62.09"/>
    <n v="37.253999999999998"/>
    <n v="1"/>
    <n v="37.253999999999998"/>
  </r>
  <r>
    <x v="0"/>
    <x v="1"/>
    <x v="1"/>
    <s v="Up-To-Date Sports"/>
    <x v="2"/>
    <x v="20"/>
    <x v="83"/>
    <m/>
    <x v="867"/>
    <d v="2004-05-01T00:00:00"/>
    <n v="52.64"/>
    <n v="31.584"/>
    <n v="1"/>
    <n v="31.584"/>
  </r>
  <r>
    <x v="0"/>
    <x v="1"/>
    <x v="1"/>
    <s v="Up-To-Date Sports"/>
    <x v="2"/>
    <x v="18"/>
    <x v="87"/>
    <s v="Silver/Black"/>
    <x v="854"/>
    <d v="2004-05-01T00:00:00"/>
    <n v="40.49"/>
    <n v="24.294"/>
    <n v="1"/>
    <n v="24.294"/>
  </r>
  <r>
    <x v="0"/>
    <x v="1"/>
    <x v="1"/>
    <s v="Up-To-Date Sports"/>
    <x v="2"/>
    <x v="2"/>
    <x v="38"/>
    <s v="Silver"/>
    <x v="857"/>
    <d v="2004-05-01T00:00:00"/>
    <n v="364.09"/>
    <n v="218.45400000000001"/>
    <n v="1"/>
    <n v="218.45400000000001"/>
  </r>
  <r>
    <x v="0"/>
    <x v="1"/>
    <x v="1"/>
    <s v="Up-To-Date Sports"/>
    <x v="2"/>
    <x v="2"/>
    <x v="2"/>
    <s v="Silver"/>
    <x v="878"/>
    <d v="2004-05-01T00:00:00"/>
    <n v="1364.5"/>
    <n v="818.7"/>
    <n v="1"/>
    <n v="818.7"/>
  </r>
  <r>
    <x v="0"/>
    <x v="1"/>
    <x v="1"/>
    <s v="Up-To-Date Sports"/>
    <x v="0"/>
    <x v="0"/>
    <x v="19"/>
    <s v="Black"/>
    <x v="857"/>
    <d v="2004-05-01T00:00:00"/>
    <n v="2294.9899999999998"/>
    <n v="1376.9939999999999"/>
    <n v="6"/>
    <n v="8261.9639999999999"/>
  </r>
  <r>
    <x v="0"/>
    <x v="1"/>
    <x v="1"/>
    <s v="Up-To-Date Sports"/>
    <x v="0"/>
    <x v="0"/>
    <x v="77"/>
    <s v="Silver"/>
    <x v="877"/>
    <d v="2004-05-01T00:00:00"/>
    <n v="769.49"/>
    <n v="461.69400000000002"/>
    <n v="4"/>
    <n v="1846.7760000000001"/>
  </r>
  <r>
    <x v="0"/>
    <x v="1"/>
    <x v="1"/>
    <s v="Up-To-Date Sports"/>
    <x v="2"/>
    <x v="18"/>
    <x v="85"/>
    <s v="Silver/Black"/>
    <x v="866"/>
    <d v="2004-05-01T00:00:00"/>
    <n v="62.09"/>
    <n v="37.253999999999998"/>
    <n v="1"/>
    <n v="37.253999999999998"/>
  </r>
  <r>
    <x v="0"/>
    <x v="1"/>
    <x v="1"/>
    <s v="Up-To-Date Sports"/>
    <x v="0"/>
    <x v="0"/>
    <x v="77"/>
    <s v="Silver"/>
    <x v="861"/>
    <d v="2004-05-01T00:00:00"/>
    <n v="769.49"/>
    <n v="461.69400000000002"/>
    <n v="2"/>
    <n v="923.38800000000003"/>
  </r>
  <r>
    <x v="0"/>
    <x v="1"/>
    <x v="1"/>
    <s v="Up-To-Date Sports"/>
    <x v="2"/>
    <x v="2"/>
    <x v="84"/>
    <s v="Black"/>
    <x v="859"/>
    <d v="2004-05-01T00:00:00"/>
    <n v="249.79"/>
    <n v="149.874"/>
    <n v="4"/>
    <n v="599.49599999999998"/>
  </r>
  <r>
    <x v="0"/>
    <x v="1"/>
    <x v="1"/>
    <s v="Up-To-Date Sports"/>
    <x v="1"/>
    <x v="14"/>
    <x v="56"/>
    <s v="Black"/>
    <x v="836"/>
    <d v="2004-05-01T00:00:00"/>
    <n v="69.989999999999995"/>
    <n v="40.594200000000001"/>
    <n v="14"/>
    <n v="568.31880000000001"/>
  </r>
  <r>
    <x v="0"/>
    <x v="1"/>
    <x v="1"/>
    <s v="Up-To-Date Sports"/>
    <x v="0"/>
    <x v="0"/>
    <x v="82"/>
    <s v="Black"/>
    <x v="861"/>
    <d v="2004-05-01T00:00:00"/>
    <n v="539.99"/>
    <n v="323.99400000000003"/>
    <n v="3"/>
    <n v="971.98200000000008"/>
  </r>
  <r>
    <x v="0"/>
    <x v="1"/>
    <x v="1"/>
    <s v="Up-To-Date Sports"/>
    <x v="2"/>
    <x v="20"/>
    <x v="81"/>
    <m/>
    <x v="857"/>
    <d v="2004-05-01T00:00:00"/>
    <n v="27.12"/>
    <n v="16.271999999999998"/>
    <n v="2"/>
    <n v="32.543999999999997"/>
  </r>
  <r>
    <x v="0"/>
    <x v="1"/>
    <x v="1"/>
    <s v="Up-To-Date Sports"/>
    <x v="0"/>
    <x v="0"/>
    <x v="19"/>
    <s v="Silver"/>
    <x v="864"/>
    <d v="2004-05-01T00:00:00"/>
    <n v="2319.9899999999998"/>
    <n v="1391.9939999999999"/>
    <n v="4"/>
    <n v="5567.9759999999997"/>
  </r>
  <r>
    <x v="0"/>
    <x v="1"/>
    <x v="1"/>
    <s v="Up-To-Date Sports"/>
    <x v="2"/>
    <x v="2"/>
    <x v="84"/>
    <s v="Silver"/>
    <x v="861"/>
    <d v="2004-05-01T00:00:00"/>
    <n v="264.05"/>
    <n v="158.43"/>
    <n v="2"/>
    <n v="316.86"/>
  </r>
  <r>
    <x v="0"/>
    <x v="1"/>
    <x v="1"/>
    <s v="Up-To-Date Sports"/>
    <x v="0"/>
    <x v="0"/>
    <x v="82"/>
    <s v="Black"/>
    <x v="862"/>
    <d v="2004-05-01T00:00:00"/>
    <n v="539.99"/>
    <n v="323.99400000000003"/>
    <n v="3"/>
    <n v="971.98200000000008"/>
  </r>
  <r>
    <x v="0"/>
    <x v="1"/>
    <x v="1"/>
    <s v="Up-To-Date Sports"/>
    <x v="0"/>
    <x v="0"/>
    <x v="19"/>
    <s v="Black"/>
    <x v="857"/>
    <d v="2004-05-01T00:00:00"/>
    <n v="2294.9899999999998"/>
    <n v="1376.9939999999999"/>
    <n v="1"/>
    <n v="1376.9939999999999"/>
  </r>
  <r>
    <x v="0"/>
    <x v="1"/>
    <x v="1"/>
    <s v="Up-To-Date Sports"/>
    <x v="0"/>
    <x v="0"/>
    <x v="19"/>
    <s v="Silver"/>
    <x v="855"/>
    <d v="2004-05-01T00:00:00"/>
    <n v="2319.9899999999998"/>
    <n v="1391.9939999999999"/>
    <n v="2"/>
    <n v="2783.9879999999998"/>
  </r>
  <r>
    <x v="0"/>
    <x v="1"/>
    <x v="1"/>
    <s v="Up-To-Date Sports"/>
    <x v="2"/>
    <x v="9"/>
    <x v="39"/>
    <m/>
    <x v="836"/>
    <d v="2004-05-01T00:00:00"/>
    <n v="120.27"/>
    <n v="72.162000000000006"/>
    <n v="1"/>
    <n v="72.162000000000006"/>
  </r>
  <r>
    <x v="0"/>
    <x v="1"/>
    <x v="1"/>
    <s v="Up-To-Date Sports"/>
    <x v="2"/>
    <x v="9"/>
    <x v="37"/>
    <m/>
    <x v="858"/>
    <d v="2004-05-01T00:00:00"/>
    <n v="44.54"/>
    <n v="26.724"/>
    <n v="1"/>
    <n v="26.724"/>
  </r>
  <r>
    <x v="0"/>
    <x v="1"/>
    <x v="1"/>
    <s v="Up-To-Date Sports"/>
    <x v="2"/>
    <x v="2"/>
    <x v="84"/>
    <s v="Silver"/>
    <x v="857"/>
    <d v="2004-05-01T00:00:00"/>
    <n v="264.05"/>
    <n v="158.43"/>
    <n v="2"/>
    <n v="316.86"/>
  </r>
  <r>
    <x v="0"/>
    <x v="1"/>
    <x v="1"/>
    <s v="Up-To-Date Sports"/>
    <x v="2"/>
    <x v="2"/>
    <x v="38"/>
    <s v="Silver"/>
    <x v="875"/>
    <d v="2004-05-01T00:00:00"/>
    <n v="364.09"/>
    <n v="218.45400000000001"/>
    <n v="2"/>
    <n v="436.90800000000002"/>
  </r>
  <r>
    <x v="0"/>
    <x v="1"/>
    <x v="1"/>
    <s v="Up-To-Date Sports"/>
    <x v="2"/>
    <x v="2"/>
    <x v="84"/>
    <s v="Black"/>
    <x v="876"/>
    <d v="2004-05-01T00:00:00"/>
    <n v="249.79"/>
    <n v="149.874"/>
    <n v="7"/>
    <n v="1049.1179999999999"/>
  </r>
  <r>
    <x v="0"/>
    <x v="1"/>
    <x v="1"/>
    <s v="Up-To-Date Sports"/>
    <x v="0"/>
    <x v="0"/>
    <x v="82"/>
    <s v="Black"/>
    <x v="872"/>
    <d v="2004-05-01T00:00:00"/>
    <n v="539.99"/>
    <n v="323.99400000000003"/>
    <n v="2"/>
    <n v="647.98800000000006"/>
  </r>
  <r>
    <x v="0"/>
    <x v="1"/>
    <x v="1"/>
    <s v="Up-To-Date Sports"/>
    <x v="2"/>
    <x v="2"/>
    <x v="38"/>
    <s v="Silver"/>
    <x v="862"/>
    <d v="2004-05-01T00:00:00"/>
    <n v="364.09"/>
    <n v="218.45400000000001"/>
    <n v="3"/>
    <n v="655.36200000000008"/>
  </r>
  <r>
    <x v="0"/>
    <x v="1"/>
    <x v="1"/>
    <s v="Up-To-Date Sports"/>
    <x v="2"/>
    <x v="2"/>
    <x v="2"/>
    <s v="Black"/>
    <x v="860"/>
    <d v="2004-05-01T00:00:00"/>
    <n v="1349.6"/>
    <n v="809.76"/>
    <n v="1"/>
    <n v="809.76"/>
  </r>
  <r>
    <x v="0"/>
    <x v="1"/>
    <x v="1"/>
    <s v="Up-To-Date Sports"/>
    <x v="1"/>
    <x v="14"/>
    <x v="56"/>
    <s v="Black"/>
    <x v="876"/>
    <d v="2004-05-01T00:00:00"/>
    <n v="69.989999999999995"/>
    <n v="41.994"/>
    <n v="2"/>
    <n v="83.988"/>
  </r>
  <r>
    <x v="0"/>
    <x v="1"/>
    <x v="1"/>
    <s v="Up-To-Date Sports"/>
    <x v="2"/>
    <x v="9"/>
    <x v="22"/>
    <m/>
    <x v="875"/>
    <d v="2004-05-01T00:00:00"/>
    <n v="61.92"/>
    <n v="37.152000000000001"/>
    <n v="3"/>
    <n v="111.456"/>
  </r>
  <r>
    <x v="0"/>
    <x v="1"/>
    <x v="1"/>
    <s v="Up-To-Date Sports"/>
    <x v="0"/>
    <x v="0"/>
    <x v="19"/>
    <s v="Black"/>
    <x v="875"/>
    <d v="2004-05-01T00:00:00"/>
    <n v="2294.9899999999998"/>
    <n v="1376.9939999999999"/>
    <n v="1"/>
    <n v="1376.9939999999999"/>
  </r>
  <r>
    <x v="0"/>
    <x v="1"/>
    <x v="1"/>
    <s v="Up-To-Date Sports"/>
    <x v="2"/>
    <x v="18"/>
    <x v="86"/>
    <s v="Silver/Black"/>
    <x v="859"/>
    <d v="2004-05-01T00:00:00"/>
    <n v="80.989999999999995"/>
    <n v="48.594000000000001"/>
    <n v="1"/>
    <n v="48.594000000000001"/>
  </r>
  <r>
    <x v="0"/>
    <x v="1"/>
    <x v="1"/>
    <s v="Up-To-Date Sports"/>
    <x v="0"/>
    <x v="0"/>
    <x v="82"/>
    <s v="Silver"/>
    <x v="873"/>
    <d v="2004-05-01T00:00:00"/>
    <n v="564.99"/>
    <n v="112.998"/>
    <n v="1"/>
    <n v="112.998"/>
  </r>
  <r>
    <x v="0"/>
    <x v="1"/>
    <x v="1"/>
    <s v="Urban Sports Emporium"/>
    <x v="3"/>
    <x v="22"/>
    <x v="57"/>
    <m/>
    <x v="881"/>
    <d v="2004-05-01T00:00:00"/>
    <n v="4.99"/>
    <n v="2.9940000000000002"/>
    <n v="2"/>
    <n v="5.9880000000000004"/>
  </r>
  <r>
    <x v="0"/>
    <x v="1"/>
    <x v="1"/>
    <s v="Urban Sports Emporium"/>
    <x v="1"/>
    <x v="4"/>
    <x v="58"/>
    <s v="Yellow"/>
    <x v="854"/>
    <d v="2004-05-01T00:00:00"/>
    <n v="53.99"/>
    <n v="32.393999999999998"/>
    <n v="1"/>
    <n v="32.393999999999998"/>
  </r>
  <r>
    <x v="0"/>
    <x v="1"/>
    <x v="1"/>
    <s v="Urban Sports Emporium"/>
    <x v="3"/>
    <x v="19"/>
    <x v="52"/>
    <m/>
    <x v="870"/>
    <d v="2004-05-01T00:00:00"/>
    <n v="120"/>
    <n v="72"/>
    <n v="4"/>
    <n v="288"/>
  </r>
  <r>
    <x v="0"/>
    <x v="1"/>
    <x v="1"/>
    <s v="Urban Sports Emporium"/>
    <x v="1"/>
    <x v="4"/>
    <x v="58"/>
    <s v="Yellow"/>
    <x v="869"/>
    <d v="2004-05-01T00:00:00"/>
    <n v="53.99"/>
    <n v="32.393999999999998"/>
    <n v="3"/>
    <n v="97.181999999999988"/>
  </r>
  <r>
    <x v="0"/>
    <x v="1"/>
    <x v="1"/>
    <s v="Urban Sports Emporium"/>
    <x v="2"/>
    <x v="18"/>
    <x v="47"/>
    <s v="Silver/Black"/>
    <x v="855"/>
    <d v="2004-05-01T00:00:00"/>
    <n v="62.09"/>
    <n v="37.253999999999998"/>
    <n v="4"/>
    <n v="149.01599999999999"/>
  </r>
  <r>
    <x v="0"/>
    <x v="1"/>
    <x v="1"/>
    <s v="Urban Sports Emporium"/>
    <x v="0"/>
    <x v="3"/>
    <x v="49"/>
    <s v="Black"/>
    <x v="874"/>
    <d v="2004-05-01T00:00:00"/>
    <n v="539.99"/>
    <n v="323.99400000000003"/>
    <n v="2"/>
    <n v="647.98800000000006"/>
  </r>
  <r>
    <x v="0"/>
    <x v="1"/>
    <x v="1"/>
    <s v="Urban Sports Emporium"/>
    <x v="0"/>
    <x v="3"/>
    <x v="49"/>
    <s v="Black"/>
    <x v="859"/>
    <d v="2004-05-01T00:00:00"/>
    <n v="539.99"/>
    <n v="323.99400000000003"/>
    <n v="1"/>
    <n v="323.99400000000003"/>
  </r>
  <r>
    <x v="0"/>
    <x v="1"/>
    <x v="1"/>
    <s v="Urban Sports Emporium"/>
    <x v="1"/>
    <x v="23"/>
    <x v="59"/>
    <s v="Blue"/>
    <x v="862"/>
    <d v="2004-05-01T00:00:00"/>
    <n v="63.5"/>
    <n v="38.1"/>
    <n v="4"/>
    <n v="152.4"/>
  </r>
  <r>
    <x v="0"/>
    <x v="1"/>
    <x v="1"/>
    <s v="Urban Sports Emporium"/>
    <x v="2"/>
    <x v="18"/>
    <x v="53"/>
    <s v="Silver/Black"/>
    <x v="864"/>
    <d v="2004-05-01T00:00:00"/>
    <n v="40.49"/>
    <n v="24.294"/>
    <n v="2"/>
    <n v="48.588000000000001"/>
  </r>
  <r>
    <x v="0"/>
    <x v="1"/>
    <x v="1"/>
    <s v="Urban Sports Emporium"/>
    <x v="1"/>
    <x v="5"/>
    <x v="6"/>
    <s v="Multi"/>
    <x v="877"/>
    <d v="2004-05-01T00:00:00"/>
    <n v="8.99"/>
    <n v="5.3940000000000001"/>
    <n v="1"/>
    <n v="5.3940000000000001"/>
  </r>
  <r>
    <x v="0"/>
    <x v="1"/>
    <x v="1"/>
    <s v="Urban Sports Emporium"/>
    <x v="1"/>
    <x v="1"/>
    <x v="48"/>
    <s v="White"/>
    <x v="874"/>
    <d v="2004-05-01T00:00:00"/>
    <n v="8.99"/>
    <n v="5.3940000000000001"/>
    <n v="3"/>
    <n v="16.182000000000002"/>
  </r>
  <r>
    <x v="0"/>
    <x v="1"/>
    <x v="1"/>
    <s v="Urban Sports Emporium"/>
    <x v="0"/>
    <x v="3"/>
    <x v="50"/>
    <s v="Yellow"/>
    <x v="876"/>
    <d v="2004-05-01T00:00:00"/>
    <n v="1700.99"/>
    <n v="1020.5940000000001"/>
    <n v="1"/>
    <n v="1020.5940000000001"/>
  </r>
  <r>
    <x v="0"/>
    <x v="1"/>
    <x v="1"/>
    <s v="Urban Sports Emporium"/>
    <x v="1"/>
    <x v="1"/>
    <x v="48"/>
    <s v="White"/>
    <x v="862"/>
    <d v="2004-05-01T00:00:00"/>
    <n v="8.99"/>
    <n v="5.3940000000000001"/>
    <n v="2"/>
    <n v="10.788"/>
  </r>
  <r>
    <x v="0"/>
    <x v="1"/>
    <x v="1"/>
    <s v="Urban Sports Emporium"/>
    <x v="3"/>
    <x v="24"/>
    <x v="60"/>
    <m/>
    <x v="871"/>
    <d v="2004-05-01T00:00:00"/>
    <n v="7.95"/>
    <n v="4.7699999999999996"/>
    <n v="5"/>
    <n v="23.849999999999998"/>
  </r>
  <r>
    <x v="0"/>
    <x v="1"/>
    <x v="1"/>
    <s v="Urban Sports Emporium"/>
    <x v="2"/>
    <x v="18"/>
    <x v="51"/>
    <s v="Silver/Black"/>
    <x v="859"/>
    <d v="2004-05-01T00:00:00"/>
    <n v="80.989999999999995"/>
    <n v="48.594000000000001"/>
    <n v="1"/>
    <n v="48.594000000000001"/>
  </r>
  <r>
    <x v="1"/>
    <x v="2"/>
    <x v="6"/>
    <s v="The Bike Outlet"/>
    <x v="0"/>
    <x v="25"/>
    <x v="61"/>
    <s v="Yellow"/>
    <x v="872"/>
    <d v="2004-05-01T00:00:00"/>
    <n v="742.35"/>
    <n v="445.41"/>
    <n v="1"/>
    <n v="445.41"/>
  </r>
  <r>
    <x v="1"/>
    <x v="2"/>
    <x v="6"/>
    <s v="The Bike Outlet"/>
    <x v="0"/>
    <x v="25"/>
    <x v="62"/>
    <s v="Yellow"/>
    <x v="864"/>
    <d v="2004-05-01T00:00:00"/>
    <n v="2384.0700000000002"/>
    <n v="1430.442"/>
    <n v="1"/>
    <n v="1430.442"/>
  </r>
  <r>
    <x v="1"/>
    <x v="2"/>
    <x v="6"/>
    <s v="The Bike Outlet"/>
    <x v="2"/>
    <x v="29"/>
    <x v="70"/>
    <s v="Silver"/>
    <x v="873"/>
    <d v="2004-05-01T00:00:00"/>
    <n v="106.5"/>
    <n v="63.9"/>
    <n v="3"/>
    <n v="191.7"/>
  </r>
  <r>
    <x v="1"/>
    <x v="2"/>
    <x v="6"/>
    <s v="The Bike Outlet"/>
    <x v="0"/>
    <x v="25"/>
    <x v="62"/>
    <s v="Blue"/>
    <x v="853"/>
    <d v="2004-05-01T00:00:00"/>
    <n v="2384.0700000000002"/>
    <n v="1430.442"/>
    <n v="2"/>
    <n v="2860.884"/>
  </r>
  <r>
    <x v="1"/>
    <x v="2"/>
    <x v="6"/>
    <s v="The Bike Outlet"/>
    <x v="0"/>
    <x v="25"/>
    <x v="64"/>
    <s v="Blue"/>
    <x v="870"/>
    <d v="2004-05-01T00:00:00"/>
    <n v="1214.8499999999999"/>
    <n v="728.91"/>
    <n v="1"/>
    <n v="728.91"/>
  </r>
  <r>
    <x v="1"/>
    <x v="2"/>
    <x v="6"/>
    <s v="The Bike Outlet"/>
    <x v="0"/>
    <x v="25"/>
    <x v="61"/>
    <s v="Yellow"/>
    <x v="856"/>
    <d v="2004-05-01T00:00:00"/>
    <n v="742.35"/>
    <n v="445.41"/>
    <n v="3"/>
    <n v="1336.23"/>
  </r>
  <r>
    <x v="1"/>
    <x v="2"/>
    <x v="6"/>
    <s v="The Bike Outlet"/>
    <x v="0"/>
    <x v="25"/>
    <x v="61"/>
    <s v="Yellow"/>
    <x v="865"/>
    <d v="2004-05-01T00:00:00"/>
    <n v="742.35"/>
    <n v="445.41"/>
    <n v="1"/>
    <n v="445.41"/>
  </r>
  <r>
    <x v="1"/>
    <x v="2"/>
    <x v="6"/>
    <s v="The Bike Outlet"/>
    <x v="0"/>
    <x v="25"/>
    <x v="61"/>
    <s v="Blue"/>
    <x v="860"/>
    <d v="2004-05-01T00:00:00"/>
    <n v="742.35"/>
    <n v="445.41"/>
    <n v="4"/>
    <n v="1781.64"/>
  </r>
  <r>
    <x v="1"/>
    <x v="2"/>
    <x v="6"/>
    <s v="The Bike Outlet"/>
    <x v="0"/>
    <x v="25"/>
    <x v="61"/>
    <s v="Blue"/>
    <x v="876"/>
    <d v="2004-05-01T00:00:00"/>
    <n v="742.35"/>
    <n v="445.41"/>
    <n v="2"/>
    <n v="890.82"/>
  </r>
  <r>
    <x v="1"/>
    <x v="2"/>
    <x v="6"/>
    <s v="The Bike Outlet"/>
    <x v="0"/>
    <x v="25"/>
    <x v="64"/>
    <s v="Blue"/>
    <x v="863"/>
    <d v="2004-05-01T00:00:00"/>
    <n v="1214.8499999999999"/>
    <n v="728.91"/>
    <n v="2"/>
    <n v="1457.82"/>
  </r>
  <r>
    <x v="1"/>
    <x v="2"/>
    <x v="6"/>
    <s v="The Bike Outlet"/>
    <x v="0"/>
    <x v="25"/>
    <x v="62"/>
    <s v="Blue"/>
    <x v="876"/>
    <d v="2004-05-01T00:00:00"/>
    <n v="2384.0700000000002"/>
    <n v="1430.442"/>
    <n v="2"/>
    <n v="2860.884"/>
  </r>
  <r>
    <x v="1"/>
    <x v="2"/>
    <x v="6"/>
    <s v="The Bike Outlet"/>
    <x v="0"/>
    <x v="25"/>
    <x v="61"/>
    <s v="Blue"/>
    <x v="881"/>
    <d v="2004-05-01T00:00:00"/>
    <n v="742.35"/>
    <n v="445.41"/>
    <n v="2"/>
    <n v="890.82"/>
  </r>
  <r>
    <x v="1"/>
    <x v="2"/>
    <x v="6"/>
    <s v="The Bike Outlet"/>
    <x v="0"/>
    <x v="25"/>
    <x v="62"/>
    <s v="Yellow"/>
    <x v="869"/>
    <d v="2004-05-01T00:00:00"/>
    <n v="2384.0700000000002"/>
    <n v="1430.442"/>
    <n v="1"/>
    <n v="1430.442"/>
  </r>
  <r>
    <x v="1"/>
    <x v="2"/>
    <x v="6"/>
    <s v="The Bike Outlet"/>
    <x v="0"/>
    <x v="25"/>
    <x v="62"/>
    <s v="Blue"/>
    <x v="858"/>
    <d v="2004-05-01T00:00:00"/>
    <n v="2384.0700000000002"/>
    <n v="1430.442"/>
    <n v="2"/>
    <n v="2860.884"/>
  </r>
  <r>
    <x v="1"/>
    <x v="2"/>
    <x v="6"/>
    <s v="The Bike Outlet"/>
    <x v="0"/>
    <x v="25"/>
    <x v="62"/>
    <s v="Blue"/>
    <x v="878"/>
    <d v="2004-05-01T00:00:00"/>
    <n v="2384.0700000000002"/>
    <n v="1430.442"/>
    <n v="1"/>
    <n v="1430.442"/>
  </r>
  <r>
    <x v="1"/>
    <x v="2"/>
    <x v="6"/>
    <s v="The Bike Outlet"/>
    <x v="2"/>
    <x v="26"/>
    <x v="65"/>
    <s v="Silver"/>
    <x v="861"/>
    <d v="2004-05-01T00:00:00"/>
    <n v="91.49"/>
    <n v="54.893999999999998"/>
    <n v="2"/>
    <n v="109.788"/>
  </r>
  <r>
    <x v="1"/>
    <x v="2"/>
    <x v="6"/>
    <s v="The Bike Outlet"/>
    <x v="0"/>
    <x v="25"/>
    <x v="61"/>
    <s v="Yellow"/>
    <x v="861"/>
    <d v="2004-05-01T00:00:00"/>
    <n v="742.35"/>
    <n v="445.41"/>
    <n v="2"/>
    <n v="890.82"/>
  </r>
  <r>
    <x v="1"/>
    <x v="2"/>
    <x v="6"/>
    <s v="The Bike Outlet"/>
    <x v="0"/>
    <x v="25"/>
    <x v="61"/>
    <s v="Blue"/>
    <x v="854"/>
    <d v="2004-05-01T00:00:00"/>
    <n v="742.35"/>
    <n v="445.41"/>
    <n v="1"/>
    <n v="445.41"/>
  </r>
  <r>
    <x v="1"/>
    <x v="2"/>
    <x v="6"/>
    <s v="The Bike Outlet"/>
    <x v="0"/>
    <x v="25"/>
    <x v="62"/>
    <s v="Yellow"/>
    <x v="858"/>
    <d v="2004-05-01T00:00:00"/>
    <n v="2384.0700000000002"/>
    <n v="1430.442"/>
    <n v="2"/>
    <n v="2860.884"/>
  </r>
  <r>
    <x v="1"/>
    <x v="2"/>
    <x v="6"/>
    <s v="The Bike Outlet"/>
    <x v="2"/>
    <x v="29"/>
    <x v="74"/>
    <s v="Silver"/>
    <x v="872"/>
    <d v="2004-05-01T00:00:00"/>
    <n v="106.5"/>
    <n v="63.9"/>
    <n v="1"/>
    <n v="63.9"/>
  </r>
  <r>
    <x v="1"/>
    <x v="2"/>
    <x v="6"/>
    <s v="The Bike Outlet"/>
    <x v="2"/>
    <x v="20"/>
    <x v="69"/>
    <m/>
    <x v="880"/>
    <d v="2004-05-01T00:00:00"/>
    <n v="52.64"/>
    <n v="31.584"/>
    <n v="1"/>
    <n v="31.584"/>
  </r>
  <r>
    <x v="1"/>
    <x v="2"/>
    <x v="6"/>
    <s v="The Bike Outlet"/>
    <x v="2"/>
    <x v="26"/>
    <x v="63"/>
    <s v="Silver"/>
    <x v="876"/>
    <d v="2004-05-01T00:00:00"/>
    <n v="121.46"/>
    <n v="72.876000000000005"/>
    <n v="2"/>
    <n v="145.75200000000001"/>
  </r>
  <r>
    <x v="1"/>
    <x v="2"/>
    <x v="6"/>
    <s v="The Bike Outlet"/>
    <x v="0"/>
    <x v="25"/>
    <x v="64"/>
    <s v="Blue"/>
    <x v="879"/>
    <d v="2004-05-01T00:00:00"/>
    <n v="1214.8499999999999"/>
    <n v="728.91"/>
    <n v="1"/>
    <n v="728.91"/>
  </r>
  <r>
    <x v="0"/>
    <x v="0"/>
    <x v="3"/>
    <s v="Wholesale Bikes"/>
    <x v="1"/>
    <x v="4"/>
    <x v="5"/>
    <s v="Multi"/>
    <x v="868"/>
    <d v="2004-05-01T00:00:00"/>
    <n v="49.99"/>
    <n v="29.994"/>
    <n v="3"/>
    <n v="89.981999999999999"/>
  </r>
  <r>
    <x v="0"/>
    <x v="0"/>
    <x v="3"/>
    <s v="Wholesale Bikes"/>
    <x v="0"/>
    <x v="3"/>
    <x v="49"/>
    <s v="Black"/>
    <x v="861"/>
    <d v="2004-05-01T00:00:00"/>
    <n v="539.99"/>
    <n v="323.99400000000003"/>
    <n v="1"/>
    <n v="323.99400000000003"/>
  </r>
  <r>
    <x v="0"/>
    <x v="0"/>
    <x v="3"/>
    <s v="Wholesale Bikes"/>
    <x v="2"/>
    <x v="18"/>
    <x v="51"/>
    <s v="Silver/Black"/>
    <x v="853"/>
    <d v="2004-05-01T00:00:00"/>
    <n v="80.989999999999995"/>
    <n v="48.594000000000001"/>
    <n v="3"/>
    <n v="145.78200000000001"/>
  </r>
  <r>
    <x v="0"/>
    <x v="0"/>
    <x v="3"/>
    <s v="Wholesale Bikes"/>
    <x v="0"/>
    <x v="3"/>
    <x v="49"/>
    <s v="Black"/>
    <x v="862"/>
    <d v="2004-05-01T00:00:00"/>
    <n v="539.99"/>
    <n v="323.99400000000003"/>
    <n v="1"/>
    <n v="323.99400000000003"/>
  </r>
  <r>
    <x v="0"/>
    <x v="0"/>
    <x v="3"/>
    <s v="Wholesale Bikes"/>
    <x v="1"/>
    <x v="4"/>
    <x v="58"/>
    <s v="Yellow"/>
    <x v="877"/>
    <d v="2004-05-01T00:00:00"/>
    <n v="53.99"/>
    <n v="32.393999999999998"/>
    <n v="2"/>
    <n v="64.787999999999997"/>
  </r>
  <r>
    <x v="0"/>
    <x v="0"/>
    <x v="3"/>
    <s v="Wholesale Bikes"/>
    <x v="1"/>
    <x v="5"/>
    <x v="6"/>
    <s v="Multi"/>
    <x v="866"/>
    <d v="2004-05-01T00:00:00"/>
    <n v="8.99"/>
    <n v="5.3940000000000001"/>
    <n v="3"/>
    <n v="16.182000000000002"/>
  </r>
  <r>
    <x v="0"/>
    <x v="0"/>
    <x v="3"/>
    <s v="Wheelsets Storehouse"/>
    <x v="0"/>
    <x v="3"/>
    <x v="50"/>
    <s v="Yellow"/>
    <x v="880"/>
    <d v="2004-05-01T00:00:00"/>
    <n v="1700.99"/>
    <n v="1020.5940000000001"/>
    <n v="6"/>
    <n v="6123.5640000000003"/>
  </r>
  <r>
    <x v="0"/>
    <x v="0"/>
    <x v="3"/>
    <s v="Wheelsets Storehouse"/>
    <x v="2"/>
    <x v="6"/>
    <x v="15"/>
    <s v="Yellow"/>
    <x v="869"/>
    <d v="2004-05-01T00:00:00"/>
    <n v="594.83000000000004"/>
    <n v="356.89800000000002"/>
    <n v="2"/>
    <n v="713.79600000000005"/>
  </r>
  <r>
    <x v="0"/>
    <x v="0"/>
    <x v="3"/>
    <s v="Wheelsets Storehouse"/>
    <x v="1"/>
    <x v="10"/>
    <x v="29"/>
    <s v="Black"/>
    <x v="871"/>
    <d v="2004-05-01T00:00:00"/>
    <n v="24.49"/>
    <n v="14.694000000000001"/>
    <n v="2"/>
    <n v="29.388000000000002"/>
  </r>
  <r>
    <x v="0"/>
    <x v="0"/>
    <x v="3"/>
    <s v="Wheelsets Storehouse"/>
    <x v="1"/>
    <x v="10"/>
    <x v="29"/>
    <s v="Black"/>
    <x v="862"/>
    <d v="2004-05-01T00:00:00"/>
    <n v="24.49"/>
    <n v="14.694000000000001"/>
    <n v="3"/>
    <n v="44.082000000000001"/>
  </r>
  <r>
    <x v="0"/>
    <x v="0"/>
    <x v="3"/>
    <s v="Wheelsets Storehouse"/>
    <x v="1"/>
    <x v="4"/>
    <x v="5"/>
    <s v="Multi"/>
    <x v="874"/>
    <d v="2004-05-01T00:00:00"/>
    <n v="49.99"/>
    <n v="29.994"/>
    <n v="4"/>
    <n v="119.976"/>
  </r>
  <r>
    <x v="0"/>
    <x v="0"/>
    <x v="3"/>
    <s v="Wheelsets Storehouse"/>
    <x v="3"/>
    <x v="24"/>
    <x v="60"/>
    <m/>
    <x v="858"/>
    <d v="2004-05-01T00:00:00"/>
    <n v="7.95"/>
    <n v="4.6109999999999998"/>
    <n v="12"/>
    <n v="55.331999999999994"/>
  </r>
  <r>
    <x v="0"/>
    <x v="0"/>
    <x v="3"/>
    <s v="Wheelsets Storehouse"/>
    <x v="1"/>
    <x v="23"/>
    <x v="59"/>
    <s v="Blue"/>
    <x v="879"/>
    <d v="2004-05-01T00:00:00"/>
    <n v="63.5"/>
    <n v="38.1"/>
    <n v="9"/>
    <n v="342.90000000000003"/>
  </r>
  <r>
    <x v="0"/>
    <x v="0"/>
    <x v="3"/>
    <s v="Wheelsets Storehouse"/>
    <x v="3"/>
    <x v="7"/>
    <x v="10"/>
    <s v="Red"/>
    <x v="864"/>
    <d v="2004-05-01T00:00:00"/>
    <n v="34.99"/>
    <n v="20.994"/>
    <n v="4"/>
    <n v="83.975999999999999"/>
  </r>
  <r>
    <x v="0"/>
    <x v="0"/>
    <x v="3"/>
    <s v="Wheelsets Storehouse"/>
    <x v="3"/>
    <x v="7"/>
    <x v="10"/>
    <s v="Blue"/>
    <x v="864"/>
    <d v="2004-05-01T00:00:00"/>
    <n v="34.99"/>
    <n v="19.244499999999999"/>
    <n v="17"/>
    <n v="327.15649999999999"/>
  </r>
  <r>
    <x v="0"/>
    <x v="0"/>
    <x v="3"/>
    <s v="Wheelsets Storehouse"/>
    <x v="3"/>
    <x v="19"/>
    <x v="52"/>
    <m/>
    <x v="872"/>
    <d v="2004-05-01T00:00:00"/>
    <n v="120"/>
    <n v="69.599999999999994"/>
    <n v="14"/>
    <n v="974.39999999999986"/>
  </r>
  <r>
    <x v="0"/>
    <x v="0"/>
    <x v="3"/>
    <s v="Wheelsets Storehouse"/>
    <x v="1"/>
    <x v="23"/>
    <x v="59"/>
    <s v="Blue"/>
    <x v="869"/>
    <d v="2004-05-01T00:00:00"/>
    <n v="63.5"/>
    <n v="38.1"/>
    <n v="9"/>
    <n v="342.90000000000003"/>
  </r>
  <r>
    <x v="0"/>
    <x v="0"/>
    <x v="3"/>
    <s v="Wheelsets Storehouse"/>
    <x v="3"/>
    <x v="21"/>
    <x v="55"/>
    <s v="Silver"/>
    <x v="876"/>
    <d v="2004-05-01T00:00:00"/>
    <n v="54.99"/>
    <n v="31.894200000000001"/>
    <n v="11"/>
    <n v="350.83620000000002"/>
  </r>
  <r>
    <x v="0"/>
    <x v="0"/>
    <x v="3"/>
    <s v="Wheelsets Storehouse"/>
    <x v="1"/>
    <x v="4"/>
    <x v="58"/>
    <s v="Yellow"/>
    <x v="876"/>
    <d v="2004-05-01T00:00:00"/>
    <n v="53.99"/>
    <n v="32.393999999999998"/>
    <n v="10"/>
    <n v="323.94"/>
  </r>
  <r>
    <x v="0"/>
    <x v="0"/>
    <x v="3"/>
    <s v="Wheelsets Storehouse"/>
    <x v="3"/>
    <x v="22"/>
    <x v="57"/>
    <m/>
    <x v="876"/>
    <d v="2004-05-01T00:00:00"/>
    <n v="4.99"/>
    <n v="2.8942000000000001"/>
    <n v="12"/>
    <n v="34.730400000000003"/>
  </r>
  <r>
    <x v="0"/>
    <x v="0"/>
    <x v="3"/>
    <s v="Wheelsets Storehouse"/>
    <x v="0"/>
    <x v="3"/>
    <x v="49"/>
    <s v="Black"/>
    <x v="863"/>
    <d v="2004-05-01T00:00:00"/>
    <n v="539.99"/>
    <n v="323.99400000000003"/>
    <n v="8"/>
    <n v="2591.9520000000002"/>
  </r>
  <r>
    <x v="0"/>
    <x v="0"/>
    <x v="3"/>
    <s v="Wheelsets Storehouse"/>
    <x v="1"/>
    <x v="4"/>
    <x v="5"/>
    <s v="Multi"/>
    <x v="855"/>
    <d v="2004-05-01T00:00:00"/>
    <n v="49.99"/>
    <n v="29.994"/>
    <n v="6"/>
    <n v="179.964"/>
  </r>
  <r>
    <x v="0"/>
    <x v="0"/>
    <x v="3"/>
    <s v="Wheelsets Storehouse"/>
    <x v="0"/>
    <x v="3"/>
    <x v="50"/>
    <s v="Yellow"/>
    <x v="873"/>
    <d v="2004-05-01T00:00:00"/>
    <n v="1700.99"/>
    <n v="1020.5940000000001"/>
    <n v="4"/>
    <n v="4082.3760000000002"/>
  </r>
  <r>
    <x v="0"/>
    <x v="0"/>
    <x v="3"/>
    <s v="Wheelsets Storehouse"/>
    <x v="1"/>
    <x v="4"/>
    <x v="5"/>
    <s v="Multi"/>
    <x v="858"/>
    <d v="2004-05-01T00:00:00"/>
    <n v="49.99"/>
    <n v="29.994"/>
    <n v="7"/>
    <n v="209.958"/>
  </r>
  <r>
    <x v="0"/>
    <x v="0"/>
    <x v="3"/>
    <s v="Wheelsets Storehouse"/>
    <x v="1"/>
    <x v="5"/>
    <x v="6"/>
    <s v="Multi"/>
    <x v="857"/>
    <d v="2004-05-01T00:00:00"/>
    <n v="8.99"/>
    <n v="5.3940000000000001"/>
    <n v="4"/>
    <n v="21.576000000000001"/>
  </r>
  <r>
    <x v="0"/>
    <x v="0"/>
    <x v="3"/>
    <s v="Wheelsets Storehouse"/>
    <x v="1"/>
    <x v="4"/>
    <x v="58"/>
    <s v="Yellow"/>
    <x v="858"/>
    <d v="2004-05-01T00:00:00"/>
    <n v="53.99"/>
    <n v="31.3142"/>
    <n v="14"/>
    <n v="438.39879999999999"/>
  </r>
  <r>
    <x v="0"/>
    <x v="0"/>
    <x v="3"/>
    <s v="Wheelsets Storehouse"/>
    <x v="3"/>
    <x v="32"/>
    <x v="76"/>
    <m/>
    <x v="866"/>
    <d v="2004-05-01T00:00:00"/>
    <n v="2.29"/>
    <n v="1.3740000000000001"/>
    <n v="1"/>
    <n v="1.3740000000000001"/>
  </r>
  <r>
    <x v="0"/>
    <x v="0"/>
    <x v="3"/>
    <s v="Wheelsets Storehouse"/>
    <x v="1"/>
    <x v="4"/>
    <x v="58"/>
    <s v="Yellow"/>
    <x v="859"/>
    <d v="2004-05-01T00:00:00"/>
    <n v="53.99"/>
    <n v="32.393999999999998"/>
    <n v="5"/>
    <n v="161.97"/>
  </r>
  <r>
    <x v="0"/>
    <x v="0"/>
    <x v="3"/>
    <s v="Wheelsets Storehouse"/>
    <x v="3"/>
    <x v="7"/>
    <x v="10"/>
    <s v="Black"/>
    <x v="860"/>
    <d v="2004-05-01T00:00:00"/>
    <n v="34.99"/>
    <n v="20.994"/>
    <n v="7"/>
    <n v="146.958"/>
  </r>
  <r>
    <x v="0"/>
    <x v="0"/>
    <x v="3"/>
    <s v="Wheelsets Storehouse"/>
    <x v="1"/>
    <x v="10"/>
    <x v="29"/>
    <s v="Black"/>
    <x v="873"/>
    <d v="2004-05-01T00:00:00"/>
    <n v="24.49"/>
    <n v="14.694000000000001"/>
    <n v="3"/>
    <n v="44.082000000000001"/>
  </r>
  <r>
    <x v="0"/>
    <x v="0"/>
    <x v="3"/>
    <s v="Wheelsets Storehouse"/>
    <x v="2"/>
    <x v="18"/>
    <x v="53"/>
    <s v="Silver/Black"/>
    <x v="872"/>
    <d v="2004-05-01T00:00:00"/>
    <n v="40.49"/>
    <n v="24.294"/>
    <n v="3"/>
    <n v="72.882000000000005"/>
  </r>
  <r>
    <x v="0"/>
    <x v="0"/>
    <x v="2"/>
    <s v="Security Racks and Locks Wholesalers"/>
    <x v="0"/>
    <x v="0"/>
    <x v="77"/>
    <s v="Silver"/>
    <x v="865"/>
    <d v="2004-05-01T00:00:00"/>
    <n v="769.49"/>
    <n v="461.69400000000002"/>
    <n v="1"/>
    <n v="461.69400000000002"/>
  </r>
  <r>
    <x v="0"/>
    <x v="0"/>
    <x v="2"/>
    <s v="Security Racks and Locks Wholesalers"/>
    <x v="0"/>
    <x v="0"/>
    <x v="82"/>
    <s v="Silver"/>
    <x v="854"/>
    <d v="2004-05-01T00:00:00"/>
    <n v="564.99"/>
    <n v="112.998"/>
    <n v="1"/>
    <n v="112.998"/>
  </r>
  <r>
    <x v="1"/>
    <x v="3"/>
    <x v="7"/>
    <s v="Nearby Sporting Goods"/>
    <x v="0"/>
    <x v="3"/>
    <x v="50"/>
    <s v="Yellow"/>
    <x v="872"/>
    <d v="2004-05-01T00:00:00"/>
    <n v="1700.99"/>
    <n v="1020.5940000000001"/>
    <n v="3"/>
    <n v="3061.7820000000002"/>
  </r>
  <r>
    <x v="0"/>
    <x v="0"/>
    <x v="4"/>
    <s v="Eighth Bike Store"/>
    <x v="0"/>
    <x v="25"/>
    <x v="64"/>
    <s v="Blue"/>
    <x v="860"/>
    <d v="2004-05-01T00:00:00"/>
    <n v="1214.8499999999999"/>
    <n v="728.91"/>
    <n v="2"/>
    <n v="1457.82"/>
  </r>
  <r>
    <x v="0"/>
    <x v="0"/>
    <x v="4"/>
    <s v="Eighth Bike Store"/>
    <x v="2"/>
    <x v="26"/>
    <x v="65"/>
    <s v="Silver"/>
    <x v="881"/>
    <d v="2004-05-01T00:00:00"/>
    <n v="91.49"/>
    <n v="54.893999999999998"/>
    <n v="2"/>
    <n v="109.788"/>
  </r>
  <r>
    <x v="0"/>
    <x v="0"/>
    <x v="4"/>
    <s v="Eighth Bike Store"/>
    <x v="0"/>
    <x v="25"/>
    <x v="61"/>
    <s v="Blue"/>
    <x v="871"/>
    <d v="2004-05-01T00:00:00"/>
    <n v="742.35"/>
    <n v="445.41"/>
    <n v="1"/>
    <n v="445.41"/>
  </r>
  <r>
    <x v="0"/>
    <x v="0"/>
    <x v="4"/>
    <s v="Eighth Bike Store"/>
    <x v="2"/>
    <x v="27"/>
    <x v="66"/>
    <s v="Blue"/>
    <x v="874"/>
    <d v="2004-05-01T00:00:00"/>
    <n v="1003.91"/>
    <n v="602.346"/>
    <n v="2"/>
    <n v="1204.692"/>
  </r>
  <r>
    <x v="0"/>
    <x v="0"/>
    <x v="4"/>
    <s v="Eighth Bike Store"/>
    <x v="0"/>
    <x v="25"/>
    <x v="61"/>
    <s v="Yellow"/>
    <x v="876"/>
    <d v="2004-05-01T00:00:00"/>
    <n v="742.35"/>
    <n v="445.41"/>
    <n v="3"/>
    <n v="1336.23"/>
  </r>
  <r>
    <x v="0"/>
    <x v="0"/>
    <x v="4"/>
    <s v="Eighth Bike Store"/>
    <x v="0"/>
    <x v="25"/>
    <x v="61"/>
    <s v="Blue"/>
    <x v="854"/>
    <d v="2004-05-01T00:00:00"/>
    <n v="742.35"/>
    <n v="445.41"/>
    <n v="2"/>
    <n v="890.82"/>
  </r>
  <r>
    <x v="0"/>
    <x v="0"/>
    <x v="4"/>
    <s v="Eighth Bike Store"/>
    <x v="2"/>
    <x v="31"/>
    <x v="78"/>
    <m/>
    <x v="870"/>
    <d v="2004-05-01T00:00:00"/>
    <n v="53.99"/>
    <n v="32.393999999999998"/>
    <n v="2"/>
    <n v="64.787999999999997"/>
  </r>
  <r>
    <x v="0"/>
    <x v="0"/>
    <x v="4"/>
    <s v="Eighth Bike Store"/>
    <x v="0"/>
    <x v="25"/>
    <x v="61"/>
    <s v="Yellow"/>
    <x v="856"/>
    <d v="2004-05-01T00:00:00"/>
    <n v="742.35"/>
    <n v="445.41"/>
    <n v="2"/>
    <n v="890.82"/>
  </r>
  <r>
    <x v="0"/>
    <x v="0"/>
    <x v="4"/>
    <s v="Eighth Bike Store"/>
    <x v="2"/>
    <x v="31"/>
    <x v="73"/>
    <m/>
    <x v="855"/>
    <d v="2004-05-01T00:00:00"/>
    <n v="121.49"/>
    <n v="72.894000000000005"/>
    <n v="1"/>
    <n v="72.894000000000005"/>
  </r>
  <r>
    <x v="0"/>
    <x v="0"/>
    <x v="4"/>
    <s v="Eighth Bike Store"/>
    <x v="0"/>
    <x v="25"/>
    <x v="62"/>
    <s v="Yellow"/>
    <x v="859"/>
    <d v="2004-05-01T00:00:00"/>
    <n v="2384.0700000000002"/>
    <n v="1430.442"/>
    <n v="1"/>
    <n v="1430.442"/>
  </r>
  <r>
    <x v="0"/>
    <x v="0"/>
    <x v="4"/>
    <s v="Eighth Bike Store"/>
    <x v="0"/>
    <x v="25"/>
    <x v="62"/>
    <s v="Blue"/>
    <x v="860"/>
    <d v="2004-05-01T00:00:00"/>
    <n v="2384.0700000000002"/>
    <n v="1430.442"/>
    <n v="3"/>
    <n v="4291.326"/>
  </r>
  <r>
    <x v="0"/>
    <x v="0"/>
    <x v="4"/>
    <s v="Eighth Bike Store"/>
    <x v="0"/>
    <x v="25"/>
    <x v="61"/>
    <s v="Yellow"/>
    <x v="879"/>
    <d v="2004-05-01T00:00:00"/>
    <n v="742.35"/>
    <n v="445.41"/>
    <n v="3"/>
    <n v="1336.23"/>
  </r>
  <r>
    <x v="0"/>
    <x v="0"/>
    <x v="4"/>
    <s v="Eighth Bike Store"/>
    <x v="2"/>
    <x v="27"/>
    <x v="66"/>
    <s v="Yellow"/>
    <x v="856"/>
    <d v="2004-05-01T00:00:00"/>
    <n v="1003.91"/>
    <n v="602.346"/>
    <n v="3"/>
    <n v="1807.038"/>
  </r>
  <r>
    <x v="0"/>
    <x v="0"/>
    <x v="4"/>
    <s v="Eighth Bike Store"/>
    <x v="0"/>
    <x v="25"/>
    <x v="61"/>
    <s v="Yellow"/>
    <x v="870"/>
    <d v="2004-05-01T00:00:00"/>
    <n v="742.35"/>
    <n v="445.41"/>
    <n v="1"/>
    <n v="445.41"/>
  </r>
  <r>
    <x v="0"/>
    <x v="0"/>
    <x v="4"/>
    <s v="Eighth Bike Store"/>
    <x v="0"/>
    <x v="25"/>
    <x v="62"/>
    <s v="Blue"/>
    <x v="872"/>
    <d v="2004-05-01T00:00:00"/>
    <n v="2384.0700000000002"/>
    <n v="1430.442"/>
    <n v="1"/>
    <n v="1430.442"/>
  </r>
  <r>
    <x v="0"/>
    <x v="0"/>
    <x v="4"/>
    <s v="Eighth Bike Store"/>
    <x v="2"/>
    <x v="26"/>
    <x v="63"/>
    <s v="Silver"/>
    <x v="867"/>
    <d v="2004-05-01T00:00:00"/>
    <n v="121.46"/>
    <n v="72.876000000000005"/>
    <n v="1"/>
    <n v="72.876000000000005"/>
  </r>
  <r>
    <x v="0"/>
    <x v="0"/>
    <x v="4"/>
    <s v="Eighth Bike Store"/>
    <x v="0"/>
    <x v="25"/>
    <x v="64"/>
    <s v="Blue"/>
    <x v="879"/>
    <d v="2004-05-01T00:00:00"/>
    <n v="1214.8499999999999"/>
    <n v="728.91"/>
    <n v="4"/>
    <n v="2915.64"/>
  </r>
  <r>
    <x v="0"/>
    <x v="0"/>
    <x v="4"/>
    <s v="Eighth Bike Store"/>
    <x v="0"/>
    <x v="25"/>
    <x v="61"/>
    <s v="Blue"/>
    <x v="854"/>
    <d v="2004-05-01T00:00:00"/>
    <n v="742.35"/>
    <n v="445.41"/>
    <n v="1"/>
    <n v="445.41"/>
  </r>
  <r>
    <x v="0"/>
    <x v="0"/>
    <x v="4"/>
    <s v="Eighth Bike Store"/>
    <x v="2"/>
    <x v="27"/>
    <x v="66"/>
    <s v="Blue"/>
    <x v="859"/>
    <d v="2004-05-01T00:00:00"/>
    <n v="1003.91"/>
    <n v="602.346"/>
    <n v="1"/>
    <n v="602.346"/>
  </r>
  <r>
    <x v="0"/>
    <x v="0"/>
    <x v="4"/>
    <s v="Eighth Bike Store"/>
    <x v="2"/>
    <x v="28"/>
    <x v="67"/>
    <s v="Black"/>
    <x v="862"/>
    <d v="2004-05-01T00:00:00"/>
    <n v="404.99"/>
    <n v="242.994"/>
    <n v="2"/>
    <n v="485.988"/>
  </r>
  <r>
    <x v="0"/>
    <x v="0"/>
    <x v="4"/>
    <s v="Eighth Bike Store"/>
    <x v="0"/>
    <x v="25"/>
    <x v="64"/>
    <s v="Blue"/>
    <x v="870"/>
    <d v="2004-05-01T00:00:00"/>
    <n v="1214.8499999999999"/>
    <n v="728.91"/>
    <n v="1"/>
    <n v="728.91"/>
  </r>
  <r>
    <x v="0"/>
    <x v="0"/>
    <x v="4"/>
    <s v="Eighth Bike Store"/>
    <x v="0"/>
    <x v="25"/>
    <x v="62"/>
    <s v="Yellow"/>
    <x v="861"/>
    <d v="2004-05-01T00:00:00"/>
    <n v="2384.0700000000002"/>
    <n v="1430.442"/>
    <n v="4"/>
    <n v="5721.768"/>
  </r>
  <r>
    <x v="0"/>
    <x v="0"/>
    <x v="4"/>
    <s v="Eighth Bike Store"/>
    <x v="2"/>
    <x v="29"/>
    <x v="70"/>
    <s v="Silver"/>
    <x v="880"/>
    <d v="2004-05-01T00:00:00"/>
    <n v="106.5"/>
    <n v="63.9"/>
    <n v="2"/>
    <n v="127.8"/>
  </r>
  <r>
    <x v="0"/>
    <x v="0"/>
    <x v="4"/>
    <s v="Eighth Bike Store"/>
    <x v="2"/>
    <x v="28"/>
    <x v="72"/>
    <s v="Black"/>
    <x v="860"/>
    <d v="2004-05-01T00:00:00"/>
    <n v="175.49"/>
    <n v="105.294"/>
    <n v="1"/>
    <n v="105.294"/>
  </r>
  <r>
    <x v="0"/>
    <x v="0"/>
    <x v="4"/>
    <s v="Eighth Bike Store"/>
    <x v="0"/>
    <x v="25"/>
    <x v="64"/>
    <s v="Blue"/>
    <x v="861"/>
    <d v="2004-05-01T00:00:00"/>
    <n v="1214.8499999999999"/>
    <n v="728.91"/>
    <n v="1"/>
    <n v="728.91"/>
  </r>
  <r>
    <x v="0"/>
    <x v="0"/>
    <x v="0"/>
    <s v="Budget Bike Company"/>
    <x v="2"/>
    <x v="6"/>
    <x v="15"/>
    <s v="Yellow"/>
    <x v="868"/>
    <d v="2004-05-01T00:00:00"/>
    <n v="594.83000000000004"/>
    <n v="356.89800000000002"/>
    <n v="1"/>
    <n v="356.89800000000002"/>
  </r>
  <r>
    <x v="0"/>
    <x v="1"/>
    <x v="1"/>
    <s v="South Bike Company"/>
    <x v="0"/>
    <x v="25"/>
    <x v="64"/>
    <s v="Blue"/>
    <x v="873"/>
    <d v="2004-05-01T00:00:00"/>
    <n v="1214.8499999999999"/>
    <n v="728.91"/>
    <n v="2"/>
    <n v="1457.82"/>
  </r>
  <r>
    <x v="0"/>
    <x v="1"/>
    <x v="1"/>
    <s v="South Bike Company"/>
    <x v="0"/>
    <x v="25"/>
    <x v="61"/>
    <s v="Yellow"/>
    <x v="878"/>
    <d v="2004-05-01T00:00:00"/>
    <n v="742.35"/>
    <n v="445.41"/>
    <n v="1"/>
    <n v="445.41"/>
  </r>
  <r>
    <x v="0"/>
    <x v="1"/>
    <x v="1"/>
    <s v="South Bike Company"/>
    <x v="1"/>
    <x v="4"/>
    <x v="5"/>
    <s v="Multi"/>
    <x v="857"/>
    <d v="2004-05-01T00:00:00"/>
    <n v="49.99"/>
    <n v="29.994"/>
    <n v="2"/>
    <n v="59.988"/>
  </r>
  <r>
    <x v="0"/>
    <x v="1"/>
    <x v="1"/>
    <s v="South Bike Company"/>
    <x v="0"/>
    <x v="25"/>
    <x v="62"/>
    <s v="Blue"/>
    <x v="878"/>
    <d v="2004-05-01T00:00:00"/>
    <n v="2384.0700000000002"/>
    <n v="1430.442"/>
    <n v="3"/>
    <n v="4291.326"/>
  </r>
  <r>
    <x v="0"/>
    <x v="1"/>
    <x v="1"/>
    <s v="South Bike Company"/>
    <x v="0"/>
    <x v="25"/>
    <x v="62"/>
    <s v="Yellow"/>
    <x v="836"/>
    <d v="2004-05-01T00:00:00"/>
    <n v="2384.0700000000002"/>
    <n v="1430.442"/>
    <n v="2"/>
    <n v="2860.884"/>
  </r>
  <r>
    <x v="0"/>
    <x v="1"/>
    <x v="1"/>
    <s v="South Bike Company"/>
    <x v="0"/>
    <x v="25"/>
    <x v="62"/>
    <s v="Blue"/>
    <x v="836"/>
    <d v="2004-05-01T00:00:00"/>
    <n v="2384.0700000000002"/>
    <n v="1430.442"/>
    <n v="3"/>
    <n v="4291.326"/>
  </r>
  <r>
    <x v="0"/>
    <x v="1"/>
    <x v="1"/>
    <s v="South Bike Company"/>
    <x v="1"/>
    <x v="23"/>
    <x v="59"/>
    <s v="Blue"/>
    <x v="858"/>
    <d v="2004-05-01T00:00:00"/>
    <n v="63.5"/>
    <n v="38.1"/>
    <n v="4"/>
    <n v="152.4"/>
  </r>
  <r>
    <x v="0"/>
    <x v="1"/>
    <x v="1"/>
    <s v="South Bike Company"/>
    <x v="0"/>
    <x v="25"/>
    <x v="64"/>
    <s v="Blue"/>
    <x v="862"/>
    <d v="2004-05-01T00:00:00"/>
    <n v="1214.8499999999999"/>
    <n v="728.91"/>
    <n v="2"/>
    <n v="1457.82"/>
  </r>
  <r>
    <x v="0"/>
    <x v="1"/>
    <x v="1"/>
    <s v="South Bike Company"/>
    <x v="1"/>
    <x v="5"/>
    <x v="6"/>
    <s v="Multi"/>
    <x v="876"/>
    <d v="2004-05-01T00:00:00"/>
    <n v="8.99"/>
    <n v="5.3940000000000001"/>
    <n v="2"/>
    <n v="10.788"/>
  </r>
  <r>
    <x v="0"/>
    <x v="1"/>
    <x v="1"/>
    <s v="South Bike Company"/>
    <x v="1"/>
    <x v="4"/>
    <x v="58"/>
    <s v="Yellow"/>
    <x v="858"/>
    <d v="2004-05-01T00:00:00"/>
    <n v="53.99"/>
    <n v="32.393999999999998"/>
    <n v="4"/>
    <n v="129.57599999999999"/>
  </r>
  <r>
    <x v="0"/>
    <x v="1"/>
    <x v="1"/>
    <s v="South Bike Company"/>
    <x v="1"/>
    <x v="4"/>
    <x v="58"/>
    <s v="Yellow"/>
    <x v="878"/>
    <d v="2004-05-01T00:00:00"/>
    <n v="53.99"/>
    <n v="32.393999999999998"/>
    <n v="2"/>
    <n v="64.787999999999997"/>
  </r>
  <r>
    <x v="0"/>
    <x v="1"/>
    <x v="1"/>
    <s v="South Bike Company"/>
    <x v="2"/>
    <x v="26"/>
    <x v="65"/>
    <s v="Silver"/>
    <x v="865"/>
    <d v="2004-05-01T00:00:00"/>
    <n v="91.49"/>
    <n v="54.893999999999998"/>
    <n v="1"/>
    <n v="54.893999999999998"/>
  </r>
  <r>
    <x v="0"/>
    <x v="1"/>
    <x v="1"/>
    <s v="South Bike Company"/>
    <x v="3"/>
    <x v="19"/>
    <x v="52"/>
    <m/>
    <x v="865"/>
    <d v="2004-05-01T00:00:00"/>
    <n v="120"/>
    <n v="72"/>
    <n v="5"/>
    <n v="360"/>
  </r>
  <r>
    <x v="0"/>
    <x v="1"/>
    <x v="1"/>
    <s v="South Bike Company"/>
    <x v="0"/>
    <x v="25"/>
    <x v="61"/>
    <s v="Yellow"/>
    <x v="856"/>
    <d v="2004-05-01T00:00:00"/>
    <n v="742.35"/>
    <n v="445.41"/>
    <n v="1"/>
    <n v="445.41"/>
  </r>
  <r>
    <x v="0"/>
    <x v="1"/>
    <x v="1"/>
    <s v="South Bike Company"/>
    <x v="0"/>
    <x v="25"/>
    <x v="62"/>
    <s v="Yellow"/>
    <x v="855"/>
    <d v="2004-05-01T00:00:00"/>
    <n v="2384.0700000000002"/>
    <n v="1430.442"/>
    <n v="3"/>
    <n v="4291.326"/>
  </r>
  <r>
    <x v="2"/>
    <x v="5"/>
    <x v="9"/>
    <s v="Rental Gallery"/>
    <x v="1"/>
    <x v="23"/>
    <x v="59"/>
    <s v="Blue"/>
    <x v="877"/>
    <d v="2004-05-01T00:00:00"/>
    <n v="63.5"/>
    <n v="38.1"/>
    <n v="7"/>
    <n v="266.7"/>
  </r>
  <r>
    <x v="2"/>
    <x v="5"/>
    <x v="9"/>
    <s v="Rental Gallery"/>
    <x v="1"/>
    <x v="14"/>
    <x v="56"/>
    <s v="Black"/>
    <x v="863"/>
    <d v="2004-05-01T00:00:00"/>
    <n v="69.989999999999995"/>
    <n v="41.994"/>
    <n v="2"/>
    <n v="83.988"/>
  </r>
  <r>
    <x v="2"/>
    <x v="5"/>
    <x v="9"/>
    <s v="Rental Gallery"/>
    <x v="1"/>
    <x v="4"/>
    <x v="58"/>
    <s v="Yellow"/>
    <x v="853"/>
    <d v="2004-05-01T00:00:00"/>
    <n v="53.99"/>
    <n v="32.393999999999998"/>
    <n v="5"/>
    <n v="161.97"/>
  </r>
  <r>
    <x v="2"/>
    <x v="5"/>
    <x v="9"/>
    <s v="Rental Gallery"/>
    <x v="3"/>
    <x v="19"/>
    <x v="52"/>
    <m/>
    <x v="861"/>
    <d v="2004-05-01T00:00:00"/>
    <n v="120"/>
    <n v="72"/>
    <n v="1"/>
    <n v="72"/>
  </r>
  <r>
    <x v="2"/>
    <x v="5"/>
    <x v="9"/>
    <s v="Rental Gallery"/>
    <x v="1"/>
    <x v="14"/>
    <x v="56"/>
    <s v="Black"/>
    <x v="870"/>
    <d v="2004-05-01T00:00:00"/>
    <n v="69.989999999999995"/>
    <n v="41.994"/>
    <n v="4"/>
    <n v="167.976"/>
  </r>
  <r>
    <x v="0"/>
    <x v="0"/>
    <x v="5"/>
    <s v="Lots of Bikes Storehouse"/>
    <x v="0"/>
    <x v="0"/>
    <x v="82"/>
    <s v="Black"/>
    <x v="855"/>
    <d v="2004-05-01T00:00:00"/>
    <n v="539.99"/>
    <n v="323.99400000000003"/>
    <n v="1"/>
    <n v="323.99400000000003"/>
  </r>
  <r>
    <x v="0"/>
    <x v="0"/>
    <x v="0"/>
    <s v="Distance Bikes"/>
    <x v="0"/>
    <x v="3"/>
    <x v="17"/>
    <s v="Yellow"/>
    <x v="874"/>
    <d v="2004-05-01T00:00:00"/>
    <n v="1120.49"/>
    <n v="672.29399999999998"/>
    <n v="1"/>
    <n v="672.29399999999998"/>
  </r>
  <r>
    <x v="1"/>
    <x v="2"/>
    <x v="6"/>
    <s v="Ace Bicycle Supply"/>
    <x v="0"/>
    <x v="0"/>
    <x v="77"/>
    <s v="Silver"/>
    <x v="862"/>
    <d v="2004-05-01T00:00:00"/>
    <n v="769.49"/>
    <n v="461.69400000000002"/>
    <n v="2"/>
    <n v="923.38800000000003"/>
  </r>
  <r>
    <x v="2"/>
    <x v="5"/>
    <x v="9"/>
    <s v="Uncompromising Quality Co"/>
    <x v="1"/>
    <x v="23"/>
    <x v="59"/>
    <s v="Blue"/>
    <x v="853"/>
    <d v="2004-05-01T00:00:00"/>
    <n v="63.5"/>
    <n v="38.1"/>
    <n v="1"/>
    <n v="38.1"/>
  </r>
  <r>
    <x v="2"/>
    <x v="5"/>
    <x v="9"/>
    <s v="Uncompromising Quality Co"/>
    <x v="0"/>
    <x v="25"/>
    <x v="62"/>
    <s v="Yellow"/>
    <x v="855"/>
    <d v="2004-05-01T00:00:00"/>
    <n v="2384.0700000000002"/>
    <n v="1430.442"/>
    <n v="2"/>
    <n v="2860.884"/>
  </r>
  <r>
    <x v="2"/>
    <x v="5"/>
    <x v="9"/>
    <s v="Uncompromising Quality Co"/>
    <x v="0"/>
    <x v="25"/>
    <x v="64"/>
    <s v="Blue"/>
    <x v="854"/>
    <d v="2004-05-01T00:00:00"/>
    <n v="1214.8499999999999"/>
    <n v="728.91"/>
    <n v="1"/>
    <n v="728.91"/>
  </r>
  <r>
    <x v="2"/>
    <x v="5"/>
    <x v="9"/>
    <s v="Uncompromising Quality Co"/>
    <x v="0"/>
    <x v="25"/>
    <x v="62"/>
    <s v="Blue"/>
    <x v="867"/>
    <d v="2004-05-01T00:00:00"/>
    <n v="2384.0700000000002"/>
    <n v="1430.442"/>
    <n v="1"/>
    <n v="1430.442"/>
  </r>
  <r>
    <x v="0"/>
    <x v="0"/>
    <x v="4"/>
    <s v="Farthermost Bike Shop"/>
    <x v="1"/>
    <x v="23"/>
    <x v="59"/>
    <s v="Blue"/>
    <x v="875"/>
    <d v="2004-05-01T00:00:00"/>
    <n v="63.5"/>
    <n v="38.1"/>
    <n v="5"/>
    <n v="190.5"/>
  </r>
  <r>
    <x v="0"/>
    <x v="0"/>
    <x v="4"/>
    <s v="Farthermost Bike Shop"/>
    <x v="3"/>
    <x v="7"/>
    <x v="10"/>
    <s v="Red"/>
    <x v="863"/>
    <d v="2004-05-01T00:00:00"/>
    <n v="34.99"/>
    <n v="20.994"/>
    <n v="9"/>
    <n v="188.946"/>
  </r>
  <r>
    <x v="0"/>
    <x v="0"/>
    <x v="4"/>
    <s v="Farthermost Bike Shop"/>
    <x v="0"/>
    <x v="3"/>
    <x v="50"/>
    <s v="Yellow"/>
    <x v="873"/>
    <d v="2004-05-01T00:00:00"/>
    <n v="1700.99"/>
    <n v="1020.5940000000001"/>
    <n v="1"/>
    <n v="1020.5940000000001"/>
  </r>
  <r>
    <x v="0"/>
    <x v="0"/>
    <x v="4"/>
    <s v="Farthermost Bike Shop"/>
    <x v="1"/>
    <x v="23"/>
    <x v="59"/>
    <s v="Blue"/>
    <x v="864"/>
    <d v="2004-05-01T00:00:00"/>
    <n v="63.5"/>
    <n v="38.1"/>
    <n v="7"/>
    <n v="266.7"/>
  </r>
  <r>
    <x v="0"/>
    <x v="0"/>
    <x v="4"/>
    <s v="Farthermost Bike Shop"/>
    <x v="0"/>
    <x v="3"/>
    <x v="17"/>
    <s v="Yellow"/>
    <x v="870"/>
    <d v="2004-05-01T00:00:00"/>
    <n v="1120.49"/>
    <n v="672.29399999999998"/>
    <n v="1"/>
    <n v="672.29399999999998"/>
  </r>
  <r>
    <x v="0"/>
    <x v="0"/>
    <x v="4"/>
    <s v="Farthermost Bike Shop"/>
    <x v="1"/>
    <x v="1"/>
    <x v="48"/>
    <s v="White"/>
    <x v="854"/>
    <d v="2004-05-01T00:00:00"/>
    <n v="8.99"/>
    <n v="5.3940000000000001"/>
    <n v="5"/>
    <n v="26.97"/>
  </r>
  <r>
    <x v="0"/>
    <x v="0"/>
    <x v="4"/>
    <s v="Farthermost Bike Shop"/>
    <x v="0"/>
    <x v="3"/>
    <x v="49"/>
    <s v="Black"/>
    <x v="879"/>
    <d v="2004-05-01T00:00:00"/>
    <n v="539.99"/>
    <n v="323.99400000000003"/>
    <n v="1"/>
    <n v="323.99400000000003"/>
  </r>
  <r>
    <x v="0"/>
    <x v="0"/>
    <x v="4"/>
    <s v="Farthermost Bike Shop"/>
    <x v="3"/>
    <x v="22"/>
    <x v="57"/>
    <m/>
    <x v="880"/>
    <d v="2004-05-01T00:00:00"/>
    <n v="4.99"/>
    <n v="2.9940000000000002"/>
    <n v="7"/>
    <n v="20.958000000000002"/>
  </r>
  <r>
    <x v="0"/>
    <x v="0"/>
    <x v="4"/>
    <s v="Farthermost Bike Shop"/>
    <x v="3"/>
    <x v="7"/>
    <x v="10"/>
    <s v="Blue"/>
    <x v="859"/>
    <d v="2004-05-01T00:00:00"/>
    <n v="34.99"/>
    <n v="20.994"/>
    <n v="1"/>
    <n v="20.994"/>
  </r>
  <r>
    <x v="0"/>
    <x v="0"/>
    <x v="4"/>
    <s v="Farthermost Bike Shop"/>
    <x v="3"/>
    <x v="7"/>
    <x v="10"/>
    <s v="Black"/>
    <x v="855"/>
    <d v="2004-05-01T00:00:00"/>
    <n v="34.99"/>
    <n v="20.994"/>
    <n v="9"/>
    <n v="188.946"/>
  </r>
  <r>
    <x v="0"/>
    <x v="0"/>
    <x v="4"/>
    <s v="Farthermost Bike Shop"/>
    <x v="0"/>
    <x v="3"/>
    <x v="17"/>
    <s v="Yellow"/>
    <x v="857"/>
    <d v="2004-05-01T00:00:00"/>
    <n v="1120.49"/>
    <n v="672.29399999999998"/>
    <n v="3"/>
    <n v="2016.8820000000001"/>
  </r>
  <r>
    <x v="0"/>
    <x v="0"/>
    <x v="4"/>
    <s v="Farthermost Bike Shop"/>
    <x v="0"/>
    <x v="3"/>
    <x v="50"/>
    <s v="Yellow"/>
    <x v="856"/>
    <d v="2004-05-01T00:00:00"/>
    <n v="1700.99"/>
    <n v="1020.5940000000001"/>
    <n v="1"/>
    <n v="1020.5940000000001"/>
  </r>
  <r>
    <x v="0"/>
    <x v="0"/>
    <x v="4"/>
    <s v="Farthermost Bike Shop"/>
    <x v="3"/>
    <x v="19"/>
    <x v="52"/>
    <m/>
    <x v="878"/>
    <d v="2004-05-01T00:00:00"/>
    <n v="120"/>
    <n v="72"/>
    <n v="3"/>
    <n v="216"/>
  </r>
  <r>
    <x v="0"/>
    <x v="0"/>
    <x v="4"/>
    <s v="Farthermost Bike Shop"/>
    <x v="0"/>
    <x v="3"/>
    <x v="12"/>
    <s v="Black"/>
    <x v="879"/>
    <d v="2004-05-01T00:00:00"/>
    <n v="2443.35"/>
    <n v="1466.01"/>
    <n v="3"/>
    <n v="4398.03"/>
  </r>
  <r>
    <x v="0"/>
    <x v="0"/>
    <x v="4"/>
    <s v="Farthermost Bike Shop"/>
    <x v="0"/>
    <x v="3"/>
    <x v="12"/>
    <s v="Black"/>
    <x v="853"/>
    <d v="2004-05-01T00:00:00"/>
    <n v="2443.35"/>
    <n v="1466.01"/>
    <n v="2"/>
    <n v="2932.02"/>
  </r>
  <r>
    <x v="0"/>
    <x v="0"/>
    <x v="4"/>
    <s v="Farthermost Bike Shop"/>
    <x v="0"/>
    <x v="3"/>
    <x v="12"/>
    <s v="Black"/>
    <x v="879"/>
    <d v="2004-05-01T00:00:00"/>
    <n v="2443.35"/>
    <n v="1466.01"/>
    <n v="1"/>
    <n v="1466.01"/>
  </r>
  <r>
    <x v="0"/>
    <x v="0"/>
    <x v="4"/>
    <s v="Farthermost Bike Shop"/>
    <x v="0"/>
    <x v="3"/>
    <x v="49"/>
    <s v="Black"/>
    <x v="881"/>
    <d v="2004-05-01T00:00:00"/>
    <n v="539.99"/>
    <n v="323.99400000000003"/>
    <n v="5"/>
    <n v="1619.9700000000003"/>
  </r>
  <r>
    <x v="0"/>
    <x v="0"/>
    <x v="4"/>
    <s v="Farthermost Bike Shop"/>
    <x v="0"/>
    <x v="3"/>
    <x v="49"/>
    <s v="Black"/>
    <x v="857"/>
    <d v="2004-05-01T00:00:00"/>
    <n v="539.99"/>
    <n v="323.99400000000003"/>
    <n v="1"/>
    <n v="323.99400000000003"/>
  </r>
  <r>
    <x v="0"/>
    <x v="0"/>
    <x v="4"/>
    <s v="Farthermost Bike Shop"/>
    <x v="2"/>
    <x v="18"/>
    <x v="51"/>
    <s v="Silver/Black"/>
    <x v="836"/>
    <d v="2004-05-01T00:00:00"/>
    <n v="80.989999999999995"/>
    <n v="48.594000000000001"/>
    <n v="1"/>
    <n v="48.594000000000001"/>
  </r>
  <r>
    <x v="0"/>
    <x v="0"/>
    <x v="4"/>
    <s v="Farthermost Bike Shop"/>
    <x v="1"/>
    <x v="4"/>
    <x v="5"/>
    <s v="Multi"/>
    <x v="876"/>
    <d v="2004-05-01T00:00:00"/>
    <n v="49.99"/>
    <n v="29.994"/>
    <n v="4"/>
    <n v="119.976"/>
  </r>
  <r>
    <x v="0"/>
    <x v="0"/>
    <x v="4"/>
    <s v="Farthermost Bike Shop"/>
    <x v="1"/>
    <x v="5"/>
    <x v="6"/>
    <s v="Multi"/>
    <x v="836"/>
    <d v="2004-05-01T00:00:00"/>
    <n v="8.99"/>
    <n v="5.3940000000000001"/>
    <n v="2"/>
    <n v="10.788"/>
  </r>
  <r>
    <x v="0"/>
    <x v="0"/>
    <x v="4"/>
    <s v="Farthermost Bike Shop"/>
    <x v="3"/>
    <x v="24"/>
    <x v="60"/>
    <m/>
    <x v="862"/>
    <d v="2004-05-01T00:00:00"/>
    <n v="7.95"/>
    <n v="4.7699999999999996"/>
    <n v="4"/>
    <n v="19.079999999999998"/>
  </r>
  <r>
    <x v="0"/>
    <x v="0"/>
    <x v="4"/>
    <s v="Farthermost Bike Shop"/>
    <x v="0"/>
    <x v="3"/>
    <x v="50"/>
    <s v="Yellow"/>
    <x v="855"/>
    <d v="2004-05-01T00:00:00"/>
    <n v="1700.99"/>
    <n v="1020.5940000000001"/>
    <n v="2"/>
    <n v="2041.1880000000001"/>
  </r>
  <r>
    <x v="0"/>
    <x v="0"/>
    <x v="4"/>
    <s v="Farthermost Bike Shop"/>
    <x v="0"/>
    <x v="3"/>
    <x v="49"/>
    <s v="Black"/>
    <x v="877"/>
    <d v="2004-05-01T00:00:00"/>
    <n v="539.99"/>
    <n v="323.99400000000003"/>
    <n v="2"/>
    <n v="647.98800000000006"/>
  </r>
  <r>
    <x v="0"/>
    <x v="0"/>
    <x v="4"/>
    <s v="Farthermost Bike Shop"/>
    <x v="0"/>
    <x v="3"/>
    <x v="50"/>
    <s v="Yellow"/>
    <x v="858"/>
    <d v="2004-05-01T00:00:00"/>
    <n v="1700.99"/>
    <n v="1020.5940000000001"/>
    <n v="3"/>
    <n v="3061.7820000000002"/>
  </r>
  <r>
    <x v="0"/>
    <x v="0"/>
    <x v="4"/>
    <s v="Farthermost Bike Shop"/>
    <x v="0"/>
    <x v="3"/>
    <x v="12"/>
    <s v="Black"/>
    <x v="836"/>
    <d v="2004-05-01T00:00:00"/>
    <n v="2443.35"/>
    <n v="1466.01"/>
    <n v="2"/>
    <n v="2932.02"/>
  </r>
  <r>
    <x v="0"/>
    <x v="0"/>
    <x v="4"/>
    <s v="Farthermost Bike Shop"/>
    <x v="0"/>
    <x v="3"/>
    <x v="17"/>
    <s v="Yellow"/>
    <x v="867"/>
    <d v="2004-05-01T00:00:00"/>
    <n v="1120.49"/>
    <n v="672.29399999999998"/>
    <n v="2"/>
    <n v="1344.588"/>
  </r>
  <r>
    <x v="0"/>
    <x v="0"/>
    <x v="4"/>
    <s v="Farthermost Bike Shop"/>
    <x v="0"/>
    <x v="3"/>
    <x v="12"/>
    <s v="Red"/>
    <x v="867"/>
    <d v="2004-05-01T00:00:00"/>
    <n v="2443.35"/>
    <n v="1466.01"/>
    <n v="2"/>
    <n v="2932.02"/>
  </r>
  <r>
    <x v="0"/>
    <x v="0"/>
    <x v="4"/>
    <s v="Farthermost Bike Shop"/>
    <x v="1"/>
    <x v="10"/>
    <x v="29"/>
    <s v="Black"/>
    <x v="873"/>
    <d v="2004-05-01T00:00:00"/>
    <n v="24.49"/>
    <n v="14.694000000000001"/>
    <n v="6"/>
    <n v="88.164000000000001"/>
  </r>
  <r>
    <x v="0"/>
    <x v="0"/>
    <x v="4"/>
    <s v="Farthermost Bike Shop"/>
    <x v="2"/>
    <x v="18"/>
    <x v="47"/>
    <s v="Silver/Black"/>
    <x v="865"/>
    <d v="2004-05-01T00:00:00"/>
    <n v="62.09"/>
    <n v="37.253999999999998"/>
    <n v="3"/>
    <n v="111.762"/>
  </r>
  <r>
    <x v="0"/>
    <x v="0"/>
    <x v="4"/>
    <s v="Farthermost Bike Shop"/>
    <x v="1"/>
    <x v="4"/>
    <x v="58"/>
    <s v="Yellow"/>
    <x v="867"/>
    <d v="2004-05-01T00:00:00"/>
    <n v="53.99"/>
    <n v="32.393999999999998"/>
    <n v="4"/>
    <n v="129.57599999999999"/>
  </r>
  <r>
    <x v="0"/>
    <x v="0"/>
    <x v="4"/>
    <s v="Farthermost Bike Shop"/>
    <x v="0"/>
    <x v="3"/>
    <x v="17"/>
    <s v="Yellow"/>
    <x v="858"/>
    <d v="2004-05-01T00:00:00"/>
    <n v="1120.49"/>
    <n v="672.29399999999998"/>
    <n v="1"/>
    <n v="672.29399999999998"/>
  </r>
  <r>
    <x v="0"/>
    <x v="0"/>
    <x v="4"/>
    <s v="Farthermost Bike Shop"/>
    <x v="0"/>
    <x v="3"/>
    <x v="17"/>
    <s v="Yellow"/>
    <x v="867"/>
    <d v="2004-05-01T00:00:00"/>
    <n v="1120.49"/>
    <n v="672.29399999999998"/>
    <n v="1"/>
    <n v="672.29399999999998"/>
  </r>
  <r>
    <x v="0"/>
    <x v="0"/>
    <x v="4"/>
    <s v="Farthermost Bike Shop"/>
    <x v="1"/>
    <x v="4"/>
    <x v="58"/>
    <s v="Yellow"/>
    <x v="860"/>
    <d v="2004-05-01T00:00:00"/>
    <n v="53.99"/>
    <n v="32.393999999999998"/>
    <n v="4"/>
    <n v="129.57599999999999"/>
  </r>
  <r>
    <x v="0"/>
    <x v="0"/>
    <x v="4"/>
    <s v="Farthermost Bike Shop"/>
    <x v="1"/>
    <x v="4"/>
    <x v="58"/>
    <s v="Yellow"/>
    <x v="859"/>
    <d v="2004-05-01T00:00:00"/>
    <n v="53.99"/>
    <n v="32.393999999999998"/>
    <n v="1"/>
    <n v="32.393999999999998"/>
  </r>
  <r>
    <x v="0"/>
    <x v="0"/>
    <x v="4"/>
    <s v="Farthermost Bike Shop"/>
    <x v="3"/>
    <x v="21"/>
    <x v="55"/>
    <s v="Silver"/>
    <x v="865"/>
    <d v="2004-05-01T00:00:00"/>
    <n v="54.99"/>
    <n v="32.994"/>
    <n v="4"/>
    <n v="131.976"/>
  </r>
  <r>
    <x v="0"/>
    <x v="0"/>
    <x v="4"/>
    <s v="Farthermost Bike Shop"/>
    <x v="1"/>
    <x v="1"/>
    <x v="48"/>
    <s v="White"/>
    <x v="853"/>
    <d v="2004-05-01T00:00:00"/>
    <n v="8.99"/>
    <n v="5.3940000000000001"/>
    <n v="4"/>
    <n v="21.576000000000001"/>
  </r>
  <r>
    <x v="1"/>
    <x v="2"/>
    <x v="6"/>
    <s v="Registered Cycle Store"/>
    <x v="1"/>
    <x v="4"/>
    <x v="5"/>
    <s v="Multi"/>
    <x v="872"/>
    <d v="2004-05-01T00:00:00"/>
    <n v="49.99"/>
    <n v="29.994"/>
    <n v="5"/>
    <n v="149.97"/>
  </r>
  <r>
    <x v="1"/>
    <x v="2"/>
    <x v="6"/>
    <s v="Registered Cycle Store"/>
    <x v="1"/>
    <x v="14"/>
    <x v="56"/>
    <s v="Black"/>
    <x v="868"/>
    <d v="2004-05-01T00:00:00"/>
    <n v="69.989999999999995"/>
    <n v="41.994"/>
    <n v="7"/>
    <n v="293.95799999999997"/>
  </r>
  <r>
    <x v="1"/>
    <x v="2"/>
    <x v="6"/>
    <s v="Registered Cycle Store"/>
    <x v="3"/>
    <x v="24"/>
    <x v="60"/>
    <m/>
    <x v="859"/>
    <d v="2004-05-01T00:00:00"/>
    <n v="7.95"/>
    <n v="4.7699999999999996"/>
    <n v="2"/>
    <n v="9.5399999999999991"/>
  </r>
  <r>
    <x v="1"/>
    <x v="2"/>
    <x v="6"/>
    <s v="Registered Cycle Store"/>
    <x v="1"/>
    <x v="4"/>
    <x v="58"/>
    <s v="Yellow"/>
    <x v="872"/>
    <d v="2004-05-01T00:00:00"/>
    <n v="53.99"/>
    <n v="32.393999999999998"/>
    <n v="9"/>
    <n v="291.54599999999999"/>
  </r>
  <r>
    <x v="1"/>
    <x v="2"/>
    <x v="6"/>
    <s v="Registered Cycle Store"/>
    <x v="1"/>
    <x v="4"/>
    <x v="58"/>
    <s v="Yellow"/>
    <x v="836"/>
    <d v="2004-05-01T00:00:00"/>
    <n v="53.99"/>
    <n v="32.393999999999998"/>
    <n v="4"/>
    <n v="129.57599999999999"/>
  </r>
  <r>
    <x v="1"/>
    <x v="2"/>
    <x v="6"/>
    <s v="Registered Cycle Store"/>
    <x v="2"/>
    <x v="2"/>
    <x v="2"/>
    <s v="Black"/>
    <x v="862"/>
    <d v="2004-05-01T00:00:00"/>
    <n v="1349.6"/>
    <n v="809.76"/>
    <n v="6"/>
    <n v="4858.5599999999995"/>
  </r>
  <r>
    <x v="1"/>
    <x v="2"/>
    <x v="6"/>
    <s v="Registered Cycle Store"/>
    <x v="2"/>
    <x v="2"/>
    <x v="38"/>
    <s v="Silver"/>
    <x v="879"/>
    <d v="2004-05-01T00:00:00"/>
    <n v="364.09"/>
    <n v="218.45400000000001"/>
    <n v="2"/>
    <n v="436.90800000000002"/>
  </r>
  <r>
    <x v="1"/>
    <x v="2"/>
    <x v="6"/>
    <s v="Registered Cycle Store"/>
    <x v="2"/>
    <x v="18"/>
    <x v="86"/>
    <s v="Silver/Black"/>
    <x v="864"/>
    <d v="2004-05-01T00:00:00"/>
    <n v="80.989999999999995"/>
    <n v="48.594000000000001"/>
    <n v="7"/>
    <n v="340.15800000000002"/>
  </r>
  <r>
    <x v="1"/>
    <x v="2"/>
    <x v="6"/>
    <s v="Registered Cycle Store"/>
    <x v="3"/>
    <x v="7"/>
    <x v="10"/>
    <s v="Red"/>
    <x v="869"/>
    <d v="2004-05-01T00:00:00"/>
    <n v="34.99"/>
    <n v="20.994"/>
    <n v="3"/>
    <n v="62.981999999999999"/>
  </r>
  <r>
    <x v="1"/>
    <x v="2"/>
    <x v="6"/>
    <s v="Registered Cycle Store"/>
    <x v="2"/>
    <x v="26"/>
    <x v="63"/>
    <s v="Silver"/>
    <x v="865"/>
    <d v="2004-05-01T00:00:00"/>
    <n v="121.46"/>
    <n v="72.876000000000005"/>
    <n v="4"/>
    <n v="291.50400000000002"/>
  </r>
  <r>
    <x v="1"/>
    <x v="2"/>
    <x v="6"/>
    <s v="Registered Cycle Store"/>
    <x v="2"/>
    <x v="18"/>
    <x v="85"/>
    <s v="Silver/Black"/>
    <x v="878"/>
    <d v="2004-05-01T00:00:00"/>
    <n v="62.09"/>
    <n v="37.253999999999998"/>
    <n v="2"/>
    <n v="74.507999999999996"/>
  </r>
  <r>
    <x v="1"/>
    <x v="2"/>
    <x v="6"/>
    <s v="Registered Cycle Store"/>
    <x v="2"/>
    <x v="2"/>
    <x v="84"/>
    <s v="Black"/>
    <x v="865"/>
    <d v="2004-05-01T00:00:00"/>
    <n v="249.79"/>
    <n v="149.874"/>
    <n v="1"/>
    <n v="149.874"/>
  </r>
  <r>
    <x v="1"/>
    <x v="2"/>
    <x v="6"/>
    <s v="Registered Cycle Store"/>
    <x v="2"/>
    <x v="9"/>
    <x v="37"/>
    <m/>
    <x v="877"/>
    <d v="2004-05-01T00:00:00"/>
    <n v="44.54"/>
    <n v="26.724"/>
    <n v="2"/>
    <n v="53.448"/>
  </r>
  <r>
    <x v="1"/>
    <x v="2"/>
    <x v="6"/>
    <s v="Registered Cycle Store"/>
    <x v="2"/>
    <x v="18"/>
    <x v="87"/>
    <s v="Silver/Black"/>
    <x v="852"/>
    <d v="2004-05-01T00:00:00"/>
    <n v="40.49"/>
    <n v="24.294"/>
    <n v="5"/>
    <n v="121.47"/>
  </r>
  <r>
    <x v="1"/>
    <x v="2"/>
    <x v="6"/>
    <s v="Registered Cycle Store"/>
    <x v="0"/>
    <x v="0"/>
    <x v="19"/>
    <s v="Black"/>
    <x v="866"/>
    <d v="2004-05-01T00:00:00"/>
    <n v="2294.9899999999998"/>
    <n v="1262.2445"/>
    <n v="16"/>
    <n v="20195.912"/>
  </r>
  <r>
    <x v="1"/>
    <x v="2"/>
    <x v="6"/>
    <s v="Registered Cycle Store"/>
    <x v="1"/>
    <x v="4"/>
    <x v="5"/>
    <s v="Multi"/>
    <x v="862"/>
    <d v="2004-05-01T00:00:00"/>
    <n v="49.99"/>
    <n v="29.994"/>
    <n v="8"/>
    <n v="239.952"/>
  </r>
  <r>
    <x v="1"/>
    <x v="2"/>
    <x v="6"/>
    <s v="Registered Cycle Store"/>
    <x v="2"/>
    <x v="31"/>
    <x v="73"/>
    <m/>
    <x v="863"/>
    <d v="2004-05-01T00:00:00"/>
    <n v="121.49"/>
    <n v="72.894000000000005"/>
    <n v="2"/>
    <n v="145.78800000000001"/>
  </r>
  <r>
    <x v="1"/>
    <x v="2"/>
    <x v="6"/>
    <s v="Registered Cycle Store"/>
    <x v="3"/>
    <x v="19"/>
    <x v="52"/>
    <m/>
    <x v="864"/>
    <d v="2004-05-01T00:00:00"/>
    <n v="120"/>
    <n v="69.599999999999994"/>
    <n v="14"/>
    <n v="974.39999999999986"/>
  </r>
  <r>
    <x v="1"/>
    <x v="2"/>
    <x v="6"/>
    <s v="Registered Cycle Store"/>
    <x v="2"/>
    <x v="9"/>
    <x v="22"/>
    <m/>
    <x v="870"/>
    <d v="2004-05-01T00:00:00"/>
    <n v="61.92"/>
    <n v="37.152000000000001"/>
    <n v="5"/>
    <n v="185.76"/>
  </r>
  <r>
    <x v="1"/>
    <x v="2"/>
    <x v="6"/>
    <s v="Registered Cycle Store"/>
    <x v="1"/>
    <x v="10"/>
    <x v="29"/>
    <s v="Black"/>
    <x v="866"/>
    <d v="2004-05-01T00:00:00"/>
    <n v="24.49"/>
    <n v="14.694000000000001"/>
    <n v="4"/>
    <n v="58.776000000000003"/>
  </r>
  <r>
    <x v="1"/>
    <x v="2"/>
    <x v="6"/>
    <s v="Registered Cycle Store"/>
    <x v="2"/>
    <x v="2"/>
    <x v="2"/>
    <s v="Silver"/>
    <x v="863"/>
    <d v="2004-05-01T00:00:00"/>
    <n v="1364.5"/>
    <n v="818.7"/>
    <n v="4"/>
    <n v="3274.8"/>
  </r>
  <r>
    <x v="1"/>
    <x v="2"/>
    <x v="6"/>
    <s v="Registered Cycle Store"/>
    <x v="2"/>
    <x v="2"/>
    <x v="84"/>
    <s v="Silver"/>
    <x v="881"/>
    <d v="2004-05-01T00:00:00"/>
    <n v="264.05"/>
    <n v="158.43"/>
    <n v="2"/>
    <n v="316.86"/>
  </r>
  <r>
    <x v="1"/>
    <x v="2"/>
    <x v="6"/>
    <s v="Registered Cycle Store"/>
    <x v="0"/>
    <x v="0"/>
    <x v="19"/>
    <s v="Silver"/>
    <x v="852"/>
    <d v="2004-05-01T00:00:00"/>
    <n v="2319.9899999999998"/>
    <n v="1391.9939999999999"/>
    <n v="2"/>
    <n v="2783.9879999999998"/>
  </r>
  <r>
    <x v="1"/>
    <x v="2"/>
    <x v="6"/>
    <s v="Registered Cycle Store"/>
    <x v="3"/>
    <x v="7"/>
    <x v="10"/>
    <s v="Blue"/>
    <x v="875"/>
    <d v="2004-05-01T00:00:00"/>
    <n v="34.99"/>
    <n v="20.2942"/>
    <n v="13"/>
    <n v="263.82459999999998"/>
  </r>
  <r>
    <x v="1"/>
    <x v="2"/>
    <x v="6"/>
    <s v="Registered Cycle Store"/>
    <x v="2"/>
    <x v="31"/>
    <x v="78"/>
    <m/>
    <x v="871"/>
    <d v="2004-05-01T00:00:00"/>
    <n v="53.99"/>
    <n v="32.393999999999998"/>
    <n v="3"/>
    <n v="97.181999999999988"/>
  </r>
  <r>
    <x v="1"/>
    <x v="2"/>
    <x v="6"/>
    <s v="Registered Cycle Store"/>
    <x v="2"/>
    <x v="2"/>
    <x v="2"/>
    <s v="Silver"/>
    <x v="858"/>
    <d v="2004-05-01T00:00:00"/>
    <n v="1364.5"/>
    <n v="818.7"/>
    <n v="3"/>
    <n v="2456.1000000000004"/>
  </r>
  <r>
    <x v="1"/>
    <x v="2"/>
    <x v="6"/>
    <s v="Registered Cycle Store"/>
    <x v="0"/>
    <x v="0"/>
    <x v="82"/>
    <s v="Silver"/>
    <x v="862"/>
    <d v="2004-05-01T00:00:00"/>
    <n v="564.99"/>
    <n v="112.998"/>
    <n v="2"/>
    <n v="225.99600000000001"/>
  </r>
  <r>
    <x v="1"/>
    <x v="2"/>
    <x v="6"/>
    <s v="Registered Cycle Store"/>
    <x v="1"/>
    <x v="23"/>
    <x v="59"/>
    <s v="Blue"/>
    <x v="861"/>
    <d v="2004-05-01T00:00:00"/>
    <n v="63.5"/>
    <n v="38.1"/>
    <n v="5"/>
    <n v="190.5"/>
  </r>
  <r>
    <x v="1"/>
    <x v="2"/>
    <x v="6"/>
    <s v="Registered Cycle Store"/>
    <x v="2"/>
    <x v="2"/>
    <x v="84"/>
    <s v="Black"/>
    <x v="857"/>
    <d v="2004-05-01T00:00:00"/>
    <n v="249.79"/>
    <n v="149.874"/>
    <n v="3"/>
    <n v="449.62199999999996"/>
  </r>
  <r>
    <x v="1"/>
    <x v="2"/>
    <x v="6"/>
    <s v="Registered Cycle Store"/>
    <x v="2"/>
    <x v="20"/>
    <x v="81"/>
    <m/>
    <x v="869"/>
    <d v="2004-05-01T00:00:00"/>
    <n v="27.12"/>
    <n v="16.271999999999998"/>
    <n v="4"/>
    <n v="65.087999999999994"/>
  </r>
  <r>
    <x v="1"/>
    <x v="2"/>
    <x v="6"/>
    <s v="Registered Cycle Store"/>
    <x v="2"/>
    <x v="2"/>
    <x v="2"/>
    <s v="Silver"/>
    <x v="861"/>
    <d v="2004-05-01T00:00:00"/>
    <n v="1364.5"/>
    <n v="818.7"/>
    <n v="4"/>
    <n v="3274.8"/>
  </r>
  <r>
    <x v="1"/>
    <x v="2"/>
    <x v="6"/>
    <s v="Registered Cycle Store"/>
    <x v="1"/>
    <x v="23"/>
    <x v="59"/>
    <s v="Blue"/>
    <x v="876"/>
    <d v="2004-05-01T00:00:00"/>
    <n v="63.5"/>
    <n v="34.924999999999997"/>
    <n v="24"/>
    <n v="838.19999999999993"/>
  </r>
  <r>
    <x v="1"/>
    <x v="2"/>
    <x v="6"/>
    <s v="Registered Cycle Store"/>
    <x v="1"/>
    <x v="14"/>
    <x v="56"/>
    <s v="Black"/>
    <x v="877"/>
    <d v="2004-05-01T00:00:00"/>
    <n v="69.989999999999995"/>
    <n v="38.494500000000002"/>
    <n v="17"/>
    <n v="654.40650000000005"/>
  </r>
  <r>
    <x v="1"/>
    <x v="2"/>
    <x v="6"/>
    <s v="Registered Cycle Store"/>
    <x v="3"/>
    <x v="22"/>
    <x v="57"/>
    <m/>
    <x v="875"/>
    <d v="2004-05-01T00:00:00"/>
    <n v="4.99"/>
    <n v="2.9940000000000002"/>
    <n v="8"/>
    <n v="23.952000000000002"/>
  </r>
  <r>
    <x v="1"/>
    <x v="2"/>
    <x v="6"/>
    <s v="Registered Cycle Store"/>
    <x v="1"/>
    <x v="5"/>
    <x v="6"/>
    <s v="Multi"/>
    <x v="869"/>
    <d v="2004-05-01T00:00:00"/>
    <n v="8.99"/>
    <n v="5.2141999999999999"/>
    <n v="12"/>
    <n v="62.570399999999999"/>
  </r>
  <r>
    <x v="1"/>
    <x v="2"/>
    <x v="6"/>
    <s v="Registered Cycle Store"/>
    <x v="1"/>
    <x v="14"/>
    <x v="56"/>
    <s v="Black"/>
    <x v="860"/>
    <d v="2004-05-01T00:00:00"/>
    <n v="69.989999999999995"/>
    <n v="40.594200000000001"/>
    <n v="13"/>
    <n v="527.72460000000001"/>
  </r>
  <r>
    <x v="1"/>
    <x v="2"/>
    <x v="6"/>
    <s v="Registered Cycle Store"/>
    <x v="2"/>
    <x v="20"/>
    <x v="88"/>
    <m/>
    <x v="855"/>
    <d v="2004-05-01T00:00:00"/>
    <n v="39.14"/>
    <n v="23.484000000000002"/>
    <n v="7"/>
    <n v="164.38800000000001"/>
  </r>
  <r>
    <x v="1"/>
    <x v="2"/>
    <x v="6"/>
    <s v="Registered Cycle Store"/>
    <x v="0"/>
    <x v="0"/>
    <x v="19"/>
    <s v="Black"/>
    <x v="880"/>
    <d v="2004-05-01T00:00:00"/>
    <n v="2294.9899999999998"/>
    <n v="1376.9939999999999"/>
    <n v="3"/>
    <n v="4130.982"/>
  </r>
  <r>
    <x v="1"/>
    <x v="2"/>
    <x v="6"/>
    <s v="Registered Cycle Store"/>
    <x v="2"/>
    <x v="26"/>
    <x v="65"/>
    <s v="Silver"/>
    <x v="858"/>
    <d v="2004-05-01T00:00:00"/>
    <n v="91.49"/>
    <n v="54.893999999999998"/>
    <n v="7"/>
    <n v="384.25799999999998"/>
  </r>
  <r>
    <x v="1"/>
    <x v="2"/>
    <x v="6"/>
    <s v="Registered Cycle Store"/>
    <x v="2"/>
    <x v="30"/>
    <x v="71"/>
    <s v="Silver"/>
    <x v="857"/>
    <d v="2004-05-01T00:00:00"/>
    <n v="20.239999999999998"/>
    <n v="12.144"/>
    <n v="7"/>
    <n v="85.007999999999996"/>
  </r>
  <r>
    <x v="1"/>
    <x v="2"/>
    <x v="6"/>
    <s v="Registered Cycle Store"/>
    <x v="0"/>
    <x v="0"/>
    <x v="82"/>
    <s v="Black"/>
    <x v="855"/>
    <d v="2004-05-01T00:00:00"/>
    <n v="539.99"/>
    <n v="323.99400000000003"/>
    <n v="1"/>
    <n v="323.99400000000003"/>
  </r>
  <r>
    <x v="1"/>
    <x v="2"/>
    <x v="6"/>
    <s v="Registered Cycle Store"/>
    <x v="3"/>
    <x v="32"/>
    <x v="76"/>
    <m/>
    <x v="879"/>
    <d v="2004-05-01T00:00:00"/>
    <n v="2.29"/>
    <n v="1.3740000000000001"/>
    <n v="4"/>
    <n v="5.4960000000000004"/>
  </r>
  <r>
    <x v="1"/>
    <x v="2"/>
    <x v="6"/>
    <s v="Registered Cycle Store"/>
    <x v="2"/>
    <x v="20"/>
    <x v="83"/>
    <m/>
    <x v="879"/>
    <d v="2004-05-01T00:00:00"/>
    <n v="52.64"/>
    <n v="31.584"/>
    <n v="3"/>
    <n v="94.751999999999995"/>
  </r>
  <r>
    <x v="1"/>
    <x v="2"/>
    <x v="6"/>
    <s v="Registered Cycle Store"/>
    <x v="0"/>
    <x v="0"/>
    <x v="19"/>
    <s v="Silver"/>
    <x v="863"/>
    <d v="2004-05-01T00:00:00"/>
    <n v="2319.9899999999998"/>
    <n v="1391.9939999999999"/>
    <n v="5"/>
    <n v="6959.9699999999993"/>
  </r>
  <r>
    <x v="1"/>
    <x v="2"/>
    <x v="6"/>
    <s v="Registered Cycle Store"/>
    <x v="1"/>
    <x v="4"/>
    <x v="58"/>
    <s v="Yellow"/>
    <x v="864"/>
    <d v="2004-05-01T00:00:00"/>
    <n v="53.99"/>
    <n v="32.393999999999998"/>
    <n v="1"/>
    <n v="32.393999999999998"/>
  </r>
  <r>
    <x v="1"/>
    <x v="2"/>
    <x v="6"/>
    <s v="Registered Cycle Store"/>
    <x v="2"/>
    <x v="28"/>
    <x v="72"/>
    <s v="Black"/>
    <x v="872"/>
    <d v="2004-05-01T00:00:00"/>
    <n v="175.49"/>
    <n v="105.294"/>
    <n v="5"/>
    <n v="526.47"/>
  </r>
  <r>
    <x v="1"/>
    <x v="2"/>
    <x v="6"/>
    <s v="Registered Cycle Store"/>
    <x v="1"/>
    <x v="4"/>
    <x v="5"/>
    <s v="Multi"/>
    <x v="854"/>
    <d v="2004-05-01T00:00:00"/>
    <n v="49.99"/>
    <n v="29.994"/>
    <n v="10"/>
    <n v="299.94"/>
  </r>
  <r>
    <x v="1"/>
    <x v="2"/>
    <x v="6"/>
    <s v="Registered Cycle Store"/>
    <x v="0"/>
    <x v="0"/>
    <x v="19"/>
    <s v="Black"/>
    <x v="862"/>
    <d v="2004-05-01T00:00:00"/>
    <n v="2294.9899999999998"/>
    <n v="1331.0942"/>
    <n v="11"/>
    <n v="14642.0362"/>
  </r>
  <r>
    <x v="1"/>
    <x v="2"/>
    <x v="6"/>
    <s v="Registered Cycle Store"/>
    <x v="0"/>
    <x v="0"/>
    <x v="19"/>
    <s v="Silver"/>
    <x v="853"/>
    <d v="2004-05-01T00:00:00"/>
    <n v="2319.9899999999998"/>
    <n v="1391.9939999999999"/>
    <n v="3"/>
    <n v="4175.982"/>
  </r>
  <r>
    <x v="1"/>
    <x v="2"/>
    <x v="6"/>
    <s v="Registered Cycle Store"/>
    <x v="2"/>
    <x v="29"/>
    <x v="70"/>
    <s v="Silver"/>
    <x v="854"/>
    <d v="2004-05-01T00:00:00"/>
    <n v="106.5"/>
    <n v="63.9"/>
    <n v="8"/>
    <n v="511.2"/>
  </r>
  <r>
    <x v="1"/>
    <x v="2"/>
    <x v="6"/>
    <s v="Registered Cycle Store"/>
    <x v="2"/>
    <x v="28"/>
    <x v="67"/>
    <s v="Black"/>
    <x v="878"/>
    <d v="2004-05-01T00:00:00"/>
    <n v="404.99"/>
    <n v="242.994"/>
    <n v="4"/>
    <n v="971.976"/>
  </r>
  <r>
    <x v="1"/>
    <x v="2"/>
    <x v="6"/>
    <s v="Registered Cycle Store"/>
    <x v="2"/>
    <x v="2"/>
    <x v="84"/>
    <s v="Black"/>
    <x v="866"/>
    <d v="2004-05-01T00:00:00"/>
    <n v="249.79"/>
    <n v="149.874"/>
    <n v="5"/>
    <n v="749.37"/>
  </r>
  <r>
    <x v="1"/>
    <x v="2"/>
    <x v="6"/>
    <s v="Registered Cycle Store"/>
    <x v="3"/>
    <x v="7"/>
    <x v="10"/>
    <s v="Black"/>
    <x v="836"/>
    <d v="2004-05-01T00:00:00"/>
    <n v="34.99"/>
    <n v="20.994"/>
    <n v="8"/>
    <n v="167.952"/>
  </r>
  <r>
    <x v="1"/>
    <x v="2"/>
    <x v="6"/>
    <s v="Registered Cycle Store"/>
    <x v="3"/>
    <x v="21"/>
    <x v="55"/>
    <s v="Silver"/>
    <x v="874"/>
    <d v="2004-05-01T00:00:00"/>
    <n v="54.99"/>
    <n v="32.994"/>
    <n v="10"/>
    <n v="329.94"/>
  </r>
  <r>
    <x v="1"/>
    <x v="2"/>
    <x v="6"/>
    <s v="Registered Cycle Store"/>
    <x v="2"/>
    <x v="2"/>
    <x v="2"/>
    <s v="Black"/>
    <x v="873"/>
    <d v="2004-05-01T00:00:00"/>
    <n v="1349.6"/>
    <n v="809.76"/>
    <n v="3"/>
    <n v="2429.2799999999997"/>
  </r>
  <r>
    <x v="1"/>
    <x v="2"/>
    <x v="6"/>
    <s v="Registered Cycle Store"/>
    <x v="2"/>
    <x v="2"/>
    <x v="84"/>
    <s v="Silver"/>
    <x v="858"/>
    <d v="2004-05-01T00:00:00"/>
    <n v="264.05"/>
    <n v="158.43"/>
    <n v="5"/>
    <n v="792.15000000000009"/>
  </r>
  <r>
    <x v="1"/>
    <x v="2"/>
    <x v="6"/>
    <s v="Registered Cycle Store"/>
    <x v="2"/>
    <x v="2"/>
    <x v="84"/>
    <s v="Silver"/>
    <x v="881"/>
    <d v="2004-05-01T00:00:00"/>
    <n v="264.05"/>
    <n v="158.43"/>
    <n v="4"/>
    <n v="633.72"/>
  </r>
  <r>
    <x v="1"/>
    <x v="2"/>
    <x v="6"/>
    <s v="Registered Cycle Store"/>
    <x v="2"/>
    <x v="2"/>
    <x v="84"/>
    <s v="Silver"/>
    <x v="881"/>
    <d v="2004-05-01T00:00:00"/>
    <n v="264.05"/>
    <n v="158.43"/>
    <n v="3"/>
    <n v="475.29"/>
  </r>
  <r>
    <x v="1"/>
    <x v="2"/>
    <x v="6"/>
    <s v="Registered Cycle Store"/>
    <x v="2"/>
    <x v="2"/>
    <x v="38"/>
    <s v="Silver"/>
    <x v="857"/>
    <d v="2004-05-01T00:00:00"/>
    <n v="364.09"/>
    <n v="218.45400000000001"/>
    <n v="5"/>
    <n v="1092.27"/>
  </r>
  <r>
    <x v="1"/>
    <x v="2"/>
    <x v="6"/>
    <s v="Registered Cycle Store"/>
    <x v="1"/>
    <x v="10"/>
    <x v="29"/>
    <s v="Black"/>
    <x v="854"/>
    <d v="2004-05-01T00:00:00"/>
    <n v="24.49"/>
    <n v="14.694000000000001"/>
    <n v="7"/>
    <n v="102.858"/>
  </r>
  <r>
    <x v="1"/>
    <x v="3"/>
    <x v="7"/>
    <s v="Rampart Amusement Company"/>
    <x v="0"/>
    <x v="25"/>
    <x v="61"/>
    <s v="Yellow"/>
    <x v="879"/>
    <d v="2004-05-01T00:00:00"/>
    <n v="742.35"/>
    <n v="445.41"/>
    <n v="2"/>
    <n v="890.82"/>
  </r>
  <r>
    <x v="0"/>
    <x v="0"/>
    <x v="2"/>
    <s v="Family Entertainment Center"/>
    <x v="0"/>
    <x v="25"/>
    <x v="61"/>
    <s v="Yellow"/>
    <x v="865"/>
    <d v="2004-05-01T00:00:00"/>
    <n v="742.35"/>
    <n v="445.41"/>
    <n v="1"/>
    <n v="445.41"/>
  </r>
  <r>
    <x v="1"/>
    <x v="2"/>
    <x v="6"/>
    <s v="Perfect Toys"/>
    <x v="2"/>
    <x v="27"/>
    <x v="66"/>
    <s v="Blue"/>
    <x v="874"/>
    <d v="2004-05-01T00:00:00"/>
    <n v="1003.91"/>
    <n v="602.346"/>
    <n v="2"/>
    <n v="1204.692"/>
  </r>
  <r>
    <x v="1"/>
    <x v="2"/>
    <x v="6"/>
    <s v="Perfect Toys"/>
    <x v="0"/>
    <x v="25"/>
    <x v="61"/>
    <s v="Blue"/>
    <x v="859"/>
    <d v="2004-05-01T00:00:00"/>
    <n v="742.35"/>
    <n v="445.41"/>
    <n v="3"/>
    <n v="1336.23"/>
  </r>
  <r>
    <x v="1"/>
    <x v="2"/>
    <x v="6"/>
    <s v="Perfect Toys"/>
    <x v="2"/>
    <x v="27"/>
    <x v="80"/>
    <s v="Yellow"/>
    <x v="875"/>
    <d v="2004-05-01T00:00:00"/>
    <n v="333.42"/>
    <n v="200.05199999999999"/>
    <n v="2"/>
    <n v="400.10399999999998"/>
  </r>
  <r>
    <x v="1"/>
    <x v="2"/>
    <x v="6"/>
    <s v="Perfect Toys"/>
    <x v="0"/>
    <x v="25"/>
    <x v="62"/>
    <s v="Blue"/>
    <x v="859"/>
    <d v="2004-05-01T00:00:00"/>
    <n v="2384.0700000000002"/>
    <n v="1430.442"/>
    <n v="8"/>
    <n v="11443.536"/>
  </r>
  <r>
    <x v="1"/>
    <x v="2"/>
    <x v="6"/>
    <s v="Perfect Toys"/>
    <x v="0"/>
    <x v="25"/>
    <x v="64"/>
    <s v="Blue"/>
    <x v="866"/>
    <d v="2004-05-01T00:00:00"/>
    <n v="1214.8499999999999"/>
    <n v="728.91"/>
    <n v="4"/>
    <n v="2915.64"/>
  </r>
  <r>
    <x v="1"/>
    <x v="2"/>
    <x v="6"/>
    <s v="Perfect Toys"/>
    <x v="2"/>
    <x v="9"/>
    <x v="75"/>
    <m/>
    <x v="836"/>
    <d v="2004-05-01T00:00:00"/>
    <n v="91.57"/>
    <n v="54.942"/>
    <n v="2"/>
    <n v="109.884"/>
  </r>
  <r>
    <x v="1"/>
    <x v="2"/>
    <x v="6"/>
    <s v="Perfect Toys"/>
    <x v="0"/>
    <x v="25"/>
    <x v="64"/>
    <s v="Blue"/>
    <x v="858"/>
    <d v="2004-05-01T00:00:00"/>
    <n v="1214.8499999999999"/>
    <n v="728.91"/>
    <n v="8"/>
    <n v="5831.28"/>
  </r>
  <r>
    <x v="1"/>
    <x v="2"/>
    <x v="6"/>
    <s v="Perfect Toys"/>
    <x v="0"/>
    <x v="25"/>
    <x v="61"/>
    <s v="Yellow"/>
    <x v="869"/>
    <d v="2004-05-01T00:00:00"/>
    <n v="742.35"/>
    <n v="445.41"/>
    <n v="3"/>
    <n v="1336.23"/>
  </r>
  <r>
    <x v="1"/>
    <x v="2"/>
    <x v="6"/>
    <s v="Perfect Toys"/>
    <x v="0"/>
    <x v="25"/>
    <x v="62"/>
    <s v="Yellow"/>
    <x v="858"/>
    <d v="2004-05-01T00:00:00"/>
    <n v="2384.0700000000002"/>
    <n v="1382.7606000000001"/>
    <n v="11"/>
    <n v="15210.366600000001"/>
  </r>
  <r>
    <x v="1"/>
    <x v="2"/>
    <x v="6"/>
    <s v="Perfect Toys"/>
    <x v="0"/>
    <x v="25"/>
    <x v="62"/>
    <s v="Blue"/>
    <x v="860"/>
    <d v="2004-05-01T00:00:00"/>
    <n v="2384.0700000000002"/>
    <n v="1430.442"/>
    <n v="5"/>
    <n v="7152.21"/>
  </r>
  <r>
    <x v="1"/>
    <x v="2"/>
    <x v="6"/>
    <s v="Perfect Toys"/>
    <x v="2"/>
    <x v="27"/>
    <x v="66"/>
    <s v="Yellow"/>
    <x v="852"/>
    <d v="2004-05-01T00:00:00"/>
    <n v="1003.91"/>
    <n v="602.346"/>
    <n v="1"/>
    <n v="602.346"/>
  </r>
  <r>
    <x v="1"/>
    <x v="2"/>
    <x v="6"/>
    <s v="Perfect Toys"/>
    <x v="0"/>
    <x v="25"/>
    <x v="61"/>
    <s v="Blue"/>
    <x v="873"/>
    <d v="2004-05-01T00:00:00"/>
    <n v="742.35"/>
    <n v="445.41"/>
    <n v="4"/>
    <n v="1781.64"/>
  </r>
  <r>
    <x v="1"/>
    <x v="2"/>
    <x v="6"/>
    <s v="Perfect Toys"/>
    <x v="0"/>
    <x v="25"/>
    <x v="62"/>
    <s v="Blue"/>
    <x v="866"/>
    <d v="2004-05-01T00:00:00"/>
    <n v="2384.0700000000002"/>
    <n v="1430.442"/>
    <n v="3"/>
    <n v="4291.326"/>
  </r>
  <r>
    <x v="1"/>
    <x v="2"/>
    <x v="6"/>
    <s v="Perfect Toys"/>
    <x v="0"/>
    <x v="25"/>
    <x v="61"/>
    <s v="Yellow"/>
    <x v="881"/>
    <d v="2004-05-01T00:00:00"/>
    <n v="742.35"/>
    <n v="430.56299999999999"/>
    <n v="12"/>
    <n v="5166.7559999999994"/>
  </r>
  <r>
    <x v="1"/>
    <x v="2"/>
    <x v="6"/>
    <s v="Perfect Toys"/>
    <x v="0"/>
    <x v="25"/>
    <x v="61"/>
    <s v="Yellow"/>
    <x v="855"/>
    <d v="2004-05-01T00:00:00"/>
    <n v="742.35"/>
    <n v="445.41"/>
    <n v="8"/>
    <n v="3563.28"/>
  </r>
  <r>
    <x v="1"/>
    <x v="2"/>
    <x v="6"/>
    <s v="Perfect Toys"/>
    <x v="2"/>
    <x v="20"/>
    <x v="69"/>
    <m/>
    <x v="872"/>
    <d v="2004-05-01T00:00:00"/>
    <n v="52.64"/>
    <n v="31.584"/>
    <n v="1"/>
    <n v="31.584"/>
  </r>
  <r>
    <x v="1"/>
    <x v="2"/>
    <x v="6"/>
    <s v="Perfect Toys"/>
    <x v="0"/>
    <x v="25"/>
    <x v="64"/>
    <s v="Blue"/>
    <x v="880"/>
    <d v="2004-05-01T00:00:00"/>
    <n v="1214.8499999999999"/>
    <n v="728.91"/>
    <n v="10"/>
    <n v="7289.0999999999995"/>
  </r>
  <r>
    <x v="1"/>
    <x v="2"/>
    <x v="6"/>
    <s v="Perfect Toys"/>
    <x v="2"/>
    <x v="27"/>
    <x v="80"/>
    <s v="Blue"/>
    <x v="875"/>
    <d v="2004-05-01T00:00:00"/>
    <n v="333.42"/>
    <n v="200.05199999999999"/>
    <n v="3"/>
    <n v="600.15599999999995"/>
  </r>
  <r>
    <x v="1"/>
    <x v="2"/>
    <x v="6"/>
    <s v="Perfect Toys"/>
    <x v="2"/>
    <x v="27"/>
    <x v="66"/>
    <s v="Blue"/>
    <x v="852"/>
    <d v="2004-05-01T00:00:00"/>
    <n v="1003.91"/>
    <n v="602.346"/>
    <n v="4"/>
    <n v="2409.384"/>
  </r>
  <r>
    <x v="1"/>
    <x v="2"/>
    <x v="6"/>
    <s v="Perfect Toys"/>
    <x v="0"/>
    <x v="25"/>
    <x v="62"/>
    <s v="Yellow"/>
    <x v="859"/>
    <d v="2004-05-01T00:00:00"/>
    <n v="2384.0700000000002"/>
    <n v="1382.7606000000001"/>
    <n v="11"/>
    <n v="15210.366600000001"/>
  </r>
  <r>
    <x v="1"/>
    <x v="2"/>
    <x v="6"/>
    <s v="Perfect Toys"/>
    <x v="2"/>
    <x v="27"/>
    <x v="80"/>
    <s v="Blue"/>
    <x v="878"/>
    <d v="2004-05-01T00:00:00"/>
    <n v="333.42"/>
    <n v="200.05199999999999"/>
    <n v="4"/>
    <n v="800.20799999999997"/>
  </r>
  <r>
    <x v="1"/>
    <x v="2"/>
    <x v="6"/>
    <s v="Perfect Toys"/>
    <x v="2"/>
    <x v="27"/>
    <x v="80"/>
    <s v="Yellow"/>
    <x v="881"/>
    <d v="2004-05-01T00:00:00"/>
    <n v="333.42"/>
    <n v="200.05199999999999"/>
    <n v="3"/>
    <n v="600.15599999999995"/>
  </r>
  <r>
    <x v="1"/>
    <x v="2"/>
    <x v="6"/>
    <s v="Perfect Toys"/>
    <x v="2"/>
    <x v="27"/>
    <x v="66"/>
    <s v="Blue"/>
    <x v="859"/>
    <d v="2004-05-01T00:00:00"/>
    <n v="1003.91"/>
    <n v="602.346"/>
    <n v="3"/>
    <n v="1807.038"/>
  </r>
  <r>
    <x v="1"/>
    <x v="2"/>
    <x v="6"/>
    <s v="Perfect Toys"/>
    <x v="2"/>
    <x v="27"/>
    <x v="66"/>
    <s v="Yellow"/>
    <x v="866"/>
    <d v="2004-05-01T00:00:00"/>
    <n v="1003.91"/>
    <n v="602.346"/>
    <n v="2"/>
    <n v="1204.692"/>
  </r>
  <r>
    <x v="1"/>
    <x v="2"/>
    <x v="6"/>
    <s v="Perfect Toys"/>
    <x v="2"/>
    <x v="27"/>
    <x v="66"/>
    <s v="Yellow"/>
    <x v="867"/>
    <d v="2004-05-01T00:00:00"/>
    <n v="1003.91"/>
    <n v="602.346"/>
    <n v="4"/>
    <n v="2409.384"/>
  </r>
  <r>
    <x v="1"/>
    <x v="2"/>
    <x v="6"/>
    <s v="Perfect Toys"/>
    <x v="0"/>
    <x v="25"/>
    <x v="61"/>
    <s v="Blue"/>
    <x v="875"/>
    <d v="2004-05-01T00:00:00"/>
    <n v="742.35"/>
    <n v="445.41"/>
    <n v="3"/>
    <n v="1336.23"/>
  </r>
  <r>
    <x v="1"/>
    <x v="2"/>
    <x v="6"/>
    <s v="Perfect Toys"/>
    <x v="2"/>
    <x v="27"/>
    <x v="66"/>
    <s v="Blue"/>
    <x v="864"/>
    <d v="2004-05-01T00:00:00"/>
    <n v="1003.91"/>
    <n v="602.346"/>
    <n v="3"/>
    <n v="1807.038"/>
  </r>
  <r>
    <x v="1"/>
    <x v="2"/>
    <x v="6"/>
    <s v="Perfect Toys"/>
    <x v="0"/>
    <x v="25"/>
    <x v="62"/>
    <s v="Yellow"/>
    <x v="863"/>
    <d v="2004-05-01T00:00:00"/>
    <n v="2384.0700000000002"/>
    <n v="1430.442"/>
    <n v="8"/>
    <n v="11443.536"/>
  </r>
  <r>
    <x v="1"/>
    <x v="2"/>
    <x v="6"/>
    <s v="Perfect Toys"/>
    <x v="2"/>
    <x v="27"/>
    <x v="80"/>
    <s v="Yellow"/>
    <x v="877"/>
    <d v="2004-05-01T00:00:00"/>
    <n v="333.42"/>
    <n v="200.05199999999999"/>
    <n v="2"/>
    <n v="400.10399999999998"/>
  </r>
  <r>
    <x v="0"/>
    <x v="0"/>
    <x v="2"/>
    <s v="Authorized Bike Sales and Rental"/>
    <x v="0"/>
    <x v="25"/>
    <x v="61"/>
    <s v="Yellow"/>
    <x v="876"/>
    <d v="2004-05-01T00:00:00"/>
    <n v="742.35"/>
    <n v="445.41"/>
    <n v="2"/>
    <n v="890.82"/>
  </r>
  <r>
    <x v="0"/>
    <x v="0"/>
    <x v="2"/>
    <s v="Authorized Bike Sales and Rental"/>
    <x v="2"/>
    <x v="27"/>
    <x v="80"/>
    <s v="Yellow"/>
    <x v="863"/>
    <d v="2004-05-01T00:00:00"/>
    <n v="333.42"/>
    <n v="200.05199999999999"/>
    <n v="1"/>
    <n v="200.05199999999999"/>
  </r>
  <r>
    <x v="0"/>
    <x v="0"/>
    <x v="2"/>
    <s v="Authorized Bike Sales and Rental"/>
    <x v="2"/>
    <x v="27"/>
    <x v="66"/>
    <s v="Yellow"/>
    <x v="866"/>
    <d v="2004-05-01T00:00:00"/>
    <n v="1003.91"/>
    <n v="602.346"/>
    <n v="4"/>
    <n v="2409.384"/>
  </r>
  <r>
    <x v="0"/>
    <x v="0"/>
    <x v="2"/>
    <s v="Authorized Bike Sales and Rental"/>
    <x v="0"/>
    <x v="25"/>
    <x v="61"/>
    <s v="Blue"/>
    <x v="869"/>
    <d v="2004-05-01T00:00:00"/>
    <n v="742.35"/>
    <n v="445.41"/>
    <n v="5"/>
    <n v="2227.0500000000002"/>
  </r>
  <r>
    <x v="0"/>
    <x v="0"/>
    <x v="2"/>
    <s v="Authorized Bike Sales and Rental"/>
    <x v="0"/>
    <x v="25"/>
    <x v="61"/>
    <s v="Blue"/>
    <x v="860"/>
    <d v="2004-05-01T00:00:00"/>
    <n v="742.35"/>
    <n v="445.41"/>
    <n v="1"/>
    <n v="445.41"/>
  </r>
  <r>
    <x v="0"/>
    <x v="0"/>
    <x v="2"/>
    <s v="Authorized Bike Sales and Rental"/>
    <x v="0"/>
    <x v="25"/>
    <x v="61"/>
    <s v="Yellow"/>
    <x v="865"/>
    <d v="2004-05-01T00:00:00"/>
    <n v="742.35"/>
    <n v="445.41"/>
    <n v="3"/>
    <n v="1336.23"/>
  </r>
  <r>
    <x v="0"/>
    <x v="0"/>
    <x v="2"/>
    <s v="Authorized Bike Sales and Rental"/>
    <x v="0"/>
    <x v="25"/>
    <x v="61"/>
    <s v="Yellow"/>
    <x v="854"/>
    <d v="2004-05-01T00:00:00"/>
    <n v="742.35"/>
    <n v="445.41"/>
    <n v="2"/>
    <n v="890.82"/>
  </r>
  <r>
    <x v="0"/>
    <x v="0"/>
    <x v="2"/>
    <s v="Authorized Bike Sales and Rental"/>
    <x v="2"/>
    <x v="20"/>
    <x v="69"/>
    <m/>
    <x v="857"/>
    <d v="2004-05-01T00:00:00"/>
    <n v="52.64"/>
    <n v="31.584"/>
    <n v="2"/>
    <n v="63.167999999999999"/>
  </r>
  <r>
    <x v="0"/>
    <x v="0"/>
    <x v="2"/>
    <s v="Authorized Bike Sales and Rental"/>
    <x v="2"/>
    <x v="27"/>
    <x v="66"/>
    <s v="Yellow"/>
    <x v="860"/>
    <d v="2004-05-01T00:00:00"/>
    <n v="1003.91"/>
    <n v="602.346"/>
    <n v="6"/>
    <n v="3614.076"/>
  </r>
  <r>
    <x v="0"/>
    <x v="0"/>
    <x v="2"/>
    <s v="Authorized Bike Sales and Rental"/>
    <x v="0"/>
    <x v="25"/>
    <x v="64"/>
    <s v="Blue"/>
    <x v="876"/>
    <d v="2004-05-01T00:00:00"/>
    <n v="1214.8499999999999"/>
    <n v="728.91"/>
    <n v="1"/>
    <n v="728.91"/>
  </r>
  <r>
    <x v="0"/>
    <x v="0"/>
    <x v="2"/>
    <s v="Authorized Bike Sales and Rental"/>
    <x v="2"/>
    <x v="27"/>
    <x v="66"/>
    <s v="Blue"/>
    <x v="862"/>
    <d v="2004-05-01T00:00:00"/>
    <n v="1003.91"/>
    <n v="602.346"/>
    <n v="3"/>
    <n v="1807.038"/>
  </r>
  <r>
    <x v="0"/>
    <x v="0"/>
    <x v="2"/>
    <s v="Authorized Bike Sales and Rental"/>
    <x v="2"/>
    <x v="27"/>
    <x v="80"/>
    <s v="Yellow"/>
    <x v="876"/>
    <d v="2004-05-01T00:00:00"/>
    <n v="333.42"/>
    <n v="200.05199999999999"/>
    <n v="1"/>
    <n v="200.05199999999999"/>
  </r>
  <r>
    <x v="0"/>
    <x v="0"/>
    <x v="2"/>
    <s v="Authorized Bike Sales and Rental"/>
    <x v="1"/>
    <x v="23"/>
    <x v="59"/>
    <s v="Blue"/>
    <x v="880"/>
    <d v="2004-05-01T00:00:00"/>
    <n v="63.5"/>
    <n v="38.1"/>
    <n v="3"/>
    <n v="114.30000000000001"/>
  </r>
  <r>
    <x v="0"/>
    <x v="0"/>
    <x v="2"/>
    <s v="Authorized Bike Sales and Rental"/>
    <x v="2"/>
    <x v="27"/>
    <x v="66"/>
    <s v="Blue"/>
    <x v="879"/>
    <d v="2004-05-01T00:00:00"/>
    <n v="1003.91"/>
    <n v="602.346"/>
    <n v="2"/>
    <n v="1204.692"/>
  </r>
  <r>
    <x v="0"/>
    <x v="0"/>
    <x v="2"/>
    <s v="Authorized Bike Sales and Rental"/>
    <x v="0"/>
    <x v="25"/>
    <x v="64"/>
    <s v="Blue"/>
    <x v="836"/>
    <d v="2004-05-01T00:00:00"/>
    <n v="1214.8499999999999"/>
    <n v="728.91"/>
    <n v="4"/>
    <n v="2915.64"/>
  </r>
  <r>
    <x v="0"/>
    <x v="0"/>
    <x v="2"/>
    <s v="Authorized Bike Sales and Rental"/>
    <x v="2"/>
    <x v="27"/>
    <x v="80"/>
    <s v="Blue"/>
    <x v="879"/>
    <d v="2004-05-01T00:00:00"/>
    <n v="333.42"/>
    <n v="200.05199999999999"/>
    <n v="3"/>
    <n v="600.15599999999995"/>
  </r>
  <r>
    <x v="0"/>
    <x v="0"/>
    <x v="2"/>
    <s v="Authorized Bike Sales and Rental"/>
    <x v="0"/>
    <x v="25"/>
    <x v="62"/>
    <s v="Yellow"/>
    <x v="881"/>
    <d v="2004-05-01T00:00:00"/>
    <n v="2384.0700000000002"/>
    <n v="1430.442"/>
    <n v="3"/>
    <n v="4291.326"/>
  </r>
  <r>
    <x v="0"/>
    <x v="0"/>
    <x v="2"/>
    <s v="Authorized Bike Sales and Rental"/>
    <x v="0"/>
    <x v="25"/>
    <x v="64"/>
    <s v="Blue"/>
    <x v="862"/>
    <d v="2004-05-01T00:00:00"/>
    <n v="1214.8499999999999"/>
    <n v="728.91"/>
    <n v="3"/>
    <n v="2186.73"/>
  </r>
  <r>
    <x v="0"/>
    <x v="0"/>
    <x v="0"/>
    <s v="New and Used Bicycles"/>
    <x v="0"/>
    <x v="3"/>
    <x v="50"/>
    <s v="Yellow"/>
    <x v="836"/>
    <d v="2004-05-01T00:00:00"/>
    <n v="1700.99"/>
    <n v="1020.5940000000001"/>
    <n v="2"/>
    <n v="2041.1880000000001"/>
  </r>
  <r>
    <x v="0"/>
    <x v="0"/>
    <x v="0"/>
    <s v="New and Used Bicycles"/>
    <x v="0"/>
    <x v="3"/>
    <x v="17"/>
    <s v="Yellow"/>
    <x v="879"/>
    <d v="2004-05-01T00:00:00"/>
    <n v="1120.49"/>
    <n v="672.29399999999998"/>
    <n v="3"/>
    <n v="2016.8820000000001"/>
  </r>
  <r>
    <x v="0"/>
    <x v="0"/>
    <x v="0"/>
    <s v="New and Used Bicycles"/>
    <x v="0"/>
    <x v="3"/>
    <x v="12"/>
    <s v="Black"/>
    <x v="857"/>
    <d v="2004-05-01T00:00:00"/>
    <n v="2443.35"/>
    <n v="1466.01"/>
    <n v="1"/>
    <n v="1466.01"/>
  </r>
  <r>
    <x v="0"/>
    <x v="0"/>
    <x v="0"/>
    <s v="New and Used Bicycles"/>
    <x v="2"/>
    <x v="18"/>
    <x v="53"/>
    <s v="Silver/Black"/>
    <x v="876"/>
    <d v="2004-05-01T00:00:00"/>
    <n v="40.49"/>
    <n v="24.294"/>
    <n v="4"/>
    <n v="97.176000000000002"/>
  </r>
  <r>
    <x v="0"/>
    <x v="0"/>
    <x v="0"/>
    <s v="New and Used Bicycles"/>
    <x v="0"/>
    <x v="3"/>
    <x v="49"/>
    <s v="Black"/>
    <x v="836"/>
    <d v="2004-05-01T00:00:00"/>
    <n v="539.99"/>
    <n v="323.99400000000003"/>
    <n v="1"/>
    <n v="323.99400000000003"/>
  </r>
  <r>
    <x v="0"/>
    <x v="0"/>
    <x v="0"/>
    <s v="New and Used Bicycles"/>
    <x v="0"/>
    <x v="3"/>
    <x v="17"/>
    <s v="Yellow"/>
    <x v="876"/>
    <d v="2004-05-01T00:00:00"/>
    <n v="1120.49"/>
    <n v="672.29399999999998"/>
    <n v="1"/>
    <n v="672.29399999999998"/>
  </r>
  <r>
    <x v="0"/>
    <x v="0"/>
    <x v="0"/>
    <s v="New and Used Bicycles"/>
    <x v="0"/>
    <x v="3"/>
    <x v="49"/>
    <s v="Black"/>
    <x v="856"/>
    <d v="2004-05-01T00:00:00"/>
    <n v="539.99"/>
    <n v="323.99400000000003"/>
    <n v="1"/>
    <n v="323.99400000000003"/>
  </r>
  <r>
    <x v="0"/>
    <x v="0"/>
    <x v="0"/>
    <s v="New and Used Bicycles"/>
    <x v="0"/>
    <x v="3"/>
    <x v="17"/>
    <s v="Yellow"/>
    <x v="870"/>
    <d v="2004-05-01T00:00:00"/>
    <n v="1120.49"/>
    <n v="672.29399999999998"/>
    <n v="2"/>
    <n v="1344.588"/>
  </r>
  <r>
    <x v="0"/>
    <x v="0"/>
    <x v="0"/>
    <s v="New and Used Bicycles"/>
    <x v="0"/>
    <x v="3"/>
    <x v="50"/>
    <s v="Yellow"/>
    <x v="869"/>
    <d v="2004-05-01T00:00:00"/>
    <n v="1700.99"/>
    <n v="1020.5940000000001"/>
    <n v="2"/>
    <n v="2041.1880000000001"/>
  </r>
  <r>
    <x v="0"/>
    <x v="0"/>
    <x v="0"/>
    <s v="New and Used Bicycles"/>
    <x v="1"/>
    <x v="1"/>
    <x v="48"/>
    <s v="White"/>
    <x v="856"/>
    <d v="2004-05-01T00:00:00"/>
    <n v="8.99"/>
    <n v="5.3940000000000001"/>
    <n v="7"/>
    <n v="37.758000000000003"/>
  </r>
  <r>
    <x v="0"/>
    <x v="0"/>
    <x v="0"/>
    <s v="New and Used Bicycles"/>
    <x v="2"/>
    <x v="6"/>
    <x v="8"/>
    <s v="Black"/>
    <x v="872"/>
    <d v="2004-05-01T00:00:00"/>
    <n v="337.22"/>
    <n v="202.33199999999999"/>
    <n v="1"/>
    <n v="202.33199999999999"/>
  </r>
  <r>
    <x v="0"/>
    <x v="0"/>
    <x v="0"/>
    <s v="New and Used Bicycles"/>
    <x v="2"/>
    <x v="18"/>
    <x v="47"/>
    <s v="Silver/Black"/>
    <x v="859"/>
    <d v="2004-05-01T00:00:00"/>
    <n v="62.09"/>
    <n v="37.253999999999998"/>
    <n v="3"/>
    <n v="111.762"/>
  </r>
  <r>
    <x v="0"/>
    <x v="0"/>
    <x v="0"/>
    <s v="New and Used Bicycles"/>
    <x v="0"/>
    <x v="3"/>
    <x v="49"/>
    <s v="Black"/>
    <x v="870"/>
    <d v="2004-05-01T00:00:00"/>
    <n v="539.99"/>
    <n v="323.99400000000003"/>
    <n v="1"/>
    <n v="323.99400000000003"/>
  </r>
  <r>
    <x v="0"/>
    <x v="0"/>
    <x v="0"/>
    <s v="New and Used Bicycles"/>
    <x v="0"/>
    <x v="3"/>
    <x v="12"/>
    <s v="Black"/>
    <x v="874"/>
    <d v="2004-05-01T00:00:00"/>
    <n v="2443.35"/>
    <n v="1466.01"/>
    <n v="1"/>
    <n v="1466.01"/>
  </r>
  <r>
    <x v="0"/>
    <x v="0"/>
    <x v="0"/>
    <s v="New and Used Bicycles"/>
    <x v="0"/>
    <x v="3"/>
    <x v="17"/>
    <s v="Yellow"/>
    <x v="862"/>
    <d v="2004-05-01T00:00:00"/>
    <n v="1120.49"/>
    <n v="672.29399999999998"/>
    <n v="1"/>
    <n v="672.29399999999998"/>
  </r>
  <r>
    <x v="0"/>
    <x v="0"/>
    <x v="0"/>
    <s v="New and Used Bicycles"/>
    <x v="0"/>
    <x v="3"/>
    <x v="17"/>
    <s v="Yellow"/>
    <x v="860"/>
    <d v="2004-05-01T00:00:00"/>
    <n v="1120.49"/>
    <n v="672.29399999999998"/>
    <n v="1"/>
    <n v="672.29399999999998"/>
  </r>
  <r>
    <x v="0"/>
    <x v="0"/>
    <x v="0"/>
    <s v="New and Used Bicycles"/>
    <x v="0"/>
    <x v="3"/>
    <x v="12"/>
    <s v="Black"/>
    <x v="857"/>
    <d v="2004-05-01T00:00:00"/>
    <n v="2443.35"/>
    <n v="1466.01"/>
    <n v="2"/>
    <n v="2932.02"/>
  </r>
  <r>
    <x v="0"/>
    <x v="0"/>
    <x v="0"/>
    <s v="New and Used Bicycles"/>
    <x v="2"/>
    <x v="6"/>
    <x v="15"/>
    <s v="Yellow"/>
    <x v="875"/>
    <d v="2004-05-01T00:00:00"/>
    <n v="594.83000000000004"/>
    <n v="356.89800000000002"/>
    <n v="3"/>
    <n v="1070.694"/>
  </r>
  <r>
    <x v="0"/>
    <x v="0"/>
    <x v="0"/>
    <s v="New and Used Bicycles"/>
    <x v="0"/>
    <x v="3"/>
    <x v="49"/>
    <s v="Black"/>
    <x v="861"/>
    <d v="2004-05-01T00:00:00"/>
    <n v="539.99"/>
    <n v="323.99400000000003"/>
    <n v="3"/>
    <n v="971.98200000000008"/>
  </r>
  <r>
    <x v="0"/>
    <x v="0"/>
    <x v="0"/>
    <s v="New and Used Bicycles"/>
    <x v="0"/>
    <x v="3"/>
    <x v="12"/>
    <s v="Black"/>
    <x v="879"/>
    <d v="2004-05-01T00:00:00"/>
    <n v="2443.35"/>
    <n v="1466.01"/>
    <n v="1"/>
    <n v="1466.01"/>
  </r>
  <r>
    <x v="0"/>
    <x v="0"/>
    <x v="0"/>
    <s v="New and Used Bicycles"/>
    <x v="0"/>
    <x v="3"/>
    <x v="50"/>
    <s v="Yellow"/>
    <x v="867"/>
    <d v="2004-05-01T00:00:00"/>
    <n v="1700.99"/>
    <n v="1020.5940000000001"/>
    <n v="2"/>
    <n v="2041.1880000000001"/>
  </r>
  <r>
    <x v="0"/>
    <x v="0"/>
    <x v="0"/>
    <s v="New and Used Bicycles"/>
    <x v="0"/>
    <x v="3"/>
    <x v="50"/>
    <s v="Yellow"/>
    <x v="881"/>
    <d v="2004-05-01T00:00:00"/>
    <n v="1700.99"/>
    <n v="1020.5940000000001"/>
    <n v="1"/>
    <n v="1020.5940000000001"/>
  </r>
  <r>
    <x v="0"/>
    <x v="0"/>
    <x v="0"/>
    <s v="Lubricant and Grease Suppliers"/>
    <x v="1"/>
    <x v="4"/>
    <x v="58"/>
    <s v="Yellow"/>
    <x v="856"/>
    <d v="2004-05-01T00:00:00"/>
    <n v="53.99"/>
    <n v="32.393999999999998"/>
    <n v="3"/>
    <n v="97.181999999999988"/>
  </r>
  <r>
    <x v="0"/>
    <x v="0"/>
    <x v="0"/>
    <s v="Lubricant and Grease Suppliers"/>
    <x v="3"/>
    <x v="19"/>
    <x v="52"/>
    <m/>
    <x v="880"/>
    <d v="2004-05-01T00:00:00"/>
    <n v="120"/>
    <n v="72"/>
    <n v="3"/>
    <n v="216"/>
  </r>
  <r>
    <x v="0"/>
    <x v="0"/>
    <x v="0"/>
    <s v="Lubricant and Grease Suppliers"/>
    <x v="1"/>
    <x v="23"/>
    <x v="59"/>
    <s v="Blue"/>
    <x v="866"/>
    <d v="2004-05-01T00:00:00"/>
    <n v="63.5"/>
    <n v="38.1"/>
    <n v="2"/>
    <n v="76.2"/>
  </r>
  <r>
    <x v="0"/>
    <x v="0"/>
    <x v="0"/>
    <s v="Lubricant and Grease Suppliers"/>
    <x v="0"/>
    <x v="0"/>
    <x v="19"/>
    <s v="Black"/>
    <x v="878"/>
    <d v="2004-05-01T00:00:00"/>
    <n v="2294.9899999999998"/>
    <n v="1376.9939999999999"/>
    <n v="2"/>
    <n v="2753.9879999999998"/>
  </r>
  <r>
    <x v="0"/>
    <x v="0"/>
    <x v="0"/>
    <s v="Lubricant and Grease Suppliers"/>
    <x v="1"/>
    <x v="14"/>
    <x v="56"/>
    <s v="Black"/>
    <x v="863"/>
    <d v="2004-05-01T00:00:00"/>
    <n v="69.989999999999995"/>
    <n v="41.994"/>
    <n v="4"/>
    <n v="167.976"/>
  </r>
  <r>
    <x v="0"/>
    <x v="0"/>
    <x v="0"/>
    <s v="Lubricant and Grease Suppliers"/>
    <x v="1"/>
    <x v="14"/>
    <x v="56"/>
    <s v="Black"/>
    <x v="879"/>
    <d v="2004-05-01T00:00:00"/>
    <n v="69.989999999999995"/>
    <n v="41.994"/>
    <n v="5"/>
    <n v="209.97"/>
  </r>
  <r>
    <x v="0"/>
    <x v="0"/>
    <x v="0"/>
    <s v="Lubricant and Grease Suppliers"/>
    <x v="1"/>
    <x v="14"/>
    <x v="56"/>
    <s v="Black"/>
    <x v="853"/>
    <d v="2004-05-01T00:00:00"/>
    <n v="69.989999999999995"/>
    <n v="41.994"/>
    <n v="6"/>
    <n v="251.964"/>
  </r>
  <r>
    <x v="0"/>
    <x v="1"/>
    <x v="1"/>
    <s v="Gasless Cycle Shop"/>
    <x v="1"/>
    <x v="23"/>
    <x v="59"/>
    <s v="Blue"/>
    <x v="836"/>
    <d v="2004-05-01T00:00:00"/>
    <n v="63.5"/>
    <n v="38.1"/>
    <n v="3"/>
    <n v="114.30000000000001"/>
  </r>
  <r>
    <x v="0"/>
    <x v="1"/>
    <x v="1"/>
    <s v="Gasless Cycle Shop"/>
    <x v="0"/>
    <x v="3"/>
    <x v="49"/>
    <s v="Black"/>
    <x v="871"/>
    <d v="2004-05-01T00:00:00"/>
    <n v="539.99"/>
    <n v="323.99400000000003"/>
    <n v="2"/>
    <n v="647.98800000000006"/>
  </r>
  <r>
    <x v="0"/>
    <x v="1"/>
    <x v="1"/>
    <s v="Gasless Cycle Shop"/>
    <x v="1"/>
    <x v="5"/>
    <x v="6"/>
    <s v="Multi"/>
    <x v="856"/>
    <d v="2004-05-01T00:00:00"/>
    <n v="8.99"/>
    <n v="5.3940000000000001"/>
    <n v="2"/>
    <n v="10.788"/>
  </r>
  <r>
    <x v="0"/>
    <x v="1"/>
    <x v="1"/>
    <s v="Gasless Cycle Shop"/>
    <x v="3"/>
    <x v="19"/>
    <x v="52"/>
    <m/>
    <x v="867"/>
    <d v="2004-05-01T00:00:00"/>
    <n v="120"/>
    <n v="72"/>
    <n v="3"/>
    <n v="216"/>
  </r>
  <r>
    <x v="0"/>
    <x v="1"/>
    <x v="1"/>
    <s v="Gasless Cycle Shop"/>
    <x v="1"/>
    <x v="1"/>
    <x v="48"/>
    <s v="White"/>
    <x v="867"/>
    <d v="2004-05-01T00:00:00"/>
    <n v="8.99"/>
    <n v="5.3940000000000001"/>
    <n v="2"/>
    <n v="10.788"/>
  </r>
  <r>
    <x v="0"/>
    <x v="1"/>
    <x v="1"/>
    <s v="Gasless Cycle Shop"/>
    <x v="1"/>
    <x v="4"/>
    <x v="5"/>
    <s v="Multi"/>
    <x v="862"/>
    <d v="2004-05-01T00:00:00"/>
    <n v="49.99"/>
    <n v="29.994"/>
    <n v="1"/>
    <n v="29.994"/>
  </r>
  <r>
    <x v="0"/>
    <x v="1"/>
    <x v="1"/>
    <s v="Gasless Cycle Shop"/>
    <x v="3"/>
    <x v="22"/>
    <x v="57"/>
    <m/>
    <x v="861"/>
    <d v="2004-05-01T00:00:00"/>
    <n v="4.99"/>
    <n v="2.9940000000000002"/>
    <n v="2"/>
    <n v="5.9880000000000004"/>
  </r>
  <r>
    <x v="0"/>
    <x v="1"/>
    <x v="1"/>
    <s v="Gasless Cycle Shop"/>
    <x v="0"/>
    <x v="3"/>
    <x v="17"/>
    <s v="Yellow"/>
    <x v="870"/>
    <d v="2004-05-01T00:00:00"/>
    <n v="1120.49"/>
    <n v="672.29399999999998"/>
    <n v="1"/>
    <n v="672.29399999999998"/>
  </r>
  <r>
    <x v="0"/>
    <x v="1"/>
    <x v="1"/>
    <s v="Gasless Cycle Shop"/>
    <x v="0"/>
    <x v="3"/>
    <x v="50"/>
    <s v="Yellow"/>
    <x v="866"/>
    <d v="2004-05-01T00:00:00"/>
    <n v="1700.99"/>
    <n v="1020.5940000000001"/>
    <n v="2"/>
    <n v="2041.1880000000001"/>
  </r>
  <r>
    <x v="0"/>
    <x v="1"/>
    <x v="1"/>
    <s v="Gasless Cycle Shop"/>
    <x v="2"/>
    <x v="18"/>
    <x v="53"/>
    <s v="Silver/Black"/>
    <x v="871"/>
    <d v="2004-05-01T00:00:00"/>
    <n v="40.49"/>
    <n v="24.294"/>
    <n v="3"/>
    <n v="72.882000000000005"/>
  </r>
  <r>
    <x v="0"/>
    <x v="1"/>
    <x v="1"/>
    <s v="Gasless Cycle Shop"/>
    <x v="1"/>
    <x v="4"/>
    <x v="58"/>
    <s v="Yellow"/>
    <x v="874"/>
    <d v="2004-05-01T00:00:00"/>
    <n v="53.99"/>
    <n v="32.393999999999998"/>
    <n v="5"/>
    <n v="161.97"/>
  </r>
  <r>
    <x v="0"/>
    <x v="1"/>
    <x v="1"/>
    <s v="Gasless Cycle Shop"/>
    <x v="1"/>
    <x v="4"/>
    <x v="58"/>
    <s v="Yellow"/>
    <x v="876"/>
    <d v="2004-05-01T00:00:00"/>
    <n v="53.99"/>
    <n v="32.393999999999998"/>
    <n v="4"/>
    <n v="129.57599999999999"/>
  </r>
  <r>
    <x v="0"/>
    <x v="1"/>
    <x v="1"/>
    <s v="Gasless Cycle Shop"/>
    <x v="1"/>
    <x v="1"/>
    <x v="48"/>
    <s v="White"/>
    <x v="871"/>
    <d v="2004-05-01T00:00:00"/>
    <n v="8.99"/>
    <n v="5.3940000000000001"/>
    <n v="6"/>
    <n v="32.364000000000004"/>
  </r>
  <r>
    <x v="0"/>
    <x v="1"/>
    <x v="1"/>
    <s v="Gasless Cycle Shop"/>
    <x v="0"/>
    <x v="3"/>
    <x v="50"/>
    <s v="Yellow"/>
    <x v="861"/>
    <d v="2004-05-01T00:00:00"/>
    <n v="1700.99"/>
    <n v="1020.5940000000001"/>
    <n v="2"/>
    <n v="2041.1880000000001"/>
  </r>
  <r>
    <x v="1"/>
    <x v="2"/>
    <x v="6"/>
    <s v="Sports Products Store"/>
    <x v="2"/>
    <x v="20"/>
    <x v="54"/>
    <m/>
    <x v="872"/>
    <d v="2004-05-01T00:00:00"/>
    <n v="52.64"/>
    <n v="31.584"/>
    <n v="1"/>
    <n v="31.584"/>
  </r>
  <r>
    <x v="2"/>
    <x v="5"/>
    <x v="9"/>
    <s v="Fast Bike Works"/>
    <x v="0"/>
    <x v="25"/>
    <x v="64"/>
    <s v="Blue"/>
    <x v="869"/>
    <d v="2004-05-01T00:00:00"/>
    <n v="1214.8499999999999"/>
    <n v="728.91"/>
    <n v="2"/>
    <n v="1457.82"/>
  </r>
  <r>
    <x v="2"/>
    <x v="5"/>
    <x v="9"/>
    <s v="Fast Bike Works"/>
    <x v="0"/>
    <x v="25"/>
    <x v="62"/>
    <s v="Blue"/>
    <x v="873"/>
    <d v="2004-05-01T00:00:00"/>
    <n v="2384.0700000000002"/>
    <n v="1430.442"/>
    <n v="1"/>
    <n v="1430.442"/>
  </r>
  <r>
    <x v="2"/>
    <x v="5"/>
    <x v="9"/>
    <s v="Fast Bike Works"/>
    <x v="0"/>
    <x v="25"/>
    <x v="61"/>
    <s v="Yellow"/>
    <x v="878"/>
    <d v="2004-05-01T00:00:00"/>
    <n v="742.35"/>
    <n v="445.41"/>
    <n v="4"/>
    <n v="1781.64"/>
  </r>
  <r>
    <x v="2"/>
    <x v="5"/>
    <x v="9"/>
    <s v="Fast Bike Works"/>
    <x v="0"/>
    <x v="25"/>
    <x v="62"/>
    <s v="Blue"/>
    <x v="874"/>
    <d v="2004-05-01T00:00:00"/>
    <n v="2384.0700000000002"/>
    <n v="1430.442"/>
    <n v="2"/>
    <n v="2860.884"/>
  </r>
  <r>
    <x v="2"/>
    <x v="5"/>
    <x v="9"/>
    <s v="Fast Bike Works"/>
    <x v="0"/>
    <x v="25"/>
    <x v="61"/>
    <s v="Yellow"/>
    <x v="879"/>
    <d v="2004-05-01T00:00:00"/>
    <n v="742.35"/>
    <n v="445.41"/>
    <n v="4"/>
    <n v="1781.64"/>
  </r>
  <r>
    <x v="2"/>
    <x v="5"/>
    <x v="9"/>
    <s v="Fast Bike Works"/>
    <x v="1"/>
    <x v="5"/>
    <x v="6"/>
    <s v="Multi"/>
    <x v="868"/>
    <d v="2004-05-01T00:00:00"/>
    <n v="8.99"/>
    <n v="5.3940000000000001"/>
    <n v="3"/>
    <n v="16.182000000000002"/>
  </r>
  <r>
    <x v="2"/>
    <x v="5"/>
    <x v="9"/>
    <s v="Fast Bike Works"/>
    <x v="0"/>
    <x v="25"/>
    <x v="64"/>
    <s v="Blue"/>
    <x v="878"/>
    <d v="2004-05-01T00:00:00"/>
    <n v="1214.8499999999999"/>
    <n v="728.91"/>
    <n v="4"/>
    <n v="2915.64"/>
  </r>
  <r>
    <x v="2"/>
    <x v="5"/>
    <x v="9"/>
    <s v="Fast Bike Works"/>
    <x v="0"/>
    <x v="25"/>
    <x v="62"/>
    <s v="Yellow"/>
    <x v="855"/>
    <d v="2004-05-01T00:00:00"/>
    <n v="2384.0700000000002"/>
    <n v="1430.442"/>
    <n v="3"/>
    <n v="4291.326"/>
  </r>
  <r>
    <x v="2"/>
    <x v="5"/>
    <x v="9"/>
    <s v="Fast Bike Works"/>
    <x v="1"/>
    <x v="4"/>
    <x v="5"/>
    <s v="Multi"/>
    <x v="859"/>
    <d v="2004-05-01T00:00:00"/>
    <n v="49.99"/>
    <n v="29.994"/>
    <n v="3"/>
    <n v="89.981999999999999"/>
  </r>
  <r>
    <x v="2"/>
    <x v="5"/>
    <x v="9"/>
    <s v="Fast Bike Works"/>
    <x v="1"/>
    <x v="4"/>
    <x v="58"/>
    <s v="Yellow"/>
    <x v="863"/>
    <d v="2004-05-01T00:00:00"/>
    <n v="53.99"/>
    <n v="32.393999999999998"/>
    <n v="1"/>
    <n v="32.393999999999998"/>
  </r>
  <r>
    <x v="2"/>
    <x v="5"/>
    <x v="9"/>
    <s v="Fast Bike Works"/>
    <x v="0"/>
    <x v="25"/>
    <x v="62"/>
    <s v="Yellow"/>
    <x v="871"/>
    <d v="2004-05-01T00:00:00"/>
    <n v="2384.0700000000002"/>
    <n v="1430.442"/>
    <n v="1"/>
    <n v="1430.442"/>
  </r>
  <r>
    <x v="2"/>
    <x v="5"/>
    <x v="9"/>
    <s v="Fast Bike Works"/>
    <x v="0"/>
    <x v="25"/>
    <x v="61"/>
    <s v="Blue"/>
    <x v="876"/>
    <d v="2004-05-01T00:00:00"/>
    <n v="742.35"/>
    <n v="445.41"/>
    <n v="2"/>
    <n v="890.82"/>
  </r>
  <r>
    <x v="2"/>
    <x v="5"/>
    <x v="9"/>
    <s v="Fast Bike Works"/>
    <x v="2"/>
    <x v="29"/>
    <x v="70"/>
    <s v="Silver"/>
    <x v="858"/>
    <d v="2004-05-01T00:00:00"/>
    <n v="106.5"/>
    <n v="63.9"/>
    <n v="1"/>
    <n v="63.9"/>
  </r>
  <r>
    <x v="1"/>
    <x v="3"/>
    <x v="7"/>
    <s v="Exclusive Bicycle Mart"/>
    <x v="0"/>
    <x v="3"/>
    <x v="17"/>
    <s v="Yellow"/>
    <x v="879"/>
    <d v="2004-05-01T00:00:00"/>
    <n v="1120.49"/>
    <n v="672.29399999999998"/>
    <n v="1"/>
    <n v="672.29399999999998"/>
  </r>
  <r>
    <x v="0"/>
    <x v="0"/>
    <x v="2"/>
    <s v="City Manufacturing"/>
    <x v="0"/>
    <x v="0"/>
    <x v="77"/>
    <s v="Silver"/>
    <x v="836"/>
    <d v="2004-05-01T00:00:00"/>
    <n v="769.49"/>
    <n v="461.69400000000002"/>
    <n v="1"/>
    <n v="461.69400000000002"/>
  </r>
  <r>
    <x v="0"/>
    <x v="0"/>
    <x v="2"/>
    <s v="City Manufacturing"/>
    <x v="0"/>
    <x v="0"/>
    <x v="19"/>
    <s v="Black"/>
    <x v="879"/>
    <d v="2004-05-01T00:00:00"/>
    <n v="2294.9899999999998"/>
    <n v="1376.9939999999999"/>
    <n v="1"/>
    <n v="1376.9939999999999"/>
  </r>
  <r>
    <x v="0"/>
    <x v="0"/>
    <x v="2"/>
    <s v="City Manufacturing"/>
    <x v="1"/>
    <x v="14"/>
    <x v="56"/>
    <s v="Black"/>
    <x v="864"/>
    <d v="2004-05-01T00:00:00"/>
    <n v="69.989999999999995"/>
    <n v="41.994"/>
    <n v="3"/>
    <n v="125.982"/>
  </r>
  <r>
    <x v="1"/>
    <x v="4"/>
    <x v="8"/>
    <s v="Global Bike Retailers"/>
    <x v="0"/>
    <x v="25"/>
    <x v="62"/>
    <s v="Blue"/>
    <x v="880"/>
    <d v="2004-05-01T00:00:00"/>
    <n v="2384.0700000000002"/>
    <n v="1430.442"/>
    <n v="3"/>
    <n v="4291.326"/>
  </r>
  <r>
    <x v="1"/>
    <x v="4"/>
    <x v="8"/>
    <s v="Global Bike Retailers"/>
    <x v="1"/>
    <x v="23"/>
    <x v="59"/>
    <s v="Blue"/>
    <x v="870"/>
    <d v="2004-05-01T00:00:00"/>
    <n v="63.5"/>
    <n v="36.83"/>
    <n v="11"/>
    <n v="405.13"/>
  </r>
  <r>
    <x v="1"/>
    <x v="4"/>
    <x v="8"/>
    <s v="Global Bike Retailers"/>
    <x v="0"/>
    <x v="25"/>
    <x v="62"/>
    <s v="Blue"/>
    <x v="854"/>
    <d v="2004-05-01T00:00:00"/>
    <n v="2384.0700000000002"/>
    <n v="1430.442"/>
    <n v="2"/>
    <n v="2860.884"/>
  </r>
  <r>
    <x v="1"/>
    <x v="4"/>
    <x v="8"/>
    <s v="Global Bike Retailers"/>
    <x v="0"/>
    <x v="25"/>
    <x v="62"/>
    <s v="Yellow"/>
    <x v="876"/>
    <d v="2004-05-01T00:00:00"/>
    <n v="2384.0700000000002"/>
    <n v="1430.442"/>
    <n v="2"/>
    <n v="2860.884"/>
  </r>
  <r>
    <x v="1"/>
    <x v="4"/>
    <x v="8"/>
    <s v="Global Bike Retailers"/>
    <x v="2"/>
    <x v="20"/>
    <x v="69"/>
    <m/>
    <x v="880"/>
    <d v="2004-05-01T00:00:00"/>
    <n v="52.64"/>
    <n v="31.584"/>
    <n v="3"/>
    <n v="94.751999999999995"/>
  </r>
  <r>
    <x v="1"/>
    <x v="4"/>
    <x v="8"/>
    <s v="Global Bike Retailers"/>
    <x v="1"/>
    <x v="4"/>
    <x v="5"/>
    <s v="Multi"/>
    <x v="836"/>
    <d v="2004-05-01T00:00:00"/>
    <n v="49.99"/>
    <n v="29.994"/>
    <n v="2"/>
    <n v="59.988"/>
  </r>
  <r>
    <x v="1"/>
    <x v="4"/>
    <x v="8"/>
    <s v="Global Bike Retailers"/>
    <x v="1"/>
    <x v="23"/>
    <x v="59"/>
    <s v="Blue"/>
    <x v="856"/>
    <d v="2004-05-01T00:00:00"/>
    <n v="63.5"/>
    <n v="36.83"/>
    <n v="11"/>
    <n v="405.13"/>
  </r>
  <r>
    <x v="1"/>
    <x v="4"/>
    <x v="8"/>
    <s v="Global Bike Retailers"/>
    <x v="0"/>
    <x v="25"/>
    <x v="61"/>
    <s v="Blue"/>
    <x v="866"/>
    <d v="2004-05-01T00:00:00"/>
    <n v="742.35"/>
    <n v="445.41"/>
    <n v="2"/>
    <n v="890.82"/>
  </r>
  <r>
    <x v="1"/>
    <x v="4"/>
    <x v="8"/>
    <s v="Global Bike Retailers"/>
    <x v="0"/>
    <x v="25"/>
    <x v="61"/>
    <s v="Yellow"/>
    <x v="867"/>
    <d v="2004-05-01T00:00:00"/>
    <n v="742.35"/>
    <n v="445.41"/>
    <n v="3"/>
    <n v="1336.23"/>
  </r>
  <r>
    <x v="1"/>
    <x v="4"/>
    <x v="8"/>
    <s v="Global Bike Retailers"/>
    <x v="0"/>
    <x v="25"/>
    <x v="64"/>
    <s v="Blue"/>
    <x v="836"/>
    <d v="2004-05-01T00:00:00"/>
    <n v="1214.8499999999999"/>
    <n v="728.91"/>
    <n v="5"/>
    <n v="3644.5499999999997"/>
  </r>
  <r>
    <x v="1"/>
    <x v="4"/>
    <x v="8"/>
    <s v="Global Bike Retailers"/>
    <x v="0"/>
    <x v="25"/>
    <x v="62"/>
    <s v="Yellow"/>
    <x v="868"/>
    <d v="2004-05-01T00:00:00"/>
    <n v="2384.0700000000002"/>
    <n v="1430.442"/>
    <n v="6"/>
    <n v="8582.652"/>
  </r>
  <r>
    <x v="1"/>
    <x v="4"/>
    <x v="8"/>
    <s v="Global Bike Retailers"/>
    <x v="3"/>
    <x v="7"/>
    <x v="10"/>
    <s v="Black"/>
    <x v="867"/>
    <d v="2004-05-01T00:00:00"/>
    <n v="34.99"/>
    <n v="20.994"/>
    <n v="10"/>
    <n v="209.94"/>
  </r>
  <r>
    <x v="1"/>
    <x v="4"/>
    <x v="8"/>
    <s v="Global Bike Retailers"/>
    <x v="1"/>
    <x v="4"/>
    <x v="58"/>
    <s v="Yellow"/>
    <x v="856"/>
    <d v="2004-05-01T00:00:00"/>
    <n v="53.99"/>
    <n v="31.3142"/>
    <n v="13"/>
    <n v="407.08460000000002"/>
  </r>
  <r>
    <x v="1"/>
    <x v="4"/>
    <x v="8"/>
    <s v="Global Bike Retailers"/>
    <x v="1"/>
    <x v="10"/>
    <x v="29"/>
    <s v="Black"/>
    <x v="869"/>
    <d v="2004-05-01T00:00:00"/>
    <n v="24.49"/>
    <n v="14.694000000000001"/>
    <n v="2"/>
    <n v="29.388000000000002"/>
  </r>
  <r>
    <x v="1"/>
    <x v="4"/>
    <x v="8"/>
    <s v="Global Bike Retailers"/>
    <x v="3"/>
    <x v="7"/>
    <x v="10"/>
    <s v="Blue"/>
    <x v="873"/>
    <d v="2004-05-01T00:00:00"/>
    <n v="34.99"/>
    <n v="20.2942"/>
    <n v="11"/>
    <n v="223.2362"/>
  </r>
  <r>
    <x v="1"/>
    <x v="4"/>
    <x v="8"/>
    <s v="Global Bike Retailers"/>
    <x v="0"/>
    <x v="25"/>
    <x v="61"/>
    <s v="Yellow"/>
    <x v="872"/>
    <d v="2004-05-01T00:00:00"/>
    <n v="742.35"/>
    <n v="445.41"/>
    <n v="2"/>
    <n v="890.82"/>
  </r>
  <r>
    <x v="1"/>
    <x v="4"/>
    <x v="8"/>
    <s v="Global Bike Retailers"/>
    <x v="2"/>
    <x v="27"/>
    <x v="80"/>
    <s v="Blue"/>
    <x v="856"/>
    <d v="2004-05-01T00:00:00"/>
    <n v="333.42"/>
    <n v="200.05199999999999"/>
    <n v="2"/>
    <n v="400.10399999999998"/>
  </r>
  <r>
    <x v="1"/>
    <x v="4"/>
    <x v="8"/>
    <s v="Global Bike Retailers"/>
    <x v="1"/>
    <x v="5"/>
    <x v="6"/>
    <s v="Multi"/>
    <x v="871"/>
    <d v="2004-05-01T00:00:00"/>
    <n v="8.99"/>
    <n v="5.2141999999999999"/>
    <n v="12"/>
    <n v="62.570399999999999"/>
  </r>
  <r>
    <x v="1"/>
    <x v="4"/>
    <x v="8"/>
    <s v="Global Bike Retailers"/>
    <x v="0"/>
    <x v="25"/>
    <x v="61"/>
    <s v="Blue"/>
    <x v="869"/>
    <d v="2004-05-01T00:00:00"/>
    <n v="742.35"/>
    <n v="445.41"/>
    <n v="9"/>
    <n v="4008.69"/>
  </r>
  <r>
    <x v="1"/>
    <x v="4"/>
    <x v="8"/>
    <s v="Global Bike Retailers"/>
    <x v="0"/>
    <x v="25"/>
    <x v="61"/>
    <s v="Blue"/>
    <x v="873"/>
    <d v="2004-05-01T00:00:00"/>
    <n v="742.35"/>
    <n v="445.41"/>
    <n v="8"/>
    <n v="3563.28"/>
  </r>
  <r>
    <x v="1"/>
    <x v="4"/>
    <x v="8"/>
    <s v="Global Bike Retailers"/>
    <x v="0"/>
    <x v="25"/>
    <x v="64"/>
    <s v="Blue"/>
    <x v="868"/>
    <d v="2004-05-01T00:00:00"/>
    <n v="1214.8499999999999"/>
    <n v="704.61300000000006"/>
    <n v="11"/>
    <n v="7750.7430000000004"/>
  </r>
  <r>
    <x v="1"/>
    <x v="4"/>
    <x v="8"/>
    <s v="Global Bike Retailers"/>
    <x v="2"/>
    <x v="9"/>
    <x v="75"/>
    <m/>
    <x v="881"/>
    <d v="2004-05-01T00:00:00"/>
    <n v="91.57"/>
    <n v="54.942"/>
    <n v="1"/>
    <n v="54.942"/>
  </r>
  <r>
    <x v="1"/>
    <x v="4"/>
    <x v="8"/>
    <s v="Global Bike Retailers"/>
    <x v="1"/>
    <x v="10"/>
    <x v="29"/>
    <s v="Black"/>
    <x v="861"/>
    <d v="2004-05-01T00:00:00"/>
    <n v="24.49"/>
    <n v="14.694000000000001"/>
    <n v="5"/>
    <n v="73.47"/>
  </r>
  <r>
    <x v="1"/>
    <x v="4"/>
    <x v="8"/>
    <s v="Global Bike Retailers"/>
    <x v="1"/>
    <x v="4"/>
    <x v="5"/>
    <s v="Multi"/>
    <x v="870"/>
    <d v="2004-05-01T00:00:00"/>
    <n v="49.99"/>
    <n v="28.994199999999999"/>
    <n v="12"/>
    <n v="347.93039999999996"/>
  </r>
  <r>
    <x v="1"/>
    <x v="4"/>
    <x v="8"/>
    <s v="Global Bike Retailers"/>
    <x v="2"/>
    <x v="27"/>
    <x v="66"/>
    <s v="Yellow"/>
    <x v="873"/>
    <d v="2004-05-01T00:00:00"/>
    <n v="1003.91"/>
    <n v="602.346"/>
    <n v="1"/>
    <n v="602.346"/>
  </r>
  <r>
    <x v="1"/>
    <x v="4"/>
    <x v="8"/>
    <s v="Global Bike Retailers"/>
    <x v="3"/>
    <x v="19"/>
    <x v="52"/>
    <m/>
    <x v="870"/>
    <d v="2004-05-01T00:00:00"/>
    <n v="120"/>
    <n v="69.599999999999994"/>
    <n v="12"/>
    <n v="835.19999999999993"/>
  </r>
  <r>
    <x v="1"/>
    <x v="4"/>
    <x v="8"/>
    <s v="Global Bike Retailers"/>
    <x v="0"/>
    <x v="25"/>
    <x v="62"/>
    <s v="Yellow"/>
    <x v="857"/>
    <d v="2004-05-01T00:00:00"/>
    <n v="2384.0700000000002"/>
    <n v="1430.442"/>
    <n v="10"/>
    <n v="14304.42"/>
  </r>
  <r>
    <x v="1"/>
    <x v="4"/>
    <x v="8"/>
    <s v="Global Bike Retailers"/>
    <x v="2"/>
    <x v="27"/>
    <x v="80"/>
    <s v="Blue"/>
    <x v="867"/>
    <d v="2004-05-01T00:00:00"/>
    <n v="333.42"/>
    <n v="200.05199999999999"/>
    <n v="4"/>
    <n v="800.20799999999997"/>
  </r>
  <r>
    <x v="1"/>
    <x v="4"/>
    <x v="8"/>
    <s v="Global Bike Retailers"/>
    <x v="0"/>
    <x v="25"/>
    <x v="62"/>
    <s v="Blue"/>
    <x v="853"/>
    <d v="2004-05-01T00:00:00"/>
    <n v="2384.0700000000002"/>
    <n v="1430.442"/>
    <n v="5"/>
    <n v="7152.21"/>
  </r>
  <r>
    <x v="1"/>
    <x v="4"/>
    <x v="8"/>
    <s v="Global Bike Retailers"/>
    <x v="3"/>
    <x v="24"/>
    <x v="60"/>
    <m/>
    <x v="836"/>
    <d v="2004-05-01T00:00:00"/>
    <n v="7.95"/>
    <n v="4.7699999999999996"/>
    <n v="2"/>
    <n v="9.5399999999999991"/>
  </r>
  <r>
    <x v="1"/>
    <x v="4"/>
    <x v="8"/>
    <s v="Global Bike Retailers"/>
    <x v="2"/>
    <x v="27"/>
    <x v="66"/>
    <s v="Blue"/>
    <x v="868"/>
    <d v="2004-05-01T00:00:00"/>
    <n v="1003.91"/>
    <n v="602.346"/>
    <n v="1"/>
    <n v="602.346"/>
  </r>
  <r>
    <x v="1"/>
    <x v="4"/>
    <x v="8"/>
    <s v="Global Bike Retailers"/>
    <x v="2"/>
    <x v="27"/>
    <x v="80"/>
    <s v="Yellow"/>
    <x v="879"/>
    <d v="2004-05-01T00:00:00"/>
    <n v="333.42"/>
    <n v="200.05199999999999"/>
    <n v="2"/>
    <n v="400.10399999999998"/>
  </r>
  <r>
    <x v="1"/>
    <x v="4"/>
    <x v="8"/>
    <s v="Global Bike Retailers"/>
    <x v="1"/>
    <x v="10"/>
    <x v="29"/>
    <s v="Black"/>
    <x v="866"/>
    <d v="2004-05-01T00:00:00"/>
    <n v="24.49"/>
    <n v="14.694000000000001"/>
    <n v="3"/>
    <n v="44.082000000000001"/>
  </r>
  <r>
    <x v="1"/>
    <x v="4"/>
    <x v="8"/>
    <s v="Global Bike Retailers"/>
    <x v="3"/>
    <x v="21"/>
    <x v="55"/>
    <s v="Silver"/>
    <x v="872"/>
    <d v="2004-05-01T00:00:00"/>
    <n v="54.99"/>
    <n v="32.994"/>
    <n v="10"/>
    <n v="329.94"/>
  </r>
  <r>
    <x v="1"/>
    <x v="4"/>
    <x v="8"/>
    <s v="Global Bike Retailers"/>
    <x v="3"/>
    <x v="32"/>
    <x v="76"/>
    <m/>
    <x v="857"/>
    <d v="2004-05-01T00:00:00"/>
    <n v="2.29"/>
    <n v="1.3740000000000001"/>
    <n v="5"/>
    <n v="6.870000000000001"/>
  </r>
  <r>
    <x v="1"/>
    <x v="4"/>
    <x v="8"/>
    <s v="Global Bike Retailers"/>
    <x v="3"/>
    <x v="7"/>
    <x v="10"/>
    <s v="Red"/>
    <x v="872"/>
    <d v="2004-05-01T00:00:00"/>
    <n v="34.99"/>
    <n v="20.994"/>
    <n v="6"/>
    <n v="125.964"/>
  </r>
  <r>
    <x v="1"/>
    <x v="4"/>
    <x v="8"/>
    <s v="Global Bike Retailers"/>
    <x v="2"/>
    <x v="27"/>
    <x v="66"/>
    <s v="Blue"/>
    <x v="852"/>
    <d v="2004-05-01T00:00:00"/>
    <n v="1003.91"/>
    <n v="602.346"/>
    <n v="3"/>
    <n v="1807.038"/>
  </r>
  <r>
    <x v="1"/>
    <x v="4"/>
    <x v="8"/>
    <s v="Global Bike Retailers"/>
    <x v="2"/>
    <x v="27"/>
    <x v="80"/>
    <s v="Yellow"/>
    <x v="836"/>
    <d v="2004-05-01T00:00:00"/>
    <n v="333.42"/>
    <n v="200.05199999999999"/>
    <n v="3"/>
    <n v="600.15599999999995"/>
  </r>
  <r>
    <x v="1"/>
    <x v="4"/>
    <x v="8"/>
    <s v="Global Bike Retailers"/>
    <x v="2"/>
    <x v="27"/>
    <x v="80"/>
    <s v="Yellow"/>
    <x v="857"/>
    <d v="2004-05-01T00:00:00"/>
    <n v="333.42"/>
    <n v="200.05199999999999"/>
    <n v="3"/>
    <n v="600.15599999999995"/>
  </r>
  <r>
    <x v="1"/>
    <x v="4"/>
    <x v="8"/>
    <s v="Global Bike Retailers"/>
    <x v="0"/>
    <x v="25"/>
    <x v="61"/>
    <s v="Yellow"/>
    <x v="873"/>
    <d v="2004-05-01T00:00:00"/>
    <n v="742.35"/>
    <n v="445.41"/>
    <n v="5"/>
    <n v="2227.0500000000002"/>
  </r>
  <r>
    <x v="1"/>
    <x v="4"/>
    <x v="8"/>
    <s v="Global Bike Retailers"/>
    <x v="1"/>
    <x v="4"/>
    <x v="58"/>
    <s v="Yellow"/>
    <x v="866"/>
    <d v="2004-05-01T00:00:00"/>
    <n v="53.99"/>
    <n v="32.393999999999998"/>
    <n v="9"/>
    <n v="291.54599999999999"/>
  </r>
  <r>
    <x v="1"/>
    <x v="4"/>
    <x v="8"/>
    <s v="Global Bike Retailers"/>
    <x v="1"/>
    <x v="4"/>
    <x v="5"/>
    <s v="Multi"/>
    <x v="869"/>
    <d v="2004-05-01T00:00:00"/>
    <n v="49.99"/>
    <n v="29.994"/>
    <n v="9"/>
    <n v="269.94600000000003"/>
  </r>
  <r>
    <x v="1"/>
    <x v="4"/>
    <x v="8"/>
    <s v="Global Bike Retailers"/>
    <x v="0"/>
    <x v="25"/>
    <x v="64"/>
    <s v="Blue"/>
    <x v="855"/>
    <d v="2004-05-01T00:00:00"/>
    <n v="1214.8499999999999"/>
    <n v="728.91"/>
    <n v="7"/>
    <n v="5102.37"/>
  </r>
  <r>
    <x v="1"/>
    <x v="4"/>
    <x v="8"/>
    <s v="Global Bike Retailers"/>
    <x v="0"/>
    <x v="25"/>
    <x v="61"/>
    <s v="Yellow"/>
    <x v="859"/>
    <d v="2004-05-01T00:00:00"/>
    <n v="742.35"/>
    <n v="445.41"/>
    <n v="10"/>
    <n v="4454.1000000000004"/>
  </r>
  <r>
    <x v="1"/>
    <x v="4"/>
    <x v="8"/>
    <s v="Global Bike Retailers"/>
    <x v="1"/>
    <x v="4"/>
    <x v="58"/>
    <s v="Yellow"/>
    <x v="863"/>
    <d v="2004-05-01T00:00:00"/>
    <n v="53.99"/>
    <n v="32.393999999999998"/>
    <n v="4"/>
    <n v="129.57599999999999"/>
  </r>
  <r>
    <x v="1"/>
    <x v="4"/>
    <x v="8"/>
    <s v="Global Bike Retailers"/>
    <x v="3"/>
    <x v="22"/>
    <x v="57"/>
    <m/>
    <x v="876"/>
    <d v="2004-05-01T00:00:00"/>
    <n v="4.99"/>
    <n v="2.9940000000000002"/>
    <n v="9"/>
    <n v="26.946000000000002"/>
  </r>
  <r>
    <x v="0"/>
    <x v="0"/>
    <x v="3"/>
    <s v="Fashionable Department Stores"/>
    <x v="2"/>
    <x v="2"/>
    <x v="38"/>
    <s v="Silver"/>
    <x v="874"/>
    <d v="2004-05-01T00:00:00"/>
    <n v="364.09"/>
    <n v="218.45400000000001"/>
    <n v="2"/>
    <n v="436.90800000000002"/>
  </r>
  <r>
    <x v="0"/>
    <x v="0"/>
    <x v="3"/>
    <s v="Fashionable Department Stores"/>
    <x v="0"/>
    <x v="0"/>
    <x v="82"/>
    <s v="Silver"/>
    <x v="879"/>
    <d v="2004-05-01T00:00:00"/>
    <n v="564.99"/>
    <n v="112.998"/>
    <n v="4"/>
    <n v="451.99200000000002"/>
  </r>
  <r>
    <x v="0"/>
    <x v="0"/>
    <x v="3"/>
    <s v="Fashionable Department Stores"/>
    <x v="2"/>
    <x v="20"/>
    <x v="83"/>
    <m/>
    <x v="871"/>
    <d v="2004-05-01T00:00:00"/>
    <n v="52.64"/>
    <n v="31.584"/>
    <n v="2"/>
    <n v="63.167999999999999"/>
  </r>
  <r>
    <x v="0"/>
    <x v="0"/>
    <x v="3"/>
    <s v="Fashionable Department Stores"/>
    <x v="2"/>
    <x v="2"/>
    <x v="2"/>
    <s v="Black"/>
    <x v="865"/>
    <d v="2004-05-01T00:00:00"/>
    <n v="1349.6"/>
    <n v="809.76"/>
    <n v="1"/>
    <n v="809.76"/>
  </r>
  <r>
    <x v="0"/>
    <x v="0"/>
    <x v="3"/>
    <s v="Fashionable Department Stores"/>
    <x v="1"/>
    <x v="4"/>
    <x v="5"/>
    <s v="Multi"/>
    <x v="855"/>
    <d v="2004-05-01T00:00:00"/>
    <n v="49.99"/>
    <n v="29.994"/>
    <n v="2"/>
    <n v="59.988"/>
  </r>
  <r>
    <x v="0"/>
    <x v="0"/>
    <x v="3"/>
    <s v="Fashionable Department Stores"/>
    <x v="0"/>
    <x v="0"/>
    <x v="19"/>
    <s v="Silver"/>
    <x v="869"/>
    <d v="2004-05-01T00:00:00"/>
    <n v="2319.9899999999998"/>
    <n v="1391.9939999999999"/>
    <n v="2"/>
    <n v="2783.9879999999998"/>
  </r>
  <r>
    <x v="0"/>
    <x v="0"/>
    <x v="3"/>
    <s v="Fashionable Department Stores"/>
    <x v="1"/>
    <x v="10"/>
    <x v="29"/>
    <s v="Black"/>
    <x v="872"/>
    <d v="2004-05-01T00:00:00"/>
    <n v="24.49"/>
    <n v="14.694000000000001"/>
    <n v="9"/>
    <n v="132.24600000000001"/>
  </r>
  <r>
    <x v="0"/>
    <x v="0"/>
    <x v="3"/>
    <s v="Fashionable Department Stores"/>
    <x v="2"/>
    <x v="2"/>
    <x v="84"/>
    <s v="Silver"/>
    <x v="871"/>
    <d v="2004-05-01T00:00:00"/>
    <n v="264.05"/>
    <n v="158.43"/>
    <n v="3"/>
    <n v="475.29"/>
  </r>
  <r>
    <x v="0"/>
    <x v="0"/>
    <x v="3"/>
    <s v="Fashionable Department Stores"/>
    <x v="0"/>
    <x v="0"/>
    <x v="19"/>
    <s v="Black"/>
    <x v="853"/>
    <d v="2004-05-01T00:00:00"/>
    <n v="2294.9899999999998"/>
    <n v="1376.9939999999999"/>
    <n v="3"/>
    <n v="4130.982"/>
  </r>
  <r>
    <x v="0"/>
    <x v="0"/>
    <x v="3"/>
    <s v="Fashionable Department Stores"/>
    <x v="3"/>
    <x v="32"/>
    <x v="76"/>
    <m/>
    <x v="880"/>
    <d v="2004-05-01T00:00:00"/>
    <n v="2.29"/>
    <n v="1.3740000000000001"/>
    <n v="7"/>
    <n v="9.6180000000000003"/>
  </r>
  <r>
    <x v="0"/>
    <x v="0"/>
    <x v="3"/>
    <s v="Fashionable Department Stores"/>
    <x v="2"/>
    <x v="29"/>
    <x v="70"/>
    <s v="Silver"/>
    <x v="857"/>
    <d v="2004-05-01T00:00:00"/>
    <n v="106.5"/>
    <n v="63.9"/>
    <n v="1"/>
    <n v="63.9"/>
  </r>
  <r>
    <x v="0"/>
    <x v="0"/>
    <x v="3"/>
    <s v="Fashionable Department Stores"/>
    <x v="0"/>
    <x v="0"/>
    <x v="82"/>
    <s v="Silver"/>
    <x v="866"/>
    <d v="2004-05-01T00:00:00"/>
    <n v="564.99"/>
    <n v="112.998"/>
    <n v="1"/>
    <n v="112.998"/>
  </r>
  <r>
    <x v="0"/>
    <x v="0"/>
    <x v="3"/>
    <s v="Fashionable Department Stores"/>
    <x v="2"/>
    <x v="30"/>
    <x v="71"/>
    <s v="Silver"/>
    <x v="853"/>
    <d v="2004-05-01T00:00:00"/>
    <n v="20.239999999999998"/>
    <n v="12.144"/>
    <n v="2"/>
    <n v="24.288"/>
  </r>
  <r>
    <x v="0"/>
    <x v="0"/>
    <x v="3"/>
    <s v="Fashionable Department Stores"/>
    <x v="1"/>
    <x v="5"/>
    <x v="6"/>
    <s v="Multi"/>
    <x v="881"/>
    <d v="2004-05-01T00:00:00"/>
    <n v="8.99"/>
    <n v="5.3940000000000001"/>
    <n v="8"/>
    <n v="43.152000000000001"/>
  </r>
  <r>
    <x v="0"/>
    <x v="0"/>
    <x v="3"/>
    <s v="Fashionable Department Stores"/>
    <x v="0"/>
    <x v="0"/>
    <x v="77"/>
    <s v="Silver"/>
    <x v="878"/>
    <d v="2004-05-01T00:00:00"/>
    <n v="769.49"/>
    <n v="461.69400000000002"/>
    <n v="1"/>
    <n v="461.69400000000002"/>
  </r>
  <r>
    <x v="0"/>
    <x v="0"/>
    <x v="3"/>
    <s v="Fashionable Department Stores"/>
    <x v="1"/>
    <x v="4"/>
    <x v="58"/>
    <s v="Yellow"/>
    <x v="869"/>
    <d v="2004-05-01T00:00:00"/>
    <n v="53.99"/>
    <n v="31.3142"/>
    <n v="12"/>
    <n v="375.7704"/>
  </r>
  <r>
    <x v="0"/>
    <x v="0"/>
    <x v="3"/>
    <s v="Fashionable Department Stores"/>
    <x v="2"/>
    <x v="20"/>
    <x v="88"/>
    <m/>
    <x v="873"/>
    <d v="2004-05-01T00:00:00"/>
    <n v="39.14"/>
    <n v="23.484000000000002"/>
    <n v="5"/>
    <n v="117.42000000000002"/>
  </r>
  <r>
    <x v="0"/>
    <x v="0"/>
    <x v="3"/>
    <s v="Fashionable Department Stores"/>
    <x v="2"/>
    <x v="31"/>
    <x v="78"/>
    <m/>
    <x v="875"/>
    <d v="2004-05-01T00:00:00"/>
    <n v="53.99"/>
    <n v="32.393999999999998"/>
    <n v="1"/>
    <n v="32.393999999999998"/>
  </r>
  <r>
    <x v="0"/>
    <x v="0"/>
    <x v="3"/>
    <s v="Fashionable Department Stores"/>
    <x v="1"/>
    <x v="14"/>
    <x v="56"/>
    <s v="Black"/>
    <x v="864"/>
    <d v="2004-05-01T00:00:00"/>
    <n v="69.989999999999995"/>
    <n v="40.594200000000001"/>
    <n v="11"/>
    <n v="446.53620000000001"/>
  </r>
  <r>
    <x v="0"/>
    <x v="0"/>
    <x v="3"/>
    <s v="Fashionable Department Stores"/>
    <x v="0"/>
    <x v="0"/>
    <x v="19"/>
    <s v="Black"/>
    <x v="856"/>
    <d v="2004-05-01T00:00:00"/>
    <n v="2294.9899999999998"/>
    <n v="1376.9939999999999"/>
    <n v="1"/>
    <n v="1376.9939999999999"/>
  </r>
  <r>
    <x v="0"/>
    <x v="0"/>
    <x v="3"/>
    <s v="Fashionable Department Stores"/>
    <x v="2"/>
    <x v="2"/>
    <x v="84"/>
    <s v="Black"/>
    <x v="859"/>
    <d v="2004-05-01T00:00:00"/>
    <n v="249.79"/>
    <n v="149.874"/>
    <n v="1"/>
    <n v="149.874"/>
  </r>
  <r>
    <x v="0"/>
    <x v="0"/>
    <x v="3"/>
    <s v="Fashionable Department Stores"/>
    <x v="1"/>
    <x v="4"/>
    <x v="58"/>
    <s v="Yellow"/>
    <x v="866"/>
    <d v="2004-05-01T00:00:00"/>
    <n v="53.99"/>
    <n v="32.393999999999998"/>
    <n v="4"/>
    <n v="129.57599999999999"/>
  </r>
  <r>
    <x v="0"/>
    <x v="0"/>
    <x v="3"/>
    <s v="Fashionable Department Stores"/>
    <x v="1"/>
    <x v="14"/>
    <x v="56"/>
    <s v="Black"/>
    <x v="872"/>
    <d v="2004-05-01T00:00:00"/>
    <n v="69.989999999999995"/>
    <n v="41.994"/>
    <n v="7"/>
    <n v="293.95799999999997"/>
  </r>
  <r>
    <x v="0"/>
    <x v="0"/>
    <x v="3"/>
    <s v="Fashionable Department Stores"/>
    <x v="1"/>
    <x v="23"/>
    <x v="59"/>
    <s v="Blue"/>
    <x v="860"/>
    <d v="2004-05-01T00:00:00"/>
    <n v="63.5"/>
    <n v="34.924999999999997"/>
    <n v="17"/>
    <n v="593.72499999999991"/>
  </r>
  <r>
    <x v="0"/>
    <x v="0"/>
    <x v="3"/>
    <s v="Fashionable Department Stores"/>
    <x v="2"/>
    <x v="2"/>
    <x v="38"/>
    <s v="Silver"/>
    <x v="879"/>
    <d v="2004-05-01T00:00:00"/>
    <n v="364.09"/>
    <n v="218.45400000000001"/>
    <n v="5"/>
    <n v="1092.27"/>
  </r>
  <r>
    <x v="0"/>
    <x v="0"/>
    <x v="3"/>
    <s v="Fashionable Department Stores"/>
    <x v="0"/>
    <x v="0"/>
    <x v="19"/>
    <s v="Silver"/>
    <x v="857"/>
    <d v="2004-05-01T00:00:00"/>
    <n v="2319.9899999999998"/>
    <n v="1391.9939999999999"/>
    <n v="2"/>
    <n v="2783.9879999999998"/>
  </r>
  <r>
    <x v="0"/>
    <x v="0"/>
    <x v="3"/>
    <s v="Fashionable Department Stores"/>
    <x v="3"/>
    <x v="22"/>
    <x v="57"/>
    <m/>
    <x v="860"/>
    <d v="2004-05-01T00:00:00"/>
    <n v="4.99"/>
    <n v="2.8942000000000001"/>
    <n v="12"/>
    <n v="34.730400000000003"/>
  </r>
  <r>
    <x v="0"/>
    <x v="0"/>
    <x v="3"/>
    <s v="Fashionable Department Stores"/>
    <x v="0"/>
    <x v="0"/>
    <x v="19"/>
    <s v="Black"/>
    <x v="856"/>
    <d v="2004-05-01T00:00:00"/>
    <n v="2294.9899999999998"/>
    <n v="1376.9939999999999"/>
    <n v="4"/>
    <n v="5507.9759999999997"/>
  </r>
  <r>
    <x v="0"/>
    <x v="0"/>
    <x v="3"/>
    <s v="Fashionable Department Stores"/>
    <x v="1"/>
    <x v="14"/>
    <x v="56"/>
    <s v="Black"/>
    <x v="858"/>
    <d v="2004-05-01T00:00:00"/>
    <n v="69.989999999999995"/>
    <n v="41.994"/>
    <n v="1"/>
    <n v="41.994"/>
  </r>
  <r>
    <x v="0"/>
    <x v="0"/>
    <x v="3"/>
    <s v="Fashionable Department Stores"/>
    <x v="1"/>
    <x v="4"/>
    <x v="58"/>
    <s v="Yellow"/>
    <x v="861"/>
    <d v="2004-05-01T00:00:00"/>
    <n v="53.99"/>
    <n v="32.393999999999998"/>
    <n v="8"/>
    <n v="259.15199999999999"/>
  </r>
  <r>
    <x v="0"/>
    <x v="0"/>
    <x v="3"/>
    <s v="Fashionable Department Stores"/>
    <x v="3"/>
    <x v="7"/>
    <x v="10"/>
    <s v="Black"/>
    <x v="856"/>
    <d v="2004-05-01T00:00:00"/>
    <n v="34.99"/>
    <n v="20.2942"/>
    <n v="11"/>
    <n v="223.2362"/>
  </r>
  <r>
    <x v="0"/>
    <x v="0"/>
    <x v="3"/>
    <s v="Fashionable Department Stores"/>
    <x v="2"/>
    <x v="26"/>
    <x v="63"/>
    <s v="Silver"/>
    <x v="858"/>
    <d v="2004-05-01T00:00:00"/>
    <n v="121.46"/>
    <n v="72.876000000000005"/>
    <n v="3"/>
    <n v="218.62800000000001"/>
  </r>
  <r>
    <x v="0"/>
    <x v="0"/>
    <x v="3"/>
    <s v="Fashionable Department Stores"/>
    <x v="2"/>
    <x v="2"/>
    <x v="84"/>
    <s v="Silver"/>
    <x v="860"/>
    <d v="2004-05-01T00:00:00"/>
    <n v="264.05"/>
    <n v="158.43"/>
    <n v="1"/>
    <n v="158.43"/>
  </r>
  <r>
    <x v="0"/>
    <x v="0"/>
    <x v="3"/>
    <s v="Fashionable Department Stores"/>
    <x v="2"/>
    <x v="2"/>
    <x v="84"/>
    <s v="Black"/>
    <x v="859"/>
    <d v="2004-05-01T00:00:00"/>
    <n v="249.79"/>
    <n v="149.874"/>
    <n v="2"/>
    <n v="299.74799999999999"/>
  </r>
  <r>
    <x v="0"/>
    <x v="0"/>
    <x v="3"/>
    <s v="Fashionable Department Stores"/>
    <x v="2"/>
    <x v="2"/>
    <x v="84"/>
    <s v="Black"/>
    <x v="873"/>
    <d v="2004-05-01T00:00:00"/>
    <n v="249.79"/>
    <n v="149.874"/>
    <n v="1"/>
    <n v="149.874"/>
  </r>
  <r>
    <x v="0"/>
    <x v="0"/>
    <x v="3"/>
    <s v="Fashionable Department Stores"/>
    <x v="2"/>
    <x v="9"/>
    <x v="22"/>
    <m/>
    <x v="869"/>
    <d v="2004-05-01T00:00:00"/>
    <n v="61.92"/>
    <n v="37.152000000000001"/>
    <n v="3"/>
    <n v="111.456"/>
  </r>
  <r>
    <x v="0"/>
    <x v="0"/>
    <x v="3"/>
    <s v="Fashionable Department Stores"/>
    <x v="2"/>
    <x v="9"/>
    <x v="37"/>
    <m/>
    <x v="872"/>
    <d v="2004-05-01T00:00:00"/>
    <n v="44.54"/>
    <n v="26.724"/>
    <n v="3"/>
    <n v="80.171999999999997"/>
  </r>
  <r>
    <x v="0"/>
    <x v="0"/>
    <x v="3"/>
    <s v="Fashionable Department Stores"/>
    <x v="2"/>
    <x v="2"/>
    <x v="2"/>
    <s v="Black"/>
    <x v="865"/>
    <d v="2004-05-01T00:00:00"/>
    <n v="1349.6"/>
    <n v="809.76"/>
    <n v="2"/>
    <n v="1619.52"/>
  </r>
  <r>
    <x v="0"/>
    <x v="0"/>
    <x v="3"/>
    <s v="Fashionable Department Stores"/>
    <x v="2"/>
    <x v="2"/>
    <x v="84"/>
    <s v="Silver"/>
    <x v="877"/>
    <d v="2004-05-01T00:00:00"/>
    <n v="264.05"/>
    <n v="158.43"/>
    <n v="2"/>
    <n v="316.86"/>
  </r>
  <r>
    <x v="0"/>
    <x v="0"/>
    <x v="3"/>
    <s v="Fashionable Department Stores"/>
    <x v="1"/>
    <x v="4"/>
    <x v="5"/>
    <s v="Multi"/>
    <x v="868"/>
    <d v="2004-05-01T00:00:00"/>
    <n v="49.99"/>
    <n v="29.994"/>
    <n v="2"/>
    <n v="59.988"/>
  </r>
  <r>
    <x v="0"/>
    <x v="0"/>
    <x v="3"/>
    <s v="Fashionable Department Stores"/>
    <x v="2"/>
    <x v="28"/>
    <x v="67"/>
    <s v="Black"/>
    <x v="870"/>
    <d v="2004-05-01T00:00:00"/>
    <n v="404.99"/>
    <n v="242.994"/>
    <n v="4"/>
    <n v="971.976"/>
  </r>
  <r>
    <x v="0"/>
    <x v="0"/>
    <x v="3"/>
    <s v="Fashionable Department Stores"/>
    <x v="2"/>
    <x v="2"/>
    <x v="84"/>
    <s v="Silver"/>
    <x v="862"/>
    <d v="2004-05-01T00:00:00"/>
    <n v="264.05"/>
    <n v="158.43"/>
    <n v="2"/>
    <n v="316.86"/>
  </r>
  <r>
    <x v="0"/>
    <x v="0"/>
    <x v="3"/>
    <s v="Fashionable Department Stores"/>
    <x v="2"/>
    <x v="18"/>
    <x v="86"/>
    <s v="Silver/Black"/>
    <x v="875"/>
    <d v="2004-05-01T00:00:00"/>
    <n v="80.989999999999995"/>
    <n v="48.594000000000001"/>
    <n v="3"/>
    <n v="145.78200000000001"/>
  </r>
  <r>
    <x v="0"/>
    <x v="0"/>
    <x v="3"/>
    <s v="Fashionable Department Stores"/>
    <x v="2"/>
    <x v="18"/>
    <x v="87"/>
    <s v="Silver/Black"/>
    <x v="876"/>
    <d v="2004-05-01T00:00:00"/>
    <n v="40.49"/>
    <n v="24.294"/>
    <n v="1"/>
    <n v="24.294"/>
  </r>
  <r>
    <x v="0"/>
    <x v="0"/>
    <x v="3"/>
    <s v="Fashionable Department Stores"/>
    <x v="1"/>
    <x v="10"/>
    <x v="29"/>
    <s v="Black"/>
    <x v="879"/>
    <d v="2004-05-01T00:00:00"/>
    <n v="24.49"/>
    <n v="14.694000000000001"/>
    <n v="4"/>
    <n v="58.776000000000003"/>
  </r>
  <r>
    <x v="0"/>
    <x v="0"/>
    <x v="3"/>
    <s v="Fashionable Department Stores"/>
    <x v="1"/>
    <x v="10"/>
    <x v="29"/>
    <s v="Black"/>
    <x v="860"/>
    <d v="2004-05-01T00:00:00"/>
    <n v="24.49"/>
    <n v="14.694000000000001"/>
    <n v="3"/>
    <n v="44.082000000000001"/>
  </r>
  <r>
    <x v="0"/>
    <x v="0"/>
    <x v="3"/>
    <s v="Fashionable Department Stores"/>
    <x v="1"/>
    <x v="23"/>
    <x v="59"/>
    <s v="Blue"/>
    <x v="866"/>
    <d v="2004-05-01T00:00:00"/>
    <n v="63.5"/>
    <n v="38.1"/>
    <n v="8"/>
    <n v="304.8"/>
  </r>
  <r>
    <x v="0"/>
    <x v="0"/>
    <x v="3"/>
    <s v="Fashionable Department Stores"/>
    <x v="0"/>
    <x v="0"/>
    <x v="19"/>
    <s v="Silver"/>
    <x v="879"/>
    <d v="2004-05-01T00:00:00"/>
    <n v="2319.9899999999998"/>
    <n v="1391.9939999999999"/>
    <n v="1"/>
    <n v="1391.9939999999999"/>
  </r>
  <r>
    <x v="0"/>
    <x v="0"/>
    <x v="3"/>
    <s v="Fashionable Department Stores"/>
    <x v="3"/>
    <x v="21"/>
    <x v="55"/>
    <s v="Silver"/>
    <x v="881"/>
    <d v="2004-05-01T00:00:00"/>
    <n v="54.99"/>
    <n v="32.994"/>
    <n v="7"/>
    <n v="230.958"/>
  </r>
  <r>
    <x v="0"/>
    <x v="0"/>
    <x v="3"/>
    <s v="Fashionable Department Stores"/>
    <x v="1"/>
    <x v="4"/>
    <x v="5"/>
    <s v="Multi"/>
    <x v="863"/>
    <d v="2004-05-01T00:00:00"/>
    <n v="49.99"/>
    <n v="29.994"/>
    <n v="5"/>
    <n v="149.97"/>
  </r>
  <r>
    <x v="0"/>
    <x v="0"/>
    <x v="3"/>
    <s v="Fashionable Department Stores"/>
    <x v="3"/>
    <x v="19"/>
    <x v="52"/>
    <m/>
    <x v="873"/>
    <d v="2004-05-01T00:00:00"/>
    <n v="120"/>
    <n v="72"/>
    <n v="6"/>
    <n v="432"/>
  </r>
  <r>
    <x v="0"/>
    <x v="0"/>
    <x v="3"/>
    <s v="Fashionable Department Stores"/>
    <x v="3"/>
    <x v="24"/>
    <x v="60"/>
    <m/>
    <x v="856"/>
    <d v="2004-05-01T00:00:00"/>
    <n v="7.95"/>
    <n v="4.7699999999999996"/>
    <n v="8"/>
    <n v="38.159999999999997"/>
  </r>
  <r>
    <x v="0"/>
    <x v="0"/>
    <x v="3"/>
    <s v="Fashionable Department Stores"/>
    <x v="2"/>
    <x v="28"/>
    <x v="72"/>
    <s v="Black"/>
    <x v="861"/>
    <d v="2004-05-01T00:00:00"/>
    <n v="175.49"/>
    <n v="105.294"/>
    <n v="2"/>
    <n v="210.58799999999999"/>
  </r>
  <r>
    <x v="0"/>
    <x v="0"/>
    <x v="3"/>
    <s v="Fashionable Department Stores"/>
    <x v="2"/>
    <x v="31"/>
    <x v="73"/>
    <m/>
    <x v="859"/>
    <d v="2004-05-01T00:00:00"/>
    <n v="121.49"/>
    <n v="72.894000000000005"/>
    <n v="3"/>
    <n v="218.68200000000002"/>
  </r>
  <r>
    <x v="0"/>
    <x v="0"/>
    <x v="3"/>
    <s v="Fashionable Department Stores"/>
    <x v="2"/>
    <x v="18"/>
    <x v="85"/>
    <s v="Silver/Black"/>
    <x v="869"/>
    <d v="2004-05-01T00:00:00"/>
    <n v="62.09"/>
    <n v="37.253999999999998"/>
    <n v="1"/>
    <n v="37.253999999999998"/>
  </r>
  <r>
    <x v="0"/>
    <x v="0"/>
    <x v="3"/>
    <s v="Fashionable Department Stores"/>
    <x v="3"/>
    <x v="7"/>
    <x v="10"/>
    <s v="Red"/>
    <x v="867"/>
    <d v="2004-05-01T00:00:00"/>
    <n v="34.99"/>
    <n v="20.994"/>
    <n v="5"/>
    <n v="104.97"/>
  </r>
  <r>
    <x v="0"/>
    <x v="0"/>
    <x v="3"/>
    <s v="Fashionable Department Stores"/>
    <x v="3"/>
    <x v="7"/>
    <x v="10"/>
    <s v="Blue"/>
    <x v="878"/>
    <d v="2004-05-01T00:00:00"/>
    <n v="34.99"/>
    <n v="20.994"/>
    <n v="2"/>
    <n v="41.988"/>
  </r>
  <r>
    <x v="0"/>
    <x v="0"/>
    <x v="2"/>
    <s v="Closeout Boutique"/>
    <x v="2"/>
    <x v="9"/>
    <x v="37"/>
    <m/>
    <x v="878"/>
    <d v="2004-05-01T00:00:00"/>
    <n v="44.54"/>
    <n v="26.724"/>
    <n v="5"/>
    <n v="133.62"/>
  </r>
  <r>
    <x v="0"/>
    <x v="0"/>
    <x v="2"/>
    <s v="Closeout Boutique"/>
    <x v="2"/>
    <x v="2"/>
    <x v="84"/>
    <s v="Silver"/>
    <x v="853"/>
    <d v="2004-05-01T00:00:00"/>
    <n v="264.05"/>
    <n v="158.43"/>
    <n v="3"/>
    <n v="475.29"/>
  </r>
  <r>
    <x v="0"/>
    <x v="0"/>
    <x v="2"/>
    <s v="Closeout Boutique"/>
    <x v="2"/>
    <x v="2"/>
    <x v="38"/>
    <s v="Silver"/>
    <x v="865"/>
    <d v="2004-05-01T00:00:00"/>
    <n v="364.09"/>
    <n v="218.45400000000001"/>
    <n v="5"/>
    <n v="1092.27"/>
  </r>
  <r>
    <x v="0"/>
    <x v="0"/>
    <x v="2"/>
    <s v="Closeout Boutique"/>
    <x v="2"/>
    <x v="2"/>
    <x v="2"/>
    <s v="Silver"/>
    <x v="865"/>
    <d v="2004-05-01T00:00:00"/>
    <n v="1364.5"/>
    <n v="818.7"/>
    <n v="2"/>
    <n v="1637.4"/>
  </r>
  <r>
    <x v="0"/>
    <x v="0"/>
    <x v="2"/>
    <s v="Closeout Boutique"/>
    <x v="2"/>
    <x v="31"/>
    <x v="73"/>
    <m/>
    <x v="836"/>
    <d v="2004-05-01T00:00:00"/>
    <n v="121.49"/>
    <n v="72.894000000000005"/>
    <n v="5"/>
    <n v="364.47"/>
  </r>
  <r>
    <x v="0"/>
    <x v="0"/>
    <x v="2"/>
    <s v="Closeout Boutique"/>
    <x v="0"/>
    <x v="0"/>
    <x v="82"/>
    <s v="Silver"/>
    <x v="872"/>
    <d v="2004-05-01T00:00:00"/>
    <n v="564.99"/>
    <n v="112.998"/>
    <n v="2"/>
    <n v="225.99600000000001"/>
  </r>
  <r>
    <x v="0"/>
    <x v="0"/>
    <x v="2"/>
    <s v="Closeout Boutique"/>
    <x v="0"/>
    <x v="0"/>
    <x v="82"/>
    <s v="Silver"/>
    <x v="856"/>
    <d v="2004-05-01T00:00:00"/>
    <n v="564.99"/>
    <n v="112.998"/>
    <n v="3"/>
    <n v="338.99400000000003"/>
  </r>
  <r>
    <x v="0"/>
    <x v="0"/>
    <x v="2"/>
    <s v="Closeout Boutique"/>
    <x v="0"/>
    <x v="0"/>
    <x v="19"/>
    <s v="Silver"/>
    <x v="877"/>
    <d v="2004-05-01T00:00:00"/>
    <n v="2319.9899999999998"/>
    <n v="1391.9939999999999"/>
    <n v="1"/>
    <n v="1391.9939999999999"/>
  </r>
  <r>
    <x v="0"/>
    <x v="0"/>
    <x v="2"/>
    <s v="Closeout Boutique"/>
    <x v="2"/>
    <x v="2"/>
    <x v="84"/>
    <s v="Silver"/>
    <x v="852"/>
    <d v="2004-05-01T00:00:00"/>
    <n v="264.05"/>
    <n v="158.43"/>
    <n v="3"/>
    <n v="475.29"/>
  </r>
  <r>
    <x v="0"/>
    <x v="0"/>
    <x v="2"/>
    <s v="Closeout Boutique"/>
    <x v="2"/>
    <x v="18"/>
    <x v="86"/>
    <s v="Silver/Black"/>
    <x v="877"/>
    <d v="2004-05-01T00:00:00"/>
    <n v="80.989999999999995"/>
    <n v="48.594000000000001"/>
    <n v="10"/>
    <n v="485.94"/>
  </r>
  <r>
    <x v="0"/>
    <x v="0"/>
    <x v="2"/>
    <s v="Closeout Boutique"/>
    <x v="2"/>
    <x v="20"/>
    <x v="81"/>
    <m/>
    <x v="852"/>
    <d v="2004-05-01T00:00:00"/>
    <n v="27.12"/>
    <n v="16.271999999999998"/>
    <n v="2"/>
    <n v="32.543999999999997"/>
  </r>
  <r>
    <x v="0"/>
    <x v="0"/>
    <x v="2"/>
    <s v="Closeout Boutique"/>
    <x v="2"/>
    <x v="20"/>
    <x v="88"/>
    <m/>
    <x v="875"/>
    <d v="2004-05-01T00:00:00"/>
    <n v="39.14"/>
    <n v="23.484000000000002"/>
    <n v="7"/>
    <n v="164.38800000000001"/>
  </r>
  <r>
    <x v="0"/>
    <x v="0"/>
    <x v="2"/>
    <s v="Closeout Boutique"/>
    <x v="2"/>
    <x v="2"/>
    <x v="84"/>
    <s v="Silver"/>
    <x v="878"/>
    <d v="2004-05-01T00:00:00"/>
    <n v="264.05"/>
    <n v="158.43"/>
    <n v="4"/>
    <n v="633.72"/>
  </r>
  <r>
    <x v="0"/>
    <x v="0"/>
    <x v="2"/>
    <s v="Closeout Boutique"/>
    <x v="2"/>
    <x v="2"/>
    <x v="2"/>
    <s v="Black"/>
    <x v="854"/>
    <d v="2004-05-01T00:00:00"/>
    <n v="1349.6"/>
    <n v="809.76"/>
    <n v="6"/>
    <n v="4858.5599999999995"/>
  </r>
  <r>
    <x v="0"/>
    <x v="0"/>
    <x v="2"/>
    <s v="Closeout Boutique"/>
    <x v="2"/>
    <x v="28"/>
    <x v="72"/>
    <s v="Black"/>
    <x v="852"/>
    <d v="2004-05-01T00:00:00"/>
    <n v="175.49"/>
    <n v="105.294"/>
    <n v="4"/>
    <n v="421.17599999999999"/>
  </r>
  <r>
    <x v="0"/>
    <x v="0"/>
    <x v="2"/>
    <s v="Closeout Boutique"/>
    <x v="2"/>
    <x v="2"/>
    <x v="84"/>
    <s v="Silver"/>
    <x v="864"/>
    <d v="2004-05-01T00:00:00"/>
    <n v="264.05"/>
    <n v="158.43"/>
    <n v="4"/>
    <n v="633.72"/>
  </r>
  <r>
    <x v="0"/>
    <x v="0"/>
    <x v="2"/>
    <s v="Closeout Boutique"/>
    <x v="2"/>
    <x v="2"/>
    <x v="84"/>
    <s v="Black"/>
    <x v="871"/>
    <d v="2004-05-01T00:00:00"/>
    <n v="249.79"/>
    <n v="149.874"/>
    <n v="5"/>
    <n v="749.37"/>
  </r>
  <r>
    <x v="0"/>
    <x v="0"/>
    <x v="2"/>
    <s v="Closeout Boutique"/>
    <x v="2"/>
    <x v="2"/>
    <x v="2"/>
    <s v="Black"/>
    <x v="852"/>
    <d v="2004-05-01T00:00:00"/>
    <n v="1349.6"/>
    <n v="809.76"/>
    <n v="2"/>
    <n v="1619.52"/>
  </r>
  <r>
    <x v="0"/>
    <x v="0"/>
    <x v="2"/>
    <s v="Closeout Boutique"/>
    <x v="0"/>
    <x v="0"/>
    <x v="19"/>
    <s v="Black"/>
    <x v="836"/>
    <d v="2004-05-01T00:00:00"/>
    <n v="2294.9899999999998"/>
    <n v="1376.9939999999999"/>
    <n v="2"/>
    <n v="2753.9879999999998"/>
  </r>
  <r>
    <x v="0"/>
    <x v="0"/>
    <x v="2"/>
    <s v="Closeout Boutique"/>
    <x v="0"/>
    <x v="0"/>
    <x v="19"/>
    <s v="Black"/>
    <x v="862"/>
    <d v="2004-05-01T00:00:00"/>
    <n v="2294.9899999999998"/>
    <n v="1376.9939999999999"/>
    <n v="6"/>
    <n v="8261.9639999999999"/>
  </r>
  <r>
    <x v="0"/>
    <x v="0"/>
    <x v="2"/>
    <s v="Closeout Boutique"/>
    <x v="2"/>
    <x v="18"/>
    <x v="87"/>
    <s v="Silver/Black"/>
    <x v="873"/>
    <d v="2004-05-01T00:00:00"/>
    <n v="40.49"/>
    <n v="24.294"/>
    <n v="4"/>
    <n v="97.176000000000002"/>
  </r>
  <r>
    <x v="0"/>
    <x v="0"/>
    <x v="2"/>
    <s v="Closeout Boutique"/>
    <x v="0"/>
    <x v="0"/>
    <x v="82"/>
    <s v="Silver"/>
    <x v="868"/>
    <d v="2004-05-01T00:00:00"/>
    <n v="564.99"/>
    <n v="112.998"/>
    <n v="3"/>
    <n v="338.99400000000003"/>
  </r>
  <r>
    <x v="0"/>
    <x v="0"/>
    <x v="2"/>
    <s v="Closeout Boutique"/>
    <x v="2"/>
    <x v="28"/>
    <x v="67"/>
    <s v="Black"/>
    <x v="870"/>
    <d v="2004-05-01T00:00:00"/>
    <n v="404.99"/>
    <n v="242.994"/>
    <n v="9"/>
    <n v="2186.9459999999999"/>
  </r>
  <r>
    <x v="0"/>
    <x v="0"/>
    <x v="2"/>
    <s v="Closeout Boutique"/>
    <x v="2"/>
    <x v="26"/>
    <x v="65"/>
    <s v="Silver"/>
    <x v="854"/>
    <d v="2004-05-01T00:00:00"/>
    <n v="91.49"/>
    <n v="54.893999999999998"/>
    <n v="5"/>
    <n v="274.46999999999997"/>
  </r>
  <r>
    <x v="0"/>
    <x v="0"/>
    <x v="2"/>
    <s v="Closeout Boutique"/>
    <x v="2"/>
    <x v="2"/>
    <x v="2"/>
    <s v="Silver"/>
    <x v="856"/>
    <d v="2004-05-01T00:00:00"/>
    <n v="1364.5"/>
    <n v="818.7"/>
    <n v="2"/>
    <n v="1637.4"/>
  </r>
  <r>
    <x v="0"/>
    <x v="0"/>
    <x v="2"/>
    <s v="Closeout Boutique"/>
    <x v="2"/>
    <x v="2"/>
    <x v="84"/>
    <s v="Black"/>
    <x v="864"/>
    <d v="2004-05-01T00:00:00"/>
    <n v="249.79"/>
    <n v="149.874"/>
    <n v="2"/>
    <n v="299.74799999999999"/>
  </r>
  <r>
    <x v="0"/>
    <x v="0"/>
    <x v="2"/>
    <s v="Closeout Boutique"/>
    <x v="2"/>
    <x v="9"/>
    <x v="22"/>
    <m/>
    <x v="881"/>
    <d v="2004-05-01T00:00:00"/>
    <n v="61.92"/>
    <n v="37.152000000000001"/>
    <n v="6"/>
    <n v="222.91200000000001"/>
  </r>
  <r>
    <x v="0"/>
    <x v="0"/>
    <x v="2"/>
    <s v="Closeout Boutique"/>
    <x v="2"/>
    <x v="29"/>
    <x v="70"/>
    <s v="Silver"/>
    <x v="880"/>
    <d v="2004-05-01T00:00:00"/>
    <n v="106.5"/>
    <n v="63.9"/>
    <n v="8"/>
    <n v="511.2"/>
  </r>
  <r>
    <x v="0"/>
    <x v="0"/>
    <x v="2"/>
    <s v="Closeout Boutique"/>
    <x v="0"/>
    <x v="0"/>
    <x v="19"/>
    <s v="Black"/>
    <x v="874"/>
    <d v="2004-05-01T00:00:00"/>
    <n v="2294.9899999999998"/>
    <n v="1376.9939999999999"/>
    <n v="4"/>
    <n v="5507.9759999999997"/>
  </r>
  <r>
    <x v="0"/>
    <x v="0"/>
    <x v="2"/>
    <s v="Closeout Boutique"/>
    <x v="0"/>
    <x v="0"/>
    <x v="82"/>
    <s v="Silver"/>
    <x v="836"/>
    <d v="2004-05-01T00:00:00"/>
    <n v="564.99"/>
    <n v="112.998"/>
    <n v="1"/>
    <n v="112.998"/>
  </r>
  <r>
    <x v="0"/>
    <x v="0"/>
    <x v="2"/>
    <s v="Closeout Boutique"/>
    <x v="2"/>
    <x v="31"/>
    <x v="78"/>
    <m/>
    <x v="877"/>
    <d v="2004-05-01T00:00:00"/>
    <n v="53.99"/>
    <n v="32.393999999999998"/>
    <n v="5"/>
    <n v="161.97"/>
  </r>
  <r>
    <x v="0"/>
    <x v="0"/>
    <x v="2"/>
    <s v="Closeout Boutique"/>
    <x v="1"/>
    <x v="14"/>
    <x v="56"/>
    <s v="Black"/>
    <x v="866"/>
    <d v="2004-05-01T00:00:00"/>
    <n v="69.989999999999995"/>
    <n v="41.994"/>
    <n v="2"/>
    <n v="83.988"/>
  </r>
  <r>
    <x v="0"/>
    <x v="0"/>
    <x v="2"/>
    <s v="Closeout Boutique"/>
    <x v="2"/>
    <x v="18"/>
    <x v="85"/>
    <s v="Silver/Black"/>
    <x v="880"/>
    <d v="2004-05-01T00:00:00"/>
    <n v="62.09"/>
    <n v="37.253999999999998"/>
    <n v="3"/>
    <n v="111.762"/>
  </r>
  <r>
    <x v="0"/>
    <x v="0"/>
    <x v="2"/>
    <s v="Closeout Boutique"/>
    <x v="1"/>
    <x v="14"/>
    <x v="56"/>
    <s v="Black"/>
    <x v="877"/>
    <d v="2004-05-01T00:00:00"/>
    <n v="69.989999999999995"/>
    <n v="41.994"/>
    <n v="2"/>
    <n v="83.988"/>
  </r>
  <r>
    <x v="0"/>
    <x v="0"/>
    <x v="2"/>
    <s v="Closeout Boutique"/>
    <x v="2"/>
    <x v="20"/>
    <x v="83"/>
    <m/>
    <x v="860"/>
    <d v="2004-05-01T00:00:00"/>
    <n v="52.64"/>
    <n v="31.584"/>
    <n v="2"/>
    <n v="63.167999999999999"/>
  </r>
  <r>
    <x v="0"/>
    <x v="0"/>
    <x v="2"/>
    <s v="Closeout Boutique"/>
    <x v="2"/>
    <x v="2"/>
    <x v="38"/>
    <s v="Silver"/>
    <x v="858"/>
    <d v="2004-05-01T00:00:00"/>
    <n v="364.09"/>
    <n v="218.45400000000001"/>
    <n v="7"/>
    <n v="1529.1780000000001"/>
  </r>
  <r>
    <x v="0"/>
    <x v="0"/>
    <x v="2"/>
    <s v="Closeout Boutique"/>
    <x v="1"/>
    <x v="14"/>
    <x v="56"/>
    <s v="Black"/>
    <x v="864"/>
    <d v="2004-05-01T00:00:00"/>
    <n v="69.989999999999995"/>
    <n v="40.594200000000001"/>
    <n v="11"/>
    <n v="446.53620000000001"/>
  </r>
  <r>
    <x v="0"/>
    <x v="0"/>
    <x v="2"/>
    <s v="Closeout Boutique"/>
    <x v="0"/>
    <x v="0"/>
    <x v="82"/>
    <s v="Black"/>
    <x v="870"/>
    <d v="2004-05-01T00:00:00"/>
    <n v="539.99"/>
    <n v="323.99400000000003"/>
    <n v="2"/>
    <n v="647.98800000000006"/>
  </r>
  <r>
    <x v="0"/>
    <x v="0"/>
    <x v="2"/>
    <s v="Closeout Boutique"/>
    <x v="2"/>
    <x v="26"/>
    <x v="63"/>
    <s v="Silver"/>
    <x v="877"/>
    <d v="2004-05-01T00:00:00"/>
    <n v="121.46"/>
    <n v="72.876000000000005"/>
    <n v="4"/>
    <n v="291.50400000000002"/>
  </r>
  <r>
    <x v="0"/>
    <x v="0"/>
    <x v="2"/>
    <s v="Closeout Boutique"/>
    <x v="2"/>
    <x v="2"/>
    <x v="2"/>
    <s v="Silver"/>
    <x v="854"/>
    <d v="2004-05-01T00:00:00"/>
    <n v="1364.5"/>
    <n v="818.7"/>
    <n v="2"/>
    <n v="1637.4"/>
  </r>
  <r>
    <x v="0"/>
    <x v="0"/>
    <x v="2"/>
    <s v="Closeout Boutique"/>
    <x v="0"/>
    <x v="0"/>
    <x v="19"/>
    <s v="Silver"/>
    <x v="856"/>
    <d v="2004-05-01T00:00:00"/>
    <n v="2319.9899999999998"/>
    <n v="1391.9939999999999"/>
    <n v="4"/>
    <n v="5567.9759999999997"/>
  </r>
  <r>
    <x v="0"/>
    <x v="0"/>
    <x v="2"/>
    <s v="Closeout Boutique"/>
    <x v="2"/>
    <x v="2"/>
    <x v="84"/>
    <s v="Black"/>
    <x v="865"/>
    <d v="2004-05-01T00:00:00"/>
    <n v="249.79"/>
    <n v="149.874"/>
    <n v="3"/>
    <n v="449.62199999999996"/>
  </r>
  <r>
    <x v="0"/>
    <x v="0"/>
    <x v="2"/>
    <s v="Closeout Boutique"/>
    <x v="0"/>
    <x v="0"/>
    <x v="77"/>
    <s v="Silver"/>
    <x v="859"/>
    <d v="2004-05-01T00:00:00"/>
    <n v="769.49"/>
    <n v="461.69400000000002"/>
    <n v="2"/>
    <n v="923.38800000000003"/>
  </r>
  <r>
    <x v="0"/>
    <x v="0"/>
    <x v="5"/>
    <s v="Client Discount Store"/>
    <x v="0"/>
    <x v="0"/>
    <x v="82"/>
    <s v="Silver"/>
    <x v="880"/>
    <d v="2004-05-01T00:00:00"/>
    <n v="564.99"/>
    <n v="112.998"/>
    <n v="1"/>
    <n v="112.998"/>
  </r>
  <r>
    <x v="0"/>
    <x v="0"/>
    <x v="5"/>
    <s v="Client Discount Store"/>
    <x v="0"/>
    <x v="0"/>
    <x v="82"/>
    <s v="Silver"/>
    <x v="852"/>
    <d v="2004-05-01T00:00:00"/>
    <n v="564.99"/>
    <n v="112.998"/>
    <n v="3"/>
    <n v="338.99400000000003"/>
  </r>
  <r>
    <x v="0"/>
    <x v="0"/>
    <x v="5"/>
    <s v="Client Discount Store"/>
    <x v="0"/>
    <x v="0"/>
    <x v="82"/>
    <s v="Silver"/>
    <x v="857"/>
    <d v="2004-05-01T00:00:00"/>
    <n v="564.99"/>
    <n v="112.998"/>
    <n v="2"/>
    <n v="225.99600000000001"/>
  </r>
  <r>
    <x v="0"/>
    <x v="0"/>
    <x v="5"/>
    <s v="Client Discount Store"/>
    <x v="0"/>
    <x v="0"/>
    <x v="82"/>
    <s v="Silver"/>
    <x v="836"/>
    <d v="2004-05-01T00:00:00"/>
    <n v="564.99"/>
    <n v="112.998"/>
    <n v="1"/>
    <n v="112.998"/>
  </r>
  <r>
    <x v="0"/>
    <x v="0"/>
    <x v="5"/>
    <s v="Client Discount Store"/>
    <x v="2"/>
    <x v="2"/>
    <x v="38"/>
    <s v="Silver"/>
    <x v="861"/>
    <d v="2004-05-01T00:00:00"/>
    <n v="364.09"/>
    <n v="218.45400000000001"/>
    <n v="1"/>
    <n v="218.45400000000001"/>
  </r>
  <r>
    <x v="0"/>
    <x v="0"/>
    <x v="5"/>
    <s v="Client Discount Store"/>
    <x v="0"/>
    <x v="0"/>
    <x v="82"/>
    <s v="Silver"/>
    <x v="868"/>
    <d v="2004-05-01T00:00:00"/>
    <n v="564.99"/>
    <n v="112.998"/>
    <n v="1"/>
    <n v="112.998"/>
  </r>
  <r>
    <x v="0"/>
    <x v="0"/>
    <x v="5"/>
    <s v="Client Discount Store"/>
    <x v="0"/>
    <x v="0"/>
    <x v="82"/>
    <s v="Black"/>
    <x v="867"/>
    <d v="2004-05-01T00:00:00"/>
    <n v="539.99"/>
    <n v="323.99400000000003"/>
    <n v="2"/>
    <n v="647.98800000000006"/>
  </r>
  <r>
    <x v="0"/>
    <x v="0"/>
    <x v="5"/>
    <s v="Client Discount Store"/>
    <x v="2"/>
    <x v="9"/>
    <x v="37"/>
    <m/>
    <x v="858"/>
    <d v="2004-05-01T00:00:00"/>
    <n v="44.54"/>
    <n v="26.724"/>
    <n v="1"/>
    <n v="26.724"/>
  </r>
  <r>
    <x v="1"/>
    <x v="2"/>
    <x v="6"/>
    <s v="Major Amusement Company"/>
    <x v="1"/>
    <x v="4"/>
    <x v="58"/>
    <s v="Yellow"/>
    <x v="866"/>
    <d v="2004-05-01T00:00:00"/>
    <n v="53.99"/>
    <n v="32.393999999999998"/>
    <n v="5"/>
    <n v="161.97"/>
  </r>
  <r>
    <x v="1"/>
    <x v="2"/>
    <x v="6"/>
    <s v="Major Amusement Company"/>
    <x v="0"/>
    <x v="0"/>
    <x v="19"/>
    <s v="Black"/>
    <x v="877"/>
    <d v="2004-05-01T00:00:00"/>
    <n v="2294.9899999999998"/>
    <n v="1376.9939999999999"/>
    <n v="1"/>
    <n v="1376.9939999999999"/>
  </r>
  <r>
    <x v="1"/>
    <x v="2"/>
    <x v="6"/>
    <s v="Major Amusement Company"/>
    <x v="1"/>
    <x v="23"/>
    <x v="59"/>
    <s v="Blue"/>
    <x v="880"/>
    <d v="2004-05-01T00:00:00"/>
    <n v="63.5"/>
    <n v="38.1"/>
    <n v="3"/>
    <n v="114.30000000000001"/>
  </r>
  <r>
    <x v="1"/>
    <x v="2"/>
    <x v="6"/>
    <s v="Major Amusement Company"/>
    <x v="3"/>
    <x v="19"/>
    <x v="52"/>
    <m/>
    <x v="852"/>
    <d v="2004-05-01T00:00:00"/>
    <n v="120"/>
    <n v="72"/>
    <n v="5"/>
    <n v="360"/>
  </r>
  <r>
    <x v="1"/>
    <x v="2"/>
    <x v="6"/>
    <s v="Major Amusement Company"/>
    <x v="1"/>
    <x v="14"/>
    <x v="56"/>
    <s v="Black"/>
    <x v="862"/>
    <d v="2004-05-01T00:00:00"/>
    <n v="69.989999999999995"/>
    <n v="41.994"/>
    <n v="4"/>
    <n v="167.976"/>
  </r>
  <r>
    <x v="1"/>
    <x v="3"/>
    <x v="7"/>
    <s v="Express Bike Services"/>
    <x v="1"/>
    <x v="23"/>
    <x v="59"/>
    <s v="Blue"/>
    <x v="859"/>
    <d v="2004-05-01T00:00:00"/>
    <n v="63.5"/>
    <n v="38.1"/>
    <n v="3"/>
    <n v="114.30000000000001"/>
  </r>
  <r>
    <x v="1"/>
    <x v="3"/>
    <x v="7"/>
    <s v="Express Bike Services"/>
    <x v="1"/>
    <x v="14"/>
    <x v="56"/>
    <s v="Black"/>
    <x v="876"/>
    <d v="2004-05-01T00:00:00"/>
    <n v="69.989999999999995"/>
    <n v="41.994"/>
    <n v="9"/>
    <n v="377.94600000000003"/>
  </r>
  <r>
    <x v="1"/>
    <x v="3"/>
    <x v="7"/>
    <s v="Express Bike Services"/>
    <x v="0"/>
    <x v="0"/>
    <x v="19"/>
    <s v="Black"/>
    <x v="866"/>
    <d v="2004-05-01T00:00:00"/>
    <n v="2294.9899999999998"/>
    <n v="1376.9939999999999"/>
    <n v="1"/>
    <n v="1376.9939999999999"/>
  </r>
  <r>
    <x v="1"/>
    <x v="3"/>
    <x v="7"/>
    <s v="Express Bike Services"/>
    <x v="1"/>
    <x v="14"/>
    <x v="56"/>
    <s v="Black"/>
    <x v="854"/>
    <d v="2004-05-01T00:00:00"/>
    <n v="69.989999999999995"/>
    <n v="41.994"/>
    <n v="4"/>
    <n v="167.976"/>
  </r>
  <r>
    <x v="1"/>
    <x v="3"/>
    <x v="7"/>
    <s v="Express Bike Services"/>
    <x v="1"/>
    <x v="4"/>
    <x v="58"/>
    <s v="Yellow"/>
    <x v="875"/>
    <d v="2004-05-01T00:00:00"/>
    <n v="53.99"/>
    <n v="32.393999999999998"/>
    <n v="5"/>
    <n v="161.97"/>
  </r>
  <r>
    <x v="1"/>
    <x v="3"/>
    <x v="7"/>
    <s v="Express Bike Services"/>
    <x v="3"/>
    <x v="19"/>
    <x v="52"/>
    <m/>
    <x v="864"/>
    <d v="2004-05-01T00:00:00"/>
    <n v="120"/>
    <n v="72"/>
    <n v="4"/>
    <n v="288"/>
  </r>
  <r>
    <x v="1"/>
    <x v="3"/>
    <x v="7"/>
    <s v="Express Bike Services"/>
    <x v="3"/>
    <x v="22"/>
    <x v="57"/>
    <m/>
    <x v="871"/>
    <d v="2004-05-01T00:00:00"/>
    <n v="4.99"/>
    <n v="2.9940000000000002"/>
    <n v="1"/>
    <n v="2.9940000000000002"/>
  </r>
  <r>
    <x v="0"/>
    <x v="0"/>
    <x v="3"/>
    <s v="Endurance Bikes"/>
    <x v="2"/>
    <x v="6"/>
    <x v="15"/>
    <s v="Yellow"/>
    <x v="872"/>
    <d v="2004-05-01T00:00:00"/>
    <n v="594.83000000000004"/>
    <n v="356.89800000000002"/>
    <n v="1"/>
    <n v="356.89800000000002"/>
  </r>
  <r>
    <x v="0"/>
    <x v="0"/>
    <x v="4"/>
    <s v="Swift Cycles"/>
    <x v="2"/>
    <x v="9"/>
    <x v="16"/>
    <m/>
    <x v="879"/>
    <d v="2004-05-01T00:00:00"/>
    <n v="120.27"/>
    <n v="72.162000000000006"/>
    <n v="1"/>
    <n v="72.162000000000006"/>
  </r>
  <r>
    <x v="0"/>
    <x v="0"/>
    <x v="4"/>
    <s v="Swift Cycles"/>
    <x v="2"/>
    <x v="6"/>
    <x v="15"/>
    <s v="Yellow"/>
    <x v="873"/>
    <d v="2004-05-01T00:00:00"/>
    <n v="594.83000000000004"/>
    <n v="356.89800000000002"/>
    <n v="4"/>
    <n v="1427.5920000000001"/>
  </r>
  <r>
    <x v="0"/>
    <x v="0"/>
    <x v="4"/>
    <s v="Swift Cycles"/>
    <x v="0"/>
    <x v="3"/>
    <x v="49"/>
    <s v="Black"/>
    <x v="866"/>
    <d v="2004-05-01T00:00:00"/>
    <n v="539.99"/>
    <n v="323.99400000000003"/>
    <n v="3"/>
    <n v="971.98200000000008"/>
  </r>
  <r>
    <x v="0"/>
    <x v="0"/>
    <x v="4"/>
    <s v="Swift Cycles"/>
    <x v="0"/>
    <x v="3"/>
    <x v="17"/>
    <s v="Yellow"/>
    <x v="860"/>
    <d v="2004-05-01T00:00:00"/>
    <n v="1120.49"/>
    <n v="672.29399999999998"/>
    <n v="1"/>
    <n v="672.29399999999998"/>
  </r>
  <r>
    <x v="0"/>
    <x v="0"/>
    <x v="4"/>
    <s v="Swift Cycles"/>
    <x v="2"/>
    <x v="6"/>
    <x v="15"/>
    <s v="Yellow"/>
    <x v="856"/>
    <d v="2004-05-01T00:00:00"/>
    <n v="594.83000000000004"/>
    <n v="356.89800000000002"/>
    <n v="4"/>
    <n v="1427.5920000000001"/>
  </r>
  <r>
    <x v="0"/>
    <x v="0"/>
    <x v="4"/>
    <s v="Swift Cycles"/>
    <x v="2"/>
    <x v="18"/>
    <x v="47"/>
    <s v="Silver/Black"/>
    <x v="869"/>
    <d v="2004-05-01T00:00:00"/>
    <n v="62.09"/>
    <n v="37.253999999999998"/>
    <n v="1"/>
    <n v="37.253999999999998"/>
  </r>
  <r>
    <x v="0"/>
    <x v="0"/>
    <x v="4"/>
    <s v="Swift Cycles"/>
    <x v="2"/>
    <x v="18"/>
    <x v="53"/>
    <s v="Silver/Black"/>
    <x v="877"/>
    <d v="2004-05-01T00:00:00"/>
    <n v="40.49"/>
    <n v="24.294"/>
    <n v="1"/>
    <n v="24.294"/>
  </r>
  <r>
    <x v="0"/>
    <x v="0"/>
    <x v="4"/>
    <s v="Swift Cycles"/>
    <x v="0"/>
    <x v="3"/>
    <x v="12"/>
    <s v="Black"/>
    <x v="870"/>
    <d v="2004-05-01T00:00:00"/>
    <n v="2443.35"/>
    <n v="1466.01"/>
    <n v="2"/>
    <n v="2932.02"/>
  </r>
  <r>
    <x v="0"/>
    <x v="0"/>
    <x v="4"/>
    <s v="Swift Cycles"/>
    <x v="1"/>
    <x v="1"/>
    <x v="48"/>
    <s v="White"/>
    <x v="855"/>
    <d v="2004-05-01T00:00:00"/>
    <n v="8.99"/>
    <n v="5.3940000000000001"/>
    <n v="2"/>
    <n v="10.788"/>
  </r>
  <r>
    <x v="0"/>
    <x v="0"/>
    <x v="4"/>
    <s v="Swift Cycles"/>
    <x v="0"/>
    <x v="3"/>
    <x v="49"/>
    <s v="Black"/>
    <x v="859"/>
    <d v="2004-05-01T00:00:00"/>
    <n v="539.99"/>
    <n v="323.99400000000003"/>
    <n v="3"/>
    <n v="971.98200000000008"/>
  </r>
  <r>
    <x v="0"/>
    <x v="0"/>
    <x v="4"/>
    <s v="Swift Cycles"/>
    <x v="0"/>
    <x v="3"/>
    <x v="50"/>
    <s v="Yellow"/>
    <x v="860"/>
    <d v="2004-05-01T00:00:00"/>
    <n v="1700.99"/>
    <n v="1020.5940000000001"/>
    <n v="1"/>
    <n v="1020.5940000000001"/>
  </r>
  <r>
    <x v="0"/>
    <x v="0"/>
    <x v="4"/>
    <s v="Swift Cycles"/>
    <x v="0"/>
    <x v="3"/>
    <x v="12"/>
    <s v="Red"/>
    <x v="865"/>
    <d v="2004-05-01T00:00:00"/>
    <n v="2443.35"/>
    <n v="1466.01"/>
    <n v="1"/>
    <n v="1466.01"/>
  </r>
  <r>
    <x v="0"/>
    <x v="0"/>
    <x v="4"/>
    <s v="Swift Cycles"/>
    <x v="0"/>
    <x v="3"/>
    <x v="17"/>
    <s v="Yellow"/>
    <x v="853"/>
    <d v="2004-05-01T00:00:00"/>
    <n v="1120.49"/>
    <n v="672.29399999999998"/>
    <n v="4"/>
    <n v="2689.1759999999999"/>
  </r>
  <r>
    <x v="0"/>
    <x v="0"/>
    <x v="4"/>
    <s v="Swift Cycles"/>
    <x v="0"/>
    <x v="3"/>
    <x v="17"/>
    <s v="Yellow"/>
    <x v="859"/>
    <d v="2004-05-01T00:00:00"/>
    <n v="1120.49"/>
    <n v="672.29399999999998"/>
    <n v="2"/>
    <n v="1344.588"/>
  </r>
  <r>
    <x v="0"/>
    <x v="0"/>
    <x v="4"/>
    <s v="Swift Cycles"/>
    <x v="0"/>
    <x v="3"/>
    <x v="50"/>
    <s v="Yellow"/>
    <x v="866"/>
    <d v="2004-05-01T00:00:00"/>
    <n v="1700.99"/>
    <n v="1020.5940000000001"/>
    <n v="2"/>
    <n v="2041.1880000000001"/>
  </r>
  <r>
    <x v="0"/>
    <x v="0"/>
    <x v="4"/>
    <s v="Swift Cycles"/>
    <x v="0"/>
    <x v="3"/>
    <x v="12"/>
    <s v="Black"/>
    <x v="855"/>
    <d v="2004-05-01T00:00:00"/>
    <n v="2443.35"/>
    <n v="1466.01"/>
    <n v="1"/>
    <n v="1466.01"/>
  </r>
  <r>
    <x v="0"/>
    <x v="0"/>
    <x v="4"/>
    <s v="Swift Cycles"/>
    <x v="2"/>
    <x v="6"/>
    <x v="8"/>
    <s v="Black"/>
    <x v="869"/>
    <d v="2004-05-01T00:00:00"/>
    <n v="337.22"/>
    <n v="202.33199999999999"/>
    <n v="1"/>
    <n v="202.33199999999999"/>
  </r>
  <r>
    <x v="0"/>
    <x v="0"/>
    <x v="4"/>
    <s v="Swift Cycles"/>
    <x v="0"/>
    <x v="3"/>
    <x v="12"/>
    <s v="Black"/>
    <x v="877"/>
    <d v="2004-05-01T00:00:00"/>
    <n v="2443.35"/>
    <n v="1466.01"/>
    <n v="3"/>
    <n v="4398.03"/>
  </r>
  <r>
    <x v="0"/>
    <x v="0"/>
    <x v="4"/>
    <s v="Swift Cycles"/>
    <x v="0"/>
    <x v="3"/>
    <x v="12"/>
    <s v="Black"/>
    <x v="862"/>
    <d v="2004-05-01T00:00:00"/>
    <n v="2443.35"/>
    <n v="1466.01"/>
    <n v="1"/>
    <n v="1466.01"/>
  </r>
  <r>
    <x v="0"/>
    <x v="0"/>
    <x v="4"/>
    <s v="Swift Cycles"/>
    <x v="0"/>
    <x v="3"/>
    <x v="17"/>
    <s v="Yellow"/>
    <x v="869"/>
    <d v="2004-05-01T00:00:00"/>
    <n v="1120.49"/>
    <n v="672.29399999999998"/>
    <n v="2"/>
    <n v="1344.588"/>
  </r>
  <r>
    <x v="0"/>
    <x v="0"/>
    <x v="4"/>
    <s v="Swift Cycles"/>
    <x v="0"/>
    <x v="3"/>
    <x v="50"/>
    <s v="Yellow"/>
    <x v="867"/>
    <d v="2004-05-01T00:00:00"/>
    <n v="1700.99"/>
    <n v="1020.5940000000001"/>
    <n v="5"/>
    <n v="5102.97"/>
  </r>
  <r>
    <x v="0"/>
    <x v="0"/>
    <x v="4"/>
    <s v="Swift Cycles"/>
    <x v="0"/>
    <x v="3"/>
    <x v="50"/>
    <s v="Yellow"/>
    <x v="880"/>
    <d v="2004-05-01T00:00:00"/>
    <n v="1700.99"/>
    <n v="1020.5940000000001"/>
    <n v="1"/>
    <n v="1020.5940000000001"/>
  </r>
  <r>
    <x v="0"/>
    <x v="0"/>
    <x v="4"/>
    <s v="Swift Cycles"/>
    <x v="0"/>
    <x v="3"/>
    <x v="49"/>
    <s v="Black"/>
    <x v="855"/>
    <d v="2004-05-01T00:00:00"/>
    <n v="539.99"/>
    <n v="323.99400000000003"/>
    <n v="2"/>
    <n v="647.98800000000006"/>
  </r>
  <r>
    <x v="0"/>
    <x v="0"/>
    <x v="4"/>
    <s v="Swift Cycles"/>
    <x v="0"/>
    <x v="3"/>
    <x v="49"/>
    <s v="Black"/>
    <x v="858"/>
    <d v="2004-05-01T00:00:00"/>
    <n v="539.99"/>
    <n v="323.99400000000003"/>
    <n v="1"/>
    <n v="323.99400000000003"/>
  </r>
  <r>
    <x v="0"/>
    <x v="0"/>
    <x v="4"/>
    <s v="Swift Cycles"/>
    <x v="1"/>
    <x v="1"/>
    <x v="48"/>
    <s v="White"/>
    <x v="857"/>
    <d v="2004-05-01T00:00:00"/>
    <n v="8.99"/>
    <n v="5.3940000000000001"/>
    <n v="6"/>
    <n v="32.364000000000004"/>
  </r>
  <r>
    <x v="0"/>
    <x v="0"/>
    <x v="4"/>
    <s v="Swift Cycles"/>
    <x v="0"/>
    <x v="3"/>
    <x v="17"/>
    <s v="Yellow"/>
    <x v="869"/>
    <d v="2004-05-01T00:00:00"/>
    <n v="1120.49"/>
    <n v="672.29399999999998"/>
    <n v="3"/>
    <n v="2016.8820000000001"/>
  </r>
  <r>
    <x v="0"/>
    <x v="0"/>
    <x v="4"/>
    <s v="Number 1 Supply"/>
    <x v="2"/>
    <x v="6"/>
    <x v="15"/>
    <s v="Yellow"/>
    <x v="836"/>
    <d v="2004-05-01T00:00:00"/>
    <n v="594.83000000000004"/>
    <n v="356.89800000000002"/>
    <n v="2"/>
    <n v="713.79600000000005"/>
  </r>
  <r>
    <x v="0"/>
    <x v="0"/>
    <x v="4"/>
    <s v="Number 1 Supply"/>
    <x v="2"/>
    <x v="6"/>
    <x v="11"/>
    <s v="Black"/>
    <x v="878"/>
    <d v="2004-05-01T00:00:00"/>
    <n v="1431.5"/>
    <n v="858.9"/>
    <n v="1"/>
    <n v="858.9"/>
  </r>
  <r>
    <x v="0"/>
    <x v="0"/>
    <x v="4"/>
    <s v="Number 1 Supply"/>
    <x v="0"/>
    <x v="3"/>
    <x v="17"/>
    <s v="Yellow"/>
    <x v="857"/>
    <d v="2004-05-01T00:00:00"/>
    <n v="1120.49"/>
    <n v="672.29399999999998"/>
    <n v="4"/>
    <n v="2689.1759999999999"/>
  </r>
  <r>
    <x v="0"/>
    <x v="0"/>
    <x v="4"/>
    <s v="Number 1 Supply"/>
    <x v="2"/>
    <x v="6"/>
    <x v="15"/>
    <s v="Yellow"/>
    <x v="864"/>
    <d v="2004-05-01T00:00:00"/>
    <n v="594.83000000000004"/>
    <n v="356.89800000000002"/>
    <n v="2"/>
    <n v="713.79600000000005"/>
  </r>
  <r>
    <x v="0"/>
    <x v="0"/>
    <x v="4"/>
    <s v="Number 1 Supply"/>
    <x v="1"/>
    <x v="10"/>
    <x v="29"/>
    <s v="Black"/>
    <x v="861"/>
    <d v="2004-05-01T00:00:00"/>
    <n v="24.49"/>
    <n v="14.694000000000001"/>
    <n v="1"/>
    <n v="14.694000000000001"/>
  </r>
  <r>
    <x v="0"/>
    <x v="0"/>
    <x v="4"/>
    <s v="Number 1 Supply"/>
    <x v="1"/>
    <x v="23"/>
    <x v="59"/>
    <s v="Blue"/>
    <x v="876"/>
    <d v="2004-05-01T00:00:00"/>
    <n v="63.5"/>
    <n v="38.1"/>
    <n v="3"/>
    <n v="114.30000000000001"/>
  </r>
  <r>
    <x v="0"/>
    <x v="0"/>
    <x v="4"/>
    <s v="Number 1 Supply"/>
    <x v="0"/>
    <x v="3"/>
    <x v="49"/>
    <s v="Black"/>
    <x v="875"/>
    <d v="2004-05-01T00:00:00"/>
    <n v="539.99"/>
    <n v="323.99400000000003"/>
    <n v="5"/>
    <n v="1619.9700000000003"/>
  </r>
  <r>
    <x v="0"/>
    <x v="0"/>
    <x v="4"/>
    <s v="Number 1 Supply"/>
    <x v="0"/>
    <x v="3"/>
    <x v="50"/>
    <s v="Yellow"/>
    <x v="874"/>
    <d v="2004-05-01T00:00:00"/>
    <n v="1700.99"/>
    <n v="1020.5940000000001"/>
    <n v="7"/>
    <n v="7144.1580000000004"/>
  </r>
  <r>
    <x v="0"/>
    <x v="0"/>
    <x v="4"/>
    <s v="Number 1 Supply"/>
    <x v="2"/>
    <x v="6"/>
    <x v="8"/>
    <s v="Black"/>
    <x v="852"/>
    <d v="2004-05-01T00:00:00"/>
    <n v="337.22"/>
    <n v="202.33199999999999"/>
    <n v="2"/>
    <n v="404.66399999999999"/>
  </r>
  <r>
    <x v="0"/>
    <x v="0"/>
    <x v="4"/>
    <s v="Number 1 Supply"/>
    <x v="2"/>
    <x v="9"/>
    <x v="16"/>
    <m/>
    <x v="875"/>
    <d v="2004-05-01T00:00:00"/>
    <n v="120.27"/>
    <n v="72.162000000000006"/>
    <n v="1"/>
    <n v="72.162000000000006"/>
  </r>
  <r>
    <x v="0"/>
    <x v="0"/>
    <x v="4"/>
    <s v="Number 1 Supply"/>
    <x v="0"/>
    <x v="3"/>
    <x v="50"/>
    <s v="Yellow"/>
    <x v="879"/>
    <d v="2004-05-01T00:00:00"/>
    <n v="1700.99"/>
    <n v="1020.5940000000001"/>
    <n v="1"/>
    <n v="1020.5940000000001"/>
  </r>
  <r>
    <x v="0"/>
    <x v="0"/>
    <x v="4"/>
    <s v="Number 1 Supply"/>
    <x v="0"/>
    <x v="3"/>
    <x v="17"/>
    <s v="Yellow"/>
    <x v="854"/>
    <d v="2004-05-01T00:00:00"/>
    <n v="1120.49"/>
    <n v="672.29399999999998"/>
    <n v="1"/>
    <n v="672.29399999999998"/>
  </r>
  <r>
    <x v="0"/>
    <x v="0"/>
    <x v="4"/>
    <s v="Number 1 Supply"/>
    <x v="2"/>
    <x v="6"/>
    <x v="8"/>
    <s v="Black"/>
    <x v="856"/>
    <d v="2004-05-01T00:00:00"/>
    <n v="337.22"/>
    <n v="202.33199999999999"/>
    <n v="3"/>
    <n v="606.99599999999998"/>
  </r>
  <r>
    <x v="0"/>
    <x v="0"/>
    <x v="4"/>
    <s v="Number 1 Supply"/>
    <x v="0"/>
    <x v="3"/>
    <x v="12"/>
    <s v="Black"/>
    <x v="863"/>
    <d v="2004-05-01T00:00:00"/>
    <n v="2443.35"/>
    <n v="1466.01"/>
    <n v="2"/>
    <n v="2932.02"/>
  </r>
  <r>
    <x v="0"/>
    <x v="0"/>
    <x v="4"/>
    <s v="Number 1 Supply"/>
    <x v="0"/>
    <x v="3"/>
    <x v="50"/>
    <s v="Yellow"/>
    <x v="867"/>
    <d v="2004-05-01T00:00:00"/>
    <n v="1700.99"/>
    <n v="1020.5940000000001"/>
    <n v="3"/>
    <n v="3061.7820000000002"/>
  </r>
  <r>
    <x v="0"/>
    <x v="0"/>
    <x v="4"/>
    <s v="Number 1 Supply"/>
    <x v="1"/>
    <x v="1"/>
    <x v="48"/>
    <s v="White"/>
    <x v="857"/>
    <d v="2004-05-01T00:00:00"/>
    <n v="8.99"/>
    <n v="5.3940000000000001"/>
    <n v="4"/>
    <n v="21.576000000000001"/>
  </r>
  <r>
    <x v="0"/>
    <x v="0"/>
    <x v="4"/>
    <s v="Number 1 Supply"/>
    <x v="0"/>
    <x v="3"/>
    <x v="49"/>
    <s v="Black"/>
    <x v="876"/>
    <d v="2004-05-01T00:00:00"/>
    <n v="539.99"/>
    <n v="323.99400000000003"/>
    <n v="1"/>
    <n v="323.99400000000003"/>
  </r>
  <r>
    <x v="0"/>
    <x v="0"/>
    <x v="4"/>
    <s v="Number 1 Supply"/>
    <x v="0"/>
    <x v="3"/>
    <x v="49"/>
    <s v="Black"/>
    <x v="859"/>
    <d v="2004-05-01T00:00:00"/>
    <n v="539.99"/>
    <n v="323.99400000000003"/>
    <n v="5"/>
    <n v="1619.9700000000003"/>
  </r>
  <r>
    <x v="0"/>
    <x v="0"/>
    <x v="4"/>
    <s v="Number 1 Supply"/>
    <x v="2"/>
    <x v="18"/>
    <x v="51"/>
    <s v="Silver/Black"/>
    <x v="859"/>
    <d v="2004-05-01T00:00:00"/>
    <n v="80.989999999999995"/>
    <n v="48.594000000000001"/>
    <n v="1"/>
    <n v="48.594000000000001"/>
  </r>
  <r>
    <x v="0"/>
    <x v="0"/>
    <x v="4"/>
    <s v="Number 1 Supply"/>
    <x v="2"/>
    <x v="18"/>
    <x v="53"/>
    <s v="Silver/Black"/>
    <x v="867"/>
    <d v="2004-05-01T00:00:00"/>
    <n v="40.49"/>
    <n v="24.294"/>
    <n v="2"/>
    <n v="48.588000000000001"/>
  </r>
  <r>
    <x v="0"/>
    <x v="0"/>
    <x v="4"/>
    <s v="Number 1 Supply"/>
    <x v="2"/>
    <x v="18"/>
    <x v="47"/>
    <s v="Silver/Black"/>
    <x v="869"/>
    <d v="2004-05-01T00:00:00"/>
    <n v="62.09"/>
    <n v="37.253999999999998"/>
    <n v="2"/>
    <n v="74.507999999999996"/>
  </r>
  <r>
    <x v="0"/>
    <x v="0"/>
    <x v="4"/>
    <s v="Number 1 Supply"/>
    <x v="2"/>
    <x v="6"/>
    <x v="15"/>
    <s v="Yellow"/>
    <x v="872"/>
    <d v="2004-05-01T00:00:00"/>
    <n v="594.83000000000004"/>
    <n v="356.89800000000002"/>
    <n v="1"/>
    <n v="356.89800000000002"/>
  </r>
  <r>
    <x v="0"/>
    <x v="0"/>
    <x v="4"/>
    <s v="Number 1 Supply"/>
    <x v="2"/>
    <x v="6"/>
    <x v="11"/>
    <s v="Red"/>
    <x v="836"/>
    <d v="2004-05-01T00:00:00"/>
    <n v="1431.5"/>
    <n v="858.9"/>
    <n v="3"/>
    <n v="2576.6999999999998"/>
  </r>
  <r>
    <x v="0"/>
    <x v="0"/>
    <x v="4"/>
    <s v="Quantity Discounts"/>
    <x v="1"/>
    <x v="1"/>
    <x v="48"/>
    <s v="White"/>
    <x v="854"/>
    <d v="2004-05-01T00:00:00"/>
    <n v="8.99"/>
    <n v="5.3940000000000001"/>
    <n v="8"/>
    <n v="43.152000000000001"/>
  </r>
  <r>
    <x v="0"/>
    <x v="0"/>
    <x v="4"/>
    <s v="Quantity Discounts"/>
    <x v="0"/>
    <x v="3"/>
    <x v="50"/>
    <s v="Yellow"/>
    <x v="858"/>
    <d v="2004-05-01T00:00:00"/>
    <n v="1700.99"/>
    <n v="1020.5940000000001"/>
    <n v="4"/>
    <n v="4082.3760000000002"/>
  </r>
  <r>
    <x v="0"/>
    <x v="0"/>
    <x v="4"/>
    <s v="Quantity Discounts"/>
    <x v="0"/>
    <x v="3"/>
    <x v="12"/>
    <s v="Black"/>
    <x v="879"/>
    <d v="2004-05-01T00:00:00"/>
    <n v="2443.35"/>
    <n v="1466.01"/>
    <n v="3"/>
    <n v="4398.03"/>
  </r>
  <r>
    <x v="0"/>
    <x v="0"/>
    <x v="4"/>
    <s v="Quantity Discounts"/>
    <x v="0"/>
    <x v="3"/>
    <x v="49"/>
    <s v="Black"/>
    <x v="854"/>
    <d v="2004-05-01T00:00:00"/>
    <n v="539.99"/>
    <n v="323.99400000000003"/>
    <n v="1"/>
    <n v="323.99400000000003"/>
  </r>
  <r>
    <x v="0"/>
    <x v="0"/>
    <x v="4"/>
    <s v="Quantity Discounts"/>
    <x v="2"/>
    <x v="6"/>
    <x v="15"/>
    <s v="Yellow"/>
    <x v="870"/>
    <d v="2004-05-01T00:00:00"/>
    <n v="594.83000000000004"/>
    <n v="356.89800000000002"/>
    <n v="2"/>
    <n v="713.79600000000005"/>
  </r>
  <r>
    <x v="0"/>
    <x v="0"/>
    <x v="4"/>
    <s v="Quantity Discounts"/>
    <x v="0"/>
    <x v="3"/>
    <x v="50"/>
    <s v="Yellow"/>
    <x v="870"/>
    <d v="2004-05-01T00:00:00"/>
    <n v="1700.99"/>
    <n v="1020.5940000000001"/>
    <n v="2"/>
    <n v="2041.1880000000001"/>
  </r>
  <r>
    <x v="0"/>
    <x v="0"/>
    <x v="4"/>
    <s v="Quantity Discounts"/>
    <x v="0"/>
    <x v="3"/>
    <x v="12"/>
    <s v="Black"/>
    <x v="879"/>
    <d v="2004-05-01T00:00:00"/>
    <n v="2443.35"/>
    <n v="1466.01"/>
    <n v="1"/>
    <n v="1466.01"/>
  </r>
  <r>
    <x v="0"/>
    <x v="0"/>
    <x v="4"/>
    <s v="Quantity Discounts"/>
    <x v="0"/>
    <x v="3"/>
    <x v="49"/>
    <s v="Black"/>
    <x v="859"/>
    <d v="2004-05-01T00:00:00"/>
    <n v="539.99"/>
    <n v="323.99400000000003"/>
    <n v="2"/>
    <n v="647.98800000000006"/>
  </r>
  <r>
    <x v="0"/>
    <x v="0"/>
    <x v="4"/>
    <s v="Quantity Discounts"/>
    <x v="2"/>
    <x v="6"/>
    <x v="15"/>
    <s v="Yellow"/>
    <x v="855"/>
    <d v="2004-05-01T00:00:00"/>
    <n v="594.83000000000004"/>
    <n v="356.89800000000002"/>
    <n v="3"/>
    <n v="1070.694"/>
  </r>
  <r>
    <x v="0"/>
    <x v="0"/>
    <x v="4"/>
    <s v="Quantity Discounts"/>
    <x v="0"/>
    <x v="3"/>
    <x v="17"/>
    <s v="Yellow"/>
    <x v="871"/>
    <d v="2004-05-01T00:00:00"/>
    <n v="1120.49"/>
    <n v="672.29399999999998"/>
    <n v="1"/>
    <n v="672.29399999999998"/>
  </r>
  <r>
    <x v="0"/>
    <x v="0"/>
    <x v="4"/>
    <s v="Quantity Discounts"/>
    <x v="0"/>
    <x v="3"/>
    <x v="50"/>
    <s v="Yellow"/>
    <x v="878"/>
    <d v="2004-05-01T00:00:00"/>
    <n v="1700.99"/>
    <n v="1020.5940000000001"/>
    <n v="1"/>
    <n v="1020.5940000000001"/>
  </r>
  <r>
    <x v="0"/>
    <x v="0"/>
    <x v="4"/>
    <s v="Quantity Discounts"/>
    <x v="0"/>
    <x v="3"/>
    <x v="12"/>
    <s v="Red"/>
    <x v="856"/>
    <d v="2004-05-01T00:00:00"/>
    <n v="2443.35"/>
    <n v="1466.01"/>
    <n v="3"/>
    <n v="4398.03"/>
  </r>
  <r>
    <x v="0"/>
    <x v="0"/>
    <x v="4"/>
    <s v="Quantity Discounts"/>
    <x v="2"/>
    <x v="18"/>
    <x v="47"/>
    <s v="Silver/Black"/>
    <x v="872"/>
    <d v="2004-05-01T00:00:00"/>
    <n v="62.09"/>
    <n v="37.253999999999998"/>
    <n v="2"/>
    <n v="74.507999999999996"/>
  </r>
  <r>
    <x v="0"/>
    <x v="0"/>
    <x v="4"/>
    <s v="Quantity Discounts"/>
    <x v="2"/>
    <x v="6"/>
    <x v="8"/>
    <s v="Black"/>
    <x v="863"/>
    <d v="2004-05-01T00:00:00"/>
    <n v="337.22"/>
    <n v="202.33199999999999"/>
    <n v="1"/>
    <n v="202.33199999999999"/>
  </r>
  <r>
    <x v="0"/>
    <x v="0"/>
    <x v="4"/>
    <s v="Quantity Discounts"/>
    <x v="2"/>
    <x v="6"/>
    <x v="15"/>
    <s v="Yellow"/>
    <x v="876"/>
    <d v="2004-05-01T00:00:00"/>
    <n v="594.83000000000004"/>
    <n v="356.89800000000002"/>
    <n v="1"/>
    <n v="356.89800000000002"/>
  </r>
  <r>
    <x v="0"/>
    <x v="0"/>
    <x v="4"/>
    <s v="Quantity Discounts"/>
    <x v="0"/>
    <x v="3"/>
    <x v="17"/>
    <s v="Yellow"/>
    <x v="867"/>
    <d v="2004-05-01T00:00:00"/>
    <n v="1120.49"/>
    <n v="672.29399999999998"/>
    <n v="1"/>
    <n v="672.29399999999998"/>
  </r>
  <r>
    <x v="0"/>
    <x v="0"/>
    <x v="4"/>
    <s v="Quantity Discounts"/>
    <x v="0"/>
    <x v="3"/>
    <x v="49"/>
    <s v="Black"/>
    <x v="863"/>
    <d v="2004-05-01T00:00:00"/>
    <n v="539.99"/>
    <n v="323.99400000000003"/>
    <n v="2"/>
    <n v="647.98800000000006"/>
  </r>
  <r>
    <x v="0"/>
    <x v="0"/>
    <x v="4"/>
    <s v="Quantity Discounts"/>
    <x v="0"/>
    <x v="3"/>
    <x v="17"/>
    <s v="Yellow"/>
    <x v="870"/>
    <d v="2004-05-01T00:00:00"/>
    <n v="1120.49"/>
    <n v="672.29399999999998"/>
    <n v="1"/>
    <n v="672.29399999999998"/>
  </r>
  <r>
    <x v="0"/>
    <x v="0"/>
    <x v="4"/>
    <s v="Quantity Discounts"/>
    <x v="2"/>
    <x v="9"/>
    <x v="16"/>
    <m/>
    <x v="867"/>
    <d v="2004-05-01T00:00:00"/>
    <n v="120.27"/>
    <n v="72.162000000000006"/>
    <n v="3"/>
    <n v="216.48600000000002"/>
  </r>
  <r>
    <x v="0"/>
    <x v="0"/>
    <x v="4"/>
    <s v="Quantity Discounts"/>
    <x v="0"/>
    <x v="3"/>
    <x v="12"/>
    <s v="Black"/>
    <x v="877"/>
    <d v="2004-05-01T00:00:00"/>
    <n v="2443.35"/>
    <n v="1466.01"/>
    <n v="3"/>
    <n v="4398.03"/>
  </r>
  <r>
    <x v="0"/>
    <x v="0"/>
    <x v="4"/>
    <s v="Quantity Discounts"/>
    <x v="0"/>
    <x v="3"/>
    <x v="12"/>
    <s v="Black"/>
    <x v="858"/>
    <d v="2004-05-01T00:00:00"/>
    <n v="2443.35"/>
    <n v="1466.01"/>
    <n v="2"/>
    <n v="2932.02"/>
  </r>
  <r>
    <x v="0"/>
    <x v="0"/>
    <x v="4"/>
    <s v="Quantity Discounts"/>
    <x v="0"/>
    <x v="3"/>
    <x v="50"/>
    <s v="Yellow"/>
    <x v="871"/>
    <d v="2004-05-01T00:00:00"/>
    <n v="1700.99"/>
    <n v="1020.5940000000001"/>
    <n v="2"/>
    <n v="2041.1880000000001"/>
  </r>
  <r>
    <x v="0"/>
    <x v="0"/>
    <x v="4"/>
    <s v="Quantity Discounts"/>
    <x v="0"/>
    <x v="3"/>
    <x v="49"/>
    <s v="Black"/>
    <x v="861"/>
    <d v="2004-05-01T00:00:00"/>
    <n v="539.99"/>
    <n v="323.99400000000003"/>
    <n v="1"/>
    <n v="323.99400000000003"/>
  </r>
  <r>
    <x v="0"/>
    <x v="0"/>
    <x v="4"/>
    <s v="Quantity Discounts"/>
    <x v="2"/>
    <x v="18"/>
    <x v="51"/>
    <s v="Silver/Black"/>
    <x v="871"/>
    <d v="2004-05-01T00:00:00"/>
    <n v="80.989999999999995"/>
    <n v="48.594000000000001"/>
    <n v="2"/>
    <n v="97.188000000000002"/>
  </r>
  <r>
    <x v="0"/>
    <x v="0"/>
    <x v="4"/>
    <s v="Highway Bike Shop"/>
    <x v="3"/>
    <x v="22"/>
    <x v="57"/>
    <m/>
    <x v="869"/>
    <d v="2004-05-01T00:00:00"/>
    <n v="4.99"/>
    <n v="2.9940000000000002"/>
    <n v="7"/>
    <n v="20.958000000000002"/>
  </r>
  <r>
    <x v="0"/>
    <x v="0"/>
    <x v="4"/>
    <s v="Highway Bike Shop"/>
    <x v="3"/>
    <x v="19"/>
    <x v="52"/>
    <m/>
    <x v="878"/>
    <d v="2004-05-01T00:00:00"/>
    <n v="120"/>
    <n v="72"/>
    <n v="4"/>
    <n v="288"/>
  </r>
  <r>
    <x v="0"/>
    <x v="0"/>
    <x v="4"/>
    <s v="Highway Bike Shop"/>
    <x v="1"/>
    <x v="4"/>
    <x v="58"/>
    <s v="Yellow"/>
    <x v="867"/>
    <d v="2004-05-01T00:00:00"/>
    <n v="53.99"/>
    <n v="32.393999999999998"/>
    <n v="2"/>
    <n v="64.787999999999997"/>
  </r>
  <r>
    <x v="0"/>
    <x v="0"/>
    <x v="4"/>
    <s v="Highway Bike Shop"/>
    <x v="1"/>
    <x v="5"/>
    <x v="6"/>
    <s v="Multi"/>
    <x v="873"/>
    <d v="2004-05-01T00:00:00"/>
    <n v="8.99"/>
    <n v="5.3940000000000001"/>
    <n v="4"/>
    <n v="21.576000000000001"/>
  </r>
  <r>
    <x v="0"/>
    <x v="0"/>
    <x v="4"/>
    <s v="Highway Bike Shop"/>
    <x v="0"/>
    <x v="3"/>
    <x v="49"/>
    <s v="Black"/>
    <x v="861"/>
    <d v="2004-05-01T00:00:00"/>
    <n v="539.99"/>
    <n v="323.99400000000003"/>
    <n v="2"/>
    <n v="647.98800000000006"/>
  </r>
  <r>
    <x v="0"/>
    <x v="0"/>
    <x v="4"/>
    <s v="Highway Bike Shop"/>
    <x v="3"/>
    <x v="24"/>
    <x v="60"/>
    <m/>
    <x v="860"/>
    <d v="2004-05-01T00:00:00"/>
    <n v="7.95"/>
    <n v="4.7699999999999996"/>
    <n v="1"/>
    <n v="4.7699999999999996"/>
  </r>
  <r>
    <x v="0"/>
    <x v="0"/>
    <x v="4"/>
    <s v="Highway Bike Shop"/>
    <x v="1"/>
    <x v="4"/>
    <x v="5"/>
    <s v="Multi"/>
    <x v="863"/>
    <d v="2004-05-01T00:00:00"/>
    <n v="49.99"/>
    <n v="29.994"/>
    <n v="1"/>
    <n v="29.994"/>
  </r>
  <r>
    <x v="0"/>
    <x v="0"/>
    <x v="4"/>
    <s v="Highway Bike Shop"/>
    <x v="2"/>
    <x v="18"/>
    <x v="51"/>
    <s v="Silver/Black"/>
    <x v="860"/>
    <d v="2004-05-01T00:00:00"/>
    <n v="80.989999999999995"/>
    <n v="48.594000000000001"/>
    <n v="2"/>
    <n v="97.188000000000002"/>
  </r>
  <r>
    <x v="0"/>
    <x v="0"/>
    <x v="4"/>
    <s v="Highway Bike Shop"/>
    <x v="2"/>
    <x v="18"/>
    <x v="47"/>
    <s v="Silver/Black"/>
    <x v="877"/>
    <d v="2004-05-01T00:00:00"/>
    <n v="62.09"/>
    <n v="37.253999999999998"/>
    <n v="1"/>
    <n v="37.253999999999998"/>
  </r>
  <r>
    <x v="0"/>
    <x v="0"/>
    <x v="4"/>
    <s v="Highway Bike Shop"/>
    <x v="0"/>
    <x v="3"/>
    <x v="49"/>
    <s v="Black"/>
    <x v="856"/>
    <d v="2004-05-01T00:00:00"/>
    <n v="539.99"/>
    <n v="323.99400000000003"/>
    <n v="2"/>
    <n v="647.98800000000006"/>
  </r>
  <r>
    <x v="0"/>
    <x v="0"/>
    <x v="4"/>
    <s v="Highway Bike Shop"/>
    <x v="0"/>
    <x v="3"/>
    <x v="50"/>
    <s v="Yellow"/>
    <x v="879"/>
    <d v="2004-05-01T00:00:00"/>
    <n v="1700.99"/>
    <n v="1020.5940000000001"/>
    <n v="2"/>
    <n v="2041.1880000000001"/>
  </r>
  <r>
    <x v="0"/>
    <x v="0"/>
    <x v="4"/>
    <s v="Highway Bike Shop"/>
    <x v="1"/>
    <x v="1"/>
    <x v="48"/>
    <s v="White"/>
    <x v="868"/>
    <d v="2004-05-01T00:00:00"/>
    <n v="8.99"/>
    <n v="5.3940000000000001"/>
    <n v="3"/>
    <n v="16.182000000000002"/>
  </r>
  <r>
    <x v="0"/>
    <x v="0"/>
    <x v="4"/>
    <s v="Highway Bike Shop"/>
    <x v="0"/>
    <x v="3"/>
    <x v="50"/>
    <s v="Yellow"/>
    <x v="853"/>
    <d v="2004-05-01T00:00:00"/>
    <n v="1700.99"/>
    <n v="1020.5940000000001"/>
    <n v="3"/>
    <n v="3061.7820000000002"/>
  </r>
  <r>
    <x v="0"/>
    <x v="0"/>
    <x v="0"/>
    <s v="Industrial Supplies"/>
    <x v="0"/>
    <x v="25"/>
    <x v="62"/>
    <s v="Yellow"/>
    <x v="863"/>
    <d v="2004-05-01T00:00:00"/>
    <n v="2384.0700000000002"/>
    <n v="1430.442"/>
    <n v="5"/>
    <n v="7152.21"/>
  </r>
  <r>
    <x v="0"/>
    <x v="0"/>
    <x v="0"/>
    <s v="Industrial Supplies"/>
    <x v="2"/>
    <x v="27"/>
    <x v="66"/>
    <s v="Blue"/>
    <x v="880"/>
    <d v="2004-05-01T00:00:00"/>
    <n v="1003.91"/>
    <n v="602.346"/>
    <n v="1"/>
    <n v="602.346"/>
  </r>
  <r>
    <x v="0"/>
    <x v="0"/>
    <x v="0"/>
    <s v="Industrial Supplies"/>
    <x v="0"/>
    <x v="25"/>
    <x v="64"/>
    <s v="Blue"/>
    <x v="863"/>
    <d v="2004-05-01T00:00:00"/>
    <n v="1214.8499999999999"/>
    <n v="728.91"/>
    <n v="9"/>
    <n v="6560.19"/>
  </r>
  <r>
    <x v="0"/>
    <x v="0"/>
    <x v="0"/>
    <s v="Industrial Supplies"/>
    <x v="0"/>
    <x v="25"/>
    <x v="62"/>
    <s v="Yellow"/>
    <x v="870"/>
    <d v="2004-05-01T00:00:00"/>
    <n v="2384.0700000000002"/>
    <n v="1430.442"/>
    <n v="2"/>
    <n v="2860.884"/>
  </r>
  <r>
    <x v="0"/>
    <x v="0"/>
    <x v="0"/>
    <s v="Industrial Supplies"/>
    <x v="0"/>
    <x v="25"/>
    <x v="62"/>
    <s v="Blue"/>
    <x v="857"/>
    <d v="2004-05-01T00:00:00"/>
    <n v="2384.0700000000002"/>
    <n v="1430.442"/>
    <n v="3"/>
    <n v="4291.326"/>
  </r>
  <r>
    <x v="0"/>
    <x v="0"/>
    <x v="0"/>
    <s v="Industrial Supplies"/>
    <x v="2"/>
    <x v="20"/>
    <x v="69"/>
    <m/>
    <x v="865"/>
    <d v="2004-05-01T00:00:00"/>
    <n v="52.64"/>
    <n v="31.584"/>
    <n v="1"/>
    <n v="31.584"/>
  </r>
  <r>
    <x v="0"/>
    <x v="0"/>
    <x v="0"/>
    <s v="Industrial Supplies"/>
    <x v="2"/>
    <x v="27"/>
    <x v="80"/>
    <s v="Blue"/>
    <x v="836"/>
    <d v="2004-05-01T00:00:00"/>
    <n v="333.42"/>
    <n v="200.05199999999999"/>
    <n v="2"/>
    <n v="400.10399999999998"/>
  </r>
  <r>
    <x v="0"/>
    <x v="0"/>
    <x v="0"/>
    <s v="Industrial Supplies"/>
    <x v="2"/>
    <x v="27"/>
    <x v="80"/>
    <s v="Yellow"/>
    <x v="853"/>
    <d v="2004-05-01T00:00:00"/>
    <n v="333.42"/>
    <n v="200.05199999999999"/>
    <n v="1"/>
    <n v="200.05199999999999"/>
  </r>
  <r>
    <x v="0"/>
    <x v="0"/>
    <x v="0"/>
    <s v="Industrial Supplies"/>
    <x v="2"/>
    <x v="27"/>
    <x v="66"/>
    <s v="Blue"/>
    <x v="856"/>
    <d v="2004-05-01T00:00:00"/>
    <n v="1003.91"/>
    <n v="602.346"/>
    <n v="3"/>
    <n v="1807.038"/>
  </r>
  <r>
    <x v="0"/>
    <x v="0"/>
    <x v="0"/>
    <s v="Industrial Supplies"/>
    <x v="0"/>
    <x v="25"/>
    <x v="62"/>
    <s v="Yellow"/>
    <x v="877"/>
    <d v="2004-05-01T00:00:00"/>
    <n v="2384.0700000000002"/>
    <n v="1430.442"/>
    <n v="5"/>
    <n v="7152.21"/>
  </r>
  <r>
    <x v="0"/>
    <x v="0"/>
    <x v="0"/>
    <s v="Industrial Supplies"/>
    <x v="0"/>
    <x v="25"/>
    <x v="64"/>
    <s v="Blue"/>
    <x v="872"/>
    <d v="2004-05-01T00:00:00"/>
    <n v="1214.8499999999999"/>
    <n v="728.91"/>
    <n v="1"/>
    <n v="728.91"/>
  </r>
  <r>
    <x v="0"/>
    <x v="0"/>
    <x v="0"/>
    <s v="Industrial Supplies"/>
    <x v="2"/>
    <x v="27"/>
    <x v="66"/>
    <s v="Yellow"/>
    <x v="860"/>
    <d v="2004-05-01T00:00:00"/>
    <n v="1003.91"/>
    <n v="602.346"/>
    <n v="4"/>
    <n v="2409.384"/>
  </r>
  <r>
    <x v="0"/>
    <x v="0"/>
    <x v="0"/>
    <s v="Industrial Supplies"/>
    <x v="0"/>
    <x v="25"/>
    <x v="62"/>
    <s v="Blue"/>
    <x v="860"/>
    <d v="2004-05-01T00:00:00"/>
    <n v="2384.0700000000002"/>
    <n v="1430.442"/>
    <n v="5"/>
    <n v="7152.21"/>
  </r>
  <r>
    <x v="0"/>
    <x v="0"/>
    <x v="0"/>
    <s v="Industrial Supplies"/>
    <x v="0"/>
    <x v="25"/>
    <x v="61"/>
    <s v="Yellow"/>
    <x v="870"/>
    <d v="2004-05-01T00:00:00"/>
    <n v="742.35"/>
    <n v="445.41"/>
    <n v="2"/>
    <n v="890.82"/>
  </r>
  <r>
    <x v="0"/>
    <x v="0"/>
    <x v="0"/>
    <s v="Industrial Supplies"/>
    <x v="0"/>
    <x v="25"/>
    <x v="61"/>
    <s v="Yellow"/>
    <x v="877"/>
    <d v="2004-05-01T00:00:00"/>
    <n v="742.35"/>
    <n v="445.41"/>
    <n v="2"/>
    <n v="890.82"/>
  </r>
  <r>
    <x v="0"/>
    <x v="0"/>
    <x v="0"/>
    <s v="Industrial Supplies"/>
    <x v="2"/>
    <x v="27"/>
    <x v="66"/>
    <s v="Yellow"/>
    <x v="857"/>
    <d v="2004-05-01T00:00:00"/>
    <n v="1003.91"/>
    <n v="602.346"/>
    <n v="4"/>
    <n v="2409.384"/>
  </r>
  <r>
    <x v="0"/>
    <x v="0"/>
    <x v="0"/>
    <s v="Industrial Supplies"/>
    <x v="2"/>
    <x v="27"/>
    <x v="66"/>
    <s v="Blue"/>
    <x v="863"/>
    <d v="2004-05-01T00:00:00"/>
    <n v="1003.91"/>
    <n v="602.346"/>
    <n v="2"/>
    <n v="1204.692"/>
  </r>
  <r>
    <x v="0"/>
    <x v="0"/>
    <x v="0"/>
    <s v="Industrial Supplies"/>
    <x v="2"/>
    <x v="27"/>
    <x v="66"/>
    <s v="Blue"/>
    <x v="856"/>
    <d v="2004-05-01T00:00:00"/>
    <n v="1003.91"/>
    <n v="602.346"/>
    <n v="4"/>
    <n v="2409.384"/>
  </r>
  <r>
    <x v="0"/>
    <x v="0"/>
    <x v="0"/>
    <s v="Industrial Supplies"/>
    <x v="2"/>
    <x v="27"/>
    <x v="80"/>
    <s v="Yellow"/>
    <x v="876"/>
    <d v="2004-05-01T00:00:00"/>
    <n v="333.42"/>
    <n v="200.05199999999999"/>
    <n v="2"/>
    <n v="400.10399999999998"/>
  </r>
  <r>
    <x v="0"/>
    <x v="0"/>
    <x v="0"/>
    <s v="Industrial Supplies"/>
    <x v="0"/>
    <x v="25"/>
    <x v="61"/>
    <s v="Blue"/>
    <x v="853"/>
    <d v="2004-05-01T00:00:00"/>
    <n v="742.35"/>
    <n v="445.41"/>
    <n v="1"/>
    <n v="445.41"/>
  </r>
  <r>
    <x v="0"/>
    <x v="0"/>
    <x v="0"/>
    <s v="Industrial Supplies"/>
    <x v="2"/>
    <x v="27"/>
    <x v="80"/>
    <s v="Blue"/>
    <x v="868"/>
    <d v="2004-05-01T00:00:00"/>
    <n v="333.42"/>
    <n v="200.05199999999999"/>
    <n v="2"/>
    <n v="400.10399999999998"/>
  </r>
  <r>
    <x v="0"/>
    <x v="1"/>
    <x v="1"/>
    <s v="Farthest Bike Store"/>
    <x v="1"/>
    <x v="10"/>
    <x v="29"/>
    <s v="Black"/>
    <x v="864"/>
    <d v="2004-05-01T00:00:00"/>
    <n v="24.49"/>
    <n v="14.694000000000001"/>
    <n v="2"/>
    <n v="29.388000000000002"/>
  </r>
  <r>
    <x v="0"/>
    <x v="1"/>
    <x v="1"/>
    <s v="Farthest Bike Store"/>
    <x v="0"/>
    <x v="25"/>
    <x v="62"/>
    <s v="Blue"/>
    <x v="859"/>
    <d v="2004-05-01T00:00:00"/>
    <n v="2384.0700000000002"/>
    <n v="1430.442"/>
    <n v="2"/>
    <n v="2860.884"/>
  </r>
  <r>
    <x v="0"/>
    <x v="1"/>
    <x v="1"/>
    <s v="Farthest Bike Store"/>
    <x v="2"/>
    <x v="27"/>
    <x v="80"/>
    <s v="Yellow"/>
    <x v="853"/>
    <d v="2004-05-01T00:00:00"/>
    <n v="333.42"/>
    <n v="200.05199999999999"/>
    <n v="2"/>
    <n v="400.10399999999998"/>
  </r>
  <r>
    <x v="0"/>
    <x v="1"/>
    <x v="1"/>
    <s v="Farthest Bike Store"/>
    <x v="0"/>
    <x v="25"/>
    <x v="61"/>
    <s v="Yellow"/>
    <x v="868"/>
    <d v="2004-05-01T00:00:00"/>
    <n v="742.35"/>
    <n v="445.41"/>
    <n v="8"/>
    <n v="3563.28"/>
  </r>
  <r>
    <x v="0"/>
    <x v="1"/>
    <x v="1"/>
    <s v="Farthest Bike Store"/>
    <x v="0"/>
    <x v="25"/>
    <x v="62"/>
    <s v="Yellow"/>
    <x v="875"/>
    <d v="2004-05-01T00:00:00"/>
    <n v="2384.0700000000002"/>
    <n v="1430.442"/>
    <n v="2"/>
    <n v="2860.884"/>
  </r>
  <r>
    <x v="0"/>
    <x v="1"/>
    <x v="1"/>
    <s v="Farthest Bike Store"/>
    <x v="2"/>
    <x v="27"/>
    <x v="80"/>
    <s v="Blue"/>
    <x v="858"/>
    <d v="2004-05-01T00:00:00"/>
    <n v="333.42"/>
    <n v="200.05199999999999"/>
    <n v="1"/>
    <n v="200.05199999999999"/>
  </r>
  <r>
    <x v="0"/>
    <x v="1"/>
    <x v="1"/>
    <s v="Farthest Bike Store"/>
    <x v="1"/>
    <x v="4"/>
    <x v="5"/>
    <s v="Multi"/>
    <x v="877"/>
    <d v="2004-05-01T00:00:00"/>
    <n v="49.99"/>
    <n v="29.994"/>
    <n v="5"/>
    <n v="149.97"/>
  </r>
  <r>
    <x v="0"/>
    <x v="1"/>
    <x v="1"/>
    <s v="Farthest Bike Store"/>
    <x v="2"/>
    <x v="27"/>
    <x v="66"/>
    <s v="Blue"/>
    <x v="874"/>
    <d v="2004-05-01T00:00:00"/>
    <n v="1003.91"/>
    <n v="602.346"/>
    <n v="1"/>
    <n v="602.346"/>
  </r>
  <r>
    <x v="0"/>
    <x v="1"/>
    <x v="1"/>
    <s v="Farthest Bike Store"/>
    <x v="0"/>
    <x v="25"/>
    <x v="62"/>
    <s v="Blue"/>
    <x v="869"/>
    <d v="2004-05-01T00:00:00"/>
    <n v="2384.0700000000002"/>
    <n v="1430.442"/>
    <n v="6"/>
    <n v="8582.652"/>
  </r>
  <r>
    <x v="0"/>
    <x v="1"/>
    <x v="1"/>
    <s v="Farthest Bike Store"/>
    <x v="1"/>
    <x v="5"/>
    <x v="6"/>
    <s v="Multi"/>
    <x v="875"/>
    <d v="2004-05-01T00:00:00"/>
    <n v="8.99"/>
    <n v="5.3940000000000001"/>
    <n v="8"/>
    <n v="43.152000000000001"/>
  </r>
  <r>
    <x v="0"/>
    <x v="1"/>
    <x v="1"/>
    <s v="Farthest Bike Store"/>
    <x v="3"/>
    <x v="19"/>
    <x v="52"/>
    <m/>
    <x v="864"/>
    <d v="2004-05-01T00:00:00"/>
    <n v="120"/>
    <n v="72"/>
    <n v="8"/>
    <n v="576"/>
  </r>
  <r>
    <x v="0"/>
    <x v="1"/>
    <x v="1"/>
    <s v="Farthest Bike Store"/>
    <x v="1"/>
    <x v="23"/>
    <x v="59"/>
    <s v="Blue"/>
    <x v="852"/>
    <d v="2004-05-01T00:00:00"/>
    <n v="63.5"/>
    <n v="36.83"/>
    <n v="12"/>
    <n v="441.96"/>
  </r>
  <r>
    <x v="0"/>
    <x v="1"/>
    <x v="1"/>
    <s v="Farthest Bike Store"/>
    <x v="1"/>
    <x v="4"/>
    <x v="5"/>
    <s v="Multi"/>
    <x v="861"/>
    <d v="2004-05-01T00:00:00"/>
    <n v="49.99"/>
    <n v="29.994"/>
    <n v="4"/>
    <n v="119.976"/>
  </r>
  <r>
    <x v="0"/>
    <x v="1"/>
    <x v="1"/>
    <s v="Farthest Bike Store"/>
    <x v="1"/>
    <x v="4"/>
    <x v="5"/>
    <s v="Multi"/>
    <x v="869"/>
    <d v="2004-05-01T00:00:00"/>
    <n v="49.99"/>
    <n v="28.994199999999999"/>
    <n v="12"/>
    <n v="347.93039999999996"/>
  </r>
  <r>
    <x v="0"/>
    <x v="1"/>
    <x v="1"/>
    <s v="Farthest Bike Store"/>
    <x v="0"/>
    <x v="25"/>
    <x v="62"/>
    <s v="Yellow"/>
    <x v="863"/>
    <d v="2004-05-01T00:00:00"/>
    <n v="2384.0700000000002"/>
    <n v="1430.442"/>
    <n v="1"/>
    <n v="1430.442"/>
  </r>
  <r>
    <x v="0"/>
    <x v="1"/>
    <x v="1"/>
    <s v="Farthest Bike Store"/>
    <x v="0"/>
    <x v="25"/>
    <x v="61"/>
    <s v="Yellow"/>
    <x v="871"/>
    <d v="2004-05-01T00:00:00"/>
    <n v="742.35"/>
    <n v="445.41"/>
    <n v="3"/>
    <n v="1336.23"/>
  </r>
  <r>
    <x v="0"/>
    <x v="1"/>
    <x v="1"/>
    <s v="Farthest Bike Store"/>
    <x v="3"/>
    <x v="24"/>
    <x v="60"/>
    <m/>
    <x v="862"/>
    <d v="2004-05-01T00:00:00"/>
    <n v="7.95"/>
    <n v="4.6109999999999998"/>
    <n v="11"/>
    <n v="50.720999999999997"/>
  </r>
  <r>
    <x v="0"/>
    <x v="1"/>
    <x v="1"/>
    <s v="Farthest Bike Store"/>
    <x v="2"/>
    <x v="27"/>
    <x v="80"/>
    <s v="Yellow"/>
    <x v="865"/>
    <d v="2004-05-01T00:00:00"/>
    <n v="333.42"/>
    <n v="200.05199999999999"/>
    <n v="2"/>
    <n v="400.10399999999998"/>
  </r>
  <r>
    <x v="0"/>
    <x v="1"/>
    <x v="1"/>
    <s v="Farthest Bike Store"/>
    <x v="3"/>
    <x v="7"/>
    <x v="10"/>
    <s v="Red"/>
    <x v="855"/>
    <d v="2004-05-01T00:00:00"/>
    <n v="34.99"/>
    <n v="20.994"/>
    <n v="10"/>
    <n v="209.94"/>
  </r>
  <r>
    <x v="0"/>
    <x v="1"/>
    <x v="1"/>
    <s v="Farthest Bike Store"/>
    <x v="1"/>
    <x v="4"/>
    <x v="58"/>
    <s v="Yellow"/>
    <x v="873"/>
    <d v="2004-05-01T00:00:00"/>
    <n v="53.99"/>
    <n v="32.393999999999998"/>
    <n v="10"/>
    <n v="323.94"/>
  </r>
  <r>
    <x v="0"/>
    <x v="1"/>
    <x v="1"/>
    <s v="Farthest Bike Store"/>
    <x v="2"/>
    <x v="27"/>
    <x v="80"/>
    <s v="Blue"/>
    <x v="863"/>
    <d v="2004-05-01T00:00:00"/>
    <n v="333.42"/>
    <n v="200.05199999999999"/>
    <n v="2"/>
    <n v="400.10399999999998"/>
  </r>
  <r>
    <x v="0"/>
    <x v="1"/>
    <x v="1"/>
    <s v="Farthest Bike Store"/>
    <x v="0"/>
    <x v="25"/>
    <x v="64"/>
    <s v="Blue"/>
    <x v="836"/>
    <d v="2004-05-01T00:00:00"/>
    <n v="1214.8499999999999"/>
    <n v="728.91"/>
    <n v="1"/>
    <n v="728.91"/>
  </r>
  <r>
    <x v="0"/>
    <x v="1"/>
    <x v="1"/>
    <s v="Farthest Bike Store"/>
    <x v="1"/>
    <x v="4"/>
    <x v="58"/>
    <s v="Yellow"/>
    <x v="859"/>
    <d v="2004-05-01T00:00:00"/>
    <n v="53.99"/>
    <n v="32.393999999999998"/>
    <n v="2"/>
    <n v="64.787999999999997"/>
  </r>
  <r>
    <x v="0"/>
    <x v="1"/>
    <x v="1"/>
    <s v="Farthest Bike Store"/>
    <x v="0"/>
    <x v="25"/>
    <x v="64"/>
    <s v="Blue"/>
    <x v="855"/>
    <d v="2004-05-01T00:00:00"/>
    <n v="1214.8499999999999"/>
    <n v="728.91"/>
    <n v="6"/>
    <n v="4373.46"/>
  </r>
  <r>
    <x v="0"/>
    <x v="1"/>
    <x v="1"/>
    <s v="Farthest Bike Store"/>
    <x v="3"/>
    <x v="7"/>
    <x v="10"/>
    <s v="Black"/>
    <x v="863"/>
    <d v="2004-05-01T00:00:00"/>
    <n v="34.99"/>
    <n v="20.2942"/>
    <n v="14"/>
    <n v="284.11880000000002"/>
  </r>
  <r>
    <x v="0"/>
    <x v="1"/>
    <x v="1"/>
    <s v="Farthest Bike Store"/>
    <x v="2"/>
    <x v="27"/>
    <x v="66"/>
    <s v="Yellow"/>
    <x v="860"/>
    <d v="2004-05-01T00:00:00"/>
    <n v="1003.91"/>
    <n v="602.346"/>
    <n v="1"/>
    <n v="602.346"/>
  </r>
  <r>
    <x v="0"/>
    <x v="1"/>
    <x v="1"/>
    <s v="Farthest Bike Store"/>
    <x v="1"/>
    <x v="10"/>
    <x v="29"/>
    <s v="Black"/>
    <x v="880"/>
    <d v="2004-05-01T00:00:00"/>
    <n v="24.49"/>
    <n v="14.694000000000001"/>
    <n v="5"/>
    <n v="73.47"/>
  </r>
  <r>
    <x v="0"/>
    <x v="1"/>
    <x v="1"/>
    <s v="Farthest Bike Store"/>
    <x v="0"/>
    <x v="25"/>
    <x v="62"/>
    <s v="Blue"/>
    <x v="873"/>
    <d v="2004-05-01T00:00:00"/>
    <n v="2384.0700000000002"/>
    <n v="1430.442"/>
    <n v="2"/>
    <n v="2860.884"/>
  </r>
  <r>
    <x v="0"/>
    <x v="1"/>
    <x v="1"/>
    <s v="Farthest Bike Store"/>
    <x v="0"/>
    <x v="25"/>
    <x v="61"/>
    <s v="Blue"/>
    <x v="879"/>
    <d v="2004-05-01T00:00:00"/>
    <n v="742.35"/>
    <n v="445.41"/>
    <n v="4"/>
    <n v="1781.64"/>
  </r>
  <r>
    <x v="0"/>
    <x v="1"/>
    <x v="1"/>
    <s v="Farthest Bike Store"/>
    <x v="0"/>
    <x v="25"/>
    <x v="64"/>
    <s v="Blue"/>
    <x v="861"/>
    <d v="2004-05-01T00:00:00"/>
    <n v="1214.8499999999999"/>
    <n v="728.91"/>
    <n v="3"/>
    <n v="2186.73"/>
  </r>
  <r>
    <x v="0"/>
    <x v="1"/>
    <x v="1"/>
    <s v="Farthest Bike Store"/>
    <x v="2"/>
    <x v="27"/>
    <x v="66"/>
    <s v="Yellow"/>
    <x v="858"/>
    <d v="2004-05-01T00:00:00"/>
    <n v="1003.91"/>
    <n v="602.346"/>
    <n v="1"/>
    <n v="602.346"/>
  </r>
  <r>
    <x v="0"/>
    <x v="1"/>
    <x v="1"/>
    <s v="Farthest Bike Store"/>
    <x v="0"/>
    <x v="25"/>
    <x v="61"/>
    <s v="Yellow"/>
    <x v="854"/>
    <d v="2004-05-01T00:00:00"/>
    <n v="742.35"/>
    <n v="445.41"/>
    <n v="2"/>
    <n v="890.82"/>
  </r>
  <r>
    <x v="0"/>
    <x v="1"/>
    <x v="1"/>
    <s v="Farthest Bike Store"/>
    <x v="1"/>
    <x v="4"/>
    <x v="58"/>
    <s v="Yellow"/>
    <x v="858"/>
    <d v="2004-05-01T00:00:00"/>
    <n v="53.99"/>
    <n v="31.3142"/>
    <n v="14"/>
    <n v="438.39879999999999"/>
  </r>
  <r>
    <x v="0"/>
    <x v="1"/>
    <x v="1"/>
    <s v="Farthest Bike Store"/>
    <x v="1"/>
    <x v="23"/>
    <x v="59"/>
    <s v="Blue"/>
    <x v="881"/>
    <d v="2004-05-01T00:00:00"/>
    <n v="63.5"/>
    <n v="38.1"/>
    <n v="2"/>
    <n v="76.2"/>
  </r>
  <r>
    <x v="0"/>
    <x v="1"/>
    <x v="1"/>
    <s v="Farthest Bike Store"/>
    <x v="3"/>
    <x v="22"/>
    <x v="57"/>
    <m/>
    <x v="869"/>
    <d v="2004-05-01T00:00:00"/>
    <n v="4.99"/>
    <n v="2.8942000000000001"/>
    <n v="12"/>
    <n v="34.730400000000003"/>
  </r>
  <r>
    <x v="0"/>
    <x v="1"/>
    <x v="1"/>
    <s v="Farthest Bike Store"/>
    <x v="2"/>
    <x v="20"/>
    <x v="69"/>
    <m/>
    <x v="867"/>
    <d v="2004-05-01T00:00:00"/>
    <n v="52.64"/>
    <n v="31.584"/>
    <n v="1"/>
    <n v="31.584"/>
  </r>
  <r>
    <x v="0"/>
    <x v="1"/>
    <x v="1"/>
    <s v="Farthest Bike Store"/>
    <x v="3"/>
    <x v="21"/>
    <x v="55"/>
    <s v="Silver"/>
    <x v="856"/>
    <d v="2004-05-01T00:00:00"/>
    <n v="54.99"/>
    <n v="32.994"/>
    <n v="10"/>
    <n v="329.94"/>
  </r>
  <r>
    <x v="0"/>
    <x v="1"/>
    <x v="1"/>
    <s v="Farthest Bike Store"/>
    <x v="3"/>
    <x v="7"/>
    <x v="10"/>
    <s v="Blue"/>
    <x v="853"/>
    <d v="2004-05-01T00:00:00"/>
    <n v="34.99"/>
    <n v="20.2942"/>
    <n v="11"/>
    <n v="223.2362"/>
  </r>
  <r>
    <x v="0"/>
    <x v="1"/>
    <x v="1"/>
    <s v="Farthest Bike Store"/>
    <x v="0"/>
    <x v="25"/>
    <x v="61"/>
    <s v="Yellow"/>
    <x v="856"/>
    <d v="2004-05-01T00:00:00"/>
    <n v="742.35"/>
    <n v="445.41"/>
    <n v="2"/>
    <n v="890.82"/>
  </r>
  <r>
    <x v="0"/>
    <x v="1"/>
    <x v="1"/>
    <s v="Farthest Bike Store"/>
    <x v="0"/>
    <x v="25"/>
    <x v="62"/>
    <s v="Yellow"/>
    <x v="860"/>
    <d v="2004-05-01T00:00:00"/>
    <n v="2384.0700000000002"/>
    <n v="1430.442"/>
    <n v="2"/>
    <n v="2860.884"/>
  </r>
  <r>
    <x v="0"/>
    <x v="1"/>
    <x v="1"/>
    <s v="Fasteners &amp; Bolts Outlet"/>
    <x v="0"/>
    <x v="25"/>
    <x v="61"/>
    <s v="Blue"/>
    <x v="859"/>
    <d v="2004-05-01T00:00:00"/>
    <n v="742.35"/>
    <n v="445.41"/>
    <n v="3"/>
    <n v="1336.23"/>
  </r>
  <r>
    <x v="0"/>
    <x v="1"/>
    <x v="1"/>
    <s v="Fasteners &amp; Bolts Outlet"/>
    <x v="0"/>
    <x v="25"/>
    <x v="62"/>
    <s v="Yellow"/>
    <x v="875"/>
    <d v="2004-05-01T00:00:00"/>
    <n v="2384.0700000000002"/>
    <n v="1430.442"/>
    <n v="1"/>
    <n v="1430.442"/>
  </r>
  <r>
    <x v="0"/>
    <x v="1"/>
    <x v="1"/>
    <s v="Fasteners &amp; Bolts Outlet"/>
    <x v="1"/>
    <x v="4"/>
    <x v="58"/>
    <s v="Yellow"/>
    <x v="875"/>
    <d v="2004-05-01T00:00:00"/>
    <n v="53.99"/>
    <n v="32.393999999999998"/>
    <n v="2"/>
    <n v="64.787999999999997"/>
  </r>
  <r>
    <x v="0"/>
    <x v="1"/>
    <x v="1"/>
    <s v="Fasteners &amp; Bolts Outlet"/>
    <x v="2"/>
    <x v="30"/>
    <x v="71"/>
    <s v="Silver"/>
    <x v="874"/>
    <d v="2004-05-01T00:00:00"/>
    <n v="20.239999999999998"/>
    <n v="12.144"/>
    <n v="1"/>
    <n v="12.144"/>
  </r>
  <r>
    <x v="0"/>
    <x v="1"/>
    <x v="1"/>
    <s v="Fasteners &amp; Bolts Outlet"/>
    <x v="2"/>
    <x v="28"/>
    <x v="67"/>
    <s v="Black"/>
    <x v="860"/>
    <d v="2004-05-01T00:00:00"/>
    <n v="404.99"/>
    <n v="242.994"/>
    <n v="2"/>
    <n v="485.988"/>
  </r>
  <r>
    <x v="0"/>
    <x v="1"/>
    <x v="1"/>
    <s v="Fasteners &amp; Bolts Outlet"/>
    <x v="2"/>
    <x v="28"/>
    <x v="72"/>
    <s v="Black"/>
    <x v="878"/>
    <d v="2004-05-01T00:00:00"/>
    <n v="175.49"/>
    <n v="105.294"/>
    <n v="2"/>
    <n v="210.58799999999999"/>
  </r>
  <r>
    <x v="0"/>
    <x v="1"/>
    <x v="1"/>
    <s v="Fasteners &amp; Bolts Outlet"/>
    <x v="0"/>
    <x v="25"/>
    <x v="61"/>
    <s v="Yellow"/>
    <x v="878"/>
    <d v="2004-05-01T00:00:00"/>
    <n v="742.35"/>
    <n v="445.41"/>
    <n v="1"/>
    <n v="445.41"/>
  </r>
  <r>
    <x v="0"/>
    <x v="1"/>
    <x v="1"/>
    <s v="Fasteners &amp; Bolts Outlet"/>
    <x v="2"/>
    <x v="31"/>
    <x v="73"/>
    <m/>
    <x v="855"/>
    <d v="2004-05-01T00:00:00"/>
    <n v="121.49"/>
    <n v="72.894000000000005"/>
    <n v="2"/>
    <n v="145.78800000000001"/>
  </r>
  <r>
    <x v="0"/>
    <x v="1"/>
    <x v="1"/>
    <s v="Fasteners &amp; Bolts Outlet"/>
    <x v="3"/>
    <x v="7"/>
    <x v="10"/>
    <s v="Blue"/>
    <x v="875"/>
    <d v="2004-05-01T00:00:00"/>
    <n v="34.99"/>
    <n v="20.994"/>
    <n v="3"/>
    <n v="62.981999999999999"/>
  </r>
  <r>
    <x v="0"/>
    <x v="1"/>
    <x v="1"/>
    <s v="Fasteners &amp; Bolts Outlet"/>
    <x v="2"/>
    <x v="29"/>
    <x v="70"/>
    <s v="Silver"/>
    <x v="836"/>
    <d v="2004-05-01T00:00:00"/>
    <n v="106.5"/>
    <n v="63.9"/>
    <n v="2"/>
    <n v="127.8"/>
  </r>
  <r>
    <x v="0"/>
    <x v="1"/>
    <x v="1"/>
    <s v="Fasteners &amp; Bolts Outlet"/>
    <x v="2"/>
    <x v="27"/>
    <x v="66"/>
    <s v="Blue"/>
    <x v="836"/>
    <d v="2004-05-01T00:00:00"/>
    <n v="1003.91"/>
    <n v="602.346"/>
    <n v="1"/>
    <n v="602.346"/>
  </r>
  <r>
    <x v="0"/>
    <x v="1"/>
    <x v="1"/>
    <s v="Fasteners &amp; Bolts Outlet"/>
    <x v="0"/>
    <x v="25"/>
    <x v="62"/>
    <s v="Yellow"/>
    <x v="880"/>
    <d v="2004-05-01T00:00:00"/>
    <n v="2384.0700000000002"/>
    <n v="1430.442"/>
    <n v="2"/>
    <n v="2860.884"/>
  </r>
  <r>
    <x v="0"/>
    <x v="1"/>
    <x v="1"/>
    <s v="Fasteners &amp; Bolts Outlet"/>
    <x v="0"/>
    <x v="25"/>
    <x v="64"/>
    <s v="Blue"/>
    <x v="854"/>
    <d v="2004-05-01T00:00:00"/>
    <n v="1214.8499999999999"/>
    <n v="728.91"/>
    <n v="1"/>
    <n v="728.91"/>
  </r>
  <r>
    <x v="0"/>
    <x v="1"/>
    <x v="1"/>
    <s v="Fasteners &amp; Bolts Outlet"/>
    <x v="0"/>
    <x v="25"/>
    <x v="64"/>
    <s v="Blue"/>
    <x v="859"/>
    <d v="2004-05-01T00:00:00"/>
    <n v="1214.8499999999999"/>
    <n v="728.91"/>
    <n v="2"/>
    <n v="1457.82"/>
  </r>
  <r>
    <x v="0"/>
    <x v="1"/>
    <x v="1"/>
    <s v="Fasteners &amp; Bolts Outlet"/>
    <x v="0"/>
    <x v="25"/>
    <x v="62"/>
    <s v="Blue"/>
    <x v="874"/>
    <d v="2004-05-01T00:00:00"/>
    <n v="2384.0700000000002"/>
    <n v="1430.442"/>
    <n v="3"/>
    <n v="4291.326"/>
  </r>
  <r>
    <x v="0"/>
    <x v="1"/>
    <x v="1"/>
    <s v="Fasteners &amp; Bolts Outlet"/>
    <x v="2"/>
    <x v="31"/>
    <x v="78"/>
    <m/>
    <x v="836"/>
    <d v="2004-05-01T00:00:00"/>
    <n v="53.99"/>
    <n v="32.393999999999998"/>
    <n v="1"/>
    <n v="32.393999999999998"/>
  </r>
  <r>
    <x v="0"/>
    <x v="1"/>
    <x v="1"/>
    <s v="Fasteners &amp; Bolts Outlet"/>
    <x v="3"/>
    <x v="22"/>
    <x v="57"/>
    <m/>
    <x v="879"/>
    <d v="2004-05-01T00:00:00"/>
    <n v="4.99"/>
    <n v="2.9940000000000002"/>
    <n v="10"/>
    <n v="29.94"/>
  </r>
  <r>
    <x v="0"/>
    <x v="1"/>
    <x v="1"/>
    <s v="Fasteners &amp; Bolts Outlet"/>
    <x v="0"/>
    <x v="25"/>
    <x v="62"/>
    <s v="Blue"/>
    <x v="855"/>
    <d v="2004-05-01T00:00:00"/>
    <n v="2384.0700000000002"/>
    <n v="1430.442"/>
    <n v="1"/>
    <n v="1430.442"/>
  </r>
  <r>
    <x v="0"/>
    <x v="1"/>
    <x v="1"/>
    <s v="Fasteners &amp; Bolts Outlet"/>
    <x v="2"/>
    <x v="27"/>
    <x v="66"/>
    <s v="Yellow"/>
    <x v="870"/>
    <d v="2004-05-01T00:00:00"/>
    <n v="1003.91"/>
    <n v="602.346"/>
    <n v="2"/>
    <n v="1204.692"/>
  </r>
  <r>
    <x v="0"/>
    <x v="1"/>
    <x v="1"/>
    <s v="Fasteners &amp; Bolts Outlet"/>
    <x v="1"/>
    <x v="23"/>
    <x v="59"/>
    <s v="Blue"/>
    <x v="866"/>
    <d v="2004-05-01T00:00:00"/>
    <n v="63.5"/>
    <n v="38.1"/>
    <n v="6"/>
    <n v="228.60000000000002"/>
  </r>
  <r>
    <x v="0"/>
    <x v="1"/>
    <x v="1"/>
    <s v="Fasteners &amp; Bolts Outlet"/>
    <x v="0"/>
    <x v="25"/>
    <x v="62"/>
    <s v="Blue"/>
    <x v="871"/>
    <d v="2004-05-01T00:00:00"/>
    <n v="2384.0700000000002"/>
    <n v="1430.442"/>
    <n v="1"/>
    <n v="1430.442"/>
  </r>
  <r>
    <x v="0"/>
    <x v="1"/>
    <x v="1"/>
    <s v="Fasteners &amp; Bolts Outlet"/>
    <x v="0"/>
    <x v="25"/>
    <x v="62"/>
    <s v="Yellow"/>
    <x v="856"/>
    <d v="2004-05-01T00:00:00"/>
    <n v="2384.0700000000002"/>
    <n v="1430.442"/>
    <n v="1"/>
    <n v="1430.442"/>
  </r>
  <r>
    <x v="0"/>
    <x v="1"/>
    <x v="1"/>
    <s v="Fasteners &amp; Bolts Outlet"/>
    <x v="1"/>
    <x v="23"/>
    <x v="59"/>
    <s v="Blue"/>
    <x v="876"/>
    <d v="2004-05-01T00:00:00"/>
    <n v="63.5"/>
    <n v="36.83"/>
    <n v="14"/>
    <n v="515.62"/>
  </r>
  <r>
    <x v="0"/>
    <x v="1"/>
    <x v="1"/>
    <s v="Fasteners &amp; Bolts Outlet"/>
    <x v="3"/>
    <x v="19"/>
    <x v="52"/>
    <m/>
    <x v="861"/>
    <d v="2004-05-01T00:00:00"/>
    <n v="120"/>
    <n v="72"/>
    <n v="9"/>
    <n v="648"/>
  </r>
  <r>
    <x v="0"/>
    <x v="1"/>
    <x v="1"/>
    <s v="Fasteners &amp; Bolts Outlet"/>
    <x v="0"/>
    <x v="25"/>
    <x v="61"/>
    <s v="Blue"/>
    <x v="875"/>
    <d v="2004-05-01T00:00:00"/>
    <n v="742.35"/>
    <n v="445.41"/>
    <n v="2"/>
    <n v="890.82"/>
  </r>
  <r>
    <x v="0"/>
    <x v="1"/>
    <x v="1"/>
    <s v="Fasteners &amp; Bolts Outlet"/>
    <x v="0"/>
    <x v="25"/>
    <x v="61"/>
    <s v="Blue"/>
    <x v="867"/>
    <d v="2004-05-01T00:00:00"/>
    <n v="742.35"/>
    <n v="445.41"/>
    <n v="3"/>
    <n v="1336.23"/>
  </r>
  <r>
    <x v="0"/>
    <x v="1"/>
    <x v="1"/>
    <s v="Fasteners &amp; Bolts Outlet"/>
    <x v="3"/>
    <x v="7"/>
    <x v="10"/>
    <s v="Black"/>
    <x v="861"/>
    <d v="2004-05-01T00:00:00"/>
    <n v="34.99"/>
    <n v="20.994"/>
    <n v="4"/>
    <n v="83.975999999999999"/>
  </r>
  <r>
    <x v="0"/>
    <x v="1"/>
    <x v="1"/>
    <s v="Fasteners &amp; Bolts Outlet"/>
    <x v="0"/>
    <x v="25"/>
    <x v="64"/>
    <s v="Blue"/>
    <x v="881"/>
    <d v="2004-05-01T00:00:00"/>
    <n v="1214.8499999999999"/>
    <n v="728.91"/>
    <n v="2"/>
    <n v="1457.82"/>
  </r>
  <r>
    <x v="0"/>
    <x v="1"/>
    <x v="1"/>
    <s v="Fasteners &amp; Bolts Outlet"/>
    <x v="3"/>
    <x v="21"/>
    <x v="55"/>
    <s v="Silver"/>
    <x v="873"/>
    <d v="2004-05-01T00:00:00"/>
    <n v="54.99"/>
    <n v="32.994"/>
    <n v="3"/>
    <n v="98.981999999999999"/>
  </r>
  <r>
    <x v="0"/>
    <x v="1"/>
    <x v="1"/>
    <s v="Fasteners &amp; Bolts Outlet"/>
    <x v="3"/>
    <x v="7"/>
    <x v="10"/>
    <s v="Red"/>
    <x v="866"/>
    <d v="2004-05-01T00:00:00"/>
    <n v="34.99"/>
    <n v="20.994"/>
    <n v="6"/>
    <n v="125.964"/>
  </r>
  <r>
    <x v="0"/>
    <x v="1"/>
    <x v="1"/>
    <s v="Fasteners &amp; Bolts Outlet"/>
    <x v="1"/>
    <x v="5"/>
    <x v="6"/>
    <s v="Multi"/>
    <x v="867"/>
    <d v="2004-05-01T00:00:00"/>
    <n v="8.99"/>
    <n v="5.3940000000000001"/>
    <n v="6"/>
    <n v="32.364000000000004"/>
  </r>
  <r>
    <x v="0"/>
    <x v="1"/>
    <x v="1"/>
    <s v="Fasteners &amp; Bolts Outlet"/>
    <x v="2"/>
    <x v="20"/>
    <x v="69"/>
    <m/>
    <x v="869"/>
    <d v="2004-05-01T00:00:00"/>
    <n v="52.64"/>
    <n v="31.584"/>
    <n v="2"/>
    <n v="63.167999999999999"/>
  </r>
  <r>
    <x v="0"/>
    <x v="1"/>
    <x v="1"/>
    <s v="Fasteners &amp; Bolts Outlet"/>
    <x v="2"/>
    <x v="26"/>
    <x v="65"/>
    <s v="Silver"/>
    <x v="879"/>
    <d v="2004-05-01T00:00:00"/>
    <n v="91.49"/>
    <n v="54.893999999999998"/>
    <n v="1"/>
    <n v="54.893999999999998"/>
  </r>
  <r>
    <x v="0"/>
    <x v="1"/>
    <x v="1"/>
    <s v="Fasteners &amp; Bolts Outlet"/>
    <x v="0"/>
    <x v="25"/>
    <x v="61"/>
    <s v="Yellow"/>
    <x v="878"/>
    <d v="2004-05-01T00:00:00"/>
    <n v="742.35"/>
    <n v="445.41"/>
    <n v="4"/>
    <n v="1781.64"/>
  </r>
  <r>
    <x v="0"/>
    <x v="1"/>
    <x v="1"/>
    <s v="Fasteners &amp; Bolts Outlet"/>
    <x v="3"/>
    <x v="24"/>
    <x v="60"/>
    <m/>
    <x v="878"/>
    <d v="2004-05-01T00:00:00"/>
    <n v="7.95"/>
    <n v="4.7699999999999996"/>
    <n v="5"/>
    <n v="23.849999999999998"/>
  </r>
  <r>
    <x v="0"/>
    <x v="1"/>
    <x v="1"/>
    <s v="Fasteners &amp; Bolts Outlet"/>
    <x v="0"/>
    <x v="25"/>
    <x v="64"/>
    <s v="Blue"/>
    <x v="871"/>
    <d v="2004-05-01T00:00:00"/>
    <n v="1214.8499999999999"/>
    <n v="728.91"/>
    <n v="2"/>
    <n v="1457.82"/>
  </r>
  <r>
    <x v="0"/>
    <x v="1"/>
    <x v="1"/>
    <s v="Fasteners &amp; Bolts Outlet"/>
    <x v="1"/>
    <x v="4"/>
    <x v="58"/>
    <s v="Yellow"/>
    <x v="855"/>
    <d v="2004-05-01T00:00:00"/>
    <n v="53.99"/>
    <n v="32.393999999999998"/>
    <n v="2"/>
    <n v="64.787999999999997"/>
  </r>
  <r>
    <x v="0"/>
    <x v="1"/>
    <x v="1"/>
    <s v="Fasteners &amp; Bolts Outlet"/>
    <x v="1"/>
    <x v="4"/>
    <x v="5"/>
    <s v="Multi"/>
    <x v="857"/>
    <d v="2004-05-01T00:00:00"/>
    <n v="49.99"/>
    <n v="29.994"/>
    <n v="4"/>
    <n v="119.976"/>
  </r>
  <r>
    <x v="1"/>
    <x v="4"/>
    <x v="8"/>
    <s v="Excellent Bikes"/>
    <x v="1"/>
    <x v="5"/>
    <x v="6"/>
    <s v="Multi"/>
    <x v="864"/>
    <d v="2004-05-01T00:00:00"/>
    <n v="8.99"/>
    <n v="5.3940000000000001"/>
    <n v="4"/>
    <n v="21.576000000000001"/>
  </r>
  <r>
    <x v="1"/>
    <x v="4"/>
    <x v="8"/>
    <s v="Excellent Bikes"/>
    <x v="2"/>
    <x v="27"/>
    <x v="66"/>
    <s v="Yellow"/>
    <x v="866"/>
    <d v="2004-05-01T00:00:00"/>
    <n v="1003.91"/>
    <n v="602.346"/>
    <n v="2"/>
    <n v="1204.692"/>
  </r>
  <r>
    <x v="1"/>
    <x v="4"/>
    <x v="8"/>
    <s v="Excellent Bikes"/>
    <x v="1"/>
    <x v="4"/>
    <x v="5"/>
    <s v="Multi"/>
    <x v="871"/>
    <d v="2004-05-01T00:00:00"/>
    <n v="49.99"/>
    <n v="29.994"/>
    <n v="6"/>
    <n v="179.964"/>
  </r>
  <r>
    <x v="1"/>
    <x v="4"/>
    <x v="8"/>
    <s v="Excellent Bikes"/>
    <x v="0"/>
    <x v="25"/>
    <x v="64"/>
    <s v="Blue"/>
    <x v="859"/>
    <d v="2004-05-01T00:00:00"/>
    <n v="1214.8499999999999"/>
    <n v="728.91"/>
    <n v="3"/>
    <n v="2186.73"/>
  </r>
  <r>
    <x v="1"/>
    <x v="4"/>
    <x v="8"/>
    <s v="Excellent Bikes"/>
    <x v="0"/>
    <x v="25"/>
    <x v="61"/>
    <s v="Blue"/>
    <x v="872"/>
    <d v="2004-05-01T00:00:00"/>
    <n v="742.35"/>
    <n v="445.41"/>
    <n v="2"/>
    <n v="890.82"/>
  </r>
  <r>
    <x v="1"/>
    <x v="4"/>
    <x v="8"/>
    <s v="Excellent Bikes"/>
    <x v="3"/>
    <x v="7"/>
    <x v="10"/>
    <s v="Blue"/>
    <x v="880"/>
    <d v="2004-05-01T00:00:00"/>
    <n v="34.99"/>
    <n v="20.994"/>
    <n v="5"/>
    <n v="104.97"/>
  </r>
  <r>
    <x v="1"/>
    <x v="4"/>
    <x v="8"/>
    <s v="Excellent Bikes"/>
    <x v="2"/>
    <x v="27"/>
    <x v="66"/>
    <s v="Blue"/>
    <x v="864"/>
    <d v="2004-05-01T00:00:00"/>
    <n v="1003.91"/>
    <n v="602.346"/>
    <n v="3"/>
    <n v="1807.038"/>
  </r>
  <r>
    <x v="1"/>
    <x v="4"/>
    <x v="8"/>
    <s v="Excellent Bikes"/>
    <x v="3"/>
    <x v="19"/>
    <x v="52"/>
    <m/>
    <x v="859"/>
    <d v="2004-05-01T00:00:00"/>
    <n v="120"/>
    <n v="72"/>
    <n v="7"/>
    <n v="504"/>
  </r>
  <r>
    <x v="1"/>
    <x v="4"/>
    <x v="8"/>
    <s v="Excellent Bikes"/>
    <x v="1"/>
    <x v="4"/>
    <x v="5"/>
    <s v="Multi"/>
    <x v="878"/>
    <d v="2004-05-01T00:00:00"/>
    <n v="49.99"/>
    <n v="29.994"/>
    <n v="10"/>
    <n v="299.94"/>
  </r>
  <r>
    <x v="1"/>
    <x v="4"/>
    <x v="8"/>
    <s v="Excellent Bikes"/>
    <x v="2"/>
    <x v="27"/>
    <x v="80"/>
    <s v="Blue"/>
    <x v="864"/>
    <d v="2004-05-01T00:00:00"/>
    <n v="333.42"/>
    <n v="200.05199999999999"/>
    <n v="1"/>
    <n v="200.05199999999999"/>
  </r>
  <r>
    <x v="1"/>
    <x v="4"/>
    <x v="8"/>
    <s v="Excellent Bikes"/>
    <x v="1"/>
    <x v="23"/>
    <x v="59"/>
    <s v="Blue"/>
    <x v="857"/>
    <d v="2004-05-01T00:00:00"/>
    <n v="63.5"/>
    <n v="34.924999999999997"/>
    <n v="18"/>
    <n v="628.65"/>
  </r>
  <r>
    <x v="1"/>
    <x v="4"/>
    <x v="8"/>
    <s v="Excellent Bikes"/>
    <x v="1"/>
    <x v="10"/>
    <x v="29"/>
    <s v="Black"/>
    <x v="875"/>
    <d v="2004-05-01T00:00:00"/>
    <n v="24.49"/>
    <n v="14.694000000000001"/>
    <n v="5"/>
    <n v="73.47"/>
  </r>
  <r>
    <x v="1"/>
    <x v="4"/>
    <x v="8"/>
    <s v="Excellent Bikes"/>
    <x v="2"/>
    <x v="27"/>
    <x v="80"/>
    <s v="Yellow"/>
    <x v="861"/>
    <d v="2004-05-01T00:00:00"/>
    <n v="333.42"/>
    <n v="200.05199999999999"/>
    <n v="1"/>
    <n v="200.05199999999999"/>
  </r>
  <r>
    <x v="1"/>
    <x v="4"/>
    <x v="8"/>
    <s v="Excellent Bikes"/>
    <x v="0"/>
    <x v="25"/>
    <x v="64"/>
    <s v="Blue"/>
    <x v="853"/>
    <d v="2004-05-01T00:00:00"/>
    <n v="1214.8499999999999"/>
    <n v="728.91"/>
    <n v="4"/>
    <n v="2915.64"/>
  </r>
  <r>
    <x v="1"/>
    <x v="4"/>
    <x v="8"/>
    <s v="Excellent Bikes"/>
    <x v="0"/>
    <x v="25"/>
    <x v="61"/>
    <s v="Yellow"/>
    <x v="870"/>
    <d v="2004-05-01T00:00:00"/>
    <n v="742.35"/>
    <n v="445.41"/>
    <n v="1"/>
    <n v="445.41"/>
  </r>
  <r>
    <x v="1"/>
    <x v="4"/>
    <x v="8"/>
    <s v="Excellent Bikes"/>
    <x v="3"/>
    <x v="7"/>
    <x v="10"/>
    <s v="Black"/>
    <x v="860"/>
    <d v="2004-05-01T00:00:00"/>
    <n v="34.99"/>
    <n v="20.994"/>
    <n v="8"/>
    <n v="167.952"/>
  </r>
  <r>
    <x v="1"/>
    <x v="4"/>
    <x v="8"/>
    <s v="Excellent Bikes"/>
    <x v="0"/>
    <x v="25"/>
    <x v="61"/>
    <s v="Yellow"/>
    <x v="865"/>
    <d v="2004-05-01T00:00:00"/>
    <n v="742.35"/>
    <n v="445.41"/>
    <n v="2"/>
    <n v="890.82"/>
  </r>
  <r>
    <x v="1"/>
    <x v="4"/>
    <x v="8"/>
    <s v="Excellent Bikes"/>
    <x v="2"/>
    <x v="27"/>
    <x v="80"/>
    <s v="Blue"/>
    <x v="875"/>
    <d v="2004-05-01T00:00:00"/>
    <n v="333.42"/>
    <n v="200.05199999999999"/>
    <n v="2"/>
    <n v="400.10399999999998"/>
  </r>
  <r>
    <x v="1"/>
    <x v="4"/>
    <x v="8"/>
    <s v="Excellent Bikes"/>
    <x v="3"/>
    <x v="21"/>
    <x v="55"/>
    <s v="Silver"/>
    <x v="853"/>
    <d v="2004-05-01T00:00:00"/>
    <n v="54.99"/>
    <n v="31.894200000000001"/>
    <n v="14"/>
    <n v="446.5188"/>
  </r>
  <r>
    <x v="1"/>
    <x v="4"/>
    <x v="8"/>
    <s v="Excellent Bikes"/>
    <x v="3"/>
    <x v="7"/>
    <x v="10"/>
    <s v="Red"/>
    <x v="881"/>
    <d v="2004-05-01T00:00:00"/>
    <n v="34.99"/>
    <n v="20.994"/>
    <n v="2"/>
    <n v="41.988"/>
  </r>
  <r>
    <x v="1"/>
    <x v="4"/>
    <x v="8"/>
    <s v="Excellent Bikes"/>
    <x v="0"/>
    <x v="25"/>
    <x v="62"/>
    <s v="Yellow"/>
    <x v="859"/>
    <d v="2004-05-01T00:00:00"/>
    <n v="2384.0700000000002"/>
    <n v="1430.442"/>
    <n v="7"/>
    <n v="10013.094000000001"/>
  </r>
  <r>
    <x v="1"/>
    <x v="4"/>
    <x v="8"/>
    <s v="Excellent Bikes"/>
    <x v="1"/>
    <x v="4"/>
    <x v="58"/>
    <s v="Yellow"/>
    <x v="880"/>
    <d v="2004-05-01T00:00:00"/>
    <n v="53.99"/>
    <n v="32.393999999999998"/>
    <n v="6"/>
    <n v="194.36399999999998"/>
  </r>
  <r>
    <x v="1"/>
    <x v="4"/>
    <x v="8"/>
    <s v="Excellent Bikes"/>
    <x v="0"/>
    <x v="25"/>
    <x v="61"/>
    <s v="Blue"/>
    <x v="853"/>
    <d v="2004-05-01T00:00:00"/>
    <n v="742.35"/>
    <n v="445.41"/>
    <n v="6"/>
    <n v="2672.46"/>
  </r>
  <r>
    <x v="1"/>
    <x v="4"/>
    <x v="8"/>
    <s v="Excellent Bikes"/>
    <x v="2"/>
    <x v="27"/>
    <x v="80"/>
    <s v="Yellow"/>
    <x v="852"/>
    <d v="2004-05-01T00:00:00"/>
    <n v="333.42"/>
    <n v="200.05199999999999"/>
    <n v="3"/>
    <n v="600.15599999999995"/>
  </r>
  <r>
    <x v="1"/>
    <x v="4"/>
    <x v="8"/>
    <s v="Excellent Bikes"/>
    <x v="0"/>
    <x v="25"/>
    <x v="62"/>
    <s v="Yellow"/>
    <x v="855"/>
    <d v="2004-05-01T00:00:00"/>
    <n v="2384.0700000000002"/>
    <n v="1430.442"/>
    <n v="2"/>
    <n v="2860.884"/>
  </r>
  <r>
    <x v="1"/>
    <x v="4"/>
    <x v="8"/>
    <s v="Excellent Bikes"/>
    <x v="0"/>
    <x v="25"/>
    <x v="61"/>
    <s v="Yellow"/>
    <x v="855"/>
    <d v="2004-05-01T00:00:00"/>
    <n v="742.35"/>
    <n v="445.41"/>
    <n v="1"/>
    <n v="445.41"/>
  </r>
  <r>
    <x v="1"/>
    <x v="4"/>
    <x v="8"/>
    <s v="Excellent Bikes"/>
    <x v="1"/>
    <x v="23"/>
    <x v="59"/>
    <s v="Blue"/>
    <x v="875"/>
    <d v="2004-05-01T00:00:00"/>
    <n v="63.5"/>
    <n v="38.1"/>
    <n v="10"/>
    <n v="381"/>
  </r>
  <r>
    <x v="1"/>
    <x v="4"/>
    <x v="8"/>
    <s v="Excellent Bikes"/>
    <x v="0"/>
    <x v="25"/>
    <x v="62"/>
    <s v="Blue"/>
    <x v="859"/>
    <d v="2004-05-01T00:00:00"/>
    <n v="2384.0700000000002"/>
    <n v="1430.442"/>
    <n v="6"/>
    <n v="8582.652"/>
  </r>
  <r>
    <x v="1"/>
    <x v="4"/>
    <x v="8"/>
    <s v="Excellent Bikes"/>
    <x v="2"/>
    <x v="20"/>
    <x v="69"/>
    <m/>
    <x v="861"/>
    <d v="2004-05-01T00:00:00"/>
    <n v="52.64"/>
    <n v="31.584"/>
    <n v="3"/>
    <n v="94.751999999999995"/>
  </r>
  <r>
    <x v="1"/>
    <x v="4"/>
    <x v="8"/>
    <s v="Excellent Bikes"/>
    <x v="1"/>
    <x v="4"/>
    <x v="58"/>
    <s v="Yellow"/>
    <x v="858"/>
    <d v="2004-05-01T00:00:00"/>
    <n v="53.99"/>
    <n v="32.393999999999998"/>
    <n v="3"/>
    <n v="97.181999999999988"/>
  </r>
  <r>
    <x v="1"/>
    <x v="4"/>
    <x v="8"/>
    <s v="Excellent Bikes"/>
    <x v="3"/>
    <x v="32"/>
    <x v="76"/>
    <m/>
    <x v="874"/>
    <d v="2004-05-01T00:00:00"/>
    <n v="2.29"/>
    <n v="1.3740000000000001"/>
    <n v="6"/>
    <n v="8.2439999999999998"/>
  </r>
  <r>
    <x v="1"/>
    <x v="4"/>
    <x v="8"/>
    <s v="Excellent Bikes"/>
    <x v="0"/>
    <x v="25"/>
    <x v="62"/>
    <s v="Yellow"/>
    <x v="856"/>
    <d v="2004-05-01T00:00:00"/>
    <n v="2384.0700000000002"/>
    <n v="1430.442"/>
    <n v="2"/>
    <n v="2860.884"/>
  </r>
  <r>
    <x v="1"/>
    <x v="4"/>
    <x v="8"/>
    <s v="Excellent Bikes"/>
    <x v="3"/>
    <x v="24"/>
    <x v="60"/>
    <m/>
    <x v="880"/>
    <d v="2004-05-01T00:00:00"/>
    <n v="7.95"/>
    <n v="4.7699999999999996"/>
    <n v="8"/>
    <n v="38.159999999999997"/>
  </r>
  <r>
    <x v="1"/>
    <x v="4"/>
    <x v="8"/>
    <s v="Excellent Bikes"/>
    <x v="2"/>
    <x v="27"/>
    <x v="66"/>
    <s v="Yellow"/>
    <x v="873"/>
    <d v="2004-05-01T00:00:00"/>
    <n v="1003.91"/>
    <n v="602.346"/>
    <n v="4"/>
    <n v="2409.384"/>
  </r>
  <r>
    <x v="1"/>
    <x v="4"/>
    <x v="8"/>
    <s v="Excellent Bikes"/>
    <x v="1"/>
    <x v="4"/>
    <x v="58"/>
    <s v="Yellow"/>
    <x v="865"/>
    <d v="2004-05-01T00:00:00"/>
    <n v="53.99"/>
    <n v="32.393999999999998"/>
    <n v="8"/>
    <n v="259.15199999999999"/>
  </r>
  <r>
    <x v="1"/>
    <x v="4"/>
    <x v="8"/>
    <s v="Excellent Bikes"/>
    <x v="1"/>
    <x v="10"/>
    <x v="29"/>
    <s v="Black"/>
    <x v="852"/>
    <d v="2004-05-01T00:00:00"/>
    <n v="24.49"/>
    <n v="14.694000000000001"/>
    <n v="4"/>
    <n v="58.776000000000003"/>
  </r>
  <r>
    <x v="1"/>
    <x v="4"/>
    <x v="8"/>
    <s v="Excellent Bikes"/>
    <x v="0"/>
    <x v="25"/>
    <x v="61"/>
    <s v="Yellow"/>
    <x v="853"/>
    <d v="2004-05-01T00:00:00"/>
    <n v="742.35"/>
    <n v="445.41"/>
    <n v="1"/>
    <n v="445.41"/>
  </r>
  <r>
    <x v="1"/>
    <x v="4"/>
    <x v="8"/>
    <s v="Excellent Bikes"/>
    <x v="3"/>
    <x v="22"/>
    <x v="57"/>
    <m/>
    <x v="852"/>
    <d v="2004-05-01T00:00:00"/>
    <n v="4.99"/>
    <n v="2.8942000000000001"/>
    <n v="14"/>
    <n v="40.518799999999999"/>
  </r>
  <r>
    <x v="1"/>
    <x v="4"/>
    <x v="8"/>
    <s v="Excellent Bikes"/>
    <x v="1"/>
    <x v="4"/>
    <x v="5"/>
    <s v="Multi"/>
    <x v="863"/>
    <d v="2004-05-01T00:00:00"/>
    <n v="49.99"/>
    <n v="29.994"/>
    <n v="5"/>
    <n v="149.97"/>
  </r>
  <r>
    <x v="1"/>
    <x v="4"/>
    <x v="8"/>
    <s v="Excellent Bikes"/>
    <x v="0"/>
    <x v="25"/>
    <x v="62"/>
    <s v="Blue"/>
    <x v="876"/>
    <d v="2004-05-01T00:00:00"/>
    <n v="2384.0700000000002"/>
    <n v="1430.442"/>
    <n v="2"/>
    <n v="2860.884"/>
  </r>
  <r>
    <x v="0"/>
    <x v="0"/>
    <x v="3"/>
    <s v="Active Transport Inc."/>
    <x v="2"/>
    <x v="9"/>
    <x v="16"/>
    <m/>
    <x v="856"/>
    <d v="2004-05-01T00:00:00"/>
    <n v="120.27"/>
    <n v="72.162000000000006"/>
    <n v="1"/>
    <n v="72.162000000000006"/>
  </r>
  <r>
    <x v="0"/>
    <x v="1"/>
    <x v="1"/>
    <s v="Standard Bikes"/>
    <x v="1"/>
    <x v="14"/>
    <x v="56"/>
    <s v="Black"/>
    <x v="880"/>
    <d v="2004-05-01T00:00:00"/>
    <n v="69.989999999999995"/>
    <n v="41.994"/>
    <n v="2"/>
    <n v="83.988"/>
  </r>
  <r>
    <x v="0"/>
    <x v="1"/>
    <x v="1"/>
    <s v="Standard Bikes"/>
    <x v="0"/>
    <x v="0"/>
    <x v="19"/>
    <s v="Black"/>
    <x v="866"/>
    <d v="2004-05-01T00:00:00"/>
    <n v="2294.9899999999998"/>
    <n v="1376.9939999999999"/>
    <n v="1"/>
    <n v="1376.9939999999999"/>
  </r>
  <r>
    <x v="0"/>
    <x v="1"/>
    <x v="1"/>
    <s v="Standard Bikes"/>
    <x v="1"/>
    <x v="14"/>
    <x v="56"/>
    <s v="Black"/>
    <x v="873"/>
    <d v="2004-05-01T00:00:00"/>
    <n v="69.989999999999995"/>
    <n v="41.994"/>
    <n v="3"/>
    <n v="125.982"/>
  </r>
  <r>
    <x v="0"/>
    <x v="1"/>
    <x v="1"/>
    <s v="Standard Bikes"/>
    <x v="1"/>
    <x v="4"/>
    <x v="58"/>
    <s v="Yellow"/>
    <x v="855"/>
    <d v="2004-05-01T00:00:00"/>
    <n v="53.99"/>
    <n v="32.393999999999998"/>
    <n v="4"/>
    <n v="129.57599999999999"/>
  </r>
  <r>
    <x v="0"/>
    <x v="1"/>
    <x v="1"/>
    <s v="Standard Bikes"/>
    <x v="3"/>
    <x v="19"/>
    <x v="52"/>
    <m/>
    <x v="859"/>
    <d v="2004-05-01T00:00:00"/>
    <n v="120"/>
    <n v="72"/>
    <n v="5"/>
    <n v="360"/>
  </r>
  <r>
    <x v="1"/>
    <x v="2"/>
    <x v="6"/>
    <s v="Racing Supply Distributors"/>
    <x v="0"/>
    <x v="25"/>
    <x v="64"/>
    <s v="Blue"/>
    <x v="864"/>
    <d v="2004-05-01T00:00:00"/>
    <n v="1214.8499999999999"/>
    <n v="728.91"/>
    <n v="1"/>
    <n v="728.91"/>
  </r>
  <r>
    <x v="1"/>
    <x v="2"/>
    <x v="6"/>
    <s v="Racing Supply Distributors"/>
    <x v="1"/>
    <x v="4"/>
    <x v="58"/>
    <s v="Yellow"/>
    <x v="852"/>
    <d v="2004-05-01T00:00:00"/>
    <n v="53.99"/>
    <n v="32.393999999999998"/>
    <n v="4"/>
    <n v="129.57599999999999"/>
  </r>
  <r>
    <x v="1"/>
    <x v="2"/>
    <x v="6"/>
    <s v="Racing Supply Distributors"/>
    <x v="0"/>
    <x v="25"/>
    <x v="62"/>
    <s v="Yellow"/>
    <x v="865"/>
    <d v="2004-05-01T00:00:00"/>
    <n v="2384.0700000000002"/>
    <n v="1430.442"/>
    <n v="1"/>
    <n v="1430.442"/>
  </r>
  <r>
    <x v="1"/>
    <x v="2"/>
    <x v="6"/>
    <s v="Racing Supply Distributors"/>
    <x v="0"/>
    <x v="25"/>
    <x v="62"/>
    <s v="Blue"/>
    <x v="873"/>
    <d v="2004-05-01T00:00:00"/>
    <n v="2384.0700000000002"/>
    <n v="1430.442"/>
    <n v="1"/>
    <n v="1430.442"/>
  </r>
  <r>
    <x v="1"/>
    <x v="2"/>
    <x v="6"/>
    <s v="Racing Supply Distributors"/>
    <x v="0"/>
    <x v="25"/>
    <x v="61"/>
    <s v="Yellow"/>
    <x v="836"/>
    <d v="2004-05-01T00:00:00"/>
    <n v="742.35"/>
    <n v="445.41"/>
    <n v="1"/>
    <n v="445.41"/>
  </r>
  <r>
    <x v="1"/>
    <x v="2"/>
    <x v="6"/>
    <s v="Racing Supply Distributors"/>
    <x v="0"/>
    <x v="25"/>
    <x v="61"/>
    <s v="Blue"/>
    <x v="873"/>
    <d v="2004-05-01T00:00:00"/>
    <n v="742.35"/>
    <n v="445.41"/>
    <n v="2"/>
    <n v="890.82"/>
  </r>
  <r>
    <x v="1"/>
    <x v="2"/>
    <x v="6"/>
    <s v="Racing Supply Distributors"/>
    <x v="1"/>
    <x v="4"/>
    <x v="5"/>
    <s v="Multi"/>
    <x v="857"/>
    <d v="2004-05-01T00:00:00"/>
    <n v="49.99"/>
    <n v="29.994"/>
    <n v="1"/>
    <n v="29.994"/>
  </r>
  <r>
    <x v="1"/>
    <x v="2"/>
    <x v="6"/>
    <s v="Racing Supply Distributors"/>
    <x v="0"/>
    <x v="25"/>
    <x v="62"/>
    <s v="Yellow"/>
    <x v="836"/>
    <d v="2004-05-01T00:00:00"/>
    <n v="2384.0700000000002"/>
    <n v="1430.442"/>
    <n v="3"/>
    <n v="4291.326"/>
  </r>
  <r>
    <x v="1"/>
    <x v="2"/>
    <x v="6"/>
    <s v="Racing Supply Distributors"/>
    <x v="0"/>
    <x v="25"/>
    <x v="64"/>
    <s v="Blue"/>
    <x v="879"/>
    <d v="2004-05-01T00:00:00"/>
    <n v="1214.8499999999999"/>
    <n v="728.91"/>
    <n v="2"/>
    <n v="1457.82"/>
  </r>
  <r>
    <x v="1"/>
    <x v="2"/>
    <x v="6"/>
    <s v="Racing Supply Distributors"/>
    <x v="1"/>
    <x v="5"/>
    <x v="6"/>
    <s v="Multi"/>
    <x v="866"/>
    <d v="2004-05-01T00:00:00"/>
    <n v="8.99"/>
    <n v="5.3940000000000001"/>
    <n v="1"/>
    <n v="5.3940000000000001"/>
  </r>
  <r>
    <x v="1"/>
    <x v="2"/>
    <x v="6"/>
    <s v="Racing Supply Distributors"/>
    <x v="2"/>
    <x v="26"/>
    <x v="65"/>
    <s v="Silver"/>
    <x v="874"/>
    <d v="2004-05-01T00:00:00"/>
    <n v="91.49"/>
    <n v="54.893999999999998"/>
    <n v="1"/>
    <n v="54.893999999999998"/>
  </r>
  <r>
    <x v="1"/>
    <x v="2"/>
    <x v="6"/>
    <s v="Racing Supply Distributors"/>
    <x v="3"/>
    <x v="22"/>
    <x v="57"/>
    <m/>
    <x v="856"/>
    <d v="2004-05-01T00:00:00"/>
    <n v="4.99"/>
    <n v="2.9940000000000002"/>
    <n v="4"/>
    <n v="11.976000000000001"/>
  </r>
  <r>
    <x v="1"/>
    <x v="2"/>
    <x v="6"/>
    <s v="Racing Supply Distributors"/>
    <x v="0"/>
    <x v="25"/>
    <x v="61"/>
    <s v="Yellow"/>
    <x v="876"/>
    <d v="2004-05-01T00:00:00"/>
    <n v="742.35"/>
    <n v="445.41"/>
    <n v="1"/>
    <n v="445.41"/>
  </r>
  <r>
    <x v="1"/>
    <x v="2"/>
    <x v="6"/>
    <s v="Racing Supply Distributors"/>
    <x v="0"/>
    <x v="25"/>
    <x v="61"/>
    <s v="Blue"/>
    <x v="862"/>
    <d v="2004-05-01T00:00:00"/>
    <n v="742.35"/>
    <n v="445.41"/>
    <n v="1"/>
    <n v="445.41"/>
  </r>
  <r>
    <x v="1"/>
    <x v="2"/>
    <x v="6"/>
    <s v="Racing Supply Distributors"/>
    <x v="0"/>
    <x v="25"/>
    <x v="61"/>
    <s v="Yellow"/>
    <x v="871"/>
    <d v="2004-05-01T00:00:00"/>
    <n v="742.35"/>
    <n v="445.41"/>
    <n v="1"/>
    <n v="445.41"/>
  </r>
  <r>
    <x v="1"/>
    <x v="2"/>
    <x v="6"/>
    <s v="Racing Supply Distributors"/>
    <x v="2"/>
    <x v="29"/>
    <x v="70"/>
    <s v="Silver"/>
    <x v="873"/>
    <d v="2004-05-01T00:00:00"/>
    <n v="106.5"/>
    <n v="63.9"/>
    <n v="1"/>
    <n v="63.9"/>
  </r>
  <r>
    <x v="0"/>
    <x v="0"/>
    <x v="5"/>
    <s v="Handy Bike Services"/>
    <x v="0"/>
    <x v="0"/>
    <x v="82"/>
    <s v="Silver"/>
    <x v="881"/>
    <d v="2004-05-01T00:00:00"/>
    <n v="564.99"/>
    <n v="112.998"/>
    <n v="2"/>
    <n v="225.99600000000001"/>
  </r>
  <r>
    <x v="0"/>
    <x v="0"/>
    <x v="5"/>
    <s v="Handy Bike Services"/>
    <x v="0"/>
    <x v="0"/>
    <x v="82"/>
    <s v="Silver"/>
    <x v="873"/>
    <d v="2004-05-01T00:00:00"/>
    <n v="564.99"/>
    <n v="112.998"/>
    <n v="1"/>
    <n v="112.998"/>
  </r>
  <r>
    <x v="0"/>
    <x v="0"/>
    <x v="2"/>
    <s v="Moderately-Priced Bikes Store"/>
    <x v="1"/>
    <x v="14"/>
    <x v="56"/>
    <s v="Black"/>
    <x v="862"/>
    <d v="2004-05-01T00:00:00"/>
    <n v="69.989999999999995"/>
    <n v="41.994"/>
    <n v="4"/>
    <n v="167.976"/>
  </r>
  <r>
    <x v="0"/>
    <x v="0"/>
    <x v="2"/>
    <s v="Moderately-Priced Bikes Store"/>
    <x v="0"/>
    <x v="0"/>
    <x v="19"/>
    <s v="Black"/>
    <x v="855"/>
    <d v="2004-05-01T00:00:00"/>
    <n v="2294.9899999999998"/>
    <n v="1376.9939999999999"/>
    <n v="1"/>
    <n v="1376.9939999999999"/>
  </r>
  <r>
    <x v="0"/>
    <x v="0"/>
    <x v="0"/>
    <s v="Extreme Toy Store"/>
    <x v="2"/>
    <x v="31"/>
    <x v="73"/>
    <m/>
    <x v="875"/>
    <d v="2004-05-01T00:00:00"/>
    <n v="121.49"/>
    <n v="72.894000000000005"/>
    <n v="1"/>
    <n v="72.894000000000005"/>
  </r>
  <r>
    <x v="1"/>
    <x v="2"/>
    <x v="6"/>
    <s v="Rural Mountain Bike Mart"/>
    <x v="1"/>
    <x v="1"/>
    <x v="48"/>
    <s v="White"/>
    <x v="854"/>
    <d v="2004-05-01T00:00:00"/>
    <n v="8.99"/>
    <n v="5.3940000000000001"/>
    <n v="2"/>
    <n v="10.788"/>
  </r>
  <r>
    <x v="1"/>
    <x v="2"/>
    <x v="6"/>
    <s v="Rural Mountain Bike Mart"/>
    <x v="2"/>
    <x v="18"/>
    <x v="53"/>
    <s v="Silver/Black"/>
    <x v="856"/>
    <d v="2004-05-01T00:00:00"/>
    <n v="40.49"/>
    <n v="24.294"/>
    <n v="9"/>
    <n v="218.64600000000002"/>
  </r>
  <r>
    <x v="1"/>
    <x v="2"/>
    <x v="6"/>
    <s v="Rural Mountain Bike Mart"/>
    <x v="0"/>
    <x v="3"/>
    <x v="50"/>
    <s v="Yellow"/>
    <x v="859"/>
    <d v="2004-05-01T00:00:00"/>
    <n v="1700.99"/>
    <n v="1020.5940000000001"/>
    <n v="3"/>
    <n v="3061.7820000000002"/>
  </r>
  <r>
    <x v="1"/>
    <x v="2"/>
    <x v="6"/>
    <s v="Rural Mountain Bike Mart"/>
    <x v="0"/>
    <x v="3"/>
    <x v="49"/>
    <s v="Black"/>
    <x v="865"/>
    <d v="2004-05-01T00:00:00"/>
    <n v="539.99"/>
    <n v="323.99400000000003"/>
    <n v="4"/>
    <n v="1295.9760000000001"/>
  </r>
  <r>
    <x v="1"/>
    <x v="2"/>
    <x v="6"/>
    <s v="Rural Mountain Bike Mart"/>
    <x v="0"/>
    <x v="3"/>
    <x v="50"/>
    <s v="Yellow"/>
    <x v="870"/>
    <d v="2004-05-01T00:00:00"/>
    <n v="1700.99"/>
    <n v="1020.5940000000001"/>
    <n v="7"/>
    <n v="7144.1580000000004"/>
  </r>
  <r>
    <x v="1"/>
    <x v="2"/>
    <x v="6"/>
    <s v="Rural Mountain Bike Mart"/>
    <x v="1"/>
    <x v="1"/>
    <x v="48"/>
    <s v="White"/>
    <x v="856"/>
    <d v="2004-05-01T00:00:00"/>
    <n v="8.99"/>
    <n v="5.3940000000000001"/>
    <n v="3"/>
    <n v="16.182000000000002"/>
  </r>
  <r>
    <x v="0"/>
    <x v="0"/>
    <x v="2"/>
    <s v="Riding Associates"/>
    <x v="1"/>
    <x v="14"/>
    <x v="56"/>
    <s v="Black"/>
    <x v="836"/>
    <d v="2004-05-01T00:00:00"/>
    <n v="69.989999999999995"/>
    <n v="41.994"/>
    <n v="6"/>
    <n v="251.964"/>
  </r>
  <r>
    <x v="0"/>
    <x v="0"/>
    <x v="2"/>
    <s v="Riding Associates"/>
    <x v="1"/>
    <x v="14"/>
    <x v="56"/>
    <s v="Black"/>
    <x v="881"/>
    <d v="2004-05-01T00:00:00"/>
    <n v="69.989999999999995"/>
    <n v="41.994"/>
    <n v="1"/>
    <n v="41.994"/>
  </r>
  <r>
    <x v="0"/>
    <x v="0"/>
    <x v="4"/>
    <s v="The Gear Store"/>
    <x v="2"/>
    <x v="2"/>
    <x v="84"/>
    <s v="Silver"/>
    <x v="874"/>
    <d v="2004-05-01T00:00:00"/>
    <n v="264.05"/>
    <n v="158.43"/>
    <n v="1"/>
    <n v="158.43"/>
  </r>
  <r>
    <x v="0"/>
    <x v="0"/>
    <x v="4"/>
    <s v="The Gear Store"/>
    <x v="0"/>
    <x v="0"/>
    <x v="77"/>
    <s v="Silver"/>
    <x v="870"/>
    <d v="2004-05-01T00:00:00"/>
    <n v="769.49"/>
    <n v="461.69400000000002"/>
    <n v="1"/>
    <n v="461.69400000000002"/>
  </r>
  <r>
    <x v="0"/>
    <x v="0"/>
    <x v="4"/>
    <s v="The Gear Store"/>
    <x v="1"/>
    <x v="4"/>
    <x v="5"/>
    <s v="Multi"/>
    <x v="858"/>
    <d v="2004-05-01T00:00:00"/>
    <n v="49.99"/>
    <n v="29.994"/>
    <n v="4"/>
    <n v="119.976"/>
  </r>
  <r>
    <x v="0"/>
    <x v="0"/>
    <x v="4"/>
    <s v="The Gear Store"/>
    <x v="3"/>
    <x v="7"/>
    <x v="10"/>
    <s v="Red"/>
    <x v="865"/>
    <d v="2004-05-01T00:00:00"/>
    <n v="34.99"/>
    <n v="20.994"/>
    <n v="4"/>
    <n v="83.975999999999999"/>
  </r>
  <r>
    <x v="0"/>
    <x v="0"/>
    <x v="4"/>
    <s v="The Gear Store"/>
    <x v="1"/>
    <x v="4"/>
    <x v="58"/>
    <s v="Yellow"/>
    <x v="853"/>
    <d v="2004-05-01T00:00:00"/>
    <n v="53.99"/>
    <n v="32.393999999999998"/>
    <n v="3"/>
    <n v="97.181999999999988"/>
  </r>
  <r>
    <x v="0"/>
    <x v="0"/>
    <x v="4"/>
    <s v="The Gear Store"/>
    <x v="0"/>
    <x v="0"/>
    <x v="19"/>
    <s v="Silver"/>
    <x v="862"/>
    <d v="2004-05-01T00:00:00"/>
    <n v="2319.9899999999998"/>
    <n v="1391.9939999999999"/>
    <n v="4"/>
    <n v="5567.9759999999997"/>
  </r>
  <r>
    <x v="0"/>
    <x v="0"/>
    <x v="4"/>
    <s v="The Gear Store"/>
    <x v="2"/>
    <x v="2"/>
    <x v="38"/>
    <s v="Silver"/>
    <x v="861"/>
    <d v="2004-05-01T00:00:00"/>
    <n v="364.09"/>
    <n v="218.45400000000001"/>
    <n v="2"/>
    <n v="436.90800000000002"/>
  </r>
  <r>
    <x v="0"/>
    <x v="0"/>
    <x v="4"/>
    <s v="The Gear Store"/>
    <x v="0"/>
    <x v="0"/>
    <x v="19"/>
    <s v="Silver"/>
    <x v="869"/>
    <d v="2004-05-01T00:00:00"/>
    <n v="2319.9899999999998"/>
    <n v="1391.9939999999999"/>
    <n v="1"/>
    <n v="1391.9939999999999"/>
  </r>
  <r>
    <x v="0"/>
    <x v="0"/>
    <x v="4"/>
    <s v="The Gear Store"/>
    <x v="0"/>
    <x v="0"/>
    <x v="77"/>
    <s v="Silver"/>
    <x v="852"/>
    <d v="2004-05-01T00:00:00"/>
    <n v="769.49"/>
    <n v="461.69400000000002"/>
    <n v="1"/>
    <n v="461.69400000000002"/>
  </r>
  <r>
    <x v="0"/>
    <x v="0"/>
    <x v="4"/>
    <s v="The Gear Store"/>
    <x v="1"/>
    <x v="4"/>
    <x v="5"/>
    <s v="Multi"/>
    <x v="859"/>
    <d v="2004-05-01T00:00:00"/>
    <n v="49.99"/>
    <n v="29.994"/>
    <n v="2"/>
    <n v="59.988"/>
  </r>
  <r>
    <x v="0"/>
    <x v="0"/>
    <x v="4"/>
    <s v="The Gear Store"/>
    <x v="3"/>
    <x v="7"/>
    <x v="10"/>
    <s v="Black"/>
    <x v="861"/>
    <d v="2004-05-01T00:00:00"/>
    <n v="34.99"/>
    <n v="20.994"/>
    <n v="5"/>
    <n v="104.97"/>
  </r>
  <r>
    <x v="0"/>
    <x v="0"/>
    <x v="4"/>
    <s v="The Gear Store"/>
    <x v="0"/>
    <x v="0"/>
    <x v="19"/>
    <s v="Silver"/>
    <x v="878"/>
    <d v="2004-05-01T00:00:00"/>
    <n v="2319.9899999999998"/>
    <n v="1391.9939999999999"/>
    <n v="1"/>
    <n v="1391.9939999999999"/>
  </r>
  <r>
    <x v="0"/>
    <x v="0"/>
    <x v="4"/>
    <s v="The Gear Store"/>
    <x v="2"/>
    <x v="18"/>
    <x v="86"/>
    <s v="Silver/Black"/>
    <x v="867"/>
    <d v="2004-05-01T00:00:00"/>
    <n v="80.989999999999995"/>
    <n v="48.594000000000001"/>
    <n v="4"/>
    <n v="194.376"/>
  </r>
  <r>
    <x v="0"/>
    <x v="0"/>
    <x v="4"/>
    <s v="The Gear Store"/>
    <x v="1"/>
    <x v="10"/>
    <x v="29"/>
    <s v="Black"/>
    <x v="875"/>
    <d v="2004-05-01T00:00:00"/>
    <n v="24.49"/>
    <n v="14.694000000000001"/>
    <n v="5"/>
    <n v="73.47"/>
  </r>
  <r>
    <x v="0"/>
    <x v="0"/>
    <x v="4"/>
    <s v="The Gear Store"/>
    <x v="2"/>
    <x v="20"/>
    <x v="81"/>
    <m/>
    <x v="854"/>
    <d v="2004-05-01T00:00:00"/>
    <n v="27.12"/>
    <n v="16.271999999999998"/>
    <n v="2"/>
    <n v="32.543999999999997"/>
  </r>
  <r>
    <x v="0"/>
    <x v="0"/>
    <x v="4"/>
    <s v="The Gear Store"/>
    <x v="3"/>
    <x v="19"/>
    <x v="52"/>
    <m/>
    <x v="880"/>
    <d v="2004-05-01T00:00:00"/>
    <n v="120"/>
    <n v="72"/>
    <n v="7"/>
    <n v="504"/>
  </r>
  <r>
    <x v="0"/>
    <x v="0"/>
    <x v="4"/>
    <s v="The Gear Store"/>
    <x v="1"/>
    <x v="14"/>
    <x v="56"/>
    <s v="Black"/>
    <x v="879"/>
    <d v="2004-05-01T00:00:00"/>
    <n v="69.989999999999995"/>
    <n v="41.994"/>
    <n v="7"/>
    <n v="293.95799999999997"/>
  </r>
  <r>
    <x v="0"/>
    <x v="0"/>
    <x v="4"/>
    <s v="The Gear Store"/>
    <x v="0"/>
    <x v="0"/>
    <x v="82"/>
    <s v="Black"/>
    <x v="881"/>
    <d v="2004-05-01T00:00:00"/>
    <n v="539.99"/>
    <n v="323.99400000000003"/>
    <n v="2"/>
    <n v="647.98800000000006"/>
  </r>
  <r>
    <x v="0"/>
    <x v="0"/>
    <x v="4"/>
    <s v="The Gear Store"/>
    <x v="2"/>
    <x v="2"/>
    <x v="84"/>
    <s v="Silver"/>
    <x v="869"/>
    <d v="2004-05-01T00:00:00"/>
    <n v="264.05"/>
    <n v="158.43"/>
    <n v="1"/>
    <n v="158.43"/>
  </r>
  <r>
    <x v="0"/>
    <x v="0"/>
    <x v="4"/>
    <s v="The Gear Store"/>
    <x v="2"/>
    <x v="9"/>
    <x v="39"/>
    <m/>
    <x v="863"/>
    <d v="2004-05-01T00:00:00"/>
    <n v="120.27"/>
    <n v="72.162000000000006"/>
    <n v="4"/>
    <n v="288.64800000000002"/>
  </r>
  <r>
    <x v="0"/>
    <x v="0"/>
    <x v="4"/>
    <s v="The Gear Store"/>
    <x v="2"/>
    <x v="9"/>
    <x v="37"/>
    <m/>
    <x v="860"/>
    <d v="2004-05-01T00:00:00"/>
    <n v="44.54"/>
    <n v="26.724"/>
    <n v="3"/>
    <n v="80.171999999999997"/>
  </r>
  <r>
    <x v="0"/>
    <x v="0"/>
    <x v="4"/>
    <s v="The Gear Store"/>
    <x v="2"/>
    <x v="2"/>
    <x v="84"/>
    <s v="Black"/>
    <x v="875"/>
    <d v="2004-05-01T00:00:00"/>
    <n v="249.79"/>
    <n v="149.874"/>
    <n v="1"/>
    <n v="149.874"/>
  </r>
  <r>
    <x v="0"/>
    <x v="0"/>
    <x v="4"/>
    <s v="The Gear Store"/>
    <x v="2"/>
    <x v="2"/>
    <x v="2"/>
    <s v="Black"/>
    <x v="878"/>
    <d v="2004-05-01T00:00:00"/>
    <n v="1349.6"/>
    <n v="809.76"/>
    <n v="3"/>
    <n v="2429.2799999999997"/>
  </r>
  <r>
    <x v="0"/>
    <x v="0"/>
    <x v="4"/>
    <s v="The Gear Store"/>
    <x v="2"/>
    <x v="18"/>
    <x v="87"/>
    <s v="Silver/Black"/>
    <x v="874"/>
    <d v="2004-05-01T00:00:00"/>
    <n v="40.49"/>
    <n v="24.294"/>
    <n v="2"/>
    <n v="48.588000000000001"/>
  </r>
  <r>
    <x v="0"/>
    <x v="0"/>
    <x v="4"/>
    <s v="The Gear Store"/>
    <x v="3"/>
    <x v="7"/>
    <x v="10"/>
    <s v="Blue"/>
    <x v="879"/>
    <d v="2004-05-01T00:00:00"/>
    <n v="34.99"/>
    <n v="20.994"/>
    <n v="5"/>
    <n v="104.97"/>
  </r>
  <r>
    <x v="0"/>
    <x v="0"/>
    <x v="4"/>
    <s v="The Gear Store"/>
    <x v="0"/>
    <x v="0"/>
    <x v="82"/>
    <s v="Black"/>
    <x v="874"/>
    <d v="2004-05-01T00:00:00"/>
    <n v="539.99"/>
    <n v="323.99400000000003"/>
    <n v="1"/>
    <n v="323.99400000000003"/>
  </r>
  <r>
    <x v="0"/>
    <x v="0"/>
    <x v="4"/>
    <s v="The Gear Store"/>
    <x v="1"/>
    <x v="23"/>
    <x v="59"/>
    <s v="Blue"/>
    <x v="868"/>
    <d v="2004-05-01T00:00:00"/>
    <n v="63.5"/>
    <n v="38.1"/>
    <n v="3"/>
    <n v="114.30000000000001"/>
  </r>
  <r>
    <x v="0"/>
    <x v="0"/>
    <x v="4"/>
    <s v="The Gear Store"/>
    <x v="2"/>
    <x v="18"/>
    <x v="85"/>
    <s v="Silver/Black"/>
    <x v="869"/>
    <d v="2004-05-01T00:00:00"/>
    <n v="62.09"/>
    <n v="37.253999999999998"/>
    <n v="1"/>
    <n v="37.253999999999998"/>
  </r>
  <r>
    <x v="0"/>
    <x v="0"/>
    <x v="4"/>
    <s v="The Gear Store"/>
    <x v="1"/>
    <x v="14"/>
    <x v="56"/>
    <s v="Black"/>
    <x v="867"/>
    <d v="2004-05-01T00:00:00"/>
    <n v="69.989999999999995"/>
    <n v="41.994"/>
    <n v="2"/>
    <n v="83.988"/>
  </r>
  <r>
    <x v="0"/>
    <x v="0"/>
    <x v="4"/>
    <s v="The Gear Store"/>
    <x v="0"/>
    <x v="0"/>
    <x v="82"/>
    <s v="Silver"/>
    <x v="856"/>
    <d v="2004-05-01T00:00:00"/>
    <n v="564.99"/>
    <n v="112.998"/>
    <n v="1"/>
    <n v="112.998"/>
  </r>
  <r>
    <x v="0"/>
    <x v="0"/>
    <x v="4"/>
    <s v="The Gear Store"/>
    <x v="1"/>
    <x v="4"/>
    <x v="58"/>
    <s v="Yellow"/>
    <x v="860"/>
    <d v="2004-05-01T00:00:00"/>
    <n v="53.99"/>
    <n v="32.393999999999998"/>
    <n v="4"/>
    <n v="129.57599999999999"/>
  </r>
  <r>
    <x v="0"/>
    <x v="0"/>
    <x v="4"/>
    <s v="The Gear Store"/>
    <x v="0"/>
    <x v="0"/>
    <x v="19"/>
    <s v="Black"/>
    <x v="866"/>
    <d v="2004-05-01T00:00:00"/>
    <n v="2294.9899999999998"/>
    <n v="1376.9939999999999"/>
    <n v="2"/>
    <n v="2753.9879999999998"/>
  </r>
  <r>
    <x v="0"/>
    <x v="0"/>
    <x v="4"/>
    <s v="The Gear Store"/>
    <x v="0"/>
    <x v="0"/>
    <x v="82"/>
    <s v="Silver"/>
    <x v="862"/>
    <d v="2004-05-01T00:00:00"/>
    <n v="564.99"/>
    <n v="112.998"/>
    <n v="4"/>
    <n v="451.99200000000002"/>
  </r>
  <r>
    <x v="0"/>
    <x v="0"/>
    <x v="4"/>
    <s v="The Gear Store"/>
    <x v="1"/>
    <x v="23"/>
    <x v="59"/>
    <s v="Blue"/>
    <x v="853"/>
    <d v="2004-05-01T00:00:00"/>
    <n v="63.5"/>
    <n v="36.83"/>
    <n v="12"/>
    <n v="441.96"/>
  </r>
  <r>
    <x v="0"/>
    <x v="0"/>
    <x v="4"/>
    <s v="The Gear Store"/>
    <x v="0"/>
    <x v="0"/>
    <x v="77"/>
    <s v="Silver"/>
    <x v="879"/>
    <d v="2004-05-01T00:00:00"/>
    <n v="769.49"/>
    <n v="461.69400000000002"/>
    <n v="3"/>
    <n v="1385.0820000000001"/>
  </r>
  <r>
    <x v="0"/>
    <x v="0"/>
    <x v="4"/>
    <s v="The Gear Store"/>
    <x v="0"/>
    <x v="0"/>
    <x v="19"/>
    <s v="Black"/>
    <x v="880"/>
    <d v="2004-05-01T00:00:00"/>
    <n v="2294.9899999999998"/>
    <n v="1376.9939999999999"/>
    <n v="5"/>
    <n v="6884.9699999999993"/>
  </r>
  <r>
    <x v="0"/>
    <x v="0"/>
    <x v="4"/>
    <s v="The Gear Store"/>
    <x v="0"/>
    <x v="0"/>
    <x v="82"/>
    <s v="Silver"/>
    <x v="856"/>
    <d v="2004-05-01T00:00:00"/>
    <n v="564.99"/>
    <n v="112.998"/>
    <n v="1"/>
    <n v="112.998"/>
  </r>
  <r>
    <x v="0"/>
    <x v="0"/>
    <x v="4"/>
    <s v="The Gear Store"/>
    <x v="2"/>
    <x v="9"/>
    <x v="22"/>
    <m/>
    <x v="859"/>
    <d v="2004-05-01T00:00:00"/>
    <n v="61.92"/>
    <n v="37.152000000000001"/>
    <n v="7"/>
    <n v="260.06400000000002"/>
  </r>
  <r>
    <x v="0"/>
    <x v="0"/>
    <x v="4"/>
    <s v="The Gear Store"/>
    <x v="0"/>
    <x v="0"/>
    <x v="19"/>
    <s v="Black"/>
    <x v="872"/>
    <d v="2004-05-01T00:00:00"/>
    <n v="2294.9899999999998"/>
    <n v="1376.9939999999999"/>
    <n v="3"/>
    <n v="4130.982"/>
  </r>
  <r>
    <x v="0"/>
    <x v="0"/>
    <x v="4"/>
    <s v="The Gear Store"/>
    <x v="3"/>
    <x v="24"/>
    <x v="60"/>
    <m/>
    <x v="862"/>
    <d v="2004-05-01T00:00:00"/>
    <n v="7.95"/>
    <n v="4.7699999999999996"/>
    <n v="7"/>
    <n v="33.39"/>
  </r>
  <r>
    <x v="0"/>
    <x v="0"/>
    <x v="4"/>
    <s v="The Gear Store"/>
    <x v="2"/>
    <x v="2"/>
    <x v="84"/>
    <s v="Black"/>
    <x v="866"/>
    <d v="2004-05-01T00:00:00"/>
    <n v="249.79"/>
    <n v="149.874"/>
    <n v="1"/>
    <n v="149.874"/>
  </r>
  <r>
    <x v="0"/>
    <x v="0"/>
    <x v="4"/>
    <s v="The Gear Store"/>
    <x v="3"/>
    <x v="21"/>
    <x v="55"/>
    <s v="Silver"/>
    <x v="852"/>
    <d v="2004-05-01T00:00:00"/>
    <n v="54.99"/>
    <n v="32.994"/>
    <n v="6"/>
    <n v="197.964"/>
  </r>
  <r>
    <x v="0"/>
    <x v="0"/>
    <x v="4"/>
    <s v="The Gear Store"/>
    <x v="2"/>
    <x v="2"/>
    <x v="2"/>
    <s v="Silver"/>
    <x v="858"/>
    <d v="2004-05-01T00:00:00"/>
    <n v="1364.5"/>
    <n v="818.7"/>
    <n v="1"/>
    <n v="818.7"/>
  </r>
  <r>
    <x v="0"/>
    <x v="0"/>
    <x v="4"/>
    <s v="The Gear Store"/>
    <x v="2"/>
    <x v="2"/>
    <x v="84"/>
    <s v="Black"/>
    <x v="869"/>
    <d v="2004-05-01T00:00:00"/>
    <n v="249.79"/>
    <n v="149.874"/>
    <n v="2"/>
    <n v="299.74799999999999"/>
  </r>
  <r>
    <x v="0"/>
    <x v="0"/>
    <x v="4"/>
    <s v="The Gear Store"/>
    <x v="2"/>
    <x v="2"/>
    <x v="84"/>
    <s v="Silver"/>
    <x v="863"/>
    <d v="2004-05-01T00:00:00"/>
    <n v="264.05"/>
    <n v="158.43"/>
    <n v="1"/>
    <n v="158.43"/>
  </r>
  <r>
    <x v="0"/>
    <x v="0"/>
    <x v="4"/>
    <s v="The Gear Store"/>
    <x v="2"/>
    <x v="2"/>
    <x v="38"/>
    <s v="Silver"/>
    <x v="865"/>
    <d v="2004-05-01T00:00:00"/>
    <n v="364.09"/>
    <n v="218.45400000000001"/>
    <n v="1"/>
    <n v="218.45400000000001"/>
  </r>
  <r>
    <x v="0"/>
    <x v="0"/>
    <x v="4"/>
    <s v="The Gear Store"/>
    <x v="1"/>
    <x v="4"/>
    <x v="58"/>
    <s v="Yellow"/>
    <x v="879"/>
    <d v="2004-05-01T00:00:00"/>
    <n v="53.99"/>
    <n v="32.393999999999998"/>
    <n v="3"/>
    <n v="97.181999999999988"/>
  </r>
  <r>
    <x v="0"/>
    <x v="0"/>
    <x v="4"/>
    <s v="The Gear Store"/>
    <x v="1"/>
    <x v="5"/>
    <x v="6"/>
    <s v="Multi"/>
    <x v="853"/>
    <d v="2004-05-01T00:00:00"/>
    <n v="8.99"/>
    <n v="5.3940000000000001"/>
    <n v="3"/>
    <n v="16.182000000000002"/>
  </r>
  <r>
    <x v="0"/>
    <x v="0"/>
    <x v="4"/>
    <s v="The Gear Store"/>
    <x v="3"/>
    <x v="22"/>
    <x v="57"/>
    <m/>
    <x v="852"/>
    <d v="2004-05-01T00:00:00"/>
    <n v="4.99"/>
    <n v="2.9940000000000002"/>
    <n v="3"/>
    <n v="8.9820000000000011"/>
  </r>
  <r>
    <x v="0"/>
    <x v="0"/>
    <x v="4"/>
    <s v="The Gear Store"/>
    <x v="2"/>
    <x v="20"/>
    <x v="83"/>
    <m/>
    <x v="867"/>
    <d v="2004-05-01T00:00:00"/>
    <n v="52.64"/>
    <n v="31.584"/>
    <n v="2"/>
    <n v="63.167999999999999"/>
  </r>
  <r>
    <x v="0"/>
    <x v="0"/>
    <x v="5"/>
    <s v="Orange Bicycle Company"/>
    <x v="1"/>
    <x v="5"/>
    <x v="6"/>
    <s v="Multi"/>
    <x v="865"/>
    <d v="2004-05-01T00:00:00"/>
    <n v="8.99"/>
    <n v="5.3940000000000001"/>
    <n v="1"/>
    <n v="5.3940000000000001"/>
  </r>
  <r>
    <x v="0"/>
    <x v="0"/>
    <x v="5"/>
    <s v="Orange Bicycle Company"/>
    <x v="1"/>
    <x v="1"/>
    <x v="48"/>
    <s v="White"/>
    <x v="877"/>
    <d v="2004-05-01T00:00:00"/>
    <n v="8.99"/>
    <n v="4.4950000000000001"/>
    <n v="28"/>
    <n v="125.86"/>
  </r>
  <r>
    <x v="0"/>
    <x v="0"/>
    <x v="5"/>
    <s v="Orange Bicycle Company"/>
    <x v="1"/>
    <x v="1"/>
    <x v="48"/>
    <s v="White"/>
    <x v="871"/>
    <d v="2004-05-01T00:00:00"/>
    <n v="8.99"/>
    <n v="5.3940000000000001"/>
    <n v="10"/>
    <n v="53.94"/>
  </r>
  <r>
    <x v="0"/>
    <x v="0"/>
    <x v="5"/>
    <s v="Orange Bicycle Company"/>
    <x v="1"/>
    <x v="4"/>
    <x v="58"/>
    <s v="Yellow"/>
    <x v="859"/>
    <d v="2004-05-01T00:00:00"/>
    <n v="53.99"/>
    <n v="32.393999999999998"/>
    <n v="3"/>
    <n v="97.181999999999988"/>
  </r>
  <r>
    <x v="0"/>
    <x v="0"/>
    <x v="5"/>
    <s v="Orange Bicycle Company"/>
    <x v="1"/>
    <x v="23"/>
    <x v="59"/>
    <s v="Blue"/>
    <x v="862"/>
    <d v="2004-05-01T00:00:00"/>
    <n v="63.5"/>
    <n v="38.1"/>
    <n v="1"/>
    <n v="38.1"/>
  </r>
  <r>
    <x v="0"/>
    <x v="0"/>
    <x v="5"/>
    <s v="Orange Bicycle Company"/>
    <x v="3"/>
    <x v="19"/>
    <x v="52"/>
    <m/>
    <x v="879"/>
    <d v="2004-05-01T00:00:00"/>
    <n v="120"/>
    <n v="72"/>
    <n v="6"/>
    <n v="432"/>
  </r>
  <r>
    <x v="0"/>
    <x v="0"/>
    <x v="4"/>
    <s v="Resale Services"/>
    <x v="1"/>
    <x v="4"/>
    <x v="5"/>
    <s v="Multi"/>
    <x v="879"/>
    <d v="2004-05-01T00:00:00"/>
    <n v="49.99"/>
    <n v="29.994"/>
    <n v="2"/>
    <n v="59.988"/>
  </r>
  <r>
    <x v="0"/>
    <x v="0"/>
    <x v="4"/>
    <s v="Resale Services"/>
    <x v="0"/>
    <x v="0"/>
    <x v="19"/>
    <s v="Black"/>
    <x v="875"/>
    <d v="2004-05-01T00:00:00"/>
    <n v="2294.9899999999998"/>
    <n v="1376.9939999999999"/>
    <n v="3"/>
    <n v="4130.982"/>
  </r>
  <r>
    <x v="0"/>
    <x v="0"/>
    <x v="4"/>
    <s v="Resale Services"/>
    <x v="2"/>
    <x v="2"/>
    <x v="84"/>
    <s v="Silver"/>
    <x v="867"/>
    <d v="2004-05-01T00:00:00"/>
    <n v="264.05"/>
    <n v="158.43"/>
    <n v="3"/>
    <n v="475.29"/>
  </r>
  <r>
    <x v="0"/>
    <x v="0"/>
    <x v="4"/>
    <s v="Resale Services"/>
    <x v="2"/>
    <x v="2"/>
    <x v="84"/>
    <s v="Silver"/>
    <x v="857"/>
    <d v="2004-05-01T00:00:00"/>
    <n v="264.05"/>
    <n v="158.43"/>
    <n v="1"/>
    <n v="158.43"/>
  </r>
  <r>
    <x v="0"/>
    <x v="0"/>
    <x v="4"/>
    <s v="Resale Services"/>
    <x v="1"/>
    <x v="14"/>
    <x v="56"/>
    <s v="Black"/>
    <x v="881"/>
    <d v="2004-05-01T00:00:00"/>
    <n v="69.989999999999995"/>
    <n v="38.494500000000002"/>
    <n v="18"/>
    <n v="692.90100000000007"/>
  </r>
  <r>
    <x v="0"/>
    <x v="0"/>
    <x v="4"/>
    <s v="Resale Services"/>
    <x v="1"/>
    <x v="4"/>
    <x v="5"/>
    <s v="Multi"/>
    <x v="862"/>
    <d v="2004-05-01T00:00:00"/>
    <n v="49.99"/>
    <n v="29.994"/>
    <n v="3"/>
    <n v="89.981999999999999"/>
  </r>
  <r>
    <x v="0"/>
    <x v="0"/>
    <x v="4"/>
    <s v="Resale Services"/>
    <x v="2"/>
    <x v="18"/>
    <x v="85"/>
    <s v="Silver/Black"/>
    <x v="866"/>
    <d v="2004-05-01T00:00:00"/>
    <n v="62.09"/>
    <n v="37.253999999999998"/>
    <n v="1"/>
    <n v="37.253999999999998"/>
  </r>
  <r>
    <x v="0"/>
    <x v="0"/>
    <x v="4"/>
    <s v="Resale Services"/>
    <x v="0"/>
    <x v="0"/>
    <x v="82"/>
    <s v="Black"/>
    <x v="875"/>
    <d v="2004-05-01T00:00:00"/>
    <n v="539.99"/>
    <n v="323.99400000000003"/>
    <n v="1"/>
    <n v="323.99400000000003"/>
  </r>
  <r>
    <x v="0"/>
    <x v="0"/>
    <x v="4"/>
    <s v="Resale Services"/>
    <x v="3"/>
    <x v="7"/>
    <x v="10"/>
    <s v="Blue"/>
    <x v="865"/>
    <d v="2004-05-01T00:00:00"/>
    <n v="34.99"/>
    <n v="20.994"/>
    <n v="2"/>
    <n v="41.988"/>
  </r>
  <r>
    <x v="0"/>
    <x v="0"/>
    <x v="4"/>
    <s v="Resale Services"/>
    <x v="0"/>
    <x v="0"/>
    <x v="77"/>
    <s v="Silver"/>
    <x v="865"/>
    <d v="2004-05-01T00:00:00"/>
    <n v="769.49"/>
    <n v="461.69400000000002"/>
    <n v="1"/>
    <n v="461.69400000000002"/>
  </r>
  <r>
    <x v="0"/>
    <x v="0"/>
    <x v="4"/>
    <s v="Resale Services"/>
    <x v="0"/>
    <x v="0"/>
    <x v="19"/>
    <s v="Black"/>
    <x v="836"/>
    <d v="2004-05-01T00:00:00"/>
    <n v="2294.9899999999998"/>
    <n v="1376.9939999999999"/>
    <n v="6"/>
    <n v="8261.9639999999999"/>
  </r>
  <r>
    <x v="0"/>
    <x v="0"/>
    <x v="4"/>
    <s v="Resale Services"/>
    <x v="1"/>
    <x v="4"/>
    <x v="58"/>
    <s v="Yellow"/>
    <x v="863"/>
    <d v="2004-05-01T00:00:00"/>
    <n v="53.99"/>
    <n v="32.393999999999998"/>
    <n v="3"/>
    <n v="97.181999999999988"/>
  </r>
  <r>
    <x v="0"/>
    <x v="0"/>
    <x v="4"/>
    <s v="Resale Services"/>
    <x v="2"/>
    <x v="9"/>
    <x v="39"/>
    <m/>
    <x v="863"/>
    <d v="2004-05-01T00:00:00"/>
    <n v="120.27"/>
    <n v="72.162000000000006"/>
    <n v="2"/>
    <n v="144.32400000000001"/>
  </r>
  <r>
    <x v="0"/>
    <x v="0"/>
    <x v="4"/>
    <s v="Resale Services"/>
    <x v="1"/>
    <x v="10"/>
    <x v="29"/>
    <s v="Black"/>
    <x v="856"/>
    <d v="2004-05-01T00:00:00"/>
    <n v="24.49"/>
    <n v="14.694000000000001"/>
    <n v="3"/>
    <n v="44.082000000000001"/>
  </r>
  <r>
    <x v="0"/>
    <x v="0"/>
    <x v="4"/>
    <s v="Resale Services"/>
    <x v="2"/>
    <x v="9"/>
    <x v="22"/>
    <m/>
    <x v="872"/>
    <d v="2004-05-01T00:00:00"/>
    <n v="61.92"/>
    <n v="37.152000000000001"/>
    <n v="1"/>
    <n v="37.152000000000001"/>
  </r>
  <r>
    <x v="0"/>
    <x v="0"/>
    <x v="4"/>
    <s v="Resale Services"/>
    <x v="0"/>
    <x v="0"/>
    <x v="19"/>
    <s v="Silver"/>
    <x v="866"/>
    <d v="2004-05-01T00:00:00"/>
    <n v="2319.9899999999998"/>
    <n v="1391.9939999999999"/>
    <n v="9"/>
    <n v="12527.946"/>
  </r>
  <r>
    <x v="0"/>
    <x v="0"/>
    <x v="4"/>
    <s v="Resale Services"/>
    <x v="0"/>
    <x v="0"/>
    <x v="19"/>
    <s v="Silver"/>
    <x v="857"/>
    <d v="2004-05-01T00:00:00"/>
    <n v="2319.9899999999998"/>
    <n v="1391.9939999999999"/>
    <n v="8"/>
    <n v="11135.951999999999"/>
  </r>
  <r>
    <x v="0"/>
    <x v="0"/>
    <x v="4"/>
    <s v="Resale Services"/>
    <x v="0"/>
    <x v="0"/>
    <x v="82"/>
    <s v="Silver"/>
    <x v="854"/>
    <d v="2004-05-01T00:00:00"/>
    <n v="564.99"/>
    <n v="112.998"/>
    <n v="1"/>
    <n v="112.998"/>
  </r>
  <r>
    <x v="0"/>
    <x v="0"/>
    <x v="4"/>
    <s v="Resale Services"/>
    <x v="3"/>
    <x v="7"/>
    <x v="10"/>
    <s v="Red"/>
    <x v="855"/>
    <d v="2004-05-01T00:00:00"/>
    <n v="34.99"/>
    <n v="20.994"/>
    <n v="1"/>
    <n v="20.994"/>
  </r>
  <r>
    <x v="0"/>
    <x v="0"/>
    <x v="4"/>
    <s v="Resale Services"/>
    <x v="2"/>
    <x v="18"/>
    <x v="86"/>
    <s v="Silver/Black"/>
    <x v="853"/>
    <d v="2004-05-01T00:00:00"/>
    <n v="80.989999999999995"/>
    <n v="48.594000000000001"/>
    <n v="1"/>
    <n v="48.594000000000001"/>
  </r>
  <r>
    <x v="0"/>
    <x v="0"/>
    <x v="4"/>
    <s v="Resale Services"/>
    <x v="1"/>
    <x v="5"/>
    <x v="6"/>
    <s v="Multi"/>
    <x v="871"/>
    <d v="2004-05-01T00:00:00"/>
    <n v="8.99"/>
    <n v="5.3940000000000001"/>
    <n v="7"/>
    <n v="37.758000000000003"/>
  </r>
  <r>
    <x v="0"/>
    <x v="0"/>
    <x v="4"/>
    <s v="Resale Services"/>
    <x v="3"/>
    <x v="19"/>
    <x v="52"/>
    <m/>
    <x v="873"/>
    <d v="2004-05-01T00:00:00"/>
    <n v="120"/>
    <n v="72"/>
    <n v="4"/>
    <n v="288"/>
  </r>
  <r>
    <x v="0"/>
    <x v="0"/>
    <x v="4"/>
    <s v="Resale Services"/>
    <x v="2"/>
    <x v="9"/>
    <x v="37"/>
    <m/>
    <x v="858"/>
    <d v="2004-05-01T00:00:00"/>
    <n v="44.54"/>
    <n v="26.724"/>
    <n v="2"/>
    <n v="53.448"/>
  </r>
  <r>
    <x v="0"/>
    <x v="0"/>
    <x v="4"/>
    <s v="Resale Services"/>
    <x v="2"/>
    <x v="2"/>
    <x v="2"/>
    <s v="Silver"/>
    <x v="857"/>
    <d v="2004-05-01T00:00:00"/>
    <n v="1364.5"/>
    <n v="818.7"/>
    <n v="3"/>
    <n v="2456.1000000000004"/>
  </r>
  <r>
    <x v="0"/>
    <x v="0"/>
    <x v="4"/>
    <s v="Resale Services"/>
    <x v="0"/>
    <x v="0"/>
    <x v="19"/>
    <s v="Black"/>
    <x v="854"/>
    <d v="2004-05-01T00:00:00"/>
    <n v="2294.9899999999998"/>
    <n v="1376.9939999999999"/>
    <n v="2"/>
    <n v="2753.9879999999998"/>
  </r>
  <r>
    <x v="0"/>
    <x v="0"/>
    <x v="4"/>
    <s v="Resale Services"/>
    <x v="0"/>
    <x v="0"/>
    <x v="77"/>
    <s v="Silver"/>
    <x v="862"/>
    <d v="2004-05-01T00:00:00"/>
    <n v="769.49"/>
    <n v="461.69400000000002"/>
    <n v="5"/>
    <n v="2308.4700000000003"/>
  </r>
  <r>
    <x v="0"/>
    <x v="0"/>
    <x v="4"/>
    <s v="Resale Services"/>
    <x v="3"/>
    <x v="22"/>
    <x v="57"/>
    <m/>
    <x v="871"/>
    <d v="2004-05-01T00:00:00"/>
    <n v="4.99"/>
    <n v="2.9940000000000002"/>
    <n v="5"/>
    <n v="14.97"/>
  </r>
  <r>
    <x v="0"/>
    <x v="0"/>
    <x v="4"/>
    <s v="Resale Services"/>
    <x v="2"/>
    <x v="2"/>
    <x v="38"/>
    <s v="Silver"/>
    <x v="876"/>
    <d v="2004-05-01T00:00:00"/>
    <n v="364.09"/>
    <n v="218.45400000000001"/>
    <n v="1"/>
    <n v="218.45400000000001"/>
  </r>
  <r>
    <x v="0"/>
    <x v="0"/>
    <x v="4"/>
    <s v="Resale Services"/>
    <x v="2"/>
    <x v="2"/>
    <x v="38"/>
    <s v="Silver"/>
    <x v="866"/>
    <d v="2004-05-01T00:00:00"/>
    <n v="364.09"/>
    <n v="218.45400000000001"/>
    <n v="1"/>
    <n v="218.45400000000001"/>
  </r>
  <r>
    <x v="0"/>
    <x v="0"/>
    <x v="4"/>
    <s v="Resale Services"/>
    <x v="1"/>
    <x v="4"/>
    <x v="58"/>
    <s v="Yellow"/>
    <x v="856"/>
    <d v="2004-05-01T00:00:00"/>
    <n v="53.99"/>
    <n v="32.393999999999998"/>
    <n v="6"/>
    <n v="194.36399999999998"/>
  </r>
  <r>
    <x v="0"/>
    <x v="0"/>
    <x v="4"/>
    <s v="Resale Services"/>
    <x v="1"/>
    <x v="23"/>
    <x v="59"/>
    <s v="Blue"/>
    <x v="858"/>
    <d v="2004-05-01T00:00:00"/>
    <n v="63.5"/>
    <n v="38.1"/>
    <n v="7"/>
    <n v="266.7"/>
  </r>
  <r>
    <x v="0"/>
    <x v="0"/>
    <x v="4"/>
    <s v="Resale Services"/>
    <x v="0"/>
    <x v="0"/>
    <x v="82"/>
    <s v="Black"/>
    <x v="876"/>
    <d v="2004-05-01T00:00:00"/>
    <n v="539.99"/>
    <n v="323.99400000000003"/>
    <n v="4"/>
    <n v="1295.9760000000001"/>
  </r>
  <r>
    <x v="0"/>
    <x v="0"/>
    <x v="4"/>
    <s v="Resale Services"/>
    <x v="0"/>
    <x v="0"/>
    <x v="82"/>
    <s v="Black"/>
    <x v="868"/>
    <d v="2004-05-01T00:00:00"/>
    <n v="539.99"/>
    <n v="323.99400000000003"/>
    <n v="1"/>
    <n v="323.99400000000003"/>
  </r>
  <r>
    <x v="0"/>
    <x v="0"/>
    <x v="4"/>
    <s v="Resale Services"/>
    <x v="0"/>
    <x v="0"/>
    <x v="82"/>
    <s v="Silver"/>
    <x v="865"/>
    <d v="2004-05-01T00:00:00"/>
    <n v="564.99"/>
    <n v="112.998"/>
    <n v="1"/>
    <n v="112.998"/>
  </r>
  <r>
    <x v="0"/>
    <x v="0"/>
    <x v="4"/>
    <s v="Resale Services"/>
    <x v="0"/>
    <x v="0"/>
    <x v="77"/>
    <s v="Silver"/>
    <x v="865"/>
    <d v="2004-05-01T00:00:00"/>
    <n v="769.49"/>
    <n v="461.69400000000002"/>
    <n v="1"/>
    <n v="461.69400000000002"/>
  </r>
  <r>
    <x v="0"/>
    <x v="0"/>
    <x v="4"/>
    <s v="Resale Services"/>
    <x v="2"/>
    <x v="18"/>
    <x v="87"/>
    <s v="Silver/Black"/>
    <x v="868"/>
    <d v="2004-05-01T00:00:00"/>
    <n v="40.49"/>
    <n v="24.294"/>
    <n v="2"/>
    <n v="48.588000000000001"/>
  </r>
  <r>
    <x v="0"/>
    <x v="0"/>
    <x v="4"/>
    <s v="Resale Services"/>
    <x v="2"/>
    <x v="2"/>
    <x v="2"/>
    <s v="Black"/>
    <x v="874"/>
    <d v="2004-05-01T00:00:00"/>
    <n v="1349.6"/>
    <n v="809.76"/>
    <n v="1"/>
    <n v="809.76"/>
  </r>
  <r>
    <x v="0"/>
    <x v="0"/>
    <x v="4"/>
    <s v="Resale Services"/>
    <x v="1"/>
    <x v="23"/>
    <x v="59"/>
    <s v="Blue"/>
    <x v="865"/>
    <d v="2004-05-01T00:00:00"/>
    <n v="63.5"/>
    <n v="38.1"/>
    <n v="9"/>
    <n v="342.90000000000003"/>
  </r>
  <r>
    <x v="0"/>
    <x v="0"/>
    <x v="4"/>
    <s v="Resale Services"/>
    <x v="0"/>
    <x v="0"/>
    <x v="82"/>
    <s v="Silver"/>
    <x v="854"/>
    <d v="2004-05-01T00:00:00"/>
    <n v="564.99"/>
    <n v="112.998"/>
    <n v="1"/>
    <n v="112.998"/>
  </r>
  <r>
    <x v="0"/>
    <x v="0"/>
    <x v="4"/>
    <s v="Resale Services"/>
    <x v="2"/>
    <x v="2"/>
    <x v="84"/>
    <s v="Silver"/>
    <x v="860"/>
    <d v="2004-05-01T00:00:00"/>
    <n v="264.05"/>
    <n v="158.43"/>
    <n v="1"/>
    <n v="158.43"/>
  </r>
  <r>
    <x v="0"/>
    <x v="0"/>
    <x v="4"/>
    <s v="Resale Services"/>
    <x v="2"/>
    <x v="2"/>
    <x v="84"/>
    <s v="Black"/>
    <x v="858"/>
    <d v="2004-05-01T00:00:00"/>
    <n v="249.79"/>
    <n v="149.874"/>
    <n v="1"/>
    <n v="149.874"/>
  </r>
  <r>
    <x v="0"/>
    <x v="0"/>
    <x v="4"/>
    <s v="Resale Services"/>
    <x v="2"/>
    <x v="20"/>
    <x v="81"/>
    <m/>
    <x v="871"/>
    <d v="2004-05-01T00:00:00"/>
    <n v="27.12"/>
    <n v="16.271999999999998"/>
    <n v="1"/>
    <n v="16.271999999999998"/>
  </r>
  <r>
    <x v="0"/>
    <x v="0"/>
    <x v="4"/>
    <s v="Resale Services"/>
    <x v="3"/>
    <x v="21"/>
    <x v="55"/>
    <s v="Silver"/>
    <x v="865"/>
    <d v="2004-05-01T00:00:00"/>
    <n v="54.99"/>
    <n v="32.994"/>
    <n v="4"/>
    <n v="131.976"/>
  </r>
  <r>
    <x v="0"/>
    <x v="0"/>
    <x v="4"/>
    <s v="Resale Services"/>
    <x v="3"/>
    <x v="24"/>
    <x v="60"/>
    <m/>
    <x v="861"/>
    <d v="2004-05-01T00:00:00"/>
    <n v="7.95"/>
    <n v="4.7699999999999996"/>
    <n v="7"/>
    <n v="33.39"/>
  </r>
  <r>
    <x v="0"/>
    <x v="0"/>
    <x v="4"/>
    <s v="Resale Services"/>
    <x v="0"/>
    <x v="0"/>
    <x v="82"/>
    <s v="Silver"/>
    <x v="867"/>
    <d v="2004-05-01T00:00:00"/>
    <n v="564.99"/>
    <n v="112.998"/>
    <n v="2"/>
    <n v="225.99600000000001"/>
  </r>
  <r>
    <x v="0"/>
    <x v="0"/>
    <x v="4"/>
    <s v="Resale Services"/>
    <x v="0"/>
    <x v="0"/>
    <x v="77"/>
    <s v="Silver"/>
    <x v="872"/>
    <d v="2004-05-01T00:00:00"/>
    <n v="769.49"/>
    <n v="461.69400000000002"/>
    <n v="3"/>
    <n v="1385.0820000000001"/>
  </r>
  <r>
    <x v="0"/>
    <x v="0"/>
    <x v="4"/>
    <s v="Resale Services"/>
    <x v="2"/>
    <x v="2"/>
    <x v="84"/>
    <s v="Black"/>
    <x v="857"/>
    <d v="2004-05-01T00:00:00"/>
    <n v="249.79"/>
    <n v="149.874"/>
    <n v="2"/>
    <n v="299.74799999999999"/>
  </r>
  <r>
    <x v="0"/>
    <x v="0"/>
    <x v="4"/>
    <s v="Resale Services"/>
    <x v="1"/>
    <x v="14"/>
    <x v="56"/>
    <s v="Black"/>
    <x v="854"/>
    <d v="2004-05-01T00:00:00"/>
    <n v="69.989999999999995"/>
    <n v="41.994"/>
    <n v="2"/>
    <n v="83.988"/>
  </r>
  <r>
    <x v="0"/>
    <x v="0"/>
    <x v="4"/>
    <s v="Resale Services"/>
    <x v="2"/>
    <x v="2"/>
    <x v="38"/>
    <s v="Silver"/>
    <x v="862"/>
    <d v="2004-05-01T00:00:00"/>
    <n v="364.09"/>
    <n v="218.45400000000001"/>
    <n v="2"/>
    <n v="436.90800000000002"/>
  </r>
  <r>
    <x v="0"/>
    <x v="0"/>
    <x v="4"/>
    <s v="Resale Services"/>
    <x v="1"/>
    <x v="4"/>
    <x v="58"/>
    <s v="Yellow"/>
    <x v="880"/>
    <d v="2004-05-01T00:00:00"/>
    <n v="53.99"/>
    <n v="32.393999999999998"/>
    <n v="4"/>
    <n v="129.57599999999999"/>
  </r>
  <r>
    <x v="0"/>
    <x v="0"/>
    <x v="4"/>
    <s v="Resale Services"/>
    <x v="3"/>
    <x v="7"/>
    <x v="10"/>
    <s v="Black"/>
    <x v="877"/>
    <d v="2004-05-01T00:00:00"/>
    <n v="34.99"/>
    <n v="20.994"/>
    <n v="3"/>
    <n v="62.981999999999999"/>
  </r>
  <r>
    <x v="0"/>
    <x v="0"/>
    <x v="4"/>
    <s v="Metropolitan Manufacturing"/>
    <x v="0"/>
    <x v="3"/>
    <x v="50"/>
    <s v="Yellow"/>
    <x v="872"/>
    <d v="2004-05-01T00:00:00"/>
    <n v="1700.99"/>
    <n v="1020.5940000000001"/>
    <n v="1"/>
    <n v="1020.5940000000001"/>
  </r>
  <r>
    <x v="0"/>
    <x v="0"/>
    <x v="4"/>
    <s v="Metropolitan Manufacturing"/>
    <x v="0"/>
    <x v="3"/>
    <x v="49"/>
    <s v="Black"/>
    <x v="862"/>
    <d v="2004-05-01T00:00:00"/>
    <n v="539.99"/>
    <n v="323.99400000000003"/>
    <n v="1"/>
    <n v="323.99400000000003"/>
  </r>
  <r>
    <x v="0"/>
    <x v="0"/>
    <x v="4"/>
    <s v="Metropolitan Manufacturing"/>
    <x v="2"/>
    <x v="18"/>
    <x v="53"/>
    <s v="Silver/Black"/>
    <x v="861"/>
    <d v="2004-05-01T00:00:00"/>
    <n v="40.49"/>
    <n v="24.294"/>
    <n v="1"/>
    <n v="24.294"/>
  </r>
  <r>
    <x v="0"/>
    <x v="0"/>
    <x v="4"/>
    <s v="Metropolitan Manufacturing"/>
    <x v="0"/>
    <x v="3"/>
    <x v="50"/>
    <s v="Yellow"/>
    <x v="870"/>
    <d v="2004-05-01T00:00:00"/>
    <n v="1700.99"/>
    <n v="1020.5940000000001"/>
    <n v="2"/>
    <n v="2041.1880000000001"/>
  </r>
  <r>
    <x v="0"/>
    <x v="0"/>
    <x v="4"/>
    <s v="Metropolitan Manufacturing"/>
    <x v="1"/>
    <x v="23"/>
    <x v="59"/>
    <s v="Blue"/>
    <x v="860"/>
    <d v="2004-05-01T00:00:00"/>
    <n v="63.5"/>
    <n v="38.1"/>
    <n v="5"/>
    <n v="190.5"/>
  </r>
  <r>
    <x v="0"/>
    <x v="0"/>
    <x v="4"/>
    <s v="Metropolitan Manufacturing"/>
    <x v="1"/>
    <x v="1"/>
    <x v="48"/>
    <s v="White"/>
    <x v="859"/>
    <d v="2004-05-01T00:00:00"/>
    <n v="8.99"/>
    <n v="5.3940000000000001"/>
    <n v="2"/>
    <n v="10.788"/>
  </r>
  <r>
    <x v="0"/>
    <x v="0"/>
    <x v="4"/>
    <s v="Metropolitan Manufacturing"/>
    <x v="1"/>
    <x v="4"/>
    <x v="58"/>
    <s v="Yellow"/>
    <x v="852"/>
    <d v="2004-05-01T00:00:00"/>
    <n v="53.99"/>
    <n v="32.393999999999998"/>
    <n v="3"/>
    <n v="97.181999999999988"/>
  </r>
  <r>
    <x v="0"/>
    <x v="1"/>
    <x v="1"/>
    <s v="Low Price Cycles"/>
    <x v="1"/>
    <x v="14"/>
    <x v="56"/>
    <s v="Black"/>
    <x v="868"/>
    <d v="2004-05-01T00:00:00"/>
    <n v="69.989999999999995"/>
    <n v="41.994"/>
    <n v="6"/>
    <n v="251.964"/>
  </r>
  <r>
    <x v="0"/>
    <x v="1"/>
    <x v="1"/>
    <s v="Low Price Cycles"/>
    <x v="1"/>
    <x v="14"/>
    <x v="56"/>
    <s v="Black"/>
    <x v="876"/>
    <d v="2004-05-01T00:00:00"/>
    <n v="69.989999999999995"/>
    <n v="41.994"/>
    <n v="2"/>
    <n v="83.988"/>
  </r>
  <r>
    <x v="0"/>
    <x v="1"/>
    <x v="1"/>
    <s v="Low Price Cycles"/>
    <x v="0"/>
    <x v="0"/>
    <x v="19"/>
    <s v="Black"/>
    <x v="874"/>
    <d v="2004-05-01T00:00:00"/>
    <n v="2294.9899999999998"/>
    <n v="1376.9939999999999"/>
    <n v="1"/>
    <n v="1376.9939999999999"/>
  </r>
  <r>
    <x v="0"/>
    <x v="1"/>
    <x v="1"/>
    <s v="Finer Riding Supplies"/>
    <x v="1"/>
    <x v="10"/>
    <x v="29"/>
    <s v="Black"/>
    <x v="858"/>
    <d v="2004-05-01T00:00:00"/>
    <n v="24.49"/>
    <n v="14.694000000000001"/>
    <n v="3"/>
    <n v="44.082000000000001"/>
  </r>
  <r>
    <x v="0"/>
    <x v="1"/>
    <x v="1"/>
    <s v="Finer Riding Supplies"/>
    <x v="2"/>
    <x v="6"/>
    <x v="11"/>
    <s v="Black"/>
    <x v="876"/>
    <d v="2004-05-01T00:00:00"/>
    <n v="1431.5"/>
    <n v="858.9"/>
    <n v="1"/>
    <n v="858.9"/>
  </r>
  <r>
    <x v="0"/>
    <x v="1"/>
    <x v="1"/>
    <s v="Finer Riding Supplies"/>
    <x v="2"/>
    <x v="6"/>
    <x v="15"/>
    <s v="Yellow"/>
    <x v="869"/>
    <d v="2004-05-01T00:00:00"/>
    <n v="594.83000000000004"/>
    <n v="356.89800000000002"/>
    <n v="1"/>
    <n v="356.89800000000002"/>
  </r>
  <r>
    <x v="0"/>
    <x v="1"/>
    <x v="1"/>
    <s v="Finer Riding Supplies"/>
    <x v="2"/>
    <x v="18"/>
    <x v="47"/>
    <s v="Silver/Black"/>
    <x v="865"/>
    <d v="2004-05-01T00:00:00"/>
    <n v="62.09"/>
    <n v="37.253999999999998"/>
    <n v="1"/>
    <n v="37.253999999999998"/>
  </r>
  <r>
    <x v="0"/>
    <x v="1"/>
    <x v="1"/>
    <s v="Finer Riding Supplies"/>
    <x v="0"/>
    <x v="3"/>
    <x v="50"/>
    <s v="Yellow"/>
    <x v="860"/>
    <d v="2004-05-01T00:00:00"/>
    <n v="1700.99"/>
    <n v="1020.5940000000001"/>
    <n v="1"/>
    <n v="1020.5940000000001"/>
  </r>
  <r>
    <x v="0"/>
    <x v="1"/>
    <x v="1"/>
    <s v="Finer Riding Supplies"/>
    <x v="1"/>
    <x v="4"/>
    <x v="58"/>
    <s v="Yellow"/>
    <x v="877"/>
    <d v="2004-05-01T00:00:00"/>
    <n v="53.99"/>
    <n v="32.393999999999998"/>
    <n v="7"/>
    <n v="226.75799999999998"/>
  </r>
  <r>
    <x v="0"/>
    <x v="1"/>
    <x v="1"/>
    <s v="Finer Riding Supplies"/>
    <x v="0"/>
    <x v="3"/>
    <x v="49"/>
    <s v="Black"/>
    <x v="856"/>
    <d v="2004-05-01T00:00:00"/>
    <n v="539.99"/>
    <n v="323.99400000000003"/>
    <n v="5"/>
    <n v="1619.9700000000003"/>
  </r>
  <r>
    <x v="0"/>
    <x v="1"/>
    <x v="1"/>
    <s v="Finer Riding Supplies"/>
    <x v="2"/>
    <x v="6"/>
    <x v="15"/>
    <s v="Yellow"/>
    <x v="869"/>
    <d v="2004-05-01T00:00:00"/>
    <n v="594.83000000000004"/>
    <n v="356.89800000000002"/>
    <n v="5"/>
    <n v="1784.4900000000002"/>
  </r>
  <r>
    <x v="0"/>
    <x v="1"/>
    <x v="1"/>
    <s v="Finer Riding Supplies"/>
    <x v="0"/>
    <x v="3"/>
    <x v="50"/>
    <s v="Yellow"/>
    <x v="856"/>
    <d v="2004-05-01T00:00:00"/>
    <n v="1700.99"/>
    <n v="1020.5940000000001"/>
    <n v="2"/>
    <n v="2041.1880000000001"/>
  </r>
  <r>
    <x v="0"/>
    <x v="1"/>
    <x v="1"/>
    <s v="Finer Riding Supplies"/>
    <x v="0"/>
    <x v="3"/>
    <x v="17"/>
    <s v="Yellow"/>
    <x v="862"/>
    <d v="2004-05-01T00:00:00"/>
    <n v="1120.49"/>
    <n v="672.29399999999998"/>
    <n v="2"/>
    <n v="1344.588"/>
  </r>
  <r>
    <x v="0"/>
    <x v="1"/>
    <x v="1"/>
    <s v="Finer Riding Supplies"/>
    <x v="3"/>
    <x v="32"/>
    <x v="76"/>
    <m/>
    <x v="863"/>
    <d v="2004-05-01T00:00:00"/>
    <n v="2.29"/>
    <n v="1.3740000000000001"/>
    <n v="7"/>
    <n v="9.6180000000000003"/>
  </r>
  <r>
    <x v="0"/>
    <x v="1"/>
    <x v="1"/>
    <s v="Finer Riding Supplies"/>
    <x v="2"/>
    <x v="18"/>
    <x v="51"/>
    <s v="Silver/Black"/>
    <x v="872"/>
    <d v="2004-05-01T00:00:00"/>
    <n v="80.989999999999995"/>
    <n v="48.594000000000001"/>
    <n v="1"/>
    <n v="48.594000000000001"/>
  </r>
  <r>
    <x v="0"/>
    <x v="1"/>
    <x v="1"/>
    <s v="Finer Riding Supplies"/>
    <x v="2"/>
    <x v="6"/>
    <x v="11"/>
    <s v="Red"/>
    <x v="872"/>
    <d v="2004-05-01T00:00:00"/>
    <n v="1431.5"/>
    <n v="858.9"/>
    <n v="2"/>
    <n v="1717.8"/>
  </r>
  <r>
    <x v="0"/>
    <x v="1"/>
    <x v="1"/>
    <s v="Finer Riding Supplies"/>
    <x v="2"/>
    <x v="18"/>
    <x v="53"/>
    <s v="Silver/Black"/>
    <x v="879"/>
    <d v="2004-05-01T00:00:00"/>
    <n v="40.49"/>
    <n v="24.294"/>
    <n v="1"/>
    <n v="24.294"/>
  </r>
  <r>
    <x v="0"/>
    <x v="1"/>
    <x v="1"/>
    <s v="Finer Riding Supplies"/>
    <x v="3"/>
    <x v="7"/>
    <x v="10"/>
    <s v="Black"/>
    <x v="866"/>
    <d v="2004-05-01T00:00:00"/>
    <n v="34.99"/>
    <n v="20.994"/>
    <n v="1"/>
    <n v="20.994"/>
  </r>
  <r>
    <x v="0"/>
    <x v="1"/>
    <x v="1"/>
    <s v="Finer Riding Supplies"/>
    <x v="2"/>
    <x v="6"/>
    <x v="15"/>
    <s v="Yellow"/>
    <x v="868"/>
    <d v="2004-05-01T00:00:00"/>
    <n v="594.83000000000004"/>
    <n v="356.89800000000002"/>
    <n v="3"/>
    <n v="1070.694"/>
  </r>
  <r>
    <x v="0"/>
    <x v="1"/>
    <x v="1"/>
    <s v="Finer Riding Supplies"/>
    <x v="0"/>
    <x v="3"/>
    <x v="50"/>
    <s v="Yellow"/>
    <x v="872"/>
    <d v="2004-05-01T00:00:00"/>
    <n v="1700.99"/>
    <n v="1020.5940000000001"/>
    <n v="5"/>
    <n v="5102.97"/>
  </r>
  <r>
    <x v="0"/>
    <x v="1"/>
    <x v="1"/>
    <s v="Finer Riding Supplies"/>
    <x v="2"/>
    <x v="9"/>
    <x v="16"/>
    <m/>
    <x v="858"/>
    <d v="2004-05-01T00:00:00"/>
    <n v="120.27"/>
    <n v="72.162000000000006"/>
    <n v="3"/>
    <n v="216.48600000000002"/>
  </r>
  <r>
    <x v="0"/>
    <x v="1"/>
    <x v="1"/>
    <s v="Finer Riding Supplies"/>
    <x v="0"/>
    <x v="3"/>
    <x v="17"/>
    <s v="Yellow"/>
    <x v="870"/>
    <d v="2004-05-01T00:00:00"/>
    <n v="1120.49"/>
    <n v="672.29399999999998"/>
    <n v="2"/>
    <n v="1344.588"/>
  </r>
  <r>
    <x v="0"/>
    <x v="1"/>
    <x v="1"/>
    <s v="Finer Riding Supplies"/>
    <x v="0"/>
    <x v="3"/>
    <x v="17"/>
    <s v="Yellow"/>
    <x v="863"/>
    <d v="2004-05-01T00:00:00"/>
    <n v="1120.49"/>
    <n v="672.29399999999998"/>
    <n v="4"/>
    <n v="2689.1759999999999"/>
  </r>
  <r>
    <x v="0"/>
    <x v="1"/>
    <x v="1"/>
    <s v="Finer Riding Supplies"/>
    <x v="1"/>
    <x v="1"/>
    <x v="48"/>
    <s v="White"/>
    <x v="864"/>
    <d v="2004-05-01T00:00:00"/>
    <n v="8.99"/>
    <n v="5.3940000000000001"/>
    <n v="3"/>
    <n v="16.182000000000002"/>
  </r>
  <r>
    <x v="0"/>
    <x v="1"/>
    <x v="1"/>
    <s v="Finer Riding Supplies"/>
    <x v="2"/>
    <x v="6"/>
    <x v="11"/>
    <s v="Red"/>
    <x v="866"/>
    <d v="2004-05-01T00:00:00"/>
    <n v="1431.5"/>
    <n v="858.9"/>
    <n v="2"/>
    <n v="1717.8"/>
  </r>
  <r>
    <x v="0"/>
    <x v="1"/>
    <x v="1"/>
    <s v="Finer Riding Supplies"/>
    <x v="0"/>
    <x v="3"/>
    <x v="49"/>
    <s v="Black"/>
    <x v="852"/>
    <d v="2004-05-01T00:00:00"/>
    <n v="539.99"/>
    <n v="323.99400000000003"/>
    <n v="2"/>
    <n v="647.98800000000006"/>
  </r>
  <r>
    <x v="0"/>
    <x v="1"/>
    <x v="1"/>
    <s v="Finer Riding Supplies"/>
    <x v="0"/>
    <x v="3"/>
    <x v="12"/>
    <s v="Black"/>
    <x v="852"/>
    <d v="2004-05-01T00:00:00"/>
    <n v="2443.35"/>
    <n v="1466.01"/>
    <n v="1"/>
    <n v="1466.01"/>
  </r>
  <r>
    <x v="0"/>
    <x v="1"/>
    <x v="1"/>
    <s v="Finer Riding Supplies"/>
    <x v="2"/>
    <x v="6"/>
    <x v="8"/>
    <s v="Black"/>
    <x v="855"/>
    <d v="2004-05-01T00:00:00"/>
    <n v="337.22"/>
    <n v="202.33199999999999"/>
    <n v="3"/>
    <n v="606.99599999999998"/>
  </r>
  <r>
    <x v="0"/>
    <x v="0"/>
    <x v="5"/>
    <s v="Metro Bike Works"/>
    <x v="2"/>
    <x v="18"/>
    <x v="85"/>
    <s v="Silver/Black"/>
    <x v="860"/>
    <d v="2004-05-01T00:00:00"/>
    <n v="62.09"/>
    <n v="37.253999999999998"/>
    <n v="1"/>
    <n v="37.253999999999998"/>
  </r>
  <r>
    <x v="0"/>
    <x v="0"/>
    <x v="4"/>
    <s v="Totes &amp; Baskets Company"/>
    <x v="2"/>
    <x v="6"/>
    <x v="8"/>
    <s v="Black"/>
    <x v="856"/>
    <d v="2004-05-01T00:00:00"/>
    <n v="337.22"/>
    <n v="202.33199999999999"/>
    <n v="2"/>
    <n v="404.66399999999999"/>
  </r>
  <r>
    <x v="0"/>
    <x v="0"/>
    <x v="4"/>
    <s v="Totes &amp; Baskets Company"/>
    <x v="0"/>
    <x v="3"/>
    <x v="49"/>
    <s v="Black"/>
    <x v="863"/>
    <d v="2004-05-01T00:00:00"/>
    <n v="539.99"/>
    <n v="323.99400000000003"/>
    <n v="4"/>
    <n v="1295.9760000000001"/>
  </r>
  <r>
    <x v="0"/>
    <x v="0"/>
    <x v="4"/>
    <s v="Totes &amp; Baskets Company"/>
    <x v="0"/>
    <x v="3"/>
    <x v="50"/>
    <s v="Yellow"/>
    <x v="854"/>
    <d v="2004-05-01T00:00:00"/>
    <n v="1700.99"/>
    <n v="1020.5940000000001"/>
    <n v="1"/>
    <n v="1020.5940000000001"/>
  </r>
  <r>
    <x v="0"/>
    <x v="0"/>
    <x v="4"/>
    <s v="Totes &amp; Baskets Company"/>
    <x v="3"/>
    <x v="7"/>
    <x v="10"/>
    <s v="Black"/>
    <x v="855"/>
    <d v="2004-05-01T00:00:00"/>
    <n v="34.99"/>
    <n v="20.994"/>
    <n v="4"/>
    <n v="83.975999999999999"/>
  </r>
  <r>
    <x v="0"/>
    <x v="0"/>
    <x v="4"/>
    <s v="Totes &amp; Baskets Company"/>
    <x v="3"/>
    <x v="22"/>
    <x v="57"/>
    <m/>
    <x v="864"/>
    <d v="2004-05-01T00:00:00"/>
    <n v="4.99"/>
    <n v="2.9940000000000002"/>
    <n v="5"/>
    <n v="14.97"/>
  </r>
  <r>
    <x v="0"/>
    <x v="0"/>
    <x v="4"/>
    <s v="Totes &amp; Baskets Company"/>
    <x v="1"/>
    <x v="10"/>
    <x v="29"/>
    <s v="Black"/>
    <x v="855"/>
    <d v="2004-05-01T00:00:00"/>
    <n v="24.49"/>
    <n v="14.694000000000001"/>
    <n v="3"/>
    <n v="44.082000000000001"/>
  </r>
  <r>
    <x v="0"/>
    <x v="0"/>
    <x v="4"/>
    <s v="Totes &amp; Baskets Company"/>
    <x v="2"/>
    <x v="6"/>
    <x v="15"/>
    <s v="Yellow"/>
    <x v="871"/>
    <d v="2004-05-01T00:00:00"/>
    <n v="594.83000000000004"/>
    <n v="356.89800000000002"/>
    <n v="4"/>
    <n v="1427.5920000000001"/>
  </r>
  <r>
    <x v="0"/>
    <x v="0"/>
    <x v="4"/>
    <s v="Totes &amp; Baskets Company"/>
    <x v="0"/>
    <x v="3"/>
    <x v="12"/>
    <s v="Black"/>
    <x v="870"/>
    <d v="2004-05-01T00:00:00"/>
    <n v="2443.35"/>
    <n v="1466.01"/>
    <n v="4"/>
    <n v="5864.04"/>
  </r>
  <r>
    <x v="0"/>
    <x v="0"/>
    <x v="4"/>
    <s v="Totes &amp; Baskets Company"/>
    <x v="3"/>
    <x v="7"/>
    <x v="10"/>
    <s v="Red"/>
    <x v="877"/>
    <d v="2004-05-01T00:00:00"/>
    <n v="34.99"/>
    <n v="20.994"/>
    <n v="4"/>
    <n v="83.975999999999999"/>
  </r>
  <r>
    <x v="0"/>
    <x v="0"/>
    <x v="4"/>
    <s v="Totes &amp; Baskets Company"/>
    <x v="3"/>
    <x v="7"/>
    <x v="10"/>
    <s v="Blue"/>
    <x v="881"/>
    <d v="2004-05-01T00:00:00"/>
    <n v="34.99"/>
    <n v="20.994"/>
    <n v="4"/>
    <n v="83.975999999999999"/>
  </r>
  <r>
    <x v="0"/>
    <x v="0"/>
    <x v="4"/>
    <s v="Totes &amp; Baskets Company"/>
    <x v="0"/>
    <x v="3"/>
    <x v="17"/>
    <s v="Yellow"/>
    <x v="872"/>
    <d v="2004-05-01T00:00:00"/>
    <n v="1120.49"/>
    <n v="672.29399999999998"/>
    <n v="2"/>
    <n v="1344.588"/>
  </r>
  <r>
    <x v="0"/>
    <x v="0"/>
    <x v="4"/>
    <s v="Totes &amp; Baskets Company"/>
    <x v="1"/>
    <x v="4"/>
    <x v="5"/>
    <s v="Multi"/>
    <x v="869"/>
    <d v="2004-05-01T00:00:00"/>
    <n v="49.99"/>
    <n v="29.994"/>
    <n v="4"/>
    <n v="119.976"/>
  </r>
  <r>
    <x v="0"/>
    <x v="0"/>
    <x v="4"/>
    <s v="Totes &amp; Baskets Company"/>
    <x v="0"/>
    <x v="3"/>
    <x v="12"/>
    <s v="Black"/>
    <x v="881"/>
    <d v="2004-05-01T00:00:00"/>
    <n v="2443.35"/>
    <n v="1466.01"/>
    <n v="5"/>
    <n v="7330.05"/>
  </r>
  <r>
    <x v="0"/>
    <x v="0"/>
    <x v="4"/>
    <s v="Totes &amp; Baskets Company"/>
    <x v="0"/>
    <x v="3"/>
    <x v="12"/>
    <s v="Black"/>
    <x v="872"/>
    <d v="2004-05-01T00:00:00"/>
    <n v="2443.35"/>
    <n v="1466.01"/>
    <n v="3"/>
    <n v="4398.03"/>
  </r>
  <r>
    <x v="0"/>
    <x v="0"/>
    <x v="4"/>
    <s v="Totes &amp; Baskets Company"/>
    <x v="1"/>
    <x v="23"/>
    <x v="59"/>
    <s v="Blue"/>
    <x v="881"/>
    <d v="2004-05-01T00:00:00"/>
    <n v="63.5"/>
    <n v="38.1"/>
    <n v="3"/>
    <n v="114.30000000000001"/>
  </r>
  <r>
    <x v="0"/>
    <x v="0"/>
    <x v="4"/>
    <s v="Totes &amp; Baskets Company"/>
    <x v="3"/>
    <x v="19"/>
    <x v="52"/>
    <m/>
    <x v="864"/>
    <d v="2004-05-01T00:00:00"/>
    <n v="120"/>
    <n v="72"/>
    <n v="4"/>
    <n v="288"/>
  </r>
  <r>
    <x v="0"/>
    <x v="0"/>
    <x v="4"/>
    <s v="Totes &amp; Baskets Company"/>
    <x v="0"/>
    <x v="3"/>
    <x v="49"/>
    <s v="Black"/>
    <x v="863"/>
    <d v="2004-05-01T00:00:00"/>
    <n v="539.99"/>
    <n v="323.99400000000003"/>
    <n v="4"/>
    <n v="1295.9760000000001"/>
  </r>
  <r>
    <x v="0"/>
    <x v="0"/>
    <x v="4"/>
    <s v="Totes &amp; Baskets Company"/>
    <x v="0"/>
    <x v="3"/>
    <x v="50"/>
    <s v="Yellow"/>
    <x v="856"/>
    <d v="2004-05-01T00:00:00"/>
    <n v="1700.99"/>
    <n v="1020.5940000000001"/>
    <n v="2"/>
    <n v="2041.1880000000001"/>
  </r>
  <r>
    <x v="0"/>
    <x v="0"/>
    <x v="4"/>
    <s v="Totes &amp; Baskets Company"/>
    <x v="0"/>
    <x v="3"/>
    <x v="50"/>
    <s v="Yellow"/>
    <x v="879"/>
    <d v="2004-05-01T00:00:00"/>
    <n v="1700.99"/>
    <n v="1020.5940000000001"/>
    <n v="7"/>
    <n v="7144.1580000000004"/>
  </r>
  <r>
    <x v="0"/>
    <x v="0"/>
    <x v="4"/>
    <s v="Totes &amp; Baskets Company"/>
    <x v="1"/>
    <x v="1"/>
    <x v="48"/>
    <s v="White"/>
    <x v="878"/>
    <d v="2004-05-01T00:00:00"/>
    <n v="8.99"/>
    <n v="5.3940000000000001"/>
    <n v="6"/>
    <n v="32.364000000000004"/>
  </r>
  <r>
    <x v="0"/>
    <x v="0"/>
    <x v="4"/>
    <s v="Totes &amp; Baskets Company"/>
    <x v="0"/>
    <x v="3"/>
    <x v="17"/>
    <s v="Yellow"/>
    <x v="858"/>
    <d v="2004-05-01T00:00:00"/>
    <n v="1120.49"/>
    <n v="672.29399999999998"/>
    <n v="1"/>
    <n v="672.29399999999998"/>
  </r>
  <r>
    <x v="0"/>
    <x v="0"/>
    <x v="4"/>
    <s v="Totes &amp; Baskets Company"/>
    <x v="0"/>
    <x v="3"/>
    <x v="49"/>
    <s v="Black"/>
    <x v="875"/>
    <d v="2004-05-01T00:00:00"/>
    <n v="539.99"/>
    <n v="323.99400000000003"/>
    <n v="3"/>
    <n v="971.98200000000008"/>
  </r>
  <r>
    <x v="0"/>
    <x v="0"/>
    <x v="4"/>
    <s v="Totes &amp; Baskets Company"/>
    <x v="2"/>
    <x v="18"/>
    <x v="47"/>
    <s v="Silver/Black"/>
    <x v="879"/>
    <d v="2004-05-01T00:00:00"/>
    <n v="62.09"/>
    <n v="37.253999999999998"/>
    <n v="6"/>
    <n v="223.524"/>
  </r>
  <r>
    <x v="0"/>
    <x v="0"/>
    <x v="4"/>
    <s v="Totes &amp; Baskets Company"/>
    <x v="0"/>
    <x v="3"/>
    <x v="17"/>
    <s v="Yellow"/>
    <x v="864"/>
    <d v="2004-05-01T00:00:00"/>
    <n v="1120.49"/>
    <n v="672.29399999999998"/>
    <n v="3"/>
    <n v="2016.8820000000001"/>
  </r>
  <r>
    <x v="0"/>
    <x v="0"/>
    <x v="4"/>
    <s v="Totes &amp; Baskets Company"/>
    <x v="1"/>
    <x v="4"/>
    <x v="58"/>
    <s v="Yellow"/>
    <x v="866"/>
    <d v="2004-05-01T00:00:00"/>
    <n v="53.99"/>
    <n v="32.393999999999998"/>
    <n v="7"/>
    <n v="226.75799999999998"/>
  </r>
  <r>
    <x v="0"/>
    <x v="0"/>
    <x v="4"/>
    <s v="Totes &amp; Baskets Company"/>
    <x v="0"/>
    <x v="3"/>
    <x v="17"/>
    <s v="Yellow"/>
    <x v="867"/>
    <d v="2004-05-01T00:00:00"/>
    <n v="1120.49"/>
    <n v="672.29399999999998"/>
    <n v="3"/>
    <n v="2016.8820000000001"/>
  </r>
  <r>
    <x v="0"/>
    <x v="0"/>
    <x v="4"/>
    <s v="Totes &amp; Baskets Company"/>
    <x v="3"/>
    <x v="21"/>
    <x v="55"/>
    <s v="Silver"/>
    <x v="872"/>
    <d v="2004-05-01T00:00:00"/>
    <n v="54.99"/>
    <n v="32.994"/>
    <n v="6"/>
    <n v="197.964"/>
  </r>
  <r>
    <x v="0"/>
    <x v="0"/>
    <x v="4"/>
    <s v="Totes &amp; Baskets Company"/>
    <x v="1"/>
    <x v="4"/>
    <x v="58"/>
    <s v="Yellow"/>
    <x v="852"/>
    <d v="2004-05-01T00:00:00"/>
    <n v="53.99"/>
    <n v="32.393999999999998"/>
    <n v="9"/>
    <n v="291.54599999999999"/>
  </r>
  <r>
    <x v="0"/>
    <x v="0"/>
    <x v="4"/>
    <s v="Totes &amp; Baskets Company"/>
    <x v="0"/>
    <x v="3"/>
    <x v="49"/>
    <s v="Black"/>
    <x v="853"/>
    <d v="2004-05-01T00:00:00"/>
    <n v="539.99"/>
    <n v="323.99400000000003"/>
    <n v="3"/>
    <n v="971.98200000000008"/>
  </r>
  <r>
    <x v="0"/>
    <x v="0"/>
    <x v="4"/>
    <s v="Totes &amp; Baskets Company"/>
    <x v="3"/>
    <x v="24"/>
    <x v="60"/>
    <m/>
    <x v="874"/>
    <d v="2004-05-01T00:00:00"/>
    <n v="7.95"/>
    <n v="4.7699999999999996"/>
    <n v="2"/>
    <n v="9.5399999999999991"/>
  </r>
  <r>
    <x v="0"/>
    <x v="0"/>
    <x v="4"/>
    <s v="Totes &amp; Baskets Company"/>
    <x v="0"/>
    <x v="3"/>
    <x v="17"/>
    <s v="Yellow"/>
    <x v="859"/>
    <d v="2004-05-01T00:00:00"/>
    <n v="1120.49"/>
    <n v="672.29399999999998"/>
    <n v="3"/>
    <n v="2016.8820000000001"/>
  </r>
  <r>
    <x v="0"/>
    <x v="0"/>
    <x v="4"/>
    <s v="Totes &amp; Baskets Company"/>
    <x v="0"/>
    <x v="3"/>
    <x v="12"/>
    <s v="Red"/>
    <x v="860"/>
    <d v="2004-05-01T00:00:00"/>
    <n v="2443.35"/>
    <n v="1466.01"/>
    <n v="4"/>
    <n v="5864.04"/>
  </r>
  <r>
    <x v="0"/>
    <x v="0"/>
    <x v="4"/>
    <s v="Totes &amp; Baskets Company"/>
    <x v="0"/>
    <x v="3"/>
    <x v="12"/>
    <s v="Black"/>
    <x v="877"/>
    <d v="2004-05-01T00:00:00"/>
    <n v="2443.35"/>
    <n v="1466.01"/>
    <n v="5"/>
    <n v="7330.05"/>
  </r>
  <r>
    <x v="0"/>
    <x v="0"/>
    <x v="4"/>
    <s v="Totes &amp; Baskets Company"/>
    <x v="1"/>
    <x v="5"/>
    <x v="6"/>
    <s v="Multi"/>
    <x v="860"/>
    <d v="2004-05-01T00:00:00"/>
    <n v="8.99"/>
    <n v="5.3940000000000001"/>
    <n v="8"/>
    <n v="43.152000000000001"/>
  </r>
  <r>
    <x v="0"/>
    <x v="0"/>
    <x v="4"/>
    <s v="Totes &amp; Baskets Company"/>
    <x v="2"/>
    <x v="18"/>
    <x v="53"/>
    <s v="Silver/Black"/>
    <x v="874"/>
    <d v="2004-05-01T00:00:00"/>
    <n v="40.49"/>
    <n v="24.294"/>
    <n v="4"/>
    <n v="97.176000000000002"/>
  </r>
  <r>
    <x v="0"/>
    <x v="0"/>
    <x v="4"/>
    <s v="Totes &amp; Baskets Company"/>
    <x v="2"/>
    <x v="18"/>
    <x v="51"/>
    <s v="Silver/Black"/>
    <x v="878"/>
    <d v="2004-05-01T00:00:00"/>
    <n v="80.989999999999995"/>
    <n v="48.594000000000001"/>
    <n v="4"/>
    <n v="194.376"/>
  </r>
  <r>
    <x v="0"/>
    <x v="0"/>
    <x v="4"/>
    <s v="Totes &amp; Baskets Company"/>
    <x v="0"/>
    <x v="3"/>
    <x v="50"/>
    <s v="Yellow"/>
    <x v="879"/>
    <d v="2004-05-01T00:00:00"/>
    <n v="1700.99"/>
    <n v="1020.5940000000001"/>
    <n v="3"/>
    <n v="3061.7820000000002"/>
  </r>
  <r>
    <x v="0"/>
    <x v="0"/>
    <x v="4"/>
    <s v="Totes &amp; Baskets Company"/>
    <x v="1"/>
    <x v="23"/>
    <x v="59"/>
    <s v="Blue"/>
    <x v="862"/>
    <d v="2004-05-01T00:00:00"/>
    <n v="63.5"/>
    <n v="36.83"/>
    <n v="14"/>
    <n v="515.62"/>
  </r>
  <r>
    <x v="0"/>
    <x v="1"/>
    <x v="1"/>
    <s v="Retreat Inn"/>
    <x v="0"/>
    <x v="3"/>
    <x v="17"/>
    <s v="Yellow"/>
    <x v="858"/>
    <d v="2004-05-01T00:00:00"/>
    <n v="1120.49"/>
    <n v="672.29399999999998"/>
    <n v="1"/>
    <n v="672.29399999999998"/>
  </r>
  <r>
    <x v="0"/>
    <x v="1"/>
    <x v="1"/>
    <s v="Primary Bike Distributors"/>
    <x v="0"/>
    <x v="3"/>
    <x v="49"/>
    <s v="Black"/>
    <x v="857"/>
    <d v="2004-05-01T00:00:00"/>
    <n v="539.99"/>
    <n v="323.99400000000003"/>
    <n v="5"/>
    <n v="1619.9700000000003"/>
  </r>
  <r>
    <x v="0"/>
    <x v="1"/>
    <x v="1"/>
    <s v="Primary Bike Distributors"/>
    <x v="0"/>
    <x v="3"/>
    <x v="50"/>
    <s v="Yellow"/>
    <x v="863"/>
    <d v="2004-05-01T00:00:00"/>
    <n v="1700.99"/>
    <n v="1020.5940000000001"/>
    <n v="9"/>
    <n v="9185.3460000000014"/>
  </r>
  <r>
    <x v="0"/>
    <x v="1"/>
    <x v="1"/>
    <s v="Primary Bike Distributors"/>
    <x v="0"/>
    <x v="3"/>
    <x v="49"/>
    <s v="Black"/>
    <x v="867"/>
    <d v="2004-05-01T00:00:00"/>
    <n v="539.99"/>
    <n v="323.99400000000003"/>
    <n v="2"/>
    <n v="647.98800000000006"/>
  </r>
  <r>
    <x v="0"/>
    <x v="1"/>
    <x v="1"/>
    <s v="Primary Bike Distributors"/>
    <x v="2"/>
    <x v="18"/>
    <x v="51"/>
    <s v="Silver/Black"/>
    <x v="858"/>
    <d v="2004-05-01T00:00:00"/>
    <n v="80.989999999999995"/>
    <n v="48.594000000000001"/>
    <n v="2"/>
    <n v="97.188000000000002"/>
  </r>
  <r>
    <x v="0"/>
    <x v="1"/>
    <x v="1"/>
    <s v="Primary Bike Distributors"/>
    <x v="1"/>
    <x v="23"/>
    <x v="59"/>
    <s v="Blue"/>
    <x v="876"/>
    <d v="2004-05-01T00:00:00"/>
    <n v="63.5"/>
    <n v="38.1"/>
    <n v="2"/>
    <n v="76.2"/>
  </r>
  <r>
    <x v="0"/>
    <x v="1"/>
    <x v="1"/>
    <s v="Primary Bike Distributors"/>
    <x v="2"/>
    <x v="6"/>
    <x v="15"/>
    <s v="Yellow"/>
    <x v="857"/>
    <d v="2004-05-01T00:00:00"/>
    <n v="594.83000000000004"/>
    <n v="356.89800000000002"/>
    <n v="3"/>
    <n v="1070.694"/>
  </r>
  <r>
    <x v="0"/>
    <x v="1"/>
    <x v="1"/>
    <s v="Primary Bike Distributors"/>
    <x v="2"/>
    <x v="6"/>
    <x v="15"/>
    <s v="Yellow"/>
    <x v="860"/>
    <d v="2004-05-01T00:00:00"/>
    <n v="594.83000000000004"/>
    <n v="356.89800000000002"/>
    <n v="1"/>
    <n v="356.89800000000002"/>
  </r>
  <r>
    <x v="0"/>
    <x v="1"/>
    <x v="1"/>
    <s v="Primary Bike Distributors"/>
    <x v="2"/>
    <x v="18"/>
    <x v="53"/>
    <s v="Silver/Black"/>
    <x v="858"/>
    <d v="2004-05-01T00:00:00"/>
    <n v="40.49"/>
    <n v="24.294"/>
    <n v="4"/>
    <n v="97.176000000000002"/>
  </r>
  <r>
    <x v="0"/>
    <x v="1"/>
    <x v="1"/>
    <s v="Primary Bike Distributors"/>
    <x v="2"/>
    <x v="18"/>
    <x v="47"/>
    <s v="Silver/Black"/>
    <x v="881"/>
    <d v="2004-05-01T00:00:00"/>
    <n v="62.09"/>
    <n v="37.253999999999998"/>
    <n v="2"/>
    <n v="74.507999999999996"/>
  </r>
  <r>
    <x v="0"/>
    <x v="1"/>
    <x v="1"/>
    <s v="Primary Bike Distributors"/>
    <x v="2"/>
    <x v="6"/>
    <x v="8"/>
    <s v="Black"/>
    <x v="872"/>
    <d v="2004-05-01T00:00:00"/>
    <n v="337.22"/>
    <n v="202.33199999999999"/>
    <n v="2"/>
    <n v="404.66399999999999"/>
  </r>
  <r>
    <x v="0"/>
    <x v="1"/>
    <x v="1"/>
    <s v="Primary Bike Distributors"/>
    <x v="0"/>
    <x v="3"/>
    <x v="50"/>
    <s v="Yellow"/>
    <x v="863"/>
    <d v="2004-05-01T00:00:00"/>
    <n v="1700.99"/>
    <n v="1020.5940000000001"/>
    <n v="1"/>
    <n v="1020.5940000000001"/>
  </r>
  <r>
    <x v="0"/>
    <x v="1"/>
    <x v="1"/>
    <s v="Primary Bike Distributors"/>
    <x v="2"/>
    <x v="6"/>
    <x v="8"/>
    <s v="Black"/>
    <x v="858"/>
    <d v="2004-05-01T00:00:00"/>
    <n v="337.22"/>
    <n v="202.33199999999999"/>
    <n v="1"/>
    <n v="202.33199999999999"/>
  </r>
  <r>
    <x v="0"/>
    <x v="1"/>
    <x v="1"/>
    <s v="Primary Bike Distributors"/>
    <x v="1"/>
    <x v="1"/>
    <x v="48"/>
    <s v="White"/>
    <x v="879"/>
    <d v="2004-05-01T00:00:00"/>
    <n v="8.99"/>
    <n v="5.3940000000000001"/>
    <n v="3"/>
    <n v="16.182000000000002"/>
  </r>
  <r>
    <x v="0"/>
    <x v="1"/>
    <x v="1"/>
    <s v="Primary Bike Distributors"/>
    <x v="0"/>
    <x v="3"/>
    <x v="50"/>
    <s v="Yellow"/>
    <x v="853"/>
    <d v="2004-05-01T00:00:00"/>
    <n v="1700.99"/>
    <n v="1020.5940000000001"/>
    <n v="4"/>
    <n v="4082.3760000000002"/>
  </r>
  <r>
    <x v="0"/>
    <x v="0"/>
    <x v="2"/>
    <s v="Mail-Order Outlet"/>
    <x v="2"/>
    <x v="18"/>
    <x v="53"/>
    <s v="Silver/Black"/>
    <x v="856"/>
    <d v="2004-05-01T00:00:00"/>
    <n v="40.49"/>
    <n v="24.294"/>
    <n v="4"/>
    <n v="97.176000000000002"/>
  </r>
  <r>
    <x v="0"/>
    <x v="0"/>
    <x v="2"/>
    <s v="Mail-Order Outlet"/>
    <x v="2"/>
    <x v="6"/>
    <x v="8"/>
    <s v="Black"/>
    <x v="868"/>
    <d v="2004-05-01T00:00:00"/>
    <n v="337.22"/>
    <n v="202.33199999999999"/>
    <n v="2"/>
    <n v="404.66399999999999"/>
  </r>
  <r>
    <x v="0"/>
    <x v="0"/>
    <x v="2"/>
    <s v="Mail-Order Outlet"/>
    <x v="0"/>
    <x v="3"/>
    <x v="49"/>
    <s v="Black"/>
    <x v="875"/>
    <d v="2004-05-01T00:00:00"/>
    <n v="539.99"/>
    <n v="323.99400000000003"/>
    <n v="3"/>
    <n v="971.98200000000008"/>
  </r>
  <r>
    <x v="0"/>
    <x v="0"/>
    <x v="2"/>
    <s v="Mail-Order Outlet"/>
    <x v="0"/>
    <x v="3"/>
    <x v="17"/>
    <s v="Yellow"/>
    <x v="852"/>
    <d v="2004-05-01T00:00:00"/>
    <n v="1120.49"/>
    <n v="672.29399999999998"/>
    <n v="1"/>
    <n v="672.29399999999998"/>
  </r>
  <r>
    <x v="0"/>
    <x v="0"/>
    <x v="2"/>
    <s v="Mail-Order Outlet"/>
    <x v="0"/>
    <x v="3"/>
    <x v="12"/>
    <s v="Red"/>
    <x v="878"/>
    <d v="2004-05-01T00:00:00"/>
    <n v="2443.35"/>
    <n v="1466.01"/>
    <n v="2"/>
    <n v="2932.02"/>
  </r>
  <r>
    <x v="0"/>
    <x v="0"/>
    <x v="2"/>
    <s v="Mail-Order Outlet"/>
    <x v="0"/>
    <x v="3"/>
    <x v="49"/>
    <s v="Black"/>
    <x v="865"/>
    <d v="2004-05-01T00:00:00"/>
    <n v="539.99"/>
    <n v="323.99400000000003"/>
    <n v="2"/>
    <n v="647.98800000000006"/>
  </r>
  <r>
    <x v="0"/>
    <x v="0"/>
    <x v="2"/>
    <s v="Mail-Order Outlet"/>
    <x v="0"/>
    <x v="3"/>
    <x v="50"/>
    <s v="Yellow"/>
    <x v="870"/>
    <d v="2004-05-01T00:00:00"/>
    <n v="1700.99"/>
    <n v="1020.5940000000001"/>
    <n v="1"/>
    <n v="1020.5940000000001"/>
  </r>
  <r>
    <x v="0"/>
    <x v="0"/>
    <x v="2"/>
    <s v="Mail-Order Outlet"/>
    <x v="0"/>
    <x v="3"/>
    <x v="12"/>
    <s v="Black"/>
    <x v="862"/>
    <d v="2004-05-01T00:00:00"/>
    <n v="2443.35"/>
    <n v="1466.01"/>
    <n v="3"/>
    <n v="4398.03"/>
  </r>
  <r>
    <x v="0"/>
    <x v="0"/>
    <x v="2"/>
    <s v="Mail-Order Outlet"/>
    <x v="0"/>
    <x v="3"/>
    <x v="17"/>
    <s v="Yellow"/>
    <x v="879"/>
    <d v="2004-05-01T00:00:00"/>
    <n v="1120.49"/>
    <n v="672.29399999999998"/>
    <n v="1"/>
    <n v="672.29399999999998"/>
  </r>
  <r>
    <x v="0"/>
    <x v="0"/>
    <x v="2"/>
    <s v="Mail-Order Outlet"/>
    <x v="1"/>
    <x v="4"/>
    <x v="58"/>
    <s v="Yellow"/>
    <x v="875"/>
    <d v="2004-05-01T00:00:00"/>
    <n v="53.99"/>
    <n v="32.393999999999998"/>
    <n v="1"/>
    <n v="32.393999999999998"/>
  </r>
  <r>
    <x v="0"/>
    <x v="0"/>
    <x v="2"/>
    <s v="Mail-Order Outlet"/>
    <x v="0"/>
    <x v="3"/>
    <x v="12"/>
    <s v="Black"/>
    <x v="873"/>
    <d v="2004-05-01T00:00:00"/>
    <n v="2443.35"/>
    <n v="1466.01"/>
    <n v="1"/>
    <n v="1466.01"/>
  </r>
  <r>
    <x v="0"/>
    <x v="0"/>
    <x v="2"/>
    <s v="Mail-Order Outlet"/>
    <x v="0"/>
    <x v="3"/>
    <x v="17"/>
    <s v="Yellow"/>
    <x v="856"/>
    <d v="2004-05-01T00:00:00"/>
    <n v="1120.49"/>
    <n v="672.29399999999998"/>
    <n v="2"/>
    <n v="1344.588"/>
  </r>
  <r>
    <x v="0"/>
    <x v="0"/>
    <x v="2"/>
    <s v="Mail-Order Outlet"/>
    <x v="0"/>
    <x v="3"/>
    <x v="17"/>
    <s v="Yellow"/>
    <x v="875"/>
    <d v="2004-05-01T00:00:00"/>
    <n v="1120.49"/>
    <n v="672.29399999999998"/>
    <n v="4"/>
    <n v="2689.1759999999999"/>
  </r>
  <r>
    <x v="0"/>
    <x v="0"/>
    <x v="2"/>
    <s v="Mail-Order Outlet"/>
    <x v="2"/>
    <x v="6"/>
    <x v="15"/>
    <s v="Yellow"/>
    <x v="869"/>
    <d v="2004-05-01T00:00:00"/>
    <n v="594.83000000000004"/>
    <n v="356.89800000000002"/>
    <n v="1"/>
    <n v="356.89800000000002"/>
  </r>
  <r>
    <x v="0"/>
    <x v="0"/>
    <x v="2"/>
    <s v="Mail-Order Outlet"/>
    <x v="0"/>
    <x v="3"/>
    <x v="50"/>
    <s v="Yellow"/>
    <x v="859"/>
    <d v="2004-05-01T00:00:00"/>
    <n v="1700.99"/>
    <n v="1020.5940000000001"/>
    <n v="3"/>
    <n v="3061.7820000000002"/>
  </r>
  <r>
    <x v="0"/>
    <x v="0"/>
    <x v="2"/>
    <s v="Mail-Order Outlet"/>
    <x v="0"/>
    <x v="3"/>
    <x v="12"/>
    <s v="Black"/>
    <x v="869"/>
    <d v="2004-05-01T00:00:00"/>
    <n v="2443.35"/>
    <n v="1466.01"/>
    <n v="1"/>
    <n v="1466.01"/>
  </r>
  <r>
    <x v="0"/>
    <x v="0"/>
    <x v="2"/>
    <s v="Mail-Order Outlet"/>
    <x v="1"/>
    <x v="1"/>
    <x v="48"/>
    <s v="White"/>
    <x v="869"/>
    <d v="2004-05-01T00:00:00"/>
    <n v="8.99"/>
    <n v="5.3940000000000001"/>
    <n v="8"/>
    <n v="43.152000000000001"/>
  </r>
  <r>
    <x v="0"/>
    <x v="0"/>
    <x v="2"/>
    <s v="Mail-Order Outlet"/>
    <x v="0"/>
    <x v="3"/>
    <x v="17"/>
    <s v="Yellow"/>
    <x v="880"/>
    <d v="2004-05-01T00:00:00"/>
    <n v="1120.49"/>
    <n v="672.29399999999998"/>
    <n v="5"/>
    <n v="3361.47"/>
  </r>
  <r>
    <x v="0"/>
    <x v="0"/>
    <x v="2"/>
    <s v="Mail-Order Outlet"/>
    <x v="0"/>
    <x v="3"/>
    <x v="50"/>
    <s v="Yellow"/>
    <x v="876"/>
    <d v="2004-05-01T00:00:00"/>
    <n v="1700.99"/>
    <n v="1020.5940000000001"/>
    <n v="1"/>
    <n v="1020.5940000000001"/>
  </r>
  <r>
    <x v="0"/>
    <x v="0"/>
    <x v="2"/>
    <s v="Mail-Order Outlet"/>
    <x v="0"/>
    <x v="3"/>
    <x v="49"/>
    <s v="Black"/>
    <x v="865"/>
    <d v="2004-05-01T00:00:00"/>
    <n v="539.99"/>
    <n v="323.99400000000003"/>
    <n v="1"/>
    <n v="323.99400000000003"/>
  </r>
  <r>
    <x v="0"/>
    <x v="0"/>
    <x v="2"/>
    <s v="Mail-Order Outlet"/>
    <x v="0"/>
    <x v="3"/>
    <x v="50"/>
    <s v="Yellow"/>
    <x v="878"/>
    <d v="2004-05-01T00:00:00"/>
    <n v="1700.99"/>
    <n v="1020.5940000000001"/>
    <n v="3"/>
    <n v="3061.7820000000002"/>
  </r>
  <r>
    <x v="0"/>
    <x v="0"/>
    <x v="2"/>
    <s v="Mail-Order Outlet"/>
    <x v="0"/>
    <x v="3"/>
    <x v="12"/>
    <s v="Black"/>
    <x v="856"/>
    <d v="2004-05-01T00:00:00"/>
    <n v="2443.35"/>
    <n v="1466.01"/>
    <n v="1"/>
    <n v="1466.01"/>
  </r>
  <r>
    <x v="0"/>
    <x v="0"/>
    <x v="2"/>
    <s v="Mail-Order Outlet"/>
    <x v="0"/>
    <x v="3"/>
    <x v="49"/>
    <s v="Black"/>
    <x v="867"/>
    <d v="2004-05-01T00:00:00"/>
    <n v="539.99"/>
    <n v="323.99400000000003"/>
    <n v="1"/>
    <n v="323.99400000000003"/>
  </r>
  <r>
    <x v="0"/>
    <x v="0"/>
    <x v="2"/>
    <s v="Mail-Order Outlet"/>
    <x v="2"/>
    <x v="18"/>
    <x v="47"/>
    <s v="Silver/Black"/>
    <x v="875"/>
    <d v="2004-05-01T00:00:00"/>
    <n v="62.09"/>
    <n v="37.253999999999998"/>
    <n v="1"/>
    <n v="37.253999999999998"/>
  </r>
  <r>
    <x v="0"/>
    <x v="0"/>
    <x v="2"/>
    <s v="Mail-Order Outlet"/>
    <x v="2"/>
    <x v="9"/>
    <x v="16"/>
    <m/>
    <x v="858"/>
    <d v="2004-05-01T00:00:00"/>
    <n v="120.27"/>
    <n v="72.162000000000006"/>
    <n v="3"/>
    <n v="216.48600000000002"/>
  </r>
  <r>
    <x v="0"/>
    <x v="0"/>
    <x v="2"/>
    <s v="Mail-Order Outlet"/>
    <x v="2"/>
    <x v="6"/>
    <x v="15"/>
    <s v="Yellow"/>
    <x v="871"/>
    <d v="2004-05-01T00:00:00"/>
    <n v="594.83000000000004"/>
    <n v="356.89800000000002"/>
    <n v="1"/>
    <n v="356.89800000000002"/>
  </r>
  <r>
    <x v="0"/>
    <x v="0"/>
    <x v="4"/>
    <s v="Genial Bike Associates"/>
    <x v="2"/>
    <x v="2"/>
    <x v="84"/>
    <s v="Black"/>
    <x v="879"/>
    <d v="2004-05-01T00:00:00"/>
    <n v="249.79"/>
    <n v="149.874"/>
    <n v="1"/>
    <n v="149.874"/>
  </r>
  <r>
    <x v="0"/>
    <x v="0"/>
    <x v="4"/>
    <s v="Genial Bike Associates"/>
    <x v="2"/>
    <x v="2"/>
    <x v="2"/>
    <s v="Black"/>
    <x v="864"/>
    <d v="2004-05-01T00:00:00"/>
    <n v="1349.6"/>
    <n v="809.76"/>
    <n v="3"/>
    <n v="2429.2799999999997"/>
  </r>
  <r>
    <x v="0"/>
    <x v="0"/>
    <x v="4"/>
    <s v="Genial Bike Associates"/>
    <x v="2"/>
    <x v="2"/>
    <x v="84"/>
    <s v="Silver"/>
    <x v="860"/>
    <d v="2004-05-01T00:00:00"/>
    <n v="264.05"/>
    <n v="158.43"/>
    <n v="4"/>
    <n v="633.72"/>
  </r>
  <r>
    <x v="0"/>
    <x v="0"/>
    <x v="4"/>
    <s v="Genial Bike Associates"/>
    <x v="2"/>
    <x v="2"/>
    <x v="2"/>
    <s v="Black"/>
    <x v="872"/>
    <d v="2004-05-01T00:00:00"/>
    <n v="1349.6"/>
    <n v="809.76"/>
    <n v="1"/>
    <n v="809.76"/>
  </r>
  <r>
    <x v="0"/>
    <x v="0"/>
    <x v="4"/>
    <s v="Genial Bike Associates"/>
    <x v="0"/>
    <x v="0"/>
    <x v="82"/>
    <s v="Silver"/>
    <x v="878"/>
    <d v="2004-05-01T00:00:00"/>
    <n v="564.99"/>
    <n v="112.998"/>
    <n v="1"/>
    <n v="112.998"/>
  </r>
  <r>
    <x v="0"/>
    <x v="0"/>
    <x v="4"/>
    <s v="Genial Bike Associates"/>
    <x v="2"/>
    <x v="2"/>
    <x v="84"/>
    <s v="Silver"/>
    <x v="876"/>
    <d v="2004-05-01T00:00:00"/>
    <n v="264.05"/>
    <n v="158.43"/>
    <n v="3"/>
    <n v="475.29"/>
  </r>
  <r>
    <x v="0"/>
    <x v="0"/>
    <x v="4"/>
    <s v="Genial Bike Associates"/>
    <x v="1"/>
    <x v="14"/>
    <x v="56"/>
    <s v="Black"/>
    <x v="877"/>
    <d v="2004-05-01T00:00:00"/>
    <n v="69.989999999999995"/>
    <n v="41.994"/>
    <n v="7"/>
    <n v="293.95799999999997"/>
  </r>
  <r>
    <x v="0"/>
    <x v="0"/>
    <x v="4"/>
    <s v="Genial Bike Associates"/>
    <x v="0"/>
    <x v="0"/>
    <x v="19"/>
    <s v="Silver"/>
    <x v="854"/>
    <d v="2004-05-01T00:00:00"/>
    <n v="2319.9899999999998"/>
    <n v="1391.9939999999999"/>
    <n v="3"/>
    <n v="4175.982"/>
  </r>
  <r>
    <x v="0"/>
    <x v="0"/>
    <x v="4"/>
    <s v="Genial Bike Associates"/>
    <x v="2"/>
    <x v="26"/>
    <x v="65"/>
    <s v="Silver"/>
    <x v="863"/>
    <d v="2004-05-01T00:00:00"/>
    <n v="91.49"/>
    <n v="54.893999999999998"/>
    <n v="3"/>
    <n v="164.68199999999999"/>
  </r>
  <r>
    <x v="0"/>
    <x v="0"/>
    <x v="4"/>
    <s v="Genial Bike Associates"/>
    <x v="2"/>
    <x v="2"/>
    <x v="38"/>
    <s v="Silver"/>
    <x v="861"/>
    <d v="2004-05-01T00:00:00"/>
    <n v="364.09"/>
    <n v="218.45400000000001"/>
    <n v="4"/>
    <n v="873.81600000000003"/>
  </r>
  <r>
    <x v="0"/>
    <x v="0"/>
    <x v="4"/>
    <s v="Genial Bike Associates"/>
    <x v="2"/>
    <x v="9"/>
    <x v="37"/>
    <m/>
    <x v="852"/>
    <d v="2004-05-01T00:00:00"/>
    <n v="44.54"/>
    <n v="26.724"/>
    <n v="3"/>
    <n v="80.171999999999997"/>
  </r>
  <r>
    <x v="0"/>
    <x v="0"/>
    <x v="4"/>
    <s v="Genial Bike Associates"/>
    <x v="2"/>
    <x v="2"/>
    <x v="38"/>
    <s v="Silver"/>
    <x v="878"/>
    <d v="2004-05-01T00:00:00"/>
    <n v="364.09"/>
    <n v="218.45400000000001"/>
    <n v="3"/>
    <n v="655.36200000000008"/>
  </r>
  <r>
    <x v="0"/>
    <x v="0"/>
    <x v="4"/>
    <s v="Genial Bike Associates"/>
    <x v="0"/>
    <x v="0"/>
    <x v="19"/>
    <s v="Silver"/>
    <x v="836"/>
    <d v="2004-05-01T00:00:00"/>
    <n v="2319.9899999999998"/>
    <n v="1391.9939999999999"/>
    <n v="6"/>
    <n v="8351.9639999999999"/>
  </r>
  <r>
    <x v="0"/>
    <x v="0"/>
    <x v="4"/>
    <s v="Genial Bike Associates"/>
    <x v="0"/>
    <x v="0"/>
    <x v="82"/>
    <s v="Silver"/>
    <x v="865"/>
    <d v="2004-05-01T00:00:00"/>
    <n v="564.99"/>
    <n v="112.998"/>
    <n v="1"/>
    <n v="112.998"/>
  </r>
  <r>
    <x v="0"/>
    <x v="0"/>
    <x v="4"/>
    <s v="Genial Bike Associates"/>
    <x v="2"/>
    <x v="26"/>
    <x v="63"/>
    <s v="Silver"/>
    <x v="859"/>
    <d v="2004-05-01T00:00:00"/>
    <n v="121.46"/>
    <n v="72.876000000000005"/>
    <n v="5"/>
    <n v="364.38"/>
  </r>
  <r>
    <x v="0"/>
    <x v="0"/>
    <x v="4"/>
    <s v="Genial Bike Associates"/>
    <x v="2"/>
    <x v="30"/>
    <x v="71"/>
    <s v="Silver"/>
    <x v="866"/>
    <d v="2004-05-01T00:00:00"/>
    <n v="20.239999999999998"/>
    <n v="12.144"/>
    <n v="3"/>
    <n v="36.432000000000002"/>
  </r>
  <r>
    <x v="0"/>
    <x v="0"/>
    <x v="4"/>
    <s v="Genial Bike Associates"/>
    <x v="2"/>
    <x v="28"/>
    <x v="72"/>
    <s v="Black"/>
    <x v="861"/>
    <d v="2004-05-01T00:00:00"/>
    <n v="175.49"/>
    <n v="105.294"/>
    <n v="1"/>
    <n v="105.294"/>
  </r>
  <r>
    <x v="0"/>
    <x v="0"/>
    <x v="4"/>
    <s v="Genial Bike Associates"/>
    <x v="2"/>
    <x v="28"/>
    <x v="67"/>
    <s v="Black"/>
    <x v="869"/>
    <d v="2004-05-01T00:00:00"/>
    <n v="404.99"/>
    <n v="242.994"/>
    <n v="3"/>
    <n v="728.98199999999997"/>
  </r>
  <r>
    <x v="0"/>
    <x v="0"/>
    <x v="4"/>
    <s v="Genial Bike Associates"/>
    <x v="0"/>
    <x v="0"/>
    <x v="19"/>
    <s v="Silver"/>
    <x v="878"/>
    <d v="2004-05-01T00:00:00"/>
    <n v="2319.9899999999998"/>
    <n v="1391.9939999999999"/>
    <n v="2"/>
    <n v="2783.9879999999998"/>
  </r>
  <r>
    <x v="0"/>
    <x v="0"/>
    <x v="4"/>
    <s v="Genial Bike Associates"/>
    <x v="0"/>
    <x v="0"/>
    <x v="19"/>
    <s v="Black"/>
    <x v="861"/>
    <d v="2004-05-01T00:00:00"/>
    <n v="2294.9899999999998"/>
    <n v="1376.9939999999999"/>
    <n v="4"/>
    <n v="5507.9759999999997"/>
  </r>
  <r>
    <x v="0"/>
    <x v="0"/>
    <x v="4"/>
    <s v="Genial Bike Associates"/>
    <x v="1"/>
    <x v="14"/>
    <x v="56"/>
    <s v="Black"/>
    <x v="862"/>
    <d v="2004-05-01T00:00:00"/>
    <n v="69.989999999999995"/>
    <n v="41.994"/>
    <n v="2"/>
    <n v="83.988"/>
  </r>
  <r>
    <x v="0"/>
    <x v="0"/>
    <x v="4"/>
    <s v="Genial Bike Associates"/>
    <x v="2"/>
    <x v="2"/>
    <x v="84"/>
    <s v="Black"/>
    <x v="863"/>
    <d v="2004-05-01T00:00:00"/>
    <n v="249.79"/>
    <n v="149.874"/>
    <n v="1"/>
    <n v="149.874"/>
  </r>
  <r>
    <x v="0"/>
    <x v="0"/>
    <x v="4"/>
    <s v="Genial Bike Associates"/>
    <x v="2"/>
    <x v="2"/>
    <x v="84"/>
    <s v="Silver"/>
    <x v="873"/>
    <d v="2004-05-01T00:00:00"/>
    <n v="264.05"/>
    <n v="158.43"/>
    <n v="1"/>
    <n v="158.43"/>
  </r>
  <r>
    <x v="0"/>
    <x v="0"/>
    <x v="4"/>
    <s v="Genial Bike Associates"/>
    <x v="2"/>
    <x v="31"/>
    <x v="73"/>
    <m/>
    <x v="853"/>
    <d v="2004-05-01T00:00:00"/>
    <n v="121.49"/>
    <n v="72.894000000000005"/>
    <n v="1"/>
    <n v="72.894000000000005"/>
  </r>
  <r>
    <x v="0"/>
    <x v="0"/>
    <x v="4"/>
    <s v="Genial Bike Associates"/>
    <x v="2"/>
    <x v="2"/>
    <x v="2"/>
    <s v="Silver"/>
    <x v="866"/>
    <d v="2004-05-01T00:00:00"/>
    <n v="1364.5"/>
    <n v="818.7"/>
    <n v="2"/>
    <n v="1637.4"/>
  </r>
  <r>
    <x v="0"/>
    <x v="0"/>
    <x v="4"/>
    <s v="Genial Bike Associates"/>
    <x v="0"/>
    <x v="0"/>
    <x v="82"/>
    <s v="Silver"/>
    <x v="877"/>
    <d v="2004-05-01T00:00:00"/>
    <n v="564.99"/>
    <n v="112.998"/>
    <n v="1"/>
    <n v="112.998"/>
  </r>
  <r>
    <x v="0"/>
    <x v="0"/>
    <x v="4"/>
    <s v="Genial Bike Associates"/>
    <x v="2"/>
    <x v="20"/>
    <x v="83"/>
    <m/>
    <x v="874"/>
    <d v="2004-05-01T00:00:00"/>
    <n v="52.64"/>
    <n v="31.584"/>
    <n v="1"/>
    <n v="31.584"/>
  </r>
  <r>
    <x v="0"/>
    <x v="0"/>
    <x v="4"/>
    <s v="Genial Bike Associates"/>
    <x v="2"/>
    <x v="20"/>
    <x v="81"/>
    <m/>
    <x v="852"/>
    <d v="2004-05-01T00:00:00"/>
    <n v="27.12"/>
    <n v="16.271999999999998"/>
    <n v="1"/>
    <n v="16.271999999999998"/>
  </r>
  <r>
    <x v="0"/>
    <x v="0"/>
    <x v="4"/>
    <s v="Genial Bike Associates"/>
    <x v="2"/>
    <x v="18"/>
    <x v="86"/>
    <s v="Silver/Black"/>
    <x v="866"/>
    <d v="2004-05-01T00:00:00"/>
    <n v="80.989999999999995"/>
    <n v="48.594000000000001"/>
    <n v="2"/>
    <n v="97.188000000000002"/>
  </r>
  <r>
    <x v="0"/>
    <x v="0"/>
    <x v="4"/>
    <s v="Genial Bike Associates"/>
    <x v="2"/>
    <x v="18"/>
    <x v="87"/>
    <s v="Silver/Black"/>
    <x v="872"/>
    <d v="2004-05-01T00:00:00"/>
    <n v="40.49"/>
    <n v="24.294"/>
    <n v="2"/>
    <n v="48.588000000000001"/>
  </r>
  <r>
    <x v="0"/>
    <x v="0"/>
    <x v="4"/>
    <s v="Genial Bike Associates"/>
    <x v="2"/>
    <x v="31"/>
    <x v="78"/>
    <m/>
    <x v="859"/>
    <d v="2004-05-01T00:00:00"/>
    <n v="53.99"/>
    <n v="32.393999999999998"/>
    <n v="3"/>
    <n v="97.181999999999988"/>
  </r>
  <r>
    <x v="0"/>
    <x v="0"/>
    <x v="4"/>
    <s v="Genial Bike Associates"/>
    <x v="2"/>
    <x v="9"/>
    <x v="22"/>
    <m/>
    <x v="874"/>
    <d v="2004-05-01T00:00:00"/>
    <n v="61.92"/>
    <n v="37.152000000000001"/>
    <n v="2"/>
    <n v="74.304000000000002"/>
  </r>
  <r>
    <x v="0"/>
    <x v="0"/>
    <x v="4"/>
    <s v="Genial Bike Associates"/>
    <x v="2"/>
    <x v="29"/>
    <x v="70"/>
    <s v="Silver"/>
    <x v="880"/>
    <d v="2004-05-01T00:00:00"/>
    <n v="106.5"/>
    <n v="63.9"/>
    <n v="2"/>
    <n v="127.8"/>
  </r>
  <r>
    <x v="0"/>
    <x v="0"/>
    <x v="4"/>
    <s v="Genial Bike Associates"/>
    <x v="0"/>
    <x v="0"/>
    <x v="19"/>
    <s v="Black"/>
    <x v="875"/>
    <d v="2004-05-01T00:00:00"/>
    <n v="2294.9899999999998"/>
    <n v="1376.9939999999999"/>
    <n v="3"/>
    <n v="4130.982"/>
  </r>
  <r>
    <x v="0"/>
    <x v="0"/>
    <x v="4"/>
    <s v="Genial Bike Associates"/>
    <x v="1"/>
    <x v="14"/>
    <x v="56"/>
    <s v="Black"/>
    <x v="869"/>
    <d v="2004-05-01T00:00:00"/>
    <n v="69.989999999999995"/>
    <n v="41.994"/>
    <n v="3"/>
    <n v="125.982"/>
  </r>
  <r>
    <x v="0"/>
    <x v="0"/>
    <x v="5"/>
    <s v="Bold Bike Accessories"/>
    <x v="2"/>
    <x v="29"/>
    <x v="70"/>
    <s v="Silver"/>
    <x v="872"/>
    <d v="2004-05-01T00:00:00"/>
    <n v="106.5"/>
    <n v="63.9"/>
    <n v="1"/>
    <n v="63.9"/>
  </r>
  <r>
    <x v="0"/>
    <x v="0"/>
    <x v="5"/>
    <s v="Bold Bike Accessories"/>
    <x v="0"/>
    <x v="0"/>
    <x v="82"/>
    <s v="Silver"/>
    <x v="859"/>
    <d v="2004-05-01T00:00:00"/>
    <n v="564.99"/>
    <n v="112.998"/>
    <n v="2"/>
    <n v="225.99600000000001"/>
  </r>
  <r>
    <x v="0"/>
    <x v="1"/>
    <x v="1"/>
    <s v="Twelfth Bike Store"/>
    <x v="3"/>
    <x v="7"/>
    <x v="10"/>
    <s v="Blue"/>
    <x v="856"/>
    <d v="2004-05-01T00:00:00"/>
    <n v="34.99"/>
    <n v="20.994"/>
    <n v="5"/>
    <n v="104.97"/>
  </r>
  <r>
    <x v="0"/>
    <x v="1"/>
    <x v="1"/>
    <s v="Twelfth Bike Store"/>
    <x v="0"/>
    <x v="0"/>
    <x v="19"/>
    <s v="Silver"/>
    <x v="878"/>
    <d v="2004-05-01T00:00:00"/>
    <n v="2319.9899999999998"/>
    <n v="1391.9939999999999"/>
    <n v="4"/>
    <n v="5567.9759999999997"/>
  </r>
  <r>
    <x v="0"/>
    <x v="1"/>
    <x v="1"/>
    <s v="Twelfth Bike Store"/>
    <x v="0"/>
    <x v="0"/>
    <x v="19"/>
    <s v="Silver"/>
    <x v="856"/>
    <d v="2004-05-01T00:00:00"/>
    <n v="2319.9899999999998"/>
    <n v="1391.9939999999999"/>
    <n v="8"/>
    <n v="11135.951999999999"/>
  </r>
  <r>
    <x v="0"/>
    <x v="1"/>
    <x v="1"/>
    <s v="Twelfth Bike Store"/>
    <x v="0"/>
    <x v="0"/>
    <x v="19"/>
    <s v="Silver"/>
    <x v="875"/>
    <d v="2004-05-01T00:00:00"/>
    <n v="2319.9899999999998"/>
    <n v="1345.5942"/>
    <n v="11"/>
    <n v="14801.5362"/>
  </r>
  <r>
    <x v="0"/>
    <x v="1"/>
    <x v="1"/>
    <s v="Twelfth Bike Store"/>
    <x v="3"/>
    <x v="21"/>
    <x v="55"/>
    <s v="Silver"/>
    <x v="856"/>
    <d v="2004-05-01T00:00:00"/>
    <n v="54.99"/>
    <n v="32.994"/>
    <n v="7"/>
    <n v="230.958"/>
  </r>
  <r>
    <x v="0"/>
    <x v="1"/>
    <x v="1"/>
    <s v="Twelfth Bike Store"/>
    <x v="2"/>
    <x v="9"/>
    <x v="22"/>
    <m/>
    <x v="879"/>
    <d v="2004-05-01T00:00:00"/>
    <n v="61.92"/>
    <n v="37.152000000000001"/>
    <n v="4"/>
    <n v="148.608"/>
  </r>
  <r>
    <x v="0"/>
    <x v="1"/>
    <x v="1"/>
    <s v="Twelfth Bike Store"/>
    <x v="2"/>
    <x v="18"/>
    <x v="87"/>
    <s v="Silver/Black"/>
    <x v="877"/>
    <d v="2004-05-01T00:00:00"/>
    <n v="40.49"/>
    <n v="24.294"/>
    <n v="2"/>
    <n v="48.588000000000001"/>
  </r>
  <r>
    <x v="0"/>
    <x v="1"/>
    <x v="1"/>
    <s v="Twelfth Bike Store"/>
    <x v="1"/>
    <x v="4"/>
    <x v="58"/>
    <s v="Yellow"/>
    <x v="856"/>
    <d v="2004-05-01T00:00:00"/>
    <n v="53.99"/>
    <n v="32.393999999999998"/>
    <n v="7"/>
    <n v="226.75799999999998"/>
  </r>
  <r>
    <x v="0"/>
    <x v="1"/>
    <x v="1"/>
    <s v="Twelfth Bike Store"/>
    <x v="2"/>
    <x v="2"/>
    <x v="84"/>
    <s v="Black"/>
    <x v="854"/>
    <d v="2004-05-01T00:00:00"/>
    <n v="249.79"/>
    <n v="149.874"/>
    <n v="2"/>
    <n v="299.74799999999999"/>
  </r>
  <r>
    <x v="0"/>
    <x v="1"/>
    <x v="1"/>
    <s v="Twelfth Bike Store"/>
    <x v="2"/>
    <x v="20"/>
    <x v="83"/>
    <m/>
    <x v="852"/>
    <d v="2004-05-01T00:00:00"/>
    <n v="52.64"/>
    <n v="31.584"/>
    <n v="1"/>
    <n v="31.584"/>
  </r>
  <r>
    <x v="0"/>
    <x v="1"/>
    <x v="1"/>
    <s v="Twelfth Bike Store"/>
    <x v="0"/>
    <x v="0"/>
    <x v="82"/>
    <s v="Silver"/>
    <x v="863"/>
    <d v="2004-05-01T00:00:00"/>
    <n v="564.99"/>
    <n v="112.998"/>
    <n v="2"/>
    <n v="225.99600000000001"/>
  </r>
  <r>
    <x v="0"/>
    <x v="1"/>
    <x v="1"/>
    <s v="Twelfth Bike Store"/>
    <x v="0"/>
    <x v="0"/>
    <x v="77"/>
    <s v="Silver"/>
    <x v="869"/>
    <d v="2004-05-01T00:00:00"/>
    <n v="769.49"/>
    <n v="461.69400000000002"/>
    <n v="3"/>
    <n v="1385.0820000000001"/>
  </r>
  <r>
    <x v="0"/>
    <x v="1"/>
    <x v="1"/>
    <s v="Twelfth Bike Store"/>
    <x v="0"/>
    <x v="0"/>
    <x v="82"/>
    <s v="Black"/>
    <x v="875"/>
    <d v="2004-05-01T00:00:00"/>
    <n v="539.99"/>
    <n v="323.99400000000003"/>
    <n v="1"/>
    <n v="323.99400000000003"/>
  </r>
  <r>
    <x v="0"/>
    <x v="1"/>
    <x v="1"/>
    <s v="Twelfth Bike Store"/>
    <x v="1"/>
    <x v="14"/>
    <x v="56"/>
    <s v="Black"/>
    <x v="863"/>
    <d v="2004-05-01T00:00:00"/>
    <n v="69.989999999999995"/>
    <n v="40.594200000000001"/>
    <n v="14"/>
    <n v="568.31880000000001"/>
  </r>
  <r>
    <x v="0"/>
    <x v="1"/>
    <x v="1"/>
    <s v="Twelfth Bike Store"/>
    <x v="3"/>
    <x v="19"/>
    <x v="52"/>
    <m/>
    <x v="852"/>
    <d v="2004-05-01T00:00:00"/>
    <n v="120"/>
    <n v="72"/>
    <n v="2"/>
    <n v="144"/>
  </r>
  <r>
    <x v="0"/>
    <x v="1"/>
    <x v="1"/>
    <s v="Twelfth Bike Store"/>
    <x v="0"/>
    <x v="0"/>
    <x v="77"/>
    <s v="Silver"/>
    <x v="858"/>
    <d v="2004-05-01T00:00:00"/>
    <n v="769.49"/>
    <n v="461.69400000000002"/>
    <n v="1"/>
    <n v="461.69400000000002"/>
  </r>
  <r>
    <x v="0"/>
    <x v="1"/>
    <x v="1"/>
    <s v="Twelfth Bike Store"/>
    <x v="3"/>
    <x v="7"/>
    <x v="10"/>
    <s v="Red"/>
    <x v="876"/>
    <d v="2004-05-01T00:00:00"/>
    <n v="34.99"/>
    <n v="20.994"/>
    <n v="7"/>
    <n v="146.958"/>
  </r>
  <r>
    <x v="0"/>
    <x v="1"/>
    <x v="1"/>
    <s v="Twelfth Bike Store"/>
    <x v="1"/>
    <x v="4"/>
    <x v="5"/>
    <s v="Multi"/>
    <x v="855"/>
    <d v="2004-05-01T00:00:00"/>
    <n v="49.99"/>
    <n v="29.994"/>
    <n v="6"/>
    <n v="179.964"/>
  </r>
  <r>
    <x v="0"/>
    <x v="1"/>
    <x v="1"/>
    <s v="Twelfth Bike Store"/>
    <x v="0"/>
    <x v="0"/>
    <x v="82"/>
    <s v="Black"/>
    <x v="872"/>
    <d v="2004-05-01T00:00:00"/>
    <n v="539.99"/>
    <n v="323.99400000000003"/>
    <n v="1"/>
    <n v="323.99400000000003"/>
  </r>
  <r>
    <x v="0"/>
    <x v="1"/>
    <x v="1"/>
    <s v="Twelfth Bike Store"/>
    <x v="2"/>
    <x v="2"/>
    <x v="38"/>
    <s v="Silver"/>
    <x v="854"/>
    <d v="2004-05-01T00:00:00"/>
    <n v="364.09"/>
    <n v="218.45400000000001"/>
    <n v="1"/>
    <n v="218.45400000000001"/>
  </r>
  <r>
    <x v="0"/>
    <x v="1"/>
    <x v="1"/>
    <s v="Twelfth Bike Store"/>
    <x v="3"/>
    <x v="7"/>
    <x v="10"/>
    <s v="Black"/>
    <x v="860"/>
    <d v="2004-05-01T00:00:00"/>
    <n v="34.99"/>
    <n v="20.994"/>
    <n v="1"/>
    <n v="20.994"/>
  </r>
  <r>
    <x v="0"/>
    <x v="1"/>
    <x v="1"/>
    <s v="Twelfth Bike Store"/>
    <x v="0"/>
    <x v="0"/>
    <x v="82"/>
    <s v="Black"/>
    <x v="875"/>
    <d v="2004-05-01T00:00:00"/>
    <n v="539.99"/>
    <n v="323.99400000000003"/>
    <n v="4"/>
    <n v="1295.9760000000001"/>
  </r>
  <r>
    <x v="0"/>
    <x v="1"/>
    <x v="1"/>
    <s v="Twelfth Bike Store"/>
    <x v="2"/>
    <x v="2"/>
    <x v="84"/>
    <s v="Silver"/>
    <x v="879"/>
    <d v="2004-05-01T00:00:00"/>
    <n v="264.05"/>
    <n v="158.43"/>
    <n v="3"/>
    <n v="475.29"/>
  </r>
  <r>
    <x v="0"/>
    <x v="1"/>
    <x v="1"/>
    <s v="Twelfth Bike Store"/>
    <x v="3"/>
    <x v="24"/>
    <x v="60"/>
    <m/>
    <x v="874"/>
    <d v="2004-05-01T00:00:00"/>
    <n v="7.95"/>
    <n v="4.7699999999999996"/>
    <n v="4"/>
    <n v="19.079999999999998"/>
  </r>
  <r>
    <x v="0"/>
    <x v="1"/>
    <x v="1"/>
    <s v="Twelfth Bike Store"/>
    <x v="3"/>
    <x v="22"/>
    <x v="57"/>
    <m/>
    <x v="870"/>
    <d v="2004-05-01T00:00:00"/>
    <n v="4.99"/>
    <n v="2.9940000000000002"/>
    <n v="4"/>
    <n v="11.976000000000001"/>
  </r>
  <r>
    <x v="0"/>
    <x v="1"/>
    <x v="1"/>
    <s v="Twelfth Bike Store"/>
    <x v="2"/>
    <x v="18"/>
    <x v="86"/>
    <s v="Silver/Black"/>
    <x v="866"/>
    <d v="2004-05-01T00:00:00"/>
    <n v="80.989999999999995"/>
    <n v="48.594000000000001"/>
    <n v="1"/>
    <n v="48.594000000000001"/>
  </r>
  <r>
    <x v="0"/>
    <x v="1"/>
    <x v="1"/>
    <s v="Twelfth Bike Store"/>
    <x v="2"/>
    <x v="20"/>
    <x v="81"/>
    <m/>
    <x v="868"/>
    <d v="2004-05-01T00:00:00"/>
    <n v="27.12"/>
    <n v="16.271999999999998"/>
    <n v="1"/>
    <n v="16.271999999999998"/>
  </r>
  <r>
    <x v="0"/>
    <x v="1"/>
    <x v="1"/>
    <s v="Twelfth Bike Store"/>
    <x v="0"/>
    <x v="0"/>
    <x v="82"/>
    <s v="Black"/>
    <x v="856"/>
    <d v="2004-05-01T00:00:00"/>
    <n v="539.99"/>
    <n v="323.99400000000003"/>
    <n v="2"/>
    <n v="647.98800000000006"/>
  </r>
  <r>
    <x v="0"/>
    <x v="1"/>
    <x v="1"/>
    <s v="Twelfth Bike Store"/>
    <x v="0"/>
    <x v="0"/>
    <x v="19"/>
    <s v="Black"/>
    <x v="854"/>
    <d v="2004-05-01T00:00:00"/>
    <n v="2294.9899999999998"/>
    <n v="1376.9939999999999"/>
    <n v="3"/>
    <n v="4130.982"/>
  </r>
  <r>
    <x v="0"/>
    <x v="1"/>
    <x v="1"/>
    <s v="Twelfth Bike Store"/>
    <x v="2"/>
    <x v="2"/>
    <x v="84"/>
    <s v="Silver"/>
    <x v="881"/>
    <d v="2004-05-01T00:00:00"/>
    <n v="264.05"/>
    <n v="158.43"/>
    <n v="1"/>
    <n v="158.43"/>
  </r>
  <r>
    <x v="0"/>
    <x v="1"/>
    <x v="1"/>
    <s v="Twelfth Bike Store"/>
    <x v="0"/>
    <x v="0"/>
    <x v="19"/>
    <s v="Black"/>
    <x v="869"/>
    <d v="2004-05-01T00:00:00"/>
    <n v="2294.9899999999998"/>
    <n v="1376.9939999999999"/>
    <n v="1"/>
    <n v="1376.9939999999999"/>
  </r>
  <r>
    <x v="0"/>
    <x v="1"/>
    <x v="1"/>
    <s v="Twelfth Bike Store"/>
    <x v="0"/>
    <x v="0"/>
    <x v="77"/>
    <s v="Silver"/>
    <x v="876"/>
    <d v="2004-05-01T00:00:00"/>
    <n v="769.49"/>
    <n v="461.69400000000002"/>
    <n v="2"/>
    <n v="923.38800000000003"/>
  </r>
  <r>
    <x v="0"/>
    <x v="1"/>
    <x v="1"/>
    <s v="Twelfth Bike Store"/>
    <x v="1"/>
    <x v="14"/>
    <x v="56"/>
    <s v="Black"/>
    <x v="863"/>
    <d v="2004-05-01T00:00:00"/>
    <n v="69.989999999999995"/>
    <n v="41.994"/>
    <n v="7"/>
    <n v="293.95799999999997"/>
  </r>
  <r>
    <x v="0"/>
    <x v="1"/>
    <x v="1"/>
    <s v="Twelfth Bike Store"/>
    <x v="1"/>
    <x v="23"/>
    <x v="59"/>
    <s v="Blue"/>
    <x v="872"/>
    <d v="2004-05-01T00:00:00"/>
    <n v="63.5"/>
    <n v="38.1"/>
    <n v="4"/>
    <n v="152.4"/>
  </r>
  <r>
    <x v="0"/>
    <x v="1"/>
    <x v="1"/>
    <s v="Twelfth Bike Store"/>
    <x v="0"/>
    <x v="0"/>
    <x v="77"/>
    <s v="Silver"/>
    <x v="852"/>
    <d v="2004-05-01T00:00:00"/>
    <n v="769.49"/>
    <n v="461.69400000000002"/>
    <n v="1"/>
    <n v="461.69400000000002"/>
  </r>
  <r>
    <x v="0"/>
    <x v="1"/>
    <x v="1"/>
    <s v="Twelfth Bike Store"/>
    <x v="0"/>
    <x v="0"/>
    <x v="19"/>
    <s v="Black"/>
    <x v="866"/>
    <d v="2004-05-01T00:00:00"/>
    <n v="2294.9899999999998"/>
    <n v="1376.9939999999999"/>
    <n v="2"/>
    <n v="2753.9879999999998"/>
  </r>
  <r>
    <x v="0"/>
    <x v="1"/>
    <x v="1"/>
    <s v="Twelfth Bike Store"/>
    <x v="0"/>
    <x v="0"/>
    <x v="82"/>
    <s v="Silver"/>
    <x v="855"/>
    <d v="2004-05-01T00:00:00"/>
    <n v="564.99"/>
    <n v="112.998"/>
    <n v="1"/>
    <n v="112.998"/>
  </r>
  <r>
    <x v="0"/>
    <x v="1"/>
    <x v="1"/>
    <s v="Twelfth Bike Store"/>
    <x v="2"/>
    <x v="18"/>
    <x v="85"/>
    <s v="Silver/Black"/>
    <x v="862"/>
    <d v="2004-05-01T00:00:00"/>
    <n v="62.09"/>
    <n v="37.253999999999998"/>
    <n v="2"/>
    <n v="74.507999999999996"/>
  </r>
  <r>
    <x v="0"/>
    <x v="1"/>
    <x v="1"/>
    <s v="Twelfth Bike Store"/>
    <x v="2"/>
    <x v="2"/>
    <x v="38"/>
    <s v="Silver"/>
    <x v="869"/>
    <d v="2004-05-01T00:00:00"/>
    <n v="364.09"/>
    <n v="218.45400000000001"/>
    <n v="1"/>
    <n v="218.45400000000001"/>
  </r>
  <r>
    <x v="0"/>
    <x v="1"/>
    <x v="1"/>
    <s v="Twelfth Bike Store"/>
    <x v="1"/>
    <x v="4"/>
    <x v="58"/>
    <s v="Yellow"/>
    <x v="865"/>
    <d v="2004-05-01T00:00:00"/>
    <n v="53.99"/>
    <n v="32.393999999999998"/>
    <n v="4"/>
    <n v="129.57599999999999"/>
  </r>
  <r>
    <x v="0"/>
    <x v="1"/>
    <x v="1"/>
    <s v="Twelfth Bike Store"/>
    <x v="2"/>
    <x v="9"/>
    <x v="39"/>
    <m/>
    <x v="853"/>
    <d v="2004-05-01T00:00:00"/>
    <n v="120.27"/>
    <n v="72.162000000000006"/>
    <n v="1"/>
    <n v="72.162000000000006"/>
  </r>
  <r>
    <x v="0"/>
    <x v="1"/>
    <x v="1"/>
    <s v="Twelfth Bike Store"/>
    <x v="1"/>
    <x v="5"/>
    <x v="6"/>
    <s v="Multi"/>
    <x v="836"/>
    <d v="2004-05-01T00:00:00"/>
    <n v="8.99"/>
    <n v="5.3940000000000001"/>
    <n v="7"/>
    <n v="37.758000000000003"/>
  </r>
  <r>
    <x v="0"/>
    <x v="1"/>
    <x v="1"/>
    <s v="Two-Wheeled Transit Company"/>
    <x v="0"/>
    <x v="0"/>
    <x v="19"/>
    <s v="Black"/>
    <x v="871"/>
    <d v="2004-05-01T00:00:00"/>
    <n v="2294.9899999999998"/>
    <n v="1376.9939999999999"/>
    <n v="3"/>
    <n v="4130.982"/>
  </r>
  <r>
    <x v="0"/>
    <x v="1"/>
    <x v="1"/>
    <s v="Two-Wheeled Transit Company"/>
    <x v="1"/>
    <x v="14"/>
    <x v="56"/>
    <s v="Black"/>
    <x v="871"/>
    <d v="2004-05-01T00:00:00"/>
    <n v="69.989999999999995"/>
    <n v="41.994"/>
    <n v="2"/>
    <n v="83.988"/>
  </r>
  <r>
    <x v="0"/>
    <x v="1"/>
    <x v="1"/>
    <s v="Two-Wheeled Transit Company"/>
    <x v="1"/>
    <x v="14"/>
    <x v="56"/>
    <s v="Black"/>
    <x v="855"/>
    <d v="2004-05-01T00:00:00"/>
    <n v="69.989999999999995"/>
    <n v="41.994"/>
    <n v="1"/>
    <n v="41.994"/>
  </r>
  <r>
    <x v="2"/>
    <x v="5"/>
    <x v="9"/>
    <s v="Quality Bike Sales"/>
    <x v="2"/>
    <x v="27"/>
    <x v="80"/>
    <s v="Blue"/>
    <x v="853"/>
    <d v="2004-05-01T00:00:00"/>
    <n v="333.42"/>
    <n v="200.05199999999999"/>
    <n v="1"/>
    <n v="200.05199999999999"/>
  </r>
  <r>
    <x v="1"/>
    <x v="3"/>
    <x v="7"/>
    <s v="Mail Market"/>
    <x v="2"/>
    <x v="18"/>
    <x v="79"/>
    <s v="Silver/Black"/>
    <x v="864"/>
    <d v="2004-05-01T00:00:00"/>
    <n v="80.989999999999995"/>
    <n v="48.594000000000001"/>
    <n v="1"/>
    <n v="48.594000000000001"/>
  </r>
  <r>
    <x v="1"/>
    <x v="3"/>
    <x v="7"/>
    <s v="Mail Market"/>
    <x v="2"/>
    <x v="27"/>
    <x v="80"/>
    <s v="Blue"/>
    <x v="866"/>
    <d v="2004-05-01T00:00:00"/>
    <n v="333.42"/>
    <n v="200.05199999999999"/>
    <n v="1"/>
    <n v="200.05199999999999"/>
  </r>
  <r>
    <x v="1"/>
    <x v="3"/>
    <x v="7"/>
    <s v="Mail Market"/>
    <x v="2"/>
    <x v="9"/>
    <x v="75"/>
    <m/>
    <x v="862"/>
    <d v="2004-05-01T00:00:00"/>
    <n v="91.57"/>
    <n v="54.942"/>
    <n v="2"/>
    <n v="109.884"/>
  </r>
  <r>
    <x v="1"/>
    <x v="3"/>
    <x v="7"/>
    <s v="Mail Market"/>
    <x v="1"/>
    <x v="10"/>
    <x v="29"/>
    <s v="Black"/>
    <x v="872"/>
    <d v="2004-05-01T00:00:00"/>
    <n v="24.49"/>
    <n v="14.694000000000001"/>
    <n v="2"/>
    <n v="29.388000000000002"/>
  </r>
  <r>
    <x v="0"/>
    <x v="0"/>
    <x v="3"/>
    <s v="Mechanical Sports Center"/>
    <x v="3"/>
    <x v="19"/>
    <x v="52"/>
    <m/>
    <x v="854"/>
    <d v="2004-05-01T00:00:00"/>
    <n v="120"/>
    <n v="72"/>
    <n v="4"/>
    <n v="288"/>
  </r>
  <r>
    <x v="0"/>
    <x v="0"/>
    <x v="3"/>
    <s v="Mechanical Sports Center"/>
    <x v="1"/>
    <x v="5"/>
    <x v="6"/>
    <s v="Multi"/>
    <x v="855"/>
    <d v="2004-05-01T00:00:00"/>
    <n v="8.99"/>
    <n v="5.3940000000000001"/>
    <n v="2"/>
    <n v="10.788"/>
  </r>
  <r>
    <x v="0"/>
    <x v="0"/>
    <x v="3"/>
    <s v="Mechanical Sports Center"/>
    <x v="1"/>
    <x v="1"/>
    <x v="48"/>
    <s v="White"/>
    <x v="860"/>
    <d v="2004-05-01T00:00:00"/>
    <n v="8.99"/>
    <n v="5.3940000000000001"/>
    <n v="3"/>
    <n v="16.182000000000002"/>
  </r>
  <r>
    <x v="0"/>
    <x v="0"/>
    <x v="3"/>
    <s v="Mechanical Sports Center"/>
    <x v="1"/>
    <x v="1"/>
    <x v="48"/>
    <s v="White"/>
    <x v="858"/>
    <d v="2004-05-01T00:00:00"/>
    <n v="8.99"/>
    <n v="5.3940000000000001"/>
    <n v="3"/>
    <n v="16.182000000000002"/>
  </r>
  <r>
    <x v="0"/>
    <x v="0"/>
    <x v="5"/>
    <s v="Novelty Bikes"/>
    <x v="2"/>
    <x v="27"/>
    <x v="66"/>
    <s v="Yellow"/>
    <x v="859"/>
    <d v="2004-05-01T00:00:00"/>
    <n v="1003.91"/>
    <n v="602.346"/>
    <n v="3"/>
    <n v="1807.038"/>
  </r>
  <r>
    <x v="0"/>
    <x v="0"/>
    <x v="5"/>
    <s v="Novelty Bikes"/>
    <x v="2"/>
    <x v="9"/>
    <x v="75"/>
    <m/>
    <x v="875"/>
    <d v="2004-05-01T00:00:00"/>
    <n v="91.57"/>
    <n v="54.942"/>
    <n v="1"/>
    <n v="54.942"/>
  </r>
  <r>
    <x v="0"/>
    <x v="0"/>
    <x v="5"/>
    <s v="Novelty Bikes"/>
    <x v="2"/>
    <x v="27"/>
    <x v="66"/>
    <s v="Yellow"/>
    <x v="854"/>
    <d v="2004-05-01T00:00:00"/>
    <n v="1003.91"/>
    <n v="602.346"/>
    <n v="3"/>
    <n v="1807.038"/>
  </r>
  <r>
    <x v="0"/>
    <x v="0"/>
    <x v="5"/>
    <s v="Novelty Bikes"/>
    <x v="2"/>
    <x v="27"/>
    <x v="66"/>
    <s v="Blue"/>
    <x v="881"/>
    <d v="2004-05-01T00:00:00"/>
    <n v="1003.91"/>
    <n v="602.346"/>
    <n v="4"/>
    <n v="2409.384"/>
  </r>
  <r>
    <x v="0"/>
    <x v="0"/>
    <x v="2"/>
    <s v="Fitness Supplies"/>
    <x v="2"/>
    <x v="29"/>
    <x v="74"/>
    <s v="Silver"/>
    <x v="870"/>
    <d v="2004-05-01T00:00:00"/>
    <n v="106.5"/>
    <n v="63.9"/>
    <n v="2"/>
    <n v="127.8"/>
  </r>
  <r>
    <x v="0"/>
    <x v="0"/>
    <x v="2"/>
    <s v="Fitness Supplies"/>
    <x v="1"/>
    <x v="4"/>
    <x v="58"/>
    <s v="Yellow"/>
    <x v="875"/>
    <d v="2004-05-01T00:00:00"/>
    <n v="53.99"/>
    <n v="32.393999999999998"/>
    <n v="7"/>
    <n v="226.75799999999998"/>
  </r>
  <r>
    <x v="0"/>
    <x v="0"/>
    <x v="2"/>
    <s v="Fitness Supplies"/>
    <x v="0"/>
    <x v="25"/>
    <x v="61"/>
    <s v="Yellow"/>
    <x v="867"/>
    <d v="2004-05-01T00:00:00"/>
    <n v="742.35"/>
    <n v="445.41"/>
    <n v="1"/>
    <n v="445.41"/>
  </r>
  <r>
    <x v="0"/>
    <x v="0"/>
    <x v="2"/>
    <s v="Fitness Supplies"/>
    <x v="0"/>
    <x v="25"/>
    <x v="64"/>
    <s v="Blue"/>
    <x v="867"/>
    <d v="2004-05-01T00:00:00"/>
    <n v="1214.8499999999999"/>
    <n v="728.91"/>
    <n v="2"/>
    <n v="1457.82"/>
  </r>
  <r>
    <x v="0"/>
    <x v="0"/>
    <x v="2"/>
    <s v="Fitness Supplies"/>
    <x v="1"/>
    <x v="4"/>
    <x v="5"/>
    <s v="Multi"/>
    <x v="855"/>
    <d v="2004-05-01T00:00:00"/>
    <n v="49.99"/>
    <n v="29.994"/>
    <n v="1"/>
    <n v="29.994"/>
  </r>
  <r>
    <x v="0"/>
    <x v="0"/>
    <x v="2"/>
    <s v="Fitness Supplies"/>
    <x v="3"/>
    <x v="22"/>
    <x v="57"/>
    <m/>
    <x v="872"/>
    <d v="2004-05-01T00:00:00"/>
    <n v="4.99"/>
    <n v="2.9940000000000002"/>
    <n v="8"/>
    <n v="23.952000000000002"/>
  </r>
  <r>
    <x v="0"/>
    <x v="0"/>
    <x v="2"/>
    <s v="Fitness Supplies"/>
    <x v="0"/>
    <x v="25"/>
    <x v="64"/>
    <s v="Blue"/>
    <x v="862"/>
    <d v="2004-05-01T00:00:00"/>
    <n v="1214.8499999999999"/>
    <n v="728.91"/>
    <n v="1"/>
    <n v="728.91"/>
  </r>
  <r>
    <x v="0"/>
    <x v="0"/>
    <x v="2"/>
    <s v="Fitness Supplies"/>
    <x v="1"/>
    <x v="10"/>
    <x v="29"/>
    <s v="Black"/>
    <x v="864"/>
    <d v="2004-05-01T00:00:00"/>
    <n v="24.49"/>
    <n v="14.694000000000001"/>
    <n v="5"/>
    <n v="73.47"/>
  </r>
  <r>
    <x v="0"/>
    <x v="0"/>
    <x v="2"/>
    <s v="Fitness Supplies"/>
    <x v="0"/>
    <x v="25"/>
    <x v="61"/>
    <s v="Yellow"/>
    <x v="881"/>
    <d v="2004-05-01T00:00:00"/>
    <n v="742.35"/>
    <n v="445.41"/>
    <n v="4"/>
    <n v="1781.64"/>
  </r>
  <r>
    <x v="0"/>
    <x v="0"/>
    <x v="2"/>
    <s v="Fitness Supplies"/>
    <x v="2"/>
    <x v="28"/>
    <x v="72"/>
    <s v="Black"/>
    <x v="863"/>
    <d v="2004-05-01T00:00:00"/>
    <n v="175.49"/>
    <n v="105.294"/>
    <n v="2"/>
    <n v="210.58799999999999"/>
  </r>
  <r>
    <x v="0"/>
    <x v="0"/>
    <x v="2"/>
    <s v="Fitness Supplies"/>
    <x v="1"/>
    <x v="23"/>
    <x v="59"/>
    <s v="Blue"/>
    <x v="874"/>
    <d v="2004-05-01T00:00:00"/>
    <n v="63.5"/>
    <n v="38.1"/>
    <n v="7"/>
    <n v="266.7"/>
  </r>
  <r>
    <x v="0"/>
    <x v="0"/>
    <x v="2"/>
    <s v="Fitness Supplies"/>
    <x v="1"/>
    <x v="23"/>
    <x v="59"/>
    <s v="Blue"/>
    <x v="862"/>
    <d v="2004-05-01T00:00:00"/>
    <n v="63.5"/>
    <n v="38.1"/>
    <n v="3"/>
    <n v="114.30000000000001"/>
  </r>
  <r>
    <x v="0"/>
    <x v="0"/>
    <x v="2"/>
    <s v="Fitness Supplies"/>
    <x v="2"/>
    <x v="27"/>
    <x v="66"/>
    <s v="Yellow"/>
    <x v="868"/>
    <d v="2004-05-01T00:00:00"/>
    <n v="1003.91"/>
    <n v="602.346"/>
    <n v="1"/>
    <n v="602.346"/>
  </r>
  <r>
    <x v="0"/>
    <x v="0"/>
    <x v="2"/>
    <s v="Fitness Supplies"/>
    <x v="3"/>
    <x v="24"/>
    <x v="60"/>
    <m/>
    <x v="875"/>
    <d v="2004-05-01T00:00:00"/>
    <n v="7.95"/>
    <n v="4.7699999999999996"/>
    <n v="4"/>
    <n v="19.079999999999998"/>
  </r>
  <r>
    <x v="0"/>
    <x v="0"/>
    <x v="2"/>
    <s v="Fitness Supplies"/>
    <x v="0"/>
    <x v="25"/>
    <x v="62"/>
    <s v="Yellow"/>
    <x v="875"/>
    <d v="2004-05-01T00:00:00"/>
    <n v="2384.0700000000002"/>
    <n v="1430.442"/>
    <n v="1"/>
    <n v="1430.442"/>
  </r>
  <r>
    <x v="0"/>
    <x v="0"/>
    <x v="2"/>
    <s v="Fitness Supplies"/>
    <x v="2"/>
    <x v="31"/>
    <x v="78"/>
    <m/>
    <x v="859"/>
    <d v="2004-05-01T00:00:00"/>
    <n v="53.99"/>
    <n v="32.393999999999998"/>
    <n v="4"/>
    <n v="129.57599999999999"/>
  </r>
  <r>
    <x v="0"/>
    <x v="0"/>
    <x v="2"/>
    <s v="Fitness Supplies"/>
    <x v="0"/>
    <x v="25"/>
    <x v="62"/>
    <s v="Blue"/>
    <x v="868"/>
    <d v="2004-05-01T00:00:00"/>
    <n v="2384.0700000000002"/>
    <n v="1430.442"/>
    <n v="1"/>
    <n v="1430.442"/>
  </r>
  <r>
    <x v="0"/>
    <x v="0"/>
    <x v="2"/>
    <s v="Fitness Supplies"/>
    <x v="1"/>
    <x v="5"/>
    <x v="6"/>
    <s v="Multi"/>
    <x v="857"/>
    <d v="2004-05-01T00:00:00"/>
    <n v="8.99"/>
    <n v="5.2141999999999999"/>
    <n v="11"/>
    <n v="57.356200000000001"/>
  </r>
  <r>
    <x v="0"/>
    <x v="0"/>
    <x v="2"/>
    <s v="Fitness Supplies"/>
    <x v="0"/>
    <x v="25"/>
    <x v="62"/>
    <s v="Yellow"/>
    <x v="859"/>
    <d v="2004-05-01T00:00:00"/>
    <n v="2384.0700000000002"/>
    <n v="1430.442"/>
    <n v="1"/>
    <n v="1430.442"/>
  </r>
  <r>
    <x v="0"/>
    <x v="0"/>
    <x v="2"/>
    <s v="Fitness Supplies"/>
    <x v="2"/>
    <x v="20"/>
    <x v="69"/>
    <m/>
    <x v="854"/>
    <d v="2004-05-01T00:00:00"/>
    <n v="52.64"/>
    <n v="31.584"/>
    <n v="1"/>
    <n v="31.584"/>
  </r>
  <r>
    <x v="0"/>
    <x v="0"/>
    <x v="2"/>
    <s v="Fitness Supplies"/>
    <x v="2"/>
    <x v="27"/>
    <x v="66"/>
    <s v="Yellow"/>
    <x v="863"/>
    <d v="2004-05-01T00:00:00"/>
    <n v="1003.91"/>
    <n v="602.346"/>
    <n v="4"/>
    <n v="2409.384"/>
  </r>
  <r>
    <x v="0"/>
    <x v="0"/>
    <x v="2"/>
    <s v="Fitness Supplies"/>
    <x v="3"/>
    <x v="21"/>
    <x v="55"/>
    <s v="Silver"/>
    <x v="852"/>
    <d v="2004-05-01T00:00:00"/>
    <n v="54.99"/>
    <n v="32.994"/>
    <n v="3"/>
    <n v="98.981999999999999"/>
  </r>
  <r>
    <x v="0"/>
    <x v="0"/>
    <x v="2"/>
    <s v="Fitness Supplies"/>
    <x v="2"/>
    <x v="28"/>
    <x v="67"/>
    <s v="Black"/>
    <x v="868"/>
    <d v="2004-05-01T00:00:00"/>
    <n v="404.99"/>
    <n v="242.994"/>
    <n v="1"/>
    <n v="242.994"/>
  </r>
  <r>
    <x v="0"/>
    <x v="0"/>
    <x v="2"/>
    <s v="Fitness Supplies"/>
    <x v="0"/>
    <x v="25"/>
    <x v="64"/>
    <s v="Blue"/>
    <x v="870"/>
    <d v="2004-05-01T00:00:00"/>
    <n v="1214.8499999999999"/>
    <n v="728.91"/>
    <n v="2"/>
    <n v="1457.82"/>
  </r>
  <r>
    <x v="0"/>
    <x v="0"/>
    <x v="2"/>
    <s v="Fitness Supplies"/>
    <x v="2"/>
    <x v="26"/>
    <x v="65"/>
    <s v="Silver"/>
    <x v="857"/>
    <d v="2004-05-01T00:00:00"/>
    <n v="91.49"/>
    <n v="54.893999999999998"/>
    <n v="1"/>
    <n v="54.893999999999998"/>
  </r>
  <r>
    <x v="0"/>
    <x v="0"/>
    <x v="2"/>
    <s v="Fitness Supplies"/>
    <x v="1"/>
    <x v="4"/>
    <x v="58"/>
    <s v="Yellow"/>
    <x v="868"/>
    <d v="2004-05-01T00:00:00"/>
    <n v="53.99"/>
    <n v="32.393999999999998"/>
    <n v="3"/>
    <n v="97.181999999999988"/>
  </r>
  <r>
    <x v="0"/>
    <x v="0"/>
    <x v="2"/>
    <s v="Fitness Supplies"/>
    <x v="3"/>
    <x v="7"/>
    <x v="10"/>
    <s v="Blue"/>
    <x v="867"/>
    <d v="2004-05-01T00:00:00"/>
    <n v="34.99"/>
    <n v="20.994"/>
    <n v="6"/>
    <n v="125.964"/>
  </r>
  <r>
    <x v="0"/>
    <x v="0"/>
    <x v="2"/>
    <s v="Fitness Supplies"/>
    <x v="3"/>
    <x v="19"/>
    <x v="52"/>
    <m/>
    <x v="869"/>
    <d v="2004-05-01T00:00:00"/>
    <n v="120"/>
    <n v="72"/>
    <n v="6"/>
    <n v="432"/>
  </r>
  <r>
    <x v="0"/>
    <x v="0"/>
    <x v="2"/>
    <s v="Fitness Supplies"/>
    <x v="0"/>
    <x v="25"/>
    <x v="61"/>
    <s v="Blue"/>
    <x v="869"/>
    <d v="2004-05-01T00:00:00"/>
    <n v="742.35"/>
    <n v="445.41"/>
    <n v="3"/>
    <n v="1336.23"/>
  </r>
  <r>
    <x v="0"/>
    <x v="0"/>
    <x v="2"/>
    <s v="Fitness Supplies"/>
    <x v="0"/>
    <x v="25"/>
    <x v="61"/>
    <s v="Blue"/>
    <x v="867"/>
    <d v="2004-05-01T00:00:00"/>
    <n v="742.35"/>
    <n v="445.41"/>
    <n v="1"/>
    <n v="445.41"/>
  </r>
  <r>
    <x v="0"/>
    <x v="0"/>
    <x v="2"/>
    <s v="Fitness Supplies"/>
    <x v="2"/>
    <x v="27"/>
    <x v="66"/>
    <s v="Blue"/>
    <x v="880"/>
    <d v="2004-05-01T00:00:00"/>
    <n v="1003.91"/>
    <n v="602.346"/>
    <n v="2"/>
    <n v="1204.692"/>
  </r>
  <r>
    <x v="0"/>
    <x v="0"/>
    <x v="2"/>
    <s v="Fitness Supplies"/>
    <x v="0"/>
    <x v="25"/>
    <x v="61"/>
    <s v="Yellow"/>
    <x v="855"/>
    <d v="2004-05-01T00:00:00"/>
    <n v="742.35"/>
    <n v="445.41"/>
    <n v="2"/>
    <n v="890.82"/>
  </r>
  <r>
    <x v="0"/>
    <x v="0"/>
    <x v="2"/>
    <s v="Fitness Supplies"/>
    <x v="3"/>
    <x v="7"/>
    <x v="10"/>
    <s v="Red"/>
    <x v="865"/>
    <d v="2004-05-01T00:00:00"/>
    <n v="34.99"/>
    <n v="20.994"/>
    <n v="4"/>
    <n v="83.975999999999999"/>
  </r>
  <r>
    <x v="0"/>
    <x v="0"/>
    <x v="2"/>
    <s v="Fitness Supplies"/>
    <x v="0"/>
    <x v="25"/>
    <x v="62"/>
    <s v="Blue"/>
    <x v="865"/>
    <d v="2004-05-01T00:00:00"/>
    <n v="2384.0700000000002"/>
    <n v="1430.442"/>
    <n v="1"/>
    <n v="1430.442"/>
  </r>
  <r>
    <x v="0"/>
    <x v="0"/>
    <x v="2"/>
    <s v="Fitness Supplies"/>
    <x v="0"/>
    <x v="25"/>
    <x v="62"/>
    <s v="Blue"/>
    <x v="853"/>
    <d v="2004-05-01T00:00:00"/>
    <n v="2384.0700000000002"/>
    <n v="1430.442"/>
    <n v="3"/>
    <n v="4291.326"/>
  </r>
  <r>
    <x v="0"/>
    <x v="0"/>
    <x v="2"/>
    <s v="Fitness Supplies"/>
    <x v="0"/>
    <x v="25"/>
    <x v="62"/>
    <s v="Blue"/>
    <x v="866"/>
    <d v="2004-05-01T00:00:00"/>
    <n v="2384.0700000000002"/>
    <n v="1430.442"/>
    <n v="1"/>
    <n v="1430.442"/>
  </r>
  <r>
    <x v="0"/>
    <x v="0"/>
    <x v="2"/>
    <s v="Fitness Supplies"/>
    <x v="0"/>
    <x v="25"/>
    <x v="62"/>
    <s v="Yellow"/>
    <x v="878"/>
    <d v="2004-05-01T00:00:00"/>
    <n v="2384.0700000000002"/>
    <n v="1430.442"/>
    <n v="2"/>
    <n v="2860.884"/>
  </r>
  <r>
    <x v="0"/>
    <x v="0"/>
    <x v="2"/>
    <s v="Fitness Supplies"/>
    <x v="2"/>
    <x v="30"/>
    <x v="71"/>
    <s v="Silver"/>
    <x v="877"/>
    <d v="2004-05-01T00:00:00"/>
    <n v="20.239999999999998"/>
    <n v="12.144"/>
    <n v="2"/>
    <n v="24.288"/>
  </r>
  <r>
    <x v="0"/>
    <x v="0"/>
    <x v="2"/>
    <s v="Fitness Supplies"/>
    <x v="2"/>
    <x v="26"/>
    <x v="63"/>
    <s v="Silver"/>
    <x v="856"/>
    <d v="2004-05-01T00:00:00"/>
    <n v="121.46"/>
    <n v="72.876000000000005"/>
    <n v="1"/>
    <n v="72.876000000000005"/>
  </r>
  <r>
    <x v="0"/>
    <x v="0"/>
    <x v="2"/>
    <s v="Fitness Supplies"/>
    <x v="0"/>
    <x v="25"/>
    <x v="61"/>
    <s v="Yellow"/>
    <x v="867"/>
    <d v="2004-05-01T00:00:00"/>
    <n v="742.35"/>
    <n v="445.41"/>
    <n v="1"/>
    <n v="445.41"/>
  </r>
  <r>
    <x v="0"/>
    <x v="0"/>
    <x v="2"/>
    <s v="Fitness Supplies"/>
    <x v="1"/>
    <x v="4"/>
    <x v="5"/>
    <s v="Multi"/>
    <x v="869"/>
    <d v="2004-05-01T00:00:00"/>
    <n v="49.99"/>
    <n v="29.994"/>
    <n v="5"/>
    <n v="149.97"/>
  </r>
  <r>
    <x v="0"/>
    <x v="0"/>
    <x v="2"/>
    <s v="Fitness Supplies"/>
    <x v="0"/>
    <x v="25"/>
    <x v="62"/>
    <s v="Yellow"/>
    <x v="854"/>
    <d v="2004-05-01T00:00:00"/>
    <n v="2384.0700000000002"/>
    <n v="1430.442"/>
    <n v="2"/>
    <n v="2860.884"/>
  </r>
  <r>
    <x v="0"/>
    <x v="0"/>
    <x v="2"/>
    <s v="Fitness Supplies"/>
    <x v="3"/>
    <x v="7"/>
    <x v="10"/>
    <s v="Black"/>
    <x v="861"/>
    <d v="2004-05-01T00:00:00"/>
    <n v="34.99"/>
    <n v="20.994"/>
    <n v="2"/>
    <n v="41.988"/>
  </r>
  <r>
    <x v="0"/>
    <x v="0"/>
    <x v="2"/>
    <s v="Fitness Supplies"/>
    <x v="1"/>
    <x v="4"/>
    <x v="58"/>
    <s v="Yellow"/>
    <x v="858"/>
    <d v="2004-05-01T00:00:00"/>
    <n v="53.99"/>
    <n v="32.393999999999998"/>
    <n v="2"/>
    <n v="64.787999999999997"/>
  </r>
  <r>
    <x v="0"/>
    <x v="0"/>
    <x v="5"/>
    <s v="Immense Manufacturing Company"/>
    <x v="0"/>
    <x v="25"/>
    <x v="61"/>
    <s v="Yellow"/>
    <x v="877"/>
    <d v="2004-05-01T00:00:00"/>
    <n v="742.35"/>
    <n v="445.41"/>
    <n v="5"/>
    <n v="2227.0500000000002"/>
  </r>
  <r>
    <x v="0"/>
    <x v="0"/>
    <x v="5"/>
    <s v="Immense Manufacturing Company"/>
    <x v="0"/>
    <x v="25"/>
    <x v="62"/>
    <s v="Blue"/>
    <x v="857"/>
    <d v="2004-05-01T00:00:00"/>
    <n v="2384.0700000000002"/>
    <n v="1430.442"/>
    <n v="2"/>
    <n v="2860.884"/>
  </r>
  <r>
    <x v="0"/>
    <x v="0"/>
    <x v="5"/>
    <s v="Immense Manufacturing Company"/>
    <x v="2"/>
    <x v="27"/>
    <x v="66"/>
    <s v="Blue"/>
    <x v="875"/>
    <d v="2004-05-01T00:00:00"/>
    <n v="1003.91"/>
    <n v="602.346"/>
    <n v="2"/>
    <n v="1204.692"/>
  </r>
  <r>
    <x v="0"/>
    <x v="0"/>
    <x v="5"/>
    <s v="Immense Manufacturing Company"/>
    <x v="0"/>
    <x v="25"/>
    <x v="61"/>
    <s v="Blue"/>
    <x v="854"/>
    <d v="2004-05-01T00:00:00"/>
    <n v="742.35"/>
    <n v="445.41"/>
    <n v="2"/>
    <n v="890.82"/>
  </r>
  <r>
    <x v="0"/>
    <x v="0"/>
    <x v="5"/>
    <s v="Immense Manufacturing Company"/>
    <x v="2"/>
    <x v="20"/>
    <x v="69"/>
    <m/>
    <x v="868"/>
    <d v="2004-05-01T00:00:00"/>
    <n v="52.64"/>
    <n v="31.584"/>
    <n v="1"/>
    <n v="31.584"/>
  </r>
  <r>
    <x v="0"/>
    <x v="0"/>
    <x v="5"/>
    <s v="Immense Manufacturing Company"/>
    <x v="2"/>
    <x v="27"/>
    <x v="66"/>
    <s v="Yellow"/>
    <x v="857"/>
    <d v="2004-05-01T00:00:00"/>
    <n v="1003.91"/>
    <n v="602.346"/>
    <n v="3"/>
    <n v="1807.038"/>
  </r>
  <r>
    <x v="0"/>
    <x v="0"/>
    <x v="5"/>
    <s v="Immense Manufacturing Company"/>
    <x v="0"/>
    <x v="25"/>
    <x v="61"/>
    <s v="Blue"/>
    <x v="858"/>
    <d v="2004-05-01T00:00:00"/>
    <n v="742.35"/>
    <n v="445.41"/>
    <n v="1"/>
    <n v="445.41"/>
  </r>
  <r>
    <x v="0"/>
    <x v="0"/>
    <x v="5"/>
    <s v="Immense Manufacturing Company"/>
    <x v="0"/>
    <x v="25"/>
    <x v="64"/>
    <s v="Blue"/>
    <x v="859"/>
    <d v="2004-05-01T00:00:00"/>
    <n v="1214.8499999999999"/>
    <n v="728.91"/>
    <n v="2"/>
    <n v="1457.82"/>
  </r>
  <r>
    <x v="0"/>
    <x v="0"/>
    <x v="5"/>
    <s v="Immense Manufacturing Company"/>
    <x v="0"/>
    <x v="25"/>
    <x v="62"/>
    <s v="Blue"/>
    <x v="852"/>
    <d v="2004-05-01T00:00:00"/>
    <n v="2384.0700000000002"/>
    <n v="1430.442"/>
    <n v="2"/>
    <n v="2860.884"/>
  </r>
  <r>
    <x v="0"/>
    <x v="0"/>
    <x v="5"/>
    <s v="Immense Manufacturing Company"/>
    <x v="2"/>
    <x v="27"/>
    <x v="80"/>
    <s v="Yellow"/>
    <x v="880"/>
    <d v="2004-05-01T00:00:00"/>
    <n v="333.42"/>
    <n v="200.05199999999999"/>
    <n v="3"/>
    <n v="600.15599999999995"/>
  </r>
  <r>
    <x v="0"/>
    <x v="0"/>
    <x v="5"/>
    <s v="Immense Manufacturing Company"/>
    <x v="0"/>
    <x v="25"/>
    <x v="64"/>
    <s v="Blue"/>
    <x v="876"/>
    <d v="2004-05-01T00:00:00"/>
    <n v="1214.8499999999999"/>
    <n v="728.91"/>
    <n v="9"/>
    <n v="6560.19"/>
  </r>
  <r>
    <x v="0"/>
    <x v="0"/>
    <x v="5"/>
    <s v="Immense Manufacturing Company"/>
    <x v="2"/>
    <x v="27"/>
    <x v="80"/>
    <s v="Yellow"/>
    <x v="860"/>
    <d v="2004-05-01T00:00:00"/>
    <n v="333.42"/>
    <n v="200.05199999999999"/>
    <n v="2"/>
    <n v="400.10399999999998"/>
  </r>
  <r>
    <x v="0"/>
    <x v="0"/>
    <x v="5"/>
    <s v="Immense Manufacturing Company"/>
    <x v="0"/>
    <x v="25"/>
    <x v="64"/>
    <s v="Blue"/>
    <x v="855"/>
    <d v="2004-05-01T00:00:00"/>
    <n v="1214.8499999999999"/>
    <n v="728.91"/>
    <n v="1"/>
    <n v="728.91"/>
  </r>
  <r>
    <x v="0"/>
    <x v="0"/>
    <x v="5"/>
    <s v="Immense Manufacturing Company"/>
    <x v="0"/>
    <x v="25"/>
    <x v="62"/>
    <s v="Blue"/>
    <x v="881"/>
    <d v="2004-05-01T00:00:00"/>
    <n v="2384.0700000000002"/>
    <n v="1430.442"/>
    <n v="6"/>
    <n v="8582.652"/>
  </r>
  <r>
    <x v="0"/>
    <x v="0"/>
    <x v="5"/>
    <s v="Immense Manufacturing Company"/>
    <x v="0"/>
    <x v="25"/>
    <x v="61"/>
    <s v="Yellow"/>
    <x v="864"/>
    <d v="2004-05-01T00:00:00"/>
    <n v="742.35"/>
    <n v="445.41"/>
    <n v="1"/>
    <n v="445.41"/>
  </r>
  <r>
    <x v="0"/>
    <x v="0"/>
    <x v="5"/>
    <s v="Immense Manufacturing Company"/>
    <x v="2"/>
    <x v="27"/>
    <x v="66"/>
    <s v="Blue"/>
    <x v="857"/>
    <d v="2004-05-01T00:00:00"/>
    <n v="1003.91"/>
    <n v="602.346"/>
    <n v="3"/>
    <n v="1807.038"/>
  </r>
  <r>
    <x v="1"/>
    <x v="3"/>
    <x v="7"/>
    <s v="Commerce Bicycle Specialists"/>
    <x v="0"/>
    <x v="0"/>
    <x v="19"/>
    <s v="Black"/>
    <x v="880"/>
    <d v="2004-05-01T00:00:00"/>
    <n v="2294.9899999999998"/>
    <n v="1376.9939999999999"/>
    <n v="3"/>
    <n v="4130.982"/>
  </r>
  <r>
    <x v="1"/>
    <x v="3"/>
    <x v="7"/>
    <s v="Commerce Bicycle Specialists"/>
    <x v="2"/>
    <x v="2"/>
    <x v="38"/>
    <s v="Silver"/>
    <x v="876"/>
    <d v="2004-05-01T00:00:00"/>
    <n v="364.09"/>
    <n v="218.45400000000001"/>
    <n v="2"/>
    <n v="436.90800000000002"/>
  </r>
  <r>
    <x v="1"/>
    <x v="3"/>
    <x v="7"/>
    <s v="Commerce Bicycle Specialists"/>
    <x v="1"/>
    <x v="14"/>
    <x v="56"/>
    <s v="Black"/>
    <x v="879"/>
    <d v="2004-05-01T00:00:00"/>
    <n v="69.989999999999995"/>
    <n v="40.594200000000001"/>
    <n v="14"/>
    <n v="568.31880000000001"/>
  </r>
  <r>
    <x v="1"/>
    <x v="3"/>
    <x v="7"/>
    <s v="Commerce Bicycle Specialists"/>
    <x v="2"/>
    <x v="2"/>
    <x v="2"/>
    <s v="Black"/>
    <x v="868"/>
    <d v="2004-05-01T00:00:00"/>
    <n v="1349.6"/>
    <n v="809.76"/>
    <n v="1"/>
    <n v="809.76"/>
  </r>
  <r>
    <x v="1"/>
    <x v="3"/>
    <x v="7"/>
    <s v="Commerce Bicycle Specialists"/>
    <x v="0"/>
    <x v="0"/>
    <x v="82"/>
    <s v="Black"/>
    <x v="868"/>
    <d v="2004-05-01T00:00:00"/>
    <n v="539.99"/>
    <n v="323.99400000000003"/>
    <n v="2"/>
    <n v="647.98800000000006"/>
  </r>
  <r>
    <x v="1"/>
    <x v="3"/>
    <x v="7"/>
    <s v="Commerce Bicycle Specialists"/>
    <x v="2"/>
    <x v="9"/>
    <x v="37"/>
    <m/>
    <x v="868"/>
    <d v="2004-05-01T00:00:00"/>
    <n v="44.54"/>
    <n v="26.724"/>
    <n v="1"/>
    <n v="26.724"/>
  </r>
  <r>
    <x v="1"/>
    <x v="3"/>
    <x v="7"/>
    <s v="Commerce Bicycle Specialists"/>
    <x v="1"/>
    <x v="23"/>
    <x v="59"/>
    <s v="Blue"/>
    <x v="852"/>
    <d v="2004-05-01T00:00:00"/>
    <n v="63.5"/>
    <n v="38.1"/>
    <n v="7"/>
    <n v="266.7"/>
  </r>
  <r>
    <x v="1"/>
    <x v="3"/>
    <x v="7"/>
    <s v="Commerce Bicycle Specialists"/>
    <x v="1"/>
    <x v="5"/>
    <x v="6"/>
    <s v="Multi"/>
    <x v="857"/>
    <d v="2004-05-01T00:00:00"/>
    <n v="8.99"/>
    <n v="5.3940000000000001"/>
    <n v="1"/>
    <n v="5.3940000000000001"/>
  </r>
  <r>
    <x v="1"/>
    <x v="3"/>
    <x v="7"/>
    <s v="Commerce Bicycle Specialists"/>
    <x v="2"/>
    <x v="18"/>
    <x v="87"/>
    <s v="Silver/Black"/>
    <x v="873"/>
    <d v="2004-05-01T00:00:00"/>
    <n v="40.49"/>
    <n v="24.294"/>
    <n v="2"/>
    <n v="48.588000000000001"/>
  </r>
  <r>
    <x v="1"/>
    <x v="3"/>
    <x v="7"/>
    <s v="Commerce Bicycle Specialists"/>
    <x v="0"/>
    <x v="0"/>
    <x v="82"/>
    <s v="Silver"/>
    <x v="878"/>
    <d v="2004-05-01T00:00:00"/>
    <n v="564.99"/>
    <n v="112.998"/>
    <n v="1"/>
    <n v="112.998"/>
  </r>
  <r>
    <x v="1"/>
    <x v="3"/>
    <x v="7"/>
    <s v="Commerce Bicycle Specialists"/>
    <x v="0"/>
    <x v="0"/>
    <x v="19"/>
    <s v="Black"/>
    <x v="874"/>
    <d v="2004-05-01T00:00:00"/>
    <n v="2294.9899999999998"/>
    <n v="1376.9939999999999"/>
    <n v="6"/>
    <n v="8261.9639999999999"/>
  </r>
  <r>
    <x v="1"/>
    <x v="3"/>
    <x v="7"/>
    <s v="Commerce Bicycle Specialists"/>
    <x v="1"/>
    <x v="4"/>
    <x v="5"/>
    <s v="Multi"/>
    <x v="881"/>
    <d v="2004-05-01T00:00:00"/>
    <n v="49.99"/>
    <n v="29.994"/>
    <n v="3"/>
    <n v="89.981999999999999"/>
  </r>
  <r>
    <x v="1"/>
    <x v="3"/>
    <x v="7"/>
    <s v="Commerce Bicycle Specialists"/>
    <x v="3"/>
    <x v="22"/>
    <x v="57"/>
    <m/>
    <x v="863"/>
    <d v="2004-05-01T00:00:00"/>
    <n v="4.99"/>
    <n v="2.9940000000000002"/>
    <n v="4"/>
    <n v="11.976000000000001"/>
  </r>
  <r>
    <x v="1"/>
    <x v="3"/>
    <x v="7"/>
    <s v="Commerce Bicycle Specialists"/>
    <x v="3"/>
    <x v="19"/>
    <x v="52"/>
    <m/>
    <x v="853"/>
    <d v="2004-05-01T00:00:00"/>
    <n v="120"/>
    <n v="72"/>
    <n v="10"/>
    <n v="720"/>
  </r>
  <r>
    <x v="1"/>
    <x v="3"/>
    <x v="7"/>
    <s v="Commerce Bicycle Specialists"/>
    <x v="3"/>
    <x v="7"/>
    <x v="10"/>
    <s v="Black"/>
    <x v="874"/>
    <d v="2004-05-01T00:00:00"/>
    <n v="34.99"/>
    <n v="20.994"/>
    <n v="3"/>
    <n v="62.981999999999999"/>
  </r>
  <r>
    <x v="1"/>
    <x v="3"/>
    <x v="7"/>
    <s v="Commerce Bicycle Specialists"/>
    <x v="0"/>
    <x v="0"/>
    <x v="19"/>
    <s v="Silver"/>
    <x v="856"/>
    <d v="2004-05-01T00:00:00"/>
    <n v="2319.9899999999998"/>
    <n v="1391.9939999999999"/>
    <n v="4"/>
    <n v="5567.9759999999997"/>
  </r>
  <r>
    <x v="1"/>
    <x v="3"/>
    <x v="7"/>
    <s v="Commerce Bicycle Specialists"/>
    <x v="1"/>
    <x v="4"/>
    <x v="58"/>
    <s v="Yellow"/>
    <x v="877"/>
    <d v="2004-05-01T00:00:00"/>
    <n v="53.99"/>
    <n v="32.393999999999998"/>
    <n v="8"/>
    <n v="259.15199999999999"/>
  </r>
  <r>
    <x v="1"/>
    <x v="3"/>
    <x v="7"/>
    <s v="Commerce Bicycle Specialists"/>
    <x v="0"/>
    <x v="0"/>
    <x v="82"/>
    <s v="Black"/>
    <x v="853"/>
    <d v="2004-05-01T00:00:00"/>
    <n v="539.99"/>
    <n v="323.99400000000003"/>
    <n v="2"/>
    <n v="647.98800000000006"/>
  </r>
  <r>
    <x v="1"/>
    <x v="3"/>
    <x v="7"/>
    <s v="Commerce Bicycle Specialists"/>
    <x v="2"/>
    <x v="2"/>
    <x v="84"/>
    <s v="Silver"/>
    <x v="854"/>
    <d v="2004-05-01T00:00:00"/>
    <n v="264.05"/>
    <n v="158.43"/>
    <n v="1"/>
    <n v="158.43"/>
  </r>
  <r>
    <x v="1"/>
    <x v="3"/>
    <x v="7"/>
    <s v="Commerce Bicycle Specialists"/>
    <x v="0"/>
    <x v="0"/>
    <x v="82"/>
    <s v="Silver"/>
    <x v="866"/>
    <d v="2004-05-01T00:00:00"/>
    <n v="564.99"/>
    <n v="112.998"/>
    <n v="2"/>
    <n v="225.99600000000001"/>
  </r>
  <r>
    <x v="1"/>
    <x v="3"/>
    <x v="7"/>
    <s v="Commerce Bicycle Specialists"/>
    <x v="2"/>
    <x v="18"/>
    <x v="85"/>
    <s v="Silver/Black"/>
    <x v="860"/>
    <d v="2004-05-01T00:00:00"/>
    <n v="62.09"/>
    <n v="37.253999999999998"/>
    <n v="3"/>
    <n v="111.762"/>
  </r>
  <r>
    <x v="1"/>
    <x v="3"/>
    <x v="7"/>
    <s v="Commerce Bicycle Specialists"/>
    <x v="0"/>
    <x v="0"/>
    <x v="82"/>
    <s v="Black"/>
    <x v="870"/>
    <d v="2004-05-01T00:00:00"/>
    <n v="539.99"/>
    <n v="323.99400000000003"/>
    <n v="1"/>
    <n v="323.99400000000003"/>
  </r>
  <r>
    <x v="1"/>
    <x v="3"/>
    <x v="7"/>
    <s v="Commerce Bicycle Specialists"/>
    <x v="0"/>
    <x v="0"/>
    <x v="77"/>
    <s v="Silver"/>
    <x v="873"/>
    <d v="2004-05-01T00:00:00"/>
    <n v="769.49"/>
    <n v="461.69400000000002"/>
    <n v="5"/>
    <n v="2308.4700000000003"/>
  </r>
  <r>
    <x v="1"/>
    <x v="3"/>
    <x v="7"/>
    <s v="Commerce Bicycle Specialists"/>
    <x v="1"/>
    <x v="23"/>
    <x v="59"/>
    <s v="Blue"/>
    <x v="867"/>
    <d v="2004-05-01T00:00:00"/>
    <n v="63.5"/>
    <n v="38.1"/>
    <n v="7"/>
    <n v="266.7"/>
  </r>
  <r>
    <x v="1"/>
    <x v="3"/>
    <x v="7"/>
    <s v="Commerce Bicycle Specialists"/>
    <x v="1"/>
    <x v="4"/>
    <x v="58"/>
    <s v="Yellow"/>
    <x v="862"/>
    <d v="2004-05-01T00:00:00"/>
    <n v="53.99"/>
    <n v="32.393999999999998"/>
    <n v="6"/>
    <n v="194.36399999999998"/>
  </r>
  <r>
    <x v="1"/>
    <x v="3"/>
    <x v="7"/>
    <s v="Commerce Bicycle Specialists"/>
    <x v="2"/>
    <x v="2"/>
    <x v="2"/>
    <s v="Silver"/>
    <x v="876"/>
    <d v="2004-05-01T00:00:00"/>
    <n v="1364.5"/>
    <n v="818.7"/>
    <n v="1"/>
    <n v="818.7"/>
  </r>
  <r>
    <x v="1"/>
    <x v="3"/>
    <x v="7"/>
    <s v="Commerce Bicycle Specialists"/>
    <x v="2"/>
    <x v="9"/>
    <x v="39"/>
    <m/>
    <x v="860"/>
    <d v="2004-05-01T00:00:00"/>
    <n v="120.27"/>
    <n v="72.162000000000006"/>
    <n v="1"/>
    <n v="72.162000000000006"/>
  </r>
  <r>
    <x v="1"/>
    <x v="3"/>
    <x v="7"/>
    <s v="Commerce Bicycle Specialists"/>
    <x v="2"/>
    <x v="2"/>
    <x v="84"/>
    <s v="Black"/>
    <x v="867"/>
    <d v="2004-05-01T00:00:00"/>
    <n v="249.79"/>
    <n v="149.874"/>
    <n v="1"/>
    <n v="149.874"/>
  </r>
  <r>
    <x v="1"/>
    <x v="3"/>
    <x v="7"/>
    <s v="Commerce Bicycle Specialists"/>
    <x v="1"/>
    <x v="4"/>
    <x v="58"/>
    <s v="Yellow"/>
    <x v="853"/>
    <d v="2004-05-01T00:00:00"/>
    <n v="53.99"/>
    <n v="32.393999999999998"/>
    <n v="5"/>
    <n v="161.97"/>
  </r>
  <r>
    <x v="1"/>
    <x v="3"/>
    <x v="7"/>
    <s v="Commerce Bicycle Specialists"/>
    <x v="3"/>
    <x v="7"/>
    <x v="10"/>
    <s v="Red"/>
    <x v="878"/>
    <d v="2004-05-01T00:00:00"/>
    <n v="34.99"/>
    <n v="20.994"/>
    <n v="6"/>
    <n v="125.964"/>
  </r>
  <r>
    <x v="1"/>
    <x v="3"/>
    <x v="7"/>
    <s v="Commerce Bicycle Specialists"/>
    <x v="0"/>
    <x v="0"/>
    <x v="77"/>
    <s v="Silver"/>
    <x v="865"/>
    <d v="2004-05-01T00:00:00"/>
    <n v="769.49"/>
    <n v="461.69400000000002"/>
    <n v="2"/>
    <n v="923.38800000000003"/>
  </r>
  <r>
    <x v="1"/>
    <x v="3"/>
    <x v="7"/>
    <s v="Commerce Bicycle Specialists"/>
    <x v="2"/>
    <x v="20"/>
    <x v="81"/>
    <m/>
    <x v="856"/>
    <d v="2004-05-01T00:00:00"/>
    <n v="27.12"/>
    <n v="16.271999999999998"/>
    <n v="2"/>
    <n v="32.543999999999997"/>
  </r>
  <r>
    <x v="1"/>
    <x v="3"/>
    <x v="7"/>
    <s v="Commerce Bicycle Specialists"/>
    <x v="2"/>
    <x v="2"/>
    <x v="84"/>
    <s v="Silver"/>
    <x v="855"/>
    <d v="2004-05-01T00:00:00"/>
    <n v="264.05"/>
    <n v="158.43"/>
    <n v="1"/>
    <n v="158.43"/>
  </r>
  <r>
    <x v="1"/>
    <x v="3"/>
    <x v="7"/>
    <s v="Commerce Bicycle Specialists"/>
    <x v="0"/>
    <x v="0"/>
    <x v="82"/>
    <s v="Silver"/>
    <x v="866"/>
    <d v="2004-05-01T00:00:00"/>
    <n v="564.99"/>
    <n v="112.998"/>
    <n v="3"/>
    <n v="338.99400000000003"/>
  </r>
  <r>
    <x v="1"/>
    <x v="3"/>
    <x v="7"/>
    <s v="Commerce Bicycle Specialists"/>
    <x v="0"/>
    <x v="0"/>
    <x v="82"/>
    <s v="Silver"/>
    <x v="877"/>
    <d v="2004-05-01T00:00:00"/>
    <n v="564.99"/>
    <n v="112.998"/>
    <n v="1"/>
    <n v="112.998"/>
  </r>
  <r>
    <x v="1"/>
    <x v="3"/>
    <x v="7"/>
    <s v="Commerce Bicycle Specialists"/>
    <x v="3"/>
    <x v="24"/>
    <x v="60"/>
    <m/>
    <x v="873"/>
    <d v="2004-05-01T00:00:00"/>
    <n v="7.95"/>
    <n v="4.7699999999999996"/>
    <n v="6"/>
    <n v="28.619999999999997"/>
  </r>
  <r>
    <x v="1"/>
    <x v="3"/>
    <x v="7"/>
    <s v="Commerce Bicycle Specialists"/>
    <x v="3"/>
    <x v="7"/>
    <x v="10"/>
    <s v="Blue"/>
    <x v="872"/>
    <d v="2004-05-01T00:00:00"/>
    <n v="34.99"/>
    <n v="20.994"/>
    <n v="8"/>
    <n v="167.952"/>
  </r>
  <r>
    <x v="1"/>
    <x v="3"/>
    <x v="7"/>
    <s v="Commerce Bicycle Specialists"/>
    <x v="1"/>
    <x v="10"/>
    <x v="29"/>
    <s v="Black"/>
    <x v="854"/>
    <d v="2004-05-01T00:00:00"/>
    <n v="24.49"/>
    <n v="14.694000000000001"/>
    <n v="2"/>
    <n v="29.388000000000002"/>
  </r>
  <r>
    <x v="1"/>
    <x v="3"/>
    <x v="7"/>
    <s v="Commerce Bicycle Specialists"/>
    <x v="1"/>
    <x v="4"/>
    <x v="5"/>
    <s v="Multi"/>
    <x v="873"/>
    <d v="2004-05-01T00:00:00"/>
    <n v="49.99"/>
    <n v="29.994"/>
    <n v="4"/>
    <n v="119.976"/>
  </r>
  <r>
    <x v="1"/>
    <x v="3"/>
    <x v="7"/>
    <s v="Commerce Bicycle Specialists"/>
    <x v="2"/>
    <x v="18"/>
    <x v="86"/>
    <s v="Silver/Black"/>
    <x v="873"/>
    <d v="2004-05-01T00:00:00"/>
    <n v="80.989999999999995"/>
    <n v="48.594000000000001"/>
    <n v="1"/>
    <n v="48.594000000000001"/>
  </r>
  <r>
    <x v="1"/>
    <x v="3"/>
    <x v="7"/>
    <s v="Commerce Bicycle Specialists"/>
    <x v="1"/>
    <x v="14"/>
    <x v="56"/>
    <s v="Black"/>
    <x v="879"/>
    <d v="2004-05-01T00:00:00"/>
    <n v="69.989999999999995"/>
    <n v="41.994"/>
    <n v="7"/>
    <n v="293.95799999999997"/>
  </r>
  <r>
    <x v="1"/>
    <x v="3"/>
    <x v="7"/>
    <s v="Commerce Bicycle Specialists"/>
    <x v="0"/>
    <x v="0"/>
    <x v="19"/>
    <s v="Black"/>
    <x v="870"/>
    <d v="2004-05-01T00:00:00"/>
    <n v="2294.9899999999998"/>
    <n v="1376.9939999999999"/>
    <n v="2"/>
    <n v="2753.9879999999998"/>
  </r>
  <r>
    <x v="1"/>
    <x v="3"/>
    <x v="7"/>
    <s v="Commerce Bicycle Specialists"/>
    <x v="0"/>
    <x v="0"/>
    <x v="77"/>
    <s v="Silver"/>
    <x v="866"/>
    <d v="2004-05-01T00:00:00"/>
    <n v="769.49"/>
    <n v="461.69400000000002"/>
    <n v="6"/>
    <n v="2770.1640000000002"/>
  </r>
  <r>
    <x v="1"/>
    <x v="3"/>
    <x v="7"/>
    <s v="Commerce Bicycle Specialists"/>
    <x v="0"/>
    <x v="0"/>
    <x v="82"/>
    <s v="Silver"/>
    <x v="880"/>
    <d v="2004-05-01T00:00:00"/>
    <n v="564.99"/>
    <n v="112.998"/>
    <n v="1"/>
    <n v="112.998"/>
  </r>
  <r>
    <x v="1"/>
    <x v="3"/>
    <x v="7"/>
    <s v="Commerce Bicycle Specialists"/>
    <x v="0"/>
    <x v="0"/>
    <x v="82"/>
    <s v="Black"/>
    <x v="862"/>
    <d v="2004-05-01T00:00:00"/>
    <n v="539.99"/>
    <n v="323.99400000000003"/>
    <n v="1"/>
    <n v="323.99400000000003"/>
  </r>
  <r>
    <x v="1"/>
    <x v="3"/>
    <x v="7"/>
    <s v="Commerce Bicycle Specialists"/>
    <x v="3"/>
    <x v="21"/>
    <x v="55"/>
    <s v="Silver"/>
    <x v="870"/>
    <d v="2004-05-01T00:00:00"/>
    <n v="54.99"/>
    <n v="32.994"/>
    <n v="3"/>
    <n v="98.981999999999999"/>
  </r>
  <r>
    <x v="1"/>
    <x v="3"/>
    <x v="7"/>
    <s v="Commerce Bicycle Specialists"/>
    <x v="0"/>
    <x v="0"/>
    <x v="19"/>
    <s v="Silver"/>
    <x v="863"/>
    <d v="2004-05-01T00:00:00"/>
    <n v="2319.9899999999998"/>
    <n v="1391.9939999999999"/>
    <n v="5"/>
    <n v="6959.9699999999993"/>
  </r>
  <r>
    <x v="1"/>
    <x v="3"/>
    <x v="7"/>
    <s v="Commerce Bicycle Specialists"/>
    <x v="2"/>
    <x v="2"/>
    <x v="38"/>
    <s v="Silver"/>
    <x v="877"/>
    <d v="2004-05-01T00:00:00"/>
    <n v="364.09"/>
    <n v="218.45400000000001"/>
    <n v="1"/>
    <n v="218.45400000000001"/>
  </r>
  <r>
    <x v="0"/>
    <x v="0"/>
    <x v="5"/>
    <s v="Grand Sport Boutique"/>
    <x v="0"/>
    <x v="3"/>
    <x v="49"/>
    <s v="Black"/>
    <x v="853"/>
    <d v="2004-05-01T00:00:00"/>
    <n v="539.99"/>
    <n v="323.99400000000003"/>
    <n v="1"/>
    <n v="323.99400000000003"/>
  </r>
  <r>
    <x v="0"/>
    <x v="0"/>
    <x v="5"/>
    <s v="Grand Sport Boutique"/>
    <x v="1"/>
    <x v="1"/>
    <x v="48"/>
    <s v="White"/>
    <x v="861"/>
    <d v="2004-05-01T00:00:00"/>
    <n v="8.99"/>
    <n v="4.9444999999999997"/>
    <n v="20"/>
    <n v="98.889999999999986"/>
  </r>
  <r>
    <x v="0"/>
    <x v="0"/>
    <x v="5"/>
    <s v="Grand Sport Boutique"/>
    <x v="1"/>
    <x v="1"/>
    <x v="48"/>
    <s v="White"/>
    <x v="865"/>
    <d v="2004-05-01T00:00:00"/>
    <n v="8.99"/>
    <n v="5.3940000000000001"/>
    <n v="10"/>
    <n v="53.94"/>
  </r>
  <r>
    <x v="0"/>
    <x v="0"/>
    <x v="5"/>
    <s v="Grand Sport Boutique"/>
    <x v="0"/>
    <x v="3"/>
    <x v="49"/>
    <s v="Black"/>
    <x v="859"/>
    <d v="2004-05-01T00:00:00"/>
    <n v="539.99"/>
    <n v="323.99400000000003"/>
    <n v="1"/>
    <n v="323.99400000000003"/>
  </r>
  <r>
    <x v="0"/>
    <x v="0"/>
    <x v="5"/>
    <s v="Grand Sport Boutique"/>
    <x v="2"/>
    <x v="18"/>
    <x v="53"/>
    <s v="Silver/Black"/>
    <x v="878"/>
    <d v="2004-05-01T00:00:00"/>
    <n v="40.49"/>
    <n v="24.294"/>
    <n v="2"/>
    <n v="48.588000000000001"/>
  </r>
  <r>
    <x v="0"/>
    <x v="0"/>
    <x v="5"/>
    <s v="Grand Sport Boutique"/>
    <x v="0"/>
    <x v="3"/>
    <x v="50"/>
    <s v="Yellow"/>
    <x v="865"/>
    <d v="2004-05-01T00:00:00"/>
    <n v="1700.99"/>
    <n v="1020.5940000000001"/>
    <n v="2"/>
    <n v="2041.1880000000001"/>
  </r>
  <r>
    <x v="0"/>
    <x v="0"/>
    <x v="5"/>
    <s v="Grand Sport Boutique"/>
    <x v="2"/>
    <x v="18"/>
    <x v="47"/>
    <s v="Silver/Black"/>
    <x v="868"/>
    <d v="2004-05-01T00:00:00"/>
    <n v="62.09"/>
    <n v="37.253999999999998"/>
    <n v="1"/>
    <n v="37.253999999999998"/>
  </r>
  <r>
    <x v="0"/>
    <x v="0"/>
    <x v="5"/>
    <s v="Grand Sport Boutique"/>
    <x v="3"/>
    <x v="24"/>
    <x v="60"/>
    <m/>
    <x v="870"/>
    <d v="2004-05-01T00:00:00"/>
    <n v="7.95"/>
    <n v="4.7699999999999996"/>
    <n v="3"/>
    <n v="14.309999999999999"/>
  </r>
  <r>
    <x v="0"/>
    <x v="0"/>
    <x v="5"/>
    <s v="Grand Sport Boutique"/>
    <x v="2"/>
    <x v="18"/>
    <x v="51"/>
    <s v="Silver/Black"/>
    <x v="879"/>
    <d v="2004-05-01T00:00:00"/>
    <n v="80.989999999999995"/>
    <n v="48.594000000000001"/>
    <n v="1"/>
    <n v="48.594000000000001"/>
  </r>
  <r>
    <x v="0"/>
    <x v="0"/>
    <x v="5"/>
    <s v="Grand Sport Boutique"/>
    <x v="0"/>
    <x v="3"/>
    <x v="50"/>
    <s v="Yellow"/>
    <x v="836"/>
    <d v="2004-05-01T00:00:00"/>
    <n v="1700.99"/>
    <n v="1020.5940000000001"/>
    <n v="1"/>
    <n v="1020.5940000000001"/>
  </r>
  <r>
    <x v="0"/>
    <x v="0"/>
    <x v="3"/>
    <s v="Grown-up Bike Store"/>
    <x v="2"/>
    <x v="2"/>
    <x v="84"/>
    <s v="Black"/>
    <x v="876"/>
    <d v="2004-05-01T00:00:00"/>
    <n v="249.79"/>
    <n v="149.874"/>
    <n v="2"/>
    <n v="299.74799999999999"/>
  </r>
  <r>
    <x v="0"/>
    <x v="0"/>
    <x v="3"/>
    <s v="Grown-up Bike Store"/>
    <x v="2"/>
    <x v="18"/>
    <x v="87"/>
    <s v="Silver/Black"/>
    <x v="860"/>
    <d v="2004-05-01T00:00:00"/>
    <n v="40.49"/>
    <n v="24.294"/>
    <n v="2"/>
    <n v="48.588000000000001"/>
  </r>
  <r>
    <x v="0"/>
    <x v="0"/>
    <x v="3"/>
    <s v="Grown-up Bike Store"/>
    <x v="2"/>
    <x v="2"/>
    <x v="84"/>
    <s v="Silver"/>
    <x v="857"/>
    <d v="2004-05-01T00:00:00"/>
    <n v="264.05"/>
    <n v="158.43"/>
    <n v="2"/>
    <n v="316.86"/>
  </r>
  <r>
    <x v="0"/>
    <x v="0"/>
    <x v="3"/>
    <s v="Grown-up Bike Store"/>
    <x v="2"/>
    <x v="2"/>
    <x v="2"/>
    <s v="Silver"/>
    <x v="856"/>
    <d v="2004-05-01T00:00:00"/>
    <n v="1364.5"/>
    <n v="818.7"/>
    <n v="1"/>
    <n v="818.7"/>
  </r>
  <r>
    <x v="0"/>
    <x v="0"/>
    <x v="3"/>
    <s v="Grown-up Bike Store"/>
    <x v="0"/>
    <x v="0"/>
    <x v="82"/>
    <s v="Silver"/>
    <x v="858"/>
    <d v="2004-05-01T00:00:00"/>
    <n v="564.99"/>
    <n v="112.998"/>
    <n v="3"/>
    <n v="338.99400000000003"/>
  </r>
  <r>
    <x v="0"/>
    <x v="0"/>
    <x v="3"/>
    <s v="Grown-up Bike Store"/>
    <x v="0"/>
    <x v="0"/>
    <x v="82"/>
    <s v="Silver"/>
    <x v="858"/>
    <d v="2004-05-01T00:00:00"/>
    <n v="564.99"/>
    <n v="112.998"/>
    <n v="1"/>
    <n v="112.998"/>
  </r>
  <r>
    <x v="0"/>
    <x v="0"/>
    <x v="5"/>
    <s v="Bicycle Lines Distributors"/>
    <x v="2"/>
    <x v="18"/>
    <x v="87"/>
    <s v="Silver/Black"/>
    <x v="869"/>
    <d v="2004-05-01T00:00:00"/>
    <n v="40.49"/>
    <n v="24.294"/>
    <n v="1"/>
    <n v="24.294"/>
  </r>
  <r>
    <x v="0"/>
    <x v="0"/>
    <x v="5"/>
    <s v="Bicycle Lines Distributors"/>
    <x v="2"/>
    <x v="29"/>
    <x v="70"/>
    <s v="Silver"/>
    <x v="870"/>
    <d v="2004-05-01T00:00:00"/>
    <n v="106.5"/>
    <n v="63.9"/>
    <n v="3"/>
    <n v="191.7"/>
  </r>
  <r>
    <x v="0"/>
    <x v="0"/>
    <x v="5"/>
    <s v="Bicycle Lines Distributors"/>
    <x v="2"/>
    <x v="2"/>
    <x v="84"/>
    <s v="Black"/>
    <x v="863"/>
    <d v="2004-05-01T00:00:00"/>
    <n v="249.79"/>
    <n v="149.874"/>
    <n v="1"/>
    <n v="149.874"/>
  </r>
  <r>
    <x v="0"/>
    <x v="0"/>
    <x v="5"/>
    <s v="Bicycle Lines Distributors"/>
    <x v="0"/>
    <x v="0"/>
    <x v="19"/>
    <s v="Black"/>
    <x v="861"/>
    <d v="2004-05-01T00:00:00"/>
    <n v="2294.9899999999998"/>
    <n v="1376.9939999999999"/>
    <n v="2"/>
    <n v="2753.9879999999998"/>
  </r>
  <r>
    <x v="0"/>
    <x v="0"/>
    <x v="5"/>
    <s v="Bicycle Lines Distributors"/>
    <x v="2"/>
    <x v="20"/>
    <x v="83"/>
    <m/>
    <x v="853"/>
    <d v="2004-05-01T00:00:00"/>
    <n v="52.64"/>
    <n v="31.584"/>
    <n v="2"/>
    <n v="63.167999999999999"/>
  </r>
  <r>
    <x v="0"/>
    <x v="0"/>
    <x v="5"/>
    <s v="Bicycle Lines Distributors"/>
    <x v="2"/>
    <x v="9"/>
    <x v="37"/>
    <m/>
    <x v="861"/>
    <d v="2004-05-01T00:00:00"/>
    <n v="44.54"/>
    <n v="26.724"/>
    <n v="2"/>
    <n v="53.448"/>
  </r>
  <r>
    <x v="0"/>
    <x v="0"/>
    <x v="5"/>
    <s v="Bicycle Lines Distributors"/>
    <x v="2"/>
    <x v="2"/>
    <x v="38"/>
    <s v="Silver"/>
    <x v="866"/>
    <d v="2004-05-01T00:00:00"/>
    <n v="364.09"/>
    <n v="218.45400000000001"/>
    <n v="3"/>
    <n v="655.36200000000008"/>
  </r>
  <r>
    <x v="0"/>
    <x v="0"/>
    <x v="5"/>
    <s v="Bicycle Lines Distributors"/>
    <x v="1"/>
    <x v="10"/>
    <x v="29"/>
    <s v="Black"/>
    <x v="879"/>
    <d v="2004-05-01T00:00:00"/>
    <n v="24.49"/>
    <n v="14.694000000000001"/>
    <n v="3"/>
    <n v="44.082000000000001"/>
  </r>
  <r>
    <x v="0"/>
    <x v="0"/>
    <x v="5"/>
    <s v="Bicycle Lines Distributors"/>
    <x v="2"/>
    <x v="2"/>
    <x v="38"/>
    <s v="Silver"/>
    <x v="879"/>
    <d v="2004-05-01T00:00:00"/>
    <n v="364.09"/>
    <n v="218.45400000000001"/>
    <n v="1"/>
    <n v="218.45400000000001"/>
  </r>
  <r>
    <x v="0"/>
    <x v="0"/>
    <x v="5"/>
    <s v="Bicycle Lines Distributors"/>
    <x v="2"/>
    <x v="2"/>
    <x v="84"/>
    <s v="Silver"/>
    <x v="878"/>
    <d v="2004-05-01T00:00:00"/>
    <n v="264.05"/>
    <n v="158.43"/>
    <n v="2"/>
    <n v="316.86"/>
  </r>
  <r>
    <x v="0"/>
    <x v="0"/>
    <x v="5"/>
    <s v="Bicycle Lines Distributors"/>
    <x v="2"/>
    <x v="2"/>
    <x v="2"/>
    <s v="Black"/>
    <x v="873"/>
    <d v="2004-05-01T00:00:00"/>
    <n v="1349.6"/>
    <n v="809.76"/>
    <n v="3"/>
    <n v="2429.2799999999997"/>
  </r>
  <r>
    <x v="0"/>
    <x v="0"/>
    <x v="5"/>
    <s v="Bicycle Lines Distributors"/>
    <x v="2"/>
    <x v="28"/>
    <x v="67"/>
    <s v="Black"/>
    <x v="859"/>
    <d v="2004-05-01T00:00:00"/>
    <n v="404.99"/>
    <n v="242.994"/>
    <n v="1"/>
    <n v="242.994"/>
  </r>
  <r>
    <x v="0"/>
    <x v="0"/>
    <x v="5"/>
    <s v="Bicycle Lines Distributors"/>
    <x v="0"/>
    <x v="0"/>
    <x v="82"/>
    <s v="Silver"/>
    <x v="866"/>
    <d v="2004-05-01T00:00:00"/>
    <n v="564.99"/>
    <n v="112.998"/>
    <n v="5"/>
    <n v="564.99"/>
  </r>
  <r>
    <x v="0"/>
    <x v="0"/>
    <x v="5"/>
    <s v="Bicycle Lines Distributors"/>
    <x v="2"/>
    <x v="31"/>
    <x v="78"/>
    <m/>
    <x v="878"/>
    <d v="2004-05-01T00:00:00"/>
    <n v="53.99"/>
    <n v="32.393999999999998"/>
    <n v="1"/>
    <n v="32.393999999999998"/>
  </r>
  <r>
    <x v="0"/>
    <x v="0"/>
    <x v="5"/>
    <s v="Bicycle Lines Distributors"/>
    <x v="2"/>
    <x v="2"/>
    <x v="2"/>
    <s v="Silver"/>
    <x v="862"/>
    <d v="2004-05-01T00:00:00"/>
    <n v="1364.5"/>
    <n v="818.7"/>
    <n v="3"/>
    <n v="2456.1000000000004"/>
  </r>
  <r>
    <x v="0"/>
    <x v="0"/>
    <x v="5"/>
    <s v="Bicycle Lines Distributors"/>
    <x v="2"/>
    <x v="31"/>
    <x v="73"/>
    <m/>
    <x v="866"/>
    <d v="2004-05-01T00:00:00"/>
    <n v="121.49"/>
    <n v="72.894000000000005"/>
    <n v="1"/>
    <n v="72.894000000000005"/>
  </r>
  <r>
    <x v="0"/>
    <x v="0"/>
    <x v="5"/>
    <s v="Bicycle Lines Distributors"/>
    <x v="2"/>
    <x v="30"/>
    <x v="71"/>
    <s v="Silver"/>
    <x v="856"/>
    <d v="2004-05-01T00:00:00"/>
    <n v="20.239999999999998"/>
    <n v="12.144"/>
    <n v="7"/>
    <n v="85.007999999999996"/>
  </r>
  <r>
    <x v="0"/>
    <x v="0"/>
    <x v="5"/>
    <s v="Bicycle Lines Distributors"/>
    <x v="2"/>
    <x v="9"/>
    <x v="22"/>
    <m/>
    <x v="860"/>
    <d v="2004-05-01T00:00:00"/>
    <n v="61.92"/>
    <n v="37.152000000000001"/>
    <n v="4"/>
    <n v="148.608"/>
  </r>
  <r>
    <x v="0"/>
    <x v="0"/>
    <x v="5"/>
    <s v="Bicycle Lines Distributors"/>
    <x v="2"/>
    <x v="20"/>
    <x v="88"/>
    <m/>
    <x v="856"/>
    <d v="2004-05-01T00:00:00"/>
    <n v="39.14"/>
    <n v="23.484000000000002"/>
    <n v="6"/>
    <n v="140.904"/>
  </r>
  <r>
    <x v="0"/>
    <x v="0"/>
    <x v="5"/>
    <s v="Bicycle Lines Distributors"/>
    <x v="2"/>
    <x v="2"/>
    <x v="2"/>
    <s v="Silver"/>
    <x v="861"/>
    <d v="2004-05-01T00:00:00"/>
    <n v="1364.5"/>
    <n v="818.7"/>
    <n v="2"/>
    <n v="1637.4"/>
  </r>
  <r>
    <x v="0"/>
    <x v="0"/>
    <x v="5"/>
    <s v="Bicycle Lines Distributors"/>
    <x v="2"/>
    <x v="2"/>
    <x v="84"/>
    <s v="Black"/>
    <x v="871"/>
    <d v="2004-05-01T00:00:00"/>
    <n v="249.79"/>
    <n v="149.874"/>
    <n v="1"/>
    <n v="149.874"/>
  </r>
  <r>
    <x v="0"/>
    <x v="0"/>
    <x v="5"/>
    <s v="Bicycle Lines Distributors"/>
    <x v="2"/>
    <x v="2"/>
    <x v="84"/>
    <s v="Silver"/>
    <x v="858"/>
    <d v="2004-05-01T00:00:00"/>
    <n v="264.05"/>
    <n v="158.43"/>
    <n v="4"/>
    <n v="633.72"/>
  </r>
  <r>
    <x v="0"/>
    <x v="0"/>
    <x v="5"/>
    <s v="Bicycle Lines Distributors"/>
    <x v="0"/>
    <x v="0"/>
    <x v="19"/>
    <s v="Silver"/>
    <x v="859"/>
    <d v="2004-05-01T00:00:00"/>
    <n v="2319.9899999999998"/>
    <n v="1391.9939999999999"/>
    <n v="4"/>
    <n v="5567.9759999999997"/>
  </r>
  <r>
    <x v="0"/>
    <x v="0"/>
    <x v="5"/>
    <s v="Bicycle Lines Distributors"/>
    <x v="0"/>
    <x v="0"/>
    <x v="82"/>
    <s v="Silver"/>
    <x v="836"/>
    <d v="2004-05-01T00:00:00"/>
    <n v="564.99"/>
    <n v="112.998"/>
    <n v="2"/>
    <n v="225.99600000000001"/>
  </r>
  <r>
    <x v="0"/>
    <x v="0"/>
    <x v="5"/>
    <s v="Bicycle Lines Distributors"/>
    <x v="0"/>
    <x v="0"/>
    <x v="82"/>
    <s v="Silver"/>
    <x v="873"/>
    <d v="2004-05-01T00:00:00"/>
    <n v="564.99"/>
    <n v="112.998"/>
    <n v="4"/>
    <n v="451.99200000000002"/>
  </r>
  <r>
    <x v="0"/>
    <x v="0"/>
    <x v="5"/>
    <s v="Bicycle Lines Distributors"/>
    <x v="2"/>
    <x v="18"/>
    <x v="86"/>
    <s v="Silver/Black"/>
    <x v="875"/>
    <d v="2004-05-01T00:00:00"/>
    <n v="80.989999999999995"/>
    <n v="48.594000000000001"/>
    <n v="2"/>
    <n v="97.188000000000002"/>
  </r>
  <r>
    <x v="0"/>
    <x v="0"/>
    <x v="5"/>
    <s v="Bicycle Lines Distributors"/>
    <x v="2"/>
    <x v="28"/>
    <x v="72"/>
    <s v="Black"/>
    <x v="871"/>
    <d v="2004-05-01T00:00:00"/>
    <n v="175.49"/>
    <n v="105.294"/>
    <n v="3"/>
    <n v="315.88200000000001"/>
  </r>
  <r>
    <x v="0"/>
    <x v="0"/>
    <x v="5"/>
    <s v="Bicycle Lines Distributors"/>
    <x v="0"/>
    <x v="0"/>
    <x v="82"/>
    <s v="Silver"/>
    <x v="865"/>
    <d v="2004-05-01T00:00:00"/>
    <n v="564.99"/>
    <n v="112.998"/>
    <n v="1"/>
    <n v="112.998"/>
  </r>
  <r>
    <x v="0"/>
    <x v="0"/>
    <x v="5"/>
    <s v="Bicycle Lines Distributors"/>
    <x v="2"/>
    <x v="20"/>
    <x v="81"/>
    <m/>
    <x v="852"/>
    <d v="2004-05-01T00:00:00"/>
    <n v="27.12"/>
    <n v="16.271999999999998"/>
    <n v="2"/>
    <n v="32.543999999999997"/>
  </r>
  <r>
    <x v="0"/>
    <x v="0"/>
    <x v="5"/>
    <s v="Bicycle Lines Distributors"/>
    <x v="1"/>
    <x v="14"/>
    <x v="56"/>
    <s v="Black"/>
    <x v="873"/>
    <d v="2004-05-01T00:00:00"/>
    <n v="69.989999999999995"/>
    <n v="41.994"/>
    <n v="2"/>
    <n v="83.988"/>
  </r>
  <r>
    <x v="0"/>
    <x v="0"/>
    <x v="5"/>
    <s v="Bicycle Lines Distributors"/>
    <x v="2"/>
    <x v="2"/>
    <x v="84"/>
    <s v="Silver"/>
    <x v="876"/>
    <d v="2004-05-01T00:00:00"/>
    <n v="264.05"/>
    <n v="158.43"/>
    <n v="4"/>
    <n v="633.72"/>
  </r>
  <r>
    <x v="0"/>
    <x v="0"/>
    <x v="5"/>
    <s v="Bicycle Lines Distributors"/>
    <x v="2"/>
    <x v="26"/>
    <x v="63"/>
    <s v="Silver"/>
    <x v="855"/>
    <d v="2004-05-01T00:00:00"/>
    <n v="121.46"/>
    <n v="72.876000000000005"/>
    <n v="2"/>
    <n v="145.75200000000001"/>
  </r>
  <r>
    <x v="0"/>
    <x v="0"/>
    <x v="5"/>
    <s v="Bicycle Lines Distributors"/>
    <x v="0"/>
    <x v="0"/>
    <x v="82"/>
    <s v="Black"/>
    <x v="881"/>
    <d v="2004-05-01T00:00:00"/>
    <n v="539.99"/>
    <n v="323.99400000000003"/>
    <n v="2"/>
    <n v="647.98800000000006"/>
  </r>
  <r>
    <x v="0"/>
    <x v="0"/>
    <x v="5"/>
    <s v="Bicycle Lines Distributors"/>
    <x v="2"/>
    <x v="2"/>
    <x v="84"/>
    <s v="Black"/>
    <x v="862"/>
    <d v="2004-05-01T00:00:00"/>
    <n v="249.79"/>
    <n v="149.874"/>
    <n v="2"/>
    <n v="299.74799999999999"/>
  </r>
  <r>
    <x v="0"/>
    <x v="0"/>
    <x v="5"/>
    <s v="Bicycle Lines Distributors"/>
    <x v="0"/>
    <x v="0"/>
    <x v="19"/>
    <s v="Black"/>
    <x v="836"/>
    <d v="2004-05-01T00:00:00"/>
    <n v="2294.9899999999998"/>
    <n v="1376.9939999999999"/>
    <n v="2"/>
    <n v="2753.9879999999998"/>
  </r>
  <r>
    <x v="0"/>
    <x v="0"/>
    <x v="4"/>
    <s v="Sturdy Toys"/>
    <x v="2"/>
    <x v="2"/>
    <x v="38"/>
    <s v="Silver"/>
    <x v="866"/>
    <d v="2004-05-01T00:00:00"/>
    <n v="364.09"/>
    <n v="218.45400000000001"/>
    <n v="1"/>
    <n v="218.45400000000001"/>
  </r>
  <r>
    <x v="0"/>
    <x v="0"/>
    <x v="4"/>
    <s v="Sturdy Toys"/>
    <x v="2"/>
    <x v="9"/>
    <x v="39"/>
    <m/>
    <x v="877"/>
    <d v="2004-05-01T00:00:00"/>
    <n v="120.27"/>
    <n v="72.162000000000006"/>
    <n v="2"/>
    <n v="144.32400000000001"/>
  </r>
  <r>
    <x v="0"/>
    <x v="0"/>
    <x v="4"/>
    <s v="Sturdy Toys"/>
    <x v="1"/>
    <x v="14"/>
    <x v="56"/>
    <s v="Black"/>
    <x v="865"/>
    <d v="2004-05-01T00:00:00"/>
    <n v="69.989999999999995"/>
    <n v="41.994"/>
    <n v="1"/>
    <n v="41.994"/>
  </r>
  <r>
    <x v="0"/>
    <x v="0"/>
    <x v="4"/>
    <s v="Sturdy Toys"/>
    <x v="2"/>
    <x v="2"/>
    <x v="2"/>
    <s v="Silver"/>
    <x v="864"/>
    <d v="2004-05-01T00:00:00"/>
    <n v="1364.5"/>
    <n v="818.7"/>
    <n v="3"/>
    <n v="2456.1000000000004"/>
  </r>
  <r>
    <x v="0"/>
    <x v="0"/>
    <x v="4"/>
    <s v="Sturdy Toys"/>
    <x v="2"/>
    <x v="18"/>
    <x v="85"/>
    <s v="Silver/Black"/>
    <x v="867"/>
    <d v="2004-05-01T00:00:00"/>
    <n v="62.09"/>
    <n v="37.253999999999998"/>
    <n v="4"/>
    <n v="149.01599999999999"/>
  </r>
  <r>
    <x v="0"/>
    <x v="0"/>
    <x v="4"/>
    <s v="Sturdy Toys"/>
    <x v="2"/>
    <x v="2"/>
    <x v="84"/>
    <s v="Black"/>
    <x v="858"/>
    <d v="2004-05-01T00:00:00"/>
    <n v="249.79"/>
    <n v="149.874"/>
    <n v="1"/>
    <n v="149.874"/>
  </r>
  <r>
    <x v="0"/>
    <x v="0"/>
    <x v="4"/>
    <s v="Sturdy Toys"/>
    <x v="2"/>
    <x v="18"/>
    <x v="87"/>
    <s v="Silver/Black"/>
    <x v="857"/>
    <d v="2004-05-01T00:00:00"/>
    <n v="40.49"/>
    <n v="24.294"/>
    <n v="1"/>
    <n v="24.294"/>
  </r>
  <r>
    <x v="0"/>
    <x v="0"/>
    <x v="4"/>
    <s v="Sturdy Toys"/>
    <x v="2"/>
    <x v="20"/>
    <x v="83"/>
    <m/>
    <x v="875"/>
    <d v="2004-05-01T00:00:00"/>
    <n v="52.64"/>
    <n v="31.584"/>
    <n v="2"/>
    <n v="63.167999999999999"/>
  </r>
  <r>
    <x v="0"/>
    <x v="0"/>
    <x v="4"/>
    <s v="Sturdy Toys"/>
    <x v="2"/>
    <x v="18"/>
    <x v="86"/>
    <s v="Silver/Black"/>
    <x v="864"/>
    <d v="2004-05-01T00:00:00"/>
    <n v="80.989999999999995"/>
    <n v="48.594000000000001"/>
    <n v="1"/>
    <n v="48.594000000000001"/>
  </r>
  <r>
    <x v="0"/>
    <x v="0"/>
    <x v="4"/>
    <s v="Sturdy Toys"/>
    <x v="2"/>
    <x v="2"/>
    <x v="2"/>
    <s v="Black"/>
    <x v="854"/>
    <d v="2004-05-01T00:00:00"/>
    <n v="1349.6"/>
    <n v="809.76"/>
    <n v="2"/>
    <n v="1619.52"/>
  </r>
  <r>
    <x v="0"/>
    <x v="0"/>
    <x v="4"/>
    <s v="Sturdy Toys"/>
    <x v="2"/>
    <x v="20"/>
    <x v="81"/>
    <m/>
    <x v="836"/>
    <d v="2004-05-01T00:00:00"/>
    <n v="27.12"/>
    <n v="16.271999999999998"/>
    <n v="2"/>
    <n v="32.543999999999997"/>
  </r>
  <r>
    <x v="0"/>
    <x v="0"/>
    <x v="4"/>
    <s v="Sturdy Toys"/>
    <x v="2"/>
    <x v="2"/>
    <x v="84"/>
    <s v="Silver"/>
    <x v="879"/>
    <d v="2004-05-01T00:00:00"/>
    <n v="264.05"/>
    <n v="158.43"/>
    <n v="1"/>
    <n v="158.43"/>
  </r>
  <r>
    <x v="0"/>
    <x v="0"/>
    <x v="4"/>
    <s v="Sturdy Toys"/>
    <x v="2"/>
    <x v="2"/>
    <x v="84"/>
    <s v="Black"/>
    <x v="864"/>
    <d v="2004-05-01T00:00:00"/>
    <n v="249.79"/>
    <n v="149.874"/>
    <n v="1"/>
    <n v="149.874"/>
  </r>
  <r>
    <x v="0"/>
    <x v="0"/>
    <x v="4"/>
    <s v="Sturdy Toys"/>
    <x v="1"/>
    <x v="14"/>
    <x v="56"/>
    <s v="Black"/>
    <x v="871"/>
    <d v="2004-05-01T00:00:00"/>
    <n v="69.989999999999995"/>
    <n v="40.594200000000001"/>
    <n v="13"/>
    <n v="527.72460000000001"/>
  </r>
  <r>
    <x v="0"/>
    <x v="0"/>
    <x v="4"/>
    <s v="Sturdy Toys"/>
    <x v="2"/>
    <x v="2"/>
    <x v="38"/>
    <s v="Silver"/>
    <x v="863"/>
    <d v="2004-05-01T00:00:00"/>
    <n v="364.09"/>
    <n v="218.45400000000001"/>
    <n v="1"/>
    <n v="218.45400000000001"/>
  </r>
  <r>
    <x v="0"/>
    <x v="0"/>
    <x v="4"/>
    <s v="Sturdy Toys"/>
    <x v="2"/>
    <x v="9"/>
    <x v="22"/>
    <m/>
    <x v="877"/>
    <d v="2004-05-01T00:00:00"/>
    <n v="61.92"/>
    <n v="37.152000000000001"/>
    <n v="4"/>
    <n v="148.608"/>
  </r>
  <r>
    <x v="0"/>
    <x v="1"/>
    <x v="1"/>
    <s v="Plastic Parts Company"/>
    <x v="2"/>
    <x v="9"/>
    <x v="37"/>
    <m/>
    <x v="864"/>
    <d v="2004-05-01T00:00:00"/>
    <n v="44.54"/>
    <n v="26.724"/>
    <n v="1"/>
    <n v="26.724"/>
  </r>
  <r>
    <x v="1"/>
    <x v="2"/>
    <x v="6"/>
    <s v="Pretty Bikes and Toys"/>
    <x v="1"/>
    <x v="4"/>
    <x v="58"/>
    <s v="Yellow"/>
    <x v="864"/>
    <d v="2004-05-01T00:00:00"/>
    <n v="53.99"/>
    <n v="32.393999999999998"/>
    <n v="1"/>
    <n v="32.393999999999998"/>
  </r>
  <r>
    <x v="1"/>
    <x v="2"/>
    <x v="6"/>
    <s v="Pretty Bikes and Toys"/>
    <x v="2"/>
    <x v="18"/>
    <x v="53"/>
    <s v="Silver/Black"/>
    <x v="873"/>
    <d v="2004-05-01T00:00:00"/>
    <n v="40.49"/>
    <n v="24.294"/>
    <n v="2"/>
    <n v="48.588000000000001"/>
  </r>
  <r>
    <x v="1"/>
    <x v="2"/>
    <x v="6"/>
    <s v="Pretty Bikes and Toys"/>
    <x v="0"/>
    <x v="3"/>
    <x v="12"/>
    <s v="Black"/>
    <x v="875"/>
    <d v="2004-05-01T00:00:00"/>
    <n v="2443.35"/>
    <n v="1466.01"/>
    <n v="3"/>
    <n v="4398.03"/>
  </r>
  <r>
    <x v="1"/>
    <x v="2"/>
    <x v="6"/>
    <s v="Pretty Bikes and Toys"/>
    <x v="0"/>
    <x v="3"/>
    <x v="12"/>
    <s v="Black"/>
    <x v="859"/>
    <d v="2004-05-01T00:00:00"/>
    <n v="2443.35"/>
    <n v="1466.01"/>
    <n v="1"/>
    <n v="1466.01"/>
  </r>
  <r>
    <x v="1"/>
    <x v="2"/>
    <x v="6"/>
    <s v="Pretty Bikes and Toys"/>
    <x v="2"/>
    <x v="6"/>
    <x v="8"/>
    <s v="Black"/>
    <x v="861"/>
    <d v="2004-05-01T00:00:00"/>
    <n v="337.22"/>
    <n v="202.33199999999999"/>
    <n v="3"/>
    <n v="606.99599999999998"/>
  </r>
  <r>
    <x v="1"/>
    <x v="2"/>
    <x v="6"/>
    <s v="Pretty Bikes and Toys"/>
    <x v="1"/>
    <x v="1"/>
    <x v="48"/>
    <s v="White"/>
    <x v="854"/>
    <d v="2004-05-01T00:00:00"/>
    <n v="8.99"/>
    <n v="5.3940000000000001"/>
    <n v="8"/>
    <n v="43.152000000000001"/>
  </r>
  <r>
    <x v="1"/>
    <x v="2"/>
    <x v="6"/>
    <s v="Pretty Bikes and Toys"/>
    <x v="0"/>
    <x v="3"/>
    <x v="49"/>
    <s v="Black"/>
    <x v="879"/>
    <d v="2004-05-01T00:00:00"/>
    <n v="539.99"/>
    <n v="323.99400000000003"/>
    <n v="1"/>
    <n v="323.99400000000003"/>
  </r>
  <r>
    <x v="1"/>
    <x v="2"/>
    <x v="6"/>
    <s v="Pretty Bikes and Toys"/>
    <x v="0"/>
    <x v="3"/>
    <x v="50"/>
    <s v="Yellow"/>
    <x v="876"/>
    <d v="2004-05-01T00:00:00"/>
    <n v="1700.99"/>
    <n v="1020.5940000000001"/>
    <n v="2"/>
    <n v="2041.1880000000001"/>
  </r>
  <r>
    <x v="1"/>
    <x v="2"/>
    <x v="6"/>
    <s v="Pretty Bikes and Toys"/>
    <x v="0"/>
    <x v="3"/>
    <x v="50"/>
    <s v="Yellow"/>
    <x v="862"/>
    <d v="2004-05-01T00:00:00"/>
    <n v="1700.99"/>
    <n v="1020.5940000000001"/>
    <n v="1"/>
    <n v="1020.5940000000001"/>
  </r>
  <r>
    <x v="1"/>
    <x v="2"/>
    <x v="6"/>
    <s v="Pretty Bikes and Toys"/>
    <x v="0"/>
    <x v="3"/>
    <x v="12"/>
    <s v="Red"/>
    <x v="852"/>
    <d v="2004-05-01T00:00:00"/>
    <n v="2443.35"/>
    <n v="1466.01"/>
    <n v="2"/>
    <n v="2932.02"/>
  </r>
  <r>
    <x v="1"/>
    <x v="2"/>
    <x v="6"/>
    <s v="Pretty Bikes and Toys"/>
    <x v="2"/>
    <x v="18"/>
    <x v="47"/>
    <s v="Silver/Black"/>
    <x v="864"/>
    <d v="2004-05-01T00:00:00"/>
    <n v="62.09"/>
    <n v="37.253999999999998"/>
    <n v="2"/>
    <n v="74.507999999999996"/>
  </r>
  <r>
    <x v="1"/>
    <x v="2"/>
    <x v="6"/>
    <s v="Pretty Bikes and Toys"/>
    <x v="0"/>
    <x v="3"/>
    <x v="50"/>
    <s v="Yellow"/>
    <x v="858"/>
    <d v="2004-05-01T00:00:00"/>
    <n v="1700.99"/>
    <n v="1020.5940000000001"/>
    <n v="1"/>
    <n v="1020.5940000000001"/>
  </r>
  <r>
    <x v="1"/>
    <x v="2"/>
    <x v="6"/>
    <s v="Pretty Bikes and Toys"/>
    <x v="0"/>
    <x v="3"/>
    <x v="12"/>
    <s v="Black"/>
    <x v="861"/>
    <d v="2004-05-01T00:00:00"/>
    <n v="2443.35"/>
    <n v="1466.01"/>
    <n v="2"/>
    <n v="2932.02"/>
  </r>
  <r>
    <x v="1"/>
    <x v="2"/>
    <x v="6"/>
    <s v="Pretty Bikes and Toys"/>
    <x v="1"/>
    <x v="1"/>
    <x v="48"/>
    <s v="White"/>
    <x v="858"/>
    <d v="2004-05-01T00:00:00"/>
    <n v="8.99"/>
    <n v="5.3940000000000001"/>
    <n v="5"/>
    <n v="26.97"/>
  </r>
  <r>
    <x v="1"/>
    <x v="2"/>
    <x v="6"/>
    <s v="Pretty Bikes and Toys"/>
    <x v="0"/>
    <x v="3"/>
    <x v="17"/>
    <s v="Yellow"/>
    <x v="864"/>
    <d v="2004-05-01T00:00:00"/>
    <n v="1120.49"/>
    <n v="672.29399999999998"/>
    <n v="1"/>
    <n v="672.29399999999998"/>
  </r>
  <r>
    <x v="1"/>
    <x v="2"/>
    <x v="6"/>
    <s v="Pretty Bikes and Toys"/>
    <x v="0"/>
    <x v="3"/>
    <x v="50"/>
    <s v="Yellow"/>
    <x v="867"/>
    <d v="2004-05-01T00:00:00"/>
    <n v="1700.99"/>
    <n v="1020.5940000000001"/>
    <n v="3"/>
    <n v="3061.7820000000002"/>
  </r>
  <r>
    <x v="1"/>
    <x v="2"/>
    <x v="6"/>
    <s v="Pretty Bikes and Toys"/>
    <x v="0"/>
    <x v="3"/>
    <x v="12"/>
    <s v="Black"/>
    <x v="855"/>
    <d v="2004-05-01T00:00:00"/>
    <n v="2443.35"/>
    <n v="1466.01"/>
    <n v="3"/>
    <n v="4398.03"/>
  </r>
  <r>
    <x v="1"/>
    <x v="2"/>
    <x v="6"/>
    <s v="Pretty Bikes and Toys"/>
    <x v="2"/>
    <x v="6"/>
    <x v="15"/>
    <s v="Yellow"/>
    <x v="861"/>
    <d v="2004-05-01T00:00:00"/>
    <n v="594.83000000000004"/>
    <n v="356.89800000000002"/>
    <n v="4"/>
    <n v="1427.5920000000001"/>
  </r>
  <r>
    <x v="1"/>
    <x v="2"/>
    <x v="6"/>
    <s v="Pretty Bikes and Toys"/>
    <x v="0"/>
    <x v="3"/>
    <x v="49"/>
    <s v="Black"/>
    <x v="855"/>
    <d v="2004-05-01T00:00:00"/>
    <n v="539.99"/>
    <n v="323.99400000000003"/>
    <n v="2"/>
    <n v="647.98800000000006"/>
  </r>
  <r>
    <x v="1"/>
    <x v="2"/>
    <x v="6"/>
    <s v="Pretty Bikes and Toys"/>
    <x v="0"/>
    <x v="3"/>
    <x v="49"/>
    <s v="Black"/>
    <x v="876"/>
    <d v="2004-05-01T00:00:00"/>
    <n v="539.99"/>
    <n v="323.99400000000003"/>
    <n v="1"/>
    <n v="323.99400000000003"/>
  </r>
  <r>
    <x v="1"/>
    <x v="2"/>
    <x v="6"/>
    <s v="Pretty Bikes and Toys"/>
    <x v="0"/>
    <x v="3"/>
    <x v="49"/>
    <s v="Black"/>
    <x v="880"/>
    <d v="2004-05-01T00:00:00"/>
    <n v="539.99"/>
    <n v="323.99400000000003"/>
    <n v="1"/>
    <n v="323.99400000000003"/>
  </r>
  <r>
    <x v="1"/>
    <x v="2"/>
    <x v="6"/>
    <s v="Pretty Bikes and Toys"/>
    <x v="0"/>
    <x v="3"/>
    <x v="17"/>
    <s v="Yellow"/>
    <x v="874"/>
    <d v="2004-05-01T00:00:00"/>
    <n v="1120.49"/>
    <n v="672.29399999999998"/>
    <n v="3"/>
    <n v="2016.8820000000001"/>
  </r>
  <r>
    <x v="1"/>
    <x v="2"/>
    <x v="6"/>
    <s v="Pretty Bikes and Toys"/>
    <x v="2"/>
    <x v="18"/>
    <x v="51"/>
    <s v="Silver/Black"/>
    <x v="878"/>
    <d v="2004-05-01T00:00:00"/>
    <n v="80.989999999999995"/>
    <n v="48.594000000000001"/>
    <n v="2"/>
    <n v="97.188000000000002"/>
  </r>
  <r>
    <x v="1"/>
    <x v="2"/>
    <x v="6"/>
    <s v="Pretty Bikes and Toys"/>
    <x v="0"/>
    <x v="3"/>
    <x v="17"/>
    <s v="Yellow"/>
    <x v="852"/>
    <d v="2004-05-01T00:00:00"/>
    <n v="1120.49"/>
    <n v="672.29399999999998"/>
    <n v="4"/>
    <n v="2689.1759999999999"/>
  </r>
  <r>
    <x v="2"/>
    <x v="5"/>
    <x v="9"/>
    <s v="Gears and Parts Company"/>
    <x v="2"/>
    <x v="27"/>
    <x v="80"/>
    <s v="Yellow"/>
    <x v="858"/>
    <d v="2004-05-01T00:00:00"/>
    <n v="333.42"/>
    <n v="200.05199999999999"/>
    <n v="3"/>
    <n v="600.15599999999995"/>
  </r>
  <r>
    <x v="2"/>
    <x v="5"/>
    <x v="9"/>
    <s v="Gears and Parts Company"/>
    <x v="0"/>
    <x v="25"/>
    <x v="62"/>
    <s v="Yellow"/>
    <x v="875"/>
    <d v="2004-05-01T00:00:00"/>
    <n v="2384.0700000000002"/>
    <n v="1430.442"/>
    <n v="3"/>
    <n v="4291.326"/>
  </r>
  <r>
    <x v="2"/>
    <x v="5"/>
    <x v="9"/>
    <s v="Gears and Parts Company"/>
    <x v="0"/>
    <x v="25"/>
    <x v="62"/>
    <s v="Blue"/>
    <x v="836"/>
    <d v="2004-05-01T00:00:00"/>
    <n v="2384.0700000000002"/>
    <n v="1430.442"/>
    <n v="3"/>
    <n v="4291.326"/>
  </r>
  <r>
    <x v="2"/>
    <x v="5"/>
    <x v="9"/>
    <s v="Gears and Parts Company"/>
    <x v="2"/>
    <x v="27"/>
    <x v="80"/>
    <s v="Blue"/>
    <x v="853"/>
    <d v="2004-05-01T00:00:00"/>
    <n v="333.42"/>
    <n v="200.05199999999999"/>
    <n v="2"/>
    <n v="400.10399999999998"/>
  </r>
  <r>
    <x v="2"/>
    <x v="5"/>
    <x v="9"/>
    <s v="Gears and Parts Company"/>
    <x v="2"/>
    <x v="27"/>
    <x v="66"/>
    <s v="Blue"/>
    <x v="859"/>
    <d v="2004-05-01T00:00:00"/>
    <n v="1003.91"/>
    <n v="602.346"/>
    <n v="2"/>
    <n v="1204.692"/>
  </r>
  <r>
    <x v="2"/>
    <x v="5"/>
    <x v="9"/>
    <s v="Gears and Parts Company"/>
    <x v="2"/>
    <x v="20"/>
    <x v="91"/>
    <m/>
    <x v="878"/>
    <d v="2004-05-01T00:00:00"/>
    <n v="39.14"/>
    <n v="23.484000000000002"/>
    <n v="1"/>
    <n v="23.484000000000002"/>
  </r>
  <r>
    <x v="2"/>
    <x v="5"/>
    <x v="9"/>
    <s v="Gears and Parts Company"/>
    <x v="0"/>
    <x v="25"/>
    <x v="61"/>
    <s v="Blue"/>
    <x v="881"/>
    <d v="2004-05-01T00:00:00"/>
    <n v="742.35"/>
    <n v="445.41"/>
    <n v="2"/>
    <n v="890.82"/>
  </r>
  <r>
    <x v="2"/>
    <x v="5"/>
    <x v="9"/>
    <s v="Gears and Parts Company"/>
    <x v="2"/>
    <x v="27"/>
    <x v="66"/>
    <s v="Blue"/>
    <x v="854"/>
    <d v="2004-05-01T00:00:00"/>
    <n v="1003.91"/>
    <n v="602.346"/>
    <n v="2"/>
    <n v="1204.692"/>
  </r>
  <r>
    <x v="2"/>
    <x v="5"/>
    <x v="9"/>
    <s v="Gears and Parts Company"/>
    <x v="2"/>
    <x v="27"/>
    <x v="66"/>
    <s v="Yellow"/>
    <x v="877"/>
    <d v="2004-05-01T00:00:00"/>
    <n v="1003.91"/>
    <n v="602.346"/>
    <n v="3"/>
    <n v="1807.038"/>
  </r>
  <r>
    <x v="2"/>
    <x v="5"/>
    <x v="9"/>
    <s v="Gears and Parts Company"/>
    <x v="2"/>
    <x v="27"/>
    <x v="66"/>
    <s v="Yellow"/>
    <x v="874"/>
    <d v="2004-05-01T00:00:00"/>
    <n v="1003.91"/>
    <n v="602.346"/>
    <n v="2"/>
    <n v="1204.692"/>
  </r>
  <r>
    <x v="2"/>
    <x v="5"/>
    <x v="9"/>
    <s v="Gears and Parts Company"/>
    <x v="0"/>
    <x v="25"/>
    <x v="61"/>
    <s v="Blue"/>
    <x v="870"/>
    <d v="2004-05-01T00:00:00"/>
    <n v="742.35"/>
    <n v="445.41"/>
    <n v="2"/>
    <n v="890.82"/>
  </r>
  <r>
    <x v="2"/>
    <x v="5"/>
    <x v="9"/>
    <s v="Gears and Parts Company"/>
    <x v="0"/>
    <x v="25"/>
    <x v="61"/>
    <s v="Yellow"/>
    <x v="861"/>
    <d v="2004-05-01T00:00:00"/>
    <n v="742.35"/>
    <n v="445.41"/>
    <n v="3"/>
    <n v="1336.23"/>
  </r>
  <r>
    <x v="2"/>
    <x v="5"/>
    <x v="9"/>
    <s v="Gears and Parts Company"/>
    <x v="3"/>
    <x v="7"/>
    <x v="10"/>
    <s v="Blue"/>
    <x v="876"/>
    <d v="2004-05-01T00:00:00"/>
    <n v="34.99"/>
    <n v="20.994"/>
    <n v="2"/>
    <n v="41.988"/>
  </r>
  <r>
    <x v="2"/>
    <x v="5"/>
    <x v="9"/>
    <s v="Gears and Parts Company"/>
    <x v="0"/>
    <x v="25"/>
    <x v="61"/>
    <s v="Blue"/>
    <x v="868"/>
    <d v="2004-05-01T00:00:00"/>
    <n v="742.35"/>
    <n v="445.41"/>
    <n v="2"/>
    <n v="890.82"/>
  </r>
  <r>
    <x v="2"/>
    <x v="5"/>
    <x v="9"/>
    <s v="Gears and Parts Company"/>
    <x v="2"/>
    <x v="27"/>
    <x v="80"/>
    <s v="Yellow"/>
    <x v="860"/>
    <d v="2004-05-01T00:00:00"/>
    <n v="333.42"/>
    <n v="200.05199999999999"/>
    <n v="2"/>
    <n v="400.10399999999998"/>
  </r>
  <r>
    <x v="2"/>
    <x v="5"/>
    <x v="9"/>
    <s v="Gears and Parts Company"/>
    <x v="2"/>
    <x v="27"/>
    <x v="80"/>
    <s v="Yellow"/>
    <x v="858"/>
    <d v="2004-05-01T00:00:00"/>
    <n v="333.42"/>
    <n v="200.05199999999999"/>
    <n v="1"/>
    <n v="200.05199999999999"/>
  </r>
  <r>
    <x v="2"/>
    <x v="5"/>
    <x v="9"/>
    <s v="Gears and Parts Company"/>
    <x v="2"/>
    <x v="20"/>
    <x v="69"/>
    <m/>
    <x v="857"/>
    <d v="2004-05-01T00:00:00"/>
    <n v="52.64"/>
    <n v="31.584"/>
    <n v="1"/>
    <n v="31.584"/>
  </r>
  <r>
    <x v="2"/>
    <x v="5"/>
    <x v="9"/>
    <s v="Gears and Parts Company"/>
    <x v="2"/>
    <x v="9"/>
    <x v="75"/>
    <m/>
    <x v="855"/>
    <d v="2004-05-01T00:00:00"/>
    <n v="91.57"/>
    <n v="54.942"/>
    <n v="1"/>
    <n v="54.942"/>
  </r>
  <r>
    <x v="2"/>
    <x v="5"/>
    <x v="9"/>
    <s v="Gears and Parts Company"/>
    <x v="2"/>
    <x v="27"/>
    <x v="66"/>
    <s v="Blue"/>
    <x v="873"/>
    <d v="2004-05-01T00:00:00"/>
    <n v="1003.91"/>
    <n v="602.346"/>
    <n v="1"/>
    <n v="602.346"/>
  </r>
  <r>
    <x v="2"/>
    <x v="5"/>
    <x v="9"/>
    <s v="Gears and Parts Company"/>
    <x v="0"/>
    <x v="25"/>
    <x v="62"/>
    <s v="Blue"/>
    <x v="874"/>
    <d v="2004-05-01T00:00:00"/>
    <n v="2384.0700000000002"/>
    <n v="1430.442"/>
    <n v="2"/>
    <n v="2860.884"/>
  </r>
  <r>
    <x v="2"/>
    <x v="5"/>
    <x v="9"/>
    <s v="Gears and Parts Company"/>
    <x v="0"/>
    <x v="25"/>
    <x v="64"/>
    <s v="Blue"/>
    <x v="872"/>
    <d v="2004-05-01T00:00:00"/>
    <n v="1214.8499999999999"/>
    <n v="728.91"/>
    <n v="2"/>
    <n v="1457.82"/>
  </r>
  <r>
    <x v="2"/>
    <x v="5"/>
    <x v="9"/>
    <s v="Gears and Parts Company"/>
    <x v="2"/>
    <x v="27"/>
    <x v="80"/>
    <s v="Blue"/>
    <x v="878"/>
    <d v="2004-05-01T00:00:00"/>
    <n v="333.42"/>
    <n v="200.05199999999999"/>
    <n v="1"/>
    <n v="200.05199999999999"/>
  </r>
  <r>
    <x v="2"/>
    <x v="5"/>
    <x v="9"/>
    <s v="Gears and Parts Company"/>
    <x v="2"/>
    <x v="27"/>
    <x v="66"/>
    <s v="Yellow"/>
    <x v="881"/>
    <d v="2004-05-01T00:00:00"/>
    <n v="1003.91"/>
    <n v="602.346"/>
    <n v="1"/>
    <n v="602.346"/>
  </r>
  <r>
    <x v="2"/>
    <x v="5"/>
    <x v="9"/>
    <s v="Gears and Parts Company"/>
    <x v="0"/>
    <x v="25"/>
    <x v="62"/>
    <s v="Yellow"/>
    <x v="871"/>
    <d v="2004-05-01T00:00:00"/>
    <n v="2384.0700000000002"/>
    <n v="1430.442"/>
    <n v="5"/>
    <n v="7152.21"/>
  </r>
  <r>
    <x v="0"/>
    <x v="0"/>
    <x v="3"/>
    <s v="Executive Gift Store"/>
    <x v="0"/>
    <x v="0"/>
    <x v="77"/>
    <s v="Silver"/>
    <x v="873"/>
    <d v="2004-05-01T00:00:00"/>
    <n v="769.49"/>
    <n v="461.69400000000002"/>
    <n v="1"/>
    <n v="461.69400000000002"/>
  </r>
  <r>
    <x v="0"/>
    <x v="0"/>
    <x v="3"/>
    <s v="Executive Gift Store"/>
    <x v="3"/>
    <x v="22"/>
    <x v="57"/>
    <m/>
    <x v="874"/>
    <d v="2004-05-01T00:00:00"/>
    <n v="4.99"/>
    <n v="2.9940000000000002"/>
    <n v="2"/>
    <n v="5.9880000000000004"/>
  </r>
  <r>
    <x v="0"/>
    <x v="0"/>
    <x v="3"/>
    <s v="Executive Gift Store"/>
    <x v="2"/>
    <x v="26"/>
    <x v="65"/>
    <s v="Silver"/>
    <x v="879"/>
    <d v="2004-05-01T00:00:00"/>
    <n v="91.49"/>
    <n v="54.893999999999998"/>
    <n v="2"/>
    <n v="109.788"/>
  </r>
  <r>
    <x v="0"/>
    <x v="0"/>
    <x v="4"/>
    <s v="Big Cycle Mall"/>
    <x v="0"/>
    <x v="25"/>
    <x v="61"/>
    <s v="Blue"/>
    <x v="836"/>
    <d v="2004-05-01T00:00:00"/>
    <n v="742.35"/>
    <n v="445.41"/>
    <n v="3"/>
    <n v="1336.23"/>
  </r>
  <r>
    <x v="0"/>
    <x v="0"/>
    <x v="2"/>
    <s v="Brightwork Company"/>
    <x v="3"/>
    <x v="22"/>
    <x v="57"/>
    <m/>
    <x v="865"/>
    <d v="2004-05-01T00:00:00"/>
    <n v="4.99"/>
    <n v="2.9940000000000002"/>
    <n v="4"/>
    <n v="11.976000000000001"/>
  </r>
  <r>
    <x v="0"/>
    <x v="0"/>
    <x v="2"/>
    <s v="Brightwork Company"/>
    <x v="0"/>
    <x v="0"/>
    <x v="19"/>
    <s v="Black"/>
    <x v="877"/>
    <d v="2004-05-01T00:00:00"/>
    <n v="2294.9899999999998"/>
    <n v="1376.9939999999999"/>
    <n v="3"/>
    <n v="4130.982"/>
  </r>
  <r>
    <x v="0"/>
    <x v="0"/>
    <x v="2"/>
    <s v="Brightwork Company"/>
    <x v="1"/>
    <x v="14"/>
    <x v="56"/>
    <s v="Black"/>
    <x v="855"/>
    <d v="2004-05-01T00:00:00"/>
    <n v="69.989999999999995"/>
    <n v="41.994"/>
    <n v="2"/>
    <n v="83.988"/>
  </r>
  <r>
    <x v="0"/>
    <x v="0"/>
    <x v="2"/>
    <s v="Brightwork Company"/>
    <x v="1"/>
    <x v="14"/>
    <x v="56"/>
    <s v="Black"/>
    <x v="871"/>
    <d v="2004-05-01T00:00:00"/>
    <n v="69.989999999999995"/>
    <n v="41.994"/>
    <n v="4"/>
    <n v="167.976"/>
  </r>
  <r>
    <x v="0"/>
    <x v="0"/>
    <x v="2"/>
    <s v="Brightwork Company"/>
    <x v="1"/>
    <x v="23"/>
    <x v="59"/>
    <s v="Blue"/>
    <x v="852"/>
    <d v="2004-05-01T00:00:00"/>
    <n v="63.5"/>
    <n v="38.1"/>
    <n v="3"/>
    <n v="114.30000000000001"/>
  </r>
  <r>
    <x v="0"/>
    <x v="0"/>
    <x v="2"/>
    <s v="Brightwork Company"/>
    <x v="1"/>
    <x v="14"/>
    <x v="56"/>
    <s v="Black"/>
    <x v="853"/>
    <d v="2004-05-01T00:00:00"/>
    <n v="69.989999999999995"/>
    <n v="41.994"/>
    <n v="6"/>
    <n v="251.964"/>
  </r>
  <r>
    <x v="0"/>
    <x v="0"/>
    <x v="2"/>
    <s v="Brightwork Company"/>
    <x v="3"/>
    <x v="19"/>
    <x v="52"/>
    <m/>
    <x v="866"/>
    <d v="2004-05-01T00:00:00"/>
    <n v="120"/>
    <n v="72"/>
    <n v="3"/>
    <n v="216"/>
  </r>
  <r>
    <x v="0"/>
    <x v="0"/>
    <x v="2"/>
    <s v="Brightwork Company"/>
    <x v="1"/>
    <x v="4"/>
    <x v="58"/>
    <s v="Yellow"/>
    <x v="879"/>
    <d v="2004-05-01T00:00:00"/>
    <n v="53.99"/>
    <n v="32.393999999999998"/>
    <n v="3"/>
    <n v="97.181999999999988"/>
  </r>
  <r>
    <x v="1"/>
    <x v="4"/>
    <x v="8"/>
    <s v="Pedaling Components"/>
    <x v="1"/>
    <x v="23"/>
    <x v="59"/>
    <s v="Blue"/>
    <x v="857"/>
    <d v="2004-05-01T00:00:00"/>
    <n v="63.5"/>
    <n v="38.1"/>
    <n v="5"/>
    <n v="190.5"/>
  </r>
  <r>
    <x v="1"/>
    <x v="4"/>
    <x v="8"/>
    <s v="Pedaling Components"/>
    <x v="0"/>
    <x v="25"/>
    <x v="64"/>
    <s v="Blue"/>
    <x v="868"/>
    <d v="2004-05-01T00:00:00"/>
    <n v="1214.8499999999999"/>
    <n v="728.91"/>
    <n v="3"/>
    <n v="2186.73"/>
  </r>
  <r>
    <x v="1"/>
    <x v="4"/>
    <x v="8"/>
    <s v="Pedaling Components"/>
    <x v="0"/>
    <x v="25"/>
    <x v="62"/>
    <s v="Blue"/>
    <x v="876"/>
    <d v="2004-05-01T00:00:00"/>
    <n v="2384.0700000000002"/>
    <n v="1430.442"/>
    <n v="3"/>
    <n v="4291.326"/>
  </r>
  <r>
    <x v="1"/>
    <x v="4"/>
    <x v="8"/>
    <s v="Pedaling Components"/>
    <x v="0"/>
    <x v="25"/>
    <x v="62"/>
    <s v="Yellow"/>
    <x v="855"/>
    <d v="2004-05-01T00:00:00"/>
    <n v="2384.0700000000002"/>
    <n v="1430.442"/>
    <n v="2"/>
    <n v="2860.884"/>
  </r>
  <r>
    <x v="1"/>
    <x v="4"/>
    <x v="8"/>
    <s v="Pedaling Components"/>
    <x v="0"/>
    <x v="25"/>
    <x v="62"/>
    <s v="Yellow"/>
    <x v="863"/>
    <d v="2004-05-01T00:00:00"/>
    <n v="2384.0700000000002"/>
    <n v="1430.442"/>
    <n v="3"/>
    <n v="4291.326"/>
  </r>
  <r>
    <x v="2"/>
    <x v="5"/>
    <x v="9"/>
    <s v="Kids and Adults Cycle Shop"/>
    <x v="2"/>
    <x v="2"/>
    <x v="38"/>
    <s v="Silver"/>
    <x v="862"/>
    <d v="2004-05-01T00:00:00"/>
    <n v="364.09"/>
    <n v="218.45400000000001"/>
    <n v="2"/>
    <n v="436.90800000000002"/>
  </r>
  <r>
    <x v="1"/>
    <x v="3"/>
    <x v="7"/>
    <s v="Leisure Clearing House"/>
    <x v="2"/>
    <x v="6"/>
    <x v="15"/>
    <s v="Yellow"/>
    <x v="869"/>
    <d v="2004-05-01T00:00:00"/>
    <n v="594.83000000000004"/>
    <n v="356.89800000000002"/>
    <n v="1"/>
    <n v="356.89800000000002"/>
  </r>
  <r>
    <x v="0"/>
    <x v="0"/>
    <x v="0"/>
    <s v="Consolidated Sales"/>
    <x v="1"/>
    <x v="14"/>
    <x v="56"/>
    <s v="Black"/>
    <x v="874"/>
    <d v="2004-05-01T00:00:00"/>
    <n v="69.989999999999995"/>
    <n v="41.994"/>
    <n v="2"/>
    <n v="83.988"/>
  </r>
  <r>
    <x v="0"/>
    <x v="0"/>
    <x v="0"/>
    <s v="Consolidated Sales"/>
    <x v="1"/>
    <x v="14"/>
    <x v="56"/>
    <s v="Black"/>
    <x v="878"/>
    <d v="2004-05-01T00:00:00"/>
    <n v="69.989999999999995"/>
    <n v="41.994"/>
    <n v="8"/>
    <n v="335.952"/>
  </r>
  <r>
    <x v="0"/>
    <x v="0"/>
    <x v="0"/>
    <s v="Consolidated Sales"/>
    <x v="3"/>
    <x v="22"/>
    <x v="57"/>
    <m/>
    <x v="853"/>
    <d v="2004-05-01T00:00:00"/>
    <n v="4.99"/>
    <n v="2.9940000000000002"/>
    <n v="1"/>
    <n v="2.9940000000000002"/>
  </r>
  <r>
    <x v="0"/>
    <x v="0"/>
    <x v="0"/>
    <s v="Consolidated Sales"/>
    <x v="0"/>
    <x v="0"/>
    <x v="19"/>
    <s v="Black"/>
    <x v="853"/>
    <d v="2004-05-01T00:00:00"/>
    <n v="2294.9899999999998"/>
    <n v="1376.9939999999999"/>
    <n v="2"/>
    <n v="2753.9879999999998"/>
  </r>
  <r>
    <x v="0"/>
    <x v="0"/>
    <x v="0"/>
    <s v="Consolidated Sales"/>
    <x v="3"/>
    <x v="19"/>
    <x v="52"/>
    <m/>
    <x v="877"/>
    <d v="2004-05-01T00:00:00"/>
    <n v="120"/>
    <n v="72"/>
    <n v="2"/>
    <n v="144"/>
  </r>
  <r>
    <x v="0"/>
    <x v="0"/>
    <x v="0"/>
    <s v="Consolidated Sales"/>
    <x v="1"/>
    <x v="14"/>
    <x v="56"/>
    <s v="Black"/>
    <x v="879"/>
    <d v="2004-05-01T00:00:00"/>
    <n v="69.989999999999995"/>
    <n v="41.994"/>
    <n v="8"/>
    <n v="335.952"/>
  </r>
  <r>
    <x v="0"/>
    <x v="0"/>
    <x v="0"/>
    <s v="Consolidated Sales"/>
    <x v="1"/>
    <x v="23"/>
    <x v="59"/>
    <s v="Blue"/>
    <x v="855"/>
    <d v="2004-05-01T00:00:00"/>
    <n v="63.5"/>
    <n v="38.1"/>
    <n v="4"/>
    <n v="152.4"/>
  </r>
  <r>
    <x v="0"/>
    <x v="0"/>
    <x v="0"/>
    <s v="Consolidated Sales"/>
    <x v="1"/>
    <x v="4"/>
    <x v="58"/>
    <s v="Yellow"/>
    <x v="881"/>
    <d v="2004-05-01T00:00:00"/>
    <n v="53.99"/>
    <n v="32.393999999999998"/>
    <n v="2"/>
    <n v="64.787999999999997"/>
  </r>
  <r>
    <x v="0"/>
    <x v="1"/>
    <x v="1"/>
    <s v="Custom Accessories Company"/>
    <x v="1"/>
    <x v="4"/>
    <x v="58"/>
    <s v="Yellow"/>
    <x v="860"/>
    <d v="2004-05-01T00:00:00"/>
    <n v="53.99"/>
    <n v="32.393999999999998"/>
    <n v="3"/>
    <n v="97.181999999999988"/>
  </r>
  <r>
    <x v="0"/>
    <x v="1"/>
    <x v="1"/>
    <s v="Custom Accessories Company"/>
    <x v="0"/>
    <x v="3"/>
    <x v="17"/>
    <s v="Yellow"/>
    <x v="836"/>
    <d v="2004-05-01T00:00:00"/>
    <n v="1120.49"/>
    <n v="672.29399999999998"/>
    <n v="3"/>
    <n v="2016.8820000000001"/>
  </r>
  <r>
    <x v="0"/>
    <x v="1"/>
    <x v="1"/>
    <s v="Custom Accessories Company"/>
    <x v="0"/>
    <x v="3"/>
    <x v="12"/>
    <s v="Black"/>
    <x v="873"/>
    <d v="2004-05-01T00:00:00"/>
    <n v="2443.35"/>
    <n v="1466.01"/>
    <n v="2"/>
    <n v="2932.02"/>
  </r>
  <r>
    <x v="0"/>
    <x v="1"/>
    <x v="1"/>
    <s v="Custom Accessories Company"/>
    <x v="2"/>
    <x v="18"/>
    <x v="47"/>
    <s v="Silver/Black"/>
    <x v="866"/>
    <d v="2004-05-01T00:00:00"/>
    <n v="62.09"/>
    <n v="37.253999999999998"/>
    <n v="1"/>
    <n v="37.253999999999998"/>
  </r>
  <r>
    <x v="0"/>
    <x v="1"/>
    <x v="1"/>
    <s v="Custom Accessories Company"/>
    <x v="0"/>
    <x v="3"/>
    <x v="50"/>
    <s v="Yellow"/>
    <x v="873"/>
    <d v="2004-05-01T00:00:00"/>
    <n v="1700.99"/>
    <n v="1020.5940000000001"/>
    <n v="1"/>
    <n v="1020.5940000000001"/>
  </r>
  <r>
    <x v="0"/>
    <x v="1"/>
    <x v="1"/>
    <s v="Custom Accessories Company"/>
    <x v="2"/>
    <x v="6"/>
    <x v="15"/>
    <s v="Yellow"/>
    <x v="860"/>
    <d v="2004-05-01T00:00:00"/>
    <n v="594.83000000000004"/>
    <n v="356.89800000000002"/>
    <n v="2"/>
    <n v="713.79600000000005"/>
  </r>
  <r>
    <x v="0"/>
    <x v="1"/>
    <x v="1"/>
    <s v="Custom Accessories Company"/>
    <x v="2"/>
    <x v="6"/>
    <x v="15"/>
    <s v="Yellow"/>
    <x v="869"/>
    <d v="2004-05-01T00:00:00"/>
    <n v="594.83000000000004"/>
    <n v="356.89800000000002"/>
    <n v="3"/>
    <n v="1070.694"/>
  </r>
  <r>
    <x v="0"/>
    <x v="1"/>
    <x v="1"/>
    <s v="Custom Accessories Company"/>
    <x v="0"/>
    <x v="3"/>
    <x v="50"/>
    <s v="Yellow"/>
    <x v="864"/>
    <d v="2004-05-01T00:00:00"/>
    <n v="1700.99"/>
    <n v="1020.5940000000001"/>
    <n v="1"/>
    <n v="1020.5940000000001"/>
  </r>
  <r>
    <x v="0"/>
    <x v="1"/>
    <x v="1"/>
    <s v="Custom Accessories Company"/>
    <x v="0"/>
    <x v="3"/>
    <x v="49"/>
    <s v="Black"/>
    <x v="859"/>
    <d v="2004-05-01T00:00:00"/>
    <n v="539.99"/>
    <n v="323.99400000000003"/>
    <n v="6"/>
    <n v="1943.9640000000002"/>
  </r>
  <r>
    <x v="0"/>
    <x v="1"/>
    <x v="1"/>
    <s v="Custom Accessories Company"/>
    <x v="0"/>
    <x v="3"/>
    <x v="17"/>
    <s v="Yellow"/>
    <x v="874"/>
    <d v="2004-05-01T00:00:00"/>
    <n v="1120.49"/>
    <n v="672.29399999999998"/>
    <n v="3"/>
    <n v="2016.8820000000001"/>
  </r>
  <r>
    <x v="0"/>
    <x v="1"/>
    <x v="1"/>
    <s v="Custom Accessories Company"/>
    <x v="0"/>
    <x v="3"/>
    <x v="49"/>
    <s v="Black"/>
    <x v="857"/>
    <d v="2004-05-01T00:00:00"/>
    <n v="539.99"/>
    <n v="323.99400000000003"/>
    <n v="4"/>
    <n v="1295.9760000000001"/>
  </r>
  <r>
    <x v="0"/>
    <x v="1"/>
    <x v="1"/>
    <s v="Custom Accessories Company"/>
    <x v="0"/>
    <x v="3"/>
    <x v="50"/>
    <s v="Yellow"/>
    <x v="869"/>
    <d v="2004-05-01T00:00:00"/>
    <n v="1700.99"/>
    <n v="1020.5940000000001"/>
    <n v="3"/>
    <n v="3061.7820000000002"/>
  </r>
  <r>
    <x v="0"/>
    <x v="1"/>
    <x v="1"/>
    <s v="Custom Accessories Company"/>
    <x v="2"/>
    <x v="6"/>
    <x v="8"/>
    <s v="Black"/>
    <x v="852"/>
    <d v="2004-05-01T00:00:00"/>
    <n v="337.22"/>
    <n v="202.33199999999999"/>
    <n v="3"/>
    <n v="606.99599999999998"/>
  </r>
  <r>
    <x v="0"/>
    <x v="1"/>
    <x v="1"/>
    <s v="Custom Accessories Company"/>
    <x v="2"/>
    <x v="6"/>
    <x v="8"/>
    <s v="Black"/>
    <x v="876"/>
    <d v="2004-05-01T00:00:00"/>
    <n v="337.22"/>
    <n v="202.33199999999999"/>
    <n v="1"/>
    <n v="202.33199999999999"/>
  </r>
  <r>
    <x v="0"/>
    <x v="1"/>
    <x v="1"/>
    <s v="Custom Accessories Company"/>
    <x v="3"/>
    <x v="7"/>
    <x v="10"/>
    <s v="Red"/>
    <x v="836"/>
    <d v="2004-05-01T00:00:00"/>
    <n v="34.99"/>
    <n v="20.994"/>
    <n v="1"/>
    <n v="20.994"/>
  </r>
  <r>
    <x v="1"/>
    <x v="3"/>
    <x v="7"/>
    <s v="Uttermost Bike Shop"/>
    <x v="2"/>
    <x v="6"/>
    <x v="8"/>
    <s v="Black"/>
    <x v="858"/>
    <d v="2004-05-01T00:00:00"/>
    <n v="337.22"/>
    <n v="202.33199999999999"/>
    <n v="4"/>
    <n v="809.32799999999997"/>
  </r>
  <r>
    <x v="1"/>
    <x v="3"/>
    <x v="7"/>
    <s v="Uttermost Bike Shop"/>
    <x v="1"/>
    <x v="23"/>
    <x v="59"/>
    <s v="Blue"/>
    <x v="877"/>
    <d v="2004-05-01T00:00:00"/>
    <n v="63.5"/>
    <n v="38.1"/>
    <n v="4"/>
    <n v="152.4"/>
  </r>
  <r>
    <x v="1"/>
    <x v="3"/>
    <x v="7"/>
    <s v="Uttermost Bike Shop"/>
    <x v="1"/>
    <x v="1"/>
    <x v="48"/>
    <s v="White"/>
    <x v="855"/>
    <d v="2004-05-01T00:00:00"/>
    <n v="8.99"/>
    <n v="5.3940000000000001"/>
    <n v="8"/>
    <n v="43.152000000000001"/>
  </r>
  <r>
    <x v="1"/>
    <x v="3"/>
    <x v="7"/>
    <s v="Uttermost Bike Shop"/>
    <x v="2"/>
    <x v="6"/>
    <x v="15"/>
    <s v="Yellow"/>
    <x v="869"/>
    <d v="2004-05-01T00:00:00"/>
    <n v="594.83000000000004"/>
    <n v="356.89800000000002"/>
    <n v="3"/>
    <n v="1070.694"/>
  </r>
  <r>
    <x v="1"/>
    <x v="3"/>
    <x v="7"/>
    <s v="Uttermost Bike Shop"/>
    <x v="3"/>
    <x v="22"/>
    <x v="57"/>
    <m/>
    <x v="854"/>
    <d v="2004-05-01T00:00:00"/>
    <n v="4.99"/>
    <n v="2.9940000000000002"/>
    <n v="3"/>
    <n v="8.9820000000000011"/>
  </r>
  <r>
    <x v="1"/>
    <x v="3"/>
    <x v="7"/>
    <s v="Uttermost Bike Shop"/>
    <x v="0"/>
    <x v="3"/>
    <x v="50"/>
    <s v="Yellow"/>
    <x v="853"/>
    <d v="2004-05-01T00:00:00"/>
    <n v="1700.99"/>
    <n v="1020.5940000000001"/>
    <n v="2"/>
    <n v="2041.1880000000001"/>
  </r>
  <r>
    <x v="1"/>
    <x v="3"/>
    <x v="7"/>
    <s v="Uttermost Bike Shop"/>
    <x v="0"/>
    <x v="3"/>
    <x v="50"/>
    <s v="Yellow"/>
    <x v="858"/>
    <d v="2004-05-01T00:00:00"/>
    <n v="1700.99"/>
    <n v="1020.5940000000001"/>
    <n v="2"/>
    <n v="2041.1880000000001"/>
  </r>
  <r>
    <x v="1"/>
    <x v="3"/>
    <x v="7"/>
    <s v="Uttermost Bike Shop"/>
    <x v="0"/>
    <x v="3"/>
    <x v="12"/>
    <s v="Black"/>
    <x v="875"/>
    <d v="2004-05-01T00:00:00"/>
    <n v="2443.35"/>
    <n v="1466.01"/>
    <n v="2"/>
    <n v="2932.02"/>
  </r>
  <r>
    <x v="1"/>
    <x v="3"/>
    <x v="7"/>
    <s v="Uttermost Bike Shop"/>
    <x v="3"/>
    <x v="19"/>
    <x v="52"/>
    <m/>
    <x v="876"/>
    <d v="2004-05-01T00:00:00"/>
    <n v="120"/>
    <n v="72"/>
    <n v="9"/>
    <n v="648"/>
  </r>
  <r>
    <x v="1"/>
    <x v="3"/>
    <x v="7"/>
    <s v="Uttermost Bike Shop"/>
    <x v="0"/>
    <x v="3"/>
    <x v="17"/>
    <s v="Yellow"/>
    <x v="865"/>
    <d v="2004-05-01T00:00:00"/>
    <n v="1120.49"/>
    <n v="672.29399999999998"/>
    <n v="3"/>
    <n v="2016.8820000000001"/>
  </r>
  <r>
    <x v="1"/>
    <x v="3"/>
    <x v="7"/>
    <s v="Uttermost Bike Shop"/>
    <x v="1"/>
    <x v="4"/>
    <x v="58"/>
    <s v="Yellow"/>
    <x v="857"/>
    <d v="2004-05-01T00:00:00"/>
    <n v="53.99"/>
    <n v="32.393999999999998"/>
    <n v="5"/>
    <n v="161.97"/>
  </r>
  <r>
    <x v="1"/>
    <x v="3"/>
    <x v="7"/>
    <s v="Uttermost Bike Shop"/>
    <x v="0"/>
    <x v="3"/>
    <x v="17"/>
    <s v="Yellow"/>
    <x v="856"/>
    <d v="2004-05-01T00:00:00"/>
    <n v="1120.49"/>
    <n v="672.29399999999998"/>
    <n v="1"/>
    <n v="672.29399999999998"/>
  </r>
  <r>
    <x v="1"/>
    <x v="3"/>
    <x v="7"/>
    <s v="Uttermost Bike Shop"/>
    <x v="0"/>
    <x v="3"/>
    <x v="12"/>
    <s v="Black"/>
    <x v="880"/>
    <d v="2004-05-01T00:00:00"/>
    <n v="2443.35"/>
    <n v="1466.01"/>
    <n v="1"/>
    <n v="1466.01"/>
  </r>
  <r>
    <x v="1"/>
    <x v="3"/>
    <x v="7"/>
    <s v="Uttermost Bike Shop"/>
    <x v="1"/>
    <x v="4"/>
    <x v="58"/>
    <s v="Yellow"/>
    <x v="879"/>
    <d v="2004-05-01T00:00:00"/>
    <n v="53.99"/>
    <n v="32.393999999999998"/>
    <n v="6"/>
    <n v="194.36399999999998"/>
  </r>
  <r>
    <x v="1"/>
    <x v="3"/>
    <x v="7"/>
    <s v="Uttermost Bike Shop"/>
    <x v="0"/>
    <x v="3"/>
    <x v="49"/>
    <s v="Black"/>
    <x v="877"/>
    <d v="2004-05-01T00:00:00"/>
    <n v="539.99"/>
    <n v="323.99400000000003"/>
    <n v="1"/>
    <n v="323.99400000000003"/>
  </r>
  <r>
    <x v="1"/>
    <x v="3"/>
    <x v="7"/>
    <s v="Uttermost Bike Shop"/>
    <x v="0"/>
    <x v="3"/>
    <x v="50"/>
    <s v="Yellow"/>
    <x v="870"/>
    <d v="2004-05-01T00:00:00"/>
    <n v="1700.99"/>
    <n v="1020.5940000000001"/>
    <n v="2"/>
    <n v="2041.1880000000001"/>
  </r>
  <r>
    <x v="1"/>
    <x v="3"/>
    <x v="7"/>
    <s v="Uttermost Bike Shop"/>
    <x v="0"/>
    <x v="3"/>
    <x v="17"/>
    <s v="Yellow"/>
    <x v="877"/>
    <d v="2004-05-01T00:00:00"/>
    <n v="1120.49"/>
    <n v="672.29399999999998"/>
    <n v="1"/>
    <n v="672.29399999999998"/>
  </r>
  <r>
    <x v="1"/>
    <x v="3"/>
    <x v="7"/>
    <s v="Uttermost Bike Shop"/>
    <x v="1"/>
    <x v="4"/>
    <x v="5"/>
    <s v="Multi"/>
    <x v="871"/>
    <d v="2004-05-01T00:00:00"/>
    <n v="49.99"/>
    <n v="29.994"/>
    <n v="5"/>
    <n v="149.97"/>
  </r>
  <r>
    <x v="1"/>
    <x v="3"/>
    <x v="7"/>
    <s v="Uttermost Bike Shop"/>
    <x v="1"/>
    <x v="5"/>
    <x v="6"/>
    <s v="Multi"/>
    <x v="879"/>
    <d v="2004-05-01T00:00:00"/>
    <n v="8.99"/>
    <n v="5.3940000000000001"/>
    <n v="7"/>
    <n v="37.758000000000003"/>
  </r>
  <r>
    <x v="1"/>
    <x v="3"/>
    <x v="7"/>
    <s v="Uttermost Bike Shop"/>
    <x v="3"/>
    <x v="7"/>
    <x v="10"/>
    <s v="Black"/>
    <x v="874"/>
    <d v="2004-05-01T00:00:00"/>
    <n v="34.99"/>
    <n v="20.994"/>
    <n v="6"/>
    <n v="125.964"/>
  </r>
  <r>
    <x v="1"/>
    <x v="3"/>
    <x v="7"/>
    <s v="Uttermost Bike Shop"/>
    <x v="3"/>
    <x v="7"/>
    <x v="10"/>
    <s v="Blue"/>
    <x v="867"/>
    <d v="2004-05-01T00:00:00"/>
    <n v="34.99"/>
    <n v="20.994"/>
    <n v="4"/>
    <n v="83.975999999999999"/>
  </r>
  <r>
    <x v="1"/>
    <x v="3"/>
    <x v="7"/>
    <s v="Uttermost Bike Shop"/>
    <x v="3"/>
    <x v="21"/>
    <x v="55"/>
    <s v="Silver"/>
    <x v="859"/>
    <d v="2004-05-01T00:00:00"/>
    <n v="54.99"/>
    <n v="32.994"/>
    <n v="1"/>
    <n v="32.994"/>
  </r>
  <r>
    <x v="1"/>
    <x v="3"/>
    <x v="7"/>
    <s v="Uttermost Bike Shop"/>
    <x v="0"/>
    <x v="3"/>
    <x v="49"/>
    <s v="Black"/>
    <x v="874"/>
    <d v="2004-05-01T00:00:00"/>
    <n v="539.99"/>
    <n v="323.99400000000003"/>
    <n v="1"/>
    <n v="323.99400000000003"/>
  </r>
  <r>
    <x v="1"/>
    <x v="3"/>
    <x v="7"/>
    <s v="Uttermost Bike Shop"/>
    <x v="0"/>
    <x v="3"/>
    <x v="17"/>
    <s v="Yellow"/>
    <x v="836"/>
    <d v="2004-05-01T00:00:00"/>
    <n v="1120.49"/>
    <n v="672.29399999999998"/>
    <n v="1"/>
    <n v="672.29399999999998"/>
  </r>
  <r>
    <x v="1"/>
    <x v="3"/>
    <x v="7"/>
    <s v="Uttermost Bike Shop"/>
    <x v="0"/>
    <x v="3"/>
    <x v="17"/>
    <s v="Yellow"/>
    <x v="861"/>
    <d v="2004-05-01T00:00:00"/>
    <n v="1120.49"/>
    <n v="672.29399999999998"/>
    <n v="3"/>
    <n v="2016.8820000000001"/>
  </r>
  <r>
    <x v="1"/>
    <x v="3"/>
    <x v="7"/>
    <s v="Uttermost Bike Shop"/>
    <x v="0"/>
    <x v="3"/>
    <x v="12"/>
    <s v="Black"/>
    <x v="863"/>
    <d v="2004-05-01T00:00:00"/>
    <n v="2443.35"/>
    <n v="1466.01"/>
    <n v="1"/>
    <n v="1466.01"/>
  </r>
  <r>
    <x v="1"/>
    <x v="3"/>
    <x v="7"/>
    <s v="Uttermost Bike Shop"/>
    <x v="0"/>
    <x v="3"/>
    <x v="12"/>
    <s v="Black"/>
    <x v="879"/>
    <d v="2004-05-01T00:00:00"/>
    <n v="2443.35"/>
    <n v="1466.01"/>
    <n v="2"/>
    <n v="2932.02"/>
  </r>
  <r>
    <x v="1"/>
    <x v="3"/>
    <x v="7"/>
    <s v="Uttermost Bike Shop"/>
    <x v="1"/>
    <x v="23"/>
    <x v="59"/>
    <s v="Blue"/>
    <x v="876"/>
    <d v="2004-05-01T00:00:00"/>
    <n v="63.5"/>
    <n v="38.1"/>
    <n v="2"/>
    <n v="76.2"/>
  </r>
  <r>
    <x v="1"/>
    <x v="3"/>
    <x v="7"/>
    <s v="Uttermost Bike Shop"/>
    <x v="3"/>
    <x v="7"/>
    <x v="10"/>
    <s v="Red"/>
    <x v="855"/>
    <d v="2004-05-01T00:00:00"/>
    <n v="34.99"/>
    <n v="20.994"/>
    <n v="6"/>
    <n v="125.964"/>
  </r>
  <r>
    <x v="1"/>
    <x v="3"/>
    <x v="7"/>
    <s v="Uttermost Bike Shop"/>
    <x v="1"/>
    <x v="1"/>
    <x v="48"/>
    <s v="White"/>
    <x v="866"/>
    <d v="2004-05-01T00:00:00"/>
    <n v="8.99"/>
    <n v="5.3940000000000001"/>
    <n v="6"/>
    <n v="32.364000000000004"/>
  </r>
  <r>
    <x v="1"/>
    <x v="3"/>
    <x v="7"/>
    <s v="Uttermost Bike Shop"/>
    <x v="0"/>
    <x v="3"/>
    <x v="49"/>
    <s v="Black"/>
    <x v="858"/>
    <d v="2004-05-01T00:00:00"/>
    <n v="539.99"/>
    <n v="323.99400000000003"/>
    <n v="5"/>
    <n v="1619.9700000000003"/>
  </r>
  <r>
    <x v="1"/>
    <x v="3"/>
    <x v="7"/>
    <s v="Uttermost Bike Shop"/>
    <x v="3"/>
    <x v="24"/>
    <x v="60"/>
    <m/>
    <x v="877"/>
    <d v="2004-05-01T00:00:00"/>
    <n v="7.95"/>
    <n v="4.7699999999999996"/>
    <n v="10"/>
    <n v="47.699999999999996"/>
  </r>
  <r>
    <x v="1"/>
    <x v="3"/>
    <x v="7"/>
    <s v="Uttermost Bike Shop"/>
    <x v="0"/>
    <x v="3"/>
    <x v="49"/>
    <s v="Black"/>
    <x v="858"/>
    <d v="2004-05-01T00:00:00"/>
    <n v="539.99"/>
    <n v="323.99400000000003"/>
    <n v="3"/>
    <n v="971.98200000000008"/>
  </r>
  <r>
    <x v="1"/>
    <x v="3"/>
    <x v="7"/>
    <s v="Uttermost Bike Shop"/>
    <x v="0"/>
    <x v="3"/>
    <x v="12"/>
    <s v="Red"/>
    <x v="836"/>
    <d v="2004-05-01T00:00:00"/>
    <n v="2443.35"/>
    <n v="1466.01"/>
    <n v="2"/>
    <n v="2932.02"/>
  </r>
  <r>
    <x v="1"/>
    <x v="3"/>
    <x v="7"/>
    <s v="Uttermost Bike Shop"/>
    <x v="0"/>
    <x v="3"/>
    <x v="50"/>
    <s v="Yellow"/>
    <x v="856"/>
    <d v="2004-05-01T00:00:00"/>
    <n v="1700.99"/>
    <n v="1020.5940000000001"/>
    <n v="1"/>
    <n v="1020.5940000000001"/>
  </r>
  <r>
    <x v="0"/>
    <x v="0"/>
    <x v="3"/>
    <s v="Super Sports Store"/>
    <x v="2"/>
    <x v="6"/>
    <x v="11"/>
    <s v="Red"/>
    <x v="861"/>
    <d v="2004-05-01T00:00:00"/>
    <n v="1431.5"/>
    <n v="858.9"/>
    <n v="1"/>
    <n v="858.9"/>
  </r>
  <r>
    <x v="0"/>
    <x v="0"/>
    <x v="3"/>
    <s v="Super Sports Store"/>
    <x v="2"/>
    <x v="6"/>
    <x v="11"/>
    <s v="Red"/>
    <x v="868"/>
    <d v="2004-05-01T00:00:00"/>
    <n v="1431.5"/>
    <n v="858.9"/>
    <n v="3"/>
    <n v="2576.6999999999998"/>
  </r>
  <r>
    <x v="0"/>
    <x v="0"/>
    <x v="3"/>
    <s v="Super Sports Store"/>
    <x v="2"/>
    <x v="9"/>
    <x v="16"/>
    <m/>
    <x v="852"/>
    <d v="2004-05-01T00:00:00"/>
    <n v="120.27"/>
    <n v="72.162000000000006"/>
    <n v="3"/>
    <n v="216.48600000000002"/>
  </r>
  <r>
    <x v="0"/>
    <x v="0"/>
    <x v="3"/>
    <s v="Super Sports Store"/>
    <x v="0"/>
    <x v="3"/>
    <x v="17"/>
    <s v="Yellow"/>
    <x v="853"/>
    <d v="2004-05-01T00:00:00"/>
    <n v="1120.49"/>
    <n v="672.29399999999998"/>
    <n v="1"/>
    <n v="672.29399999999998"/>
  </r>
  <r>
    <x v="0"/>
    <x v="0"/>
    <x v="3"/>
    <s v="Super Sports Store"/>
    <x v="2"/>
    <x v="6"/>
    <x v="11"/>
    <s v="Black"/>
    <x v="875"/>
    <d v="2004-05-01T00:00:00"/>
    <n v="1431.5"/>
    <n v="858.9"/>
    <n v="2"/>
    <n v="1717.8"/>
  </r>
  <r>
    <x v="0"/>
    <x v="0"/>
    <x v="2"/>
    <s v="Thorough Parts and Repair Services"/>
    <x v="1"/>
    <x v="4"/>
    <x v="58"/>
    <s v="Yellow"/>
    <x v="860"/>
    <d v="2004-05-01T00:00:00"/>
    <n v="53.99"/>
    <n v="32.393999999999998"/>
    <n v="3"/>
    <n v="97.181999999999988"/>
  </r>
  <r>
    <x v="0"/>
    <x v="0"/>
    <x v="2"/>
    <s v="Thorough Parts and Repair Services"/>
    <x v="0"/>
    <x v="3"/>
    <x v="17"/>
    <s v="Yellow"/>
    <x v="868"/>
    <d v="2004-05-01T00:00:00"/>
    <n v="1120.49"/>
    <n v="672.29399999999998"/>
    <n v="7"/>
    <n v="4706.058"/>
  </r>
  <r>
    <x v="0"/>
    <x v="0"/>
    <x v="2"/>
    <s v="Thorough Parts and Repair Services"/>
    <x v="3"/>
    <x v="24"/>
    <x v="60"/>
    <m/>
    <x v="866"/>
    <d v="2004-05-01T00:00:00"/>
    <n v="7.95"/>
    <n v="4.7699999999999996"/>
    <n v="5"/>
    <n v="23.849999999999998"/>
  </r>
  <r>
    <x v="0"/>
    <x v="0"/>
    <x v="2"/>
    <s v="Thorough Parts and Repair Services"/>
    <x v="2"/>
    <x v="6"/>
    <x v="8"/>
    <s v="Black"/>
    <x v="856"/>
    <d v="2004-05-01T00:00:00"/>
    <n v="337.22"/>
    <n v="202.33199999999999"/>
    <n v="6"/>
    <n v="1213.992"/>
  </r>
  <r>
    <x v="0"/>
    <x v="0"/>
    <x v="2"/>
    <s v="Thorough Parts and Repair Services"/>
    <x v="0"/>
    <x v="3"/>
    <x v="49"/>
    <s v="Black"/>
    <x v="869"/>
    <d v="2004-05-01T00:00:00"/>
    <n v="539.99"/>
    <n v="323.99400000000003"/>
    <n v="6"/>
    <n v="1943.9640000000002"/>
  </r>
  <r>
    <x v="0"/>
    <x v="0"/>
    <x v="2"/>
    <s v="Thorough Parts and Repair Services"/>
    <x v="1"/>
    <x v="4"/>
    <x v="58"/>
    <s v="Yellow"/>
    <x v="865"/>
    <d v="2004-05-01T00:00:00"/>
    <n v="53.99"/>
    <n v="32.393999999999998"/>
    <n v="3"/>
    <n v="97.181999999999988"/>
  </r>
  <r>
    <x v="0"/>
    <x v="0"/>
    <x v="2"/>
    <s v="Thorough Parts and Repair Services"/>
    <x v="0"/>
    <x v="3"/>
    <x v="12"/>
    <s v="Black"/>
    <x v="873"/>
    <d v="2004-05-01T00:00:00"/>
    <n v="2443.35"/>
    <n v="1466.01"/>
    <n v="7"/>
    <n v="10262.07"/>
  </r>
  <r>
    <x v="0"/>
    <x v="0"/>
    <x v="2"/>
    <s v="Thorough Parts and Repair Services"/>
    <x v="3"/>
    <x v="21"/>
    <x v="55"/>
    <s v="Silver"/>
    <x v="859"/>
    <d v="2004-05-01T00:00:00"/>
    <n v="54.99"/>
    <n v="32.994"/>
    <n v="3"/>
    <n v="98.981999999999999"/>
  </r>
  <r>
    <x v="0"/>
    <x v="0"/>
    <x v="2"/>
    <s v="Thorough Parts and Repair Services"/>
    <x v="0"/>
    <x v="3"/>
    <x v="50"/>
    <s v="Yellow"/>
    <x v="868"/>
    <d v="2004-05-01T00:00:00"/>
    <n v="1700.99"/>
    <n v="1020.5940000000001"/>
    <n v="9"/>
    <n v="9185.3460000000014"/>
  </r>
  <r>
    <x v="0"/>
    <x v="0"/>
    <x v="2"/>
    <s v="Thorough Parts and Repair Services"/>
    <x v="0"/>
    <x v="3"/>
    <x v="17"/>
    <s v="Yellow"/>
    <x v="854"/>
    <d v="2004-05-01T00:00:00"/>
    <n v="1120.49"/>
    <n v="672.29399999999998"/>
    <n v="6"/>
    <n v="4033.7640000000001"/>
  </r>
  <r>
    <x v="0"/>
    <x v="0"/>
    <x v="2"/>
    <s v="Thorough Parts and Repair Services"/>
    <x v="0"/>
    <x v="3"/>
    <x v="50"/>
    <s v="Yellow"/>
    <x v="861"/>
    <d v="2004-05-01T00:00:00"/>
    <n v="1700.99"/>
    <n v="1020.5940000000001"/>
    <n v="4"/>
    <n v="4082.3760000000002"/>
  </r>
  <r>
    <x v="0"/>
    <x v="0"/>
    <x v="2"/>
    <s v="Thorough Parts and Repair Services"/>
    <x v="3"/>
    <x v="22"/>
    <x v="57"/>
    <m/>
    <x v="881"/>
    <d v="2004-05-01T00:00:00"/>
    <n v="4.99"/>
    <n v="2.9940000000000002"/>
    <n v="3"/>
    <n v="8.9820000000000011"/>
  </r>
  <r>
    <x v="0"/>
    <x v="0"/>
    <x v="2"/>
    <s v="Thorough Parts and Repair Services"/>
    <x v="3"/>
    <x v="19"/>
    <x v="52"/>
    <m/>
    <x v="856"/>
    <d v="2004-05-01T00:00:00"/>
    <n v="120"/>
    <n v="72"/>
    <n v="3"/>
    <n v="216"/>
  </r>
  <r>
    <x v="0"/>
    <x v="0"/>
    <x v="2"/>
    <s v="Thorough Parts and Repair Services"/>
    <x v="2"/>
    <x v="6"/>
    <x v="15"/>
    <s v="Yellow"/>
    <x v="864"/>
    <d v="2004-05-01T00:00:00"/>
    <n v="594.83000000000004"/>
    <n v="356.89800000000002"/>
    <n v="2"/>
    <n v="713.79600000000005"/>
  </r>
  <r>
    <x v="0"/>
    <x v="0"/>
    <x v="2"/>
    <s v="Thorough Parts and Repair Services"/>
    <x v="3"/>
    <x v="7"/>
    <x v="10"/>
    <s v="Black"/>
    <x v="864"/>
    <d v="2004-05-01T00:00:00"/>
    <n v="34.99"/>
    <n v="20.994"/>
    <n v="7"/>
    <n v="146.958"/>
  </r>
  <r>
    <x v="0"/>
    <x v="0"/>
    <x v="2"/>
    <s v="Thorough Parts and Repair Services"/>
    <x v="2"/>
    <x v="18"/>
    <x v="53"/>
    <s v="Silver/Black"/>
    <x v="861"/>
    <d v="2004-05-01T00:00:00"/>
    <n v="40.49"/>
    <n v="24.294"/>
    <n v="6"/>
    <n v="145.76400000000001"/>
  </r>
  <r>
    <x v="0"/>
    <x v="0"/>
    <x v="2"/>
    <s v="Thorough Parts and Repair Services"/>
    <x v="0"/>
    <x v="3"/>
    <x v="17"/>
    <s v="Yellow"/>
    <x v="880"/>
    <d v="2004-05-01T00:00:00"/>
    <n v="1120.49"/>
    <n v="672.29399999999998"/>
    <n v="5"/>
    <n v="3361.47"/>
  </r>
  <r>
    <x v="0"/>
    <x v="0"/>
    <x v="2"/>
    <s v="Thorough Parts and Repair Services"/>
    <x v="0"/>
    <x v="3"/>
    <x v="49"/>
    <s v="Black"/>
    <x v="866"/>
    <d v="2004-05-01T00:00:00"/>
    <n v="539.99"/>
    <n v="323.99400000000003"/>
    <n v="6"/>
    <n v="1943.9640000000002"/>
  </r>
  <r>
    <x v="0"/>
    <x v="0"/>
    <x v="2"/>
    <s v="Thorough Parts and Repair Services"/>
    <x v="0"/>
    <x v="3"/>
    <x v="12"/>
    <s v="Red"/>
    <x v="874"/>
    <d v="2004-05-01T00:00:00"/>
    <n v="2443.35"/>
    <n v="1466.01"/>
    <n v="7"/>
    <n v="10262.07"/>
  </r>
  <r>
    <x v="0"/>
    <x v="0"/>
    <x v="2"/>
    <s v="Thorough Parts and Repair Services"/>
    <x v="3"/>
    <x v="7"/>
    <x v="10"/>
    <s v="Red"/>
    <x v="881"/>
    <d v="2004-05-01T00:00:00"/>
    <n v="34.99"/>
    <n v="20.994"/>
    <n v="7"/>
    <n v="146.958"/>
  </r>
  <r>
    <x v="0"/>
    <x v="0"/>
    <x v="2"/>
    <s v="Thorough Parts and Repair Services"/>
    <x v="2"/>
    <x v="18"/>
    <x v="51"/>
    <s v="Silver/Black"/>
    <x v="875"/>
    <d v="2004-05-01T00:00:00"/>
    <n v="80.989999999999995"/>
    <n v="48.594000000000001"/>
    <n v="3"/>
    <n v="145.78200000000001"/>
  </r>
  <r>
    <x v="0"/>
    <x v="0"/>
    <x v="2"/>
    <s v="Thorough Parts and Repair Services"/>
    <x v="0"/>
    <x v="3"/>
    <x v="12"/>
    <s v="Black"/>
    <x v="860"/>
    <d v="2004-05-01T00:00:00"/>
    <n v="2443.35"/>
    <n v="1466.01"/>
    <n v="4"/>
    <n v="5864.04"/>
  </r>
  <r>
    <x v="0"/>
    <x v="0"/>
    <x v="2"/>
    <s v="Thorough Parts and Repair Services"/>
    <x v="1"/>
    <x v="5"/>
    <x v="6"/>
    <s v="Multi"/>
    <x v="865"/>
    <d v="2004-05-01T00:00:00"/>
    <n v="8.99"/>
    <n v="5.3940000000000001"/>
    <n v="8"/>
    <n v="43.152000000000001"/>
  </r>
  <r>
    <x v="0"/>
    <x v="0"/>
    <x v="2"/>
    <s v="Thorough Parts and Repair Services"/>
    <x v="0"/>
    <x v="3"/>
    <x v="50"/>
    <s v="Yellow"/>
    <x v="869"/>
    <d v="2004-05-01T00:00:00"/>
    <n v="1700.99"/>
    <n v="1020.5940000000001"/>
    <n v="10"/>
    <n v="10205.94"/>
  </r>
  <r>
    <x v="0"/>
    <x v="0"/>
    <x v="2"/>
    <s v="Thorough Parts and Repair Services"/>
    <x v="1"/>
    <x v="23"/>
    <x v="59"/>
    <s v="Blue"/>
    <x v="872"/>
    <d v="2004-05-01T00:00:00"/>
    <n v="63.5"/>
    <n v="38.1"/>
    <n v="2"/>
    <n v="76.2"/>
  </r>
  <r>
    <x v="0"/>
    <x v="0"/>
    <x v="2"/>
    <s v="Thorough Parts and Repair Services"/>
    <x v="3"/>
    <x v="7"/>
    <x v="10"/>
    <s v="Blue"/>
    <x v="872"/>
    <d v="2004-05-01T00:00:00"/>
    <n v="34.99"/>
    <n v="20.994"/>
    <n v="6"/>
    <n v="125.964"/>
  </r>
  <r>
    <x v="0"/>
    <x v="0"/>
    <x v="2"/>
    <s v="Thorough Parts and Repair Services"/>
    <x v="0"/>
    <x v="3"/>
    <x v="17"/>
    <s v="Yellow"/>
    <x v="880"/>
    <d v="2004-05-01T00:00:00"/>
    <n v="1120.49"/>
    <n v="672.29399999999998"/>
    <n v="4"/>
    <n v="2689.1759999999999"/>
  </r>
  <r>
    <x v="0"/>
    <x v="0"/>
    <x v="2"/>
    <s v="Thorough Parts and Repair Services"/>
    <x v="2"/>
    <x v="18"/>
    <x v="47"/>
    <s v="Silver/Black"/>
    <x v="855"/>
    <d v="2004-05-01T00:00:00"/>
    <n v="62.09"/>
    <n v="37.253999999999998"/>
    <n v="4"/>
    <n v="149.01599999999999"/>
  </r>
  <r>
    <x v="0"/>
    <x v="0"/>
    <x v="2"/>
    <s v="Thorough Parts and Repair Services"/>
    <x v="0"/>
    <x v="3"/>
    <x v="49"/>
    <s v="Black"/>
    <x v="836"/>
    <d v="2004-05-01T00:00:00"/>
    <n v="539.99"/>
    <n v="323.99400000000003"/>
    <n v="7"/>
    <n v="2267.9580000000001"/>
  </r>
  <r>
    <x v="0"/>
    <x v="0"/>
    <x v="2"/>
    <s v="Thorough Parts and Repair Services"/>
    <x v="0"/>
    <x v="3"/>
    <x v="12"/>
    <s v="Black"/>
    <x v="856"/>
    <d v="2004-05-01T00:00:00"/>
    <n v="2443.35"/>
    <n v="1466.01"/>
    <n v="6"/>
    <n v="8796.06"/>
  </r>
  <r>
    <x v="0"/>
    <x v="0"/>
    <x v="2"/>
    <s v="Thorough Parts and Repair Services"/>
    <x v="0"/>
    <x v="3"/>
    <x v="12"/>
    <s v="Black"/>
    <x v="874"/>
    <d v="2004-05-01T00:00:00"/>
    <n v="2443.35"/>
    <n v="1466.01"/>
    <n v="5"/>
    <n v="7330.05"/>
  </r>
  <r>
    <x v="0"/>
    <x v="0"/>
    <x v="2"/>
    <s v="Thorough Parts and Repair Services"/>
    <x v="1"/>
    <x v="23"/>
    <x v="59"/>
    <s v="Blue"/>
    <x v="858"/>
    <d v="2004-05-01T00:00:00"/>
    <n v="63.5"/>
    <n v="38.1"/>
    <n v="7"/>
    <n v="266.7"/>
  </r>
  <r>
    <x v="0"/>
    <x v="0"/>
    <x v="2"/>
    <s v="Thorough Parts and Repair Services"/>
    <x v="0"/>
    <x v="3"/>
    <x v="50"/>
    <s v="Yellow"/>
    <x v="854"/>
    <d v="2004-05-01T00:00:00"/>
    <n v="1700.99"/>
    <n v="1020.5940000000001"/>
    <n v="7"/>
    <n v="7144.1580000000004"/>
  </r>
  <r>
    <x v="0"/>
    <x v="0"/>
    <x v="2"/>
    <s v="Thorough Parts and Repair Services"/>
    <x v="0"/>
    <x v="3"/>
    <x v="49"/>
    <s v="Black"/>
    <x v="879"/>
    <d v="2004-05-01T00:00:00"/>
    <n v="539.99"/>
    <n v="323.99400000000003"/>
    <n v="7"/>
    <n v="2267.9580000000001"/>
  </r>
  <r>
    <x v="0"/>
    <x v="0"/>
    <x v="2"/>
    <s v="Thorough Parts and Repair Services"/>
    <x v="1"/>
    <x v="4"/>
    <x v="5"/>
    <s v="Multi"/>
    <x v="858"/>
    <d v="2004-05-01T00:00:00"/>
    <n v="49.99"/>
    <n v="29.994"/>
    <n v="3"/>
    <n v="89.981999999999999"/>
  </r>
  <r>
    <x v="0"/>
    <x v="0"/>
    <x v="2"/>
    <s v="Thorough Parts and Repair Services"/>
    <x v="1"/>
    <x v="1"/>
    <x v="48"/>
    <s v="White"/>
    <x v="876"/>
    <d v="2004-05-01T00:00:00"/>
    <n v="8.99"/>
    <n v="5.3940000000000001"/>
    <n v="5"/>
    <n v="26.97"/>
  </r>
  <r>
    <x v="0"/>
    <x v="0"/>
    <x v="2"/>
    <s v="Thorough Parts and Repair Services"/>
    <x v="0"/>
    <x v="3"/>
    <x v="17"/>
    <s v="Yellow"/>
    <x v="871"/>
    <d v="2004-05-01T00:00:00"/>
    <n v="1120.49"/>
    <n v="672.29399999999998"/>
    <n v="9"/>
    <n v="6050.6459999999997"/>
  </r>
  <r>
    <x v="0"/>
    <x v="0"/>
    <x v="2"/>
    <s v="Thorough Parts and Repair Services"/>
    <x v="1"/>
    <x v="1"/>
    <x v="48"/>
    <s v="White"/>
    <x v="876"/>
    <d v="2004-05-01T00:00:00"/>
    <n v="8.99"/>
    <n v="5.3940000000000001"/>
    <n v="7"/>
    <n v="37.758000000000003"/>
  </r>
  <r>
    <x v="0"/>
    <x v="0"/>
    <x v="4"/>
    <s v="Satin Finish Company"/>
    <x v="1"/>
    <x v="14"/>
    <x v="56"/>
    <s v="Black"/>
    <x v="855"/>
    <d v="2004-05-01T00:00:00"/>
    <n v="69.989999999999995"/>
    <n v="41.994"/>
    <n v="2"/>
    <n v="83.988"/>
  </r>
  <r>
    <x v="0"/>
    <x v="0"/>
    <x v="4"/>
    <s v="Satin Finish Company"/>
    <x v="2"/>
    <x v="9"/>
    <x v="37"/>
    <m/>
    <x v="879"/>
    <d v="2004-05-01T00:00:00"/>
    <n v="44.54"/>
    <n v="26.724"/>
    <n v="1"/>
    <n v="26.724"/>
  </r>
  <r>
    <x v="0"/>
    <x v="0"/>
    <x v="4"/>
    <s v="Satin Finish Company"/>
    <x v="0"/>
    <x v="0"/>
    <x v="19"/>
    <s v="Silver"/>
    <x v="861"/>
    <d v="2004-05-01T00:00:00"/>
    <n v="2319.9899999999998"/>
    <n v="1391.9939999999999"/>
    <n v="1"/>
    <n v="1391.9939999999999"/>
  </r>
  <r>
    <x v="0"/>
    <x v="0"/>
    <x v="4"/>
    <s v="Satin Finish Company"/>
    <x v="2"/>
    <x v="20"/>
    <x v="88"/>
    <m/>
    <x v="857"/>
    <d v="2004-05-01T00:00:00"/>
    <n v="39.14"/>
    <n v="23.484000000000002"/>
    <n v="3"/>
    <n v="70.451999999999998"/>
  </r>
  <r>
    <x v="0"/>
    <x v="0"/>
    <x v="4"/>
    <s v="Satin Finish Company"/>
    <x v="0"/>
    <x v="0"/>
    <x v="82"/>
    <s v="Silver"/>
    <x v="854"/>
    <d v="2004-05-01T00:00:00"/>
    <n v="564.99"/>
    <n v="112.998"/>
    <n v="2"/>
    <n v="225.99600000000001"/>
  </r>
  <r>
    <x v="0"/>
    <x v="0"/>
    <x v="4"/>
    <s v="Satin Finish Company"/>
    <x v="1"/>
    <x v="14"/>
    <x v="56"/>
    <s v="Black"/>
    <x v="873"/>
    <d v="2004-05-01T00:00:00"/>
    <n v="69.989999999999995"/>
    <n v="40.594200000000001"/>
    <n v="11"/>
    <n v="446.53620000000001"/>
  </r>
  <r>
    <x v="0"/>
    <x v="0"/>
    <x v="4"/>
    <s v="Satin Finish Company"/>
    <x v="2"/>
    <x v="2"/>
    <x v="84"/>
    <s v="Black"/>
    <x v="877"/>
    <d v="2004-05-01T00:00:00"/>
    <n v="249.79"/>
    <n v="149.874"/>
    <n v="4"/>
    <n v="599.49599999999998"/>
  </r>
  <r>
    <x v="0"/>
    <x v="0"/>
    <x v="4"/>
    <s v="Satin Finish Company"/>
    <x v="2"/>
    <x v="9"/>
    <x v="22"/>
    <m/>
    <x v="861"/>
    <d v="2004-05-01T00:00:00"/>
    <n v="61.92"/>
    <n v="37.152000000000001"/>
    <n v="1"/>
    <n v="37.152000000000001"/>
  </r>
  <r>
    <x v="0"/>
    <x v="0"/>
    <x v="4"/>
    <s v="Satin Finish Company"/>
    <x v="0"/>
    <x v="0"/>
    <x v="82"/>
    <s v="Silver"/>
    <x v="860"/>
    <d v="2004-05-01T00:00:00"/>
    <n v="564.99"/>
    <n v="112.998"/>
    <n v="3"/>
    <n v="338.99400000000003"/>
  </r>
  <r>
    <x v="0"/>
    <x v="0"/>
    <x v="4"/>
    <s v="Satin Finish Company"/>
    <x v="0"/>
    <x v="0"/>
    <x v="82"/>
    <s v="Silver"/>
    <x v="856"/>
    <d v="2004-05-01T00:00:00"/>
    <n v="564.99"/>
    <n v="112.998"/>
    <n v="2"/>
    <n v="225.99600000000001"/>
  </r>
  <r>
    <x v="0"/>
    <x v="0"/>
    <x v="4"/>
    <s v="Satin Finish Company"/>
    <x v="2"/>
    <x v="28"/>
    <x v="67"/>
    <s v="Black"/>
    <x v="872"/>
    <d v="2004-05-01T00:00:00"/>
    <n v="404.99"/>
    <n v="242.994"/>
    <n v="3"/>
    <n v="728.98199999999997"/>
  </r>
  <r>
    <x v="0"/>
    <x v="0"/>
    <x v="4"/>
    <s v="Satin Finish Company"/>
    <x v="0"/>
    <x v="0"/>
    <x v="77"/>
    <s v="Silver"/>
    <x v="867"/>
    <d v="2004-05-01T00:00:00"/>
    <n v="769.49"/>
    <n v="461.69400000000002"/>
    <n v="2"/>
    <n v="923.38800000000003"/>
  </r>
  <r>
    <x v="0"/>
    <x v="0"/>
    <x v="4"/>
    <s v="Satin Finish Company"/>
    <x v="2"/>
    <x v="2"/>
    <x v="84"/>
    <s v="Silver"/>
    <x v="874"/>
    <d v="2004-05-01T00:00:00"/>
    <n v="264.05"/>
    <n v="158.43"/>
    <n v="1"/>
    <n v="158.43"/>
  </r>
  <r>
    <x v="0"/>
    <x v="0"/>
    <x v="4"/>
    <s v="Satin Finish Company"/>
    <x v="0"/>
    <x v="0"/>
    <x v="19"/>
    <s v="Black"/>
    <x v="871"/>
    <d v="2004-05-01T00:00:00"/>
    <n v="2294.9899999999998"/>
    <n v="1376.9939999999999"/>
    <n v="1"/>
    <n v="1376.9939999999999"/>
  </r>
  <r>
    <x v="0"/>
    <x v="0"/>
    <x v="4"/>
    <s v="Satin Finish Company"/>
    <x v="2"/>
    <x v="2"/>
    <x v="38"/>
    <s v="Silver"/>
    <x v="870"/>
    <d v="2004-05-01T00:00:00"/>
    <n v="364.09"/>
    <n v="218.45400000000001"/>
    <n v="2"/>
    <n v="436.90800000000002"/>
  </r>
  <r>
    <x v="0"/>
    <x v="0"/>
    <x v="4"/>
    <s v="Satin Finish Company"/>
    <x v="0"/>
    <x v="0"/>
    <x v="19"/>
    <s v="Silver"/>
    <x v="876"/>
    <d v="2004-05-01T00:00:00"/>
    <n v="2319.9899999999998"/>
    <n v="1391.9939999999999"/>
    <n v="3"/>
    <n v="4175.982"/>
  </r>
  <r>
    <x v="0"/>
    <x v="0"/>
    <x v="4"/>
    <s v="Satin Finish Company"/>
    <x v="1"/>
    <x v="14"/>
    <x v="56"/>
    <s v="Black"/>
    <x v="867"/>
    <d v="2004-05-01T00:00:00"/>
    <n v="69.989999999999995"/>
    <n v="41.994"/>
    <n v="1"/>
    <n v="41.994"/>
  </r>
  <r>
    <x v="0"/>
    <x v="0"/>
    <x v="4"/>
    <s v="Satin Finish Company"/>
    <x v="0"/>
    <x v="0"/>
    <x v="82"/>
    <s v="Silver"/>
    <x v="872"/>
    <d v="2004-05-01T00:00:00"/>
    <n v="564.99"/>
    <n v="112.998"/>
    <n v="2"/>
    <n v="225.99600000000001"/>
  </r>
  <r>
    <x v="0"/>
    <x v="0"/>
    <x v="4"/>
    <s v="Satin Finish Company"/>
    <x v="2"/>
    <x v="18"/>
    <x v="86"/>
    <s v="Silver/Black"/>
    <x v="853"/>
    <d v="2004-05-01T00:00:00"/>
    <n v="80.989999999999995"/>
    <n v="48.594000000000001"/>
    <n v="2"/>
    <n v="97.188000000000002"/>
  </r>
  <r>
    <x v="0"/>
    <x v="0"/>
    <x v="4"/>
    <s v="Satin Finish Company"/>
    <x v="2"/>
    <x v="2"/>
    <x v="2"/>
    <s v="Black"/>
    <x v="863"/>
    <d v="2004-05-01T00:00:00"/>
    <n v="1349.6"/>
    <n v="809.76"/>
    <n v="2"/>
    <n v="1619.52"/>
  </r>
  <r>
    <x v="0"/>
    <x v="0"/>
    <x v="4"/>
    <s v="Satin Finish Company"/>
    <x v="0"/>
    <x v="0"/>
    <x v="19"/>
    <s v="Black"/>
    <x v="873"/>
    <d v="2004-05-01T00:00:00"/>
    <n v="2294.9899999999998"/>
    <n v="1376.9939999999999"/>
    <n v="5"/>
    <n v="6884.9699999999993"/>
  </r>
  <r>
    <x v="0"/>
    <x v="0"/>
    <x v="4"/>
    <s v="Satin Finish Company"/>
    <x v="2"/>
    <x v="2"/>
    <x v="38"/>
    <s v="Silver"/>
    <x v="872"/>
    <d v="2004-05-01T00:00:00"/>
    <n v="364.09"/>
    <n v="218.45400000000001"/>
    <n v="4"/>
    <n v="873.81600000000003"/>
  </r>
  <r>
    <x v="0"/>
    <x v="0"/>
    <x v="4"/>
    <s v="Satin Finish Company"/>
    <x v="2"/>
    <x v="2"/>
    <x v="2"/>
    <s v="Silver"/>
    <x v="862"/>
    <d v="2004-05-01T00:00:00"/>
    <n v="1364.5"/>
    <n v="818.7"/>
    <n v="2"/>
    <n v="1637.4"/>
  </r>
  <r>
    <x v="0"/>
    <x v="0"/>
    <x v="4"/>
    <s v="Satin Finish Company"/>
    <x v="2"/>
    <x v="26"/>
    <x v="65"/>
    <s v="Silver"/>
    <x v="853"/>
    <d v="2004-05-01T00:00:00"/>
    <n v="91.49"/>
    <n v="54.893999999999998"/>
    <n v="4"/>
    <n v="219.57599999999999"/>
  </r>
  <r>
    <x v="0"/>
    <x v="0"/>
    <x v="4"/>
    <s v="Satin Finish Company"/>
    <x v="0"/>
    <x v="0"/>
    <x v="19"/>
    <s v="Silver"/>
    <x v="874"/>
    <d v="2004-05-01T00:00:00"/>
    <n v="2319.9899999999998"/>
    <n v="1391.9939999999999"/>
    <n v="3"/>
    <n v="4175.982"/>
  </r>
  <r>
    <x v="0"/>
    <x v="0"/>
    <x v="4"/>
    <s v="Satin Finish Company"/>
    <x v="0"/>
    <x v="0"/>
    <x v="82"/>
    <s v="Black"/>
    <x v="869"/>
    <d v="2004-05-01T00:00:00"/>
    <n v="539.99"/>
    <n v="323.99400000000003"/>
    <n v="1"/>
    <n v="323.99400000000003"/>
  </r>
  <r>
    <x v="0"/>
    <x v="0"/>
    <x v="4"/>
    <s v="Satin Finish Company"/>
    <x v="2"/>
    <x v="2"/>
    <x v="2"/>
    <s v="Black"/>
    <x v="854"/>
    <d v="2004-05-01T00:00:00"/>
    <n v="1349.6"/>
    <n v="809.76"/>
    <n v="2"/>
    <n v="1619.52"/>
  </r>
  <r>
    <x v="0"/>
    <x v="0"/>
    <x v="4"/>
    <s v="Satin Finish Company"/>
    <x v="2"/>
    <x v="28"/>
    <x v="72"/>
    <s v="Black"/>
    <x v="866"/>
    <d v="2004-05-01T00:00:00"/>
    <n v="175.49"/>
    <n v="105.294"/>
    <n v="2"/>
    <n v="210.58799999999999"/>
  </r>
  <r>
    <x v="0"/>
    <x v="0"/>
    <x v="4"/>
    <s v="Satin Finish Company"/>
    <x v="2"/>
    <x v="30"/>
    <x v="71"/>
    <s v="Silver"/>
    <x v="853"/>
    <d v="2004-05-01T00:00:00"/>
    <n v="20.239999999999998"/>
    <n v="12.144"/>
    <n v="3"/>
    <n v="36.432000000000002"/>
  </r>
  <r>
    <x v="0"/>
    <x v="0"/>
    <x v="4"/>
    <s v="Satin Finish Company"/>
    <x v="0"/>
    <x v="0"/>
    <x v="82"/>
    <s v="Silver"/>
    <x v="854"/>
    <d v="2004-05-01T00:00:00"/>
    <n v="564.99"/>
    <n v="112.998"/>
    <n v="3"/>
    <n v="338.99400000000003"/>
  </r>
  <r>
    <x v="0"/>
    <x v="0"/>
    <x v="4"/>
    <s v="Satin Finish Company"/>
    <x v="2"/>
    <x v="18"/>
    <x v="87"/>
    <s v="Silver/Black"/>
    <x v="863"/>
    <d v="2004-05-01T00:00:00"/>
    <n v="40.49"/>
    <n v="24.294"/>
    <n v="1"/>
    <n v="24.294"/>
  </r>
  <r>
    <x v="0"/>
    <x v="0"/>
    <x v="4"/>
    <s v="Satin Finish Company"/>
    <x v="2"/>
    <x v="2"/>
    <x v="2"/>
    <s v="Silver"/>
    <x v="853"/>
    <d v="2004-05-01T00:00:00"/>
    <n v="1364.5"/>
    <n v="818.7"/>
    <n v="3"/>
    <n v="2456.1000000000004"/>
  </r>
  <r>
    <x v="0"/>
    <x v="0"/>
    <x v="4"/>
    <s v="Satin Finish Company"/>
    <x v="2"/>
    <x v="29"/>
    <x v="70"/>
    <s v="Silver"/>
    <x v="873"/>
    <d v="2004-05-01T00:00:00"/>
    <n v="106.5"/>
    <n v="63.9"/>
    <n v="2"/>
    <n v="127.8"/>
  </r>
  <r>
    <x v="0"/>
    <x v="0"/>
    <x v="4"/>
    <s v="Satin Finish Company"/>
    <x v="2"/>
    <x v="2"/>
    <x v="84"/>
    <s v="Silver"/>
    <x v="861"/>
    <d v="2004-05-01T00:00:00"/>
    <n v="264.05"/>
    <n v="158.43"/>
    <n v="3"/>
    <n v="475.29"/>
  </r>
  <r>
    <x v="0"/>
    <x v="0"/>
    <x v="4"/>
    <s v="Satin Finish Company"/>
    <x v="2"/>
    <x v="20"/>
    <x v="83"/>
    <m/>
    <x v="858"/>
    <d v="2004-05-01T00:00:00"/>
    <n v="52.64"/>
    <n v="31.584"/>
    <n v="4"/>
    <n v="126.336"/>
  </r>
  <r>
    <x v="0"/>
    <x v="0"/>
    <x v="4"/>
    <s v="Satin Finish Company"/>
    <x v="2"/>
    <x v="2"/>
    <x v="2"/>
    <s v="Silver"/>
    <x v="876"/>
    <d v="2004-05-01T00:00:00"/>
    <n v="1364.5"/>
    <n v="818.7"/>
    <n v="2"/>
    <n v="1637.4"/>
  </r>
  <r>
    <x v="0"/>
    <x v="0"/>
    <x v="4"/>
    <s v="Satin Finish Company"/>
    <x v="0"/>
    <x v="0"/>
    <x v="19"/>
    <s v="Black"/>
    <x v="881"/>
    <d v="2004-05-01T00:00:00"/>
    <n v="2294.9899999999998"/>
    <n v="1376.9939999999999"/>
    <n v="4"/>
    <n v="5507.9759999999997"/>
  </r>
  <r>
    <x v="0"/>
    <x v="0"/>
    <x v="4"/>
    <s v="Satin Finish Company"/>
    <x v="2"/>
    <x v="31"/>
    <x v="78"/>
    <m/>
    <x v="857"/>
    <d v="2004-05-01T00:00:00"/>
    <n v="53.99"/>
    <n v="32.393999999999998"/>
    <n v="4"/>
    <n v="129.57599999999999"/>
  </r>
  <r>
    <x v="0"/>
    <x v="0"/>
    <x v="4"/>
    <s v="Satin Finish Company"/>
    <x v="2"/>
    <x v="2"/>
    <x v="84"/>
    <s v="Black"/>
    <x v="862"/>
    <d v="2004-05-01T00:00:00"/>
    <n v="249.79"/>
    <n v="149.874"/>
    <n v="2"/>
    <n v="299.74799999999999"/>
  </r>
  <r>
    <x v="0"/>
    <x v="0"/>
    <x v="4"/>
    <s v="Satin Finish Company"/>
    <x v="2"/>
    <x v="2"/>
    <x v="84"/>
    <s v="Black"/>
    <x v="867"/>
    <d v="2004-05-01T00:00:00"/>
    <n v="249.79"/>
    <n v="149.874"/>
    <n v="2"/>
    <n v="299.74799999999999"/>
  </r>
  <r>
    <x v="0"/>
    <x v="0"/>
    <x v="4"/>
    <s v="Sheet Metal Manufacturing"/>
    <x v="1"/>
    <x v="5"/>
    <x v="6"/>
    <s v="Multi"/>
    <x v="863"/>
    <d v="2004-05-01T00:00:00"/>
    <n v="8.99"/>
    <n v="5.3940000000000001"/>
    <n v="4"/>
    <n v="21.576000000000001"/>
  </r>
  <r>
    <x v="0"/>
    <x v="0"/>
    <x v="4"/>
    <s v="Sheet Metal Manufacturing"/>
    <x v="0"/>
    <x v="3"/>
    <x v="12"/>
    <s v="Black"/>
    <x v="881"/>
    <d v="2004-05-01T00:00:00"/>
    <n v="2443.35"/>
    <n v="1466.01"/>
    <n v="4"/>
    <n v="5864.04"/>
  </r>
  <r>
    <x v="0"/>
    <x v="0"/>
    <x v="4"/>
    <s v="Sheet Metal Manufacturing"/>
    <x v="3"/>
    <x v="7"/>
    <x v="10"/>
    <s v="Black"/>
    <x v="855"/>
    <d v="2004-05-01T00:00:00"/>
    <n v="34.99"/>
    <n v="20.994"/>
    <n v="4"/>
    <n v="83.975999999999999"/>
  </r>
  <r>
    <x v="0"/>
    <x v="0"/>
    <x v="4"/>
    <s v="Sheet Metal Manufacturing"/>
    <x v="3"/>
    <x v="7"/>
    <x v="10"/>
    <s v="Blue"/>
    <x v="879"/>
    <d v="2004-05-01T00:00:00"/>
    <n v="34.99"/>
    <n v="20.994"/>
    <n v="4"/>
    <n v="83.975999999999999"/>
  </r>
  <r>
    <x v="0"/>
    <x v="0"/>
    <x v="4"/>
    <s v="Sheet Metal Manufacturing"/>
    <x v="0"/>
    <x v="3"/>
    <x v="12"/>
    <s v="Black"/>
    <x v="863"/>
    <d v="2004-05-01T00:00:00"/>
    <n v="2443.35"/>
    <n v="1466.01"/>
    <n v="2"/>
    <n v="2932.02"/>
  </r>
  <r>
    <x v="0"/>
    <x v="0"/>
    <x v="4"/>
    <s v="Sheet Metal Manufacturing"/>
    <x v="0"/>
    <x v="3"/>
    <x v="49"/>
    <s v="Black"/>
    <x v="857"/>
    <d v="2004-05-01T00:00:00"/>
    <n v="539.99"/>
    <n v="323.99400000000003"/>
    <n v="3"/>
    <n v="971.98200000000008"/>
  </r>
  <r>
    <x v="0"/>
    <x v="0"/>
    <x v="4"/>
    <s v="Sheet Metal Manufacturing"/>
    <x v="2"/>
    <x v="18"/>
    <x v="47"/>
    <s v="Silver/Black"/>
    <x v="879"/>
    <d v="2004-05-01T00:00:00"/>
    <n v="62.09"/>
    <n v="37.253999999999998"/>
    <n v="4"/>
    <n v="149.01599999999999"/>
  </r>
  <r>
    <x v="0"/>
    <x v="0"/>
    <x v="4"/>
    <s v="Sheet Metal Manufacturing"/>
    <x v="1"/>
    <x v="4"/>
    <x v="58"/>
    <s v="Yellow"/>
    <x v="874"/>
    <d v="2004-05-01T00:00:00"/>
    <n v="53.99"/>
    <n v="32.393999999999998"/>
    <n v="4"/>
    <n v="129.57599999999999"/>
  </r>
  <r>
    <x v="0"/>
    <x v="0"/>
    <x v="4"/>
    <s v="Sheet Metal Manufacturing"/>
    <x v="1"/>
    <x v="4"/>
    <x v="58"/>
    <s v="Yellow"/>
    <x v="869"/>
    <d v="2004-05-01T00:00:00"/>
    <n v="53.99"/>
    <n v="32.393999999999998"/>
    <n v="3"/>
    <n v="97.181999999999988"/>
  </r>
  <r>
    <x v="0"/>
    <x v="0"/>
    <x v="4"/>
    <s v="Sheet Metal Manufacturing"/>
    <x v="1"/>
    <x v="1"/>
    <x v="48"/>
    <s v="White"/>
    <x v="865"/>
    <d v="2004-05-01T00:00:00"/>
    <n v="8.99"/>
    <n v="5.3940000000000001"/>
    <n v="4"/>
    <n v="21.576000000000001"/>
  </r>
  <r>
    <x v="0"/>
    <x v="0"/>
    <x v="4"/>
    <s v="Sheet Metal Manufacturing"/>
    <x v="0"/>
    <x v="3"/>
    <x v="49"/>
    <s v="Black"/>
    <x v="836"/>
    <d v="2004-05-01T00:00:00"/>
    <n v="539.99"/>
    <n v="323.99400000000003"/>
    <n v="3"/>
    <n v="971.98200000000008"/>
  </r>
  <r>
    <x v="0"/>
    <x v="0"/>
    <x v="4"/>
    <s v="Sheet Metal Manufacturing"/>
    <x v="3"/>
    <x v="21"/>
    <x v="55"/>
    <s v="Silver"/>
    <x v="870"/>
    <d v="2004-05-01T00:00:00"/>
    <n v="54.99"/>
    <n v="32.994"/>
    <n v="5"/>
    <n v="164.97"/>
  </r>
  <r>
    <x v="0"/>
    <x v="0"/>
    <x v="4"/>
    <s v="Sheet Metal Manufacturing"/>
    <x v="0"/>
    <x v="3"/>
    <x v="17"/>
    <s v="Yellow"/>
    <x v="859"/>
    <d v="2004-05-01T00:00:00"/>
    <n v="1120.49"/>
    <n v="672.29399999999998"/>
    <n v="6"/>
    <n v="4033.7640000000001"/>
  </r>
  <r>
    <x v="0"/>
    <x v="0"/>
    <x v="4"/>
    <s v="Sheet Metal Manufacturing"/>
    <x v="2"/>
    <x v="6"/>
    <x v="15"/>
    <s v="Yellow"/>
    <x v="853"/>
    <d v="2004-05-01T00:00:00"/>
    <n v="594.83000000000004"/>
    <n v="356.89800000000002"/>
    <n v="4"/>
    <n v="1427.5920000000001"/>
  </r>
  <r>
    <x v="0"/>
    <x v="0"/>
    <x v="4"/>
    <s v="Sheet Metal Manufacturing"/>
    <x v="0"/>
    <x v="3"/>
    <x v="12"/>
    <s v="Black"/>
    <x v="858"/>
    <d v="2004-05-01T00:00:00"/>
    <n v="2443.35"/>
    <n v="1466.01"/>
    <n v="3"/>
    <n v="4398.03"/>
  </r>
  <r>
    <x v="0"/>
    <x v="0"/>
    <x v="4"/>
    <s v="Sheet Metal Manufacturing"/>
    <x v="1"/>
    <x v="23"/>
    <x v="59"/>
    <s v="Blue"/>
    <x v="867"/>
    <d v="2004-05-01T00:00:00"/>
    <n v="63.5"/>
    <n v="38.1"/>
    <n v="7"/>
    <n v="266.7"/>
  </r>
  <r>
    <x v="0"/>
    <x v="0"/>
    <x v="4"/>
    <s v="Sheet Metal Manufacturing"/>
    <x v="3"/>
    <x v="19"/>
    <x v="52"/>
    <m/>
    <x v="876"/>
    <d v="2004-05-01T00:00:00"/>
    <n v="120"/>
    <n v="72"/>
    <n v="7"/>
    <n v="504"/>
  </r>
  <r>
    <x v="0"/>
    <x v="0"/>
    <x v="4"/>
    <s v="Sheet Metal Manufacturing"/>
    <x v="2"/>
    <x v="18"/>
    <x v="51"/>
    <s v="Silver/Black"/>
    <x v="866"/>
    <d v="2004-05-01T00:00:00"/>
    <n v="80.989999999999995"/>
    <n v="48.594000000000001"/>
    <n v="2"/>
    <n v="97.188000000000002"/>
  </r>
  <r>
    <x v="0"/>
    <x v="0"/>
    <x v="4"/>
    <s v="Sheet Metal Manufacturing"/>
    <x v="1"/>
    <x v="4"/>
    <x v="58"/>
    <s v="Yellow"/>
    <x v="879"/>
    <d v="2004-05-01T00:00:00"/>
    <n v="53.99"/>
    <n v="32.393999999999998"/>
    <n v="2"/>
    <n v="64.787999999999997"/>
  </r>
  <r>
    <x v="0"/>
    <x v="0"/>
    <x v="4"/>
    <s v="Sheet Metal Manufacturing"/>
    <x v="3"/>
    <x v="7"/>
    <x v="10"/>
    <s v="Red"/>
    <x v="873"/>
    <d v="2004-05-01T00:00:00"/>
    <n v="34.99"/>
    <n v="20.994"/>
    <n v="3"/>
    <n v="62.981999999999999"/>
  </r>
  <r>
    <x v="0"/>
    <x v="0"/>
    <x v="4"/>
    <s v="Sheet Metal Manufacturing"/>
    <x v="1"/>
    <x v="4"/>
    <x v="5"/>
    <s v="Multi"/>
    <x v="853"/>
    <d v="2004-05-01T00:00:00"/>
    <n v="49.99"/>
    <n v="29.994"/>
    <n v="2"/>
    <n v="59.988"/>
  </r>
  <r>
    <x v="0"/>
    <x v="0"/>
    <x v="4"/>
    <s v="Sheet Metal Manufacturing"/>
    <x v="1"/>
    <x v="1"/>
    <x v="48"/>
    <s v="White"/>
    <x v="857"/>
    <d v="2004-05-01T00:00:00"/>
    <n v="8.99"/>
    <n v="5.3940000000000001"/>
    <n v="5"/>
    <n v="26.97"/>
  </r>
  <r>
    <x v="0"/>
    <x v="0"/>
    <x v="4"/>
    <s v="Sheet Metal Manufacturing"/>
    <x v="3"/>
    <x v="22"/>
    <x v="57"/>
    <m/>
    <x v="860"/>
    <d v="2004-05-01T00:00:00"/>
    <n v="4.99"/>
    <n v="2.9940000000000002"/>
    <n v="2"/>
    <n v="5.9880000000000004"/>
  </r>
  <r>
    <x v="0"/>
    <x v="0"/>
    <x v="4"/>
    <s v="Sheet Metal Manufacturing"/>
    <x v="0"/>
    <x v="3"/>
    <x v="17"/>
    <s v="Yellow"/>
    <x v="875"/>
    <d v="2004-05-01T00:00:00"/>
    <n v="1120.49"/>
    <n v="672.29399999999998"/>
    <n v="3"/>
    <n v="2016.8820000000001"/>
  </r>
  <r>
    <x v="0"/>
    <x v="0"/>
    <x v="4"/>
    <s v="Sheet Metal Manufacturing"/>
    <x v="1"/>
    <x v="10"/>
    <x v="29"/>
    <s v="Black"/>
    <x v="871"/>
    <d v="2004-05-01T00:00:00"/>
    <n v="24.49"/>
    <n v="14.694000000000001"/>
    <n v="5"/>
    <n v="73.47"/>
  </r>
  <r>
    <x v="0"/>
    <x v="0"/>
    <x v="4"/>
    <s v="Sheet Metal Manufacturing"/>
    <x v="0"/>
    <x v="3"/>
    <x v="50"/>
    <s v="Yellow"/>
    <x v="836"/>
    <d v="2004-05-01T00:00:00"/>
    <n v="1700.99"/>
    <n v="1020.5940000000001"/>
    <n v="4"/>
    <n v="4082.3760000000002"/>
  </r>
  <r>
    <x v="0"/>
    <x v="0"/>
    <x v="4"/>
    <s v="Sheet Metal Manufacturing"/>
    <x v="0"/>
    <x v="3"/>
    <x v="50"/>
    <s v="Yellow"/>
    <x v="875"/>
    <d v="2004-05-01T00:00:00"/>
    <n v="1700.99"/>
    <n v="1020.5940000000001"/>
    <n v="4"/>
    <n v="4082.3760000000002"/>
  </r>
  <r>
    <x v="0"/>
    <x v="0"/>
    <x v="4"/>
    <s v="Sheet Metal Manufacturing"/>
    <x v="2"/>
    <x v="6"/>
    <x v="8"/>
    <s v="Black"/>
    <x v="858"/>
    <d v="2004-05-01T00:00:00"/>
    <n v="337.22"/>
    <n v="202.33199999999999"/>
    <n v="3"/>
    <n v="606.99599999999998"/>
  </r>
  <r>
    <x v="0"/>
    <x v="0"/>
    <x v="4"/>
    <s v="Sheet Metal Manufacturing"/>
    <x v="2"/>
    <x v="6"/>
    <x v="15"/>
    <s v="Yellow"/>
    <x v="856"/>
    <d v="2004-05-01T00:00:00"/>
    <n v="594.83000000000004"/>
    <n v="356.89800000000002"/>
    <n v="2"/>
    <n v="713.79600000000005"/>
  </r>
  <r>
    <x v="0"/>
    <x v="0"/>
    <x v="4"/>
    <s v="Sheet Metal Manufacturing"/>
    <x v="0"/>
    <x v="3"/>
    <x v="17"/>
    <s v="Yellow"/>
    <x v="873"/>
    <d v="2004-05-01T00:00:00"/>
    <n v="1120.49"/>
    <n v="672.29399999999998"/>
    <n v="5"/>
    <n v="3361.47"/>
  </r>
  <r>
    <x v="0"/>
    <x v="0"/>
    <x v="4"/>
    <s v="Sheet Metal Manufacturing"/>
    <x v="0"/>
    <x v="3"/>
    <x v="50"/>
    <s v="Yellow"/>
    <x v="865"/>
    <d v="2004-05-01T00:00:00"/>
    <n v="1700.99"/>
    <n v="1020.5940000000001"/>
    <n v="4"/>
    <n v="4082.3760000000002"/>
  </r>
  <r>
    <x v="0"/>
    <x v="0"/>
    <x v="4"/>
    <s v="Sheet Metal Manufacturing"/>
    <x v="0"/>
    <x v="3"/>
    <x v="12"/>
    <s v="Black"/>
    <x v="866"/>
    <d v="2004-05-01T00:00:00"/>
    <n v="2443.35"/>
    <n v="1466.01"/>
    <n v="4"/>
    <n v="5864.04"/>
  </r>
  <r>
    <x v="0"/>
    <x v="0"/>
    <x v="4"/>
    <s v="Sheet Metal Manufacturing"/>
    <x v="0"/>
    <x v="3"/>
    <x v="17"/>
    <s v="Yellow"/>
    <x v="867"/>
    <d v="2004-05-01T00:00:00"/>
    <n v="1120.49"/>
    <n v="672.29399999999998"/>
    <n v="4"/>
    <n v="2689.1759999999999"/>
  </r>
  <r>
    <x v="0"/>
    <x v="0"/>
    <x v="4"/>
    <s v="Sheet Metal Manufacturing"/>
    <x v="0"/>
    <x v="3"/>
    <x v="17"/>
    <s v="Yellow"/>
    <x v="878"/>
    <d v="2004-05-01T00:00:00"/>
    <n v="1120.49"/>
    <n v="672.29399999999998"/>
    <n v="3"/>
    <n v="2016.8820000000001"/>
  </r>
  <r>
    <x v="0"/>
    <x v="0"/>
    <x v="4"/>
    <s v="Sheet Metal Manufacturing"/>
    <x v="3"/>
    <x v="24"/>
    <x v="60"/>
    <m/>
    <x v="878"/>
    <d v="2004-05-01T00:00:00"/>
    <n v="7.95"/>
    <n v="4.7699999999999996"/>
    <n v="1"/>
    <n v="4.7699999999999996"/>
  </r>
  <r>
    <x v="0"/>
    <x v="0"/>
    <x v="4"/>
    <s v="Sheet Metal Manufacturing"/>
    <x v="0"/>
    <x v="3"/>
    <x v="12"/>
    <s v="Red"/>
    <x v="870"/>
    <d v="2004-05-01T00:00:00"/>
    <n v="2443.35"/>
    <n v="1466.01"/>
    <n v="4"/>
    <n v="5864.04"/>
  </r>
  <r>
    <x v="0"/>
    <x v="0"/>
    <x v="4"/>
    <s v="Sheet Metal Manufacturing"/>
    <x v="0"/>
    <x v="3"/>
    <x v="50"/>
    <s v="Yellow"/>
    <x v="873"/>
    <d v="2004-05-01T00:00:00"/>
    <n v="1700.99"/>
    <n v="1020.5940000000001"/>
    <n v="2"/>
    <n v="2041.1880000000001"/>
  </r>
  <r>
    <x v="0"/>
    <x v="0"/>
    <x v="4"/>
    <s v="Sheet Metal Manufacturing"/>
    <x v="1"/>
    <x v="4"/>
    <x v="5"/>
    <s v="Multi"/>
    <x v="881"/>
    <d v="2004-05-01T00:00:00"/>
    <n v="49.99"/>
    <n v="29.994"/>
    <n v="6"/>
    <n v="179.964"/>
  </r>
  <r>
    <x v="0"/>
    <x v="0"/>
    <x v="4"/>
    <s v="Sheet Metal Manufacturing"/>
    <x v="1"/>
    <x v="23"/>
    <x v="59"/>
    <s v="Blue"/>
    <x v="868"/>
    <d v="2004-05-01T00:00:00"/>
    <n v="63.5"/>
    <n v="36.83"/>
    <n v="12"/>
    <n v="441.96"/>
  </r>
  <r>
    <x v="0"/>
    <x v="0"/>
    <x v="4"/>
    <s v="Sheet Metal Manufacturing"/>
    <x v="0"/>
    <x v="3"/>
    <x v="49"/>
    <s v="Black"/>
    <x v="880"/>
    <d v="2004-05-01T00:00:00"/>
    <n v="539.99"/>
    <n v="323.99400000000003"/>
    <n v="5"/>
    <n v="1619.9700000000003"/>
  </r>
  <r>
    <x v="0"/>
    <x v="0"/>
    <x v="4"/>
    <s v="Sheet Metal Manufacturing"/>
    <x v="0"/>
    <x v="3"/>
    <x v="49"/>
    <s v="Black"/>
    <x v="873"/>
    <d v="2004-05-01T00:00:00"/>
    <n v="539.99"/>
    <n v="323.99400000000003"/>
    <n v="5"/>
    <n v="1619.9700000000003"/>
  </r>
  <r>
    <x v="0"/>
    <x v="0"/>
    <x v="4"/>
    <s v="Sheet Metal Manufacturing"/>
    <x v="2"/>
    <x v="18"/>
    <x v="53"/>
    <s v="Silver/Black"/>
    <x v="865"/>
    <d v="2004-05-01T00:00:00"/>
    <n v="40.49"/>
    <n v="24.294"/>
    <n v="2"/>
    <n v="48.588000000000001"/>
  </r>
  <r>
    <x v="0"/>
    <x v="0"/>
    <x v="0"/>
    <s v="Leading Bike Distributors"/>
    <x v="1"/>
    <x v="4"/>
    <x v="58"/>
    <s v="Yellow"/>
    <x v="879"/>
    <d v="2004-05-01T00:00:00"/>
    <n v="53.99"/>
    <n v="32.393999999999998"/>
    <n v="3"/>
    <n v="97.181999999999988"/>
  </r>
  <r>
    <x v="0"/>
    <x v="0"/>
    <x v="0"/>
    <s v="Leading Bike Distributors"/>
    <x v="2"/>
    <x v="18"/>
    <x v="53"/>
    <s v="Silver/Black"/>
    <x v="867"/>
    <d v="2004-05-01T00:00:00"/>
    <n v="40.49"/>
    <n v="24.294"/>
    <n v="1"/>
    <n v="24.294"/>
  </r>
  <r>
    <x v="0"/>
    <x v="0"/>
    <x v="0"/>
    <s v="Leading Bike Distributors"/>
    <x v="1"/>
    <x v="23"/>
    <x v="59"/>
    <s v="Blue"/>
    <x v="853"/>
    <d v="2004-05-01T00:00:00"/>
    <n v="63.5"/>
    <n v="38.1"/>
    <n v="3"/>
    <n v="114.30000000000001"/>
  </r>
  <r>
    <x v="0"/>
    <x v="0"/>
    <x v="0"/>
    <s v="Leading Bike Distributors"/>
    <x v="0"/>
    <x v="3"/>
    <x v="50"/>
    <s v="Yellow"/>
    <x v="866"/>
    <d v="2004-05-01T00:00:00"/>
    <n v="1700.99"/>
    <n v="1020.5940000000001"/>
    <n v="3"/>
    <n v="3061.7820000000002"/>
  </r>
  <r>
    <x v="0"/>
    <x v="0"/>
    <x v="0"/>
    <s v="Leading Bike Distributors"/>
    <x v="1"/>
    <x v="1"/>
    <x v="48"/>
    <s v="White"/>
    <x v="881"/>
    <d v="2004-05-01T00:00:00"/>
    <n v="8.99"/>
    <n v="5.3940000000000001"/>
    <n v="2"/>
    <n v="10.788"/>
  </r>
  <r>
    <x v="0"/>
    <x v="0"/>
    <x v="0"/>
    <s v="Leading Bike Distributors"/>
    <x v="0"/>
    <x v="3"/>
    <x v="49"/>
    <s v="Black"/>
    <x v="859"/>
    <d v="2004-05-01T00:00:00"/>
    <n v="539.99"/>
    <n v="323.99400000000003"/>
    <n v="2"/>
    <n v="647.98800000000006"/>
  </r>
  <r>
    <x v="0"/>
    <x v="0"/>
    <x v="0"/>
    <s v="Leading Bike Distributors"/>
    <x v="0"/>
    <x v="3"/>
    <x v="50"/>
    <s v="Yellow"/>
    <x v="871"/>
    <d v="2004-05-01T00:00:00"/>
    <n v="1700.99"/>
    <n v="1020.5940000000001"/>
    <n v="2"/>
    <n v="2041.1880000000001"/>
  </r>
  <r>
    <x v="0"/>
    <x v="1"/>
    <x v="1"/>
    <s v="Finer Cycle Shop"/>
    <x v="1"/>
    <x v="14"/>
    <x v="56"/>
    <s v="Black"/>
    <x v="859"/>
    <d v="2004-05-01T00:00:00"/>
    <n v="69.989999999999995"/>
    <n v="41.994"/>
    <n v="2"/>
    <n v="83.988"/>
  </r>
  <r>
    <x v="0"/>
    <x v="1"/>
    <x v="1"/>
    <s v="Finer Cycle Shop"/>
    <x v="3"/>
    <x v="22"/>
    <x v="57"/>
    <m/>
    <x v="864"/>
    <d v="2004-05-01T00:00:00"/>
    <n v="4.99"/>
    <n v="2.9940000000000002"/>
    <n v="3"/>
    <n v="8.9820000000000011"/>
  </r>
  <r>
    <x v="0"/>
    <x v="1"/>
    <x v="1"/>
    <s v="Finer Cycle Shop"/>
    <x v="1"/>
    <x v="23"/>
    <x v="59"/>
    <s v="Blue"/>
    <x v="859"/>
    <d v="2004-05-01T00:00:00"/>
    <n v="63.5"/>
    <n v="38.1"/>
    <n v="5"/>
    <n v="190.5"/>
  </r>
  <r>
    <x v="0"/>
    <x v="1"/>
    <x v="1"/>
    <s v="Finer Cycle Shop"/>
    <x v="3"/>
    <x v="19"/>
    <x v="52"/>
    <m/>
    <x v="863"/>
    <d v="2004-05-01T00:00:00"/>
    <n v="120"/>
    <n v="72"/>
    <n v="5"/>
    <n v="360"/>
  </r>
  <r>
    <x v="0"/>
    <x v="1"/>
    <x v="1"/>
    <s v="Finer Cycle Shop"/>
    <x v="1"/>
    <x v="14"/>
    <x v="56"/>
    <s v="Black"/>
    <x v="881"/>
    <d v="2004-05-01T00:00:00"/>
    <n v="69.989999999999995"/>
    <n v="41.994"/>
    <n v="1"/>
    <n v="41.994"/>
  </r>
  <r>
    <x v="0"/>
    <x v="1"/>
    <x v="1"/>
    <s v="Finer Cycle Shop"/>
    <x v="0"/>
    <x v="0"/>
    <x v="19"/>
    <s v="Black"/>
    <x v="865"/>
    <d v="2004-05-01T00:00:00"/>
    <n v="2294.9899999999998"/>
    <n v="1376.9939999999999"/>
    <n v="3"/>
    <n v="4130.982"/>
  </r>
  <r>
    <x v="0"/>
    <x v="1"/>
    <x v="1"/>
    <s v="Finer Cycle Shop"/>
    <x v="1"/>
    <x v="4"/>
    <x v="58"/>
    <s v="Yellow"/>
    <x v="868"/>
    <d v="2004-05-01T00:00:00"/>
    <n v="53.99"/>
    <n v="32.393999999999998"/>
    <n v="2"/>
    <n v="64.787999999999997"/>
  </r>
  <r>
    <x v="1"/>
    <x v="4"/>
    <x v="8"/>
    <s v="Fitness Toys"/>
    <x v="0"/>
    <x v="25"/>
    <x v="61"/>
    <s v="Blue"/>
    <x v="880"/>
    <d v="2004-05-01T00:00:00"/>
    <n v="742.35"/>
    <n v="445.41"/>
    <n v="1"/>
    <n v="445.41"/>
  </r>
  <r>
    <x v="1"/>
    <x v="4"/>
    <x v="8"/>
    <s v="Fitness Toys"/>
    <x v="0"/>
    <x v="25"/>
    <x v="61"/>
    <s v="Blue"/>
    <x v="852"/>
    <d v="2004-05-01T00:00:00"/>
    <n v="742.35"/>
    <n v="445.41"/>
    <n v="1"/>
    <n v="445.41"/>
  </r>
  <r>
    <x v="0"/>
    <x v="0"/>
    <x v="0"/>
    <s v="Bike Products and Accessories"/>
    <x v="2"/>
    <x v="2"/>
    <x v="84"/>
    <s v="Silver"/>
    <x v="860"/>
    <d v="2004-05-01T00:00:00"/>
    <n v="264.05"/>
    <n v="158.43"/>
    <n v="3"/>
    <n v="475.29"/>
  </r>
  <r>
    <x v="0"/>
    <x v="0"/>
    <x v="0"/>
    <s v="Bike Products and Accessories"/>
    <x v="2"/>
    <x v="18"/>
    <x v="87"/>
    <s v="Silver/Black"/>
    <x v="880"/>
    <d v="2004-05-01T00:00:00"/>
    <n v="40.49"/>
    <n v="24.294"/>
    <n v="1"/>
    <n v="24.294"/>
  </r>
  <r>
    <x v="0"/>
    <x v="0"/>
    <x v="0"/>
    <s v="Bike Products and Accessories"/>
    <x v="2"/>
    <x v="2"/>
    <x v="38"/>
    <s v="Silver"/>
    <x v="872"/>
    <d v="2004-05-01T00:00:00"/>
    <n v="364.09"/>
    <n v="218.45400000000001"/>
    <n v="2"/>
    <n v="436.90800000000002"/>
  </r>
  <r>
    <x v="0"/>
    <x v="0"/>
    <x v="0"/>
    <s v="Bike Products and Accessories"/>
    <x v="2"/>
    <x v="9"/>
    <x v="37"/>
    <m/>
    <x v="880"/>
    <d v="2004-05-01T00:00:00"/>
    <n v="44.54"/>
    <n v="26.724"/>
    <n v="1"/>
    <n v="26.724"/>
  </r>
  <r>
    <x v="0"/>
    <x v="1"/>
    <x v="1"/>
    <s v="General Riding Supplies"/>
    <x v="0"/>
    <x v="0"/>
    <x v="19"/>
    <s v="Black"/>
    <x v="862"/>
    <d v="2004-05-01T00:00:00"/>
    <n v="2294.9899999999998"/>
    <n v="1376.9939999999999"/>
    <n v="1"/>
    <n v="1376.9939999999999"/>
  </r>
  <r>
    <x v="0"/>
    <x v="0"/>
    <x v="4"/>
    <s v="Social Activities Club"/>
    <x v="0"/>
    <x v="3"/>
    <x v="49"/>
    <s v="Black"/>
    <x v="863"/>
    <d v="2004-05-01T00:00:00"/>
    <n v="539.99"/>
    <n v="323.99400000000003"/>
    <n v="1"/>
    <n v="323.99400000000003"/>
  </r>
  <r>
    <x v="0"/>
    <x v="0"/>
    <x v="0"/>
    <s v="Noiseless Gear Company"/>
    <x v="1"/>
    <x v="14"/>
    <x v="56"/>
    <s v="Black"/>
    <x v="852"/>
    <d v="2004-05-01T00:00:00"/>
    <n v="69.989999999999995"/>
    <n v="41.994"/>
    <n v="7"/>
    <n v="293.95799999999997"/>
  </r>
  <r>
    <x v="0"/>
    <x v="0"/>
    <x v="0"/>
    <s v="Noiseless Gear Company"/>
    <x v="0"/>
    <x v="0"/>
    <x v="82"/>
    <s v="Black"/>
    <x v="876"/>
    <d v="2004-05-01T00:00:00"/>
    <n v="539.99"/>
    <n v="323.99400000000003"/>
    <n v="1"/>
    <n v="323.99400000000003"/>
  </r>
  <r>
    <x v="0"/>
    <x v="0"/>
    <x v="0"/>
    <s v="Noiseless Gear Company"/>
    <x v="0"/>
    <x v="0"/>
    <x v="82"/>
    <s v="Black"/>
    <x v="880"/>
    <d v="2004-05-01T00:00:00"/>
    <n v="539.99"/>
    <n v="323.99400000000003"/>
    <n v="4"/>
    <n v="1295.9760000000001"/>
  </r>
  <r>
    <x v="0"/>
    <x v="0"/>
    <x v="0"/>
    <s v="Noiseless Gear Company"/>
    <x v="2"/>
    <x v="9"/>
    <x v="39"/>
    <m/>
    <x v="874"/>
    <d v="2004-05-01T00:00:00"/>
    <n v="120.27"/>
    <n v="72.162000000000006"/>
    <n v="2"/>
    <n v="144.32400000000001"/>
  </r>
  <r>
    <x v="0"/>
    <x v="0"/>
    <x v="0"/>
    <s v="Noiseless Gear Company"/>
    <x v="0"/>
    <x v="0"/>
    <x v="19"/>
    <s v="Silver"/>
    <x v="854"/>
    <d v="2004-05-01T00:00:00"/>
    <n v="2319.9899999999998"/>
    <n v="1391.9939999999999"/>
    <n v="2"/>
    <n v="2783.9879999999998"/>
  </r>
  <r>
    <x v="0"/>
    <x v="0"/>
    <x v="0"/>
    <s v="Noiseless Gear Company"/>
    <x v="1"/>
    <x v="14"/>
    <x v="56"/>
    <s v="Black"/>
    <x v="871"/>
    <d v="2004-05-01T00:00:00"/>
    <n v="69.989999999999995"/>
    <n v="40.594200000000001"/>
    <n v="14"/>
    <n v="568.31880000000001"/>
  </r>
  <r>
    <x v="0"/>
    <x v="0"/>
    <x v="0"/>
    <s v="Noiseless Gear Company"/>
    <x v="2"/>
    <x v="2"/>
    <x v="38"/>
    <s v="Silver"/>
    <x v="881"/>
    <d v="2004-05-01T00:00:00"/>
    <n v="364.09"/>
    <n v="218.45400000000001"/>
    <n v="1"/>
    <n v="218.45400000000001"/>
  </r>
  <r>
    <x v="0"/>
    <x v="0"/>
    <x v="0"/>
    <s v="Noiseless Gear Company"/>
    <x v="0"/>
    <x v="0"/>
    <x v="82"/>
    <s v="Silver"/>
    <x v="859"/>
    <d v="2004-05-01T00:00:00"/>
    <n v="564.99"/>
    <n v="112.998"/>
    <n v="2"/>
    <n v="225.99600000000001"/>
  </r>
  <r>
    <x v="0"/>
    <x v="0"/>
    <x v="0"/>
    <s v="Noiseless Gear Company"/>
    <x v="2"/>
    <x v="2"/>
    <x v="84"/>
    <s v="Silver"/>
    <x v="874"/>
    <d v="2004-05-01T00:00:00"/>
    <n v="264.05"/>
    <n v="158.43"/>
    <n v="1"/>
    <n v="158.43"/>
  </r>
  <r>
    <x v="0"/>
    <x v="0"/>
    <x v="0"/>
    <s v="Noiseless Gear Company"/>
    <x v="0"/>
    <x v="0"/>
    <x v="82"/>
    <s v="Silver"/>
    <x v="869"/>
    <d v="2004-05-01T00:00:00"/>
    <n v="564.99"/>
    <n v="112.998"/>
    <n v="2"/>
    <n v="225.99600000000001"/>
  </r>
  <r>
    <x v="0"/>
    <x v="0"/>
    <x v="0"/>
    <s v="Noiseless Gear Company"/>
    <x v="0"/>
    <x v="0"/>
    <x v="19"/>
    <s v="Black"/>
    <x v="836"/>
    <d v="2004-05-01T00:00:00"/>
    <n v="2294.9899999999998"/>
    <n v="1376.9939999999999"/>
    <n v="6"/>
    <n v="8261.9639999999999"/>
  </r>
  <r>
    <x v="0"/>
    <x v="0"/>
    <x v="0"/>
    <s v="Noiseless Gear Company"/>
    <x v="0"/>
    <x v="0"/>
    <x v="82"/>
    <s v="Black"/>
    <x v="869"/>
    <d v="2004-05-01T00:00:00"/>
    <n v="539.99"/>
    <n v="323.99400000000003"/>
    <n v="1"/>
    <n v="323.99400000000003"/>
  </r>
  <r>
    <x v="0"/>
    <x v="0"/>
    <x v="0"/>
    <s v="Noiseless Gear Company"/>
    <x v="2"/>
    <x v="2"/>
    <x v="84"/>
    <s v="Silver"/>
    <x v="836"/>
    <d v="2004-05-01T00:00:00"/>
    <n v="264.05"/>
    <n v="158.43"/>
    <n v="1"/>
    <n v="158.43"/>
  </r>
  <r>
    <x v="0"/>
    <x v="0"/>
    <x v="0"/>
    <s v="Noiseless Gear Company"/>
    <x v="2"/>
    <x v="2"/>
    <x v="38"/>
    <s v="Silver"/>
    <x v="852"/>
    <d v="2004-05-01T00:00:00"/>
    <n v="364.09"/>
    <n v="218.45400000000001"/>
    <n v="1"/>
    <n v="218.45400000000001"/>
  </r>
  <r>
    <x v="0"/>
    <x v="0"/>
    <x v="0"/>
    <s v="Noiseless Gear Company"/>
    <x v="0"/>
    <x v="0"/>
    <x v="19"/>
    <s v="Silver"/>
    <x v="871"/>
    <d v="2004-05-01T00:00:00"/>
    <n v="2319.9899999999998"/>
    <n v="1391.9939999999999"/>
    <n v="3"/>
    <n v="4175.982"/>
  </r>
  <r>
    <x v="0"/>
    <x v="0"/>
    <x v="0"/>
    <s v="Noiseless Gear Company"/>
    <x v="2"/>
    <x v="18"/>
    <x v="85"/>
    <s v="Silver/Black"/>
    <x v="869"/>
    <d v="2004-05-01T00:00:00"/>
    <n v="62.09"/>
    <n v="37.253999999999998"/>
    <n v="1"/>
    <n v="37.253999999999998"/>
  </r>
  <r>
    <x v="0"/>
    <x v="0"/>
    <x v="0"/>
    <s v="Noiseless Gear Company"/>
    <x v="0"/>
    <x v="0"/>
    <x v="77"/>
    <s v="Silver"/>
    <x v="879"/>
    <d v="2004-05-01T00:00:00"/>
    <n v="769.49"/>
    <n v="461.69400000000002"/>
    <n v="1"/>
    <n v="461.69400000000002"/>
  </r>
  <r>
    <x v="0"/>
    <x v="0"/>
    <x v="0"/>
    <s v="Noiseless Gear Company"/>
    <x v="2"/>
    <x v="18"/>
    <x v="86"/>
    <s v="Silver/Black"/>
    <x v="873"/>
    <d v="2004-05-01T00:00:00"/>
    <n v="80.989999999999995"/>
    <n v="48.594000000000001"/>
    <n v="1"/>
    <n v="48.594000000000001"/>
  </r>
  <r>
    <x v="0"/>
    <x v="0"/>
    <x v="0"/>
    <s v="Noiseless Gear Company"/>
    <x v="0"/>
    <x v="0"/>
    <x v="77"/>
    <s v="Silver"/>
    <x v="880"/>
    <d v="2004-05-01T00:00:00"/>
    <n v="769.49"/>
    <n v="461.69400000000002"/>
    <n v="4"/>
    <n v="1846.7760000000001"/>
  </r>
  <r>
    <x v="0"/>
    <x v="0"/>
    <x v="0"/>
    <s v="Noiseless Gear Company"/>
    <x v="0"/>
    <x v="0"/>
    <x v="82"/>
    <s v="Silver"/>
    <x v="860"/>
    <d v="2004-05-01T00:00:00"/>
    <n v="564.99"/>
    <n v="112.998"/>
    <n v="1"/>
    <n v="112.998"/>
  </r>
  <r>
    <x v="0"/>
    <x v="0"/>
    <x v="0"/>
    <s v="Noiseless Gear Company"/>
    <x v="0"/>
    <x v="0"/>
    <x v="19"/>
    <s v="Black"/>
    <x v="859"/>
    <d v="2004-05-01T00:00:00"/>
    <n v="2294.9899999999998"/>
    <n v="1376.9939999999999"/>
    <n v="4"/>
    <n v="5507.9759999999997"/>
  </r>
  <r>
    <x v="0"/>
    <x v="0"/>
    <x v="0"/>
    <s v="Noiseless Gear Company"/>
    <x v="0"/>
    <x v="0"/>
    <x v="82"/>
    <s v="Silver"/>
    <x v="872"/>
    <d v="2004-05-01T00:00:00"/>
    <n v="564.99"/>
    <n v="112.998"/>
    <n v="1"/>
    <n v="112.998"/>
  </r>
  <r>
    <x v="0"/>
    <x v="0"/>
    <x v="0"/>
    <s v="Noiseless Gear Company"/>
    <x v="1"/>
    <x v="14"/>
    <x v="56"/>
    <s v="Black"/>
    <x v="879"/>
    <d v="2004-05-01T00:00:00"/>
    <n v="69.989999999999995"/>
    <n v="41.994"/>
    <n v="3"/>
    <n v="125.982"/>
  </r>
  <r>
    <x v="0"/>
    <x v="0"/>
    <x v="0"/>
    <s v="Noiseless Gear Company"/>
    <x v="2"/>
    <x v="2"/>
    <x v="84"/>
    <s v="Black"/>
    <x v="836"/>
    <d v="2004-05-01T00:00:00"/>
    <n v="249.79"/>
    <n v="149.874"/>
    <n v="1"/>
    <n v="149.874"/>
  </r>
  <r>
    <x v="0"/>
    <x v="0"/>
    <x v="0"/>
    <s v="Noiseless Gear Company"/>
    <x v="2"/>
    <x v="9"/>
    <x v="22"/>
    <m/>
    <x v="879"/>
    <d v="2004-05-01T00:00:00"/>
    <n v="61.92"/>
    <n v="37.152000000000001"/>
    <n v="2"/>
    <n v="74.304000000000002"/>
  </r>
  <r>
    <x v="0"/>
    <x v="0"/>
    <x v="0"/>
    <s v="Noiseless Gear Company"/>
    <x v="0"/>
    <x v="0"/>
    <x v="77"/>
    <s v="Silver"/>
    <x v="867"/>
    <d v="2004-05-01T00:00:00"/>
    <n v="769.49"/>
    <n v="461.69400000000002"/>
    <n v="1"/>
    <n v="461.69400000000002"/>
  </r>
  <r>
    <x v="0"/>
    <x v="0"/>
    <x v="0"/>
    <s v="Noiseless Gear Company"/>
    <x v="2"/>
    <x v="2"/>
    <x v="2"/>
    <s v="Silver"/>
    <x v="866"/>
    <d v="2004-05-01T00:00:00"/>
    <n v="1364.5"/>
    <n v="818.7"/>
    <n v="3"/>
    <n v="2456.1000000000004"/>
  </r>
  <r>
    <x v="0"/>
    <x v="0"/>
    <x v="0"/>
    <s v="Noiseless Gear Company"/>
    <x v="2"/>
    <x v="2"/>
    <x v="84"/>
    <s v="Black"/>
    <x v="874"/>
    <d v="2004-05-01T00:00:00"/>
    <n v="249.79"/>
    <n v="149.874"/>
    <n v="3"/>
    <n v="449.62199999999996"/>
  </r>
  <r>
    <x v="0"/>
    <x v="0"/>
    <x v="0"/>
    <s v="Noiseless Gear Company"/>
    <x v="2"/>
    <x v="20"/>
    <x v="83"/>
    <m/>
    <x v="875"/>
    <d v="2004-05-01T00:00:00"/>
    <n v="52.64"/>
    <n v="31.584"/>
    <n v="1"/>
    <n v="31.584"/>
  </r>
  <r>
    <x v="0"/>
    <x v="0"/>
    <x v="0"/>
    <s v="Noiseless Gear Company"/>
    <x v="2"/>
    <x v="18"/>
    <x v="87"/>
    <s v="Silver/Black"/>
    <x v="872"/>
    <d v="2004-05-01T00:00:00"/>
    <n v="40.49"/>
    <n v="24.294"/>
    <n v="1"/>
    <n v="24.294"/>
  </r>
  <r>
    <x v="0"/>
    <x v="0"/>
    <x v="0"/>
    <s v="Noiseless Gear Company"/>
    <x v="0"/>
    <x v="0"/>
    <x v="19"/>
    <s v="Silver"/>
    <x v="875"/>
    <d v="2004-05-01T00:00:00"/>
    <n v="2319.9899999999998"/>
    <n v="1345.5942"/>
    <n v="11"/>
    <n v="14801.5362"/>
  </r>
  <r>
    <x v="0"/>
    <x v="0"/>
    <x v="0"/>
    <s v="Noiseless Gear Company"/>
    <x v="0"/>
    <x v="0"/>
    <x v="77"/>
    <s v="Silver"/>
    <x v="852"/>
    <d v="2004-05-01T00:00:00"/>
    <n v="769.49"/>
    <n v="461.69400000000002"/>
    <n v="1"/>
    <n v="461.69400000000002"/>
  </r>
  <r>
    <x v="0"/>
    <x v="0"/>
    <x v="0"/>
    <s v="Noiseless Gear Company"/>
    <x v="0"/>
    <x v="0"/>
    <x v="19"/>
    <s v="Black"/>
    <x v="857"/>
    <d v="2004-05-01T00:00:00"/>
    <n v="2294.9899999999998"/>
    <n v="1376.9939999999999"/>
    <n v="3"/>
    <n v="4130.982"/>
  </r>
  <r>
    <x v="0"/>
    <x v="1"/>
    <x v="1"/>
    <s v="General Supplies"/>
    <x v="2"/>
    <x v="9"/>
    <x v="16"/>
    <m/>
    <x v="877"/>
    <d v="2004-05-01T00:00:00"/>
    <n v="120.27"/>
    <n v="72.162000000000006"/>
    <n v="3"/>
    <n v="216.48600000000002"/>
  </r>
  <r>
    <x v="0"/>
    <x v="1"/>
    <x v="1"/>
    <s v="General Supplies"/>
    <x v="2"/>
    <x v="18"/>
    <x v="51"/>
    <s v="Silver/Black"/>
    <x v="879"/>
    <d v="2004-05-01T00:00:00"/>
    <n v="80.989999999999995"/>
    <n v="48.594000000000001"/>
    <n v="2"/>
    <n v="97.188000000000002"/>
  </r>
  <r>
    <x v="0"/>
    <x v="1"/>
    <x v="1"/>
    <s v="General Supplies"/>
    <x v="1"/>
    <x v="5"/>
    <x v="6"/>
    <s v="Multi"/>
    <x v="861"/>
    <d v="2004-05-01T00:00:00"/>
    <n v="8.99"/>
    <n v="5.3940000000000001"/>
    <n v="9"/>
    <n v="48.545999999999999"/>
  </r>
  <r>
    <x v="0"/>
    <x v="1"/>
    <x v="1"/>
    <s v="General Supplies"/>
    <x v="0"/>
    <x v="3"/>
    <x v="12"/>
    <s v="Black"/>
    <x v="864"/>
    <d v="2004-05-01T00:00:00"/>
    <n v="2443.35"/>
    <n v="1466.01"/>
    <n v="1"/>
    <n v="1466.01"/>
  </r>
  <r>
    <x v="0"/>
    <x v="1"/>
    <x v="1"/>
    <s v="General Supplies"/>
    <x v="0"/>
    <x v="3"/>
    <x v="49"/>
    <s v="Black"/>
    <x v="871"/>
    <d v="2004-05-01T00:00:00"/>
    <n v="539.99"/>
    <n v="323.99400000000003"/>
    <n v="2"/>
    <n v="647.98800000000006"/>
  </r>
  <r>
    <x v="0"/>
    <x v="1"/>
    <x v="1"/>
    <s v="General Supplies"/>
    <x v="1"/>
    <x v="10"/>
    <x v="29"/>
    <s v="Black"/>
    <x v="874"/>
    <d v="2004-05-01T00:00:00"/>
    <n v="24.49"/>
    <n v="14.694000000000001"/>
    <n v="3"/>
    <n v="44.082000000000001"/>
  </r>
  <r>
    <x v="0"/>
    <x v="1"/>
    <x v="1"/>
    <s v="General Supplies"/>
    <x v="0"/>
    <x v="3"/>
    <x v="49"/>
    <s v="Black"/>
    <x v="856"/>
    <d v="2004-05-01T00:00:00"/>
    <n v="539.99"/>
    <n v="323.99400000000003"/>
    <n v="1"/>
    <n v="323.99400000000003"/>
  </r>
  <r>
    <x v="0"/>
    <x v="1"/>
    <x v="1"/>
    <s v="General Supplies"/>
    <x v="0"/>
    <x v="3"/>
    <x v="17"/>
    <s v="Yellow"/>
    <x v="877"/>
    <d v="2004-05-01T00:00:00"/>
    <n v="1120.49"/>
    <n v="672.29399999999998"/>
    <n v="1"/>
    <n v="672.29399999999998"/>
  </r>
  <r>
    <x v="0"/>
    <x v="1"/>
    <x v="1"/>
    <s v="General Supplies"/>
    <x v="0"/>
    <x v="3"/>
    <x v="17"/>
    <s v="Yellow"/>
    <x v="854"/>
    <d v="2004-05-01T00:00:00"/>
    <n v="1120.49"/>
    <n v="672.29399999999998"/>
    <n v="2"/>
    <n v="1344.588"/>
  </r>
  <r>
    <x v="0"/>
    <x v="1"/>
    <x v="1"/>
    <s v="General Supplies"/>
    <x v="0"/>
    <x v="3"/>
    <x v="50"/>
    <s v="Yellow"/>
    <x v="876"/>
    <d v="2004-05-01T00:00:00"/>
    <n v="1700.99"/>
    <n v="1020.5940000000001"/>
    <n v="1"/>
    <n v="1020.5940000000001"/>
  </r>
  <r>
    <x v="0"/>
    <x v="1"/>
    <x v="1"/>
    <s v="General Supplies"/>
    <x v="0"/>
    <x v="3"/>
    <x v="12"/>
    <s v="Black"/>
    <x v="879"/>
    <d v="2004-05-01T00:00:00"/>
    <n v="2443.35"/>
    <n v="1466.01"/>
    <n v="1"/>
    <n v="1466.01"/>
  </r>
  <r>
    <x v="0"/>
    <x v="1"/>
    <x v="1"/>
    <s v="General Supplies"/>
    <x v="3"/>
    <x v="7"/>
    <x v="10"/>
    <s v="Red"/>
    <x v="871"/>
    <d v="2004-05-01T00:00:00"/>
    <n v="34.99"/>
    <n v="20.994"/>
    <n v="6"/>
    <n v="125.964"/>
  </r>
  <r>
    <x v="0"/>
    <x v="1"/>
    <x v="1"/>
    <s v="General Supplies"/>
    <x v="3"/>
    <x v="7"/>
    <x v="10"/>
    <s v="Black"/>
    <x v="870"/>
    <d v="2004-05-01T00:00:00"/>
    <n v="34.99"/>
    <n v="20.994"/>
    <n v="7"/>
    <n v="146.958"/>
  </r>
  <r>
    <x v="0"/>
    <x v="1"/>
    <x v="1"/>
    <s v="General Supplies"/>
    <x v="0"/>
    <x v="3"/>
    <x v="17"/>
    <s v="Yellow"/>
    <x v="836"/>
    <d v="2004-05-01T00:00:00"/>
    <n v="1120.49"/>
    <n v="672.29399999999998"/>
    <n v="2"/>
    <n v="1344.588"/>
  </r>
  <r>
    <x v="0"/>
    <x v="1"/>
    <x v="1"/>
    <s v="General Supplies"/>
    <x v="2"/>
    <x v="6"/>
    <x v="15"/>
    <s v="Yellow"/>
    <x v="866"/>
    <d v="2004-05-01T00:00:00"/>
    <n v="594.83000000000004"/>
    <n v="356.89800000000002"/>
    <n v="3"/>
    <n v="1070.694"/>
  </r>
  <r>
    <x v="0"/>
    <x v="1"/>
    <x v="1"/>
    <s v="General Supplies"/>
    <x v="2"/>
    <x v="6"/>
    <x v="15"/>
    <s v="Yellow"/>
    <x v="866"/>
    <d v="2004-05-01T00:00:00"/>
    <n v="594.83000000000004"/>
    <n v="356.89800000000002"/>
    <n v="1"/>
    <n v="356.89800000000002"/>
  </r>
  <r>
    <x v="0"/>
    <x v="1"/>
    <x v="1"/>
    <s v="General Supplies"/>
    <x v="1"/>
    <x v="4"/>
    <x v="58"/>
    <s v="Yellow"/>
    <x v="867"/>
    <d v="2004-05-01T00:00:00"/>
    <n v="53.99"/>
    <n v="32.393999999999998"/>
    <n v="3"/>
    <n v="97.181999999999988"/>
  </r>
  <r>
    <x v="0"/>
    <x v="1"/>
    <x v="1"/>
    <s v="General Supplies"/>
    <x v="1"/>
    <x v="1"/>
    <x v="48"/>
    <s v="White"/>
    <x v="874"/>
    <d v="2004-05-01T00:00:00"/>
    <n v="8.99"/>
    <n v="5.3940000000000001"/>
    <n v="4"/>
    <n v="21.576000000000001"/>
  </r>
  <r>
    <x v="0"/>
    <x v="1"/>
    <x v="1"/>
    <s v="General Supplies"/>
    <x v="1"/>
    <x v="23"/>
    <x v="59"/>
    <s v="Blue"/>
    <x v="867"/>
    <d v="2004-05-01T00:00:00"/>
    <n v="63.5"/>
    <n v="38.1"/>
    <n v="7"/>
    <n v="266.7"/>
  </r>
  <r>
    <x v="0"/>
    <x v="1"/>
    <x v="1"/>
    <s v="General Supplies"/>
    <x v="3"/>
    <x v="21"/>
    <x v="55"/>
    <s v="Silver"/>
    <x v="856"/>
    <d v="2004-05-01T00:00:00"/>
    <n v="54.99"/>
    <n v="32.994"/>
    <n v="6"/>
    <n v="197.964"/>
  </r>
  <r>
    <x v="0"/>
    <x v="1"/>
    <x v="1"/>
    <s v="General Supplies"/>
    <x v="3"/>
    <x v="19"/>
    <x v="52"/>
    <m/>
    <x v="863"/>
    <d v="2004-05-01T00:00:00"/>
    <n v="120"/>
    <n v="72"/>
    <n v="10"/>
    <n v="720"/>
  </r>
  <r>
    <x v="0"/>
    <x v="1"/>
    <x v="1"/>
    <s v="General Supplies"/>
    <x v="0"/>
    <x v="3"/>
    <x v="50"/>
    <s v="Yellow"/>
    <x v="864"/>
    <d v="2004-05-01T00:00:00"/>
    <n v="1700.99"/>
    <n v="1020.5940000000001"/>
    <n v="2"/>
    <n v="2041.1880000000001"/>
  </r>
  <r>
    <x v="0"/>
    <x v="1"/>
    <x v="1"/>
    <s v="General Supplies"/>
    <x v="2"/>
    <x v="18"/>
    <x v="47"/>
    <s v="Silver/Black"/>
    <x v="866"/>
    <d v="2004-05-01T00:00:00"/>
    <n v="62.09"/>
    <n v="37.253999999999998"/>
    <n v="2"/>
    <n v="74.507999999999996"/>
  </r>
  <r>
    <x v="0"/>
    <x v="1"/>
    <x v="1"/>
    <s v="General Supplies"/>
    <x v="3"/>
    <x v="22"/>
    <x v="57"/>
    <m/>
    <x v="874"/>
    <d v="2004-05-01T00:00:00"/>
    <n v="4.99"/>
    <n v="2.9940000000000002"/>
    <n v="6"/>
    <n v="17.964000000000002"/>
  </r>
  <r>
    <x v="0"/>
    <x v="1"/>
    <x v="1"/>
    <s v="General Supplies"/>
    <x v="2"/>
    <x v="6"/>
    <x v="15"/>
    <s v="Yellow"/>
    <x v="865"/>
    <d v="2004-05-01T00:00:00"/>
    <n v="594.83000000000004"/>
    <n v="356.89800000000002"/>
    <n v="3"/>
    <n v="1070.694"/>
  </r>
  <r>
    <x v="0"/>
    <x v="1"/>
    <x v="1"/>
    <s v="General Supplies"/>
    <x v="0"/>
    <x v="3"/>
    <x v="12"/>
    <s v="Black"/>
    <x v="853"/>
    <d v="2004-05-01T00:00:00"/>
    <n v="2443.35"/>
    <n v="1466.01"/>
    <n v="1"/>
    <n v="1466.01"/>
  </r>
  <r>
    <x v="0"/>
    <x v="1"/>
    <x v="1"/>
    <s v="General Supplies"/>
    <x v="3"/>
    <x v="24"/>
    <x v="60"/>
    <m/>
    <x v="876"/>
    <d v="2004-05-01T00:00:00"/>
    <n v="7.95"/>
    <n v="4.7699999999999996"/>
    <n v="3"/>
    <n v="14.309999999999999"/>
  </r>
  <r>
    <x v="0"/>
    <x v="1"/>
    <x v="1"/>
    <s v="General Supplies"/>
    <x v="0"/>
    <x v="3"/>
    <x v="50"/>
    <s v="Yellow"/>
    <x v="872"/>
    <d v="2004-05-01T00:00:00"/>
    <n v="1700.99"/>
    <n v="1020.5940000000001"/>
    <n v="1"/>
    <n v="1020.5940000000001"/>
  </r>
  <r>
    <x v="0"/>
    <x v="1"/>
    <x v="1"/>
    <s v="General Supplies"/>
    <x v="3"/>
    <x v="7"/>
    <x v="10"/>
    <s v="Blue"/>
    <x v="880"/>
    <d v="2004-05-01T00:00:00"/>
    <n v="34.99"/>
    <n v="20.994"/>
    <n v="3"/>
    <n v="62.981999999999999"/>
  </r>
  <r>
    <x v="0"/>
    <x v="1"/>
    <x v="1"/>
    <s v="General Supplies"/>
    <x v="0"/>
    <x v="3"/>
    <x v="49"/>
    <s v="Black"/>
    <x v="875"/>
    <d v="2004-05-01T00:00:00"/>
    <n v="539.99"/>
    <n v="323.99400000000003"/>
    <n v="1"/>
    <n v="323.99400000000003"/>
  </r>
  <r>
    <x v="0"/>
    <x v="1"/>
    <x v="1"/>
    <s v="General Supplies"/>
    <x v="1"/>
    <x v="23"/>
    <x v="59"/>
    <s v="Blue"/>
    <x v="872"/>
    <d v="2004-05-01T00:00:00"/>
    <n v="63.5"/>
    <n v="38.1"/>
    <n v="9"/>
    <n v="342.90000000000003"/>
  </r>
  <r>
    <x v="0"/>
    <x v="1"/>
    <x v="1"/>
    <s v="General Supplies"/>
    <x v="1"/>
    <x v="4"/>
    <x v="58"/>
    <s v="Yellow"/>
    <x v="869"/>
    <d v="2004-05-01T00:00:00"/>
    <n v="53.99"/>
    <n v="32.393999999999998"/>
    <n v="5"/>
    <n v="161.97"/>
  </r>
  <r>
    <x v="0"/>
    <x v="1"/>
    <x v="1"/>
    <s v="General Supplies"/>
    <x v="0"/>
    <x v="3"/>
    <x v="17"/>
    <s v="Yellow"/>
    <x v="862"/>
    <d v="2004-05-01T00:00:00"/>
    <n v="1120.49"/>
    <n v="672.29399999999998"/>
    <n v="2"/>
    <n v="1344.588"/>
  </r>
  <r>
    <x v="0"/>
    <x v="1"/>
    <x v="1"/>
    <s v="General Supplies"/>
    <x v="1"/>
    <x v="1"/>
    <x v="48"/>
    <s v="White"/>
    <x v="854"/>
    <d v="2004-05-01T00:00:00"/>
    <n v="8.99"/>
    <n v="5.3940000000000001"/>
    <n v="3"/>
    <n v="16.182000000000002"/>
  </r>
  <r>
    <x v="0"/>
    <x v="1"/>
    <x v="1"/>
    <s v="General Supplies"/>
    <x v="1"/>
    <x v="4"/>
    <x v="58"/>
    <s v="Yellow"/>
    <x v="853"/>
    <d v="2004-05-01T00:00:00"/>
    <n v="53.99"/>
    <n v="32.393999999999998"/>
    <n v="4"/>
    <n v="129.57599999999999"/>
  </r>
  <r>
    <x v="0"/>
    <x v="1"/>
    <x v="1"/>
    <s v="General Supplies"/>
    <x v="0"/>
    <x v="3"/>
    <x v="49"/>
    <s v="Black"/>
    <x v="865"/>
    <d v="2004-05-01T00:00:00"/>
    <n v="539.99"/>
    <n v="323.99400000000003"/>
    <n v="1"/>
    <n v="323.99400000000003"/>
  </r>
  <r>
    <x v="0"/>
    <x v="1"/>
    <x v="1"/>
    <s v="General Supplies"/>
    <x v="0"/>
    <x v="3"/>
    <x v="17"/>
    <s v="Yellow"/>
    <x v="871"/>
    <d v="2004-05-01T00:00:00"/>
    <n v="1120.49"/>
    <n v="672.29399999999998"/>
    <n v="2"/>
    <n v="1344.588"/>
  </r>
  <r>
    <x v="0"/>
    <x v="1"/>
    <x v="1"/>
    <s v="General Supplies"/>
    <x v="1"/>
    <x v="4"/>
    <x v="5"/>
    <s v="Multi"/>
    <x v="871"/>
    <d v="2004-05-01T00:00:00"/>
    <n v="49.99"/>
    <n v="29.994"/>
    <n v="7"/>
    <n v="209.958"/>
  </r>
  <r>
    <x v="0"/>
    <x v="1"/>
    <x v="1"/>
    <s v="General Supplies"/>
    <x v="0"/>
    <x v="3"/>
    <x v="50"/>
    <s v="Yellow"/>
    <x v="864"/>
    <d v="2004-05-01T00:00:00"/>
    <n v="1700.99"/>
    <n v="1020.5940000000001"/>
    <n v="2"/>
    <n v="2041.1880000000001"/>
  </r>
  <r>
    <x v="0"/>
    <x v="1"/>
    <x v="1"/>
    <s v="General Supplies"/>
    <x v="1"/>
    <x v="4"/>
    <x v="5"/>
    <s v="Multi"/>
    <x v="863"/>
    <d v="2004-05-01T00:00:00"/>
    <n v="49.99"/>
    <n v="29.994"/>
    <n v="7"/>
    <n v="209.958"/>
  </r>
  <r>
    <x v="0"/>
    <x v="0"/>
    <x v="4"/>
    <s v="Basic Sports Equipment"/>
    <x v="1"/>
    <x v="14"/>
    <x v="56"/>
    <s v="Black"/>
    <x v="877"/>
    <d v="2004-05-01T00:00:00"/>
    <n v="69.989999999999995"/>
    <n v="41.994"/>
    <n v="6"/>
    <n v="251.964"/>
  </r>
  <r>
    <x v="0"/>
    <x v="0"/>
    <x v="4"/>
    <s v="Basic Sports Equipment"/>
    <x v="1"/>
    <x v="14"/>
    <x v="56"/>
    <s v="Black"/>
    <x v="875"/>
    <d v="2004-05-01T00:00:00"/>
    <n v="69.989999999999995"/>
    <n v="41.994"/>
    <n v="6"/>
    <n v="251.964"/>
  </r>
  <r>
    <x v="0"/>
    <x v="0"/>
    <x v="4"/>
    <s v="Basic Sports Equipment"/>
    <x v="1"/>
    <x v="23"/>
    <x v="59"/>
    <s v="Blue"/>
    <x v="863"/>
    <d v="2004-05-01T00:00:00"/>
    <n v="63.5"/>
    <n v="38.1"/>
    <n v="8"/>
    <n v="304.8"/>
  </r>
  <r>
    <x v="0"/>
    <x v="0"/>
    <x v="4"/>
    <s v="Valley Bicycle Distributors"/>
    <x v="2"/>
    <x v="18"/>
    <x v="51"/>
    <s v="Silver/Black"/>
    <x v="872"/>
    <d v="2004-05-01T00:00:00"/>
    <n v="80.989999999999995"/>
    <n v="48.594000000000001"/>
    <n v="1"/>
    <n v="48.594000000000001"/>
  </r>
  <r>
    <x v="0"/>
    <x v="0"/>
    <x v="4"/>
    <s v="Valley Bicycle Distributors"/>
    <x v="0"/>
    <x v="3"/>
    <x v="12"/>
    <s v="Black"/>
    <x v="870"/>
    <d v="2004-05-01T00:00:00"/>
    <n v="2443.35"/>
    <n v="1466.01"/>
    <n v="1"/>
    <n v="1466.01"/>
  </r>
  <r>
    <x v="0"/>
    <x v="0"/>
    <x v="4"/>
    <s v="Valley Bicycle Distributors"/>
    <x v="1"/>
    <x v="1"/>
    <x v="48"/>
    <s v="White"/>
    <x v="880"/>
    <d v="2004-05-01T00:00:00"/>
    <n v="8.99"/>
    <n v="5.3940000000000001"/>
    <n v="1"/>
    <n v="5.3940000000000001"/>
  </r>
  <r>
    <x v="0"/>
    <x v="0"/>
    <x v="4"/>
    <s v="Valley Bicycle Distributors"/>
    <x v="0"/>
    <x v="3"/>
    <x v="12"/>
    <s v="Black"/>
    <x v="856"/>
    <d v="2004-05-01T00:00:00"/>
    <n v="2443.35"/>
    <n v="1466.01"/>
    <n v="1"/>
    <n v="1466.01"/>
  </r>
  <r>
    <x v="0"/>
    <x v="0"/>
    <x v="4"/>
    <s v="Valley Bicycle Distributors"/>
    <x v="2"/>
    <x v="6"/>
    <x v="15"/>
    <s v="Yellow"/>
    <x v="852"/>
    <d v="2004-05-01T00:00:00"/>
    <n v="594.83000000000004"/>
    <n v="356.89800000000002"/>
    <n v="1"/>
    <n v="356.89800000000002"/>
  </r>
  <r>
    <x v="0"/>
    <x v="0"/>
    <x v="4"/>
    <s v="Valley Bicycle Distributors"/>
    <x v="2"/>
    <x v="6"/>
    <x v="15"/>
    <s v="Yellow"/>
    <x v="858"/>
    <d v="2004-05-01T00:00:00"/>
    <n v="594.83000000000004"/>
    <n v="356.89800000000002"/>
    <n v="1"/>
    <n v="356.89800000000002"/>
  </r>
  <r>
    <x v="0"/>
    <x v="0"/>
    <x v="4"/>
    <s v="Valley Bicycle Distributors"/>
    <x v="2"/>
    <x v="9"/>
    <x v="16"/>
    <m/>
    <x v="874"/>
    <d v="2004-05-01T00:00:00"/>
    <n v="120.27"/>
    <n v="72.162000000000006"/>
    <n v="4"/>
    <n v="288.64800000000002"/>
  </r>
  <r>
    <x v="0"/>
    <x v="0"/>
    <x v="4"/>
    <s v="Valley Bicycle Distributors"/>
    <x v="0"/>
    <x v="3"/>
    <x v="17"/>
    <s v="Yellow"/>
    <x v="874"/>
    <d v="2004-05-01T00:00:00"/>
    <n v="1120.49"/>
    <n v="672.29399999999998"/>
    <n v="2"/>
    <n v="1344.588"/>
  </r>
  <r>
    <x v="0"/>
    <x v="0"/>
    <x v="4"/>
    <s v="Valley Bicycle Distributors"/>
    <x v="2"/>
    <x v="6"/>
    <x v="11"/>
    <s v="Red"/>
    <x v="857"/>
    <d v="2004-05-01T00:00:00"/>
    <n v="1431.5"/>
    <n v="858.9"/>
    <n v="1"/>
    <n v="858.9"/>
  </r>
  <r>
    <x v="0"/>
    <x v="0"/>
    <x v="4"/>
    <s v="Valley Bicycle Distributors"/>
    <x v="0"/>
    <x v="3"/>
    <x v="49"/>
    <s v="Black"/>
    <x v="860"/>
    <d v="2004-05-01T00:00:00"/>
    <n v="539.99"/>
    <n v="323.99400000000003"/>
    <n v="2"/>
    <n v="647.98800000000006"/>
  </r>
  <r>
    <x v="0"/>
    <x v="0"/>
    <x v="4"/>
    <s v="Valley Bicycle Distributors"/>
    <x v="2"/>
    <x v="18"/>
    <x v="47"/>
    <s v="Silver/Black"/>
    <x v="879"/>
    <d v="2004-05-01T00:00:00"/>
    <n v="62.09"/>
    <n v="37.253999999999998"/>
    <n v="1"/>
    <n v="37.253999999999998"/>
  </r>
  <r>
    <x v="0"/>
    <x v="0"/>
    <x v="4"/>
    <s v="Valley Bicycle Distributors"/>
    <x v="2"/>
    <x v="6"/>
    <x v="15"/>
    <s v="Yellow"/>
    <x v="871"/>
    <d v="2004-05-01T00:00:00"/>
    <n v="594.83000000000004"/>
    <n v="356.89800000000002"/>
    <n v="3"/>
    <n v="1070.694"/>
  </r>
  <r>
    <x v="0"/>
    <x v="0"/>
    <x v="4"/>
    <s v="Valley Bicycle Distributors"/>
    <x v="2"/>
    <x v="18"/>
    <x v="53"/>
    <s v="Silver/Black"/>
    <x v="878"/>
    <d v="2004-05-01T00:00:00"/>
    <n v="40.49"/>
    <n v="24.294"/>
    <n v="3"/>
    <n v="72.882000000000005"/>
  </r>
  <r>
    <x v="2"/>
    <x v="5"/>
    <x v="9"/>
    <s v="List Price Catalog Company"/>
    <x v="2"/>
    <x v="29"/>
    <x v="70"/>
    <s v="Silver"/>
    <x v="874"/>
    <d v="2004-05-01T00:00:00"/>
    <n v="106.5"/>
    <n v="63.9"/>
    <n v="3"/>
    <n v="191.7"/>
  </r>
  <r>
    <x v="2"/>
    <x v="5"/>
    <x v="9"/>
    <s v="List Price Catalog Company"/>
    <x v="1"/>
    <x v="23"/>
    <x v="59"/>
    <s v="Blue"/>
    <x v="876"/>
    <d v="2004-05-01T00:00:00"/>
    <n v="63.5"/>
    <n v="38.1"/>
    <n v="9"/>
    <n v="342.90000000000003"/>
  </r>
  <r>
    <x v="2"/>
    <x v="5"/>
    <x v="9"/>
    <s v="List Price Catalog Company"/>
    <x v="2"/>
    <x v="26"/>
    <x v="65"/>
    <s v="Silver"/>
    <x v="861"/>
    <d v="2004-05-01T00:00:00"/>
    <n v="91.49"/>
    <n v="54.893999999999998"/>
    <n v="2"/>
    <n v="109.788"/>
  </r>
  <r>
    <x v="2"/>
    <x v="5"/>
    <x v="9"/>
    <s v="List Price Catalog Company"/>
    <x v="1"/>
    <x v="4"/>
    <x v="58"/>
    <s v="Yellow"/>
    <x v="871"/>
    <d v="2004-05-01T00:00:00"/>
    <n v="53.99"/>
    <n v="32.393999999999998"/>
    <n v="5"/>
    <n v="161.97"/>
  </r>
  <r>
    <x v="2"/>
    <x v="5"/>
    <x v="9"/>
    <s v="List Price Catalog Company"/>
    <x v="1"/>
    <x v="5"/>
    <x v="6"/>
    <s v="Multi"/>
    <x v="862"/>
    <d v="2004-05-01T00:00:00"/>
    <n v="8.99"/>
    <n v="5.3940000000000001"/>
    <n v="5"/>
    <n v="26.97"/>
  </r>
  <r>
    <x v="2"/>
    <x v="5"/>
    <x v="9"/>
    <s v="List Price Catalog Company"/>
    <x v="0"/>
    <x v="25"/>
    <x v="64"/>
    <s v="Blue"/>
    <x v="857"/>
    <d v="2004-05-01T00:00:00"/>
    <n v="1214.8499999999999"/>
    <n v="728.91"/>
    <n v="2"/>
    <n v="1457.82"/>
  </r>
  <r>
    <x v="2"/>
    <x v="5"/>
    <x v="9"/>
    <s v="List Price Catalog Company"/>
    <x v="1"/>
    <x v="4"/>
    <x v="5"/>
    <s v="Multi"/>
    <x v="861"/>
    <d v="2004-05-01T00:00:00"/>
    <n v="49.99"/>
    <n v="29.994"/>
    <n v="3"/>
    <n v="89.981999999999999"/>
  </r>
  <r>
    <x v="2"/>
    <x v="5"/>
    <x v="9"/>
    <s v="List Price Catalog Company"/>
    <x v="3"/>
    <x v="22"/>
    <x v="57"/>
    <m/>
    <x v="866"/>
    <d v="2004-05-01T00:00:00"/>
    <n v="4.99"/>
    <n v="2.9940000000000002"/>
    <n v="1"/>
    <n v="2.9940000000000002"/>
  </r>
  <r>
    <x v="2"/>
    <x v="5"/>
    <x v="9"/>
    <s v="List Price Catalog Company"/>
    <x v="0"/>
    <x v="25"/>
    <x v="64"/>
    <s v="Blue"/>
    <x v="863"/>
    <d v="2004-05-01T00:00:00"/>
    <n v="1214.8499999999999"/>
    <n v="728.91"/>
    <n v="1"/>
    <n v="728.91"/>
  </r>
  <r>
    <x v="2"/>
    <x v="5"/>
    <x v="9"/>
    <s v="List Price Catalog Company"/>
    <x v="0"/>
    <x v="25"/>
    <x v="61"/>
    <s v="Yellow"/>
    <x v="860"/>
    <d v="2004-05-01T00:00:00"/>
    <n v="742.35"/>
    <n v="445.41"/>
    <n v="1"/>
    <n v="445.41"/>
  </r>
  <r>
    <x v="2"/>
    <x v="5"/>
    <x v="9"/>
    <s v="List Price Catalog Company"/>
    <x v="3"/>
    <x v="19"/>
    <x v="52"/>
    <m/>
    <x v="873"/>
    <d v="2004-05-01T00:00:00"/>
    <n v="120"/>
    <n v="72"/>
    <n v="5"/>
    <n v="360"/>
  </r>
  <r>
    <x v="2"/>
    <x v="5"/>
    <x v="9"/>
    <s v="List Price Catalog Company"/>
    <x v="0"/>
    <x v="25"/>
    <x v="62"/>
    <s v="Blue"/>
    <x v="871"/>
    <d v="2004-05-01T00:00:00"/>
    <n v="2384.0700000000002"/>
    <n v="1430.442"/>
    <n v="2"/>
    <n v="2860.884"/>
  </r>
  <r>
    <x v="2"/>
    <x v="5"/>
    <x v="9"/>
    <s v="List Price Catalog Company"/>
    <x v="1"/>
    <x v="4"/>
    <x v="58"/>
    <s v="Yellow"/>
    <x v="856"/>
    <d v="2004-05-01T00:00:00"/>
    <n v="53.99"/>
    <n v="32.393999999999998"/>
    <n v="2"/>
    <n v="64.787999999999997"/>
  </r>
  <r>
    <x v="2"/>
    <x v="5"/>
    <x v="9"/>
    <s v="List Price Catalog Company"/>
    <x v="0"/>
    <x v="25"/>
    <x v="62"/>
    <s v="Yellow"/>
    <x v="879"/>
    <d v="2004-05-01T00:00:00"/>
    <n v="2384.0700000000002"/>
    <n v="1430.442"/>
    <n v="3"/>
    <n v="4291.326"/>
  </r>
  <r>
    <x v="2"/>
    <x v="5"/>
    <x v="9"/>
    <s v="List Price Catalog Company"/>
    <x v="0"/>
    <x v="25"/>
    <x v="62"/>
    <s v="Yellow"/>
    <x v="855"/>
    <d v="2004-05-01T00:00:00"/>
    <n v="2384.0700000000002"/>
    <n v="1430.442"/>
    <n v="1"/>
    <n v="1430.442"/>
  </r>
  <r>
    <x v="2"/>
    <x v="5"/>
    <x v="9"/>
    <s v="List Price Catalog Company"/>
    <x v="0"/>
    <x v="25"/>
    <x v="61"/>
    <s v="Yellow"/>
    <x v="857"/>
    <d v="2004-05-01T00:00:00"/>
    <n v="742.35"/>
    <n v="445.41"/>
    <n v="2"/>
    <n v="890.82"/>
  </r>
  <r>
    <x v="2"/>
    <x v="5"/>
    <x v="9"/>
    <s v="List Price Catalog Company"/>
    <x v="0"/>
    <x v="25"/>
    <x v="62"/>
    <s v="Blue"/>
    <x v="865"/>
    <d v="2004-05-01T00:00:00"/>
    <n v="2384.0700000000002"/>
    <n v="1430.442"/>
    <n v="2"/>
    <n v="2860.884"/>
  </r>
  <r>
    <x v="1"/>
    <x v="3"/>
    <x v="7"/>
    <s v="Metro Metals Co."/>
    <x v="2"/>
    <x v="27"/>
    <x v="66"/>
    <s v="Blue"/>
    <x v="877"/>
    <d v="2004-05-01T00:00:00"/>
    <n v="1003.91"/>
    <n v="602.346"/>
    <n v="2"/>
    <n v="1204.692"/>
  </r>
  <r>
    <x v="1"/>
    <x v="3"/>
    <x v="7"/>
    <s v="Metro Metals Co."/>
    <x v="0"/>
    <x v="25"/>
    <x v="61"/>
    <s v="Yellow"/>
    <x v="860"/>
    <d v="2004-05-01T00:00:00"/>
    <n v="742.35"/>
    <n v="445.41"/>
    <n v="1"/>
    <n v="445.41"/>
  </r>
  <r>
    <x v="1"/>
    <x v="3"/>
    <x v="7"/>
    <s v="Metro Metals Co."/>
    <x v="2"/>
    <x v="27"/>
    <x v="66"/>
    <s v="Yellow"/>
    <x v="871"/>
    <d v="2004-05-01T00:00:00"/>
    <n v="1003.91"/>
    <n v="602.346"/>
    <n v="1"/>
    <n v="602.346"/>
  </r>
  <r>
    <x v="1"/>
    <x v="3"/>
    <x v="7"/>
    <s v="Metro Metals Co."/>
    <x v="0"/>
    <x v="25"/>
    <x v="61"/>
    <s v="Yellow"/>
    <x v="867"/>
    <d v="2004-05-01T00:00:00"/>
    <n v="742.35"/>
    <n v="445.41"/>
    <n v="2"/>
    <n v="890.82"/>
  </r>
  <r>
    <x v="1"/>
    <x v="3"/>
    <x v="7"/>
    <s v="Metro Metals Co."/>
    <x v="2"/>
    <x v="27"/>
    <x v="66"/>
    <s v="Yellow"/>
    <x v="861"/>
    <d v="2004-05-01T00:00:00"/>
    <n v="1003.91"/>
    <n v="602.346"/>
    <n v="8"/>
    <n v="4818.768"/>
  </r>
  <r>
    <x v="1"/>
    <x v="3"/>
    <x v="7"/>
    <s v="Metro Metals Co."/>
    <x v="0"/>
    <x v="25"/>
    <x v="62"/>
    <s v="Yellow"/>
    <x v="865"/>
    <d v="2004-05-01T00:00:00"/>
    <n v="2384.0700000000002"/>
    <n v="1382.7606000000001"/>
    <n v="12"/>
    <n v="16593.127200000003"/>
  </r>
  <r>
    <x v="1"/>
    <x v="3"/>
    <x v="7"/>
    <s v="Metro Metals Co."/>
    <x v="2"/>
    <x v="27"/>
    <x v="80"/>
    <s v="Yellow"/>
    <x v="864"/>
    <d v="2004-05-01T00:00:00"/>
    <n v="333.42"/>
    <n v="200.05199999999999"/>
    <n v="2"/>
    <n v="400.10399999999998"/>
  </r>
  <r>
    <x v="1"/>
    <x v="3"/>
    <x v="7"/>
    <s v="Metro Metals Co."/>
    <x v="0"/>
    <x v="25"/>
    <x v="62"/>
    <s v="Blue"/>
    <x v="857"/>
    <d v="2004-05-01T00:00:00"/>
    <n v="2384.0700000000002"/>
    <n v="1430.442"/>
    <n v="10"/>
    <n v="14304.42"/>
  </r>
  <r>
    <x v="1"/>
    <x v="3"/>
    <x v="7"/>
    <s v="Metro Metals Co."/>
    <x v="0"/>
    <x v="25"/>
    <x v="61"/>
    <s v="Blue"/>
    <x v="880"/>
    <d v="2004-05-01T00:00:00"/>
    <n v="742.35"/>
    <n v="445.41"/>
    <n v="1"/>
    <n v="445.41"/>
  </r>
  <r>
    <x v="1"/>
    <x v="3"/>
    <x v="7"/>
    <s v="Metro Metals Co."/>
    <x v="2"/>
    <x v="27"/>
    <x v="80"/>
    <s v="Yellow"/>
    <x v="875"/>
    <d v="2004-05-01T00:00:00"/>
    <n v="333.42"/>
    <n v="200.05199999999999"/>
    <n v="1"/>
    <n v="200.05199999999999"/>
  </r>
  <r>
    <x v="1"/>
    <x v="3"/>
    <x v="7"/>
    <s v="Metro Metals Co."/>
    <x v="0"/>
    <x v="25"/>
    <x v="64"/>
    <s v="Blue"/>
    <x v="860"/>
    <d v="2004-05-01T00:00:00"/>
    <n v="1214.8499999999999"/>
    <n v="728.91"/>
    <n v="3"/>
    <n v="2186.73"/>
  </r>
  <r>
    <x v="1"/>
    <x v="3"/>
    <x v="7"/>
    <s v="Metro Metals Co."/>
    <x v="0"/>
    <x v="25"/>
    <x v="64"/>
    <s v="Blue"/>
    <x v="857"/>
    <d v="2004-05-01T00:00:00"/>
    <n v="1214.8499999999999"/>
    <n v="728.91"/>
    <n v="3"/>
    <n v="2186.73"/>
  </r>
  <r>
    <x v="1"/>
    <x v="3"/>
    <x v="7"/>
    <s v="Metro Metals Co."/>
    <x v="2"/>
    <x v="27"/>
    <x v="80"/>
    <s v="Blue"/>
    <x v="865"/>
    <d v="2004-05-01T00:00:00"/>
    <n v="333.42"/>
    <n v="200.05199999999999"/>
    <n v="4"/>
    <n v="800.20799999999997"/>
  </r>
  <r>
    <x v="1"/>
    <x v="3"/>
    <x v="7"/>
    <s v="Metro Metals Co."/>
    <x v="2"/>
    <x v="27"/>
    <x v="80"/>
    <s v="Yellow"/>
    <x v="862"/>
    <d v="2004-05-01T00:00:00"/>
    <n v="333.42"/>
    <n v="200.05199999999999"/>
    <n v="9"/>
    <n v="1800.4679999999998"/>
  </r>
  <r>
    <x v="1"/>
    <x v="3"/>
    <x v="7"/>
    <s v="Metro Metals Co."/>
    <x v="2"/>
    <x v="9"/>
    <x v="75"/>
    <m/>
    <x v="860"/>
    <d v="2004-05-01T00:00:00"/>
    <n v="91.57"/>
    <n v="54.942"/>
    <n v="3"/>
    <n v="164.82599999999999"/>
  </r>
  <r>
    <x v="1"/>
    <x v="3"/>
    <x v="7"/>
    <s v="Metro Metals Co."/>
    <x v="2"/>
    <x v="20"/>
    <x v="69"/>
    <m/>
    <x v="865"/>
    <d v="2004-05-01T00:00:00"/>
    <n v="52.64"/>
    <n v="31.584"/>
    <n v="3"/>
    <n v="94.751999999999995"/>
  </r>
  <r>
    <x v="1"/>
    <x v="3"/>
    <x v="7"/>
    <s v="Metro Metals Co."/>
    <x v="2"/>
    <x v="27"/>
    <x v="80"/>
    <s v="Blue"/>
    <x v="867"/>
    <d v="2004-05-01T00:00:00"/>
    <n v="333.42"/>
    <n v="200.05199999999999"/>
    <n v="3"/>
    <n v="600.15599999999995"/>
  </r>
  <r>
    <x v="1"/>
    <x v="3"/>
    <x v="7"/>
    <s v="Metro Metals Co."/>
    <x v="0"/>
    <x v="25"/>
    <x v="61"/>
    <s v="Blue"/>
    <x v="872"/>
    <d v="2004-05-01T00:00:00"/>
    <n v="742.35"/>
    <n v="445.41"/>
    <n v="1"/>
    <n v="445.41"/>
  </r>
  <r>
    <x v="1"/>
    <x v="3"/>
    <x v="7"/>
    <s v="Metro Metals Co."/>
    <x v="0"/>
    <x v="25"/>
    <x v="62"/>
    <s v="Yellow"/>
    <x v="871"/>
    <d v="2004-05-01T00:00:00"/>
    <n v="2384.0700000000002"/>
    <n v="1430.442"/>
    <n v="2"/>
    <n v="2860.884"/>
  </r>
  <r>
    <x v="1"/>
    <x v="3"/>
    <x v="7"/>
    <s v="Metro Metals Co."/>
    <x v="2"/>
    <x v="27"/>
    <x v="66"/>
    <s v="Blue"/>
    <x v="855"/>
    <d v="2004-05-01T00:00:00"/>
    <n v="1003.91"/>
    <n v="602.346"/>
    <n v="5"/>
    <n v="3011.73"/>
  </r>
  <r>
    <x v="1"/>
    <x v="3"/>
    <x v="7"/>
    <s v="Metro Metals Co."/>
    <x v="0"/>
    <x v="25"/>
    <x v="61"/>
    <s v="Blue"/>
    <x v="868"/>
    <d v="2004-05-01T00:00:00"/>
    <n v="742.35"/>
    <n v="445.41"/>
    <n v="2"/>
    <n v="890.82"/>
  </r>
  <r>
    <x v="1"/>
    <x v="3"/>
    <x v="7"/>
    <s v="Metro Metals Co."/>
    <x v="3"/>
    <x v="32"/>
    <x v="76"/>
    <m/>
    <x v="879"/>
    <d v="2004-05-01T00:00:00"/>
    <n v="2.29"/>
    <n v="1.3740000000000001"/>
    <n v="1"/>
    <n v="1.3740000000000001"/>
  </r>
  <r>
    <x v="1"/>
    <x v="3"/>
    <x v="7"/>
    <s v="Metro Metals Co."/>
    <x v="2"/>
    <x v="27"/>
    <x v="66"/>
    <s v="Blue"/>
    <x v="867"/>
    <d v="2004-05-01T00:00:00"/>
    <n v="1003.91"/>
    <n v="602.346"/>
    <n v="6"/>
    <n v="3614.076"/>
  </r>
  <r>
    <x v="1"/>
    <x v="3"/>
    <x v="7"/>
    <s v="Metro Metals Co."/>
    <x v="0"/>
    <x v="25"/>
    <x v="62"/>
    <s v="Blue"/>
    <x v="867"/>
    <d v="2004-05-01T00:00:00"/>
    <n v="2384.0700000000002"/>
    <n v="1430.442"/>
    <n v="3"/>
    <n v="4291.326"/>
  </r>
  <r>
    <x v="1"/>
    <x v="3"/>
    <x v="7"/>
    <s v="Metro Metals Co."/>
    <x v="0"/>
    <x v="25"/>
    <x v="61"/>
    <s v="Yellow"/>
    <x v="864"/>
    <d v="2004-05-01T00:00:00"/>
    <n v="742.35"/>
    <n v="445.41"/>
    <n v="8"/>
    <n v="3563.28"/>
  </r>
  <r>
    <x v="1"/>
    <x v="3"/>
    <x v="7"/>
    <s v="Metro Metals Co."/>
    <x v="2"/>
    <x v="20"/>
    <x v="91"/>
    <m/>
    <x v="874"/>
    <d v="2004-05-01T00:00:00"/>
    <n v="39.14"/>
    <n v="23.484000000000002"/>
    <n v="1"/>
    <n v="23.484000000000002"/>
  </r>
  <r>
    <x v="1"/>
    <x v="3"/>
    <x v="7"/>
    <s v="Metro Metals Co."/>
    <x v="0"/>
    <x v="25"/>
    <x v="62"/>
    <s v="Blue"/>
    <x v="862"/>
    <d v="2004-05-01T00:00:00"/>
    <n v="2384.0700000000002"/>
    <n v="1430.442"/>
    <n v="3"/>
    <n v="4291.326"/>
  </r>
  <r>
    <x v="1"/>
    <x v="3"/>
    <x v="7"/>
    <s v="Metro Metals Co."/>
    <x v="0"/>
    <x v="25"/>
    <x v="64"/>
    <s v="Blue"/>
    <x v="879"/>
    <d v="2004-05-01T00:00:00"/>
    <n v="1214.8499999999999"/>
    <n v="728.91"/>
    <n v="2"/>
    <n v="1457.82"/>
  </r>
  <r>
    <x v="1"/>
    <x v="3"/>
    <x v="7"/>
    <s v="Metro Metals Co."/>
    <x v="2"/>
    <x v="27"/>
    <x v="66"/>
    <s v="Blue"/>
    <x v="879"/>
    <d v="2004-05-01T00:00:00"/>
    <n v="1003.91"/>
    <n v="602.346"/>
    <n v="3"/>
    <n v="1807.038"/>
  </r>
  <r>
    <x v="1"/>
    <x v="3"/>
    <x v="7"/>
    <s v="Metro Metals Co."/>
    <x v="2"/>
    <x v="27"/>
    <x v="66"/>
    <s v="Yellow"/>
    <x v="856"/>
    <d v="2004-05-01T00:00:00"/>
    <n v="1003.91"/>
    <n v="602.346"/>
    <n v="4"/>
    <n v="2409.384"/>
  </r>
  <r>
    <x v="1"/>
    <x v="3"/>
    <x v="7"/>
    <s v="Metro Metals Co."/>
    <x v="2"/>
    <x v="27"/>
    <x v="66"/>
    <s v="Yellow"/>
    <x v="855"/>
    <d v="2004-05-01T00:00:00"/>
    <n v="1003.91"/>
    <n v="602.346"/>
    <n v="1"/>
    <n v="602.346"/>
  </r>
  <r>
    <x v="0"/>
    <x v="0"/>
    <x v="3"/>
    <s v="Small Bike Accessories Shop"/>
    <x v="1"/>
    <x v="23"/>
    <x v="59"/>
    <s v="Blue"/>
    <x v="860"/>
    <d v="2004-05-01T00:00:00"/>
    <n v="63.5"/>
    <n v="38.1"/>
    <n v="4"/>
    <n v="152.4"/>
  </r>
  <r>
    <x v="0"/>
    <x v="0"/>
    <x v="3"/>
    <s v="Small Bike Accessories Shop"/>
    <x v="3"/>
    <x v="22"/>
    <x v="57"/>
    <m/>
    <x v="857"/>
    <d v="2004-05-01T00:00:00"/>
    <n v="4.99"/>
    <n v="2.9940000000000002"/>
    <n v="5"/>
    <n v="14.97"/>
  </r>
  <r>
    <x v="0"/>
    <x v="0"/>
    <x v="3"/>
    <s v="Small Bike Accessories Shop"/>
    <x v="2"/>
    <x v="29"/>
    <x v="70"/>
    <s v="Silver"/>
    <x v="873"/>
    <d v="2004-05-01T00:00:00"/>
    <n v="106.5"/>
    <n v="63.9"/>
    <n v="3"/>
    <n v="191.7"/>
  </r>
  <r>
    <x v="0"/>
    <x v="0"/>
    <x v="3"/>
    <s v="Small Bike Accessories Shop"/>
    <x v="1"/>
    <x v="5"/>
    <x v="6"/>
    <s v="Multi"/>
    <x v="878"/>
    <d v="2004-05-01T00:00:00"/>
    <n v="8.99"/>
    <n v="5.3940000000000001"/>
    <n v="3"/>
    <n v="16.182000000000002"/>
  </r>
  <r>
    <x v="0"/>
    <x v="0"/>
    <x v="3"/>
    <s v="Small Bike Accessories Shop"/>
    <x v="0"/>
    <x v="25"/>
    <x v="61"/>
    <s v="Yellow"/>
    <x v="881"/>
    <d v="2004-05-01T00:00:00"/>
    <n v="742.35"/>
    <n v="445.41"/>
    <n v="2"/>
    <n v="890.82"/>
  </r>
  <r>
    <x v="0"/>
    <x v="0"/>
    <x v="3"/>
    <s v="Small Bike Accessories Shop"/>
    <x v="0"/>
    <x v="25"/>
    <x v="61"/>
    <s v="Blue"/>
    <x v="861"/>
    <d v="2004-05-01T00:00:00"/>
    <n v="742.35"/>
    <n v="445.41"/>
    <n v="2"/>
    <n v="890.82"/>
  </r>
  <r>
    <x v="0"/>
    <x v="0"/>
    <x v="3"/>
    <s v="Small Bike Accessories Shop"/>
    <x v="2"/>
    <x v="30"/>
    <x v="71"/>
    <s v="Silver"/>
    <x v="860"/>
    <d v="2004-05-01T00:00:00"/>
    <n v="20.239999999999998"/>
    <n v="12.144"/>
    <n v="1"/>
    <n v="12.144"/>
  </r>
  <r>
    <x v="0"/>
    <x v="0"/>
    <x v="3"/>
    <s v="Small Bike Accessories Shop"/>
    <x v="3"/>
    <x v="19"/>
    <x v="52"/>
    <m/>
    <x v="855"/>
    <d v="2004-05-01T00:00:00"/>
    <n v="120"/>
    <n v="72"/>
    <n v="4"/>
    <n v="288"/>
  </r>
  <r>
    <x v="0"/>
    <x v="0"/>
    <x v="3"/>
    <s v="Small Bike Accessories Shop"/>
    <x v="1"/>
    <x v="4"/>
    <x v="58"/>
    <s v="Yellow"/>
    <x v="858"/>
    <d v="2004-05-01T00:00:00"/>
    <n v="53.99"/>
    <n v="32.393999999999998"/>
    <n v="1"/>
    <n v="32.393999999999998"/>
  </r>
  <r>
    <x v="0"/>
    <x v="0"/>
    <x v="3"/>
    <s v="Small Bike Accessories Shop"/>
    <x v="0"/>
    <x v="25"/>
    <x v="64"/>
    <s v="Blue"/>
    <x v="854"/>
    <d v="2004-05-01T00:00:00"/>
    <n v="1214.8499999999999"/>
    <n v="728.91"/>
    <n v="1"/>
    <n v="728.91"/>
  </r>
  <r>
    <x v="0"/>
    <x v="0"/>
    <x v="3"/>
    <s v="Small Bike Accessories Shop"/>
    <x v="1"/>
    <x v="4"/>
    <x v="5"/>
    <s v="Multi"/>
    <x v="856"/>
    <d v="2004-05-01T00:00:00"/>
    <n v="49.99"/>
    <n v="29.994"/>
    <n v="5"/>
    <n v="149.97"/>
  </r>
  <r>
    <x v="0"/>
    <x v="0"/>
    <x v="3"/>
    <s v="Small Bike Accessories Shop"/>
    <x v="0"/>
    <x v="25"/>
    <x v="62"/>
    <s v="Blue"/>
    <x v="881"/>
    <d v="2004-05-01T00:00:00"/>
    <n v="2384.0700000000002"/>
    <n v="1430.442"/>
    <n v="2"/>
    <n v="2860.884"/>
  </r>
  <r>
    <x v="0"/>
    <x v="0"/>
    <x v="3"/>
    <s v="Small Bike Accessories Shop"/>
    <x v="0"/>
    <x v="25"/>
    <x v="61"/>
    <s v="Yellow"/>
    <x v="852"/>
    <d v="2004-05-01T00:00:00"/>
    <n v="742.35"/>
    <n v="445.41"/>
    <n v="1"/>
    <n v="445.41"/>
  </r>
  <r>
    <x v="0"/>
    <x v="0"/>
    <x v="3"/>
    <s v="Small Bike Accessories Shop"/>
    <x v="0"/>
    <x v="25"/>
    <x v="64"/>
    <s v="Blue"/>
    <x v="856"/>
    <d v="2004-05-01T00:00:00"/>
    <n v="1214.8499999999999"/>
    <n v="728.91"/>
    <n v="3"/>
    <n v="2186.73"/>
  </r>
  <r>
    <x v="0"/>
    <x v="0"/>
    <x v="3"/>
    <s v="Small Bike Accessories Shop"/>
    <x v="2"/>
    <x v="26"/>
    <x v="65"/>
    <s v="Silver"/>
    <x v="878"/>
    <d v="2004-05-01T00:00:00"/>
    <n v="91.49"/>
    <n v="54.893999999999998"/>
    <n v="3"/>
    <n v="164.68199999999999"/>
  </r>
  <r>
    <x v="0"/>
    <x v="0"/>
    <x v="3"/>
    <s v="Small Bike Accessories Shop"/>
    <x v="0"/>
    <x v="25"/>
    <x v="62"/>
    <s v="Yellow"/>
    <x v="877"/>
    <d v="2004-05-01T00:00:00"/>
    <n v="2384.0700000000002"/>
    <n v="1430.442"/>
    <n v="1"/>
    <n v="1430.442"/>
  </r>
  <r>
    <x v="0"/>
    <x v="0"/>
    <x v="3"/>
    <s v="Small Bike Accessories Shop"/>
    <x v="0"/>
    <x v="25"/>
    <x v="62"/>
    <s v="Yellow"/>
    <x v="876"/>
    <d v="2004-05-01T00:00:00"/>
    <n v="2384.0700000000002"/>
    <n v="1430.442"/>
    <n v="1"/>
    <n v="1430.442"/>
  </r>
  <r>
    <x v="0"/>
    <x v="0"/>
    <x v="3"/>
    <s v="Small Bike Accessories Shop"/>
    <x v="1"/>
    <x v="4"/>
    <x v="58"/>
    <s v="Yellow"/>
    <x v="858"/>
    <d v="2004-05-01T00:00:00"/>
    <n v="53.99"/>
    <n v="32.393999999999998"/>
    <n v="2"/>
    <n v="64.787999999999997"/>
  </r>
  <r>
    <x v="0"/>
    <x v="0"/>
    <x v="5"/>
    <s v="Fun Times Club"/>
    <x v="2"/>
    <x v="6"/>
    <x v="15"/>
    <s v="Yellow"/>
    <x v="866"/>
    <d v="2004-05-01T00:00:00"/>
    <n v="594.83000000000004"/>
    <n v="356.89800000000002"/>
    <n v="1"/>
    <n v="356.89800000000002"/>
  </r>
  <r>
    <x v="0"/>
    <x v="0"/>
    <x v="5"/>
    <s v="Fun Times Club"/>
    <x v="2"/>
    <x v="6"/>
    <x v="15"/>
    <s v="Yellow"/>
    <x v="867"/>
    <d v="2004-05-01T00:00:00"/>
    <n v="594.83000000000004"/>
    <n v="356.89800000000002"/>
    <n v="1"/>
    <n v="356.89800000000002"/>
  </r>
  <r>
    <x v="0"/>
    <x v="0"/>
    <x v="5"/>
    <s v="Fun Times Club"/>
    <x v="2"/>
    <x v="9"/>
    <x v="16"/>
    <m/>
    <x v="876"/>
    <d v="2004-05-01T00:00:00"/>
    <n v="120.27"/>
    <n v="72.162000000000006"/>
    <n v="3"/>
    <n v="216.48600000000002"/>
  </r>
  <r>
    <x v="0"/>
    <x v="0"/>
    <x v="4"/>
    <s v="Big-Time Bike Store"/>
    <x v="0"/>
    <x v="3"/>
    <x v="12"/>
    <s v="Black"/>
    <x v="861"/>
    <d v="2004-05-01T00:00:00"/>
    <n v="2443.35"/>
    <n v="1466.01"/>
    <n v="1"/>
    <n v="1466.01"/>
  </r>
  <r>
    <x v="0"/>
    <x v="0"/>
    <x v="4"/>
    <s v="Big-Time Bike Store"/>
    <x v="0"/>
    <x v="3"/>
    <x v="12"/>
    <s v="Black"/>
    <x v="836"/>
    <d v="2004-05-01T00:00:00"/>
    <n v="2443.35"/>
    <n v="1466.01"/>
    <n v="1"/>
    <n v="1466.01"/>
  </r>
  <r>
    <x v="0"/>
    <x v="0"/>
    <x v="4"/>
    <s v="Big-Time Bike Store"/>
    <x v="0"/>
    <x v="3"/>
    <x v="17"/>
    <s v="Yellow"/>
    <x v="872"/>
    <d v="2004-05-01T00:00:00"/>
    <n v="1120.49"/>
    <n v="672.29399999999998"/>
    <n v="2"/>
    <n v="1344.588"/>
  </r>
  <r>
    <x v="0"/>
    <x v="0"/>
    <x v="4"/>
    <s v="Big-Time Bike Store"/>
    <x v="2"/>
    <x v="6"/>
    <x v="11"/>
    <s v="Red"/>
    <x v="857"/>
    <d v="2004-05-01T00:00:00"/>
    <n v="1431.5"/>
    <n v="858.9"/>
    <n v="1"/>
    <n v="858.9"/>
  </r>
  <r>
    <x v="0"/>
    <x v="0"/>
    <x v="4"/>
    <s v="Big-Time Bike Store"/>
    <x v="2"/>
    <x v="9"/>
    <x v="16"/>
    <m/>
    <x v="862"/>
    <d v="2004-05-01T00:00:00"/>
    <n v="120.27"/>
    <n v="72.162000000000006"/>
    <n v="1"/>
    <n v="72.162000000000006"/>
  </r>
  <r>
    <x v="0"/>
    <x v="0"/>
    <x v="4"/>
    <s v="Big-Time Bike Store"/>
    <x v="2"/>
    <x v="6"/>
    <x v="11"/>
    <s v="Black"/>
    <x v="869"/>
    <d v="2004-05-01T00:00:00"/>
    <n v="1431.5"/>
    <n v="858.9"/>
    <n v="1"/>
    <n v="858.9"/>
  </r>
  <r>
    <x v="0"/>
    <x v="0"/>
    <x v="4"/>
    <s v="Big-Time Bike Store"/>
    <x v="0"/>
    <x v="3"/>
    <x v="12"/>
    <s v="Black"/>
    <x v="862"/>
    <d v="2004-05-01T00:00:00"/>
    <n v="2443.35"/>
    <n v="1466.01"/>
    <n v="1"/>
    <n v="1466.01"/>
  </r>
  <r>
    <x v="0"/>
    <x v="0"/>
    <x v="4"/>
    <s v="Big-Time Bike Store"/>
    <x v="2"/>
    <x v="20"/>
    <x v="54"/>
    <m/>
    <x v="857"/>
    <d v="2004-05-01T00:00:00"/>
    <n v="52.64"/>
    <n v="31.584"/>
    <n v="1"/>
    <n v="31.584"/>
  </r>
  <r>
    <x v="0"/>
    <x v="0"/>
    <x v="0"/>
    <s v="Sunny Place Bikes"/>
    <x v="1"/>
    <x v="4"/>
    <x v="58"/>
    <s v="Yellow"/>
    <x v="860"/>
    <d v="2004-05-01T00:00:00"/>
    <n v="53.99"/>
    <n v="32.393999999999998"/>
    <n v="1"/>
    <n v="32.393999999999998"/>
  </r>
  <r>
    <x v="0"/>
    <x v="0"/>
    <x v="0"/>
    <s v="Sunny Place Bikes"/>
    <x v="0"/>
    <x v="3"/>
    <x v="50"/>
    <s v="Yellow"/>
    <x v="875"/>
    <d v="2004-05-01T00:00:00"/>
    <n v="1700.99"/>
    <n v="1020.5940000000001"/>
    <n v="5"/>
    <n v="5102.97"/>
  </r>
  <r>
    <x v="0"/>
    <x v="0"/>
    <x v="0"/>
    <s v="Sunny Place Bikes"/>
    <x v="1"/>
    <x v="23"/>
    <x v="59"/>
    <s v="Blue"/>
    <x v="855"/>
    <d v="2004-05-01T00:00:00"/>
    <n v="63.5"/>
    <n v="38.1"/>
    <n v="3"/>
    <n v="114.30000000000001"/>
  </r>
  <r>
    <x v="0"/>
    <x v="0"/>
    <x v="0"/>
    <s v="Sunny Place Bikes"/>
    <x v="0"/>
    <x v="3"/>
    <x v="49"/>
    <s v="Black"/>
    <x v="881"/>
    <d v="2004-05-01T00:00:00"/>
    <n v="539.99"/>
    <n v="323.99400000000003"/>
    <n v="1"/>
    <n v="323.99400000000003"/>
  </r>
  <r>
    <x v="0"/>
    <x v="0"/>
    <x v="0"/>
    <s v="Sunny Place Bikes"/>
    <x v="1"/>
    <x v="1"/>
    <x v="48"/>
    <s v="White"/>
    <x v="880"/>
    <d v="2004-05-01T00:00:00"/>
    <n v="8.99"/>
    <n v="5.3940000000000001"/>
    <n v="6"/>
    <n v="32.364000000000004"/>
  </r>
  <r>
    <x v="0"/>
    <x v="0"/>
    <x v="0"/>
    <s v="Sunny Place Bikes"/>
    <x v="0"/>
    <x v="3"/>
    <x v="50"/>
    <s v="Yellow"/>
    <x v="856"/>
    <d v="2004-05-01T00:00:00"/>
    <n v="1700.99"/>
    <n v="1020.5940000000001"/>
    <n v="4"/>
    <n v="4082.3760000000002"/>
  </r>
  <r>
    <x v="0"/>
    <x v="0"/>
    <x v="0"/>
    <s v="Sunny Place Bikes"/>
    <x v="2"/>
    <x v="18"/>
    <x v="53"/>
    <s v="Silver/Black"/>
    <x v="857"/>
    <d v="2004-05-01T00:00:00"/>
    <n v="40.49"/>
    <n v="24.294"/>
    <n v="1"/>
    <n v="24.294"/>
  </r>
  <r>
    <x v="0"/>
    <x v="0"/>
    <x v="0"/>
    <s v="Sunny Place Bikes"/>
    <x v="1"/>
    <x v="4"/>
    <x v="5"/>
    <s v="Multi"/>
    <x v="836"/>
    <d v="2004-05-01T00:00:00"/>
    <n v="49.99"/>
    <n v="29.994"/>
    <n v="5"/>
    <n v="149.97"/>
  </r>
  <r>
    <x v="0"/>
    <x v="0"/>
    <x v="0"/>
    <s v="Sunny Place Bikes"/>
    <x v="1"/>
    <x v="1"/>
    <x v="48"/>
    <s v="White"/>
    <x v="858"/>
    <d v="2004-05-01T00:00:00"/>
    <n v="8.99"/>
    <n v="5.3940000000000001"/>
    <n v="5"/>
    <n v="26.97"/>
  </r>
  <r>
    <x v="0"/>
    <x v="0"/>
    <x v="0"/>
    <s v="Sunny Place Bikes"/>
    <x v="1"/>
    <x v="5"/>
    <x v="6"/>
    <s v="Multi"/>
    <x v="878"/>
    <d v="2004-05-01T00:00:00"/>
    <n v="8.99"/>
    <n v="5.3940000000000001"/>
    <n v="2"/>
    <n v="10.788"/>
  </r>
  <r>
    <x v="0"/>
    <x v="1"/>
    <x v="1"/>
    <s v="The Showroom"/>
    <x v="2"/>
    <x v="20"/>
    <x v="54"/>
    <m/>
    <x v="878"/>
    <d v="2004-05-01T00:00:00"/>
    <n v="52.64"/>
    <n v="31.584"/>
    <n v="2"/>
    <n v="63.167999999999999"/>
  </r>
  <r>
    <x v="1"/>
    <x v="2"/>
    <x v="6"/>
    <s v="Spa and Exercise Outfitters"/>
    <x v="2"/>
    <x v="2"/>
    <x v="84"/>
    <s v="Silver"/>
    <x v="863"/>
    <d v="2004-05-01T00:00:00"/>
    <n v="264.05"/>
    <n v="158.43"/>
    <n v="3"/>
    <n v="475.29"/>
  </r>
  <r>
    <x v="1"/>
    <x v="2"/>
    <x v="6"/>
    <s v="Spa and Exercise Outfitters"/>
    <x v="3"/>
    <x v="22"/>
    <x v="57"/>
    <m/>
    <x v="865"/>
    <d v="2004-05-01T00:00:00"/>
    <n v="4.99"/>
    <n v="2.8942000000000001"/>
    <n v="13"/>
    <n v="37.624600000000001"/>
  </r>
  <r>
    <x v="1"/>
    <x v="2"/>
    <x v="6"/>
    <s v="Spa and Exercise Outfitters"/>
    <x v="2"/>
    <x v="18"/>
    <x v="87"/>
    <s v="Silver/Black"/>
    <x v="881"/>
    <d v="2004-05-01T00:00:00"/>
    <n v="40.49"/>
    <n v="24.294"/>
    <n v="2"/>
    <n v="48.588000000000001"/>
  </r>
  <r>
    <x v="1"/>
    <x v="2"/>
    <x v="6"/>
    <s v="Spa and Exercise Outfitters"/>
    <x v="0"/>
    <x v="0"/>
    <x v="19"/>
    <s v="Silver"/>
    <x v="858"/>
    <d v="2004-05-01T00:00:00"/>
    <n v="2319.9899999999998"/>
    <n v="1391.9939999999999"/>
    <n v="2"/>
    <n v="2783.9879999999998"/>
  </r>
  <r>
    <x v="1"/>
    <x v="2"/>
    <x v="6"/>
    <s v="Spa and Exercise Outfitters"/>
    <x v="0"/>
    <x v="0"/>
    <x v="82"/>
    <s v="Black"/>
    <x v="875"/>
    <d v="2004-05-01T00:00:00"/>
    <n v="539.99"/>
    <n v="323.99400000000003"/>
    <n v="2"/>
    <n v="647.98800000000006"/>
  </r>
  <r>
    <x v="1"/>
    <x v="2"/>
    <x v="6"/>
    <s v="Spa and Exercise Outfitters"/>
    <x v="2"/>
    <x v="30"/>
    <x v="71"/>
    <s v="Silver"/>
    <x v="881"/>
    <d v="2004-05-01T00:00:00"/>
    <n v="20.239999999999998"/>
    <n v="12.144"/>
    <n v="4"/>
    <n v="48.576000000000001"/>
  </r>
  <r>
    <x v="1"/>
    <x v="2"/>
    <x v="6"/>
    <s v="Spa and Exercise Outfitters"/>
    <x v="3"/>
    <x v="7"/>
    <x v="10"/>
    <s v="Blue"/>
    <x v="855"/>
    <d v="2004-05-01T00:00:00"/>
    <n v="34.99"/>
    <n v="20.2942"/>
    <n v="14"/>
    <n v="284.11880000000002"/>
  </r>
  <r>
    <x v="1"/>
    <x v="2"/>
    <x v="6"/>
    <s v="Spa and Exercise Outfitters"/>
    <x v="2"/>
    <x v="26"/>
    <x v="63"/>
    <s v="Silver"/>
    <x v="852"/>
    <d v="2004-05-01T00:00:00"/>
    <n v="121.46"/>
    <n v="72.876000000000005"/>
    <n v="2"/>
    <n v="145.75200000000001"/>
  </r>
  <r>
    <x v="1"/>
    <x v="2"/>
    <x v="6"/>
    <s v="Spa and Exercise Outfitters"/>
    <x v="1"/>
    <x v="4"/>
    <x v="5"/>
    <s v="Multi"/>
    <x v="854"/>
    <d v="2004-05-01T00:00:00"/>
    <n v="49.99"/>
    <n v="29.994"/>
    <n v="6"/>
    <n v="179.964"/>
  </r>
  <r>
    <x v="1"/>
    <x v="2"/>
    <x v="6"/>
    <s v="Spa and Exercise Outfitters"/>
    <x v="3"/>
    <x v="7"/>
    <x v="10"/>
    <s v="Black"/>
    <x v="866"/>
    <d v="2004-05-01T00:00:00"/>
    <n v="34.99"/>
    <n v="20.2942"/>
    <n v="11"/>
    <n v="223.2362"/>
  </r>
  <r>
    <x v="1"/>
    <x v="2"/>
    <x v="6"/>
    <s v="Spa and Exercise Outfitters"/>
    <x v="2"/>
    <x v="2"/>
    <x v="84"/>
    <s v="Silver"/>
    <x v="876"/>
    <d v="2004-05-01T00:00:00"/>
    <n v="264.05"/>
    <n v="158.43"/>
    <n v="5"/>
    <n v="792.15000000000009"/>
  </r>
  <r>
    <x v="1"/>
    <x v="2"/>
    <x v="6"/>
    <s v="Spa and Exercise Outfitters"/>
    <x v="0"/>
    <x v="0"/>
    <x v="19"/>
    <s v="Silver"/>
    <x v="836"/>
    <d v="2004-05-01T00:00:00"/>
    <n v="2319.9899999999998"/>
    <n v="1391.9939999999999"/>
    <n v="2"/>
    <n v="2783.9879999999998"/>
  </r>
  <r>
    <x v="1"/>
    <x v="2"/>
    <x v="6"/>
    <s v="Spa and Exercise Outfitters"/>
    <x v="2"/>
    <x v="9"/>
    <x v="22"/>
    <m/>
    <x v="872"/>
    <d v="2004-05-01T00:00:00"/>
    <n v="61.92"/>
    <n v="37.152000000000001"/>
    <n v="1"/>
    <n v="37.152000000000001"/>
  </r>
  <r>
    <x v="1"/>
    <x v="2"/>
    <x v="6"/>
    <s v="Spa and Exercise Outfitters"/>
    <x v="1"/>
    <x v="14"/>
    <x v="56"/>
    <s v="Black"/>
    <x v="859"/>
    <d v="2004-05-01T00:00:00"/>
    <n v="69.989999999999995"/>
    <n v="41.994"/>
    <n v="3"/>
    <n v="125.982"/>
  </r>
  <r>
    <x v="1"/>
    <x v="2"/>
    <x v="6"/>
    <s v="Spa and Exercise Outfitters"/>
    <x v="2"/>
    <x v="20"/>
    <x v="81"/>
    <m/>
    <x v="872"/>
    <d v="2004-05-01T00:00:00"/>
    <n v="27.12"/>
    <n v="16.271999999999998"/>
    <n v="6"/>
    <n v="97.631999999999991"/>
  </r>
  <r>
    <x v="1"/>
    <x v="2"/>
    <x v="6"/>
    <s v="Spa and Exercise Outfitters"/>
    <x v="0"/>
    <x v="0"/>
    <x v="82"/>
    <s v="Silver"/>
    <x v="857"/>
    <d v="2004-05-01T00:00:00"/>
    <n v="564.99"/>
    <n v="112.998"/>
    <n v="2"/>
    <n v="225.99600000000001"/>
  </r>
  <r>
    <x v="1"/>
    <x v="2"/>
    <x v="6"/>
    <s v="Spa and Exercise Outfitters"/>
    <x v="3"/>
    <x v="32"/>
    <x v="76"/>
    <m/>
    <x v="868"/>
    <d v="2004-05-01T00:00:00"/>
    <n v="2.29"/>
    <n v="1.3740000000000001"/>
    <n v="6"/>
    <n v="8.2439999999999998"/>
  </r>
  <r>
    <x v="1"/>
    <x v="2"/>
    <x v="6"/>
    <s v="Spa and Exercise Outfitters"/>
    <x v="1"/>
    <x v="4"/>
    <x v="58"/>
    <s v="Yellow"/>
    <x v="858"/>
    <d v="2004-05-01T00:00:00"/>
    <n v="53.99"/>
    <n v="29.694500000000001"/>
    <n v="15"/>
    <n v="445.41750000000002"/>
  </r>
  <r>
    <x v="1"/>
    <x v="2"/>
    <x v="6"/>
    <s v="Spa and Exercise Outfitters"/>
    <x v="1"/>
    <x v="14"/>
    <x v="56"/>
    <s v="Black"/>
    <x v="853"/>
    <d v="2004-05-01T00:00:00"/>
    <n v="69.989999999999995"/>
    <n v="41.994"/>
    <n v="4"/>
    <n v="167.976"/>
  </r>
  <r>
    <x v="1"/>
    <x v="2"/>
    <x v="6"/>
    <s v="Spa and Exercise Outfitters"/>
    <x v="2"/>
    <x v="20"/>
    <x v="83"/>
    <m/>
    <x v="856"/>
    <d v="2004-05-01T00:00:00"/>
    <n v="52.64"/>
    <n v="31.584"/>
    <n v="4"/>
    <n v="126.336"/>
  </r>
  <r>
    <x v="1"/>
    <x v="2"/>
    <x v="6"/>
    <s v="Spa and Exercise Outfitters"/>
    <x v="2"/>
    <x v="29"/>
    <x v="70"/>
    <s v="Silver"/>
    <x v="880"/>
    <d v="2004-05-01T00:00:00"/>
    <n v="106.5"/>
    <n v="63.9"/>
    <n v="1"/>
    <n v="63.9"/>
  </r>
  <r>
    <x v="1"/>
    <x v="2"/>
    <x v="6"/>
    <s v="Spa and Exercise Outfitters"/>
    <x v="2"/>
    <x v="2"/>
    <x v="2"/>
    <s v="Black"/>
    <x v="854"/>
    <d v="2004-05-01T00:00:00"/>
    <n v="1349.6"/>
    <n v="809.76"/>
    <n v="3"/>
    <n v="2429.2799999999997"/>
  </r>
  <r>
    <x v="1"/>
    <x v="2"/>
    <x v="6"/>
    <s v="Spa and Exercise Outfitters"/>
    <x v="1"/>
    <x v="23"/>
    <x v="59"/>
    <s v="Blue"/>
    <x v="868"/>
    <d v="2004-05-01T00:00:00"/>
    <n v="63.5"/>
    <n v="38.1"/>
    <n v="9"/>
    <n v="342.90000000000003"/>
  </r>
  <r>
    <x v="1"/>
    <x v="2"/>
    <x v="6"/>
    <s v="Spa and Exercise Outfitters"/>
    <x v="0"/>
    <x v="0"/>
    <x v="19"/>
    <s v="Black"/>
    <x v="856"/>
    <d v="2004-05-01T00:00:00"/>
    <n v="2294.9899999999998"/>
    <n v="1376.9939999999999"/>
    <n v="3"/>
    <n v="4130.982"/>
  </r>
  <r>
    <x v="1"/>
    <x v="2"/>
    <x v="6"/>
    <s v="Spa and Exercise Outfitters"/>
    <x v="1"/>
    <x v="4"/>
    <x v="5"/>
    <s v="Multi"/>
    <x v="863"/>
    <d v="2004-05-01T00:00:00"/>
    <n v="49.99"/>
    <n v="29.994"/>
    <n v="6"/>
    <n v="179.964"/>
  </r>
  <r>
    <x v="1"/>
    <x v="2"/>
    <x v="6"/>
    <s v="Spa and Exercise Outfitters"/>
    <x v="0"/>
    <x v="0"/>
    <x v="19"/>
    <s v="Silver"/>
    <x v="863"/>
    <d v="2004-05-01T00:00:00"/>
    <n v="2319.9899999999998"/>
    <n v="1391.9939999999999"/>
    <n v="2"/>
    <n v="2783.9879999999998"/>
  </r>
  <r>
    <x v="1"/>
    <x v="2"/>
    <x v="6"/>
    <s v="Spa and Exercise Outfitters"/>
    <x v="2"/>
    <x v="2"/>
    <x v="2"/>
    <s v="Black"/>
    <x v="855"/>
    <d v="2004-05-01T00:00:00"/>
    <n v="1349.6"/>
    <n v="809.76"/>
    <n v="1"/>
    <n v="809.76"/>
  </r>
  <r>
    <x v="1"/>
    <x v="2"/>
    <x v="6"/>
    <s v="Spa and Exercise Outfitters"/>
    <x v="2"/>
    <x v="20"/>
    <x v="88"/>
    <m/>
    <x v="859"/>
    <d v="2004-05-01T00:00:00"/>
    <n v="39.14"/>
    <n v="23.484000000000002"/>
    <n v="4"/>
    <n v="93.936000000000007"/>
  </r>
  <r>
    <x v="1"/>
    <x v="2"/>
    <x v="6"/>
    <s v="Spa and Exercise Outfitters"/>
    <x v="3"/>
    <x v="7"/>
    <x v="10"/>
    <s v="Red"/>
    <x v="855"/>
    <d v="2004-05-01T00:00:00"/>
    <n v="34.99"/>
    <n v="20.994"/>
    <n v="10"/>
    <n v="209.94"/>
  </r>
  <r>
    <x v="1"/>
    <x v="2"/>
    <x v="6"/>
    <s v="Spa and Exercise Outfitters"/>
    <x v="1"/>
    <x v="4"/>
    <x v="58"/>
    <s v="Yellow"/>
    <x v="863"/>
    <d v="2004-05-01T00:00:00"/>
    <n v="53.99"/>
    <n v="32.393999999999998"/>
    <n v="5"/>
    <n v="161.97"/>
  </r>
  <r>
    <x v="1"/>
    <x v="2"/>
    <x v="6"/>
    <s v="Spa and Exercise Outfitters"/>
    <x v="0"/>
    <x v="0"/>
    <x v="19"/>
    <s v="Black"/>
    <x v="853"/>
    <d v="2004-05-01T00:00:00"/>
    <n v="2294.9899999999998"/>
    <n v="1376.9939999999999"/>
    <n v="3"/>
    <n v="4130.982"/>
  </r>
  <r>
    <x v="1"/>
    <x v="2"/>
    <x v="6"/>
    <s v="Spa and Exercise Outfitters"/>
    <x v="3"/>
    <x v="21"/>
    <x v="55"/>
    <s v="Silver"/>
    <x v="881"/>
    <d v="2004-05-01T00:00:00"/>
    <n v="54.99"/>
    <n v="32.994"/>
    <n v="7"/>
    <n v="230.958"/>
  </r>
  <r>
    <x v="1"/>
    <x v="2"/>
    <x v="6"/>
    <s v="Spa and Exercise Outfitters"/>
    <x v="1"/>
    <x v="10"/>
    <x v="29"/>
    <s v="Black"/>
    <x v="880"/>
    <d v="2004-05-01T00:00:00"/>
    <n v="24.49"/>
    <n v="14.694000000000001"/>
    <n v="9"/>
    <n v="132.24600000000001"/>
  </r>
  <r>
    <x v="1"/>
    <x v="2"/>
    <x v="6"/>
    <s v="Spa and Exercise Outfitters"/>
    <x v="2"/>
    <x v="2"/>
    <x v="84"/>
    <s v="Silver"/>
    <x v="881"/>
    <d v="2004-05-01T00:00:00"/>
    <n v="264.05"/>
    <n v="158.43"/>
    <n v="2"/>
    <n v="316.86"/>
  </r>
  <r>
    <x v="1"/>
    <x v="2"/>
    <x v="6"/>
    <s v="Spa and Exercise Outfitters"/>
    <x v="1"/>
    <x v="4"/>
    <x v="58"/>
    <s v="Yellow"/>
    <x v="880"/>
    <d v="2004-05-01T00:00:00"/>
    <n v="53.99"/>
    <n v="32.393999999999998"/>
    <n v="4"/>
    <n v="129.57599999999999"/>
  </r>
  <r>
    <x v="1"/>
    <x v="2"/>
    <x v="6"/>
    <s v="Spa and Exercise Outfitters"/>
    <x v="1"/>
    <x v="10"/>
    <x v="29"/>
    <s v="Black"/>
    <x v="859"/>
    <d v="2004-05-01T00:00:00"/>
    <n v="24.49"/>
    <n v="14.694000000000001"/>
    <n v="6"/>
    <n v="88.164000000000001"/>
  </r>
  <r>
    <x v="1"/>
    <x v="2"/>
    <x v="6"/>
    <s v="Spa and Exercise Outfitters"/>
    <x v="2"/>
    <x v="2"/>
    <x v="38"/>
    <s v="Silver"/>
    <x v="853"/>
    <d v="2004-05-01T00:00:00"/>
    <n v="364.09"/>
    <n v="218.45400000000001"/>
    <n v="2"/>
    <n v="436.90800000000002"/>
  </r>
  <r>
    <x v="1"/>
    <x v="2"/>
    <x v="6"/>
    <s v="Spa and Exercise Outfitters"/>
    <x v="2"/>
    <x v="2"/>
    <x v="84"/>
    <s v="Black"/>
    <x v="862"/>
    <d v="2004-05-01T00:00:00"/>
    <n v="249.79"/>
    <n v="149.874"/>
    <n v="2"/>
    <n v="299.74799999999999"/>
  </r>
  <r>
    <x v="1"/>
    <x v="2"/>
    <x v="6"/>
    <s v="Spa and Exercise Outfitters"/>
    <x v="3"/>
    <x v="19"/>
    <x v="52"/>
    <m/>
    <x v="879"/>
    <d v="2004-05-01T00:00:00"/>
    <n v="120"/>
    <n v="69.599999999999994"/>
    <n v="12"/>
    <n v="835.19999999999993"/>
  </r>
  <r>
    <x v="1"/>
    <x v="2"/>
    <x v="6"/>
    <s v="Spa and Exercise Outfitters"/>
    <x v="2"/>
    <x v="28"/>
    <x v="67"/>
    <s v="Black"/>
    <x v="872"/>
    <d v="2004-05-01T00:00:00"/>
    <n v="404.99"/>
    <n v="242.994"/>
    <n v="2"/>
    <n v="485.988"/>
  </r>
  <r>
    <x v="1"/>
    <x v="2"/>
    <x v="6"/>
    <s v="Spa and Exercise Outfitters"/>
    <x v="1"/>
    <x v="4"/>
    <x v="5"/>
    <s v="Multi"/>
    <x v="865"/>
    <d v="2004-05-01T00:00:00"/>
    <n v="49.99"/>
    <n v="29.994"/>
    <n v="5"/>
    <n v="149.97"/>
  </r>
  <r>
    <x v="1"/>
    <x v="2"/>
    <x v="6"/>
    <s v="Spa and Exercise Outfitters"/>
    <x v="2"/>
    <x v="31"/>
    <x v="73"/>
    <m/>
    <x v="866"/>
    <d v="2004-05-01T00:00:00"/>
    <n v="121.49"/>
    <n v="72.894000000000005"/>
    <n v="1"/>
    <n v="72.894000000000005"/>
  </r>
  <r>
    <x v="1"/>
    <x v="2"/>
    <x v="6"/>
    <s v="Spa and Exercise Outfitters"/>
    <x v="1"/>
    <x v="5"/>
    <x v="6"/>
    <s v="Multi"/>
    <x v="874"/>
    <d v="2004-05-01T00:00:00"/>
    <n v="8.99"/>
    <n v="5.3940000000000001"/>
    <n v="4"/>
    <n v="21.576000000000001"/>
  </r>
  <r>
    <x v="1"/>
    <x v="2"/>
    <x v="6"/>
    <s v="Spa and Exercise Outfitters"/>
    <x v="2"/>
    <x v="2"/>
    <x v="84"/>
    <s v="Silver"/>
    <x v="873"/>
    <d v="2004-05-01T00:00:00"/>
    <n v="264.05"/>
    <n v="158.43"/>
    <n v="3"/>
    <n v="475.29"/>
  </r>
  <r>
    <x v="1"/>
    <x v="2"/>
    <x v="6"/>
    <s v="Spa and Exercise Outfitters"/>
    <x v="1"/>
    <x v="14"/>
    <x v="56"/>
    <s v="Black"/>
    <x v="852"/>
    <d v="2004-05-01T00:00:00"/>
    <n v="69.989999999999995"/>
    <n v="41.994"/>
    <n v="10"/>
    <n v="419.94"/>
  </r>
  <r>
    <x v="1"/>
    <x v="2"/>
    <x v="6"/>
    <s v="Spa and Exercise Outfitters"/>
    <x v="2"/>
    <x v="28"/>
    <x v="72"/>
    <s v="Black"/>
    <x v="869"/>
    <d v="2004-05-01T00:00:00"/>
    <n v="175.49"/>
    <n v="105.294"/>
    <n v="1"/>
    <n v="105.294"/>
  </r>
  <r>
    <x v="1"/>
    <x v="2"/>
    <x v="6"/>
    <s v="Spa and Exercise Outfitters"/>
    <x v="0"/>
    <x v="0"/>
    <x v="82"/>
    <s v="Silver"/>
    <x v="852"/>
    <d v="2004-05-01T00:00:00"/>
    <n v="564.99"/>
    <n v="112.998"/>
    <n v="2"/>
    <n v="225.99600000000001"/>
  </r>
  <r>
    <x v="1"/>
    <x v="2"/>
    <x v="6"/>
    <s v="Spa and Exercise Outfitters"/>
    <x v="0"/>
    <x v="0"/>
    <x v="82"/>
    <s v="Silver"/>
    <x v="853"/>
    <d v="2004-05-01T00:00:00"/>
    <n v="564.99"/>
    <n v="112.998"/>
    <n v="3"/>
    <n v="338.99400000000003"/>
  </r>
  <r>
    <x v="1"/>
    <x v="2"/>
    <x v="6"/>
    <s v="Spa and Exercise Outfitters"/>
    <x v="2"/>
    <x v="2"/>
    <x v="2"/>
    <s v="Silver"/>
    <x v="877"/>
    <d v="2004-05-01T00:00:00"/>
    <n v="1364.5"/>
    <n v="818.7"/>
    <n v="1"/>
    <n v="818.7"/>
  </r>
  <r>
    <x v="1"/>
    <x v="2"/>
    <x v="6"/>
    <s v="Spa and Exercise Outfitters"/>
    <x v="3"/>
    <x v="24"/>
    <x v="60"/>
    <m/>
    <x v="860"/>
    <d v="2004-05-01T00:00:00"/>
    <n v="7.95"/>
    <n v="4.7699999999999996"/>
    <n v="8"/>
    <n v="38.159999999999997"/>
  </r>
  <r>
    <x v="1"/>
    <x v="2"/>
    <x v="6"/>
    <s v="Spa and Exercise Outfitters"/>
    <x v="2"/>
    <x v="31"/>
    <x v="78"/>
    <m/>
    <x v="876"/>
    <d v="2004-05-01T00:00:00"/>
    <n v="53.99"/>
    <n v="32.393999999999998"/>
    <n v="2"/>
    <n v="64.787999999999997"/>
  </r>
  <r>
    <x v="1"/>
    <x v="2"/>
    <x v="6"/>
    <s v="Spa and Exercise Outfitters"/>
    <x v="0"/>
    <x v="0"/>
    <x v="19"/>
    <s v="Black"/>
    <x v="857"/>
    <d v="2004-05-01T00:00:00"/>
    <n v="2294.9899999999998"/>
    <n v="1376.9939999999999"/>
    <n v="5"/>
    <n v="6884.9699999999993"/>
  </r>
  <r>
    <x v="1"/>
    <x v="2"/>
    <x v="6"/>
    <s v="Spa and Exercise Outfitters"/>
    <x v="2"/>
    <x v="9"/>
    <x v="37"/>
    <m/>
    <x v="836"/>
    <d v="2004-05-01T00:00:00"/>
    <n v="44.54"/>
    <n v="26.724"/>
    <n v="1"/>
    <n v="26.724"/>
  </r>
  <r>
    <x v="1"/>
    <x v="2"/>
    <x v="6"/>
    <s v="Spa and Exercise Outfitters"/>
    <x v="2"/>
    <x v="2"/>
    <x v="2"/>
    <s v="Silver"/>
    <x v="873"/>
    <d v="2004-05-01T00:00:00"/>
    <n v="1364.5"/>
    <n v="818.7"/>
    <n v="2"/>
    <n v="1637.4"/>
  </r>
  <r>
    <x v="1"/>
    <x v="2"/>
    <x v="6"/>
    <s v="Spa and Exercise Outfitters"/>
    <x v="2"/>
    <x v="26"/>
    <x v="65"/>
    <s v="Silver"/>
    <x v="865"/>
    <d v="2004-05-01T00:00:00"/>
    <n v="91.49"/>
    <n v="54.893999999999998"/>
    <n v="4"/>
    <n v="219.57599999999999"/>
  </r>
  <r>
    <x v="1"/>
    <x v="2"/>
    <x v="6"/>
    <s v="Spa and Exercise Outfitters"/>
    <x v="2"/>
    <x v="2"/>
    <x v="2"/>
    <s v="Silver"/>
    <x v="861"/>
    <d v="2004-05-01T00:00:00"/>
    <n v="1364.5"/>
    <n v="818.7"/>
    <n v="2"/>
    <n v="1637.4"/>
  </r>
  <r>
    <x v="1"/>
    <x v="2"/>
    <x v="6"/>
    <s v="Spa and Exercise Outfitters"/>
    <x v="1"/>
    <x v="23"/>
    <x v="59"/>
    <s v="Blue"/>
    <x v="881"/>
    <d v="2004-05-01T00:00:00"/>
    <n v="63.5"/>
    <n v="38.1"/>
    <n v="7"/>
    <n v="266.7"/>
  </r>
  <r>
    <x v="1"/>
    <x v="2"/>
    <x v="6"/>
    <s v="Spa and Exercise Outfitters"/>
    <x v="2"/>
    <x v="2"/>
    <x v="38"/>
    <s v="Silver"/>
    <x v="852"/>
    <d v="2004-05-01T00:00:00"/>
    <n v="364.09"/>
    <n v="218.45400000000001"/>
    <n v="3"/>
    <n v="655.36200000000008"/>
  </r>
  <r>
    <x v="0"/>
    <x v="0"/>
    <x v="3"/>
    <s v="Guaranteed Sales and Service"/>
    <x v="2"/>
    <x v="18"/>
    <x v="51"/>
    <s v="Silver/Black"/>
    <x v="880"/>
    <d v="2004-05-01T00:00:00"/>
    <n v="80.989999999999995"/>
    <n v="48.594000000000001"/>
    <n v="2"/>
    <n v="97.188000000000002"/>
  </r>
  <r>
    <x v="0"/>
    <x v="0"/>
    <x v="3"/>
    <s v="Guaranteed Sales and Service"/>
    <x v="1"/>
    <x v="5"/>
    <x v="6"/>
    <s v="Multi"/>
    <x v="877"/>
    <d v="2004-05-01T00:00:00"/>
    <n v="8.99"/>
    <n v="5.3940000000000001"/>
    <n v="2"/>
    <n v="10.788"/>
  </r>
  <r>
    <x v="0"/>
    <x v="0"/>
    <x v="3"/>
    <s v="Guaranteed Sales and Service"/>
    <x v="0"/>
    <x v="3"/>
    <x v="50"/>
    <s v="Yellow"/>
    <x v="856"/>
    <d v="2004-05-01T00:00:00"/>
    <n v="1700.99"/>
    <n v="1020.5940000000001"/>
    <n v="5"/>
    <n v="5102.97"/>
  </r>
  <r>
    <x v="0"/>
    <x v="0"/>
    <x v="3"/>
    <s v="Guaranteed Sales and Service"/>
    <x v="1"/>
    <x v="4"/>
    <x v="58"/>
    <s v="Yellow"/>
    <x v="874"/>
    <d v="2004-05-01T00:00:00"/>
    <n v="53.99"/>
    <n v="32.393999999999998"/>
    <n v="5"/>
    <n v="161.97"/>
  </r>
  <r>
    <x v="0"/>
    <x v="0"/>
    <x v="3"/>
    <s v="Guaranteed Sales and Service"/>
    <x v="2"/>
    <x v="18"/>
    <x v="47"/>
    <s v="Silver/Black"/>
    <x v="872"/>
    <d v="2004-05-01T00:00:00"/>
    <n v="62.09"/>
    <n v="37.253999999999998"/>
    <n v="2"/>
    <n v="74.507999999999996"/>
  </r>
  <r>
    <x v="0"/>
    <x v="0"/>
    <x v="3"/>
    <s v="Guaranteed Sales and Service"/>
    <x v="0"/>
    <x v="3"/>
    <x v="17"/>
    <s v="Yellow"/>
    <x v="866"/>
    <d v="2004-05-01T00:00:00"/>
    <n v="1120.49"/>
    <n v="672.29399999999998"/>
    <n v="2"/>
    <n v="1344.588"/>
  </r>
  <r>
    <x v="0"/>
    <x v="0"/>
    <x v="3"/>
    <s v="Guaranteed Sales and Service"/>
    <x v="2"/>
    <x v="18"/>
    <x v="53"/>
    <s v="Silver/Black"/>
    <x v="866"/>
    <d v="2004-05-01T00:00:00"/>
    <n v="40.49"/>
    <n v="24.294"/>
    <n v="4"/>
    <n v="97.176000000000002"/>
  </r>
  <r>
    <x v="0"/>
    <x v="0"/>
    <x v="3"/>
    <s v="Guaranteed Sales and Service"/>
    <x v="1"/>
    <x v="1"/>
    <x v="48"/>
    <s v="White"/>
    <x v="852"/>
    <d v="2004-05-01T00:00:00"/>
    <n v="8.99"/>
    <n v="5.3940000000000001"/>
    <n v="6"/>
    <n v="32.364000000000004"/>
  </r>
  <r>
    <x v="0"/>
    <x v="0"/>
    <x v="3"/>
    <s v="Guaranteed Sales and Service"/>
    <x v="0"/>
    <x v="3"/>
    <x v="50"/>
    <s v="Yellow"/>
    <x v="875"/>
    <d v="2004-05-01T00:00:00"/>
    <n v="1700.99"/>
    <n v="1020.5940000000001"/>
    <n v="2"/>
    <n v="2041.1880000000001"/>
  </r>
  <r>
    <x v="0"/>
    <x v="0"/>
    <x v="3"/>
    <s v="Guaranteed Sales and Service"/>
    <x v="0"/>
    <x v="3"/>
    <x v="49"/>
    <s v="Black"/>
    <x v="870"/>
    <d v="2004-05-01T00:00:00"/>
    <n v="539.99"/>
    <n v="323.99400000000003"/>
    <n v="4"/>
    <n v="1295.9760000000001"/>
  </r>
  <r>
    <x v="0"/>
    <x v="0"/>
    <x v="3"/>
    <s v="Guaranteed Sales and Service"/>
    <x v="3"/>
    <x v="24"/>
    <x v="60"/>
    <m/>
    <x v="881"/>
    <d v="2004-05-01T00:00:00"/>
    <n v="7.95"/>
    <n v="4.7699999999999996"/>
    <n v="3"/>
    <n v="14.309999999999999"/>
  </r>
  <r>
    <x v="0"/>
    <x v="0"/>
    <x v="3"/>
    <s v="Guaranteed Sales and Service"/>
    <x v="1"/>
    <x v="4"/>
    <x v="5"/>
    <s v="Multi"/>
    <x v="870"/>
    <d v="2004-05-01T00:00:00"/>
    <n v="49.99"/>
    <n v="29.994"/>
    <n v="1"/>
    <n v="29.994"/>
  </r>
  <r>
    <x v="0"/>
    <x v="0"/>
    <x v="3"/>
    <s v="Guaranteed Sales and Service"/>
    <x v="1"/>
    <x v="1"/>
    <x v="48"/>
    <s v="White"/>
    <x v="863"/>
    <d v="2004-05-01T00:00:00"/>
    <n v="8.99"/>
    <n v="5.2141999999999999"/>
    <n v="12"/>
    <n v="62.570399999999999"/>
  </r>
  <r>
    <x v="0"/>
    <x v="0"/>
    <x v="3"/>
    <s v="Guaranteed Sales and Service"/>
    <x v="0"/>
    <x v="3"/>
    <x v="49"/>
    <s v="Black"/>
    <x v="870"/>
    <d v="2004-05-01T00:00:00"/>
    <n v="539.99"/>
    <n v="323.99400000000003"/>
    <n v="2"/>
    <n v="647.98800000000006"/>
  </r>
  <r>
    <x v="0"/>
    <x v="0"/>
    <x v="2"/>
    <s v="Nonskid Tire Company"/>
    <x v="2"/>
    <x v="2"/>
    <x v="84"/>
    <s v="Silver"/>
    <x v="871"/>
    <d v="2004-05-01T00:00:00"/>
    <n v="264.05"/>
    <n v="158.43"/>
    <n v="1"/>
    <n v="158.43"/>
  </r>
  <r>
    <x v="0"/>
    <x v="0"/>
    <x v="2"/>
    <s v="Nonskid Tire Company"/>
    <x v="0"/>
    <x v="0"/>
    <x v="82"/>
    <s v="Silver"/>
    <x v="880"/>
    <d v="2004-05-01T00:00:00"/>
    <n v="564.99"/>
    <n v="112.998"/>
    <n v="3"/>
    <n v="338.99400000000003"/>
  </r>
  <r>
    <x v="0"/>
    <x v="0"/>
    <x v="2"/>
    <s v="Nonskid Tire Company"/>
    <x v="2"/>
    <x v="20"/>
    <x v="88"/>
    <m/>
    <x v="874"/>
    <d v="2004-05-01T00:00:00"/>
    <n v="39.14"/>
    <n v="23.484000000000002"/>
    <n v="2"/>
    <n v="46.968000000000004"/>
  </r>
  <r>
    <x v="0"/>
    <x v="0"/>
    <x v="2"/>
    <s v="Nonskid Tire Company"/>
    <x v="0"/>
    <x v="0"/>
    <x v="82"/>
    <s v="Silver"/>
    <x v="870"/>
    <d v="2004-05-01T00:00:00"/>
    <n v="564.99"/>
    <n v="112.998"/>
    <n v="3"/>
    <n v="338.99400000000003"/>
  </r>
  <r>
    <x v="0"/>
    <x v="0"/>
    <x v="2"/>
    <s v="Nonskid Tire Company"/>
    <x v="0"/>
    <x v="0"/>
    <x v="82"/>
    <s v="Black"/>
    <x v="875"/>
    <d v="2004-05-01T00:00:00"/>
    <n v="539.99"/>
    <n v="323.99400000000003"/>
    <n v="2"/>
    <n v="647.98800000000006"/>
  </r>
  <r>
    <x v="0"/>
    <x v="0"/>
    <x v="2"/>
    <s v="Nonskid Tire Company"/>
    <x v="1"/>
    <x v="10"/>
    <x v="29"/>
    <s v="Black"/>
    <x v="880"/>
    <d v="2004-05-01T00:00:00"/>
    <n v="24.49"/>
    <n v="14.694000000000001"/>
    <n v="2"/>
    <n v="29.388000000000002"/>
  </r>
  <r>
    <x v="0"/>
    <x v="0"/>
    <x v="5"/>
    <s v="Field Trip Store"/>
    <x v="0"/>
    <x v="0"/>
    <x v="82"/>
    <s v="Black"/>
    <x v="860"/>
    <d v="2004-05-01T00:00:00"/>
    <n v="539.99"/>
    <n v="323.99400000000003"/>
    <n v="1"/>
    <n v="323.99400000000003"/>
  </r>
  <r>
    <x v="0"/>
    <x v="0"/>
    <x v="5"/>
    <s v="Field Trip Store"/>
    <x v="1"/>
    <x v="23"/>
    <x v="59"/>
    <s v="Blue"/>
    <x v="860"/>
    <d v="2004-05-01T00:00:00"/>
    <n v="63.5"/>
    <n v="38.1"/>
    <n v="4"/>
    <n v="152.4"/>
  </r>
  <r>
    <x v="0"/>
    <x v="0"/>
    <x v="5"/>
    <s v="Field Trip Store"/>
    <x v="0"/>
    <x v="0"/>
    <x v="19"/>
    <s v="Silver"/>
    <x v="878"/>
    <d v="2004-05-01T00:00:00"/>
    <n v="2319.9899999999998"/>
    <n v="1391.9939999999999"/>
    <n v="6"/>
    <n v="8351.9639999999999"/>
  </r>
  <r>
    <x v="0"/>
    <x v="0"/>
    <x v="5"/>
    <s v="Field Trip Store"/>
    <x v="0"/>
    <x v="0"/>
    <x v="77"/>
    <s v="Silver"/>
    <x v="853"/>
    <d v="2004-05-01T00:00:00"/>
    <n v="769.49"/>
    <n v="461.69400000000002"/>
    <n v="3"/>
    <n v="1385.0820000000001"/>
  </r>
  <r>
    <x v="0"/>
    <x v="0"/>
    <x v="5"/>
    <s v="Field Trip Store"/>
    <x v="0"/>
    <x v="0"/>
    <x v="82"/>
    <s v="Silver"/>
    <x v="859"/>
    <d v="2004-05-01T00:00:00"/>
    <n v="564.99"/>
    <n v="112.998"/>
    <n v="3"/>
    <n v="338.99400000000003"/>
  </r>
  <r>
    <x v="0"/>
    <x v="0"/>
    <x v="5"/>
    <s v="Field Trip Store"/>
    <x v="0"/>
    <x v="0"/>
    <x v="82"/>
    <s v="Silver"/>
    <x v="878"/>
    <d v="2004-05-01T00:00:00"/>
    <n v="564.99"/>
    <n v="112.998"/>
    <n v="1"/>
    <n v="112.998"/>
  </r>
  <r>
    <x v="0"/>
    <x v="0"/>
    <x v="5"/>
    <s v="Field Trip Store"/>
    <x v="0"/>
    <x v="0"/>
    <x v="19"/>
    <s v="Black"/>
    <x v="873"/>
    <d v="2004-05-01T00:00:00"/>
    <n v="2294.9899999999998"/>
    <n v="1376.9939999999999"/>
    <n v="8"/>
    <n v="11015.951999999999"/>
  </r>
  <r>
    <x v="0"/>
    <x v="0"/>
    <x v="5"/>
    <s v="Field Trip Store"/>
    <x v="1"/>
    <x v="4"/>
    <x v="5"/>
    <s v="Multi"/>
    <x v="877"/>
    <d v="2004-05-01T00:00:00"/>
    <n v="49.99"/>
    <n v="29.994"/>
    <n v="4"/>
    <n v="119.976"/>
  </r>
  <r>
    <x v="0"/>
    <x v="0"/>
    <x v="5"/>
    <s v="Field Trip Store"/>
    <x v="2"/>
    <x v="18"/>
    <x v="86"/>
    <s v="Silver/Black"/>
    <x v="852"/>
    <d v="2004-05-01T00:00:00"/>
    <n v="80.989999999999995"/>
    <n v="48.594000000000001"/>
    <n v="10"/>
    <n v="485.94"/>
  </r>
  <r>
    <x v="0"/>
    <x v="0"/>
    <x v="5"/>
    <s v="Field Trip Store"/>
    <x v="2"/>
    <x v="9"/>
    <x v="22"/>
    <m/>
    <x v="880"/>
    <d v="2004-05-01T00:00:00"/>
    <n v="61.92"/>
    <n v="37.152000000000001"/>
    <n v="4"/>
    <n v="148.608"/>
  </r>
  <r>
    <x v="0"/>
    <x v="0"/>
    <x v="5"/>
    <s v="Field Trip Store"/>
    <x v="3"/>
    <x v="7"/>
    <x v="10"/>
    <s v="Blue"/>
    <x v="873"/>
    <d v="2004-05-01T00:00:00"/>
    <n v="34.99"/>
    <n v="20.994"/>
    <n v="8"/>
    <n v="167.952"/>
  </r>
  <r>
    <x v="0"/>
    <x v="0"/>
    <x v="5"/>
    <s v="Field Trip Store"/>
    <x v="1"/>
    <x v="14"/>
    <x v="56"/>
    <s v="Black"/>
    <x v="866"/>
    <d v="2004-05-01T00:00:00"/>
    <n v="69.989999999999995"/>
    <n v="40.594200000000001"/>
    <n v="13"/>
    <n v="527.72460000000001"/>
  </r>
  <r>
    <x v="0"/>
    <x v="0"/>
    <x v="5"/>
    <s v="Field Trip Store"/>
    <x v="1"/>
    <x v="4"/>
    <x v="58"/>
    <s v="Yellow"/>
    <x v="872"/>
    <d v="2004-05-01T00:00:00"/>
    <n v="53.99"/>
    <n v="32.393999999999998"/>
    <n v="4"/>
    <n v="129.57599999999999"/>
  </r>
  <r>
    <x v="0"/>
    <x v="0"/>
    <x v="5"/>
    <s v="Field Trip Store"/>
    <x v="1"/>
    <x v="23"/>
    <x v="59"/>
    <s v="Blue"/>
    <x v="870"/>
    <d v="2004-05-01T00:00:00"/>
    <n v="63.5"/>
    <n v="38.1"/>
    <n v="3"/>
    <n v="114.30000000000001"/>
  </r>
  <r>
    <x v="0"/>
    <x v="0"/>
    <x v="5"/>
    <s v="Field Trip Store"/>
    <x v="3"/>
    <x v="7"/>
    <x v="10"/>
    <s v="Red"/>
    <x v="854"/>
    <d v="2004-05-01T00:00:00"/>
    <n v="34.99"/>
    <n v="20.994"/>
    <n v="6"/>
    <n v="125.964"/>
  </r>
  <r>
    <x v="0"/>
    <x v="0"/>
    <x v="5"/>
    <s v="Field Trip Store"/>
    <x v="2"/>
    <x v="9"/>
    <x v="39"/>
    <m/>
    <x v="854"/>
    <d v="2004-05-01T00:00:00"/>
    <n v="120.27"/>
    <n v="72.162000000000006"/>
    <n v="3"/>
    <n v="216.48600000000002"/>
  </r>
  <r>
    <x v="0"/>
    <x v="0"/>
    <x v="5"/>
    <s v="Field Trip Store"/>
    <x v="0"/>
    <x v="0"/>
    <x v="19"/>
    <s v="Black"/>
    <x v="869"/>
    <d v="2004-05-01T00:00:00"/>
    <n v="2294.9899999999998"/>
    <n v="1376.9939999999999"/>
    <n v="3"/>
    <n v="4130.982"/>
  </r>
  <r>
    <x v="0"/>
    <x v="0"/>
    <x v="5"/>
    <s v="Field Trip Store"/>
    <x v="1"/>
    <x v="4"/>
    <x v="5"/>
    <s v="Multi"/>
    <x v="857"/>
    <d v="2004-05-01T00:00:00"/>
    <n v="49.99"/>
    <n v="29.994"/>
    <n v="3"/>
    <n v="89.981999999999999"/>
  </r>
  <r>
    <x v="0"/>
    <x v="0"/>
    <x v="5"/>
    <s v="Field Trip Store"/>
    <x v="0"/>
    <x v="0"/>
    <x v="82"/>
    <s v="Silver"/>
    <x v="836"/>
    <d v="2004-05-01T00:00:00"/>
    <n v="564.99"/>
    <n v="112.998"/>
    <n v="6"/>
    <n v="677.98800000000006"/>
  </r>
  <r>
    <x v="0"/>
    <x v="0"/>
    <x v="5"/>
    <s v="Field Trip Store"/>
    <x v="3"/>
    <x v="22"/>
    <x v="57"/>
    <m/>
    <x v="861"/>
    <d v="2004-05-01T00:00:00"/>
    <n v="4.99"/>
    <n v="2.9940000000000002"/>
    <n v="7"/>
    <n v="20.958000000000002"/>
  </r>
  <r>
    <x v="0"/>
    <x v="0"/>
    <x v="5"/>
    <s v="Field Trip Store"/>
    <x v="1"/>
    <x v="4"/>
    <x v="58"/>
    <s v="Yellow"/>
    <x v="836"/>
    <d v="2004-05-01T00:00:00"/>
    <n v="53.99"/>
    <n v="32.393999999999998"/>
    <n v="2"/>
    <n v="64.787999999999997"/>
  </r>
  <r>
    <x v="0"/>
    <x v="0"/>
    <x v="5"/>
    <s v="Field Trip Store"/>
    <x v="1"/>
    <x v="5"/>
    <x v="6"/>
    <s v="Multi"/>
    <x v="855"/>
    <d v="2004-05-01T00:00:00"/>
    <n v="8.99"/>
    <n v="5.3940000000000001"/>
    <n v="5"/>
    <n v="26.97"/>
  </r>
  <r>
    <x v="0"/>
    <x v="0"/>
    <x v="5"/>
    <s v="Field Trip Store"/>
    <x v="2"/>
    <x v="2"/>
    <x v="84"/>
    <s v="Black"/>
    <x v="857"/>
    <d v="2004-05-01T00:00:00"/>
    <n v="249.79"/>
    <n v="149.874"/>
    <n v="5"/>
    <n v="749.37"/>
  </r>
  <r>
    <x v="0"/>
    <x v="0"/>
    <x v="5"/>
    <s v="Field Trip Store"/>
    <x v="0"/>
    <x v="0"/>
    <x v="82"/>
    <s v="Black"/>
    <x v="858"/>
    <d v="2004-05-01T00:00:00"/>
    <n v="539.99"/>
    <n v="323.99400000000003"/>
    <n v="6"/>
    <n v="1943.9640000000002"/>
  </r>
  <r>
    <x v="0"/>
    <x v="0"/>
    <x v="5"/>
    <s v="Field Trip Store"/>
    <x v="0"/>
    <x v="0"/>
    <x v="77"/>
    <s v="Silver"/>
    <x v="878"/>
    <d v="2004-05-01T00:00:00"/>
    <n v="769.49"/>
    <n v="461.69400000000002"/>
    <n v="5"/>
    <n v="2308.4700000000003"/>
  </r>
  <r>
    <x v="0"/>
    <x v="0"/>
    <x v="5"/>
    <s v="Field Trip Store"/>
    <x v="0"/>
    <x v="0"/>
    <x v="19"/>
    <s v="Silver"/>
    <x v="878"/>
    <d v="2004-05-01T00:00:00"/>
    <n v="2319.9899999999998"/>
    <n v="1391.9939999999999"/>
    <n v="5"/>
    <n v="6959.9699999999993"/>
  </r>
  <r>
    <x v="0"/>
    <x v="0"/>
    <x v="5"/>
    <s v="Field Trip Store"/>
    <x v="2"/>
    <x v="2"/>
    <x v="84"/>
    <s v="Black"/>
    <x v="862"/>
    <d v="2004-05-01T00:00:00"/>
    <n v="249.79"/>
    <n v="149.874"/>
    <n v="7"/>
    <n v="1049.1179999999999"/>
  </r>
  <r>
    <x v="0"/>
    <x v="0"/>
    <x v="5"/>
    <s v="Field Trip Store"/>
    <x v="0"/>
    <x v="0"/>
    <x v="82"/>
    <s v="Black"/>
    <x v="864"/>
    <d v="2004-05-01T00:00:00"/>
    <n v="539.99"/>
    <n v="323.99400000000003"/>
    <n v="1"/>
    <n v="323.99400000000003"/>
  </r>
  <r>
    <x v="0"/>
    <x v="0"/>
    <x v="5"/>
    <s v="Field Trip Store"/>
    <x v="0"/>
    <x v="0"/>
    <x v="77"/>
    <s v="Silver"/>
    <x v="868"/>
    <d v="2004-05-01T00:00:00"/>
    <n v="769.49"/>
    <n v="461.69400000000002"/>
    <n v="5"/>
    <n v="2308.4700000000003"/>
  </r>
  <r>
    <x v="0"/>
    <x v="0"/>
    <x v="5"/>
    <s v="Field Trip Store"/>
    <x v="2"/>
    <x v="18"/>
    <x v="87"/>
    <s v="Silver/Black"/>
    <x v="875"/>
    <d v="2004-05-01T00:00:00"/>
    <n v="40.49"/>
    <n v="24.294"/>
    <n v="10"/>
    <n v="242.94"/>
  </r>
  <r>
    <x v="0"/>
    <x v="0"/>
    <x v="5"/>
    <s v="Field Trip Store"/>
    <x v="0"/>
    <x v="0"/>
    <x v="82"/>
    <s v="Black"/>
    <x v="853"/>
    <d v="2004-05-01T00:00:00"/>
    <n v="539.99"/>
    <n v="323.99400000000003"/>
    <n v="2"/>
    <n v="647.98800000000006"/>
  </r>
  <r>
    <x v="0"/>
    <x v="0"/>
    <x v="5"/>
    <s v="Field Trip Store"/>
    <x v="3"/>
    <x v="21"/>
    <x v="55"/>
    <s v="Silver"/>
    <x v="865"/>
    <d v="2004-05-01T00:00:00"/>
    <n v="54.99"/>
    <n v="32.994"/>
    <n v="1"/>
    <n v="32.994"/>
  </r>
  <r>
    <x v="0"/>
    <x v="0"/>
    <x v="5"/>
    <s v="Field Trip Store"/>
    <x v="1"/>
    <x v="14"/>
    <x v="56"/>
    <s v="Black"/>
    <x v="880"/>
    <d v="2004-05-01T00:00:00"/>
    <n v="69.989999999999995"/>
    <n v="41.994"/>
    <n v="3"/>
    <n v="125.982"/>
  </r>
  <r>
    <x v="0"/>
    <x v="0"/>
    <x v="5"/>
    <s v="Field Trip Store"/>
    <x v="1"/>
    <x v="10"/>
    <x v="29"/>
    <s v="Black"/>
    <x v="872"/>
    <d v="2004-05-01T00:00:00"/>
    <n v="24.49"/>
    <n v="14.694000000000001"/>
    <n v="4"/>
    <n v="58.776000000000003"/>
  </r>
  <r>
    <x v="0"/>
    <x v="0"/>
    <x v="5"/>
    <s v="Field Trip Store"/>
    <x v="0"/>
    <x v="0"/>
    <x v="82"/>
    <s v="Silver"/>
    <x v="881"/>
    <d v="2004-05-01T00:00:00"/>
    <n v="564.99"/>
    <n v="112.998"/>
    <n v="2"/>
    <n v="225.99600000000001"/>
  </r>
  <r>
    <x v="0"/>
    <x v="0"/>
    <x v="5"/>
    <s v="Field Trip Store"/>
    <x v="0"/>
    <x v="0"/>
    <x v="82"/>
    <s v="Silver"/>
    <x v="859"/>
    <d v="2004-05-01T00:00:00"/>
    <n v="564.99"/>
    <n v="112.998"/>
    <n v="1"/>
    <n v="112.998"/>
  </r>
  <r>
    <x v="0"/>
    <x v="0"/>
    <x v="5"/>
    <s v="Field Trip Store"/>
    <x v="0"/>
    <x v="0"/>
    <x v="82"/>
    <s v="Black"/>
    <x v="862"/>
    <d v="2004-05-01T00:00:00"/>
    <n v="539.99"/>
    <n v="323.99400000000003"/>
    <n v="3"/>
    <n v="971.98200000000008"/>
  </r>
  <r>
    <x v="0"/>
    <x v="0"/>
    <x v="5"/>
    <s v="Field Trip Store"/>
    <x v="2"/>
    <x v="20"/>
    <x v="81"/>
    <m/>
    <x v="873"/>
    <d v="2004-05-01T00:00:00"/>
    <n v="27.12"/>
    <n v="15.7296"/>
    <n v="11"/>
    <n v="173.0256"/>
  </r>
  <r>
    <x v="0"/>
    <x v="0"/>
    <x v="5"/>
    <s v="Field Trip Store"/>
    <x v="2"/>
    <x v="2"/>
    <x v="2"/>
    <s v="Black"/>
    <x v="871"/>
    <d v="2004-05-01T00:00:00"/>
    <n v="1349.6"/>
    <n v="809.76"/>
    <n v="4"/>
    <n v="3239.04"/>
  </r>
  <r>
    <x v="0"/>
    <x v="0"/>
    <x v="5"/>
    <s v="Field Trip Store"/>
    <x v="3"/>
    <x v="19"/>
    <x v="52"/>
    <m/>
    <x v="866"/>
    <d v="2004-05-01T00:00:00"/>
    <n v="120"/>
    <n v="72"/>
    <n v="3"/>
    <n v="216"/>
  </r>
  <r>
    <x v="0"/>
    <x v="0"/>
    <x v="5"/>
    <s v="Field Trip Store"/>
    <x v="0"/>
    <x v="0"/>
    <x v="77"/>
    <s v="Silver"/>
    <x v="880"/>
    <d v="2004-05-01T00:00:00"/>
    <n v="769.49"/>
    <n v="461.69400000000002"/>
    <n v="5"/>
    <n v="2308.4700000000003"/>
  </r>
  <r>
    <x v="0"/>
    <x v="0"/>
    <x v="5"/>
    <s v="Field Trip Store"/>
    <x v="3"/>
    <x v="7"/>
    <x v="10"/>
    <s v="Black"/>
    <x v="865"/>
    <d v="2004-05-01T00:00:00"/>
    <n v="34.99"/>
    <n v="20.994"/>
    <n v="3"/>
    <n v="62.981999999999999"/>
  </r>
  <r>
    <x v="0"/>
    <x v="0"/>
    <x v="5"/>
    <s v="Field Trip Store"/>
    <x v="2"/>
    <x v="2"/>
    <x v="38"/>
    <s v="Silver"/>
    <x v="868"/>
    <d v="2004-05-01T00:00:00"/>
    <n v="364.09"/>
    <n v="218.45400000000001"/>
    <n v="4"/>
    <n v="873.81600000000003"/>
  </r>
  <r>
    <x v="0"/>
    <x v="0"/>
    <x v="5"/>
    <s v="Field Trip Store"/>
    <x v="3"/>
    <x v="24"/>
    <x v="60"/>
    <m/>
    <x v="871"/>
    <d v="2004-05-01T00:00:00"/>
    <n v="7.95"/>
    <n v="4.7699999999999996"/>
    <n v="3"/>
    <n v="14.309999999999999"/>
  </r>
  <r>
    <x v="0"/>
    <x v="0"/>
    <x v="5"/>
    <s v="Field Trip Store"/>
    <x v="1"/>
    <x v="14"/>
    <x v="56"/>
    <s v="Black"/>
    <x v="872"/>
    <d v="2004-05-01T00:00:00"/>
    <n v="69.989999999999995"/>
    <n v="34.994999999999997"/>
    <n v="26"/>
    <n v="909.86999999999989"/>
  </r>
  <r>
    <x v="0"/>
    <x v="0"/>
    <x v="5"/>
    <s v="Field Trip Store"/>
    <x v="2"/>
    <x v="2"/>
    <x v="84"/>
    <s v="Silver"/>
    <x v="836"/>
    <d v="2004-05-01T00:00:00"/>
    <n v="264.05"/>
    <n v="158.43"/>
    <n v="6"/>
    <n v="950.58"/>
  </r>
  <r>
    <x v="0"/>
    <x v="0"/>
    <x v="5"/>
    <s v="Field Trip Store"/>
    <x v="0"/>
    <x v="0"/>
    <x v="19"/>
    <s v="Black"/>
    <x v="864"/>
    <d v="2004-05-01T00:00:00"/>
    <n v="2294.9899999999998"/>
    <n v="1376.9939999999999"/>
    <n v="6"/>
    <n v="8261.9639999999999"/>
  </r>
  <r>
    <x v="0"/>
    <x v="0"/>
    <x v="5"/>
    <s v="Field Trip Store"/>
    <x v="1"/>
    <x v="4"/>
    <x v="58"/>
    <s v="Yellow"/>
    <x v="872"/>
    <d v="2004-05-01T00:00:00"/>
    <n v="53.99"/>
    <n v="32.393999999999998"/>
    <n v="3"/>
    <n v="97.181999999999988"/>
  </r>
  <r>
    <x v="0"/>
    <x v="0"/>
    <x v="5"/>
    <s v="Field Trip Store"/>
    <x v="2"/>
    <x v="2"/>
    <x v="38"/>
    <s v="Silver"/>
    <x v="875"/>
    <d v="2004-05-01T00:00:00"/>
    <n v="364.09"/>
    <n v="218.45400000000001"/>
    <n v="5"/>
    <n v="1092.27"/>
  </r>
  <r>
    <x v="0"/>
    <x v="0"/>
    <x v="5"/>
    <s v="Field Trip Store"/>
    <x v="2"/>
    <x v="18"/>
    <x v="85"/>
    <s v="Silver/Black"/>
    <x v="860"/>
    <d v="2004-05-01T00:00:00"/>
    <n v="62.09"/>
    <n v="37.253999999999998"/>
    <n v="6"/>
    <n v="223.524"/>
  </r>
  <r>
    <x v="0"/>
    <x v="0"/>
    <x v="5"/>
    <s v="Field Trip Store"/>
    <x v="2"/>
    <x v="2"/>
    <x v="84"/>
    <s v="Silver"/>
    <x v="862"/>
    <d v="2004-05-01T00:00:00"/>
    <n v="264.05"/>
    <n v="158.43"/>
    <n v="4"/>
    <n v="633.72"/>
  </r>
  <r>
    <x v="0"/>
    <x v="0"/>
    <x v="5"/>
    <s v="Field Trip Store"/>
    <x v="2"/>
    <x v="20"/>
    <x v="83"/>
    <m/>
    <x v="873"/>
    <d v="2004-05-01T00:00:00"/>
    <n v="52.64"/>
    <n v="31.584"/>
    <n v="9"/>
    <n v="284.25599999999997"/>
  </r>
  <r>
    <x v="0"/>
    <x v="0"/>
    <x v="5"/>
    <s v="Field Trip Store"/>
    <x v="0"/>
    <x v="0"/>
    <x v="19"/>
    <s v="Silver"/>
    <x v="861"/>
    <d v="2004-05-01T00:00:00"/>
    <n v="2319.9899999999998"/>
    <n v="1391.9939999999999"/>
    <n v="9"/>
    <n v="12527.946"/>
  </r>
  <r>
    <x v="0"/>
    <x v="0"/>
    <x v="5"/>
    <s v="Field Trip Store"/>
    <x v="2"/>
    <x v="2"/>
    <x v="2"/>
    <s v="Silver"/>
    <x v="881"/>
    <d v="2004-05-01T00:00:00"/>
    <n v="1364.5"/>
    <n v="818.7"/>
    <n v="5"/>
    <n v="4093.5"/>
  </r>
  <r>
    <x v="0"/>
    <x v="1"/>
    <x v="1"/>
    <s v="Consolidated Messenger"/>
    <x v="0"/>
    <x v="3"/>
    <x v="49"/>
    <s v="Black"/>
    <x v="871"/>
    <d v="2004-05-01T00:00:00"/>
    <n v="539.99"/>
    <n v="323.99400000000003"/>
    <n v="1"/>
    <n v="323.99400000000003"/>
  </r>
  <r>
    <x v="0"/>
    <x v="1"/>
    <x v="1"/>
    <s v="Consolidated Messenger"/>
    <x v="3"/>
    <x v="19"/>
    <x v="52"/>
    <m/>
    <x v="878"/>
    <d v="2004-05-01T00:00:00"/>
    <n v="120"/>
    <n v="72"/>
    <n v="3"/>
    <n v="216"/>
  </r>
  <r>
    <x v="0"/>
    <x v="1"/>
    <x v="1"/>
    <s v="Consolidated Messenger"/>
    <x v="0"/>
    <x v="3"/>
    <x v="17"/>
    <s v="Yellow"/>
    <x v="855"/>
    <d v="2004-05-01T00:00:00"/>
    <n v="1120.49"/>
    <n v="672.29399999999998"/>
    <n v="2"/>
    <n v="1344.588"/>
  </r>
  <r>
    <x v="0"/>
    <x v="1"/>
    <x v="1"/>
    <s v="Consolidated Messenger"/>
    <x v="0"/>
    <x v="3"/>
    <x v="17"/>
    <s v="Yellow"/>
    <x v="879"/>
    <d v="2004-05-01T00:00:00"/>
    <n v="1120.49"/>
    <n v="672.29399999999998"/>
    <n v="1"/>
    <n v="672.29399999999998"/>
  </r>
  <r>
    <x v="0"/>
    <x v="1"/>
    <x v="1"/>
    <s v="Consolidated Messenger"/>
    <x v="0"/>
    <x v="3"/>
    <x v="50"/>
    <s v="Yellow"/>
    <x v="879"/>
    <d v="2004-05-01T00:00:00"/>
    <n v="1700.99"/>
    <n v="1020.5940000000001"/>
    <n v="2"/>
    <n v="2041.1880000000001"/>
  </r>
  <r>
    <x v="0"/>
    <x v="1"/>
    <x v="1"/>
    <s v="Consolidated Messenger"/>
    <x v="0"/>
    <x v="3"/>
    <x v="50"/>
    <s v="Yellow"/>
    <x v="862"/>
    <d v="2004-05-01T00:00:00"/>
    <n v="1700.99"/>
    <n v="1020.5940000000001"/>
    <n v="1"/>
    <n v="1020.5940000000001"/>
  </r>
  <r>
    <x v="0"/>
    <x v="1"/>
    <x v="1"/>
    <s v="Consolidated Messenger"/>
    <x v="0"/>
    <x v="3"/>
    <x v="12"/>
    <s v="Red"/>
    <x v="876"/>
    <d v="2004-05-01T00:00:00"/>
    <n v="2443.35"/>
    <n v="1466.01"/>
    <n v="3"/>
    <n v="4398.03"/>
  </r>
  <r>
    <x v="0"/>
    <x v="1"/>
    <x v="1"/>
    <s v="Consolidated Messenger"/>
    <x v="0"/>
    <x v="3"/>
    <x v="17"/>
    <s v="Yellow"/>
    <x v="873"/>
    <d v="2004-05-01T00:00:00"/>
    <n v="1120.49"/>
    <n v="672.29399999999998"/>
    <n v="2"/>
    <n v="1344.588"/>
  </r>
  <r>
    <x v="0"/>
    <x v="1"/>
    <x v="1"/>
    <s v="Consolidated Messenger"/>
    <x v="3"/>
    <x v="7"/>
    <x v="10"/>
    <s v="Red"/>
    <x v="853"/>
    <d v="2004-05-01T00:00:00"/>
    <n v="34.99"/>
    <n v="20.994"/>
    <n v="6"/>
    <n v="125.964"/>
  </r>
  <r>
    <x v="0"/>
    <x v="1"/>
    <x v="1"/>
    <s v="Consolidated Messenger"/>
    <x v="3"/>
    <x v="7"/>
    <x v="10"/>
    <s v="Blue"/>
    <x v="872"/>
    <d v="2004-05-01T00:00:00"/>
    <n v="34.99"/>
    <n v="20.994"/>
    <n v="10"/>
    <n v="209.94"/>
  </r>
  <r>
    <x v="0"/>
    <x v="1"/>
    <x v="1"/>
    <s v="Consolidated Messenger"/>
    <x v="0"/>
    <x v="3"/>
    <x v="12"/>
    <s v="Black"/>
    <x v="878"/>
    <d v="2004-05-01T00:00:00"/>
    <n v="2443.35"/>
    <n v="1466.01"/>
    <n v="1"/>
    <n v="1466.01"/>
  </r>
  <r>
    <x v="0"/>
    <x v="1"/>
    <x v="1"/>
    <s v="Consolidated Messenger"/>
    <x v="0"/>
    <x v="3"/>
    <x v="12"/>
    <s v="Black"/>
    <x v="859"/>
    <d v="2004-05-01T00:00:00"/>
    <n v="2443.35"/>
    <n v="1466.01"/>
    <n v="1"/>
    <n v="1466.01"/>
  </r>
  <r>
    <x v="0"/>
    <x v="1"/>
    <x v="1"/>
    <s v="Consolidated Messenger"/>
    <x v="1"/>
    <x v="5"/>
    <x v="6"/>
    <s v="Multi"/>
    <x v="836"/>
    <d v="2004-05-01T00:00:00"/>
    <n v="8.99"/>
    <n v="5.3940000000000001"/>
    <n v="6"/>
    <n v="32.364000000000004"/>
  </r>
  <r>
    <x v="0"/>
    <x v="1"/>
    <x v="1"/>
    <s v="Consolidated Messenger"/>
    <x v="3"/>
    <x v="22"/>
    <x v="57"/>
    <m/>
    <x v="866"/>
    <d v="2004-05-01T00:00:00"/>
    <n v="4.99"/>
    <n v="2.9940000000000002"/>
    <n v="3"/>
    <n v="8.9820000000000011"/>
  </r>
  <r>
    <x v="0"/>
    <x v="1"/>
    <x v="1"/>
    <s v="Consolidated Messenger"/>
    <x v="1"/>
    <x v="10"/>
    <x v="29"/>
    <s v="Black"/>
    <x v="858"/>
    <d v="2004-05-01T00:00:00"/>
    <n v="24.49"/>
    <n v="14.694000000000001"/>
    <n v="4"/>
    <n v="58.776000000000003"/>
  </r>
  <r>
    <x v="0"/>
    <x v="1"/>
    <x v="1"/>
    <s v="Consolidated Messenger"/>
    <x v="1"/>
    <x v="4"/>
    <x v="58"/>
    <s v="Yellow"/>
    <x v="870"/>
    <d v="2004-05-01T00:00:00"/>
    <n v="53.99"/>
    <n v="32.393999999999998"/>
    <n v="4"/>
    <n v="129.57599999999999"/>
  </r>
  <r>
    <x v="0"/>
    <x v="1"/>
    <x v="1"/>
    <s v="Consolidated Messenger"/>
    <x v="1"/>
    <x v="4"/>
    <x v="5"/>
    <s v="Multi"/>
    <x v="859"/>
    <d v="2004-05-01T00:00:00"/>
    <n v="49.99"/>
    <n v="29.994"/>
    <n v="6"/>
    <n v="179.964"/>
  </r>
  <r>
    <x v="0"/>
    <x v="1"/>
    <x v="1"/>
    <s v="Consolidated Messenger"/>
    <x v="2"/>
    <x v="18"/>
    <x v="51"/>
    <s v="Silver/Black"/>
    <x v="875"/>
    <d v="2004-05-01T00:00:00"/>
    <n v="80.989999999999995"/>
    <n v="48.594000000000001"/>
    <n v="1"/>
    <n v="48.594000000000001"/>
  </r>
  <r>
    <x v="0"/>
    <x v="1"/>
    <x v="1"/>
    <s v="Consolidated Messenger"/>
    <x v="1"/>
    <x v="4"/>
    <x v="58"/>
    <s v="Yellow"/>
    <x v="877"/>
    <d v="2004-05-01T00:00:00"/>
    <n v="53.99"/>
    <n v="32.393999999999998"/>
    <n v="2"/>
    <n v="64.787999999999997"/>
  </r>
  <r>
    <x v="0"/>
    <x v="1"/>
    <x v="1"/>
    <s v="Consolidated Messenger"/>
    <x v="1"/>
    <x v="4"/>
    <x v="58"/>
    <s v="Yellow"/>
    <x v="880"/>
    <d v="2004-05-01T00:00:00"/>
    <n v="53.99"/>
    <n v="32.393999999999998"/>
    <n v="4"/>
    <n v="129.57599999999999"/>
  </r>
  <r>
    <x v="0"/>
    <x v="1"/>
    <x v="1"/>
    <s v="Consolidated Messenger"/>
    <x v="0"/>
    <x v="3"/>
    <x v="17"/>
    <s v="Yellow"/>
    <x v="859"/>
    <d v="2004-05-01T00:00:00"/>
    <n v="1120.49"/>
    <n v="672.29399999999998"/>
    <n v="2"/>
    <n v="1344.588"/>
  </r>
  <r>
    <x v="0"/>
    <x v="1"/>
    <x v="1"/>
    <s v="Consolidated Messenger"/>
    <x v="0"/>
    <x v="3"/>
    <x v="50"/>
    <s v="Yellow"/>
    <x v="879"/>
    <d v="2004-05-01T00:00:00"/>
    <n v="1700.99"/>
    <n v="1020.5940000000001"/>
    <n v="1"/>
    <n v="1020.5940000000001"/>
  </r>
  <r>
    <x v="0"/>
    <x v="1"/>
    <x v="1"/>
    <s v="Consolidated Messenger"/>
    <x v="0"/>
    <x v="3"/>
    <x v="50"/>
    <s v="Yellow"/>
    <x v="871"/>
    <d v="2004-05-01T00:00:00"/>
    <n v="1700.99"/>
    <n v="1020.5940000000001"/>
    <n v="2"/>
    <n v="2041.1880000000001"/>
  </r>
  <r>
    <x v="0"/>
    <x v="1"/>
    <x v="1"/>
    <s v="Consolidated Messenger"/>
    <x v="0"/>
    <x v="3"/>
    <x v="49"/>
    <s v="Black"/>
    <x v="854"/>
    <d v="2004-05-01T00:00:00"/>
    <n v="539.99"/>
    <n v="323.99400000000003"/>
    <n v="1"/>
    <n v="323.99400000000003"/>
  </r>
  <r>
    <x v="0"/>
    <x v="1"/>
    <x v="1"/>
    <s v="Consolidated Messenger"/>
    <x v="1"/>
    <x v="1"/>
    <x v="48"/>
    <s v="White"/>
    <x v="856"/>
    <d v="2004-05-01T00:00:00"/>
    <n v="8.99"/>
    <n v="5.3940000000000001"/>
    <n v="3"/>
    <n v="16.182000000000002"/>
  </r>
  <r>
    <x v="0"/>
    <x v="1"/>
    <x v="1"/>
    <s v="Consolidated Messenger"/>
    <x v="3"/>
    <x v="7"/>
    <x v="10"/>
    <s v="Black"/>
    <x v="875"/>
    <d v="2004-05-01T00:00:00"/>
    <n v="34.99"/>
    <n v="20.994"/>
    <n v="6"/>
    <n v="125.964"/>
  </r>
  <r>
    <x v="0"/>
    <x v="1"/>
    <x v="1"/>
    <s v="Consolidated Messenger"/>
    <x v="2"/>
    <x v="18"/>
    <x v="47"/>
    <s v="Silver/Black"/>
    <x v="855"/>
    <d v="2004-05-01T00:00:00"/>
    <n v="62.09"/>
    <n v="37.253999999999998"/>
    <n v="2"/>
    <n v="74.507999999999996"/>
  </r>
  <r>
    <x v="0"/>
    <x v="1"/>
    <x v="1"/>
    <s v="Consolidated Messenger"/>
    <x v="0"/>
    <x v="3"/>
    <x v="17"/>
    <s v="Yellow"/>
    <x v="855"/>
    <d v="2004-05-01T00:00:00"/>
    <n v="1120.49"/>
    <n v="672.29399999999998"/>
    <n v="2"/>
    <n v="1344.588"/>
  </r>
  <r>
    <x v="0"/>
    <x v="1"/>
    <x v="1"/>
    <s v="Consolidated Messenger"/>
    <x v="0"/>
    <x v="3"/>
    <x v="12"/>
    <s v="Black"/>
    <x v="856"/>
    <d v="2004-05-01T00:00:00"/>
    <n v="2443.35"/>
    <n v="1466.01"/>
    <n v="1"/>
    <n v="1466.01"/>
  </r>
  <r>
    <x v="0"/>
    <x v="1"/>
    <x v="1"/>
    <s v="Consolidated Messenger"/>
    <x v="2"/>
    <x v="18"/>
    <x v="53"/>
    <s v="Silver/Black"/>
    <x v="860"/>
    <d v="2004-05-01T00:00:00"/>
    <n v="40.49"/>
    <n v="24.294"/>
    <n v="2"/>
    <n v="48.588000000000001"/>
  </r>
  <r>
    <x v="0"/>
    <x v="1"/>
    <x v="1"/>
    <s v="Consolidated Messenger"/>
    <x v="3"/>
    <x v="21"/>
    <x v="55"/>
    <s v="Silver"/>
    <x v="859"/>
    <d v="2004-05-01T00:00:00"/>
    <n v="54.99"/>
    <n v="32.994"/>
    <n v="6"/>
    <n v="197.964"/>
  </r>
  <r>
    <x v="0"/>
    <x v="1"/>
    <x v="1"/>
    <s v="Consolidated Messenger"/>
    <x v="1"/>
    <x v="1"/>
    <x v="48"/>
    <s v="White"/>
    <x v="858"/>
    <d v="2004-05-01T00:00:00"/>
    <n v="8.99"/>
    <n v="5.3940000000000001"/>
    <n v="2"/>
    <n v="10.788"/>
  </r>
  <r>
    <x v="0"/>
    <x v="1"/>
    <x v="1"/>
    <s v="Consolidated Messenger"/>
    <x v="0"/>
    <x v="3"/>
    <x v="49"/>
    <s v="Black"/>
    <x v="866"/>
    <d v="2004-05-01T00:00:00"/>
    <n v="539.99"/>
    <n v="323.99400000000003"/>
    <n v="3"/>
    <n v="971.98200000000008"/>
  </r>
  <r>
    <x v="0"/>
    <x v="1"/>
    <x v="1"/>
    <s v="Consolidated Messenger"/>
    <x v="0"/>
    <x v="3"/>
    <x v="49"/>
    <s v="Black"/>
    <x v="861"/>
    <d v="2004-05-01T00:00:00"/>
    <n v="539.99"/>
    <n v="323.99400000000003"/>
    <n v="1"/>
    <n v="323.99400000000003"/>
  </r>
  <r>
    <x v="0"/>
    <x v="1"/>
    <x v="1"/>
    <s v="Consolidated Messenger"/>
    <x v="1"/>
    <x v="4"/>
    <x v="5"/>
    <s v="Multi"/>
    <x v="875"/>
    <d v="2004-05-01T00:00:00"/>
    <n v="49.99"/>
    <n v="29.994"/>
    <n v="3"/>
    <n v="89.981999999999999"/>
  </r>
  <r>
    <x v="0"/>
    <x v="1"/>
    <x v="1"/>
    <s v="Consolidated Messenger"/>
    <x v="1"/>
    <x v="23"/>
    <x v="59"/>
    <s v="Blue"/>
    <x v="881"/>
    <d v="2004-05-01T00:00:00"/>
    <n v="63.5"/>
    <n v="38.1"/>
    <n v="9"/>
    <n v="342.90000000000003"/>
  </r>
  <r>
    <x v="0"/>
    <x v="1"/>
    <x v="1"/>
    <s v="Consolidated Messenger"/>
    <x v="3"/>
    <x v="24"/>
    <x v="60"/>
    <m/>
    <x v="864"/>
    <d v="2004-05-01T00:00:00"/>
    <n v="7.95"/>
    <n v="4.7699999999999996"/>
    <n v="9"/>
    <n v="42.929999999999993"/>
  </r>
  <r>
    <x v="0"/>
    <x v="1"/>
    <x v="1"/>
    <s v="Consolidated Messenger"/>
    <x v="1"/>
    <x v="23"/>
    <x v="59"/>
    <s v="Blue"/>
    <x v="879"/>
    <d v="2004-05-01T00:00:00"/>
    <n v="63.5"/>
    <n v="36.83"/>
    <n v="14"/>
    <n v="515.62"/>
  </r>
  <r>
    <x v="1"/>
    <x v="4"/>
    <x v="8"/>
    <s v="Top of the Line Bikes"/>
    <x v="2"/>
    <x v="27"/>
    <x v="66"/>
    <s v="Yellow"/>
    <x v="864"/>
    <d v="2004-05-01T00:00:00"/>
    <n v="1003.91"/>
    <n v="602.346"/>
    <n v="2"/>
    <n v="1204.692"/>
  </r>
  <r>
    <x v="1"/>
    <x v="4"/>
    <x v="8"/>
    <s v="Top of the Line Bikes"/>
    <x v="2"/>
    <x v="27"/>
    <x v="80"/>
    <s v="Blue"/>
    <x v="877"/>
    <d v="2004-05-01T00:00:00"/>
    <n v="333.42"/>
    <n v="200.05199999999999"/>
    <n v="1"/>
    <n v="200.05199999999999"/>
  </r>
  <r>
    <x v="1"/>
    <x v="4"/>
    <x v="8"/>
    <s v="Top of the Line Bikes"/>
    <x v="2"/>
    <x v="27"/>
    <x v="66"/>
    <s v="Yellow"/>
    <x v="864"/>
    <d v="2004-05-01T00:00:00"/>
    <n v="1003.91"/>
    <n v="602.346"/>
    <n v="1"/>
    <n v="602.346"/>
  </r>
  <r>
    <x v="1"/>
    <x v="3"/>
    <x v="7"/>
    <s v="Variety Cycling"/>
    <x v="2"/>
    <x v="26"/>
    <x v="65"/>
    <s v="Silver"/>
    <x v="879"/>
    <d v="2004-05-01T00:00:00"/>
    <n v="91.49"/>
    <n v="54.893999999999998"/>
    <n v="1"/>
    <n v="54.893999999999998"/>
  </r>
  <r>
    <x v="1"/>
    <x v="3"/>
    <x v="7"/>
    <s v="Variety Cycling"/>
    <x v="0"/>
    <x v="25"/>
    <x v="61"/>
    <s v="Blue"/>
    <x v="854"/>
    <d v="2004-05-01T00:00:00"/>
    <n v="742.35"/>
    <n v="445.41"/>
    <n v="5"/>
    <n v="2227.0500000000002"/>
  </r>
  <r>
    <x v="1"/>
    <x v="3"/>
    <x v="7"/>
    <s v="Variety Cycling"/>
    <x v="0"/>
    <x v="25"/>
    <x v="64"/>
    <s v="Blue"/>
    <x v="870"/>
    <d v="2004-05-01T00:00:00"/>
    <n v="1214.8499999999999"/>
    <n v="728.91"/>
    <n v="2"/>
    <n v="1457.82"/>
  </r>
  <r>
    <x v="1"/>
    <x v="3"/>
    <x v="7"/>
    <s v="Variety Cycling"/>
    <x v="2"/>
    <x v="30"/>
    <x v="71"/>
    <s v="Silver"/>
    <x v="877"/>
    <d v="2004-05-01T00:00:00"/>
    <n v="20.239999999999998"/>
    <n v="12.144"/>
    <n v="1"/>
    <n v="12.144"/>
  </r>
  <r>
    <x v="1"/>
    <x v="3"/>
    <x v="7"/>
    <s v="Variety Cycling"/>
    <x v="0"/>
    <x v="25"/>
    <x v="61"/>
    <s v="Yellow"/>
    <x v="859"/>
    <d v="2004-05-01T00:00:00"/>
    <n v="742.35"/>
    <n v="445.41"/>
    <n v="4"/>
    <n v="1781.64"/>
  </r>
  <r>
    <x v="1"/>
    <x v="3"/>
    <x v="7"/>
    <s v="Variety Cycling"/>
    <x v="0"/>
    <x v="25"/>
    <x v="61"/>
    <s v="Yellow"/>
    <x v="857"/>
    <d v="2004-05-01T00:00:00"/>
    <n v="742.35"/>
    <n v="445.41"/>
    <n v="1"/>
    <n v="445.41"/>
  </r>
  <r>
    <x v="1"/>
    <x v="3"/>
    <x v="7"/>
    <s v="Variety Cycling"/>
    <x v="0"/>
    <x v="25"/>
    <x v="62"/>
    <s v="Blue"/>
    <x v="876"/>
    <d v="2004-05-01T00:00:00"/>
    <n v="2384.0700000000002"/>
    <n v="1430.442"/>
    <n v="5"/>
    <n v="7152.21"/>
  </r>
  <r>
    <x v="1"/>
    <x v="3"/>
    <x v="7"/>
    <s v="Variety Cycling"/>
    <x v="0"/>
    <x v="25"/>
    <x v="61"/>
    <s v="Blue"/>
    <x v="853"/>
    <d v="2004-05-01T00:00:00"/>
    <n v="742.35"/>
    <n v="445.41"/>
    <n v="1"/>
    <n v="445.41"/>
  </r>
  <r>
    <x v="1"/>
    <x v="3"/>
    <x v="7"/>
    <s v="Variety Cycling"/>
    <x v="0"/>
    <x v="25"/>
    <x v="64"/>
    <s v="Blue"/>
    <x v="853"/>
    <d v="2004-05-01T00:00:00"/>
    <n v="1214.8499999999999"/>
    <n v="728.91"/>
    <n v="3"/>
    <n v="2186.73"/>
  </r>
  <r>
    <x v="1"/>
    <x v="3"/>
    <x v="7"/>
    <s v="Variety Cycling"/>
    <x v="2"/>
    <x v="29"/>
    <x v="70"/>
    <s v="Silver"/>
    <x v="853"/>
    <d v="2004-05-01T00:00:00"/>
    <n v="106.5"/>
    <n v="63.9"/>
    <n v="3"/>
    <n v="191.7"/>
  </r>
  <r>
    <x v="1"/>
    <x v="3"/>
    <x v="7"/>
    <s v="Variety Cycling"/>
    <x v="0"/>
    <x v="25"/>
    <x v="61"/>
    <s v="Yellow"/>
    <x v="866"/>
    <d v="2004-05-01T00:00:00"/>
    <n v="742.35"/>
    <n v="445.41"/>
    <n v="4"/>
    <n v="1781.64"/>
  </r>
  <r>
    <x v="1"/>
    <x v="3"/>
    <x v="7"/>
    <s v="Variety Cycling"/>
    <x v="0"/>
    <x v="25"/>
    <x v="62"/>
    <s v="Yellow"/>
    <x v="836"/>
    <d v="2004-05-01T00:00:00"/>
    <n v="2384.0700000000002"/>
    <n v="1430.442"/>
    <n v="3"/>
    <n v="4291.326"/>
  </r>
  <r>
    <x v="1"/>
    <x v="3"/>
    <x v="7"/>
    <s v="Variety Cycling"/>
    <x v="0"/>
    <x v="25"/>
    <x v="62"/>
    <s v="Yellow"/>
    <x v="880"/>
    <d v="2004-05-01T00:00:00"/>
    <n v="2384.0700000000002"/>
    <n v="1430.442"/>
    <n v="3"/>
    <n v="4291.326"/>
  </r>
  <r>
    <x v="1"/>
    <x v="3"/>
    <x v="7"/>
    <s v="Variety Cycling"/>
    <x v="0"/>
    <x v="25"/>
    <x v="62"/>
    <s v="Blue"/>
    <x v="836"/>
    <d v="2004-05-01T00:00:00"/>
    <n v="2384.0700000000002"/>
    <n v="1430.442"/>
    <n v="3"/>
    <n v="4291.326"/>
  </r>
  <r>
    <x v="0"/>
    <x v="0"/>
    <x v="3"/>
    <s v="Retail Sales and Service"/>
    <x v="2"/>
    <x v="6"/>
    <x v="15"/>
    <s v="Yellow"/>
    <x v="872"/>
    <d v="2004-05-01T00:00:00"/>
    <n v="594.83000000000004"/>
    <n v="356.89800000000002"/>
    <n v="2"/>
    <n v="713.79600000000005"/>
  </r>
  <r>
    <x v="0"/>
    <x v="0"/>
    <x v="3"/>
    <s v="Retail Sales and Service"/>
    <x v="2"/>
    <x v="6"/>
    <x v="15"/>
    <s v="Yellow"/>
    <x v="854"/>
    <d v="2004-05-01T00:00:00"/>
    <n v="594.83000000000004"/>
    <n v="356.89800000000002"/>
    <n v="1"/>
    <n v="356.89800000000002"/>
  </r>
  <r>
    <x v="0"/>
    <x v="0"/>
    <x v="3"/>
    <s v="Retail Sales and Service"/>
    <x v="1"/>
    <x v="4"/>
    <x v="58"/>
    <s v="Yellow"/>
    <x v="873"/>
    <d v="2004-05-01T00:00:00"/>
    <n v="53.99"/>
    <n v="32.393999999999998"/>
    <n v="1"/>
    <n v="32.393999999999998"/>
  </r>
  <r>
    <x v="0"/>
    <x v="0"/>
    <x v="3"/>
    <s v="Retail Sales and Service"/>
    <x v="2"/>
    <x v="6"/>
    <x v="8"/>
    <s v="Black"/>
    <x v="860"/>
    <d v="2004-05-01T00:00:00"/>
    <n v="337.22"/>
    <n v="202.33199999999999"/>
    <n v="3"/>
    <n v="606.99599999999998"/>
  </r>
  <r>
    <x v="0"/>
    <x v="0"/>
    <x v="3"/>
    <s v="Retail Sales and Service"/>
    <x v="2"/>
    <x v="6"/>
    <x v="15"/>
    <s v="Yellow"/>
    <x v="864"/>
    <d v="2004-05-01T00:00:00"/>
    <n v="594.83000000000004"/>
    <n v="356.89800000000002"/>
    <n v="3"/>
    <n v="1070.694"/>
  </r>
  <r>
    <x v="0"/>
    <x v="0"/>
    <x v="4"/>
    <s v="Systematic Sales"/>
    <x v="0"/>
    <x v="25"/>
    <x v="61"/>
    <s v="Yellow"/>
    <x v="876"/>
    <d v="2004-05-01T00:00:00"/>
    <n v="742.35"/>
    <n v="445.41"/>
    <n v="1"/>
    <n v="445.41"/>
  </r>
  <r>
    <x v="0"/>
    <x v="0"/>
    <x v="4"/>
    <s v="Systematic Sales"/>
    <x v="2"/>
    <x v="27"/>
    <x v="66"/>
    <s v="Blue"/>
    <x v="874"/>
    <d v="2004-05-01T00:00:00"/>
    <n v="1003.91"/>
    <n v="602.346"/>
    <n v="1"/>
    <n v="602.346"/>
  </r>
  <r>
    <x v="0"/>
    <x v="0"/>
    <x v="4"/>
    <s v="Systematic Sales"/>
    <x v="2"/>
    <x v="27"/>
    <x v="66"/>
    <s v="Yellow"/>
    <x v="868"/>
    <d v="2004-05-01T00:00:00"/>
    <n v="1003.91"/>
    <n v="602.346"/>
    <n v="1"/>
    <n v="602.346"/>
  </r>
  <r>
    <x v="0"/>
    <x v="0"/>
    <x v="4"/>
    <s v="Systematic Sales"/>
    <x v="2"/>
    <x v="9"/>
    <x v="75"/>
    <m/>
    <x v="862"/>
    <d v="2004-05-01T00:00:00"/>
    <n v="91.57"/>
    <n v="54.942"/>
    <n v="1"/>
    <n v="54.942"/>
  </r>
  <r>
    <x v="0"/>
    <x v="0"/>
    <x v="4"/>
    <s v="Systematic Sales"/>
    <x v="2"/>
    <x v="27"/>
    <x v="66"/>
    <s v="Blue"/>
    <x v="874"/>
    <d v="2004-05-01T00:00:00"/>
    <n v="1003.91"/>
    <n v="602.346"/>
    <n v="2"/>
    <n v="1204.692"/>
  </r>
  <r>
    <x v="0"/>
    <x v="1"/>
    <x v="1"/>
    <s v="Family's Favorite Bike Shop"/>
    <x v="2"/>
    <x v="2"/>
    <x v="38"/>
    <s v="Silver"/>
    <x v="857"/>
    <d v="2004-05-01T00:00:00"/>
    <n v="364.09"/>
    <n v="218.45400000000001"/>
    <n v="1"/>
    <n v="218.45400000000001"/>
  </r>
  <r>
    <x v="0"/>
    <x v="1"/>
    <x v="1"/>
    <s v="Family's Favorite Bike Shop"/>
    <x v="2"/>
    <x v="9"/>
    <x v="37"/>
    <m/>
    <x v="864"/>
    <d v="2004-05-01T00:00:00"/>
    <n v="44.54"/>
    <n v="26.724"/>
    <n v="1"/>
    <n v="26.724"/>
  </r>
  <r>
    <x v="0"/>
    <x v="1"/>
    <x v="1"/>
    <s v="Family's Favorite Bike Shop"/>
    <x v="2"/>
    <x v="2"/>
    <x v="2"/>
    <s v="Black"/>
    <x v="877"/>
    <d v="2004-05-01T00:00:00"/>
    <n v="1349.6"/>
    <n v="809.76"/>
    <n v="1"/>
    <n v="809.76"/>
  </r>
  <r>
    <x v="1"/>
    <x v="3"/>
    <x v="7"/>
    <s v="Area Sheet Metal Supply"/>
    <x v="1"/>
    <x v="5"/>
    <x v="6"/>
    <s v="Multi"/>
    <x v="836"/>
    <d v="2004-05-01T00:00:00"/>
    <n v="8.99"/>
    <n v="5.3940000000000001"/>
    <n v="4"/>
    <n v="21.576000000000001"/>
  </r>
  <r>
    <x v="1"/>
    <x v="3"/>
    <x v="7"/>
    <s v="Cycling Goods"/>
    <x v="1"/>
    <x v="4"/>
    <x v="58"/>
    <s v="Yellow"/>
    <x v="863"/>
    <d v="2004-05-01T00:00:00"/>
    <n v="53.99"/>
    <n v="32.393999999999998"/>
    <n v="2"/>
    <n v="64.787999999999997"/>
  </r>
  <r>
    <x v="1"/>
    <x v="3"/>
    <x v="7"/>
    <s v="Cycling Goods"/>
    <x v="1"/>
    <x v="1"/>
    <x v="48"/>
    <s v="White"/>
    <x v="880"/>
    <d v="2004-05-01T00:00:00"/>
    <n v="8.99"/>
    <n v="5.3940000000000001"/>
    <n v="3"/>
    <n v="16.182000000000002"/>
  </r>
  <r>
    <x v="1"/>
    <x v="3"/>
    <x v="7"/>
    <s v="Cycling Goods"/>
    <x v="3"/>
    <x v="7"/>
    <x v="10"/>
    <s v="Blue"/>
    <x v="870"/>
    <d v="2004-05-01T00:00:00"/>
    <n v="34.99"/>
    <n v="20.994"/>
    <n v="4"/>
    <n v="83.975999999999999"/>
  </r>
  <r>
    <x v="1"/>
    <x v="3"/>
    <x v="7"/>
    <s v="Cycling Goods"/>
    <x v="0"/>
    <x v="3"/>
    <x v="50"/>
    <s v="Yellow"/>
    <x v="870"/>
    <d v="2004-05-01T00:00:00"/>
    <n v="1700.99"/>
    <n v="1020.5940000000001"/>
    <n v="2"/>
    <n v="2041.1880000000001"/>
  </r>
  <r>
    <x v="1"/>
    <x v="3"/>
    <x v="7"/>
    <s v="Cycling Goods"/>
    <x v="1"/>
    <x v="1"/>
    <x v="48"/>
    <s v="White"/>
    <x v="858"/>
    <d v="2004-05-01T00:00:00"/>
    <n v="8.99"/>
    <n v="5.3940000000000001"/>
    <n v="3"/>
    <n v="16.182000000000002"/>
  </r>
  <r>
    <x v="1"/>
    <x v="3"/>
    <x v="7"/>
    <s v="Cycling Goods"/>
    <x v="1"/>
    <x v="5"/>
    <x v="6"/>
    <s v="Multi"/>
    <x v="868"/>
    <d v="2004-05-01T00:00:00"/>
    <n v="8.99"/>
    <n v="5.3940000000000001"/>
    <n v="3"/>
    <n v="16.182000000000002"/>
  </r>
  <r>
    <x v="1"/>
    <x v="3"/>
    <x v="7"/>
    <s v="Cycling Goods"/>
    <x v="3"/>
    <x v="7"/>
    <x v="10"/>
    <s v="Black"/>
    <x v="869"/>
    <d v="2004-05-01T00:00:00"/>
    <n v="34.99"/>
    <n v="20.994"/>
    <n v="3"/>
    <n v="62.981999999999999"/>
  </r>
  <r>
    <x v="1"/>
    <x v="3"/>
    <x v="7"/>
    <s v="Cycling Goods"/>
    <x v="2"/>
    <x v="18"/>
    <x v="53"/>
    <s v="Silver/Black"/>
    <x v="859"/>
    <d v="2004-05-01T00:00:00"/>
    <n v="40.49"/>
    <n v="24.294"/>
    <n v="2"/>
    <n v="48.588000000000001"/>
  </r>
  <r>
    <x v="1"/>
    <x v="3"/>
    <x v="7"/>
    <s v="Cycling Goods"/>
    <x v="0"/>
    <x v="3"/>
    <x v="49"/>
    <s v="Black"/>
    <x v="855"/>
    <d v="2004-05-01T00:00:00"/>
    <n v="539.99"/>
    <n v="323.99400000000003"/>
    <n v="2"/>
    <n v="647.98800000000006"/>
  </r>
  <r>
    <x v="1"/>
    <x v="3"/>
    <x v="7"/>
    <s v="Cycling Goods"/>
    <x v="0"/>
    <x v="3"/>
    <x v="17"/>
    <s v="Yellow"/>
    <x v="869"/>
    <d v="2004-05-01T00:00:00"/>
    <n v="1120.49"/>
    <n v="672.29399999999998"/>
    <n v="2"/>
    <n v="1344.588"/>
  </r>
  <r>
    <x v="1"/>
    <x v="3"/>
    <x v="7"/>
    <s v="Cycling Goods"/>
    <x v="3"/>
    <x v="24"/>
    <x v="60"/>
    <m/>
    <x v="874"/>
    <d v="2004-05-01T00:00:00"/>
    <n v="7.95"/>
    <n v="4.7699999999999996"/>
    <n v="1"/>
    <n v="4.7699999999999996"/>
  </r>
  <r>
    <x v="1"/>
    <x v="3"/>
    <x v="7"/>
    <s v="Cycling Goods"/>
    <x v="0"/>
    <x v="3"/>
    <x v="17"/>
    <s v="Yellow"/>
    <x v="865"/>
    <d v="2004-05-01T00:00:00"/>
    <n v="1120.49"/>
    <n v="672.29399999999998"/>
    <n v="4"/>
    <n v="2689.1759999999999"/>
  </r>
  <r>
    <x v="1"/>
    <x v="3"/>
    <x v="7"/>
    <s v="Cycling Goods"/>
    <x v="2"/>
    <x v="18"/>
    <x v="51"/>
    <s v="Silver/Black"/>
    <x v="877"/>
    <d v="2004-05-01T00:00:00"/>
    <n v="80.989999999999995"/>
    <n v="48.594000000000001"/>
    <n v="2"/>
    <n v="97.188000000000002"/>
  </r>
  <r>
    <x v="0"/>
    <x v="0"/>
    <x v="3"/>
    <s v="Expert Sports Store"/>
    <x v="2"/>
    <x v="2"/>
    <x v="2"/>
    <s v="Silver"/>
    <x v="874"/>
    <d v="2004-05-01T00:00:00"/>
    <n v="1364.5"/>
    <n v="818.7"/>
    <n v="1"/>
    <n v="818.7"/>
  </r>
  <r>
    <x v="0"/>
    <x v="0"/>
    <x v="3"/>
    <s v="Expert Sports Store"/>
    <x v="2"/>
    <x v="18"/>
    <x v="85"/>
    <s v="Silver/Black"/>
    <x v="879"/>
    <d v="2004-05-01T00:00:00"/>
    <n v="62.09"/>
    <n v="37.253999999999998"/>
    <n v="3"/>
    <n v="111.762"/>
  </r>
  <r>
    <x v="0"/>
    <x v="0"/>
    <x v="3"/>
    <s v="Expert Sports Store"/>
    <x v="0"/>
    <x v="0"/>
    <x v="82"/>
    <s v="Silver"/>
    <x v="869"/>
    <d v="2004-05-01T00:00:00"/>
    <n v="564.99"/>
    <n v="112.998"/>
    <n v="3"/>
    <n v="338.99400000000003"/>
  </r>
  <r>
    <x v="0"/>
    <x v="0"/>
    <x v="3"/>
    <s v="Expert Sports Store"/>
    <x v="0"/>
    <x v="0"/>
    <x v="77"/>
    <s v="Silver"/>
    <x v="869"/>
    <d v="2004-05-01T00:00:00"/>
    <n v="769.49"/>
    <n v="461.69400000000002"/>
    <n v="2"/>
    <n v="923.38800000000003"/>
  </r>
  <r>
    <x v="0"/>
    <x v="0"/>
    <x v="2"/>
    <s v="Coho Sports"/>
    <x v="0"/>
    <x v="0"/>
    <x v="77"/>
    <s v="Silver"/>
    <x v="872"/>
    <d v="2004-05-01T00:00:00"/>
    <n v="769.49"/>
    <n v="461.69400000000002"/>
    <n v="3"/>
    <n v="1385.0820000000001"/>
  </r>
  <r>
    <x v="0"/>
    <x v="0"/>
    <x v="2"/>
    <s v="Coho Sports"/>
    <x v="2"/>
    <x v="18"/>
    <x v="87"/>
    <s v="Silver/Black"/>
    <x v="866"/>
    <d v="2004-05-01T00:00:00"/>
    <n v="40.49"/>
    <n v="24.294"/>
    <n v="1"/>
    <n v="24.294"/>
  </r>
  <r>
    <x v="0"/>
    <x v="0"/>
    <x v="2"/>
    <s v="Coho Sports"/>
    <x v="0"/>
    <x v="0"/>
    <x v="82"/>
    <s v="Silver"/>
    <x v="880"/>
    <d v="2004-05-01T00:00:00"/>
    <n v="564.99"/>
    <n v="112.998"/>
    <n v="1"/>
    <n v="112.998"/>
  </r>
  <r>
    <x v="0"/>
    <x v="0"/>
    <x v="2"/>
    <s v="Outstanding Cycles"/>
    <x v="0"/>
    <x v="25"/>
    <x v="62"/>
    <s v="Blue"/>
    <x v="857"/>
    <d v="2004-05-01T00:00:00"/>
    <n v="2384.0700000000002"/>
    <n v="1430.442"/>
    <n v="1"/>
    <n v="1430.442"/>
  </r>
  <r>
    <x v="0"/>
    <x v="0"/>
    <x v="2"/>
    <s v="Outstanding Cycles"/>
    <x v="0"/>
    <x v="25"/>
    <x v="61"/>
    <s v="Yellow"/>
    <x v="852"/>
    <d v="2004-05-01T00:00:00"/>
    <n v="742.35"/>
    <n v="445.41"/>
    <n v="4"/>
    <n v="1781.64"/>
  </r>
  <r>
    <x v="0"/>
    <x v="0"/>
    <x v="2"/>
    <s v="Outstanding Cycles"/>
    <x v="0"/>
    <x v="25"/>
    <x v="61"/>
    <s v="Blue"/>
    <x v="856"/>
    <d v="2004-05-01T00:00:00"/>
    <n v="742.35"/>
    <n v="445.41"/>
    <n v="1"/>
    <n v="445.41"/>
  </r>
  <r>
    <x v="0"/>
    <x v="0"/>
    <x v="2"/>
    <s v="Outstanding Cycles"/>
    <x v="2"/>
    <x v="27"/>
    <x v="80"/>
    <s v="Blue"/>
    <x v="866"/>
    <d v="2004-05-01T00:00:00"/>
    <n v="333.42"/>
    <n v="200.05199999999999"/>
    <n v="1"/>
    <n v="200.05199999999999"/>
  </r>
  <r>
    <x v="0"/>
    <x v="0"/>
    <x v="2"/>
    <s v="Outstanding Cycles"/>
    <x v="2"/>
    <x v="27"/>
    <x v="80"/>
    <s v="Blue"/>
    <x v="863"/>
    <d v="2004-05-01T00:00:00"/>
    <n v="333.42"/>
    <n v="200.05199999999999"/>
    <n v="2"/>
    <n v="400.10399999999998"/>
  </r>
  <r>
    <x v="0"/>
    <x v="0"/>
    <x v="2"/>
    <s v="Outstanding Cycles"/>
    <x v="2"/>
    <x v="27"/>
    <x v="66"/>
    <s v="Blue"/>
    <x v="868"/>
    <d v="2004-05-01T00:00:00"/>
    <n v="1003.91"/>
    <n v="602.346"/>
    <n v="1"/>
    <n v="602.346"/>
  </r>
  <r>
    <x v="0"/>
    <x v="0"/>
    <x v="2"/>
    <s v="Outstanding Cycles"/>
    <x v="3"/>
    <x v="19"/>
    <x v="52"/>
    <m/>
    <x v="852"/>
    <d v="2004-05-01T00:00:00"/>
    <n v="120"/>
    <n v="72"/>
    <n v="10"/>
    <n v="720"/>
  </r>
  <r>
    <x v="0"/>
    <x v="0"/>
    <x v="2"/>
    <s v="Outstanding Cycles"/>
    <x v="2"/>
    <x v="20"/>
    <x v="69"/>
    <m/>
    <x v="868"/>
    <d v="2004-05-01T00:00:00"/>
    <n v="52.64"/>
    <n v="31.584"/>
    <n v="2"/>
    <n v="63.167999999999999"/>
  </r>
  <r>
    <x v="0"/>
    <x v="0"/>
    <x v="2"/>
    <s v="Outstanding Cycles"/>
    <x v="3"/>
    <x v="22"/>
    <x v="57"/>
    <m/>
    <x v="864"/>
    <d v="2004-05-01T00:00:00"/>
    <n v="4.99"/>
    <n v="2.7444999999999999"/>
    <n v="16"/>
    <n v="43.911999999999999"/>
  </r>
  <r>
    <x v="0"/>
    <x v="0"/>
    <x v="2"/>
    <s v="Outstanding Cycles"/>
    <x v="0"/>
    <x v="25"/>
    <x v="61"/>
    <s v="Yellow"/>
    <x v="862"/>
    <d v="2004-05-01T00:00:00"/>
    <n v="742.35"/>
    <n v="445.41"/>
    <n v="7"/>
    <n v="3117.8700000000003"/>
  </r>
  <r>
    <x v="0"/>
    <x v="0"/>
    <x v="2"/>
    <s v="Outstanding Cycles"/>
    <x v="1"/>
    <x v="10"/>
    <x v="29"/>
    <s v="Black"/>
    <x v="860"/>
    <d v="2004-05-01T00:00:00"/>
    <n v="24.49"/>
    <n v="14.694000000000001"/>
    <n v="4"/>
    <n v="58.776000000000003"/>
  </r>
  <r>
    <x v="0"/>
    <x v="0"/>
    <x v="2"/>
    <s v="Outstanding Cycles"/>
    <x v="3"/>
    <x v="7"/>
    <x v="10"/>
    <s v="Black"/>
    <x v="880"/>
    <d v="2004-05-01T00:00:00"/>
    <n v="34.99"/>
    <n v="20.994"/>
    <n v="4"/>
    <n v="83.975999999999999"/>
  </r>
  <r>
    <x v="0"/>
    <x v="0"/>
    <x v="2"/>
    <s v="Outstanding Cycles"/>
    <x v="1"/>
    <x v="4"/>
    <x v="58"/>
    <s v="Yellow"/>
    <x v="836"/>
    <d v="2004-05-01T00:00:00"/>
    <n v="53.99"/>
    <n v="32.393999999999998"/>
    <n v="5"/>
    <n v="161.97"/>
  </r>
  <r>
    <x v="0"/>
    <x v="0"/>
    <x v="2"/>
    <s v="Outstanding Cycles"/>
    <x v="1"/>
    <x v="23"/>
    <x v="59"/>
    <s v="Blue"/>
    <x v="854"/>
    <d v="2004-05-01T00:00:00"/>
    <n v="63.5"/>
    <n v="34.924999999999997"/>
    <n v="17"/>
    <n v="593.72499999999991"/>
  </r>
  <r>
    <x v="0"/>
    <x v="0"/>
    <x v="2"/>
    <s v="Outstanding Cycles"/>
    <x v="0"/>
    <x v="25"/>
    <x v="61"/>
    <s v="Yellow"/>
    <x v="863"/>
    <d v="2004-05-01T00:00:00"/>
    <n v="742.35"/>
    <n v="445.41"/>
    <n v="1"/>
    <n v="445.41"/>
  </r>
  <r>
    <x v="0"/>
    <x v="0"/>
    <x v="2"/>
    <s v="Outstanding Cycles"/>
    <x v="1"/>
    <x v="4"/>
    <x v="58"/>
    <s v="Yellow"/>
    <x v="857"/>
    <d v="2004-05-01T00:00:00"/>
    <n v="53.99"/>
    <n v="32.393999999999998"/>
    <n v="2"/>
    <n v="64.787999999999997"/>
  </r>
  <r>
    <x v="0"/>
    <x v="0"/>
    <x v="2"/>
    <s v="Outstanding Cycles"/>
    <x v="1"/>
    <x v="4"/>
    <x v="5"/>
    <s v="Multi"/>
    <x v="860"/>
    <d v="2004-05-01T00:00:00"/>
    <n v="49.99"/>
    <n v="29.994"/>
    <n v="4"/>
    <n v="119.976"/>
  </r>
  <r>
    <x v="0"/>
    <x v="0"/>
    <x v="2"/>
    <s v="Outstanding Cycles"/>
    <x v="1"/>
    <x v="4"/>
    <x v="5"/>
    <s v="Multi"/>
    <x v="859"/>
    <d v="2004-05-01T00:00:00"/>
    <n v="49.99"/>
    <n v="29.994"/>
    <n v="6"/>
    <n v="179.964"/>
  </r>
  <r>
    <x v="0"/>
    <x v="0"/>
    <x v="2"/>
    <s v="Outstanding Cycles"/>
    <x v="1"/>
    <x v="4"/>
    <x v="5"/>
    <s v="Multi"/>
    <x v="874"/>
    <d v="2004-05-01T00:00:00"/>
    <n v="49.99"/>
    <n v="29.994"/>
    <n v="10"/>
    <n v="299.94"/>
  </r>
  <r>
    <x v="0"/>
    <x v="0"/>
    <x v="2"/>
    <s v="Outstanding Cycles"/>
    <x v="3"/>
    <x v="7"/>
    <x v="10"/>
    <s v="Blue"/>
    <x v="877"/>
    <d v="2004-05-01T00:00:00"/>
    <n v="34.99"/>
    <n v="20.994"/>
    <n v="6"/>
    <n v="125.964"/>
  </r>
  <r>
    <x v="0"/>
    <x v="0"/>
    <x v="2"/>
    <s v="Outstanding Cycles"/>
    <x v="0"/>
    <x v="25"/>
    <x v="62"/>
    <s v="Yellow"/>
    <x v="877"/>
    <d v="2004-05-01T00:00:00"/>
    <n v="2384.0700000000002"/>
    <n v="1430.442"/>
    <n v="3"/>
    <n v="4291.326"/>
  </r>
  <r>
    <x v="0"/>
    <x v="0"/>
    <x v="2"/>
    <s v="Outstanding Cycles"/>
    <x v="0"/>
    <x v="25"/>
    <x v="64"/>
    <s v="Blue"/>
    <x v="875"/>
    <d v="2004-05-01T00:00:00"/>
    <n v="1214.8499999999999"/>
    <n v="728.91"/>
    <n v="1"/>
    <n v="728.91"/>
  </r>
  <r>
    <x v="0"/>
    <x v="0"/>
    <x v="2"/>
    <s v="Outstanding Cycles"/>
    <x v="1"/>
    <x v="23"/>
    <x v="59"/>
    <s v="Blue"/>
    <x v="858"/>
    <d v="2004-05-01T00:00:00"/>
    <n v="63.5"/>
    <n v="38.1"/>
    <n v="8"/>
    <n v="304.8"/>
  </r>
  <r>
    <x v="0"/>
    <x v="0"/>
    <x v="2"/>
    <s v="Outstanding Cycles"/>
    <x v="1"/>
    <x v="10"/>
    <x v="29"/>
    <s v="Black"/>
    <x v="868"/>
    <d v="2004-05-01T00:00:00"/>
    <n v="24.49"/>
    <n v="14.694000000000001"/>
    <n v="4"/>
    <n v="58.776000000000003"/>
  </r>
  <r>
    <x v="0"/>
    <x v="0"/>
    <x v="2"/>
    <s v="Outstanding Cycles"/>
    <x v="2"/>
    <x v="27"/>
    <x v="66"/>
    <s v="Yellow"/>
    <x v="867"/>
    <d v="2004-05-01T00:00:00"/>
    <n v="1003.91"/>
    <n v="602.346"/>
    <n v="6"/>
    <n v="3614.076"/>
  </r>
  <r>
    <x v="0"/>
    <x v="0"/>
    <x v="2"/>
    <s v="Outstanding Cycles"/>
    <x v="1"/>
    <x v="4"/>
    <x v="58"/>
    <s v="Yellow"/>
    <x v="871"/>
    <d v="2004-05-01T00:00:00"/>
    <n v="53.99"/>
    <n v="32.393999999999998"/>
    <n v="4"/>
    <n v="129.57599999999999"/>
  </r>
  <r>
    <x v="0"/>
    <x v="0"/>
    <x v="2"/>
    <s v="Outstanding Cycles"/>
    <x v="0"/>
    <x v="25"/>
    <x v="61"/>
    <s v="Yellow"/>
    <x v="853"/>
    <d v="2004-05-01T00:00:00"/>
    <n v="742.35"/>
    <n v="445.41"/>
    <n v="3"/>
    <n v="1336.23"/>
  </r>
  <r>
    <x v="0"/>
    <x v="0"/>
    <x v="2"/>
    <s v="Outstanding Cycles"/>
    <x v="3"/>
    <x v="32"/>
    <x v="76"/>
    <m/>
    <x v="853"/>
    <d v="2004-05-01T00:00:00"/>
    <n v="2.29"/>
    <n v="1.3740000000000001"/>
    <n v="1"/>
    <n v="1.3740000000000001"/>
  </r>
  <r>
    <x v="0"/>
    <x v="0"/>
    <x v="2"/>
    <s v="Outstanding Cycles"/>
    <x v="0"/>
    <x v="25"/>
    <x v="61"/>
    <s v="Blue"/>
    <x v="836"/>
    <d v="2004-05-01T00:00:00"/>
    <n v="742.35"/>
    <n v="445.41"/>
    <n v="1"/>
    <n v="445.41"/>
  </r>
  <r>
    <x v="0"/>
    <x v="0"/>
    <x v="2"/>
    <s v="Outstanding Cycles"/>
    <x v="2"/>
    <x v="27"/>
    <x v="80"/>
    <s v="Yellow"/>
    <x v="852"/>
    <d v="2004-05-01T00:00:00"/>
    <n v="333.42"/>
    <n v="200.05199999999999"/>
    <n v="1"/>
    <n v="200.05199999999999"/>
  </r>
  <r>
    <x v="0"/>
    <x v="0"/>
    <x v="2"/>
    <s v="Outstanding Cycles"/>
    <x v="0"/>
    <x v="25"/>
    <x v="64"/>
    <s v="Blue"/>
    <x v="857"/>
    <d v="2004-05-01T00:00:00"/>
    <n v="1214.8499999999999"/>
    <n v="728.91"/>
    <n v="3"/>
    <n v="2186.73"/>
  </r>
  <r>
    <x v="0"/>
    <x v="0"/>
    <x v="2"/>
    <s v="Outstanding Cycles"/>
    <x v="0"/>
    <x v="25"/>
    <x v="64"/>
    <s v="Blue"/>
    <x v="868"/>
    <d v="2004-05-01T00:00:00"/>
    <n v="1214.8499999999999"/>
    <n v="728.91"/>
    <n v="1"/>
    <n v="728.91"/>
  </r>
  <r>
    <x v="0"/>
    <x v="0"/>
    <x v="2"/>
    <s v="Outstanding Cycles"/>
    <x v="1"/>
    <x v="10"/>
    <x v="29"/>
    <s v="Black"/>
    <x v="866"/>
    <d v="2004-05-01T00:00:00"/>
    <n v="24.49"/>
    <n v="14.2042"/>
    <n v="11"/>
    <n v="156.24619999999999"/>
  </r>
  <r>
    <x v="0"/>
    <x v="0"/>
    <x v="2"/>
    <s v="Outstanding Cycles"/>
    <x v="1"/>
    <x v="5"/>
    <x v="6"/>
    <s v="Multi"/>
    <x v="859"/>
    <d v="2004-05-01T00:00:00"/>
    <n v="8.99"/>
    <n v="5.3940000000000001"/>
    <n v="10"/>
    <n v="53.94"/>
  </r>
  <r>
    <x v="0"/>
    <x v="0"/>
    <x v="2"/>
    <s v="Outstanding Cycles"/>
    <x v="2"/>
    <x v="27"/>
    <x v="66"/>
    <s v="Yellow"/>
    <x v="870"/>
    <d v="2004-05-01T00:00:00"/>
    <n v="1003.91"/>
    <n v="602.346"/>
    <n v="3"/>
    <n v="1807.038"/>
  </r>
  <r>
    <x v="0"/>
    <x v="0"/>
    <x v="2"/>
    <s v="Outstanding Cycles"/>
    <x v="3"/>
    <x v="24"/>
    <x v="60"/>
    <m/>
    <x v="859"/>
    <d v="2004-05-01T00:00:00"/>
    <n v="7.95"/>
    <n v="4.6109999999999998"/>
    <n v="11"/>
    <n v="50.720999999999997"/>
  </r>
  <r>
    <x v="0"/>
    <x v="0"/>
    <x v="2"/>
    <s v="Outstanding Cycles"/>
    <x v="0"/>
    <x v="25"/>
    <x v="61"/>
    <s v="Blue"/>
    <x v="861"/>
    <d v="2004-05-01T00:00:00"/>
    <n v="742.35"/>
    <n v="445.41"/>
    <n v="2"/>
    <n v="890.82"/>
  </r>
  <r>
    <x v="0"/>
    <x v="0"/>
    <x v="2"/>
    <s v="Outstanding Cycles"/>
    <x v="3"/>
    <x v="7"/>
    <x v="10"/>
    <s v="Red"/>
    <x v="862"/>
    <d v="2004-05-01T00:00:00"/>
    <n v="34.99"/>
    <n v="20.994"/>
    <n v="10"/>
    <n v="209.94"/>
  </r>
  <r>
    <x v="0"/>
    <x v="0"/>
    <x v="2"/>
    <s v="Outstanding Cycles"/>
    <x v="3"/>
    <x v="21"/>
    <x v="55"/>
    <s v="Silver"/>
    <x v="852"/>
    <d v="2004-05-01T00:00:00"/>
    <n v="54.99"/>
    <n v="32.994"/>
    <n v="10"/>
    <n v="329.94"/>
  </r>
  <r>
    <x v="0"/>
    <x v="0"/>
    <x v="2"/>
    <s v="Outstanding Cycles"/>
    <x v="0"/>
    <x v="25"/>
    <x v="62"/>
    <s v="Yellow"/>
    <x v="878"/>
    <d v="2004-05-01T00:00:00"/>
    <n v="2384.0700000000002"/>
    <n v="1430.442"/>
    <n v="3"/>
    <n v="4291.326"/>
  </r>
  <r>
    <x v="0"/>
    <x v="0"/>
    <x v="2"/>
    <s v="Outstanding Cycles"/>
    <x v="0"/>
    <x v="25"/>
    <x v="62"/>
    <s v="Yellow"/>
    <x v="861"/>
    <d v="2004-05-01T00:00:00"/>
    <n v="2384.0700000000002"/>
    <n v="1430.442"/>
    <n v="6"/>
    <n v="8582.652"/>
  </r>
  <r>
    <x v="0"/>
    <x v="0"/>
    <x v="2"/>
    <s v="Outstanding Cycles"/>
    <x v="0"/>
    <x v="25"/>
    <x v="62"/>
    <s v="Blue"/>
    <x v="881"/>
    <d v="2004-05-01T00:00:00"/>
    <n v="2384.0700000000002"/>
    <n v="1430.442"/>
    <n v="3"/>
    <n v="4291.326"/>
  </r>
  <r>
    <x v="0"/>
    <x v="0"/>
    <x v="2"/>
    <s v="Outstanding Cycles"/>
    <x v="0"/>
    <x v="25"/>
    <x v="62"/>
    <s v="Blue"/>
    <x v="861"/>
    <d v="2004-05-01T00:00:00"/>
    <n v="2384.0700000000002"/>
    <n v="1430.442"/>
    <n v="8"/>
    <n v="11443.536"/>
  </r>
  <r>
    <x v="0"/>
    <x v="0"/>
    <x v="5"/>
    <s v="Little Bicycle Supply Shop"/>
    <x v="2"/>
    <x v="6"/>
    <x v="8"/>
    <s v="Black"/>
    <x v="872"/>
    <d v="2004-05-01T00:00:00"/>
    <n v="337.22"/>
    <n v="202.33199999999999"/>
    <n v="3"/>
    <n v="606.99599999999998"/>
  </r>
  <r>
    <x v="0"/>
    <x v="0"/>
    <x v="4"/>
    <s v="Maintenance and Repair for Bicycles"/>
    <x v="0"/>
    <x v="25"/>
    <x v="62"/>
    <s v="Yellow"/>
    <x v="866"/>
    <d v="2004-05-01T00:00:00"/>
    <n v="2384.0700000000002"/>
    <n v="1430.442"/>
    <n v="3"/>
    <n v="4291.326"/>
  </r>
  <r>
    <x v="0"/>
    <x v="0"/>
    <x v="4"/>
    <s v="Maintenance and Repair for Bicycles"/>
    <x v="0"/>
    <x v="25"/>
    <x v="62"/>
    <s v="Blue"/>
    <x v="872"/>
    <d v="2004-05-01T00:00:00"/>
    <n v="2384.0700000000002"/>
    <n v="1430.442"/>
    <n v="1"/>
    <n v="1430.442"/>
  </r>
  <r>
    <x v="0"/>
    <x v="0"/>
    <x v="4"/>
    <s v="Maintenance and Repair for Bicycles"/>
    <x v="0"/>
    <x v="25"/>
    <x v="64"/>
    <s v="Blue"/>
    <x v="870"/>
    <d v="2004-05-01T00:00:00"/>
    <n v="1214.8499999999999"/>
    <n v="728.91"/>
    <n v="1"/>
    <n v="728.91"/>
  </r>
  <r>
    <x v="0"/>
    <x v="0"/>
    <x v="0"/>
    <s v="General Associates"/>
    <x v="0"/>
    <x v="3"/>
    <x v="17"/>
    <s v="Yellow"/>
    <x v="862"/>
    <d v="2004-05-01T00:00:00"/>
    <n v="1120.49"/>
    <n v="672.29399999999998"/>
    <n v="1"/>
    <n v="672.29399999999998"/>
  </r>
  <r>
    <x v="0"/>
    <x v="0"/>
    <x v="0"/>
    <s v="General Associates"/>
    <x v="2"/>
    <x v="6"/>
    <x v="15"/>
    <s v="Yellow"/>
    <x v="857"/>
    <d v="2004-05-01T00:00:00"/>
    <n v="594.83000000000004"/>
    <n v="356.89800000000002"/>
    <n v="2"/>
    <n v="713.79600000000005"/>
  </r>
  <r>
    <x v="0"/>
    <x v="0"/>
    <x v="0"/>
    <s v="General Associates"/>
    <x v="2"/>
    <x v="9"/>
    <x v="16"/>
    <m/>
    <x v="853"/>
    <d v="2004-05-01T00:00:00"/>
    <n v="120.27"/>
    <n v="72.162000000000006"/>
    <n v="1"/>
    <n v="72.162000000000006"/>
  </r>
  <r>
    <x v="0"/>
    <x v="0"/>
    <x v="0"/>
    <s v="General Associates"/>
    <x v="2"/>
    <x v="6"/>
    <x v="15"/>
    <s v="Yellow"/>
    <x v="880"/>
    <d v="2004-05-01T00:00:00"/>
    <n v="594.83000000000004"/>
    <n v="356.89800000000002"/>
    <n v="1"/>
    <n v="356.89800000000002"/>
  </r>
  <r>
    <x v="1"/>
    <x v="2"/>
    <x v="6"/>
    <s v="Favorite Toy Distributor"/>
    <x v="2"/>
    <x v="27"/>
    <x v="66"/>
    <s v="Yellow"/>
    <x v="870"/>
    <d v="2004-05-01T00:00:00"/>
    <n v="1003.91"/>
    <n v="602.346"/>
    <n v="10"/>
    <n v="6023.46"/>
  </r>
  <r>
    <x v="1"/>
    <x v="2"/>
    <x v="6"/>
    <s v="Favorite Toy Distributor"/>
    <x v="2"/>
    <x v="27"/>
    <x v="66"/>
    <s v="Yellow"/>
    <x v="880"/>
    <d v="2004-05-01T00:00:00"/>
    <n v="1003.91"/>
    <n v="602.346"/>
    <n v="3"/>
    <n v="1807.038"/>
  </r>
  <r>
    <x v="1"/>
    <x v="2"/>
    <x v="6"/>
    <s v="Favorite Toy Distributor"/>
    <x v="2"/>
    <x v="27"/>
    <x v="80"/>
    <s v="Yellow"/>
    <x v="854"/>
    <d v="2004-05-01T00:00:00"/>
    <n v="333.42"/>
    <n v="200.05199999999999"/>
    <n v="6"/>
    <n v="1200.3119999999999"/>
  </r>
  <r>
    <x v="1"/>
    <x v="2"/>
    <x v="6"/>
    <s v="Favorite Toy Distributor"/>
    <x v="2"/>
    <x v="27"/>
    <x v="80"/>
    <s v="Yellow"/>
    <x v="879"/>
    <d v="2004-05-01T00:00:00"/>
    <n v="333.42"/>
    <n v="200.05199999999999"/>
    <n v="1"/>
    <n v="200.05199999999999"/>
  </r>
  <r>
    <x v="1"/>
    <x v="2"/>
    <x v="6"/>
    <s v="Favorite Toy Distributor"/>
    <x v="2"/>
    <x v="9"/>
    <x v="75"/>
    <m/>
    <x v="881"/>
    <d v="2004-05-01T00:00:00"/>
    <n v="91.57"/>
    <n v="54.942"/>
    <n v="4"/>
    <n v="219.768"/>
  </r>
  <r>
    <x v="1"/>
    <x v="2"/>
    <x v="6"/>
    <s v="Favorite Toy Distributor"/>
    <x v="0"/>
    <x v="25"/>
    <x v="62"/>
    <s v="Yellow"/>
    <x v="865"/>
    <d v="2004-05-01T00:00:00"/>
    <n v="2384.0700000000002"/>
    <n v="1430.442"/>
    <n v="1"/>
    <n v="1430.442"/>
  </r>
  <r>
    <x v="1"/>
    <x v="2"/>
    <x v="6"/>
    <s v="Favorite Toy Distributor"/>
    <x v="2"/>
    <x v="27"/>
    <x v="66"/>
    <s v="Blue"/>
    <x v="859"/>
    <d v="2004-05-01T00:00:00"/>
    <n v="1003.91"/>
    <n v="602.346"/>
    <n v="4"/>
    <n v="2409.384"/>
  </r>
  <r>
    <x v="1"/>
    <x v="2"/>
    <x v="6"/>
    <s v="Favorite Toy Distributor"/>
    <x v="0"/>
    <x v="25"/>
    <x v="64"/>
    <s v="Blue"/>
    <x v="874"/>
    <d v="2004-05-01T00:00:00"/>
    <n v="1214.8499999999999"/>
    <n v="728.91"/>
    <n v="5"/>
    <n v="3644.5499999999997"/>
  </r>
  <r>
    <x v="1"/>
    <x v="2"/>
    <x v="6"/>
    <s v="Favorite Toy Distributor"/>
    <x v="0"/>
    <x v="25"/>
    <x v="64"/>
    <s v="Blue"/>
    <x v="868"/>
    <d v="2004-05-01T00:00:00"/>
    <n v="1214.8499999999999"/>
    <n v="728.91"/>
    <n v="3"/>
    <n v="2186.73"/>
  </r>
  <r>
    <x v="1"/>
    <x v="2"/>
    <x v="6"/>
    <s v="Favorite Toy Distributor"/>
    <x v="0"/>
    <x v="25"/>
    <x v="61"/>
    <s v="Yellow"/>
    <x v="861"/>
    <d v="2004-05-01T00:00:00"/>
    <n v="742.35"/>
    <n v="445.41"/>
    <n v="4"/>
    <n v="1781.64"/>
  </r>
  <r>
    <x v="1"/>
    <x v="2"/>
    <x v="6"/>
    <s v="Favorite Toy Distributor"/>
    <x v="0"/>
    <x v="25"/>
    <x v="61"/>
    <s v="Blue"/>
    <x v="878"/>
    <d v="2004-05-01T00:00:00"/>
    <n v="742.35"/>
    <n v="445.41"/>
    <n v="1"/>
    <n v="445.41"/>
  </r>
  <r>
    <x v="1"/>
    <x v="2"/>
    <x v="6"/>
    <s v="Favorite Toy Distributor"/>
    <x v="0"/>
    <x v="25"/>
    <x v="62"/>
    <s v="Blue"/>
    <x v="879"/>
    <d v="2004-05-01T00:00:00"/>
    <n v="2384.0700000000002"/>
    <n v="1430.442"/>
    <n v="2"/>
    <n v="2860.884"/>
  </r>
  <r>
    <x v="1"/>
    <x v="2"/>
    <x v="6"/>
    <s v="Favorite Toy Distributor"/>
    <x v="2"/>
    <x v="27"/>
    <x v="80"/>
    <s v="Yellow"/>
    <x v="861"/>
    <d v="2004-05-01T00:00:00"/>
    <n v="333.42"/>
    <n v="200.05199999999999"/>
    <n v="4"/>
    <n v="800.20799999999997"/>
  </r>
  <r>
    <x v="1"/>
    <x v="2"/>
    <x v="6"/>
    <s v="Favorite Toy Distributor"/>
    <x v="0"/>
    <x v="25"/>
    <x v="61"/>
    <s v="Blue"/>
    <x v="860"/>
    <d v="2004-05-01T00:00:00"/>
    <n v="742.35"/>
    <n v="445.41"/>
    <n v="9"/>
    <n v="4008.69"/>
  </r>
  <r>
    <x v="1"/>
    <x v="2"/>
    <x v="6"/>
    <s v="Favorite Toy Distributor"/>
    <x v="2"/>
    <x v="27"/>
    <x v="66"/>
    <s v="Blue"/>
    <x v="880"/>
    <d v="2004-05-01T00:00:00"/>
    <n v="1003.91"/>
    <n v="602.346"/>
    <n v="9"/>
    <n v="5421.1139999999996"/>
  </r>
  <r>
    <x v="1"/>
    <x v="2"/>
    <x v="6"/>
    <s v="Favorite Toy Distributor"/>
    <x v="2"/>
    <x v="27"/>
    <x v="66"/>
    <s v="Blue"/>
    <x v="856"/>
    <d v="2004-05-01T00:00:00"/>
    <n v="1003.91"/>
    <n v="602.346"/>
    <n v="1"/>
    <n v="602.346"/>
  </r>
  <r>
    <x v="1"/>
    <x v="2"/>
    <x v="6"/>
    <s v="Favorite Toy Distributor"/>
    <x v="0"/>
    <x v="25"/>
    <x v="61"/>
    <s v="Yellow"/>
    <x v="874"/>
    <d v="2004-05-01T00:00:00"/>
    <n v="742.35"/>
    <n v="445.41"/>
    <n v="8"/>
    <n v="3563.28"/>
  </r>
  <r>
    <x v="1"/>
    <x v="2"/>
    <x v="6"/>
    <s v="Favorite Toy Distributor"/>
    <x v="0"/>
    <x v="25"/>
    <x v="61"/>
    <s v="Yellow"/>
    <x v="854"/>
    <d v="2004-05-01T00:00:00"/>
    <n v="742.35"/>
    <n v="445.41"/>
    <n v="8"/>
    <n v="3563.28"/>
  </r>
  <r>
    <x v="1"/>
    <x v="2"/>
    <x v="6"/>
    <s v="Favorite Toy Distributor"/>
    <x v="2"/>
    <x v="20"/>
    <x v="69"/>
    <m/>
    <x v="878"/>
    <d v="2004-05-01T00:00:00"/>
    <n v="52.64"/>
    <n v="31.584"/>
    <n v="3"/>
    <n v="94.751999999999995"/>
  </r>
  <r>
    <x v="1"/>
    <x v="2"/>
    <x v="6"/>
    <s v="Favorite Toy Distributor"/>
    <x v="0"/>
    <x v="25"/>
    <x v="61"/>
    <s v="Yellow"/>
    <x v="869"/>
    <d v="2004-05-01T00:00:00"/>
    <n v="742.35"/>
    <n v="445.41"/>
    <n v="2"/>
    <n v="890.82"/>
  </r>
  <r>
    <x v="1"/>
    <x v="2"/>
    <x v="6"/>
    <s v="Favorite Toy Distributor"/>
    <x v="2"/>
    <x v="27"/>
    <x v="66"/>
    <s v="Yellow"/>
    <x v="853"/>
    <d v="2004-05-01T00:00:00"/>
    <n v="1003.91"/>
    <n v="602.346"/>
    <n v="5"/>
    <n v="3011.73"/>
  </r>
  <r>
    <x v="1"/>
    <x v="2"/>
    <x v="6"/>
    <s v="Favorite Toy Distributor"/>
    <x v="0"/>
    <x v="25"/>
    <x v="62"/>
    <s v="Yellow"/>
    <x v="863"/>
    <d v="2004-05-01T00:00:00"/>
    <n v="2384.0700000000002"/>
    <n v="1430.442"/>
    <n v="5"/>
    <n v="7152.21"/>
  </r>
  <r>
    <x v="1"/>
    <x v="2"/>
    <x v="6"/>
    <s v="Favorite Toy Distributor"/>
    <x v="0"/>
    <x v="25"/>
    <x v="61"/>
    <s v="Blue"/>
    <x v="874"/>
    <d v="2004-05-01T00:00:00"/>
    <n v="742.35"/>
    <n v="445.41"/>
    <n v="1"/>
    <n v="445.41"/>
  </r>
  <r>
    <x v="1"/>
    <x v="2"/>
    <x v="6"/>
    <s v="Favorite Toy Distributor"/>
    <x v="0"/>
    <x v="25"/>
    <x v="62"/>
    <s v="Blue"/>
    <x v="863"/>
    <d v="2004-05-01T00:00:00"/>
    <n v="2384.0700000000002"/>
    <n v="1430.442"/>
    <n v="5"/>
    <n v="7152.21"/>
  </r>
  <r>
    <x v="1"/>
    <x v="4"/>
    <x v="8"/>
    <s v="Fast Services"/>
    <x v="2"/>
    <x v="9"/>
    <x v="16"/>
    <m/>
    <x v="876"/>
    <d v="2004-05-01T00:00:00"/>
    <n v="120.27"/>
    <n v="72.162000000000006"/>
    <n v="4"/>
    <n v="288.64800000000002"/>
  </r>
  <r>
    <x v="1"/>
    <x v="4"/>
    <x v="8"/>
    <s v="Fast Services"/>
    <x v="2"/>
    <x v="6"/>
    <x v="15"/>
    <s v="Yellow"/>
    <x v="865"/>
    <d v="2004-05-01T00:00:00"/>
    <n v="594.83000000000004"/>
    <n v="356.89800000000002"/>
    <n v="2"/>
    <n v="713.79600000000005"/>
  </r>
  <r>
    <x v="1"/>
    <x v="4"/>
    <x v="8"/>
    <s v="Fast Services"/>
    <x v="1"/>
    <x v="1"/>
    <x v="48"/>
    <s v="White"/>
    <x v="877"/>
    <d v="2004-05-01T00:00:00"/>
    <n v="8.99"/>
    <n v="5.3940000000000001"/>
    <n v="2"/>
    <n v="10.788"/>
  </r>
  <r>
    <x v="0"/>
    <x v="1"/>
    <x v="1"/>
    <s v="Efficient Cycling"/>
    <x v="0"/>
    <x v="25"/>
    <x v="61"/>
    <s v="Yellow"/>
    <x v="855"/>
    <d v="2004-05-01T00:00:00"/>
    <n v="742.35"/>
    <n v="445.41"/>
    <n v="2"/>
    <n v="890.82"/>
  </r>
  <r>
    <x v="0"/>
    <x v="1"/>
    <x v="1"/>
    <s v="Efficient Cycling"/>
    <x v="2"/>
    <x v="27"/>
    <x v="66"/>
    <s v="Yellow"/>
    <x v="857"/>
    <d v="2004-05-01T00:00:00"/>
    <n v="1003.91"/>
    <n v="602.346"/>
    <n v="1"/>
    <n v="602.346"/>
  </r>
  <r>
    <x v="1"/>
    <x v="2"/>
    <x v="6"/>
    <s v="Ultimate Bicycle Company"/>
    <x v="0"/>
    <x v="0"/>
    <x v="82"/>
    <s v="Black"/>
    <x v="864"/>
    <d v="2004-05-01T00:00:00"/>
    <n v="539.99"/>
    <n v="323.99400000000003"/>
    <n v="1"/>
    <n v="323.99400000000003"/>
  </r>
  <r>
    <x v="1"/>
    <x v="2"/>
    <x v="6"/>
    <s v="Ultimate Bicycle Company"/>
    <x v="2"/>
    <x v="26"/>
    <x v="63"/>
    <s v="Silver"/>
    <x v="873"/>
    <d v="2004-05-01T00:00:00"/>
    <n v="121.46"/>
    <n v="72.876000000000005"/>
    <n v="1"/>
    <n v="72.876000000000005"/>
  </r>
  <r>
    <x v="1"/>
    <x v="2"/>
    <x v="6"/>
    <s v="Ultimate Bicycle Company"/>
    <x v="2"/>
    <x v="31"/>
    <x v="78"/>
    <m/>
    <x v="870"/>
    <d v="2004-05-01T00:00:00"/>
    <n v="53.99"/>
    <n v="32.393999999999998"/>
    <n v="1"/>
    <n v="32.393999999999998"/>
  </r>
  <r>
    <x v="1"/>
    <x v="2"/>
    <x v="6"/>
    <s v="Ultimate Bicycle Company"/>
    <x v="2"/>
    <x v="2"/>
    <x v="84"/>
    <s v="Silver"/>
    <x v="863"/>
    <d v="2004-05-01T00:00:00"/>
    <n v="264.05"/>
    <n v="158.43"/>
    <n v="2"/>
    <n v="316.86"/>
  </r>
  <r>
    <x v="1"/>
    <x v="2"/>
    <x v="6"/>
    <s v="Ultimate Bicycle Company"/>
    <x v="2"/>
    <x v="2"/>
    <x v="84"/>
    <s v="Black"/>
    <x v="861"/>
    <d v="2004-05-01T00:00:00"/>
    <n v="249.79"/>
    <n v="149.874"/>
    <n v="2"/>
    <n v="299.74799999999999"/>
  </r>
  <r>
    <x v="1"/>
    <x v="2"/>
    <x v="6"/>
    <s v="Ultimate Bicycle Company"/>
    <x v="2"/>
    <x v="9"/>
    <x v="22"/>
    <m/>
    <x v="860"/>
    <d v="2004-05-01T00:00:00"/>
    <n v="61.92"/>
    <n v="37.152000000000001"/>
    <n v="1"/>
    <n v="37.152000000000001"/>
  </r>
  <r>
    <x v="1"/>
    <x v="2"/>
    <x v="6"/>
    <s v="Ultimate Bicycle Company"/>
    <x v="2"/>
    <x v="9"/>
    <x v="37"/>
    <m/>
    <x v="874"/>
    <d v="2004-05-01T00:00:00"/>
    <n v="44.54"/>
    <n v="26.724"/>
    <n v="1"/>
    <n v="26.724"/>
  </r>
  <r>
    <x v="1"/>
    <x v="2"/>
    <x v="6"/>
    <s v="Ultimate Bicycle Company"/>
    <x v="2"/>
    <x v="30"/>
    <x v="71"/>
    <s v="Silver"/>
    <x v="872"/>
    <d v="2004-05-01T00:00:00"/>
    <n v="20.239999999999998"/>
    <n v="12.144"/>
    <n v="2"/>
    <n v="24.288"/>
  </r>
  <r>
    <x v="1"/>
    <x v="2"/>
    <x v="6"/>
    <s v="Ultimate Bicycle Company"/>
    <x v="0"/>
    <x v="0"/>
    <x v="19"/>
    <s v="Black"/>
    <x v="874"/>
    <d v="2004-05-01T00:00:00"/>
    <n v="2294.9899999999998"/>
    <n v="1376.9939999999999"/>
    <n v="4"/>
    <n v="5507.9759999999997"/>
  </r>
  <r>
    <x v="1"/>
    <x v="2"/>
    <x v="6"/>
    <s v="Ultimate Bicycle Company"/>
    <x v="0"/>
    <x v="0"/>
    <x v="19"/>
    <s v="Black"/>
    <x v="880"/>
    <d v="2004-05-01T00:00:00"/>
    <n v="2294.9899999999998"/>
    <n v="1376.9939999999999"/>
    <n v="2"/>
    <n v="2753.9879999999998"/>
  </r>
  <r>
    <x v="1"/>
    <x v="2"/>
    <x v="6"/>
    <s v="Ultimate Bicycle Company"/>
    <x v="2"/>
    <x v="2"/>
    <x v="84"/>
    <s v="Black"/>
    <x v="864"/>
    <d v="2004-05-01T00:00:00"/>
    <n v="249.79"/>
    <n v="149.874"/>
    <n v="2"/>
    <n v="299.74799999999999"/>
  </r>
  <r>
    <x v="1"/>
    <x v="2"/>
    <x v="6"/>
    <s v="Ultimate Bicycle Company"/>
    <x v="2"/>
    <x v="2"/>
    <x v="84"/>
    <s v="Silver"/>
    <x v="880"/>
    <d v="2004-05-01T00:00:00"/>
    <n v="264.05"/>
    <n v="158.43"/>
    <n v="4"/>
    <n v="633.72"/>
  </r>
  <r>
    <x v="1"/>
    <x v="2"/>
    <x v="6"/>
    <s v="Ultimate Bicycle Company"/>
    <x v="2"/>
    <x v="28"/>
    <x v="72"/>
    <s v="Black"/>
    <x v="858"/>
    <d v="2004-05-01T00:00:00"/>
    <n v="175.49"/>
    <n v="105.294"/>
    <n v="1"/>
    <n v="105.294"/>
  </r>
  <r>
    <x v="1"/>
    <x v="2"/>
    <x v="6"/>
    <s v="Ultimate Bicycle Company"/>
    <x v="0"/>
    <x v="0"/>
    <x v="82"/>
    <s v="Silver"/>
    <x v="879"/>
    <d v="2004-05-01T00:00:00"/>
    <n v="564.99"/>
    <n v="112.998"/>
    <n v="1"/>
    <n v="112.998"/>
  </r>
  <r>
    <x v="1"/>
    <x v="2"/>
    <x v="6"/>
    <s v="Ultimate Bicycle Company"/>
    <x v="0"/>
    <x v="0"/>
    <x v="19"/>
    <s v="Silver"/>
    <x v="881"/>
    <d v="2004-05-01T00:00:00"/>
    <n v="2319.9899999999998"/>
    <n v="1391.9939999999999"/>
    <n v="4"/>
    <n v="5567.9759999999997"/>
  </r>
  <r>
    <x v="1"/>
    <x v="2"/>
    <x v="6"/>
    <s v="Ultimate Bicycle Company"/>
    <x v="0"/>
    <x v="0"/>
    <x v="19"/>
    <s v="Silver"/>
    <x v="869"/>
    <d v="2004-05-01T00:00:00"/>
    <n v="2319.9899999999998"/>
    <n v="1391.9939999999999"/>
    <n v="4"/>
    <n v="5567.9759999999997"/>
  </r>
  <r>
    <x v="1"/>
    <x v="2"/>
    <x v="6"/>
    <s v="Ultimate Bicycle Company"/>
    <x v="2"/>
    <x v="2"/>
    <x v="2"/>
    <s v="Silver"/>
    <x v="856"/>
    <d v="2004-05-01T00:00:00"/>
    <n v="1364.5"/>
    <n v="818.7"/>
    <n v="2"/>
    <n v="1637.4"/>
  </r>
  <r>
    <x v="1"/>
    <x v="2"/>
    <x v="6"/>
    <s v="Ultimate Bicycle Company"/>
    <x v="2"/>
    <x v="20"/>
    <x v="88"/>
    <m/>
    <x v="872"/>
    <d v="2004-05-01T00:00:00"/>
    <n v="39.14"/>
    <n v="23.484000000000002"/>
    <n v="1"/>
    <n v="23.484000000000002"/>
  </r>
  <r>
    <x v="1"/>
    <x v="2"/>
    <x v="6"/>
    <s v="Ultimate Bicycle Company"/>
    <x v="2"/>
    <x v="2"/>
    <x v="84"/>
    <s v="Black"/>
    <x v="855"/>
    <d v="2004-05-01T00:00:00"/>
    <n v="249.79"/>
    <n v="149.874"/>
    <n v="1"/>
    <n v="149.874"/>
  </r>
  <r>
    <x v="1"/>
    <x v="2"/>
    <x v="6"/>
    <s v="Ultimate Bicycle Company"/>
    <x v="2"/>
    <x v="2"/>
    <x v="2"/>
    <s v="Black"/>
    <x v="881"/>
    <d v="2004-05-01T00:00:00"/>
    <n v="1349.6"/>
    <n v="809.76"/>
    <n v="3"/>
    <n v="2429.2799999999997"/>
  </r>
  <r>
    <x v="1"/>
    <x v="2"/>
    <x v="6"/>
    <s v="Ultimate Bicycle Company"/>
    <x v="0"/>
    <x v="0"/>
    <x v="77"/>
    <s v="Silver"/>
    <x v="873"/>
    <d v="2004-05-01T00:00:00"/>
    <n v="769.49"/>
    <n v="461.69400000000002"/>
    <n v="1"/>
    <n v="461.69400000000002"/>
  </r>
  <r>
    <x v="1"/>
    <x v="2"/>
    <x v="6"/>
    <s v="Ultimate Bicycle Company"/>
    <x v="2"/>
    <x v="18"/>
    <x v="86"/>
    <s v="Silver/Black"/>
    <x v="860"/>
    <d v="2004-05-01T00:00:00"/>
    <n v="80.989999999999995"/>
    <n v="48.594000000000001"/>
    <n v="6"/>
    <n v="291.56400000000002"/>
  </r>
  <r>
    <x v="1"/>
    <x v="2"/>
    <x v="6"/>
    <s v="Ultimate Bicycle Company"/>
    <x v="1"/>
    <x v="14"/>
    <x v="56"/>
    <s v="Black"/>
    <x v="854"/>
    <d v="2004-05-01T00:00:00"/>
    <n v="69.989999999999995"/>
    <n v="41.994"/>
    <n v="3"/>
    <n v="125.982"/>
  </r>
  <r>
    <x v="1"/>
    <x v="2"/>
    <x v="6"/>
    <s v="Ultimate Bicycle Company"/>
    <x v="0"/>
    <x v="0"/>
    <x v="19"/>
    <s v="Silver"/>
    <x v="857"/>
    <d v="2004-05-01T00:00:00"/>
    <n v="2319.9899999999998"/>
    <n v="1391.9939999999999"/>
    <n v="3"/>
    <n v="4175.982"/>
  </r>
  <r>
    <x v="1"/>
    <x v="2"/>
    <x v="6"/>
    <s v="Ultimate Bicycle Company"/>
    <x v="0"/>
    <x v="0"/>
    <x v="82"/>
    <s v="Silver"/>
    <x v="865"/>
    <d v="2004-05-01T00:00:00"/>
    <n v="564.99"/>
    <n v="112.998"/>
    <n v="4"/>
    <n v="451.99200000000002"/>
  </r>
  <r>
    <x v="1"/>
    <x v="2"/>
    <x v="6"/>
    <s v="Ultimate Bicycle Company"/>
    <x v="2"/>
    <x v="31"/>
    <x v="73"/>
    <m/>
    <x v="879"/>
    <d v="2004-05-01T00:00:00"/>
    <n v="121.49"/>
    <n v="72.894000000000005"/>
    <n v="2"/>
    <n v="145.78800000000001"/>
  </r>
  <r>
    <x v="1"/>
    <x v="2"/>
    <x v="6"/>
    <s v="Ultimate Bicycle Company"/>
    <x v="2"/>
    <x v="18"/>
    <x v="87"/>
    <s v="Silver/Black"/>
    <x v="857"/>
    <d v="2004-05-01T00:00:00"/>
    <n v="40.49"/>
    <n v="24.294"/>
    <n v="3"/>
    <n v="72.882000000000005"/>
  </r>
  <r>
    <x v="1"/>
    <x v="2"/>
    <x v="6"/>
    <s v="Ultimate Bicycle Company"/>
    <x v="2"/>
    <x v="28"/>
    <x v="67"/>
    <s v="Black"/>
    <x v="863"/>
    <d v="2004-05-01T00:00:00"/>
    <n v="404.99"/>
    <n v="242.994"/>
    <n v="2"/>
    <n v="485.988"/>
  </r>
  <r>
    <x v="1"/>
    <x v="2"/>
    <x v="6"/>
    <s v="Ultimate Bicycle Company"/>
    <x v="2"/>
    <x v="29"/>
    <x v="70"/>
    <s v="Silver"/>
    <x v="867"/>
    <d v="2004-05-01T00:00:00"/>
    <n v="106.5"/>
    <n v="63.9"/>
    <n v="3"/>
    <n v="191.7"/>
  </r>
  <r>
    <x v="1"/>
    <x v="2"/>
    <x v="6"/>
    <s v="Ultimate Bicycle Company"/>
    <x v="2"/>
    <x v="2"/>
    <x v="84"/>
    <s v="Silver"/>
    <x v="858"/>
    <d v="2004-05-01T00:00:00"/>
    <n v="264.05"/>
    <n v="158.43"/>
    <n v="1"/>
    <n v="158.43"/>
  </r>
  <r>
    <x v="1"/>
    <x v="2"/>
    <x v="6"/>
    <s v="Ultimate Bicycle Company"/>
    <x v="2"/>
    <x v="2"/>
    <x v="84"/>
    <s v="Silver"/>
    <x v="880"/>
    <d v="2004-05-01T00:00:00"/>
    <n v="264.05"/>
    <n v="158.43"/>
    <n v="3"/>
    <n v="475.29"/>
  </r>
  <r>
    <x v="1"/>
    <x v="2"/>
    <x v="6"/>
    <s v="Ultimate Bicycle Company"/>
    <x v="0"/>
    <x v="0"/>
    <x v="82"/>
    <s v="Silver"/>
    <x v="864"/>
    <d v="2004-05-01T00:00:00"/>
    <n v="564.99"/>
    <n v="112.998"/>
    <n v="1"/>
    <n v="112.998"/>
  </r>
  <r>
    <x v="1"/>
    <x v="2"/>
    <x v="6"/>
    <s v="Ultimate Bicycle Company"/>
    <x v="1"/>
    <x v="14"/>
    <x v="56"/>
    <s v="Black"/>
    <x v="875"/>
    <d v="2004-05-01T00:00:00"/>
    <n v="69.989999999999995"/>
    <n v="41.994"/>
    <n v="4"/>
    <n v="167.976"/>
  </r>
  <r>
    <x v="1"/>
    <x v="2"/>
    <x v="6"/>
    <s v="Ultimate Bicycle Company"/>
    <x v="2"/>
    <x v="2"/>
    <x v="38"/>
    <s v="Silver"/>
    <x v="855"/>
    <d v="2004-05-01T00:00:00"/>
    <n v="364.09"/>
    <n v="218.45400000000001"/>
    <n v="2"/>
    <n v="436.90800000000002"/>
  </r>
  <r>
    <x v="1"/>
    <x v="2"/>
    <x v="6"/>
    <s v="Ultimate Bicycle Company"/>
    <x v="2"/>
    <x v="20"/>
    <x v="83"/>
    <m/>
    <x v="836"/>
    <d v="2004-05-01T00:00:00"/>
    <n v="52.64"/>
    <n v="31.584"/>
    <n v="3"/>
    <n v="94.751999999999995"/>
  </r>
  <r>
    <x v="1"/>
    <x v="2"/>
    <x v="6"/>
    <s v="Ultimate Bicycle Company"/>
    <x v="2"/>
    <x v="20"/>
    <x v="81"/>
    <m/>
    <x v="873"/>
    <d v="2004-05-01T00:00:00"/>
    <n v="27.12"/>
    <n v="16.271999999999998"/>
    <n v="1"/>
    <n v="16.271999999999998"/>
  </r>
  <r>
    <x v="1"/>
    <x v="2"/>
    <x v="6"/>
    <s v="Metropolitan Equipment"/>
    <x v="3"/>
    <x v="24"/>
    <x v="60"/>
    <m/>
    <x v="872"/>
    <d v="2004-05-01T00:00:00"/>
    <n v="7.95"/>
    <n v="4.6109999999999998"/>
    <n v="14"/>
    <n v="64.554000000000002"/>
  </r>
  <r>
    <x v="1"/>
    <x v="2"/>
    <x v="6"/>
    <s v="Metropolitan Equipment"/>
    <x v="0"/>
    <x v="3"/>
    <x v="50"/>
    <s v="Yellow"/>
    <x v="871"/>
    <d v="2004-05-01T00:00:00"/>
    <n v="1700.99"/>
    <n v="1020.5940000000001"/>
    <n v="10"/>
    <n v="10205.94"/>
  </r>
  <r>
    <x v="1"/>
    <x v="2"/>
    <x v="6"/>
    <s v="Metropolitan Equipment"/>
    <x v="0"/>
    <x v="3"/>
    <x v="49"/>
    <s v="Black"/>
    <x v="866"/>
    <d v="2004-05-01T00:00:00"/>
    <n v="539.99"/>
    <n v="323.99400000000003"/>
    <n v="5"/>
    <n v="1619.9700000000003"/>
  </r>
  <r>
    <x v="1"/>
    <x v="2"/>
    <x v="6"/>
    <s v="Metropolitan Equipment"/>
    <x v="1"/>
    <x v="1"/>
    <x v="48"/>
    <s v="White"/>
    <x v="870"/>
    <d v="2004-05-01T00:00:00"/>
    <n v="8.99"/>
    <n v="5.3940000000000001"/>
    <n v="2"/>
    <n v="10.788"/>
  </r>
  <r>
    <x v="1"/>
    <x v="2"/>
    <x v="6"/>
    <s v="Metropolitan Equipment"/>
    <x v="3"/>
    <x v="7"/>
    <x v="10"/>
    <s v="Red"/>
    <x v="854"/>
    <d v="2004-05-01T00:00:00"/>
    <n v="34.99"/>
    <n v="20.994"/>
    <n v="2"/>
    <n v="41.988"/>
  </r>
  <r>
    <x v="1"/>
    <x v="2"/>
    <x v="6"/>
    <s v="Metropolitan Equipment"/>
    <x v="0"/>
    <x v="3"/>
    <x v="49"/>
    <s v="Black"/>
    <x v="873"/>
    <d v="2004-05-01T00:00:00"/>
    <n v="539.99"/>
    <n v="323.99400000000003"/>
    <n v="5"/>
    <n v="1619.9700000000003"/>
  </r>
  <r>
    <x v="1"/>
    <x v="2"/>
    <x v="6"/>
    <s v="Metropolitan Equipment"/>
    <x v="1"/>
    <x v="23"/>
    <x v="59"/>
    <s v="Blue"/>
    <x v="855"/>
    <d v="2004-05-01T00:00:00"/>
    <n v="63.5"/>
    <n v="36.83"/>
    <n v="12"/>
    <n v="441.96"/>
  </r>
  <r>
    <x v="1"/>
    <x v="2"/>
    <x v="6"/>
    <s v="Metropolitan Equipment"/>
    <x v="2"/>
    <x v="6"/>
    <x v="11"/>
    <s v="Black"/>
    <x v="854"/>
    <d v="2004-05-01T00:00:00"/>
    <n v="1431.5"/>
    <n v="858.9"/>
    <n v="2"/>
    <n v="1717.8"/>
  </r>
  <r>
    <x v="1"/>
    <x v="2"/>
    <x v="6"/>
    <s v="Metropolitan Equipment"/>
    <x v="0"/>
    <x v="3"/>
    <x v="17"/>
    <s v="Yellow"/>
    <x v="877"/>
    <d v="2004-05-01T00:00:00"/>
    <n v="1120.49"/>
    <n v="672.29399999999998"/>
    <n v="7"/>
    <n v="4706.058"/>
  </r>
  <r>
    <x v="1"/>
    <x v="2"/>
    <x v="6"/>
    <s v="Metropolitan Equipment"/>
    <x v="1"/>
    <x v="4"/>
    <x v="5"/>
    <s v="Multi"/>
    <x v="878"/>
    <d v="2004-05-01T00:00:00"/>
    <n v="49.99"/>
    <n v="29.994"/>
    <n v="6"/>
    <n v="179.964"/>
  </r>
  <r>
    <x v="1"/>
    <x v="2"/>
    <x v="6"/>
    <s v="Metropolitan Equipment"/>
    <x v="3"/>
    <x v="19"/>
    <x v="52"/>
    <m/>
    <x v="836"/>
    <d v="2004-05-01T00:00:00"/>
    <n v="120"/>
    <n v="69.599999999999994"/>
    <n v="14"/>
    <n v="974.39999999999986"/>
  </r>
  <r>
    <x v="1"/>
    <x v="2"/>
    <x v="6"/>
    <s v="Metropolitan Equipment"/>
    <x v="3"/>
    <x v="7"/>
    <x v="10"/>
    <s v="Blue"/>
    <x v="876"/>
    <d v="2004-05-01T00:00:00"/>
    <n v="34.99"/>
    <n v="20.994"/>
    <n v="8"/>
    <n v="167.952"/>
  </r>
  <r>
    <x v="1"/>
    <x v="2"/>
    <x v="6"/>
    <s v="Metropolitan Equipment"/>
    <x v="1"/>
    <x v="4"/>
    <x v="58"/>
    <s v="Yellow"/>
    <x v="864"/>
    <d v="2004-05-01T00:00:00"/>
    <n v="53.99"/>
    <n v="32.393999999999998"/>
    <n v="5"/>
    <n v="161.97"/>
  </r>
  <r>
    <x v="1"/>
    <x v="2"/>
    <x v="6"/>
    <s v="Metropolitan Equipment"/>
    <x v="1"/>
    <x v="10"/>
    <x v="29"/>
    <s v="Black"/>
    <x v="859"/>
    <d v="2004-05-01T00:00:00"/>
    <n v="24.49"/>
    <n v="14.694000000000001"/>
    <n v="2"/>
    <n v="29.388000000000002"/>
  </r>
  <r>
    <x v="1"/>
    <x v="2"/>
    <x v="6"/>
    <s v="Metropolitan Equipment"/>
    <x v="1"/>
    <x v="10"/>
    <x v="29"/>
    <s v="Black"/>
    <x v="880"/>
    <d v="2004-05-01T00:00:00"/>
    <n v="24.49"/>
    <n v="14.694000000000001"/>
    <n v="7"/>
    <n v="102.858"/>
  </r>
  <r>
    <x v="1"/>
    <x v="2"/>
    <x v="6"/>
    <s v="Metropolitan Equipment"/>
    <x v="2"/>
    <x v="18"/>
    <x v="51"/>
    <s v="Silver/Black"/>
    <x v="876"/>
    <d v="2004-05-01T00:00:00"/>
    <n v="80.989999999999995"/>
    <n v="48.594000000000001"/>
    <n v="1"/>
    <n v="48.594000000000001"/>
  </r>
  <r>
    <x v="1"/>
    <x v="2"/>
    <x v="6"/>
    <s v="Metropolitan Equipment"/>
    <x v="2"/>
    <x v="18"/>
    <x v="53"/>
    <s v="Silver/Black"/>
    <x v="874"/>
    <d v="2004-05-01T00:00:00"/>
    <n v="40.49"/>
    <n v="24.294"/>
    <n v="4"/>
    <n v="97.176000000000002"/>
  </r>
  <r>
    <x v="1"/>
    <x v="2"/>
    <x v="6"/>
    <s v="Metropolitan Equipment"/>
    <x v="2"/>
    <x v="9"/>
    <x v="16"/>
    <m/>
    <x v="863"/>
    <d v="2004-05-01T00:00:00"/>
    <n v="120.27"/>
    <n v="72.162000000000006"/>
    <n v="4"/>
    <n v="288.64800000000002"/>
  </r>
  <r>
    <x v="1"/>
    <x v="2"/>
    <x v="6"/>
    <s v="Metropolitan Equipment"/>
    <x v="2"/>
    <x v="6"/>
    <x v="15"/>
    <s v="Yellow"/>
    <x v="868"/>
    <d v="2004-05-01T00:00:00"/>
    <n v="594.83000000000004"/>
    <n v="356.89800000000002"/>
    <n v="4"/>
    <n v="1427.5920000000001"/>
  </r>
  <r>
    <x v="1"/>
    <x v="2"/>
    <x v="6"/>
    <s v="Metropolitan Equipment"/>
    <x v="0"/>
    <x v="3"/>
    <x v="12"/>
    <s v="Black"/>
    <x v="853"/>
    <d v="2004-05-01T00:00:00"/>
    <n v="2443.35"/>
    <n v="1466.01"/>
    <n v="2"/>
    <n v="2932.02"/>
  </r>
  <r>
    <x v="1"/>
    <x v="2"/>
    <x v="6"/>
    <s v="Metropolitan Equipment"/>
    <x v="0"/>
    <x v="3"/>
    <x v="12"/>
    <s v="Black"/>
    <x v="871"/>
    <d v="2004-05-01T00:00:00"/>
    <n v="2443.35"/>
    <n v="1466.01"/>
    <n v="2"/>
    <n v="2932.02"/>
  </r>
  <r>
    <x v="1"/>
    <x v="2"/>
    <x v="6"/>
    <s v="Metropolitan Equipment"/>
    <x v="3"/>
    <x v="22"/>
    <x v="57"/>
    <m/>
    <x v="872"/>
    <d v="2004-05-01T00:00:00"/>
    <n v="4.99"/>
    <n v="2.9940000000000002"/>
    <n v="10"/>
    <n v="29.94"/>
  </r>
  <r>
    <x v="1"/>
    <x v="2"/>
    <x v="6"/>
    <s v="Metropolitan Equipment"/>
    <x v="0"/>
    <x v="3"/>
    <x v="17"/>
    <s v="Yellow"/>
    <x v="858"/>
    <d v="2004-05-01T00:00:00"/>
    <n v="1120.49"/>
    <n v="672.29399999999998"/>
    <n v="2"/>
    <n v="1344.588"/>
  </r>
  <r>
    <x v="1"/>
    <x v="2"/>
    <x v="6"/>
    <s v="Metropolitan Equipment"/>
    <x v="3"/>
    <x v="21"/>
    <x v="55"/>
    <s v="Silver"/>
    <x v="880"/>
    <d v="2004-05-01T00:00:00"/>
    <n v="54.99"/>
    <n v="31.894200000000001"/>
    <n v="11"/>
    <n v="350.83620000000002"/>
  </r>
  <r>
    <x v="1"/>
    <x v="2"/>
    <x v="6"/>
    <s v="Metropolitan Equipment"/>
    <x v="0"/>
    <x v="3"/>
    <x v="49"/>
    <s v="Black"/>
    <x v="871"/>
    <d v="2004-05-01T00:00:00"/>
    <n v="539.99"/>
    <n v="323.99400000000003"/>
    <n v="1"/>
    <n v="323.99400000000003"/>
  </r>
  <r>
    <x v="1"/>
    <x v="2"/>
    <x v="6"/>
    <s v="Metropolitan Equipment"/>
    <x v="0"/>
    <x v="3"/>
    <x v="50"/>
    <s v="Yellow"/>
    <x v="854"/>
    <d v="2004-05-01T00:00:00"/>
    <n v="1700.99"/>
    <n v="1020.5940000000001"/>
    <n v="7"/>
    <n v="7144.1580000000004"/>
  </r>
  <r>
    <x v="1"/>
    <x v="2"/>
    <x v="6"/>
    <s v="Metropolitan Equipment"/>
    <x v="2"/>
    <x v="6"/>
    <x v="15"/>
    <s v="Yellow"/>
    <x v="862"/>
    <d v="2004-05-01T00:00:00"/>
    <n v="594.83000000000004"/>
    <n v="356.89800000000002"/>
    <n v="3"/>
    <n v="1070.694"/>
  </r>
  <r>
    <x v="1"/>
    <x v="2"/>
    <x v="6"/>
    <s v="Metropolitan Equipment"/>
    <x v="2"/>
    <x v="6"/>
    <x v="11"/>
    <s v="Red"/>
    <x v="872"/>
    <d v="2004-05-01T00:00:00"/>
    <n v="1431.5"/>
    <n v="858.9"/>
    <n v="1"/>
    <n v="858.9"/>
  </r>
  <r>
    <x v="1"/>
    <x v="2"/>
    <x v="6"/>
    <s v="Metropolitan Equipment"/>
    <x v="1"/>
    <x v="4"/>
    <x v="58"/>
    <s v="Yellow"/>
    <x v="854"/>
    <d v="2004-05-01T00:00:00"/>
    <n v="53.99"/>
    <n v="32.393999999999998"/>
    <n v="5"/>
    <n v="161.97"/>
  </r>
  <r>
    <x v="1"/>
    <x v="2"/>
    <x v="6"/>
    <s v="Metropolitan Equipment"/>
    <x v="1"/>
    <x v="10"/>
    <x v="29"/>
    <s v="Black"/>
    <x v="858"/>
    <d v="2004-05-01T00:00:00"/>
    <n v="24.49"/>
    <n v="14.694000000000001"/>
    <n v="7"/>
    <n v="102.858"/>
  </r>
  <r>
    <x v="1"/>
    <x v="2"/>
    <x v="6"/>
    <s v="Metropolitan Equipment"/>
    <x v="0"/>
    <x v="3"/>
    <x v="12"/>
    <s v="Black"/>
    <x v="863"/>
    <d v="2004-05-01T00:00:00"/>
    <n v="2443.35"/>
    <n v="1466.01"/>
    <n v="2"/>
    <n v="2932.02"/>
  </r>
  <r>
    <x v="1"/>
    <x v="2"/>
    <x v="6"/>
    <s v="Metropolitan Equipment"/>
    <x v="2"/>
    <x v="6"/>
    <x v="8"/>
    <s v="Black"/>
    <x v="853"/>
    <d v="2004-05-01T00:00:00"/>
    <n v="337.22"/>
    <n v="202.33199999999999"/>
    <n v="3"/>
    <n v="606.99599999999998"/>
  </r>
  <r>
    <x v="1"/>
    <x v="2"/>
    <x v="6"/>
    <s v="Metropolitan Equipment"/>
    <x v="2"/>
    <x v="6"/>
    <x v="15"/>
    <s v="Yellow"/>
    <x v="865"/>
    <d v="2004-05-01T00:00:00"/>
    <n v="594.83000000000004"/>
    <n v="356.89800000000002"/>
    <n v="4"/>
    <n v="1427.5920000000001"/>
  </r>
  <r>
    <x v="1"/>
    <x v="2"/>
    <x v="6"/>
    <s v="Metropolitan Equipment"/>
    <x v="1"/>
    <x v="23"/>
    <x v="59"/>
    <s v="Blue"/>
    <x v="861"/>
    <d v="2004-05-01T00:00:00"/>
    <n v="63.5"/>
    <n v="34.924999999999997"/>
    <n v="16"/>
    <n v="558.79999999999995"/>
  </r>
  <r>
    <x v="1"/>
    <x v="2"/>
    <x v="6"/>
    <s v="Metropolitan Equipment"/>
    <x v="1"/>
    <x v="4"/>
    <x v="58"/>
    <s v="Yellow"/>
    <x v="860"/>
    <d v="2004-05-01T00:00:00"/>
    <n v="53.99"/>
    <n v="32.393999999999998"/>
    <n v="2"/>
    <n v="64.787999999999997"/>
  </r>
  <r>
    <x v="1"/>
    <x v="2"/>
    <x v="6"/>
    <s v="Metropolitan Equipment"/>
    <x v="2"/>
    <x v="6"/>
    <x v="11"/>
    <s v="Red"/>
    <x v="865"/>
    <d v="2004-05-01T00:00:00"/>
    <n v="1431.5"/>
    <n v="858.9"/>
    <n v="2"/>
    <n v="1717.8"/>
  </r>
  <r>
    <x v="1"/>
    <x v="2"/>
    <x v="6"/>
    <s v="Metropolitan Equipment"/>
    <x v="1"/>
    <x v="4"/>
    <x v="5"/>
    <s v="Multi"/>
    <x v="836"/>
    <d v="2004-05-01T00:00:00"/>
    <n v="49.99"/>
    <n v="28.994199999999999"/>
    <n v="14"/>
    <n v="405.91879999999998"/>
  </r>
  <r>
    <x v="1"/>
    <x v="2"/>
    <x v="6"/>
    <s v="Metropolitan Equipment"/>
    <x v="0"/>
    <x v="3"/>
    <x v="17"/>
    <s v="Yellow"/>
    <x v="876"/>
    <d v="2004-05-01T00:00:00"/>
    <n v="1120.49"/>
    <n v="672.29399999999998"/>
    <n v="4"/>
    <n v="2689.1759999999999"/>
  </r>
  <r>
    <x v="1"/>
    <x v="2"/>
    <x v="6"/>
    <s v="Metropolitan Equipment"/>
    <x v="3"/>
    <x v="7"/>
    <x v="10"/>
    <s v="Black"/>
    <x v="852"/>
    <d v="2004-05-01T00:00:00"/>
    <n v="34.99"/>
    <n v="20.994"/>
    <n v="4"/>
    <n v="83.975999999999999"/>
  </r>
  <r>
    <x v="1"/>
    <x v="2"/>
    <x v="6"/>
    <s v="Metropolitan Equipment"/>
    <x v="0"/>
    <x v="3"/>
    <x v="50"/>
    <s v="Yellow"/>
    <x v="854"/>
    <d v="2004-05-01T00:00:00"/>
    <n v="1700.99"/>
    <n v="1020.5940000000001"/>
    <n v="7"/>
    <n v="7144.1580000000004"/>
  </r>
  <r>
    <x v="1"/>
    <x v="2"/>
    <x v="6"/>
    <s v="Metropolitan Equipment"/>
    <x v="3"/>
    <x v="32"/>
    <x v="76"/>
    <m/>
    <x v="857"/>
    <d v="2004-05-01T00:00:00"/>
    <n v="2.29"/>
    <n v="1.3740000000000001"/>
    <n v="4"/>
    <n v="5.4960000000000004"/>
  </r>
  <r>
    <x v="1"/>
    <x v="2"/>
    <x v="6"/>
    <s v="Metropolitan Equipment"/>
    <x v="1"/>
    <x v="5"/>
    <x v="6"/>
    <s v="Multi"/>
    <x v="853"/>
    <d v="2004-05-01T00:00:00"/>
    <n v="8.99"/>
    <n v="5.3940000000000001"/>
    <n v="6"/>
    <n v="32.364000000000004"/>
  </r>
  <r>
    <x v="1"/>
    <x v="2"/>
    <x v="6"/>
    <s v="Metropolitan Equipment"/>
    <x v="0"/>
    <x v="3"/>
    <x v="17"/>
    <s v="Yellow"/>
    <x v="877"/>
    <d v="2004-05-01T00:00:00"/>
    <n v="1120.49"/>
    <n v="672.29399999999998"/>
    <n v="2"/>
    <n v="1344.588"/>
  </r>
  <r>
    <x v="1"/>
    <x v="2"/>
    <x v="6"/>
    <s v="Metropolitan Equipment"/>
    <x v="1"/>
    <x v="4"/>
    <x v="5"/>
    <s v="Multi"/>
    <x v="857"/>
    <d v="2004-05-01T00:00:00"/>
    <n v="49.99"/>
    <n v="29.994"/>
    <n v="5"/>
    <n v="149.97"/>
  </r>
  <r>
    <x v="1"/>
    <x v="2"/>
    <x v="6"/>
    <s v="Metropolitan Equipment"/>
    <x v="2"/>
    <x v="18"/>
    <x v="47"/>
    <s v="Silver/Black"/>
    <x v="869"/>
    <d v="2004-05-01T00:00:00"/>
    <n v="62.09"/>
    <n v="37.253999999999998"/>
    <n v="3"/>
    <n v="111.762"/>
  </r>
  <r>
    <x v="1"/>
    <x v="2"/>
    <x v="6"/>
    <s v="Metropolitan Equipment"/>
    <x v="2"/>
    <x v="6"/>
    <x v="8"/>
    <s v="Black"/>
    <x v="857"/>
    <d v="2004-05-01T00:00:00"/>
    <n v="337.22"/>
    <n v="202.33199999999999"/>
    <n v="4"/>
    <n v="809.32799999999997"/>
  </r>
  <r>
    <x v="0"/>
    <x v="0"/>
    <x v="2"/>
    <s v="Superior Hardware Distributors"/>
    <x v="0"/>
    <x v="0"/>
    <x v="77"/>
    <s v="Silver"/>
    <x v="872"/>
    <d v="2004-05-01T00:00:00"/>
    <n v="769.49"/>
    <n v="461.69400000000002"/>
    <n v="1"/>
    <n v="461.69400000000002"/>
  </r>
  <r>
    <x v="0"/>
    <x v="0"/>
    <x v="2"/>
    <s v="Permanent Finish Products"/>
    <x v="3"/>
    <x v="21"/>
    <x v="55"/>
    <s v="Silver"/>
    <x v="875"/>
    <d v="2004-05-01T00:00:00"/>
    <n v="54.99"/>
    <n v="31.894200000000001"/>
    <n v="13"/>
    <n v="414.62460000000004"/>
  </r>
  <r>
    <x v="0"/>
    <x v="0"/>
    <x v="2"/>
    <s v="Permanent Finish Products"/>
    <x v="0"/>
    <x v="0"/>
    <x v="82"/>
    <s v="Silver"/>
    <x v="878"/>
    <d v="2004-05-01T00:00:00"/>
    <n v="564.99"/>
    <n v="112.998"/>
    <n v="1"/>
    <n v="112.998"/>
  </r>
  <r>
    <x v="0"/>
    <x v="0"/>
    <x v="2"/>
    <s v="Permanent Finish Products"/>
    <x v="3"/>
    <x v="24"/>
    <x v="60"/>
    <m/>
    <x v="854"/>
    <d v="2004-05-01T00:00:00"/>
    <n v="7.95"/>
    <n v="4.7699999999999996"/>
    <n v="8"/>
    <n v="38.159999999999997"/>
  </r>
  <r>
    <x v="0"/>
    <x v="0"/>
    <x v="2"/>
    <s v="Permanent Finish Products"/>
    <x v="1"/>
    <x v="10"/>
    <x v="29"/>
    <s v="Black"/>
    <x v="869"/>
    <d v="2004-05-01T00:00:00"/>
    <n v="24.49"/>
    <n v="14.694000000000001"/>
    <n v="7"/>
    <n v="102.858"/>
  </r>
  <r>
    <x v="0"/>
    <x v="0"/>
    <x v="2"/>
    <s v="Permanent Finish Products"/>
    <x v="2"/>
    <x v="2"/>
    <x v="84"/>
    <s v="Black"/>
    <x v="865"/>
    <d v="2004-05-01T00:00:00"/>
    <n v="249.79"/>
    <n v="149.874"/>
    <n v="6"/>
    <n v="899.24399999999991"/>
  </r>
  <r>
    <x v="0"/>
    <x v="0"/>
    <x v="2"/>
    <s v="Permanent Finish Products"/>
    <x v="2"/>
    <x v="2"/>
    <x v="2"/>
    <s v="Silver"/>
    <x v="861"/>
    <d v="2004-05-01T00:00:00"/>
    <n v="1364.5"/>
    <n v="818.7"/>
    <n v="5"/>
    <n v="4093.5"/>
  </r>
  <r>
    <x v="0"/>
    <x v="0"/>
    <x v="2"/>
    <s v="Permanent Finish Products"/>
    <x v="2"/>
    <x v="18"/>
    <x v="86"/>
    <s v="Silver/Black"/>
    <x v="857"/>
    <d v="2004-05-01T00:00:00"/>
    <n v="80.989999999999995"/>
    <n v="48.594000000000001"/>
    <n v="4"/>
    <n v="194.376"/>
  </r>
  <r>
    <x v="0"/>
    <x v="0"/>
    <x v="2"/>
    <s v="Permanent Finish Products"/>
    <x v="1"/>
    <x v="14"/>
    <x v="56"/>
    <s v="Black"/>
    <x v="880"/>
    <d v="2004-05-01T00:00:00"/>
    <n v="69.989999999999995"/>
    <n v="41.994"/>
    <n v="3"/>
    <n v="125.982"/>
  </r>
  <r>
    <x v="0"/>
    <x v="0"/>
    <x v="2"/>
    <s v="Permanent Finish Products"/>
    <x v="2"/>
    <x v="31"/>
    <x v="73"/>
    <m/>
    <x v="858"/>
    <d v="2004-05-01T00:00:00"/>
    <n v="121.49"/>
    <n v="72.894000000000005"/>
    <n v="6"/>
    <n v="437.36400000000003"/>
  </r>
  <r>
    <x v="0"/>
    <x v="0"/>
    <x v="2"/>
    <s v="Permanent Finish Products"/>
    <x v="2"/>
    <x v="2"/>
    <x v="84"/>
    <s v="Black"/>
    <x v="881"/>
    <d v="2004-05-01T00:00:00"/>
    <n v="249.79"/>
    <n v="149.874"/>
    <n v="4"/>
    <n v="599.49599999999998"/>
  </r>
  <r>
    <x v="0"/>
    <x v="0"/>
    <x v="2"/>
    <s v="Permanent Finish Products"/>
    <x v="2"/>
    <x v="20"/>
    <x v="83"/>
    <m/>
    <x v="864"/>
    <d v="2004-05-01T00:00:00"/>
    <n v="52.64"/>
    <n v="31.584"/>
    <n v="3"/>
    <n v="94.751999999999995"/>
  </r>
  <r>
    <x v="0"/>
    <x v="0"/>
    <x v="2"/>
    <s v="Permanent Finish Products"/>
    <x v="2"/>
    <x v="20"/>
    <x v="81"/>
    <m/>
    <x v="858"/>
    <d v="2004-05-01T00:00:00"/>
    <n v="27.12"/>
    <n v="16.271999999999998"/>
    <n v="4"/>
    <n v="65.087999999999994"/>
  </r>
  <r>
    <x v="0"/>
    <x v="0"/>
    <x v="2"/>
    <s v="Permanent Finish Products"/>
    <x v="0"/>
    <x v="0"/>
    <x v="82"/>
    <s v="Black"/>
    <x v="878"/>
    <d v="2004-05-01T00:00:00"/>
    <n v="539.99"/>
    <n v="323.99400000000003"/>
    <n v="2"/>
    <n v="647.98800000000006"/>
  </r>
  <r>
    <x v="0"/>
    <x v="0"/>
    <x v="2"/>
    <s v="Permanent Finish Products"/>
    <x v="1"/>
    <x v="10"/>
    <x v="29"/>
    <s v="Black"/>
    <x v="858"/>
    <d v="2004-05-01T00:00:00"/>
    <n v="24.49"/>
    <n v="14.694000000000001"/>
    <n v="4"/>
    <n v="58.776000000000003"/>
  </r>
  <r>
    <x v="0"/>
    <x v="0"/>
    <x v="2"/>
    <s v="Permanent Finish Products"/>
    <x v="1"/>
    <x v="5"/>
    <x v="6"/>
    <s v="Multi"/>
    <x v="861"/>
    <d v="2004-05-01T00:00:00"/>
    <n v="8.99"/>
    <n v="5.2141999999999999"/>
    <n v="12"/>
    <n v="62.570399999999999"/>
  </r>
  <r>
    <x v="0"/>
    <x v="0"/>
    <x v="2"/>
    <s v="Permanent Finish Products"/>
    <x v="0"/>
    <x v="0"/>
    <x v="82"/>
    <s v="Silver"/>
    <x v="856"/>
    <d v="2004-05-01T00:00:00"/>
    <n v="564.99"/>
    <n v="112.998"/>
    <n v="2"/>
    <n v="225.99600000000001"/>
  </r>
  <r>
    <x v="0"/>
    <x v="0"/>
    <x v="2"/>
    <s v="Permanent Finish Products"/>
    <x v="1"/>
    <x v="4"/>
    <x v="5"/>
    <s v="Multi"/>
    <x v="857"/>
    <d v="2004-05-01T00:00:00"/>
    <n v="49.99"/>
    <n v="28.994199999999999"/>
    <n v="12"/>
    <n v="347.93039999999996"/>
  </r>
  <r>
    <x v="0"/>
    <x v="0"/>
    <x v="2"/>
    <s v="Permanent Finish Products"/>
    <x v="1"/>
    <x v="4"/>
    <x v="58"/>
    <s v="Yellow"/>
    <x v="858"/>
    <d v="2004-05-01T00:00:00"/>
    <n v="53.99"/>
    <n v="32.393999999999998"/>
    <n v="8"/>
    <n v="259.15199999999999"/>
  </r>
  <r>
    <x v="0"/>
    <x v="0"/>
    <x v="2"/>
    <s v="Permanent Finish Products"/>
    <x v="3"/>
    <x v="32"/>
    <x v="76"/>
    <m/>
    <x v="870"/>
    <d v="2004-05-01T00:00:00"/>
    <n v="2.29"/>
    <n v="1.3740000000000001"/>
    <n v="6"/>
    <n v="8.2439999999999998"/>
  </r>
  <r>
    <x v="0"/>
    <x v="0"/>
    <x v="2"/>
    <s v="Permanent Finish Products"/>
    <x v="2"/>
    <x v="9"/>
    <x v="22"/>
    <m/>
    <x v="866"/>
    <d v="2004-05-01T00:00:00"/>
    <n v="61.92"/>
    <n v="37.152000000000001"/>
    <n v="2"/>
    <n v="74.304000000000002"/>
  </r>
  <r>
    <x v="0"/>
    <x v="0"/>
    <x v="2"/>
    <s v="Permanent Finish Products"/>
    <x v="1"/>
    <x v="4"/>
    <x v="58"/>
    <s v="Yellow"/>
    <x v="858"/>
    <d v="2004-05-01T00:00:00"/>
    <n v="53.99"/>
    <n v="31.3142"/>
    <n v="13"/>
    <n v="407.08460000000002"/>
  </r>
  <r>
    <x v="0"/>
    <x v="0"/>
    <x v="2"/>
    <s v="Permanent Finish Products"/>
    <x v="2"/>
    <x v="2"/>
    <x v="84"/>
    <s v="Silver"/>
    <x v="859"/>
    <d v="2004-05-01T00:00:00"/>
    <n v="264.05"/>
    <n v="158.43"/>
    <n v="4"/>
    <n v="633.72"/>
  </r>
  <r>
    <x v="0"/>
    <x v="0"/>
    <x v="2"/>
    <s v="Permanent Finish Products"/>
    <x v="3"/>
    <x v="7"/>
    <x v="10"/>
    <s v="Blue"/>
    <x v="872"/>
    <d v="2004-05-01T00:00:00"/>
    <n v="34.99"/>
    <n v="20.994"/>
    <n v="10"/>
    <n v="209.94"/>
  </r>
  <r>
    <x v="0"/>
    <x v="0"/>
    <x v="2"/>
    <s v="Permanent Finish Products"/>
    <x v="2"/>
    <x v="2"/>
    <x v="84"/>
    <s v="Silver"/>
    <x v="862"/>
    <d v="2004-05-01T00:00:00"/>
    <n v="264.05"/>
    <n v="158.43"/>
    <n v="5"/>
    <n v="792.15000000000009"/>
  </r>
  <r>
    <x v="0"/>
    <x v="0"/>
    <x v="2"/>
    <s v="Permanent Finish Products"/>
    <x v="1"/>
    <x v="14"/>
    <x v="56"/>
    <s v="Black"/>
    <x v="863"/>
    <d v="2004-05-01T00:00:00"/>
    <n v="69.989999999999995"/>
    <n v="41.994"/>
    <n v="4"/>
    <n v="167.976"/>
  </r>
  <r>
    <x v="0"/>
    <x v="0"/>
    <x v="2"/>
    <s v="Permanent Finish Products"/>
    <x v="2"/>
    <x v="28"/>
    <x v="67"/>
    <s v="Black"/>
    <x v="869"/>
    <d v="2004-05-01T00:00:00"/>
    <n v="404.99"/>
    <n v="242.994"/>
    <n v="1"/>
    <n v="242.994"/>
  </r>
  <r>
    <x v="0"/>
    <x v="0"/>
    <x v="2"/>
    <s v="Permanent Finish Products"/>
    <x v="2"/>
    <x v="2"/>
    <x v="38"/>
    <s v="Silver"/>
    <x v="867"/>
    <d v="2004-05-01T00:00:00"/>
    <n v="364.09"/>
    <n v="218.45400000000001"/>
    <n v="2"/>
    <n v="436.90800000000002"/>
  </r>
  <r>
    <x v="0"/>
    <x v="0"/>
    <x v="2"/>
    <s v="Permanent Finish Products"/>
    <x v="1"/>
    <x v="10"/>
    <x v="29"/>
    <s v="Black"/>
    <x v="877"/>
    <d v="2004-05-01T00:00:00"/>
    <n v="24.49"/>
    <n v="14.694000000000001"/>
    <n v="5"/>
    <n v="73.47"/>
  </r>
  <r>
    <x v="0"/>
    <x v="0"/>
    <x v="2"/>
    <s v="Permanent Finish Products"/>
    <x v="1"/>
    <x v="4"/>
    <x v="58"/>
    <s v="Yellow"/>
    <x v="877"/>
    <d v="2004-05-01T00:00:00"/>
    <n v="53.99"/>
    <n v="32.393999999999998"/>
    <n v="10"/>
    <n v="323.94"/>
  </r>
  <r>
    <x v="0"/>
    <x v="0"/>
    <x v="2"/>
    <s v="Permanent Finish Products"/>
    <x v="1"/>
    <x v="4"/>
    <x v="5"/>
    <s v="Multi"/>
    <x v="872"/>
    <d v="2004-05-01T00:00:00"/>
    <n v="49.99"/>
    <n v="29.994"/>
    <n v="6"/>
    <n v="179.964"/>
  </r>
  <r>
    <x v="0"/>
    <x v="0"/>
    <x v="2"/>
    <s v="Permanent Finish Products"/>
    <x v="0"/>
    <x v="0"/>
    <x v="19"/>
    <s v="Black"/>
    <x v="864"/>
    <d v="2004-05-01T00:00:00"/>
    <n v="2294.9899999999998"/>
    <n v="1376.9939999999999"/>
    <n v="2"/>
    <n v="2753.9879999999998"/>
  </r>
  <r>
    <x v="0"/>
    <x v="0"/>
    <x v="2"/>
    <s v="Permanent Finish Products"/>
    <x v="0"/>
    <x v="0"/>
    <x v="82"/>
    <s v="Silver"/>
    <x v="853"/>
    <d v="2004-05-01T00:00:00"/>
    <n v="564.99"/>
    <n v="112.998"/>
    <n v="4"/>
    <n v="451.99200000000002"/>
  </r>
  <r>
    <x v="0"/>
    <x v="0"/>
    <x v="2"/>
    <s v="Permanent Finish Products"/>
    <x v="1"/>
    <x v="23"/>
    <x v="59"/>
    <s v="Blue"/>
    <x v="857"/>
    <d v="2004-05-01T00:00:00"/>
    <n v="63.5"/>
    <n v="38.1"/>
    <n v="5"/>
    <n v="190.5"/>
  </r>
  <r>
    <x v="0"/>
    <x v="0"/>
    <x v="2"/>
    <s v="Permanent Finish Products"/>
    <x v="2"/>
    <x v="2"/>
    <x v="38"/>
    <s v="Silver"/>
    <x v="853"/>
    <d v="2004-05-01T00:00:00"/>
    <n v="364.09"/>
    <n v="218.45400000000001"/>
    <n v="2"/>
    <n v="436.90800000000002"/>
  </r>
  <r>
    <x v="0"/>
    <x v="0"/>
    <x v="2"/>
    <s v="Permanent Finish Products"/>
    <x v="3"/>
    <x v="7"/>
    <x v="10"/>
    <s v="Black"/>
    <x v="881"/>
    <d v="2004-05-01T00:00:00"/>
    <n v="34.99"/>
    <n v="20.2942"/>
    <n v="14"/>
    <n v="284.11880000000002"/>
  </r>
  <r>
    <x v="0"/>
    <x v="0"/>
    <x v="2"/>
    <s v="Permanent Finish Products"/>
    <x v="2"/>
    <x v="2"/>
    <x v="2"/>
    <s v="Silver"/>
    <x v="854"/>
    <d v="2004-05-01T00:00:00"/>
    <n v="1364.5"/>
    <n v="818.7"/>
    <n v="6"/>
    <n v="4912.2000000000007"/>
  </r>
  <r>
    <x v="0"/>
    <x v="0"/>
    <x v="2"/>
    <s v="Permanent Finish Products"/>
    <x v="2"/>
    <x v="18"/>
    <x v="85"/>
    <s v="Silver/Black"/>
    <x v="861"/>
    <d v="2004-05-01T00:00:00"/>
    <n v="62.09"/>
    <n v="37.253999999999998"/>
    <n v="2"/>
    <n v="74.507999999999996"/>
  </r>
  <r>
    <x v="0"/>
    <x v="0"/>
    <x v="2"/>
    <s v="Permanent Finish Products"/>
    <x v="0"/>
    <x v="0"/>
    <x v="19"/>
    <s v="Silver"/>
    <x v="878"/>
    <d v="2004-05-01T00:00:00"/>
    <n v="2319.9899999999998"/>
    <n v="1391.9939999999999"/>
    <n v="7"/>
    <n v="9743.9579999999987"/>
  </r>
  <r>
    <x v="0"/>
    <x v="0"/>
    <x v="2"/>
    <s v="Permanent Finish Products"/>
    <x v="2"/>
    <x v="2"/>
    <x v="84"/>
    <s v="Black"/>
    <x v="873"/>
    <d v="2004-05-01T00:00:00"/>
    <n v="249.79"/>
    <n v="149.874"/>
    <n v="3"/>
    <n v="449.62199999999996"/>
  </r>
  <r>
    <x v="0"/>
    <x v="0"/>
    <x v="2"/>
    <s v="Permanent Finish Products"/>
    <x v="3"/>
    <x v="22"/>
    <x v="57"/>
    <m/>
    <x v="861"/>
    <d v="2004-05-01T00:00:00"/>
    <n v="4.99"/>
    <n v="2.9940000000000002"/>
    <n v="6"/>
    <n v="17.964000000000002"/>
  </r>
  <r>
    <x v="0"/>
    <x v="0"/>
    <x v="2"/>
    <s v="Permanent Finish Products"/>
    <x v="2"/>
    <x v="26"/>
    <x v="65"/>
    <s v="Silver"/>
    <x v="874"/>
    <d v="2004-05-01T00:00:00"/>
    <n v="91.49"/>
    <n v="54.893999999999998"/>
    <n v="8"/>
    <n v="439.15199999999999"/>
  </r>
  <r>
    <x v="0"/>
    <x v="0"/>
    <x v="2"/>
    <s v="Permanent Finish Products"/>
    <x v="2"/>
    <x v="18"/>
    <x v="87"/>
    <s v="Silver/Black"/>
    <x v="873"/>
    <d v="2004-05-01T00:00:00"/>
    <n v="40.49"/>
    <n v="24.294"/>
    <n v="3"/>
    <n v="72.882000000000005"/>
  </r>
  <r>
    <x v="0"/>
    <x v="0"/>
    <x v="2"/>
    <s v="Permanent Finish Products"/>
    <x v="2"/>
    <x v="9"/>
    <x v="37"/>
    <m/>
    <x v="859"/>
    <d v="2004-05-01T00:00:00"/>
    <n v="44.54"/>
    <n v="26.724"/>
    <n v="5"/>
    <n v="133.62"/>
  </r>
  <r>
    <x v="0"/>
    <x v="0"/>
    <x v="2"/>
    <s v="Permanent Finish Products"/>
    <x v="2"/>
    <x v="26"/>
    <x v="63"/>
    <s v="Silver"/>
    <x v="861"/>
    <d v="2004-05-01T00:00:00"/>
    <n v="121.46"/>
    <n v="72.876000000000005"/>
    <n v="4"/>
    <n v="291.50400000000002"/>
  </r>
  <r>
    <x v="0"/>
    <x v="0"/>
    <x v="2"/>
    <s v="Permanent Finish Products"/>
    <x v="0"/>
    <x v="0"/>
    <x v="19"/>
    <s v="Silver"/>
    <x v="857"/>
    <d v="2004-05-01T00:00:00"/>
    <n v="2319.9899999999998"/>
    <n v="1345.5942"/>
    <n v="11"/>
    <n v="14801.5362"/>
  </r>
  <r>
    <x v="0"/>
    <x v="0"/>
    <x v="2"/>
    <s v="Permanent Finish Products"/>
    <x v="2"/>
    <x v="2"/>
    <x v="2"/>
    <s v="Black"/>
    <x v="868"/>
    <d v="2004-05-01T00:00:00"/>
    <n v="1349.6"/>
    <n v="809.76"/>
    <n v="4"/>
    <n v="3239.04"/>
  </r>
  <r>
    <x v="0"/>
    <x v="0"/>
    <x v="2"/>
    <s v="Permanent Finish Products"/>
    <x v="2"/>
    <x v="31"/>
    <x v="78"/>
    <m/>
    <x v="878"/>
    <d v="2004-05-01T00:00:00"/>
    <n v="53.99"/>
    <n v="32.393999999999998"/>
    <n v="4"/>
    <n v="129.57599999999999"/>
  </r>
  <r>
    <x v="0"/>
    <x v="0"/>
    <x v="2"/>
    <s v="Permanent Finish Products"/>
    <x v="1"/>
    <x v="23"/>
    <x v="59"/>
    <s v="Blue"/>
    <x v="878"/>
    <d v="2004-05-01T00:00:00"/>
    <n v="63.5"/>
    <n v="36.83"/>
    <n v="13"/>
    <n v="478.78999999999996"/>
  </r>
  <r>
    <x v="0"/>
    <x v="0"/>
    <x v="2"/>
    <s v="Permanent Finish Products"/>
    <x v="0"/>
    <x v="0"/>
    <x v="19"/>
    <s v="Silver"/>
    <x v="875"/>
    <d v="2004-05-01T00:00:00"/>
    <n v="2319.9899999999998"/>
    <n v="1391.9939999999999"/>
    <n v="7"/>
    <n v="9743.9579999999987"/>
  </r>
  <r>
    <x v="0"/>
    <x v="0"/>
    <x v="2"/>
    <s v="Permanent Finish Products"/>
    <x v="2"/>
    <x v="30"/>
    <x v="71"/>
    <s v="Silver"/>
    <x v="868"/>
    <d v="2004-05-01T00:00:00"/>
    <n v="20.239999999999998"/>
    <n v="12.144"/>
    <n v="5"/>
    <n v="60.72"/>
  </r>
  <r>
    <x v="0"/>
    <x v="0"/>
    <x v="2"/>
    <s v="Permanent Finish Products"/>
    <x v="2"/>
    <x v="28"/>
    <x v="72"/>
    <s v="Black"/>
    <x v="870"/>
    <d v="2004-05-01T00:00:00"/>
    <n v="175.49"/>
    <n v="105.294"/>
    <n v="2"/>
    <n v="210.58799999999999"/>
  </r>
  <r>
    <x v="0"/>
    <x v="0"/>
    <x v="2"/>
    <s v="Permanent Finish Products"/>
    <x v="3"/>
    <x v="19"/>
    <x v="52"/>
    <m/>
    <x v="876"/>
    <d v="2004-05-01T00:00:00"/>
    <n v="120"/>
    <n v="72"/>
    <n v="8"/>
    <n v="576"/>
  </r>
  <r>
    <x v="0"/>
    <x v="0"/>
    <x v="2"/>
    <s v="Permanent Finish Products"/>
    <x v="2"/>
    <x v="2"/>
    <x v="84"/>
    <s v="Silver"/>
    <x v="881"/>
    <d v="2004-05-01T00:00:00"/>
    <n v="264.05"/>
    <n v="158.43"/>
    <n v="5"/>
    <n v="792.15000000000009"/>
  </r>
  <r>
    <x v="0"/>
    <x v="0"/>
    <x v="2"/>
    <s v="Permanent Finish Products"/>
    <x v="2"/>
    <x v="2"/>
    <x v="2"/>
    <s v="Black"/>
    <x v="868"/>
    <d v="2004-05-01T00:00:00"/>
    <n v="1349.6"/>
    <n v="809.76"/>
    <n v="5"/>
    <n v="4048.8"/>
  </r>
  <r>
    <x v="0"/>
    <x v="0"/>
    <x v="2"/>
    <s v="Permanent Finish Products"/>
    <x v="0"/>
    <x v="0"/>
    <x v="82"/>
    <s v="Silver"/>
    <x v="872"/>
    <d v="2004-05-01T00:00:00"/>
    <n v="564.99"/>
    <n v="112.998"/>
    <n v="2"/>
    <n v="225.99600000000001"/>
  </r>
  <r>
    <x v="0"/>
    <x v="0"/>
    <x v="2"/>
    <s v="Permanent Finish Products"/>
    <x v="3"/>
    <x v="7"/>
    <x v="10"/>
    <s v="Red"/>
    <x v="867"/>
    <d v="2004-05-01T00:00:00"/>
    <n v="34.99"/>
    <n v="20.2942"/>
    <n v="12"/>
    <n v="243.53039999999999"/>
  </r>
  <r>
    <x v="0"/>
    <x v="0"/>
    <x v="2"/>
    <s v="Permanent Finish Products"/>
    <x v="2"/>
    <x v="29"/>
    <x v="70"/>
    <s v="Silver"/>
    <x v="877"/>
    <d v="2004-05-01T00:00:00"/>
    <n v="106.5"/>
    <n v="63.9"/>
    <n v="2"/>
    <n v="127.8"/>
  </r>
  <r>
    <x v="0"/>
    <x v="0"/>
    <x v="2"/>
    <s v="Permanent Finish Products"/>
    <x v="2"/>
    <x v="2"/>
    <x v="84"/>
    <s v="Silver"/>
    <x v="854"/>
    <d v="2004-05-01T00:00:00"/>
    <n v="264.05"/>
    <n v="158.43"/>
    <n v="3"/>
    <n v="475.29"/>
  </r>
  <r>
    <x v="0"/>
    <x v="0"/>
    <x v="2"/>
    <s v="Permanent Finish Products"/>
    <x v="2"/>
    <x v="20"/>
    <x v="88"/>
    <m/>
    <x v="880"/>
    <d v="2004-05-01T00:00:00"/>
    <n v="39.14"/>
    <n v="23.484000000000002"/>
    <n v="5"/>
    <n v="117.42000000000002"/>
  </r>
  <r>
    <x v="0"/>
    <x v="0"/>
    <x v="2"/>
    <s v="Permanent Finish Products"/>
    <x v="2"/>
    <x v="2"/>
    <x v="2"/>
    <s v="Silver"/>
    <x v="869"/>
    <d v="2004-05-01T00:00:00"/>
    <n v="1364.5"/>
    <n v="818.7"/>
    <n v="2"/>
    <n v="1637.4"/>
  </r>
  <r>
    <x v="0"/>
    <x v="0"/>
    <x v="2"/>
    <s v="Permanent Finish Products"/>
    <x v="1"/>
    <x v="4"/>
    <x v="5"/>
    <s v="Multi"/>
    <x v="877"/>
    <d v="2004-05-01T00:00:00"/>
    <n v="49.99"/>
    <n v="29.994"/>
    <n v="6"/>
    <n v="179.964"/>
  </r>
  <r>
    <x v="1"/>
    <x v="2"/>
    <x v="6"/>
    <s v="Impervious Paint Company"/>
    <x v="1"/>
    <x v="14"/>
    <x v="56"/>
    <s v="Black"/>
    <x v="855"/>
    <d v="2004-05-01T00:00:00"/>
    <n v="69.989999999999995"/>
    <n v="41.994"/>
    <n v="2"/>
    <n v="83.988"/>
  </r>
  <r>
    <x v="1"/>
    <x v="2"/>
    <x v="6"/>
    <s v="Impervious Paint Company"/>
    <x v="0"/>
    <x v="0"/>
    <x v="19"/>
    <s v="Black"/>
    <x v="877"/>
    <d v="2004-05-01T00:00:00"/>
    <n v="2294.9899999999998"/>
    <n v="1376.9939999999999"/>
    <n v="3"/>
    <n v="4130.982"/>
  </r>
  <r>
    <x v="1"/>
    <x v="2"/>
    <x v="6"/>
    <s v="Impervious Paint Company"/>
    <x v="1"/>
    <x v="14"/>
    <x v="56"/>
    <s v="Black"/>
    <x v="836"/>
    <d v="2004-05-01T00:00:00"/>
    <n v="69.989999999999995"/>
    <n v="41.994"/>
    <n v="2"/>
    <n v="83.988"/>
  </r>
  <r>
    <x v="1"/>
    <x v="3"/>
    <x v="7"/>
    <s v="Shipping Specialists"/>
    <x v="1"/>
    <x v="4"/>
    <x v="5"/>
    <s v="Multi"/>
    <x v="859"/>
    <d v="2004-05-01T00:00:00"/>
    <n v="49.99"/>
    <n v="29.994"/>
    <n v="4"/>
    <n v="119.976"/>
  </r>
  <r>
    <x v="0"/>
    <x v="1"/>
    <x v="1"/>
    <s v="General Department Stores"/>
    <x v="0"/>
    <x v="0"/>
    <x v="82"/>
    <s v="Silver"/>
    <x v="879"/>
    <d v="2004-05-01T00:00:00"/>
    <n v="564.99"/>
    <n v="112.998"/>
    <n v="1"/>
    <n v="112.998"/>
  </r>
  <r>
    <x v="0"/>
    <x v="1"/>
    <x v="1"/>
    <s v="General Department Stores"/>
    <x v="2"/>
    <x v="9"/>
    <x v="37"/>
    <m/>
    <x v="869"/>
    <d v="2004-05-01T00:00:00"/>
    <n v="44.54"/>
    <n v="26.724"/>
    <n v="3"/>
    <n v="80.171999999999997"/>
  </r>
  <r>
    <x v="0"/>
    <x v="1"/>
    <x v="1"/>
    <s v="General Department Stores"/>
    <x v="0"/>
    <x v="0"/>
    <x v="82"/>
    <s v="Silver"/>
    <x v="860"/>
    <d v="2004-05-01T00:00:00"/>
    <n v="564.99"/>
    <n v="112.998"/>
    <n v="1"/>
    <n v="112.998"/>
  </r>
  <r>
    <x v="0"/>
    <x v="1"/>
    <x v="1"/>
    <s v="General Department Stores"/>
    <x v="0"/>
    <x v="0"/>
    <x v="82"/>
    <s v="Silver"/>
    <x v="868"/>
    <d v="2004-05-01T00:00:00"/>
    <n v="564.99"/>
    <n v="112.998"/>
    <n v="2"/>
    <n v="225.99600000000001"/>
  </r>
  <r>
    <x v="0"/>
    <x v="1"/>
    <x v="1"/>
    <s v="General Department Stores"/>
    <x v="0"/>
    <x v="0"/>
    <x v="19"/>
    <s v="Black"/>
    <x v="864"/>
    <d v="2004-05-01T00:00:00"/>
    <n v="2294.9899999999998"/>
    <n v="1376.9939999999999"/>
    <n v="3"/>
    <n v="4130.982"/>
  </r>
  <r>
    <x v="0"/>
    <x v="1"/>
    <x v="1"/>
    <s v="General Department Stores"/>
    <x v="1"/>
    <x v="14"/>
    <x v="56"/>
    <s v="Black"/>
    <x v="864"/>
    <d v="2004-05-01T00:00:00"/>
    <n v="69.989999999999995"/>
    <n v="41.994"/>
    <n v="6"/>
    <n v="251.964"/>
  </r>
  <r>
    <x v="0"/>
    <x v="1"/>
    <x v="1"/>
    <s v="General Department Stores"/>
    <x v="0"/>
    <x v="0"/>
    <x v="77"/>
    <s v="Silver"/>
    <x v="872"/>
    <d v="2004-05-01T00:00:00"/>
    <n v="769.49"/>
    <n v="461.69400000000002"/>
    <n v="1"/>
    <n v="461.69400000000002"/>
  </r>
  <r>
    <x v="0"/>
    <x v="1"/>
    <x v="1"/>
    <s v="General Department Stores"/>
    <x v="0"/>
    <x v="0"/>
    <x v="82"/>
    <s v="Silver"/>
    <x v="869"/>
    <d v="2004-05-01T00:00:00"/>
    <n v="564.99"/>
    <n v="112.998"/>
    <n v="3"/>
    <n v="338.99400000000003"/>
  </r>
  <r>
    <x v="0"/>
    <x v="1"/>
    <x v="1"/>
    <s v="General Department Stores"/>
    <x v="0"/>
    <x v="0"/>
    <x v="82"/>
    <s v="Black"/>
    <x v="863"/>
    <d v="2004-05-01T00:00:00"/>
    <n v="539.99"/>
    <n v="323.99400000000003"/>
    <n v="1"/>
    <n v="323.99400000000003"/>
  </r>
  <r>
    <x v="1"/>
    <x v="2"/>
    <x v="6"/>
    <s v="Finer Sporting Goods"/>
    <x v="3"/>
    <x v="24"/>
    <x v="60"/>
    <m/>
    <x v="855"/>
    <d v="2004-05-01T00:00:00"/>
    <n v="7.95"/>
    <n v="4.7699999999999996"/>
    <n v="1"/>
    <n v="4.7699999999999996"/>
  </r>
  <r>
    <x v="1"/>
    <x v="2"/>
    <x v="6"/>
    <s v="Finer Sporting Goods"/>
    <x v="2"/>
    <x v="30"/>
    <x v="71"/>
    <s v="Silver"/>
    <x v="867"/>
    <d v="2004-05-01T00:00:00"/>
    <n v="20.239999999999998"/>
    <n v="12.144"/>
    <n v="1"/>
    <n v="12.144"/>
  </r>
  <r>
    <x v="1"/>
    <x v="2"/>
    <x v="6"/>
    <s v="Finer Sporting Goods"/>
    <x v="0"/>
    <x v="25"/>
    <x v="64"/>
    <s v="Blue"/>
    <x v="871"/>
    <d v="2004-05-01T00:00:00"/>
    <n v="1214.8499999999999"/>
    <n v="728.91"/>
    <n v="1"/>
    <n v="728.91"/>
  </r>
  <r>
    <x v="1"/>
    <x v="2"/>
    <x v="6"/>
    <s v="Finer Sporting Goods"/>
    <x v="0"/>
    <x v="25"/>
    <x v="61"/>
    <s v="Blue"/>
    <x v="870"/>
    <d v="2004-05-01T00:00:00"/>
    <n v="742.35"/>
    <n v="445.41"/>
    <n v="1"/>
    <n v="445.41"/>
  </r>
  <r>
    <x v="1"/>
    <x v="2"/>
    <x v="6"/>
    <s v="Finer Sporting Goods"/>
    <x v="0"/>
    <x v="25"/>
    <x v="62"/>
    <s v="Yellow"/>
    <x v="855"/>
    <d v="2004-05-01T00:00:00"/>
    <n v="2384.0700000000002"/>
    <n v="1430.442"/>
    <n v="2"/>
    <n v="2860.884"/>
  </r>
  <r>
    <x v="1"/>
    <x v="2"/>
    <x v="6"/>
    <s v="Finer Sporting Goods"/>
    <x v="1"/>
    <x v="4"/>
    <x v="58"/>
    <s v="Yellow"/>
    <x v="876"/>
    <d v="2004-05-01T00:00:00"/>
    <n v="53.99"/>
    <n v="32.393999999999998"/>
    <n v="3"/>
    <n v="97.181999999999988"/>
  </r>
  <r>
    <x v="1"/>
    <x v="2"/>
    <x v="6"/>
    <s v="Finer Sporting Goods"/>
    <x v="3"/>
    <x v="22"/>
    <x v="57"/>
    <m/>
    <x v="863"/>
    <d v="2004-05-01T00:00:00"/>
    <n v="4.99"/>
    <n v="2.9940000000000002"/>
    <n v="2"/>
    <n v="5.9880000000000004"/>
  </r>
  <r>
    <x v="1"/>
    <x v="2"/>
    <x v="6"/>
    <s v="Finer Sporting Goods"/>
    <x v="3"/>
    <x v="19"/>
    <x v="52"/>
    <m/>
    <x v="865"/>
    <d v="2004-05-01T00:00:00"/>
    <n v="120"/>
    <n v="72"/>
    <n v="3"/>
    <n v="216"/>
  </r>
  <r>
    <x v="1"/>
    <x v="2"/>
    <x v="6"/>
    <s v="Finer Sporting Goods"/>
    <x v="0"/>
    <x v="25"/>
    <x v="61"/>
    <s v="Yellow"/>
    <x v="877"/>
    <d v="2004-05-01T00:00:00"/>
    <n v="742.35"/>
    <n v="445.41"/>
    <n v="2"/>
    <n v="890.82"/>
  </r>
  <r>
    <x v="1"/>
    <x v="2"/>
    <x v="6"/>
    <s v="Finer Sporting Goods"/>
    <x v="0"/>
    <x v="25"/>
    <x v="64"/>
    <s v="Blue"/>
    <x v="862"/>
    <d v="2004-05-01T00:00:00"/>
    <n v="1214.8499999999999"/>
    <n v="728.91"/>
    <n v="1"/>
    <n v="728.91"/>
  </r>
  <r>
    <x v="1"/>
    <x v="2"/>
    <x v="6"/>
    <s v="Finer Sporting Goods"/>
    <x v="0"/>
    <x v="25"/>
    <x v="61"/>
    <s v="Blue"/>
    <x v="852"/>
    <d v="2004-05-01T00:00:00"/>
    <n v="742.35"/>
    <n v="445.41"/>
    <n v="2"/>
    <n v="890.82"/>
  </r>
  <r>
    <x v="1"/>
    <x v="2"/>
    <x v="6"/>
    <s v="Finer Sporting Goods"/>
    <x v="1"/>
    <x v="23"/>
    <x v="59"/>
    <s v="Blue"/>
    <x v="853"/>
    <d v="2004-05-01T00:00:00"/>
    <n v="63.5"/>
    <n v="38.1"/>
    <n v="1"/>
    <n v="38.1"/>
  </r>
  <r>
    <x v="1"/>
    <x v="2"/>
    <x v="6"/>
    <s v="Finer Sporting Goods"/>
    <x v="1"/>
    <x v="4"/>
    <x v="58"/>
    <s v="Yellow"/>
    <x v="876"/>
    <d v="2004-05-01T00:00:00"/>
    <n v="53.99"/>
    <n v="32.393999999999998"/>
    <n v="2"/>
    <n v="64.787999999999997"/>
  </r>
  <r>
    <x v="1"/>
    <x v="2"/>
    <x v="6"/>
    <s v="Finer Sporting Goods"/>
    <x v="1"/>
    <x v="4"/>
    <x v="5"/>
    <s v="Multi"/>
    <x v="855"/>
    <d v="2004-05-01T00:00:00"/>
    <n v="49.99"/>
    <n v="29.994"/>
    <n v="2"/>
    <n v="59.988"/>
  </r>
  <r>
    <x v="1"/>
    <x v="2"/>
    <x v="6"/>
    <s v="Finer Sporting Goods"/>
    <x v="2"/>
    <x v="26"/>
    <x v="65"/>
    <s v="Silver"/>
    <x v="854"/>
    <d v="2004-05-01T00:00:00"/>
    <n v="91.49"/>
    <n v="54.893999999999998"/>
    <n v="1"/>
    <n v="54.893999999999998"/>
  </r>
  <r>
    <x v="1"/>
    <x v="4"/>
    <x v="8"/>
    <s v="Capital Riding Supplies"/>
    <x v="0"/>
    <x v="0"/>
    <x v="82"/>
    <s v="Black"/>
    <x v="854"/>
    <d v="2004-05-01T00:00:00"/>
    <n v="539.99"/>
    <n v="323.99400000000003"/>
    <n v="1"/>
    <n v="323.99400000000003"/>
  </r>
  <r>
    <x v="1"/>
    <x v="4"/>
    <x v="8"/>
    <s v="Capital Riding Supplies"/>
    <x v="0"/>
    <x v="0"/>
    <x v="82"/>
    <s v="Silver"/>
    <x v="879"/>
    <d v="2004-05-01T00:00:00"/>
    <n v="564.99"/>
    <n v="112.998"/>
    <n v="1"/>
    <n v="112.998"/>
  </r>
  <r>
    <x v="1"/>
    <x v="4"/>
    <x v="8"/>
    <s v="Capital Riding Supplies"/>
    <x v="2"/>
    <x v="2"/>
    <x v="2"/>
    <s v="Silver"/>
    <x v="854"/>
    <d v="2004-05-01T00:00:00"/>
    <n v="1364.5"/>
    <n v="818.7"/>
    <n v="1"/>
    <n v="818.7"/>
  </r>
  <r>
    <x v="0"/>
    <x v="0"/>
    <x v="3"/>
    <s v="Bike Boutique"/>
    <x v="0"/>
    <x v="3"/>
    <x v="50"/>
    <s v="Yellow"/>
    <x v="857"/>
    <d v="2004-05-01T00:00:00"/>
    <n v="1700.99"/>
    <n v="1020.5940000000001"/>
    <n v="4"/>
    <n v="4082.3760000000002"/>
  </r>
  <r>
    <x v="0"/>
    <x v="0"/>
    <x v="3"/>
    <s v="Bike Boutique"/>
    <x v="0"/>
    <x v="3"/>
    <x v="17"/>
    <s v="Yellow"/>
    <x v="869"/>
    <d v="2004-05-01T00:00:00"/>
    <n v="1120.49"/>
    <n v="672.29399999999998"/>
    <n v="2"/>
    <n v="1344.588"/>
  </r>
  <r>
    <x v="0"/>
    <x v="0"/>
    <x v="3"/>
    <s v="Bike Boutique"/>
    <x v="2"/>
    <x v="6"/>
    <x v="15"/>
    <s v="Yellow"/>
    <x v="853"/>
    <d v="2004-05-01T00:00:00"/>
    <n v="594.83000000000004"/>
    <n v="356.89800000000002"/>
    <n v="1"/>
    <n v="356.89800000000002"/>
  </r>
  <r>
    <x v="0"/>
    <x v="0"/>
    <x v="3"/>
    <s v="Bike Boutique"/>
    <x v="0"/>
    <x v="3"/>
    <x v="49"/>
    <s v="Black"/>
    <x v="860"/>
    <d v="2004-05-01T00:00:00"/>
    <n v="539.99"/>
    <n v="323.99400000000003"/>
    <n v="1"/>
    <n v="323.99400000000003"/>
  </r>
  <r>
    <x v="0"/>
    <x v="0"/>
    <x v="3"/>
    <s v="Bike Boutique"/>
    <x v="2"/>
    <x v="6"/>
    <x v="11"/>
    <s v="Red"/>
    <x v="855"/>
    <d v="2004-05-01T00:00:00"/>
    <n v="1431.5"/>
    <n v="858.9"/>
    <n v="4"/>
    <n v="3435.6"/>
  </r>
  <r>
    <x v="0"/>
    <x v="0"/>
    <x v="3"/>
    <s v="Bike Boutique"/>
    <x v="0"/>
    <x v="3"/>
    <x v="49"/>
    <s v="Black"/>
    <x v="836"/>
    <d v="2004-05-01T00:00:00"/>
    <n v="539.99"/>
    <n v="323.99400000000003"/>
    <n v="6"/>
    <n v="1943.9640000000002"/>
  </r>
  <r>
    <x v="0"/>
    <x v="0"/>
    <x v="3"/>
    <s v="Bike Boutique"/>
    <x v="2"/>
    <x v="18"/>
    <x v="47"/>
    <s v="Silver/Black"/>
    <x v="878"/>
    <d v="2004-05-01T00:00:00"/>
    <n v="62.09"/>
    <n v="37.253999999999998"/>
    <n v="1"/>
    <n v="37.253999999999998"/>
  </r>
  <r>
    <x v="0"/>
    <x v="0"/>
    <x v="3"/>
    <s v="Bike Boutique"/>
    <x v="2"/>
    <x v="6"/>
    <x v="11"/>
    <s v="Red"/>
    <x v="871"/>
    <d v="2004-05-01T00:00:00"/>
    <n v="1431.5"/>
    <n v="858.9"/>
    <n v="2"/>
    <n v="1717.8"/>
  </r>
  <r>
    <x v="0"/>
    <x v="0"/>
    <x v="3"/>
    <s v="Bike Boutique"/>
    <x v="2"/>
    <x v="18"/>
    <x v="51"/>
    <s v="Silver/Black"/>
    <x v="862"/>
    <d v="2004-05-01T00:00:00"/>
    <n v="80.989999999999995"/>
    <n v="48.594000000000001"/>
    <n v="4"/>
    <n v="194.376"/>
  </r>
  <r>
    <x v="0"/>
    <x v="0"/>
    <x v="3"/>
    <s v="Bike Boutique"/>
    <x v="2"/>
    <x v="6"/>
    <x v="15"/>
    <s v="Yellow"/>
    <x v="870"/>
    <d v="2004-05-01T00:00:00"/>
    <n v="594.83000000000004"/>
    <n v="356.89800000000002"/>
    <n v="2"/>
    <n v="713.79600000000005"/>
  </r>
  <r>
    <x v="0"/>
    <x v="0"/>
    <x v="3"/>
    <s v="Bike Boutique"/>
    <x v="2"/>
    <x v="6"/>
    <x v="8"/>
    <s v="Black"/>
    <x v="876"/>
    <d v="2004-05-01T00:00:00"/>
    <n v="337.22"/>
    <n v="202.33199999999999"/>
    <n v="2"/>
    <n v="404.66399999999999"/>
  </r>
  <r>
    <x v="0"/>
    <x v="0"/>
    <x v="3"/>
    <s v="Bike Boutique"/>
    <x v="2"/>
    <x v="18"/>
    <x v="53"/>
    <s v="Silver/Black"/>
    <x v="875"/>
    <d v="2004-05-01T00:00:00"/>
    <n v="40.49"/>
    <n v="24.294"/>
    <n v="2"/>
    <n v="48.588000000000001"/>
  </r>
  <r>
    <x v="0"/>
    <x v="0"/>
    <x v="3"/>
    <s v="Bike Boutique"/>
    <x v="0"/>
    <x v="3"/>
    <x v="50"/>
    <s v="Yellow"/>
    <x v="873"/>
    <d v="2004-05-01T00:00:00"/>
    <n v="1700.99"/>
    <n v="1020.5940000000001"/>
    <n v="3"/>
    <n v="3061.7820000000002"/>
  </r>
  <r>
    <x v="0"/>
    <x v="0"/>
    <x v="3"/>
    <s v="Bike Boutique"/>
    <x v="2"/>
    <x v="9"/>
    <x v="16"/>
    <m/>
    <x v="863"/>
    <d v="2004-05-01T00:00:00"/>
    <n v="120.27"/>
    <n v="72.162000000000006"/>
    <n v="1"/>
    <n v="72.162000000000006"/>
  </r>
  <r>
    <x v="0"/>
    <x v="0"/>
    <x v="3"/>
    <s v="Bike Boutique"/>
    <x v="0"/>
    <x v="3"/>
    <x v="12"/>
    <s v="Black"/>
    <x v="861"/>
    <d v="2004-05-01T00:00:00"/>
    <n v="2443.35"/>
    <n v="1466.01"/>
    <n v="4"/>
    <n v="5864.04"/>
  </r>
  <r>
    <x v="0"/>
    <x v="0"/>
    <x v="3"/>
    <s v="Bike Boutique"/>
    <x v="0"/>
    <x v="3"/>
    <x v="49"/>
    <s v="Black"/>
    <x v="863"/>
    <d v="2004-05-01T00:00:00"/>
    <n v="539.99"/>
    <n v="323.99400000000003"/>
    <n v="3"/>
    <n v="971.98200000000008"/>
  </r>
  <r>
    <x v="0"/>
    <x v="0"/>
    <x v="3"/>
    <s v="Bike Boutique"/>
    <x v="0"/>
    <x v="3"/>
    <x v="50"/>
    <s v="Yellow"/>
    <x v="859"/>
    <d v="2004-05-01T00:00:00"/>
    <n v="1700.99"/>
    <n v="1020.5940000000001"/>
    <n v="1"/>
    <n v="1020.5940000000001"/>
  </r>
  <r>
    <x v="0"/>
    <x v="0"/>
    <x v="3"/>
    <s v="Bike Boutique"/>
    <x v="1"/>
    <x v="1"/>
    <x v="48"/>
    <s v="White"/>
    <x v="880"/>
    <d v="2004-05-01T00:00:00"/>
    <n v="8.99"/>
    <n v="5.3940000000000001"/>
    <n v="2"/>
    <n v="10.788"/>
  </r>
  <r>
    <x v="0"/>
    <x v="0"/>
    <x v="3"/>
    <s v="Bike Boutique"/>
    <x v="0"/>
    <x v="3"/>
    <x v="17"/>
    <s v="Yellow"/>
    <x v="865"/>
    <d v="2004-05-01T00:00:00"/>
    <n v="1120.49"/>
    <n v="672.29399999999998"/>
    <n v="2"/>
    <n v="1344.588"/>
  </r>
  <r>
    <x v="0"/>
    <x v="0"/>
    <x v="3"/>
    <s v="Bike Boutique"/>
    <x v="0"/>
    <x v="3"/>
    <x v="12"/>
    <s v="Black"/>
    <x v="873"/>
    <d v="2004-05-01T00:00:00"/>
    <n v="2443.35"/>
    <n v="1466.01"/>
    <n v="2"/>
    <n v="2932.02"/>
  </r>
  <r>
    <x v="0"/>
    <x v="0"/>
    <x v="3"/>
    <s v="Bike Boutique"/>
    <x v="0"/>
    <x v="3"/>
    <x v="17"/>
    <s v="Yellow"/>
    <x v="865"/>
    <d v="2004-05-01T00:00:00"/>
    <n v="1120.49"/>
    <n v="672.29399999999998"/>
    <n v="3"/>
    <n v="2016.8820000000001"/>
  </r>
  <r>
    <x v="0"/>
    <x v="0"/>
    <x v="3"/>
    <s v="Bike Boutique"/>
    <x v="2"/>
    <x v="6"/>
    <x v="8"/>
    <s v="Black"/>
    <x v="867"/>
    <d v="2004-05-01T00:00:00"/>
    <n v="337.22"/>
    <n v="202.33199999999999"/>
    <n v="1"/>
    <n v="202.33199999999999"/>
  </r>
  <r>
    <x v="0"/>
    <x v="0"/>
    <x v="3"/>
    <s v="Bike Boutique"/>
    <x v="2"/>
    <x v="6"/>
    <x v="11"/>
    <s v="Black"/>
    <x v="875"/>
    <d v="2004-05-01T00:00:00"/>
    <n v="1431.5"/>
    <n v="858.9"/>
    <n v="4"/>
    <n v="3435.6"/>
  </r>
  <r>
    <x v="0"/>
    <x v="0"/>
    <x v="3"/>
    <s v="Traditional Department Stores"/>
    <x v="2"/>
    <x v="2"/>
    <x v="38"/>
    <s v="Silver"/>
    <x v="875"/>
    <d v="2004-05-01T00:00:00"/>
    <n v="364.09"/>
    <n v="218.45400000000001"/>
    <n v="2"/>
    <n v="436.90800000000002"/>
  </r>
  <r>
    <x v="0"/>
    <x v="0"/>
    <x v="3"/>
    <s v="Traditional Department Stores"/>
    <x v="2"/>
    <x v="18"/>
    <x v="85"/>
    <s v="Silver/Black"/>
    <x v="875"/>
    <d v="2004-05-01T00:00:00"/>
    <n v="62.09"/>
    <n v="37.253999999999998"/>
    <n v="3"/>
    <n v="111.762"/>
  </r>
  <r>
    <x v="0"/>
    <x v="0"/>
    <x v="3"/>
    <s v="Traditional Department Stores"/>
    <x v="1"/>
    <x v="14"/>
    <x v="56"/>
    <s v="Black"/>
    <x v="877"/>
    <d v="2004-05-01T00:00:00"/>
    <n v="69.989999999999995"/>
    <n v="38.494500000000002"/>
    <n v="21"/>
    <n v="808.3845"/>
  </r>
  <r>
    <x v="0"/>
    <x v="0"/>
    <x v="3"/>
    <s v="Traditional Department Stores"/>
    <x v="2"/>
    <x v="2"/>
    <x v="84"/>
    <s v="Silver"/>
    <x v="869"/>
    <d v="2004-05-01T00:00:00"/>
    <n v="264.05"/>
    <n v="158.43"/>
    <n v="1"/>
    <n v="158.43"/>
  </r>
  <r>
    <x v="0"/>
    <x v="0"/>
    <x v="3"/>
    <s v="Traditional Department Stores"/>
    <x v="2"/>
    <x v="2"/>
    <x v="84"/>
    <s v="Silver"/>
    <x v="852"/>
    <d v="2004-05-01T00:00:00"/>
    <n v="264.05"/>
    <n v="158.43"/>
    <n v="3"/>
    <n v="475.29"/>
  </r>
  <r>
    <x v="0"/>
    <x v="0"/>
    <x v="3"/>
    <s v="Traditional Department Stores"/>
    <x v="1"/>
    <x v="14"/>
    <x v="56"/>
    <s v="Black"/>
    <x v="873"/>
    <d v="2004-05-01T00:00:00"/>
    <n v="69.989999999999995"/>
    <n v="41.994"/>
    <n v="3"/>
    <n v="125.982"/>
  </r>
  <r>
    <x v="0"/>
    <x v="0"/>
    <x v="3"/>
    <s v="Traditional Department Stores"/>
    <x v="2"/>
    <x v="18"/>
    <x v="86"/>
    <s v="Silver/Black"/>
    <x v="873"/>
    <d v="2004-05-01T00:00:00"/>
    <n v="80.989999999999995"/>
    <n v="48.594000000000001"/>
    <n v="1"/>
    <n v="48.594000000000001"/>
  </r>
  <r>
    <x v="0"/>
    <x v="0"/>
    <x v="3"/>
    <s v="Traditional Department Stores"/>
    <x v="2"/>
    <x v="2"/>
    <x v="84"/>
    <s v="Black"/>
    <x v="873"/>
    <d v="2004-05-01T00:00:00"/>
    <n v="249.79"/>
    <n v="149.874"/>
    <n v="2"/>
    <n v="299.74799999999999"/>
  </r>
  <r>
    <x v="0"/>
    <x v="0"/>
    <x v="3"/>
    <s v="Traditional Department Stores"/>
    <x v="2"/>
    <x v="20"/>
    <x v="83"/>
    <m/>
    <x v="872"/>
    <d v="2004-05-01T00:00:00"/>
    <n v="52.64"/>
    <n v="31.584"/>
    <n v="2"/>
    <n v="63.167999999999999"/>
  </r>
  <r>
    <x v="0"/>
    <x v="0"/>
    <x v="3"/>
    <s v="Traditional Department Stores"/>
    <x v="2"/>
    <x v="2"/>
    <x v="38"/>
    <s v="Silver"/>
    <x v="856"/>
    <d v="2004-05-01T00:00:00"/>
    <n v="364.09"/>
    <n v="218.45400000000001"/>
    <n v="1"/>
    <n v="218.45400000000001"/>
  </r>
  <r>
    <x v="0"/>
    <x v="0"/>
    <x v="3"/>
    <s v="Traditional Department Stores"/>
    <x v="1"/>
    <x v="14"/>
    <x v="56"/>
    <s v="Black"/>
    <x v="852"/>
    <d v="2004-05-01T00:00:00"/>
    <n v="69.989999999999995"/>
    <n v="38.494500000000002"/>
    <n v="19"/>
    <n v="731.39550000000008"/>
  </r>
  <r>
    <x v="0"/>
    <x v="0"/>
    <x v="3"/>
    <s v="Traditional Department Stores"/>
    <x v="2"/>
    <x v="9"/>
    <x v="22"/>
    <m/>
    <x v="852"/>
    <d v="2004-05-01T00:00:00"/>
    <n v="61.92"/>
    <n v="37.152000000000001"/>
    <n v="1"/>
    <n v="37.152000000000001"/>
  </r>
  <r>
    <x v="0"/>
    <x v="0"/>
    <x v="2"/>
    <s v="Racing Bike Outlet"/>
    <x v="0"/>
    <x v="3"/>
    <x v="12"/>
    <s v="Black"/>
    <x v="871"/>
    <d v="2004-05-01T00:00:00"/>
    <n v="2443.35"/>
    <n v="1466.01"/>
    <n v="1"/>
    <n v="1466.01"/>
  </r>
  <r>
    <x v="0"/>
    <x v="0"/>
    <x v="2"/>
    <s v="Racing Bike Outlet"/>
    <x v="2"/>
    <x v="20"/>
    <x v="54"/>
    <m/>
    <x v="877"/>
    <d v="2004-05-01T00:00:00"/>
    <n v="52.64"/>
    <n v="31.584"/>
    <n v="3"/>
    <n v="94.751999999999995"/>
  </r>
  <r>
    <x v="0"/>
    <x v="0"/>
    <x v="2"/>
    <s v="Racing Bike Outlet"/>
    <x v="2"/>
    <x v="6"/>
    <x v="15"/>
    <s v="Yellow"/>
    <x v="878"/>
    <d v="2004-05-01T00:00:00"/>
    <n v="594.83000000000004"/>
    <n v="356.89800000000002"/>
    <n v="1"/>
    <n v="356.89800000000002"/>
  </r>
  <r>
    <x v="0"/>
    <x v="1"/>
    <x v="1"/>
    <s v="Tire Exchange"/>
    <x v="3"/>
    <x v="19"/>
    <x v="52"/>
    <m/>
    <x v="856"/>
    <d v="2004-05-01T00:00:00"/>
    <n v="120"/>
    <n v="72"/>
    <n v="2"/>
    <n v="144"/>
  </r>
  <r>
    <x v="0"/>
    <x v="1"/>
    <x v="1"/>
    <s v="Tire Exchange"/>
    <x v="1"/>
    <x v="23"/>
    <x v="59"/>
    <s v="Blue"/>
    <x v="876"/>
    <d v="2004-05-01T00:00:00"/>
    <n v="63.5"/>
    <n v="38.1"/>
    <n v="4"/>
    <n v="152.4"/>
  </r>
  <r>
    <x v="0"/>
    <x v="1"/>
    <x v="1"/>
    <s v="Tire Exchange"/>
    <x v="1"/>
    <x v="14"/>
    <x v="56"/>
    <s v="Black"/>
    <x v="861"/>
    <d v="2004-05-01T00:00:00"/>
    <n v="69.989999999999995"/>
    <n v="41.994"/>
    <n v="3"/>
    <n v="125.982"/>
  </r>
  <r>
    <x v="0"/>
    <x v="1"/>
    <x v="1"/>
    <s v="Tire Exchange"/>
    <x v="1"/>
    <x v="4"/>
    <x v="58"/>
    <s v="Yellow"/>
    <x v="862"/>
    <d v="2004-05-01T00:00:00"/>
    <n v="53.99"/>
    <n v="32.393999999999998"/>
    <n v="7"/>
    <n v="226.75799999999998"/>
  </r>
  <r>
    <x v="1"/>
    <x v="2"/>
    <x v="6"/>
    <s v="Racing Tours"/>
    <x v="1"/>
    <x v="4"/>
    <x v="58"/>
    <s v="Yellow"/>
    <x v="877"/>
    <d v="2004-05-01T00:00:00"/>
    <n v="53.99"/>
    <n v="32.393999999999998"/>
    <n v="4"/>
    <n v="129.57599999999999"/>
  </r>
  <r>
    <x v="1"/>
    <x v="2"/>
    <x v="6"/>
    <s v="Racing Tours"/>
    <x v="1"/>
    <x v="14"/>
    <x v="56"/>
    <s v="Black"/>
    <x v="874"/>
    <d v="2004-05-01T00:00:00"/>
    <n v="69.989999999999995"/>
    <n v="41.994"/>
    <n v="4"/>
    <n v="167.976"/>
  </r>
  <r>
    <x v="1"/>
    <x v="2"/>
    <x v="6"/>
    <s v="Racing Tours"/>
    <x v="1"/>
    <x v="23"/>
    <x v="59"/>
    <s v="Blue"/>
    <x v="881"/>
    <d v="2004-05-01T00:00:00"/>
    <n v="63.5"/>
    <n v="38.1"/>
    <n v="4"/>
    <n v="152.4"/>
  </r>
  <r>
    <x v="1"/>
    <x v="2"/>
    <x v="6"/>
    <s v="Racing Tours"/>
    <x v="3"/>
    <x v="19"/>
    <x v="52"/>
    <m/>
    <x v="836"/>
    <d v="2004-05-01T00:00:00"/>
    <n v="120"/>
    <n v="72"/>
    <n v="2"/>
    <n v="144"/>
  </r>
  <r>
    <x v="1"/>
    <x v="2"/>
    <x v="6"/>
    <s v="Racing Tours"/>
    <x v="1"/>
    <x v="14"/>
    <x v="56"/>
    <s v="Black"/>
    <x v="852"/>
    <d v="2004-05-01T00:00:00"/>
    <n v="69.989999999999995"/>
    <n v="40.594200000000001"/>
    <n v="12"/>
    <n v="487.13040000000001"/>
  </r>
  <r>
    <x v="1"/>
    <x v="2"/>
    <x v="6"/>
    <s v="Racing Tours"/>
    <x v="0"/>
    <x v="0"/>
    <x v="19"/>
    <s v="Black"/>
    <x v="866"/>
    <d v="2004-05-01T00:00:00"/>
    <n v="2294.9899999999998"/>
    <n v="1376.9939999999999"/>
    <n v="3"/>
    <n v="4130.982"/>
  </r>
  <r>
    <x v="1"/>
    <x v="2"/>
    <x v="6"/>
    <s v="Racing Tours"/>
    <x v="1"/>
    <x v="14"/>
    <x v="56"/>
    <s v="Black"/>
    <x v="853"/>
    <d v="2004-05-01T00:00:00"/>
    <n v="69.989999999999995"/>
    <n v="41.994"/>
    <n v="6"/>
    <n v="251.964"/>
  </r>
  <r>
    <x v="1"/>
    <x v="3"/>
    <x v="7"/>
    <s v="Oils and Fluids Warehouse"/>
    <x v="1"/>
    <x v="14"/>
    <x v="56"/>
    <s v="Black"/>
    <x v="864"/>
    <d v="2004-05-01T00:00:00"/>
    <n v="69.989999999999995"/>
    <n v="41.994"/>
    <n v="4"/>
    <n v="167.976"/>
  </r>
  <r>
    <x v="1"/>
    <x v="3"/>
    <x v="7"/>
    <s v="Oils and Fluids Warehouse"/>
    <x v="0"/>
    <x v="0"/>
    <x v="19"/>
    <s v="Black"/>
    <x v="859"/>
    <d v="2004-05-01T00:00:00"/>
    <n v="2294.9899999999998"/>
    <n v="1376.9939999999999"/>
    <n v="1"/>
    <n v="1376.9939999999999"/>
  </r>
  <r>
    <x v="0"/>
    <x v="0"/>
    <x v="3"/>
    <s v="Lease-a-Bike Shop"/>
    <x v="0"/>
    <x v="3"/>
    <x v="12"/>
    <s v="Black"/>
    <x v="856"/>
    <d v="2004-05-01T00:00:00"/>
    <n v="2443.35"/>
    <n v="1466.01"/>
    <n v="2"/>
    <n v="2932.02"/>
  </r>
  <r>
    <x v="0"/>
    <x v="0"/>
    <x v="3"/>
    <s v="Lease-a-Bike Shop"/>
    <x v="2"/>
    <x v="6"/>
    <x v="15"/>
    <s v="Yellow"/>
    <x v="860"/>
    <d v="2004-05-01T00:00:00"/>
    <n v="594.83000000000004"/>
    <n v="356.89800000000002"/>
    <n v="3"/>
    <n v="1070.694"/>
  </r>
  <r>
    <x v="0"/>
    <x v="0"/>
    <x v="3"/>
    <s v="Lease-a-Bike Shop"/>
    <x v="0"/>
    <x v="3"/>
    <x v="50"/>
    <s v="Yellow"/>
    <x v="877"/>
    <d v="2004-05-01T00:00:00"/>
    <n v="1700.99"/>
    <n v="1020.5940000000001"/>
    <n v="10"/>
    <n v="10205.94"/>
  </r>
  <r>
    <x v="0"/>
    <x v="0"/>
    <x v="3"/>
    <s v="Lease-a-Bike Shop"/>
    <x v="2"/>
    <x v="18"/>
    <x v="53"/>
    <s v="Silver/Black"/>
    <x v="862"/>
    <d v="2004-05-01T00:00:00"/>
    <n v="40.49"/>
    <n v="24.294"/>
    <n v="1"/>
    <n v="24.294"/>
  </r>
  <r>
    <x v="0"/>
    <x v="0"/>
    <x v="3"/>
    <s v="Lease-a-Bike Shop"/>
    <x v="2"/>
    <x v="6"/>
    <x v="11"/>
    <s v="Red"/>
    <x v="836"/>
    <d v="2004-05-01T00:00:00"/>
    <n v="1431.5"/>
    <n v="858.9"/>
    <n v="3"/>
    <n v="2576.6999999999998"/>
  </r>
  <r>
    <x v="0"/>
    <x v="0"/>
    <x v="3"/>
    <s v="Lease-a-Bike Shop"/>
    <x v="0"/>
    <x v="3"/>
    <x v="12"/>
    <s v="Black"/>
    <x v="868"/>
    <d v="2004-05-01T00:00:00"/>
    <n v="2443.35"/>
    <n v="1466.01"/>
    <n v="1"/>
    <n v="1466.01"/>
  </r>
  <r>
    <x v="0"/>
    <x v="0"/>
    <x v="3"/>
    <s v="Lease-a-Bike Shop"/>
    <x v="2"/>
    <x v="18"/>
    <x v="51"/>
    <s v="Silver/Black"/>
    <x v="867"/>
    <d v="2004-05-01T00:00:00"/>
    <n v="80.989999999999995"/>
    <n v="48.594000000000001"/>
    <n v="2"/>
    <n v="97.188000000000002"/>
  </r>
  <r>
    <x v="0"/>
    <x v="0"/>
    <x v="3"/>
    <s v="Lease-a-Bike Shop"/>
    <x v="1"/>
    <x v="1"/>
    <x v="48"/>
    <s v="White"/>
    <x v="862"/>
    <d v="2004-05-01T00:00:00"/>
    <n v="8.99"/>
    <n v="5.3940000000000001"/>
    <n v="4"/>
    <n v="21.576000000000001"/>
  </r>
  <r>
    <x v="0"/>
    <x v="0"/>
    <x v="3"/>
    <s v="Lease-a-Bike Shop"/>
    <x v="0"/>
    <x v="3"/>
    <x v="17"/>
    <s v="Yellow"/>
    <x v="854"/>
    <d v="2004-05-01T00:00:00"/>
    <n v="1120.49"/>
    <n v="672.29399999999998"/>
    <n v="1"/>
    <n v="672.29399999999998"/>
  </r>
  <r>
    <x v="0"/>
    <x v="0"/>
    <x v="3"/>
    <s v="Lease-a-Bike Shop"/>
    <x v="0"/>
    <x v="3"/>
    <x v="49"/>
    <s v="Black"/>
    <x v="876"/>
    <d v="2004-05-01T00:00:00"/>
    <n v="539.99"/>
    <n v="323.99400000000003"/>
    <n v="2"/>
    <n v="647.98800000000006"/>
  </r>
  <r>
    <x v="0"/>
    <x v="0"/>
    <x v="3"/>
    <s v="Lease-a-Bike Shop"/>
    <x v="2"/>
    <x v="6"/>
    <x v="8"/>
    <s v="Black"/>
    <x v="871"/>
    <d v="2004-05-01T00:00:00"/>
    <n v="337.22"/>
    <n v="202.33199999999999"/>
    <n v="3"/>
    <n v="606.99599999999998"/>
  </r>
  <r>
    <x v="0"/>
    <x v="0"/>
    <x v="3"/>
    <s v="Lease-a-Bike Shop"/>
    <x v="2"/>
    <x v="6"/>
    <x v="8"/>
    <s v="Black"/>
    <x v="856"/>
    <d v="2004-05-01T00:00:00"/>
    <n v="337.22"/>
    <n v="202.33199999999999"/>
    <n v="2"/>
    <n v="404.66399999999999"/>
  </r>
  <r>
    <x v="0"/>
    <x v="0"/>
    <x v="3"/>
    <s v="Lease-a-Bike Shop"/>
    <x v="2"/>
    <x v="6"/>
    <x v="11"/>
    <s v="Black"/>
    <x v="867"/>
    <d v="2004-05-01T00:00:00"/>
    <n v="1431.5"/>
    <n v="858.9"/>
    <n v="1"/>
    <n v="858.9"/>
  </r>
  <r>
    <x v="0"/>
    <x v="0"/>
    <x v="3"/>
    <s v="Lease-a-Bike Shop"/>
    <x v="0"/>
    <x v="3"/>
    <x v="50"/>
    <s v="Yellow"/>
    <x v="856"/>
    <d v="2004-05-01T00:00:00"/>
    <n v="1700.99"/>
    <n v="1020.5940000000001"/>
    <n v="7"/>
    <n v="7144.1580000000004"/>
  </r>
  <r>
    <x v="0"/>
    <x v="0"/>
    <x v="3"/>
    <s v="Lease-a-Bike Shop"/>
    <x v="0"/>
    <x v="3"/>
    <x v="12"/>
    <s v="Black"/>
    <x v="852"/>
    <d v="2004-05-01T00:00:00"/>
    <n v="2443.35"/>
    <n v="1466.01"/>
    <n v="1"/>
    <n v="1466.01"/>
  </r>
  <r>
    <x v="0"/>
    <x v="0"/>
    <x v="3"/>
    <s v="Lease-a-Bike Shop"/>
    <x v="0"/>
    <x v="3"/>
    <x v="17"/>
    <s v="Yellow"/>
    <x v="880"/>
    <d v="2004-05-01T00:00:00"/>
    <n v="1120.49"/>
    <n v="672.29399999999998"/>
    <n v="1"/>
    <n v="672.29399999999998"/>
  </r>
  <r>
    <x v="0"/>
    <x v="0"/>
    <x v="3"/>
    <s v="Lease-a-Bike Shop"/>
    <x v="0"/>
    <x v="3"/>
    <x v="17"/>
    <s v="Yellow"/>
    <x v="873"/>
    <d v="2004-05-01T00:00:00"/>
    <n v="1120.49"/>
    <n v="672.29399999999998"/>
    <n v="2"/>
    <n v="1344.588"/>
  </r>
  <r>
    <x v="0"/>
    <x v="0"/>
    <x v="3"/>
    <s v="Lease-a-Bike Shop"/>
    <x v="0"/>
    <x v="3"/>
    <x v="49"/>
    <s v="Black"/>
    <x v="852"/>
    <d v="2004-05-01T00:00:00"/>
    <n v="539.99"/>
    <n v="323.99400000000003"/>
    <n v="3"/>
    <n v="971.98200000000008"/>
  </r>
  <r>
    <x v="0"/>
    <x v="0"/>
    <x v="3"/>
    <s v="Lease-a-Bike Shop"/>
    <x v="2"/>
    <x v="18"/>
    <x v="47"/>
    <s v="Silver/Black"/>
    <x v="863"/>
    <d v="2004-05-01T00:00:00"/>
    <n v="62.09"/>
    <n v="37.253999999999998"/>
    <n v="3"/>
    <n v="111.762"/>
  </r>
  <r>
    <x v="0"/>
    <x v="0"/>
    <x v="3"/>
    <s v="Lease-a-Bike Shop"/>
    <x v="0"/>
    <x v="3"/>
    <x v="49"/>
    <s v="Black"/>
    <x v="870"/>
    <d v="2004-05-01T00:00:00"/>
    <n v="539.99"/>
    <n v="323.99400000000003"/>
    <n v="1"/>
    <n v="323.99400000000003"/>
  </r>
  <r>
    <x v="0"/>
    <x v="0"/>
    <x v="3"/>
    <s v="Lease-a-Bike Shop"/>
    <x v="2"/>
    <x v="6"/>
    <x v="15"/>
    <s v="Yellow"/>
    <x v="864"/>
    <d v="2004-05-01T00:00:00"/>
    <n v="594.83000000000004"/>
    <n v="356.89800000000002"/>
    <n v="3"/>
    <n v="1070.694"/>
  </r>
  <r>
    <x v="0"/>
    <x v="0"/>
    <x v="3"/>
    <s v="Lease-a-Bike Shop"/>
    <x v="2"/>
    <x v="6"/>
    <x v="15"/>
    <s v="Yellow"/>
    <x v="871"/>
    <d v="2004-05-01T00:00:00"/>
    <n v="594.83000000000004"/>
    <n v="356.89800000000002"/>
    <n v="1"/>
    <n v="356.89800000000002"/>
  </r>
  <r>
    <x v="1"/>
    <x v="2"/>
    <x v="6"/>
    <s v="Finished Parts Shop"/>
    <x v="1"/>
    <x v="14"/>
    <x v="56"/>
    <s v="Black"/>
    <x v="854"/>
    <d v="2004-05-01T00:00:00"/>
    <n v="69.989999999999995"/>
    <n v="41.994"/>
    <n v="6"/>
    <n v="251.964"/>
  </r>
  <r>
    <x v="1"/>
    <x v="2"/>
    <x v="6"/>
    <s v="Finished Parts Shop"/>
    <x v="1"/>
    <x v="14"/>
    <x v="56"/>
    <s v="Black"/>
    <x v="857"/>
    <d v="2004-05-01T00:00:00"/>
    <n v="69.989999999999995"/>
    <n v="41.994"/>
    <n v="2"/>
    <n v="83.988"/>
  </r>
  <r>
    <x v="1"/>
    <x v="4"/>
    <x v="8"/>
    <s v="Functional Store South"/>
    <x v="2"/>
    <x v="28"/>
    <x v="72"/>
    <s v="Black"/>
    <x v="872"/>
    <d v="2004-05-01T00:00:00"/>
    <n v="175.49"/>
    <n v="105.294"/>
    <n v="4"/>
    <n v="421.17599999999999"/>
  </r>
  <r>
    <x v="1"/>
    <x v="4"/>
    <x v="8"/>
    <s v="Functional Store South"/>
    <x v="2"/>
    <x v="9"/>
    <x v="22"/>
    <m/>
    <x v="860"/>
    <d v="2004-05-01T00:00:00"/>
    <n v="61.92"/>
    <n v="37.152000000000001"/>
    <n v="2"/>
    <n v="74.304000000000002"/>
  </r>
  <r>
    <x v="1"/>
    <x v="4"/>
    <x v="8"/>
    <s v="Functional Store South"/>
    <x v="1"/>
    <x v="4"/>
    <x v="58"/>
    <s v="Yellow"/>
    <x v="854"/>
    <d v="2004-05-01T00:00:00"/>
    <n v="53.99"/>
    <n v="32.393999999999998"/>
    <n v="7"/>
    <n v="226.75799999999998"/>
  </r>
  <r>
    <x v="1"/>
    <x v="4"/>
    <x v="8"/>
    <s v="Functional Store South"/>
    <x v="1"/>
    <x v="10"/>
    <x v="29"/>
    <s v="Black"/>
    <x v="858"/>
    <d v="2004-05-01T00:00:00"/>
    <n v="24.49"/>
    <n v="14.694000000000001"/>
    <n v="6"/>
    <n v="88.164000000000001"/>
  </r>
  <r>
    <x v="1"/>
    <x v="4"/>
    <x v="8"/>
    <s v="Functional Store South"/>
    <x v="1"/>
    <x v="10"/>
    <x v="29"/>
    <s v="Black"/>
    <x v="857"/>
    <d v="2004-05-01T00:00:00"/>
    <n v="24.49"/>
    <n v="14.694000000000001"/>
    <n v="4"/>
    <n v="58.776000000000003"/>
  </r>
  <r>
    <x v="1"/>
    <x v="4"/>
    <x v="8"/>
    <s v="Functional Store South"/>
    <x v="3"/>
    <x v="22"/>
    <x v="57"/>
    <m/>
    <x v="869"/>
    <d v="2004-05-01T00:00:00"/>
    <n v="4.99"/>
    <n v="2.8942000000000001"/>
    <n v="14"/>
    <n v="40.518799999999999"/>
  </r>
  <r>
    <x v="1"/>
    <x v="4"/>
    <x v="8"/>
    <s v="Functional Store South"/>
    <x v="3"/>
    <x v="7"/>
    <x v="10"/>
    <s v="Blue"/>
    <x v="873"/>
    <d v="2004-05-01T00:00:00"/>
    <n v="34.99"/>
    <n v="20.994"/>
    <n v="4"/>
    <n v="83.975999999999999"/>
  </r>
  <r>
    <x v="1"/>
    <x v="4"/>
    <x v="8"/>
    <s v="Functional Store South"/>
    <x v="2"/>
    <x v="9"/>
    <x v="37"/>
    <m/>
    <x v="853"/>
    <d v="2004-05-01T00:00:00"/>
    <n v="44.54"/>
    <n v="26.724"/>
    <n v="4"/>
    <n v="106.896"/>
  </r>
  <r>
    <x v="1"/>
    <x v="4"/>
    <x v="8"/>
    <s v="Functional Store South"/>
    <x v="1"/>
    <x v="23"/>
    <x v="59"/>
    <s v="Blue"/>
    <x v="874"/>
    <d v="2004-05-01T00:00:00"/>
    <n v="63.5"/>
    <n v="38.1"/>
    <n v="6"/>
    <n v="228.60000000000002"/>
  </r>
  <r>
    <x v="1"/>
    <x v="4"/>
    <x v="8"/>
    <s v="Functional Store South"/>
    <x v="0"/>
    <x v="0"/>
    <x v="82"/>
    <s v="Silver"/>
    <x v="878"/>
    <d v="2004-05-01T00:00:00"/>
    <n v="564.99"/>
    <n v="112.998"/>
    <n v="2"/>
    <n v="225.99600000000001"/>
  </r>
  <r>
    <x v="1"/>
    <x v="4"/>
    <x v="8"/>
    <s v="Functional Store South"/>
    <x v="2"/>
    <x v="20"/>
    <x v="88"/>
    <m/>
    <x v="856"/>
    <d v="2004-05-01T00:00:00"/>
    <n v="39.14"/>
    <n v="23.484000000000002"/>
    <n v="3"/>
    <n v="70.451999999999998"/>
  </r>
  <r>
    <x v="1"/>
    <x v="4"/>
    <x v="8"/>
    <s v="Functional Store South"/>
    <x v="0"/>
    <x v="0"/>
    <x v="19"/>
    <s v="Black"/>
    <x v="869"/>
    <d v="2004-05-01T00:00:00"/>
    <n v="2294.9899999999998"/>
    <n v="1376.9939999999999"/>
    <n v="5"/>
    <n v="6884.9699999999993"/>
  </r>
  <r>
    <x v="1"/>
    <x v="4"/>
    <x v="8"/>
    <s v="Functional Store South"/>
    <x v="2"/>
    <x v="2"/>
    <x v="84"/>
    <s v="Silver"/>
    <x v="868"/>
    <d v="2004-05-01T00:00:00"/>
    <n v="264.05"/>
    <n v="158.43"/>
    <n v="2"/>
    <n v="316.86"/>
  </r>
  <r>
    <x v="1"/>
    <x v="4"/>
    <x v="8"/>
    <s v="Functional Store South"/>
    <x v="3"/>
    <x v="24"/>
    <x v="60"/>
    <m/>
    <x v="877"/>
    <d v="2004-05-01T00:00:00"/>
    <n v="7.95"/>
    <n v="4.7699999999999996"/>
    <n v="6"/>
    <n v="28.619999999999997"/>
  </r>
  <r>
    <x v="1"/>
    <x v="4"/>
    <x v="8"/>
    <s v="Functional Store South"/>
    <x v="3"/>
    <x v="19"/>
    <x v="52"/>
    <m/>
    <x v="875"/>
    <d v="2004-05-01T00:00:00"/>
    <n v="120"/>
    <n v="72"/>
    <n v="8"/>
    <n v="576"/>
  </r>
  <r>
    <x v="1"/>
    <x v="4"/>
    <x v="8"/>
    <s v="Functional Store South"/>
    <x v="3"/>
    <x v="21"/>
    <x v="55"/>
    <s v="Silver"/>
    <x v="861"/>
    <d v="2004-05-01T00:00:00"/>
    <n v="54.99"/>
    <n v="31.894200000000001"/>
    <n v="12"/>
    <n v="382.73040000000003"/>
  </r>
  <r>
    <x v="1"/>
    <x v="4"/>
    <x v="8"/>
    <s v="Functional Store South"/>
    <x v="1"/>
    <x v="5"/>
    <x v="6"/>
    <s v="Multi"/>
    <x v="874"/>
    <d v="2004-05-01T00:00:00"/>
    <n v="8.99"/>
    <n v="5.3940000000000001"/>
    <n v="8"/>
    <n v="43.152000000000001"/>
  </r>
  <r>
    <x v="1"/>
    <x v="4"/>
    <x v="8"/>
    <s v="Functional Store South"/>
    <x v="1"/>
    <x v="14"/>
    <x v="56"/>
    <s v="Black"/>
    <x v="871"/>
    <d v="2004-05-01T00:00:00"/>
    <n v="69.989999999999995"/>
    <n v="41.994"/>
    <n v="5"/>
    <n v="209.97"/>
  </r>
  <r>
    <x v="1"/>
    <x v="4"/>
    <x v="8"/>
    <s v="Functional Store South"/>
    <x v="1"/>
    <x v="14"/>
    <x v="56"/>
    <s v="Black"/>
    <x v="867"/>
    <d v="2004-05-01T00:00:00"/>
    <n v="69.989999999999995"/>
    <n v="41.994"/>
    <n v="3"/>
    <n v="125.982"/>
  </r>
  <r>
    <x v="1"/>
    <x v="4"/>
    <x v="8"/>
    <s v="Functional Store South"/>
    <x v="1"/>
    <x v="23"/>
    <x v="59"/>
    <s v="Blue"/>
    <x v="862"/>
    <d v="2004-05-01T00:00:00"/>
    <n v="63.5"/>
    <n v="34.924999999999997"/>
    <n v="15"/>
    <n v="523.875"/>
  </r>
  <r>
    <x v="1"/>
    <x v="4"/>
    <x v="8"/>
    <s v="Functional Store South"/>
    <x v="2"/>
    <x v="29"/>
    <x v="70"/>
    <s v="Silver"/>
    <x v="854"/>
    <d v="2004-05-01T00:00:00"/>
    <n v="106.5"/>
    <n v="63.9"/>
    <n v="1"/>
    <n v="63.9"/>
  </r>
  <r>
    <x v="1"/>
    <x v="4"/>
    <x v="8"/>
    <s v="Functional Store South"/>
    <x v="2"/>
    <x v="2"/>
    <x v="2"/>
    <s v="Silver"/>
    <x v="852"/>
    <d v="2004-05-01T00:00:00"/>
    <n v="1364.5"/>
    <n v="818.7"/>
    <n v="3"/>
    <n v="2456.1000000000004"/>
  </r>
  <r>
    <x v="1"/>
    <x v="4"/>
    <x v="8"/>
    <s v="Functional Store South"/>
    <x v="3"/>
    <x v="7"/>
    <x v="10"/>
    <s v="Red"/>
    <x v="855"/>
    <d v="2004-05-01T00:00:00"/>
    <n v="34.99"/>
    <n v="20.994"/>
    <n v="10"/>
    <n v="209.94"/>
  </r>
  <r>
    <x v="1"/>
    <x v="4"/>
    <x v="8"/>
    <s v="Functional Store South"/>
    <x v="1"/>
    <x v="4"/>
    <x v="58"/>
    <s v="Yellow"/>
    <x v="872"/>
    <d v="2004-05-01T00:00:00"/>
    <n v="53.99"/>
    <n v="32.393999999999998"/>
    <n v="8"/>
    <n v="259.15199999999999"/>
  </r>
  <r>
    <x v="1"/>
    <x v="4"/>
    <x v="8"/>
    <s v="Functional Store South"/>
    <x v="2"/>
    <x v="28"/>
    <x v="67"/>
    <s v="Black"/>
    <x v="868"/>
    <d v="2004-05-01T00:00:00"/>
    <n v="404.99"/>
    <n v="242.994"/>
    <n v="1"/>
    <n v="242.994"/>
  </r>
  <r>
    <x v="1"/>
    <x v="4"/>
    <x v="8"/>
    <s v="Functional Store South"/>
    <x v="1"/>
    <x v="10"/>
    <x v="29"/>
    <s v="Black"/>
    <x v="852"/>
    <d v="2004-05-01T00:00:00"/>
    <n v="24.49"/>
    <n v="14.694000000000001"/>
    <n v="5"/>
    <n v="73.47"/>
  </r>
  <r>
    <x v="1"/>
    <x v="4"/>
    <x v="8"/>
    <s v="Functional Store South"/>
    <x v="0"/>
    <x v="0"/>
    <x v="19"/>
    <s v="Silver"/>
    <x v="880"/>
    <d v="2004-05-01T00:00:00"/>
    <n v="2319.9899999999998"/>
    <n v="1391.9939999999999"/>
    <n v="2"/>
    <n v="2783.9879999999998"/>
  </r>
  <r>
    <x v="1"/>
    <x v="4"/>
    <x v="8"/>
    <s v="Functional Store South"/>
    <x v="2"/>
    <x v="2"/>
    <x v="84"/>
    <s v="Silver"/>
    <x v="879"/>
    <d v="2004-05-01T00:00:00"/>
    <n v="264.05"/>
    <n v="158.43"/>
    <n v="2"/>
    <n v="316.86"/>
  </r>
  <r>
    <x v="1"/>
    <x v="4"/>
    <x v="8"/>
    <s v="Functional Store South"/>
    <x v="0"/>
    <x v="0"/>
    <x v="82"/>
    <s v="Silver"/>
    <x v="863"/>
    <d v="2004-05-01T00:00:00"/>
    <n v="564.99"/>
    <n v="112.998"/>
    <n v="3"/>
    <n v="338.99400000000003"/>
  </r>
  <r>
    <x v="1"/>
    <x v="4"/>
    <x v="8"/>
    <s v="Functional Store South"/>
    <x v="3"/>
    <x v="32"/>
    <x v="76"/>
    <m/>
    <x v="870"/>
    <d v="2004-05-01T00:00:00"/>
    <n v="2.29"/>
    <n v="1.3740000000000001"/>
    <n v="1"/>
    <n v="1.3740000000000001"/>
  </r>
  <r>
    <x v="1"/>
    <x v="4"/>
    <x v="8"/>
    <s v="Functional Store South"/>
    <x v="2"/>
    <x v="31"/>
    <x v="78"/>
    <m/>
    <x v="862"/>
    <d v="2004-05-01T00:00:00"/>
    <n v="53.99"/>
    <n v="32.393999999999998"/>
    <n v="3"/>
    <n v="97.181999999999988"/>
  </r>
  <r>
    <x v="1"/>
    <x v="4"/>
    <x v="8"/>
    <s v="Functional Store South"/>
    <x v="1"/>
    <x v="14"/>
    <x v="56"/>
    <s v="Black"/>
    <x v="853"/>
    <d v="2004-05-01T00:00:00"/>
    <n v="69.989999999999995"/>
    <n v="41.994"/>
    <n v="3"/>
    <n v="125.982"/>
  </r>
  <r>
    <x v="1"/>
    <x v="4"/>
    <x v="8"/>
    <s v="Functional Store South"/>
    <x v="2"/>
    <x v="18"/>
    <x v="86"/>
    <s v="Silver/Black"/>
    <x v="880"/>
    <d v="2004-05-01T00:00:00"/>
    <n v="80.989999999999995"/>
    <n v="48.594000000000001"/>
    <n v="6"/>
    <n v="291.56400000000002"/>
  </r>
  <r>
    <x v="1"/>
    <x v="4"/>
    <x v="8"/>
    <s v="Functional Store South"/>
    <x v="0"/>
    <x v="0"/>
    <x v="82"/>
    <s v="Silver"/>
    <x v="852"/>
    <d v="2004-05-01T00:00:00"/>
    <n v="564.99"/>
    <n v="112.998"/>
    <n v="1"/>
    <n v="112.998"/>
  </r>
  <r>
    <x v="1"/>
    <x v="4"/>
    <x v="8"/>
    <s v="Functional Store South"/>
    <x v="1"/>
    <x v="4"/>
    <x v="5"/>
    <s v="Multi"/>
    <x v="859"/>
    <d v="2004-05-01T00:00:00"/>
    <n v="49.99"/>
    <n v="29.994"/>
    <n v="4"/>
    <n v="119.976"/>
  </r>
  <r>
    <x v="1"/>
    <x v="4"/>
    <x v="8"/>
    <s v="Functional Store South"/>
    <x v="1"/>
    <x v="4"/>
    <x v="58"/>
    <s v="Yellow"/>
    <x v="856"/>
    <d v="2004-05-01T00:00:00"/>
    <n v="53.99"/>
    <n v="31.3142"/>
    <n v="13"/>
    <n v="407.08460000000002"/>
  </r>
  <r>
    <x v="1"/>
    <x v="4"/>
    <x v="8"/>
    <s v="Functional Store South"/>
    <x v="2"/>
    <x v="20"/>
    <x v="81"/>
    <m/>
    <x v="879"/>
    <d v="2004-05-01T00:00:00"/>
    <n v="27.12"/>
    <n v="16.271999999999998"/>
    <n v="2"/>
    <n v="32.543999999999997"/>
  </r>
  <r>
    <x v="1"/>
    <x v="4"/>
    <x v="8"/>
    <s v="Functional Store South"/>
    <x v="2"/>
    <x v="2"/>
    <x v="84"/>
    <s v="Black"/>
    <x v="854"/>
    <d v="2004-05-01T00:00:00"/>
    <n v="249.79"/>
    <n v="149.874"/>
    <n v="1"/>
    <n v="149.874"/>
  </r>
  <r>
    <x v="1"/>
    <x v="4"/>
    <x v="8"/>
    <s v="Functional Store South"/>
    <x v="2"/>
    <x v="2"/>
    <x v="84"/>
    <s v="Silver"/>
    <x v="875"/>
    <d v="2004-05-01T00:00:00"/>
    <n v="264.05"/>
    <n v="158.43"/>
    <n v="1"/>
    <n v="158.43"/>
  </r>
  <r>
    <x v="1"/>
    <x v="4"/>
    <x v="8"/>
    <s v="Functional Store South"/>
    <x v="2"/>
    <x v="2"/>
    <x v="84"/>
    <s v="Black"/>
    <x v="876"/>
    <d v="2004-05-01T00:00:00"/>
    <n v="249.79"/>
    <n v="149.874"/>
    <n v="3"/>
    <n v="449.62199999999996"/>
  </r>
  <r>
    <x v="1"/>
    <x v="4"/>
    <x v="8"/>
    <s v="Functional Store South"/>
    <x v="1"/>
    <x v="4"/>
    <x v="5"/>
    <s v="Multi"/>
    <x v="836"/>
    <d v="2004-05-01T00:00:00"/>
    <n v="49.99"/>
    <n v="29.994"/>
    <n v="1"/>
    <n v="29.994"/>
  </r>
  <r>
    <x v="1"/>
    <x v="4"/>
    <x v="8"/>
    <s v="Functional Store South"/>
    <x v="1"/>
    <x v="4"/>
    <x v="5"/>
    <s v="Multi"/>
    <x v="869"/>
    <d v="2004-05-01T00:00:00"/>
    <n v="49.99"/>
    <n v="29.994"/>
    <n v="4"/>
    <n v="119.976"/>
  </r>
  <r>
    <x v="1"/>
    <x v="4"/>
    <x v="8"/>
    <s v="Functional Store South"/>
    <x v="2"/>
    <x v="20"/>
    <x v="83"/>
    <m/>
    <x v="874"/>
    <d v="2004-05-01T00:00:00"/>
    <n v="52.64"/>
    <n v="31.584"/>
    <n v="1"/>
    <n v="31.584"/>
  </r>
  <r>
    <x v="1"/>
    <x v="4"/>
    <x v="8"/>
    <s v="Functional Store South"/>
    <x v="2"/>
    <x v="18"/>
    <x v="87"/>
    <s v="Silver/Black"/>
    <x v="879"/>
    <d v="2004-05-01T00:00:00"/>
    <n v="40.49"/>
    <n v="24.294"/>
    <n v="2"/>
    <n v="48.588000000000001"/>
  </r>
  <r>
    <x v="1"/>
    <x v="4"/>
    <x v="8"/>
    <s v="Functional Store South"/>
    <x v="3"/>
    <x v="7"/>
    <x v="10"/>
    <s v="Black"/>
    <x v="867"/>
    <d v="2004-05-01T00:00:00"/>
    <n v="34.99"/>
    <n v="20.994"/>
    <n v="4"/>
    <n v="83.975999999999999"/>
  </r>
  <r>
    <x v="1"/>
    <x v="4"/>
    <x v="8"/>
    <s v="Functional Store South"/>
    <x v="2"/>
    <x v="30"/>
    <x v="71"/>
    <s v="Silver"/>
    <x v="871"/>
    <d v="2004-05-01T00:00:00"/>
    <n v="20.239999999999998"/>
    <n v="12.144"/>
    <n v="4"/>
    <n v="48.576000000000001"/>
  </r>
  <r>
    <x v="1"/>
    <x v="4"/>
    <x v="8"/>
    <s v="Functional Store South"/>
    <x v="2"/>
    <x v="2"/>
    <x v="38"/>
    <s v="Silver"/>
    <x v="854"/>
    <d v="2004-05-01T00:00:00"/>
    <n v="364.09"/>
    <n v="218.45400000000001"/>
    <n v="9"/>
    <n v="1966.086"/>
  </r>
  <r>
    <x v="1"/>
    <x v="4"/>
    <x v="8"/>
    <s v="Functional Store South"/>
    <x v="0"/>
    <x v="0"/>
    <x v="19"/>
    <s v="Silver"/>
    <x v="881"/>
    <d v="2004-05-01T00:00:00"/>
    <n v="2319.9899999999998"/>
    <n v="1391.9939999999999"/>
    <n v="2"/>
    <n v="2783.9879999999998"/>
  </r>
  <r>
    <x v="1"/>
    <x v="4"/>
    <x v="8"/>
    <s v="Functional Store South"/>
    <x v="2"/>
    <x v="2"/>
    <x v="84"/>
    <s v="Silver"/>
    <x v="867"/>
    <d v="2004-05-01T00:00:00"/>
    <n v="264.05"/>
    <n v="158.43"/>
    <n v="1"/>
    <n v="158.43"/>
  </r>
  <r>
    <x v="1"/>
    <x v="4"/>
    <x v="8"/>
    <s v="Functional Store South"/>
    <x v="2"/>
    <x v="2"/>
    <x v="2"/>
    <s v="Silver"/>
    <x v="852"/>
    <d v="2004-05-01T00:00:00"/>
    <n v="1364.5"/>
    <n v="818.7"/>
    <n v="2"/>
    <n v="1637.4"/>
  </r>
  <r>
    <x v="1"/>
    <x v="4"/>
    <x v="8"/>
    <s v="Functional Store South"/>
    <x v="0"/>
    <x v="0"/>
    <x v="19"/>
    <s v="Black"/>
    <x v="877"/>
    <d v="2004-05-01T00:00:00"/>
    <n v="2294.9899999999998"/>
    <n v="1376.9939999999999"/>
    <n v="2"/>
    <n v="2753.9879999999998"/>
  </r>
  <r>
    <x v="1"/>
    <x v="4"/>
    <x v="8"/>
    <s v="Functional Store South"/>
    <x v="0"/>
    <x v="0"/>
    <x v="82"/>
    <s v="Silver"/>
    <x v="856"/>
    <d v="2004-05-01T00:00:00"/>
    <n v="564.99"/>
    <n v="112.998"/>
    <n v="2"/>
    <n v="225.99600000000001"/>
  </r>
  <r>
    <x v="1"/>
    <x v="4"/>
    <x v="8"/>
    <s v="Functional Store South"/>
    <x v="2"/>
    <x v="26"/>
    <x v="65"/>
    <s v="Silver"/>
    <x v="854"/>
    <d v="2004-05-01T00:00:00"/>
    <n v="91.49"/>
    <n v="54.893999999999998"/>
    <n v="4"/>
    <n v="219.57599999999999"/>
  </r>
  <r>
    <x v="1"/>
    <x v="4"/>
    <x v="8"/>
    <s v="Functional Store South"/>
    <x v="2"/>
    <x v="2"/>
    <x v="84"/>
    <s v="Black"/>
    <x v="866"/>
    <d v="2004-05-01T00:00:00"/>
    <n v="249.79"/>
    <n v="149.874"/>
    <n v="2"/>
    <n v="299.74799999999999"/>
  </r>
  <r>
    <x v="1"/>
    <x v="4"/>
    <x v="8"/>
    <s v="Functional Store South"/>
    <x v="0"/>
    <x v="0"/>
    <x v="19"/>
    <s v="Silver"/>
    <x v="858"/>
    <d v="2004-05-01T00:00:00"/>
    <n v="2319.9899999999998"/>
    <n v="1391.9939999999999"/>
    <n v="4"/>
    <n v="5567.9759999999997"/>
  </r>
  <r>
    <x v="1"/>
    <x v="4"/>
    <x v="8"/>
    <s v="Functional Store South"/>
    <x v="2"/>
    <x v="2"/>
    <x v="38"/>
    <s v="Silver"/>
    <x v="867"/>
    <d v="2004-05-01T00:00:00"/>
    <n v="364.09"/>
    <n v="218.45400000000001"/>
    <n v="1"/>
    <n v="218.45400000000001"/>
  </r>
  <r>
    <x v="1"/>
    <x v="4"/>
    <x v="8"/>
    <s v="Functional Store South"/>
    <x v="2"/>
    <x v="26"/>
    <x v="63"/>
    <s v="Silver"/>
    <x v="860"/>
    <d v="2004-05-01T00:00:00"/>
    <n v="121.46"/>
    <n v="72.876000000000005"/>
    <n v="1"/>
    <n v="72.876000000000005"/>
  </r>
  <r>
    <x v="0"/>
    <x v="0"/>
    <x v="2"/>
    <s v="Stock Parts and Supplies"/>
    <x v="2"/>
    <x v="27"/>
    <x v="80"/>
    <s v="Yellow"/>
    <x v="878"/>
    <d v="2004-05-01T00:00:00"/>
    <n v="333.42"/>
    <n v="200.05199999999999"/>
    <n v="2"/>
    <n v="400.10399999999998"/>
  </r>
  <r>
    <x v="0"/>
    <x v="0"/>
    <x v="2"/>
    <s v="Stock Parts and Supplies"/>
    <x v="2"/>
    <x v="9"/>
    <x v="75"/>
    <m/>
    <x v="874"/>
    <d v="2004-05-01T00:00:00"/>
    <n v="91.57"/>
    <n v="54.942"/>
    <n v="1"/>
    <n v="54.942"/>
  </r>
  <r>
    <x v="0"/>
    <x v="0"/>
    <x v="2"/>
    <s v="Stock Parts and Supplies"/>
    <x v="0"/>
    <x v="25"/>
    <x v="62"/>
    <s v="Yellow"/>
    <x v="868"/>
    <d v="2004-05-01T00:00:00"/>
    <n v="2384.0700000000002"/>
    <n v="1430.442"/>
    <n v="9"/>
    <n v="12873.977999999999"/>
  </r>
  <r>
    <x v="0"/>
    <x v="0"/>
    <x v="2"/>
    <s v="Stock Parts and Supplies"/>
    <x v="0"/>
    <x v="25"/>
    <x v="62"/>
    <s v="Blue"/>
    <x v="876"/>
    <d v="2004-05-01T00:00:00"/>
    <n v="2384.0700000000002"/>
    <n v="1430.442"/>
    <n v="4"/>
    <n v="5721.768"/>
  </r>
  <r>
    <x v="0"/>
    <x v="0"/>
    <x v="2"/>
    <s v="Stock Parts and Supplies"/>
    <x v="2"/>
    <x v="27"/>
    <x v="80"/>
    <s v="Blue"/>
    <x v="862"/>
    <d v="2004-05-01T00:00:00"/>
    <n v="333.42"/>
    <n v="200.05199999999999"/>
    <n v="3"/>
    <n v="600.15599999999995"/>
  </r>
  <r>
    <x v="0"/>
    <x v="0"/>
    <x v="2"/>
    <s v="Stock Parts and Supplies"/>
    <x v="2"/>
    <x v="27"/>
    <x v="66"/>
    <s v="Blue"/>
    <x v="863"/>
    <d v="2004-05-01T00:00:00"/>
    <n v="1003.91"/>
    <n v="602.346"/>
    <n v="1"/>
    <n v="602.346"/>
  </r>
  <r>
    <x v="0"/>
    <x v="0"/>
    <x v="2"/>
    <s v="Stock Parts and Supplies"/>
    <x v="0"/>
    <x v="25"/>
    <x v="64"/>
    <s v="Blue"/>
    <x v="862"/>
    <d v="2004-05-01T00:00:00"/>
    <n v="1214.8499999999999"/>
    <n v="728.91"/>
    <n v="7"/>
    <n v="5102.37"/>
  </r>
  <r>
    <x v="0"/>
    <x v="0"/>
    <x v="2"/>
    <s v="Stock Parts and Supplies"/>
    <x v="2"/>
    <x v="27"/>
    <x v="80"/>
    <s v="Blue"/>
    <x v="875"/>
    <d v="2004-05-01T00:00:00"/>
    <n v="333.42"/>
    <n v="200.05199999999999"/>
    <n v="3"/>
    <n v="600.15599999999995"/>
  </r>
  <r>
    <x v="0"/>
    <x v="0"/>
    <x v="2"/>
    <s v="Stock Parts and Supplies"/>
    <x v="2"/>
    <x v="27"/>
    <x v="80"/>
    <s v="Yellow"/>
    <x v="853"/>
    <d v="2004-05-01T00:00:00"/>
    <n v="333.42"/>
    <n v="200.05199999999999"/>
    <n v="1"/>
    <n v="200.05199999999999"/>
  </r>
  <r>
    <x v="0"/>
    <x v="0"/>
    <x v="2"/>
    <s v="Stock Parts and Supplies"/>
    <x v="2"/>
    <x v="27"/>
    <x v="66"/>
    <s v="Blue"/>
    <x v="874"/>
    <d v="2004-05-01T00:00:00"/>
    <n v="1003.91"/>
    <n v="602.346"/>
    <n v="1"/>
    <n v="602.346"/>
  </r>
  <r>
    <x v="0"/>
    <x v="0"/>
    <x v="2"/>
    <s v="Stock Parts and Supplies"/>
    <x v="2"/>
    <x v="27"/>
    <x v="66"/>
    <s v="Yellow"/>
    <x v="878"/>
    <d v="2004-05-01T00:00:00"/>
    <n v="1003.91"/>
    <n v="602.346"/>
    <n v="1"/>
    <n v="602.346"/>
  </r>
  <r>
    <x v="0"/>
    <x v="0"/>
    <x v="2"/>
    <s v="Stock Parts and Supplies"/>
    <x v="0"/>
    <x v="25"/>
    <x v="62"/>
    <s v="Yellow"/>
    <x v="876"/>
    <d v="2004-05-01T00:00:00"/>
    <n v="2384.0700000000002"/>
    <n v="1430.442"/>
    <n v="1"/>
    <n v="1430.442"/>
  </r>
  <r>
    <x v="0"/>
    <x v="0"/>
    <x v="2"/>
    <s v="Stock Parts and Supplies"/>
    <x v="2"/>
    <x v="27"/>
    <x v="66"/>
    <s v="Yellow"/>
    <x v="867"/>
    <d v="2004-05-01T00:00:00"/>
    <n v="1003.91"/>
    <n v="602.346"/>
    <n v="3"/>
    <n v="1807.038"/>
  </r>
  <r>
    <x v="0"/>
    <x v="0"/>
    <x v="2"/>
    <s v="Stock Parts and Supplies"/>
    <x v="0"/>
    <x v="25"/>
    <x v="61"/>
    <s v="Blue"/>
    <x v="865"/>
    <d v="2004-05-01T00:00:00"/>
    <n v="742.35"/>
    <n v="445.41"/>
    <n v="2"/>
    <n v="890.82"/>
  </r>
  <r>
    <x v="0"/>
    <x v="0"/>
    <x v="2"/>
    <s v="Stock Parts and Supplies"/>
    <x v="2"/>
    <x v="27"/>
    <x v="66"/>
    <s v="Blue"/>
    <x v="853"/>
    <d v="2004-05-01T00:00:00"/>
    <n v="1003.91"/>
    <n v="602.346"/>
    <n v="2"/>
    <n v="1204.692"/>
  </r>
  <r>
    <x v="0"/>
    <x v="0"/>
    <x v="2"/>
    <s v="Stock Parts and Supplies"/>
    <x v="0"/>
    <x v="25"/>
    <x v="64"/>
    <s v="Blue"/>
    <x v="876"/>
    <d v="2004-05-01T00:00:00"/>
    <n v="1214.8499999999999"/>
    <n v="728.91"/>
    <n v="2"/>
    <n v="1457.82"/>
  </r>
  <r>
    <x v="0"/>
    <x v="0"/>
    <x v="2"/>
    <s v="Stock Parts and Supplies"/>
    <x v="2"/>
    <x v="27"/>
    <x v="80"/>
    <s v="Yellow"/>
    <x v="864"/>
    <d v="2004-05-01T00:00:00"/>
    <n v="333.42"/>
    <n v="200.05199999999999"/>
    <n v="3"/>
    <n v="600.15599999999995"/>
  </r>
  <r>
    <x v="0"/>
    <x v="0"/>
    <x v="2"/>
    <s v="Stock Parts and Supplies"/>
    <x v="0"/>
    <x v="25"/>
    <x v="61"/>
    <s v="Yellow"/>
    <x v="878"/>
    <d v="2004-05-01T00:00:00"/>
    <n v="742.35"/>
    <n v="445.41"/>
    <n v="1"/>
    <n v="445.41"/>
  </r>
  <r>
    <x v="0"/>
    <x v="0"/>
    <x v="2"/>
    <s v="Stock Parts and Supplies"/>
    <x v="0"/>
    <x v="25"/>
    <x v="61"/>
    <s v="Yellow"/>
    <x v="866"/>
    <d v="2004-05-01T00:00:00"/>
    <n v="742.35"/>
    <n v="445.41"/>
    <n v="6"/>
    <n v="2672.46"/>
  </r>
  <r>
    <x v="0"/>
    <x v="0"/>
    <x v="2"/>
    <s v="Stock Parts and Supplies"/>
    <x v="0"/>
    <x v="25"/>
    <x v="64"/>
    <s v="Blue"/>
    <x v="855"/>
    <d v="2004-05-01T00:00:00"/>
    <n v="1214.8499999999999"/>
    <n v="728.91"/>
    <n v="2"/>
    <n v="1457.82"/>
  </r>
  <r>
    <x v="0"/>
    <x v="0"/>
    <x v="2"/>
    <s v="Stock Parts and Supplies"/>
    <x v="0"/>
    <x v="25"/>
    <x v="62"/>
    <s v="Yellow"/>
    <x v="871"/>
    <d v="2004-05-01T00:00:00"/>
    <n v="2384.0700000000002"/>
    <n v="1430.442"/>
    <n v="8"/>
    <n v="11443.536"/>
  </r>
  <r>
    <x v="0"/>
    <x v="0"/>
    <x v="2"/>
    <s v="Stock Parts and Supplies"/>
    <x v="0"/>
    <x v="25"/>
    <x v="61"/>
    <s v="Blue"/>
    <x v="878"/>
    <d v="2004-05-01T00:00:00"/>
    <n v="742.35"/>
    <n v="445.41"/>
    <n v="1"/>
    <n v="445.41"/>
  </r>
  <r>
    <x v="0"/>
    <x v="0"/>
    <x v="2"/>
    <s v="Brakes and Gears"/>
    <x v="2"/>
    <x v="9"/>
    <x v="39"/>
    <m/>
    <x v="872"/>
    <d v="2004-05-01T00:00:00"/>
    <n v="120.27"/>
    <n v="72.162000000000006"/>
    <n v="2"/>
    <n v="144.32400000000001"/>
  </r>
  <r>
    <x v="0"/>
    <x v="0"/>
    <x v="2"/>
    <s v="Brakes and Gears"/>
    <x v="1"/>
    <x v="14"/>
    <x v="56"/>
    <s v="Black"/>
    <x v="878"/>
    <d v="2004-05-01T00:00:00"/>
    <n v="69.989999999999995"/>
    <n v="41.994"/>
    <n v="1"/>
    <n v="41.994"/>
  </r>
  <r>
    <x v="0"/>
    <x v="0"/>
    <x v="2"/>
    <s v="Brakes and Gears"/>
    <x v="0"/>
    <x v="0"/>
    <x v="82"/>
    <s v="Black"/>
    <x v="858"/>
    <d v="2004-05-01T00:00:00"/>
    <n v="539.99"/>
    <n v="323.99400000000003"/>
    <n v="6"/>
    <n v="1943.9640000000002"/>
  </r>
  <r>
    <x v="0"/>
    <x v="0"/>
    <x v="2"/>
    <s v="Brakes and Gears"/>
    <x v="2"/>
    <x v="2"/>
    <x v="84"/>
    <s v="Silver"/>
    <x v="854"/>
    <d v="2004-05-01T00:00:00"/>
    <n v="264.05"/>
    <n v="158.43"/>
    <n v="1"/>
    <n v="158.43"/>
  </r>
  <r>
    <x v="0"/>
    <x v="0"/>
    <x v="2"/>
    <s v="Brakes and Gears"/>
    <x v="0"/>
    <x v="0"/>
    <x v="77"/>
    <s v="Silver"/>
    <x v="857"/>
    <d v="2004-05-01T00:00:00"/>
    <n v="769.49"/>
    <n v="461.69400000000002"/>
    <n v="10"/>
    <n v="4616.9400000000005"/>
  </r>
  <r>
    <x v="0"/>
    <x v="0"/>
    <x v="2"/>
    <s v="Brakes and Gears"/>
    <x v="0"/>
    <x v="0"/>
    <x v="77"/>
    <s v="Silver"/>
    <x v="859"/>
    <d v="2004-05-01T00:00:00"/>
    <n v="769.49"/>
    <n v="461.69400000000002"/>
    <n v="7"/>
    <n v="3231.8580000000002"/>
  </r>
  <r>
    <x v="0"/>
    <x v="0"/>
    <x v="2"/>
    <s v="Brakes and Gears"/>
    <x v="1"/>
    <x v="14"/>
    <x v="56"/>
    <s v="Black"/>
    <x v="875"/>
    <d v="2004-05-01T00:00:00"/>
    <n v="69.989999999999995"/>
    <n v="41.994"/>
    <n v="6"/>
    <n v="251.964"/>
  </r>
  <r>
    <x v="0"/>
    <x v="0"/>
    <x v="2"/>
    <s v="Brakes and Gears"/>
    <x v="1"/>
    <x v="14"/>
    <x v="56"/>
    <s v="Black"/>
    <x v="865"/>
    <d v="2004-05-01T00:00:00"/>
    <n v="69.989999999999995"/>
    <n v="38.494500000000002"/>
    <n v="20"/>
    <n v="769.8900000000001"/>
  </r>
  <r>
    <x v="0"/>
    <x v="0"/>
    <x v="2"/>
    <s v="Brakes and Gears"/>
    <x v="2"/>
    <x v="2"/>
    <x v="84"/>
    <s v="Black"/>
    <x v="857"/>
    <d v="2004-05-01T00:00:00"/>
    <n v="249.79"/>
    <n v="149.874"/>
    <n v="1"/>
    <n v="149.874"/>
  </r>
  <r>
    <x v="0"/>
    <x v="0"/>
    <x v="2"/>
    <s v="Brakes and Gears"/>
    <x v="0"/>
    <x v="0"/>
    <x v="82"/>
    <s v="Black"/>
    <x v="859"/>
    <d v="2004-05-01T00:00:00"/>
    <n v="539.99"/>
    <n v="323.99400000000003"/>
    <n v="3"/>
    <n v="971.98200000000008"/>
  </r>
  <r>
    <x v="0"/>
    <x v="0"/>
    <x v="2"/>
    <s v="Brakes and Gears"/>
    <x v="0"/>
    <x v="0"/>
    <x v="82"/>
    <s v="Black"/>
    <x v="871"/>
    <d v="2004-05-01T00:00:00"/>
    <n v="539.99"/>
    <n v="323.99400000000003"/>
    <n v="6"/>
    <n v="1943.9640000000002"/>
  </r>
  <r>
    <x v="0"/>
    <x v="0"/>
    <x v="2"/>
    <s v="Brakes and Gears"/>
    <x v="2"/>
    <x v="2"/>
    <x v="38"/>
    <s v="Silver"/>
    <x v="854"/>
    <d v="2004-05-01T00:00:00"/>
    <n v="364.09"/>
    <n v="218.45400000000001"/>
    <n v="8"/>
    <n v="1747.6320000000001"/>
  </r>
  <r>
    <x v="0"/>
    <x v="0"/>
    <x v="2"/>
    <s v="Brakes and Gears"/>
    <x v="0"/>
    <x v="0"/>
    <x v="82"/>
    <s v="Silver"/>
    <x v="853"/>
    <d v="2004-05-01T00:00:00"/>
    <n v="564.99"/>
    <n v="112.998"/>
    <n v="10"/>
    <n v="1129.98"/>
  </r>
  <r>
    <x v="0"/>
    <x v="0"/>
    <x v="2"/>
    <s v="Brakes and Gears"/>
    <x v="3"/>
    <x v="7"/>
    <x v="10"/>
    <s v="Red"/>
    <x v="861"/>
    <d v="2004-05-01T00:00:00"/>
    <n v="34.99"/>
    <n v="20.994"/>
    <n v="1"/>
    <n v="20.994"/>
  </r>
  <r>
    <x v="0"/>
    <x v="0"/>
    <x v="2"/>
    <s v="Brakes and Gears"/>
    <x v="2"/>
    <x v="2"/>
    <x v="38"/>
    <s v="Silver"/>
    <x v="878"/>
    <d v="2004-05-01T00:00:00"/>
    <n v="364.09"/>
    <n v="218.45400000000001"/>
    <n v="3"/>
    <n v="655.36200000000008"/>
  </r>
  <r>
    <x v="0"/>
    <x v="0"/>
    <x v="2"/>
    <s v="Brakes and Gears"/>
    <x v="0"/>
    <x v="0"/>
    <x v="82"/>
    <s v="Black"/>
    <x v="881"/>
    <d v="2004-05-01T00:00:00"/>
    <n v="539.99"/>
    <n v="323.99400000000003"/>
    <n v="6"/>
    <n v="1943.9640000000002"/>
  </r>
  <r>
    <x v="0"/>
    <x v="0"/>
    <x v="2"/>
    <s v="Brakes and Gears"/>
    <x v="0"/>
    <x v="0"/>
    <x v="77"/>
    <s v="Silver"/>
    <x v="879"/>
    <d v="2004-05-01T00:00:00"/>
    <n v="769.49"/>
    <n v="461.69400000000002"/>
    <n v="5"/>
    <n v="2308.4700000000003"/>
  </r>
  <r>
    <x v="0"/>
    <x v="0"/>
    <x v="2"/>
    <s v="Brakes and Gears"/>
    <x v="2"/>
    <x v="20"/>
    <x v="81"/>
    <m/>
    <x v="860"/>
    <d v="2004-05-01T00:00:00"/>
    <n v="27.12"/>
    <n v="16.271999999999998"/>
    <n v="2"/>
    <n v="32.543999999999997"/>
  </r>
  <r>
    <x v="0"/>
    <x v="0"/>
    <x v="2"/>
    <s v="Brakes and Gears"/>
    <x v="0"/>
    <x v="0"/>
    <x v="77"/>
    <s v="Silver"/>
    <x v="875"/>
    <d v="2004-05-01T00:00:00"/>
    <n v="769.49"/>
    <n v="461.69400000000002"/>
    <n v="4"/>
    <n v="1846.7760000000001"/>
  </r>
  <r>
    <x v="0"/>
    <x v="0"/>
    <x v="2"/>
    <s v="Brakes and Gears"/>
    <x v="0"/>
    <x v="0"/>
    <x v="82"/>
    <s v="Silver"/>
    <x v="873"/>
    <d v="2004-05-01T00:00:00"/>
    <n v="564.99"/>
    <n v="112.998"/>
    <n v="2"/>
    <n v="225.99600000000001"/>
  </r>
  <r>
    <x v="0"/>
    <x v="0"/>
    <x v="2"/>
    <s v="Brakes and Gears"/>
    <x v="0"/>
    <x v="0"/>
    <x v="19"/>
    <s v="Silver"/>
    <x v="855"/>
    <d v="2004-05-01T00:00:00"/>
    <n v="2319.9899999999998"/>
    <n v="1391.9939999999999"/>
    <n v="5"/>
    <n v="6959.9699999999993"/>
  </r>
  <r>
    <x v="0"/>
    <x v="0"/>
    <x v="2"/>
    <s v="Brakes and Gears"/>
    <x v="2"/>
    <x v="2"/>
    <x v="38"/>
    <s v="Silver"/>
    <x v="836"/>
    <d v="2004-05-01T00:00:00"/>
    <n v="364.09"/>
    <n v="218.45400000000001"/>
    <n v="2"/>
    <n v="436.90800000000002"/>
  </r>
  <r>
    <x v="0"/>
    <x v="0"/>
    <x v="2"/>
    <s v="Brakes and Gears"/>
    <x v="2"/>
    <x v="2"/>
    <x v="2"/>
    <s v="Black"/>
    <x v="867"/>
    <d v="2004-05-01T00:00:00"/>
    <n v="1349.6"/>
    <n v="809.76"/>
    <n v="4"/>
    <n v="3239.04"/>
  </r>
  <r>
    <x v="0"/>
    <x v="0"/>
    <x v="2"/>
    <s v="Brakes and Gears"/>
    <x v="2"/>
    <x v="2"/>
    <x v="84"/>
    <s v="Silver"/>
    <x v="874"/>
    <d v="2004-05-01T00:00:00"/>
    <n v="264.05"/>
    <n v="158.43"/>
    <n v="3"/>
    <n v="475.29"/>
  </r>
  <r>
    <x v="0"/>
    <x v="0"/>
    <x v="2"/>
    <s v="Brakes and Gears"/>
    <x v="0"/>
    <x v="0"/>
    <x v="19"/>
    <s v="Silver"/>
    <x v="852"/>
    <d v="2004-05-01T00:00:00"/>
    <n v="2319.9899999999998"/>
    <n v="1391.9939999999999"/>
    <n v="9"/>
    <n v="12527.946"/>
  </r>
  <r>
    <x v="0"/>
    <x v="0"/>
    <x v="2"/>
    <s v="Brakes and Gears"/>
    <x v="0"/>
    <x v="0"/>
    <x v="82"/>
    <s v="Black"/>
    <x v="867"/>
    <d v="2004-05-01T00:00:00"/>
    <n v="539.99"/>
    <n v="323.99400000000003"/>
    <n v="5"/>
    <n v="1619.9700000000003"/>
  </r>
  <r>
    <x v="0"/>
    <x v="0"/>
    <x v="2"/>
    <s v="Brakes and Gears"/>
    <x v="0"/>
    <x v="0"/>
    <x v="82"/>
    <s v="Silver"/>
    <x v="854"/>
    <d v="2004-05-01T00:00:00"/>
    <n v="564.99"/>
    <n v="112.998"/>
    <n v="10"/>
    <n v="1129.98"/>
  </r>
  <r>
    <x v="0"/>
    <x v="0"/>
    <x v="2"/>
    <s v="Brakes and Gears"/>
    <x v="0"/>
    <x v="0"/>
    <x v="19"/>
    <s v="Black"/>
    <x v="865"/>
    <d v="2004-05-01T00:00:00"/>
    <n v="2294.9899999999998"/>
    <n v="1376.9939999999999"/>
    <n v="8"/>
    <n v="11015.951999999999"/>
  </r>
  <r>
    <x v="0"/>
    <x v="0"/>
    <x v="2"/>
    <s v="Brakes and Gears"/>
    <x v="0"/>
    <x v="0"/>
    <x v="82"/>
    <s v="Silver"/>
    <x v="872"/>
    <d v="2004-05-01T00:00:00"/>
    <n v="564.99"/>
    <n v="112.998"/>
    <n v="10"/>
    <n v="1129.98"/>
  </r>
  <r>
    <x v="0"/>
    <x v="0"/>
    <x v="2"/>
    <s v="Brakes and Gears"/>
    <x v="2"/>
    <x v="2"/>
    <x v="84"/>
    <s v="Silver"/>
    <x v="867"/>
    <d v="2004-05-01T00:00:00"/>
    <n v="264.05"/>
    <n v="158.43"/>
    <n v="2"/>
    <n v="316.86"/>
  </r>
  <r>
    <x v="0"/>
    <x v="0"/>
    <x v="2"/>
    <s v="Brakes and Gears"/>
    <x v="0"/>
    <x v="0"/>
    <x v="19"/>
    <s v="Black"/>
    <x v="852"/>
    <d v="2004-05-01T00:00:00"/>
    <n v="2294.9899999999998"/>
    <n v="1376.9939999999999"/>
    <n v="9"/>
    <n v="12392.946"/>
  </r>
  <r>
    <x v="0"/>
    <x v="0"/>
    <x v="2"/>
    <s v="Brakes and Gears"/>
    <x v="2"/>
    <x v="2"/>
    <x v="2"/>
    <s v="Silver"/>
    <x v="876"/>
    <d v="2004-05-01T00:00:00"/>
    <n v="1364.5"/>
    <n v="818.7"/>
    <n v="4"/>
    <n v="3274.8"/>
  </r>
  <r>
    <x v="0"/>
    <x v="0"/>
    <x v="2"/>
    <s v="Brakes and Gears"/>
    <x v="0"/>
    <x v="0"/>
    <x v="19"/>
    <s v="Silver"/>
    <x v="872"/>
    <d v="2004-05-01T00:00:00"/>
    <n v="2319.9899999999998"/>
    <n v="1345.5942"/>
    <n v="11"/>
    <n v="14801.5362"/>
  </r>
  <r>
    <x v="0"/>
    <x v="0"/>
    <x v="2"/>
    <s v="Brakes and Gears"/>
    <x v="2"/>
    <x v="9"/>
    <x v="37"/>
    <m/>
    <x v="859"/>
    <d v="2004-05-01T00:00:00"/>
    <n v="44.54"/>
    <n v="26.724"/>
    <n v="5"/>
    <n v="133.62"/>
  </r>
  <r>
    <x v="0"/>
    <x v="0"/>
    <x v="2"/>
    <s v="Brakes and Gears"/>
    <x v="2"/>
    <x v="9"/>
    <x v="22"/>
    <m/>
    <x v="852"/>
    <d v="2004-05-01T00:00:00"/>
    <n v="61.92"/>
    <n v="37.152000000000001"/>
    <n v="3"/>
    <n v="111.456"/>
  </r>
  <r>
    <x v="0"/>
    <x v="0"/>
    <x v="2"/>
    <s v="Brakes and Gears"/>
    <x v="2"/>
    <x v="20"/>
    <x v="83"/>
    <m/>
    <x v="865"/>
    <d v="2004-05-01T00:00:00"/>
    <n v="52.64"/>
    <n v="31.584"/>
    <n v="3"/>
    <n v="94.751999999999995"/>
  </r>
  <r>
    <x v="0"/>
    <x v="0"/>
    <x v="2"/>
    <s v="Brakes and Gears"/>
    <x v="2"/>
    <x v="2"/>
    <x v="84"/>
    <s v="Black"/>
    <x v="871"/>
    <d v="2004-05-01T00:00:00"/>
    <n v="249.79"/>
    <n v="149.874"/>
    <n v="3"/>
    <n v="449.62199999999996"/>
  </r>
  <r>
    <x v="0"/>
    <x v="0"/>
    <x v="2"/>
    <s v="Brakes and Gears"/>
    <x v="0"/>
    <x v="0"/>
    <x v="82"/>
    <s v="Silver"/>
    <x v="874"/>
    <d v="2004-05-01T00:00:00"/>
    <n v="564.99"/>
    <n v="112.998"/>
    <n v="7"/>
    <n v="790.98599999999999"/>
  </r>
  <r>
    <x v="0"/>
    <x v="0"/>
    <x v="0"/>
    <s v="Underglaze and Finish Company"/>
    <x v="1"/>
    <x v="23"/>
    <x v="59"/>
    <s v="Blue"/>
    <x v="872"/>
    <d v="2004-05-01T00:00:00"/>
    <n v="63.5"/>
    <n v="38.1"/>
    <n v="10"/>
    <n v="381"/>
  </r>
  <r>
    <x v="0"/>
    <x v="0"/>
    <x v="0"/>
    <s v="Underglaze and Finish Company"/>
    <x v="0"/>
    <x v="3"/>
    <x v="12"/>
    <s v="Black"/>
    <x v="858"/>
    <d v="2004-05-01T00:00:00"/>
    <n v="2443.35"/>
    <n v="1466.01"/>
    <n v="2"/>
    <n v="2932.02"/>
  </r>
  <r>
    <x v="0"/>
    <x v="0"/>
    <x v="0"/>
    <s v="Underglaze and Finish Company"/>
    <x v="0"/>
    <x v="3"/>
    <x v="49"/>
    <s v="Black"/>
    <x v="877"/>
    <d v="2004-05-01T00:00:00"/>
    <n v="539.99"/>
    <n v="323.99400000000003"/>
    <n v="2"/>
    <n v="647.98800000000006"/>
  </r>
  <r>
    <x v="0"/>
    <x v="0"/>
    <x v="0"/>
    <s v="Underglaze and Finish Company"/>
    <x v="1"/>
    <x v="10"/>
    <x v="29"/>
    <s v="Black"/>
    <x v="866"/>
    <d v="2004-05-01T00:00:00"/>
    <n v="24.49"/>
    <n v="14.694000000000001"/>
    <n v="6"/>
    <n v="88.164000000000001"/>
  </r>
  <r>
    <x v="0"/>
    <x v="0"/>
    <x v="0"/>
    <s v="Underglaze and Finish Company"/>
    <x v="3"/>
    <x v="19"/>
    <x v="52"/>
    <m/>
    <x v="862"/>
    <d v="2004-05-01T00:00:00"/>
    <n v="120"/>
    <n v="72"/>
    <n v="1"/>
    <n v="72"/>
  </r>
  <r>
    <x v="0"/>
    <x v="0"/>
    <x v="0"/>
    <s v="Underglaze and Finish Company"/>
    <x v="3"/>
    <x v="7"/>
    <x v="10"/>
    <s v="Black"/>
    <x v="866"/>
    <d v="2004-05-01T00:00:00"/>
    <n v="34.99"/>
    <n v="20.994"/>
    <n v="9"/>
    <n v="188.946"/>
  </r>
  <r>
    <x v="0"/>
    <x v="0"/>
    <x v="0"/>
    <s v="Underglaze and Finish Company"/>
    <x v="0"/>
    <x v="3"/>
    <x v="12"/>
    <s v="Red"/>
    <x v="856"/>
    <d v="2004-05-01T00:00:00"/>
    <n v="2443.35"/>
    <n v="1466.01"/>
    <n v="1"/>
    <n v="1466.01"/>
  </r>
  <r>
    <x v="0"/>
    <x v="0"/>
    <x v="0"/>
    <s v="Underglaze and Finish Company"/>
    <x v="0"/>
    <x v="3"/>
    <x v="12"/>
    <s v="Black"/>
    <x v="874"/>
    <d v="2004-05-01T00:00:00"/>
    <n v="2443.35"/>
    <n v="1466.01"/>
    <n v="1"/>
    <n v="1466.01"/>
  </r>
  <r>
    <x v="0"/>
    <x v="0"/>
    <x v="0"/>
    <s v="Underglaze and Finish Company"/>
    <x v="2"/>
    <x v="18"/>
    <x v="53"/>
    <s v="Silver/Black"/>
    <x v="876"/>
    <d v="2004-05-01T00:00:00"/>
    <n v="40.49"/>
    <n v="24.294"/>
    <n v="2"/>
    <n v="48.588000000000001"/>
  </r>
  <r>
    <x v="0"/>
    <x v="0"/>
    <x v="0"/>
    <s v="Underglaze and Finish Company"/>
    <x v="1"/>
    <x v="4"/>
    <x v="5"/>
    <s v="Multi"/>
    <x v="865"/>
    <d v="2004-05-01T00:00:00"/>
    <n v="49.99"/>
    <n v="29.994"/>
    <n v="4"/>
    <n v="119.976"/>
  </r>
  <r>
    <x v="0"/>
    <x v="0"/>
    <x v="0"/>
    <s v="Underglaze and Finish Company"/>
    <x v="0"/>
    <x v="3"/>
    <x v="50"/>
    <s v="Yellow"/>
    <x v="872"/>
    <d v="2004-05-01T00:00:00"/>
    <n v="1700.99"/>
    <n v="1020.5940000000001"/>
    <n v="1"/>
    <n v="1020.5940000000001"/>
  </r>
  <r>
    <x v="0"/>
    <x v="0"/>
    <x v="0"/>
    <s v="Underglaze and Finish Company"/>
    <x v="3"/>
    <x v="7"/>
    <x v="10"/>
    <s v="Red"/>
    <x v="881"/>
    <d v="2004-05-01T00:00:00"/>
    <n v="34.99"/>
    <n v="20.994"/>
    <n v="4"/>
    <n v="83.975999999999999"/>
  </r>
  <r>
    <x v="0"/>
    <x v="0"/>
    <x v="0"/>
    <s v="Underglaze and Finish Company"/>
    <x v="3"/>
    <x v="21"/>
    <x v="55"/>
    <s v="Silver"/>
    <x v="874"/>
    <d v="2004-05-01T00:00:00"/>
    <n v="54.99"/>
    <n v="32.994"/>
    <n v="2"/>
    <n v="65.988"/>
  </r>
  <r>
    <x v="0"/>
    <x v="0"/>
    <x v="0"/>
    <s v="Underglaze and Finish Company"/>
    <x v="0"/>
    <x v="3"/>
    <x v="17"/>
    <s v="Yellow"/>
    <x v="863"/>
    <d v="2004-05-01T00:00:00"/>
    <n v="1120.49"/>
    <n v="672.29399999999998"/>
    <n v="1"/>
    <n v="672.29399999999998"/>
  </r>
  <r>
    <x v="0"/>
    <x v="0"/>
    <x v="0"/>
    <s v="Underglaze and Finish Company"/>
    <x v="2"/>
    <x v="9"/>
    <x v="16"/>
    <m/>
    <x v="852"/>
    <d v="2004-05-01T00:00:00"/>
    <n v="120.27"/>
    <n v="72.162000000000006"/>
    <n v="1"/>
    <n v="72.162000000000006"/>
  </r>
  <r>
    <x v="0"/>
    <x v="0"/>
    <x v="0"/>
    <s v="Underglaze and Finish Company"/>
    <x v="3"/>
    <x v="7"/>
    <x v="10"/>
    <s v="Blue"/>
    <x v="875"/>
    <d v="2004-05-01T00:00:00"/>
    <n v="34.99"/>
    <n v="20.994"/>
    <n v="7"/>
    <n v="146.958"/>
  </r>
  <r>
    <x v="0"/>
    <x v="0"/>
    <x v="0"/>
    <s v="Underglaze and Finish Company"/>
    <x v="0"/>
    <x v="3"/>
    <x v="49"/>
    <s v="Black"/>
    <x v="854"/>
    <d v="2004-05-01T00:00:00"/>
    <n v="539.99"/>
    <n v="323.99400000000003"/>
    <n v="5"/>
    <n v="1619.9700000000003"/>
  </r>
  <r>
    <x v="0"/>
    <x v="0"/>
    <x v="0"/>
    <s v="Underglaze and Finish Company"/>
    <x v="1"/>
    <x v="4"/>
    <x v="5"/>
    <s v="Multi"/>
    <x v="864"/>
    <d v="2004-05-01T00:00:00"/>
    <n v="49.99"/>
    <n v="29.994"/>
    <n v="10"/>
    <n v="299.94"/>
  </r>
  <r>
    <x v="0"/>
    <x v="0"/>
    <x v="0"/>
    <s v="Underglaze and Finish Company"/>
    <x v="1"/>
    <x v="1"/>
    <x v="48"/>
    <s v="White"/>
    <x v="871"/>
    <d v="2004-05-01T00:00:00"/>
    <n v="8.99"/>
    <n v="5.3940000000000001"/>
    <n v="6"/>
    <n v="32.364000000000004"/>
  </r>
  <r>
    <x v="0"/>
    <x v="0"/>
    <x v="0"/>
    <s v="Underglaze and Finish Company"/>
    <x v="2"/>
    <x v="6"/>
    <x v="15"/>
    <s v="Yellow"/>
    <x v="861"/>
    <d v="2004-05-01T00:00:00"/>
    <n v="594.83000000000004"/>
    <n v="356.89800000000002"/>
    <n v="3"/>
    <n v="1070.694"/>
  </r>
  <r>
    <x v="0"/>
    <x v="0"/>
    <x v="0"/>
    <s v="Underglaze and Finish Company"/>
    <x v="0"/>
    <x v="3"/>
    <x v="50"/>
    <s v="Yellow"/>
    <x v="881"/>
    <d v="2004-05-01T00:00:00"/>
    <n v="1700.99"/>
    <n v="1020.5940000000001"/>
    <n v="1"/>
    <n v="1020.5940000000001"/>
  </r>
  <r>
    <x v="0"/>
    <x v="0"/>
    <x v="0"/>
    <s v="Underglaze and Finish Company"/>
    <x v="1"/>
    <x v="1"/>
    <x v="48"/>
    <s v="White"/>
    <x v="875"/>
    <d v="2004-05-01T00:00:00"/>
    <n v="8.99"/>
    <n v="5.3940000000000001"/>
    <n v="2"/>
    <n v="10.788"/>
  </r>
  <r>
    <x v="0"/>
    <x v="0"/>
    <x v="0"/>
    <s v="Underglaze and Finish Company"/>
    <x v="3"/>
    <x v="22"/>
    <x v="57"/>
    <m/>
    <x v="877"/>
    <d v="2004-05-01T00:00:00"/>
    <n v="4.99"/>
    <n v="2.9940000000000002"/>
    <n v="4"/>
    <n v="11.976000000000001"/>
  </r>
  <r>
    <x v="0"/>
    <x v="0"/>
    <x v="0"/>
    <s v="Underglaze and Finish Company"/>
    <x v="0"/>
    <x v="3"/>
    <x v="50"/>
    <s v="Yellow"/>
    <x v="870"/>
    <d v="2004-05-01T00:00:00"/>
    <n v="1700.99"/>
    <n v="1020.5940000000001"/>
    <n v="1"/>
    <n v="1020.5940000000001"/>
  </r>
  <r>
    <x v="0"/>
    <x v="0"/>
    <x v="0"/>
    <s v="Underglaze and Finish Company"/>
    <x v="0"/>
    <x v="3"/>
    <x v="49"/>
    <s v="Black"/>
    <x v="863"/>
    <d v="2004-05-01T00:00:00"/>
    <n v="539.99"/>
    <n v="323.99400000000003"/>
    <n v="1"/>
    <n v="323.99400000000003"/>
  </r>
  <r>
    <x v="0"/>
    <x v="0"/>
    <x v="0"/>
    <s v="Underglaze and Finish Company"/>
    <x v="3"/>
    <x v="24"/>
    <x v="60"/>
    <m/>
    <x v="879"/>
    <d v="2004-05-01T00:00:00"/>
    <n v="7.95"/>
    <n v="4.7699999999999996"/>
    <n v="3"/>
    <n v="14.309999999999999"/>
  </r>
  <r>
    <x v="0"/>
    <x v="0"/>
    <x v="0"/>
    <s v="Underglaze and Finish Company"/>
    <x v="0"/>
    <x v="3"/>
    <x v="17"/>
    <s v="Yellow"/>
    <x v="852"/>
    <d v="2004-05-01T00:00:00"/>
    <n v="1120.49"/>
    <n v="672.29399999999998"/>
    <n v="3"/>
    <n v="2016.8820000000001"/>
  </r>
  <r>
    <x v="0"/>
    <x v="0"/>
    <x v="0"/>
    <s v="Underglaze and Finish Company"/>
    <x v="1"/>
    <x v="4"/>
    <x v="58"/>
    <s v="Yellow"/>
    <x v="870"/>
    <d v="2004-05-01T00:00:00"/>
    <n v="53.99"/>
    <n v="32.393999999999998"/>
    <n v="3"/>
    <n v="97.181999999999988"/>
  </r>
  <r>
    <x v="0"/>
    <x v="0"/>
    <x v="0"/>
    <s v="Underglaze and Finish Company"/>
    <x v="0"/>
    <x v="3"/>
    <x v="17"/>
    <s v="Yellow"/>
    <x v="870"/>
    <d v="2004-05-01T00:00:00"/>
    <n v="1120.49"/>
    <n v="672.29399999999998"/>
    <n v="1"/>
    <n v="672.29399999999998"/>
  </r>
  <r>
    <x v="0"/>
    <x v="0"/>
    <x v="0"/>
    <s v="Underglaze and Finish Company"/>
    <x v="0"/>
    <x v="3"/>
    <x v="12"/>
    <s v="Black"/>
    <x v="852"/>
    <d v="2004-05-01T00:00:00"/>
    <n v="2443.35"/>
    <n v="1466.01"/>
    <n v="2"/>
    <n v="2932.02"/>
  </r>
  <r>
    <x v="0"/>
    <x v="0"/>
    <x v="0"/>
    <s v="Underglaze and Finish Company"/>
    <x v="2"/>
    <x v="6"/>
    <x v="15"/>
    <s v="Yellow"/>
    <x v="866"/>
    <d v="2004-05-01T00:00:00"/>
    <n v="594.83000000000004"/>
    <n v="356.89800000000002"/>
    <n v="1"/>
    <n v="356.89800000000002"/>
  </r>
  <r>
    <x v="0"/>
    <x v="0"/>
    <x v="0"/>
    <s v="Underglaze and Finish Company"/>
    <x v="1"/>
    <x v="5"/>
    <x v="6"/>
    <s v="Multi"/>
    <x v="855"/>
    <d v="2004-05-01T00:00:00"/>
    <n v="8.99"/>
    <n v="5.3940000000000001"/>
    <n v="5"/>
    <n v="26.97"/>
  </r>
  <r>
    <x v="0"/>
    <x v="0"/>
    <x v="0"/>
    <s v="Underglaze and Finish Company"/>
    <x v="0"/>
    <x v="3"/>
    <x v="49"/>
    <s v="Black"/>
    <x v="868"/>
    <d v="2004-05-01T00:00:00"/>
    <n v="539.99"/>
    <n v="323.99400000000003"/>
    <n v="4"/>
    <n v="1295.9760000000001"/>
  </r>
  <r>
    <x v="0"/>
    <x v="0"/>
    <x v="0"/>
    <s v="Underglaze and Finish Company"/>
    <x v="1"/>
    <x v="4"/>
    <x v="58"/>
    <s v="Yellow"/>
    <x v="860"/>
    <d v="2004-05-01T00:00:00"/>
    <n v="53.99"/>
    <n v="32.393999999999998"/>
    <n v="4"/>
    <n v="129.57599999999999"/>
  </r>
  <r>
    <x v="0"/>
    <x v="0"/>
    <x v="0"/>
    <s v="Underglaze and Finish Company"/>
    <x v="1"/>
    <x v="4"/>
    <x v="58"/>
    <s v="Yellow"/>
    <x v="872"/>
    <d v="2004-05-01T00:00:00"/>
    <n v="53.99"/>
    <n v="32.393999999999998"/>
    <n v="2"/>
    <n v="64.787999999999997"/>
  </r>
  <r>
    <x v="0"/>
    <x v="0"/>
    <x v="0"/>
    <s v="Underglaze and Finish Company"/>
    <x v="1"/>
    <x v="23"/>
    <x v="59"/>
    <s v="Blue"/>
    <x v="870"/>
    <d v="2004-05-01T00:00:00"/>
    <n v="63.5"/>
    <n v="38.1"/>
    <n v="4"/>
    <n v="152.4"/>
  </r>
  <r>
    <x v="0"/>
    <x v="0"/>
    <x v="0"/>
    <s v="Underglaze and Finish Company"/>
    <x v="2"/>
    <x v="18"/>
    <x v="51"/>
    <s v="Silver/Black"/>
    <x v="857"/>
    <d v="2004-05-01T00:00:00"/>
    <n v="80.989999999999995"/>
    <n v="48.594000000000001"/>
    <n v="3"/>
    <n v="145.78200000000001"/>
  </r>
  <r>
    <x v="0"/>
    <x v="0"/>
    <x v="0"/>
    <s v="Underglaze and Finish Company"/>
    <x v="0"/>
    <x v="3"/>
    <x v="17"/>
    <s v="Yellow"/>
    <x v="881"/>
    <d v="2004-05-01T00:00:00"/>
    <n v="1120.49"/>
    <n v="672.29399999999998"/>
    <n v="2"/>
    <n v="1344.588"/>
  </r>
  <r>
    <x v="0"/>
    <x v="0"/>
    <x v="0"/>
    <s v="Underglaze and Finish Company"/>
    <x v="0"/>
    <x v="3"/>
    <x v="17"/>
    <s v="Yellow"/>
    <x v="856"/>
    <d v="2004-05-01T00:00:00"/>
    <n v="1120.49"/>
    <n v="672.29399999999998"/>
    <n v="1"/>
    <n v="672.29399999999998"/>
  </r>
  <r>
    <x v="0"/>
    <x v="0"/>
    <x v="0"/>
    <s v="Underglaze and Finish Company"/>
    <x v="2"/>
    <x v="6"/>
    <x v="8"/>
    <s v="Black"/>
    <x v="864"/>
    <d v="2004-05-01T00:00:00"/>
    <n v="337.22"/>
    <n v="202.33199999999999"/>
    <n v="1"/>
    <n v="202.33199999999999"/>
  </r>
  <r>
    <x v="0"/>
    <x v="0"/>
    <x v="0"/>
    <s v="Underglaze and Finish Company"/>
    <x v="0"/>
    <x v="3"/>
    <x v="50"/>
    <s v="Yellow"/>
    <x v="874"/>
    <d v="2004-05-01T00:00:00"/>
    <n v="1700.99"/>
    <n v="1020.5940000000001"/>
    <n v="3"/>
    <n v="3061.7820000000002"/>
  </r>
  <r>
    <x v="0"/>
    <x v="0"/>
    <x v="0"/>
    <s v="Underglaze and Finish Company"/>
    <x v="0"/>
    <x v="3"/>
    <x v="12"/>
    <s v="Black"/>
    <x v="870"/>
    <d v="2004-05-01T00:00:00"/>
    <n v="2443.35"/>
    <n v="1466.01"/>
    <n v="2"/>
    <n v="2932.02"/>
  </r>
  <r>
    <x v="1"/>
    <x v="4"/>
    <x v="8"/>
    <s v="Bicycle Warehouse Inc."/>
    <x v="1"/>
    <x v="10"/>
    <x v="21"/>
    <s v="Black"/>
    <x v="852"/>
    <d v="2004-05-01T00:00:00"/>
    <n v="37.99"/>
    <n v="24.6935"/>
    <n v="2"/>
    <n v="49.387"/>
  </r>
  <r>
    <x v="1"/>
    <x v="4"/>
    <x v="8"/>
    <s v="Bicycle Warehouse Inc."/>
    <x v="1"/>
    <x v="10"/>
    <x v="21"/>
    <s v="Black"/>
    <x v="863"/>
    <d v="2004-05-01T00:00:00"/>
    <n v="37.99"/>
    <n v="24.6935"/>
    <n v="5"/>
    <n v="123.4675"/>
  </r>
  <r>
    <x v="1"/>
    <x v="4"/>
    <x v="8"/>
    <s v="Bicycle Warehouse Inc."/>
    <x v="1"/>
    <x v="10"/>
    <x v="21"/>
    <s v="Black"/>
    <x v="859"/>
    <d v="2004-05-01T00:00:00"/>
    <n v="37.99"/>
    <n v="24.6935"/>
    <n v="1"/>
    <n v="24.6935"/>
  </r>
  <r>
    <x v="1"/>
    <x v="4"/>
    <x v="8"/>
    <s v="Very Best Sports Supply"/>
    <x v="1"/>
    <x v="12"/>
    <x v="25"/>
    <s v="Multi"/>
    <x v="880"/>
    <d v="2004-05-01T00:00:00"/>
    <n v="89.99"/>
    <n v="58.493499999999997"/>
    <n v="4"/>
    <n v="233.97399999999999"/>
  </r>
  <r>
    <x v="1"/>
    <x v="4"/>
    <x v="8"/>
    <s v="Very Best Sports Supply"/>
    <x v="1"/>
    <x v="11"/>
    <x v="24"/>
    <s v="Black"/>
    <x v="875"/>
    <d v="2004-05-01T00:00:00"/>
    <n v="74.989999999999995"/>
    <n v="48.743499999999997"/>
    <n v="2"/>
    <n v="97.486999999999995"/>
  </r>
  <r>
    <x v="1"/>
    <x v="4"/>
    <x v="8"/>
    <s v="Very Best Sports Supply"/>
    <x v="3"/>
    <x v="7"/>
    <x v="10"/>
    <s v="Blue"/>
    <x v="870"/>
    <d v="2004-05-01T00:00:00"/>
    <n v="34.99"/>
    <n v="20.994"/>
    <n v="2"/>
    <n v="41.988"/>
  </r>
  <r>
    <x v="1"/>
    <x v="4"/>
    <x v="8"/>
    <s v="Very Best Sports Supply"/>
    <x v="2"/>
    <x v="6"/>
    <x v="15"/>
    <s v="Yellow"/>
    <x v="855"/>
    <d v="2004-05-01T00:00:00"/>
    <n v="594.83000000000004"/>
    <n v="356.89800000000002"/>
    <n v="2"/>
    <n v="713.79600000000005"/>
  </r>
  <r>
    <x v="0"/>
    <x v="0"/>
    <x v="4"/>
    <s v="Advanced Bike Components"/>
    <x v="3"/>
    <x v="32"/>
    <x v="76"/>
    <m/>
    <x v="882"/>
    <d v="2004-06-01T00:00:00"/>
    <n v="2.29"/>
    <n v="1.3740000000000001"/>
    <n v="8"/>
    <n v="10.992000000000001"/>
  </r>
  <r>
    <x v="0"/>
    <x v="0"/>
    <x v="4"/>
    <s v="Advanced Bike Components"/>
    <x v="0"/>
    <x v="3"/>
    <x v="17"/>
    <s v="Yellow"/>
    <x v="883"/>
    <d v="2004-06-01T00:00:00"/>
    <n v="1120.49"/>
    <n v="672.29399999999998"/>
    <n v="1"/>
    <n v="672.29399999999998"/>
  </r>
  <r>
    <x v="0"/>
    <x v="0"/>
    <x v="4"/>
    <s v="Advanced Bike Components"/>
    <x v="2"/>
    <x v="6"/>
    <x v="8"/>
    <s v="Black"/>
    <x v="884"/>
    <d v="2004-06-01T00:00:00"/>
    <n v="337.22"/>
    <n v="202.33199999999999"/>
    <n v="2"/>
    <n v="404.66399999999999"/>
  </r>
  <r>
    <x v="0"/>
    <x v="0"/>
    <x v="4"/>
    <s v="Advanced Bike Components"/>
    <x v="0"/>
    <x v="3"/>
    <x v="50"/>
    <s v="Yellow"/>
    <x v="885"/>
    <d v="2004-06-01T00:00:00"/>
    <n v="1700.99"/>
    <n v="1020.5940000000001"/>
    <n v="3"/>
    <n v="3061.7820000000002"/>
  </r>
  <r>
    <x v="0"/>
    <x v="0"/>
    <x v="4"/>
    <s v="Advanced Bike Components"/>
    <x v="3"/>
    <x v="24"/>
    <x v="60"/>
    <m/>
    <x v="886"/>
    <d v="2004-06-01T00:00:00"/>
    <n v="7.95"/>
    <n v="4.7699999999999996"/>
    <n v="5"/>
    <n v="23.849999999999998"/>
  </r>
  <r>
    <x v="0"/>
    <x v="0"/>
    <x v="4"/>
    <s v="Advanced Bike Components"/>
    <x v="1"/>
    <x v="4"/>
    <x v="5"/>
    <s v="Multi"/>
    <x v="887"/>
    <d v="2004-06-01T00:00:00"/>
    <n v="49.99"/>
    <n v="29.994"/>
    <n v="8"/>
    <n v="239.952"/>
  </r>
  <r>
    <x v="0"/>
    <x v="0"/>
    <x v="4"/>
    <s v="Advanced Bike Components"/>
    <x v="3"/>
    <x v="19"/>
    <x v="52"/>
    <m/>
    <x v="888"/>
    <d v="2004-06-01T00:00:00"/>
    <n v="120"/>
    <n v="72"/>
    <n v="10"/>
    <n v="720"/>
  </r>
  <r>
    <x v="0"/>
    <x v="0"/>
    <x v="4"/>
    <s v="Advanced Bike Components"/>
    <x v="1"/>
    <x v="4"/>
    <x v="58"/>
    <s v="Yellow"/>
    <x v="889"/>
    <d v="2004-06-01T00:00:00"/>
    <n v="53.99"/>
    <n v="32.393999999999998"/>
    <n v="7"/>
    <n v="226.75799999999998"/>
  </r>
  <r>
    <x v="0"/>
    <x v="0"/>
    <x v="4"/>
    <s v="Advanced Bike Components"/>
    <x v="2"/>
    <x v="6"/>
    <x v="15"/>
    <s v="Yellow"/>
    <x v="890"/>
    <d v="2004-06-01T00:00:00"/>
    <n v="594.83000000000004"/>
    <n v="356.89800000000002"/>
    <n v="2"/>
    <n v="713.79600000000005"/>
  </r>
  <r>
    <x v="0"/>
    <x v="0"/>
    <x v="4"/>
    <s v="Advanced Bike Components"/>
    <x v="0"/>
    <x v="3"/>
    <x v="17"/>
    <s v="Yellow"/>
    <x v="886"/>
    <d v="2004-06-01T00:00:00"/>
    <n v="1120.49"/>
    <n v="672.29399999999998"/>
    <n v="1"/>
    <n v="672.29399999999998"/>
  </r>
  <r>
    <x v="0"/>
    <x v="0"/>
    <x v="4"/>
    <s v="Advanced Bike Components"/>
    <x v="1"/>
    <x v="23"/>
    <x v="59"/>
    <s v="Blue"/>
    <x v="883"/>
    <d v="2004-06-01T00:00:00"/>
    <n v="63.5"/>
    <n v="34.924999999999997"/>
    <n v="17"/>
    <n v="593.72499999999991"/>
  </r>
  <r>
    <x v="0"/>
    <x v="0"/>
    <x v="4"/>
    <s v="Advanced Bike Components"/>
    <x v="0"/>
    <x v="3"/>
    <x v="50"/>
    <s v="Yellow"/>
    <x v="891"/>
    <d v="2004-06-01T00:00:00"/>
    <n v="1700.99"/>
    <n v="1020.5940000000001"/>
    <n v="5"/>
    <n v="5102.97"/>
  </r>
  <r>
    <x v="0"/>
    <x v="0"/>
    <x v="4"/>
    <s v="Advanced Bike Components"/>
    <x v="1"/>
    <x v="10"/>
    <x v="29"/>
    <s v="Black"/>
    <x v="892"/>
    <d v="2004-06-01T00:00:00"/>
    <n v="24.49"/>
    <n v="14.694000000000001"/>
    <n v="5"/>
    <n v="73.47"/>
  </r>
  <r>
    <x v="0"/>
    <x v="0"/>
    <x v="4"/>
    <s v="Advanced Bike Components"/>
    <x v="2"/>
    <x v="6"/>
    <x v="15"/>
    <s v="Yellow"/>
    <x v="893"/>
    <d v="2004-06-01T00:00:00"/>
    <n v="594.83000000000004"/>
    <n v="356.89800000000002"/>
    <n v="1"/>
    <n v="356.89800000000002"/>
  </r>
  <r>
    <x v="0"/>
    <x v="0"/>
    <x v="4"/>
    <s v="Advanced Bike Components"/>
    <x v="3"/>
    <x v="7"/>
    <x v="10"/>
    <s v="Red"/>
    <x v="894"/>
    <d v="2004-06-01T00:00:00"/>
    <n v="34.99"/>
    <n v="20.994"/>
    <n v="7"/>
    <n v="146.958"/>
  </r>
  <r>
    <x v="0"/>
    <x v="0"/>
    <x v="4"/>
    <s v="Advanced Bike Components"/>
    <x v="0"/>
    <x v="3"/>
    <x v="17"/>
    <s v="Yellow"/>
    <x v="895"/>
    <d v="2004-06-01T00:00:00"/>
    <n v="1120.49"/>
    <n v="672.29399999999998"/>
    <n v="2"/>
    <n v="1344.588"/>
  </r>
  <r>
    <x v="0"/>
    <x v="0"/>
    <x v="4"/>
    <s v="Advanced Bike Components"/>
    <x v="0"/>
    <x v="3"/>
    <x v="49"/>
    <s v="Black"/>
    <x v="888"/>
    <d v="2004-06-01T00:00:00"/>
    <n v="539.99"/>
    <n v="323.99400000000003"/>
    <n v="5"/>
    <n v="1619.9700000000003"/>
  </r>
  <r>
    <x v="0"/>
    <x v="0"/>
    <x v="4"/>
    <s v="Advanced Bike Components"/>
    <x v="2"/>
    <x v="18"/>
    <x v="51"/>
    <s v="Silver/Black"/>
    <x v="896"/>
    <d v="2004-06-01T00:00:00"/>
    <n v="80.989999999999995"/>
    <n v="48.594000000000001"/>
    <n v="1"/>
    <n v="48.594000000000001"/>
  </r>
  <r>
    <x v="0"/>
    <x v="0"/>
    <x v="4"/>
    <s v="Advanced Bike Components"/>
    <x v="1"/>
    <x v="4"/>
    <x v="5"/>
    <s v="Multi"/>
    <x v="884"/>
    <d v="2004-06-01T00:00:00"/>
    <n v="49.99"/>
    <n v="29.994"/>
    <n v="3"/>
    <n v="89.981999999999999"/>
  </r>
  <r>
    <x v="0"/>
    <x v="0"/>
    <x v="4"/>
    <s v="Advanced Bike Components"/>
    <x v="1"/>
    <x v="4"/>
    <x v="5"/>
    <s v="Multi"/>
    <x v="897"/>
    <d v="2004-06-01T00:00:00"/>
    <n v="49.99"/>
    <n v="29.994"/>
    <n v="5"/>
    <n v="149.97"/>
  </r>
  <r>
    <x v="0"/>
    <x v="0"/>
    <x v="4"/>
    <s v="Advanced Bike Components"/>
    <x v="2"/>
    <x v="6"/>
    <x v="15"/>
    <s v="Yellow"/>
    <x v="897"/>
    <d v="2004-06-01T00:00:00"/>
    <n v="594.83000000000004"/>
    <n v="356.89800000000002"/>
    <n v="3"/>
    <n v="1070.694"/>
  </r>
  <r>
    <x v="0"/>
    <x v="0"/>
    <x v="4"/>
    <s v="Advanced Bike Components"/>
    <x v="2"/>
    <x v="6"/>
    <x v="8"/>
    <s v="Black"/>
    <x v="892"/>
    <d v="2004-06-01T00:00:00"/>
    <n v="337.22"/>
    <n v="202.33199999999999"/>
    <n v="1"/>
    <n v="202.33199999999999"/>
  </r>
  <r>
    <x v="0"/>
    <x v="0"/>
    <x v="4"/>
    <s v="Advanced Bike Components"/>
    <x v="0"/>
    <x v="3"/>
    <x v="50"/>
    <s v="Yellow"/>
    <x v="893"/>
    <d v="2004-06-01T00:00:00"/>
    <n v="1700.99"/>
    <n v="1020.5940000000001"/>
    <n v="5"/>
    <n v="5102.97"/>
  </r>
  <r>
    <x v="0"/>
    <x v="0"/>
    <x v="4"/>
    <s v="Advanced Bike Components"/>
    <x v="3"/>
    <x v="7"/>
    <x v="10"/>
    <s v="Black"/>
    <x v="884"/>
    <d v="2004-06-01T00:00:00"/>
    <n v="34.99"/>
    <n v="20.994"/>
    <n v="8"/>
    <n v="167.952"/>
  </r>
  <r>
    <x v="0"/>
    <x v="0"/>
    <x v="4"/>
    <s v="Advanced Bike Components"/>
    <x v="1"/>
    <x v="4"/>
    <x v="58"/>
    <s v="Yellow"/>
    <x v="898"/>
    <d v="2004-06-01T00:00:00"/>
    <n v="53.99"/>
    <n v="31.3142"/>
    <n v="12"/>
    <n v="375.7704"/>
  </r>
  <r>
    <x v="0"/>
    <x v="0"/>
    <x v="4"/>
    <s v="Advanced Bike Components"/>
    <x v="1"/>
    <x v="5"/>
    <x v="6"/>
    <s v="Multi"/>
    <x v="887"/>
    <d v="2004-06-01T00:00:00"/>
    <n v="8.99"/>
    <n v="5.2141999999999999"/>
    <n v="12"/>
    <n v="62.570399999999999"/>
  </r>
  <r>
    <x v="0"/>
    <x v="0"/>
    <x v="4"/>
    <s v="Advanced Bike Components"/>
    <x v="3"/>
    <x v="7"/>
    <x v="10"/>
    <s v="Blue"/>
    <x v="899"/>
    <d v="2004-06-01T00:00:00"/>
    <n v="34.99"/>
    <n v="20.2942"/>
    <n v="13"/>
    <n v="263.82459999999998"/>
  </r>
  <r>
    <x v="0"/>
    <x v="0"/>
    <x v="4"/>
    <s v="Advanced Bike Components"/>
    <x v="0"/>
    <x v="3"/>
    <x v="49"/>
    <s v="Black"/>
    <x v="896"/>
    <d v="2004-06-01T00:00:00"/>
    <n v="539.99"/>
    <n v="323.99400000000003"/>
    <n v="3"/>
    <n v="971.98200000000008"/>
  </r>
  <r>
    <x v="0"/>
    <x v="0"/>
    <x v="4"/>
    <s v="Advanced Bike Components"/>
    <x v="0"/>
    <x v="3"/>
    <x v="12"/>
    <s v="Black"/>
    <x v="900"/>
    <d v="2004-06-01T00:00:00"/>
    <n v="2443.35"/>
    <n v="1466.01"/>
    <n v="1"/>
    <n v="1466.01"/>
  </r>
  <r>
    <x v="0"/>
    <x v="0"/>
    <x v="4"/>
    <s v="Advanced Bike Components"/>
    <x v="1"/>
    <x v="10"/>
    <x v="29"/>
    <s v="Black"/>
    <x v="901"/>
    <d v="2004-06-01T00:00:00"/>
    <n v="24.49"/>
    <n v="14.694000000000001"/>
    <n v="2"/>
    <n v="29.388000000000002"/>
  </r>
  <r>
    <x v="0"/>
    <x v="0"/>
    <x v="4"/>
    <s v="Advanced Bike Components"/>
    <x v="1"/>
    <x v="4"/>
    <x v="58"/>
    <s v="Yellow"/>
    <x v="902"/>
    <d v="2004-06-01T00:00:00"/>
    <n v="53.99"/>
    <n v="32.393999999999998"/>
    <n v="5"/>
    <n v="161.97"/>
  </r>
  <r>
    <x v="0"/>
    <x v="0"/>
    <x v="4"/>
    <s v="Advanced Bike Components"/>
    <x v="1"/>
    <x v="23"/>
    <x v="59"/>
    <s v="Blue"/>
    <x v="899"/>
    <d v="2004-06-01T00:00:00"/>
    <n v="63.5"/>
    <n v="38.1"/>
    <n v="3"/>
    <n v="114.30000000000001"/>
  </r>
  <r>
    <x v="0"/>
    <x v="0"/>
    <x v="4"/>
    <s v="Advanced Bike Components"/>
    <x v="2"/>
    <x v="18"/>
    <x v="47"/>
    <s v="Silver/Black"/>
    <x v="898"/>
    <d v="2004-06-01T00:00:00"/>
    <n v="62.09"/>
    <n v="37.253999999999998"/>
    <n v="2"/>
    <n v="74.507999999999996"/>
  </r>
  <r>
    <x v="0"/>
    <x v="0"/>
    <x v="4"/>
    <s v="Advanced Bike Components"/>
    <x v="3"/>
    <x v="21"/>
    <x v="55"/>
    <s v="Silver"/>
    <x v="903"/>
    <d v="2004-06-01T00:00:00"/>
    <n v="54.99"/>
    <n v="32.994"/>
    <n v="10"/>
    <n v="329.94"/>
  </r>
  <r>
    <x v="0"/>
    <x v="0"/>
    <x v="4"/>
    <s v="Advanced Bike Components"/>
    <x v="3"/>
    <x v="22"/>
    <x v="57"/>
    <m/>
    <x v="902"/>
    <d v="2004-06-01T00:00:00"/>
    <n v="4.99"/>
    <n v="2.9940000000000002"/>
    <n v="3"/>
    <n v="8.9820000000000011"/>
  </r>
  <r>
    <x v="0"/>
    <x v="0"/>
    <x v="4"/>
    <s v="Metropolitan Sports Supply"/>
    <x v="0"/>
    <x v="3"/>
    <x v="49"/>
    <s v="Black"/>
    <x v="904"/>
    <d v="2004-06-01T00:00:00"/>
    <n v="539.99"/>
    <n v="323.99400000000003"/>
    <n v="3"/>
    <n v="971.98200000000008"/>
  </r>
  <r>
    <x v="0"/>
    <x v="0"/>
    <x v="4"/>
    <s v="Metropolitan Sports Supply"/>
    <x v="3"/>
    <x v="22"/>
    <x v="57"/>
    <m/>
    <x v="895"/>
    <d v="2004-06-01T00:00:00"/>
    <n v="4.99"/>
    <n v="2.9940000000000002"/>
    <n v="1"/>
    <n v="2.9940000000000002"/>
  </r>
  <r>
    <x v="0"/>
    <x v="0"/>
    <x v="4"/>
    <s v="Metropolitan Sports Supply"/>
    <x v="3"/>
    <x v="24"/>
    <x v="60"/>
    <m/>
    <x v="883"/>
    <d v="2004-06-01T00:00:00"/>
    <n v="7.95"/>
    <n v="4.7699999999999996"/>
    <n v="1"/>
    <n v="4.7699999999999996"/>
  </r>
  <r>
    <x v="0"/>
    <x v="0"/>
    <x v="4"/>
    <s v="Metropolitan Sports Supply"/>
    <x v="1"/>
    <x v="4"/>
    <x v="5"/>
    <s v="Multi"/>
    <x v="895"/>
    <d v="2004-06-01T00:00:00"/>
    <n v="49.99"/>
    <n v="29.994"/>
    <n v="6"/>
    <n v="179.964"/>
  </r>
  <r>
    <x v="0"/>
    <x v="0"/>
    <x v="4"/>
    <s v="Metropolitan Sports Supply"/>
    <x v="1"/>
    <x v="5"/>
    <x v="6"/>
    <s v="Multi"/>
    <x v="905"/>
    <d v="2004-06-01T00:00:00"/>
    <n v="8.99"/>
    <n v="5.3940000000000001"/>
    <n v="1"/>
    <n v="5.3940000000000001"/>
  </r>
  <r>
    <x v="0"/>
    <x v="0"/>
    <x v="4"/>
    <s v="Metropolitan Sports Supply"/>
    <x v="2"/>
    <x v="18"/>
    <x v="51"/>
    <s v="Silver/Black"/>
    <x v="887"/>
    <d v="2004-06-01T00:00:00"/>
    <n v="80.989999999999995"/>
    <n v="48.594000000000001"/>
    <n v="1"/>
    <n v="48.594000000000001"/>
  </r>
  <r>
    <x v="0"/>
    <x v="0"/>
    <x v="4"/>
    <s v="Metropolitan Sports Supply"/>
    <x v="1"/>
    <x v="1"/>
    <x v="48"/>
    <s v="White"/>
    <x v="903"/>
    <d v="2004-06-01T00:00:00"/>
    <n v="8.99"/>
    <n v="5.3940000000000001"/>
    <n v="2"/>
    <n v="10.788"/>
  </r>
  <r>
    <x v="0"/>
    <x v="0"/>
    <x v="4"/>
    <s v="Metropolitan Sports Supply"/>
    <x v="1"/>
    <x v="4"/>
    <x v="58"/>
    <s v="Yellow"/>
    <x v="884"/>
    <d v="2004-06-01T00:00:00"/>
    <n v="53.99"/>
    <n v="32.393999999999998"/>
    <n v="5"/>
    <n v="161.97"/>
  </r>
  <r>
    <x v="0"/>
    <x v="0"/>
    <x v="4"/>
    <s v="Metropolitan Sports Supply"/>
    <x v="1"/>
    <x v="1"/>
    <x v="48"/>
    <s v="White"/>
    <x v="886"/>
    <d v="2004-06-01T00:00:00"/>
    <n v="8.99"/>
    <n v="5.3940000000000001"/>
    <n v="10"/>
    <n v="53.94"/>
  </r>
  <r>
    <x v="0"/>
    <x v="0"/>
    <x v="4"/>
    <s v="Metropolitan Sports Supply"/>
    <x v="0"/>
    <x v="3"/>
    <x v="50"/>
    <s v="Yellow"/>
    <x v="895"/>
    <d v="2004-06-01T00:00:00"/>
    <n v="1700.99"/>
    <n v="1020.5940000000001"/>
    <n v="1"/>
    <n v="1020.5940000000001"/>
  </r>
  <r>
    <x v="0"/>
    <x v="0"/>
    <x v="4"/>
    <s v="Metropolitan Sports Supply"/>
    <x v="0"/>
    <x v="3"/>
    <x v="50"/>
    <s v="Yellow"/>
    <x v="888"/>
    <d v="2004-06-01T00:00:00"/>
    <n v="1700.99"/>
    <n v="1020.5940000000001"/>
    <n v="4"/>
    <n v="4082.3760000000002"/>
  </r>
  <r>
    <x v="0"/>
    <x v="0"/>
    <x v="4"/>
    <s v="Metropolitan Sports Supply"/>
    <x v="0"/>
    <x v="3"/>
    <x v="49"/>
    <s v="Black"/>
    <x v="887"/>
    <d v="2004-06-01T00:00:00"/>
    <n v="539.99"/>
    <n v="323.99400000000003"/>
    <n v="7"/>
    <n v="2267.9580000000001"/>
  </r>
  <r>
    <x v="0"/>
    <x v="0"/>
    <x v="4"/>
    <s v="Metropolitan Sports Supply"/>
    <x v="3"/>
    <x v="19"/>
    <x v="52"/>
    <m/>
    <x v="884"/>
    <d v="2004-06-01T00:00:00"/>
    <n v="120"/>
    <n v="72"/>
    <n v="2"/>
    <n v="144"/>
  </r>
  <r>
    <x v="0"/>
    <x v="0"/>
    <x v="4"/>
    <s v="Metropolitan Sports Supply"/>
    <x v="2"/>
    <x v="18"/>
    <x v="53"/>
    <s v="Silver/Black"/>
    <x v="892"/>
    <d v="2004-06-01T00:00:00"/>
    <n v="40.49"/>
    <n v="24.294"/>
    <n v="2"/>
    <n v="48.588000000000001"/>
  </r>
  <r>
    <x v="0"/>
    <x v="0"/>
    <x v="4"/>
    <s v="Aerobic Exercise Company"/>
    <x v="2"/>
    <x v="18"/>
    <x v="51"/>
    <s v="Silver/Black"/>
    <x v="882"/>
    <d v="2004-06-01T00:00:00"/>
    <n v="80.989999999999995"/>
    <n v="48.594000000000001"/>
    <n v="1"/>
    <n v="48.594000000000001"/>
  </r>
  <r>
    <x v="0"/>
    <x v="0"/>
    <x v="4"/>
    <s v="Aerobic Exercise Company"/>
    <x v="2"/>
    <x v="18"/>
    <x v="47"/>
    <s v="Silver/Black"/>
    <x v="906"/>
    <d v="2004-06-01T00:00:00"/>
    <n v="62.09"/>
    <n v="37.253999999999998"/>
    <n v="3"/>
    <n v="111.762"/>
  </r>
  <r>
    <x v="0"/>
    <x v="0"/>
    <x v="4"/>
    <s v="Aerobic Exercise Company"/>
    <x v="2"/>
    <x v="18"/>
    <x v="53"/>
    <s v="Silver/Black"/>
    <x v="900"/>
    <d v="2004-06-01T00:00:00"/>
    <n v="40.49"/>
    <n v="24.294"/>
    <n v="4"/>
    <n v="97.176000000000002"/>
  </r>
  <r>
    <x v="0"/>
    <x v="0"/>
    <x v="4"/>
    <s v="Aerobic Exercise Company"/>
    <x v="2"/>
    <x v="6"/>
    <x v="8"/>
    <s v="Black"/>
    <x v="894"/>
    <d v="2004-06-01T00:00:00"/>
    <n v="337.22"/>
    <n v="202.33199999999999"/>
    <n v="2"/>
    <n v="404.66399999999999"/>
  </r>
  <r>
    <x v="0"/>
    <x v="0"/>
    <x v="4"/>
    <s v="Aerobic Exercise Company"/>
    <x v="2"/>
    <x v="6"/>
    <x v="15"/>
    <s v="Yellow"/>
    <x v="898"/>
    <d v="2004-06-01T00:00:00"/>
    <n v="594.83000000000004"/>
    <n v="356.89800000000002"/>
    <n v="3"/>
    <n v="1070.694"/>
  </r>
  <r>
    <x v="0"/>
    <x v="1"/>
    <x v="1"/>
    <s v="Rural Cycle Emporium"/>
    <x v="0"/>
    <x v="0"/>
    <x v="82"/>
    <s v="Silver"/>
    <x v="884"/>
    <d v="2004-06-01T00:00:00"/>
    <n v="564.99"/>
    <n v="112.998"/>
    <n v="2"/>
    <n v="225.99600000000001"/>
  </r>
  <r>
    <x v="0"/>
    <x v="1"/>
    <x v="1"/>
    <s v="Rural Cycle Emporium"/>
    <x v="2"/>
    <x v="18"/>
    <x v="85"/>
    <s v="Silver/Black"/>
    <x v="885"/>
    <d v="2004-06-01T00:00:00"/>
    <n v="62.09"/>
    <n v="37.253999999999998"/>
    <n v="3"/>
    <n v="111.762"/>
  </r>
  <r>
    <x v="0"/>
    <x v="1"/>
    <x v="1"/>
    <s v="Rural Cycle Emporium"/>
    <x v="2"/>
    <x v="20"/>
    <x v="81"/>
    <m/>
    <x v="889"/>
    <d v="2004-06-01T00:00:00"/>
    <n v="27.12"/>
    <n v="16.271999999999998"/>
    <n v="4"/>
    <n v="65.087999999999994"/>
  </r>
  <r>
    <x v="0"/>
    <x v="1"/>
    <x v="1"/>
    <s v="Rural Cycle Emporium"/>
    <x v="0"/>
    <x v="0"/>
    <x v="77"/>
    <s v="Silver"/>
    <x v="907"/>
    <d v="2004-06-01T00:00:00"/>
    <n v="769.49"/>
    <n v="461.69400000000002"/>
    <n v="7"/>
    <n v="3231.8580000000002"/>
  </r>
  <r>
    <x v="0"/>
    <x v="1"/>
    <x v="1"/>
    <s v="Rural Cycle Emporium"/>
    <x v="0"/>
    <x v="0"/>
    <x v="77"/>
    <s v="Silver"/>
    <x v="892"/>
    <d v="2004-06-01T00:00:00"/>
    <n v="769.49"/>
    <n v="461.69400000000002"/>
    <n v="3"/>
    <n v="1385.0820000000001"/>
  </r>
  <r>
    <x v="0"/>
    <x v="1"/>
    <x v="1"/>
    <s v="Rural Cycle Emporium"/>
    <x v="2"/>
    <x v="2"/>
    <x v="38"/>
    <s v="Silver"/>
    <x v="885"/>
    <d v="2004-06-01T00:00:00"/>
    <n v="364.09"/>
    <n v="218.45400000000001"/>
    <n v="2"/>
    <n v="436.90800000000002"/>
  </r>
  <r>
    <x v="0"/>
    <x v="1"/>
    <x v="1"/>
    <s v="Rural Cycle Emporium"/>
    <x v="0"/>
    <x v="0"/>
    <x v="19"/>
    <s v="Black"/>
    <x v="883"/>
    <d v="2004-06-01T00:00:00"/>
    <n v="2294.9899999999998"/>
    <n v="1376.9939999999999"/>
    <n v="3"/>
    <n v="4130.982"/>
  </r>
  <r>
    <x v="0"/>
    <x v="1"/>
    <x v="1"/>
    <s v="Rural Cycle Emporium"/>
    <x v="3"/>
    <x v="19"/>
    <x v="52"/>
    <m/>
    <x v="897"/>
    <d v="2004-06-01T00:00:00"/>
    <n v="120"/>
    <n v="72"/>
    <n v="4"/>
    <n v="288"/>
  </r>
  <r>
    <x v="0"/>
    <x v="1"/>
    <x v="1"/>
    <s v="Rural Cycle Emporium"/>
    <x v="2"/>
    <x v="2"/>
    <x v="84"/>
    <s v="Silver"/>
    <x v="887"/>
    <d v="2004-06-01T00:00:00"/>
    <n v="264.05"/>
    <n v="158.43"/>
    <n v="1"/>
    <n v="158.43"/>
  </r>
  <r>
    <x v="0"/>
    <x v="1"/>
    <x v="1"/>
    <s v="Rural Cycle Emporium"/>
    <x v="0"/>
    <x v="0"/>
    <x v="82"/>
    <s v="Silver"/>
    <x v="895"/>
    <d v="2004-06-01T00:00:00"/>
    <n v="564.99"/>
    <n v="112.998"/>
    <n v="3"/>
    <n v="338.99400000000003"/>
  </r>
  <r>
    <x v="0"/>
    <x v="1"/>
    <x v="1"/>
    <s v="Rural Cycle Emporium"/>
    <x v="1"/>
    <x v="4"/>
    <x v="58"/>
    <s v="Yellow"/>
    <x v="906"/>
    <d v="2004-06-01T00:00:00"/>
    <n v="53.99"/>
    <n v="32.393999999999998"/>
    <n v="6"/>
    <n v="194.36399999999998"/>
  </r>
  <r>
    <x v="0"/>
    <x v="1"/>
    <x v="1"/>
    <s v="Rural Cycle Emporium"/>
    <x v="2"/>
    <x v="2"/>
    <x v="84"/>
    <s v="Silver"/>
    <x v="908"/>
    <d v="2004-06-01T00:00:00"/>
    <n v="264.05"/>
    <n v="158.43"/>
    <n v="1"/>
    <n v="158.43"/>
  </r>
  <r>
    <x v="0"/>
    <x v="1"/>
    <x v="1"/>
    <s v="Rural Cycle Emporium"/>
    <x v="0"/>
    <x v="0"/>
    <x v="82"/>
    <s v="Black"/>
    <x v="893"/>
    <d v="2004-06-01T00:00:00"/>
    <n v="539.99"/>
    <n v="323.99400000000003"/>
    <n v="2"/>
    <n v="647.98800000000006"/>
  </r>
  <r>
    <x v="0"/>
    <x v="1"/>
    <x v="1"/>
    <s v="Rural Cycle Emporium"/>
    <x v="1"/>
    <x v="14"/>
    <x v="56"/>
    <s v="Black"/>
    <x v="907"/>
    <d v="2004-06-01T00:00:00"/>
    <n v="69.989999999999995"/>
    <n v="40.594200000000001"/>
    <n v="14"/>
    <n v="568.31880000000001"/>
  </r>
  <r>
    <x v="0"/>
    <x v="1"/>
    <x v="1"/>
    <s v="Rural Cycle Emporium"/>
    <x v="0"/>
    <x v="0"/>
    <x v="82"/>
    <s v="Black"/>
    <x v="902"/>
    <d v="2004-06-01T00:00:00"/>
    <n v="539.99"/>
    <n v="323.99400000000003"/>
    <n v="1"/>
    <n v="323.99400000000003"/>
  </r>
  <r>
    <x v="0"/>
    <x v="1"/>
    <x v="1"/>
    <s v="Rural Cycle Emporium"/>
    <x v="1"/>
    <x v="5"/>
    <x v="6"/>
    <s v="Multi"/>
    <x v="885"/>
    <d v="2004-06-01T00:00:00"/>
    <n v="8.99"/>
    <n v="5.3940000000000001"/>
    <n v="4"/>
    <n v="21.576000000000001"/>
  </r>
  <r>
    <x v="0"/>
    <x v="1"/>
    <x v="1"/>
    <s v="Rural Cycle Emporium"/>
    <x v="0"/>
    <x v="0"/>
    <x v="82"/>
    <s v="Black"/>
    <x v="908"/>
    <d v="2004-06-01T00:00:00"/>
    <n v="539.99"/>
    <n v="323.99400000000003"/>
    <n v="1"/>
    <n v="323.99400000000003"/>
  </r>
  <r>
    <x v="0"/>
    <x v="1"/>
    <x v="1"/>
    <s v="Rural Cycle Emporium"/>
    <x v="3"/>
    <x v="7"/>
    <x v="10"/>
    <s v="Black"/>
    <x v="892"/>
    <d v="2004-06-01T00:00:00"/>
    <n v="34.99"/>
    <n v="20.994"/>
    <n v="7"/>
    <n v="146.958"/>
  </r>
  <r>
    <x v="0"/>
    <x v="1"/>
    <x v="1"/>
    <s v="Rural Cycle Emporium"/>
    <x v="0"/>
    <x v="0"/>
    <x v="19"/>
    <s v="Silver"/>
    <x v="901"/>
    <d v="2004-06-01T00:00:00"/>
    <n v="2319.9899999999998"/>
    <n v="1391.9939999999999"/>
    <n v="7"/>
    <n v="9743.9579999999987"/>
  </r>
  <r>
    <x v="0"/>
    <x v="1"/>
    <x v="1"/>
    <s v="Rural Cycle Emporium"/>
    <x v="3"/>
    <x v="7"/>
    <x v="10"/>
    <s v="Blue"/>
    <x v="905"/>
    <d v="2004-06-01T00:00:00"/>
    <n v="34.99"/>
    <n v="20.994"/>
    <n v="3"/>
    <n v="62.981999999999999"/>
  </r>
  <r>
    <x v="0"/>
    <x v="1"/>
    <x v="1"/>
    <s v="Rural Cycle Emporium"/>
    <x v="2"/>
    <x v="18"/>
    <x v="86"/>
    <s v="Silver/Black"/>
    <x v="885"/>
    <d v="2004-06-01T00:00:00"/>
    <n v="80.989999999999995"/>
    <n v="48.594000000000001"/>
    <n v="5"/>
    <n v="242.97"/>
  </r>
  <r>
    <x v="0"/>
    <x v="1"/>
    <x v="1"/>
    <s v="Rural Cycle Emporium"/>
    <x v="2"/>
    <x v="2"/>
    <x v="38"/>
    <s v="Silver"/>
    <x v="909"/>
    <d v="2004-06-01T00:00:00"/>
    <n v="364.09"/>
    <n v="218.45400000000001"/>
    <n v="2"/>
    <n v="436.90800000000002"/>
  </r>
  <r>
    <x v="0"/>
    <x v="1"/>
    <x v="1"/>
    <s v="Rural Cycle Emporium"/>
    <x v="0"/>
    <x v="0"/>
    <x v="82"/>
    <s v="Silver"/>
    <x v="899"/>
    <d v="2004-06-01T00:00:00"/>
    <n v="564.99"/>
    <n v="112.998"/>
    <n v="2"/>
    <n v="225.99600000000001"/>
  </r>
  <r>
    <x v="0"/>
    <x v="1"/>
    <x v="1"/>
    <s v="Rural Cycle Emporium"/>
    <x v="2"/>
    <x v="9"/>
    <x v="39"/>
    <m/>
    <x v="899"/>
    <d v="2004-06-01T00:00:00"/>
    <n v="120.27"/>
    <n v="72.162000000000006"/>
    <n v="1"/>
    <n v="72.162000000000006"/>
  </r>
  <r>
    <x v="0"/>
    <x v="1"/>
    <x v="1"/>
    <s v="Rural Cycle Emporium"/>
    <x v="2"/>
    <x v="20"/>
    <x v="83"/>
    <m/>
    <x v="904"/>
    <d v="2004-06-01T00:00:00"/>
    <n v="52.64"/>
    <n v="31.584"/>
    <n v="3"/>
    <n v="94.751999999999995"/>
  </r>
  <r>
    <x v="0"/>
    <x v="1"/>
    <x v="1"/>
    <s v="Rural Cycle Emporium"/>
    <x v="0"/>
    <x v="0"/>
    <x v="19"/>
    <s v="Black"/>
    <x v="910"/>
    <d v="2004-06-01T00:00:00"/>
    <n v="2294.9899999999998"/>
    <n v="1376.9939999999999"/>
    <n v="8"/>
    <n v="11015.951999999999"/>
  </r>
  <r>
    <x v="0"/>
    <x v="1"/>
    <x v="1"/>
    <s v="Rural Cycle Emporium"/>
    <x v="3"/>
    <x v="7"/>
    <x v="10"/>
    <s v="Red"/>
    <x v="900"/>
    <d v="2004-06-01T00:00:00"/>
    <n v="34.99"/>
    <n v="20.994"/>
    <n v="9"/>
    <n v="188.946"/>
  </r>
  <r>
    <x v="0"/>
    <x v="1"/>
    <x v="1"/>
    <s v="Rural Cycle Emporium"/>
    <x v="2"/>
    <x v="9"/>
    <x v="22"/>
    <m/>
    <x v="902"/>
    <d v="2004-06-01T00:00:00"/>
    <n v="61.92"/>
    <n v="37.152000000000001"/>
    <n v="2"/>
    <n v="74.304000000000002"/>
  </r>
  <r>
    <x v="0"/>
    <x v="1"/>
    <x v="1"/>
    <s v="Rural Cycle Emporium"/>
    <x v="2"/>
    <x v="2"/>
    <x v="2"/>
    <s v="Black"/>
    <x v="894"/>
    <d v="2004-06-01T00:00:00"/>
    <n v="1349.6"/>
    <n v="809.76"/>
    <n v="1"/>
    <n v="809.76"/>
  </r>
  <r>
    <x v="0"/>
    <x v="1"/>
    <x v="1"/>
    <s v="Rural Cycle Emporium"/>
    <x v="1"/>
    <x v="23"/>
    <x v="59"/>
    <s v="Blue"/>
    <x v="882"/>
    <d v="2004-06-01T00:00:00"/>
    <n v="63.5"/>
    <n v="38.1"/>
    <n v="9"/>
    <n v="342.90000000000003"/>
  </r>
  <r>
    <x v="0"/>
    <x v="1"/>
    <x v="1"/>
    <s v="Rural Cycle Emporium"/>
    <x v="3"/>
    <x v="21"/>
    <x v="55"/>
    <s v="Silver"/>
    <x v="895"/>
    <d v="2004-06-01T00:00:00"/>
    <n v="54.99"/>
    <n v="32.994"/>
    <n v="7"/>
    <n v="230.958"/>
  </r>
  <r>
    <x v="0"/>
    <x v="1"/>
    <x v="1"/>
    <s v="Rural Cycle Emporium"/>
    <x v="3"/>
    <x v="22"/>
    <x v="57"/>
    <m/>
    <x v="906"/>
    <d v="2004-06-01T00:00:00"/>
    <n v="4.99"/>
    <n v="2.9940000000000002"/>
    <n v="1"/>
    <n v="2.9940000000000002"/>
  </r>
  <r>
    <x v="0"/>
    <x v="1"/>
    <x v="1"/>
    <s v="Rural Cycle Emporium"/>
    <x v="3"/>
    <x v="24"/>
    <x v="60"/>
    <m/>
    <x v="911"/>
    <d v="2004-06-01T00:00:00"/>
    <n v="7.95"/>
    <n v="4.7699999999999996"/>
    <n v="9"/>
    <n v="42.929999999999993"/>
  </r>
  <r>
    <x v="0"/>
    <x v="1"/>
    <x v="1"/>
    <s v="Rural Cycle Emporium"/>
    <x v="0"/>
    <x v="0"/>
    <x v="77"/>
    <s v="Silver"/>
    <x v="889"/>
    <d v="2004-06-01T00:00:00"/>
    <n v="769.49"/>
    <n v="461.69400000000002"/>
    <n v="10"/>
    <n v="4616.9400000000005"/>
  </r>
  <r>
    <x v="0"/>
    <x v="1"/>
    <x v="1"/>
    <s v="Rural Cycle Emporium"/>
    <x v="1"/>
    <x v="14"/>
    <x v="56"/>
    <s v="Black"/>
    <x v="891"/>
    <d v="2004-06-01T00:00:00"/>
    <n v="69.989999999999995"/>
    <n v="41.994"/>
    <n v="5"/>
    <n v="209.97"/>
  </r>
  <r>
    <x v="0"/>
    <x v="1"/>
    <x v="1"/>
    <s v="Rural Cycle Emporium"/>
    <x v="0"/>
    <x v="0"/>
    <x v="82"/>
    <s v="Silver"/>
    <x v="898"/>
    <d v="2004-06-01T00:00:00"/>
    <n v="564.99"/>
    <n v="112.998"/>
    <n v="4"/>
    <n v="451.99200000000002"/>
  </r>
  <r>
    <x v="0"/>
    <x v="1"/>
    <x v="1"/>
    <s v="Rural Cycle Emporium"/>
    <x v="2"/>
    <x v="18"/>
    <x v="87"/>
    <s v="Silver/Black"/>
    <x v="895"/>
    <d v="2004-06-01T00:00:00"/>
    <n v="40.49"/>
    <n v="24.294"/>
    <n v="1"/>
    <n v="24.294"/>
  </r>
  <r>
    <x v="0"/>
    <x v="1"/>
    <x v="1"/>
    <s v="Rural Cycle Emporium"/>
    <x v="1"/>
    <x v="4"/>
    <x v="5"/>
    <s v="Multi"/>
    <x v="888"/>
    <d v="2004-06-01T00:00:00"/>
    <n v="49.99"/>
    <n v="29.994"/>
    <n v="1"/>
    <n v="29.994"/>
  </r>
  <r>
    <x v="0"/>
    <x v="1"/>
    <x v="1"/>
    <s v="Rural Cycle Emporium"/>
    <x v="1"/>
    <x v="4"/>
    <x v="58"/>
    <s v="Yellow"/>
    <x v="898"/>
    <d v="2004-06-01T00:00:00"/>
    <n v="53.99"/>
    <n v="32.393999999999998"/>
    <n v="4"/>
    <n v="129.57599999999999"/>
  </r>
  <r>
    <x v="0"/>
    <x v="1"/>
    <x v="1"/>
    <s v="Rural Cycle Emporium"/>
    <x v="2"/>
    <x v="2"/>
    <x v="2"/>
    <s v="Silver"/>
    <x v="901"/>
    <d v="2004-06-01T00:00:00"/>
    <n v="1364.5"/>
    <n v="818.7"/>
    <n v="2"/>
    <n v="1637.4"/>
  </r>
  <r>
    <x v="0"/>
    <x v="1"/>
    <x v="1"/>
    <s v="Rural Cycle Emporium"/>
    <x v="0"/>
    <x v="0"/>
    <x v="82"/>
    <s v="Silver"/>
    <x v="883"/>
    <d v="2004-06-01T00:00:00"/>
    <n v="564.99"/>
    <n v="112.998"/>
    <n v="4"/>
    <n v="451.99200000000002"/>
  </r>
  <r>
    <x v="0"/>
    <x v="1"/>
    <x v="1"/>
    <s v="Rural Cycle Emporium"/>
    <x v="0"/>
    <x v="0"/>
    <x v="19"/>
    <s v="Black"/>
    <x v="910"/>
    <d v="2004-06-01T00:00:00"/>
    <n v="2294.9899999999998"/>
    <n v="1376.9939999999999"/>
    <n v="10"/>
    <n v="13769.939999999999"/>
  </r>
  <r>
    <x v="0"/>
    <x v="1"/>
    <x v="1"/>
    <s v="Rural Cycle Emporium"/>
    <x v="0"/>
    <x v="0"/>
    <x v="19"/>
    <s v="Silver"/>
    <x v="899"/>
    <d v="2004-06-01T00:00:00"/>
    <n v="2319.9899999999998"/>
    <n v="1391.9939999999999"/>
    <n v="6"/>
    <n v="8351.9639999999999"/>
  </r>
  <r>
    <x v="0"/>
    <x v="1"/>
    <x v="1"/>
    <s v="Rural Cycle Emporium"/>
    <x v="2"/>
    <x v="2"/>
    <x v="84"/>
    <s v="Black"/>
    <x v="884"/>
    <d v="2004-06-01T00:00:00"/>
    <n v="249.79"/>
    <n v="149.874"/>
    <n v="2"/>
    <n v="299.74799999999999"/>
  </r>
  <r>
    <x v="0"/>
    <x v="1"/>
    <x v="1"/>
    <s v="Rural Cycle Emporium"/>
    <x v="0"/>
    <x v="0"/>
    <x v="19"/>
    <s v="Silver"/>
    <x v="886"/>
    <d v="2004-06-01T00:00:00"/>
    <n v="2319.9899999999998"/>
    <n v="1391.9939999999999"/>
    <n v="9"/>
    <n v="12527.946"/>
  </r>
  <r>
    <x v="0"/>
    <x v="1"/>
    <x v="1"/>
    <s v="Rural Cycle Emporium"/>
    <x v="0"/>
    <x v="0"/>
    <x v="82"/>
    <s v="Black"/>
    <x v="903"/>
    <d v="2004-06-01T00:00:00"/>
    <n v="539.99"/>
    <n v="323.99400000000003"/>
    <n v="3"/>
    <n v="971.98200000000008"/>
  </r>
  <r>
    <x v="0"/>
    <x v="1"/>
    <x v="1"/>
    <s v="Rural Cycle Emporium"/>
    <x v="0"/>
    <x v="0"/>
    <x v="77"/>
    <s v="Silver"/>
    <x v="912"/>
    <d v="2004-06-01T00:00:00"/>
    <n v="769.49"/>
    <n v="461.69400000000002"/>
    <n v="4"/>
    <n v="1846.7760000000001"/>
  </r>
  <r>
    <x v="0"/>
    <x v="1"/>
    <x v="1"/>
    <s v="Rural Cycle Emporium"/>
    <x v="0"/>
    <x v="0"/>
    <x v="82"/>
    <s v="Black"/>
    <x v="908"/>
    <d v="2004-06-01T00:00:00"/>
    <n v="539.99"/>
    <n v="323.99400000000003"/>
    <n v="3"/>
    <n v="971.98200000000008"/>
  </r>
  <r>
    <x v="0"/>
    <x v="1"/>
    <x v="1"/>
    <s v="Rural Cycle Emporium"/>
    <x v="2"/>
    <x v="2"/>
    <x v="84"/>
    <s v="Black"/>
    <x v="889"/>
    <d v="2004-06-01T00:00:00"/>
    <n v="249.79"/>
    <n v="149.874"/>
    <n v="1"/>
    <n v="149.874"/>
  </r>
  <r>
    <x v="0"/>
    <x v="1"/>
    <x v="1"/>
    <s v="Rural Cycle Emporium"/>
    <x v="1"/>
    <x v="14"/>
    <x v="56"/>
    <s v="Black"/>
    <x v="895"/>
    <d v="2004-06-01T00:00:00"/>
    <n v="69.989999999999995"/>
    <n v="34.994999999999997"/>
    <n v="31"/>
    <n v="1084.845"/>
  </r>
  <r>
    <x v="1"/>
    <x v="4"/>
    <x v="8"/>
    <s v="Bicycle Warehouse Inc."/>
    <x v="1"/>
    <x v="23"/>
    <x v="59"/>
    <s v="Blue"/>
    <x v="894"/>
    <d v="2004-06-01T00:00:00"/>
    <n v="63.5"/>
    <n v="38.1"/>
    <n v="3"/>
    <n v="114.30000000000001"/>
  </r>
  <r>
    <x v="1"/>
    <x v="4"/>
    <x v="8"/>
    <s v="Bicycle Warehouse Inc."/>
    <x v="1"/>
    <x v="4"/>
    <x v="58"/>
    <s v="Yellow"/>
    <x v="890"/>
    <d v="2004-06-01T00:00:00"/>
    <n v="53.99"/>
    <n v="32.393999999999998"/>
    <n v="2"/>
    <n v="64.787999999999997"/>
  </r>
  <r>
    <x v="1"/>
    <x v="4"/>
    <x v="8"/>
    <s v="Bicycle Warehouse Inc."/>
    <x v="1"/>
    <x v="14"/>
    <x v="56"/>
    <s v="Black"/>
    <x v="907"/>
    <d v="2004-06-01T00:00:00"/>
    <n v="69.989999999999995"/>
    <n v="41.994"/>
    <n v="4"/>
    <n v="167.976"/>
  </r>
  <r>
    <x v="1"/>
    <x v="4"/>
    <x v="8"/>
    <s v="Bicycle Warehouse Inc."/>
    <x v="1"/>
    <x v="14"/>
    <x v="56"/>
    <s v="Black"/>
    <x v="904"/>
    <d v="2004-06-01T00:00:00"/>
    <n v="69.989999999999995"/>
    <n v="41.994"/>
    <n v="6"/>
    <n v="251.964"/>
  </r>
  <r>
    <x v="1"/>
    <x v="4"/>
    <x v="8"/>
    <s v="Bicycle Warehouse Inc."/>
    <x v="1"/>
    <x v="14"/>
    <x v="56"/>
    <s v="Black"/>
    <x v="889"/>
    <d v="2004-06-01T00:00:00"/>
    <n v="69.989999999999995"/>
    <n v="41.994"/>
    <n v="1"/>
    <n v="41.994"/>
  </r>
  <r>
    <x v="2"/>
    <x v="5"/>
    <x v="9"/>
    <s v="Budget Toy Store"/>
    <x v="2"/>
    <x v="28"/>
    <x v="67"/>
    <s v="Black"/>
    <x v="898"/>
    <d v="2004-06-01T00:00:00"/>
    <n v="404.99"/>
    <n v="242.994"/>
    <n v="2"/>
    <n v="485.988"/>
  </r>
  <r>
    <x v="2"/>
    <x v="5"/>
    <x v="9"/>
    <s v="Budget Toy Store"/>
    <x v="2"/>
    <x v="29"/>
    <x v="70"/>
    <s v="Silver"/>
    <x v="883"/>
    <d v="2004-06-01T00:00:00"/>
    <n v="106.5"/>
    <n v="63.9"/>
    <n v="1"/>
    <n v="63.9"/>
  </r>
  <r>
    <x v="2"/>
    <x v="5"/>
    <x v="9"/>
    <s v="Budget Toy Store"/>
    <x v="1"/>
    <x v="14"/>
    <x v="56"/>
    <s v="Black"/>
    <x v="893"/>
    <d v="2004-06-01T00:00:00"/>
    <n v="69.989999999999995"/>
    <n v="41.994"/>
    <n v="6"/>
    <n v="251.964"/>
  </r>
  <r>
    <x v="2"/>
    <x v="5"/>
    <x v="9"/>
    <s v="Budget Toy Store"/>
    <x v="2"/>
    <x v="2"/>
    <x v="38"/>
    <s v="Silver"/>
    <x v="883"/>
    <d v="2004-06-01T00:00:00"/>
    <n v="364.09"/>
    <n v="218.45400000000001"/>
    <n v="5"/>
    <n v="1092.27"/>
  </r>
  <r>
    <x v="2"/>
    <x v="5"/>
    <x v="9"/>
    <s v="Budget Toy Store"/>
    <x v="2"/>
    <x v="20"/>
    <x v="88"/>
    <m/>
    <x v="911"/>
    <d v="2004-06-01T00:00:00"/>
    <n v="39.14"/>
    <n v="23.484000000000002"/>
    <n v="8"/>
    <n v="187.87200000000001"/>
  </r>
  <r>
    <x v="2"/>
    <x v="5"/>
    <x v="9"/>
    <s v="Budget Toy Store"/>
    <x v="2"/>
    <x v="9"/>
    <x v="22"/>
    <m/>
    <x v="884"/>
    <d v="2004-06-01T00:00:00"/>
    <n v="61.92"/>
    <n v="37.152000000000001"/>
    <n v="2"/>
    <n v="74.304000000000002"/>
  </r>
  <r>
    <x v="2"/>
    <x v="5"/>
    <x v="9"/>
    <s v="Budget Toy Store"/>
    <x v="0"/>
    <x v="0"/>
    <x v="19"/>
    <s v="Black"/>
    <x v="908"/>
    <d v="2004-06-01T00:00:00"/>
    <n v="2294.9899999999998"/>
    <n v="1376.9939999999999"/>
    <n v="2"/>
    <n v="2753.9879999999998"/>
  </r>
  <r>
    <x v="2"/>
    <x v="5"/>
    <x v="9"/>
    <s v="Budget Toy Store"/>
    <x v="2"/>
    <x v="20"/>
    <x v="81"/>
    <m/>
    <x v="905"/>
    <d v="2004-06-01T00:00:00"/>
    <n v="27.12"/>
    <n v="16.271999999999998"/>
    <n v="1"/>
    <n v="16.271999999999998"/>
  </r>
  <r>
    <x v="2"/>
    <x v="5"/>
    <x v="9"/>
    <s v="Budget Toy Store"/>
    <x v="2"/>
    <x v="18"/>
    <x v="87"/>
    <s v="Silver/Black"/>
    <x v="888"/>
    <d v="2004-06-01T00:00:00"/>
    <n v="40.49"/>
    <n v="24.294"/>
    <n v="2"/>
    <n v="48.588000000000001"/>
  </r>
  <r>
    <x v="2"/>
    <x v="5"/>
    <x v="9"/>
    <s v="Budget Toy Store"/>
    <x v="2"/>
    <x v="2"/>
    <x v="84"/>
    <s v="Silver"/>
    <x v="903"/>
    <d v="2004-06-01T00:00:00"/>
    <n v="264.05"/>
    <n v="158.43"/>
    <n v="2"/>
    <n v="316.86"/>
  </r>
  <r>
    <x v="2"/>
    <x v="5"/>
    <x v="9"/>
    <s v="Budget Toy Store"/>
    <x v="2"/>
    <x v="2"/>
    <x v="84"/>
    <s v="Silver"/>
    <x v="904"/>
    <d v="2004-06-01T00:00:00"/>
    <n v="264.05"/>
    <n v="158.43"/>
    <n v="1"/>
    <n v="158.43"/>
  </r>
  <r>
    <x v="2"/>
    <x v="5"/>
    <x v="9"/>
    <s v="Budget Toy Store"/>
    <x v="2"/>
    <x v="26"/>
    <x v="65"/>
    <s v="Silver"/>
    <x v="896"/>
    <d v="2004-06-01T00:00:00"/>
    <n v="91.49"/>
    <n v="54.893999999999998"/>
    <n v="5"/>
    <n v="274.46999999999997"/>
  </r>
  <r>
    <x v="2"/>
    <x v="5"/>
    <x v="9"/>
    <s v="Budget Toy Store"/>
    <x v="2"/>
    <x v="2"/>
    <x v="84"/>
    <s v="Black"/>
    <x v="892"/>
    <d v="2004-06-01T00:00:00"/>
    <n v="249.79"/>
    <n v="149.874"/>
    <n v="1"/>
    <n v="149.874"/>
  </r>
  <r>
    <x v="2"/>
    <x v="5"/>
    <x v="9"/>
    <s v="Budget Toy Store"/>
    <x v="2"/>
    <x v="18"/>
    <x v="86"/>
    <s v="Silver/Black"/>
    <x v="882"/>
    <d v="2004-06-01T00:00:00"/>
    <n v="80.989999999999995"/>
    <n v="48.594000000000001"/>
    <n v="3"/>
    <n v="145.78200000000001"/>
  </r>
  <r>
    <x v="2"/>
    <x v="5"/>
    <x v="9"/>
    <s v="Budget Toy Store"/>
    <x v="2"/>
    <x v="31"/>
    <x v="73"/>
    <m/>
    <x v="894"/>
    <d v="2004-06-01T00:00:00"/>
    <n v="121.49"/>
    <n v="72.894000000000005"/>
    <n v="2"/>
    <n v="145.78800000000001"/>
  </r>
  <r>
    <x v="2"/>
    <x v="5"/>
    <x v="9"/>
    <s v="Budget Toy Store"/>
    <x v="0"/>
    <x v="0"/>
    <x v="19"/>
    <s v="Black"/>
    <x v="893"/>
    <d v="2004-06-01T00:00:00"/>
    <n v="2294.9899999999998"/>
    <n v="1376.9939999999999"/>
    <n v="2"/>
    <n v="2753.9879999999998"/>
  </r>
  <r>
    <x v="2"/>
    <x v="5"/>
    <x v="9"/>
    <s v="Budget Toy Store"/>
    <x v="1"/>
    <x v="14"/>
    <x v="56"/>
    <s v="Black"/>
    <x v="895"/>
    <d v="2004-06-01T00:00:00"/>
    <n v="69.989999999999995"/>
    <n v="41.994"/>
    <n v="5"/>
    <n v="209.97"/>
  </r>
  <r>
    <x v="2"/>
    <x v="5"/>
    <x v="9"/>
    <s v="Budget Toy Store"/>
    <x v="2"/>
    <x v="31"/>
    <x v="78"/>
    <m/>
    <x v="889"/>
    <d v="2004-06-01T00:00:00"/>
    <n v="53.99"/>
    <n v="32.393999999999998"/>
    <n v="3"/>
    <n v="97.181999999999988"/>
  </r>
  <r>
    <x v="2"/>
    <x v="5"/>
    <x v="9"/>
    <s v="Budget Toy Store"/>
    <x v="2"/>
    <x v="2"/>
    <x v="2"/>
    <s v="Silver"/>
    <x v="904"/>
    <d v="2004-06-01T00:00:00"/>
    <n v="1364.5"/>
    <n v="818.7"/>
    <n v="1"/>
    <n v="818.7"/>
  </r>
  <r>
    <x v="2"/>
    <x v="5"/>
    <x v="9"/>
    <s v="Budget Toy Store"/>
    <x v="1"/>
    <x v="14"/>
    <x v="56"/>
    <s v="Black"/>
    <x v="882"/>
    <d v="2004-06-01T00:00:00"/>
    <n v="69.989999999999995"/>
    <n v="41.994"/>
    <n v="1"/>
    <n v="41.994"/>
  </r>
  <r>
    <x v="2"/>
    <x v="5"/>
    <x v="9"/>
    <s v="Budget Toy Store"/>
    <x v="0"/>
    <x v="0"/>
    <x v="19"/>
    <s v="Silver"/>
    <x v="907"/>
    <d v="2004-06-01T00:00:00"/>
    <n v="2319.9899999999998"/>
    <n v="1391.9939999999999"/>
    <n v="3"/>
    <n v="4175.982"/>
  </r>
  <r>
    <x v="2"/>
    <x v="5"/>
    <x v="9"/>
    <s v="Budget Toy Store"/>
    <x v="0"/>
    <x v="0"/>
    <x v="19"/>
    <s v="Black"/>
    <x v="906"/>
    <d v="2004-06-01T00:00:00"/>
    <n v="2294.9899999999998"/>
    <n v="1376.9939999999999"/>
    <n v="2"/>
    <n v="2753.9879999999998"/>
  </r>
  <r>
    <x v="2"/>
    <x v="5"/>
    <x v="9"/>
    <s v="Budget Toy Store"/>
    <x v="2"/>
    <x v="2"/>
    <x v="2"/>
    <s v="Black"/>
    <x v="883"/>
    <d v="2004-06-01T00:00:00"/>
    <n v="1349.6"/>
    <n v="809.76"/>
    <n v="2"/>
    <n v="1619.52"/>
  </r>
  <r>
    <x v="2"/>
    <x v="5"/>
    <x v="9"/>
    <s v="Budget Toy Store"/>
    <x v="0"/>
    <x v="0"/>
    <x v="82"/>
    <s v="Silver"/>
    <x v="891"/>
    <d v="2004-06-01T00:00:00"/>
    <n v="564.99"/>
    <n v="112.998"/>
    <n v="3"/>
    <n v="338.99400000000003"/>
  </r>
  <r>
    <x v="2"/>
    <x v="5"/>
    <x v="9"/>
    <s v="Budget Toy Store"/>
    <x v="2"/>
    <x v="20"/>
    <x v="83"/>
    <m/>
    <x v="886"/>
    <d v="2004-06-01T00:00:00"/>
    <n v="52.64"/>
    <n v="31.584"/>
    <n v="2"/>
    <n v="63.167999999999999"/>
  </r>
  <r>
    <x v="2"/>
    <x v="5"/>
    <x v="9"/>
    <s v="Budget Toy Store"/>
    <x v="0"/>
    <x v="0"/>
    <x v="19"/>
    <s v="Silver"/>
    <x v="888"/>
    <d v="2004-06-01T00:00:00"/>
    <n v="2319.9899999999998"/>
    <n v="1391.9939999999999"/>
    <n v="3"/>
    <n v="4175.982"/>
  </r>
  <r>
    <x v="2"/>
    <x v="5"/>
    <x v="9"/>
    <s v="Budget Toy Store"/>
    <x v="2"/>
    <x v="28"/>
    <x v="72"/>
    <s v="Black"/>
    <x v="912"/>
    <d v="2004-06-01T00:00:00"/>
    <n v="175.49"/>
    <n v="105.294"/>
    <n v="2"/>
    <n v="210.58799999999999"/>
  </r>
  <r>
    <x v="2"/>
    <x v="5"/>
    <x v="9"/>
    <s v="Budget Toy Store"/>
    <x v="2"/>
    <x v="2"/>
    <x v="84"/>
    <s v="Silver"/>
    <x v="888"/>
    <d v="2004-06-01T00:00:00"/>
    <n v="264.05"/>
    <n v="158.43"/>
    <n v="1"/>
    <n v="158.43"/>
  </r>
  <r>
    <x v="2"/>
    <x v="5"/>
    <x v="9"/>
    <s v="Budget Toy Store"/>
    <x v="2"/>
    <x v="2"/>
    <x v="2"/>
    <s v="Silver"/>
    <x v="907"/>
    <d v="2004-06-01T00:00:00"/>
    <n v="1364.5"/>
    <n v="818.7"/>
    <n v="3"/>
    <n v="2456.1000000000004"/>
  </r>
  <r>
    <x v="2"/>
    <x v="5"/>
    <x v="9"/>
    <s v="Budget Toy Store"/>
    <x v="2"/>
    <x v="26"/>
    <x v="63"/>
    <s v="Silver"/>
    <x v="899"/>
    <d v="2004-06-01T00:00:00"/>
    <n v="121.46"/>
    <n v="72.876000000000005"/>
    <n v="1"/>
    <n v="72.876000000000005"/>
  </r>
  <r>
    <x v="2"/>
    <x v="5"/>
    <x v="9"/>
    <s v="Budget Toy Store"/>
    <x v="2"/>
    <x v="9"/>
    <x v="37"/>
    <m/>
    <x v="897"/>
    <d v="2004-06-01T00:00:00"/>
    <n v="44.54"/>
    <n v="26.724"/>
    <n v="2"/>
    <n v="53.448"/>
  </r>
  <r>
    <x v="2"/>
    <x v="5"/>
    <x v="9"/>
    <s v="Budget Toy Store"/>
    <x v="2"/>
    <x v="2"/>
    <x v="38"/>
    <s v="Silver"/>
    <x v="901"/>
    <d v="2004-06-01T00:00:00"/>
    <n v="364.09"/>
    <n v="218.45400000000001"/>
    <n v="4"/>
    <n v="873.81600000000003"/>
  </r>
  <r>
    <x v="2"/>
    <x v="5"/>
    <x v="9"/>
    <s v="Budget Toy Store"/>
    <x v="2"/>
    <x v="30"/>
    <x v="71"/>
    <s v="Silver"/>
    <x v="884"/>
    <d v="2004-06-01T00:00:00"/>
    <n v="20.239999999999998"/>
    <n v="12.144"/>
    <n v="4"/>
    <n v="48.576000000000001"/>
  </r>
  <r>
    <x v="2"/>
    <x v="5"/>
    <x v="9"/>
    <s v="Budget Toy Store"/>
    <x v="2"/>
    <x v="2"/>
    <x v="2"/>
    <s v="Black"/>
    <x v="883"/>
    <d v="2004-06-01T00:00:00"/>
    <n v="1349.6"/>
    <n v="809.76"/>
    <n v="2"/>
    <n v="1619.52"/>
  </r>
  <r>
    <x v="1"/>
    <x v="3"/>
    <x v="7"/>
    <s v="Bulk Discount Store"/>
    <x v="2"/>
    <x v="6"/>
    <x v="8"/>
    <s v="Black"/>
    <x v="888"/>
    <d v="2004-06-01T00:00:00"/>
    <n v="337.22"/>
    <n v="202.33199999999999"/>
    <n v="3"/>
    <n v="606.99599999999998"/>
  </r>
  <r>
    <x v="1"/>
    <x v="3"/>
    <x v="7"/>
    <s v="Bulk Discount Store"/>
    <x v="1"/>
    <x v="4"/>
    <x v="5"/>
    <s v="Multi"/>
    <x v="901"/>
    <d v="2004-06-01T00:00:00"/>
    <n v="49.99"/>
    <n v="29.994"/>
    <n v="2"/>
    <n v="59.988"/>
  </r>
  <r>
    <x v="1"/>
    <x v="3"/>
    <x v="7"/>
    <s v="Bulk Discount Store"/>
    <x v="3"/>
    <x v="21"/>
    <x v="55"/>
    <s v="Silver"/>
    <x v="904"/>
    <d v="2004-06-01T00:00:00"/>
    <n v="54.99"/>
    <n v="32.994"/>
    <n v="7"/>
    <n v="230.958"/>
  </r>
  <r>
    <x v="1"/>
    <x v="3"/>
    <x v="7"/>
    <s v="Bulk Discount Store"/>
    <x v="3"/>
    <x v="19"/>
    <x v="52"/>
    <m/>
    <x v="891"/>
    <d v="2004-06-01T00:00:00"/>
    <n v="120"/>
    <n v="72"/>
    <n v="3"/>
    <n v="216"/>
  </r>
  <r>
    <x v="1"/>
    <x v="3"/>
    <x v="7"/>
    <s v="Bulk Discount Store"/>
    <x v="2"/>
    <x v="6"/>
    <x v="15"/>
    <s v="Yellow"/>
    <x v="911"/>
    <d v="2004-06-01T00:00:00"/>
    <n v="594.83000000000004"/>
    <n v="356.89800000000002"/>
    <n v="2"/>
    <n v="713.79600000000005"/>
  </r>
  <r>
    <x v="1"/>
    <x v="3"/>
    <x v="7"/>
    <s v="Bulk Discount Store"/>
    <x v="0"/>
    <x v="3"/>
    <x v="50"/>
    <s v="Yellow"/>
    <x v="898"/>
    <d v="2004-06-01T00:00:00"/>
    <n v="1700.99"/>
    <n v="1020.5940000000001"/>
    <n v="3"/>
    <n v="3061.7820000000002"/>
  </r>
  <r>
    <x v="1"/>
    <x v="3"/>
    <x v="7"/>
    <s v="Bulk Discount Store"/>
    <x v="3"/>
    <x v="7"/>
    <x v="10"/>
    <s v="Red"/>
    <x v="893"/>
    <d v="2004-06-01T00:00:00"/>
    <n v="34.99"/>
    <n v="20.994"/>
    <n v="3"/>
    <n v="62.981999999999999"/>
  </r>
  <r>
    <x v="1"/>
    <x v="3"/>
    <x v="7"/>
    <s v="Bulk Discount Store"/>
    <x v="3"/>
    <x v="7"/>
    <x v="10"/>
    <s v="Blue"/>
    <x v="898"/>
    <d v="2004-06-01T00:00:00"/>
    <n v="34.99"/>
    <n v="20.994"/>
    <n v="3"/>
    <n v="62.981999999999999"/>
  </r>
  <r>
    <x v="1"/>
    <x v="3"/>
    <x v="7"/>
    <s v="Bulk Discount Store"/>
    <x v="0"/>
    <x v="3"/>
    <x v="12"/>
    <s v="Black"/>
    <x v="892"/>
    <d v="2004-06-01T00:00:00"/>
    <n v="2443.35"/>
    <n v="1466.01"/>
    <n v="3"/>
    <n v="4398.03"/>
  </r>
  <r>
    <x v="1"/>
    <x v="3"/>
    <x v="7"/>
    <s v="Bulk Discount Store"/>
    <x v="3"/>
    <x v="24"/>
    <x v="60"/>
    <m/>
    <x v="906"/>
    <d v="2004-06-01T00:00:00"/>
    <n v="7.95"/>
    <n v="4.7699999999999996"/>
    <n v="6"/>
    <n v="28.619999999999997"/>
  </r>
  <r>
    <x v="1"/>
    <x v="3"/>
    <x v="7"/>
    <s v="Bulk Discount Store"/>
    <x v="0"/>
    <x v="3"/>
    <x v="12"/>
    <s v="Red"/>
    <x v="893"/>
    <d v="2004-06-01T00:00:00"/>
    <n v="2443.35"/>
    <n v="1466.01"/>
    <n v="3"/>
    <n v="4398.03"/>
  </r>
  <r>
    <x v="1"/>
    <x v="3"/>
    <x v="7"/>
    <s v="Bulk Discount Store"/>
    <x v="0"/>
    <x v="3"/>
    <x v="49"/>
    <s v="Black"/>
    <x v="883"/>
    <d v="2004-06-01T00:00:00"/>
    <n v="539.99"/>
    <n v="323.99400000000003"/>
    <n v="4"/>
    <n v="1295.9760000000001"/>
  </r>
  <r>
    <x v="1"/>
    <x v="3"/>
    <x v="7"/>
    <s v="Bulk Discount Store"/>
    <x v="0"/>
    <x v="3"/>
    <x v="17"/>
    <s v="Yellow"/>
    <x v="889"/>
    <d v="2004-06-01T00:00:00"/>
    <n v="1120.49"/>
    <n v="672.29399999999998"/>
    <n v="5"/>
    <n v="3361.47"/>
  </r>
  <r>
    <x v="1"/>
    <x v="3"/>
    <x v="7"/>
    <s v="Bulk Discount Store"/>
    <x v="1"/>
    <x v="23"/>
    <x v="59"/>
    <s v="Blue"/>
    <x v="910"/>
    <d v="2004-06-01T00:00:00"/>
    <n v="63.5"/>
    <n v="38.1"/>
    <n v="4"/>
    <n v="152.4"/>
  </r>
  <r>
    <x v="1"/>
    <x v="3"/>
    <x v="7"/>
    <s v="Bulk Discount Store"/>
    <x v="0"/>
    <x v="3"/>
    <x v="17"/>
    <s v="Yellow"/>
    <x v="889"/>
    <d v="2004-06-01T00:00:00"/>
    <n v="1120.49"/>
    <n v="672.29399999999998"/>
    <n v="4"/>
    <n v="2689.1759999999999"/>
  </r>
  <r>
    <x v="1"/>
    <x v="3"/>
    <x v="7"/>
    <s v="Bulk Discount Store"/>
    <x v="0"/>
    <x v="3"/>
    <x v="17"/>
    <s v="Yellow"/>
    <x v="901"/>
    <d v="2004-06-01T00:00:00"/>
    <n v="1120.49"/>
    <n v="672.29399999999998"/>
    <n v="5"/>
    <n v="3361.47"/>
  </r>
  <r>
    <x v="1"/>
    <x v="3"/>
    <x v="7"/>
    <s v="Bulk Discount Store"/>
    <x v="0"/>
    <x v="3"/>
    <x v="50"/>
    <s v="Yellow"/>
    <x v="893"/>
    <d v="2004-06-01T00:00:00"/>
    <n v="1700.99"/>
    <n v="1020.5940000000001"/>
    <n v="5"/>
    <n v="5102.97"/>
  </r>
  <r>
    <x v="1"/>
    <x v="3"/>
    <x v="7"/>
    <s v="Bulk Discount Store"/>
    <x v="3"/>
    <x v="7"/>
    <x v="10"/>
    <s v="Black"/>
    <x v="883"/>
    <d v="2004-06-01T00:00:00"/>
    <n v="34.99"/>
    <n v="20.994"/>
    <n v="5"/>
    <n v="104.97"/>
  </r>
  <r>
    <x v="1"/>
    <x v="3"/>
    <x v="7"/>
    <s v="Bulk Discount Store"/>
    <x v="2"/>
    <x v="18"/>
    <x v="51"/>
    <s v="Silver/Black"/>
    <x v="905"/>
    <d v="2004-06-01T00:00:00"/>
    <n v="80.989999999999995"/>
    <n v="48.594000000000001"/>
    <n v="5"/>
    <n v="242.97"/>
  </r>
  <r>
    <x v="1"/>
    <x v="3"/>
    <x v="7"/>
    <s v="Bulk Discount Store"/>
    <x v="1"/>
    <x v="5"/>
    <x v="6"/>
    <s v="Multi"/>
    <x v="889"/>
    <d v="2004-06-01T00:00:00"/>
    <n v="8.99"/>
    <n v="5.3940000000000001"/>
    <n v="1"/>
    <n v="5.3940000000000001"/>
  </r>
  <r>
    <x v="1"/>
    <x v="3"/>
    <x v="7"/>
    <s v="Bulk Discount Store"/>
    <x v="2"/>
    <x v="18"/>
    <x v="53"/>
    <s v="Silver/Black"/>
    <x v="912"/>
    <d v="2004-06-01T00:00:00"/>
    <n v="40.49"/>
    <n v="24.294"/>
    <n v="5"/>
    <n v="121.47"/>
  </r>
  <r>
    <x v="1"/>
    <x v="3"/>
    <x v="7"/>
    <s v="Bulk Discount Store"/>
    <x v="0"/>
    <x v="3"/>
    <x v="49"/>
    <s v="Black"/>
    <x v="902"/>
    <d v="2004-06-01T00:00:00"/>
    <n v="539.99"/>
    <n v="323.99400000000003"/>
    <n v="5"/>
    <n v="1619.9700000000003"/>
  </r>
  <r>
    <x v="1"/>
    <x v="3"/>
    <x v="7"/>
    <s v="Bulk Discount Store"/>
    <x v="2"/>
    <x v="9"/>
    <x v="16"/>
    <m/>
    <x v="910"/>
    <d v="2004-06-01T00:00:00"/>
    <n v="120.27"/>
    <n v="72.162000000000006"/>
    <n v="1"/>
    <n v="72.162000000000006"/>
  </r>
  <r>
    <x v="1"/>
    <x v="3"/>
    <x v="7"/>
    <s v="Bulk Discount Store"/>
    <x v="1"/>
    <x v="4"/>
    <x v="58"/>
    <s v="Yellow"/>
    <x v="910"/>
    <d v="2004-06-01T00:00:00"/>
    <n v="53.99"/>
    <n v="32.393999999999998"/>
    <n v="3"/>
    <n v="97.181999999999988"/>
  </r>
  <r>
    <x v="1"/>
    <x v="3"/>
    <x v="7"/>
    <s v="Bulk Discount Store"/>
    <x v="0"/>
    <x v="3"/>
    <x v="49"/>
    <s v="Black"/>
    <x v="906"/>
    <d v="2004-06-01T00:00:00"/>
    <n v="539.99"/>
    <n v="323.99400000000003"/>
    <n v="3"/>
    <n v="971.98200000000008"/>
  </r>
  <r>
    <x v="1"/>
    <x v="3"/>
    <x v="7"/>
    <s v="Bulk Discount Store"/>
    <x v="3"/>
    <x v="22"/>
    <x v="57"/>
    <m/>
    <x v="897"/>
    <d v="2004-06-01T00:00:00"/>
    <n v="4.99"/>
    <n v="2.9940000000000002"/>
    <n v="8"/>
    <n v="23.952000000000002"/>
  </r>
  <r>
    <x v="1"/>
    <x v="3"/>
    <x v="7"/>
    <s v="Bulk Discount Store"/>
    <x v="0"/>
    <x v="3"/>
    <x v="12"/>
    <s v="Black"/>
    <x v="907"/>
    <d v="2004-06-01T00:00:00"/>
    <n v="2443.35"/>
    <n v="1466.01"/>
    <n v="6"/>
    <n v="8796.06"/>
  </r>
  <r>
    <x v="1"/>
    <x v="3"/>
    <x v="7"/>
    <s v="Bulk Discount Store"/>
    <x v="1"/>
    <x v="1"/>
    <x v="48"/>
    <s v="White"/>
    <x v="906"/>
    <d v="2004-06-01T00:00:00"/>
    <n v="8.99"/>
    <n v="5.3940000000000001"/>
    <n v="4"/>
    <n v="21.576000000000001"/>
  </r>
  <r>
    <x v="1"/>
    <x v="3"/>
    <x v="7"/>
    <s v="Bulk Discount Store"/>
    <x v="1"/>
    <x v="10"/>
    <x v="29"/>
    <s v="Black"/>
    <x v="899"/>
    <d v="2004-06-01T00:00:00"/>
    <n v="24.49"/>
    <n v="14.694000000000001"/>
    <n v="2"/>
    <n v="29.388000000000002"/>
  </r>
  <r>
    <x v="1"/>
    <x v="3"/>
    <x v="7"/>
    <s v="Bulk Discount Store"/>
    <x v="0"/>
    <x v="3"/>
    <x v="50"/>
    <s v="Yellow"/>
    <x v="902"/>
    <d v="2004-06-01T00:00:00"/>
    <n v="1700.99"/>
    <n v="1020.5940000000001"/>
    <n v="5"/>
    <n v="5102.97"/>
  </r>
  <r>
    <x v="1"/>
    <x v="3"/>
    <x v="7"/>
    <s v="Bulk Discount Store"/>
    <x v="0"/>
    <x v="3"/>
    <x v="12"/>
    <s v="Black"/>
    <x v="883"/>
    <d v="2004-06-01T00:00:00"/>
    <n v="2443.35"/>
    <n v="1466.01"/>
    <n v="3"/>
    <n v="4398.03"/>
  </r>
  <r>
    <x v="1"/>
    <x v="3"/>
    <x v="7"/>
    <s v="Bulk Discount Store"/>
    <x v="0"/>
    <x v="3"/>
    <x v="50"/>
    <s v="Yellow"/>
    <x v="885"/>
    <d v="2004-06-01T00:00:00"/>
    <n v="1700.99"/>
    <n v="1020.5940000000001"/>
    <n v="5"/>
    <n v="5102.97"/>
  </r>
  <r>
    <x v="1"/>
    <x v="3"/>
    <x v="7"/>
    <s v="Bulk Discount Store"/>
    <x v="1"/>
    <x v="23"/>
    <x v="59"/>
    <s v="Blue"/>
    <x v="885"/>
    <d v="2004-06-01T00:00:00"/>
    <n v="63.5"/>
    <n v="38.1"/>
    <n v="5"/>
    <n v="190.5"/>
  </r>
  <r>
    <x v="1"/>
    <x v="3"/>
    <x v="7"/>
    <s v="Bulk Discount Store"/>
    <x v="0"/>
    <x v="3"/>
    <x v="49"/>
    <s v="Black"/>
    <x v="903"/>
    <d v="2004-06-01T00:00:00"/>
    <n v="539.99"/>
    <n v="323.99400000000003"/>
    <n v="4"/>
    <n v="1295.9760000000001"/>
  </r>
  <r>
    <x v="1"/>
    <x v="3"/>
    <x v="7"/>
    <s v="Bulk Discount Store"/>
    <x v="0"/>
    <x v="3"/>
    <x v="17"/>
    <s v="Yellow"/>
    <x v="900"/>
    <d v="2004-06-01T00:00:00"/>
    <n v="1120.49"/>
    <n v="672.29399999999998"/>
    <n v="5"/>
    <n v="3361.47"/>
  </r>
  <r>
    <x v="1"/>
    <x v="3"/>
    <x v="7"/>
    <s v="Bulk Discount Store"/>
    <x v="0"/>
    <x v="3"/>
    <x v="12"/>
    <s v="Black"/>
    <x v="906"/>
    <d v="2004-06-01T00:00:00"/>
    <n v="2443.35"/>
    <n v="1466.01"/>
    <n v="7"/>
    <n v="10262.07"/>
  </r>
  <r>
    <x v="1"/>
    <x v="3"/>
    <x v="7"/>
    <s v="Bulk Discount Store"/>
    <x v="2"/>
    <x v="18"/>
    <x v="47"/>
    <s v="Silver/Black"/>
    <x v="911"/>
    <d v="2004-06-01T00:00:00"/>
    <n v="62.09"/>
    <n v="37.253999999999998"/>
    <n v="6"/>
    <n v="223.524"/>
  </r>
  <r>
    <x v="1"/>
    <x v="3"/>
    <x v="7"/>
    <s v="Bulk Discount Store"/>
    <x v="1"/>
    <x v="4"/>
    <x v="5"/>
    <s v="Multi"/>
    <x v="885"/>
    <d v="2004-06-01T00:00:00"/>
    <n v="49.99"/>
    <n v="29.994"/>
    <n v="3"/>
    <n v="89.981999999999999"/>
  </r>
  <r>
    <x v="1"/>
    <x v="3"/>
    <x v="7"/>
    <s v="Bulk Discount Store"/>
    <x v="1"/>
    <x v="4"/>
    <x v="58"/>
    <s v="Yellow"/>
    <x v="892"/>
    <d v="2004-06-01T00:00:00"/>
    <n v="53.99"/>
    <n v="32.393999999999998"/>
    <n v="1"/>
    <n v="32.393999999999998"/>
  </r>
  <r>
    <x v="1"/>
    <x v="3"/>
    <x v="7"/>
    <s v="Bulk Discount Store"/>
    <x v="1"/>
    <x v="1"/>
    <x v="48"/>
    <s v="White"/>
    <x v="893"/>
    <d v="2004-06-01T00:00:00"/>
    <n v="8.99"/>
    <n v="5.3940000000000001"/>
    <n v="2"/>
    <n v="10.788"/>
  </r>
  <r>
    <x v="1"/>
    <x v="3"/>
    <x v="7"/>
    <s v="Bulk Discount Store"/>
    <x v="0"/>
    <x v="3"/>
    <x v="17"/>
    <s v="Yellow"/>
    <x v="898"/>
    <d v="2004-06-01T00:00:00"/>
    <n v="1120.49"/>
    <n v="672.29399999999998"/>
    <n v="3"/>
    <n v="2016.8820000000001"/>
  </r>
  <r>
    <x v="1"/>
    <x v="3"/>
    <x v="7"/>
    <s v="Bulk Discount Store"/>
    <x v="1"/>
    <x v="4"/>
    <x v="58"/>
    <s v="Yellow"/>
    <x v="885"/>
    <d v="2004-06-01T00:00:00"/>
    <n v="53.99"/>
    <n v="32.393999999999998"/>
    <n v="5"/>
    <n v="161.97"/>
  </r>
  <r>
    <x v="0"/>
    <x v="0"/>
    <x v="2"/>
    <s v="Central Discount Store"/>
    <x v="3"/>
    <x v="19"/>
    <x v="52"/>
    <m/>
    <x v="908"/>
    <d v="2004-06-01T00:00:00"/>
    <n v="120"/>
    <n v="72"/>
    <n v="2"/>
    <n v="144"/>
  </r>
  <r>
    <x v="0"/>
    <x v="0"/>
    <x v="2"/>
    <s v="Central Discount Store"/>
    <x v="1"/>
    <x v="14"/>
    <x v="56"/>
    <s v="Black"/>
    <x v="895"/>
    <d v="2004-06-01T00:00:00"/>
    <n v="69.989999999999995"/>
    <n v="41.994"/>
    <n v="6"/>
    <n v="251.964"/>
  </r>
  <r>
    <x v="0"/>
    <x v="0"/>
    <x v="2"/>
    <s v="Central Discount Store"/>
    <x v="1"/>
    <x v="4"/>
    <x v="58"/>
    <s v="Yellow"/>
    <x v="882"/>
    <d v="2004-06-01T00:00:00"/>
    <n v="53.99"/>
    <n v="32.393999999999998"/>
    <n v="4"/>
    <n v="129.57599999999999"/>
  </r>
  <r>
    <x v="0"/>
    <x v="0"/>
    <x v="2"/>
    <s v="Central Discount Store"/>
    <x v="1"/>
    <x v="14"/>
    <x v="56"/>
    <s v="Black"/>
    <x v="897"/>
    <d v="2004-06-01T00:00:00"/>
    <n v="69.989999999999995"/>
    <n v="41.994"/>
    <n v="2"/>
    <n v="83.988"/>
  </r>
  <r>
    <x v="0"/>
    <x v="0"/>
    <x v="2"/>
    <s v="Central Discount Store"/>
    <x v="3"/>
    <x v="22"/>
    <x v="57"/>
    <m/>
    <x v="886"/>
    <d v="2004-06-01T00:00:00"/>
    <n v="4.99"/>
    <n v="2.9940000000000002"/>
    <n v="3"/>
    <n v="8.9820000000000011"/>
  </r>
  <r>
    <x v="0"/>
    <x v="0"/>
    <x v="4"/>
    <s v="Chic Department Stores"/>
    <x v="0"/>
    <x v="0"/>
    <x v="82"/>
    <s v="Silver"/>
    <x v="895"/>
    <d v="2004-06-01T00:00:00"/>
    <n v="564.99"/>
    <n v="112.998"/>
    <n v="3"/>
    <n v="338.99400000000003"/>
  </r>
  <r>
    <x v="0"/>
    <x v="0"/>
    <x v="4"/>
    <s v="Chic Department Stores"/>
    <x v="2"/>
    <x v="30"/>
    <x v="71"/>
    <s v="Silver"/>
    <x v="899"/>
    <d v="2004-06-01T00:00:00"/>
    <n v="20.239999999999998"/>
    <n v="12.144"/>
    <n v="3"/>
    <n v="36.432000000000002"/>
  </r>
  <r>
    <x v="0"/>
    <x v="0"/>
    <x v="4"/>
    <s v="Chic Department Stores"/>
    <x v="0"/>
    <x v="0"/>
    <x v="82"/>
    <s v="Silver"/>
    <x v="907"/>
    <d v="2004-06-01T00:00:00"/>
    <n v="564.99"/>
    <n v="112.998"/>
    <n v="1"/>
    <n v="112.998"/>
  </r>
  <r>
    <x v="0"/>
    <x v="0"/>
    <x v="4"/>
    <s v="Chic Department Stores"/>
    <x v="0"/>
    <x v="0"/>
    <x v="82"/>
    <s v="Black"/>
    <x v="899"/>
    <d v="2004-06-01T00:00:00"/>
    <n v="539.99"/>
    <n v="323.99400000000003"/>
    <n v="1"/>
    <n v="323.99400000000003"/>
  </r>
  <r>
    <x v="0"/>
    <x v="0"/>
    <x v="4"/>
    <s v="Chic Department Stores"/>
    <x v="2"/>
    <x v="2"/>
    <x v="2"/>
    <s v="Silver"/>
    <x v="908"/>
    <d v="2004-06-01T00:00:00"/>
    <n v="1364.5"/>
    <n v="818.7"/>
    <n v="1"/>
    <n v="818.7"/>
  </r>
  <r>
    <x v="0"/>
    <x v="0"/>
    <x v="4"/>
    <s v="Chic Department Stores"/>
    <x v="2"/>
    <x v="28"/>
    <x v="72"/>
    <s v="Black"/>
    <x v="887"/>
    <d v="2004-06-01T00:00:00"/>
    <n v="175.49"/>
    <n v="105.294"/>
    <n v="2"/>
    <n v="210.58799999999999"/>
  </r>
  <r>
    <x v="0"/>
    <x v="0"/>
    <x v="4"/>
    <s v="Chic Department Stores"/>
    <x v="2"/>
    <x v="2"/>
    <x v="2"/>
    <s v="Silver"/>
    <x v="905"/>
    <d v="2004-06-01T00:00:00"/>
    <n v="1364.5"/>
    <n v="818.7"/>
    <n v="2"/>
    <n v="1637.4"/>
  </r>
  <r>
    <x v="0"/>
    <x v="0"/>
    <x v="4"/>
    <s v="Chic Department Stores"/>
    <x v="0"/>
    <x v="0"/>
    <x v="19"/>
    <s v="Black"/>
    <x v="886"/>
    <d v="2004-06-01T00:00:00"/>
    <n v="2294.9899999999998"/>
    <n v="1376.9939999999999"/>
    <n v="2"/>
    <n v="2753.9879999999998"/>
  </r>
  <r>
    <x v="0"/>
    <x v="0"/>
    <x v="4"/>
    <s v="Chic Department Stores"/>
    <x v="2"/>
    <x v="26"/>
    <x v="63"/>
    <s v="Silver"/>
    <x v="905"/>
    <d v="2004-06-01T00:00:00"/>
    <n v="121.46"/>
    <n v="72.876000000000005"/>
    <n v="1"/>
    <n v="72.876000000000005"/>
  </r>
  <r>
    <x v="0"/>
    <x v="0"/>
    <x v="4"/>
    <s v="Chic Department Stores"/>
    <x v="2"/>
    <x v="31"/>
    <x v="73"/>
    <m/>
    <x v="884"/>
    <d v="2004-06-01T00:00:00"/>
    <n v="121.49"/>
    <n v="72.894000000000005"/>
    <n v="3"/>
    <n v="218.68200000000002"/>
  </r>
  <r>
    <x v="0"/>
    <x v="0"/>
    <x v="4"/>
    <s v="Chic Department Stores"/>
    <x v="0"/>
    <x v="0"/>
    <x v="19"/>
    <s v="Black"/>
    <x v="894"/>
    <d v="2004-06-01T00:00:00"/>
    <n v="2294.9899999999998"/>
    <n v="1376.9939999999999"/>
    <n v="4"/>
    <n v="5507.9759999999997"/>
  </r>
  <r>
    <x v="0"/>
    <x v="0"/>
    <x v="4"/>
    <s v="Chic Department Stores"/>
    <x v="0"/>
    <x v="0"/>
    <x v="77"/>
    <s v="Silver"/>
    <x v="899"/>
    <d v="2004-06-01T00:00:00"/>
    <n v="769.49"/>
    <n v="461.69400000000002"/>
    <n v="2"/>
    <n v="923.38800000000003"/>
  </r>
  <r>
    <x v="0"/>
    <x v="0"/>
    <x v="4"/>
    <s v="Chic Department Stores"/>
    <x v="1"/>
    <x v="14"/>
    <x v="56"/>
    <s v="Black"/>
    <x v="895"/>
    <d v="2004-06-01T00:00:00"/>
    <n v="69.989999999999995"/>
    <n v="41.994"/>
    <n v="5"/>
    <n v="209.97"/>
  </r>
  <r>
    <x v="0"/>
    <x v="0"/>
    <x v="4"/>
    <s v="Chic Department Stores"/>
    <x v="2"/>
    <x v="9"/>
    <x v="37"/>
    <m/>
    <x v="911"/>
    <d v="2004-06-01T00:00:00"/>
    <n v="44.54"/>
    <n v="26.724"/>
    <n v="2"/>
    <n v="53.448"/>
  </r>
  <r>
    <x v="0"/>
    <x v="0"/>
    <x v="4"/>
    <s v="Chic Department Stores"/>
    <x v="2"/>
    <x v="2"/>
    <x v="84"/>
    <s v="Black"/>
    <x v="897"/>
    <d v="2004-06-01T00:00:00"/>
    <n v="249.79"/>
    <n v="149.874"/>
    <n v="1"/>
    <n v="149.874"/>
  </r>
  <r>
    <x v="0"/>
    <x v="0"/>
    <x v="4"/>
    <s v="Chic Department Stores"/>
    <x v="1"/>
    <x v="14"/>
    <x v="56"/>
    <s v="Black"/>
    <x v="901"/>
    <d v="2004-06-01T00:00:00"/>
    <n v="69.989999999999995"/>
    <n v="41.994"/>
    <n v="7"/>
    <n v="293.95799999999997"/>
  </r>
  <r>
    <x v="0"/>
    <x v="0"/>
    <x v="4"/>
    <s v="Chic Department Stores"/>
    <x v="2"/>
    <x v="2"/>
    <x v="84"/>
    <s v="Silver"/>
    <x v="892"/>
    <d v="2004-06-01T00:00:00"/>
    <n v="264.05"/>
    <n v="158.43"/>
    <n v="2"/>
    <n v="316.86"/>
  </r>
  <r>
    <x v="0"/>
    <x v="0"/>
    <x v="4"/>
    <s v="Chic Department Stores"/>
    <x v="0"/>
    <x v="0"/>
    <x v="82"/>
    <s v="Silver"/>
    <x v="902"/>
    <d v="2004-06-01T00:00:00"/>
    <n v="564.99"/>
    <n v="112.998"/>
    <n v="1"/>
    <n v="112.998"/>
  </r>
  <r>
    <x v="0"/>
    <x v="0"/>
    <x v="4"/>
    <s v="Chic Department Stores"/>
    <x v="2"/>
    <x v="29"/>
    <x v="70"/>
    <s v="Silver"/>
    <x v="890"/>
    <d v="2004-06-01T00:00:00"/>
    <n v="106.5"/>
    <n v="63.9"/>
    <n v="5"/>
    <n v="319.5"/>
  </r>
  <r>
    <x v="0"/>
    <x v="0"/>
    <x v="4"/>
    <s v="Chic Department Stores"/>
    <x v="2"/>
    <x v="2"/>
    <x v="84"/>
    <s v="Silver"/>
    <x v="896"/>
    <d v="2004-06-01T00:00:00"/>
    <n v="264.05"/>
    <n v="158.43"/>
    <n v="2"/>
    <n v="316.86"/>
  </r>
  <r>
    <x v="0"/>
    <x v="0"/>
    <x v="4"/>
    <s v="Chic Department Stores"/>
    <x v="2"/>
    <x v="20"/>
    <x v="88"/>
    <m/>
    <x v="890"/>
    <d v="2004-06-01T00:00:00"/>
    <n v="39.14"/>
    <n v="23.484000000000002"/>
    <n v="3"/>
    <n v="70.451999999999998"/>
  </r>
  <r>
    <x v="0"/>
    <x v="0"/>
    <x v="4"/>
    <s v="Chic Department Stores"/>
    <x v="2"/>
    <x v="20"/>
    <x v="81"/>
    <m/>
    <x v="902"/>
    <d v="2004-06-01T00:00:00"/>
    <n v="27.12"/>
    <n v="16.271999999999998"/>
    <n v="4"/>
    <n v="65.087999999999994"/>
  </r>
  <r>
    <x v="0"/>
    <x v="0"/>
    <x v="4"/>
    <s v="Chic Department Stores"/>
    <x v="3"/>
    <x v="19"/>
    <x v="52"/>
    <m/>
    <x v="904"/>
    <d v="2004-06-01T00:00:00"/>
    <n v="120"/>
    <n v="72"/>
    <n v="2"/>
    <n v="144"/>
  </r>
  <r>
    <x v="0"/>
    <x v="0"/>
    <x v="4"/>
    <s v="Chic Department Stores"/>
    <x v="1"/>
    <x v="10"/>
    <x v="29"/>
    <s v="Black"/>
    <x v="911"/>
    <d v="2004-06-01T00:00:00"/>
    <n v="24.49"/>
    <n v="14.694000000000001"/>
    <n v="2"/>
    <n v="29.388000000000002"/>
  </r>
  <r>
    <x v="0"/>
    <x v="0"/>
    <x v="4"/>
    <s v="Chic Department Stores"/>
    <x v="2"/>
    <x v="31"/>
    <x v="78"/>
    <m/>
    <x v="897"/>
    <d v="2004-06-01T00:00:00"/>
    <n v="53.99"/>
    <n v="32.393999999999998"/>
    <n v="2"/>
    <n v="64.787999999999997"/>
  </r>
  <r>
    <x v="0"/>
    <x v="0"/>
    <x v="4"/>
    <s v="Chic Department Stores"/>
    <x v="2"/>
    <x v="18"/>
    <x v="86"/>
    <s v="Silver/Black"/>
    <x v="883"/>
    <d v="2004-06-01T00:00:00"/>
    <n v="80.989999999999995"/>
    <n v="48.594000000000001"/>
    <n v="2"/>
    <n v="97.188000000000002"/>
  </r>
  <r>
    <x v="0"/>
    <x v="0"/>
    <x v="4"/>
    <s v="Chic Department Stores"/>
    <x v="2"/>
    <x v="18"/>
    <x v="87"/>
    <s v="Silver/Black"/>
    <x v="884"/>
    <d v="2004-06-01T00:00:00"/>
    <n v="40.49"/>
    <n v="24.294"/>
    <n v="1"/>
    <n v="24.294"/>
  </r>
  <r>
    <x v="0"/>
    <x v="0"/>
    <x v="4"/>
    <s v="Chic Department Stores"/>
    <x v="0"/>
    <x v="0"/>
    <x v="19"/>
    <s v="Silver"/>
    <x v="909"/>
    <d v="2004-06-01T00:00:00"/>
    <n v="2319.9899999999998"/>
    <n v="1391.9939999999999"/>
    <n v="4"/>
    <n v="5567.9759999999997"/>
  </r>
  <r>
    <x v="0"/>
    <x v="0"/>
    <x v="4"/>
    <s v="Chic Department Stores"/>
    <x v="0"/>
    <x v="0"/>
    <x v="19"/>
    <s v="Silver"/>
    <x v="900"/>
    <d v="2004-06-01T00:00:00"/>
    <n v="2319.9899999999998"/>
    <n v="1391.9939999999999"/>
    <n v="3"/>
    <n v="4175.982"/>
  </r>
  <r>
    <x v="0"/>
    <x v="0"/>
    <x v="4"/>
    <s v="Chic Department Stores"/>
    <x v="2"/>
    <x v="2"/>
    <x v="2"/>
    <s v="Black"/>
    <x v="911"/>
    <d v="2004-06-01T00:00:00"/>
    <n v="1349.6"/>
    <n v="809.76"/>
    <n v="3"/>
    <n v="2429.2799999999997"/>
  </r>
  <r>
    <x v="0"/>
    <x v="0"/>
    <x v="4"/>
    <s v="Chic Department Stores"/>
    <x v="2"/>
    <x v="18"/>
    <x v="85"/>
    <s v="Silver/Black"/>
    <x v="885"/>
    <d v="2004-06-01T00:00:00"/>
    <n v="62.09"/>
    <n v="37.253999999999998"/>
    <n v="1"/>
    <n v="37.253999999999998"/>
  </r>
  <r>
    <x v="0"/>
    <x v="0"/>
    <x v="4"/>
    <s v="Chic Department Stores"/>
    <x v="2"/>
    <x v="2"/>
    <x v="2"/>
    <s v="Black"/>
    <x v="900"/>
    <d v="2004-06-01T00:00:00"/>
    <n v="1349.6"/>
    <n v="809.76"/>
    <n v="2"/>
    <n v="1619.52"/>
  </r>
  <r>
    <x v="0"/>
    <x v="0"/>
    <x v="4"/>
    <s v="Chic Department Stores"/>
    <x v="2"/>
    <x v="9"/>
    <x v="22"/>
    <m/>
    <x v="890"/>
    <d v="2004-06-01T00:00:00"/>
    <n v="61.92"/>
    <n v="37.152000000000001"/>
    <n v="3"/>
    <n v="111.456"/>
  </r>
  <r>
    <x v="0"/>
    <x v="0"/>
    <x v="4"/>
    <s v="Chic Department Stores"/>
    <x v="2"/>
    <x v="2"/>
    <x v="84"/>
    <s v="Silver"/>
    <x v="884"/>
    <d v="2004-06-01T00:00:00"/>
    <n v="264.05"/>
    <n v="158.43"/>
    <n v="3"/>
    <n v="475.29"/>
  </r>
  <r>
    <x v="0"/>
    <x v="0"/>
    <x v="4"/>
    <s v="Chic Department Stores"/>
    <x v="2"/>
    <x v="26"/>
    <x v="65"/>
    <s v="Silver"/>
    <x v="888"/>
    <d v="2004-06-01T00:00:00"/>
    <n v="91.49"/>
    <n v="54.893999999999998"/>
    <n v="3"/>
    <n v="164.68199999999999"/>
  </r>
  <r>
    <x v="0"/>
    <x v="0"/>
    <x v="4"/>
    <s v="Chic Department Stores"/>
    <x v="2"/>
    <x v="2"/>
    <x v="38"/>
    <s v="Silver"/>
    <x v="899"/>
    <d v="2004-06-01T00:00:00"/>
    <n v="364.09"/>
    <n v="218.45400000000001"/>
    <n v="8"/>
    <n v="1747.6320000000001"/>
  </r>
  <r>
    <x v="0"/>
    <x v="0"/>
    <x v="4"/>
    <s v="Chic Department Stores"/>
    <x v="2"/>
    <x v="28"/>
    <x v="67"/>
    <s v="Black"/>
    <x v="887"/>
    <d v="2004-06-01T00:00:00"/>
    <n v="404.99"/>
    <n v="242.994"/>
    <n v="1"/>
    <n v="242.994"/>
  </r>
  <r>
    <x v="0"/>
    <x v="0"/>
    <x v="4"/>
    <s v="Chic Department Stores"/>
    <x v="0"/>
    <x v="0"/>
    <x v="82"/>
    <s v="Silver"/>
    <x v="900"/>
    <d v="2004-06-01T00:00:00"/>
    <n v="564.99"/>
    <n v="112.998"/>
    <n v="1"/>
    <n v="112.998"/>
  </r>
  <r>
    <x v="0"/>
    <x v="0"/>
    <x v="4"/>
    <s v="Chic Department Stores"/>
    <x v="2"/>
    <x v="2"/>
    <x v="38"/>
    <s v="Silver"/>
    <x v="908"/>
    <d v="2004-06-01T00:00:00"/>
    <n v="364.09"/>
    <n v="218.45400000000001"/>
    <n v="2"/>
    <n v="436.90800000000002"/>
  </r>
  <r>
    <x v="0"/>
    <x v="0"/>
    <x v="4"/>
    <s v="Chic Department Stores"/>
    <x v="1"/>
    <x v="14"/>
    <x v="56"/>
    <s v="Black"/>
    <x v="891"/>
    <d v="2004-06-01T00:00:00"/>
    <n v="69.989999999999995"/>
    <n v="41.994"/>
    <n v="2"/>
    <n v="83.988"/>
  </r>
  <r>
    <x v="0"/>
    <x v="0"/>
    <x v="4"/>
    <s v="Chic Department Stores"/>
    <x v="0"/>
    <x v="0"/>
    <x v="19"/>
    <s v="Black"/>
    <x v="905"/>
    <d v="2004-06-01T00:00:00"/>
    <n v="2294.9899999999998"/>
    <n v="1376.9939999999999"/>
    <n v="2"/>
    <n v="2753.9879999999998"/>
  </r>
  <r>
    <x v="0"/>
    <x v="0"/>
    <x v="4"/>
    <s v="Chic Department Stores"/>
    <x v="2"/>
    <x v="2"/>
    <x v="2"/>
    <s v="Silver"/>
    <x v="885"/>
    <d v="2004-06-01T00:00:00"/>
    <n v="1364.5"/>
    <n v="818.7"/>
    <n v="2"/>
    <n v="1637.4"/>
  </r>
  <r>
    <x v="0"/>
    <x v="0"/>
    <x v="4"/>
    <s v="Bike World"/>
    <x v="1"/>
    <x v="14"/>
    <x v="56"/>
    <s v="Black"/>
    <x v="912"/>
    <d v="2004-06-01T00:00:00"/>
    <n v="69.989999999999995"/>
    <n v="41.994"/>
    <n v="2"/>
    <n v="83.988"/>
  </r>
  <r>
    <x v="0"/>
    <x v="0"/>
    <x v="4"/>
    <s v="Bike World"/>
    <x v="1"/>
    <x v="4"/>
    <x v="58"/>
    <s v="Yellow"/>
    <x v="889"/>
    <d v="2004-06-01T00:00:00"/>
    <n v="53.99"/>
    <n v="32.393999999999998"/>
    <n v="2"/>
    <n v="64.787999999999997"/>
  </r>
  <r>
    <x v="0"/>
    <x v="0"/>
    <x v="4"/>
    <s v="Bike World"/>
    <x v="1"/>
    <x v="23"/>
    <x v="59"/>
    <s v="Blue"/>
    <x v="886"/>
    <d v="2004-06-01T00:00:00"/>
    <n v="63.5"/>
    <n v="38.1"/>
    <n v="6"/>
    <n v="228.60000000000002"/>
  </r>
  <r>
    <x v="0"/>
    <x v="0"/>
    <x v="4"/>
    <s v="Bike World"/>
    <x v="3"/>
    <x v="22"/>
    <x v="57"/>
    <m/>
    <x v="888"/>
    <d v="2004-06-01T00:00:00"/>
    <n v="4.99"/>
    <n v="2.9940000000000002"/>
    <n v="2"/>
    <n v="5.9880000000000004"/>
  </r>
  <r>
    <x v="0"/>
    <x v="0"/>
    <x v="4"/>
    <s v="Bike World"/>
    <x v="1"/>
    <x v="14"/>
    <x v="56"/>
    <s v="Black"/>
    <x v="888"/>
    <d v="2004-06-01T00:00:00"/>
    <n v="69.989999999999995"/>
    <n v="41.994"/>
    <n v="4"/>
    <n v="167.976"/>
  </r>
  <r>
    <x v="0"/>
    <x v="0"/>
    <x v="4"/>
    <s v="Bike World"/>
    <x v="3"/>
    <x v="19"/>
    <x v="52"/>
    <m/>
    <x v="910"/>
    <d v="2004-06-01T00:00:00"/>
    <n v="120"/>
    <n v="72"/>
    <n v="3"/>
    <n v="216"/>
  </r>
  <r>
    <x v="0"/>
    <x v="0"/>
    <x v="4"/>
    <s v="Bike World"/>
    <x v="0"/>
    <x v="0"/>
    <x v="19"/>
    <s v="Black"/>
    <x v="894"/>
    <d v="2004-06-01T00:00:00"/>
    <n v="2294.9899999999998"/>
    <n v="1376.9939999999999"/>
    <n v="4"/>
    <n v="5507.9759999999997"/>
  </r>
  <r>
    <x v="0"/>
    <x v="0"/>
    <x v="4"/>
    <s v="Bike World"/>
    <x v="1"/>
    <x v="14"/>
    <x v="56"/>
    <s v="Black"/>
    <x v="884"/>
    <d v="2004-06-01T00:00:00"/>
    <n v="69.989999999999995"/>
    <n v="41.994"/>
    <n v="9"/>
    <n v="377.94600000000003"/>
  </r>
  <r>
    <x v="0"/>
    <x v="0"/>
    <x v="4"/>
    <s v="Eastside Department Store"/>
    <x v="2"/>
    <x v="6"/>
    <x v="15"/>
    <s v="Yellow"/>
    <x v="905"/>
    <d v="2004-06-01T00:00:00"/>
    <n v="594.83000000000004"/>
    <n v="356.89800000000002"/>
    <n v="4"/>
    <n v="1427.5920000000001"/>
  </r>
  <r>
    <x v="0"/>
    <x v="0"/>
    <x v="4"/>
    <s v="Eastside Department Store"/>
    <x v="2"/>
    <x v="6"/>
    <x v="11"/>
    <s v="Black"/>
    <x v="893"/>
    <d v="2004-06-01T00:00:00"/>
    <n v="1431.5"/>
    <n v="858.9"/>
    <n v="4"/>
    <n v="3435.6"/>
  </r>
  <r>
    <x v="0"/>
    <x v="0"/>
    <x v="4"/>
    <s v="Eastside Department Store"/>
    <x v="3"/>
    <x v="7"/>
    <x v="10"/>
    <s v="Blue"/>
    <x v="905"/>
    <d v="2004-06-01T00:00:00"/>
    <n v="34.99"/>
    <n v="19.244499999999999"/>
    <n v="15"/>
    <n v="288.66749999999996"/>
  </r>
  <r>
    <x v="0"/>
    <x v="0"/>
    <x v="4"/>
    <s v="Eastside Department Store"/>
    <x v="1"/>
    <x v="5"/>
    <x v="6"/>
    <s v="Multi"/>
    <x v="884"/>
    <d v="2004-06-01T00:00:00"/>
    <n v="8.99"/>
    <n v="5.2141999999999999"/>
    <n v="11"/>
    <n v="57.356200000000001"/>
  </r>
  <r>
    <x v="0"/>
    <x v="0"/>
    <x v="4"/>
    <s v="Eastside Department Store"/>
    <x v="1"/>
    <x v="1"/>
    <x v="48"/>
    <s v="White"/>
    <x v="896"/>
    <d v="2004-06-01T00:00:00"/>
    <n v="8.99"/>
    <n v="5.3940000000000001"/>
    <n v="1"/>
    <n v="5.3940000000000001"/>
  </r>
  <r>
    <x v="0"/>
    <x v="0"/>
    <x v="4"/>
    <s v="Eastside Department Store"/>
    <x v="1"/>
    <x v="4"/>
    <x v="5"/>
    <s v="Multi"/>
    <x v="891"/>
    <d v="2004-06-01T00:00:00"/>
    <n v="49.99"/>
    <n v="27.494499999999999"/>
    <n v="17"/>
    <n v="467.40649999999999"/>
  </r>
  <r>
    <x v="0"/>
    <x v="0"/>
    <x v="4"/>
    <s v="Eastside Department Store"/>
    <x v="0"/>
    <x v="3"/>
    <x v="50"/>
    <s v="Yellow"/>
    <x v="884"/>
    <d v="2004-06-01T00:00:00"/>
    <n v="1700.99"/>
    <n v="986.57420000000002"/>
    <n v="13"/>
    <n v="12825.464599999999"/>
  </r>
  <r>
    <x v="0"/>
    <x v="0"/>
    <x v="4"/>
    <s v="Eastside Department Store"/>
    <x v="0"/>
    <x v="3"/>
    <x v="17"/>
    <s v="Yellow"/>
    <x v="890"/>
    <d v="2004-06-01T00:00:00"/>
    <n v="1120.49"/>
    <n v="672.29399999999998"/>
    <n v="1"/>
    <n v="672.29399999999998"/>
  </r>
  <r>
    <x v="0"/>
    <x v="0"/>
    <x v="4"/>
    <s v="Eastside Department Store"/>
    <x v="3"/>
    <x v="19"/>
    <x v="52"/>
    <m/>
    <x v="891"/>
    <d v="2004-06-01T00:00:00"/>
    <n v="120"/>
    <n v="72"/>
    <n v="2"/>
    <n v="144"/>
  </r>
  <r>
    <x v="0"/>
    <x v="0"/>
    <x v="4"/>
    <s v="Eastside Department Store"/>
    <x v="2"/>
    <x v="6"/>
    <x v="15"/>
    <s v="Yellow"/>
    <x v="884"/>
    <d v="2004-06-01T00:00:00"/>
    <n v="594.83000000000004"/>
    <n v="356.89800000000002"/>
    <n v="3"/>
    <n v="1070.694"/>
  </r>
  <r>
    <x v="0"/>
    <x v="0"/>
    <x v="4"/>
    <s v="Eastside Department Store"/>
    <x v="2"/>
    <x v="18"/>
    <x v="51"/>
    <s v="Silver/Black"/>
    <x v="909"/>
    <d v="2004-06-01T00:00:00"/>
    <n v="80.989999999999995"/>
    <n v="48.594000000000001"/>
    <n v="4"/>
    <n v="194.376"/>
  </r>
  <r>
    <x v="0"/>
    <x v="0"/>
    <x v="4"/>
    <s v="Eastside Department Store"/>
    <x v="0"/>
    <x v="3"/>
    <x v="49"/>
    <s v="Black"/>
    <x v="910"/>
    <d v="2004-06-01T00:00:00"/>
    <n v="539.99"/>
    <n v="323.99400000000003"/>
    <n v="7"/>
    <n v="2267.9580000000001"/>
  </r>
  <r>
    <x v="0"/>
    <x v="0"/>
    <x v="4"/>
    <s v="Eastside Department Store"/>
    <x v="0"/>
    <x v="3"/>
    <x v="17"/>
    <s v="Yellow"/>
    <x v="899"/>
    <d v="2004-06-01T00:00:00"/>
    <n v="1120.49"/>
    <n v="672.29399999999998"/>
    <n v="4"/>
    <n v="2689.1759999999999"/>
  </r>
  <r>
    <x v="0"/>
    <x v="0"/>
    <x v="4"/>
    <s v="Eastside Department Store"/>
    <x v="1"/>
    <x v="4"/>
    <x v="5"/>
    <s v="Multi"/>
    <x v="892"/>
    <d v="2004-06-01T00:00:00"/>
    <n v="49.99"/>
    <n v="29.994"/>
    <n v="4"/>
    <n v="119.976"/>
  </r>
  <r>
    <x v="0"/>
    <x v="0"/>
    <x v="4"/>
    <s v="Eastside Department Store"/>
    <x v="0"/>
    <x v="3"/>
    <x v="50"/>
    <s v="Yellow"/>
    <x v="912"/>
    <d v="2004-06-01T00:00:00"/>
    <n v="1700.99"/>
    <n v="1020.5940000000001"/>
    <n v="5"/>
    <n v="5102.97"/>
  </r>
  <r>
    <x v="0"/>
    <x v="0"/>
    <x v="4"/>
    <s v="Eastside Department Store"/>
    <x v="2"/>
    <x v="9"/>
    <x v="16"/>
    <m/>
    <x v="900"/>
    <d v="2004-06-01T00:00:00"/>
    <n v="120.27"/>
    <n v="72.162000000000006"/>
    <n v="1"/>
    <n v="72.162000000000006"/>
  </r>
  <r>
    <x v="0"/>
    <x v="0"/>
    <x v="4"/>
    <s v="Eastside Department Store"/>
    <x v="2"/>
    <x v="6"/>
    <x v="8"/>
    <s v="Black"/>
    <x v="889"/>
    <d v="2004-06-01T00:00:00"/>
    <n v="337.22"/>
    <n v="202.33199999999999"/>
    <n v="4"/>
    <n v="809.32799999999997"/>
  </r>
  <r>
    <x v="0"/>
    <x v="0"/>
    <x v="4"/>
    <s v="Eastside Department Store"/>
    <x v="0"/>
    <x v="3"/>
    <x v="50"/>
    <s v="Yellow"/>
    <x v="899"/>
    <d v="2004-06-01T00:00:00"/>
    <n v="1700.99"/>
    <n v="850.495"/>
    <n v="25"/>
    <n v="21262.375"/>
  </r>
  <r>
    <x v="0"/>
    <x v="0"/>
    <x v="4"/>
    <s v="Eastside Department Store"/>
    <x v="1"/>
    <x v="4"/>
    <x v="58"/>
    <s v="Yellow"/>
    <x v="911"/>
    <d v="2004-06-01T00:00:00"/>
    <n v="53.99"/>
    <n v="31.3142"/>
    <n v="11"/>
    <n v="344.45619999999997"/>
  </r>
  <r>
    <x v="0"/>
    <x v="0"/>
    <x v="4"/>
    <s v="Eastside Department Store"/>
    <x v="2"/>
    <x v="18"/>
    <x v="53"/>
    <s v="Silver/Black"/>
    <x v="910"/>
    <d v="2004-06-01T00:00:00"/>
    <n v="40.49"/>
    <n v="24.294"/>
    <n v="3"/>
    <n v="72.882000000000005"/>
  </r>
  <r>
    <x v="0"/>
    <x v="0"/>
    <x v="4"/>
    <s v="Eastside Department Store"/>
    <x v="1"/>
    <x v="23"/>
    <x v="59"/>
    <s v="Blue"/>
    <x v="893"/>
    <d v="2004-06-01T00:00:00"/>
    <n v="63.5"/>
    <n v="34.924999999999997"/>
    <n v="15"/>
    <n v="523.875"/>
  </r>
  <r>
    <x v="0"/>
    <x v="0"/>
    <x v="4"/>
    <s v="Eastside Department Store"/>
    <x v="1"/>
    <x v="10"/>
    <x v="29"/>
    <s v="Black"/>
    <x v="906"/>
    <d v="2004-06-01T00:00:00"/>
    <n v="24.49"/>
    <n v="14.694000000000001"/>
    <n v="9"/>
    <n v="132.24600000000001"/>
  </r>
  <r>
    <x v="0"/>
    <x v="0"/>
    <x v="4"/>
    <s v="Eastside Department Store"/>
    <x v="1"/>
    <x v="10"/>
    <x v="29"/>
    <s v="Black"/>
    <x v="898"/>
    <d v="2004-06-01T00:00:00"/>
    <n v="24.49"/>
    <n v="14.694000000000001"/>
    <n v="2"/>
    <n v="29.388000000000002"/>
  </r>
  <r>
    <x v="0"/>
    <x v="0"/>
    <x v="4"/>
    <s v="Eastside Department Store"/>
    <x v="0"/>
    <x v="3"/>
    <x v="17"/>
    <s v="Yellow"/>
    <x v="885"/>
    <d v="2004-06-01T00:00:00"/>
    <n v="1120.49"/>
    <n v="672.29399999999998"/>
    <n v="1"/>
    <n v="672.29399999999998"/>
  </r>
  <r>
    <x v="0"/>
    <x v="0"/>
    <x v="4"/>
    <s v="Eastside Department Store"/>
    <x v="2"/>
    <x v="6"/>
    <x v="11"/>
    <s v="Red"/>
    <x v="902"/>
    <d v="2004-06-01T00:00:00"/>
    <n v="1431.5"/>
    <n v="858.9"/>
    <n v="2"/>
    <n v="1717.8"/>
  </r>
  <r>
    <x v="0"/>
    <x v="0"/>
    <x v="4"/>
    <s v="Eastside Department Store"/>
    <x v="2"/>
    <x v="6"/>
    <x v="15"/>
    <s v="Yellow"/>
    <x v="907"/>
    <d v="2004-06-01T00:00:00"/>
    <n v="594.83000000000004"/>
    <n v="356.89800000000002"/>
    <n v="1"/>
    <n v="356.89800000000002"/>
  </r>
  <r>
    <x v="0"/>
    <x v="0"/>
    <x v="4"/>
    <s v="Eastside Department Store"/>
    <x v="3"/>
    <x v="7"/>
    <x v="10"/>
    <s v="Red"/>
    <x v="884"/>
    <d v="2004-06-01T00:00:00"/>
    <n v="34.99"/>
    <n v="20.994"/>
    <n v="10"/>
    <n v="209.94"/>
  </r>
  <r>
    <x v="0"/>
    <x v="0"/>
    <x v="4"/>
    <s v="Eastside Department Store"/>
    <x v="3"/>
    <x v="22"/>
    <x v="57"/>
    <m/>
    <x v="893"/>
    <d v="2004-06-01T00:00:00"/>
    <n v="4.99"/>
    <n v="2.9940000000000002"/>
    <n v="10"/>
    <n v="29.94"/>
  </r>
  <r>
    <x v="0"/>
    <x v="0"/>
    <x v="4"/>
    <s v="Eastside Department Store"/>
    <x v="3"/>
    <x v="32"/>
    <x v="76"/>
    <m/>
    <x v="898"/>
    <d v="2004-06-01T00:00:00"/>
    <n v="2.29"/>
    <n v="1.3740000000000001"/>
    <n v="6"/>
    <n v="8.2439999999999998"/>
  </r>
  <r>
    <x v="0"/>
    <x v="0"/>
    <x v="4"/>
    <s v="Eastside Department Store"/>
    <x v="1"/>
    <x v="4"/>
    <x v="58"/>
    <s v="Yellow"/>
    <x v="883"/>
    <d v="2004-06-01T00:00:00"/>
    <n v="53.99"/>
    <n v="32.393999999999998"/>
    <n v="6"/>
    <n v="194.36399999999998"/>
  </r>
  <r>
    <x v="0"/>
    <x v="0"/>
    <x v="4"/>
    <s v="Eastside Department Store"/>
    <x v="0"/>
    <x v="3"/>
    <x v="12"/>
    <s v="Black"/>
    <x v="899"/>
    <d v="2004-06-01T00:00:00"/>
    <n v="2443.35"/>
    <n v="1466.01"/>
    <n v="3"/>
    <n v="4398.03"/>
  </r>
  <r>
    <x v="0"/>
    <x v="0"/>
    <x v="4"/>
    <s v="Eastside Department Store"/>
    <x v="3"/>
    <x v="7"/>
    <x v="10"/>
    <s v="Black"/>
    <x v="899"/>
    <d v="2004-06-01T00:00:00"/>
    <n v="34.99"/>
    <n v="20.2942"/>
    <n v="11"/>
    <n v="223.2362"/>
  </r>
  <r>
    <x v="0"/>
    <x v="0"/>
    <x v="4"/>
    <s v="Eastside Department Store"/>
    <x v="0"/>
    <x v="3"/>
    <x v="49"/>
    <s v="Black"/>
    <x v="895"/>
    <d v="2004-06-01T00:00:00"/>
    <n v="539.99"/>
    <n v="323.99400000000003"/>
    <n v="5"/>
    <n v="1619.9700000000003"/>
  </r>
  <r>
    <x v="0"/>
    <x v="0"/>
    <x v="4"/>
    <s v="Eastside Department Store"/>
    <x v="1"/>
    <x v="4"/>
    <x v="58"/>
    <s v="Yellow"/>
    <x v="884"/>
    <d v="2004-06-01T00:00:00"/>
    <n v="53.99"/>
    <n v="32.393999999999998"/>
    <n v="9"/>
    <n v="291.54599999999999"/>
  </r>
  <r>
    <x v="0"/>
    <x v="0"/>
    <x v="4"/>
    <s v="Eastside Department Store"/>
    <x v="1"/>
    <x v="23"/>
    <x v="59"/>
    <s v="Blue"/>
    <x v="889"/>
    <d v="2004-06-01T00:00:00"/>
    <n v="63.5"/>
    <n v="38.1"/>
    <n v="10"/>
    <n v="381"/>
  </r>
  <r>
    <x v="0"/>
    <x v="0"/>
    <x v="4"/>
    <s v="Eastside Department Store"/>
    <x v="3"/>
    <x v="24"/>
    <x v="60"/>
    <m/>
    <x v="911"/>
    <d v="2004-06-01T00:00:00"/>
    <n v="7.95"/>
    <n v="4.7699999999999996"/>
    <n v="8"/>
    <n v="38.159999999999997"/>
  </r>
  <r>
    <x v="0"/>
    <x v="0"/>
    <x v="4"/>
    <s v="Eastside Department Store"/>
    <x v="0"/>
    <x v="3"/>
    <x v="17"/>
    <s v="Yellow"/>
    <x v="892"/>
    <d v="2004-06-01T00:00:00"/>
    <n v="1120.49"/>
    <n v="672.29399999999998"/>
    <n v="1"/>
    <n v="672.29399999999998"/>
  </r>
  <r>
    <x v="0"/>
    <x v="0"/>
    <x v="4"/>
    <s v="Eastside Department Store"/>
    <x v="0"/>
    <x v="3"/>
    <x v="49"/>
    <s v="Black"/>
    <x v="905"/>
    <d v="2004-06-01T00:00:00"/>
    <n v="539.99"/>
    <n v="323.99400000000003"/>
    <n v="4"/>
    <n v="1295.9760000000001"/>
  </r>
  <r>
    <x v="0"/>
    <x v="0"/>
    <x v="4"/>
    <s v="Eastside Department Store"/>
    <x v="3"/>
    <x v="21"/>
    <x v="55"/>
    <s v="Silver"/>
    <x v="902"/>
    <d v="2004-06-01T00:00:00"/>
    <n v="54.99"/>
    <n v="32.994"/>
    <n v="9"/>
    <n v="296.94600000000003"/>
  </r>
  <r>
    <x v="0"/>
    <x v="0"/>
    <x v="4"/>
    <s v="Eastside Department Store"/>
    <x v="1"/>
    <x v="10"/>
    <x v="29"/>
    <s v="Black"/>
    <x v="883"/>
    <d v="2004-06-01T00:00:00"/>
    <n v="24.49"/>
    <n v="14.694000000000001"/>
    <n v="7"/>
    <n v="102.858"/>
  </r>
  <r>
    <x v="0"/>
    <x v="0"/>
    <x v="4"/>
    <s v="Eastside Department Store"/>
    <x v="1"/>
    <x v="4"/>
    <x v="5"/>
    <s v="Multi"/>
    <x v="906"/>
    <d v="2004-06-01T00:00:00"/>
    <n v="49.99"/>
    <n v="29.994"/>
    <n v="6"/>
    <n v="179.964"/>
  </r>
  <r>
    <x v="0"/>
    <x v="0"/>
    <x v="4"/>
    <s v="Eastside Department Store"/>
    <x v="2"/>
    <x v="18"/>
    <x v="47"/>
    <s v="Silver/Black"/>
    <x v="912"/>
    <d v="2004-06-01T00:00:00"/>
    <n v="62.09"/>
    <n v="37.253999999999998"/>
    <n v="6"/>
    <n v="223.524"/>
  </r>
  <r>
    <x v="0"/>
    <x v="0"/>
    <x v="4"/>
    <s v="Eastside Department Store"/>
    <x v="2"/>
    <x v="6"/>
    <x v="8"/>
    <s v="Black"/>
    <x v="900"/>
    <d v="2004-06-01T00:00:00"/>
    <n v="337.22"/>
    <n v="202.33199999999999"/>
    <n v="6"/>
    <n v="1213.992"/>
  </r>
  <r>
    <x v="0"/>
    <x v="0"/>
    <x v="4"/>
    <s v="Coalition Bike Company"/>
    <x v="0"/>
    <x v="0"/>
    <x v="77"/>
    <s v="Silver"/>
    <x v="885"/>
    <d v="2004-06-01T00:00:00"/>
    <n v="769.49"/>
    <n v="461.69400000000002"/>
    <n v="1"/>
    <n v="461.69400000000002"/>
  </r>
  <r>
    <x v="0"/>
    <x v="0"/>
    <x v="4"/>
    <s v="Coalition Bike Company"/>
    <x v="1"/>
    <x v="4"/>
    <x v="58"/>
    <s v="Yellow"/>
    <x v="897"/>
    <d v="2004-06-01T00:00:00"/>
    <n v="53.99"/>
    <n v="32.393999999999998"/>
    <n v="2"/>
    <n v="64.787999999999997"/>
  </r>
  <r>
    <x v="0"/>
    <x v="0"/>
    <x v="4"/>
    <s v="Coalition Bike Company"/>
    <x v="1"/>
    <x v="4"/>
    <x v="5"/>
    <s v="Multi"/>
    <x v="889"/>
    <d v="2004-06-01T00:00:00"/>
    <n v="49.99"/>
    <n v="29.994"/>
    <n v="2"/>
    <n v="59.988"/>
  </r>
  <r>
    <x v="0"/>
    <x v="0"/>
    <x v="4"/>
    <s v="Coalition Bike Company"/>
    <x v="0"/>
    <x v="0"/>
    <x v="82"/>
    <s v="Silver"/>
    <x v="908"/>
    <d v="2004-06-01T00:00:00"/>
    <n v="564.99"/>
    <n v="112.998"/>
    <n v="1"/>
    <n v="112.998"/>
  </r>
  <r>
    <x v="0"/>
    <x v="0"/>
    <x v="4"/>
    <s v="Coalition Bike Company"/>
    <x v="2"/>
    <x v="2"/>
    <x v="2"/>
    <s v="Black"/>
    <x v="892"/>
    <d v="2004-06-01T00:00:00"/>
    <n v="1349.6"/>
    <n v="809.76"/>
    <n v="1"/>
    <n v="809.76"/>
  </r>
  <r>
    <x v="0"/>
    <x v="0"/>
    <x v="4"/>
    <s v="Coalition Bike Company"/>
    <x v="2"/>
    <x v="9"/>
    <x v="37"/>
    <m/>
    <x v="889"/>
    <d v="2004-06-01T00:00:00"/>
    <n v="44.54"/>
    <n v="26.724"/>
    <n v="1"/>
    <n v="26.724"/>
  </r>
  <r>
    <x v="0"/>
    <x v="0"/>
    <x v="4"/>
    <s v="Coalition Bike Company"/>
    <x v="2"/>
    <x v="2"/>
    <x v="84"/>
    <s v="Silver"/>
    <x v="904"/>
    <d v="2004-06-01T00:00:00"/>
    <n v="264.05"/>
    <n v="158.43"/>
    <n v="2"/>
    <n v="316.86"/>
  </r>
  <r>
    <x v="0"/>
    <x v="0"/>
    <x v="4"/>
    <s v="Coalition Bike Company"/>
    <x v="2"/>
    <x v="18"/>
    <x v="86"/>
    <s v="Silver/Black"/>
    <x v="893"/>
    <d v="2004-06-01T00:00:00"/>
    <n v="80.989999999999995"/>
    <n v="48.594000000000001"/>
    <n v="1"/>
    <n v="48.594000000000001"/>
  </r>
  <r>
    <x v="0"/>
    <x v="1"/>
    <x v="1"/>
    <s v="Cycle Merchants"/>
    <x v="2"/>
    <x v="6"/>
    <x v="8"/>
    <s v="Black"/>
    <x v="886"/>
    <d v="2004-06-01T00:00:00"/>
    <n v="337.22"/>
    <n v="202.33199999999999"/>
    <n v="1"/>
    <n v="202.33199999999999"/>
  </r>
  <r>
    <x v="0"/>
    <x v="1"/>
    <x v="1"/>
    <s v="Cycle Merchants"/>
    <x v="2"/>
    <x v="6"/>
    <x v="11"/>
    <s v="Red"/>
    <x v="900"/>
    <d v="2004-06-01T00:00:00"/>
    <n v="1431.5"/>
    <n v="858.9"/>
    <n v="1"/>
    <n v="858.9"/>
  </r>
  <r>
    <x v="0"/>
    <x v="1"/>
    <x v="1"/>
    <s v="Cycle Merchants"/>
    <x v="2"/>
    <x v="6"/>
    <x v="15"/>
    <s v="Yellow"/>
    <x v="896"/>
    <d v="2004-06-01T00:00:00"/>
    <n v="594.83000000000004"/>
    <n v="356.89800000000002"/>
    <n v="1"/>
    <n v="356.89800000000002"/>
  </r>
  <r>
    <x v="2"/>
    <x v="5"/>
    <x v="9"/>
    <s v="Global Sports Outlet"/>
    <x v="2"/>
    <x v="26"/>
    <x v="65"/>
    <s v="Silver"/>
    <x v="912"/>
    <d v="2004-06-01T00:00:00"/>
    <n v="91.49"/>
    <n v="54.893999999999998"/>
    <n v="2"/>
    <n v="109.788"/>
  </r>
  <r>
    <x v="2"/>
    <x v="5"/>
    <x v="9"/>
    <s v="Global Sports Outlet"/>
    <x v="1"/>
    <x v="14"/>
    <x v="56"/>
    <s v="Black"/>
    <x v="892"/>
    <d v="2004-06-01T00:00:00"/>
    <n v="69.989999999999995"/>
    <n v="41.994"/>
    <n v="1"/>
    <n v="41.994"/>
  </r>
  <r>
    <x v="2"/>
    <x v="5"/>
    <x v="9"/>
    <s v="Global Sports Outlet"/>
    <x v="0"/>
    <x v="0"/>
    <x v="82"/>
    <s v="Silver"/>
    <x v="899"/>
    <d v="2004-06-01T00:00:00"/>
    <n v="564.99"/>
    <n v="112.998"/>
    <n v="1"/>
    <n v="112.998"/>
  </r>
  <r>
    <x v="0"/>
    <x v="0"/>
    <x v="2"/>
    <s v="Two Bike Shops"/>
    <x v="0"/>
    <x v="3"/>
    <x v="12"/>
    <s v="Black"/>
    <x v="891"/>
    <d v="2004-06-01T00:00:00"/>
    <n v="2443.35"/>
    <n v="1466.01"/>
    <n v="1"/>
    <n v="1466.01"/>
  </r>
  <r>
    <x v="0"/>
    <x v="0"/>
    <x v="2"/>
    <s v="Two Bike Shops"/>
    <x v="2"/>
    <x v="6"/>
    <x v="15"/>
    <s v="Yellow"/>
    <x v="903"/>
    <d v="2004-06-01T00:00:00"/>
    <n v="594.83000000000004"/>
    <n v="356.89800000000002"/>
    <n v="1"/>
    <n v="356.89800000000002"/>
  </r>
  <r>
    <x v="0"/>
    <x v="0"/>
    <x v="2"/>
    <s v="Finer Mart"/>
    <x v="0"/>
    <x v="25"/>
    <x v="61"/>
    <s v="Yellow"/>
    <x v="891"/>
    <d v="2004-06-01T00:00:00"/>
    <n v="742.35"/>
    <n v="445.41"/>
    <n v="1"/>
    <n v="445.41"/>
  </r>
  <r>
    <x v="0"/>
    <x v="0"/>
    <x v="2"/>
    <s v="Finer Mart"/>
    <x v="0"/>
    <x v="25"/>
    <x v="62"/>
    <s v="Blue"/>
    <x v="892"/>
    <d v="2004-06-01T00:00:00"/>
    <n v="2384.0700000000002"/>
    <n v="1430.442"/>
    <n v="1"/>
    <n v="1430.442"/>
  </r>
  <r>
    <x v="0"/>
    <x v="0"/>
    <x v="2"/>
    <s v="Finer Mart"/>
    <x v="0"/>
    <x v="25"/>
    <x v="61"/>
    <s v="Yellow"/>
    <x v="904"/>
    <d v="2004-06-01T00:00:00"/>
    <n v="742.35"/>
    <n v="445.41"/>
    <n v="1"/>
    <n v="445.41"/>
  </r>
  <r>
    <x v="0"/>
    <x v="0"/>
    <x v="5"/>
    <s v="Fitness Hotel"/>
    <x v="2"/>
    <x v="20"/>
    <x v="54"/>
    <m/>
    <x v="912"/>
    <d v="2004-06-01T00:00:00"/>
    <n v="52.64"/>
    <n v="31.584"/>
    <n v="2"/>
    <n v="63.167999999999999"/>
  </r>
  <r>
    <x v="0"/>
    <x v="0"/>
    <x v="5"/>
    <s v="Fitness Hotel"/>
    <x v="0"/>
    <x v="3"/>
    <x v="12"/>
    <s v="Black"/>
    <x v="891"/>
    <d v="2004-06-01T00:00:00"/>
    <n v="2443.35"/>
    <n v="1466.01"/>
    <n v="2"/>
    <n v="2932.02"/>
  </r>
  <r>
    <x v="0"/>
    <x v="0"/>
    <x v="0"/>
    <s v="Games and Sport Supply Company"/>
    <x v="0"/>
    <x v="25"/>
    <x v="62"/>
    <s v="Blue"/>
    <x v="895"/>
    <d v="2004-06-01T00:00:00"/>
    <n v="2384.0700000000002"/>
    <n v="1430.442"/>
    <n v="1"/>
    <n v="1430.442"/>
  </r>
  <r>
    <x v="0"/>
    <x v="0"/>
    <x v="0"/>
    <s v="Games and Sport Supply Company"/>
    <x v="0"/>
    <x v="25"/>
    <x v="64"/>
    <s v="Blue"/>
    <x v="882"/>
    <d v="2004-06-01T00:00:00"/>
    <n v="1214.8499999999999"/>
    <n v="728.91"/>
    <n v="4"/>
    <n v="2915.64"/>
  </r>
  <r>
    <x v="0"/>
    <x v="1"/>
    <x v="1"/>
    <s v="Greater Bike Store"/>
    <x v="1"/>
    <x v="14"/>
    <x v="56"/>
    <s v="Black"/>
    <x v="882"/>
    <d v="2004-06-01T00:00:00"/>
    <n v="69.989999999999995"/>
    <n v="41.994"/>
    <n v="3"/>
    <n v="125.982"/>
  </r>
  <r>
    <x v="0"/>
    <x v="1"/>
    <x v="1"/>
    <s v="Greater Bike Store"/>
    <x v="0"/>
    <x v="0"/>
    <x v="19"/>
    <s v="Black"/>
    <x v="897"/>
    <d v="2004-06-01T00:00:00"/>
    <n v="2294.9899999999998"/>
    <n v="1376.9939999999999"/>
    <n v="2"/>
    <n v="2753.9879999999998"/>
  </r>
  <r>
    <x v="0"/>
    <x v="1"/>
    <x v="1"/>
    <s v="Greater Bike Store"/>
    <x v="1"/>
    <x v="14"/>
    <x v="56"/>
    <s v="Black"/>
    <x v="906"/>
    <d v="2004-06-01T00:00:00"/>
    <n v="69.989999999999995"/>
    <n v="41.994"/>
    <n v="9"/>
    <n v="377.94600000000003"/>
  </r>
  <r>
    <x v="0"/>
    <x v="1"/>
    <x v="1"/>
    <s v="Greater Bike Store"/>
    <x v="1"/>
    <x v="14"/>
    <x v="56"/>
    <s v="Black"/>
    <x v="889"/>
    <d v="2004-06-01T00:00:00"/>
    <n v="69.989999999999995"/>
    <n v="41.994"/>
    <n v="8"/>
    <n v="335.952"/>
  </r>
  <r>
    <x v="0"/>
    <x v="1"/>
    <x v="1"/>
    <s v="Grand Industries"/>
    <x v="2"/>
    <x v="27"/>
    <x v="80"/>
    <s v="Yellow"/>
    <x v="898"/>
    <d v="2004-06-01T00:00:00"/>
    <n v="333.42"/>
    <n v="200.05199999999999"/>
    <n v="2"/>
    <n v="400.10399999999998"/>
  </r>
  <r>
    <x v="0"/>
    <x v="1"/>
    <x v="1"/>
    <s v="Grand Industries"/>
    <x v="0"/>
    <x v="25"/>
    <x v="61"/>
    <s v="Blue"/>
    <x v="910"/>
    <d v="2004-06-01T00:00:00"/>
    <n v="742.35"/>
    <n v="445.41"/>
    <n v="2"/>
    <n v="890.82"/>
  </r>
  <r>
    <x v="0"/>
    <x v="1"/>
    <x v="1"/>
    <s v="Grand Industries"/>
    <x v="2"/>
    <x v="27"/>
    <x v="66"/>
    <s v="Yellow"/>
    <x v="906"/>
    <d v="2004-06-01T00:00:00"/>
    <n v="1003.91"/>
    <n v="602.346"/>
    <n v="4"/>
    <n v="2409.384"/>
  </r>
  <r>
    <x v="0"/>
    <x v="1"/>
    <x v="1"/>
    <s v="Grand Industries"/>
    <x v="2"/>
    <x v="27"/>
    <x v="80"/>
    <s v="Yellow"/>
    <x v="892"/>
    <d v="2004-06-01T00:00:00"/>
    <n v="333.42"/>
    <n v="200.05199999999999"/>
    <n v="2"/>
    <n v="400.10399999999998"/>
  </r>
  <r>
    <x v="0"/>
    <x v="1"/>
    <x v="1"/>
    <s v="Grand Industries"/>
    <x v="2"/>
    <x v="27"/>
    <x v="80"/>
    <s v="Blue"/>
    <x v="911"/>
    <d v="2004-06-01T00:00:00"/>
    <n v="333.42"/>
    <n v="200.05199999999999"/>
    <n v="4"/>
    <n v="800.20799999999997"/>
  </r>
  <r>
    <x v="0"/>
    <x v="1"/>
    <x v="1"/>
    <s v="Grand Industries"/>
    <x v="0"/>
    <x v="25"/>
    <x v="61"/>
    <s v="Blue"/>
    <x v="887"/>
    <d v="2004-06-01T00:00:00"/>
    <n v="742.35"/>
    <n v="445.41"/>
    <n v="1"/>
    <n v="445.41"/>
  </r>
  <r>
    <x v="0"/>
    <x v="1"/>
    <x v="1"/>
    <s v="Grand Industries"/>
    <x v="2"/>
    <x v="20"/>
    <x v="69"/>
    <m/>
    <x v="886"/>
    <d v="2004-06-01T00:00:00"/>
    <n v="52.64"/>
    <n v="31.584"/>
    <n v="1"/>
    <n v="31.584"/>
  </r>
  <r>
    <x v="0"/>
    <x v="1"/>
    <x v="1"/>
    <s v="Grand Industries"/>
    <x v="2"/>
    <x v="27"/>
    <x v="66"/>
    <s v="Yellow"/>
    <x v="903"/>
    <d v="2004-06-01T00:00:00"/>
    <n v="1003.91"/>
    <n v="602.346"/>
    <n v="4"/>
    <n v="2409.384"/>
  </r>
  <r>
    <x v="0"/>
    <x v="1"/>
    <x v="1"/>
    <s v="Grand Industries"/>
    <x v="0"/>
    <x v="25"/>
    <x v="61"/>
    <s v="Blue"/>
    <x v="905"/>
    <d v="2004-06-01T00:00:00"/>
    <n v="742.35"/>
    <n v="445.41"/>
    <n v="8"/>
    <n v="3563.28"/>
  </r>
  <r>
    <x v="0"/>
    <x v="1"/>
    <x v="1"/>
    <s v="Grand Industries"/>
    <x v="2"/>
    <x v="27"/>
    <x v="66"/>
    <s v="Blue"/>
    <x v="895"/>
    <d v="2004-06-01T00:00:00"/>
    <n v="1003.91"/>
    <n v="602.346"/>
    <n v="2"/>
    <n v="1204.692"/>
  </r>
  <r>
    <x v="0"/>
    <x v="1"/>
    <x v="1"/>
    <s v="Grand Industries"/>
    <x v="2"/>
    <x v="27"/>
    <x v="66"/>
    <s v="Blue"/>
    <x v="895"/>
    <d v="2004-06-01T00:00:00"/>
    <n v="1003.91"/>
    <n v="602.346"/>
    <n v="4"/>
    <n v="2409.384"/>
  </r>
  <r>
    <x v="0"/>
    <x v="1"/>
    <x v="1"/>
    <s v="Grand Industries"/>
    <x v="0"/>
    <x v="25"/>
    <x v="61"/>
    <s v="Yellow"/>
    <x v="898"/>
    <d v="2004-06-01T00:00:00"/>
    <n v="742.35"/>
    <n v="445.41"/>
    <n v="2"/>
    <n v="890.82"/>
  </r>
  <r>
    <x v="0"/>
    <x v="1"/>
    <x v="1"/>
    <s v="Grand Industries"/>
    <x v="2"/>
    <x v="27"/>
    <x v="80"/>
    <s v="Blue"/>
    <x v="911"/>
    <d v="2004-06-01T00:00:00"/>
    <n v="333.42"/>
    <n v="200.05199999999999"/>
    <n v="1"/>
    <n v="200.05199999999999"/>
  </r>
  <r>
    <x v="0"/>
    <x v="1"/>
    <x v="1"/>
    <s v="Grand Industries"/>
    <x v="0"/>
    <x v="25"/>
    <x v="62"/>
    <s v="Yellow"/>
    <x v="899"/>
    <d v="2004-06-01T00:00:00"/>
    <n v="2384.0700000000002"/>
    <n v="1430.442"/>
    <n v="3"/>
    <n v="4291.326"/>
  </r>
  <r>
    <x v="0"/>
    <x v="1"/>
    <x v="1"/>
    <s v="Grand Industries"/>
    <x v="0"/>
    <x v="25"/>
    <x v="62"/>
    <s v="Blue"/>
    <x v="892"/>
    <d v="2004-06-01T00:00:00"/>
    <n v="2384.0700000000002"/>
    <n v="1430.442"/>
    <n v="3"/>
    <n v="4291.326"/>
  </r>
  <r>
    <x v="0"/>
    <x v="1"/>
    <x v="1"/>
    <s v="Grand Industries"/>
    <x v="0"/>
    <x v="25"/>
    <x v="62"/>
    <s v="Blue"/>
    <x v="888"/>
    <d v="2004-06-01T00:00:00"/>
    <n v="2384.0700000000002"/>
    <n v="1430.442"/>
    <n v="1"/>
    <n v="1430.442"/>
  </r>
  <r>
    <x v="0"/>
    <x v="1"/>
    <x v="1"/>
    <s v="Grand Industries"/>
    <x v="0"/>
    <x v="25"/>
    <x v="64"/>
    <s v="Blue"/>
    <x v="906"/>
    <d v="2004-06-01T00:00:00"/>
    <n v="1214.8499999999999"/>
    <n v="728.91"/>
    <n v="4"/>
    <n v="2915.64"/>
  </r>
  <r>
    <x v="0"/>
    <x v="1"/>
    <x v="1"/>
    <s v="Grand Industries"/>
    <x v="0"/>
    <x v="25"/>
    <x v="61"/>
    <s v="Yellow"/>
    <x v="891"/>
    <d v="2004-06-01T00:00:00"/>
    <n v="742.35"/>
    <n v="445.41"/>
    <n v="4"/>
    <n v="1781.64"/>
  </r>
  <r>
    <x v="0"/>
    <x v="1"/>
    <x v="1"/>
    <s v="Grand Industries"/>
    <x v="0"/>
    <x v="25"/>
    <x v="62"/>
    <s v="Yellow"/>
    <x v="887"/>
    <d v="2004-06-01T00:00:00"/>
    <n v="2384.0700000000002"/>
    <n v="1430.442"/>
    <n v="6"/>
    <n v="8582.652"/>
  </r>
  <r>
    <x v="1"/>
    <x v="2"/>
    <x v="6"/>
    <s v="Neighborhood Bicycle Storehouse"/>
    <x v="2"/>
    <x v="27"/>
    <x v="80"/>
    <s v="Blue"/>
    <x v="888"/>
    <d v="2004-06-01T00:00:00"/>
    <n v="333.42"/>
    <n v="200.05199999999999"/>
    <n v="1"/>
    <n v="200.05199999999999"/>
  </r>
  <r>
    <x v="1"/>
    <x v="2"/>
    <x v="6"/>
    <s v="Neighborhood Bicycle Storehouse"/>
    <x v="1"/>
    <x v="10"/>
    <x v="29"/>
    <s v="Black"/>
    <x v="898"/>
    <d v="2004-06-01T00:00:00"/>
    <n v="24.49"/>
    <n v="14.694000000000001"/>
    <n v="1"/>
    <n v="14.694000000000001"/>
  </r>
  <r>
    <x v="2"/>
    <x v="5"/>
    <x v="9"/>
    <s v="Ideal Components"/>
    <x v="0"/>
    <x v="25"/>
    <x v="62"/>
    <s v="Yellow"/>
    <x v="888"/>
    <d v="2004-06-01T00:00:00"/>
    <n v="2384.0700000000002"/>
    <n v="1430.442"/>
    <n v="3"/>
    <n v="4291.326"/>
  </r>
  <r>
    <x v="1"/>
    <x v="3"/>
    <x v="7"/>
    <s v="Instruments and Parts Company"/>
    <x v="0"/>
    <x v="25"/>
    <x v="61"/>
    <s v="Blue"/>
    <x v="887"/>
    <d v="2004-06-01T00:00:00"/>
    <n v="742.35"/>
    <n v="445.41"/>
    <n v="3"/>
    <n v="1336.23"/>
  </r>
  <r>
    <x v="1"/>
    <x v="3"/>
    <x v="7"/>
    <s v="Instruments and Parts Company"/>
    <x v="0"/>
    <x v="25"/>
    <x v="62"/>
    <s v="Yellow"/>
    <x v="911"/>
    <d v="2004-06-01T00:00:00"/>
    <n v="2384.0700000000002"/>
    <n v="1430.442"/>
    <n v="3"/>
    <n v="4291.326"/>
  </r>
  <r>
    <x v="1"/>
    <x v="3"/>
    <x v="7"/>
    <s v="Instruments and Parts Company"/>
    <x v="0"/>
    <x v="25"/>
    <x v="64"/>
    <s v="Blue"/>
    <x v="911"/>
    <d v="2004-06-01T00:00:00"/>
    <n v="1214.8499999999999"/>
    <n v="728.91"/>
    <n v="2"/>
    <n v="1457.82"/>
  </r>
  <r>
    <x v="1"/>
    <x v="3"/>
    <x v="7"/>
    <s v="Instruments and Parts Company"/>
    <x v="2"/>
    <x v="27"/>
    <x v="66"/>
    <s v="Yellow"/>
    <x v="898"/>
    <d v="2004-06-01T00:00:00"/>
    <n v="1003.91"/>
    <n v="602.346"/>
    <n v="1"/>
    <n v="602.346"/>
  </r>
  <r>
    <x v="1"/>
    <x v="3"/>
    <x v="7"/>
    <s v="Instruments and Parts Company"/>
    <x v="0"/>
    <x v="25"/>
    <x v="62"/>
    <s v="Yellow"/>
    <x v="891"/>
    <d v="2004-06-01T00:00:00"/>
    <n v="2384.0700000000002"/>
    <n v="1430.442"/>
    <n v="1"/>
    <n v="1430.442"/>
  </r>
  <r>
    <x v="1"/>
    <x v="3"/>
    <x v="7"/>
    <s v="Instruments and Parts Company"/>
    <x v="0"/>
    <x v="25"/>
    <x v="61"/>
    <s v="Yellow"/>
    <x v="901"/>
    <d v="2004-06-01T00:00:00"/>
    <n v="742.35"/>
    <n v="445.41"/>
    <n v="3"/>
    <n v="1336.23"/>
  </r>
  <r>
    <x v="1"/>
    <x v="3"/>
    <x v="7"/>
    <s v="Instruments and Parts Company"/>
    <x v="2"/>
    <x v="20"/>
    <x v="69"/>
    <m/>
    <x v="886"/>
    <d v="2004-06-01T00:00:00"/>
    <n v="52.64"/>
    <n v="31.584"/>
    <n v="3"/>
    <n v="94.751999999999995"/>
  </r>
  <r>
    <x v="1"/>
    <x v="3"/>
    <x v="7"/>
    <s v="Instruments and Parts Company"/>
    <x v="2"/>
    <x v="29"/>
    <x v="70"/>
    <s v="Silver"/>
    <x v="896"/>
    <d v="2004-06-01T00:00:00"/>
    <n v="106.5"/>
    <n v="63.9"/>
    <n v="1"/>
    <n v="63.9"/>
  </r>
  <r>
    <x v="1"/>
    <x v="3"/>
    <x v="7"/>
    <s v="Instruments and Parts Company"/>
    <x v="2"/>
    <x v="28"/>
    <x v="67"/>
    <s v="Black"/>
    <x v="887"/>
    <d v="2004-06-01T00:00:00"/>
    <n v="404.99"/>
    <n v="242.994"/>
    <n v="3"/>
    <n v="728.98199999999997"/>
  </r>
  <r>
    <x v="1"/>
    <x v="3"/>
    <x v="7"/>
    <s v="Instruments and Parts Company"/>
    <x v="2"/>
    <x v="30"/>
    <x v="71"/>
    <s v="Silver"/>
    <x v="908"/>
    <d v="2004-06-01T00:00:00"/>
    <n v="20.239999999999998"/>
    <n v="12.144"/>
    <n v="1"/>
    <n v="12.144"/>
  </r>
  <r>
    <x v="1"/>
    <x v="3"/>
    <x v="7"/>
    <s v="Instruments and Parts Company"/>
    <x v="0"/>
    <x v="25"/>
    <x v="61"/>
    <s v="Yellow"/>
    <x v="886"/>
    <d v="2004-06-01T00:00:00"/>
    <n v="742.35"/>
    <n v="445.41"/>
    <n v="2"/>
    <n v="890.82"/>
  </r>
  <r>
    <x v="1"/>
    <x v="3"/>
    <x v="7"/>
    <s v="Instruments and Parts Company"/>
    <x v="0"/>
    <x v="25"/>
    <x v="61"/>
    <s v="Yellow"/>
    <x v="895"/>
    <d v="2004-06-01T00:00:00"/>
    <n v="742.35"/>
    <n v="445.41"/>
    <n v="5"/>
    <n v="2227.0500000000002"/>
  </r>
  <r>
    <x v="1"/>
    <x v="3"/>
    <x v="7"/>
    <s v="Instruments and Parts Company"/>
    <x v="0"/>
    <x v="25"/>
    <x v="62"/>
    <s v="Blue"/>
    <x v="905"/>
    <d v="2004-06-01T00:00:00"/>
    <n v="2384.0700000000002"/>
    <n v="1430.442"/>
    <n v="3"/>
    <n v="4291.326"/>
  </r>
  <r>
    <x v="1"/>
    <x v="3"/>
    <x v="7"/>
    <s v="Instruments and Parts Company"/>
    <x v="0"/>
    <x v="25"/>
    <x v="64"/>
    <s v="Blue"/>
    <x v="902"/>
    <d v="2004-06-01T00:00:00"/>
    <n v="1214.8499999999999"/>
    <n v="728.91"/>
    <n v="5"/>
    <n v="3644.5499999999997"/>
  </r>
  <r>
    <x v="1"/>
    <x v="3"/>
    <x v="7"/>
    <s v="Instruments and Parts Company"/>
    <x v="0"/>
    <x v="25"/>
    <x v="61"/>
    <s v="Blue"/>
    <x v="886"/>
    <d v="2004-06-01T00:00:00"/>
    <n v="742.35"/>
    <n v="445.41"/>
    <n v="3"/>
    <n v="1336.23"/>
  </r>
  <r>
    <x v="1"/>
    <x v="3"/>
    <x v="7"/>
    <s v="Instruments and Parts Company"/>
    <x v="2"/>
    <x v="31"/>
    <x v="73"/>
    <m/>
    <x v="893"/>
    <d v="2004-06-01T00:00:00"/>
    <n v="121.49"/>
    <n v="72.894000000000005"/>
    <n v="4"/>
    <n v="291.57600000000002"/>
  </r>
  <r>
    <x v="1"/>
    <x v="3"/>
    <x v="7"/>
    <s v="Instruments and Parts Company"/>
    <x v="2"/>
    <x v="26"/>
    <x v="65"/>
    <s v="Silver"/>
    <x v="894"/>
    <d v="2004-06-01T00:00:00"/>
    <n v="91.49"/>
    <n v="54.893999999999998"/>
    <n v="3"/>
    <n v="164.68199999999999"/>
  </r>
  <r>
    <x v="1"/>
    <x v="3"/>
    <x v="7"/>
    <s v="Instruments and Parts Company"/>
    <x v="0"/>
    <x v="25"/>
    <x v="61"/>
    <s v="Blue"/>
    <x v="894"/>
    <d v="2004-06-01T00:00:00"/>
    <n v="742.35"/>
    <n v="445.41"/>
    <n v="4"/>
    <n v="1781.64"/>
  </r>
  <r>
    <x v="1"/>
    <x v="3"/>
    <x v="7"/>
    <s v="Instruments and Parts Company"/>
    <x v="0"/>
    <x v="25"/>
    <x v="62"/>
    <s v="Blue"/>
    <x v="891"/>
    <d v="2004-06-01T00:00:00"/>
    <n v="2384.0700000000002"/>
    <n v="1430.442"/>
    <n v="6"/>
    <n v="8582.652"/>
  </r>
  <r>
    <x v="1"/>
    <x v="3"/>
    <x v="7"/>
    <s v="Instruments and Parts Company"/>
    <x v="0"/>
    <x v="25"/>
    <x v="62"/>
    <s v="Yellow"/>
    <x v="907"/>
    <d v="2004-06-01T00:00:00"/>
    <n v="2384.0700000000002"/>
    <n v="1430.442"/>
    <n v="1"/>
    <n v="1430.442"/>
  </r>
  <r>
    <x v="1"/>
    <x v="3"/>
    <x v="7"/>
    <s v="Instruments and Parts Company"/>
    <x v="2"/>
    <x v="31"/>
    <x v="78"/>
    <m/>
    <x v="910"/>
    <d v="2004-06-01T00:00:00"/>
    <n v="53.99"/>
    <n v="32.393999999999998"/>
    <n v="3"/>
    <n v="97.181999999999988"/>
  </r>
  <r>
    <x v="1"/>
    <x v="3"/>
    <x v="7"/>
    <s v="Instruments and Parts Company"/>
    <x v="0"/>
    <x v="25"/>
    <x v="61"/>
    <s v="Blue"/>
    <x v="890"/>
    <d v="2004-06-01T00:00:00"/>
    <n v="742.35"/>
    <n v="445.41"/>
    <n v="1"/>
    <n v="445.41"/>
  </r>
  <r>
    <x v="1"/>
    <x v="3"/>
    <x v="7"/>
    <s v="Instruments and Parts Company"/>
    <x v="0"/>
    <x v="25"/>
    <x v="62"/>
    <s v="Blue"/>
    <x v="895"/>
    <d v="2004-06-01T00:00:00"/>
    <n v="2384.0700000000002"/>
    <n v="1430.442"/>
    <n v="4"/>
    <n v="5721.768"/>
  </r>
  <r>
    <x v="1"/>
    <x v="3"/>
    <x v="7"/>
    <s v="Instruments and Parts Company"/>
    <x v="0"/>
    <x v="25"/>
    <x v="62"/>
    <s v="Blue"/>
    <x v="888"/>
    <d v="2004-06-01T00:00:00"/>
    <n v="2384.0700000000002"/>
    <n v="1430.442"/>
    <n v="3"/>
    <n v="4291.326"/>
  </r>
  <r>
    <x v="1"/>
    <x v="3"/>
    <x v="7"/>
    <s v="Instruments and Parts Company"/>
    <x v="2"/>
    <x v="28"/>
    <x v="72"/>
    <s v="Black"/>
    <x v="883"/>
    <d v="2004-06-01T00:00:00"/>
    <n v="175.49"/>
    <n v="105.294"/>
    <n v="4"/>
    <n v="421.17599999999999"/>
  </r>
  <r>
    <x v="1"/>
    <x v="3"/>
    <x v="7"/>
    <s v="Instruments and Parts Company"/>
    <x v="0"/>
    <x v="25"/>
    <x v="64"/>
    <s v="Blue"/>
    <x v="906"/>
    <d v="2004-06-01T00:00:00"/>
    <n v="1214.8499999999999"/>
    <n v="728.91"/>
    <n v="3"/>
    <n v="2186.73"/>
  </r>
  <r>
    <x v="1"/>
    <x v="3"/>
    <x v="7"/>
    <s v="Instruments and Parts Company"/>
    <x v="0"/>
    <x v="25"/>
    <x v="64"/>
    <s v="Blue"/>
    <x v="909"/>
    <d v="2004-06-01T00:00:00"/>
    <n v="1214.8499999999999"/>
    <n v="728.91"/>
    <n v="5"/>
    <n v="3644.5499999999997"/>
  </r>
  <r>
    <x v="1"/>
    <x v="3"/>
    <x v="7"/>
    <s v="Instruments and Parts Company"/>
    <x v="0"/>
    <x v="25"/>
    <x v="61"/>
    <s v="Blue"/>
    <x v="887"/>
    <d v="2004-06-01T00:00:00"/>
    <n v="742.35"/>
    <n v="445.41"/>
    <n v="1"/>
    <n v="445.41"/>
  </r>
  <r>
    <x v="0"/>
    <x v="0"/>
    <x v="3"/>
    <s v="Incomparable Bicycle Store"/>
    <x v="0"/>
    <x v="25"/>
    <x v="62"/>
    <s v="Blue"/>
    <x v="912"/>
    <d v="2004-06-01T00:00:00"/>
    <n v="2384.0700000000002"/>
    <n v="1430.442"/>
    <n v="1"/>
    <n v="1430.442"/>
  </r>
  <r>
    <x v="0"/>
    <x v="0"/>
    <x v="3"/>
    <s v="Incomparable Bicycle Store"/>
    <x v="0"/>
    <x v="25"/>
    <x v="64"/>
    <s v="Blue"/>
    <x v="884"/>
    <d v="2004-06-01T00:00:00"/>
    <n v="1214.8499999999999"/>
    <n v="728.91"/>
    <n v="1"/>
    <n v="728.91"/>
  </r>
  <r>
    <x v="0"/>
    <x v="0"/>
    <x v="3"/>
    <s v="Incomparable Bicycle Store"/>
    <x v="0"/>
    <x v="25"/>
    <x v="62"/>
    <s v="Yellow"/>
    <x v="892"/>
    <d v="2004-06-01T00:00:00"/>
    <n v="2384.0700000000002"/>
    <n v="1430.442"/>
    <n v="1"/>
    <n v="1430.442"/>
  </r>
  <r>
    <x v="0"/>
    <x v="0"/>
    <x v="3"/>
    <s v="Incomparable Bicycle Store"/>
    <x v="0"/>
    <x v="25"/>
    <x v="61"/>
    <s v="Yellow"/>
    <x v="911"/>
    <d v="2004-06-01T00:00:00"/>
    <n v="742.35"/>
    <n v="445.41"/>
    <n v="2"/>
    <n v="890.82"/>
  </r>
  <r>
    <x v="0"/>
    <x v="0"/>
    <x v="3"/>
    <s v="Larger Cycle Shop"/>
    <x v="1"/>
    <x v="23"/>
    <x v="59"/>
    <s v="Blue"/>
    <x v="890"/>
    <d v="2004-06-01T00:00:00"/>
    <n v="63.5"/>
    <n v="38.1"/>
    <n v="2"/>
    <n v="76.2"/>
  </r>
  <r>
    <x v="0"/>
    <x v="0"/>
    <x v="3"/>
    <s v="Larger Cycle Shop"/>
    <x v="3"/>
    <x v="7"/>
    <x v="10"/>
    <s v="Blue"/>
    <x v="909"/>
    <d v="2004-06-01T00:00:00"/>
    <n v="34.99"/>
    <n v="20.994"/>
    <n v="4"/>
    <n v="83.975999999999999"/>
  </r>
  <r>
    <x v="0"/>
    <x v="0"/>
    <x v="3"/>
    <s v="Larger Cycle Shop"/>
    <x v="0"/>
    <x v="3"/>
    <x v="17"/>
    <s v="Yellow"/>
    <x v="893"/>
    <d v="2004-06-01T00:00:00"/>
    <n v="1120.49"/>
    <n v="672.29399999999998"/>
    <n v="2"/>
    <n v="1344.588"/>
  </r>
  <r>
    <x v="0"/>
    <x v="0"/>
    <x v="3"/>
    <s v="Larger Cycle Shop"/>
    <x v="0"/>
    <x v="3"/>
    <x v="50"/>
    <s v="Yellow"/>
    <x v="903"/>
    <d v="2004-06-01T00:00:00"/>
    <n v="1700.99"/>
    <n v="1020.5940000000001"/>
    <n v="8"/>
    <n v="8164.7520000000004"/>
  </r>
  <r>
    <x v="0"/>
    <x v="0"/>
    <x v="3"/>
    <s v="Larger Cycle Shop"/>
    <x v="1"/>
    <x v="4"/>
    <x v="58"/>
    <s v="Yellow"/>
    <x v="889"/>
    <d v="2004-06-01T00:00:00"/>
    <n v="53.99"/>
    <n v="32.393999999999998"/>
    <n v="7"/>
    <n v="226.75799999999998"/>
  </r>
  <r>
    <x v="0"/>
    <x v="0"/>
    <x v="3"/>
    <s v="Larger Cycle Shop"/>
    <x v="0"/>
    <x v="3"/>
    <x v="49"/>
    <s v="Black"/>
    <x v="890"/>
    <d v="2004-06-01T00:00:00"/>
    <n v="539.99"/>
    <n v="323.99400000000003"/>
    <n v="6"/>
    <n v="1943.9640000000002"/>
  </r>
  <r>
    <x v="0"/>
    <x v="0"/>
    <x v="3"/>
    <s v="Larger Cycle Shop"/>
    <x v="0"/>
    <x v="3"/>
    <x v="12"/>
    <s v="Black"/>
    <x v="887"/>
    <d v="2004-06-01T00:00:00"/>
    <n v="2443.35"/>
    <n v="1466.01"/>
    <n v="2"/>
    <n v="2932.02"/>
  </r>
  <r>
    <x v="0"/>
    <x v="0"/>
    <x v="3"/>
    <s v="Larger Cycle Shop"/>
    <x v="3"/>
    <x v="7"/>
    <x v="10"/>
    <s v="Black"/>
    <x v="911"/>
    <d v="2004-06-01T00:00:00"/>
    <n v="34.99"/>
    <n v="19.244499999999999"/>
    <n v="17"/>
    <n v="327.15649999999999"/>
  </r>
  <r>
    <x v="0"/>
    <x v="0"/>
    <x v="3"/>
    <s v="Larger Cycle Shop"/>
    <x v="2"/>
    <x v="6"/>
    <x v="15"/>
    <s v="Yellow"/>
    <x v="909"/>
    <d v="2004-06-01T00:00:00"/>
    <n v="594.83000000000004"/>
    <n v="356.89800000000002"/>
    <n v="3"/>
    <n v="1070.694"/>
  </r>
  <r>
    <x v="0"/>
    <x v="0"/>
    <x v="3"/>
    <s v="Larger Cycle Shop"/>
    <x v="2"/>
    <x v="18"/>
    <x v="47"/>
    <s v="Silver/Black"/>
    <x v="908"/>
    <d v="2004-06-01T00:00:00"/>
    <n v="62.09"/>
    <n v="37.253999999999998"/>
    <n v="3"/>
    <n v="111.762"/>
  </r>
  <r>
    <x v="0"/>
    <x v="0"/>
    <x v="3"/>
    <s v="Larger Cycle Shop"/>
    <x v="0"/>
    <x v="3"/>
    <x v="50"/>
    <s v="Yellow"/>
    <x v="893"/>
    <d v="2004-06-01T00:00:00"/>
    <n v="1700.99"/>
    <n v="1020.5940000000001"/>
    <n v="4"/>
    <n v="4082.3760000000002"/>
  </r>
  <r>
    <x v="0"/>
    <x v="0"/>
    <x v="3"/>
    <s v="Larger Cycle Shop"/>
    <x v="0"/>
    <x v="3"/>
    <x v="49"/>
    <s v="Black"/>
    <x v="890"/>
    <d v="2004-06-01T00:00:00"/>
    <n v="539.99"/>
    <n v="323.99400000000003"/>
    <n v="1"/>
    <n v="323.99400000000003"/>
  </r>
  <r>
    <x v="0"/>
    <x v="0"/>
    <x v="3"/>
    <s v="Larger Cycle Shop"/>
    <x v="1"/>
    <x v="10"/>
    <x v="29"/>
    <s v="Black"/>
    <x v="892"/>
    <d v="2004-06-01T00:00:00"/>
    <n v="24.49"/>
    <n v="14.694000000000001"/>
    <n v="3"/>
    <n v="44.082000000000001"/>
  </r>
  <r>
    <x v="0"/>
    <x v="0"/>
    <x v="3"/>
    <s v="Larger Cycle Shop"/>
    <x v="0"/>
    <x v="3"/>
    <x v="17"/>
    <s v="Yellow"/>
    <x v="903"/>
    <d v="2004-06-01T00:00:00"/>
    <n v="1120.49"/>
    <n v="672.29399999999998"/>
    <n v="3"/>
    <n v="2016.8820000000001"/>
  </r>
  <r>
    <x v="0"/>
    <x v="0"/>
    <x v="3"/>
    <s v="Larger Cycle Shop"/>
    <x v="2"/>
    <x v="6"/>
    <x v="8"/>
    <s v="Black"/>
    <x v="906"/>
    <d v="2004-06-01T00:00:00"/>
    <n v="337.22"/>
    <n v="202.33199999999999"/>
    <n v="1"/>
    <n v="202.33199999999999"/>
  </r>
  <r>
    <x v="0"/>
    <x v="0"/>
    <x v="3"/>
    <s v="Larger Cycle Shop"/>
    <x v="1"/>
    <x v="4"/>
    <x v="5"/>
    <s v="Multi"/>
    <x v="882"/>
    <d v="2004-06-01T00:00:00"/>
    <n v="49.99"/>
    <n v="29.994"/>
    <n v="5"/>
    <n v="149.97"/>
  </r>
  <r>
    <x v="0"/>
    <x v="0"/>
    <x v="3"/>
    <s v="Larger Cycle Shop"/>
    <x v="3"/>
    <x v="22"/>
    <x v="57"/>
    <m/>
    <x v="891"/>
    <d v="2004-06-01T00:00:00"/>
    <n v="4.99"/>
    <n v="2.9940000000000002"/>
    <n v="6"/>
    <n v="17.964000000000002"/>
  </r>
  <r>
    <x v="0"/>
    <x v="0"/>
    <x v="3"/>
    <s v="Larger Cycle Shop"/>
    <x v="2"/>
    <x v="9"/>
    <x v="16"/>
    <m/>
    <x v="901"/>
    <d v="2004-06-01T00:00:00"/>
    <n v="120.27"/>
    <n v="72.162000000000006"/>
    <n v="1"/>
    <n v="72.162000000000006"/>
  </r>
  <r>
    <x v="0"/>
    <x v="0"/>
    <x v="3"/>
    <s v="Larger Cycle Shop"/>
    <x v="2"/>
    <x v="6"/>
    <x v="11"/>
    <s v="Red"/>
    <x v="894"/>
    <d v="2004-06-01T00:00:00"/>
    <n v="1431.5"/>
    <n v="858.9"/>
    <n v="2"/>
    <n v="1717.8"/>
  </r>
  <r>
    <x v="0"/>
    <x v="0"/>
    <x v="3"/>
    <s v="Larger Cycle Shop"/>
    <x v="2"/>
    <x v="6"/>
    <x v="15"/>
    <s v="Yellow"/>
    <x v="911"/>
    <d v="2004-06-01T00:00:00"/>
    <n v="594.83000000000004"/>
    <n v="356.89800000000002"/>
    <n v="2"/>
    <n v="713.79600000000005"/>
  </r>
  <r>
    <x v="0"/>
    <x v="0"/>
    <x v="3"/>
    <s v="Larger Cycle Shop"/>
    <x v="0"/>
    <x v="3"/>
    <x v="50"/>
    <s v="Yellow"/>
    <x v="906"/>
    <d v="2004-06-01T00:00:00"/>
    <n v="1700.99"/>
    <n v="1020.5940000000001"/>
    <n v="1"/>
    <n v="1020.5940000000001"/>
  </r>
  <r>
    <x v="0"/>
    <x v="0"/>
    <x v="3"/>
    <s v="Larger Cycle Shop"/>
    <x v="1"/>
    <x v="23"/>
    <x v="59"/>
    <s v="Blue"/>
    <x v="896"/>
    <d v="2004-06-01T00:00:00"/>
    <n v="63.5"/>
    <n v="34.924999999999997"/>
    <n v="20"/>
    <n v="698.5"/>
  </r>
  <r>
    <x v="0"/>
    <x v="0"/>
    <x v="3"/>
    <s v="Larger Cycle Shop"/>
    <x v="3"/>
    <x v="19"/>
    <x v="52"/>
    <m/>
    <x v="903"/>
    <d v="2004-06-01T00:00:00"/>
    <n v="120"/>
    <n v="69.599999999999994"/>
    <n v="12"/>
    <n v="835.19999999999993"/>
  </r>
  <r>
    <x v="0"/>
    <x v="0"/>
    <x v="3"/>
    <s v="Larger Cycle Shop"/>
    <x v="0"/>
    <x v="3"/>
    <x v="12"/>
    <s v="Black"/>
    <x v="888"/>
    <d v="2004-06-01T00:00:00"/>
    <n v="2443.35"/>
    <n v="1466.01"/>
    <n v="1"/>
    <n v="1466.01"/>
  </r>
  <r>
    <x v="0"/>
    <x v="0"/>
    <x v="3"/>
    <s v="Larger Cycle Shop"/>
    <x v="3"/>
    <x v="7"/>
    <x v="10"/>
    <s v="Red"/>
    <x v="893"/>
    <d v="2004-06-01T00:00:00"/>
    <n v="34.99"/>
    <n v="20.994"/>
    <n v="2"/>
    <n v="41.988"/>
  </r>
  <r>
    <x v="0"/>
    <x v="0"/>
    <x v="3"/>
    <s v="Larger Cycle Shop"/>
    <x v="2"/>
    <x v="6"/>
    <x v="8"/>
    <s v="Black"/>
    <x v="895"/>
    <d v="2004-06-01T00:00:00"/>
    <n v="337.22"/>
    <n v="202.33199999999999"/>
    <n v="3"/>
    <n v="606.99599999999998"/>
  </r>
  <r>
    <x v="0"/>
    <x v="0"/>
    <x v="3"/>
    <s v="Larger Cycle Shop"/>
    <x v="2"/>
    <x v="18"/>
    <x v="53"/>
    <s v="Silver/Black"/>
    <x v="902"/>
    <d v="2004-06-01T00:00:00"/>
    <n v="40.49"/>
    <n v="24.294"/>
    <n v="2"/>
    <n v="48.588000000000001"/>
  </r>
  <r>
    <x v="0"/>
    <x v="0"/>
    <x v="3"/>
    <s v="Larger Cycle Shop"/>
    <x v="1"/>
    <x v="4"/>
    <x v="58"/>
    <s v="Yellow"/>
    <x v="884"/>
    <d v="2004-06-01T00:00:00"/>
    <n v="53.99"/>
    <n v="32.393999999999998"/>
    <n v="8"/>
    <n v="259.15199999999999"/>
  </r>
  <r>
    <x v="0"/>
    <x v="0"/>
    <x v="3"/>
    <s v="Larger Cycle Shop"/>
    <x v="1"/>
    <x v="4"/>
    <x v="5"/>
    <s v="Multi"/>
    <x v="891"/>
    <d v="2004-06-01T00:00:00"/>
    <n v="49.99"/>
    <n v="29.994"/>
    <n v="5"/>
    <n v="149.97"/>
  </r>
  <r>
    <x v="0"/>
    <x v="0"/>
    <x v="3"/>
    <s v="Larger Cycle Shop"/>
    <x v="0"/>
    <x v="3"/>
    <x v="17"/>
    <s v="Yellow"/>
    <x v="908"/>
    <d v="2004-06-01T00:00:00"/>
    <n v="1120.49"/>
    <n v="672.29399999999998"/>
    <n v="2"/>
    <n v="1344.588"/>
  </r>
  <r>
    <x v="0"/>
    <x v="0"/>
    <x v="3"/>
    <s v="Larger Cycle Shop"/>
    <x v="1"/>
    <x v="10"/>
    <x v="29"/>
    <s v="Black"/>
    <x v="909"/>
    <d v="2004-06-01T00:00:00"/>
    <n v="24.49"/>
    <n v="14.694000000000001"/>
    <n v="4"/>
    <n v="58.776000000000003"/>
  </r>
  <r>
    <x v="0"/>
    <x v="0"/>
    <x v="3"/>
    <s v="Larger Cycle Shop"/>
    <x v="2"/>
    <x v="6"/>
    <x v="11"/>
    <s v="Red"/>
    <x v="889"/>
    <d v="2004-06-01T00:00:00"/>
    <n v="1431.5"/>
    <n v="858.9"/>
    <n v="1"/>
    <n v="858.9"/>
  </r>
  <r>
    <x v="0"/>
    <x v="0"/>
    <x v="3"/>
    <s v="Larger Cycle Shop"/>
    <x v="1"/>
    <x v="5"/>
    <x v="6"/>
    <s v="Multi"/>
    <x v="906"/>
    <d v="2004-06-01T00:00:00"/>
    <n v="8.99"/>
    <n v="5.3940000000000001"/>
    <n v="5"/>
    <n v="26.97"/>
  </r>
  <r>
    <x v="0"/>
    <x v="0"/>
    <x v="3"/>
    <s v="Larger Cycle Shop"/>
    <x v="1"/>
    <x v="4"/>
    <x v="5"/>
    <s v="Multi"/>
    <x v="891"/>
    <d v="2004-06-01T00:00:00"/>
    <n v="49.99"/>
    <n v="28.994199999999999"/>
    <n v="12"/>
    <n v="347.93039999999996"/>
  </r>
  <r>
    <x v="0"/>
    <x v="0"/>
    <x v="3"/>
    <s v="Larger Cycle Shop"/>
    <x v="1"/>
    <x v="4"/>
    <x v="58"/>
    <s v="Yellow"/>
    <x v="904"/>
    <d v="2004-06-01T00:00:00"/>
    <n v="53.99"/>
    <n v="31.3142"/>
    <n v="14"/>
    <n v="438.39879999999999"/>
  </r>
  <r>
    <x v="0"/>
    <x v="0"/>
    <x v="3"/>
    <s v="Larger Cycle Shop"/>
    <x v="3"/>
    <x v="21"/>
    <x v="55"/>
    <s v="Silver"/>
    <x v="885"/>
    <d v="2004-06-01T00:00:00"/>
    <n v="54.99"/>
    <n v="32.994"/>
    <n v="7"/>
    <n v="230.958"/>
  </r>
  <r>
    <x v="0"/>
    <x v="0"/>
    <x v="3"/>
    <s v="Larger Cycle Shop"/>
    <x v="3"/>
    <x v="24"/>
    <x v="60"/>
    <m/>
    <x v="893"/>
    <d v="2004-06-01T00:00:00"/>
    <n v="7.95"/>
    <n v="4.6109999999999998"/>
    <n v="12"/>
    <n v="55.331999999999994"/>
  </r>
  <r>
    <x v="0"/>
    <x v="0"/>
    <x v="3"/>
    <s v="Larger Cycle Shop"/>
    <x v="3"/>
    <x v="32"/>
    <x v="76"/>
    <m/>
    <x v="902"/>
    <d v="2004-06-01T00:00:00"/>
    <n v="2.29"/>
    <n v="1.3740000000000001"/>
    <n v="6"/>
    <n v="8.2439999999999998"/>
  </r>
  <r>
    <x v="0"/>
    <x v="0"/>
    <x v="3"/>
    <s v="Larger Cycle Shop"/>
    <x v="1"/>
    <x v="10"/>
    <x v="29"/>
    <s v="Black"/>
    <x v="907"/>
    <d v="2004-06-01T00:00:00"/>
    <n v="24.49"/>
    <n v="14.694000000000001"/>
    <n v="6"/>
    <n v="88.164000000000001"/>
  </r>
  <r>
    <x v="0"/>
    <x v="0"/>
    <x v="2"/>
    <s v="Kickstands and Accessories Company"/>
    <x v="0"/>
    <x v="25"/>
    <x v="61"/>
    <s v="Blue"/>
    <x v="887"/>
    <d v="2004-06-01T00:00:00"/>
    <n v="742.35"/>
    <n v="445.41"/>
    <n v="1"/>
    <n v="445.41"/>
  </r>
  <r>
    <x v="0"/>
    <x v="0"/>
    <x v="2"/>
    <s v="Kickstands and Accessories Company"/>
    <x v="2"/>
    <x v="26"/>
    <x v="63"/>
    <s v="Silver"/>
    <x v="906"/>
    <d v="2004-06-01T00:00:00"/>
    <n v="121.46"/>
    <n v="72.876000000000005"/>
    <n v="1"/>
    <n v="72.876000000000005"/>
  </r>
  <r>
    <x v="0"/>
    <x v="0"/>
    <x v="2"/>
    <s v="Kickstands and Accessories Company"/>
    <x v="0"/>
    <x v="25"/>
    <x v="62"/>
    <s v="Blue"/>
    <x v="911"/>
    <d v="2004-06-01T00:00:00"/>
    <n v="2384.0700000000002"/>
    <n v="1430.442"/>
    <n v="1"/>
    <n v="1430.442"/>
  </r>
  <r>
    <x v="0"/>
    <x v="0"/>
    <x v="2"/>
    <s v="Kickstands and Accessories Company"/>
    <x v="2"/>
    <x v="27"/>
    <x v="66"/>
    <s v="Yellow"/>
    <x v="889"/>
    <d v="2004-06-01T00:00:00"/>
    <n v="1003.91"/>
    <n v="602.346"/>
    <n v="2"/>
    <n v="1204.692"/>
  </r>
  <r>
    <x v="0"/>
    <x v="0"/>
    <x v="2"/>
    <s v="Kickstands and Accessories Company"/>
    <x v="0"/>
    <x v="25"/>
    <x v="61"/>
    <s v="Blue"/>
    <x v="900"/>
    <d v="2004-06-01T00:00:00"/>
    <n v="742.35"/>
    <n v="445.41"/>
    <n v="2"/>
    <n v="890.82"/>
  </r>
  <r>
    <x v="0"/>
    <x v="0"/>
    <x v="2"/>
    <s v="Kickstands and Accessories Company"/>
    <x v="0"/>
    <x v="25"/>
    <x v="62"/>
    <s v="Yellow"/>
    <x v="910"/>
    <d v="2004-06-01T00:00:00"/>
    <n v="2384.0700000000002"/>
    <n v="1430.442"/>
    <n v="2"/>
    <n v="2860.884"/>
  </r>
  <r>
    <x v="0"/>
    <x v="0"/>
    <x v="2"/>
    <s v="Kickstands and Accessories Company"/>
    <x v="0"/>
    <x v="25"/>
    <x v="61"/>
    <s v="Blue"/>
    <x v="889"/>
    <d v="2004-06-01T00:00:00"/>
    <n v="742.35"/>
    <n v="445.41"/>
    <n v="2"/>
    <n v="890.82"/>
  </r>
  <r>
    <x v="0"/>
    <x v="0"/>
    <x v="2"/>
    <s v="Kickstands and Accessories Company"/>
    <x v="0"/>
    <x v="25"/>
    <x v="62"/>
    <s v="Blue"/>
    <x v="911"/>
    <d v="2004-06-01T00:00:00"/>
    <n v="2384.0700000000002"/>
    <n v="1430.442"/>
    <n v="3"/>
    <n v="4291.326"/>
  </r>
  <r>
    <x v="0"/>
    <x v="0"/>
    <x v="2"/>
    <s v="Kickstands and Accessories Company"/>
    <x v="2"/>
    <x v="20"/>
    <x v="69"/>
    <m/>
    <x v="906"/>
    <d v="2004-06-01T00:00:00"/>
    <n v="52.64"/>
    <n v="31.584"/>
    <n v="1"/>
    <n v="31.584"/>
  </r>
  <r>
    <x v="0"/>
    <x v="0"/>
    <x v="2"/>
    <s v="Kickstands and Accessories Company"/>
    <x v="0"/>
    <x v="25"/>
    <x v="62"/>
    <s v="Yellow"/>
    <x v="893"/>
    <d v="2004-06-01T00:00:00"/>
    <n v="2384.0700000000002"/>
    <n v="1430.442"/>
    <n v="4"/>
    <n v="5721.768"/>
  </r>
  <r>
    <x v="0"/>
    <x v="0"/>
    <x v="2"/>
    <s v="Kickstands and Accessories Company"/>
    <x v="0"/>
    <x v="25"/>
    <x v="61"/>
    <s v="Yellow"/>
    <x v="888"/>
    <d v="2004-06-01T00:00:00"/>
    <n v="742.35"/>
    <n v="445.41"/>
    <n v="2"/>
    <n v="890.82"/>
  </r>
  <r>
    <x v="0"/>
    <x v="0"/>
    <x v="2"/>
    <s v="Kickstands and Accessories Company"/>
    <x v="2"/>
    <x v="27"/>
    <x v="80"/>
    <s v="Yellow"/>
    <x v="900"/>
    <d v="2004-06-01T00:00:00"/>
    <n v="333.42"/>
    <n v="200.05199999999999"/>
    <n v="2"/>
    <n v="400.10399999999998"/>
  </r>
  <r>
    <x v="0"/>
    <x v="0"/>
    <x v="2"/>
    <s v="Kickstands and Accessories Company"/>
    <x v="0"/>
    <x v="25"/>
    <x v="62"/>
    <s v="Blue"/>
    <x v="899"/>
    <d v="2004-06-01T00:00:00"/>
    <n v="2384.0700000000002"/>
    <n v="1430.442"/>
    <n v="4"/>
    <n v="5721.768"/>
  </r>
  <r>
    <x v="0"/>
    <x v="0"/>
    <x v="2"/>
    <s v="Kickstands and Accessories Company"/>
    <x v="2"/>
    <x v="31"/>
    <x v="73"/>
    <m/>
    <x v="912"/>
    <d v="2004-06-01T00:00:00"/>
    <n v="121.49"/>
    <n v="72.894000000000005"/>
    <n v="1"/>
    <n v="72.894000000000005"/>
  </r>
  <r>
    <x v="0"/>
    <x v="0"/>
    <x v="2"/>
    <s v="Kickstands and Accessories Company"/>
    <x v="0"/>
    <x v="25"/>
    <x v="62"/>
    <s v="Blue"/>
    <x v="884"/>
    <d v="2004-06-01T00:00:00"/>
    <n v="2384.0700000000002"/>
    <n v="1430.442"/>
    <n v="2"/>
    <n v="2860.884"/>
  </r>
  <r>
    <x v="0"/>
    <x v="0"/>
    <x v="2"/>
    <s v="Kickstands and Accessories Company"/>
    <x v="2"/>
    <x v="28"/>
    <x v="72"/>
    <s v="Black"/>
    <x v="899"/>
    <d v="2004-06-01T00:00:00"/>
    <n v="175.49"/>
    <n v="105.294"/>
    <n v="3"/>
    <n v="315.88200000000001"/>
  </r>
  <r>
    <x v="0"/>
    <x v="0"/>
    <x v="2"/>
    <s v="Kickstands and Accessories Company"/>
    <x v="2"/>
    <x v="27"/>
    <x v="66"/>
    <s v="Yellow"/>
    <x v="886"/>
    <d v="2004-06-01T00:00:00"/>
    <n v="1003.91"/>
    <n v="602.346"/>
    <n v="1"/>
    <n v="602.346"/>
  </r>
  <r>
    <x v="0"/>
    <x v="0"/>
    <x v="2"/>
    <s v="Kickstands and Accessories Company"/>
    <x v="0"/>
    <x v="25"/>
    <x v="61"/>
    <s v="Yellow"/>
    <x v="904"/>
    <d v="2004-06-01T00:00:00"/>
    <n v="742.35"/>
    <n v="445.41"/>
    <n v="2"/>
    <n v="890.82"/>
  </r>
  <r>
    <x v="0"/>
    <x v="0"/>
    <x v="2"/>
    <s v="Kickstands and Accessories Company"/>
    <x v="2"/>
    <x v="29"/>
    <x v="70"/>
    <s v="Silver"/>
    <x v="894"/>
    <d v="2004-06-01T00:00:00"/>
    <n v="106.5"/>
    <n v="63.9"/>
    <n v="1"/>
    <n v="63.9"/>
  </r>
  <r>
    <x v="0"/>
    <x v="0"/>
    <x v="2"/>
    <s v="Kickstands and Accessories Company"/>
    <x v="0"/>
    <x v="25"/>
    <x v="62"/>
    <s v="Yellow"/>
    <x v="885"/>
    <d v="2004-06-01T00:00:00"/>
    <n v="2384.0700000000002"/>
    <n v="1430.442"/>
    <n v="1"/>
    <n v="1430.442"/>
  </r>
  <r>
    <x v="0"/>
    <x v="0"/>
    <x v="2"/>
    <s v="Kickstands and Accessories Company"/>
    <x v="0"/>
    <x v="25"/>
    <x v="61"/>
    <s v="Yellow"/>
    <x v="903"/>
    <d v="2004-06-01T00:00:00"/>
    <n v="742.35"/>
    <n v="445.41"/>
    <n v="1"/>
    <n v="445.41"/>
  </r>
  <r>
    <x v="0"/>
    <x v="0"/>
    <x v="2"/>
    <s v="Kickstands and Accessories Company"/>
    <x v="2"/>
    <x v="29"/>
    <x v="74"/>
    <s v="Silver"/>
    <x v="907"/>
    <d v="2004-06-01T00:00:00"/>
    <n v="106.5"/>
    <n v="63.9"/>
    <n v="1"/>
    <n v="63.9"/>
  </r>
  <r>
    <x v="0"/>
    <x v="0"/>
    <x v="2"/>
    <s v="Kickstands and Accessories Company"/>
    <x v="0"/>
    <x v="25"/>
    <x v="61"/>
    <s v="Blue"/>
    <x v="905"/>
    <d v="2004-06-01T00:00:00"/>
    <n v="742.35"/>
    <n v="445.41"/>
    <n v="1"/>
    <n v="445.41"/>
  </r>
  <r>
    <x v="0"/>
    <x v="0"/>
    <x v="2"/>
    <s v="Kickstands and Accessories Company"/>
    <x v="2"/>
    <x v="27"/>
    <x v="66"/>
    <s v="Blue"/>
    <x v="883"/>
    <d v="2004-06-01T00:00:00"/>
    <n v="1003.91"/>
    <n v="602.346"/>
    <n v="1"/>
    <n v="602.346"/>
  </r>
  <r>
    <x v="0"/>
    <x v="0"/>
    <x v="2"/>
    <s v="Kickstands and Accessories Company"/>
    <x v="2"/>
    <x v="31"/>
    <x v="78"/>
    <m/>
    <x v="907"/>
    <d v="2004-06-01T00:00:00"/>
    <n v="53.99"/>
    <n v="32.393999999999998"/>
    <n v="3"/>
    <n v="97.181999999999988"/>
  </r>
  <r>
    <x v="0"/>
    <x v="0"/>
    <x v="2"/>
    <s v="Kickstands and Accessories Company"/>
    <x v="0"/>
    <x v="25"/>
    <x v="62"/>
    <s v="Yellow"/>
    <x v="888"/>
    <d v="2004-06-01T00:00:00"/>
    <n v="2384.0700000000002"/>
    <n v="1430.442"/>
    <n v="1"/>
    <n v="1430.442"/>
  </r>
  <r>
    <x v="0"/>
    <x v="0"/>
    <x v="2"/>
    <s v="Kickstands and Accessories Company"/>
    <x v="0"/>
    <x v="25"/>
    <x v="64"/>
    <s v="Blue"/>
    <x v="895"/>
    <d v="2004-06-01T00:00:00"/>
    <n v="1214.8499999999999"/>
    <n v="728.91"/>
    <n v="2"/>
    <n v="1457.82"/>
  </r>
  <r>
    <x v="0"/>
    <x v="0"/>
    <x v="4"/>
    <s v="Locks Company"/>
    <x v="2"/>
    <x v="30"/>
    <x v="71"/>
    <s v="Silver"/>
    <x v="888"/>
    <d v="2004-06-01T00:00:00"/>
    <n v="20.239999999999998"/>
    <n v="12.144"/>
    <n v="1"/>
    <n v="12.144"/>
  </r>
  <r>
    <x v="0"/>
    <x v="0"/>
    <x v="4"/>
    <s v="Locks Company"/>
    <x v="0"/>
    <x v="25"/>
    <x v="62"/>
    <s v="Blue"/>
    <x v="895"/>
    <d v="2004-06-01T00:00:00"/>
    <n v="2384.0700000000002"/>
    <n v="1430.442"/>
    <n v="1"/>
    <n v="1430.442"/>
  </r>
  <r>
    <x v="0"/>
    <x v="0"/>
    <x v="4"/>
    <s v="Locks Company"/>
    <x v="3"/>
    <x v="24"/>
    <x v="60"/>
    <m/>
    <x v="901"/>
    <d v="2004-06-01T00:00:00"/>
    <n v="7.95"/>
    <n v="4.7699999999999996"/>
    <n v="2"/>
    <n v="9.5399999999999991"/>
  </r>
  <r>
    <x v="0"/>
    <x v="0"/>
    <x v="4"/>
    <s v="Locks Company"/>
    <x v="0"/>
    <x v="25"/>
    <x v="62"/>
    <s v="Blue"/>
    <x v="911"/>
    <d v="2004-06-01T00:00:00"/>
    <n v="2384.0700000000002"/>
    <n v="1430.442"/>
    <n v="1"/>
    <n v="1430.442"/>
  </r>
  <r>
    <x v="0"/>
    <x v="0"/>
    <x v="4"/>
    <s v="Locks Company"/>
    <x v="2"/>
    <x v="26"/>
    <x v="65"/>
    <s v="Silver"/>
    <x v="883"/>
    <d v="2004-06-01T00:00:00"/>
    <n v="91.49"/>
    <n v="54.893999999999998"/>
    <n v="5"/>
    <n v="274.46999999999997"/>
  </r>
  <r>
    <x v="0"/>
    <x v="0"/>
    <x v="4"/>
    <s v="Locks Company"/>
    <x v="0"/>
    <x v="25"/>
    <x v="61"/>
    <s v="Yellow"/>
    <x v="887"/>
    <d v="2004-06-01T00:00:00"/>
    <n v="742.35"/>
    <n v="445.41"/>
    <n v="2"/>
    <n v="890.82"/>
  </r>
  <r>
    <x v="0"/>
    <x v="0"/>
    <x v="4"/>
    <s v="Locks Company"/>
    <x v="0"/>
    <x v="25"/>
    <x v="61"/>
    <s v="Blue"/>
    <x v="904"/>
    <d v="2004-06-01T00:00:00"/>
    <n v="742.35"/>
    <n v="445.41"/>
    <n v="2"/>
    <n v="890.82"/>
  </r>
  <r>
    <x v="0"/>
    <x v="0"/>
    <x v="4"/>
    <s v="Locks Company"/>
    <x v="0"/>
    <x v="25"/>
    <x v="64"/>
    <s v="Blue"/>
    <x v="900"/>
    <d v="2004-06-01T00:00:00"/>
    <n v="1214.8499999999999"/>
    <n v="728.91"/>
    <n v="1"/>
    <n v="728.91"/>
  </r>
  <r>
    <x v="0"/>
    <x v="0"/>
    <x v="4"/>
    <s v="Locks Company"/>
    <x v="0"/>
    <x v="25"/>
    <x v="61"/>
    <s v="Yellow"/>
    <x v="893"/>
    <d v="2004-06-01T00:00:00"/>
    <n v="742.35"/>
    <n v="445.41"/>
    <n v="1"/>
    <n v="445.41"/>
  </r>
  <r>
    <x v="0"/>
    <x v="0"/>
    <x v="4"/>
    <s v="Locks Company"/>
    <x v="0"/>
    <x v="25"/>
    <x v="62"/>
    <s v="Yellow"/>
    <x v="897"/>
    <d v="2004-06-01T00:00:00"/>
    <n v="2384.0700000000002"/>
    <n v="1430.442"/>
    <n v="1"/>
    <n v="1430.442"/>
  </r>
  <r>
    <x v="0"/>
    <x v="0"/>
    <x v="4"/>
    <s v="Locks Company"/>
    <x v="0"/>
    <x v="25"/>
    <x v="64"/>
    <s v="Blue"/>
    <x v="884"/>
    <d v="2004-06-01T00:00:00"/>
    <n v="1214.8499999999999"/>
    <n v="728.91"/>
    <n v="1"/>
    <n v="728.91"/>
  </r>
  <r>
    <x v="0"/>
    <x v="0"/>
    <x v="4"/>
    <s v="Locks Company"/>
    <x v="0"/>
    <x v="25"/>
    <x v="62"/>
    <s v="Yellow"/>
    <x v="905"/>
    <d v="2004-06-01T00:00:00"/>
    <n v="2384.0700000000002"/>
    <n v="1430.442"/>
    <n v="3"/>
    <n v="4291.326"/>
  </r>
  <r>
    <x v="0"/>
    <x v="0"/>
    <x v="4"/>
    <s v="Many Bikes Store"/>
    <x v="2"/>
    <x v="18"/>
    <x v="87"/>
    <s v="Silver/Black"/>
    <x v="898"/>
    <d v="2004-06-01T00:00:00"/>
    <n v="40.49"/>
    <n v="24.294"/>
    <n v="4"/>
    <n v="97.176000000000002"/>
  </r>
  <r>
    <x v="0"/>
    <x v="0"/>
    <x v="4"/>
    <s v="Many Bikes Store"/>
    <x v="1"/>
    <x v="14"/>
    <x v="56"/>
    <s v="Black"/>
    <x v="911"/>
    <d v="2004-06-01T00:00:00"/>
    <n v="69.989999999999995"/>
    <n v="41.994"/>
    <n v="7"/>
    <n v="293.95799999999997"/>
  </r>
  <r>
    <x v="0"/>
    <x v="0"/>
    <x v="4"/>
    <s v="Many Bikes Store"/>
    <x v="1"/>
    <x v="10"/>
    <x v="29"/>
    <s v="Black"/>
    <x v="889"/>
    <d v="2004-06-01T00:00:00"/>
    <n v="24.49"/>
    <n v="14.694000000000001"/>
    <n v="2"/>
    <n v="29.388000000000002"/>
  </r>
  <r>
    <x v="0"/>
    <x v="0"/>
    <x v="4"/>
    <s v="Many Bikes Store"/>
    <x v="2"/>
    <x v="20"/>
    <x v="81"/>
    <m/>
    <x v="905"/>
    <d v="2004-06-01T00:00:00"/>
    <n v="27.12"/>
    <n v="16.271999999999998"/>
    <n v="2"/>
    <n v="32.543999999999997"/>
  </r>
  <r>
    <x v="0"/>
    <x v="0"/>
    <x v="4"/>
    <s v="Many Bikes Store"/>
    <x v="1"/>
    <x v="5"/>
    <x v="6"/>
    <s v="Multi"/>
    <x v="899"/>
    <d v="2004-06-01T00:00:00"/>
    <n v="8.99"/>
    <n v="5.3940000000000001"/>
    <n v="3"/>
    <n v="16.182000000000002"/>
  </r>
  <r>
    <x v="0"/>
    <x v="0"/>
    <x v="4"/>
    <s v="Many Bikes Store"/>
    <x v="2"/>
    <x v="2"/>
    <x v="84"/>
    <s v="Black"/>
    <x v="899"/>
    <d v="2004-06-01T00:00:00"/>
    <n v="249.79"/>
    <n v="149.874"/>
    <n v="1"/>
    <n v="149.874"/>
  </r>
  <r>
    <x v="0"/>
    <x v="0"/>
    <x v="4"/>
    <s v="Many Bikes Store"/>
    <x v="2"/>
    <x v="18"/>
    <x v="86"/>
    <s v="Silver/Black"/>
    <x v="882"/>
    <d v="2004-06-01T00:00:00"/>
    <n v="80.989999999999995"/>
    <n v="48.594000000000001"/>
    <n v="2"/>
    <n v="97.188000000000002"/>
  </r>
  <r>
    <x v="0"/>
    <x v="0"/>
    <x v="4"/>
    <s v="Many Bikes Store"/>
    <x v="0"/>
    <x v="0"/>
    <x v="77"/>
    <s v="Silver"/>
    <x v="904"/>
    <d v="2004-06-01T00:00:00"/>
    <n v="769.49"/>
    <n v="461.69400000000002"/>
    <n v="3"/>
    <n v="1385.0820000000001"/>
  </r>
  <r>
    <x v="0"/>
    <x v="0"/>
    <x v="4"/>
    <s v="Many Bikes Store"/>
    <x v="1"/>
    <x v="4"/>
    <x v="5"/>
    <s v="Multi"/>
    <x v="885"/>
    <d v="2004-06-01T00:00:00"/>
    <n v="49.99"/>
    <n v="29.994"/>
    <n v="3"/>
    <n v="89.981999999999999"/>
  </r>
  <r>
    <x v="0"/>
    <x v="0"/>
    <x v="4"/>
    <s v="Many Bikes Store"/>
    <x v="0"/>
    <x v="0"/>
    <x v="19"/>
    <s v="Silver"/>
    <x v="892"/>
    <d v="2004-06-01T00:00:00"/>
    <n v="2319.9899999999998"/>
    <n v="1391.9939999999999"/>
    <n v="5"/>
    <n v="6959.9699999999993"/>
  </r>
  <r>
    <x v="0"/>
    <x v="0"/>
    <x v="4"/>
    <s v="Many Bikes Store"/>
    <x v="0"/>
    <x v="0"/>
    <x v="82"/>
    <s v="Black"/>
    <x v="896"/>
    <d v="2004-06-01T00:00:00"/>
    <n v="539.99"/>
    <n v="323.99400000000003"/>
    <n v="1"/>
    <n v="323.99400000000003"/>
  </r>
  <r>
    <x v="0"/>
    <x v="0"/>
    <x v="4"/>
    <s v="Many Bikes Store"/>
    <x v="0"/>
    <x v="0"/>
    <x v="82"/>
    <s v="Silver"/>
    <x v="901"/>
    <d v="2004-06-01T00:00:00"/>
    <n v="564.99"/>
    <n v="112.998"/>
    <n v="4"/>
    <n v="451.99200000000002"/>
  </r>
  <r>
    <x v="0"/>
    <x v="0"/>
    <x v="4"/>
    <s v="Many Bikes Store"/>
    <x v="1"/>
    <x v="4"/>
    <x v="5"/>
    <s v="Multi"/>
    <x v="902"/>
    <d v="2004-06-01T00:00:00"/>
    <n v="49.99"/>
    <n v="29.994"/>
    <n v="3"/>
    <n v="89.981999999999999"/>
  </r>
  <r>
    <x v="0"/>
    <x v="0"/>
    <x v="4"/>
    <s v="Many Bikes Store"/>
    <x v="0"/>
    <x v="0"/>
    <x v="77"/>
    <s v="Silver"/>
    <x v="895"/>
    <d v="2004-06-01T00:00:00"/>
    <n v="769.49"/>
    <n v="461.69400000000002"/>
    <n v="2"/>
    <n v="923.38800000000003"/>
  </r>
  <r>
    <x v="0"/>
    <x v="0"/>
    <x v="4"/>
    <s v="Many Bikes Store"/>
    <x v="0"/>
    <x v="0"/>
    <x v="19"/>
    <s v="Silver"/>
    <x v="890"/>
    <d v="2004-06-01T00:00:00"/>
    <n v="2319.9899999999998"/>
    <n v="1391.9939999999999"/>
    <n v="5"/>
    <n v="6959.9699999999993"/>
  </r>
  <r>
    <x v="0"/>
    <x v="0"/>
    <x v="4"/>
    <s v="Many Bikes Store"/>
    <x v="0"/>
    <x v="0"/>
    <x v="19"/>
    <s v="Black"/>
    <x v="895"/>
    <d v="2004-06-01T00:00:00"/>
    <n v="2294.9899999999998"/>
    <n v="1376.9939999999999"/>
    <n v="8"/>
    <n v="11015.951999999999"/>
  </r>
  <r>
    <x v="0"/>
    <x v="0"/>
    <x v="4"/>
    <s v="Many Bikes Store"/>
    <x v="0"/>
    <x v="0"/>
    <x v="19"/>
    <s v="Black"/>
    <x v="900"/>
    <d v="2004-06-01T00:00:00"/>
    <n v="2294.9899999999998"/>
    <n v="1376.9939999999999"/>
    <n v="2"/>
    <n v="2753.9879999999998"/>
  </r>
  <r>
    <x v="0"/>
    <x v="0"/>
    <x v="4"/>
    <s v="Many Bikes Store"/>
    <x v="0"/>
    <x v="0"/>
    <x v="82"/>
    <s v="Black"/>
    <x v="891"/>
    <d v="2004-06-01T00:00:00"/>
    <n v="539.99"/>
    <n v="323.99400000000003"/>
    <n v="3"/>
    <n v="971.98200000000008"/>
  </r>
  <r>
    <x v="0"/>
    <x v="0"/>
    <x v="4"/>
    <s v="Many Bikes Store"/>
    <x v="2"/>
    <x v="2"/>
    <x v="84"/>
    <s v="Black"/>
    <x v="891"/>
    <d v="2004-06-01T00:00:00"/>
    <n v="249.79"/>
    <n v="149.874"/>
    <n v="1"/>
    <n v="149.874"/>
  </r>
  <r>
    <x v="0"/>
    <x v="0"/>
    <x v="4"/>
    <s v="Many Bikes Store"/>
    <x v="0"/>
    <x v="0"/>
    <x v="82"/>
    <s v="Black"/>
    <x v="882"/>
    <d v="2004-06-01T00:00:00"/>
    <n v="539.99"/>
    <n v="323.99400000000003"/>
    <n v="1"/>
    <n v="323.99400000000003"/>
  </r>
  <r>
    <x v="0"/>
    <x v="0"/>
    <x v="4"/>
    <s v="Many Bikes Store"/>
    <x v="0"/>
    <x v="0"/>
    <x v="19"/>
    <s v="Black"/>
    <x v="896"/>
    <d v="2004-06-01T00:00:00"/>
    <n v="2294.9899999999998"/>
    <n v="1376.9939999999999"/>
    <n v="7"/>
    <n v="9638.9579999999987"/>
  </r>
  <r>
    <x v="0"/>
    <x v="0"/>
    <x v="4"/>
    <s v="Many Bikes Store"/>
    <x v="2"/>
    <x v="9"/>
    <x v="39"/>
    <m/>
    <x v="889"/>
    <d v="2004-06-01T00:00:00"/>
    <n v="120.27"/>
    <n v="72.162000000000006"/>
    <n v="1"/>
    <n v="72.162000000000006"/>
  </r>
  <r>
    <x v="0"/>
    <x v="0"/>
    <x v="4"/>
    <s v="Many Bikes Store"/>
    <x v="2"/>
    <x v="18"/>
    <x v="85"/>
    <s v="Silver/Black"/>
    <x v="901"/>
    <d v="2004-06-01T00:00:00"/>
    <n v="62.09"/>
    <n v="37.253999999999998"/>
    <n v="1"/>
    <n v="37.253999999999998"/>
  </r>
  <r>
    <x v="0"/>
    <x v="0"/>
    <x v="4"/>
    <s v="Many Bikes Store"/>
    <x v="3"/>
    <x v="24"/>
    <x v="60"/>
    <m/>
    <x v="904"/>
    <d v="2004-06-01T00:00:00"/>
    <n v="7.95"/>
    <n v="4.7699999999999996"/>
    <n v="5"/>
    <n v="23.849999999999998"/>
  </r>
  <r>
    <x v="0"/>
    <x v="0"/>
    <x v="4"/>
    <s v="Many Bikes Store"/>
    <x v="0"/>
    <x v="0"/>
    <x v="82"/>
    <s v="Silver"/>
    <x v="889"/>
    <d v="2004-06-01T00:00:00"/>
    <n v="564.99"/>
    <n v="112.998"/>
    <n v="1"/>
    <n v="112.998"/>
  </r>
  <r>
    <x v="0"/>
    <x v="0"/>
    <x v="4"/>
    <s v="Many Bikes Store"/>
    <x v="1"/>
    <x v="14"/>
    <x v="56"/>
    <s v="Black"/>
    <x v="897"/>
    <d v="2004-06-01T00:00:00"/>
    <n v="69.989999999999995"/>
    <n v="41.994"/>
    <n v="7"/>
    <n v="293.95799999999997"/>
  </r>
  <r>
    <x v="0"/>
    <x v="0"/>
    <x v="4"/>
    <s v="Many Bikes Store"/>
    <x v="3"/>
    <x v="7"/>
    <x v="10"/>
    <s v="Black"/>
    <x v="902"/>
    <d v="2004-06-01T00:00:00"/>
    <n v="34.99"/>
    <n v="20.994"/>
    <n v="4"/>
    <n v="83.975999999999999"/>
  </r>
  <r>
    <x v="0"/>
    <x v="0"/>
    <x v="4"/>
    <s v="Many Bikes Store"/>
    <x v="3"/>
    <x v="21"/>
    <x v="55"/>
    <s v="Silver"/>
    <x v="887"/>
    <d v="2004-06-01T00:00:00"/>
    <n v="54.99"/>
    <n v="32.994"/>
    <n v="5"/>
    <n v="164.97"/>
  </r>
  <r>
    <x v="0"/>
    <x v="0"/>
    <x v="4"/>
    <s v="Many Bikes Store"/>
    <x v="2"/>
    <x v="9"/>
    <x v="22"/>
    <m/>
    <x v="895"/>
    <d v="2004-06-01T00:00:00"/>
    <n v="61.92"/>
    <n v="37.152000000000001"/>
    <n v="2"/>
    <n v="74.304000000000002"/>
  </r>
  <r>
    <x v="0"/>
    <x v="0"/>
    <x v="4"/>
    <s v="Many Bikes Store"/>
    <x v="2"/>
    <x v="20"/>
    <x v="83"/>
    <m/>
    <x v="899"/>
    <d v="2004-06-01T00:00:00"/>
    <n v="52.64"/>
    <n v="31.584"/>
    <n v="1"/>
    <n v="31.584"/>
  </r>
  <r>
    <x v="0"/>
    <x v="0"/>
    <x v="4"/>
    <s v="Many Bikes Store"/>
    <x v="1"/>
    <x v="23"/>
    <x v="59"/>
    <s v="Blue"/>
    <x v="895"/>
    <d v="2004-06-01T00:00:00"/>
    <n v="63.5"/>
    <n v="38.1"/>
    <n v="6"/>
    <n v="228.60000000000002"/>
  </r>
  <r>
    <x v="0"/>
    <x v="0"/>
    <x v="4"/>
    <s v="Many Bikes Store"/>
    <x v="3"/>
    <x v="7"/>
    <x v="10"/>
    <s v="Red"/>
    <x v="904"/>
    <d v="2004-06-01T00:00:00"/>
    <n v="34.99"/>
    <n v="20.994"/>
    <n v="2"/>
    <n v="41.988"/>
  </r>
  <r>
    <x v="0"/>
    <x v="0"/>
    <x v="4"/>
    <s v="Many Bikes Store"/>
    <x v="0"/>
    <x v="0"/>
    <x v="82"/>
    <s v="Silver"/>
    <x v="908"/>
    <d v="2004-06-01T00:00:00"/>
    <n v="564.99"/>
    <n v="112.998"/>
    <n v="3"/>
    <n v="338.99400000000003"/>
  </r>
  <r>
    <x v="0"/>
    <x v="0"/>
    <x v="4"/>
    <s v="Many Bikes Store"/>
    <x v="1"/>
    <x v="4"/>
    <x v="58"/>
    <s v="Yellow"/>
    <x v="890"/>
    <d v="2004-06-01T00:00:00"/>
    <n v="53.99"/>
    <n v="32.393999999999998"/>
    <n v="5"/>
    <n v="161.97"/>
  </r>
  <r>
    <x v="0"/>
    <x v="0"/>
    <x v="4"/>
    <s v="Many Bikes Store"/>
    <x v="1"/>
    <x v="4"/>
    <x v="58"/>
    <s v="Yellow"/>
    <x v="897"/>
    <d v="2004-06-01T00:00:00"/>
    <n v="53.99"/>
    <n v="32.393999999999998"/>
    <n v="2"/>
    <n v="64.787999999999997"/>
  </r>
  <r>
    <x v="0"/>
    <x v="0"/>
    <x v="4"/>
    <s v="Many Bikes Store"/>
    <x v="3"/>
    <x v="7"/>
    <x v="10"/>
    <s v="Blue"/>
    <x v="904"/>
    <d v="2004-06-01T00:00:00"/>
    <n v="34.99"/>
    <n v="20.994"/>
    <n v="7"/>
    <n v="146.958"/>
  </r>
  <r>
    <x v="0"/>
    <x v="0"/>
    <x v="4"/>
    <s v="Many Bikes Store"/>
    <x v="3"/>
    <x v="19"/>
    <x v="52"/>
    <m/>
    <x v="911"/>
    <d v="2004-06-01T00:00:00"/>
    <n v="120"/>
    <n v="72"/>
    <n v="4"/>
    <n v="288"/>
  </r>
  <r>
    <x v="0"/>
    <x v="0"/>
    <x v="4"/>
    <s v="Many Bikes Store"/>
    <x v="2"/>
    <x v="2"/>
    <x v="38"/>
    <s v="Silver"/>
    <x v="888"/>
    <d v="2004-06-01T00:00:00"/>
    <n v="364.09"/>
    <n v="218.45400000000001"/>
    <n v="1"/>
    <n v="218.45400000000001"/>
  </r>
  <r>
    <x v="0"/>
    <x v="0"/>
    <x v="4"/>
    <s v="Many Bikes Store"/>
    <x v="0"/>
    <x v="0"/>
    <x v="19"/>
    <s v="Silver"/>
    <x v="895"/>
    <d v="2004-06-01T00:00:00"/>
    <n v="2319.9899999999998"/>
    <n v="1391.9939999999999"/>
    <n v="3"/>
    <n v="4175.982"/>
  </r>
  <r>
    <x v="0"/>
    <x v="0"/>
    <x v="4"/>
    <s v="Many Bikes Store"/>
    <x v="2"/>
    <x v="2"/>
    <x v="2"/>
    <s v="Silver"/>
    <x v="901"/>
    <d v="2004-06-01T00:00:00"/>
    <n v="1364.5"/>
    <n v="818.7"/>
    <n v="7"/>
    <n v="5730.9000000000005"/>
  </r>
  <r>
    <x v="0"/>
    <x v="0"/>
    <x v="4"/>
    <s v="Many Bikes Store"/>
    <x v="3"/>
    <x v="22"/>
    <x v="57"/>
    <m/>
    <x v="887"/>
    <d v="2004-06-01T00:00:00"/>
    <n v="4.99"/>
    <n v="2.9940000000000002"/>
    <n v="7"/>
    <n v="20.958000000000002"/>
  </r>
  <r>
    <x v="0"/>
    <x v="0"/>
    <x v="4"/>
    <s v="Many Bikes Store"/>
    <x v="0"/>
    <x v="0"/>
    <x v="82"/>
    <s v="Silver"/>
    <x v="911"/>
    <d v="2004-06-01T00:00:00"/>
    <n v="564.99"/>
    <n v="112.998"/>
    <n v="1"/>
    <n v="112.998"/>
  </r>
  <r>
    <x v="0"/>
    <x v="0"/>
    <x v="4"/>
    <s v="Many Bikes Store"/>
    <x v="0"/>
    <x v="0"/>
    <x v="77"/>
    <s v="Silver"/>
    <x v="904"/>
    <d v="2004-06-01T00:00:00"/>
    <n v="769.49"/>
    <n v="461.69400000000002"/>
    <n v="2"/>
    <n v="923.38800000000003"/>
  </r>
  <r>
    <x v="0"/>
    <x v="0"/>
    <x v="4"/>
    <s v="Many Bikes Store"/>
    <x v="0"/>
    <x v="0"/>
    <x v="82"/>
    <s v="Black"/>
    <x v="910"/>
    <d v="2004-06-01T00:00:00"/>
    <n v="539.99"/>
    <n v="323.99400000000003"/>
    <n v="2"/>
    <n v="647.98800000000006"/>
  </r>
  <r>
    <x v="0"/>
    <x v="0"/>
    <x v="4"/>
    <s v="Many Bikes Store"/>
    <x v="0"/>
    <x v="0"/>
    <x v="82"/>
    <s v="Silver"/>
    <x v="899"/>
    <d v="2004-06-01T00:00:00"/>
    <n v="564.99"/>
    <n v="112.998"/>
    <n v="5"/>
    <n v="564.99"/>
  </r>
  <r>
    <x v="0"/>
    <x v="0"/>
    <x v="4"/>
    <s v="Many Bikes Store"/>
    <x v="1"/>
    <x v="4"/>
    <x v="58"/>
    <s v="Yellow"/>
    <x v="885"/>
    <d v="2004-06-01T00:00:00"/>
    <n v="53.99"/>
    <n v="32.393999999999998"/>
    <n v="5"/>
    <n v="161.97"/>
  </r>
  <r>
    <x v="0"/>
    <x v="0"/>
    <x v="4"/>
    <s v="Many Bikes Store"/>
    <x v="2"/>
    <x v="2"/>
    <x v="84"/>
    <s v="Silver"/>
    <x v="899"/>
    <d v="2004-06-01T00:00:00"/>
    <n v="264.05"/>
    <n v="158.43"/>
    <n v="2"/>
    <n v="316.86"/>
  </r>
  <r>
    <x v="0"/>
    <x v="0"/>
    <x v="4"/>
    <s v="Many Bikes Store"/>
    <x v="1"/>
    <x v="23"/>
    <x v="59"/>
    <s v="Blue"/>
    <x v="883"/>
    <d v="2004-06-01T00:00:00"/>
    <n v="63.5"/>
    <n v="38.1"/>
    <n v="6"/>
    <n v="228.60000000000002"/>
  </r>
  <r>
    <x v="0"/>
    <x v="0"/>
    <x v="4"/>
    <s v="Many Bikes Store"/>
    <x v="2"/>
    <x v="2"/>
    <x v="38"/>
    <s v="Silver"/>
    <x v="899"/>
    <d v="2004-06-01T00:00:00"/>
    <n v="364.09"/>
    <n v="218.45400000000001"/>
    <n v="3"/>
    <n v="655.36200000000008"/>
  </r>
  <r>
    <x v="0"/>
    <x v="0"/>
    <x v="4"/>
    <s v="Many Bikes Store"/>
    <x v="0"/>
    <x v="0"/>
    <x v="77"/>
    <s v="Silver"/>
    <x v="896"/>
    <d v="2004-06-01T00:00:00"/>
    <n v="769.49"/>
    <n v="461.69400000000002"/>
    <n v="4"/>
    <n v="1846.7760000000001"/>
  </r>
  <r>
    <x v="1"/>
    <x v="2"/>
    <x v="6"/>
    <s v="Self-Contained Cycle Parts Company"/>
    <x v="0"/>
    <x v="3"/>
    <x v="49"/>
    <s v="Black"/>
    <x v="887"/>
    <d v="2004-06-01T00:00:00"/>
    <n v="539.99"/>
    <n v="323.99400000000003"/>
    <n v="1"/>
    <n v="323.99400000000003"/>
  </r>
  <r>
    <x v="2"/>
    <x v="5"/>
    <x v="9"/>
    <s v="Online Bike Catalog"/>
    <x v="2"/>
    <x v="27"/>
    <x v="80"/>
    <s v="Blue"/>
    <x v="909"/>
    <d v="2004-06-01T00:00:00"/>
    <n v="333.42"/>
    <n v="200.05199999999999"/>
    <n v="2"/>
    <n v="400.10399999999998"/>
  </r>
  <r>
    <x v="2"/>
    <x v="5"/>
    <x v="9"/>
    <s v="Online Bike Catalog"/>
    <x v="2"/>
    <x v="9"/>
    <x v="75"/>
    <m/>
    <x v="884"/>
    <d v="2004-06-01T00:00:00"/>
    <n v="91.57"/>
    <n v="54.942"/>
    <n v="3"/>
    <n v="164.82599999999999"/>
  </r>
  <r>
    <x v="2"/>
    <x v="5"/>
    <x v="9"/>
    <s v="Online Bike Catalog"/>
    <x v="2"/>
    <x v="27"/>
    <x v="66"/>
    <s v="Blue"/>
    <x v="899"/>
    <d v="2004-06-01T00:00:00"/>
    <n v="1003.91"/>
    <n v="602.346"/>
    <n v="1"/>
    <n v="602.346"/>
  </r>
  <r>
    <x v="0"/>
    <x v="0"/>
    <x v="3"/>
    <s v="Outdoor Equipment Store"/>
    <x v="1"/>
    <x v="4"/>
    <x v="58"/>
    <s v="Yellow"/>
    <x v="903"/>
    <d v="2004-06-01T00:00:00"/>
    <n v="53.99"/>
    <n v="32.393999999999998"/>
    <n v="2"/>
    <n v="64.787999999999997"/>
  </r>
  <r>
    <x v="0"/>
    <x v="0"/>
    <x v="3"/>
    <s v="Outdoor Equipment Store"/>
    <x v="2"/>
    <x v="6"/>
    <x v="11"/>
    <s v="Black"/>
    <x v="884"/>
    <d v="2004-06-01T00:00:00"/>
    <n v="1431.5"/>
    <n v="858.9"/>
    <n v="7"/>
    <n v="6012.3"/>
  </r>
  <r>
    <x v="0"/>
    <x v="0"/>
    <x v="3"/>
    <s v="Outdoor Equipment Store"/>
    <x v="2"/>
    <x v="6"/>
    <x v="11"/>
    <s v="Red"/>
    <x v="896"/>
    <d v="2004-06-01T00:00:00"/>
    <n v="1431.5"/>
    <n v="858.9"/>
    <n v="4"/>
    <n v="3435.6"/>
  </r>
  <r>
    <x v="0"/>
    <x v="0"/>
    <x v="3"/>
    <s v="Outdoor Equipment Store"/>
    <x v="0"/>
    <x v="3"/>
    <x v="17"/>
    <s v="Yellow"/>
    <x v="894"/>
    <d v="2004-06-01T00:00:00"/>
    <n v="1120.49"/>
    <n v="672.29399999999998"/>
    <n v="5"/>
    <n v="3361.47"/>
  </r>
  <r>
    <x v="0"/>
    <x v="0"/>
    <x v="3"/>
    <s v="Outdoor Equipment Store"/>
    <x v="2"/>
    <x v="9"/>
    <x v="16"/>
    <m/>
    <x v="907"/>
    <d v="2004-06-01T00:00:00"/>
    <n v="120.27"/>
    <n v="72.162000000000006"/>
    <n v="2"/>
    <n v="144.32400000000001"/>
  </r>
  <r>
    <x v="0"/>
    <x v="0"/>
    <x v="3"/>
    <s v="Outdoor Equipment Store"/>
    <x v="1"/>
    <x v="1"/>
    <x v="48"/>
    <s v="White"/>
    <x v="902"/>
    <d v="2004-06-01T00:00:00"/>
    <n v="8.99"/>
    <n v="5.3940000000000001"/>
    <n v="2"/>
    <n v="10.788"/>
  </r>
  <r>
    <x v="0"/>
    <x v="0"/>
    <x v="3"/>
    <s v="Outdoor Equipment Store"/>
    <x v="2"/>
    <x v="18"/>
    <x v="51"/>
    <s v="Silver/Black"/>
    <x v="883"/>
    <d v="2004-06-01T00:00:00"/>
    <n v="80.989999999999995"/>
    <n v="48.594000000000001"/>
    <n v="4"/>
    <n v="194.376"/>
  </r>
  <r>
    <x v="0"/>
    <x v="0"/>
    <x v="3"/>
    <s v="Outdoor Equipment Store"/>
    <x v="0"/>
    <x v="3"/>
    <x v="49"/>
    <s v="Black"/>
    <x v="885"/>
    <d v="2004-06-01T00:00:00"/>
    <n v="539.99"/>
    <n v="323.99400000000003"/>
    <n v="4"/>
    <n v="1295.9760000000001"/>
  </r>
  <r>
    <x v="0"/>
    <x v="0"/>
    <x v="3"/>
    <s v="Outdoor Equipment Store"/>
    <x v="2"/>
    <x v="18"/>
    <x v="53"/>
    <s v="Silver/Black"/>
    <x v="897"/>
    <d v="2004-06-01T00:00:00"/>
    <n v="40.49"/>
    <n v="24.294"/>
    <n v="4"/>
    <n v="97.176000000000002"/>
  </r>
  <r>
    <x v="0"/>
    <x v="0"/>
    <x v="3"/>
    <s v="Outdoor Equipment Store"/>
    <x v="2"/>
    <x v="6"/>
    <x v="15"/>
    <s v="Yellow"/>
    <x v="891"/>
    <d v="2004-06-01T00:00:00"/>
    <n v="594.83000000000004"/>
    <n v="356.89800000000002"/>
    <n v="5"/>
    <n v="1784.4900000000002"/>
  </r>
  <r>
    <x v="0"/>
    <x v="0"/>
    <x v="3"/>
    <s v="Outdoor Equipment Store"/>
    <x v="2"/>
    <x v="6"/>
    <x v="11"/>
    <s v="Red"/>
    <x v="895"/>
    <d v="2004-06-01T00:00:00"/>
    <n v="1431.5"/>
    <n v="858.9"/>
    <n v="4"/>
    <n v="3435.6"/>
  </r>
  <r>
    <x v="0"/>
    <x v="0"/>
    <x v="3"/>
    <s v="Outdoor Equipment Store"/>
    <x v="0"/>
    <x v="3"/>
    <x v="12"/>
    <s v="Black"/>
    <x v="900"/>
    <d v="2004-06-01T00:00:00"/>
    <n v="2443.35"/>
    <n v="1466.01"/>
    <n v="3"/>
    <n v="4398.03"/>
  </r>
  <r>
    <x v="0"/>
    <x v="0"/>
    <x v="3"/>
    <s v="Outdoor Equipment Store"/>
    <x v="0"/>
    <x v="3"/>
    <x v="50"/>
    <s v="Yellow"/>
    <x v="903"/>
    <d v="2004-06-01T00:00:00"/>
    <n v="1700.99"/>
    <n v="1020.5940000000001"/>
    <n v="9"/>
    <n v="9185.3460000000014"/>
  </r>
  <r>
    <x v="0"/>
    <x v="0"/>
    <x v="3"/>
    <s v="Outdoor Equipment Store"/>
    <x v="0"/>
    <x v="3"/>
    <x v="17"/>
    <s v="Yellow"/>
    <x v="889"/>
    <d v="2004-06-01T00:00:00"/>
    <n v="1120.49"/>
    <n v="672.29399999999998"/>
    <n v="6"/>
    <n v="4033.7640000000001"/>
  </r>
  <r>
    <x v="0"/>
    <x v="0"/>
    <x v="3"/>
    <s v="Outdoor Equipment Store"/>
    <x v="2"/>
    <x v="6"/>
    <x v="15"/>
    <s v="Yellow"/>
    <x v="898"/>
    <d v="2004-06-01T00:00:00"/>
    <n v="594.83000000000004"/>
    <n v="356.89800000000002"/>
    <n v="3"/>
    <n v="1070.694"/>
  </r>
  <r>
    <x v="0"/>
    <x v="0"/>
    <x v="3"/>
    <s v="Outdoor Equipment Store"/>
    <x v="2"/>
    <x v="6"/>
    <x v="8"/>
    <s v="Black"/>
    <x v="905"/>
    <d v="2004-06-01T00:00:00"/>
    <n v="337.22"/>
    <n v="202.33199999999999"/>
    <n v="5"/>
    <n v="1011.66"/>
  </r>
  <r>
    <x v="0"/>
    <x v="0"/>
    <x v="3"/>
    <s v="Outdoor Equipment Store"/>
    <x v="2"/>
    <x v="18"/>
    <x v="47"/>
    <s v="Silver/Black"/>
    <x v="894"/>
    <d v="2004-06-01T00:00:00"/>
    <n v="62.09"/>
    <n v="37.253999999999998"/>
    <n v="3"/>
    <n v="111.762"/>
  </r>
  <r>
    <x v="0"/>
    <x v="0"/>
    <x v="3"/>
    <s v="Outdoor Equipment Store"/>
    <x v="2"/>
    <x v="6"/>
    <x v="15"/>
    <s v="Yellow"/>
    <x v="903"/>
    <d v="2004-06-01T00:00:00"/>
    <n v="594.83000000000004"/>
    <n v="356.89800000000002"/>
    <n v="2"/>
    <n v="713.79600000000005"/>
  </r>
  <r>
    <x v="0"/>
    <x v="0"/>
    <x v="3"/>
    <s v="Outdoor Equipment Store"/>
    <x v="0"/>
    <x v="3"/>
    <x v="12"/>
    <s v="Black"/>
    <x v="905"/>
    <d v="2004-06-01T00:00:00"/>
    <n v="2443.35"/>
    <n v="1466.01"/>
    <n v="6"/>
    <n v="8796.06"/>
  </r>
  <r>
    <x v="0"/>
    <x v="0"/>
    <x v="3"/>
    <s v="Outdoor Equipment Store"/>
    <x v="0"/>
    <x v="3"/>
    <x v="50"/>
    <s v="Yellow"/>
    <x v="900"/>
    <d v="2004-06-01T00:00:00"/>
    <n v="1700.99"/>
    <n v="1020.5940000000001"/>
    <n v="6"/>
    <n v="6123.5640000000003"/>
  </r>
  <r>
    <x v="0"/>
    <x v="0"/>
    <x v="3"/>
    <s v="Outdoor Equipment Store"/>
    <x v="0"/>
    <x v="3"/>
    <x v="17"/>
    <s v="Yellow"/>
    <x v="907"/>
    <d v="2004-06-01T00:00:00"/>
    <n v="1120.49"/>
    <n v="672.29399999999998"/>
    <n v="7"/>
    <n v="4706.058"/>
  </r>
  <r>
    <x v="0"/>
    <x v="0"/>
    <x v="3"/>
    <s v="Outdoor Equipment Store"/>
    <x v="0"/>
    <x v="3"/>
    <x v="17"/>
    <s v="Yellow"/>
    <x v="907"/>
    <d v="2004-06-01T00:00:00"/>
    <n v="1120.49"/>
    <n v="672.29399999999998"/>
    <n v="2"/>
    <n v="1344.588"/>
  </r>
  <r>
    <x v="0"/>
    <x v="0"/>
    <x v="3"/>
    <s v="Outdoor Equipment Store"/>
    <x v="0"/>
    <x v="3"/>
    <x v="49"/>
    <s v="Black"/>
    <x v="895"/>
    <d v="2004-06-01T00:00:00"/>
    <n v="539.99"/>
    <n v="323.99400000000003"/>
    <n v="7"/>
    <n v="2267.9580000000001"/>
  </r>
  <r>
    <x v="0"/>
    <x v="0"/>
    <x v="3"/>
    <s v="Outdoor Equipment Store"/>
    <x v="0"/>
    <x v="3"/>
    <x v="49"/>
    <s v="Black"/>
    <x v="887"/>
    <d v="2004-06-01T00:00:00"/>
    <n v="539.99"/>
    <n v="296.99450000000002"/>
    <n v="18"/>
    <n v="5345.9009999999998"/>
  </r>
  <r>
    <x v="0"/>
    <x v="0"/>
    <x v="3"/>
    <s v="Outdoor Equipment Store"/>
    <x v="0"/>
    <x v="3"/>
    <x v="12"/>
    <s v="Black"/>
    <x v="895"/>
    <d v="2004-06-01T00:00:00"/>
    <n v="2443.35"/>
    <n v="1466.01"/>
    <n v="2"/>
    <n v="2932.02"/>
  </r>
  <r>
    <x v="0"/>
    <x v="0"/>
    <x v="3"/>
    <s v="Outdoor Equipment Store"/>
    <x v="0"/>
    <x v="3"/>
    <x v="50"/>
    <s v="Yellow"/>
    <x v="903"/>
    <d v="2004-06-01T00:00:00"/>
    <n v="1700.99"/>
    <n v="986.57420000000002"/>
    <n v="13"/>
    <n v="12825.464599999999"/>
  </r>
  <r>
    <x v="0"/>
    <x v="0"/>
    <x v="3"/>
    <s v="Outdoor Equipment Store"/>
    <x v="2"/>
    <x v="6"/>
    <x v="8"/>
    <s v="Black"/>
    <x v="902"/>
    <d v="2004-06-01T00:00:00"/>
    <n v="337.22"/>
    <n v="202.33199999999999"/>
    <n v="6"/>
    <n v="1213.992"/>
  </r>
  <r>
    <x v="0"/>
    <x v="0"/>
    <x v="4"/>
    <s v="Paint Supply"/>
    <x v="2"/>
    <x v="31"/>
    <x v="73"/>
    <m/>
    <x v="886"/>
    <d v="2004-06-01T00:00:00"/>
    <n v="121.49"/>
    <n v="72.894000000000005"/>
    <n v="2"/>
    <n v="145.78800000000001"/>
  </r>
  <r>
    <x v="0"/>
    <x v="0"/>
    <x v="4"/>
    <s v="Paint Supply"/>
    <x v="0"/>
    <x v="0"/>
    <x v="82"/>
    <s v="Silver"/>
    <x v="882"/>
    <d v="2004-06-01T00:00:00"/>
    <n v="564.99"/>
    <n v="112.998"/>
    <n v="1"/>
    <n v="112.998"/>
  </r>
  <r>
    <x v="0"/>
    <x v="0"/>
    <x v="4"/>
    <s v="Paint Supply"/>
    <x v="1"/>
    <x v="14"/>
    <x v="56"/>
    <s v="Black"/>
    <x v="890"/>
    <d v="2004-06-01T00:00:00"/>
    <n v="69.989999999999995"/>
    <n v="41.994"/>
    <n v="2"/>
    <n v="83.988"/>
  </r>
  <r>
    <x v="0"/>
    <x v="0"/>
    <x v="4"/>
    <s v="Paint Supply"/>
    <x v="2"/>
    <x v="9"/>
    <x v="37"/>
    <m/>
    <x v="906"/>
    <d v="2004-06-01T00:00:00"/>
    <n v="44.54"/>
    <n v="26.724"/>
    <n v="2"/>
    <n v="53.448"/>
  </r>
  <r>
    <x v="0"/>
    <x v="0"/>
    <x v="4"/>
    <s v="Paint Supply"/>
    <x v="2"/>
    <x v="28"/>
    <x v="72"/>
    <s v="Black"/>
    <x v="902"/>
    <d v="2004-06-01T00:00:00"/>
    <n v="175.49"/>
    <n v="105.294"/>
    <n v="2"/>
    <n v="210.58799999999999"/>
  </r>
  <r>
    <x v="0"/>
    <x v="0"/>
    <x v="4"/>
    <s v="Paint Supply"/>
    <x v="2"/>
    <x v="2"/>
    <x v="2"/>
    <s v="Silver"/>
    <x v="886"/>
    <d v="2004-06-01T00:00:00"/>
    <n v="1364.5"/>
    <n v="818.7"/>
    <n v="3"/>
    <n v="2456.1000000000004"/>
  </r>
  <r>
    <x v="0"/>
    <x v="0"/>
    <x v="4"/>
    <s v="Paint Supply"/>
    <x v="2"/>
    <x v="2"/>
    <x v="2"/>
    <s v="Black"/>
    <x v="886"/>
    <d v="2004-06-01T00:00:00"/>
    <n v="1349.6"/>
    <n v="809.76"/>
    <n v="3"/>
    <n v="2429.2799999999997"/>
  </r>
  <r>
    <x v="0"/>
    <x v="0"/>
    <x v="4"/>
    <s v="Paint Supply"/>
    <x v="0"/>
    <x v="0"/>
    <x v="19"/>
    <s v="Black"/>
    <x v="912"/>
    <d v="2004-06-01T00:00:00"/>
    <n v="2294.9899999999998"/>
    <n v="1376.9939999999999"/>
    <n v="6"/>
    <n v="8261.9639999999999"/>
  </r>
  <r>
    <x v="0"/>
    <x v="0"/>
    <x v="4"/>
    <s v="Paint Supply"/>
    <x v="2"/>
    <x v="28"/>
    <x v="67"/>
    <s v="Black"/>
    <x v="886"/>
    <d v="2004-06-01T00:00:00"/>
    <n v="404.99"/>
    <n v="242.994"/>
    <n v="2"/>
    <n v="485.988"/>
  </r>
  <r>
    <x v="0"/>
    <x v="0"/>
    <x v="4"/>
    <s v="Paint Supply"/>
    <x v="2"/>
    <x v="2"/>
    <x v="84"/>
    <s v="Silver"/>
    <x v="898"/>
    <d v="2004-06-01T00:00:00"/>
    <n v="264.05"/>
    <n v="158.43"/>
    <n v="2"/>
    <n v="316.86"/>
  </r>
  <r>
    <x v="0"/>
    <x v="0"/>
    <x v="4"/>
    <s v="Paint Supply"/>
    <x v="2"/>
    <x v="26"/>
    <x v="65"/>
    <s v="Silver"/>
    <x v="885"/>
    <d v="2004-06-01T00:00:00"/>
    <n v="91.49"/>
    <n v="54.893999999999998"/>
    <n v="3"/>
    <n v="164.68199999999999"/>
  </r>
  <r>
    <x v="0"/>
    <x v="0"/>
    <x v="4"/>
    <s v="Paint Supply"/>
    <x v="2"/>
    <x v="18"/>
    <x v="86"/>
    <s v="Silver/Black"/>
    <x v="884"/>
    <d v="2004-06-01T00:00:00"/>
    <n v="80.989999999999995"/>
    <n v="48.594000000000001"/>
    <n v="2"/>
    <n v="97.188000000000002"/>
  </r>
  <r>
    <x v="0"/>
    <x v="0"/>
    <x v="4"/>
    <s v="Paint Supply"/>
    <x v="0"/>
    <x v="0"/>
    <x v="19"/>
    <s v="Black"/>
    <x v="887"/>
    <d v="2004-06-01T00:00:00"/>
    <n v="2294.9899999999998"/>
    <n v="1376.9939999999999"/>
    <n v="3"/>
    <n v="4130.982"/>
  </r>
  <r>
    <x v="0"/>
    <x v="0"/>
    <x v="4"/>
    <s v="Paint Supply"/>
    <x v="2"/>
    <x v="2"/>
    <x v="84"/>
    <s v="Silver"/>
    <x v="887"/>
    <d v="2004-06-01T00:00:00"/>
    <n v="264.05"/>
    <n v="158.43"/>
    <n v="3"/>
    <n v="475.29"/>
  </r>
  <r>
    <x v="0"/>
    <x v="0"/>
    <x v="4"/>
    <s v="Paint Supply"/>
    <x v="2"/>
    <x v="2"/>
    <x v="84"/>
    <s v="Silver"/>
    <x v="891"/>
    <d v="2004-06-01T00:00:00"/>
    <n v="264.05"/>
    <n v="158.43"/>
    <n v="4"/>
    <n v="633.72"/>
  </r>
  <r>
    <x v="0"/>
    <x v="0"/>
    <x v="4"/>
    <s v="Paint Supply"/>
    <x v="3"/>
    <x v="7"/>
    <x v="10"/>
    <s v="Blue"/>
    <x v="894"/>
    <d v="2004-06-01T00:00:00"/>
    <n v="34.99"/>
    <n v="20.994"/>
    <n v="2"/>
    <n v="41.988"/>
  </r>
  <r>
    <x v="0"/>
    <x v="0"/>
    <x v="4"/>
    <s v="Paint Supply"/>
    <x v="2"/>
    <x v="18"/>
    <x v="87"/>
    <s v="Silver/Black"/>
    <x v="910"/>
    <d v="2004-06-01T00:00:00"/>
    <n v="40.49"/>
    <n v="24.294"/>
    <n v="2"/>
    <n v="48.588000000000001"/>
  </r>
  <r>
    <x v="0"/>
    <x v="0"/>
    <x v="4"/>
    <s v="Paint Supply"/>
    <x v="2"/>
    <x v="2"/>
    <x v="84"/>
    <s v="Silver"/>
    <x v="907"/>
    <d v="2004-06-01T00:00:00"/>
    <n v="264.05"/>
    <n v="158.43"/>
    <n v="1"/>
    <n v="158.43"/>
  </r>
  <r>
    <x v="0"/>
    <x v="0"/>
    <x v="4"/>
    <s v="Paint Supply"/>
    <x v="0"/>
    <x v="0"/>
    <x v="82"/>
    <s v="Silver"/>
    <x v="887"/>
    <d v="2004-06-01T00:00:00"/>
    <n v="564.99"/>
    <n v="112.998"/>
    <n v="2"/>
    <n v="225.99600000000001"/>
  </r>
  <r>
    <x v="0"/>
    <x v="0"/>
    <x v="4"/>
    <s v="Paint Supply"/>
    <x v="0"/>
    <x v="0"/>
    <x v="19"/>
    <s v="Silver"/>
    <x v="905"/>
    <d v="2004-06-01T00:00:00"/>
    <n v="2319.9899999999998"/>
    <n v="1391.9939999999999"/>
    <n v="3"/>
    <n v="4175.982"/>
  </r>
  <r>
    <x v="0"/>
    <x v="0"/>
    <x v="4"/>
    <s v="Paint Supply"/>
    <x v="0"/>
    <x v="0"/>
    <x v="19"/>
    <s v="Silver"/>
    <x v="899"/>
    <d v="2004-06-01T00:00:00"/>
    <n v="2319.9899999999998"/>
    <n v="1391.9939999999999"/>
    <n v="2"/>
    <n v="2783.9879999999998"/>
  </r>
  <r>
    <x v="0"/>
    <x v="0"/>
    <x v="4"/>
    <s v="Paint Supply"/>
    <x v="1"/>
    <x v="14"/>
    <x v="56"/>
    <s v="Black"/>
    <x v="909"/>
    <d v="2004-06-01T00:00:00"/>
    <n v="69.989999999999995"/>
    <n v="41.994"/>
    <n v="3"/>
    <n v="125.982"/>
  </r>
  <r>
    <x v="0"/>
    <x v="0"/>
    <x v="4"/>
    <s v="Paint Supply"/>
    <x v="2"/>
    <x v="9"/>
    <x v="22"/>
    <m/>
    <x v="899"/>
    <d v="2004-06-01T00:00:00"/>
    <n v="61.92"/>
    <n v="37.152000000000001"/>
    <n v="1"/>
    <n v="37.152000000000001"/>
  </r>
  <r>
    <x v="0"/>
    <x v="0"/>
    <x v="4"/>
    <s v="Paint Supply"/>
    <x v="2"/>
    <x v="2"/>
    <x v="38"/>
    <s v="Silver"/>
    <x v="900"/>
    <d v="2004-06-01T00:00:00"/>
    <n v="364.09"/>
    <n v="218.45400000000001"/>
    <n v="5"/>
    <n v="1092.27"/>
  </r>
  <r>
    <x v="0"/>
    <x v="0"/>
    <x v="4"/>
    <s v="Paint Supply"/>
    <x v="2"/>
    <x v="2"/>
    <x v="2"/>
    <s v="Silver"/>
    <x v="905"/>
    <d v="2004-06-01T00:00:00"/>
    <n v="1364.5"/>
    <n v="818.7"/>
    <n v="1"/>
    <n v="818.7"/>
  </r>
  <r>
    <x v="0"/>
    <x v="0"/>
    <x v="4"/>
    <s v="Paint Supply"/>
    <x v="2"/>
    <x v="2"/>
    <x v="84"/>
    <s v="Black"/>
    <x v="886"/>
    <d v="2004-06-01T00:00:00"/>
    <n v="249.79"/>
    <n v="149.874"/>
    <n v="3"/>
    <n v="449.62199999999996"/>
  </r>
  <r>
    <x v="0"/>
    <x v="0"/>
    <x v="4"/>
    <s v="Paint Supply"/>
    <x v="2"/>
    <x v="20"/>
    <x v="81"/>
    <m/>
    <x v="906"/>
    <d v="2004-06-01T00:00:00"/>
    <n v="27.12"/>
    <n v="16.271999999999998"/>
    <n v="1"/>
    <n v="16.271999999999998"/>
  </r>
  <r>
    <x v="0"/>
    <x v="0"/>
    <x v="4"/>
    <s v="Paint Supply"/>
    <x v="1"/>
    <x v="14"/>
    <x v="56"/>
    <s v="Black"/>
    <x v="903"/>
    <d v="2004-06-01T00:00:00"/>
    <n v="69.989999999999995"/>
    <n v="41.994"/>
    <n v="3"/>
    <n v="125.982"/>
  </r>
  <r>
    <x v="0"/>
    <x v="0"/>
    <x v="4"/>
    <s v="Paint Supply"/>
    <x v="2"/>
    <x v="20"/>
    <x v="83"/>
    <m/>
    <x v="896"/>
    <d v="2004-06-01T00:00:00"/>
    <n v="52.64"/>
    <n v="31.584"/>
    <n v="1"/>
    <n v="31.584"/>
  </r>
  <r>
    <x v="0"/>
    <x v="0"/>
    <x v="4"/>
    <s v="Paint Supply"/>
    <x v="2"/>
    <x v="29"/>
    <x v="70"/>
    <s v="Silver"/>
    <x v="885"/>
    <d v="2004-06-01T00:00:00"/>
    <n v="106.5"/>
    <n v="63.9"/>
    <n v="2"/>
    <n v="127.8"/>
  </r>
  <r>
    <x v="0"/>
    <x v="0"/>
    <x v="4"/>
    <s v="Paint Supply"/>
    <x v="2"/>
    <x v="30"/>
    <x v="71"/>
    <s v="Silver"/>
    <x v="909"/>
    <d v="2004-06-01T00:00:00"/>
    <n v="20.239999999999998"/>
    <n v="12.144"/>
    <n v="5"/>
    <n v="60.72"/>
  </r>
  <r>
    <x v="0"/>
    <x v="0"/>
    <x v="4"/>
    <s v="Paint Supply"/>
    <x v="0"/>
    <x v="0"/>
    <x v="19"/>
    <s v="Silver"/>
    <x v="898"/>
    <d v="2004-06-01T00:00:00"/>
    <n v="2319.9899999999998"/>
    <n v="1391.9939999999999"/>
    <n v="1"/>
    <n v="1391.9939999999999"/>
  </r>
  <r>
    <x v="0"/>
    <x v="0"/>
    <x v="4"/>
    <s v="Paint Supply"/>
    <x v="2"/>
    <x v="2"/>
    <x v="84"/>
    <s v="Black"/>
    <x v="905"/>
    <d v="2004-06-01T00:00:00"/>
    <n v="249.79"/>
    <n v="149.874"/>
    <n v="1"/>
    <n v="149.874"/>
  </r>
  <r>
    <x v="1"/>
    <x v="3"/>
    <x v="7"/>
    <s v="Closest Bicycle Store"/>
    <x v="2"/>
    <x v="2"/>
    <x v="84"/>
    <s v="Silver"/>
    <x v="909"/>
    <d v="2004-06-01T00:00:00"/>
    <n v="264.05"/>
    <n v="158.43"/>
    <n v="4"/>
    <n v="633.72"/>
  </r>
  <r>
    <x v="1"/>
    <x v="3"/>
    <x v="7"/>
    <s v="Closest Bicycle Store"/>
    <x v="0"/>
    <x v="0"/>
    <x v="19"/>
    <s v="Silver"/>
    <x v="904"/>
    <d v="2004-06-01T00:00:00"/>
    <n v="2319.9899999999998"/>
    <n v="1391.9939999999999"/>
    <n v="1"/>
    <n v="1391.9939999999999"/>
  </r>
  <r>
    <x v="1"/>
    <x v="3"/>
    <x v="7"/>
    <s v="Closest Bicycle Store"/>
    <x v="0"/>
    <x v="0"/>
    <x v="82"/>
    <s v="Silver"/>
    <x v="893"/>
    <d v="2004-06-01T00:00:00"/>
    <n v="564.99"/>
    <n v="112.998"/>
    <n v="3"/>
    <n v="338.99400000000003"/>
  </r>
  <r>
    <x v="1"/>
    <x v="3"/>
    <x v="7"/>
    <s v="Closest Bicycle Store"/>
    <x v="0"/>
    <x v="0"/>
    <x v="82"/>
    <s v="Black"/>
    <x v="907"/>
    <d v="2004-06-01T00:00:00"/>
    <n v="539.99"/>
    <n v="323.99400000000003"/>
    <n v="3"/>
    <n v="971.98200000000008"/>
  </r>
  <r>
    <x v="1"/>
    <x v="3"/>
    <x v="7"/>
    <s v="Closest Bicycle Store"/>
    <x v="0"/>
    <x v="0"/>
    <x v="82"/>
    <s v="Black"/>
    <x v="911"/>
    <d v="2004-06-01T00:00:00"/>
    <n v="539.99"/>
    <n v="323.99400000000003"/>
    <n v="2"/>
    <n v="647.98800000000006"/>
  </r>
  <r>
    <x v="1"/>
    <x v="3"/>
    <x v="7"/>
    <s v="Closest Bicycle Store"/>
    <x v="2"/>
    <x v="20"/>
    <x v="83"/>
    <m/>
    <x v="896"/>
    <d v="2004-06-01T00:00:00"/>
    <n v="52.64"/>
    <n v="31.584"/>
    <n v="1"/>
    <n v="31.584"/>
  </r>
  <r>
    <x v="1"/>
    <x v="3"/>
    <x v="7"/>
    <s v="Closest Bicycle Store"/>
    <x v="0"/>
    <x v="0"/>
    <x v="19"/>
    <s v="Black"/>
    <x v="882"/>
    <d v="2004-06-01T00:00:00"/>
    <n v="2294.9899999999998"/>
    <n v="1376.9939999999999"/>
    <n v="5"/>
    <n v="6884.9699999999993"/>
  </r>
  <r>
    <x v="1"/>
    <x v="3"/>
    <x v="7"/>
    <s v="Closest Bicycle Store"/>
    <x v="2"/>
    <x v="2"/>
    <x v="84"/>
    <s v="Silver"/>
    <x v="901"/>
    <d v="2004-06-01T00:00:00"/>
    <n v="264.05"/>
    <n v="158.43"/>
    <n v="2"/>
    <n v="316.86"/>
  </r>
  <r>
    <x v="1"/>
    <x v="3"/>
    <x v="7"/>
    <s v="Closest Bicycle Store"/>
    <x v="2"/>
    <x v="2"/>
    <x v="2"/>
    <s v="Black"/>
    <x v="894"/>
    <d v="2004-06-01T00:00:00"/>
    <n v="1349.6"/>
    <n v="809.76"/>
    <n v="4"/>
    <n v="3239.04"/>
  </r>
  <r>
    <x v="1"/>
    <x v="3"/>
    <x v="7"/>
    <s v="Closest Bicycle Store"/>
    <x v="0"/>
    <x v="0"/>
    <x v="19"/>
    <s v="Silver"/>
    <x v="892"/>
    <d v="2004-06-01T00:00:00"/>
    <n v="2319.9899999999998"/>
    <n v="1391.9939999999999"/>
    <n v="1"/>
    <n v="1391.9939999999999"/>
  </r>
  <r>
    <x v="1"/>
    <x v="3"/>
    <x v="7"/>
    <s v="Closest Bicycle Store"/>
    <x v="0"/>
    <x v="0"/>
    <x v="19"/>
    <s v="Black"/>
    <x v="911"/>
    <d v="2004-06-01T00:00:00"/>
    <n v="2294.9899999999998"/>
    <n v="1376.9939999999999"/>
    <n v="3"/>
    <n v="4130.982"/>
  </r>
  <r>
    <x v="1"/>
    <x v="3"/>
    <x v="7"/>
    <s v="Closest Bicycle Store"/>
    <x v="2"/>
    <x v="2"/>
    <x v="84"/>
    <s v="Black"/>
    <x v="898"/>
    <d v="2004-06-01T00:00:00"/>
    <n v="249.79"/>
    <n v="149.874"/>
    <n v="2"/>
    <n v="299.74799999999999"/>
  </r>
  <r>
    <x v="1"/>
    <x v="3"/>
    <x v="7"/>
    <s v="Closest Bicycle Store"/>
    <x v="2"/>
    <x v="2"/>
    <x v="2"/>
    <s v="Silver"/>
    <x v="912"/>
    <d v="2004-06-01T00:00:00"/>
    <n v="1364.5"/>
    <n v="818.7"/>
    <n v="1"/>
    <n v="818.7"/>
  </r>
  <r>
    <x v="1"/>
    <x v="3"/>
    <x v="7"/>
    <s v="Closest Bicycle Store"/>
    <x v="2"/>
    <x v="2"/>
    <x v="38"/>
    <s v="Silver"/>
    <x v="891"/>
    <d v="2004-06-01T00:00:00"/>
    <n v="364.09"/>
    <n v="218.45400000000001"/>
    <n v="5"/>
    <n v="1092.27"/>
  </r>
  <r>
    <x v="1"/>
    <x v="3"/>
    <x v="7"/>
    <s v="Closest Bicycle Store"/>
    <x v="0"/>
    <x v="0"/>
    <x v="77"/>
    <s v="Silver"/>
    <x v="896"/>
    <d v="2004-06-01T00:00:00"/>
    <n v="769.49"/>
    <n v="461.69400000000002"/>
    <n v="3"/>
    <n v="1385.0820000000001"/>
  </r>
  <r>
    <x v="1"/>
    <x v="3"/>
    <x v="7"/>
    <s v="Closest Bicycle Store"/>
    <x v="2"/>
    <x v="2"/>
    <x v="84"/>
    <s v="Black"/>
    <x v="907"/>
    <d v="2004-06-01T00:00:00"/>
    <n v="249.79"/>
    <n v="149.874"/>
    <n v="1"/>
    <n v="149.874"/>
  </r>
  <r>
    <x v="1"/>
    <x v="3"/>
    <x v="7"/>
    <s v="Closest Bicycle Store"/>
    <x v="2"/>
    <x v="2"/>
    <x v="84"/>
    <s v="Silver"/>
    <x v="894"/>
    <d v="2004-06-01T00:00:00"/>
    <n v="264.05"/>
    <n v="158.43"/>
    <n v="1"/>
    <n v="158.43"/>
  </r>
  <r>
    <x v="1"/>
    <x v="3"/>
    <x v="7"/>
    <s v="Closest Bicycle Store"/>
    <x v="2"/>
    <x v="18"/>
    <x v="87"/>
    <s v="Silver/Black"/>
    <x v="894"/>
    <d v="2004-06-01T00:00:00"/>
    <n v="40.49"/>
    <n v="24.294"/>
    <n v="3"/>
    <n v="72.882000000000005"/>
  </r>
  <r>
    <x v="1"/>
    <x v="3"/>
    <x v="7"/>
    <s v="Closest Bicycle Store"/>
    <x v="2"/>
    <x v="2"/>
    <x v="84"/>
    <s v="Silver"/>
    <x v="895"/>
    <d v="2004-06-01T00:00:00"/>
    <n v="264.05"/>
    <n v="158.43"/>
    <n v="6"/>
    <n v="950.58"/>
  </r>
  <r>
    <x v="1"/>
    <x v="3"/>
    <x v="7"/>
    <s v="Closest Bicycle Store"/>
    <x v="2"/>
    <x v="9"/>
    <x v="22"/>
    <m/>
    <x v="905"/>
    <d v="2004-06-01T00:00:00"/>
    <n v="61.92"/>
    <n v="37.152000000000001"/>
    <n v="1"/>
    <n v="37.152000000000001"/>
  </r>
  <r>
    <x v="1"/>
    <x v="3"/>
    <x v="7"/>
    <s v="Closest Bicycle Store"/>
    <x v="2"/>
    <x v="18"/>
    <x v="85"/>
    <s v="Silver/Black"/>
    <x v="895"/>
    <d v="2004-06-01T00:00:00"/>
    <n v="62.09"/>
    <n v="37.253999999999998"/>
    <n v="1"/>
    <n v="37.253999999999998"/>
  </r>
  <r>
    <x v="1"/>
    <x v="3"/>
    <x v="7"/>
    <s v="Closest Bicycle Store"/>
    <x v="0"/>
    <x v="0"/>
    <x v="19"/>
    <s v="Silver"/>
    <x v="911"/>
    <d v="2004-06-01T00:00:00"/>
    <n v="2319.9899999999998"/>
    <n v="1391.9939999999999"/>
    <n v="2"/>
    <n v="2783.9879999999998"/>
  </r>
  <r>
    <x v="1"/>
    <x v="3"/>
    <x v="7"/>
    <s v="Closest Bicycle Store"/>
    <x v="1"/>
    <x v="14"/>
    <x v="56"/>
    <s v="Black"/>
    <x v="890"/>
    <d v="2004-06-01T00:00:00"/>
    <n v="69.989999999999995"/>
    <n v="41.994"/>
    <n v="1"/>
    <n v="41.994"/>
  </r>
  <r>
    <x v="1"/>
    <x v="3"/>
    <x v="7"/>
    <s v="Closest Bicycle Store"/>
    <x v="2"/>
    <x v="9"/>
    <x v="39"/>
    <m/>
    <x v="893"/>
    <d v="2004-06-01T00:00:00"/>
    <n v="120.27"/>
    <n v="72.162000000000006"/>
    <n v="1"/>
    <n v="72.162000000000006"/>
  </r>
  <r>
    <x v="1"/>
    <x v="3"/>
    <x v="7"/>
    <s v="Closest Bicycle Store"/>
    <x v="0"/>
    <x v="0"/>
    <x v="77"/>
    <s v="Silver"/>
    <x v="892"/>
    <d v="2004-06-01T00:00:00"/>
    <n v="769.49"/>
    <n v="461.69400000000002"/>
    <n v="1"/>
    <n v="461.69400000000002"/>
  </r>
  <r>
    <x v="1"/>
    <x v="3"/>
    <x v="7"/>
    <s v="Closest Bicycle Store"/>
    <x v="2"/>
    <x v="18"/>
    <x v="86"/>
    <s v="Silver/Black"/>
    <x v="885"/>
    <d v="2004-06-01T00:00:00"/>
    <n v="80.989999999999995"/>
    <n v="48.594000000000001"/>
    <n v="1"/>
    <n v="48.594000000000001"/>
  </r>
  <r>
    <x v="1"/>
    <x v="3"/>
    <x v="7"/>
    <s v="Closest Bicycle Store"/>
    <x v="0"/>
    <x v="0"/>
    <x v="82"/>
    <s v="Silver"/>
    <x v="910"/>
    <d v="2004-06-01T00:00:00"/>
    <n v="564.99"/>
    <n v="112.998"/>
    <n v="2"/>
    <n v="225.99600000000001"/>
  </r>
  <r>
    <x v="1"/>
    <x v="3"/>
    <x v="7"/>
    <s v="Closest Bicycle Store"/>
    <x v="2"/>
    <x v="9"/>
    <x v="37"/>
    <m/>
    <x v="882"/>
    <d v="2004-06-01T00:00:00"/>
    <n v="44.54"/>
    <n v="26.724"/>
    <n v="1"/>
    <n v="26.724"/>
  </r>
  <r>
    <x v="1"/>
    <x v="3"/>
    <x v="7"/>
    <s v="Closest Bicycle Store"/>
    <x v="1"/>
    <x v="14"/>
    <x v="56"/>
    <s v="Black"/>
    <x v="895"/>
    <d v="2004-06-01T00:00:00"/>
    <n v="69.989999999999995"/>
    <n v="40.594200000000001"/>
    <n v="13"/>
    <n v="527.72460000000001"/>
  </r>
  <r>
    <x v="1"/>
    <x v="3"/>
    <x v="7"/>
    <s v="Closest Bicycle Store"/>
    <x v="2"/>
    <x v="20"/>
    <x v="81"/>
    <m/>
    <x v="905"/>
    <d v="2004-06-01T00:00:00"/>
    <n v="27.12"/>
    <n v="16.271999999999998"/>
    <n v="1"/>
    <n v="16.271999999999998"/>
  </r>
  <r>
    <x v="0"/>
    <x v="0"/>
    <x v="0"/>
    <s v="Sales and Supply Company"/>
    <x v="1"/>
    <x v="4"/>
    <x v="58"/>
    <s v="Yellow"/>
    <x v="908"/>
    <d v="2004-06-01T00:00:00"/>
    <n v="53.99"/>
    <n v="32.393999999999998"/>
    <n v="6"/>
    <n v="194.36399999999998"/>
  </r>
  <r>
    <x v="0"/>
    <x v="0"/>
    <x v="0"/>
    <s v="Sales and Supply Company"/>
    <x v="1"/>
    <x v="23"/>
    <x v="59"/>
    <s v="Blue"/>
    <x v="886"/>
    <d v="2004-06-01T00:00:00"/>
    <n v="63.5"/>
    <n v="38.1"/>
    <n v="7"/>
    <n v="266.7"/>
  </r>
  <r>
    <x v="0"/>
    <x v="0"/>
    <x v="0"/>
    <s v="Sales and Supply Company"/>
    <x v="1"/>
    <x v="4"/>
    <x v="5"/>
    <s v="Multi"/>
    <x v="888"/>
    <d v="2004-06-01T00:00:00"/>
    <n v="49.99"/>
    <n v="29.994"/>
    <n v="10"/>
    <n v="299.94"/>
  </r>
  <r>
    <x v="0"/>
    <x v="0"/>
    <x v="0"/>
    <s v="Sales and Supply Company"/>
    <x v="3"/>
    <x v="22"/>
    <x v="57"/>
    <m/>
    <x v="911"/>
    <d v="2004-06-01T00:00:00"/>
    <n v="4.99"/>
    <n v="2.9940000000000002"/>
    <n v="8"/>
    <n v="23.952000000000002"/>
  </r>
  <r>
    <x v="0"/>
    <x v="0"/>
    <x v="0"/>
    <s v="Sales and Supply Company"/>
    <x v="1"/>
    <x v="4"/>
    <x v="58"/>
    <s v="Yellow"/>
    <x v="888"/>
    <d v="2004-06-01T00:00:00"/>
    <n v="53.99"/>
    <n v="32.393999999999998"/>
    <n v="10"/>
    <n v="323.94"/>
  </r>
  <r>
    <x v="0"/>
    <x v="0"/>
    <x v="0"/>
    <s v="Sales and Supply Company"/>
    <x v="0"/>
    <x v="3"/>
    <x v="50"/>
    <s v="Yellow"/>
    <x v="894"/>
    <d v="2004-06-01T00:00:00"/>
    <n v="1700.99"/>
    <n v="1020.5940000000001"/>
    <n v="9"/>
    <n v="9185.3460000000014"/>
  </r>
  <r>
    <x v="0"/>
    <x v="0"/>
    <x v="0"/>
    <s v="Sales and Supply Company"/>
    <x v="0"/>
    <x v="3"/>
    <x v="17"/>
    <s v="Yellow"/>
    <x v="882"/>
    <d v="2004-06-01T00:00:00"/>
    <n v="1120.49"/>
    <n v="672.29399999999998"/>
    <n v="3"/>
    <n v="2016.8820000000001"/>
  </r>
  <r>
    <x v="0"/>
    <x v="0"/>
    <x v="0"/>
    <s v="Sales and Supply Company"/>
    <x v="0"/>
    <x v="3"/>
    <x v="50"/>
    <s v="Yellow"/>
    <x v="887"/>
    <d v="2004-06-01T00:00:00"/>
    <n v="1700.99"/>
    <n v="1020.5940000000001"/>
    <n v="9"/>
    <n v="9185.3460000000014"/>
  </r>
  <r>
    <x v="0"/>
    <x v="0"/>
    <x v="0"/>
    <s v="Sales and Supply Company"/>
    <x v="1"/>
    <x v="5"/>
    <x v="6"/>
    <s v="Multi"/>
    <x v="908"/>
    <d v="2004-06-01T00:00:00"/>
    <n v="8.99"/>
    <n v="5.3940000000000001"/>
    <n v="8"/>
    <n v="43.152000000000001"/>
  </r>
  <r>
    <x v="0"/>
    <x v="0"/>
    <x v="0"/>
    <s v="Sales and Supply Company"/>
    <x v="1"/>
    <x v="10"/>
    <x v="29"/>
    <s v="Black"/>
    <x v="912"/>
    <d v="2004-06-01T00:00:00"/>
    <n v="24.49"/>
    <n v="14.694000000000001"/>
    <n v="3"/>
    <n v="44.082000000000001"/>
  </r>
  <r>
    <x v="0"/>
    <x v="0"/>
    <x v="0"/>
    <s v="Sales and Supply Company"/>
    <x v="1"/>
    <x v="10"/>
    <x v="29"/>
    <s v="Black"/>
    <x v="900"/>
    <d v="2004-06-01T00:00:00"/>
    <n v="24.49"/>
    <n v="14.694000000000001"/>
    <n v="8"/>
    <n v="117.55200000000001"/>
  </r>
  <r>
    <x v="0"/>
    <x v="0"/>
    <x v="0"/>
    <s v="Sales and Supply Company"/>
    <x v="0"/>
    <x v="3"/>
    <x v="49"/>
    <s v="Black"/>
    <x v="911"/>
    <d v="2004-06-01T00:00:00"/>
    <n v="539.99"/>
    <n v="323.99400000000003"/>
    <n v="7"/>
    <n v="2267.9580000000001"/>
  </r>
  <r>
    <x v="0"/>
    <x v="0"/>
    <x v="0"/>
    <s v="Sales and Supply Company"/>
    <x v="1"/>
    <x v="10"/>
    <x v="29"/>
    <s v="Black"/>
    <x v="892"/>
    <d v="2004-06-01T00:00:00"/>
    <n v="24.49"/>
    <n v="14.2042"/>
    <n v="12"/>
    <n v="170.4504"/>
  </r>
  <r>
    <x v="0"/>
    <x v="0"/>
    <x v="0"/>
    <s v="Sales and Supply Company"/>
    <x v="0"/>
    <x v="3"/>
    <x v="49"/>
    <s v="Black"/>
    <x v="897"/>
    <d v="2004-06-01T00:00:00"/>
    <n v="539.99"/>
    <n v="323.99400000000003"/>
    <n v="1"/>
    <n v="323.99400000000003"/>
  </r>
  <r>
    <x v="0"/>
    <x v="0"/>
    <x v="0"/>
    <s v="Sales and Supply Company"/>
    <x v="3"/>
    <x v="21"/>
    <x v="55"/>
    <s v="Silver"/>
    <x v="890"/>
    <d v="2004-06-01T00:00:00"/>
    <n v="54.99"/>
    <n v="32.994"/>
    <n v="3"/>
    <n v="98.981999999999999"/>
  </r>
  <r>
    <x v="0"/>
    <x v="0"/>
    <x v="0"/>
    <s v="Sales and Supply Company"/>
    <x v="1"/>
    <x v="4"/>
    <x v="58"/>
    <s v="Yellow"/>
    <x v="886"/>
    <d v="2004-06-01T00:00:00"/>
    <n v="53.99"/>
    <n v="32.393999999999998"/>
    <n v="5"/>
    <n v="161.97"/>
  </r>
  <r>
    <x v="0"/>
    <x v="0"/>
    <x v="0"/>
    <s v="Sales and Supply Company"/>
    <x v="1"/>
    <x v="23"/>
    <x v="59"/>
    <s v="Blue"/>
    <x v="901"/>
    <d v="2004-06-01T00:00:00"/>
    <n v="63.5"/>
    <n v="38.1"/>
    <n v="6"/>
    <n v="228.60000000000002"/>
  </r>
  <r>
    <x v="0"/>
    <x v="0"/>
    <x v="0"/>
    <s v="Sales and Supply Company"/>
    <x v="1"/>
    <x v="4"/>
    <x v="5"/>
    <s v="Multi"/>
    <x v="911"/>
    <d v="2004-06-01T00:00:00"/>
    <n v="49.99"/>
    <n v="29.994"/>
    <n v="4"/>
    <n v="119.976"/>
  </r>
  <r>
    <x v="0"/>
    <x v="0"/>
    <x v="0"/>
    <s v="Sales and Supply Company"/>
    <x v="3"/>
    <x v="7"/>
    <x v="10"/>
    <s v="Blue"/>
    <x v="898"/>
    <d v="2004-06-01T00:00:00"/>
    <n v="34.99"/>
    <n v="20.2942"/>
    <n v="13"/>
    <n v="263.82459999999998"/>
  </r>
  <r>
    <x v="0"/>
    <x v="0"/>
    <x v="0"/>
    <s v="Sales and Supply Company"/>
    <x v="3"/>
    <x v="32"/>
    <x v="76"/>
    <m/>
    <x v="888"/>
    <d v="2004-06-01T00:00:00"/>
    <n v="2.29"/>
    <n v="1.3740000000000001"/>
    <n v="6"/>
    <n v="8.2439999999999998"/>
  </r>
  <r>
    <x v="0"/>
    <x v="0"/>
    <x v="0"/>
    <s v="Sales and Supply Company"/>
    <x v="1"/>
    <x v="4"/>
    <x v="5"/>
    <s v="Multi"/>
    <x v="908"/>
    <d v="2004-06-01T00:00:00"/>
    <n v="49.99"/>
    <n v="29.994"/>
    <n v="4"/>
    <n v="119.976"/>
  </r>
  <r>
    <x v="0"/>
    <x v="0"/>
    <x v="0"/>
    <s v="Sales and Supply Company"/>
    <x v="1"/>
    <x v="1"/>
    <x v="48"/>
    <s v="White"/>
    <x v="891"/>
    <d v="2004-06-01T00:00:00"/>
    <n v="8.99"/>
    <n v="5.3940000000000001"/>
    <n v="5"/>
    <n v="26.97"/>
  </r>
  <r>
    <x v="0"/>
    <x v="0"/>
    <x v="0"/>
    <s v="Sales and Supply Company"/>
    <x v="0"/>
    <x v="3"/>
    <x v="50"/>
    <s v="Yellow"/>
    <x v="910"/>
    <d v="2004-06-01T00:00:00"/>
    <n v="1700.99"/>
    <n v="1020.5940000000001"/>
    <n v="7"/>
    <n v="7144.1580000000004"/>
  </r>
  <r>
    <x v="0"/>
    <x v="0"/>
    <x v="0"/>
    <s v="Sales and Supply Company"/>
    <x v="3"/>
    <x v="7"/>
    <x v="10"/>
    <s v="Red"/>
    <x v="891"/>
    <d v="2004-06-01T00:00:00"/>
    <n v="34.99"/>
    <n v="20.994"/>
    <n v="8"/>
    <n v="167.952"/>
  </r>
  <r>
    <x v="0"/>
    <x v="0"/>
    <x v="0"/>
    <s v="Sales and Supply Company"/>
    <x v="0"/>
    <x v="3"/>
    <x v="17"/>
    <s v="Yellow"/>
    <x v="910"/>
    <d v="2004-06-01T00:00:00"/>
    <n v="1120.49"/>
    <n v="672.29399999999998"/>
    <n v="4"/>
    <n v="2689.1759999999999"/>
  </r>
  <r>
    <x v="0"/>
    <x v="0"/>
    <x v="0"/>
    <s v="Sales and Supply Company"/>
    <x v="3"/>
    <x v="19"/>
    <x v="52"/>
    <m/>
    <x v="910"/>
    <d v="2004-06-01T00:00:00"/>
    <n v="120"/>
    <n v="69.599999999999994"/>
    <n v="14"/>
    <n v="974.39999999999986"/>
  </r>
  <r>
    <x v="0"/>
    <x v="0"/>
    <x v="0"/>
    <s v="Sales and Supply Company"/>
    <x v="3"/>
    <x v="24"/>
    <x v="60"/>
    <m/>
    <x v="902"/>
    <d v="2004-06-01T00:00:00"/>
    <n v="7.95"/>
    <n v="4.6109999999999998"/>
    <n v="12"/>
    <n v="55.331999999999994"/>
  </r>
  <r>
    <x v="0"/>
    <x v="0"/>
    <x v="0"/>
    <s v="Sales and Supply Company"/>
    <x v="3"/>
    <x v="7"/>
    <x v="10"/>
    <s v="Black"/>
    <x v="912"/>
    <d v="2004-06-01T00:00:00"/>
    <n v="34.99"/>
    <n v="20.2942"/>
    <n v="11"/>
    <n v="223.2362"/>
  </r>
  <r>
    <x v="0"/>
    <x v="0"/>
    <x v="0"/>
    <s v="Superlative Bikes"/>
    <x v="1"/>
    <x v="14"/>
    <x v="56"/>
    <s v="Black"/>
    <x v="887"/>
    <d v="2004-06-01T00:00:00"/>
    <n v="69.989999999999995"/>
    <n v="41.994"/>
    <n v="3"/>
    <n v="125.982"/>
  </r>
  <r>
    <x v="0"/>
    <x v="0"/>
    <x v="0"/>
    <s v="Superlative Bikes"/>
    <x v="0"/>
    <x v="0"/>
    <x v="19"/>
    <s v="Black"/>
    <x v="894"/>
    <d v="2004-06-01T00:00:00"/>
    <n v="2294.9899999999998"/>
    <n v="1376.9939999999999"/>
    <n v="2"/>
    <n v="2753.9879999999998"/>
  </r>
  <r>
    <x v="0"/>
    <x v="0"/>
    <x v="0"/>
    <s v="Superlative Bikes"/>
    <x v="1"/>
    <x v="14"/>
    <x v="56"/>
    <s v="Black"/>
    <x v="889"/>
    <d v="2004-06-01T00:00:00"/>
    <n v="69.989999999999995"/>
    <n v="41.994"/>
    <n v="6"/>
    <n v="251.964"/>
  </r>
  <r>
    <x v="1"/>
    <x v="4"/>
    <x v="8"/>
    <s v="Very Best Sports Supply"/>
    <x v="2"/>
    <x v="18"/>
    <x v="51"/>
    <s v="Silver/Black"/>
    <x v="885"/>
    <d v="2004-06-01T00:00:00"/>
    <n v="80.989999999999995"/>
    <n v="48.594000000000001"/>
    <n v="2"/>
    <n v="97.188000000000002"/>
  </r>
  <r>
    <x v="1"/>
    <x v="4"/>
    <x v="8"/>
    <s v="Very Best Sports Supply"/>
    <x v="0"/>
    <x v="3"/>
    <x v="49"/>
    <s v="Black"/>
    <x v="891"/>
    <d v="2004-06-01T00:00:00"/>
    <n v="539.99"/>
    <n v="323.99400000000003"/>
    <n v="1"/>
    <n v="323.99400000000003"/>
  </r>
  <r>
    <x v="1"/>
    <x v="4"/>
    <x v="8"/>
    <s v="Very Best Sports Supply"/>
    <x v="0"/>
    <x v="3"/>
    <x v="17"/>
    <s v="Yellow"/>
    <x v="896"/>
    <d v="2004-06-01T00:00:00"/>
    <n v="1120.49"/>
    <n v="672.29399999999998"/>
    <n v="1"/>
    <n v="672.29399999999998"/>
  </r>
  <r>
    <x v="1"/>
    <x v="4"/>
    <x v="8"/>
    <s v="Very Best Sports Supply"/>
    <x v="0"/>
    <x v="3"/>
    <x v="17"/>
    <s v="Yellow"/>
    <x v="907"/>
    <d v="2004-06-01T00:00:00"/>
    <n v="1120.49"/>
    <n v="672.29399999999998"/>
    <n v="1"/>
    <n v="672.29399999999998"/>
  </r>
  <r>
    <x v="1"/>
    <x v="4"/>
    <x v="8"/>
    <s v="Very Best Sports Supply"/>
    <x v="2"/>
    <x v="18"/>
    <x v="47"/>
    <s v="Silver/Black"/>
    <x v="905"/>
    <d v="2004-06-01T00:00:00"/>
    <n v="62.09"/>
    <n v="37.253999999999998"/>
    <n v="2"/>
    <n v="74.507999999999996"/>
  </r>
  <r>
    <x v="1"/>
    <x v="4"/>
    <x v="8"/>
    <s v="Very Best Sports Supply"/>
    <x v="3"/>
    <x v="22"/>
    <x v="57"/>
    <m/>
    <x v="892"/>
    <d v="2004-06-01T00:00:00"/>
    <n v="4.99"/>
    <n v="2.9940000000000002"/>
    <n v="1"/>
    <n v="2.9940000000000002"/>
  </r>
  <r>
    <x v="1"/>
    <x v="4"/>
    <x v="8"/>
    <s v="Very Best Sports Supply"/>
    <x v="1"/>
    <x v="4"/>
    <x v="5"/>
    <s v="Multi"/>
    <x v="906"/>
    <d v="2004-06-01T00:00:00"/>
    <n v="49.99"/>
    <n v="29.994"/>
    <n v="1"/>
    <n v="29.994"/>
  </r>
  <r>
    <x v="1"/>
    <x v="4"/>
    <x v="8"/>
    <s v="Very Best Sports Supply"/>
    <x v="3"/>
    <x v="7"/>
    <x v="10"/>
    <s v="Blue"/>
    <x v="901"/>
    <d v="2004-06-01T00:00:00"/>
    <n v="34.99"/>
    <n v="20.994"/>
    <n v="1"/>
    <n v="20.994"/>
  </r>
  <r>
    <x v="1"/>
    <x v="4"/>
    <x v="8"/>
    <s v="Very Best Sports Supply"/>
    <x v="3"/>
    <x v="19"/>
    <x v="52"/>
    <m/>
    <x v="900"/>
    <d v="2004-06-01T00:00:00"/>
    <n v="120"/>
    <n v="72"/>
    <n v="1"/>
    <n v="72"/>
  </r>
  <r>
    <x v="1"/>
    <x v="3"/>
    <x v="7"/>
    <s v="West Side Mart"/>
    <x v="2"/>
    <x v="29"/>
    <x v="74"/>
    <s v="Silver"/>
    <x v="897"/>
    <d v="2004-06-01T00:00:00"/>
    <n v="106.5"/>
    <n v="63.9"/>
    <n v="1"/>
    <n v="63.9"/>
  </r>
  <r>
    <x v="0"/>
    <x v="0"/>
    <x v="2"/>
    <s v="Travel Sports"/>
    <x v="0"/>
    <x v="0"/>
    <x v="82"/>
    <s v="Black"/>
    <x v="888"/>
    <d v="2004-06-01T00:00:00"/>
    <n v="539.99"/>
    <n v="323.99400000000003"/>
    <n v="1"/>
    <n v="323.99400000000003"/>
  </r>
  <r>
    <x v="0"/>
    <x v="0"/>
    <x v="2"/>
    <s v="Travel Sports"/>
    <x v="0"/>
    <x v="0"/>
    <x v="19"/>
    <s v="Silver"/>
    <x v="900"/>
    <d v="2004-06-01T00:00:00"/>
    <n v="2319.9899999999998"/>
    <n v="1391.9939999999999"/>
    <n v="1"/>
    <n v="1391.9939999999999"/>
  </r>
  <r>
    <x v="0"/>
    <x v="0"/>
    <x v="2"/>
    <s v="Travel Sports"/>
    <x v="2"/>
    <x v="20"/>
    <x v="83"/>
    <m/>
    <x v="882"/>
    <d v="2004-06-01T00:00:00"/>
    <n v="52.64"/>
    <n v="31.584"/>
    <n v="1"/>
    <n v="31.584"/>
  </r>
  <r>
    <x v="0"/>
    <x v="0"/>
    <x v="2"/>
    <s v="Travel Sports"/>
    <x v="0"/>
    <x v="0"/>
    <x v="19"/>
    <s v="Silver"/>
    <x v="905"/>
    <d v="2004-06-01T00:00:00"/>
    <n v="2319.9899999999998"/>
    <n v="1391.9939999999999"/>
    <n v="1"/>
    <n v="1391.9939999999999"/>
  </r>
  <r>
    <x v="0"/>
    <x v="0"/>
    <x v="2"/>
    <s v="Travel Sports"/>
    <x v="1"/>
    <x v="5"/>
    <x v="6"/>
    <s v="Multi"/>
    <x v="909"/>
    <d v="2004-06-01T00:00:00"/>
    <n v="8.99"/>
    <n v="5.3940000000000001"/>
    <n v="3"/>
    <n v="16.182000000000002"/>
  </r>
  <r>
    <x v="0"/>
    <x v="0"/>
    <x v="2"/>
    <s v="Travel Sports"/>
    <x v="0"/>
    <x v="0"/>
    <x v="82"/>
    <s v="Silver"/>
    <x v="887"/>
    <d v="2004-06-01T00:00:00"/>
    <n v="564.99"/>
    <n v="112.998"/>
    <n v="2"/>
    <n v="225.99600000000001"/>
  </r>
  <r>
    <x v="0"/>
    <x v="0"/>
    <x v="2"/>
    <s v="Travel Sports"/>
    <x v="2"/>
    <x v="2"/>
    <x v="38"/>
    <s v="Silver"/>
    <x v="900"/>
    <d v="2004-06-01T00:00:00"/>
    <n v="364.09"/>
    <n v="218.45400000000001"/>
    <n v="1"/>
    <n v="218.45400000000001"/>
  </r>
  <r>
    <x v="0"/>
    <x v="0"/>
    <x v="2"/>
    <s v="Travel Sports"/>
    <x v="0"/>
    <x v="0"/>
    <x v="19"/>
    <s v="Black"/>
    <x v="894"/>
    <d v="2004-06-01T00:00:00"/>
    <n v="2294.9899999999998"/>
    <n v="1376.9939999999999"/>
    <n v="3"/>
    <n v="4130.982"/>
  </r>
  <r>
    <x v="0"/>
    <x v="0"/>
    <x v="2"/>
    <s v="Travel Sports"/>
    <x v="1"/>
    <x v="23"/>
    <x v="59"/>
    <s v="Blue"/>
    <x v="907"/>
    <d v="2004-06-01T00:00:00"/>
    <n v="63.5"/>
    <n v="36.83"/>
    <n v="11"/>
    <n v="405.13"/>
  </r>
  <r>
    <x v="0"/>
    <x v="0"/>
    <x v="2"/>
    <s v="Travel Sports"/>
    <x v="0"/>
    <x v="0"/>
    <x v="77"/>
    <s v="Silver"/>
    <x v="884"/>
    <d v="2004-06-01T00:00:00"/>
    <n v="769.49"/>
    <n v="461.69400000000002"/>
    <n v="2"/>
    <n v="923.38800000000003"/>
  </r>
  <r>
    <x v="0"/>
    <x v="0"/>
    <x v="2"/>
    <s v="Travel Sports"/>
    <x v="1"/>
    <x v="10"/>
    <x v="29"/>
    <s v="Black"/>
    <x v="907"/>
    <d v="2004-06-01T00:00:00"/>
    <n v="24.49"/>
    <n v="14.694000000000001"/>
    <n v="1"/>
    <n v="14.694000000000001"/>
  </r>
  <r>
    <x v="0"/>
    <x v="0"/>
    <x v="2"/>
    <s v="Travel Sports"/>
    <x v="3"/>
    <x v="22"/>
    <x v="57"/>
    <m/>
    <x v="890"/>
    <d v="2004-06-01T00:00:00"/>
    <n v="4.99"/>
    <n v="2.9940000000000002"/>
    <n v="6"/>
    <n v="17.964000000000002"/>
  </r>
  <r>
    <x v="0"/>
    <x v="0"/>
    <x v="2"/>
    <s v="Travel Sports"/>
    <x v="0"/>
    <x v="0"/>
    <x v="19"/>
    <s v="Black"/>
    <x v="883"/>
    <d v="2004-06-01T00:00:00"/>
    <n v="2294.9899999999998"/>
    <n v="1376.9939999999999"/>
    <n v="2"/>
    <n v="2753.9879999999998"/>
  </r>
  <r>
    <x v="0"/>
    <x v="0"/>
    <x v="2"/>
    <s v="Travel Sports"/>
    <x v="2"/>
    <x v="2"/>
    <x v="84"/>
    <s v="Silver"/>
    <x v="889"/>
    <d v="2004-06-01T00:00:00"/>
    <n v="264.05"/>
    <n v="158.43"/>
    <n v="1"/>
    <n v="158.43"/>
  </r>
  <r>
    <x v="0"/>
    <x v="0"/>
    <x v="2"/>
    <s v="Travel Sports"/>
    <x v="0"/>
    <x v="0"/>
    <x v="19"/>
    <s v="Silver"/>
    <x v="882"/>
    <d v="2004-06-01T00:00:00"/>
    <n v="2319.9899999999998"/>
    <n v="1391.9939999999999"/>
    <n v="5"/>
    <n v="6959.9699999999993"/>
  </r>
  <r>
    <x v="0"/>
    <x v="0"/>
    <x v="2"/>
    <s v="Travel Sports"/>
    <x v="1"/>
    <x v="23"/>
    <x v="59"/>
    <s v="Blue"/>
    <x v="907"/>
    <d v="2004-06-01T00:00:00"/>
    <n v="63.5"/>
    <n v="38.1"/>
    <n v="8"/>
    <n v="304.8"/>
  </r>
  <r>
    <x v="0"/>
    <x v="0"/>
    <x v="2"/>
    <s v="Travel Sports"/>
    <x v="2"/>
    <x v="9"/>
    <x v="39"/>
    <m/>
    <x v="885"/>
    <d v="2004-06-01T00:00:00"/>
    <n v="120.27"/>
    <n v="72.162000000000006"/>
    <n v="7"/>
    <n v="505.13400000000001"/>
  </r>
  <r>
    <x v="0"/>
    <x v="0"/>
    <x v="2"/>
    <s v="Travel Sports"/>
    <x v="2"/>
    <x v="18"/>
    <x v="86"/>
    <s v="Silver/Black"/>
    <x v="892"/>
    <d v="2004-06-01T00:00:00"/>
    <n v="80.989999999999995"/>
    <n v="48.594000000000001"/>
    <n v="1"/>
    <n v="48.594000000000001"/>
  </r>
  <r>
    <x v="0"/>
    <x v="0"/>
    <x v="2"/>
    <s v="Travel Sports"/>
    <x v="1"/>
    <x v="4"/>
    <x v="58"/>
    <s v="Yellow"/>
    <x v="891"/>
    <d v="2004-06-01T00:00:00"/>
    <n v="53.99"/>
    <n v="32.393999999999998"/>
    <n v="4"/>
    <n v="129.57599999999999"/>
  </r>
  <r>
    <x v="0"/>
    <x v="0"/>
    <x v="2"/>
    <s v="Travel Sports"/>
    <x v="0"/>
    <x v="0"/>
    <x v="82"/>
    <s v="Silver"/>
    <x v="906"/>
    <d v="2004-06-01T00:00:00"/>
    <n v="564.99"/>
    <n v="112.998"/>
    <n v="1"/>
    <n v="112.998"/>
  </r>
  <r>
    <x v="0"/>
    <x v="0"/>
    <x v="2"/>
    <s v="Travel Sports"/>
    <x v="3"/>
    <x v="21"/>
    <x v="55"/>
    <s v="Silver"/>
    <x v="882"/>
    <d v="2004-06-01T00:00:00"/>
    <n v="54.99"/>
    <n v="32.994"/>
    <n v="3"/>
    <n v="98.981999999999999"/>
  </r>
  <r>
    <x v="0"/>
    <x v="0"/>
    <x v="2"/>
    <s v="Travel Sports"/>
    <x v="0"/>
    <x v="0"/>
    <x v="82"/>
    <s v="Silver"/>
    <x v="891"/>
    <d v="2004-06-01T00:00:00"/>
    <n v="564.99"/>
    <n v="112.998"/>
    <n v="4"/>
    <n v="451.99200000000002"/>
  </r>
  <r>
    <x v="0"/>
    <x v="0"/>
    <x v="2"/>
    <s v="Travel Sports"/>
    <x v="2"/>
    <x v="18"/>
    <x v="87"/>
    <s v="Silver/Black"/>
    <x v="894"/>
    <d v="2004-06-01T00:00:00"/>
    <n v="40.49"/>
    <n v="24.294"/>
    <n v="4"/>
    <n v="97.176000000000002"/>
  </r>
  <r>
    <x v="0"/>
    <x v="0"/>
    <x v="2"/>
    <s v="Travel Sports"/>
    <x v="2"/>
    <x v="2"/>
    <x v="84"/>
    <s v="Silver"/>
    <x v="886"/>
    <d v="2004-06-01T00:00:00"/>
    <n v="264.05"/>
    <n v="158.43"/>
    <n v="1"/>
    <n v="158.43"/>
  </r>
  <r>
    <x v="0"/>
    <x v="0"/>
    <x v="2"/>
    <s v="Travel Sports"/>
    <x v="2"/>
    <x v="2"/>
    <x v="84"/>
    <s v="Black"/>
    <x v="902"/>
    <d v="2004-06-01T00:00:00"/>
    <n v="249.79"/>
    <n v="149.874"/>
    <n v="2"/>
    <n v="299.74799999999999"/>
  </r>
  <r>
    <x v="0"/>
    <x v="0"/>
    <x v="2"/>
    <s v="Travel Sports"/>
    <x v="2"/>
    <x v="9"/>
    <x v="22"/>
    <m/>
    <x v="909"/>
    <d v="2004-06-01T00:00:00"/>
    <n v="61.92"/>
    <n v="37.152000000000001"/>
    <n v="1"/>
    <n v="37.152000000000001"/>
  </r>
  <r>
    <x v="0"/>
    <x v="0"/>
    <x v="2"/>
    <s v="Travel Sports"/>
    <x v="2"/>
    <x v="2"/>
    <x v="84"/>
    <s v="Black"/>
    <x v="907"/>
    <d v="2004-06-01T00:00:00"/>
    <n v="249.79"/>
    <n v="149.874"/>
    <n v="2"/>
    <n v="299.74799999999999"/>
  </r>
  <r>
    <x v="0"/>
    <x v="0"/>
    <x v="2"/>
    <s v="Travel Sports"/>
    <x v="2"/>
    <x v="18"/>
    <x v="85"/>
    <s v="Silver/Black"/>
    <x v="887"/>
    <d v="2004-06-01T00:00:00"/>
    <n v="62.09"/>
    <n v="37.253999999999998"/>
    <n v="2"/>
    <n v="74.507999999999996"/>
  </r>
  <r>
    <x v="0"/>
    <x v="0"/>
    <x v="2"/>
    <s v="Travel Sports"/>
    <x v="0"/>
    <x v="0"/>
    <x v="77"/>
    <s v="Silver"/>
    <x v="907"/>
    <d v="2004-06-01T00:00:00"/>
    <n v="769.49"/>
    <n v="461.69400000000002"/>
    <n v="1"/>
    <n v="461.69400000000002"/>
  </r>
  <r>
    <x v="0"/>
    <x v="0"/>
    <x v="2"/>
    <s v="Travel Sports"/>
    <x v="1"/>
    <x v="14"/>
    <x v="56"/>
    <s v="Black"/>
    <x v="894"/>
    <d v="2004-06-01T00:00:00"/>
    <n v="69.989999999999995"/>
    <n v="41.994"/>
    <n v="7"/>
    <n v="293.95799999999997"/>
  </r>
  <r>
    <x v="0"/>
    <x v="0"/>
    <x v="2"/>
    <s v="Travel Sports"/>
    <x v="2"/>
    <x v="2"/>
    <x v="2"/>
    <s v="Silver"/>
    <x v="899"/>
    <d v="2004-06-01T00:00:00"/>
    <n v="1364.5"/>
    <n v="818.7"/>
    <n v="1"/>
    <n v="818.7"/>
  </r>
  <r>
    <x v="0"/>
    <x v="0"/>
    <x v="2"/>
    <s v="Travel Sports"/>
    <x v="3"/>
    <x v="24"/>
    <x v="60"/>
    <m/>
    <x v="909"/>
    <d v="2004-06-01T00:00:00"/>
    <n v="7.95"/>
    <n v="4.7699999999999996"/>
    <n v="7"/>
    <n v="33.39"/>
  </r>
  <r>
    <x v="0"/>
    <x v="0"/>
    <x v="2"/>
    <s v="Travel Sports"/>
    <x v="0"/>
    <x v="0"/>
    <x v="19"/>
    <s v="Black"/>
    <x v="904"/>
    <d v="2004-06-01T00:00:00"/>
    <n v="2294.9899999999998"/>
    <n v="1376.9939999999999"/>
    <n v="2"/>
    <n v="2753.9879999999998"/>
  </r>
  <r>
    <x v="0"/>
    <x v="0"/>
    <x v="2"/>
    <s v="Travel Sports"/>
    <x v="0"/>
    <x v="0"/>
    <x v="82"/>
    <s v="Black"/>
    <x v="884"/>
    <d v="2004-06-01T00:00:00"/>
    <n v="539.99"/>
    <n v="323.99400000000003"/>
    <n v="1"/>
    <n v="323.99400000000003"/>
  </r>
  <r>
    <x v="0"/>
    <x v="0"/>
    <x v="2"/>
    <s v="Travel Sports"/>
    <x v="3"/>
    <x v="7"/>
    <x v="10"/>
    <s v="Black"/>
    <x v="894"/>
    <d v="2004-06-01T00:00:00"/>
    <n v="34.99"/>
    <n v="20.994"/>
    <n v="4"/>
    <n v="83.975999999999999"/>
  </r>
  <r>
    <x v="0"/>
    <x v="0"/>
    <x v="2"/>
    <s v="Travel Sports"/>
    <x v="2"/>
    <x v="2"/>
    <x v="38"/>
    <s v="Silver"/>
    <x v="904"/>
    <d v="2004-06-01T00:00:00"/>
    <n v="364.09"/>
    <n v="218.45400000000001"/>
    <n v="3"/>
    <n v="655.36200000000008"/>
  </r>
  <r>
    <x v="0"/>
    <x v="0"/>
    <x v="2"/>
    <s v="Travel Sports"/>
    <x v="1"/>
    <x v="4"/>
    <x v="58"/>
    <s v="Yellow"/>
    <x v="897"/>
    <d v="2004-06-01T00:00:00"/>
    <n v="53.99"/>
    <n v="32.393999999999998"/>
    <n v="3"/>
    <n v="97.181999999999988"/>
  </r>
  <r>
    <x v="0"/>
    <x v="0"/>
    <x v="2"/>
    <s v="Travel Sports"/>
    <x v="2"/>
    <x v="20"/>
    <x v="81"/>
    <m/>
    <x v="898"/>
    <d v="2004-06-01T00:00:00"/>
    <n v="27.12"/>
    <n v="16.271999999999998"/>
    <n v="3"/>
    <n v="48.815999999999995"/>
  </r>
  <r>
    <x v="0"/>
    <x v="0"/>
    <x v="2"/>
    <s v="Travel Sports"/>
    <x v="0"/>
    <x v="0"/>
    <x v="77"/>
    <s v="Silver"/>
    <x v="883"/>
    <d v="2004-06-01T00:00:00"/>
    <n v="769.49"/>
    <n v="461.69400000000002"/>
    <n v="2"/>
    <n v="923.38800000000003"/>
  </r>
  <r>
    <x v="0"/>
    <x v="0"/>
    <x v="2"/>
    <s v="Travel Sports"/>
    <x v="3"/>
    <x v="7"/>
    <x v="10"/>
    <s v="Blue"/>
    <x v="890"/>
    <d v="2004-06-01T00:00:00"/>
    <n v="34.99"/>
    <n v="20.994"/>
    <n v="3"/>
    <n v="62.981999999999999"/>
  </r>
  <r>
    <x v="0"/>
    <x v="0"/>
    <x v="2"/>
    <s v="Travel Sports"/>
    <x v="3"/>
    <x v="19"/>
    <x v="52"/>
    <m/>
    <x v="887"/>
    <d v="2004-06-01T00:00:00"/>
    <n v="120"/>
    <n v="72"/>
    <n v="5"/>
    <n v="360"/>
  </r>
  <r>
    <x v="0"/>
    <x v="0"/>
    <x v="2"/>
    <s v="Travel Sports"/>
    <x v="1"/>
    <x v="14"/>
    <x v="56"/>
    <s v="Black"/>
    <x v="906"/>
    <d v="2004-06-01T00:00:00"/>
    <n v="69.989999999999995"/>
    <n v="40.594200000000001"/>
    <n v="13"/>
    <n v="527.72460000000001"/>
  </r>
  <r>
    <x v="0"/>
    <x v="0"/>
    <x v="2"/>
    <s v="Travel Sports"/>
    <x v="1"/>
    <x v="4"/>
    <x v="5"/>
    <s v="Multi"/>
    <x v="900"/>
    <d v="2004-06-01T00:00:00"/>
    <n v="49.99"/>
    <n v="29.994"/>
    <n v="5"/>
    <n v="149.97"/>
  </r>
  <r>
    <x v="0"/>
    <x v="0"/>
    <x v="4"/>
    <s v="Town Industries"/>
    <x v="2"/>
    <x v="27"/>
    <x v="66"/>
    <s v="Yellow"/>
    <x v="883"/>
    <d v="2004-06-01T00:00:00"/>
    <n v="1003.91"/>
    <n v="602.346"/>
    <n v="2"/>
    <n v="1204.692"/>
  </r>
  <r>
    <x v="0"/>
    <x v="0"/>
    <x v="4"/>
    <s v="Town Industries"/>
    <x v="0"/>
    <x v="25"/>
    <x v="62"/>
    <s v="Blue"/>
    <x v="897"/>
    <d v="2004-06-01T00:00:00"/>
    <n v="2384.0700000000002"/>
    <n v="1430.442"/>
    <n v="3"/>
    <n v="4291.326"/>
  </r>
  <r>
    <x v="0"/>
    <x v="0"/>
    <x v="4"/>
    <s v="Trendy Department Stores"/>
    <x v="2"/>
    <x v="28"/>
    <x v="67"/>
    <s v="Black"/>
    <x v="905"/>
    <d v="2004-06-01T00:00:00"/>
    <n v="404.99"/>
    <n v="242.994"/>
    <n v="1"/>
    <n v="242.994"/>
  </r>
  <r>
    <x v="0"/>
    <x v="0"/>
    <x v="4"/>
    <s v="Trendy Department Stores"/>
    <x v="2"/>
    <x v="27"/>
    <x v="66"/>
    <s v="Yellow"/>
    <x v="888"/>
    <d v="2004-06-01T00:00:00"/>
    <n v="1003.91"/>
    <n v="602.346"/>
    <n v="1"/>
    <n v="602.346"/>
  </r>
  <r>
    <x v="0"/>
    <x v="1"/>
    <x v="1"/>
    <s v="Rapid Bikes"/>
    <x v="3"/>
    <x v="7"/>
    <x v="10"/>
    <s v="Red"/>
    <x v="897"/>
    <d v="2004-06-01T00:00:00"/>
    <n v="34.99"/>
    <n v="20.994"/>
    <n v="4"/>
    <n v="83.975999999999999"/>
  </r>
  <r>
    <x v="0"/>
    <x v="1"/>
    <x v="1"/>
    <s v="Rapid Bikes"/>
    <x v="1"/>
    <x v="4"/>
    <x v="58"/>
    <s v="Yellow"/>
    <x v="904"/>
    <d v="2004-06-01T00:00:00"/>
    <n v="53.99"/>
    <n v="32.393999999999998"/>
    <n v="1"/>
    <n v="32.393999999999998"/>
  </r>
  <r>
    <x v="0"/>
    <x v="1"/>
    <x v="1"/>
    <s v="Rapid Bikes"/>
    <x v="3"/>
    <x v="19"/>
    <x v="52"/>
    <m/>
    <x v="908"/>
    <d v="2004-06-01T00:00:00"/>
    <n v="120"/>
    <n v="69.599999999999994"/>
    <n v="12"/>
    <n v="835.19999999999993"/>
  </r>
  <r>
    <x v="0"/>
    <x v="1"/>
    <x v="1"/>
    <s v="Rapid Bikes"/>
    <x v="2"/>
    <x v="2"/>
    <x v="2"/>
    <s v="Silver"/>
    <x v="912"/>
    <d v="2004-06-01T00:00:00"/>
    <n v="1364.5"/>
    <n v="818.7"/>
    <n v="2"/>
    <n v="1637.4"/>
  </r>
  <r>
    <x v="0"/>
    <x v="1"/>
    <x v="1"/>
    <s v="Rapid Bikes"/>
    <x v="2"/>
    <x v="2"/>
    <x v="2"/>
    <s v="Silver"/>
    <x v="907"/>
    <d v="2004-06-01T00:00:00"/>
    <n v="1364.5"/>
    <n v="818.7"/>
    <n v="1"/>
    <n v="818.7"/>
  </r>
  <r>
    <x v="0"/>
    <x v="1"/>
    <x v="1"/>
    <s v="Rapid Bikes"/>
    <x v="2"/>
    <x v="30"/>
    <x v="71"/>
    <s v="Silver"/>
    <x v="895"/>
    <d v="2004-06-01T00:00:00"/>
    <n v="20.239999999999998"/>
    <n v="12.144"/>
    <n v="1"/>
    <n v="12.144"/>
  </r>
  <r>
    <x v="0"/>
    <x v="1"/>
    <x v="1"/>
    <s v="Rapid Bikes"/>
    <x v="1"/>
    <x v="4"/>
    <x v="58"/>
    <s v="Yellow"/>
    <x v="900"/>
    <d v="2004-06-01T00:00:00"/>
    <n v="53.99"/>
    <n v="31.3142"/>
    <n v="11"/>
    <n v="344.45619999999997"/>
  </r>
  <r>
    <x v="0"/>
    <x v="1"/>
    <x v="1"/>
    <s v="Rapid Bikes"/>
    <x v="2"/>
    <x v="2"/>
    <x v="84"/>
    <s v="Black"/>
    <x v="908"/>
    <d v="2004-06-01T00:00:00"/>
    <n v="249.79"/>
    <n v="149.874"/>
    <n v="2"/>
    <n v="299.74799999999999"/>
  </r>
  <r>
    <x v="0"/>
    <x v="1"/>
    <x v="1"/>
    <s v="Rapid Bikes"/>
    <x v="2"/>
    <x v="9"/>
    <x v="37"/>
    <m/>
    <x v="883"/>
    <d v="2004-06-01T00:00:00"/>
    <n v="44.54"/>
    <n v="26.724"/>
    <n v="1"/>
    <n v="26.724"/>
  </r>
  <r>
    <x v="0"/>
    <x v="1"/>
    <x v="1"/>
    <s v="Rapid Bikes"/>
    <x v="2"/>
    <x v="28"/>
    <x v="67"/>
    <s v="Black"/>
    <x v="908"/>
    <d v="2004-06-01T00:00:00"/>
    <n v="404.99"/>
    <n v="242.994"/>
    <n v="1"/>
    <n v="242.994"/>
  </r>
  <r>
    <x v="0"/>
    <x v="1"/>
    <x v="1"/>
    <s v="Rapid Bikes"/>
    <x v="3"/>
    <x v="7"/>
    <x v="10"/>
    <s v="Blue"/>
    <x v="912"/>
    <d v="2004-06-01T00:00:00"/>
    <n v="34.99"/>
    <n v="20.994"/>
    <n v="10"/>
    <n v="209.94"/>
  </r>
  <r>
    <x v="0"/>
    <x v="1"/>
    <x v="1"/>
    <s v="Rapid Bikes"/>
    <x v="0"/>
    <x v="0"/>
    <x v="19"/>
    <s v="Silver"/>
    <x v="896"/>
    <d v="2004-06-01T00:00:00"/>
    <n v="2319.9899999999998"/>
    <n v="1391.9939999999999"/>
    <n v="6"/>
    <n v="8351.9639999999999"/>
  </r>
  <r>
    <x v="0"/>
    <x v="1"/>
    <x v="1"/>
    <s v="Rapid Bikes"/>
    <x v="2"/>
    <x v="18"/>
    <x v="86"/>
    <s v="Silver/Black"/>
    <x v="888"/>
    <d v="2004-06-01T00:00:00"/>
    <n v="80.989999999999995"/>
    <n v="48.594000000000001"/>
    <n v="6"/>
    <n v="291.56400000000002"/>
  </r>
  <r>
    <x v="0"/>
    <x v="1"/>
    <x v="1"/>
    <s v="Rapid Bikes"/>
    <x v="2"/>
    <x v="2"/>
    <x v="84"/>
    <s v="Silver"/>
    <x v="909"/>
    <d v="2004-06-01T00:00:00"/>
    <n v="264.05"/>
    <n v="158.43"/>
    <n v="4"/>
    <n v="633.72"/>
  </r>
  <r>
    <x v="0"/>
    <x v="1"/>
    <x v="1"/>
    <s v="Rapid Bikes"/>
    <x v="1"/>
    <x v="5"/>
    <x v="6"/>
    <s v="Multi"/>
    <x v="910"/>
    <d v="2004-06-01T00:00:00"/>
    <n v="8.99"/>
    <n v="5.2141999999999999"/>
    <n v="12"/>
    <n v="62.570399999999999"/>
  </r>
  <r>
    <x v="0"/>
    <x v="1"/>
    <x v="1"/>
    <s v="Rapid Bikes"/>
    <x v="2"/>
    <x v="2"/>
    <x v="84"/>
    <s v="Black"/>
    <x v="899"/>
    <d v="2004-06-01T00:00:00"/>
    <n v="249.79"/>
    <n v="149.874"/>
    <n v="2"/>
    <n v="299.74799999999999"/>
  </r>
  <r>
    <x v="0"/>
    <x v="1"/>
    <x v="1"/>
    <s v="Rapid Bikes"/>
    <x v="2"/>
    <x v="26"/>
    <x v="63"/>
    <s v="Silver"/>
    <x v="909"/>
    <d v="2004-06-01T00:00:00"/>
    <n v="121.46"/>
    <n v="72.876000000000005"/>
    <n v="2"/>
    <n v="145.75200000000001"/>
  </r>
  <r>
    <x v="0"/>
    <x v="1"/>
    <x v="1"/>
    <s v="Rapid Bikes"/>
    <x v="3"/>
    <x v="7"/>
    <x v="10"/>
    <s v="Black"/>
    <x v="883"/>
    <d v="2004-06-01T00:00:00"/>
    <n v="34.99"/>
    <n v="20.994"/>
    <n v="8"/>
    <n v="167.952"/>
  </r>
  <r>
    <x v="0"/>
    <x v="1"/>
    <x v="1"/>
    <s v="Rapid Bikes"/>
    <x v="2"/>
    <x v="2"/>
    <x v="2"/>
    <s v="Black"/>
    <x v="907"/>
    <d v="2004-06-01T00:00:00"/>
    <n v="1349.6"/>
    <n v="809.76"/>
    <n v="1"/>
    <n v="809.76"/>
  </r>
  <r>
    <x v="0"/>
    <x v="1"/>
    <x v="1"/>
    <s v="Rapid Bikes"/>
    <x v="3"/>
    <x v="21"/>
    <x v="55"/>
    <s v="Silver"/>
    <x v="908"/>
    <d v="2004-06-01T00:00:00"/>
    <n v="54.99"/>
    <n v="30.244499999999999"/>
    <n v="15"/>
    <n v="453.66749999999996"/>
  </r>
  <r>
    <x v="0"/>
    <x v="1"/>
    <x v="1"/>
    <s v="Rapid Bikes"/>
    <x v="1"/>
    <x v="10"/>
    <x v="29"/>
    <s v="Black"/>
    <x v="882"/>
    <d v="2004-06-01T00:00:00"/>
    <n v="24.49"/>
    <n v="14.694000000000001"/>
    <n v="9"/>
    <n v="132.24600000000001"/>
  </r>
  <r>
    <x v="0"/>
    <x v="1"/>
    <x v="1"/>
    <s v="Rapid Bikes"/>
    <x v="3"/>
    <x v="32"/>
    <x v="76"/>
    <m/>
    <x v="884"/>
    <d v="2004-06-01T00:00:00"/>
    <n v="2.29"/>
    <n v="1.3740000000000001"/>
    <n v="3"/>
    <n v="4.1219999999999999"/>
  </r>
  <r>
    <x v="0"/>
    <x v="1"/>
    <x v="1"/>
    <s v="Rapid Bikes"/>
    <x v="1"/>
    <x v="4"/>
    <x v="58"/>
    <s v="Yellow"/>
    <x v="904"/>
    <d v="2004-06-01T00:00:00"/>
    <n v="53.99"/>
    <n v="32.393999999999998"/>
    <n v="4"/>
    <n v="129.57599999999999"/>
  </r>
  <r>
    <x v="0"/>
    <x v="1"/>
    <x v="1"/>
    <s v="Rapid Bikes"/>
    <x v="1"/>
    <x v="14"/>
    <x v="56"/>
    <s v="Black"/>
    <x v="884"/>
    <d v="2004-06-01T00:00:00"/>
    <n v="69.989999999999995"/>
    <n v="41.994"/>
    <n v="3"/>
    <n v="125.982"/>
  </r>
  <r>
    <x v="0"/>
    <x v="1"/>
    <x v="1"/>
    <s v="Rapid Bikes"/>
    <x v="0"/>
    <x v="0"/>
    <x v="82"/>
    <s v="Silver"/>
    <x v="903"/>
    <d v="2004-06-01T00:00:00"/>
    <n v="564.99"/>
    <n v="112.998"/>
    <n v="1"/>
    <n v="112.998"/>
  </r>
  <r>
    <x v="0"/>
    <x v="1"/>
    <x v="1"/>
    <s v="Rapid Bikes"/>
    <x v="0"/>
    <x v="0"/>
    <x v="19"/>
    <s v="Silver"/>
    <x v="893"/>
    <d v="2004-06-01T00:00:00"/>
    <n v="2319.9899999999998"/>
    <n v="1391.9939999999999"/>
    <n v="1"/>
    <n v="1391.9939999999999"/>
  </r>
  <r>
    <x v="0"/>
    <x v="1"/>
    <x v="1"/>
    <s v="Rapid Bikes"/>
    <x v="3"/>
    <x v="24"/>
    <x v="60"/>
    <m/>
    <x v="884"/>
    <d v="2004-06-01T00:00:00"/>
    <n v="7.95"/>
    <n v="4.6109999999999998"/>
    <n v="12"/>
    <n v="55.331999999999994"/>
  </r>
  <r>
    <x v="0"/>
    <x v="1"/>
    <x v="1"/>
    <s v="Rapid Bikes"/>
    <x v="1"/>
    <x v="4"/>
    <x v="5"/>
    <s v="Multi"/>
    <x v="894"/>
    <d v="2004-06-01T00:00:00"/>
    <n v="49.99"/>
    <n v="29.994"/>
    <n v="6"/>
    <n v="179.964"/>
  </r>
  <r>
    <x v="0"/>
    <x v="1"/>
    <x v="1"/>
    <s v="Rapid Bikes"/>
    <x v="2"/>
    <x v="2"/>
    <x v="38"/>
    <s v="Silver"/>
    <x v="907"/>
    <d v="2004-06-01T00:00:00"/>
    <n v="364.09"/>
    <n v="218.45400000000001"/>
    <n v="3"/>
    <n v="655.36200000000008"/>
  </r>
  <r>
    <x v="0"/>
    <x v="1"/>
    <x v="1"/>
    <s v="Rapid Bikes"/>
    <x v="2"/>
    <x v="20"/>
    <x v="88"/>
    <m/>
    <x v="885"/>
    <d v="2004-06-01T00:00:00"/>
    <n v="39.14"/>
    <n v="23.484000000000002"/>
    <n v="4"/>
    <n v="93.936000000000007"/>
  </r>
  <r>
    <x v="0"/>
    <x v="1"/>
    <x v="1"/>
    <s v="Rapid Bikes"/>
    <x v="2"/>
    <x v="31"/>
    <x v="73"/>
    <m/>
    <x v="909"/>
    <d v="2004-06-01T00:00:00"/>
    <n v="121.49"/>
    <n v="72.894000000000005"/>
    <n v="5"/>
    <n v="364.47"/>
  </r>
  <r>
    <x v="0"/>
    <x v="1"/>
    <x v="1"/>
    <s v="Rapid Bikes"/>
    <x v="1"/>
    <x v="23"/>
    <x v="59"/>
    <s v="Blue"/>
    <x v="882"/>
    <d v="2004-06-01T00:00:00"/>
    <n v="63.5"/>
    <n v="36.83"/>
    <n v="14"/>
    <n v="515.62"/>
  </r>
  <r>
    <x v="0"/>
    <x v="1"/>
    <x v="1"/>
    <s v="Rapid Bikes"/>
    <x v="1"/>
    <x v="4"/>
    <x v="5"/>
    <s v="Multi"/>
    <x v="884"/>
    <d v="2004-06-01T00:00:00"/>
    <n v="49.99"/>
    <n v="29.994"/>
    <n v="4"/>
    <n v="119.976"/>
  </r>
  <r>
    <x v="0"/>
    <x v="1"/>
    <x v="1"/>
    <s v="Rapid Bikes"/>
    <x v="2"/>
    <x v="2"/>
    <x v="38"/>
    <s v="Silver"/>
    <x v="896"/>
    <d v="2004-06-01T00:00:00"/>
    <n v="364.09"/>
    <n v="218.45400000000001"/>
    <n v="2"/>
    <n v="436.90800000000002"/>
  </r>
  <r>
    <x v="0"/>
    <x v="1"/>
    <x v="1"/>
    <s v="Rapid Bikes"/>
    <x v="1"/>
    <x v="4"/>
    <x v="5"/>
    <s v="Multi"/>
    <x v="889"/>
    <d v="2004-06-01T00:00:00"/>
    <n v="49.99"/>
    <n v="28.994199999999999"/>
    <n v="11"/>
    <n v="318.93619999999999"/>
  </r>
  <r>
    <x v="0"/>
    <x v="1"/>
    <x v="1"/>
    <s v="Rapid Bikes"/>
    <x v="1"/>
    <x v="14"/>
    <x v="56"/>
    <s v="Black"/>
    <x v="891"/>
    <d v="2004-06-01T00:00:00"/>
    <n v="69.989999999999995"/>
    <n v="41.994"/>
    <n v="6"/>
    <n v="251.964"/>
  </r>
  <r>
    <x v="0"/>
    <x v="1"/>
    <x v="1"/>
    <s v="Rapid Bikes"/>
    <x v="1"/>
    <x v="14"/>
    <x v="56"/>
    <s v="Black"/>
    <x v="911"/>
    <d v="2004-06-01T00:00:00"/>
    <n v="69.989999999999995"/>
    <n v="41.994"/>
    <n v="6"/>
    <n v="251.964"/>
  </r>
  <r>
    <x v="0"/>
    <x v="1"/>
    <x v="1"/>
    <s v="Rapid Bikes"/>
    <x v="2"/>
    <x v="2"/>
    <x v="84"/>
    <s v="Silver"/>
    <x v="902"/>
    <d v="2004-06-01T00:00:00"/>
    <n v="264.05"/>
    <n v="158.43"/>
    <n v="3"/>
    <n v="475.29"/>
  </r>
  <r>
    <x v="0"/>
    <x v="1"/>
    <x v="1"/>
    <s v="Rapid Bikes"/>
    <x v="1"/>
    <x v="10"/>
    <x v="29"/>
    <s v="Black"/>
    <x v="889"/>
    <d v="2004-06-01T00:00:00"/>
    <n v="24.49"/>
    <n v="14.694000000000001"/>
    <n v="2"/>
    <n v="29.388000000000002"/>
  </r>
  <r>
    <x v="0"/>
    <x v="1"/>
    <x v="1"/>
    <s v="Rapid Bikes"/>
    <x v="0"/>
    <x v="0"/>
    <x v="19"/>
    <s v="Black"/>
    <x v="906"/>
    <d v="2004-06-01T00:00:00"/>
    <n v="2294.9899999999998"/>
    <n v="1376.9939999999999"/>
    <n v="2"/>
    <n v="2753.9879999999998"/>
  </r>
  <r>
    <x v="0"/>
    <x v="1"/>
    <x v="1"/>
    <s v="Rapid Bikes"/>
    <x v="0"/>
    <x v="0"/>
    <x v="19"/>
    <s v="Silver"/>
    <x v="911"/>
    <d v="2004-06-01T00:00:00"/>
    <n v="2319.9899999999998"/>
    <n v="1391.9939999999999"/>
    <n v="1"/>
    <n v="1391.9939999999999"/>
  </r>
  <r>
    <x v="0"/>
    <x v="1"/>
    <x v="1"/>
    <s v="Rapid Bikes"/>
    <x v="0"/>
    <x v="0"/>
    <x v="82"/>
    <s v="Black"/>
    <x v="904"/>
    <d v="2004-06-01T00:00:00"/>
    <n v="539.99"/>
    <n v="323.99400000000003"/>
    <n v="1"/>
    <n v="323.99400000000003"/>
  </r>
  <r>
    <x v="0"/>
    <x v="1"/>
    <x v="1"/>
    <s v="Rapid Bikes"/>
    <x v="2"/>
    <x v="2"/>
    <x v="84"/>
    <s v="Silver"/>
    <x v="910"/>
    <d v="2004-06-01T00:00:00"/>
    <n v="264.05"/>
    <n v="158.43"/>
    <n v="2"/>
    <n v="316.86"/>
  </r>
  <r>
    <x v="0"/>
    <x v="1"/>
    <x v="1"/>
    <s v="Rapid Bikes"/>
    <x v="1"/>
    <x v="23"/>
    <x v="59"/>
    <s v="Blue"/>
    <x v="907"/>
    <d v="2004-06-01T00:00:00"/>
    <n v="63.5"/>
    <n v="38.1"/>
    <n v="8"/>
    <n v="304.8"/>
  </r>
  <r>
    <x v="0"/>
    <x v="1"/>
    <x v="1"/>
    <s v="Rapid Bikes"/>
    <x v="0"/>
    <x v="0"/>
    <x v="19"/>
    <s v="Black"/>
    <x v="903"/>
    <d v="2004-06-01T00:00:00"/>
    <n v="2294.9899999999998"/>
    <n v="1376.9939999999999"/>
    <n v="4"/>
    <n v="5507.9759999999997"/>
  </r>
  <r>
    <x v="0"/>
    <x v="1"/>
    <x v="1"/>
    <s v="Rapid Bikes"/>
    <x v="0"/>
    <x v="0"/>
    <x v="19"/>
    <s v="Black"/>
    <x v="907"/>
    <d v="2004-06-01T00:00:00"/>
    <n v="2294.9899999999998"/>
    <n v="1376.9939999999999"/>
    <n v="1"/>
    <n v="1376.9939999999999"/>
  </r>
  <r>
    <x v="0"/>
    <x v="1"/>
    <x v="1"/>
    <s v="Rapid Bikes"/>
    <x v="0"/>
    <x v="0"/>
    <x v="82"/>
    <s v="Silver"/>
    <x v="909"/>
    <d v="2004-06-01T00:00:00"/>
    <n v="564.99"/>
    <n v="112.998"/>
    <n v="3"/>
    <n v="338.99400000000003"/>
  </r>
  <r>
    <x v="0"/>
    <x v="1"/>
    <x v="1"/>
    <s v="Rapid Bikes"/>
    <x v="2"/>
    <x v="2"/>
    <x v="2"/>
    <s v="Black"/>
    <x v="894"/>
    <d v="2004-06-01T00:00:00"/>
    <n v="1349.6"/>
    <n v="809.76"/>
    <n v="5"/>
    <n v="4048.8"/>
  </r>
  <r>
    <x v="0"/>
    <x v="1"/>
    <x v="1"/>
    <s v="Rapid Bikes"/>
    <x v="2"/>
    <x v="9"/>
    <x v="22"/>
    <m/>
    <x v="883"/>
    <d v="2004-06-01T00:00:00"/>
    <n v="61.92"/>
    <n v="37.152000000000001"/>
    <n v="3"/>
    <n v="111.456"/>
  </r>
  <r>
    <x v="0"/>
    <x v="1"/>
    <x v="1"/>
    <s v="Rapid Bikes"/>
    <x v="2"/>
    <x v="20"/>
    <x v="83"/>
    <m/>
    <x v="882"/>
    <d v="2004-06-01T00:00:00"/>
    <n v="52.64"/>
    <n v="31.584"/>
    <n v="2"/>
    <n v="63.167999999999999"/>
  </r>
  <r>
    <x v="0"/>
    <x v="1"/>
    <x v="1"/>
    <s v="Rapid Bikes"/>
    <x v="2"/>
    <x v="2"/>
    <x v="84"/>
    <s v="Black"/>
    <x v="887"/>
    <d v="2004-06-01T00:00:00"/>
    <n v="249.79"/>
    <n v="149.874"/>
    <n v="2"/>
    <n v="299.74799999999999"/>
  </r>
  <r>
    <x v="0"/>
    <x v="1"/>
    <x v="1"/>
    <s v="Rapid Bikes"/>
    <x v="1"/>
    <x v="10"/>
    <x v="29"/>
    <s v="Black"/>
    <x v="909"/>
    <d v="2004-06-01T00:00:00"/>
    <n v="24.49"/>
    <n v="14.694000000000001"/>
    <n v="10"/>
    <n v="146.94"/>
  </r>
  <r>
    <x v="1"/>
    <x v="2"/>
    <x v="6"/>
    <s v="Metro Sports Equipment"/>
    <x v="2"/>
    <x v="2"/>
    <x v="84"/>
    <s v="Silver"/>
    <x v="894"/>
    <d v="2004-06-01T00:00:00"/>
    <n v="264.05"/>
    <n v="158.43"/>
    <n v="3"/>
    <n v="475.29"/>
  </r>
  <r>
    <x v="1"/>
    <x v="2"/>
    <x v="6"/>
    <s v="Metro Sports Equipment"/>
    <x v="2"/>
    <x v="2"/>
    <x v="2"/>
    <s v="Black"/>
    <x v="910"/>
    <d v="2004-06-01T00:00:00"/>
    <n v="1349.6"/>
    <n v="809.76"/>
    <n v="1"/>
    <n v="809.76"/>
  </r>
  <r>
    <x v="1"/>
    <x v="2"/>
    <x v="6"/>
    <s v="Metro Sports Equipment"/>
    <x v="2"/>
    <x v="26"/>
    <x v="63"/>
    <s v="Silver"/>
    <x v="900"/>
    <d v="2004-06-01T00:00:00"/>
    <n v="121.46"/>
    <n v="72.876000000000005"/>
    <n v="1"/>
    <n v="72.876000000000005"/>
  </r>
  <r>
    <x v="1"/>
    <x v="2"/>
    <x v="6"/>
    <s v="Metro Sports Equipment"/>
    <x v="2"/>
    <x v="2"/>
    <x v="84"/>
    <s v="Black"/>
    <x v="898"/>
    <d v="2004-06-01T00:00:00"/>
    <n v="249.79"/>
    <n v="149.874"/>
    <n v="2"/>
    <n v="299.74799999999999"/>
  </r>
  <r>
    <x v="1"/>
    <x v="2"/>
    <x v="6"/>
    <s v="Metro Sports Equipment"/>
    <x v="2"/>
    <x v="2"/>
    <x v="84"/>
    <s v="Black"/>
    <x v="897"/>
    <d v="2004-06-01T00:00:00"/>
    <n v="249.79"/>
    <n v="149.874"/>
    <n v="1"/>
    <n v="149.874"/>
  </r>
  <r>
    <x v="1"/>
    <x v="2"/>
    <x v="6"/>
    <s v="Metro Sports Equipment"/>
    <x v="2"/>
    <x v="20"/>
    <x v="83"/>
    <m/>
    <x v="901"/>
    <d v="2004-06-01T00:00:00"/>
    <n v="52.64"/>
    <n v="31.584"/>
    <n v="3"/>
    <n v="94.751999999999995"/>
  </r>
  <r>
    <x v="1"/>
    <x v="2"/>
    <x v="6"/>
    <s v="Metro Sports Equipment"/>
    <x v="2"/>
    <x v="2"/>
    <x v="84"/>
    <s v="Black"/>
    <x v="911"/>
    <d v="2004-06-01T00:00:00"/>
    <n v="249.79"/>
    <n v="149.874"/>
    <n v="2"/>
    <n v="299.74799999999999"/>
  </r>
  <r>
    <x v="1"/>
    <x v="2"/>
    <x v="6"/>
    <s v="Metro Sports Equipment"/>
    <x v="2"/>
    <x v="29"/>
    <x v="70"/>
    <s v="Silver"/>
    <x v="904"/>
    <d v="2004-06-01T00:00:00"/>
    <n v="106.5"/>
    <n v="63.9"/>
    <n v="1"/>
    <n v="63.9"/>
  </r>
  <r>
    <x v="1"/>
    <x v="2"/>
    <x v="6"/>
    <s v="Metro Sports Equipment"/>
    <x v="2"/>
    <x v="26"/>
    <x v="65"/>
    <s v="Silver"/>
    <x v="891"/>
    <d v="2004-06-01T00:00:00"/>
    <n v="91.49"/>
    <n v="54.893999999999998"/>
    <n v="3"/>
    <n v="164.68199999999999"/>
  </r>
  <r>
    <x v="1"/>
    <x v="2"/>
    <x v="6"/>
    <s v="Metro Sports Equipment"/>
    <x v="0"/>
    <x v="0"/>
    <x v="19"/>
    <s v="Black"/>
    <x v="890"/>
    <d v="2004-06-01T00:00:00"/>
    <n v="2294.9899999999998"/>
    <n v="1376.9939999999999"/>
    <n v="1"/>
    <n v="1376.9939999999999"/>
  </r>
  <r>
    <x v="1"/>
    <x v="2"/>
    <x v="6"/>
    <s v="Metro Sports Equipment"/>
    <x v="0"/>
    <x v="0"/>
    <x v="19"/>
    <s v="Black"/>
    <x v="900"/>
    <d v="2004-06-01T00:00:00"/>
    <n v="2294.9899999999998"/>
    <n v="1376.9939999999999"/>
    <n v="3"/>
    <n v="4130.982"/>
  </r>
  <r>
    <x v="1"/>
    <x v="2"/>
    <x v="6"/>
    <s v="Metro Sports Equipment"/>
    <x v="2"/>
    <x v="2"/>
    <x v="38"/>
    <s v="Silver"/>
    <x v="912"/>
    <d v="2004-06-01T00:00:00"/>
    <n v="364.09"/>
    <n v="218.45400000000001"/>
    <n v="2"/>
    <n v="436.90800000000002"/>
  </r>
  <r>
    <x v="1"/>
    <x v="2"/>
    <x v="6"/>
    <s v="Metro Sports Equipment"/>
    <x v="2"/>
    <x v="28"/>
    <x v="67"/>
    <s v="Black"/>
    <x v="899"/>
    <d v="2004-06-01T00:00:00"/>
    <n v="404.99"/>
    <n v="242.994"/>
    <n v="2"/>
    <n v="485.988"/>
  </r>
  <r>
    <x v="1"/>
    <x v="2"/>
    <x v="6"/>
    <s v="Metro Sports Equipment"/>
    <x v="2"/>
    <x v="2"/>
    <x v="2"/>
    <s v="Black"/>
    <x v="900"/>
    <d v="2004-06-01T00:00:00"/>
    <n v="1349.6"/>
    <n v="809.76"/>
    <n v="2"/>
    <n v="1619.52"/>
  </r>
  <r>
    <x v="1"/>
    <x v="2"/>
    <x v="6"/>
    <s v="Metro Sports Equipment"/>
    <x v="2"/>
    <x v="30"/>
    <x v="71"/>
    <s v="Silver"/>
    <x v="889"/>
    <d v="2004-06-01T00:00:00"/>
    <n v="20.239999999999998"/>
    <n v="12.144"/>
    <n v="6"/>
    <n v="72.864000000000004"/>
  </r>
  <r>
    <x v="1"/>
    <x v="2"/>
    <x v="6"/>
    <s v="Metro Sports Equipment"/>
    <x v="2"/>
    <x v="31"/>
    <x v="78"/>
    <m/>
    <x v="882"/>
    <d v="2004-06-01T00:00:00"/>
    <n v="53.99"/>
    <n v="32.393999999999998"/>
    <n v="1"/>
    <n v="32.393999999999998"/>
  </r>
  <r>
    <x v="1"/>
    <x v="2"/>
    <x v="6"/>
    <s v="Metro Sports Equipment"/>
    <x v="2"/>
    <x v="2"/>
    <x v="38"/>
    <s v="Silver"/>
    <x v="890"/>
    <d v="2004-06-01T00:00:00"/>
    <n v="364.09"/>
    <n v="218.45400000000001"/>
    <n v="6"/>
    <n v="1310.7240000000002"/>
  </r>
  <r>
    <x v="1"/>
    <x v="2"/>
    <x v="6"/>
    <s v="Metro Sports Equipment"/>
    <x v="2"/>
    <x v="2"/>
    <x v="84"/>
    <s v="Silver"/>
    <x v="902"/>
    <d v="2004-06-01T00:00:00"/>
    <n v="264.05"/>
    <n v="158.43"/>
    <n v="1"/>
    <n v="158.43"/>
  </r>
  <r>
    <x v="1"/>
    <x v="2"/>
    <x v="6"/>
    <s v="Metro Sports Equipment"/>
    <x v="2"/>
    <x v="31"/>
    <x v="73"/>
    <m/>
    <x v="897"/>
    <d v="2004-06-01T00:00:00"/>
    <n v="121.49"/>
    <n v="72.894000000000005"/>
    <n v="1"/>
    <n v="72.894000000000005"/>
  </r>
  <r>
    <x v="1"/>
    <x v="2"/>
    <x v="6"/>
    <s v="Metro Sports Equipment"/>
    <x v="2"/>
    <x v="18"/>
    <x v="87"/>
    <s v="Silver/Black"/>
    <x v="900"/>
    <d v="2004-06-01T00:00:00"/>
    <n v="40.49"/>
    <n v="24.294"/>
    <n v="4"/>
    <n v="97.176000000000002"/>
  </r>
  <r>
    <x v="1"/>
    <x v="2"/>
    <x v="6"/>
    <s v="Metro Sports Equipment"/>
    <x v="2"/>
    <x v="2"/>
    <x v="2"/>
    <s v="Silver"/>
    <x v="894"/>
    <d v="2004-06-01T00:00:00"/>
    <n v="1364.5"/>
    <n v="818.7"/>
    <n v="3"/>
    <n v="2456.1000000000004"/>
  </r>
  <r>
    <x v="1"/>
    <x v="2"/>
    <x v="6"/>
    <s v="Metro Sports Equipment"/>
    <x v="2"/>
    <x v="18"/>
    <x v="86"/>
    <s v="Silver/Black"/>
    <x v="893"/>
    <d v="2004-06-01T00:00:00"/>
    <n v="80.989999999999995"/>
    <n v="48.594000000000001"/>
    <n v="2"/>
    <n v="97.188000000000002"/>
  </r>
  <r>
    <x v="1"/>
    <x v="2"/>
    <x v="6"/>
    <s v="Metro Sports Equipment"/>
    <x v="0"/>
    <x v="0"/>
    <x v="19"/>
    <s v="Black"/>
    <x v="887"/>
    <d v="2004-06-01T00:00:00"/>
    <n v="2294.9899999999998"/>
    <n v="1376.9939999999999"/>
    <n v="1"/>
    <n v="1376.9939999999999"/>
  </r>
  <r>
    <x v="1"/>
    <x v="2"/>
    <x v="6"/>
    <s v="Metro Sports Equipment"/>
    <x v="2"/>
    <x v="9"/>
    <x v="37"/>
    <m/>
    <x v="882"/>
    <d v="2004-06-01T00:00:00"/>
    <n v="44.54"/>
    <n v="26.724"/>
    <n v="2"/>
    <n v="53.448"/>
  </r>
  <r>
    <x v="1"/>
    <x v="2"/>
    <x v="6"/>
    <s v="Metro Sports Equipment"/>
    <x v="2"/>
    <x v="2"/>
    <x v="84"/>
    <s v="Silver"/>
    <x v="908"/>
    <d v="2004-06-01T00:00:00"/>
    <n v="264.05"/>
    <n v="158.43"/>
    <n v="1"/>
    <n v="158.43"/>
  </r>
  <r>
    <x v="1"/>
    <x v="2"/>
    <x v="6"/>
    <s v="Metro Sports Equipment"/>
    <x v="2"/>
    <x v="9"/>
    <x v="22"/>
    <m/>
    <x v="892"/>
    <d v="2004-06-01T00:00:00"/>
    <n v="61.92"/>
    <n v="37.152000000000001"/>
    <n v="4"/>
    <n v="148.608"/>
  </r>
  <r>
    <x v="1"/>
    <x v="2"/>
    <x v="6"/>
    <s v="Metro Sports Equipment"/>
    <x v="2"/>
    <x v="28"/>
    <x v="72"/>
    <s v="Black"/>
    <x v="909"/>
    <d v="2004-06-01T00:00:00"/>
    <n v="175.49"/>
    <n v="105.294"/>
    <n v="4"/>
    <n v="421.17599999999999"/>
  </r>
  <r>
    <x v="1"/>
    <x v="2"/>
    <x v="6"/>
    <s v="Metro Sports Equipment"/>
    <x v="1"/>
    <x v="14"/>
    <x v="56"/>
    <s v="Black"/>
    <x v="892"/>
    <d v="2004-06-01T00:00:00"/>
    <n v="69.989999999999995"/>
    <n v="41.994"/>
    <n v="5"/>
    <n v="209.97"/>
  </r>
  <r>
    <x v="1"/>
    <x v="4"/>
    <x v="8"/>
    <s v="Off-Price Bike Center"/>
    <x v="0"/>
    <x v="25"/>
    <x v="64"/>
    <s v="Blue"/>
    <x v="888"/>
    <d v="2004-06-01T00:00:00"/>
    <n v="1214.8499999999999"/>
    <n v="728.91"/>
    <n v="1"/>
    <n v="728.91"/>
  </r>
  <r>
    <x v="0"/>
    <x v="0"/>
    <x v="3"/>
    <s v="Famous Bike Sales and Service"/>
    <x v="0"/>
    <x v="3"/>
    <x v="50"/>
    <s v="Yellow"/>
    <x v="898"/>
    <d v="2004-06-01T00:00:00"/>
    <n v="1700.99"/>
    <n v="1020.5940000000001"/>
    <n v="2"/>
    <n v="2041.1880000000001"/>
  </r>
  <r>
    <x v="0"/>
    <x v="0"/>
    <x v="3"/>
    <s v="Famous Bike Sales and Service"/>
    <x v="1"/>
    <x v="1"/>
    <x v="48"/>
    <s v="White"/>
    <x v="905"/>
    <d v="2004-06-01T00:00:00"/>
    <n v="8.99"/>
    <n v="5.3940000000000001"/>
    <n v="4"/>
    <n v="21.576000000000001"/>
  </r>
  <r>
    <x v="0"/>
    <x v="0"/>
    <x v="3"/>
    <s v="Famous Bike Sales and Service"/>
    <x v="2"/>
    <x v="18"/>
    <x v="53"/>
    <s v="Silver/Black"/>
    <x v="909"/>
    <d v="2004-06-01T00:00:00"/>
    <n v="40.49"/>
    <n v="24.294"/>
    <n v="1"/>
    <n v="24.294"/>
  </r>
  <r>
    <x v="0"/>
    <x v="0"/>
    <x v="3"/>
    <s v="Famous Bike Sales and Service"/>
    <x v="1"/>
    <x v="1"/>
    <x v="48"/>
    <s v="White"/>
    <x v="900"/>
    <d v="2004-06-01T00:00:00"/>
    <n v="8.99"/>
    <n v="5.3940000000000001"/>
    <n v="4"/>
    <n v="21.576000000000001"/>
  </r>
  <r>
    <x v="0"/>
    <x v="0"/>
    <x v="2"/>
    <s v="Demand Distributors"/>
    <x v="2"/>
    <x v="6"/>
    <x v="15"/>
    <s v="Yellow"/>
    <x v="901"/>
    <d v="2004-06-01T00:00:00"/>
    <n v="594.83000000000004"/>
    <n v="356.89800000000002"/>
    <n v="2"/>
    <n v="713.79600000000005"/>
  </r>
  <r>
    <x v="0"/>
    <x v="0"/>
    <x v="2"/>
    <s v="Demand Distributors"/>
    <x v="2"/>
    <x v="9"/>
    <x v="16"/>
    <m/>
    <x v="905"/>
    <d v="2004-06-01T00:00:00"/>
    <n v="120.27"/>
    <n v="72.162000000000006"/>
    <n v="3"/>
    <n v="216.48600000000002"/>
  </r>
  <r>
    <x v="1"/>
    <x v="3"/>
    <x v="7"/>
    <s v="Riding Cycles"/>
    <x v="3"/>
    <x v="7"/>
    <x v="10"/>
    <s v="Black"/>
    <x v="895"/>
    <d v="2004-06-01T00:00:00"/>
    <n v="34.99"/>
    <n v="20.2942"/>
    <n v="12"/>
    <n v="243.53039999999999"/>
  </r>
  <r>
    <x v="1"/>
    <x v="3"/>
    <x v="7"/>
    <s v="Riding Cycles"/>
    <x v="2"/>
    <x v="6"/>
    <x v="11"/>
    <s v="Black"/>
    <x v="891"/>
    <d v="2004-06-01T00:00:00"/>
    <n v="1431.5"/>
    <n v="858.9"/>
    <n v="2"/>
    <n v="1717.8"/>
  </r>
  <r>
    <x v="1"/>
    <x v="3"/>
    <x v="7"/>
    <s v="Riding Cycles"/>
    <x v="0"/>
    <x v="3"/>
    <x v="50"/>
    <s v="Yellow"/>
    <x v="889"/>
    <d v="2004-06-01T00:00:00"/>
    <n v="1700.99"/>
    <n v="1020.5940000000001"/>
    <n v="3"/>
    <n v="3061.7820000000002"/>
  </r>
  <r>
    <x v="1"/>
    <x v="3"/>
    <x v="7"/>
    <s v="Riding Cycles"/>
    <x v="1"/>
    <x v="10"/>
    <x v="29"/>
    <s v="Black"/>
    <x v="886"/>
    <d v="2004-06-01T00:00:00"/>
    <n v="24.49"/>
    <n v="14.694000000000001"/>
    <n v="9"/>
    <n v="132.24600000000001"/>
  </r>
  <r>
    <x v="1"/>
    <x v="3"/>
    <x v="7"/>
    <s v="Riding Cycles"/>
    <x v="0"/>
    <x v="3"/>
    <x v="12"/>
    <s v="Black"/>
    <x v="897"/>
    <d v="2004-06-01T00:00:00"/>
    <n v="2443.35"/>
    <n v="1466.01"/>
    <n v="6"/>
    <n v="8796.06"/>
  </r>
  <r>
    <x v="1"/>
    <x v="3"/>
    <x v="7"/>
    <s v="Riding Cycles"/>
    <x v="3"/>
    <x v="22"/>
    <x v="57"/>
    <m/>
    <x v="911"/>
    <d v="2004-06-01T00:00:00"/>
    <n v="4.99"/>
    <n v="2.8942000000000001"/>
    <n v="11"/>
    <n v="31.836200000000002"/>
  </r>
  <r>
    <x v="1"/>
    <x v="3"/>
    <x v="7"/>
    <s v="Riding Cycles"/>
    <x v="2"/>
    <x v="6"/>
    <x v="11"/>
    <s v="Red"/>
    <x v="903"/>
    <d v="2004-06-01T00:00:00"/>
    <n v="1431.5"/>
    <n v="858.9"/>
    <n v="2"/>
    <n v="1717.8"/>
  </r>
  <r>
    <x v="1"/>
    <x v="3"/>
    <x v="7"/>
    <s v="Riding Cycles"/>
    <x v="1"/>
    <x v="10"/>
    <x v="29"/>
    <s v="Black"/>
    <x v="900"/>
    <d v="2004-06-01T00:00:00"/>
    <n v="24.49"/>
    <n v="14.694000000000001"/>
    <n v="4"/>
    <n v="58.776000000000003"/>
  </r>
  <r>
    <x v="1"/>
    <x v="3"/>
    <x v="7"/>
    <s v="Riding Cycles"/>
    <x v="2"/>
    <x v="6"/>
    <x v="15"/>
    <s v="Yellow"/>
    <x v="910"/>
    <d v="2004-06-01T00:00:00"/>
    <n v="594.83000000000004"/>
    <n v="356.89800000000002"/>
    <n v="4"/>
    <n v="1427.5920000000001"/>
  </r>
  <r>
    <x v="1"/>
    <x v="3"/>
    <x v="7"/>
    <s v="Riding Cycles"/>
    <x v="3"/>
    <x v="24"/>
    <x v="60"/>
    <m/>
    <x v="888"/>
    <d v="2004-06-01T00:00:00"/>
    <n v="7.95"/>
    <n v="4.3724999999999996"/>
    <n v="17"/>
    <n v="74.332499999999996"/>
  </r>
  <r>
    <x v="1"/>
    <x v="3"/>
    <x v="7"/>
    <s v="Riding Cycles"/>
    <x v="0"/>
    <x v="3"/>
    <x v="17"/>
    <s v="Yellow"/>
    <x v="901"/>
    <d v="2004-06-01T00:00:00"/>
    <n v="1120.49"/>
    <n v="672.29399999999998"/>
    <n v="2"/>
    <n v="1344.588"/>
  </r>
  <r>
    <x v="1"/>
    <x v="3"/>
    <x v="7"/>
    <s v="Riding Cycles"/>
    <x v="3"/>
    <x v="7"/>
    <x v="10"/>
    <s v="Red"/>
    <x v="886"/>
    <d v="2004-06-01T00:00:00"/>
    <n v="34.99"/>
    <n v="20.994"/>
    <n v="6"/>
    <n v="125.964"/>
  </r>
  <r>
    <x v="1"/>
    <x v="3"/>
    <x v="7"/>
    <s v="Riding Cycles"/>
    <x v="2"/>
    <x v="20"/>
    <x v="54"/>
    <m/>
    <x v="911"/>
    <d v="2004-06-01T00:00:00"/>
    <n v="52.64"/>
    <n v="31.584"/>
    <n v="2"/>
    <n v="63.167999999999999"/>
  </r>
  <r>
    <x v="1"/>
    <x v="3"/>
    <x v="7"/>
    <s v="Riding Cycles"/>
    <x v="2"/>
    <x v="18"/>
    <x v="47"/>
    <s v="Silver/Black"/>
    <x v="902"/>
    <d v="2004-06-01T00:00:00"/>
    <n v="62.09"/>
    <n v="37.253999999999998"/>
    <n v="4"/>
    <n v="149.01599999999999"/>
  </r>
  <r>
    <x v="1"/>
    <x v="3"/>
    <x v="7"/>
    <s v="Riding Cycles"/>
    <x v="2"/>
    <x v="18"/>
    <x v="53"/>
    <s v="Silver/Black"/>
    <x v="890"/>
    <d v="2004-06-01T00:00:00"/>
    <n v="40.49"/>
    <n v="24.294"/>
    <n v="3"/>
    <n v="72.882000000000005"/>
  </r>
  <r>
    <x v="1"/>
    <x v="3"/>
    <x v="7"/>
    <s v="Riding Cycles"/>
    <x v="3"/>
    <x v="7"/>
    <x v="10"/>
    <s v="Blue"/>
    <x v="906"/>
    <d v="2004-06-01T00:00:00"/>
    <n v="34.99"/>
    <n v="20.994"/>
    <n v="4"/>
    <n v="83.975999999999999"/>
  </r>
  <r>
    <x v="1"/>
    <x v="3"/>
    <x v="7"/>
    <s v="Riding Cycles"/>
    <x v="1"/>
    <x v="23"/>
    <x v="59"/>
    <s v="Blue"/>
    <x v="908"/>
    <d v="2004-06-01T00:00:00"/>
    <n v="63.5"/>
    <n v="38.1"/>
    <n v="1"/>
    <n v="38.1"/>
  </r>
  <r>
    <x v="1"/>
    <x v="3"/>
    <x v="7"/>
    <s v="Riding Cycles"/>
    <x v="1"/>
    <x v="4"/>
    <x v="5"/>
    <s v="Multi"/>
    <x v="900"/>
    <d v="2004-06-01T00:00:00"/>
    <n v="49.99"/>
    <n v="29.994"/>
    <n v="1"/>
    <n v="29.994"/>
  </r>
  <r>
    <x v="1"/>
    <x v="3"/>
    <x v="7"/>
    <s v="Riding Cycles"/>
    <x v="1"/>
    <x v="4"/>
    <x v="58"/>
    <s v="Yellow"/>
    <x v="897"/>
    <d v="2004-06-01T00:00:00"/>
    <n v="53.99"/>
    <n v="29.694500000000001"/>
    <n v="16"/>
    <n v="475.11200000000002"/>
  </r>
  <r>
    <x v="1"/>
    <x v="3"/>
    <x v="7"/>
    <s v="Riding Cycles"/>
    <x v="2"/>
    <x v="6"/>
    <x v="8"/>
    <s v="Black"/>
    <x v="910"/>
    <d v="2004-06-01T00:00:00"/>
    <n v="337.22"/>
    <n v="202.33199999999999"/>
    <n v="1"/>
    <n v="202.33199999999999"/>
  </r>
  <r>
    <x v="1"/>
    <x v="3"/>
    <x v="7"/>
    <s v="Riding Cycles"/>
    <x v="2"/>
    <x v="6"/>
    <x v="8"/>
    <s v="Black"/>
    <x v="884"/>
    <d v="2004-06-01T00:00:00"/>
    <n v="337.22"/>
    <n v="202.33199999999999"/>
    <n v="3"/>
    <n v="606.99599999999998"/>
  </r>
  <r>
    <x v="1"/>
    <x v="3"/>
    <x v="7"/>
    <s v="Riding Cycles"/>
    <x v="2"/>
    <x v="6"/>
    <x v="15"/>
    <s v="Yellow"/>
    <x v="886"/>
    <d v="2004-06-01T00:00:00"/>
    <n v="594.83000000000004"/>
    <n v="356.89800000000002"/>
    <n v="5"/>
    <n v="1784.4900000000002"/>
  </r>
  <r>
    <x v="1"/>
    <x v="3"/>
    <x v="7"/>
    <s v="Riding Cycles"/>
    <x v="0"/>
    <x v="3"/>
    <x v="49"/>
    <s v="Black"/>
    <x v="884"/>
    <d v="2004-06-01T00:00:00"/>
    <n v="539.99"/>
    <n v="323.99400000000003"/>
    <n v="4"/>
    <n v="1295.9760000000001"/>
  </r>
  <r>
    <x v="1"/>
    <x v="3"/>
    <x v="7"/>
    <s v="Riding Cycles"/>
    <x v="1"/>
    <x v="1"/>
    <x v="48"/>
    <s v="White"/>
    <x v="890"/>
    <d v="2004-06-01T00:00:00"/>
    <n v="8.99"/>
    <n v="5.3940000000000001"/>
    <n v="3"/>
    <n v="16.182000000000002"/>
  </r>
  <r>
    <x v="1"/>
    <x v="3"/>
    <x v="7"/>
    <s v="Riding Cycles"/>
    <x v="1"/>
    <x v="4"/>
    <x v="5"/>
    <s v="Multi"/>
    <x v="892"/>
    <d v="2004-06-01T00:00:00"/>
    <n v="49.99"/>
    <n v="29.994"/>
    <n v="4"/>
    <n v="119.976"/>
  </r>
  <r>
    <x v="1"/>
    <x v="3"/>
    <x v="7"/>
    <s v="Riding Cycles"/>
    <x v="0"/>
    <x v="3"/>
    <x v="17"/>
    <s v="Yellow"/>
    <x v="887"/>
    <d v="2004-06-01T00:00:00"/>
    <n v="1120.49"/>
    <n v="672.29399999999998"/>
    <n v="2"/>
    <n v="1344.588"/>
  </r>
  <r>
    <x v="1"/>
    <x v="3"/>
    <x v="7"/>
    <s v="Riding Cycles"/>
    <x v="2"/>
    <x v="18"/>
    <x v="51"/>
    <s v="Silver/Black"/>
    <x v="886"/>
    <d v="2004-06-01T00:00:00"/>
    <n v="80.989999999999995"/>
    <n v="48.594000000000001"/>
    <n v="4"/>
    <n v="194.376"/>
  </r>
  <r>
    <x v="1"/>
    <x v="3"/>
    <x v="7"/>
    <s v="Riding Cycles"/>
    <x v="2"/>
    <x v="9"/>
    <x v="16"/>
    <m/>
    <x v="904"/>
    <d v="2004-06-01T00:00:00"/>
    <n v="120.27"/>
    <n v="72.162000000000006"/>
    <n v="2"/>
    <n v="144.32400000000001"/>
  </r>
  <r>
    <x v="1"/>
    <x v="3"/>
    <x v="7"/>
    <s v="Riding Cycles"/>
    <x v="1"/>
    <x v="4"/>
    <x v="5"/>
    <s v="Multi"/>
    <x v="886"/>
    <d v="2004-06-01T00:00:00"/>
    <n v="49.99"/>
    <n v="29.994"/>
    <n v="5"/>
    <n v="149.97"/>
  </r>
  <r>
    <x v="1"/>
    <x v="3"/>
    <x v="7"/>
    <s v="Riding Cycles"/>
    <x v="0"/>
    <x v="3"/>
    <x v="49"/>
    <s v="Black"/>
    <x v="885"/>
    <d v="2004-06-01T00:00:00"/>
    <n v="539.99"/>
    <n v="323.99400000000003"/>
    <n v="7"/>
    <n v="2267.9580000000001"/>
  </r>
  <r>
    <x v="1"/>
    <x v="3"/>
    <x v="7"/>
    <s v="Riding Cycles"/>
    <x v="3"/>
    <x v="19"/>
    <x v="52"/>
    <m/>
    <x v="892"/>
    <d v="2004-06-01T00:00:00"/>
    <n v="120"/>
    <n v="72"/>
    <n v="10"/>
    <n v="720"/>
  </r>
  <r>
    <x v="1"/>
    <x v="3"/>
    <x v="7"/>
    <s v="Riding Cycles"/>
    <x v="3"/>
    <x v="32"/>
    <x v="76"/>
    <m/>
    <x v="885"/>
    <d v="2004-06-01T00:00:00"/>
    <n v="2.29"/>
    <n v="1.3740000000000001"/>
    <n v="6"/>
    <n v="8.2439999999999998"/>
  </r>
  <r>
    <x v="1"/>
    <x v="3"/>
    <x v="7"/>
    <s v="Riding Cycles"/>
    <x v="3"/>
    <x v="21"/>
    <x v="55"/>
    <s v="Silver"/>
    <x v="882"/>
    <d v="2004-06-01T00:00:00"/>
    <n v="54.99"/>
    <n v="32.994"/>
    <n v="10"/>
    <n v="329.94"/>
  </r>
  <r>
    <x v="1"/>
    <x v="3"/>
    <x v="7"/>
    <s v="Riding Cycles"/>
    <x v="0"/>
    <x v="3"/>
    <x v="17"/>
    <s v="Yellow"/>
    <x v="906"/>
    <d v="2004-06-01T00:00:00"/>
    <n v="1120.49"/>
    <n v="672.29399999999998"/>
    <n v="10"/>
    <n v="6722.94"/>
  </r>
  <r>
    <x v="1"/>
    <x v="3"/>
    <x v="7"/>
    <s v="Riding Cycles"/>
    <x v="1"/>
    <x v="10"/>
    <x v="29"/>
    <s v="Black"/>
    <x v="900"/>
    <d v="2004-06-01T00:00:00"/>
    <n v="24.49"/>
    <n v="14.694000000000001"/>
    <n v="4"/>
    <n v="58.776000000000003"/>
  </r>
  <r>
    <x v="1"/>
    <x v="3"/>
    <x v="7"/>
    <s v="Riding Cycles"/>
    <x v="0"/>
    <x v="3"/>
    <x v="50"/>
    <s v="Yellow"/>
    <x v="909"/>
    <d v="2004-06-01T00:00:00"/>
    <n v="1700.99"/>
    <n v="1020.5940000000001"/>
    <n v="5"/>
    <n v="5102.97"/>
  </r>
  <r>
    <x v="1"/>
    <x v="3"/>
    <x v="7"/>
    <s v="Riding Cycles"/>
    <x v="1"/>
    <x v="4"/>
    <x v="58"/>
    <s v="Yellow"/>
    <x v="911"/>
    <d v="2004-06-01T00:00:00"/>
    <n v="53.99"/>
    <n v="29.694500000000001"/>
    <n v="15"/>
    <n v="445.41750000000002"/>
  </r>
  <r>
    <x v="1"/>
    <x v="3"/>
    <x v="7"/>
    <s v="Riding Cycles"/>
    <x v="0"/>
    <x v="3"/>
    <x v="49"/>
    <s v="Black"/>
    <x v="894"/>
    <d v="2004-06-01T00:00:00"/>
    <n v="539.99"/>
    <n v="323.99400000000003"/>
    <n v="6"/>
    <n v="1943.9640000000002"/>
  </r>
  <r>
    <x v="1"/>
    <x v="3"/>
    <x v="7"/>
    <s v="Riding Cycles"/>
    <x v="1"/>
    <x v="23"/>
    <x v="59"/>
    <s v="Blue"/>
    <x v="911"/>
    <d v="2004-06-01T00:00:00"/>
    <n v="63.5"/>
    <n v="34.924999999999997"/>
    <n v="23"/>
    <n v="803.27499999999998"/>
  </r>
  <r>
    <x v="1"/>
    <x v="3"/>
    <x v="7"/>
    <s v="Riding Cycles"/>
    <x v="2"/>
    <x v="6"/>
    <x v="11"/>
    <s v="Red"/>
    <x v="902"/>
    <d v="2004-06-01T00:00:00"/>
    <n v="1431.5"/>
    <n v="858.9"/>
    <n v="1"/>
    <n v="858.9"/>
  </r>
  <r>
    <x v="1"/>
    <x v="3"/>
    <x v="7"/>
    <s v="Riding Cycles"/>
    <x v="1"/>
    <x v="4"/>
    <x v="58"/>
    <s v="Yellow"/>
    <x v="885"/>
    <d v="2004-06-01T00:00:00"/>
    <n v="53.99"/>
    <n v="32.393999999999998"/>
    <n v="8"/>
    <n v="259.15199999999999"/>
  </r>
  <r>
    <x v="1"/>
    <x v="3"/>
    <x v="7"/>
    <s v="Riding Cycles"/>
    <x v="0"/>
    <x v="3"/>
    <x v="12"/>
    <s v="Black"/>
    <x v="891"/>
    <d v="2004-06-01T00:00:00"/>
    <n v="2443.35"/>
    <n v="1466.01"/>
    <n v="2"/>
    <n v="2932.02"/>
  </r>
  <r>
    <x v="1"/>
    <x v="3"/>
    <x v="7"/>
    <s v="Riding Cycles"/>
    <x v="0"/>
    <x v="3"/>
    <x v="12"/>
    <s v="Black"/>
    <x v="895"/>
    <d v="2004-06-01T00:00:00"/>
    <n v="2443.35"/>
    <n v="1466.01"/>
    <n v="5"/>
    <n v="7330.05"/>
  </r>
  <r>
    <x v="1"/>
    <x v="3"/>
    <x v="7"/>
    <s v="Riding Cycles"/>
    <x v="0"/>
    <x v="3"/>
    <x v="50"/>
    <s v="Yellow"/>
    <x v="895"/>
    <d v="2004-06-01T00:00:00"/>
    <n v="1700.99"/>
    <n v="1020.5940000000001"/>
    <n v="9"/>
    <n v="9185.3460000000014"/>
  </r>
  <r>
    <x v="1"/>
    <x v="3"/>
    <x v="7"/>
    <s v="Riding Cycles"/>
    <x v="2"/>
    <x v="6"/>
    <x v="15"/>
    <s v="Yellow"/>
    <x v="910"/>
    <d v="2004-06-01T00:00:00"/>
    <n v="594.83000000000004"/>
    <n v="356.89800000000002"/>
    <n v="2"/>
    <n v="713.79600000000005"/>
  </r>
  <r>
    <x v="1"/>
    <x v="3"/>
    <x v="7"/>
    <s v="Riding Cycles"/>
    <x v="1"/>
    <x v="5"/>
    <x v="6"/>
    <s v="Multi"/>
    <x v="890"/>
    <d v="2004-06-01T00:00:00"/>
    <n v="8.99"/>
    <n v="5.3940000000000001"/>
    <n v="6"/>
    <n v="32.364000000000004"/>
  </r>
  <r>
    <x v="0"/>
    <x v="0"/>
    <x v="5"/>
    <s v="Initial Bike Company"/>
    <x v="0"/>
    <x v="0"/>
    <x v="19"/>
    <s v="Black"/>
    <x v="896"/>
    <d v="2004-06-01T00:00:00"/>
    <n v="2294.9899999999998"/>
    <n v="1376.9939999999999"/>
    <n v="4"/>
    <n v="5507.9759999999997"/>
  </r>
  <r>
    <x v="0"/>
    <x v="0"/>
    <x v="5"/>
    <s v="Initial Bike Company"/>
    <x v="1"/>
    <x v="23"/>
    <x v="59"/>
    <s v="Blue"/>
    <x v="905"/>
    <d v="2004-06-01T00:00:00"/>
    <n v="63.5"/>
    <n v="38.1"/>
    <n v="3"/>
    <n v="114.30000000000001"/>
  </r>
  <r>
    <x v="0"/>
    <x v="0"/>
    <x v="5"/>
    <s v="Initial Bike Company"/>
    <x v="1"/>
    <x v="14"/>
    <x v="56"/>
    <s v="Black"/>
    <x v="911"/>
    <d v="2004-06-01T00:00:00"/>
    <n v="69.989999999999995"/>
    <n v="41.994"/>
    <n v="1"/>
    <n v="41.994"/>
  </r>
  <r>
    <x v="0"/>
    <x v="0"/>
    <x v="5"/>
    <s v="Initial Bike Company"/>
    <x v="1"/>
    <x v="14"/>
    <x v="56"/>
    <s v="Black"/>
    <x v="900"/>
    <d v="2004-06-01T00:00:00"/>
    <n v="69.989999999999995"/>
    <n v="41.994"/>
    <n v="7"/>
    <n v="293.95799999999997"/>
  </r>
  <r>
    <x v="0"/>
    <x v="0"/>
    <x v="5"/>
    <s v="Initial Bike Company"/>
    <x v="2"/>
    <x v="2"/>
    <x v="2"/>
    <s v="Black"/>
    <x v="887"/>
    <d v="2004-06-01T00:00:00"/>
    <n v="1349.6"/>
    <n v="809.76"/>
    <n v="3"/>
    <n v="2429.2799999999997"/>
  </r>
  <r>
    <x v="0"/>
    <x v="0"/>
    <x v="5"/>
    <s v="Initial Bike Company"/>
    <x v="2"/>
    <x v="2"/>
    <x v="84"/>
    <s v="Black"/>
    <x v="899"/>
    <d v="2004-06-01T00:00:00"/>
    <n v="249.79"/>
    <n v="149.874"/>
    <n v="1"/>
    <n v="149.874"/>
  </r>
  <r>
    <x v="0"/>
    <x v="0"/>
    <x v="5"/>
    <s v="Initial Bike Company"/>
    <x v="2"/>
    <x v="2"/>
    <x v="84"/>
    <s v="Black"/>
    <x v="887"/>
    <d v="2004-06-01T00:00:00"/>
    <n v="249.79"/>
    <n v="149.874"/>
    <n v="1"/>
    <n v="149.874"/>
  </r>
  <r>
    <x v="0"/>
    <x v="0"/>
    <x v="5"/>
    <s v="Initial Bike Company"/>
    <x v="2"/>
    <x v="20"/>
    <x v="81"/>
    <m/>
    <x v="896"/>
    <d v="2004-06-01T00:00:00"/>
    <n v="27.12"/>
    <n v="16.271999999999998"/>
    <n v="1"/>
    <n v="16.271999999999998"/>
  </r>
  <r>
    <x v="0"/>
    <x v="0"/>
    <x v="5"/>
    <s v="Initial Bike Company"/>
    <x v="2"/>
    <x v="2"/>
    <x v="38"/>
    <s v="Silver"/>
    <x v="889"/>
    <d v="2004-06-01T00:00:00"/>
    <n v="364.09"/>
    <n v="218.45400000000001"/>
    <n v="1"/>
    <n v="218.45400000000001"/>
  </r>
  <r>
    <x v="0"/>
    <x v="0"/>
    <x v="5"/>
    <s v="Initial Bike Company"/>
    <x v="0"/>
    <x v="0"/>
    <x v="19"/>
    <s v="Black"/>
    <x v="905"/>
    <d v="2004-06-01T00:00:00"/>
    <n v="2294.9899999999998"/>
    <n v="1376.9939999999999"/>
    <n v="5"/>
    <n v="6884.9699999999993"/>
  </r>
  <r>
    <x v="0"/>
    <x v="0"/>
    <x v="5"/>
    <s v="Initial Bike Company"/>
    <x v="3"/>
    <x v="7"/>
    <x v="10"/>
    <s v="Red"/>
    <x v="906"/>
    <d v="2004-06-01T00:00:00"/>
    <n v="34.99"/>
    <n v="20.994"/>
    <n v="10"/>
    <n v="209.94"/>
  </r>
  <r>
    <x v="0"/>
    <x v="0"/>
    <x v="5"/>
    <s v="Initial Bike Company"/>
    <x v="0"/>
    <x v="0"/>
    <x v="19"/>
    <s v="Black"/>
    <x v="909"/>
    <d v="2004-06-01T00:00:00"/>
    <n v="2294.9899999999998"/>
    <n v="1376.9939999999999"/>
    <n v="2"/>
    <n v="2753.9879999999998"/>
  </r>
  <r>
    <x v="0"/>
    <x v="0"/>
    <x v="5"/>
    <s v="Initial Bike Company"/>
    <x v="3"/>
    <x v="21"/>
    <x v="55"/>
    <s v="Silver"/>
    <x v="886"/>
    <d v="2004-06-01T00:00:00"/>
    <n v="54.99"/>
    <n v="32.994"/>
    <n v="8"/>
    <n v="263.952"/>
  </r>
  <r>
    <x v="0"/>
    <x v="0"/>
    <x v="5"/>
    <s v="Initial Bike Company"/>
    <x v="0"/>
    <x v="0"/>
    <x v="82"/>
    <s v="Silver"/>
    <x v="907"/>
    <d v="2004-06-01T00:00:00"/>
    <n v="564.99"/>
    <n v="112.998"/>
    <n v="3"/>
    <n v="338.99400000000003"/>
  </r>
  <r>
    <x v="0"/>
    <x v="0"/>
    <x v="5"/>
    <s v="Initial Bike Company"/>
    <x v="3"/>
    <x v="7"/>
    <x v="10"/>
    <s v="Black"/>
    <x v="894"/>
    <d v="2004-06-01T00:00:00"/>
    <n v="34.99"/>
    <n v="20.994"/>
    <n v="3"/>
    <n v="62.981999999999999"/>
  </r>
  <r>
    <x v="0"/>
    <x v="0"/>
    <x v="5"/>
    <s v="Initial Bike Company"/>
    <x v="0"/>
    <x v="0"/>
    <x v="82"/>
    <s v="Silver"/>
    <x v="891"/>
    <d v="2004-06-01T00:00:00"/>
    <n v="564.99"/>
    <n v="112.998"/>
    <n v="1"/>
    <n v="112.998"/>
  </r>
  <r>
    <x v="0"/>
    <x v="0"/>
    <x v="5"/>
    <s v="Initial Bike Company"/>
    <x v="2"/>
    <x v="18"/>
    <x v="87"/>
    <s v="Silver/Black"/>
    <x v="883"/>
    <d v="2004-06-01T00:00:00"/>
    <n v="40.49"/>
    <n v="24.294"/>
    <n v="1"/>
    <n v="24.294"/>
  </r>
  <r>
    <x v="0"/>
    <x v="0"/>
    <x v="5"/>
    <s v="Initial Bike Company"/>
    <x v="1"/>
    <x v="5"/>
    <x v="6"/>
    <s v="Multi"/>
    <x v="883"/>
    <d v="2004-06-01T00:00:00"/>
    <n v="8.99"/>
    <n v="5.3940000000000001"/>
    <n v="4"/>
    <n v="21.576000000000001"/>
  </r>
  <r>
    <x v="0"/>
    <x v="0"/>
    <x v="5"/>
    <s v="Initial Bike Company"/>
    <x v="3"/>
    <x v="7"/>
    <x v="10"/>
    <s v="Blue"/>
    <x v="905"/>
    <d v="2004-06-01T00:00:00"/>
    <n v="34.99"/>
    <n v="20.994"/>
    <n v="6"/>
    <n v="125.964"/>
  </r>
  <r>
    <x v="0"/>
    <x v="0"/>
    <x v="5"/>
    <s v="Initial Bike Company"/>
    <x v="2"/>
    <x v="9"/>
    <x v="39"/>
    <m/>
    <x v="886"/>
    <d v="2004-06-01T00:00:00"/>
    <n v="120.27"/>
    <n v="72.162000000000006"/>
    <n v="3"/>
    <n v="216.48600000000002"/>
  </r>
  <r>
    <x v="0"/>
    <x v="0"/>
    <x v="5"/>
    <s v="Initial Bike Company"/>
    <x v="0"/>
    <x v="0"/>
    <x v="82"/>
    <s v="Silver"/>
    <x v="911"/>
    <d v="2004-06-01T00:00:00"/>
    <n v="564.99"/>
    <n v="112.998"/>
    <n v="3"/>
    <n v="338.99400000000003"/>
  </r>
  <r>
    <x v="0"/>
    <x v="0"/>
    <x v="5"/>
    <s v="Initial Bike Company"/>
    <x v="0"/>
    <x v="0"/>
    <x v="82"/>
    <s v="Black"/>
    <x v="885"/>
    <d v="2004-06-01T00:00:00"/>
    <n v="539.99"/>
    <n v="323.99400000000003"/>
    <n v="1"/>
    <n v="323.99400000000003"/>
  </r>
  <r>
    <x v="0"/>
    <x v="0"/>
    <x v="5"/>
    <s v="Initial Bike Company"/>
    <x v="0"/>
    <x v="0"/>
    <x v="82"/>
    <s v="Black"/>
    <x v="885"/>
    <d v="2004-06-01T00:00:00"/>
    <n v="539.99"/>
    <n v="323.99400000000003"/>
    <n v="2"/>
    <n v="647.98800000000006"/>
  </r>
  <r>
    <x v="0"/>
    <x v="0"/>
    <x v="5"/>
    <s v="Initial Bike Company"/>
    <x v="0"/>
    <x v="0"/>
    <x v="77"/>
    <s v="Silver"/>
    <x v="889"/>
    <d v="2004-06-01T00:00:00"/>
    <n v="769.49"/>
    <n v="461.69400000000002"/>
    <n v="2"/>
    <n v="923.38800000000003"/>
  </r>
  <r>
    <x v="0"/>
    <x v="0"/>
    <x v="5"/>
    <s v="Initial Bike Company"/>
    <x v="3"/>
    <x v="22"/>
    <x v="57"/>
    <m/>
    <x v="903"/>
    <d v="2004-06-01T00:00:00"/>
    <n v="4.99"/>
    <n v="2.9940000000000002"/>
    <n v="10"/>
    <n v="29.94"/>
  </r>
  <r>
    <x v="0"/>
    <x v="0"/>
    <x v="5"/>
    <s v="Initial Bike Company"/>
    <x v="1"/>
    <x v="4"/>
    <x v="58"/>
    <s v="Yellow"/>
    <x v="907"/>
    <d v="2004-06-01T00:00:00"/>
    <n v="53.99"/>
    <n v="32.393999999999998"/>
    <n v="6"/>
    <n v="194.36399999999998"/>
  </r>
  <r>
    <x v="0"/>
    <x v="0"/>
    <x v="5"/>
    <s v="Initial Bike Company"/>
    <x v="2"/>
    <x v="2"/>
    <x v="38"/>
    <s v="Silver"/>
    <x v="886"/>
    <d v="2004-06-01T00:00:00"/>
    <n v="364.09"/>
    <n v="218.45400000000001"/>
    <n v="3"/>
    <n v="655.36200000000008"/>
  </r>
  <r>
    <x v="0"/>
    <x v="0"/>
    <x v="5"/>
    <s v="Initial Bike Company"/>
    <x v="1"/>
    <x v="4"/>
    <x v="58"/>
    <s v="Yellow"/>
    <x v="908"/>
    <d v="2004-06-01T00:00:00"/>
    <n v="53.99"/>
    <n v="32.393999999999998"/>
    <n v="4"/>
    <n v="129.57599999999999"/>
  </r>
  <r>
    <x v="0"/>
    <x v="0"/>
    <x v="5"/>
    <s v="Initial Bike Company"/>
    <x v="0"/>
    <x v="0"/>
    <x v="19"/>
    <s v="Silver"/>
    <x v="883"/>
    <d v="2004-06-01T00:00:00"/>
    <n v="2319.9899999999998"/>
    <n v="1391.9939999999999"/>
    <n v="4"/>
    <n v="5567.9759999999997"/>
  </r>
  <r>
    <x v="0"/>
    <x v="0"/>
    <x v="5"/>
    <s v="Initial Bike Company"/>
    <x v="0"/>
    <x v="0"/>
    <x v="82"/>
    <s v="Silver"/>
    <x v="904"/>
    <d v="2004-06-01T00:00:00"/>
    <n v="564.99"/>
    <n v="112.998"/>
    <n v="2"/>
    <n v="225.99600000000001"/>
  </r>
  <r>
    <x v="0"/>
    <x v="0"/>
    <x v="5"/>
    <s v="Initial Bike Company"/>
    <x v="3"/>
    <x v="19"/>
    <x v="52"/>
    <m/>
    <x v="884"/>
    <d v="2004-06-01T00:00:00"/>
    <n v="120"/>
    <n v="72"/>
    <n v="6"/>
    <n v="432"/>
  </r>
  <r>
    <x v="0"/>
    <x v="0"/>
    <x v="5"/>
    <s v="Initial Bike Company"/>
    <x v="3"/>
    <x v="24"/>
    <x v="60"/>
    <m/>
    <x v="890"/>
    <d v="2004-06-01T00:00:00"/>
    <n v="7.95"/>
    <n v="4.7699999999999996"/>
    <n v="3"/>
    <n v="14.309999999999999"/>
  </r>
  <r>
    <x v="0"/>
    <x v="0"/>
    <x v="5"/>
    <s v="Initial Bike Company"/>
    <x v="0"/>
    <x v="0"/>
    <x v="82"/>
    <s v="Black"/>
    <x v="894"/>
    <d v="2004-06-01T00:00:00"/>
    <n v="539.99"/>
    <n v="323.99400000000003"/>
    <n v="3"/>
    <n v="971.98200000000008"/>
  </r>
  <r>
    <x v="0"/>
    <x v="0"/>
    <x v="5"/>
    <s v="Initial Bike Company"/>
    <x v="2"/>
    <x v="2"/>
    <x v="84"/>
    <s v="Silver"/>
    <x v="893"/>
    <d v="2004-06-01T00:00:00"/>
    <n v="264.05"/>
    <n v="158.43"/>
    <n v="1"/>
    <n v="158.43"/>
  </r>
  <r>
    <x v="0"/>
    <x v="0"/>
    <x v="5"/>
    <s v="Initial Bike Company"/>
    <x v="2"/>
    <x v="18"/>
    <x v="85"/>
    <s v="Silver/Black"/>
    <x v="895"/>
    <d v="2004-06-01T00:00:00"/>
    <n v="62.09"/>
    <n v="37.253999999999998"/>
    <n v="2"/>
    <n v="74.507999999999996"/>
  </r>
  <r>
    <x v="0"/>
    <x v="0"/>
    <x v="5"/>
    <s v="Initial Bike Company"/>
    <x v="0"/>
    <x v="0"/>
    <x v="82"/>
    <s v="Silver"/>
    <x v="887"/>
    <d v="2004-06-01T00:00:00"/>
    <n v="564.99"/>
    <n v="112.998"/>
    <n v="1"/>
    <n v="112.998"/>
  </r>
  <r>
    <x v="0"/>
    <x v="0"/>
    <x v="5"/>
    <s v="Initial Bike Company"/>
    <x v="0"/>
    <x v="0"/>
    <x v="82"/>
    <s v="Black"/>
    <x v="892"/>
    <d v="2004-06-01T00:00:00"/>
    <n v="539.99"/>
    <n v="323.99400000000003"/>
    <n v="2"/>
    <n v="647.98800000000006"/>
  </r>
  <r>
    <x v="0"/>
    <x v="0"/>
    <x v="5"/>
    <s v="Initial Bike Company"/>
    <x v="1"/>
    <x v="4"/>
    <x v="5"/>
    <s v="Multi"/>
    <x v="882"/>
    <d v="2004-06-01T00:00:00"/>
    <n v="49.99"/>
    <n v="29.994"/>
    <n v="3"/>
    <n v="89.981999999999999"/>
  </r>
  <r>
    <x v="0"/>
    <x v="0"/>
    <x v="5"/>
    <s v="Initial Bike Company"/>
    <x v="1"/>
    <x v="23"/>
    <x v="59"/>
    <s v="Blue"/>
    <x v="902"/>
    <d v="2004-06-01T00:00:00"/>
    <n v="63.5"/>
    <n v="38.1"/>
    <n v="2"/>
    <n v="76.2"/>
  </r>
  <r>
    <x v="0"/>
    <x v="0"/>
    <x v="5"/>
    <s v="Initial Bike Company"/>
    <x v="0"/>
    <x v="0"/>
    <x v="77"/>
    <s v="Silver"/>
    <x v="889"/>
    <d v="2004-06-01T00:00:00"/>
    <n v="769.49"/>
    <n v="461.69400000000002"/>
    <n v="6"/>
    <n v="2770.1640000000002"/>
  </r>
  <r>
    <x v="0"/>
    <x v="0"/>
    <x v="5"/>
    <s v="Initial Bike Company"/>
    <x v="2"/>
    <x v="9"/>
    <x v="22"/>
    <m/>
    <x v="903"/>
    <d v="2004-06-01T00:00:00"/>
    <n v="61.92"/>
    <n v="37.152000000000001"/>
    <n v="2"/>
    <n v="74.304000000000002"/>
  </r>
  <r>
    <x v="0"/>
    <x v="0"/>
    <x v="5"/>
    <s v="Initial Bike Company"/>
    <x v="0"/>
    <x v="0"/>
    <x v="77"/>
    <s v="Silver"/>
    <x v="886"/>
    <d v="2004-06-01T00:00:00"/>
    <n v="769.49"/>
    <n v="461.69400000000002"/>
    <n v="3"/>
    <n v="1385.0820000000001"/>
  </r>
  <r>
    <x v="0"/>
    <x v="0"/>
    <x v="4"/>
    <s v="Futuristic Bikes"/>
    <x v="2"/>
    <x v="20"/>
    <x v="88"/>
    <m/>
    <x v="898"/>
    <d v="2004-06-01T00:00:00"/>
    <n v="39.14"/>
    <n v="23.484000000000002"/>
    <n v="2"/>
    <n v="46.968000000000004"/>
  </r>
  <r>
    <x v="0"/>
    <x v="0"/>
    <x v="4"/>
    <s v="Futuristic Bikes"/>
    <x v="1"/>
    <x v="4"/>
    <x v="5"/>
    <s v="Multi"/>
    <x v="912"/>
    <d v="2004-06-01T00:00:00"/>
    <n v="49.99"/>
    <n v="29.994"/>
    <n v="2"/>
    <n v="59.988"/>
  </r>
  <r>
    <x v="0"/>
    <x v="0"/>
    <x v="4"/>
    <s v="Futuristic Bikes"/>
    <x v="1"/>
    <x v="23"/>
    <x v="59"/>
    <s v="Blue"/>
    <x v="893"/>
    <d v="2004-06-01T00:00:00"/>
    <n v="63.5"/>
    <n v="38.1"/>
    <n v="3"/>
    <n v="114.30000000000001"/>
  </r>
  <r>
    <x v="0"/>
    <x v="1"/>
    <x v="1"/>
    <s v="Camping and Sports Store"/>
    <x v="0"/>
    <x v="25"/>
    <x v="61"/>
    <s v="Yellow"/>
    <x v="911"/>
    <d v="2004-06-01T00:00:00"/>
    <n v="742.35"/>
    <n v="445.41"/>
    <n v="3"/>
    <n v="1336.23"/>
  </r>
  <r>
    <x v="0"/>
    <x v="1"/>
    <x v="1"/>
    <s v="Camping and Sports Store"/>
    <x v="0"/>
    <x v="25"/>
    <x v="62"/>
    <s v="Yellow"/>
    <x v="911"/>
    <d v="2004-06-01T00:00:00"/>
    <n v="2384.0700000000002"/>
    <n v="1430.442"/>
    <n v="9"/>
    <n v="12873.977999999999"/>
  </r>
  <r>
    <x v="0"/>
    <x v="1"/>
    <x v="1"/>
    <s v="Camping and Sports Store"/>
    <x v="0"/>
    <x v="25"/>
    <x v="61"/>
    <s v="Yellow"/>
    <x v="890"/>
    <d v="2004-06-01T00:00:00"/>
    <n v="742.35"/>
    <n v="445.41"/>
    <n v="1"/>
    <n v="445.41"/>
  </r>
  <r>
    <x v="0"/>
    <x v="1"/>
    <x v="1"/>
    <s v="Camping and Sports Store"/>
    <x v="0"/>
    <x v="25"/>
    <x v="61"/>
    <s v="Blue"/>
    <x v="885"/>
    <d v="2004-06-01T00:00:00"/>
    <n v="742.35"/>
    <n v="445.41"/>
    <n v="7"/>
    <n v="3117.8700000000003"/>
  </r>
  <r>
    <x v="0"/>
    <x v="1"/>
    <x v="1"/>
    <s v="Camping and Sports Store"/>
    <x v="0"/>
    <x v="25"/>
    <x v="61"/>
    <s v="Blue"/>
    <x v="887"/>
    <d v="2004-06-01T00:00:00"/>
    <n v="742.35"/>
    <n v="445.41"/>
    <n v="9"/>
    <n v="4008.69"/>
  </r>
  <r>
    <x v="0"/>
    <x v="1"/>
    <x v="1"/>
    <s v="Camping and Sports Store"/>
    <x v="2"/>
    <x v="27"/>
    <x v="80"/>
    <s v="Yellow"/>
    <x v="904"/>
    <d v="2004-06-01T00:00:00"/>
    <n v="333.42"/>
    <n v="200.05199999999999"/>
    <n v="1"/>
    <n v="200.05199999999999"/>
  </r>
  <r>
    <x v="0"/>
    <x v="1"/>
    <x v="1"/>
    <s v="Camping and Sports Store"/>
    <x v="2"/>
    <x v="27"/>
    <x v="66"/>
    <s v="Blue"/>
    <x v="895"/>
    <d v="2004-06-01T00:00:00"/>
    <n v="1003.91"/>
    <n v="602.346"/>
    <n v="4"/>
    <n v="2409.384"/>
  </r>
  <r>
    <x v="0"/>
    <x v="1"/>
    <x v="1"/>
    <s v="Camping and Sports Store"/>
    <x v="0"/>
    <x v="25"/>
    <x v="62"/>
    <s v="Blue"/>
    <x v="903"/>
    <d v="2004-06-01T00:00:00"/>
    <n v="2384.0700000000002"/>
    <n v="1430.442"/>
    <n v="4"/>
    <n v="5721.768"/>
  </r>
  <r>
    <x v="0"/>
    <x v="1"/>
    <x v="1"/>
    <s v="Camping and Sports Store"/>
    <x v="2"/>
    <x v="27"/>
    <x v="66"/>
    <s v="Yellow"/>
    <x v="887"/>
    <d v="2004-06-01T00:00:00"/>
    <n v="1003.91"/>
    <n v="602.346"/>
    <n v="6"/>
    <n v="3614.076"/>
  </r>
  <r>
    <x v="0"/>
    <x v="1"/>
    <x v="1"/>
    <s v="Camping and Sports Store"/>
    <x v="2"/>
    <x v="27"/>
    <x v="66"/>
    <s v="Blue"/>
    <x v="889"/>
    <d v="2004-06-01T00:00:00"/>
    <n v="1003.91"/>
    <n v="602.346"/>
    <n v="6"/>
    <n v="3614.076"/>
  </r>
  <r>
    <x v="0"/>
    <x v="1"/>
    <x v="1"/>
    <s v="Camping and Sports Store"/>
    <x v="0"/>
    <x v="25"/>
    <x v="62"/>
    <s v="Yellow"/>
    <x v="912"/>
    <d v="2004-06-01T00:00:00"/>
    <n v="2384.0700000000002"/>
    <n v="1430.442"/>
    <n v="2"/>
    <n v="2860.884"/>
  </r>
  <r>
    <x v="0"/>
    <x v="1"/>
    <x v="1"/>
    <s v="Camping and Sports Store"/>
    <x v="0"/>
    <x v="25"/>
    <x v="64"/>
    <s v="Blue"/>
    <x v="904"/>
    <d v="2004-06-01T00:00:00"/>
    <n v="1214.8499999999999"/>
    <n v="728.91"/>
    <n v="4"/>
    <n v="2915.64"/>
  </r>
  <r>
    <x v="0"/>
    <x v="1"/>
    <x v="1"/>
    <s v="Camping and Sports Store"/>
    <x v="2"/>
    <x v="9"/>
    <x v="75"/>
    <m/>
    <x v="909"/>
    <d v="2004-06-01T00:00:00"/>
    <n v="91.57"/>
    <n v="54.942"/>
    <n v="3"/>
    <n v="164.82599999999999"/>
  </r>
  <r>
    <x v="0"/>
    <x v="1"/>
    <x v="1"/>
    <s v="Camping and Sports Store"/>
    <x v="2"/>
    <x v="27"/>
    <x v="66"/>
    <s v="Blue"/>
    <x v="898"/>
    <d v="2004-06-01T00:00:00"/>
    <n v="1003.91"/>
    <n v="602.346"/>
    <n v="6"/>
    <n v="3614.076"/>
  </r>
  <r>
    <x v="0"/>
    <x v="1"/>
    <x v="1"/>
    <s v="Camping and Sports Store"/>
    <x v="0"/>
    <x v="25"/>
    <x v="64"/>
    <s v="Blue"/>
    <x v="882"/>
    <d v="2004-06-01T00:00:00"/>
    <n v="1214.8499999999999"/>
    <n v="728.91"/>
    <n v="6"/>
    <n v="4373.46"/>
  </r>
  <r>
    <x v="0"/>
    <x v="1"/>
    <x v="1"/>
    <s v="Camping and Sports Store"/>
    <x v="0"/>
    <x v="25"/>
    <x v="61"/>
    <s v="Blue"/>
    <x v="896"/>
    <d v="2004-06-01T00:00:00"/>
    <n v="742.35"/>
    <n v="445.41"/>
    <n v="6"/>
    <n v="2672.46"/>
  </r>
  <r>
    <x v="0"/>
    <x v="1"/>
    <x v="1"/>
    <s v="Camping and Sports Store"/>
    <x v="0"/>
    <x v="25"/>
    <x v="62"/>
    <s v="Yellow"/>
    <x v="910"/>
    <d v="2004-06-01T00:00:00"/>
    <n v="2384.0700000000002"/>
    <n v="1430.442"/>
    <n v="9"/>
    <n v="12873.977999999999"/>
  </r>
  <r>
    <x v="0"/>
    <x v="1"/>
    <x v="1"/>
    <s v="Camping and Sports Store"/>
    <x v="2"/>
    <x v="27"/>
    <x v="66"/>
    <s v="Yellow"/>
    <x v="896"/>
    <d v="2004-06-01T00:00:00"/>
    <n v="1003.91"/>
    <n v="602.346"/>
    <n v="4"/>
    <n v="2409.384"/>
  </r>
  <r>
    <x v="0"/>
    <x v="1"/>
    <x v="1"/>
    <s v="Camping and Sports Store"/>
    <x v="2"/>
    <x v="27"/>
    <x v="66"/>
    <s v="Blue"/>
    <x v="910"/>
    <d v="2004-06-01T00:00:00"/>
    <n v="1003.91"/>
    <n v="602.346"/>
    <n v="1"/>
    <n v="602.346"/>
  </r>
  <r>
    <x v="0"/>
    <x v="1"/>
    <x v="1"/>
    <s v="Camping and Sports Store"/>
    <x v="0"/>
    <x v="25"/>
    <x v="62"/>
    <s v="Blue"/>
    <x v="893"/>
    <d v="2004-06-01T00:00:00"/>
    <n v="2384.0700000000002"/>
    <n v="1430.442"/>
    <n v="3"/>
    <n v="4291.326"/>
  </r>
  <r>
    <x v="0"/>
    <x v="1"/>
    <x v="1"/>
    <s v="Camping and Sports Store"/>
    <x v="2"/>
    <x v="27"/>
    <x v="66"/>
    <s v="Yellow"/>
    <x v="903"/>
    <d v="2004-06-01T00:00:00"/>
    <n v="1003.91"/>
    <n v="602.346"/>
    <n v="1"/>
    <n v="602.346"/>
  </r>
  <r>
    <x v="0"/>
    <x v="1"/>
    <x v="1"/>
    <s v="Camping and Sports Store"/>
    <x v="0"/>
    <x v="25"/>
    <x v="62"/>
    <s v="Blue"/>
    <x v="886"/>
    <d v="2004-06-01T00:00:00"/>
    <n v="2384.0700000000002"/>
    <n v="1430.442"/>
    <n v="4"/>
    <n v="5721.768"/>
  </r>
  <r>
    <x v="0"/>
    <x v="1"/>
    <x v="1"/>
    <s v="Camping and Sports Store"/>
    <x v="0"/>
    <x v="25"/>
    <x v="61"/>
    <s v="Yellow"/>
    <x v="908"/>
    <d v="2004-06-01T00:00:00"/>
    <n v="742.35"/>
    <n v="445.41"/>
    <n v="8"/>
    <n v="3563.28"/>
  </r>
  <r>
    <x v="0"/>
    <x v="1"/>
    <x v="1"/>
    <s v="Camping and Sports Store"/>
    <x v="2"/>
    <x v="27"/>
    <x v="80"/>
    <s v="Yellow"/>
    <x v="894"/>
    <d v="2004-06-01T00:00:00"/>
    <n v="333.42"/>
    <n v="200.05199999999999"/>
    <n v="1"/>
    <n v="200.05199999999999"/>
  </r>
  <r>
    <x v="0"/>
    <x v="1"/>
    <x v="1"/>
    <s v="Camping and Sports Store"/>
    <x v="0"/>
    <x v="25"/>
    <x v="64"/>
    <s v="Blue"/>
    <x v="902"/>
    <d v="2004-06-01T00:00:00"/>
    <n v="1214.8499999999999"/>
    <n v="728.91"/>
    <n v="4"/>
    <n v="2915.64"/>
  </r>
  <r>
    <x v="0"/>
    <x v="1"/>
    <x v="1"/>
    <s v="Camping and Sports Store"/>
    <x v="2"/>
    <x v="20"/>
    <x v="69"/>
    <m/>
    <x v="903"/>
    <d v="2004-06-01T00:00:00"/>
    <n v="52.64"/>
    <n v="31.584"/>
    <n v="1"/>
    <n v="31.584"/>
  </r>
  <r>
    <x v="0"/>
    <x v="1"/>
    <x v="1"/>
    <s v="Camping and Sports Store"/>
    <x v="0"/>
    <x v="25"/>
    <x v="61"/>
    <s v="Yellow"/>
    <x v="901"/>
    <d v="2004-06-01T00:00:00"/>
    <n v="742.35"/>
    <n v="445.41"/>
    <n v="5"/>
    <n v="2227.0500000000002"/>
  </r>
  <r>
    <x v="0"/>
    <x v="1"/>
    <x v="1"/>
    <s v="Camping and Sports Store"/>
    <x v="2"/>
    <x v="27"/>
    <x v="80"/>
    <s v="Blue"/>
    <x v="882"/>
    <d v="2004-06-01T00:00:00"/>
    <n v="333.42"/>
    <n v="200.05199999999999"/>
    <n v="1"/>
    <n v="200.05199999999999"/>
  </r>
  <r>
    <x v="0"/>
    <x v="1"/>
    <x v="1"/>
    <s v="Camping and Sports Store"/>
    <x v="2"/>
    <x v="27"/>
    <x v="80"/>
    <s v="Yellow"/>
    <x v="908"/>
    <d v="2004-06-01T00:00:00"/>
    <n v="333.42"/>
    <n v="200.05199999999999"/>
    <n v="1"/>
    <n v="200.05199999999999"/>
  </r>
  <r>
    <x v="0"/>
    <x v="1"/>
    <x v="1"/>
    <s v="Camping and Sports Store"/>
    <x v="2"/>
    <x v="27"/>
    <x v="80"/>
    <s v="Blue"/>
    <x v="905"/>
    <d v="2004-06-01T00:00:00"/>
    <n v="333.42"/>
    <n v="200.05199999999999"/>
    <n v="1"/>
    <n v="200.05199999999999"/>
  </r>
  <r>
    <x v="0"/>
    <x v="1"/>
    <x v="1"/>
    <s v="Corner Bicycle Supply"/>
    <x v="2"/>
    <x v="6"/>
    <x v="15"/>
    <s v="Yellow"/>
    <x v="888"/>
    <d v="2004-06-01T00:00:00"/>
    <n v="594.83000000000004"/>
    <n v="356.89800000000002"/>
    <n v="3"/>
    <n v="1070.694"/>
  </r>
  <r>
    <x v="0"/>
    <x v="1"/>
    <x v="1"/>
    <s v="Corner Bicycle Supply"/>
    <x v="2"/>
    <x v="18"/>
    <x v="53"/>
    <s v="Silver/Black"/>
    <x v="884"/>
    <d v="2004-06-01T00:00:00"/>
    <n v="40.49"/>
    <n v="24.294"/>
    <n v="3"/>
    <n v="72.882000000000005"/>
  </r>
  <r>
    <x v="0"/>
    <x v="1"/>
    <x v="1"/>
    <s v="Corner Bicycle Supply"/>
    <x v="2"/>
    <x v="6"/>
    <x v="15"/>
    <s v="Yellow"/>
    <x v="894"/>
    <d v="2004-06-01T00:00:00"/>
    <n v="594.83000000000004"/>
    <n v="356.89800000000002"/>
    <n v="3"/>
    <n v="1070.694"/>
  </r>
  <r>
    <x v="0"/>
    <x v="1"/>
    <x v="1"/>
    <s v="Corner Bicycle Supply"/>
    <x v="0"/>
    <x v="3"/>
    <x v="12"/>
    <s v="Black"/>
    <x v="909"/>
    <d v="2004-06-01T00:00:00"/>
    <n v="2443.35"/>
    <n v="1466.01"/>
    <n v="1"/>
    <n v="1466.01"/>
  </r>
  <r>
    <x v="0"/>
    <x v="1"/>
    <x v="1"/>
    <s v="Corner Bicycle Supply"/>
    <x v="0"/>
    <x v="3"/>
    <x v="50"/>
    <s v="Yellow"/>
    <x v="902"/>
    <d v="2004-06-01T00:00:00"/>
    <n v="1700.99"/>
    <n v="1020.5940000000001"/>
    <n v="3"/>
    <n v="3061.7820000000002"/>
  </r>
  <r>
    <x v="0"/>
    <x v="1"/>
    <x v="1"/>
    <s v="Corner Bicycle Supply"/>
    <x v="0"/>
    <x v="3"/>
    <x v="49"/>
    <s v="Black"/>
    <x v="891"/>
    <d v="2004-06-01T00:00:00"/>
    <n v="539.99"/>
    <n v="323.99400000000003"/>
    <n v="2"/>
    <n v="647.98800000000006"/>
  </r>
  <r>
    <x v="0"/>
    <x v="1"/>
    <x v="1"/>
    <s v="Corner Bicycle Supply"/>
    <x v="2"/>
    <x v="9"/>
    <x v="16"/>
    <m/>
    <x v="902"/>
    <d v="2004-06-01T00:00:00"/>
    <n v="120.27"/>
    <n v="72.162000000000006"/>
    <n v="2"/>
    <n v="144.32400000000001"/>
  </r>
  <r>
    <x v="0"/>
    <x v="1"/>
    <x v="1"/>
    <s v="Corner Bicycle Supply"/>
    <x v="0"/>
    <x v="3"/>
    <x v="17"/>
    <s v="Yellow"/>
    <x v="910"/>
    <d v="2004-06-01T00:00:00"/>
    <n v="1120.49"/>
    <n v="672.29399999999998"/>
    <n v="3"/>
    <n v="2016.8820000000001"/>
  </r>
  <r>
    <x v="0"/>
    <x v="1"/>
    <x v="1"/>
    <s v="Corner Bicycle Supply"/>
    <x v="2"/>
    <x v="6"/>
    <x v="15"/>
    <s v="Yellow"/>
    <x v="911"/>
    <d v="2004-06-01T00:00:00"/>
    <n v="594.83000000000004"/>
    <n v="356.89800000000002"/>
    <n v="1"/>
    <n v="356.89800000000002"/>
  </r>
  <r>
    <x v="0"/>
    <x v="1"/>
    <x v="1"/>
    <s v="Corner Bicycle Supply"/>
    <x v="0"/>
    <x v="3"/>
    <x v="49"/>
    <s v="Black"/>
    <x v="899"/>
    <d v="2004-06-01T00:00:00"/>
    <n v="539.99"/>
    <n v="323.99400000000003"/>
    <n v="3"/>
    <n v="971.98200000000008"/>
  </r>
  <r>
    <x v="0"/>
    <x v="1"/>
    <x v="1"/>
    <s v="Corner Bicycle Supply"/>
    <x v="0"/>
    <x v="3"/>
    <x v="49"/>
    <s v="Black"/>
    <x v="894"/>
    <d v="2004-06-01T00:00:00"/>
    <n v="539.99"/>
    <n v="323.99400000000003"/>
    <n v="4"/>
    <n v="1295.9760000000001"/>
  </r>
  <r>
    <x v="0"/>
    <x v="1"/>
    <x v="1"/>
    <s v="Corner Bicycle Supply"/>
    <x v="0"/>
    <x v="3"/>
    <x v="17"/>
    <s v="Yellow"/>
    <x v="900"/>
    <d v="2004-06-01T00:00:00"/>
    <n v="1120.49"/>
    <n v="672.29399999999998"/>
    <n v="4"/>
    <n v="2689.1759999999999"/>
  </r>
  <r>
    <x v="0"/>
    <x v="1"/>
    <x v="1"/>
    <s v="Corner Bicycle Supply"/>
    <x v="0"/>
    <x v="3"/>
    <x v="12"/>
    <s v="Red"/>
    <x v="890"/>
    <d v="2004-06-01T00:00:00"/>
    <n v="2443.35"/>
    <n v="1466.01"/>
    <n v="4"/>
    <n v="5864.04"/>
  </r>
  <r>
    <x v="0"/>
    <x v="1"/>
    <x v="1"/>
    <s v="Corner Bicycle Supply"/>
    <x v="1"/>
    <x v="1"/>
    <x v="48"/>
    <s v="White"/>
    <x v="891"/>
    <d v="2004-06-01T00:00:00"/>
    <n v="8.99"/>
    <n v="5.3940000000000001"/>
    <n v="8"/>
    <n v="43.152000000000001"/>
  </r>
  <r>
    <x v="0"/>
    <x v="1"/>
    <x v="1"/>
    <s v="Corner Bicycle Supply"/>
    <x v="2"/>
    <x v="6"/>
    <x v="8"/>
    <s v="Black"/>
    <x v="905"/>
    <d v="2004-06-01T00:00:00"/>
    <n v="337.22"/>
    <n v="202.33199999999999"/>
    <n v="4"/>
    <n v="809.32799999999997"/>
  </r>
  <r>
    <x v="0"/>
    <x v="1"/>
    <x v="1"/>
    <s v="Corner Bicycle Supply"/>
    <x v="2"/>
    <x v="18"/>
    <x v="51"/>
    <s v="Silver/Black"/>
    <x v="896"/>
    <d v="2004-06-01T00:00:00"/>
    <n v="80.989999999999995"/>
    <n v="48.594000000000001"/>
    <n v="6"/>
    <n v="291.56400000000002"/>
  </r>
  <r>
    <x v="0"/>
    <x v="1"/>
    <x v="1"/>
    <s v="Corner Bicycle Supply"/>
    <x v="1"/>
    <x v="1"/>
    <x v="48"/>
    <s v="White"/>
    <x v="884"/>
    <d v="2004-06-01T00:00:00"/>
    <n v="8.99"/>
    <n v="4.9444999999999997"/>
    <n v="16"/>
    <n v="79.111999999999995"/>
  </r>
  <r>
    <x v="0"/>
    <x v="1"/>
    <x v="1"/>
    <s v="Corner Bicycle Supply"/>
    <x v="0"/>
    <x v="3"/>
    <x v="12"/>
    <s v="Black"/>
    <x v="905"/>
    <d v="2004-06-01T00:00:00"/>
    <n v="2443.35"/>
    <n v="1466.01"/>
    <n v="3"/>
    <n v="4398.03"/>
  </r>
  <r>
    <x v="0"/>
    <x v="1"/>
    <x v="1"/>
    <s v="Corner Bicycle Supply"/>
    <x v="0"/>
    <x v="3"/>
    <x v="49"/>
    <s v="Black"/>
    <x v="900"/>
    <d v="2004-06-01T00:00:00"/>
    <n v="539.99"/>
    <n v="323.99400000000003"/>
    <n v="4"/>
    <n v="1295.9760000000001"/>
  </r>
  <r>
    <x v="0"/>
    <x v="1"/>
    <x v="1"/>
    <s v="Corner Bicycle Supply"/>
    <x v="0"/>
    <x v="3"/>
    <x v="50"/>
    <s v="Yellow"/>
    <x v="912"/>
    <d v="2004-06-01T00:00:00"/>
    <n v="1700.99"/>
    <n v="1020.5940000000001"/>
    <n v="3"/>
    <n v="3061.7820000000002"/>
  </r>
  <r>
    <x v="0"/>
    <x v="1"/>
    <x v="1"/>
    <s v="Corner Bicycle Supply"/>
    <x v="0"/>
    <x v="3"/>
    <x v="12"/>
    <s v="Black"/>
    <x v="886"/>
    <d v="2004-06-01T00:00:00"/>
    <n v="2443.35"/>
    <n v="1466.01"/>
    <n v="1"/>
    <n v="1466.01"/>
  </r>
  <r>
    <x v="0"/>
    <x v="1"/>
    <x v="1"/>
    <s v="Corner Bicycle Supply"/>
    <x v="0"/>
    <x v="3"/>
    <x v="50"/>
    <s v="Yellow"/>
    <x v="884"/>
    <d v="2004-06-01T00:00:00"/>
    <n v="1700.99"/>
    <n v="1020.5940000000001"/>
    <n v="1"/>
    <n v="1020.5940000000001"/>
  </r>
  <r>
    <x v="0"/>
    <x v="1"/>
    <x v="1"/>
    <s v="Corner Bicycle Supply"/>
    <x v="0"/>
    <x v="3"/>
    <x v="50"/>
    <s v="Yellow"/>
    <x v="885"/>
    <d v="2004-06-01T00:00:00"/>
    <n v="1700.99"/>
    <n v="1020.5940000000001"/>
    <n v="2"/>
    <n v="2041.1880000000001"/>
  </r>
  <r>
    <x v="0"/>
    <x v="1"/>
    <x v="1"/>
    <s v="Corner Bicycle Supply"/>
    <x v="0"/>
    <x v="3"/>
    <x v="17"/>
    <s v="Yellow"/>
    <x v="910"/>
    <d v="2004-06-01T00:00:00"/>
    <n v="1120.49"/>
    <n v="672.29399999999998"/>
    <n v="3"/>
    <n v="2016.8820000000001"/>
  </r>
  <r>
    <x v="0"/>
    <x v="1"/>
    <x v="1"/>
    <s v="Corner Bicycle Supply"/>
    <x v="0"/>
    <x v="3"/>
    <x v="17"/>
    <s v="Yellow"/>
    <x v="902"/>
    <d v="2004-06-01T00:00:00"/>
    <n v="1120.49"/>
    <n v="672.29399999999998"/>
    <n v="3"/>
    <n v="2016.8820000000001"/>
  </r>
  <r>
    <x v="0"/>
    <x v="1"/>
    <x v="1"/>
    <s v="Corner Bicycle Supply"/>
    <x v="0"/>
    <x v="3"/>
    <x v="17"/>
    <s v="Yellow"/>
    <x v="888"/>
    <d v="2004-06-01T00:00:00"/>
    <n v="1120.49"/>
    <n v="672.29399999999998"/>
    <n v="4"/>
    <n v="2689.1759999999999"/>
  </r>
  <r>
    <x v="0"/>
    <x v="1"/>
    <x v="1"/>
    <s v="Corner Bicycle Supply"/>
    <x v="0"/>
    <x v="3"/>
    <x v="12"/>
    <s v="Black"/>
    <x v="895"/>
    <d v="2004-06-01T00:00:00"/>
    <n v="2443.35"/>
    <n v="1466.01"/>
    <n v="6"/>
    <n v="8796.06"/>
  </r>
  <r>
    <x v="0"/>
    <x v="1"/>
    <x v="1"/>
    <s v="Corner Bicycle Supply"/>
    <x v="2"/>
    <x v="18"/>
    <x v="47"/>
    <s v="Silver/Black"/>
    <x v="901"/>
    <d v="2004-06-01T00:00:00"/>
    <n v="62.09"/>
    <n v="37.253999999999998"/>
    <n v="5"/>
    <n v="186.26999999999998"/>
  </r>
  <r>
    <x v="0"/>
    <x v="1"/>
    <x v="1"/>
    <s v="Metal Processing Company"/>
    <x v="1"/>
    <x v="1"/>
    <x v="48"/>
    <s v="White"/>
    <x v="887"/>
    <d v="2004-06-01T00:00:00"/>
    <n v="8.99"/>
    <n v="5.3940000000000001"/>
    <n v="3"/>
    <n v="16.182000000000002"/>
  </r>
  <r>
    <x v="0"/>
    <x v="1"/>
    <x v="1"/>
    <s v="Metal Processing Company"/>
    <x v="3"/>
    <x v="7"/>
    <x v="10"/>
    <s v="Black"/>
    <x v="903"/>
    <d v="2004-06-01T00:00:00"/>
    <n v="34.99"/>
    <n v="20.994"/>
    <n v="2"/>
    <n v="41.988"/>
  </r>
  <r>
    <x v="0"/>
    <x v="1"/>
    <x v="1"/>
    <s v="Metal Processing Company"/>
    <x v="0"/>
    <x v="3"/>
    <x v="50"/>
    <s v="Yellow"/>
    <x v="893"/>
    <d v="2004-06-01T00:00:00"/>
    <n v="1700.99"/>
    <n v="1020.5940000000001"/>
    <n v="1"/>
    <n v="1020.5940000000001"/>
  </r>
  <r>
    <x v="0"/>
    <x v="1"/>
    <x v="1"/>
    <s v="Metal Processing Company"/>
    <x v="0"/>
    <x v="3"/>
    <x v="17"/>
    <s v="Yellow"/>
    <x v="891"/>
    <d v="2004-06-01T00:00:00"/>
    <n v="1120.49"/>
    <n v="672.29399999999998"/>
    <n v="2"/>
    <n v="1344.588"/>
  </r>
  <r>
    <x v="0"/>
    <x v="1"/>
    <x v="1"/>
    <s v="Metal Processing Company"/>
    <x v="0"/>
    <x v="3"/>
    <x v="49"/>
    <s v="Black"/>
    <x v="900"/>
    <d v="2004-06-01T00:00:00"/>
    <n v="539.99"/>
    <n v="323.99400000000003"/>
    <n v="3"/>
    <n v="971.98200000000008"/>
  </r>
  <r>
    <x v="0"/>
    <x v="1"/>
    <x v="1"/>
    <s v="Metal Processing Company"/>
    <x v="1"/>
    <x v="1"/>
    <x v="48"/>
    <s v="White"/>
    <x v="912"/>
    <d v="2004-06-01T00:00:00"/>
    <n v="8.99"/>
    <n v="5.3940000000000001"/>
    <n v="4"/>
    <n v="21.576000000000001"/>
  </r>
  <r>
    <x v="0"/>
    <x v="1"/>
    <x v="1"/>
    <s v="Metal Processing Company"/>
    <x v="0"/>
    <x v="3"/>
    <x v="49"/>
    <s v="Black"/>
    <x v="909"/>
    <d v="2004-06-01T00:00:00"/>
    <n v="539.99"/>
    <n v="323.99400000000003"/>
    <n v="1"/>
    <n v="323.99400000000003"/>
  </r>
  <r>
    <x v="0"/>
    <x v="1"/>
    <x v="1"/>
    <s v="Metal Processing Company"/>
    <x v="2"/>
    <x v="18"/>
    <x v="51"/>
    <s v="Silver/Black"/>
    <x v="883"/>
    <d v="2004-06-01T00:00:00"/>
    <n v="80.989999999999995"/>
    <n v="48.594000000000001"/>
    <n v="1"/>
    <n v="48.594000000000001"/>
  </r>
  <r>
    <x v="0"/>
    <x v="1"/>
    <x v="1"/>
    <s v="Metal Processing Company"/>
    <x v="0"/>
    <x v="3"/>
    <x v="17"/>
    <s v="Yellow"/>
    <x v="909"/>
    <d v="2004-06-01T00:00:00"/>
    <n v="1120.49"/>
    <n v="672.29399999999998"/>
    <n v="2"/>
    <n v="1344.588"/>
  </r>
  <r>
    <x v="0"/>
    <x v="1"/>
    <x v="1"/>
    <s v="Metal Processing Company"/>
    <x v="0"/>
    <x v="3"/>
    <x v="50"/>
    <s v="Yellow"/>
    <x v="910"/>
    <d v="2004-06-01T00:00:00"/>
    <n v="1700.99"/>
    <n v="1020.5940000000001"/>
    <n v="1"/>
    <n v="1020.5940000000001"/>
  </r>
  <r>
    <x v="0"/>
    <x v="1"/>
    <x v="1"/>
    <s v="Metal Processing Company"/>
    <x v="3"/>
    <x v="7"/>
    <x v="10"/>
    <s v="Blue"/>
    <x v="896"/>
    <d v="2004-06-01T00:00:00"/>
    <n v="34.99"/>
    <n v="20.994"/>
    <n v="1"/>
    <n v="20.994"/>
  </r>
  <r>
    <x v="0"/>
    <x v="1"/>
    <x v="1"/>
    <s v="Metal Processing Company"/>
    <x v="1"/>
    <x v="5"/>
    <x v="6"/>
    <s v="Multi"/>
    <x v="887"/>
    <d v="2004-06-01T00:00:00"/>
    <n v="8.99"/>
    <n v="5.3940000000000001"/>
    <n v="2"/>
    <n v="10.788"/>
  </r>
  <r>
    <x v="0"/>
    <x v="1"/>
    <x v="1"/>
    <s v="Metal Processing Company"/>
    <x v="1"/>
    <x v="23"/>
    <x v="59"/>
    <s v="Blue"/>
    <x v="886"/>
    <d v="2004-06-01T00:00:00"/>
    <n v="63.5"/>
    <n v="38.1"/>
    <n v="1"/>
    <n v="38.1"/>
  </r>
  <r>
    <x v="0"/>
    <x v="1"/>
    <x v="1"/>
    <s v="Metal Processing Company"/>
    <x v="2"/>
    <x v="18"/>
    <x v="47"/>
    <s v="Silver/Black"/>
    <x v="890"/>
    <d v="2004-06-01T00:00:00"/>
    <n v="62.09"/>
    <n v="37.253999999999998"/>
    <n v="4"/>
    <n v="149.01599999999999"/>
  </r>
  <r>
    <x v="0"/>
    <x v="1"/>
    <x v="1"/>
    <s v="Metal Processing Company"/>
    <x v="2"/>
    <x v="18"/>
    <x v="53"/>
    <s v="Silver/Black"/>
    <x v="891"/>
    <d v="2004-06-01T00:00:00"/>
    <n v="40.49"/>
    <n v="24.294"/>
    <n v="3"/>
    <n v="72.882000000000005"/>
  </r>
  <r>
    <x v="0"/>
    <x v="1"/>
    <x v="1"/>
    <s v="Metal Processing Company"/>
    <x v="3"/>
    <x v="19"/>
    <x v="52"/>
    <m/>
    <x v="905"/>
    <d v="2004-06-01T00:00:00"/>
    <n v="120"/>
    <n v="72"/>
    <n v="5"/>
    <n v="360"/>
  </r>
  <r>
    <x v="0"/>
    <x v="1"/>
    <x v="1"/>
    <s v="Metal Processing Company"/>
    <x v="1"/>
    <x v="4"/>
    <x v="58"/>
    <s v="Yellow"/>
    <x v="893"/>
    <d v="2004-06-01T00:00:00"/>
    <n v="53.99"/>
    <n v="32.393999999999998"/>
    <n v="8"/>
    <n v="259.15199999999999"/>
  </r>
  <r>
    <x v="0"/>
    <x v="1"/>
    <x v="1"/>
    <s v="Metal Processing Company"/>
    <x v="3"/>
    <x v="22"/>
    <x v="57"/>
    <m/>
    <x v="902"/>
    <d v="2004-06-01T00:00:00"/>
    <n v="4.99"/>
    <n v="2.9940000000000002"/>
    <n v="2"/>
    <n v="5.9880000000000004"/>
  </r>
  <r>
    <x v="1"/>
    <x v="3"/>
    <x v="7"/>
    <s v="Vigorous Sports Store"/>
    <x v="2"/>
    <x v="6"/>
    <x v="11"/>
    <s v="Red"/>
    <x v="887"/>
    <d v="2004-06-01T00:00:00"/>
    <n v="1431.5"/>
    <n v="858.9"/>
    <n v="1"/>
    <n v="858.9"/>
  </r>
  <r>
    <x v="0"/>
    <x v="0"/>
    <x v="2"/>
    <s v="Sports Merchandise"/>
    <x v="0"/>
    <x v="25"/>
    <x v="64"/>
    <s v="Blue"/>
    <x v="891"/>
    <d v="2004-06-01T00:00:00"/>
    <n v="1214.8499999999999"/>
    <n v="728.91"/>
    <n v="5"/>
    <n v="3644.5499999999997"/>
  </r>
  <r>
    <x v="0"/>
    <x v="0"/>
    <x v="2"/>
    <s v="Sports Merchandise"/>
    <x v="0"/>
    <x v="25"/>
    <x v="62"/>
    <s v="Yellow"/>
    <x v="889"/>
    <d v="2004-06-01T00:00:00"/>
    <n v="2384.0700000000002"/>
    <n v="1430.442"/>
    <n v="2"/>
    <n v="2860.884"/>
  </r>
  <r>
    <x v="0"/>
    <x v="0"/>
    <x v="2"/>
    <s v="Sports Merchandise"/>
    <x v="2"/>
    <x v="27"/>
    <x v="80"/>
    <s v="Blue"/>
    <x v="891"/>
    <d v="2004-06-01T00:00:00"/>
    <n v="333.42"/>
    <n v="200.05199999999999"/>
    <n v="2"/>
    <n v="400.10399999999998"/>
  </r>
  <r>
    <x v="0"/>
    <x v="0"/>
    <x v="2"/>
    <s v="Sports Merchandise"/>
    <x v="0"/>
    <x v="25"/>
    <x v="61"/>
    <s v="Yellow"/>
    <x v="902"/>
    <d v="2004-06-01T00:00:00"/>
    <n v="742.35"/>
    <n v="445.41"/>
    <n v="6"/>
    <n v="2672.46"/>
  </r>
  <r>
    <x v="0"/>
    <x v="0"/>
    <x v="2"/>
    <s v="Sports Merchandise"/>
    <x v="0"/>
    <x v="25"/>
    <x v="64"/>
    <s v="Blue"/>
    <x v="888"/>
    <d v="2004-06-01T00:00:00"/>
    <n v="1214.8499999999999"/>
    <n v="728.91"/>
    <n v="1"/>
    <n v="728.91"/>
  </r>
  <r>
    <x v="0"/>
    <x v="0"/>
    <x v="2"/>
    <s v="Sports Merchandise"/>
    <x v="2"/>
    <x v="27"/>
    <x v="66"/>
    <s v="Blue"/>
    <x v="883"/>
    <d v="2004-06-01T00:00:00"/>
    <n v="1003.91"/>
    <n v="602.346"/>
    <n v="2"/>
    <n v="1204.692"/>
  </r>
  <r>
    <x v="0"/>
    <x v="0"/>
    <x v="2"/>
    <s v="Sports Merchandise"/>
    <x v="2"/>
    <x v="27"/>
    <x v="66"/>
    <s v="Blue"/>
    <x v="893"/>
    <d v="2004-06-01T00:00:00"/>
    <n v="1003.91"/>
    <n v="602.346"/>
    <n v="4"/>
    <n v="2409.384"/>
  </r>
  <r>
    <x v="0"/>
    <x v="0"/>
    <x v="2"/>
    <s v="Sports Merchandise"/>
    <x v="0"/>
    <x v="25"/>
    <x v="61"/>
    <s v="Blue"/>
    <x v="894"/>
    <d v="2004-06-01T00:00:00"/>
    <n v="742.35"/>
    <n v="445.41"/>
    <n v="1"/>
    <n v="445.41"/>
  </r>
  <r>
    <x v="0"/>
    <x v="0"/>
    <x v="2"/>
    <s v="Sports Merchandise"/>
    <x v="0"/>
    <x v="25"/>
    <x v="62"/>
    <s v="Yellow"/>
    <x v="909"/>
    <d v="2004-06-01T00:00:00"/>
    <n v="2384.0700000000002"/>
    <n v="1430.442"/>
    <n v="6"/>
    <n v="8582.652"/>
  </r>
  <r>
    <x v="0"/>
    <x v="0"/>
    <x v="2"/>
    <s v="Sports Merchandise"/>
    <x v="2"/>
    <x v="27"/>
    <x v="66"/>
    <s v="Yellow"/>
    <x v="899"/>
    <d v="2004-06-01T00:00:00"/>
    <n v="1003.91"/>
    <n v="602.346"/>
    <n v="2"/>
    <n v="1204.692"/>
  </r>
  <r>
    <x v="0"/>
    <x v="0"/>
    <x v="2"/>
    <s v="Sports Merchandise"/>
    <x v="2"/>
    <x v="27"/>
    <x v="80"/>
    <s v="Yellow"/>
    <x v="882"/>
    <d v="2004-06-01T00:00:00"/>
    <n v="333.42"/>
    <n v="200.05199999999999"/>
    <n v="1"/>
    <n v="200.05199999999999"/>
  </r>
  <r>
    <x v="0"/>
    <x v="0"/>
    <x v="2"/>
    <s v="Sports Merchandise"/>
    <x v="0"/>
    <x v="25"/>
    <x v="62"/>
    <s v="Blue"/>
    <x v="903"/>
    <d v="2004-06-01T00:00:00"/>
    <n v="2384.0700000000002"/>
    <n v="1430.442"/>
    <n v="2"/>
    <n v="2860.884"/>
  </r>
  <r>
    <x v="0"/>
    <x v="0"/>
    <x v="2"/>
    <s v="Sports Merchandise"/>
    <x v="0"/>
    <x v="25"/>
    <x v="62"/>
    <s v="Blue"/>
    <x v="909"/>
    <d v="2004-06-01T00:00:00"/>
    <n v="2384.0700000000002"/>
    <n v="1430.442"/>
    <n v="8"/>
    <n v="11443.536"/>
  </r>
  <r>
    <x v="0"/>
    <x v="0"/>
    <x v="2"/>
    <s v="Sports Merchandise"/>
    <x v="0"/>
    <x v="25"/>
    <x v="61"/>
    <s v="Yellow"/>
    <x v="886"/>
    <d v="2004-06-01T00:00:00"/>
    <n v="742.35"/>
    <n v="445.41"/>
    <n v="2"/>
    <n v="890.82"/>
  </r>
  <r>
    <x v="0"/>
    <x v="0"/>
    <x v="2"/>
    <s v="Sports Merchandise"/>
    <x v="0"/>
    <x v="25"/>
    <x v="61"/>
    <s v="Yellow"/>
    <x v="892"/>
    <d v="2004-06-01T00:00:00"/>
    <n v="742.35"/>
    <n v="445.41"/>
    <n v="2"/>
    <n v="890.82"/>
  </r>
  <r>
    <x v="0"/>
    <x v="0"/>
    <x v="2"/>
    <s v="Sports Merchandise"/>
    <x v="2"/>
    <x v="20"/>
    <x v="69"/>
    <m/>
    <x v="894"/>
    <d v="2004-06-01T00:00:00"/>
    <n v="52.64"/>
    <n v="31.584"/>
    <n v="1"/>
    <n v="31.584"/>
  </r>
  <r>
    <x v="0"/>
    <x v="0"/>
    <x v="2"/>
    <s v="Sports Merchandise"/>
    <x v="2"/>
    <x v="27"/>
    <x v="80"/>
    <s v="Yellow"/>
    <x v="886"/>
    <d v="2004-06-01T00:00:00"/>
    <n v="333.42"/>
    <n v="200.05199999999999"/>
    <n v="2"/>
    <n v="400.10399999999998"/>
  </r>
  <r>
    <x v="0"/>
    <x v="0"/>
    <x v="2"/>
    <s v="Sports Merchandise"/>
    <x v="2"/>
    <x v="27"/>
    <x v="80"/>
    <s v="Yellow"/>
    <x v="898"/>
    <d v="2004-06-01T00:00:00"/>
    <n v="333.42"/>
    <n v="200.05199999999999"/>
    <n v="3"/>
    <n v="600.15599999999995"/>
  </r>
  <r>
    <x v="0"/>
    <x v="0"/>
    <x v="4"/>
    <s v="Third Bike Store"/>
    <x v="3"/>
    <x v="7"/>
    <x v="10"/>
    <s v="Blue"/>
    <x v="890"/>
    <d v="2004-06-01T00:00:00"/>
    <n v="34.99"/>
    <n v="20.994"/>
    <n v="1"/>
    <n v="20.994"/>
  </r>
  <r>
    <x v="0"/>
    <x v="0"/>
    <x v="4"/>
    <s v="Third Bike Store"/>
    <x v="1"/>
    <x v="4"/>
    <x v="5"/>
    <s v="Multi"/>
    <x v="890"/>
    <d v="2004-06-01T00:00:00"/>
    <n v="49.99"/>
    <n v="29.994"/>
    <n v="1"/>
    <n v="29.994"/>
  </r>
  <r>
    <x v="0"/>
    <x v="0"/>
    <x v="4"/>
    <s v="Third Bike Store"/>
    <x v="1"/>
    <x v="4"/>
    <x v="58"/>
    <s v="Yellow"/>
    <x v="901"/>
    <d v="2004-06-01T00:00:00"/>
    <n v="53.99"/>
    <n v="32.393999999999998"/>
    <n v="1"/>
    <n v="32.393999999999998"/>
  </r>
  <r>
    <x v="0"/>
    <x v="0"/>
    <x v="4"/>
    <s v="Third Bike Store"/>
    <x v="0"/>
    <x v="3"/>
    <x v="49"/>
    <s v="Black"/>
    <x v="890"/>
    <d v="2004-06-01T00:00:00"/>
    <n v="539.99"/>
    <n v="323.99400000000003"/>
    <n v="2"/>
    <n v="647.98800000000006"/>
  </r>
  <r>
    <x v="0"/>
    <x v="0"/>
    <x v="4"/>
    <s v="Third Bike Store"/>
    <x v="2"/>
    <x v="18"/>
    <x v="47"/>
    <s v="Silver/Black"/>
    <x v="909"/>
    <d v="2004-06-01T00:00:00"/>
    <n v="62.09"/>
    <n v="37.253999999999998"/>
    <n v="1"/>
    <n v="37.253999999999998"/>
  </r>
  <r>
    <x v="0"/>
    <x v="0"/>
    <x v="4"/>
    <s v="Third Bike Store"/>
    <x v="0"/>
    <x v="3"/>
    <x v="17"/>
    <s v="Yellow"/>
    <x v="901"/>
    <d v="2004-06-01T00:00:00"/>
    <n v="1120.49"/>
    <n v="672.29399999999998"/>
    <n v="1"/>
    <n v="672.29399999999998"/>
  </r>
  <r>
    <x v="0"/>
    <x v="0"/>
    <x v="4"/>
    <s v="Third Bike Store"/>
    <x v="3"/>
    <x v="24"/>
    <x v="60"/>
    <m/>
    <x v="901"/>
    <d v="2004-06-01T00:00:00"/>
    <n v="7.95"/>
    <n v="4.7699999999999996"/>
    <n v="3"/>
    <n v="14.309999999999999"/>
  </r>
  <r>
    <x v="0"/>
    <x v="0"/>
    <x v="4"/>
    <s v="Third Bike Store"/>
    <x v="0"/>
    <x v="3"/>
    <x v="17"/>
    <s v="Yellow"/>
    <x v="883"/>
    <d v="2004-06-01T00:00:00"/>
    <n v="1120.49"/>
    <n v="672.29399999999998"/>
    <n v="1"/>
    <n v="672.29399999999998"/>
  </r>
  <r>
    <x v="0"/>
    <x v="0"/>
    <x v="0"/>
    <s v="Excellent Riding Supplies"/>
    <x v="0"/>
    <x v="3"/>
    <x v="17"/>
    <s v="Yellow"/>
    <x v="890"/>
    <d v="2004-06-01T00:00:00"/>
    <n v="1120.49"/>
    <n v="672.29399999999998"/>
    <n v="5"/>
    <n v="3361.47"/>
  </r>
  <r>
    <x v="0"/>
    <x v="0"/>
    <x v="0"/>
    <s v="Excellent Riding Supplies"/>
    <x v="0"/>
    <x v="3"/>
    <x v="17"/>
    <s v="Yellow"/>
    <x v="894"/>
    <d v="2004-06-01T00:00:00"/>
    <n v="1120.49"/>
    <n v="672.29399999999998"/>
    <n v="4"/>
    <n v="2689.1759999999999"/>
  </r>
  <r>
    <x v="0"/>
    <x v="0"/>
    <x v="0"/>
    <s v="Excellent Riding Supplies"/>
    <x v="2"/>
    <x v="18"/>
    <x v="47"/>
    <s v="Silver/Black"/>
    <x v="886"/>
    <d v="2004-06-01T00:00:00"/>
    <n v="62.09"/>
    <n v="37.253999999999998"/>
    <n v="3"/>
    <n v="111.762"/>
  </r>
  <r>
    <x v="0"/>
    <x v="0"/>
    <x v="0"/>
    <s v="Excellent Riding Supplies"/>
    <x v="2"/>
    <x v="6"/>
    <x v="15"/>
    <s v="Yellow"/>
    <x v="907"/>
    <d v="2004-06-01T00:00:00"/>
    <n v="594.83000000000004"/>
    <n v="356.89800000000002"/>
    <n v="5"/>
    <n v="1784.4900000000002"/>
  </r>
  <r>
    <x v="0"/>
    <x v="0"/>
    <x v="0"/>
    <s v="Excellent Riding Supplies"/>
    <x v="0"/>
    <x v="3"/>
    <x v="17"/>
    <s v="Yellow"/>
    <x v="902"/>
    <d v="2004-06-01T00:00:00"/>
    <n v="1120.49"/>
    <n v="672.29399999999998"/>
    <n v="4"/>
    <n v="2689.1759999999999"/>
  </r>
  <r>
    <x v="0"/>
    <x v="0"/>
    <x v="0"/>
    <s v="Excellent Riding Supplies"/>
    <x v="1"/>
    <x v="1"/>
    <x v="48"/>
    <s v="White"/>
    <x v="895"/>
    <d v="2004-06-01T00:00:00"/>
    <n v="8.99"/>
    <n v="5.3940000000000001"/>
    <n v="6"/>
    <n v="32.364000000000004"/>
  </r>
  <r>
    <x v="0"/>
    <x v="0"/>
    <x v="0"/>
    <s v="Excellent Riding Supplies"/>
    <x v="2"/>
    <x v="18"/>
    <x v="53"/>
    <s v="Silver/Black"/>
    <x v="888"/>
    <d v="2004-06-01T00:00:00"/>
    <n v="40.49"/>
    <n v="24.294"/>
    <n v="1"/>
    <n v="24.294"/>
  </r>
  <r>
    <x v="0"/>
    <x v="0"/>
    <x v="0"/>
    <s v="Excellent Riding Supplies"/>
    <x v="0"/>
    <x v="3"/>
    <x v="49"/>
    <s v="Black"/>
    <x v="897"/>
    <d v="2004-06-01T00:00:00"/>
    <n v="539.99"/>
    <n v="323.99400000000003"/>
    <n v="7"/>
    <n v="2267.9580000000001"/>
  </r>
  <r>
    <x v="0"/>
    <x v="0"/>
    <x v="0"/>
    <s v="Excellent Riding Supplies"/>
    <x v="0"/>
    <x v="3"/>
    <x v="49"/>
    <s v="Black"/>
    <x v="911"/>
    <d v="2004-06-01T00:00:00"/>
    <n v="539.99"/>
    <n v="323.99400000000003"/>
    <n v="5"/>
    <n v="1619.9700000000003"/>
  </r>
  <r>
    <x v="0"/>
    <x v="0"/>
    <x v="0"/>
    <s v="Excellent Riding Supplies"/>
    <x v="1"/>
    <x v="1"/>
    <x v="48"/>
    <s v="White"/>
    <x v="898"/>
    <d v="2004-06-01T00:00:00"/>
    <n v="8.99"/>
    <n v="5.3940000000000001"/>
    <n v="5"/>
    <n v="26.97"/>
  </r>
  <r>
    <x v="0"/>
    <x v="0"/>
    <x v="0"/>
    <s v="Excellent Riding Supplies"/>
    <x v="0"/>
    <x v="3"/>
    <x v="17"/>
    <s v="Yellow"/>
    <x v="904"/>
    <d v="2004-06-01T00:00:00"/>
    <n v="1120.49"/>
    <n v="672.29399999999998"/>
    <n v="4"/>
    <n v="2689.1759999999999"/>
  </r>
  <r>
    <x v="0"/>
    <x v="0"/>
    <x v="0"/>
    <s v="Excellent Riding Supplies"/>
    <x v="0"/>
    <x v="3"/>
    <x v="12"/>
    <s v="Black"/>
    <x v="908"/>
    <d v="2004-06-01T00:00:00"/>
    <n v="2443.35"/>
    <n v="1466.01"/>
    <n v="5"/>
    <n v="7330.05"/>
  </r>
  <r>
    <x v="0"/>
    <x v="0"/>
    <x v="0"/>
    <s v="Excellent Riding Supplies"/>
    <x v="0"/>
    <x v="3"/>
    <x v="50"/>
    <s v="Yellow"/>
    <x v="907"/>
    <d v="2004-06-01T00:00:00"/>
    <n v="1700.99"/>
    <n v="1020.5940000000001"/>
    <n v="3"/>
    <n v="3061.7820000000002"/>
  </r>
  <r>
    <x v="0"/>
    <x v="0"/>
    <x v="0"/>
    <s v="Excellent Riding Supplies"/>
    <x v="2"/>
    <x v="6"/>
    <x v="8"/>
    <s v="Black"/>
    <x v="883"/>
    <d v="2004-06-01T00:00:00"/>
    <n v="337.22"/>
    <n v="202.33199999999999"/>
    <n v="5"/>
    <n v="1011.66"/>
  </r>
  <r>
    <x v="0"/>
    <x v="0"/>
    <x v="0"/>
    <s v="Excellent Riding Supplies"/>
    <x v="0"/>
    <x v="3"/>
    <x v="12"/>
    <s v="Black"/>
    <x v="893"/>
    <d v="2004-06-01T00:00:00"/>
    <n v="2443.35"/>
    <n v="1466.01"/>
    <n v="3"/>
    <n v="4398.03"/>
  </r>
  <r>
    <x v="0"/>
    <x v="0"/>
    <x v="0"/>
    <s v="Excellent Riding Supplies"/>
    <x v="0"/>
    <x v="3"/>
    <x v="49"/>
    <s v="Black"/>
    <x v="902"/>
    <d v="2004-06-01T00:00:00"/>
    <n v="539.99"/>
    <n v="323.99400000000003"/>
    <n v="3"/>
    <n v="971.98200000000008"/>
  </r>
  <r>
    <x v="0"/>
    <x v="0"/>
    <x v="0"/>
    <s v="Excellent Riding Supplies"/>
    <x v="0"/>
    <x v="3"/>
    <x v="50"/>
    <s v="Yellow"/>
    <x v="889"/>
    <d v="2004-06-01T00:00:00"/>
    <n v="1700.99"/>
    <n v="1020.5940000000001"/>
    <n v="5"/>
    <n v="5102.97"/>
  </r>
  <r>
    <x v="0"/>
    <x v="0"/>
    <x v="0"/>
    <s v="Excellent Riding Supplies"/>
    <x v="0"/>
    <x v="3"/>
    <x v="49"/>
    <s v="Black"/>
    <x v="912"/>
    <d v="2004-06-01T00:00:00"/>
    <n v="539.99"/>
    <n v="323.99400000000003"/>
    <n v="5"/>
    <n v="1619.9700000000003"/>
  </r>
  <r>
    <x v="0"/>
    <x v="0"/>
    <x v="0"/>
    <s v="Excellent Riding Supplies"/>
    <x v="2"/>
    <x v="18"/>
    <x v="51"/>
    <s v="Silver/Black"/>
    <x v="884"/>
    <d v="2004-06-01T00:00:00"/>
    <n v="80.989999999999995"/>
    <n v="48.594000000000001"/>
    <n v="5"/>
    <n v="242.97"/>
  </r>
  <r>
    <x v="0"/>
    <x v="0"/>
    <x v="0"/>
    <s v="Excellent Riding Supplies"/>
    <x v="0"/>
    <x v="3"/>
    <x v="17"/>
    <s v="Yellow"/>
    <x v="887"/>
    <d v="2004-06-01T00:00:00"/>
    <n v="1120.49"/>
    <n v="672.29399999999998"/>
    <n v="5"/>
    <n v="3361.47"/>
  </r>
  <r>
    <x v="0"/>
    <x v="0"/>
    <x v="0"/>
    <s v="Excellent Riding Supplies"/>
    <x v="2"/>
    <x v="9"/>
    <x v="16"/>
    <m/>
    <x v="897"/>
    <d v="2004-06-01T00:00:00"/>
    <n v="120.27"/>
    <n v="72.162000000000006"/>
    <n v="1"/>
    <n v="72.162000000000006"/>
  </r>
  <r>
    <x v="0"/>
    <x v="0"/>
    <x v="0"/>
    <s v="Excellent Riding Supplies"/>
    <x v="2"/>
    <x v="6"/>
    <x v="15"/>
    <s v="Yellow"/>
    <x v="903"/>
    <d v="2004-06-01T00:00:00"/>
    <n v="594.83000000000004"/>
    <n v="356.89800000000002"/>
    <n v="2"/>
    <n v="713.79600000000005"/>
  </r>
  <r>
    <x v="0"/>
    <x v="0"/>
    <x v="0"/>
    <s v="Excellent Riding Supplies"/>
    <x v="0"/>
    <x v="3"/>
    <x v="12"/>
    <s v="Black"/>
    <x v="883"/>
    <d v="2004-06-01T00:00:00"/>
    <n v="2443.35"/>
    <n v="1466.01"/>
    <n v="5"/>
    <n v="7330.05"/>
  </r>
  <r>
    <x v="0"/>
    <x v="0"/>
    <x v="0"/>
    <s v="Excellent Riding Supplies"/>
    <x v="0"/>
    <x v="3"/>
    <x v="50"/>
    <s v="Yellow"/>
    <x v="904"/>
    <d v="2004-06-01T00:00:00"/>
    <n v="1700.99"/>
    <n v="1020.5940000000001"/>
    <n v="5"/>
    <n v="5102.97"/>
  </r>
  <r>
    <x v="0"/>
    <x v="0"/>
    <x v="0"/>
    <s v="Excellent Riding Supplies"/>
    <x v="0"/>
    <x v="3"/>
    <x v="12"/>
    <s v="Black"/>
    <x v="895"/>
    <d v="2004-06-01T00:00:00"/>
    <n v="2443.35"/>
    <n v="1466.01"/>
    <n v="7"/>
    <n v="10262.07"/>
  </r>
  <r>
    <x v="0"/>
    <x v="0"/>
    <x v="0"/>
    <s v="Excellent Riding Supplies"/>
    <x v="0"/>
    <x v="3"/>
    <x v="50"/>
    <s v="Yellow"/>
    <x v="896"/>
    <d v="2004-06-01T00:00:00"/>
    <n v="1700.99"/>
    <n v="1020.5940000000001"/>
    <n v="3"/>
    <n v="3061.7820000000002"/>
  </r>
  <r>
    <x v="0"/>
    <x v="0"/>
    <x v="0"/>
    <s v="Excellent Riding Supplies"/>
    <x v="0"/>
    <x v="3"/>
    <x v="12"/>
    <s v="Red"/>
    <x v="911"/>
    <d v="2004-06-01T00:00:00"/>
    <n v="2443.35"/>
    <n v="1466.01"/>
    <n v="6"/>
    <n v="8796.06"/>
  </r>
  <r>
    <x v="0"/>
    <x v="0"/>
    <x v="0"/>
    <s v="Excellent Riding Supplies"/>
    <x v="2"/>
    <x v="6"/>
    <x v="15"/>
    <s v="Yellow"/>
    <x v="900"/>
    <d v="2004-06-01T00:00:00"/>
    <n v="594.83000000000004"/>
    <n v="356.89800000000002"/>
    <n v="2"/>
    <n v="713.79600000000005"/>
  </r>
  <r>
    <x v="0"/>
    <x v="0"/>
    <x v="0"/>
    <s v="Eighty Toy Stores"/>
    <x v="0"/>
    <x v="3"/>
    <x v="50"/>
    <s v="Yellow"/>
    <x v="892"/>
    <d v="2004-06-01T00:00:00"/>
    <n v="1700.99"/>
    <n v="1020.5940000000001"/>
    <n v="1"/>
    <n v="1020.5940000000001"/>
  </r>
  <r>
    <x v="0"/>
    <x v="0"/>
    <x v="0"/>
    <s v="Eighty Toy Stores"/>
    <x v="1"/>
    <x v="1"/>
    <x v="48"/>
    <s v="White"/>
    <x v="894"/>
    <d v="2004-06-01T00:00:00"/>
    <n v="8.99"/>
    <n v="5.3940000000000001"/>
    <n v="3"/>
    <n v="16.182000000000002"/>
  </r>
  <r>
    <x v="0"/>
    <x v="0"/>
    <x v="0"/>
    <s v="Eighty Toy Stores"/>
    <x v="1"/>
    <x v="1"/>
    <x v="48"/>
    <s v="White"/>
    <x v="901"/>
    <d v="2004-06-01T00:00:00"/>
    <n v="8.99"/>
    <n v="5.3940000000000001"/>
    <n v="1"/>
    <n v="5.3940000000000001"/>
  </r>
  <r>
    <x v="0"/>
    <x v="0"/>
    <x v="0"/>
    <s v="Eighty Toy Stores"/>
    <x v="3"/>
    <x v="24"/>
    <x v="60"/>
    <m/>
    <x v="912"/>
    <d v="2004-06-01T00:00:00"/>
    <n v="7.95"/>
    <n v="4.7699999999999996"/>
    <n v="1"/>
    <n v="4.7699999999999996"/>
  </r>
  <r>
    <x v="0"/>
    <x v="0"/>
    <x v="0"/>
    <s v="Eighty Toy Stores"/>
    <x v="0"/>
    <x v="3"/>
    <x v="49"/>
    <s v="Black"/>
    <x v="899"/>
    <d v="2004-06-01T00:00:00"/>
    <n v="539.99"/>
    <n v="323.99400000000003"/>
    <n v="1"/>
    <n v="323.99400000000003"/>
  </r>
  <r>
    <x v="0"/>
    <x v="0"/>
    <x v="0"/>
    <s v="Eighty Toy Stores"/>
    <x v="2"/>
    <x v="18"/>
    <x v="51"/>
    <s v="Silver/Black"/>
    <x v="882"/>
    <d v="2004-06-01T00:00:00"/>
    <n v="80.989999999999995"/>
    <n v="48.594000000000001"/>
    <n v="1"/>
    <n v="48.594000000000001"/>
  </r>
  <r>
    <x v="0"/>
    <x v="0"/>
    <x v="0"/>
    <s v="Eighty Toy Stores"/>
    <x v="0"/>
    <x v="3"/>
    <x v="50"/>
    <s v="Yellow"/>
    <x v="892"/>
    <d v="2004-06-01T00:00:00"/>
    <n v="1700.99"/>
    <n v="1020.5940000000001"/>
    <n v="2"/>
    <n v="2041.1880000000001"/>
  </r>
  <r>
    <x v="0"/>
    <x v="1"/>
    <x v="1"/>
    <s v="Certified Sports Supply"/>
    <x v="2"/>
    <x v="28"/>
    <x v="72"/>
    <s v="Black"/>
    <x v="903"/>
    <d v="2004-06-01T00:00:00"/>
    <n v="175.49"/>
    <n v="105.294"/>
    <n v="1"/>
    <n v="105.294"/>
  </r>
  <r>
    <x v="0"/>
    <x v="1"/>
    <x v="1"/>
    <s v="Sundry Sporting Goods"/>
    <x v="0"/>
    <x v="3"/>
    <x v="12"/>
    <s v="Black"/>
    <x v="902"/>
    <d v="2004-06-01T00:00:00"/>
    <n v="2443.35"/>
    <n v="1466.01"/>
    <n v="1"/>
    <n v="1466.01"/>
  </r>
  <r>
    <x v="0"/>
    <x v="1"/>
    <x v="1"/>
    <s v="Sundry Sporting Goods"/>
    <x v="0"/>
    <x v="3"/>
    <x v="17"/>
    <s v="Yellow"/>
    <x v="907"/>
    <d v="2004-06-01T00:00:00"/>
    <n v="1120.49"/>
    <n v="672.29399999999998"/>
    <n v="2"/>
    <n v="1344.588"/>
  </r>
  <r>
    <x v="0"/>
    <x v="1"/>
    <x v="1"/>
    <s v="Sundry Sporting Goods"/>
    <x v="0"/>
    <x v="3"/>
    <x v="49"/>
    <s v="Black"/>
    <x v="899"/>
    <d v="2004-06-01T00:00:00"/>
    <n v="539.99"/>
    <n v="323.99400000000003"/>
    <n v="1"/>
    <n v="323.99400000000003"/>
  </r>
  <r>
    <x v="0"/>
    <x v="1"/>
    <x v="1"/>
    <s v="Sundry Sporting Goods"/>
    <x v="0"/>
    <x v="3"/>
    <x v="49"/>
    <s v="Black"/>
    <x v="895"/>
    <d v="2004-06-01T00:00:00"/>
    <n v="539.99"/>
    <n v="323.99400000000003"/>
    <n v="1"/>
    <n v="323.99400000000003"/>
  </r>
  <r>
    <x v="0"/>
    <x v="1"/>
    <x v="1"/>
    <s v="Sundry Sporting Goods"/>
    <x v="0"/>
    <x v="3"/>
    <x v="17"/>
    <s v="Yellow"/>
    <x v="904"/>
    <d v="2004-06-01T00:00:00"/>
    <n v="1120.49"/>
    <n v="672.29399999999998"/>
    <n v="1"/>
    <n v="672.29399999999998"/>
  </r>
  <r>
    <x v="0"/>
    <x v="1"/>
    <x v="1"/>
    <s v="Sundry Sporting Goods"/>
    <x v="1"/>
    <x v="1"/>
    <x v="48"/>
    <s v="White"/>
    <x v="886"/>
    <d v="2004-06-01T00:00:00"/>
    <n v="8.99"/>
    <n v="5.3940000000000001"/>
    <n v="5"/>
    <n v="26.97"/>
  </r>
  <r>
    <x v="0"/>
    <x v="1"/>
    <x v="1"/>
    <s v="Sundry Sporting Goods"/>
    <x v="0"/>
    <x v="3"/>
    <x v="50"/>
    <s v="Yellow"/>
    <x v="892"/>
    <d v="2004-06-01T00:00:00"/>
    <n v="1700.99"/>
    <n v="1020.5940000000001"/>
    <n v="1"/>
    <n v="1020.5940000000001"/>
  </r>
  <r>
    <x v="0"/>
    <x v="1"/>
    <x v="1"/>
    <s v="Sundry Sporting Goods"/>
    <x v="0"/>
    <x v="3"/>
    <x v="50"/>
    <s v="Yellow"/>
    <x v="901"/>
    <d v="2004-06-01T00:00:00"/>
    <n v="1700.99"/>
    <n v="1020.5940000000001"/>
    <n v="2"/>
    <n v="2041.1880000000001"/>
  </r>
  <r>
    <x v="0"/>
    <x v="1"/>
    <x v="1"/>
    <s v="Sundry Sporting Goods"/>
    <x v="0"/>
    <x v="3"/>
    <x v="12"/>
    <s v="Black"/>
    <x v="903"/>
    <d v="2004-06-01T00:00:00"/>
    <n v="2443.35"/>
    <n v="1466.01"/>
    <n v="2"/>
    <n v="2932.02"/>
  </r>
  <r>
    <x v="0"/>
    <x v="1"/>
    <x v="1"/>
    <s v="Sundry Sporting Goods"/>
    <x v="2"/>
    <x v="18"/>
    <x v="53"/>
    <s v="Silver/Black"/>
    <x v="908"/>
    <d v="2004-06-01T00:00:00"/>
    <n v="40.49"/>
    <n v="24.294"/>
    <n v="3"/>
    <n v="72.882000000000005"/>
  </r>
  <r>
    <x v="0"/>
    <x v="1"/>
    <x v="1"/>
    <s v="Sundry Sporting Goods"/>
    <x v="2"/>
    <x v="18"/>
    <x v="51"/>
    <s v="Silver/Black"/>
    <x v="904"/>
    <d v="2004-06-01T00:00:00"/>
    <n v="80.989999999999995"/>
    <n v="48.594000000000001"/>
    <n v="2"/>
    <n v="97.188000000000002"/>
  </r>
  <r>
    <x v="0"/>
    <x v="1"/>
    <x v="1"/>
    <s v="Sundry Sporting Goods"/>
    <x v="0"/>
    <x v="3"/>
    <x v="50"/>
    <s v="Yellow"/>
    <x v="908"/>
    <d v="2004-06-01T00:00:00"/>
    <n v="1700.99"/>
    <n v="1020.5940000000001"/>
    <n v="2"/>
    <n v="2041.1880000000001"/>
  </r>
  <r>
    <x v="0"/>
    <x v="1"/>
    <x v="1"/>
    <s v="Sundry Sporting Goods"/>
    <x v="0"/>
    <x v="3"/>
    <x v="17"/>
    <s v="Yellow"/>
    <x v="907"/>
    <d v="2004-06-01T00:00:00"/>
    <n v="1120.49"/>
    <n v="672.29399999999998"/>
    <n v="2"/>
    <n v="1344.588"/>
  </r>
  <r>
    <x v="0"/>
    <x v="1"/>
    <x v="1"/>
    <s v="Sundry Sporting Goods"/>
    <x v="0"/>
    <x v="3"/>
    <x v="17"/>
    <s v="Yellow"/>
    <x v="890"/>
    <d v="2004-06-01T00:00:00"/>
    <n v="1120.49"/>
    <n v="672.29399999999998"/>
    <n v="2"/>
    <n v="1344.588"/>
  </r>
  <r>
    <x v="0"/>
    <x v="1"/>
    <x v="1"/>
    <s v="Sundry Sporting Goods"/>
    <x v="0"/>
    <x v="3"/>
    <x v="49"/>
    <s v="Black"/>
    <x v="905"/>
    <d v="2004-06-01T00:00:00"/>
    <n v="539.99"/>
    <n v="323.99400000000003"/>
    <n v="3"/>
    <n v="971.98200000000008"/>
  </r>
  <r>
    <x v="0"/>
    <x v="1"/>
    <x v="1"/>
    <s v="Sundry Sporting Goods"/>
    <x v="0"/>
    <x v="3"/>
    <x v="17"/>
    <s v="Yellow"/>
    <x v="895"/>
    <d v="2004-06-01T00:00:00"/>
    <n v="1120.49"/>
    <n v="672.29399999999998"/>
    <n v="1"/>
    <n v="672.29399999999998"/>
  </r>
  <r>
    <x v="0"/>
    <x v="1"/>
    <x v="1"/>
    <s v="Sundry Sporting Goods"/>
    <x v="0"/>
    <x v="3"/>
    <x v="49"/>
    <s v="Black"/>
    <x v="890"/>
    <d v="2004-06-01T00:00:00"/>
    <n v="539.99"/>
    <n v="323.99400000000003"/>
    <n v="3"/>
    <n v="971.98200000000008"/>
  </r>
  <r>
    <x v="0"/>
    <x v="1"/>
    <x v="1"/>
    <s v="Sundry Sporting Goods"/>
    <x v="0"/>
    <x v="3"/>
    <x v="12"/>
    <s v="Red"/>
    <x v="904"/>
    <d v="2004-06-01T00:00:00"/>
    <n v="2443.35"/>
    <n v="1466.01"/>
    <n v="1"/>
    <n v="1466.01"/>
  </r>
  <r>
    <x v="0"/>
    <x v="1"/>
    <x v="1"/>
    <s v="Sundry Sporting Goods"/>
    <x v="0"/>
    <x v="3"/>
    <x v="12"/>
    <s v="Black"/>
    <x v="893"/>
    <d v="2004-06-01T00:00:00"/>
    <n v="2443.35"/>
    <n v="1466.01"/>
    <n v="1"/>
    <n v="1466.01"/>
  </r>
  <r>
    <x v="0"/>
    <x v="1"/>
    <x v="1"/>
    <s v="Sundry Sporting Goods"/>
    <x v="2"/>
    <x v="6"/>
    <x v="8"/>
    <s v="Black"/>
    <x v="910"/>
    <d v="2004-06-01T00:00:00"/>
    <n v="337.22"/>
    <n v="202.33199999999999"/>
    <n v="2"/>
    <n v="404.66399999999999"/>
  </r>
  <r>
    <x v="0"/>
    <x v="1"/>
    <x v="1"/>
    <s v="Sundry Sporting Goods"/>
    <x v="0"/>
    <x v="3"/>
    <x v="50"/>
    <s v="Yellow"/>
    <x v="909"/>
    <d v="2004-06-01T00:00:00"/>
    <n v="1700.99"/>
    <n v="1020.5940000000001"/>
    <n v="1"/>
    <n v="1020.5940000000001"/>
  </r>
  <r>
    <x v="0"/>
    <x v="1"/>
    <x v="1"/>
    <s v="Sundry Sporting Goods"/>
    <x v="1"/>
    <x v="1"/>
    <x v="48"/>
    <s v="White"/>
    <x v="886"/>
    <d v="2004-06-01T00:00:00"/>
    <n v="8.99"/>
    <n v="5.3940000000000001"/>
    <n v="6"/>
    <n v="32.364000000000004"/>
  </r>
  <r>
    <x v="1"/>
    <x v="4"/>
    <x v="8"/>
    <s v="Rodeway Bike Store"/>
    <x v="1"/>
    <x v="14"/>
    <x v="56"/>
    <s v="Black"/>
    <x v="891"/>
    <d v="2004-06-01T00:00:00"/>
    <n v="69.989999999999995"/>
    <n v="41.994"/>
    <n v="7"/>
    <n v="293.95799999999997"/>
  </r>
  <r>
    <x v="1"/>
    <x v="4"/>
    <x v="8"/>
    <s v="Rodeway Bike Store"/>
    <x v="2"/>
    <x v="20"/>
    <x v="83"/>
    <m/>
    <x v="893"/>
    <d v="2004-06-01T00:00:00"/>
    <n v="52.64"/>
    <n v="31.584"/>
    <n v="1"/>
    <n v="31.584"/>
  </r>
  <r>
    <x v="1"/>
    <x v="4"/>
    <x v="8"/>
    <s v="Rodeway Bike Store"/>
    <x v="1"/>
    <x v="23"/>
    <x v="59"/>
    <s v="Blue"/>
    <x v="908"/>
    <d v="2004-06-01T00:00:00"/>
    <n v="63.5"/>
    <n v="38.1"/>
    <n v="6"/>
    <n v="228.60000000000002"/>
  </r>
  <r>
    <x v="1"/>
    <x v="4"/>
    <x v="8"/>
    <s v="Rodeway Bike Store"/>
    <x v="1"/>
    <x v="10"/>
    <x v="29"/>
    <s v="Black"/>
    <x v="900"/>
    <d v="2004-06-01T00:00:00"/>
    <n v="24.49"/>
    <n v="14.694000000000001"/>
    <n v="4"/>
    <n v="58.776000000000003"/>
  </r>
  <r>
    <x v="1"/>
    <x v="4"/>
    <x v="8"/>
    <s v="Rodeway Bike Store"/>
    <x v="1"/>
    <x v="4"/>
    <x v="58"/>
    <s v="Yellow"/>
    <x v="889"/>
    <d v="2004-06-01T00:00:00"/>
    <n v="53.99"/>
    <n v="32.393999999999998"/>
    <n v="4"/>
    <n v="129.57599999999999"/>
  </r>
  <r>
    <x v="1"/>
    <x v="4"/>
    <x v="8"/>
    <s v="Rodeway Bike Store"/>
    <x v="3"/>
    <x v="24"/>
    <x v="60"/>
    <m/>
    <x v="886"/>
    <d v="2004-06-01T00:00:00"/>
    <n v="7.95"/>
    <n v="4.7699999999999996"/>
    <n v="5"/>
    <n v="23.849999999999998"/>
  </r>
  <r>
    <x v="1"/>
    <x v="4"/>
    <x v="8"/>
    <s v="Rodeway Bike Store"/>
    <x v="1"/>
    <x v="4"/>
    <x v="58"/>
    <s v="Yellow"/>
    <x v="891"/>
    <d v="2004-06-01T00:00:00"/>
    <n v="53.99"/>
    <n v="32.393999999999998"/>
    <n v="2"/>
    <n v="64.787999999999997"/>
  </r>
  <r>
    <x v="1"/>
    <x v="4"/>
    <x v="8"/>
    <s v="Rodeway Bike Store"/>
    <x v="1"/>
    <x v="4"/>
    <x v="5"/>
    <s v="Multi"/>
    <x v="912"/>
    <d v="2004-06-01T00:00:00"/>
    <n v="49.99"/>
    <n v="29.994"/>
    <n v="5"/>
    <n v="149.97"/>
  </r>
  <r>
    <x v="1"/>
    <x v="4"/>
    <x v="8"/>
    <s v="Rodeway Bike Store"/>
    <x v="2"/>
    <x v="2"/>
    <x v="38"/>
    <s v="Silver"/>
    <x v="907"/>
    <d v="2004-06-01T00:00:00"/>
    <n v="364.09"/>
    <n v="218.45400000000001"/>
    <n v="5"/>
    <n v="1092.27"/>
  </r>
  <r>
    <x v="1"/>
    <x v="4"/>
    <x v="8"/>
    <s v="Rodeway Bike Store"/>
    <x v="3"/>
    <x v="7"/>
    <x v="10"/>
    <s v="Red"/>
    <x v="893"/>
    <d v="2004-06-01T00:00:00"/>
    <n v="34.99"/>
    <n v="20.994"/>
    <n v="1"/>
    <n v="20.994"/>
  </r>
  <r>
    <x v="1"/>
    <x v="4"/>
    <x v="8"/>
    <s v="Rodeway Bike Store"/>
    <x v="2"/>
    <x v="2"/>
    <x v="84"/>
    <s v="Black"/>
    <x v="885"/>
    <d v="2004-06-01T00:00:00"/>
    <n v="249.79"/>
    <n v="149.874"/>
    <n v="2"/>
    <n v="299.74799999999999"/>
  </r>
  <r>
    <x v="1"/>
    <x v="4"/>
    <x v="8"/>
    <s v="Rodeway Bike Store"/>
    <x v="0"/>
    <x v="0"/>
    <x v="82"/>
    <s v="Silver"/>
    <x v="909"/>
    <d v="2004-06-01T00:00:00"/>
    <n v="564.99"/>
    <n v="112.998"/>
    <n v="2"/>
    <n v="225.99600000000001"/>
  </r>
  <r>
    <x v="1"/>
    <x v="4"/>
    <x v="8"/>
    <s v="Rodeway Bike Store"/>
    <x v="2"/>
    <x v="18"/>
    <x v="85"/>
    <s v="Silver/Black"/>
    <x v="888"/>
    <d v="2004-06-01T00:00:00"/>
    <n v="62.09"/>
    <n v="37.253999999999998"/>
    <n v="3"/>
    <n v="111.762"/>
  </r>
  <r>
    <x v="1"/>
    <x v="4"/>
    <x v="8"/>
    <s v="Rodeway Bike Store"/>
    <x v="0"/>
    <x v="0"/>
    <x v="77"/>
    <s v="Silver"/>
    <x v="891"/>
    <d v="2004-06-01T00:00:00"/>
    <n v="769.49"/>
    <n v="461.69400000000002"/>
    <n v="2"/>
    <n v="923.38800000000003"/>
  </r>
  <r>
    <x v="1"/>
    <x v="4"/>
    <x v="8"/>
    <s v="Rodeway Bike Store"/>
    <x v="2"/>
    <x v="18"/>
    <x v="87"/>
    <s v="Silver/Black"/>
    <x v="905"/>
    <d v="2004-06-01T00:00:00"/>
    <n v="40.49"/>
    <n v="24.294"/>
    <n v="1"/>
    <n v="24.294"/>
  </r>
  <r>
    <x v="1"/>
    <x v="4"/>
    <x v="8"/>
    <s v="Rodeway Bike Store"/>
    <x v="2"/>
    <x v="2"/>
    <x v="2"/>
    <s v="Silver"/>
    <x v="900"/>
    <d v="2004-06-01T00:00:00"/>
    <n v="1364.5"/>
    <n v="818.7"/>
    <n v="1"/>
    <n v="818.7"/>
  </r>
  <r>
    <x v="1"/>
    <x v="4"/>
    <x v="8"/>
    <s v="Rodeway Bike Store"/>
    <x v="0"/>
    <x v="0"/>
    <x v="19"/>
    <s v="Black"/>
    <x v="884"/>
    <d v="2004-06-01T00:00:00"/>
    <n v="2294.9899999999998"/>
    <n v="1376.9939999999999"/>
    <n v="4"/>
    <n v="5507.9759999999997"/>
  </r>
  <r>
    <x v="1"/>
    <x v="4"/>
    <x v="8"/>
    <s v="Rodeway Bike Store"/>
    <x v="0"/>
    <x v="0"/>
    <x v="19"/>
    <s v="Silver"/>
    <x v="909"/>
    <d v="2004-06-01T00:00:00"/>
    <n v="2319.9899999999998"/>
    <n v="1391.9939999999999"/>
    <n v="5"/>
    <n v="6959.9699999999993"/>
  </r>
  <r>
    <x v="1"/>
    <x v="4"/>
    <x v="8"/>
    <s v="Rodeway Bike Store"/>
    <x v="3"/>
    <x v="19"/>
    <x v="52"/>
    <m/>
    <x v="905"/>
    <d v="2004-06-01T00:00:00"/>
    <n v="120"/>
    <n v="72"/>
    <n v="3"/>
    <n v="216"/>
  </r>
  <r>
    <x v="1"/>
    <x v="4"/>
    <x v="8"/>
    <s v="Rodeway Bike Store"/>
    <x v="2"/>
    <x v="2"/>
    <x v="38"/>
    <s v="Silver"/>
    <x v="905"/>
    <d v="2004-06-01T00:00:00"/>
    <n v="364.09"/>
    <n v="218.45400000000001"/>
    <n v="4"/>
    <n v="873.81600000000003"/>
  </r>
  <r>
    <x v="1"/>
    <x v="4"/>
    <x v="8"/>
    <s v="Rodeway Bike Store"/>
    <x v="2"/>
    <x v="2"/>
    <x v="84"/>
    <s v="Silver"/>
    <x v="906"/>
    <d v="2004-06-01T00:00:00"/>
    <n v="264.05"/>
    <n v="158.43"/>
    <n v="1"/>
    <n v="158.43"/>
  </r>
  <r>
    <x v="1"/>
    <x v="4"/>
    <x v="8"/>
    <s v="Rodeway Bike Store"/>
    <x v="1"/>
    <x v="14"/>
    <x v="56"/>
    <s v="Black"/>
    <x v="896"/>
    <d v="2004-06-01T00:00:00"/>
    <n v="69.989999999999995"/>
    <n v="41.994"/>
    <n v="2"/>
    <n v="83.988"/>
  </r>
  <r>
    <x v="1"/>
    <x v="4"/>
    <x v="8"/>
    <s v="Rodeway Bike Store"/>
    <x v="2"/>
    <x v="18"/>
    <x v="86"/>
    <s v="Silver/Black"/>
    <x v="903"/>
    <d v="2004-06-01T00:00:00"/>
    <n v="80.989999999999995"/>
    <n v="48.594000000000001"/>
    <n v="1"/>
    <n v="48.594000000000001"/>
  </r>
  <r>
    <x v="1"/>
    <x v="4"/>
    <x v="8"/>
    <s v="Rodeway Bike Store"/>
    <x v="3"/>
    <x v="21"/>
    <x v="55"/>
    <s v="Silver"/>
    <x v="898"/>
    <d v="2004-06-01T00:00:00"/>
    <n v="54.99"/>
    <n v="32.994"/>
    <n v="4"/>
    <n v="131.976"/>
  </r>
  <r>
    <x v="1"/>
    <x v="4"/>
    <x v="8"/>
    <s v="Rodeway Bike Store"/>
    <x v="3"/>
    <x v="22"/>
    <x v="57"/>
    <m/>
    <x v="899"/>
    <d v="2004-06-01T00:00:00"/>
    <n v="4.99"/>
    <n v="2.9940000000000002"/>
    <n v="3"/>
    <n v="8.9820000000000011"/>
  </r>
  <r>
    <x v="1"/>
    <x v="4"/>
    <x v="8"/>
    <s v="Rodeway Bike Store"/>
    <x v="0"/>
    <x v="0"/>
    <x v="19"/>
    <s v="Silver"/>
    <x v="911"/>
    <d v="2004-06-01T00:00:00"/>
    <n v="2319.9899999999998"/>
    <n v="1391.9939999999999"/>
    <n v="1"/>
    <n v="1391.9939999999999"/>
  </r>
  <r>
    <x v="1"/>
    <x v="4"/>
    <x v="8"/>
    <s v="Rodeway Bike Store"/>
    <x v="3"/>
    <x v="7"/>
    <x v="10"/>
    <s v="Blue"/>
    <x v="894"/>
    <d v="2004-06-01T00:00:00"/>
    <n v="34.99"/>
    <n v="20.994"/>
    <n v="3"/>
    <n v="62.981999999999999"/>
  </r>
  <r>
    <x v="1"/>
    <x v="4"/>
    <x v="8"/>
    <s v="Rodeway Bike Store"/>
    <x v="3"/>
    <x v="7"/>
    <x v="10"/>
    <s v="Black"/>
    <x v="910"/>
    <d v="2004-06-01T00:00:00"/>
    <n v="34.99"/>
    <n v="20.994"/>
    <n v="7"/>
    <n v="146.958"/>
  </r>
  <r>
    <x v="1"/>
    <x v="4"/>
    <x v="8"/>
    <s v="Rodeway Bike Store"/>
    <x v="2"/>
    <x v="9"/>
    <x v="22"/>
    <m/>
    <x v="908"/>
    <d v="2004-06-01T00:00:00"/>
    <n v="61.92"/>
    <n v="37.152000000000001"/>
    <n v="1"/>
    <n v="37.152000000000001"/>
  </r>
  <r>
    <x v="1"/>
    <x v="4"/>
    <x v="8"/>
    <s v="Rodeway Bike Store"/>
    <x v="0"/>
    <x v="0"/>
    <x v="82"/>
    <s v="Black"/>
    <x v="900"/>
    <d v="2004-06-01T00:00:00"/>
    <n v="539.99"/>
    <n v="323.99400000000003"/>
    <n v="3"/>
    <n v="971.98200000000008"/>
  </r>
  <r>
    <x v="1"/>
    <x v="4"/>
    <x v="8"/>
    <s v="Rodeway Bike Store"/>
    <x v="1"/>
    <x v="5"/>
    <x v="6"/>
    <s v="Multi"/>
    <x v="910"/>
    <d v="2004-06-01T00:00:00"/>
    <n v="8.99"/>
    <n v="5.3940000000000001"/>
    <n v="3"/>
    <n v="16.182000000000002"/>
  </r>
  <r>
    <x v="1"/>
    <x v="4"/>
    <x v="8"/>
    <s v="Rodeway Bike Store"/>
    <x v="0"/>
    <x v="0"/>
    <x v="82"/>
    <s v="Silver"/>
    <x v="900"/>
    <d v="2004-06-01T00:00:00"/>
    <n v="564.99"/>
    <n v="112.998"/>
    <n v="3"/>
    <n v="338.99400000000003"/>
  </r>
  <r>
    <x v="1"/>
    <x v="4"/>
    <x v="8"/>
    <s v="Rodeway Bike Store"/>
    <x v="1"/>
    <x v="14"/>
    <x v="56"/>
    <s v="Black"/>
    <x v="882"/>
    <d v="2004-06-01T00:00:00"/>
    <n v="69.989999999999995"/>
    <n v="41.994"/>
    <n v="7"/>
    <n v="293.95799999999997"/>
  </r>
  <r>
    <x v="1"/>
    <x v="4"/>
    <x v="8"/>
    <s v="Rodeway Bike Store"/>
    <x v="2"/>
    <x v="20"/>
    <x v="81"/>
    <m/>
    <x v="888"/>
    <d v="2004-06-01T00:00:00"/>
    <n v="27.12"/>
    <n v="16.271999999999998"/>
    <n v="1"/>
    <n v="16.271999999999998"/>
  </r>
  <r>
    <x v="1"/>
    <x v="4"/>
    <x v="8"/>
    <s v="Rodeway Bike Store"/>
    <x v="1"/>
    <x v="4"/>
    <x v="5"/>
    <s v="Multi"/>
    <x v="893"/>
    <d v="2004-06-01T00:00:00"/>
    <n v="49.99"/>
    <n v="29.994"/>
    <n v="8"/>
    <n v="239.952"/>
  </r>
  <r>
    <x v="1"/>
    <x v="4"/>
    <x v="8"/>
    <s v="Rodeway Bike Store"/>
    <x v="0"/>
    <x v="0"/>
    <x v="19"/>
    <s v="Black"/>
    <x v="898"/>
    <d v="2004-06-01T00:00:00"/>
    <n v="2294.9899999999998"/>
    <n v="1376.9939999999999"/>
    <n v="3"/>
    <n v="4130.982"/>
  </r>
  <r>
    <x v="1"/>
    <x v="4"/>
    <x v="8"/>
    <s v="Rodeway Bike Store"/>
    <x v="0"/>
    <x v="0"/>
    <x v="82"/>
    <s v="Black"/>
    <x v="888"/>
    <d v="2004-06-01T00:00:00"/>
    <n v="539.99"/>
    <n v="323.99400000000003"/>
    <n v="1"/>
    <n v="323.99400000000003"/>
  </r>
  <r>
    <x v="1"/>
    <x v="4"/>
    <x v="8"/>
    <s v="Rodeway Bike Store"/>
    <x v="1"/>
    <x v="4"/>
    <x v="58"/>
    <s v="Yellow"/>
    <x v="907"/>
    <d v="2004-06-01T00:00:00"/>
    <n v="53.99"/>
    <n v="32.393999999999998"/>
    <n v="7"/>
    <n v="226.75799999999998"/>
  </r>
  <r>
    <x v="1"/>
    <x v="4"/>
    <x v="8"/>
    <s v="Rodeway Bike Store"/>
    <x v="2"/>
    <x v="2"/>
    <x v="84"/>
    <s v="Silver"/>
    <x v="894"/>
    <d v="2004-06-01T00:00:00"/>
    <n v="264.05"/>
    <n v="158.43"/>
    <n v="6"/>
    <n v="950.58"/>
  </r>
  <r>
    <x v="1"/>
    <x v="4"/>
    <x v="8"/>
    <s v="Rodeway Bike Store"/>
    <x v="1"/>
    <x v="23"/>
    <x v="59"/>
    <s v="Blue"/>
    <x v="892"/>
    <d v="2004-06-01T00:00:00"/>
    <n v="63.5"/>
    <n v="38.1"/>
    <n v="3"/>
    <n v="114.30000000000001"/>
  </r>
  <r>
    <x v="1"/>
    <x v="4"/>
    <x v="8"/>
    <s v="Rodeway Bike Store"/>
    <x v="0"/>
    <x v="0"/>
    <x v="19"/>
    <s v="Silver"/>
    <x v="903"/>
    <d v="2004-06-01T00:00:00"/>
    <n v="2319.9899999999998"/>
    <n v="1391.9939999999999"/>
    <n v="1"/>
    <n v="1391.9939999999999"/>
  </r>
  <r>
    <x v="1"/>
    <x v="4"/>
    <x v="8"/>
    <s v="Rodeway Bike Store"/>
    <x v="2"/>
    <x v="9"/>
    <x v="39"/>
    <m/>
    <x v="897"/>
    <d v="2004-06-01T00:00:00"/>
    <n v="120.27"/>
    <n v="72.162000000000006"/>
    <n v="2"/>
    <n v="144.32400000000001"/>
  </r>
  <r>
    <x v="1"/>
    <x v="4"/>
    <x v="8"/>
    <s v="Rodeway Bike Store"/>
    <x v="0"/>
    <x v="0"/>
    <x v="82"/>
    <s v="Black"/>
    <x v="891"/>
    <d v="2004-06-01T00:00:00"/>
    <n v="539.99"/>
    <n v="323.99400000000003"/>
    <n v="2"/>
    <n v="647.98800000000006"/>
  </r>
  <r>
    <x v="0"/>
    <x v="0"/>
    <x v="3"/>
    <s v="Fourth Bike Store"/>
    <x v="2"/>
    <x v="27"/>
    <x v="66"/>
    <s v="Blue"/>
    <x v="890"/>
    <d v="2004-06-01T00:00:00"/>
    <n v="1003.91"/>
    <n v="602.346"/>
    <n v="4"/>
    <n v="2409.384"/>
  </r>
  <r>
    <x v="0"/>
    <x v="0"/>
    <x v="3"/>
    <s v="Fourth Bike Store"/>
    <x v="1"/>
    <x v="23"/>
    <x v="59"/>
    <s v="Blue"/>
    <x v="886"/>
    <d v="2004-06-01T00:00:00"/>
    <n v="63.5"/>
    <n v="38.1"/>
    <n v="4"/>
    <n v="152.4"/>
  </r>
  <r>
    <x v="0"/>
    <x v="0"/>
    <x v="3"/>
    <s v="Fourth Bike Store"/>
    <x v="3"/>
    <x v="19"/>
    <x v="52"/>
    <m/>
    <x v="909"/>
    <d v="2004-06-01T00:00:00"/>
    <n v="120"/>
    <n v="72"/>
    <n v="7"/>
    <n v="504"/>
  </r>
  <r>
    <x v="0"/>
    <x v="0"/>
    <x v="3"/>
    <s v="Fourth Bike Store"/>
    <x v="2"/>
    <x v="31"/>
    <x v="73"/>
    <m/>
    <x v="891"/>
    <d v="2004-06-01T00:00:00"/>
    <n v="121.49"/>
    <n v="72.894000000000005"/>
    <n v="1"/>
    <n v="72.894000000000005"/>
  </r>
  <r>
    <x v="0"/>
    <x v="0"/>
    <x v="3"/>
    <s v="Fourth Bike Store"/>
    <x v="2"/>
    <x v="27"/>
    <x v="66"/>
    <s v="Yellow"/>
    <x v="883"/>
    <d v="2004-06-01T00:00:00"/>
    <n v="1003.91"/>
    <n v="602.346"/>
    <n v="3"/>
    <n v="1807.038"/>
  </r>
  <r>
    <x v="0"/>
    <x v="0"/>
    <x v="3"/>
    <s v="Fourth Bike Store"/>
    <x v="3"/>
    <x v="7"/>
    <x v="10"/>
    <s v="Blue"/>
    <x v="898"/>
    <d v="2004-06-01T00:00:00"/>
    <n v="34.99"/>
    <n v="20.994"/>
    <n v="1"/>
    <n v="20.994"/>
  </r>
  <r>
    <x v="0"/>
    <x v="0"/>
    <x v="3"/>
    <s v="Fourth Bike Store"/>
    <x v="1"/>
    <x v="5"/>
    <x v="6"/>
    <s v="Multi"/>
    <x v="883"/>
    <d v="2004-06-01T00:00:00"/>
    <n v="8.99"/>
    <n v="5.3940000000000001"/>
    <n v="2"/>
    <n v="10.788"/>
  </r>
  <r>
    <x v="0"/>
    <x v="0"/>
    <x v="3"/>
    <s v="Fourth Bike Store"/>
    <x v="3"/>
    <x v="22"/>
    <x v="57"/>
    <m/>
    <x v="882"/>
    <d v="2004-06-01T00:00:00"/>
    <n v="4.99"/>
    <n v="2.9940000000000002"/>
    <n v="5"/>
    <n v="14.97"/>
  </r>
  <r>
    <x v="0"/>
    <x v="0"/>
    <x v="3"/>
    <s v="Fourth Bike Store"/>
    <x v="2"/>
    <x v="26"/>
    <x v="65"/>
    <s v="Silver"/>
    <x v="904"/>
    <d v="2004-06-01T00:00:00"/>
    <n v="91.49"/>
    <n v="54.893999999999998"/>
    <n v="2"/>
    <n v="109.788"/>
  </r>
  <r>
    <x v="0"/>
    <x v="0"/>
    <x v="3"/>
    <s v="Fourth Bike Store"/>
    <x v="0"/>
    <x v="25"/>
    <x v="61"/>
    <s v="Yellow"/>
    <x v="896"/>
    <d v="2004-06-01T00:00:00"/>
    <n v="742.35"/>
    <n v="445.41"/>
    <n v="2"/>
    <n v="890.82"/>
  </r>
  <r>
    <x v="0"/>
    <x v="0"/>
    <x v="3"/>
    <s v="Fourth Bike Store"/>
    <x v="0"/>
    <x v="25"/>
    <x v="64"/>
    <s v="Blue"/>
    <x v="896"/>
    <d v="2004-06-01T00:00:00"/>
    <n v="1214.8499999999999"/>
    <n v="728.91"/>
    <n v="2"/>
    <n v="1457.82"/>
  </r>
  <r>
    <x v="0"/>
    <x v="0"/>
    <x v="3"/>
    <s v="Fourth Bike Store"/>
    <x v="0"/>
    <x v="25"/>
    <x v="64"/>
    <s v="Blue"/>
    <x v="908"/>
    <d v="2004-06-01T00:00:00"/>
    <n v="1214.8499999999999"/>
    <n v="728.91"/>
    <n v="1"/>
    <n v="728.91"/>
  </r>
  <r>
    <x v="0"/>
    <x v="0"/>
    <x v="3"/>
    <s v="Fourth Bike Store"/>
    <x v="0"/>
    <x v="25"/>
    <x v="61"/>
    <s v="Yellow"/>
    <x v="890"/>
    <d v="2004-06-01T00:00:00"/>
    <n v="742.35"/>
    <n v="445.41"/>
    <n v="2"/>
    <n v="890.82"/>
  </r>
  <r>
    <x v="0"/>
    <x v="0"/>
    <x v="3"/>
    <s v="Fourth Bike Store"/>
    <x v="0"/>
    <x v="25"/>
    <x v="61"/>
    <s v="Yellow"/>
    <x v="886"/>
    <d v="2004-06-01T00:00:00"/>
    <n v="742.35"/>
    <n v="445.41"/>
    <n v="1"/>
    <n v="445.41"/>
  </r>
  <r>
    <x v="0"/>
    <x v="0"/>
    <x v="3"/>
    <s v="Fourth Bike Store"/>
    <x v="0"/>
    <x v="25"/>
    <x v="61"/>
    <s v="Blue"/>
    <x v="893"/>
    <d v="2004-06-01T00:00:00"/>
    <n v="742.35"/>
    <n v="445.41"/>
    <n v="1"/>
    <n v="445.41"/>
  </r>
  <r>
    <x v="0"/>
    <x v="0"/>
    <x v="3"/>
    <s v="Fourth Bike Store"/>
    <x v="0"/>
    <x v="25"/>
    <x v="61"/>
    <s v="Blue"/>
    <x v="895"/>
    <d v="2004-06-01T00:00:00"/>
    <n v="742.35"/>
    <n v="445.41"/>
    <n v="1"/>
    <n v="445.41"/>
  </r>
  <r>
    <x v="0"/>
    <x v="0"/>
    <x v="3"/>
    <s v="Fourth Bike Store"/>
    <x v="0"/>
    <x v="25"/>
    <x v="62"/>
    <s v="Yellow"/>
    <x v="890"/>
    <d v="2004-06-01T00:00:00"/>
    <n v="2384.0700000000002"/>
    <n v="1430.442"/>
    <n v="4"/>
    <n v="5721.768"/>
  </r>
  <r>
    <x v="0"/>
    <x v="0"/>
    <x v="3"/>
    <s v="Fourth Bike Store"/>
    <x v="0"/>
    <x v="25"/>
    <x v="64"/>
    <s v="Blue"/>
    <x v="907"/>
    <d v="2004-06-01T00:00:00"/>
    <n v="1214.8499999999999"/>
    <n v="728.91"/>
    <n v="1"/>
    <n v="728.91"/>
  </r>
  <r>
    <x v="0"/>
    <x v="0"/>
    <x v="3"/>
    <s v="Fourth Bike Store"/>
    <x v="0"/>
    <x v="25"/>
    <x v="61"/>
    <s v="Blue"/>
    <x v="888"/>
    <d v="2004-06-01T00:00:00"/>
    <n v="742.35"/>
    <n v="445.41"/>
    <n v="3"/>
    <n v="1336.23"/>
  </r>
  <r>
    <x v="0"/>
    <x v="0"/>
    <x v="3"/>
    <s v="Fourth Bike Store"/>
    <x v="0"/>
    <x v="25"/>
    <x v="62"/>
    <s v="Yellow"/>
    <x v="891"/>
    <d v="2004-06-01T00:00:00"/>
    <n v="2384.0700000000002"/>
    <n v="1430.442"/>
    <n v="1"/>
    <n v="1430.442"/>
  </r>
  <r>
    <x v="0"/>
    <x v="0"/>
    <x v="3"/>
    <s v="Fourth Bike Store"/>
    <x v="2"/>
    <x v="30"/>
    <x v="71"/>
    <s v="Silver"/>
    <x v="907"/>
    <d v="2004-06-01T00:00:00"/>
    <n v="20.239999999999998"/>
    <n v="12.144"/>
    <n v="1"/>
    <n v="12.144"/>
  </r>
  <r>
    <x v="0"/>
    <x v="0"/>
    <x v="3"/>
    <s v="Fourth Bike Store"/>
    <x v="2"/>
    <x v="9"/>
    <x v="75"/>
    <m/>
    <x v="889"/>
    <d v="2004-06-01T00:00:00"/>
    <n v="91.57"/>
    <n v="54.942"/>
    <n v="1"/>
    <n v="54.942"/>
  </r>
  <r>
    <x v="0"/>
    <x v="0"/>
    <x v="3"/>
    <s v="Fourth Bike Store"/>
    <x v="2"/>
    <x v="27"/>
    <x v="66"/>
    <s v="Yellow"/>
    <x v="886"/>
    <d v="2004-06-01T00:00:00"/>
    <n v="1003.91"/>
    <n v="602.346"/>
    <n v="2"/>
    <n v="1204.692"/>
  </r>
  <r>
    <x v="0"/>
    <x v="0"/>
    <x v="3"/>
    <s v="Fourth Bike Store"/>
    <x v="1"/>
    <x v="23"/>
    <x v="59"/>
    <s v="Blue"/>
    <x v="911"/>
    <d v="2004-06-01T00:00:00"/>
    <n v="63.5"/>
    <n v="38.1"/>
    <n v="5"/>
    <n v="190.5"/>
  </r>
  <r>
    <x v="0"/>
    <x v="0"/>
    <x v="3"/>
    <s v="Fourth Bike Store"/>
    <x v="1"/>
    <x v="4"/>
    <x v="58"/>
    <s v="Yellow"/>
    <x v="901"/>
    <d v="2004-06-01T00:00:00"/>
    <n v="53.99"/>
    <n v="32.393999999999998"/>
    <n v="3"/>
    <n v="97.181999999999988"/>
  </r>
  <r>
    <x v="0"/>
    <x v="0"/>
    <x v="3"/>
    <s v="Fourth Bike Store"/>
    <x v="0"/>
    <x v="25"/>
    <x v="62"/>
    <s v="Yellow"/>
    <x v="898"/>
    <d v="2004-06-01T00:00:00"/>
    <n v="2384.0700000000002"/>
    <n v="1430.442"/>
    <n v="1"/>
    <n v="1430.442"/>
  </r>
  <r>
    <x v="0"/>
    <x v="0"/>
    <x v="3"/>
    <s v="Fourth Bike Store"/>
    <x v="1"/>
    <x v="4"/>
    <x v="5"/>
    <s v="Multi"/>
    <x v="884"/>
    <d v="2004-06-01T00:00:00"/>
    <n v="49.99"/>
    <n v="29.994"/>
    <n v="4"/>
    <n v="119.976"/>
  </r>
  <r>
    <x v="0"/>
    <x v="0"/>
    <x v="3"/>
    <s v="Fourth Bike Store"/>
    <x v="0"/>
    <x v="25"/>
    <x v="62"/>
    <s v="Yellow"/>
    <x v="904"/>
    <d v="2004-06-01T00:00:00"/>
    <n v="2384.0700000000002"/>
    <n v="1430.442"/>
    <n v="2"/>
    <n v="2860.884"/>
  </r>
  <r>
    <x v="0"/>
    <x v="0"/>
    <x v="3"/>
    <s v="Fourth Bike Store"/>
    <x v="1"/>
    <x v="4"/>
    <x v="58"/>
    <s v="Yellow"/>
    <x v="894"/>
    <d v="2004-06-01T00:00:00"/>
    <n v="53.99"/>
    <n v="32.393999999999998"/>
    <n v="3"/>
    <n v="97.181999999999988"/>
  </r>
  <r>
    <x v="0"/>
    <x v="0"/>
    <x v="3"/>
    <s v="Fourth Bike Store"/>
    <x v="1"/>
    <x v="10"/>
    <x v="29"/>
    <s v="Black"/>
    <x v="903"/>
    <d v="2004-06-01T00:00:00"/>
    <n v="24.49"/>
    <n v="14.694000000000001"/>
    <n v="2"/>
    <n v="29.388000000000002"/>
  </r>
  <r>
    <x v="0"/>
    <x v="0"/>
    <x v="3"/>
    <s v="Fourth Bike Store"/>
    <x v="3"/>
    <x v="7"/>
    <x v="10"/>
    <s v="Black"/>
    <x v="906"/>
    <d v="2004-06-01T00:00:00"/>
    <n v="34.99"/>
    <n v="20.994"/>
    <n v="3"/>
    <n v="62.981999999999999"/>
  </r>
  <r>
    <x v="0"/>
    <x v="0"/>
    <x v="3"/>
    <s v="Fourth Bike Store"/>
    <x v="2"/>
    <x v="28"/>
    <x v="67"/>
    <s v="Black"/>
    <x v="904"/>
    <d v="2004-06-01T00:00:00"/>
    <n v="404.99"/>
    <n v="242.994"/>
    <n v="4"/>
    <n v="971.976"/>
  </r>
  <r>
    <x v="0"/>
    <x v="0"/>
    <x v="3"/>
    <s v="Fourth Bike Store"/>
    <x v="1"/>
    <x v="4"/>
    <x v="5"/>
    <s v="Multi"/>
    <x v="892"/>
    <d v="2004-06-01T00:00:00"/>
    <n v="49.99"/>
    <n v="29.994"/>
    <n v="4"/>
    <n v="119.976"/>
  </r>
  <r>
    <x v="0"/>
    <x v="0"/>
    <x v="3"/>
    <s v="Fourth Bike Store"/>
    <x v="3"/>
    <x v="24"/>
    <x v="60"/>
    <m/>
    <x v="885"/>
    <d v="2004-06-01T00:00:00"/>
    <n v="7.95"/>
    <n v="4.7699999999999996"/>
    <n v="8"/>
    <n v="38.159999999999997"/>
  </r>
  <r>
    <x v="0"/>
    <x v="0"/>
    <x v="3"/>
    <s v="Fourth Bike Store"/>
    <x v="0"/>
    <x v="25"/>
    <x v="61"/>
    <s v="Blue"/>
    <x v="895"/>
    <d v="2004-06-01T00:00:00"/>
    <n v="742.35"/>
    <n v="445.41"/>
    <n v="1"/>
    <n v="445.41"/>
  </r>
  <r>
    <x v="0"/>
    <x v="0"/>
    <x v="3"/>
    <s v="Fourth Bike Store"/>
    <x v="0"/>
    <x v="25"/>
    <x v="61"/>
    <s v="Yellow"/>
    <x v="896"/>
    <d v="2004-06-01T00:00:00"/>
    <n v="742.35"/>
    <n v="445.41"/>
    <n v="2"/>
    <n v="890.82"/>
  </r>
  <r>
    <x v="0"/>
    <x v="0"/>
    <x v="3"/>
    <s v="Fourth Bike Store"/>
    <x v="3"/>
    <x v="7"/>
    <x v="10"/>
    <s v="Red"/>
    <x v="894"/>
    <d v="2004-06-01T00:00:00"/>
    <n v="34.99"/>
    <n v="20.994"/>
    <n v="3"/>
    <n v="62.981999999999999"/>
  </r>
  <r>
    <x v="0"/>
    <x v="0"/>
    <x v="3"/>
    <s v="Fourth Bike Store"/>
    <x v="1"/>
    <x v="4"/>
    <x v="58"/>
    <s v="Yellow"/>
    <x v="898"/>
    <d v="2004-06-01T00:00:00"/>
    <n v="53.99"/>
    <n v="32.393999999999998"/>
    <n v="5"/>
    <n v="161.97"/>
  </r>
  <r>
    <x v="0"/>
    <x v="0"/>
    <x v="3"/>
    <s v="Fourth Bike Store"/>
    <x v="3"/>
    <x v="21"/>
    <x v="55"/>
    <s v="Silver"/>
    <x v="891"/>
    <d v="2004-06-01T00:00:00"/>
    <n v="54.99"/>
    <n v="32.994"/>
    <n v="3"/>
    <n v="98.981999999999999"/>
  </r>
  <r>
    <x v="0"/>
    <x v="0"/>
    <x v="3"/>
    <s v="Fourth Bike Store"/>
    <x v="0"/>
    <x v="25"/>
    <x v="62"/>
    <s v="Blue"/>
    <x v="911"/>
    <d v="2004-06-01T00:00:00"/>
    <n v="2384.0700000000002"/>
    <n v="1430.442"/>
    <n v="3"/>
    <n v="4291.326"/>
  </r>
  <r>
    <x v="0"/>
    <x v="0"/>
    <x v="3"/>
    <s v="Fourth Bike Store"/>
    <x v="2"/>
    <x v="29"/>
    <x v="74"/>
    <s v="Silver"/>
    <x v="910"/>
    <d v="2004-06-01T00:00:00"/>
    <n v="106.5"/>
    <n v="63.9"/>
    <n v="1"/>
    <n v="63.9"/>
  </r>
  <r>
    <x v="0"/>
    <x v="0"/>
    <x v="3"/>
    <s v="Fourth Bike Store"/>
    <x v="0"/>
    <x v="25"/>
    <x v="61"/>
    <s v="Yellow"/>
    <x v="893"/>
    <d v="2004-06-01T00:00:00"/>
    <n v="742.35"/>
    <n v="445.41"/>
    <n v="2"/>
    <n v="890.82"/>
  </r>
  <r>
    <x v="0"/>
    <x v="0"/>
    <x v="3"/>
    <s v="Fourth Bike Store"/>
    <x v="2"/>
    <x v="28"/>
    <x v="72"/>
    <s v="Black"/>
    <x v="889"/>
    <d v="2004-06-01T00:00:00"/>
    <n v="175.49"/>
    <n v="105.294"/>
    <n v="2"/>
    <n v="210.58799999999999"/>
  </r>
  <r>
    <x v="0"/>
    <x v="0"/>
    <x v="3"/>
    <s v="Fourth Bike Store"/>
    <x v="2"/>
    <x v="31"/>
    <x v="78"/>
    <m/>
    <x v="899"/>
    <d v="2004-06-01T00:00:00"/>
    <n v="53.99"/>
    <n v="32.393999999999998"/>
    <n v="1"/>
    <n v="32.393999999999998"/>
  </r>
  <r>
    <x v="0"/>
    <x v="0"/>
    <x v="2"/>
    <s v="Another Bicycle Company"/>
    <x v="0"/>
    <x v="25"/>
    <x v="61"/>
    <s v="Yellow"/>
    <x v="896"/>
    <d v="2004-06-01T00:00:00"/>
    <n v="742.35"/>
    <n v="445.41"/>
    <n v="1"/>
    <n v="445.41"/>
  </r>
  <r>
    <x v="0"/>
    <x v="0"/>
    <x v="2"/>
    <s v="Another Bicycle Company"/>
    <x v="1"/>
    <x v="5"/>
    <x v="6"/>
    <s v="Multi"/>
    <x v="890"/>
    <d v="2004-06-01T00:00:00"/>
    <n v="8.99"/>
    <n v="5.3940000000000001"/>
    <n v="3"/>
    <n v="16.182000000000002"/>
  </r>
  <r>
    <x v="0"/>
    <x v="0"/>
    <x v="2"/>
    <s v="Another Bicycle Company"/>
    <x v="1"/>
    <x v="10"/>
    <x v="29"/>
    <s v="Black"/>
    <x v="900"/>
    <d v="2004-06-01T00:00:00"/>
    <n v="24.49"/>
    <n v="14.694000000000001"/>
    <n v="3"/>
    <n v="44.082000000000001"/>
  </r>
  <r>
    <x v="0"/>
    <x v="0"/>
    <x v="2"/>
    <s v="Another Bicycle Company"/>
    <x v="2"/>
    <x v="31"/>
    <x v="78"/>
    <m/>
    <x v="883"/>
    <d v="2004-06-01T00:00:00"/>
    <n v="53.99"/>
    <n v="32.393999999999998"/>
    <n v="3"/>
    <n v="97.181999999999988"/>
  </r>
  <r>
    <x v="0"/>
    <x v="0"/>
    <x v="2"/>
    <s v="Another Bicycle Company"/>
    <x v="0"/>
    <x v="25"/>
    <x v="64"/>
    <s v="Blue"/>
    <x v="900"/>
    <d v="2004-06-01T00:00:00"/>
    <n v="1214.8499999999999"/>
    <n v="728.91"/>
    <n v="1"/>
    <n v="728.91"/>
  </r>
  <r>
    <x v="0"/>
    <x v="0"/>
    <x v="2"/>
    <s v="Another Bicycle Company"/>
    <x v="1"/>
    <x v="23"/>
    <x v="59"/>
    <s v="Blue"/>
    <x v="904"/>
    <d v="2004-06-01T00:00:00"/>
    <n v="63.5"/>
    <n v="38.1"/>
    <n v="5"/>
    <n v="190.5"/>
  </r>
  <r>
    <x v="0"/>
    <x v="0"/>
    <x v="2"/>
    <s v="Another Bicycle Company"/>
    <x v="0"/>
    <x v="25"/>
    <x v="61"/>
    <s v="Yellow"/>
    <x v="907"/>
    <d v="2004-06-01T00:00:00"/>
    <n v="742.35"/>
    <n v="445.41"/>
    <n v="3"/>
    <n v="1336.23"/>
  </r>
  <r>
    <x v="0"/>
    <x v="0"/>
    <x v="2"/>
    <s v="Another Bicycle Company"/>
    <x v="0"/>
    <x v="25"/>
    <x v="64"/>
    <s v="Blue"/>
    <x v="890"/>
    <d v="2004-06-01T00:00:00"/>
    <n v="1214.8499999999999"/>
    <n v="728.91"/>
    <n v="1"/>
    <n v="728.91"/>
  </r>
  <r>
    <x v="0"/>
    <x v="0"/>
    <x v="2"/>
    <s v="Another Bicycle Company"/>
    <x v="1"/>
    <x v="23"/>
    <x v="59"/>
    <s v="Blue"/>
    <x v="890"/>
    <d v="2004-06-01T00:00:00"/>
    <n v="63.5"/>
    <n v="38.1"/>
    <n v="4"/>
    <n v="152.4"/>
  </r>
  <r>
    <x v="0"/>
    <x v="0"/>
    <x v="2"/>
    <s v="Another Bicycle Company"/>
    <x v="1"/>
    <x v="4"/>
    <x v="58"/>
    <s v="Yellow"/>
    <x v="885"/>
    <d v="2004-06-01T00:00:00"/>
    <n v="53.99"/>
    <n v="32.393999999999998"/>
    <n v="3"/>
    <n v="97.181999999999988"/>
  </r>
  <r>
    <x v="0"/>
    <x v="0"/>
    <x v="2"/>
    <s v="Another Bicycle Company"/>
    <x v="2"/>
    <x v="26"/>
    <x v="63"/>
    <s v="Silver"/>
    <x v="907"/>
    <d v="2004-06-01T00:00:00"/>
    <n v="121.46"/>
    <n v="72.876000000000005"/>
    <n v="3"/>
    <n v="218.62800000000001"/>
  </r>
  <r>
    <x v="0"/>
    <x v="0"/>
    <x v="2"/>
    <s v="Another Bicycle Company"/>
    <x v="0"/>
    <x v="25"/>
    <x v="61"/>
    <s v="Blue"/>
    <x v="885"/>
    <d v="2004-06-01T00:00:00"/>
    <n v="742.35"/>
    <n v="445.41"/>
    <n v="4"/>
    <n v="1781.64"/>
  </r>
  <r>
    <x v="0"/>
    <x v="0"/>
    <x v="2"/>
    <s v="Another Bicycle Company"/>
    <x v="3"/>
    <x v="22"/>
    <x v="57"/>
    <m/>
    <x v="885"/>
    <d v="2004-06-01T00:00:00"/>
    <n v="4.99"/>
    <n v="2.9940000000000002"/>
    <n v="3"/>
    <n v="8.9820000000000011"/>
  </r>
  <r>
    <x v="0"/>
    <x v="0"/>
    <x v="2"/>
    <s v="Another Bicycle Company"/>
    <x v="1"/>
    <x v="4"/>
    <x v="58"/>
    <s v="Yellow"/>
    <x v="886"/>
    <d v="2004-06-01T00:00:00"/>
    <n v="53.99"/>
    <n v="32.393999999999998"/>
    <n v="3"/>
    <n v="97.181999999999988"/>
  </r>
  <r>
    <x v="0"/>
    <x v="0"/>
    <x v="2"/>
    <s v="Another Bicycle Company"/>
    <x v="2"/>
    <x v="28"/>
    <x v="67"/>
    <s v="Black"/>
    <x v="895"/>
    <d v="2004-06-01T00:00:00"/>
    <n v="404.99"/>
    <n v="242.994"/>
    <n v="3"/>
    <n v="728.98199999999997"/>
  </r>
  <r>
    <x v="0"/>
    <x v="0"/>
    <x v="2"/>
    <s v="Another Bicycle Company"/>
    <x v="2"/>
    <x v="26"/>
    <x v="65"/>
    <s v="Silver"/>
    <x v="909"/>
    <d v="2004-06-01T00:00:00"/>
    <n v="91.49"/>
    <n v="54.893999999999998"/>
    <n v="4"/>
    <n v="219.57599999999999"/>
  </r>
  <r>
    <x v="0"/>
    <x v="0"/>
    <x v="2"/>
    <s v="Another Bicycle Company"/>
    <x v="0"/>
    <x v="25"/>
    <x v="61"/>
    <s v="Yellow"/>
    <x v="910"/>
    <d v="2004-06-01T00:00:00"/>
    <n v="742.35"/>
    <n v="445.41"/>
    <n v="3"/>
    <n v="1336.23"/>
  </r>
  <r>
    <x v="0"/>
    <x v="0"/>
    <x v="2"/>
    <s v="Another Bicycle Company"/>
    <x v="0"/>
    <x v="25"/>
    <x v="62"/>
    <s v="Yellow"/>
    <x v="909"/>
    <d v="2004-06-01T00:00:00"/>
    <n v="2384.0700000000002"/>
    <n v="1430.442"/>
    <n v="3"/>
    <n v="4291.326"/>
  </r>
  <r>
    <x v="0"/>
    <x v="0"/>
    <x v="2"/>
    <s v="Another Bicycle Company"/>
    <x v="0"/>
    <x v="25"/>
    <x v="61"/>
    <s v="Blue"/>
    <x v="882"/>
    <d v="2004-06-01T00:00:00"/>
    <n v="742.35"/>
    <n v="445.41"/>
    <n v="4"/>
    <n v="1781.64"/>
  </r>
  <r>
    <x v="0"/>
    <x v="0"/>
    <x v="2"/>
    <s v="Another Bicycle Company"/>
    <x v="0"/>
    <x v="25"/>
    <x v="61"/>
    <s v="Yellow"/>
    <x v="900"/>
    <d v="2004-06-01T00:00:00"/>
    <n v="742.35"/>
    <n v="445.41"/>
    <n v="4"/>
    <n v="1781.64"/>
  </r>
  <r>
    <x v="0"/>
    <x v="0"/>
    <x v="2"/>
    <s v="Another Bicycle Company"/>
    <x v="2"/>
    <x v="28"/>
    <x v="72"/>
    <s v="Black"/>
    <x v="887"/>
    <d v="2004-06-01T00:00:00"/>
    <n v="175.49"/>
    <n v="105.294"/>
    <n v="2"/>
    <n v="210.58799999999999"/>
  </r>
  <r>
    <x v="0"/>
    <x v="0"/>
    <x v="2"/>
    <s v="Another Bicycle Company"/>
    <x v="3"/>
    <x v="19"/>
    <x v="52"/>
    <m/>
    <x v="885"/>
    <d v="2004-06-01T00:00:00"/>
    <n v="120"/>
    <n v="72"/>
    <n v="1"/>
    <n v="72"/>
  </r>
  <r>
    <x v="0"/>
    <x v="0"/>
    <x v="2"/>
    <s v="Another Bicycle Company"/>
    <x v="0"/>
    <x v="25"/>
    <x v="61"/>
    <s v="Blue"/>
    <x v="885"/>
    <d v="2004-06-01T00:00:00"/>
    <n v="742.35"/>
    <n v="445.41"/>
    <n v="2"/>
    <n v="890.82"/>
  </r>
  <r>
    <x v="0"/>
    <x v="0"/>
    <x v="2"/>
    <s v="Another Bicycle Company"/>
    <x v="2"/>
    <x v="27"/>
    <x v="66"/>
    <s v="Yellow"/>
    <x v="883"/>
    <d v="2004-06-01T00:00:00"/>
    <n v="1003.91"/>
    <n v="602.346"/>
    <n v="2"/>
    <n v="1204.692"/>
  </r>
  <r>
    <x v="0"/>
    <x v="0"/>
    <x v="2"/>
    <s v="Another Bicycle Company"/>
    <x v="2"/>
    <x v="20"/>
    <x v="69"/>
    <m/>
    <x v="904"/>
    <d v="2004-06-01T00:00:00"/>
    <n v="52.64"/>
    <n v="31.584"/>
    <n v="1"/>
    <n v="31.584"/>
  </r>
  <r>
    <x v="0"/>
    <x v="0"/>
    <x v="2"/>
    <s v="Another Bicycle Company"/>
    <x v="2"/>
    <x v="30"/>
    <x v="71"/>
    <s v="Silver"/>
    <x v="901"/>
    <d v="2004-06-01T00:00:00"/>
    <n v="20.239999999999998"/>
    <n v="12.144"/>
    <n v="5"/>
    <n v="60.72"/>
  </r>
  <r>
    <x v="0"/>
    <x v="0"/>
    <x v="2"/>
    <s v="Another Bicycle Company"/>
    <x v="0"/>
    <x v="25"/>
    <x v="62"/>
    <s v="Yellow"/>
    <x v="903"/>
    <d v="2004-06-01T00:00:00"/>
    <n v="2384.0700000000002"/>
    <n v="1430.442"/>
    <n v="5"/>
    <n v="7152.21"/>
  </r>
  <r>
    <x v="0"/>
    <x v="0"/>
    <x v="2"/>
    <s v="Another Bicycle Company"/>
    <x v="0"/>
    <x v="25"/>
    <x v="62"/>
    <s v="Yellow"/>
    <x v="894"/>
    <d v="2004-06-01T00:00:00"/>
    <n v="2384.0700000000002"/>
    <n v="1430.442"/>
    <n v="5"/>
    <n v="7152.21"/>
  </r>
  <r>
    <x v="0"/>
    <x v="0"/>
    <x v="2"/>
    <s v="Another Bicycle Company"/>
    <x v="0"/>
    <x v="25"/>
    <x v="62"/>
    <s v="Yellow"/>
    <x v="904"/>
    <d v="2004-06-01T00:00:00"/>
    <n v="2384.0700000000002"/>
    <n v="1430.442"/>
    <n v="3"/>
    <n v="4291.326"/>
  </r>
  <r>
    <x v="0"/>
    <x v="0"/>
    <x v="2"/>
    <s v="Another Bicycle Company"/>
    <x v="0"/>
    <x v="25"/>
    <x v="62"/>
    <s v="Blue"/>
    <x v="897"/>
    <d v="2004-06-01T00:00:00"/>
    <n v="2384.0700000000002"/>
    <n v="1430.442"/>
    <n v="3"/>
    <n v="4291.326"/>
  </r>
  <r>
    <x v="0"/>
    <x v="0"/>
    <x v="2"/>
    <s v="Another Bicycle Company"/>
    <x v="0"/>
    <x v="25"/>
    <x v="64"/>
    <s v="Blue"/>
    <x v="891"/>
    <d v="2004-06-01T00:00:00"/>
    <n v="1214.8499999999999"/>
    <n v="728.91"/>
    <n v="3"/>
    <n v="2186.73"/>
  </r>
  <r>
    <x v="0"/>
    <x v="0"/>
    <x v="2"/>
    <s v="Another Bicycle Company"/>
    <x v="0"/>
    <x v="25"/>
    <x v="61"/>
    <s v="Blue"/>
    <x v="883"/>
    <d v="2004-06-01T00:00:00"/>
    <n v="742.35"/>
    <n v="445.41"/>
    <n v="2"/>
    <n v="890.82"/>
  </r>
  <r>
    <x v="0"/>
    <x v="0"/>
    <x v="2"/>
    <s v="Another Bicycle Company"/>
    <x v="0"/>
    <x v="25"/>
    <x v="62"/>
    <s v="Blue"/>
    <x v="899"/>
    <d v="2004-06-01T00:00:00"/>
    <n v="2384.0700000000002"/>
    <n v="1430.442"/>
    <n v="2"/>
    <n v="2860.884"/>
  </r>
  <r>
    <x v="0"/>
    <x v="0"/>
    <x v="2"/>
    <s v="Another Bicycle Company"/>
    <x v="0"/>
    <x v="25"/>
    <x v="61"/>
    <s v="Blue"/>
    <x v="909"/>
    <d v="2004-06-01T00:00:00"/>
    <n v="742.35"/>
    <n v="445.41"/>
    <n v="1"/>
    <n v="445.41"/>
  </r>
  <r>
    <x v="0"/>
    <x v="0"/>
    <x v="2"/>
    <s v="Another Bicycle Company"/>
    <x v="3"/>
    <x v="7"/>
    <x v="10"/>
    <s v="Black"/>
    <x v="907"/>
    <d v="2004-06-01T00:00:00"/>
    <n v="34.99"/>
    <n v="20.994"/>
    <n v="3"/>
    <n v="62.981999999999999"/>
  </r>
  <r>
    <x v="0"/>
    <x v="0"/>
    <x v="2"/>
    <s v="Another Bicycle Company"/>
    <x v="2"/>
    <x v="31"/>
    <x v="73"/>
    <m/>
    <x v="910"/>
    <d v="2004-06-01T00:00:00"/>
    <n v="121.49"/>
    <n v="72.894000000000005"/>
    <n v="2"/>
    <n v="145.78800000000001"/>
  </r>
  <r>
    <x v="0"/>
    <x v="0"/>
    <x v="2"/>
    <s v="Another Bicycle Company"/>
    <x v="2"/>
    <x v="29"/>
    <x v="70"/>
    <s v="Silver"/>
    <x v="886"/>
    <d v="2004-06-01T00:00:00"/>
    <n v="106.5"/>
    <n v="63.9"/>
    <n v="6"/>
    <n v="383.4"/>
  </r>
  <r>
    <x v="0"/>
    <x v="0"/>
    <x v="2"/>
    <s v="Another Bicycle Company"/>
    <x v="3"/>
    <x v="24"/>
    <x v="60"/>
    <m/>
    <x v="898"/>
    <d v="2004-06-01T00:00:00"/>
    <n v="7.95"/>
    <n v="4.7699999999999996"/>
    <n v="7"/>
    <n v="33.39"/>
  </r>
  <r>
    <x v="0"/>
    <x v="0"/>
    <x v="2"/>
    <s v="Another Bicycle Company"/>
    <x v="3"/>
    <x v="7"/>
    <x v="10"/>
    <s v="Blue"/>
    <x v="885"/>
    <d v="2004-06-01T00:00:00"/>
    <n v="34.99"/>
    <n v="20.994"/>
    <n v="5"/>
    <n v="104.97"/>
  </r>
  <r>
    <x v="0"/>
    <x v="0"/>
    <x v="2"/>
    <s v="Another Bicycle Company"/>
    <x v="0"/>
    <x v="25"/>
    <x v="64"/>
    <s v="Blue"/>
    <x v="909"/>
    <d v="2004-06-01T00:00:00"/>
    <n v="1214.8499999999999"/>
    <n v="728.91"/>
    <n v="4"/>
    <n v="2915.64"/>
  </r>
  <r>
    <x v="0"/>
    <x v="0"/>
    <x v="2"/>
    <s v="Another Bicycle Company"/>
    <x v="2"/>
    <x v="27"/>
    <x v="66"/>
    <s v="Blue"/>
    <x v="886"/>
    <d v="2004-06-01T00:00:00"/>
    <n v="1003.91"/>
    <n v="602.346"/>
    <n v="1"/>
    <n v="602.346"/>
  </r>
  <r>
    <x v="0"/>
    <x v="0"/>
    <x v="2"/>
    <s v="Another Bicycle Company"/>
    <x v="1"/>
    <x v="4"/>
    <x v="5"/>
    <s v="Multi"/>
    <x v="883"/>
    <d v="2004-06-01T00:00:00"/>
    <n v="49.99"/>
    <n v="29.994"/>
    <n v="4"/>
    <n v="119.976"/>
  </r>
  <r>
    <x v="0"/>
    <x v="0"/>
    <x v="2"/>
    <s v="Another Bicycle Company"/>
    <x v="0"/>
    <x v="25"/>
    <x v="61"/>
    <s v="Yellow"/>
    <x v="904"/>
    <d v="2004-06-01T00:00:00"/>
    <n v="742.35"/>
    <n v="445.41"/>
    <n v="2"/>
    <n v="890.82"/>
  </r>
  <r>
    <x v="0"/>
    <x v="0"/>
    <x v="4"/>
    <s v="Thrilling Bike Tours"/>
    <x v="0"/>
    <x v="25"/>
    <x v="64"/>
    <s v="Blue"/>
    <x v="885"/>
    <d v="2004-06-01T00:00:00"/>
    <n v="1214.8499999999999"/>
    <n v="728.91"/>
    <n v="1"/>
    <n v="728.91"/>
  </r>
  <r>
    <x v="0"/>
    <x v="0"/>
    <x v="4"/>
    <s v="Thrilling Bike Tours"/>
    <x v="0"/>
    <x v="25"/>
    <x v="62"/>
    <s v="Yellow"/>
    <x v="888"/>
    <d v="2004-06-01T00:00:00"/>
    <n v="2384.0700000000002"/>
    <n v="1430.442"/>
    <n v="1"/>
    <n v="1430.442"/>
  </r>
  <r>
    <x v="0"/>
    <x v="0"/>
    <x v="4"/>
    <s v="Thrilling Bike Tours"/>
    <x v="3"/>
    <x v="24"/>
    <x v="60"/>
    <m/>
    <x v="906"/>
    <d v="2004-06-01T00:00:00"/>
    <n v="7.95"/>
    <n v="4.7699999999999996"/>
    <n v="1"/>
    <n v="4.7699999999999996"/>
  </r>
  <r>
    <x v="0"/>
    <x v="0"/>
    <x v="4"/>
    <s v="Thrilling Bike Tours"/>
    <x v="0"/>
    <x v="25"/>
    <x v="61"/>
    <s v="Blue"/>
    <x v="898"/>
    <d v="2004-06-01T00:00:00"/>
    <n v="742.35"/>
    <n v="445.41"/>
    <n v="3"/>
    <n v="1336.23"/>
  </r>
  <r>
    <x v="0"/>
    <x v="0"/>
    <x v="4"/>
    <s v="Thrilling Bike Tours"/>
    <x v="1"/>
    <x v="4"/>
    <x v="5"/>
    <s v="Multi"/>
    <x v="912"/>
    <d v="2004-06-01T00:00:00"/>
    <n v="49.99"/>
    <n v="29.994"/>
    <n v="2"/>
    <n v="59.988"/>
  </r>
  <r>
    <x v="0"/>
    <x v="0"/>
    <x v="4"/>
    <s v="Thrilling Bike Tours"/>
    <x v="0"/>
    <x v="25"/>
    <x v="62"/>
    <s v="Blue"/>
    <x v="904"/>
    <d v="2004-06-01T00:00:00"/>
    <n v="2384.0700000000002"/>
    <n v="1430.442"/>
    <n v="1"/>
    <n v="1430.442"/>
  </r>
  <r>
    <x v="0"/>
    <x v="0"/>
    <x v="4"/>
    <s v="Thrilling Bike Tours"/>
    <x v="0"/>
    <x v="25"/>
    <x v="62"/>
    <s v="Blue"/>
    <x v="902"/>
    <d v="2004-06-01T00:00:00"/>
    <n v="2384.0700000000002"/>
    <n v="1430.442"/>
    <n v="2"/>
    <n v="2860.884"/>
  </r>
  <r>
    <x v="0"/>
    <x v="0"/>
    <x v="4"/>
    <s v="Thrilling Bike Tours"/>
    <x v="2"/>
    <x v="26"/>
    <x v="65"/>
    <s v="Silver"/>
    <x v="883"/>
    <d v="2004-06-01T00:00:00"/>
    <n v="91.49"/>
    <n v="54.893999999999998"/>
    <n v="1"/>
    <n v="54.893999999999998"/>
  </r>
  <r>
    <x v="0"/>
    <x v="0"/>
    <x v="4"/>
    <s v="Thrilling Bike Tours"/>
    <x v="1"/>
    <x v="5"/>
    <x v="6"/>
    <s v="Multi"/>
    <x v="896"/>
    <d v="2004-06-01T00:00:00"/>
    <n v="8.99"/>
    <n v="5.3940000000000001"/>
    <n v="3"/>
    <n v="16.182000000000002"/>
  </r>
  <r>
    <x v="0"/>
    <x v="0"/>
    <x v="4"/>
    <s v="Thrilling Bike Tours"/>
    <x v="0"/>
    <x v="25"/>
    <x v="61"/>
    <s v="Blue"/>
    <x v="882"/>
    <d v="2004-06-01T00:00:00"/>
    <n v="742.35"/>
    <n v="445.41"/>
    <n v="1"/>
    <n v="445.41"/>
  </r>
  <r>
    <x v="0"/>
    <x v="0"/>
    <x v="4"/>
    <s v="Thrilling Bike Tours"/>
    <x v="2"/>
    <x v="30"/>
    <x v="71"/>
    <s v="Silver"/>
    <x v="886"/>
    <d v="2004-06-01T00:00:00"/>
    <n v="20.239999999999998"/>
    <n v="12.144"/>
    <n v="1"/>
    <n v="12.144"/>
  </r>
  <r>
    <x v="0"/>
    <x v="0"/>
    <x v="4"/>
    <s v="Thrilling Bike Tours"/>
    <x v="0"/>
    <x v="25"/>
    <x v="61"/>
    <s v="Yellow"/>
    <x v="911"/>
    <d v="2004-06-01T00:00:00"/>
    <n v="742.35"/>
    <n v="445.41"/>
    <n v="2"/>
    <n v="890.82"/>
  </r>
  <r>
    <x v="0"/>
    <x v="0"/>
    <x v="4"/>
    <s v="Thrilling Bike Tours"/>
    <x v="1"/>
    <x v="4"/>
    <x v="58"/>
    <s v="Yellow"/>
    <x v="908"/>
    <d v="2004-06-01T00:00:00"/>
    <n v="53.99"/>
    <n v="32.393999999999998"/>
    <n v="2"/>
    <n v="64.787999999999997"/>
  </r>
  <r>
    <x v="0"/>
    <x v="0"/>
    <x v="4"/>
    <s v="Thrilling Bike Tours"/>
    <x v="0"/>
    <x v="25"/>
    <x v="61"/>
    <s v="Yellow"/>
    <x v="912"/>
    <d v="2004-06-01T00:00:00"/>
    <n v="742.35"/>
    <n v="445.41"/>
    <n v="1"/>
    <n v="445.41"/>
  </r>
  <r>
    <x v="0"/>
    <x v="0"/>
    <x v="4"/>
    <s v="Thrilling Bike Tours"/>
    <x v="0"/>
    <x v="25"/>
    <x v="61"/>
    <s v="Yellow"/>
    <x v="900"/>
    <d v="2004-06-01T00:00:00"/>
    <n v="742.35"/>
    <n v="445.41"/>
    <n v="2"/>
    <n v="890.82"/>
  </r>
  <r>
    <x v="0"/>
    <x v="0"/>
    <x v="4"/>
    <s v="Thrilling Bike Tours"/>
    <x v="2"/>
    <x v="29"/>
    <x v="70"/>
    <s v="Silver"/>
    <x v="899"/>
    <d v="2004-06-01T00:00:00"/>
    <n v="106.5"/>
    <n v="63.9"/>
    <n v="2"/>
    <n v="127.8"/>
  </r>
  <r>
    <x v="0"/>
    <x v="0"/>
    <x v="4"/>
    <s v="Thrilling Bike Tours"/>
    <x v="0"/>
    <x v="25"/>
    <x v="64"/>
    <s v="Blue"/>
    <x v="912"/>
    <d v="2004-06-01T00:00:00"/>
    <n v="1214.8499999999999"/>
    <n v="728.91"/>
    <n v="1"/>
    <n v="728.91"/>
  </r>
  <r>
    <x v="0"/>
    <x v="0"/>
    <x v="4"/>
    <s v="Trailblazing Sports"/>
    <x v="2"/>
    <x v="2"/>
    <x v="84"/>
    <s v="Black"/>
    <x v="891"/>
    <d v="2004-06-01T00:00:00"/>
    <n v="249.79"/>
    <n v="149.874"/>
    <n v="2"/>
    <n v="299.74799999999999"/>
  </r>
  <r>
    <x v="0"/>
    <x v="0"/>
    <x v="4"/>
    <s v="Trailblazing Sports"/>
    <x v="2"/>
    <x v="2"/>
    <x v="2"/>
    <s v="Black"/>
    <x v="903"/>
    <d v="2004-06-01T00:00:00"/>
    <n v="1349.6"/>
    <n v="809.76"/>
    <n v="2"/>
    <n v="1619.52"/>
  </r>
  <r>
    <x v="0"/>
    <x v="0"/>
    <x v="4"/>
    <s v="Trailblazing Sports"/>
    <x v="0"/>
    <x v="0"/>
    <x v="19"/>
    <s v="Black"/>
    <x v="908"/>
    <d v="2004-06-01T00:00:00"/>
    <n v="2294.9899999999998"/>
    <n v="1376.9939999999999"/>
    <n v="2"/>
    <n v="2753.9879999999998"/>
  </r>
  <r>
    <x v="0"/>
    <x v="0"/>
    <x v="4"/>
    <s v="Trailblazing Sports"/>
    <x v="2"/>
    <x v="2"/>
    <x v="84"/>
    <s v="Black"/>
    <x v="890"/>
    <d v="2004-06-01T00:00:00"/>
    <n v="249.79"/>
    <n v="149.874"/>
    <n v="4"/>
    <n v="599.49599999999998"/>
  </r>
  <r>
    <x v="0"/>
    <x v="0"/>
    <x v="4"/>
    <s v="Trailblazing Sports"/>
    <x v="2"/>
    <x v="30"/>
    <x v="71"/>
    <s v="Silver"/>
    <x v="885"/>
    <d v="2004-06-01T00:00:00"/>
    <n v="20.239999999999998"/>
    <n v="12.144"/>
    <n v="3"/>
    <n v="36.432000000000002"/>
  </r>
  <r>
    <x v="0"/>
    <x v="0"/>
    <x v="4"/>
    <s v="Trailblazing Sports"/>
    <x v="2"/>
    <x v="31"/>
    <x v="73"/>
    <m/>
    <x v="912"/>
    <d v="2004-06-01T00:00:00"/>
    <n v="121.49"/>
    <n v="72.894000000000005"/>
    <n v="3"/>
    <n v="218.68200000000002"/>
  </r>
  <r>
    <x v="0"/>
    <x v="0"/>
    <x v="4"/>
    <s v="Trailblazing Sports"/>
    <x v="2"/>
    <x v="20"/>
    <x v="88"/>
    <m/>
    <x v="899"/>
    <d v="2004-06-01T00:00:00"/>
    <n v="39.14"/>
    <n v="23.484000000000002"/>
    <n v="8"/>
    <n v="187.87200000000001"/>
  </r>
  <r>
    <x v="0"/>
    <x v="0"/>
    <x v="4"/>
    <s v="Trailblazing Sports"/>
    <x v="2"/>
    <x v="9"/>
    <x v="37"/>
    <m/>
    <x v="903"/>
    <d v="2004-06-01T00:00:00"/>
    <n v="44.54"/>
    <n v="26.724"/>
    <n v="1"/>
    <n v="26.724"/>
  </r>
  <r>
    <x v="0"/>
    <x v="0"/>
    <x v="4"/>
    <s v="Trailblazing Sports"/>
    <x v="0"/>
    <x v="0"/>
    <x v="19"/>
    <s v="Black"/>
    <x v="904"/>
    <d v="2004-06-01T00:00:00"/>
    <n v="2294.9899999999998"/>
    <n v="1376.9939999999999"/>
    <n v="5"/>
    <n v="6884.9699999999993"/>
  </r>
  <r>
    <x v="0"/>
    <x v="0"/>
    <x v="4"/>
    <s v="Trailblazing Sports"/>
    <x v="1"/>
    <x v="4"/>
    <x v="5"/>
    <s v="Multi"/>
    <x v="890"/>
    <d v="2004-06-01T00:00:00"/>
    <n v="49.99"/>
    <n v="29.994"/>
    <n v="2"/>
    <n v="59.988"/>
  </r>
  <r>
    <x v="0"/>
    <x v="0"/>
    <x v="4"/>
    <s v="Trailblazing Sports"/>
    <x v="0"/>
    <x v="0"/>
    <x v="19"/>
    <s v="Silver"/>
    <x v="901"/>
    <d v="2004-06-01T00:00:00"/>
    <n v="2319.9899999999998"/>
    <n v="1391.9939999999999"/>
    <n v="3"/>
    <n v="4175.982"/>
  </r>
  <r>
    <x v="0"/>
    <x v="0"/>
    <x v="4"/>
    <s v="Trailblazing Sports"/>
    <x v="2"/>
    <x v="2"/>
    <x v="2"/>
    <s v="Black"/>
    <x v="890"/>
    <d v="2004-06-01T00:00:00"/>
    <n v="1349.6"/>
    <n v="809.76"/>
    <n v="3"/>
    <n v="2429.2799999999997"/>
  </r>
  <r>
    <x v="0"/>
    <x v="0"/>
    <x v="4"/>
    <s v="Trailblazing Sports"/>
    <x v="2"/>
    <x v="18"/>
    <x v="86"/>
    <s v="Silver/Black"/>
    <x v="883"/>
    <d v="2004-06-01T00:00:00"/>
    <n v="80.989999999999995"/>
    <n v="48.594000000000001"/>
    <n v="2"/>
    <n v="97.188000000000002"/>
  </r>
  <r>
    <x v="0"/>
    <x v="0"/>
    <x v="4"/>
    <s v="Trailblazing Sports"/>
    <x v="2"/>
    <x v="2"/>
    <x v="84"/>
    <s v="Silver"/>
    <x v="882"/>
    <d v="2004-06-01T00:00:00"/>
    <n v="264.05"/>
    <n v="158.43"/>
    <n v="2"/>
    <n v="316.86"/>
  </r>
  <r>
    <x v="0"/>
    <x v="0"/>
    <x v="4"/>
    <s v="Trailblazing Sports"/>
    <x v="2"/>
    <x v="26"/>
    <x v="65"/>
    <s v="Silver"/>
    <x v="910"/>
    <d v="2004-06-01T00:00:00"/>
    <n v="91.49"/>
    <n v="54.893999999999998"/>
    <n v="1"/>
    <n v="54.893999999999998"/>
  </r>
  <r>
    <x v="0"/>
    <x v="0"/>
    <x v="4"/>
    <s v="Trailblazing Sports"/>
    <x v="0"/>
    <x v="0"/>
    <x v="19"/>
    <s v="Silver"/>
    <x v="905"/>
    <d v="2004-06-01T00:00:00"/>
    <n v="2319.9899999999998"/>
    <n v="1391.9939999999999"/>
    <n v="2"/>
    <n v="2783.9879999999998"/>
  </r>
  <r>
    <x v="0"/>
    <x v="0"/>
    <x v="4"/>
    <s v="Trailblazing Sports"/>
    <x v="1"/>
    <x v="14"/>
    <x v="56"/>
    <s v="Black"/>
    <x v="909"/>
    <d v="2004-06-01T00:00:00"/>
    <n v="69.989999999999995"/>
    <n v="41.994"/>
    <n v="3"/>
    <n v="125.982"/>
  </r>
  <r>
    <x v="0"/>
    <x v="0"/>
    <x v="4"/>
    <s v="Trailblazing Sports"/>
    <x v="0"/>
    <x v="0"/>
    <x v="19"/>
    <s v="Silver"/>
    <x v="894"/>
    <d v="2004-06-01T00:00:00"/>
    <n v="2319.9899999999998"/>
    <n v="1391.9939999999999"/>
    <n v="2"/>
    <n v="2783.9879999999998"/>
  </r>
  <r>
    <x v="0"/>
    <x v="0"/>
    <x v="4"/>
    <s v="Trailblazing Sports"/>
    <x v="2"/>
    <x v="2"/>
    <x v="38"/>
    <s v="Silver"/>
    <x v="885"/>
    <d v="2004-06-01T00:00:00"/>
    <n v="364.09"/>
    <n v="218.45400000000001"/>
    <n v="2"/>
    <n v="436.90800000000002"/>
  </r>
  <r>
    <x v="0"/>
    <x v="0"/>
    <x v="4"/>
    <s v="Trailblazing Sports"/>
    <x v="2"/>
    <x v="2"/>
    <x v="2"/>
    <s v="Silver"/>
    <x v="908"/>
    <d v="2004-06-01T00:00:00"/>
    <n v="1364.5"/>
    <n v="818.7"/>
    <n v="1"/>
    <n v="818.7"/>
  </r>
  <r>
    <x v="0"/>
    <x v="0"/>
    <x v="4"/>
    <s v="Trailblazing Sports"/>
    <x v="2"/>
    <x v="2"/>
    <x v="2"/>
    <s v="Silver"/>
    <x v="905"/>
    <d v="2004-06-01T00:00:00"/>
    <n v="1364.5"/>
    <n v="818.7"/>
    <n v="3"/>
    <n v="2456.1000000000004"/>
  </r>
  <r>
    <x v="0"/>
    <x v="0"/>
    <x v="4"/>
    <s v="Trailblazing Sports"/>
    <x v="2"/>
    <x v="2"/>
    <x v="38"/>
    <s v="Silver"/>
    <x v="903"/>
    <d v="2004-06-01T00:00:00"/>
    <n v="364.09"/>
    <n v="218.45400000000001"/>
    <n v="4"/>
    <n v="873.81600000000003"/>
  </r>
  <r>
    <x v="0"/>
    <x v="0"/>
    <x v="4"/>
    <s v="Trailblazing Sports"/>
    <x v="2"/>
    <x v="2"/>
    <x v="84"/>
    <s v="Silver"/>
    <x v="883"/>
    <d v="2004-06-01T00:00:00"/>
    <n v="264.05"/>
    <n v="158.43"/>
    <n v="2"/>
    <n v="316.86"/>
  </r>
  <r>
    <x v="0"/>
    <x v="0"/>
    <x v="4"/>
    <s v="Trailblazing Sports"/>
    <x v="0"/>
    <x v="0"/>
    <x v="82"/>
    <s v="Silver"/>
    <x v="898"/>
    <d v="2004-06-01T00:00:00"/>
    <n v="564.99"/>
    <n v="112.998"/>
    <n v="2"/>
    <n v="225.99600000000001"/>
  </r>
  <r>
    <x v="0"/>
    <x v="0"/>
    <x v="4"/>
    <s v="Trailblazing Sports"/>
    <x v="2"/>
    <x v="28"/>
    <x v="72"/>
    <s v="Black"/>
    <x v="908"/>
    <d v="2004-06-01T00:00:00"/>
    <n v="175.49"/>
    <n v="105.294"/>
    <n v="3"/>
    <n v="315.88200000000001"/>
  </r>
  <r>
    <x v="0"/>
    <x v="0"/>
    <x v="4"/>
    <s v="Trailblazing Sports"/>
    <x v="2"/>
    <x v="20"/>
    <x v="83"/>
    <m/>
    <x v="907"/>
    <d v="2004-06-01T00:00:00"/>
    <n v="52.64"/>
    <n v="31.584"/>
    <n v="2"/>
    <n v="63.167999999999999"/>
  </r>
  <r>
    <x v="0"/>
    <x v="0"/>
    <x v="4"/>
    <s v="Trailblazing Sports"/>
    <x v="1"/>
    <x v="14"/>
    <x v="56"/>
    <s v="Black"/>
    <x v="902"/>
    <d v="2004-06-01T00:00:00"/>
    <n v="69.989999999999995"/>
    <n v="41.994"/>
    <n v="2"/>
    <n v="83.988"/>
  </r>
  <r>
    <x v="0"/>
    <x v="0"/>
    <x v="4"/>
    <s v="Trailblazing Sports"/>
    <x v="0"/>
    <x v="0"/>
    <x v="19"/>
    <s v="Black"/>
    <x v="906"/>
    <d v="2004-06-01T00:00:00"/>
    <n v="2294.9899999999998"/>
    <n v="1376.9939999999999"/>
    <n v="2"/>
    <n v="2753.9879999999998"/>
  </r>
  <r>
    <x v="0"/>
    <x v="0"/>
    <x v="4"/>
    <s v="Trailblazing Sports"/>
    <x v="2"/>
    <x v="29"/>
    <x v="70"/>
    <s v="Silver"/>
    <x v="897"/>
    <d v="2004-06-01T00:00:00"/>
    <n v="106.5"/>
    <n v="63.9"/>
    <n v="2"/>
    <n v="127.8"/>
  </r>
  <r>
    <x v="0"/>
    <x v="0"/>
    <x v="4"/>
    <s v="Trailblazing Sports"/>
    <x v="2"/>
    <x v="9"/>
    <x v="22"/>
    <m/>
    <x v="884"/>
    <d v="2004-06-01T00:00:00"/>
    <n v="61.92"/>
    <n v="37.152000000000001"/>
    <n v="1"/>
    <n v="37.152000000000001"/>
  </r>
  <r>
    <x v="0"/>
    <x v="0"/>
    <x v="4"/>
    <s v="Trailblazing Sports"/>
    <x v="2"/>
    <x v="28"/>
    <x v="67"/>
    <s v="Black"/>
    <x v="910"/>
    <d v="2004-06-01T00:00:00"/>
    <n v="404.99"/>
    <n v="242.994"/>
    <n v="1"/>
    <n v="242.994"/>
  </r>
  <r>
    <x v="0"/>
    <x v="1"/>
    <x v="1"/>
    <s v="Racing Partners"/>
    <x v="1"/>
    <x v="14"/>
    <x v="56"/>
    <s v="Black"/>
    <x v="902"/>
    <d v="2004-06-01T00:00:00"/>
    <n v="69.989999999999995"/>
    <n v="41.994"/>
    <n v="2"/>
    <n v="83.988"/>
  </r>
  <r>
    <x v="0"/>
    <x v="1"/>
    <x v="1"/>
    <s v="Racing Partners"/>
    <x v="0"/>
    <x v="0"/>
    <x v="82"/>
    <s v="Silver"/>
    <x v="892"/>
    <d v="2004-06-01T00:00:00"/>
    <n v="564.99"/>
    <n v="112.998"/>
    <n v="2"/>
    <n v="225.99600000000001"/>
  </r>
  <r>
    <x v="0"/>
    <x v="1"/>
    <x v="1"/>
    <s v="Racing Partners"/>
    <x v="2"/>
    <x v="20"/>
    <x v="81"/>
    <m/>
    <x v="910"/>
    <d v="2004-06-01T00:00:00"/>
    <n v="27.12"/>
    <n v="16.271999999999998"/>
    <n v="1"/>
    <n v="16.271999999999998"/>
  </r>
  <r>
    <x v="0"/>
    <x v="1"/>
    <x v="1"/>
    <s v="Racing Partners"/>
    <x v="0"/>
    <x v="0"/>
    <x v="82"/>
    <s v="Silver"/>
    <x v="898"/>
    <d v="2004-06-01T00:00:00"/>
    <n v="564.99"/>
    <n v="112.998"/>
    <n v="1"/>
    <n v="112.998"/>
  </r>
  <r>
    <x v="0"/>
    <x v="1"/>
    <x v="1"/>
    <s v="Racing Partners"/>
    <x v="0"/>
    <x v="0"/>
    <x v="82"/>
    <s v="Silver"/>
    <x v="912"/>
    <d v="2004-06-01T00:00:00"/>
    <n v="564.99"/>
    <n v="112.998"/>
    <n v="2"/>
    <n v="225.99600000000001"/>
  </r>
  <r>
    <x v="0"/>
    <x v="1"/>
    <x v="1"/>
    <s v="Racing Partners"/>
    <x v="0"/>
    <x v="0"/>
    <x v="82"/>
    <s v="Black"/>
    <x v="883"/>
    <d v="2004-06-01T00:00:00"/>
    <n v="539.99"/>
    <n v="323.99400000000003"/>
    <n v="3"/>
    <n v="971.98200000000008"/>
  </r>
  <r>
    <x v="2"/>
    <x v="5"/>
    <x v="9"/>
    <s v="Inexpensive Parts Shop"/>
    <x v="1"/>
    <x v="14"/>
    <x v="56"/>
    <s v="Black"/>
    <x v="910"/>
    <d v="2004-06-01T00:00:00"/>
    <n v="69.989999999999995"/>
    <n v="41.994"/>
    <n v="2"/>
    <n v="83.988"/>
  </r>
  <r>
    <x v="2"/>
    <x v="5"/>
    <x v="9"/>
    <s v="Inexpensive Parts Shop"/>
    <x v="0"/>
    <x v="0"/>
    <x v="19"/>
    <s v="Black"/>
    <x v="888"/>
    <d v="2004-06-01T00:00:00"/>
    <n v="2294.9899999999998"/>
    <n v="1376.9939999999999"/>
    <n v="1"/>
    <n v="1376.9939999999999"/>
  </r>
  <r>
    <x v="2"/>
    <x v="5"/>
    <x v="9"/>
    <s v="Inexpensive Parts Shop"/>
    <x v="1"/>
    <x v="23"/>
    <x v="59"/>
    <s v="Blue"/>
    <x v="898"/>
    <d v="2004-06-01T00:00:00"/>
    <n v="63.5"/>
    <n v="38.1"/>
    <n v="5"/>
    <n v="190.5"/>
  </r>
  <r>
    <x v="2"/>
    <x v="5"/>
    <x v="9"/>
    <s v="Inexpensive Parts Shop"/>
    <x v="1"/>
    <x v="4"/>
    <x v="58"/>
    <s v="Yellow"/>
    <x v="905"/>
    <d v="2004-06-01T00:00:00"/>
    <n v="53.99"/>
    <n v="32.393999999999998"/>
    <n v="2"/>
    <n v="64.787999999999997"/>
  </r>
  <r>
    <x v="2"/>
    <x v="5"/>
    <x v="9"/>
    <s v="Inexpensive Parts Shop"/>
    <x v="1"/>
    <x v="14"/>
    <x v="56"/>
    <s v="Black"/>
    <x v="911"/>
    <d v="2004-06-01T00:00:00"/>
    <n v="69.989999999999995"/>
    <n v="41.994"/>
    <n v="3"/>
    <n v="125.982"/>
  </r>
  <r>
    <x v="2"/>
    <x v="5"/>
    <x v="9"/>
    <s v="Inexpensive Parts Shop"/>
    <x v="3"/>
    <x v="19"/>
    <x v="52"/>
    <m/>
    <x v="903"/>
    <d v="2004-06-01T00:00:00"/>
    <n v="120"/>
    <n v="72"/>
    <n v="3"/>
    <n v="216"/>
  </r>
  <r>
    <x v="0"/>
    <x v="0"/>
    <x v="5"/>
    <s v="Fabrikam Inc., West"/>
    <x v="1"/>
    <x v="5"/>
    <x v="6"/>
    <s v="Multi"/>
    <x v="912"/>
    <d v="2004-06-01T00:00:00"/>
    <n v="8.99"/>
    <n v="5.3940000000000001"/>
    <n v="4"/>
    <n v="21.576000000000001"/>
  </r>
  <r>
    <x v="0"/>
    <x v="0"/>
    <x v="5"/>
    <s v="Fabrikam Inc., West"/>
    <x v="3"/>
    <x v="7"/>
    <x v="10"/>
    <s v="Black"/>
    <x v="908"/>
    <d v="2004-06-01T00:00:00"/>
    <n v="34.99"/>
    <n v="20.994"/>
    <n v="5"/>
    <n v="104.97"/>
  </r>
  <r>
    <x v="0"/>
    <x v="0"/>
    <x v="5"/>
    <s v="Fabrikam Inc., West"/>
    <x v="1"/>
    <x v="4"/>
    <x v="58"/>
    <s v="Yellow"/>
    <x v="886"/>
    <d v="2004-06-01T00:00:00"/>
    <n v="53.99"/>
    <n v="32.393999999999998"/>
    <n v="4"/>
    <n v="129.57599999999999"/>
  </r>
  <r>
    <x v="0"/>
    <x v="0"/>
    <x v="5"/>
    <s v="Fabrikam Inc., West"/>
    <x v="2"/>
    <x v="9"/>
    <x v="39"/>
    <m/>
    <x v="897"/>
    <d v="2004-06-01T00:00:00"/>
    <n v="120.27"/>
    <n v="72.162000000000006"/>
    <n v="1"/>
    <n v="72.162000000000006"/>
  </r>
  <r>
    <x v="0"/>
    <x v="0"/>
    <x v="5"/>
    <s v="Fabrikam Inc., West"/>
    <x v="2"/>
    <x v="2"/>
    <x v="84"/>
    <s v="Silver"/>
    <x v="906"/>
    <d v="2004-06-01T00:00:00"/>
    <n v="264.05"/>
    <n v="158.43"/>
    <n v="1"/>
    <n v="158.43"/>
  </r>
  <r>
    <x v="0"/>
    <x v="0"/>
    <x v="5"/>
    <s v="Fabrikam Inc., West"/>
    <x v="1"/>
    <x v="4"/>
    <x v="58"/>
    <s v="Yellow"/>
    <x v="911"/>
    <d v="2004-06-01T00:00:00"/>
    <n v="53.99"/>
    <n v="32.393999999999998"/>
    <n v="5"/>
    <n v="161.97"/>
  </r>
  <r>
    <x v="0"/>
    <x v="0"/>
    <x v="5"/>
    <s v="Fabrikam Inc., West"/>
    <x v="2"/>
    <x v="18"/>
    <x v="86"/>
    <s v="Silver/Black"/>
    <x v="894"/>
    <d v="2004-06-01T00:00:00"/>
    <n v="80.989999999999995"/>
    <n v="48.594000000000001"/>
    <n v="1"/>
    <n v="48.594000000000001"/>
  </r>
  <r>
    <x v="0"/>
    <x v="0"/>
    <x v="5"/>
    <s v="Fabrikam Inc., West"/>
    <x v="2"/>
    <x v="2"/>
    <x v="84"/>
    <s v="Black"/>
    <x v="888"/>
    <d v="2004-06-01T00:00:00"/>
    <n v="249.79"/>
    <n v="149.874"/>
    <n v="1"/>
    <n v="149.874"/>
  </r>
  <r>
    <x v="0"/>
    <x v="0"/>
    <x v="5"/>
    <s v="Fabrikam Inc., West"/>
    <x v="0"/>
    <x v="0"/>
    <x v="19"/>
    <s v="Silver"/>
    <x v="882"/>
    <d v="2004-06-01T00:00:00"/>
    <n v="2319.9899999999998"/>
    <n v="1391.9939999999999"/>
    <n v="3"/>
    <n v="4175.982"/>
  </r>
  <r>
    <x v="0"/>
    <x v="0"/>
    <x v="5"/>
    <s v="Fabrikam Inc., West"/>
    <x v="0"/>
    <x v="0"/>
    <x v="82"/>
    <s v="Silver"/>
    <x v="902"/>
    <d v="2004-06-01T00:00:00"/>
    <n v="564.99"/>
    <n v="112.998"/>
    <n v="2"/>
    <n v="225.99600000000001"/>
  </r>
  <r>
    <x v="0"/>
    <x v="0"/>
    <x v="5"/>
    <s v="Fabrikam Inc., West"/>
    <x v="3"/>
    <x v="7"/>
    <x v="10"/>
    <s v="Blue"/>
    <x v="890"/>
    <d v="2004-06-01T00:00:00"/>
    <n v="34.99"/>
    <n v="20.994"/>
    <n v="4"/>
    <n v="83.975999999999999"/>
  </r>
  <r>
    <x v="0"/>
    <x v="0"/>
    <x v="5"/>
    <s v="Fabrikam Inc., West"/>
    <x v="3"/>
    <x v="22"/>
    <x v="57"/>
    <m/>
    <x v="899"/>
    <d v="2004-06-01T00:00:00"/>
    <n v="4.99"/>
    <n v="2.9940000000000002"/>
    <n v="3"/>
    <n v="8.9820000000000011"/>
  </r>
  <r>
    <x v="0"/>
    <x v="0"/>
    <x v="5"/>
    <s v="Fabrikam Inc., West"/>
    <x v="3"/>
    <x v="21"/>
    <x v="55"/>
    <s v="Silver"/>
    <x v="896"/>
    <d v="2004-06-01T00:00:00"/>
    <n v="54.99"/>
    <n v="32.994"/>
    <n v="3"/>
    <n v="98.981999999999999"/>
  </r>
  <r>
    <x v="0"/>
    <x v="0"/>
    <x v="5"/>
    <s v="Fabrikam Inc., West"/>
    <x v="3"/>
    <x v="24"/>
    <x v="60"/>
    <m/>
    <x v="890"/>
    <d v="2004-06-01T00:00:00"/>
    <n v="7.95"/>
    <n v="4.7699999999999996"/>
    <n v="3"/>
    <n v="14.309999999999999"/>
  </r>
  <r>
    <x v="0"/>
    <x v="0"/>
    <x v="5"/>
    <s v="Fabrikam Inc., West"/>
    <x v="1"/>
    <x v="4"/>
    <x v="5"/>
    <s v="Multi"/>
    <x v="888"/>
    <d v="2004-06-01T00:00:00"/>
    <n v="49.99"/>
    <n v="29.994"/>
    <n v="3"/>
    <n v="89.981999999999999"/>
  </r>
  <r>
    <x v="0"/>
    <x v="0"/>
    <x v="5"/>
    <s v="Fabrikam Inc., West"/>
    <x v="0"/>
    <x v="0"/>
    <x v="77"/>
    <s v="Silver"/>
    <x v="907"/>
    <d v="2004-06-01T00:00:00"/>
    <n v="769.49"/>
    <n v="461.69400000000002"/>
    <n v="1"/>
    <n v="461.69400000000002"/>
  </r>
  <r>
    <x v="0"/>
    <x v="0"/>
    <x v="5"/>
    <s v="Fabrikam Inc., West"/>
    <x v="2"/>
    <x v="20"/>
    <x v="83"/>
    <m/>
    <x v="887"/>
    <d v="2004-06-01T00:00:00"/>
    <n v="52.64"/>
    <n v="31.584"/>
    <n v="1"/>
    <n v="31.584"/>
  </r>
  <r>
    <x v="0"/>
    <x v="0"/>
    <x v="5"/>
    <s v="Fabrikam Inc., West"/>
    <x v="2"/>
    <x v="2"/>
    <x v="2"/>
    <s v="Silver"/>
    <x v="888"/>
    <d v="2004-06-01T00:00:00"/>
    <n v="1364.5"/>
    <n v="818.7"/>
    <n v="1"/>
    <n v="818.7"/>
  </r>
  <r>
    <x v="0"/>
    <x v="0"/>
    <x v="5"/>
    <s v="Fabrikam Inc., West"/>
    <x v="2"/>
    <x v="2"/>
    <x v="2"/>
    <s v="Black"/>
    <x v="905"/>
    <d v="2004-06-01T00:00:00"/>
    <n v="1349.6"/>
    <n v="809.76"/>
    <n v="6"/>
    <n v="4858.5599999999995"/>
  </r>
  <r>
    <x v="0"/>
    <x v="0"/>
    <x v="5"/>
    <s v="Fabrikam Inc., West"/>
    <x v="2"/>
    <x v="2"/>
    <x v="84"/>
    <s v="Black"/>
    <x v="885"/>
    <d v="2004-06-01T00:00:00"/>
    <n v="249.79"/>
    <n v="149.874"/>
    <n v="1"/>
    <n v="149.874"/>
  </r>
  <r>
    <x v="0"/>
    <x v="0"/>
    <x v="5"/>
    <s v="Fabrikam Inc., West"/>
    <x v="1"/>
    <x v="4"/>
    <x v="5"/>
    <s v="Multi"/>
    <x v="910"/>
    <d v="2004-06-01T00:00:00"/>
    <n v="49.99"/>
    <n v="29.994"/>
    <n v="1"/>
    <n v="29.994"/>
  </r>
  <r>
    <x v="0"/>
    <x v="0"/>
    <x v="5"/>
    <s v="Fabrikam Inc., West"/>
    <x v="2"/>
    <x v="2"/>
    <x v="38"/>
    <s v="Silver"/>
    <x v="899"/>
    <d v="2004-06-01T00:00:00"/>
    <n v="364.09"/>
    <n v="218.45400000000001"/>
    <n v="6"/>
    <n v="1310.7240000000002"/>
  </r>
  <r>
    <x v="0"/>
    <x v="0"/>
    <x v="5"/>
    <s v="Fabrikam Inc., West"/>
    <x v="0"/>
    <x v="0"/>
    <x v="82"/>
    <s v="Black"/>
    <x v="896"/>
    <d v="2004-06-01T00:00:00"/>
    <n v="539.99"/>
    <n v="323.99400000000003"/>
    <n v="2"/>
    <n v="647.98800000000006"/>
  </r>
  <r>
    <x v="0"/>
    <x v="0"/>
    <x v="5"/>
    <s v="Fabrikam Inc., West"/>
    <x v="2"/>
    <x v="18"/>
    <x v="85"/>
    <s v="Silver/Black"/>
    <x v="887"/>
    <d v="2004-06-01T00:00:00"/>
    <n v="62.09"/>
    <n v="37.253999999999998"/>
    <n v="1"/>
    <n v="37.253999999999998"/>
  </r>
  <r>
    <x v="0"/>
    <x v="0"/>
    <x v="5"/>
    <s v="Fabrikam Inc., West"/>
    <x v="0"/>
    <x v="0"/>
    <x v="19"/>
    <s v="Black"/>
    <x v="907"/>
    <d v="2004-06-01T00:00:00"/>
    <n v="2294.9899999999998"/>
    <n v="1376.9939999999999"/>
    <n v="4"/>
    <n v="5507.9759999999997"/>
  </r>
  <r>
    <x v="0"/>
    <x v="0"/>
    <x v="5"/>
    <s v="Fabrikam Inc., West"/>
    <x v="2"/>
    <x v="2"/>
    <x v="84"/>
    <s v="Silver"/>
    <x v="894"/>
    <d v="2004-06-01T00:00:00"/>
    <n v="264.05"/>
    <n v="158.43"/>
    <n v="2"/>
    <n v="316.86"/>
  </r>
  <r>
    <x v="0"/>
    <x v="0"/>
    <x v="5"/>
    <s v="Fabrikam Inc., West"/>
    <x v="1"/>
    <x v="4"/>
    <x v="58"/>
    <s v="Yellow"/>
    <x v="903"/>
    <d v="2004-06-01T00:00:00"/>
    <n v="53.99"/>
    <n v="32.393999999999998"/>
    <n v="8"/>
    <n v="259.15199999999999"/>
  </r>
  <r>
    <x v="0"/>
    <x v="0"/>
    <x v="5"/>
    <s v="Fabrikam Inc., West"/>
    <x v="1"/>
    <x v="23"/>
    <x v="59"/>
    <s v="Blue"/>
    <x v="907"/>
    <d v="2004-06-01T00:00:00"/>
    <n v="63.5"/>
    <n v="38.1"/>
    <n v="4"/>
    <n v="152.4"/>
  </r>
  <r>
    <x v="0"/>
    <x v="0"/>
    <x v="5"/>
    <s v="Fabrikam Inc., West"/>
    <x v="0"/>
    <x v="0"/>
    <x v="82"/>
    <s v="Silver"/>
    <x v="902"/>
    <d v="2004-06-01T00:00:00"/>
    <n v="564.99"/>
    <n v="112.998"/>
    <n v="3"/>
    <n v="338.99400000000003"/>
  </r>
  <r>
    <x v="0"/>
    <x v="0"/>
    <x v="5"/>
    <s v="Fabrikam Inc., West"/>
    <x v="2"/>
    <x v="20"/>
    <x v="81"/>
    <m/>
    <x v="883"/>
    <d v="2004-06-01T00:00:00"/>
    <n v="27.12"/>
    <n v="16.271999999999998"/>
    <n v="3"/>
    <n v="48.815999999999995"/>
  </r>
  <r>
    <x v="0"/>
    <x v="0"/>
    <x v="5"/>
    <s v="Fabrikam Inc., West"/>
    <x v="0"/>
    <x v="0"/>
    <x v="82"/>
    <s v="Black"/>
    <x v="905"/>
    <d v="2004-06-01T00:00:00"/>
    <n v="539.99"/>
    <n v="323.99400000000003"/>
    <n v="1"/>
    <n v="323.99400000000003"/>
  </r>
  <r>
    <x v="0"/>
    <x v="0"/>
    <x v="5"/>
    <s v="Fabrikam Inc., West"/>
    <x v="1"/>
    <x v="23"/>
    <x v="59"/>
    <s v="Blue"/>
    <x v="902"/>
    <d v="2004-06-01T00:00:00"/>
    <n v="63.5"/>
    <n v="38.1"/>
    <n v="4"/>
    <n v="152.4"/>
  </r>
  <r>
    <x v="0"/>
    <x v="0"/>
    <x v="5"/>
    <s v="Fabrikam Inc., West"/>
    <x v="1"/>
    <x v="14"/>
    <x v="56"/>
    <s v="Black"/>
    <x v="898"/>
    <d v="2004-06-01T00:00:00"/>
    <n v="69.989999999999995"/>
    <n v="41.994"/>
    <n v="7"/>
    <n v="293.95799999999997"/>
  </r>
  <r>
    <x v="0"/>
    <x v="0"/>
    <x v="5"/>
    <s v="Fabrikam Inc., West"/>
    <x v="0"/>
    <x v="0"/>
    <x v="82"/>
    <s v="Black"/>
    <x v="885"/>
    <d v="2004-06-01T00:00:00"/>
    <n v="539.99"/>
    <n v="323.99400000000003"/>
    <n v="2"/>
    <n v="647.98800000000006"/>
  </r>
  <r>
    <x v="0"/>
    <x v="0"/>
    <x v="5"/>
    <s v="Fabrikam Inc., West"/>
    <x v="3"/>
    <x v="7"/>
    <x v="10"/>
    <s v="Red"/>
    <x v="897"/>
    <d v="2004-06-01T00:00:00"/>
    <n v="34.99"/>
    <n v="20.994"/>
    <n v="3"/>
    <n v="62.981999999999999"/>
  </r>
  <r>
    <x v="0"/>
    <x v="0"/>
    <x v="5"/>
    <s v="Fabrikam Inc., West"/>
    <x v="0"/>
    <x v="0"/>
    <x v="82"/>
    <s v="Silver"/>
    <x v="902"/>
    <d v="2004-06-01T00:00:00"/>
    <n v="564.99"/>
    <n v="112.998"/>
    <n v="3"/>
    <n v="338.99400000000003"/>
  </r>
  <r>
    <x v="0"/>
    <x v="0"/>
    <x v="5"/>
    <s v="Fabrikam Inc., West"/>
    <x v="0"/>
    <x v="0"/>
    <x v="19"/>
    <s v="Silver"/>
    <x v="901"/>
    <d v="2004-06-01T00:00:00"/>
    <n v="2319.9899999999998"/>
    <n v="1391.9939999999999"/>
    <n v="5"/>
    <n v="6959.9699999999993"/>
  </r>
  <r>
    <x v="0"/>
    <x v="0"/>
    <x v="5"/>
    <s v="Fabrikam Inc., West"/>
    <x v="1"/>
    <x v="14"/>
    <x v="56"/>
    <s v="Black"/>
    <x v="892"/>
    <d v="2004-06-01T00:00:00"/>
    <n v="69.989999999999995"/>
    <n v="41.994"/>
    <n v="1"/>
    <n v="41.994"/>
  </r>
  <r>
    <x v="0"/>
    <x v="0"/>
    <x v="5"/>
    <s v="Fabrikam Inc., West"/>
    <x v="2"/>
    <x v="18"/>
    <x v="87"/>
    <s v="Silver/Black"/>
    <x v="882"/>
    <d v="2004-06-01T00:00:00"/>
    <n v="40.49"/>
    <n v="24.294"/>
    <n v="1"/>
    <n v="24.294"/>
  </r>
  <r>
    <x v="0"/>
    <x v="0"/>
    <x v="5"/>
    <s v="Fabrikam Inc., West"/>
    <x v="3"/>
    <x v="19"/>
    <x v="52"/>
    <m/>
    <x v="886"/>
    <d v="2004-06-01T00:00:00"/>
    <n v="120"/>
    <n v="72"/>
    <n v="3"/>
    <n v="216"/>
  </r>
  <r>
    <x v="0"/>
    <x v="0"/>
    <x v="5"/>
    <s v="Fabrikam Inc., West"/>
    <x v="1"/>
    <x v="10"/>
    <x v="29"/>
    <s v="Black"/>
    <x v="907"/>
    <d v="2004-06-01T00:00:00"/>
    <n v="24.49"/>
    <n v="14.694000000000001"/>
    <n v="4"/>
    <n v="58.776000000000003"/>
  </r>
  <r>
    <x v="0"/>
    <x v="0"/>
    <x v="5"/>
    <s v="Fabrikam Inc., West"/>
    <x v="1"/>
    <x v="14"/>
    <x v="56"/>
    <s v="Black"/>
    <x v="904"/>
    <d v="2004-06-01T00:00:00"/>
    <n v="69.989999999999995"/>
    <n v="40.594200000000001"/>
    <n v="11"/>
    <n v="446.53620000000001"/>
  </r>
  <r>
    <x v="0"/>
    <x v="0"/>
    <x v="5"/>
    <s v="Fabrikam Inc., West"/>
    <x v="0"/>
    <x v="0"/>
    <x v="82"/>
    <s v="Black"/>
    <x v="908"/>
    <d v="2004-06-01T00:00:00"/>
    <n v="539.99"/>
    <n v="323.99400000000003"/>
    <n v="2"/>
    <n v="647.98800000000006"/>
  </r>
  <r>
    <x v="0"/>
    <x v="0"/>
    <x v="5"/>
    <s v="Fabrikam Inc., West"/>
    <x v="2"/>
    <x v="9"/>
    <x v="22"/>
    <m/>
    <x v="896"/>
    <d v="2004-06-01T00:00:00"/>
    <n v="61.92"/>
    <n v="37.152000000000001"/>
    <n v="2"/>
    <n v="74.304000000000002"/>
  </r>
  <r>
    <x v="0"/>
    <x v="0"/>
    <x v="4"/>
    <s v="Unsurpassed Bikes"/>
    <x v="0"/>
    <x v="25"/>
    <x v="64"/>
    <s v="Blue"/>
    <x v="892"/>
    <d v="2004-06-01T00:00:00"/>
    <n v="1214.8499999999999"/>
    <n v="728.91"/>
    <n v="1"/>
    <n v="728.91"/>
  </r>
  <r>
    <x v="0"/>
    <x v="0"/>
    <x v="4"/>
    <s v="Unsurpassed Bikes"/>
    <x v="0"/>
    <x v="25"/>
    <x v="62"/>
    <s v="Blue"/>
    <x v="885"/>
    <d v="2004-06-01T00:00:00"/>
    <n v="2384.0700000000002"/>
    <n v="1430.442"/>
    <n v="2"/>
    <n v="2860.884"/>
  </r>
  <r>
    <x v="0"/>
    <x v="0"/>
    <x v="4"/>
    <s v="Unsurpassed Bikes"/>
    <x v="1"/>
    <x v="5"/>
    <x v="6"/>
    <s v="Multi"/>
    <x v="897"/>
    <d v="2004-06-01T00:00:00"/>
    <n v="8.99"/>
    <n v="5.3940000000000001"/>
    <n v="1"/>
    <n v="5.3940000000000001"/>
  </r>
  <r>
    <x v="0"/>
    <x v="0"/>
    <x v="4"/>
    <s v="Two-Seater Bikes"/>
    <x v="2"/>
    <x v="27"/>
    <x v="66"/>
    <s v="Blue"/>
    <x v="887"/>
    <d v="2004-06-01T00:00:00"/>
    <n v="1003.91"/>
    <n v="602.346"/>
    <n v="1"/>
    <n v="602.346"/>
  </r>
  <r>
    <x v="0"/>
    <x v="0"/>
    <x v="4"/>
    <s v="Two-Seater Bikes"/>
    <x v="2"/>
    <x v="27"/>
    <x v="80"/>
    <s v="Blue"/>
    <x v="900"/>
    <d v="2004-06-01T00:00:00"/>
    <n v="333.42"/>
    <n v="200.05199999999999"/>
    <n v="1"/>
    <n v="200.05199999999999"/>
  </r>
  <r>
    <x v="1"/>
    <x v="4"/>
    <x v="8"/>
    <s v="Enterprise Center"/>
    <x v="2"/>
    <x v="9"/>
    <x v="75"/>
    <m/>
    <x v="895"/>
    <d v="2004-06-01T00:00:00"/>
    <n v="91.57"/>
    <n v="54.942"/>
    <n v="2"/>
    <n v="109.884"/>
  </r>
  <r>
    <x v="1"/>
    <x v="4"/>
    <x v="8"/>
    <s v="Enterprise Center"/>
    <x v="2"/>
    <x v="27"/>
    <x v="66"/>
    <s v="Yellow"/>
    <x v="905"/>
    <d v="2004-06-01T00:00:00"/>
    <n v="1003.91"/>
    <n v="602.346"/>
    <n v="2"/>
    <n v="1204.692"/>
  </r>
  <r>
    <x v="1"/>
    <x v="4"/>
    <x v="8"/>
    <s v="Enterprise Center"/>
    <x v="2"/>
    <x v="27"/>
    <x v="80"/>
    <s v="Yellow"/>
    <x v="900"/>
    <d v="2004-06-01T00:00:00"/>
    <n v="333.42"/>
    <n v="200.05199999999999"/>
    <n v="2"/>
    <n v="400.10399999999998"/>
  </r>
  <r>
    <x v="1"/>
    <x v="4"/>
    <x v="8"/>
    <s v="Enterprise Center"/>
    <x v="2"/>
    <x v="27"/>
    <x v="80"/>
    <s v="Blue"/>
    <x v="909"/>
    <d v="2004-06-01T00:00:00"/>
    <n v="333.42"/>
    <n v="200.05199999999999"/>
    <n v="1"/>
    <n v="200.05199999999999"/>
  </r>
  <r>
    <x v="1"/>
    <x v="4"/>
    <x v="8"/>
    <s v="Enterprise Center"/>
    <x v="1"/>
    <x v="10"/>
    <x v="29"/>
    <s v="Black"/>
    <x v="887"/>
    <d v="2004-06-01T00:00:00"/>
    <n v="24.49"/>
    <n v="14.694000000000001"/>
    <n v="2"/>
    <n v="29.388000000000002"/>
  </r>
  <r>
    <x v="1"/>
    <x v="4"/>
    <x v="8"/>
    <s v="Enterprise Center"/>
    <x v="2"/>
    <x v="29"/>
    <x v="74"/>
    <s v="Silver"/>
    <x v="897"/>
    <d v="2004-06-01T00:00:00"/>
    <n v="106.5"/>
    <n v="63.9"/>
    <n v="2"/>
    <n v="127.8"/>
  </r>
  <r>
    <x v="0"/>
    <x v="0"/>
    <x v="3"/>
    <s v="Painters Bicycle Specialists"/>
    <x v="0"/>
    <x v="3"/>
    <x v="49"/>
    <s v="Black"/>
    <x v="907"/>
    <d v="2004-06-01T00:00:00"/>
    <n v="539.99"/>
    <n v="323.99400000000003"/>
    <n v="1"/>
    <n v="323.99400000000003"/>
  </r>
  <r>
    <x v="0"/>
    <x v="0"/>
    <x v="3"/>
    <s v="Painters Bicycle Specialists"/>
    <x v="0"/>
    <x v="3"/>
    <x v="50"/>
    <s v="Yellow"/>
    <x v="900"/>
    <d v="2004-06-01T00:00:00"/>
    <n v="1700.99"/>
    <n v="1020.5940000000001"/>
    <n v="1"/>
    <n v="1020.5940000000001"/>
  </r>
  <r>
    <x v="0"/>
    <x v="0"/>
    <x v="3"/>
    <s v="Painters Bicycle Specialists"/>
    <x v="1"/>
    <x v="4"/>
    <x v="58"/>
    <s v="Yellow"/>
    <x v="884"/>
    <d v="2004-06-01T00:00:00"/>
    <n v="53.99"/>
    <n v="32.393999999999998"/>
    <n v="6"/>
    <n v="194.36399999999998"/>
  </r>
  <r>
    <x v="0"/>
    <x v="0"/>
    <x v="3"/>
    <s v="Painters Bicycle Specialists"/>
    <x v="3"/>
    <x v="19"/>
    <x v="52"/>
    <m/>
    <x v="904"/>
    <d v="2004-06-01T00:00:00"/>
    <n v="120"/>
    <n v="72"/>
    <n v="2"/>
    <n v="144"/>
  </r>
  <r>
    <x v="0"/>
    <x v="0"/>
    <x v="3"/>
    <s v="Painters Bicycle Specialists"/>
    <x v="2"/>
    <x v="18"/>
    <x v="51"/>
    <s v="Silver/Black"/>
    <x v="897"/>
    <d v="2004-06-01T00:00:00"/>
    <n v="80.989999999999995"/>
    <n v="48.594000000000001"/>
    <n v="3"/>
    <n v="145.78200000000001"/>
  </r>
  <r>
    <x v="0"/>
    <x v="0"/>
    <x v="3"/>
    <s v="Painters Bicycle Specialists"/>
    <x v="1"/>
    <x v="1"/>
    <x v="48"/>
    <s v="White"/>
    <x v="906"/>
    <d v="2004-06-01T00:00:00"/>
    <n v="8.99"/>
    <n v="4.9444999999999997"/>
    <n v="24"/>
    <n v="118.66799999999999"/>
  </r>
  <r>
    <x v="0"/>
    <x v="0"/>
    <x v="3"/>
    <s v="Painters Bicycle Specialists"/>
    <x v="3"/>
    <x v="7"/>
    <x v="10"/>
    <s v="Black"/>
    <x v="885"/>
    <d v="2004-06-01T00:00:00"/>
    <n v="34.99"/>
    <n v="20.994"/>
    <n v="1"/>
    <n v="20.994"/>
  </r>
  <r>
    <x v="0"/>
    <x v="0"/>
    <x v="3"/>
    <s v="Painters Bicycle Specialists"/>
    <x v="3"/>
    <x v="24"/>
    <x v="60"/>
    <m/>
    <x v="889"/>
    <d v="2004-06-01T00:00:00"/>
    <n v="7.95"/>
    <n v="4.7699999999999996"/>
    <n v="2"/>
    <n v="9.5399999999999991"/>
  </r>
  <r>
    <x v="0"/>
    <x v="0"/>
    <x v="3"/>
    <s v="Painters Bicycle Specialists"/>
    <x v="1"/>
    <x v="23"/>
    <x v="59"/>
    <s v="Blue"/>
    <x v="882"/>
    <d v="2004-06-01T00:00:00"/>
    <n v="63.5"/>
    <n v="38.1"/>
    <n v="2"/>
    <n v="76.2"/>
  </r>
  <r>
    <x v="0"/>
    <x v="0"/>
    <x v="3"/>
    <s v="Painters Bicycle Specialists"/>
    <x v="3"/>
    <x v="22"/>
    <x v="57"/>
    <m/>
    <x v="910"/>
    <d v="2004-06-01T00:00:00"/>
    <n v="4.99"/>
    <n v="2.9940000000000002"/>
    <n v="5"/>
    <n v="14.97"/>
  </r>
  <r>
    <x v="0"/>
    <x v="0"/>
    <x v="3"/>
    <s v="Painters Bicycle Specialists"/>
    <x v="2"/>
    <x v="18"/>
    <x v="47"/>
    <s v="Silver/Black"/>
    <x v="898"/>
    <d v="2004-06-01T00:00:00"/>
    <n v="62.09"/>
    <n v="37.253999999999998"/>
    <n v="2"/>
    <n v="74.507999999999996"/>
  </r>
  <r>
    <x v="0"/>
    <x v="0"/>
    <x v="3"/>
    <s v="Painters Bicycle Specialists"/>
    <x v="0"/>
    <x v="3"/>
    <x v="49"/>
    <s v="Black"/>
    <x v="887"/>
    <d v="2004-06-01T00:00:00"/>
    <n v="539.99"/>
    <n v="323.99400000000003"/>
    <n v="1"/>
    <n v="323.99400000000003"/>
  </r>
  <r>
    <x v="0"/>
    <x v="0"/>
    <x v="3"/>
    <s v="Painters Bicycle Specialists"/>
    <x v="1"/>
    <x v="1"/>
    <x v="48"/>
    <s v="White"/>
    <x v="886"/>
    <d v="2004-06-01T00:00:00"/>
    <n v="8.99"/>
    <n v="5.3940000000000001"/>
    <n v="10"/>
    <n v="53.94"/>
  </r>
  <r>
    <x v="0"/>
    <x v="0"/>
    <x v="3"/>
    <s v="Painters Bicycle Specialists"/>
    <x v="0"/>
    <x v="3"/>
    <x v="50"/>
    <s v="Yellow"/>
    <x v="888"/>
    <d v="2004-06-01T00:00:00"/>
    <n v="1700.99"/>
    <n v="1020.5940000000001"/>
    <n v="3"/>
    <n v="3061.7820000000002"/>
  </r>
  <r>
    <x v="0"/>
    <x v="0"/>
    <x v="3"/>
    <s v="Painters Bicycle Specialists"/>
    <x v="2"/>
    <x v="18"/>
    <x v="53"/>
    <s v="Silver/Black"/>
    <x v="891"/>
    <d v="2004-06-01T00:00:00"/>
    <n v="40.49"/>
    <n v="24.294"/>
    <n v="3"/>
    <n v="72.882000000000005"/>
  </r>
  <r>
    <x v="0"/>
    <x v="0"/>
    <x v="3"/>
    <s v="Painters Bicycle Specialists"/>
    <x v="1"/>
    <x v="4"/>
    <x v="58"/>
    <s v="Yellow"/>
    <x v="905"/>
    <d v="2004-06-01T00:00:00"/>
    <n v="53.99"/>
    <n v="32.393999999999998"/>
    <n v="2"/>
    <n v="64.787999999999997"/>
  </r>
  <r>
    <x v="0"/>
    <x v="0"/>
    <x v="3"/>
    <s v="Painters Bicycle Specialists"/>
    <x v="1"/>
    <x v="5"/>
    <x v="6"/>
    <s v="Multi"/>
    <x v="897"/>
    <d v="2004-06-01T00:00:00"/>
    <n v="8.99"/>
    <n v="5.3940000000000001"/>
    <n v="4"/>
    <n v="21.576000000000001"/>
  </r>
  <r>
    <x v="0"/>
    <x v="0"/>
    <x v="3"/>
    <s v="Painters Bicycle Specialists"/>
    <x v="0"/>
    <x v="3"/>
    <x v="50"/>
    <s v="Yellow"/>
    <x v="901"/>
    <d v="2004-06-01T00:00:00"/>
    <n v="1700.99"/>
    <n v="1020.5940000000001"/>
    <n v="2"/>
    <n v="2041.1880000000001"/>
  </r>
  <r>
    <x v="0"/>
    <x v="0"/>
    <x v="3"/>
    <s v="Painters Bicycle Specialists"/>
    <x v="1"/>
    <x v="4"/>
    <x v="5"/>
    <s v="Multi"/>
    <x v="908"/>
    <d v="2004-06-01T00:00:00"/>
    <n v="49.99"/>
    <n v="29.994"/>
    <n v="5"/>
    <n v="149.97"/>
  </r>
  <r>
    <x v="0"/>
    <x v="0"/>
    <x v="5"/>
    <s v="Paints and Solvents Company"/>
    <x v="0"/>
    <x v="25"/>
    <x v="62"/>
    <s v="Blue"/>
    <x v="895"/>
    <d v="2004-06-01T00:00:00"/>
    <n v="2384.0700000000002"/>
    <n v="1430.442"/>
    <n v="1"/>
    <n v="1430.442"/>
  </r>
  <r>
    <x v="0"/>
    <x v="0"/>
    <x v="5"/>
    <s v="Paints and Solvents Company"/>
    <x v="1"/>
    <x v="4"/>
    <x v="58"/>
    <s v="Yellow"/>
    <x v="888"/>
    <d v="2004-06-01T00:00:00"/>
    <n v="53.99"/>
    <n v="32.393999999999998"/>
    <n v="3"/>
    <n v="97.181999999999988"/>
  </r>
  <r>
    <x v="0"/>
    <x v="0"/>
    <x v="5"/>
    <s v="Paints and Solvents Company"/>
    <x v="0"/>
    <x v="25"/>
    <x v="62"/>
    <s v="Blue"/>
    <x v="900"/>
    <d v="2004-06-01T00:00:00"/>
    <n v="2384.0700000000002"/>
    <n v="1430.442"/>
    <n v="3"/>
    <n v="4291.326"/>
  </r>
  <r>
    <x v="0"/>
    <x v="0"/>
    <x v="5"/>
    <s v="Paints and Solvents Company"/>
    <x v="2"/>
    <x v="29"/>
    <x v="70"/>
    <s v="Silver"/>
    <x v="885"/>
    <d v="2004-06-01T00:00:00"/>
    <n v="106.5"/>
    <n v="63.9"/>
    <n v="1"/>
    <n v="63.9"/>
  </r>
  <r>
    <x v="0"/>
    <x v="0"/>
    <x v="5"/>
    <s v="Paints and Solvents Company"/>
    <x v="1"/>
    <x v="23"/>
    <x v="59"/>
    <s v="Blue"/>
    <x v="901"/>
    <d v="2004-06-01T00:00:00"/>
    <n v="63.5"/>
    <n v="38.1"/>
    <n v="1"/>
    <n v="38.1"/>
  </r>
  <r>
    <x v="0"/>
    <x v="0"/>
    <x v="5"/>
    <s v="Paints and Solvents Company"/>
    <x v="0"/>
    <x v="25"/>
    <x v="62"/>
    <s v="Yellow"/>
    <x v="902"/>
    <d v="2004-06-01T00:00:00"/>
    <n v="2384.0700000000002"/>
    <n v="1430.442"/>
    <n v="2"/>
    <n v="2860.884"/>
  </r>
  <r>
    <x v="0"/>
    <x v="0"/>
    <x v="5"/>
    <s v="Paints and Solvents Company"/>
    <x v="0"/>
    <x v="25"/>
    <x v="61"/>
    <s v="Blue"/>
    <x v="906"/>
    <d v="2004-06-01T00:00:00"/>
    <n v="742.35"/>
    <n v="445.41"/>
    <n v="4"/>
    <n v="1781.64"/>
  </r>
  <r>
    <x v="0"/>
    <x v="0"/>
    <x v="5"/>
    <s v="Paints and Solvents Company"/>
    <x v="1"/>
    <x v="5"/>
    <x v="6"/>
    <s v="Multi"/>
    <x v="909"/>
    <d v="2004-06-01T00:00:00"/>
    <n v="8.99"/>
    <n v="5.3940000000000001"/>
    <n v="4"/>
    <n v="21.576000000000001"/>
  </r>
  <r>
    <x v="0"/>
    <x v="1"/>
    <x v="1"/>
    <s v="Home Town Bike Store"/>
    <x v="0"/>
    <x v="25"/>
    <x v="61"/>
    <s v="Yellow"/>
    <x v="904"/>
    <d v="2004-06-01T00:00:00"/>
    <n v="742.35"/>
    <n v="445.41"/>
    <n v="1"/>
    <n v="445.41"/>
  </r>
  <r>
    <x v="0"/>
    <x v="1"/>
    <x v="1"/>
    <s v="Home Town Bike Store"/>
    <x v="2"/>
    <x v="31"/>
    <x v="73"/>
    <m/>
    <x v="897"/>
    <d v="2004-06-01T00:00:00"/>
    <n v="121.49"/>
    <n v="72.894000000000005"/>
    <n v="1"/>
    <n v="72.894000000000005"/>
  </r>
  <r>
    <x v="0"/>
    <x v="0"/>
    <x v="2"/>
    <s v="Certified Bicycle Supply"/>
    <x v="1"/>
    <x v="23"/>
    <x v="59"/>
    <s v="Blue"/>
    <x v="884"/>
    <d v="2004-06-01T00:00:00"/>
    <n v="63.5"/>
    <n v="38.1"/>
    <n v="5"/>
    <n v="190.5"/>
  </r>
  <r>
    <x v="0"/>
    <x v="0"/>
    <x v="2"/>
    <s v="Certified Bicycle Supply"/>
    <x v="1"/>
    <x v="1"/>
    <x v="48"/>
    <s v="White"/>
    <x v="887"/>
    <d v="2004-06-01T00:00:00"/>
    <n v="8.99"/>
    <n v="5.3940000000000001"/>
    <n v="6"/>
    <n v="32.364000000000004"/>
  </r>
  <r>
    <x v="0"/>
    <x v="0"/>
    <x v="2"/>
    <s v="Certified Bicycle Supply"/>
    <x v="2"/>
    <x v="18"/>
    <x v="53"/>
    <s v="Silver/Black"/>
    <x v="908"/>
    <d v="2004-06-01T00:00:00"/>
    <n v="40.49"/>
    <n v="24.294"/>
    <n v="2"/>
    <n v="48.588000000000001"/>
  </r>
  <r>
    <x v="0"/>
    <x v="0"/>
    <x v="2"/>
    <s v="Certified Bicycle Supply"/>
    <x v="1"/>
    <x v="4"/>
    <x v="5"/>
    <s v="Multi"/>
    <x v="884"/>
    <d v="2004-06-01T00:00:00"/>
    <n v="49.99"/>
    <n v="29.994"/>
    <n v="1"/>
    <n v="29.994"/>
  </r>
  <r>
    <x v="0"/>
    <x v="0"/>
    <x v="2"/>
    <s v="Certified Bicycle Supply"/>
    <x v="1"/>
    <x v="5"/>
    <x v="6"/>
    <s v="Multi"/>
    <x v="895"/>
    <d v="2004-06-01T00:00:00"/>
    <n v="8.99"/>
    <n v="5.3940000000000001"/>
    <n v="1"/>
    <n v="5.3940000000000001"/>
  </r>
  <r>
    <x v="0"/>
    <x v="0"/>
    <x v="2"/>
    <s v="Certified Bicycle Supply"/>
    <x v="2"/>
    <x v="18"/>
    <x v="47"/>
    <s v="Silver/Black"/>
    <x v="885"/>
    <d v="2004-06-01T00:00:00"/>
    <n v="62.09"/>
    <n v="37.253999999999998"/>
    <n v="2"/>
    <n v="74.507999999999996"/>
  </r>
  <r>
    <x v="0"/>
    <x v="0"/>
    <x v="2"/>
    <s v="Certified Bicycle Supply"/>
    <x v="1"/>
    <x v="4"/>
    <x v="58"/>
    <s v="Yellow"/>
    <x v="895"/>
    <d v="2004-06-01T00:00:00"/>
    <n v="53.99"/>
    <n v="32.393999999999998"/>
    <n v="4"/>
    <n v="129.57599999999999"/>
  </r>
  <r>
    <x v="0"/>
    <x v="0"/>
    <x v="2"/>
    <s v="Certified Bicycle Supply"/>
    <x v="0"/>
    <x v="3"/>
    <x v="49"/>
    <s v="Black"/>
    <x v="893"/>
    <d v="2004-06-01T00:00:00"/>
    <n v="539.99"/>
    <n v="323.99400000000003"/>
    <n v="3"/>
    <n v="971.98200000000008"/>
  </r>
  <r>
    <x v="0"/>
    <x v="0"/>
    <x v="2"/>
    <s v="Certified Bicycle Supply"/>
    <x v="0"/>
    <x v="3"/>
    <x v="49"/>
    <s v="Black"/>
    <x v="885"/>
    <d v="2004-06-01T00:00:00"/>
    <n v="539.99"/>
    <n v="323.99400000000003"/>
    <n v="4"/>
    <n v="1295.9760000000001"/>
  </r>
  <r>
    <x v="0"/>
    <x v="0"/>
    <x v="2"/>
    <s v="Certified Bicycle Supply"/>
    <x v="1"/>
    <x v="1"/>
    <x v="48"/>
    <s v="White"/>
    <x v="907"/>
    <d v="2004-06-01T00:00:00"/>
    <n v="8.99"/>
    <n v="5.3940000000000001"/>
    <n v="10"/>
    <n v="53.94"/>
  </r>
  <r>
    <x v="0"/>
    <x v="0"/>
    <x v="2"/>
    <s v="Certified Bicycle Supply"/>
    <x v="3"/>
    <x v="24"/>
    <x v="60"/>
    <m/>
    <x v="910"/>
    <d v="2004-06-01T00:00:00"/>
    <n v="7.95"/>
    <n v="4.7699999999999996"/>
    <n v="1"/>
    <n v="4.7699999999999996"/>
  </r>
  <r>
    <x v="0"/>
    <x v="0"/>
    <x v="2"/>
    <s v="Certified Bicycle Supply"/>
    <x v="3"/>
    <x v="19"/>
    <x v="52"/>
    <m/>
    <x v="883"/>
    <d v="2004-06-01T00:00:00"/>
    <n v="120"/>
    <n v="72"/>
    <n v="5"/>
    <n v="360"/>
  </r>
  <r>
    <x v="0"/>
    <x v="0"/>
    <x v="2"/>
    <s v="Certified Bicycle Supply"/>
    <x v="3"/>
    <x v="22"/>
    <x v="57"/>
    <m/>
    <x v="895"/>
    <d v="2004-06-01T00:00:00"/>
    <n v="4.99"/>
    <n v="2.9940000000000002"/>
    <n v="1"/>
    <n v="2.9940000000000002"/>
  </r>
  <r>
    <x v="0"/>
    <x v="1"/>
    <x v="1"/>
    <s v="Retail Discount Store"/>
    <x v="0"/>
    <x v="3"/>
    <x v="17"/>
    <s v="Yellow"/>
    <x v="891"/>
    <d v="2004-06-01T00:00:00"/>
    <n v="1120.49"/>
    <n v="672.29399999999998"/>
    <n v="1"/>
    <n v="672.29399999999998"/>
  </r>
  <r>
    <x v="2"/>
    <x v="5"/>
    <x v="9"/>
    <s v="Helpful Sales and Repair Service"/>
    <x v="3"/>
    <x v="7"/>
    <x v="10"/>
    <s v="Red"/>
    <x v="890"/>
    <d v="2004-06-01T00:00:00"/>
    <n v="34.99"/>
    <n v="20.994"/>
    <n v="2"/>
    <n v="41.988"/>
  </r>
  <r>
    <x v="2"/>
    <x v="5"/>
    <x v="9"/>
    <s v="Helpful Sales and Repair Service"/>
    <x v="0"/>
    <x v="25"/>
    <x v="62"/>
    <s v="Blue"/>
    <x v="907"/>
    <d v="2004-06-01T00:00:00"/>
    <n v="2384.0700000000002"/>
    <n v="1430.442"/>
    <n v="3"/>
    <n v="4291.326"/>
  </r>
  <r>
    <x v="2"/>
    <x v="5"/>
    <x v="9"/>
    <s v="Helpful Sales and Repair Service"/>
    <x v="0"/>
    <x v="25"/>
    <x v="62"/>
    <s v="Yellow"/>
    <x v="890"/>
    <d v="2004-06-01T00:00:00"/>
    <n v="2384.0700000000002"/>
    <n v="1430.442"/>
    <n v="1"/>
    <n v="1430.442"/>
  </r>
  <r>
    <x v="2"/>
    <x v="5"/>
    <x v="9"/>
    <s v="Helpful Sales and Repair Service"/>
    <x v="0"/>
    <x v="25"/>
    <x v="62"/>
    <s v="Blue"/>
    <x v="901"/>
    <d v="2004-06-01T00:00:00"/>
    <n v="2384.0700000000002"/>
    <n v="1430.442"/>
    <n v="1"/>
    <n v="1430.442"/>
  </r>
  <r>
    <x v="2"/>
    <x v="5"/>
    <x v="9"/>
    <s v="Helpful Sales and Repair Service"/>
    <x v="1"/>
    <x v="4"/>
    <x v="58"/>
    <s v="Yellow"/>
    <x v="904"/>
    <d v="2004-06-01T00:00:00"/>
    <n v="53.99"/>
    <n v="32.393999999999998"/>
    <n v="8"/>
    <n v="259.15199999999999"/>
  </r>
  <r>
    <x v="2"/>
    <x v="5"/>
    <x v="9"/>
    <s v="Helpful Sales and Repair Service"/>
    <x v="0"/>
    <x v="25"/>
    <x v="64"/>
    <s v="Blue"/>
    <x v="897"/>
    <d v="2004-06-01T00:00:00"/>
    <n v="1214.8499999999999"/>
    <n v="728.91"/>
    <n v="2"/>
    <n v="1457.82"/>
  </r>
  <r>
    <x v="2"/>
    <x v="5"/>
    <x v="9"/>
    <s v="Helpful Sales and Repair Service"/>
    <x v="1"/>
    <x v="10"/>
    <x v="29"/>
    <s v="Black"/>
    <x v="909"/>
    <d v="2004-06-01T00:00:00"/>
    <n v="24.49"/>
    <n v="14.694000000000001"/>
    <n v="4"/>
    <n v="58.776000000000003"/>
  </r>
  <r>
    <x v="2"/>
    <x v="5"/>
    <x v="9"/>
    <s v="Helpful Sales and Repair Service"/>
    <x v="2"/>
    <x v="31"/>
    <x v="73"/>
    <m/>
    <x v="892"/>
    <d v="2004-06-01T00:00:00"/>
    <n v="121.49"/>
    <n v="72.894000000000005"/>
    <n v="3"/>
    <n v="218.68200000000002"/>
  </r>
  <r>
    <x v="2"/>
    <x v="5"/>
    <x v="9"/>
    <s v="Helpful Sales and Repair Service"/>
    <x v="0"/>
    <x v="25"/>
    <x v="64"/>
    <s v="Blue"/>
    <x v="907"/>
    <d v="2004-06-01T00:00:00"/>
    <n v="1214.8499999999999"/>
    <n v="728.91"/>
    <n v="1"/>
    <n v="728.91"/>
  </r>
  <r>
    <x v="2"/>
    <x v="5"/>
    <x v="9"/>
    <s v="Helpful Sales and Repair Service"/>
    <x v="0"/>
    <x v="25"/>
    <x v="64"/>
    <s v="Blue"/>
    <x v="903"/>
    <d v="2004-06-01T00:00:00"/>
    <n v="1214.8499999999999"/>
    <n v="728.91"/>
    <n v="1"/>
    <n v="728.91"/>
  </r>
  <r>
    <x v="2"/>
    <x v="5"/>
    <x v="9"/>
    <s v="Helpful Sales and Repair Service"/>
    <x v="0"/>
    <x v="25"/>
    <x v="62"/>
    <s v="Blue"/>
    <x v="905"/>
    <d v="2004-06-01T00:00:00"/>
    <n v="2384.0700000000002"/>
    <n v="1430.442"/>
    <n v="1"/>
    <n v="1430.442"/>
  </r>
  <r>
    <x v="2"/>
    <x v="5"/>
    <x v="9"/>
    <s v="Helpful Sales and Repair Service"/>
    <x v="2"/>
    <x v="30"/>
    <x v="71"/>
    <s v="Silver"/>
    <x v="892"/>
    <d v="2004-06-01T00:00:00"/>
    <n v="20.239999999999998"/>
    <n v="12.144"/>
    <n v="2"/>
    <n v="24.288"/>
  </r>
  <r>
    <x v="2"/>
    <x v="5"/>
    <x v="9"/>
    <s v="Helpful Sales and Repair Service"/>
    <x v="2"/>
    <x v="28"/>
    <x v="72"/>
    <s v="Black"/>
    <x v="892"/>
    <d v="2004-06-01T00:00:00"/>
    <n v="175.49"/>
    <n v="105.294"/>
    <n v="1"/>
    <n v="105.294"/>
  </r>
  <r>
    <x v="2"/>
    <x v="5"/>
    <x v="9"/>
    <s v="Helpful Sales and Repair Service"/>
    <x v="0"/>
    <x v="25"/>
    <x v="61"/>
    <s v="Blue"/>
    <x v="888"/>
    <d v="2004-06-01T00:00:00"/>
    <n v="742.35"/>
    <n v="445.41"/>
    <n v="1"/>
    <n v="445.41"/>
  </r>
  <r>
    <x v="2"/>
    <x v="5"/>
    <x v="9"/>
    <s v="Helpful Sales and Repair Service"/>
    <x v="2"/>
    <x v="26"/>
    <x v="65"/>
    <s v="Silver"/>
    <x v="884"/>
    <d v="2004-06-01T00:00:00"/>
    <n v="91.49"/>
    <n v="54.893999999999998"/>
    <n v="2"/>
    <n v="109.788"/>
  </r>
  <r>
    <x v="2"/>
    <x v="5"/>
    <x v="9"/>
    <s v="Helpful Sales and Repair Service"/>
    <x v="0"/>
    <x v="25"/>
    <x v="62"/>
    <s v="Yellow"/>
    <x v="901"/>
    <d v="2004-06-01T00:00:00"/>
    <n v="2384.0700000000002"/>
    <n v="1430.442"/>
    <n v="2"/>
    <n v="2860.884"/>
  </r>
  <r>
    <x v="2"/>
    <x v="5"/>
    <x v="9"/>
    <s v="Helpful Sales and Repair Service"/>
    <x v="3"/>
    <x v="21"/>
    <x v="55"/>
    <s v="Silver"/>
    <x v="903"/>
    <d v="2004-06-01T00:00:00"/>
    <n v="54.99"/>
    <n v="32.994"/>
    <n v="8"/>
    <n v="263.952"/>
  </r>
  <r>
    <x v="2"/>
    <x v="5"/>
    <x v="9"/>
    <s v="Helpful Sales and Repair Service"/>
    <x v="1"/>
    <x v="23"/>
    <x v="59"/>
    <s v="Blue"/>
    <x v="890"/>
    <d v="2004-06-01T00:00:00"/>
    <n v="63.5"/>
    <n v="36.83"/>
    <n v="11"/>
    <n v="405.13"/>
  </r>
  <r>
    <x v="2"/>
    <x v="5"/>
    <x v="9"/>
    <s v="Helpful Sales and Repair Service"/>
    <x v="1"/>
    <x v="23"/>
    <x v="59"/>
    <s v="Blue"/>
    <x v="896"/>
    <d v="2004-06-01T00:00:00"/>
    <n v="63.5"/>
    <n v="38.1"/>
    <n v="4"/>
    <n v="152.4"/>
  </r>
  <r>
    <x v="2"/>
    <x v="5"/>
    <x v="9"/>
    <s v="Helpful Sales and Repair Service"/>
    <x v="1"/>
    <x v="4"/>
    <x v="58"/>
    <s v="Yellow"/>
    <x v="894"/>
    <d v="2004-06-01T00:00:00"/>
    <n v="53.99"/>
    <n v="32.393999999999998"/>
    <n v="7"/>
    <n v="226.75799999999998"/>
  </r>
  <r>
    <x v="2"/>
    <x v="5"/>
    <x v="9"/>
    <s v="Helpful Sales and Repair Service"/>
    <x v="1"/>
    <x v="4"/>
    <x v="5"/>
    <s v="Multi"/>
    <x v="899"/>
    <d v="2004-06-01T00:00:00"/>
    <n v="49.99"/>
    <n v="29.994"/>
    <n v="4"/>
    <n v="119.976"/>
  </r>
  <r>
    <x v="2"/>
    <x v="5"/>
    <x v="9"/>
    <s v="Helpful Sales and Repair Service"/>
    <x v="2"/>
    <x v="27"/>
    <x v="66"/>
    <s v="Yellow"/>
    <x v="898"/>
    <d v="2004-06-01T00:00:00"/>
    <n v="1003.91"/>
    <n v="602.346"/>
    <n v="3"/>
    <n v="1807.038"/>
  </r>
  <r>
    <x v="2"/>
    <x v="5"/>
    <x v="9"/>
    <s v="Helpful Sales and Repair Service"/>
    <x v="3"/>
    <x v="7"/>
    <x v="10"/>
    <s v="Black"/>
    <x v="900"/>
    <d v="2004-06-01T00:00:00"/>
    <n v="34.99"/>
    <n v="20.994"/>
    <n v="4"/>
    <n v="83.975999999999999"/>
  </r>
  <r>
    <x v="2"/>
    <x v="5"/>
    <x v="9"/>
    <s v="Helpful Sales and Repair Service"/>
    <x v="3"/>
    <x v="7"/>
    <x v="10"/>
    <s v="Blue"/>
    <x v="895"/>
    <d v="2004-06-01T00:00:00"/>
    <n v="34.99"/>
    <n v="20.994"/>
    <n v="6"/>
    <n v="125.964"/>
  </r>
  <r>
    <x v="2"/>
    <x v="5"/>
    <x v="9"/>
    <s v="Helpful Sales and Repair Service"/>
    <x v="0"/>
    <x v="25"/>
    <x v="61"/>
    <s v="Yellow"/>
    <x v="910"/>
    <d v="2004-06-01T00:00:00"/>
    <n v="742.35"/>
    <n v="445.41"/>
    <n v="4"/>
    <n v="1781.64"/>
  </r>
  <r>
    <x v="2"/>
    <x v="5"/>
    <x v="9"/>
    <s v="Helpful Sales and Repair Service"/>
    <x v="3"/>
    <x v="22"/>
    <x v="57"/>
    <m/>
    <x v="901"/>
    <d v="2004-06-01T00:00:00"/>
    <n v="4.99"/>
    <n v="2.9940000000000002"/>
    <n v="6"/>
    <n v="17.964000000000002"/>
  </r>
  <r>
    <x v="2"/>
    <x v="5"/>
    <x v="9"/>
    <s v="Helpful Sales and Repair Service"/>
    <x v="1"/>
    <x v="5"/>
    <x v="6"/>
    <s v="Multi"/>
    <x v="886"/>
    <d v="2004-06-01T00:00:00"/>
    <n v="8.99"/>
    <n v="5.3940000000000001"/>
    <n v="3"/>
    <n v="16.182000000000002"/>
  </r>
  <r>
    <x v="2"/>
    <x v="5"/>
    <x v="9"/>
    <s v="Helpful Sales and Repair Service"/>
    <x v="2"/>
    <x v="29"/>
    <x v="70"/>
    <s v="Silver"/>
    <x v="908"/>
    <d v="2004-06-01T00:00:00"/>
    <n v="106.5"/>
    <n v="63.9"/>
    <n v="1"/>
    <n v="63.9"/>
  </r>
  <r>
    <x v="2"/>
    <x v="5"/>
    <x v="9"/>
    <s v="Helpful Sales and Repair Service"/>
    <x v="0"/>
    <x v="25"/>
    <x v="62"/>
    <s v="Yellow"/>
    <x v="890"/>
    <d v="2004-06-01T00:00:00"/>
    <n v="2384.0700000000002"/>
    <n v="1430.442"/>
    <n v="1"/>
    <n v="1430.442"/>
  </r>
  <r>
    <x v="2"/>
    <x v="5"/>
    <x v="9"/>
    <s v="Helpful Sales and Repair Service"/>
    <x v="0"/>
    <x v="25"/>
    <x v="61"/>
    <s v="Yellow"/>
    <x v="888"/>
    <d v="2004-06-01T00:00:00"/>
    <n v="742.35"/>
    <n v="445.41"/>
    <n v="1"/>
    <n v="445.41"/>
  </r>
  <r>
    <x v="2"/>
    <x v="5"/>
    <x v="9"/>
    <s v="Helpful Sales and Repair Service"/>
    <x v="3"/>
    <x v="19"/>
    <x v="52"/>
    <m/>
    <x v="888"/>
    <d v="2004-06-01T00:00:00"/>
    <n v="120"/>
    <n v="72"/>
    <n v="4"/>
    <n v="288"/>
  </r>
  <r>
    <x v="2"/>
    <x v="5"/>
    <x v="9"/>
    <s v="Helpful Sales and Repair Service"/>
    <x v="0"/>
    <x v="25"/>
    <x v="62"/>
    <s v="Yellow"/>
    <x v="889"/>
    <d v="2004-06-01T00:00:00"/>
    <n v="2384.0700000000002"/>
    <n v="1430.442"/>
    <n v="2"/>
    <n v="2860.884"/>
  </r>
  <r>
    <x v="2"/>
    <x v="5"/>
    <x v="9"/>
    <s v="Helpful Sales and Repair Service"/>
    <x v="0"/>
    <x v="25"/>
    <x v="61"/>
    <s v="Yellow"/>
    <x v="890"/>
    <d v="2004-06-01T00:00:00"/>
    <n v="742.35"/>
    <n v="445.41"/>
    <n v="2"/>
    <n v="890.82"/>
  </r>
  <r>
    <x v="2"/>
    <x v="5"/>
    <x v="9"/>
    <s v="Helpful Sales and Repair Service"/>
    <x v="0"/>
    <x v="25"/>
    <x v="61"/>
    <s v="Blue"/>
    <x v="903"/>
    <d v="2004-06-01T00:00:00"/>
    <n v="742.35"/>
    <n v="445.41"/>
    <n v="1"/>
    <n v="445.41"/>
  </r>
  <r>
    <x v="2"/>
    <x v="5"/>
    <x v="9"/>
    <s v="Helpful Sales and Repair Service"/>
    <x v="3"/>
    <x v="24"/>
    <x v="60"/>
    <m/>
    <x v="910"/>
    <d v="2004-06-01T00:00:00"/>
    <n v="7.95"/>
    <n v="4.7699999999999996"/>
    <n v="4"/>
    <n v="19.079999999999998"/>
  </r>
  <r>
    <x v="2"/>
    <x v="5"/>
    <x v="9"/>
    <s v="Helpful Sales and Repair Service"/>
    <x v="0"/>
    <x v="25"/>
    <x v="61"/>
    <s v="Yellow"/>
    <x v="888"/>
    <d v="2004-06-01T00:00:00"/>
    <n v="742.35"/>
    <n v="445.41"/>
    <n v="2"/>
    <n v="890.82"/>
  </r>
  <r>
    <x v="0"/>
    <x v="0"/>
    <x v="2"/>
    <s v="Safe Cycles Shop"/>
    <x v="1"/>
    <x v="23"/>
    <x v="59"/>
    <s v="Blue"/>
    <x v="909"/>
    <d v="2004-06-01T00:00:00"/>
    <n v="63.5"/>
    <n v="38.1"/>
    <n v="9"/>
    <n v="342.90000000000003"/>
  </r>
  <r>
    <x v="0"/>
    <x v="0"/>
    <x v="2"/>
    <s v="Safe Cycles Shop"/>
    <x v="2"/>
    <x v="2"/>
    <x v="2"/>
    <s v="Silver"/>
    <x v="884"/>
    <d v="2004-06-01T00:00:00"/>
    <n v="1364.5"/>
    <n v="818.7"/>
    <n v="4"/>
    <n v="3274.8"/>
  </r>
  <r>
    <x v="0"/>
    <x v="0"/>
    <x v="2"/>
    <s v="Safe Cycles Shop"/>
    <x v="2"/>
    <x v="28"/>
    <x v="67"/>
    <s v="Black"/>
    <x v="892"/>
    <d v="2004-06-01T00:00:00"/>
    <n v="404.99"/>
    <n v="242.994"/>
    <n v="4"/>
    <n v="971.976"/>
  </r>
  <r>
    <x v="0"/>
    <x v="0"/>
    <x v="2"/>
    <s v="Safe Cycles Shop"/>
    <x v="2"/>
    <x v="2"/>
    <x v="84"/>
    <s v="Silver"/>
    <x v="902"/>
    <d v="2004-06-01T00:00:00"/>
    <n v="264.05"/>
    <n v="158.43"/>
    <n v="2"/>
    <n v="316.86"/>
  </r>
  <r>
    <x v="0"/>
    <x v="0"/>
    <x v="2"/>
    <s v="Safe Cycles Shop"/>
    <x v="0"/>
    <x v="0"/>
    <x v="19"/>
    <s v="Silver"/>
    <x v="886"/>
    <d v="2004-06-01T00:00:00"/>
    <n v="2319.9899999999998"/>
    <n v="1391.9939999999999"/>
    <n v="4"/>
    <n v="5567.9759999999997"/>
  </r>
  <r>
    <x v="0"/>
    <x v="0"/>
    <x v="2"/>
    <s v="Safe Cycles Shop"/>
    <x v="0"/>
    <x v="0"/>
    <x v="19"/>
    <s v="Black"/>
    <x v="892"/>
    <d v="2004-06-01T00:00:00"/>
    <n v="2294.9899999999998"/>
    <n v="1376.9939999999999"/>
    <n v="6"/>
    <n v="8261.9639999999999"/>
  </r>
  <r>
    <x v="0"/>
    <x v="0"/>
    <x v="2"/>
    <s v="Safe Cycles Shop"/>
    <x v="2"/>
    <x v="2"/>
    <x v="84"/>
    <s v="Silver"/>
    <x v="890"/>
    <d v="2004-06-01T00:00:00"/>
    <n v="264.05"/>
    <n v="158.43"/>
    <n v="5"/>
    <n v="792.15000000000009"/>
  </r>
  <r>
    <x v="0"/>
    <x v="0"/>
    <x v="2"/>
    <s v="Safe Cycles Shop"/>
    <x v="0"/>
    <x v="0"/>
    <x v="82"/>
    <s v="Black"/>
    <x v="892"/>
    <d v="2004-06-01T00:00:00"/>
    <n v="539.99"/>
    <n v="323.99400000000003"/>
    <n v="2"/>
    <n v="647.98800000000006"/>
  </r>
  <r>
    <x v="0"/>
    <x v="0"/>
    <x v="2"/>
    <s v="Safe Cycles Shop"/>
    <x v="2"/>
    <x v="2"/>
    <x v="38"/>
    <s v="Silver"/>
    <x v="898"/>
    <d v="2004-06-01T00:00:00"/>
    <n v="364.09"/>
    <n v="218.45400000000001"/>
    <n v="2"/>
    <n v="436.90800000000002"/>
  </r>
  <r>
    <x v="0"/>
    <x v="0"/>
    <x v="2"/>
    <s v="Safe Cycles Shop"/>
    <x v="2"/>
    <x v="31"/>
    <x v="78"/>
    <m/>
    <x v="901"/>
    <d v="2004-06-01T00:00:00"/>
    <n v="53.99"/>
    <n v="32.393999999999998"/>
    <n v="4"/>
    <n v="129.57599999999999"/>
  </r>
  <r>
    <x v="0"/>
    <x v="0"/>
    <x v="2"/>
    <s v="Safe Cycles Shop"/>
    <x v="2"/>
    <x v="20"/>
    <x v="81"/>
    <m/>
    <x v="895"/>
    <d v="2004-06-01T00:00:00"/>
    <n v="27.12"/>
    <n v="16.271999999999998"/>
    <n v="4"/>
    <n v="65.087999999999994"/>
  </r>
  <r>
    <x v="0"/>
    <x v="0"/>
    <x v="2"/>
    <s v="Safe Cycles Shop"/>
    <x v="2"/>
    <x v="2"/>
    <x v="2"/>
    <s v="Silver"/>
    <x v="912"/>
    <d v="2004-06-01T00:00:00"/>
    <n v="1364.5"/>
    <n v="818.7"/>
    <n v="1"/>
    <n v="818.7"/>
  </r>
  <r>
    <x v="0"/>
    <x v="0"/>
    <x v="2"/>
    <s v="Safe Cycles Shop"/>
    <x v="2"/>
    <x v="2"/>
    <x v="2"/>
    <s v="Silver"/>
    <x v="912"/>
    <d v="2004-06-01T00:00:00"/>
    <n v="1364.5"/>
    <n v="818.7"/>
    <n v="1"/>
    <n v="818.7"/>
  </r>
  <r>
    <x v="0"/>
    <x v="0"/>
    <x v="2"/>
    <s v="Safe Cycles Shop"/>
    <x v="1"/>
    <x v="5"/>
    <x v="6"/>
    <s v="Multi"/>
    <x v="911"/>
    <d v="2004-06-01T00:00:00"/>
    <n v="8.99"/>
    <n v="5.3940000000000001"/>
    <n v="2"/>
    <n v="10.788"/>
  </r>
  <r>
    <x v="0"/>
    <x v="0"/>
    <x v="2"/>
    <s v="Safe Cycles Shop"/>
    <x v="2"/>
    <x v="29"/>
    <x v="70"/>
    <s v="Silver"/>
    <x v="886"/>
    <d v="2004-06-01T00:00:00"/>
    <n v="106.5"/>
    <n v="63.9"/>
    <n v="2"/>
    <n v="127.8"/>
  </r>
  <r>
    <x v="0"/>
    <x v="0"/>
    <x v="2"/>
    <s v="Safe Cycles Shop"/>
    <x v="0"/>
    <x v="0"/>
    <x v="82"/>
    <s v="Silver"/>
    <x v="907"/>
    <d v="2004-06-01T00:00:00"/>
    <n v="564.99"/>
    <n v="112.998"/>
    <n v="2"/>
    <n v="225.99600000000001"/>
  </r>
  <r>
    <x v="0"/>
    <x v="0"/>
    <x v="2"/>
    <s v="Safe Cycles Shop"/>
    <x v="1"/>
    <x v="14"/>
    <x v="56"/>
    <s v="Black"/>
    <x v="905"/>
    <d v="2004-06-01T00:00:00"/>
    <n v="69.989999999999995"/>
    <n v="41.994"/>
    <n v="2"/>
    <n v="83.988"/>
  </r>
  <r>
    <x v="0"/>
    <x v="0"/>
    <x v="2"/>
    <s v="Safe Cycles Shop"/>
    <x v="2"/>
    <x v="2"/>
    <x v="2"/>
    <s v="Black"/>
    <x v="911"/>
    <d v="2004-06-01T00:00:00"/>
    <n v="1349.6"/>
    <n v="809.76"/>
    <n v="3"/>
    <n v="2429.2799999999997"/>
  </r>
  <r>
    <x v="0"/>
    <x v="0"/>
    <x v="2"/>
    <s v="Safe Cycles Shop"/>
    <x v="2"/>
    <x v="2"/>
    <x v="84"/>
    <s v="Black"/>
    <x v="893"/>
    <d v="2004-06-01T00:00:00"/>
    <n v="249.79"/>
    <n v="149.874"/>
    <n v="5"/>
    <n v="749.37"/>
  </r>
  <r>
    <x v="0"/>
    <x v="0"/>
    <x v="2"/>
    <s v="Safe Cycles Shop"/>
    <x v="2"/>
    <x v="28"/>
    <x v="72"/>
    <s v="Black"/>
    <x v="912"/>
    <d v="2004-06-01T00:00:00"/>
    <n v="175.49"/>
    <n v="105.294"/>
    <n v="5"/>
    <n v="526.47"/>
  </r>
  <r>
    <x v="0"/>
    <x v="0"/>
    <x v="2"/>
    <s v="Safe Cycles Shop"/>
    <x v="0"/>
    <x v="0"/>
    <x v="82"/>
    <s v="Silver"/>
    <x v="890"/>
    <d v="2004-06-01T00:00:00"/>
    <n v="564.99"/>
    <n v="112.998"/>
    <n v="3"/>
    <n v="338.99400000000003"/>
  </r>
  <r>
    <x v="0"/>
    <x v="0"/>
    <x v="2"/>
    <s v="Safe Cycles Shop"/>
    <x v="1"/>
    <x v="14"/>
    <x v="56"/>
    <s v="Black"/>
    <x v="894"/>
    <d v="2004-06-01T00:00:00"/>
    <n v="69.989999999999995"/>
    <n v="40.594200000000001"/>
    <n v="13"/>
    <n v="527.72460000000001"/>
  </r>
  <r>
    <x v="0"/>
    <x v="0"/>
    <x v="2"/>
    <s v="Safe Cycles Shop"/>
    <x v="3"/>
    <x v="19"/>
    <x v="52"/>
    <m/>
    <x v="896"/>
    <d v="2004-06-01T00:00:00"/>
    <n v="120"/>
    <n v="72"/>
    <n v="4"/>
    <n v="288"/>
  </r>
  <r>
    <x v="0"/>
    <x v="0"/>
    <x v="2"/>
    <s v="Safe Cycles Shop"/>
    <x v="0"/>
    <x v="0"/>
    <x v="19"/>
    <s v="Silver"/>
    <x v="885"/>
    <d v="2004-06-01T00:00:00"/>
    <n v="2319.9899999999998"/>
    <n v="1391.9939999999999"/>
    <n v="6"/>
    <n v="8351.9639999999999"/>
  </r>
  <r>
    <x v="0"/>
    <x v="0"/>
    <x v="2"/>
    <s v="Safe Cycles Shop"/>
    <x v="3"/>
    <x v="24"/>
    <x v="60"/>
    <m/>
    <x v="882"/>
    <d v="2004-06-01T00:00:00"/>
    <n v="7.95"/>
    <n v="4.7699999999999996"/>
    <n v="3"/>
    <n v="14.309999999999999"/>
  </r>
  <r>
    <x v="0"/>
    <x v="0"/>
    <x v="2"/>
    <s v="Safe Cycles Shop"/>
    <x v="2"/>
    <x v="9"/>
    <x v="22"/>
    <m/>
    <x v="913"/>
    <d v="2004-07-01T00:00:00"/>
    <n v="61.92"/>
    <n v="37.152000000000001"/>
    <n v="6"/>
    <n v="222.91200000000001"/>
  </r>
  <r>
    <x v="0"/>
    <x v="0"/>
    <x v="2"/>
    <s v="Safe Cycles Shop"/>
    <x v="2"/>
    <x v="2"/>
    <x v="84"/>
    <s v="Silver"/>
    <x v="906"/>
    <d v="2004-07-01T00:00:00"/>
    <n v="264.05"/>
    <n v="158.43"/>
    <n v="4"/>
    <n v="633.72"/>
  </r>
  <r>
    <x v="0"/>
    <x v="0"/>
    <x v="2"/>
    <s v="Safe Cycles Shop"/>
    <x v="2"/>
    <x v="18"/>
    <x v="86"/>
    <s v="Silver/Black"/>
    <x v="914"/>
    <d v="2004-07-01T00:00:00"/>
    <n v="80.989999999999995"/>
    <n v="48.594000000000001"/>
    <n v="9"/>
    <n v="437.346"/>
  </r>
  <r>
    <x v="0"/>
    <x v="0"/>
    <x v="2"/>
    <s v="Safe Cycles Shop"/>
    <x v="2"/>
    <x v="2"/>
    <x v="84"/>
    <s v="Black"/>
    <x v="915"/>
    <d v="2004-07-01T00:00:00"/>
    <n v="249.79"/>
    <n v="149.874"/>
    <n v="4"/>
    <n v="599.49599999999998"/>
  </r>
  <r>
    <x v="0"/>
    <x v="0"/>
    <x v="2"/>
    <s v="Safe Cycles Shop"/>
    <x v="0"/>
    <x v="0"/>
    <x v="82"/>
    <s v="Silver"/>
    <x v="916"/>
    <d v="2004-07-01T00:00:00"/>
    <n v="564.99"/>
    <n v="112.998"/>
    <n v="4"/>
    <n v="451.99200000000002"/>
  </r>
  <r>
    <x v="0"/>
    <x v="0"/>
    <x v="2"/>
    <s v="Safe Cycles Shop"/>
    <x v="0"/>
    <x v="0"/>
    <x v="82"/>
    <s v="Silver"/>
    <x v="916"/>
    <d v="2004-07-01T00:00:00"/>
    <n v="564.99"/>
    <n v="112.998"/>
    <n v="3"/>
    <n v="338.99400000000003"/>
  </r>
  <r>
    <x v="0"/>
    <x v="0"/>
    <x v="2"/>
    <s v="Safe Cycles Shop"/>
    <x v="2"/>
    <x v="30"/>
    <x v="71"/>
    <s v="Silver"/>
    <x v="917"/>
    <d v="2004-07-01T00:00:00"/>
    <n v="20.239999999999998"/>
    <n v="12.144"/>
    <n v="4"/>
    <n v="48.576000000000001"/>
  </r>
  <r>
    <x v="0"/>
    <x v="0"/>
    <x v="2"/>
    <s v="Safe Cycles Shop"/>
    <x v="0"/>
    <x v="0"/>
    <x v="82"/>
    <s v="Silver"/>
    <x v="906"/>
    <d v="2004-07-01T00:00:00"/>
    <n v="564.99"/>
    <n v="112.998"/>
    <n v="4"/>
    <n v="451.99200000000002"/>
  </r>
  <r>
    <x v="0"/>
    <x v="0"/>
    <x v="2"/>
    <s v="Safe Cycles Shop"/>
    <x v="2"/>
    <x v="18"/>
    <x v="87"/>
    <s v="Silver/Black"/>
    <x v="918"/>
    <d v="2004-07-01T00:00:00"/>
    <n v="40.49"/>
    <n v="24.294"/>
    <n v="9"/>
    <n v="218.64600000000002"/>
  </r>
  <r>
    <x v="0"/>
    <x v="0"/>
    <x v="2"/>
    <s v="Safe Cycles Shop"/>
    <x v="2"/>
    <x v="2"/>
    <x v="84"/>
    <s v="Black"/>
    <x v="919"/>
    <d v="2004-07-01T00:00:00"/>
    <n v="249.79"/>
    <n v="149.874"/>
    <n v="4"/>
    <n v="599.49599999999998"/>
  </r>
  <r>
    <x v="0"/>
    <x v="0"/>
    <x v="2"/>
    <s v="Safe Cycles Shop"/>
    <x v="2"/>
    <x v="31"/>
    <x v="73"/>
    <m/>
    <x v="916"/>
    <d v="2004-07-01T00:00:00"/>
    <n v="121.49"/>
    <n v="72.894000000000005"/>
    <n v="5"/>
    <n v="364.47"/>
  </r>
  <r>
    <x v="0"/>
    <x v="0"/>
    <x v="2"/>
    <s v="Safe Cycles Shop"/>
    <x v="0"/>
    <x v="0"/>
    <x v="77"/>
    <s v="Silver"/>
    <x v="920"/>
    <d v="2004-07-01T00:00:00"/>
    <n v="769.49"/>
    <n v="461.69400000000002"/>
    <n v="4"/>
    <n v="1846.7760000000001"/>
  </r>
  <r>
    <x v="0"/>
    <x v="0"/>
    <x v="2"/>
    <s v="Safe Cycles Shop"/>
    <x v="2"/>
    <x v="26"/>
    <x v="63"/>
    <s v="Silver"/>
    <x v="921"/>
    <d v="2004-07-01T00:00:00"/>
    <n v="121.46"/>
    <n v="72.876000000000005"/>
    <n v="3"/>
    <n v="218.62800000000001"/>
  </r>
  <r>
    <x v="0"/>
    <x v="0"/>
    <x v="2"/>
    <s v="Safe Cycles Shop"/>
    <x v="2"/>
    <x v="18"/>
    <x v="85"/>
    <s v="Silver/Black"/>
    <x v="914"/>
    <d v="2004-07-01T00:00:00"/>
    <n v="62.09"/>
    <n v="37.253999999999998"/>
    <n v="4"/>
    <n v="149.01599999999999"/>
  </r>
  <r>
    <x v="0"/>
    <x v="0"/>
    <x v="2"/>
    <s v="Safe Cycles Shop"/>
    <x v="2"/>
    <x v="26"/>
    <x v="65"/>
    <s v="Silver"/>
    <x v="922"/>
    <d v="2004-07-01T00:00:00"/>
    <n v="91.49"/>
    <n v="54.893999999999998"/>
    <n v="2"/>
    <n v="109.788"/>
  </r>
  <r>
    <x v="0"/>
    <x v="0"/>
    <x v="2"/>
    <s v="Safe Cycles Shop"/>
    <x v="2"/>
    <x v="2"/>
    <x v="38"/>
    <s v="Silver"/>
    <x v="923"/>
    <d v="2004-07-01T00:00:00"/>
    <n v="364.09"/>
    <n v="218.45400000000001"/>
    <n v="7"/>
    <n v="1529.1780000000001"/>
  </r>
  <r>
    <x v="0"/>
    <x v="0"/>
    <x v="2"/>
    <s v="Safe Cycles Shop"/>
    <x v="0"/>
    <x v="0"/>
    <x v="19"/>
    <s v="Black"/>
    <x v="924"/>
    <d v="2004-07-01T00:00:00"/>
    <n v="2294.9899999999998"/>
    <n v="1376.9939999999999"/>
    <n v="5"/>
    <n v="6884.9699999999993"/>
  </r>
  <r>
    <x v="0"/>
    <x v="0"/>
    <x v="2"/>
    <s v="Safe Cycles Shop"/>
    <x v="0"/>
    <x v="0"/>
    <x v="19"/>
    <s v="Silver"/>
    <x v="925"/>
    <d v="2004-07-01T00:00:00"/>
    <n v="2319.9899999999998"/>
    <n v="1391.9939999999999"/>
    <n v="3"/>
    <n v="4175.982"/>
  </r>
  <r>
    <x v="0"/>
    <x v="0"/>
    <x v="2"/>
    <s v="Safe Cycles Shop"/>
    <x v="2"/>
    <x v="2"/>
    <x v="84"/>
    <s v="Silver"/>
    <x v="926"/>
    <d v="2004-07-01T00:00:00"/>
    <n v="264.05"/>
    <n v="158.43"/>
    <n v="5"/>
    <n v="792.15000000000009"/>
  </r>
  <r>
    <x v="0"/>
    <x v="0"/>
    <x v="2"/>
    <s v="Safe Cycles Shop"/>
    <x v="0"/>
    <x v="0"/>
    <x v="19"/>
    <s v="Black"/>
    <x v="927"/>
    <d v="2004-07-01T00:00:00"/>
    <n v="2294.9899999999998"/>
    <n v="1376.9939999999999"/>
    <n v="6"/>
    <n v="8261.9639999999999"/>
  </r>
  <r>
    <x v="0"/>
    <x v="0"/>
    <x v="2"/>
    <s v="Safe Cycles Shop"/>
    <x v="2"/>
    <x v="2"/>
    <x v="2"/>
    <s v="Black"/>
    <x v="916"/>
    <d v="2004-07-01T00:00:00"/>
    <n v="1349.6"/>
    <n v="809.76"/>
    <n v="2"/>
    <n v="1619.52"/>
  </r>
  <r>
    <x v="0"/>
    <x v="0"/>
    <x v="2"/>
    <s v="Safe Cycles Shop"/>
    <x v="2"/>
    <x v="20"/>
    <x v="83"/>
    <m/>
    <x v="914"/>
    <d v="2004-07-01T00:00:00"/>
    <n v="52.64"/>
    <n v="31.584"/>
    <n v="3"/>
    <n v="94.751999999999995"/>
  </r>
  <r>
    <x v="0"/>
    <x v="0"/>
    <x v="2"/>
    <s v="Safe Cycles Shop"/>
    <x v="1"/>
    <x v="4"/>
    <x v="5"/>
    <s v="Multi"/>
    <x v="916"/>
    <d v="2004-07-01T00:00:00"/>
    <n v="49.99"/>
    <n v="29.994"/>
    <n v="1"/>
    <n v="29.994"/>
  </r>
  <r>
    <x v="0"/>
    <x v="1"/>
    <x v="1"/>
    <s v="General Industries"/>
    <x v="1"/>
    <x v="1"/>
    <x v="48"/>
    <s v="White"/>
    <x v="916"/>
    <d v="2004-07-01T00:00:00"/>
    <n v="8.99"/>
    <n v="5.2141999999999999"/>
    <n v="14"/>
    <n v="72.998800000000003"/>
  </r>
  <r>
    <x v="0"/>
    <x v="1"/>
    <x v="1"/>
    <s v="General Industries"/>
    <x v="1"/>
    <x v="23"/>
    <x v="59"/>
    <s v="Blue"/>
    <x v="928"/>
    <d v="2004-07-01T00:00:00"/>
    <n v="63.5"/>
    <n v="38.1"/>
    <n v="4"/>
    <n v="152.4"/>
  </r>
  <r>
    <x v="0"/>
    <x v="1"/>
    <x v="1"/>
    <s v="General Industries"/>
    <x v="1"/>
    <x v="1"/>
    <x v="48"/>
    <s v="White"/>
    <x v="929"/>
    <d v="2004-07-01T00:00:00"/>
    <n v="8.99"/>
    <n v="5.3940000000000001"/>
    <n v="4"/>
    <n v="21.576000000000001"/>
  </r>
  <r>
    <x v="0"/>
    <x v="1"/>
    <x v="1"/>
    <s v="General Industries"/>
    <x v="1"/>
    <x v="5"/>
    <x v="6"/>
    <s v="Multi"/>
    <x v="930"/>
    <d v="2004-07-01T00:00:00"/>
    <n v="8.99"/>
    <n v="5.3940000000000001"/>
    <n v="6"/>
    <n v="32.364000000000004"/>
  </r>
  <r>
    <x v="0"/>
    <x v="1"/>
    <x v="1"/>
    <s v="General Industries"/>
    <x v="1"/>
    <x v="4"/>
    <x v="58"/>
    <s v="Yellow"/>
    <x v="925"/>
    <d v="2004-07-01T00:00:00"/>
    <n v="53.99"/>
    <n v="32.393999999999998"/>
    <n v="4"/>
    <n v="129.57599999999999"/>
  </r>
  <r>
    <x v="0"/>
    <x v="1"/>
    <x v="1"/>
    <s v="General Industries"/>
    <x v="3"/>
    <x v="19"/>
    <x v="52"/>
    <m/>
    <x v="931"/>
    <d v="2004-07-01T00:00:00"/>
    <n v="120"/>
    <n v="72"/>
    <n v="2"/>
    <n v="144"/>
  </r>
  <r>
    <x v="2"/>
    <x v="5"/>
    <x v="9"/>
    <s v="Cycle Parts and Accessories"/>
    <x v="0"/>
    <x v="25"/>
    <x v="61"/>
    <s v="Blue"/>
    <x v="914"/>
    <d v="2004-07-01T00:00:00"/>
    <n v="742.35"/>
    <n v="445.41"/>
    <n v="3"/>
    <n v="1336.23"/>
  </r>
  <r>
    <x v="2"/>
    <x v="5"/>
    <x v="9"/>
    <s v="Cycle Parts and Accessories"/>
    <x v="2"/>
    <x v="20"/>
    <x v="69"/>
    <m/>
    <x v="932"/>
    <d v="2004-07-01T00:00:00"/>
    <n v="52.64"/>
    <n v="31.584"/>
    <n v="1"/>
    <n v="31.584"/>
  </r>
  <r>
    <x v="2"/>
    <x v="5"/>
    <x v="9"/>
    <s v="Cycle Parts and Accessories"/>
    <x v="0"/>
    <x v="25"/>
    <x v="61"/>
    <s v="Yellow"/>
    <x v="933"/>
    <d v="2004-07-01T00:00:00"/>
    <n v="742.35"/>
    <n v="445.41"/>
    <n v="2"/>
    <n v="890.82"/>
  </r>
  <r>
    <x v="2"/>
    <x v="5"/>
    <x v="9"/>
    <s v="Cycle Parts and Accessories"/>
    <x v="0"/>
    <x v="25"/>
    <x v="64"/>
    <s v="Blue"/>
    <x v="934"/>
    <d v="2004-07-01T00:00:00"/>
    <n v="1214.8499999999999"/>
    <n v="728.91"/>
    <n v="2"/>
    <n v="1457.82"/>
  </r>
  <r>
    <x v="2"/>
    <x v="5"/>
    <x v="9"/>
    <s v="Cycle Parts and Accessories"/>
    <x v="0"/>
    <x v="25"/>
    <x v="61"/>
    <s v="Yellow"/>
    <x v="935"/>
    <d v="2004-07-01T00:00:00"/>
    <n v="742.35"/>
    <n v="445.41"/>
    <n v="2"/>
    <n v="890.82"/>
  </r>
  <r>
    <x v="2"/>
    <x v="5"/>
    <x v="9"/>
    <s v="Cycle Parts and Accessories"/>
    <x v="0"/>
    <x v="25"/>
    <x v="62"/>
    <s v="Yellow"/>
    <x v="936"/>
    <d v="2004-07-01T00:00:00"/>
    <n v="2384.0700000000002"/>
    <n v="1430.442"/>
    <n v="1"/>
    <n v="1430.442"/>
  </r>
  <r>
    <x v="2"/>
    <x v="5"/>
    <x v="9"/>
    <s v="Cycle Parts and Accessories"/>
    <x v="0"/>
    <x v="25"/>
    <x v="61"/>
    <s v="Yellow"/>
    <x v="936"/>
    <d v="2004-07-01T00:00:00"/>
    <n v="742.35"/>
    <n v="445.41"/>
    <n v="2"/>
    <n v="890.82"/>
  </r>
  <r>
    <x v="2"/>
    <x v="5"/>
    <x v="9"/>
    <s v="Cycle Parts and Accessories"/>
    <x v="0"/>
    <x v="25"/>
    <x v="61"/>
    <s v="Blue"/>
    <x v="925"/>
    <d v="2004-07-01T00:00:00"/>
    <n v="742.35"/>
    <n v="445.41"/>
    <n v="2"/>
    <n v="890.82"/>
  </r>
  <r>
    <x v="2"/>
    <x v="5"/>
    <x v="9"/>
    <s v="Cycle Parts and Accessories"/>
    <x v="2"/>
    <x v="31"/>
    <x v="78"/>
    <m/>
    <x v="937"/>
    <d v="2004-07-01T00:00:00"/>
    <n v="53.99"/>
    <n v="32.393999999999998"/>
    <n v="1"/>
    <n v="32.393999999999998"/>
  </r>
  <r>
    <x v="2"/>
    <x v="5"/>
    <x v="9"/>
    <s v="Cycle Parts and Accessories"/>
    <x v="0"/>
    <x v="25"/>
    <x v="61"/>
    <s v="Blue"/>
    <x v="920"/>
    <d v="2004-07-01T00:00:00"/>
    <n v="742.35"/>
    <n v="445.41"/>
    <n v="1"/>
    <n v="445.41"/>
  </r>
  <r>
    <x v="2"/>
    <x v="5"/>
    <x v="9"/>
    <s v="Cycle Parts and Accessories"/>
    <x v="0"/>
    <x v="25"/>
    <x v="62"/>
    <s v="Yellow"/>
    <x v="917"/>
    <d v="2004-07-01T00:00:00"/>
    <n v="2384.0700000000002"/>
    <n v="1430.442"/>
    <n v="4"/>
    <n v="5721.768"/>
  </r>
  <r>
    <x v="2"/>
    <x v="5"/>
    <x v="9"/>
    <s v="Cycle Parts and Accessories"/>
    <x v="2"/>
    <x v="30"/>
    <x v="71"/>
    <s v="Silver"/>
    <x v="925"/>
    <d v="2004-07-01T00:00:00"/>
    <n v="20.239999999999998"/>
    <n v="12.144"/>
    <n v="2"/>
    <n v="24.288"/>
  </r>
  <r>
    <x v="2"/>
    <x v="5"/>
    <x v="9"/>
    <s v="Cycle Parts and Accessories"/>
    <x v="0"/>
    <x v="25"/>
    <x v="61"/>
    <s v="Yellow"/>
    <x v="925"/>
    <d v="2004-07-01T00:00:00"/>
    <n v="742.35"/>
    <n v="445.41"/>
    <n v="1"/>
    <n v="445.41"/>
  </r>
  <r>
    <x v="2"/>
    <x v="5"/>
    <x v="9"/>
    <s v="Cycle Parts and Accessories"/>
    <x v="0"/>
    <x v="25"/>
    <x v="62"/>
    <s v="Yellow"/>
    <x v="906"/>
    <d v="2004-07-01T00:00:00"/>
    <n v="2384.0700000000002"/>
    <n v="1430.442"/>
    <n v="1"/>
    <n v="1430.442"/>
  </r>
  <r>
    <x v="2"/>
    <x v="5"/>
    <x v="9"/>
    <s v="Cycle Parts and Accessories"/>
    <x v="0"/>
    <x v="25"/>
    <x v="61"/>
    <s v="Blue"/>
    <x v="914"/>
    <d v="2004-07-01T00:00:00"/>
    <n v="742.35"/>
    <n v="445.41"/>
    <n v="1"/>
    <n v="445.41"/>
  </r>
  <r>
    <x v="2"/>
    <x v="5"/>
    <x v="9"/>
    <s v="Cycle Parts and Accessories"/>
    <x v="3"/>
    <x v="7"/>
    <x v="10"/>
    <s v="Red"/>
    <x v="925"/>
    <d v="2004-07-01T00:00:00"/>
    <n v="34.99"/>
    <n v="20.994"/>
    <n v="3"/>
    <n v="62.981999999999999"/>
  </r>
  <r>
    <x v="2"/>
    <x v="5"/>
    <x v="9"/>
    <s v="Cycle Parts and Accessories"/>
    <x v="2"/>
    <x v="29"/>
    <x v="70"/>
    <s v="Silver"/>
    <x v="938"/>
    <d v="2004-07-01T00:00:00"/>
    <n v="106.5"/>
    <n v="63.9"/>
    <n v="3"/>
    <n v="191.7"/>
  </r>
  <r>
    <x v="2"/>
    <x v="5"/>
    <x v="9"/>
    <s v="Cycle Parts and Accessories"/>
    <x v="3"/>
    <x v="7"/>
    <x v="10"/>
    <s v="Black"/>
    <x v="923"/>
    <d v="2004-07-01T00:00:00"/>
    <n v="34.99"/>
    <n v="20.994"/>
    <n v="6"/>
    <n v="125.964"/>
  </r>
  <r>
    <x v="2"/>
    <x v="5"/>
    <x v="9"/>
    <s v="Cycle Parts and Accessories"/>
    <x v="3"/>
    <x v="24"/>
    <x v="60"/>
    <m/>
    <x v="922"/>
    <d v="2004-07-01T00:00:00"/>
    <n v="7.95"/>
    <n v="4.7699999999999996"/>
    <n v="3"/>
    <n v="14.309999999999999"/>
  </r>
  <r>
    <x v="2"/>
    <x v="5"/>
    <x v="9"/>
    <s v="Cycle Parts and Accessories"/>
    <x v="3"/>
    <x v="21"/>
    <x v="55"/>
    <s v="Silver"/>
    <x v="920"/>
    <d v="2004-07-01T00:00:00"/>
    <n v="54.99"/>
    <n v="32.994"/>
    <n v="5"/>
    <n v="164.97"/>
  </r>
  <r>
    <x v="2"/>
    <x v="5"/>
    <x v="9"/>
    <s v="Cycle Parts and Accessories"/>
    <x v="1"/>
    <x v="5"/>
    <x v="6"/>
    <s v="Multi"/>
    <x v="937"/>
    <d v="2004-07-01T00:00:00"/>
    <n v="8.99"/>
    <n v="5.3940000000000001"/>
    <n v="3"/>
    <n v="16.182000000000002"/>
  </r>
  <r>
    <x v="2"/>
    <x v="5"/>
    <x v="9"/>
    <s v="Cycle Parts and Accessories"/>
    <x v="1"/>
    <x v="23"/>
    <x v="59"/>
    <s v="Blue"/>
    <x v="914"/>
    <d v="2004-07-01T00:00:00"/>
    <n v="63.5"/>
    <n v="38.1"/>
    <n v="7"/>
    <n v="266.7"/>
  </r>
  <r>
    <x v="2"/>
    <x v="5"/>
    <x v="9"/>
    <s v="Cycle Parts and Accessories"/>
    <x v="1"/>
    <x v="4"/>
    <x v="5"/>
    <s v="Multi"/>
    <x v="913"/>
    <d v="2004-07-01T00:00:00"/>
    <n v="49.99"/>
    <n v="29.994"/>
    <n v="4"/>
    <n v="119.976"/>
  </r>
  <r>
    <x v="2"/>
    <x v="5"/>
    <x v="9"/>
    <s v="Cycle Parts and Accessories"/>
    <x v="1"/>
    <x v="4"/>
    <x v="58"/>
    <s v="Yellow"/>
    <x v="934"/>
    <d v="2004-07-01T00:00:00"/>
    <n v="53.99"/>
    <n v="32.393999999999998"/>
    <n v="2"/>
    <n v="64.787999999999997"/>
  </r>
  <r>
    <x v="2"/>
    <x v="5"/>
    <x v="9"/>
    <s v="Cycle Parts and Accessories"/>
    <x v="3"/>
    <x v="22"/>
    <x v="57"/>
    <m/>
    <x v="934"/>
    <d v="2004-07-01T00:00:00"/>
    <n v="4.99"/>
    <n v="2.9940000000000002"/>
    <n v="1"/>
    <n v="2.9940000000000002"/>
  </r>
  <r>
    <x v="2"/>
    <x v="5"/>
    <x v="9"/>
    <s v="Cycle Parts and Accessories"/>
    <x v="2"/>
    <x v="31"/>
    <x v="73"/>
    <m/>
    <x v="917"/>
    <d v="2004-07-01T00:00:00"/>
    <n v="121.49"/>
    <n v="72.894000000000005"/>
    <n v="1"/>
    <n v="72.894000000000005"/>
  </r>
  <r>
    <x v="2"/>
    <x v="5"/>
    <x v="9"/>
    <s v="Cycle Parts and Accessories"/>
    <x v="0"/>
    <x v="25"/>
    <x v="62"/>
    <s v="Yellow"/>
    <x v="922"/>
    <d v="2004-07-01T00:00:00"/>
    <n v="2384.0700000000002"/>
    <n v="1430.442"/>
    <n v="1"/>
    <n v="1430.442"/>
  </r>
  <r>
    <x v="2"/>
    <x v="5"/>
    <x v="9"/>
    <s v="Cycle Parts and Accessories"/>
    <x v="1"/>
    <x v="4"/>
    <x v="58"/>
    <s v="Yellow"/>
    <x v="929"/>
    <d v="2004-07-01T00:00:00"/>
    <n v="53.99"/>
    <n v="32.393999999999998"/>
    <n v="4"/>
    <n v="129.57599999999999"/>
  </r>
  <r>
    <x v="2"/>
    <x v="5"/>
    <x v="9"/>
    <s v="Cycle Parts and Accessories"/>
    <x v="3"/>
    <x v="7"/>
    <x v="10"/>
    <s v="Blue"/>
    <x v="921"/>
    <d v="2004-07-01T00:00:00"/>
    <n v="34.99"/>
    <n v="20.994"/>
    <n v="7"/>
    <n v="146.958"/>
  </r>
  <r>
    <x v="2"/>
    <x v="5"/>
    <x v="9"/>
    <s v="Cycle Parts and Accessories"/>
    <x v="0"/>
    <x v="25"/>
    <x v="61"/>
    <s v="Yellow"/>
    <x v="934"/>
    <d v="2004-07-01T00:00:00"/>
    <n v="742.35"/>
    <n v="445.41"/>
    <n v="1"/>
    <n v="445.41"/>
  </r>
  <r>
    <x v="2"/>
    <x v="5"/>
    <x v="9"/>
    <s v="Cycle Parts and Accessories"/>
    <x v="0"/>
    <x v="25"/>
    <x v="64"/>
    <s v="Blue"/>
    <x v="939"/>
    <d v="2004-07-01T00:00:00"/>
    <n v="1214.8499999999999"/>
    <n v="728.91"/>
    <n v="1"/>
    <n v="728.91"/>
  </r>
  <r>
    <x v="2"/>
    <x v="5"/>
    <x v="9"/>
    <s v="Cycle Parts and Accessories"/>
    <x v="2"/>
    <x v="28"/>
    <x v="72"/>
    <s v="Black"/>
    <x v="924"/>
    <d v="2004-07-01T00:00:00"/>
    <n v="175.49"/>
    <n v="105.294"/>
    <n v="4"/>
    <n v="421.17599999999999"/>
  </r>
  <r>
    <x v="2"/>
    <x v="5"/>
    <x v="9"/>
    <s v="Cycle Parts and Accessories"/>
    <x v="0"/>
    <x v="25"/>
    <x v="62"/>
    <s v="Blue"/>
    <x v="938"/>
    <d v="2004-07-01T00:00:00"/>
    <n v="2384.0700000000002"/>
    <n v="1430.442"/>
    <n v="2"/>
    <n v="2860.884"/>
  </r>
  <r>
    <x v="2"/>
    <x v="5"/>
    <x v="9"/>
    <s v="Cycle Parts and Accessories"/>
    <x v="3"/>
    <x v="19"/>
    <x v="52"/>
    <m/>
    <x v="916"/>
    <d v="2004-07-01T00:00:00"/>
    <n v="120"/>
    <n v="72"/>
    <n v="8"/>
    <n v="576"/>
  </r>
  <r>
    <x v="2"/>
    <x v="5"/>
    <x v="9"/>
    <s v="Cycle Parts and Accessories"/>
    <x v="0"/>
    <x v="25"/>
    <x v="62"/>
    <s v="Blue"/>
    <x v="940"/>
    <d v="2004-07-01T00:00:00"/>
    <n v="2384.0700000000002"/>
    <n v="1430.442"/>
    <n v="3"/>
    <n v="4291.326"/>
  </r>
  <r>
    <x v="2"/>
    <x v="5"/>
    <x v="9"/>
    <s v="Cycle Parts and Accessories"/>
    <x v="2"/>
    <x v="27"/>
    <x v="66"/>
    <s v="Blue"/>
    <x v="916"/>
    <d v="2004-07-01T00:00:00"/>
    <n v="1003.91"/>
    <n v="602.346"/>
    <n v="2"/>
    <n v="1204.692"/>
  </r>
  <r>
    <x v="1"/>
    <x v="3"/>
    <x v="7"/>
    <s v="Channel Outlet"/>
    <x v="1"/>
    <x v="4"/>
    <x v="58"/>
    <s v="Yellow"/>
    <x v="929"/>
    <d v="2004-07-01T00:00:00"/>
    <n v="53.99"/>
    <n v="32.393999999999998"/>
    <n v="6"/>
    <n v="194.36399999999998"/>
  </r>
  <r>
    <x v="1"/>
    <x v="3"/>
    <x v="7"/>
    <s v="Channel Outlet"/>
    <x v="1"/>
    <x v="23"/>
    <x v="59"/>
    <s v="Blue"/>
    <x v="916"/>
    <d v="2004-07-01T00:00:00"/>
    <n v="63.5"/>
    <n v="38.1"/>
    <n v="3"/>
    <n v="114.30000000000001"/>
  </r>
  <r>
    <x v="1"/>
    <x v="3"/>
    <x v="7"/>
    <s v="Channel Outlet"/>
    <x v="3"/>
    <x v="19"/>
    <x v="52"/>
    <m/>
    <x v="928"/>
    <d v="2004-07-01T00:00:00"/>
    <n v="120"/>
    <n v="72"/>
    <n v="3"/>
    <n v="216"/>
  </r>
  <r>
    <x v="0"/>
    <x v="0"/>
    <x v="2"/>
    <s v="Metro Cycle Shop"/>
    <x v="2"/>
    <x v="26"/>
    <x v="65"/>
    <s v="Silver"/>
    <x v="927"/>
    <d v="2004-07-01T00:00:00"/>
    <n v="91.49"/>
    <n v="54.893999999999998"/>
    <n v="2"/>
    <n v="109.788"/>
  </r>
  <r>
    <x v="0"/>
    <x v="0"/>
    <x v="2"/>
    <s v="Metro Cycle Shop"/>
    <x v="2"/>
    <x v="2"/>
    <x v="84"/>
    <s v="Silver"/>
    <x v="917"/>
    <d v="2004-07-01T00:00:00"/>
    <n v="264.05"/>
    <n v="158.43"/>
    <n v="1"/>
    <n v="158.43"/>
  </r>
  <r>
    <x v="0"/>
    <x v="0"/>
    <x v="2"/>
    <s v="Metro Cycle Shop"/>
    <x v="2"/>
    <x v="31"/>
    <x v="73"/>
    <m/>
    <x v="922"/>
    <d v="2004-07-01T00:00:00"/>
    <n v="121.49"/>
    <n v="72.894000000000005"/>
    <n v="1"/>
    <n v="72.894000000000005"/>
  </r>
  <r>
    <x v="0"/>
    <x v="0"/>
    <x v="2"/>
    <s v="Metro Cycle Shop"/>
    <x v="1"/>
    <x v="14"/>
    <x v="56"/>
    <s v="Black"/>
    <x v="924"/>
    <d v="2004-07-01T00:00:00"/>
    <n v="69.989999999999995"/>
    <n v="41.994"/>
    <n v="9"/>
    <n v="377.94600000000003"/>
  </r>
  <r>
    <x v="0"/>
    <x v="0"/>
    <x v="2"/>
    <s v="Metro Cycle Shop"/>
    <x v="2"/>
    <x v="2"/>
    <x v="84"/>
    <s v="Black"/>
    <x v="941"/>
    <d v="2004-07-01T00:00:00"/>
    <n v="249.79"/>
    <n v="149.874"/>
    <n v="2"/>
    <n v="299.74799999999999"/>
  </r>
  <r>
    <x v="0"/>
    <x v="0"/>
    <x v="2"/>
    <s v="Metro Cycle Shop"/>
    <x v="2"/>
    <x v="20"/>
    <x v="83"/>
    <m/>
    <x v="937"/>
    <d v="2004-07-01T00:00:00"/>
    <n v="52.64"/>
    <n v="31.584"/>
    <n v="2"/>
    <n v="63.167999999999999"/>
  </r>
  <r>
    <x v="0"/>
    <x v="0"/>
    <x v="2"/>
    <s v="Metro Cycle Shop"/>
    <x v="2"/>
    <x v="20"/>
    <x v="88"/>
    <m/>
    <x v="926"/>
    <d v="2004-07-01T00:00:00"/>
    <n v="39.14"/>
    <n v="23.484000000000002"/>
    <n v="6"/>
    <n v="140.904"/>
  </r>
  <r>
    <x v="0"/>
    <x v="0"/>
    <x v="2"/>
    <s v="Metro Cycle Shop"/>
    <x v="0"/>
    <x v="0"/>
    <x v="19"/>
    <s v="Black"/>
    <x v="906"/>
    <d v="2004-07-01T00:00:00"/>
    <n v="2294.9899999999998"/>
    <n v="1376.9939999999999"/>
    <n v="2"/>
    <n v="2753.9879999999998"/>
  </r>
  <r>
    <x v="0"/>
    <x v="0"/>
    <x v="2"/>
    <s v="Metro Cycle Shop"/>
    <x v="0"/>
    <x v="0"/>
    <x v="19"/>
    <s v="Black"/>
    <x v="918"/>
    <d v="2004-07-01T00:00:00"/>
    <n v="2294.9899999999998"/>
    <n v="1376.9939999999999"/>
    <n v="4"/>
    <n v="5507.9759999999997"/>
  </r>
  <r>
    <x v="0"/>
    <x v="0"/>
    <x v="2"/>
    <s v="Metro Cycle Shop"/>
    <x v="2"/>
    <x v="28"/>
    <x v="72"/>
    <s v="Black"/>
    <x v="927"/>
    <d v="2004-07-01T00:00:00"/>
    <n v="175.49"/>
    <n v="105.294"/>
    <n v="1"/>
    <n v="105.294"/>
  </r>
  <r>
    <x v="0"/>
    <x v="0"/>
    <x v="2"/>
    <s v="Metro Cycle Shop"/>
    <x v="0"/>
    <x v="0"/>
    <x v="19"/>
    <s v="Silver"/>
    <x v="921"/>
    <d v="2004-07-01T00:00:00"/>
    <n v="2319.9899999999998"/>
    <n v="1391.9939999999999"/>
    <n v="2"/>
    <n v="2783.9879999999998"/>
  </r>
  <r>
    <x v="0"/>
    <x v="0"/>
    <x v="2"/>
    <s v="Metro Cycle Shop"/>
    <x v="0"/>
    <x v="0"/>
    <x v="19"/>
    <s v="Silver"/>
    <x v="919"/>
    <d v="2004-07-01T00:00:00"/>
    <n v="2319.9899999999998"/>
    <n v="1391.9939999999999"/>
    <n v="1"/>
    <n v="1391.9939999999999"/>
  </r>
  <r>
    <x v="0"/>
    <x v="0"/>
    <x v="2"/>
    <s v="Metro Cycle Shop"/>
    <x v="2"/>
    <x v="9"/>
    <x v="37"/>
    <m/>
    <x v="938"/>
    <d v="2004-07-01T00:00:00"/>
    <n v="44.54"/>
    <n v="26.724"/>
    <n v="4"/>
    <n v="106.896"/>
  </r>
  <r>
    <x v="0"/>
    <x v="0"/>
    <x v="2"/>
    <s v="Metro Cycle Shop"/>
    <x v="2"/>
    <x v="30"/>
    <x v="71"/>
    <s v="Silver"/>
    <x v="906"/>
    <d v="2004-07-01T00:00:00"/>
    <n v="20.239999999999998"/>
    <n v="12.144"/>
    <n v="5"/>
    <n v="60.72"/>
  </r>
  <r>
    <x v="0"/>
    <x v="0"/>
    <x v="2"/>
    <s v="Metro Cycle Shop"/>
    <x v="2"/>
    <x v="18"/>
    <x v="86"/>
    <s v="Silver/Black"/>
    <x v="936"/>
    <d v="2004-07-01T00:00:00"/>
    <n v="80.989999999999995"/>
    <n v="48.594000000000001"/>
    <n v="6"/>
    <n v="291.56400000000002"/>
  </r>
  <r>
    <x v="0"/>
    <x v="0"/>
    <x v="2"/>
    <s v="Metro Cycle Shop"/>
    <x v="0"/>
    <x v="0"/>
    <x v="19"/>
    <s v="Black"/>
    <x v="934"/>
    <d v="2004-07-01T00:00:00"/>
    <n v="2294.9899999999998"/>
    <n v="1376.9939999999999"/>
    <n v="4"/>
    <n v="5507.9759999999997"/>
  </r>
  <r>
    <x v="0"/>
    <x v="0"/>
    <x v="2"/>
    <s v="Metro Cycle Shop"/>
    <x v="2"/>
    <x v="2"/>
    <x v="2"/>
    <s v="Silver"/>
    <x v="922"/>
    <d v="2004-07-01T00:00:00"/>
    <n v="1364.5"/>
    <n v="818.7"/>
    <n v="1"/>
    <n v="818.7"/>
  </r>
  <r>
    <x v="0"/>
    <x v="0"/>
    <x v="2"/>
    <s v="Metro Cycle Shop"/>
    <x v="0"/>
    <x v="0"/>
    <x v="82"/>
    <s v="Silver"/>
    <x v="929"/>
    <d v="2004-07-01T00:00:00"/>
    <n v="564.99"/>
    <n v="112.998"/>
    <n v="3"/>
    <n v="338.99400000000003"/>
  </r>
  <r>
    <x v="0"/>
    <x v="0"/>
    <x v="2"/>
    <s v="Metro Cycle Shop"/>
    <x v="2"/>
    <x v="2"/>
    <x v="2"/>
    <s v="Black"/>
    <x v="916"/>
    <d v="2004-07-01T00:00:00"/>
    <n v="1349.6"/>
    <n v="809.76"/>
    <n v="1"/>
    <n v="809.76"/>
  </r>
  <r>
    <x v="0"/>
    <x v="0"/>
    <x v="2"/>
    <s v="Metro Cycle Shop"/>
    <x v="2"/>
    <x v="2"/>
    <x v="84"/>
    <s v="Black"/>
    <x v="930"/>
    <d v="2004-07-01T00:00:00"/>
    <n v="249.79"/>
    <n v="149.874"/>
    <n v="3"/>
    <n v="449.62199999999996"/>
  </r>
  <r>
    <x v="0"/>
    <x v="0"/>
    <x v="2"/>
    <s v="Metro Cycle Shop"/>
    <x v="2"/>
    <x v="2"/>
    <x v="38"/>
    <s v="Silver"/>
    <x v="941"/>
    <d v="2004-07-01T00:00:00"/>
    <n v="364.09"/>
    <n v="218.45400000000001"/>
    <n v="3"/>
    <n v="655.36200000000008"/>
  </r>
  <r>
    <x v="0"/>
    <x v="0"/>
    <x v="2"/>
    <s v="Metro Cycle Shop"/>
    <x v="0"/>
    <x v="0"/>
    <x v="19"/>
    <s v="Silver"/>
    <x v="937"/>
    <d v="2004-07-01T00:00:00"/>
    <n v="2319.9899999999998"/>
    <n v="1391.9939999999999"/>
    <n v="4"/>
    <n v="5567.9759999999997"/>
  </r>
  <r>
    <x v="0"/>
    <x v="0"/>
    <x v="2"/>
    <s v="Metro Cycle Shop"/>
    <x v="2"/>
    <x v="31"/>
    <x v="78"/>
    <m/>
    <x v="917"/>
    <d v="2004-07-01T00:00:00"/>
    <n v="53.99"/>
    <n v="32.393999999999998"/>
    <n v="3"/>
    <n v="97.181999999999988"/>
  </r>
  <r>
    <x v="0"/>
    <x v="0"/>
    <x v="2"/>
    <s v="Metro Cycle Shop"/>
    <x v="2"/>
    <x v="2"/>
    <x v="84"/>
    <s v="Silver"/>
    <x v="925"/>
    <d v="2004-07-01T00:00:00"/>
    <n v="264.05"/>
    <n v="158.43"/>
    <n v="2"/>
    <n v="316.86"/>
  </r>
  <r>
    <x v="0"/>
    <x v="0"/>
    <x v="2"/>
    <s v="Metro Cycle Shop"/>
    <x v="2"/>
    <x v="9"/>
    <x v="22"/>
    <m/>
    <x v="929"/>
    <d v="2004-07-01T00:00:00"/>
    <n v="61.92"/>
    <n v="37.152000000000001"/>
    <n v="6"/>
    <n v="222.91200000000001"/>
  </r>
  <r>
    <x v="0"/>
    <x v="0"/>
    <x v="2"/>
    <s v="Metro Cycle Shop"/>
    <x v="2"/>
    <x v="2"/>
    <x v="84"/>
    <s v="Silver"/>
    <x v="930"/>
    <d v="2004-07-01T00:00:00"/>
    <n v="264.05"/>
    <n v="158.43"/>
    <n v="2"/>
    <n v="316.86"/>
  </r>
  <r>
    <x v="0"/>
    <x v="0"/>
    <x v="2"/>
    <s v="Metro Cycle Shop"/>
    <x v="2"/>
    <x v="28"/>
    <x v="67"/>
    <s v="Black"/>
    <x v="932"/>
    <d v="2004-07-01T00:00:00"/>
    <n v="404.99"/>
    <n v="242.994"/>
    <n v="1"/>
    <n v="242.994"/>
  </r>
  <r>
    <x v="0"/>
    <x v="0"/>
    <x v="2"/>
    <s v="Metro Cycle Shop"/>
    <x v="2"/>
    <x v="29"/>
    <x v="70"/>
    <s v="Silver"/>
    <x v="924"/>
    <d v="2004-07-01T00:00:00"/>
    <n v="106.5"/>
    <n v="63.9"/>
    <n v="1"/>
    <n v="63.9"/>
  </r>
  <r>
    <x v="0"/>
    <x v="0"/>
    <x v="4"/>
    <s v="Thrifty Parts and Sales"/>
    <x v="1"/>
    <x v="1"/>
    <x v="48"/>
    <s v="White"/>
    <x v="931"/>
    <d v="2004-07-01T00:00:00"/>
    <n v="8.99"/>
    <n v="5.3940000000000001"/>
    <n v="2"/>
    <n v="10.788"/>
  </r>
  <r>
    <x v="0"/>
    <x v="0"/>
    <x v="4"/>
    <s v="Thrifty Parts and Sales"/>
    <x v="2"/>
    <x v="6"/>
    <x v="15"/>
    <s v="Yellow"/>
    <x v="929"/>
    <d v="2004-07-01T00:00:00"/>
    <n v="594.83000000000004"/>
    <n v="356.89800000000002"/>
    <n v="2"/>
    <n v="713.79600000000005"/>
  </r>
  <r>
    <x v="0"/>
    <x v="0"/>
    <x v="4"/>
    <s v="Thrifty Parts and Sales"/>
    <x v="2"/>
    <x v="6"/>
    <x v="8"/>
    <s v="Black"/>
    <x v="916"/>
    <d v="2004-07-01T00:00:00"/>
    <n v="337.22"/>
    <n v="202.33199999999999"/>
    <n v="1"/>
    <n v="202.33199999999999"/>
  </r>
  <r>
    <x v="0"/>
    <x v="0"/>
    <x v="4"/>
    <s v="The Bicycle Accessories Company"/>
    <x v="3"/>
    <x v="22"/>
    <x v="57"/>
    <m/>
    <x v="942"/>
    <d v="2004-07-01T00:00:00"/>
    <n v="4.99"/>
    <n v="2.9940000000000002"/>
    <n v="1"/>
    <n v="2.9940000000000002"/>
  </r>
  <r>
    <x v="0"/>
    <x v="0"/>
    <x v="4"/>
    <s v="The Bicycle Accessories Company"/>
    <x v="1"/>
    <x v="1"/>
    <x v="48"/>
    <s v="White"/>
    <x v="929"/>
    <d v="2004-07-01T00:00:00"/>
    <n v="8.99"/>
    <n v="5.2141999999999999"/>
    <n v="14"/>
    <n v="72.998800000000003"/>
  </r>
  <r>
    <x v="0"/>
    <x v="0"/>
    <x v="4"/>
    <s v="The Bicycle Accessories Company"/>
    <x v="1"/>
    <x v="1"/>
    <x v="48"/>
    <s v="White"/>
    <x v="938"/>
    <d v="2004-07-01T00:00:00"/>
    <n v="8.99"/>
    <n v="5.3940000000000001"/>
    <n v="4"/>
    <n v="21.576000000000001"/>
  </r>
  <r>
    <x v="0"/>
    <x v="1"/>
    <x v="1"/>
    <s v="Petroleum Products Distributors"/>
    <x v="2"/>
    <x v="27"/>
    <x v="66"/>
    <s v="Blue"/>
    <x v="941"/>
    <d v="2004-07-01T00:00:00"/>
    <n v="1003.91"/>
    <n v="602.346"/>
    <n v="2"/>
    <n v="1204.692"/>
  </r>
  <r>
    <x v="0"/>
    <x v="1"/>
    <x v="1"/>
    <s v="Petroleum Products Distributors"/>
    <x v="0"/>
    <x v="25"/>
    <x v="62"/>
    <s v="Yellow"/>
    <x v="922"/>
    <d v="2004-07-01T00:00:00"/>
    <n v="2384.0700000000002"/>
    <n v="1430.442"/>
    <n v="2"/>
    <n v="2860.884"/>
  </r>
  <r>
    <x v="0"/>
    <x v="1"/>
    <x v="1"/>
    <s v="Petroleum Products Distributors"/>
    <x v="1"/>
    <x v="4"/>
    <x v="58"/>
    <s v="Yellow"/>
    <x v="926"/>
    <d v="2004-07-01T00:00:00"/>
    <n v="53.99"/>
    <n v="29.694500000000001"/>
    <n v="17"/>
    <n v="504.80650000000003"/>
  </r>
  <r>
    <x v="0"/>
    <x v="1"/>
    <x v="1"/>
    <s v="Petroleum Products Distributors"/>
    <x v="3"/>
    <x v="32"/>
    <x v="76"/>
    <m/>
    <x v="913"/>
    <d v="2004-07-01T00:00:00"/>
    <n v="2.29"/>
    <n v="1.3740000000000001"/>
    <n v="4"/>
    <n v="5.4960000000000004"/>
  </r>
  <r>
    <x v="0"/>
    <x v="1"/>
    <x v="1"/>
    <s v="Petroleum Products Distributors"/>
    <x v="2"/>
    <x v="27"/>
    <x v="80"/>
    <s v="Yellow"/>
    <x v="942"/>
    <d v="2004-07-01T00:00:00"/>
    <n v="333.42"/>
    <n v="200.05199999999999"/>
    <n v="3"/>
    <n v="600.15599999999995"/>
  </r>
  <r>
    <x v="0"/>
    <x v="1"/>
    <x v="1"/>
    <s v="Petroleum Products Distributors"/>
    <x v="3"/>
    <x v="21"/>
    <x v="55"/>
    <s v="Silver"/>
    <x v="923"/>
    <d v="2004-07-01T00:00:00"/>
    <n v="54.99"/>
    <n v="32.994"/>
    <n v="2"/>
    <n v="65.988"/>
  </r>
  <r>
    <x v="0"/>
    <x v="1"/>
    <x v="1"/>
    <s v="Petroleum Products Distributors"/>
    <x v="3"/>
    <x v="7"/>
    <x v="10"/>
    <s v="Red"/>
    <x v="938"/>
    <d v="2004-07-01T00:00:00"/>
    <n v="34.99"/>
    <n v="20.2942"/>
    <n v="11"/>
    <n v="223.2362"/>
  </r>
  <r>
    <x v="0"/>
    <x v="1"/>
    <x v="1"/>
    <s v="Petroleum Products Distributors"/>
    <x v="1"/>
    <x v="4"/>
    <x v="5"/>
    <s v="Multi"/>
    <x v="935"/>
    <d v="2004-07-01T00:00:00"/>
    <n v="49.99"/>
    <n v="28.994199999999999"/>
    <n v="12"/>
    <n v="347.93039999999996"/>
  </r>
  <r>
    <x v="0"/>
    <x v="1"/>
    <x v="1"/>
    <s v="Petroleum Products Distributors"/>
    <x v="0"/>
    <x v="25"/>
    <x v="64"/>
    <s v="Blue"/>
    <x v="926"/>
    <d v="2004-07-01T00:00:00"/>
    <n v="1214.8499999999999"/>
    <n v="728.91"/>
    <n v="2"/>
    <n v="1457.82"/>
  </r>
  <r>
    <x v="0"/>
    <x v="1"/>
    <x v="1"/>
    <s v="Petroleum Products Distributors"/>
    <x v="0"/>
    <x v="25"/>
    <x v="62"/>
    <s v="Yellow"/>
    <x v="933"/>
    <d v="2004-07-01T00:00:00"/>
    <n v="2384.0700000000002"/>
    <n v="1430.442"/>
    <n v="2"/>
    <n v="2860.884"/>
  </r>
  <r>
    <x v="0"/>
    <x v="1"/>
    <x v="1"/>
    <s v="Petroleum Products Distributors"/>
    <x v="0"/>
    <x v="25"/>
    <x v="64"/>
    <s v="Blue"/>
    <x v="938"/>
    <d v="2004-07-01T00:00:00"/>
    <n v="1214.8499999999999"/>
    <n v="728.91"/>
    <n v="2"/>
    <n v="1457.82"/>
  </r>
  <r>
    <x v="0"/>
    <x v="1"/>
    <x v="1"/>
    <s v="Petroleum Products Distributors"/>
    <x v="1"/>
    <x v="5"/>
    <x v="6"/>
    <s v="Multi"/>
    <x v="926"/>
    <d v="2004-07-01T00:00:00"/>
    <n v="8.99"/>
    <n v="5.2141999999999999"/>
    <n v="14"/>
    <n v="72.998800000000003"/>
  </r>
  <r>
    <x v="0"/>
    <x v="1"/>
    <x v="1"/>
    <s v="Petroleum Products Distributors"/>
    <x v="3"/>
    <x v="22"/>
    <x v="57"/>
    <m/>
    <x v="930"/>
    <d v="2004-07-01T00:00:00"/>
    <n v="4.99"/>
    <n v="2.9940000000000002"/>
    <n v="6"/>
    <n v="17.964000000000002"/>
  </r>
  <r>
    <x v="0"/>
    <x v="1"/>
    <x v="1"/>
    <s v="Petroleum Products Distributors"/>
    <x v="0"/>
    <x v="25"/>
    <x v="62"/>
    <s v="Blue"/>
    <x v="906"/>
    <d v="2004-07-01T00:00:00"/>
    <n v="2384.0700000000002"/>
    <n v="1430.442"/>
    <n v="3"/>
    <n v="4291.326"/>
  </r>
  <r>
    <x v="0"/>
    <x v="1"/>
    <x v="1"/>
    <s v="Petroleum Products Distributors"/>
    <x v="0"/>
    <x v="25"/>
    <x v="62"/>
    <s v="Blue"/>
    <x v="938"/>
    <d v="2004-07-01T00:00:00"/>
    <n v="2384.0700000000002"/>
    <n v="1430.442"/>
    <n v="6"/>
    <n v="8582.652"/>
  </r>
  <r>
    <x v="0"/>
    <x v="1"/>
    <x v="1"/>
    <s v="Petroleum Products Distributors"/>
    <x v="1"/>
    <x v="10"/>
    <x v="29"/>
    <s v="Black"/>
    <x v="924"/>
    <d v="2004-07-01T00:00:00"/>
    <n v="24.49"/>
    <n v="14.694000000000001"/>
    <n v="2"/>
    <n v="29.388000000000002"/>
  </r>
  <r>
    <x v="0"/>
    <x v="1"/>
    <x v="1"/>
    <s v="Petroleum Products Distributors"/>
    <x v="2"/>
    <x v="27"/>
    <x v="66"/>
    <s v="Yellow"/>
    <x v="937"/>
    <d v="2004-07-01T00:00:00"/>
    <n v="1003.91"/>
    <n v="602.346"/>
    <n v="1"/>
    <n v="602.346"/>
  </r>
  <r>
    <x v="0"/>
    <x v="1"/>
    <x v="1"/>
    <s v="Petroleum Products Distributors"/>
    <x v="2"/>
    <x v="27"/>
    <x v="80"/>
    <s v="Yellow"/>
    <x v="932"/>
    <d v="2004-07-01T00:00:00"/>
    <n v="333.42"/>
    <n v="200.05199999999999"/>
    <n v="3"/>
    <n v="600.15599999999995"/>
  </r>
  <r>
    <x v="0"/>
    <x v="1"/>
    <x v="1"/>
    <s v="Petroleum Products Distributors"/>
    <x v="3"/>
    <x v="24"/>
    <x v="60"/>
    <m/>
    <x v="913"/>
    <d v="2004-07-01T00:00:00"/>
    <n v="7.95"/>
    <n v="4.7699999999999996"/>
    <n v="4"/>
    <n v="19.079999999999998"/>
  </r>
  <r>
    <x v="0"/>
    <x v="1"/>
    <x v="1"/>
    <s v="Petroleum Products Distributors"/>
    <x v="2"/>
    <x v="20"/>
    <x v="69"/>
    <m/>
    <x v="914"/>
    <d v="2004-07-01T00:00:00"/>
    <n v="52.64"/>
    <n v="31.584"/>
    <n v="1"/>
    <n v="31.584"/>
  </r>
  <r>
    <x v="0"/>
    <x v="1"/>
    <x v="1"/>
    <s v="Petroleum Products Distributors"/>
    <x v="3"/>
    <x v="7"/>
    <x v="10"/>
    <s v="Black"/>
    <x v="920"/>
    <d v="2004-07-01T00:00:00"/>
    <n v="34.99"/>
    <n v="20.994"/>
    <n v="10"/>
    <n v="209.94"/>
  </r>
  <r>
    <x v="0"/>
    <x v="1"/>
    <x v="1"/>
    <s v="Petroleum Products Distributors"/>
    <x v="2"/>
    <x v="9"/>
    <x v="75"/>
    <m/>
    <x v="920"/>
    <d v="2004-07-01T00:00:00"/>
    <n v="91.57"/>
    <n v="54.942"/>
    <n v="2"/>
    <n v="109.884"/>
  </r>
  <r>
    <x v="0"/>
    <x v="1"/>
    <x v="1"/>
    <s v="Petroleum Products Distributors"/>
    <x v="2"/>
    <x v="27"/>
    <x v="80"/>
    <s v="Yellow"/>
    <x v="929"/>
    <d v="2004-07-01T00:00:00"/>
    <n v="333.42"/>
    <n v="200.05199999999999"/>
    <n v="2"/>
    <n v="400.10399999999998"/>
  </r>
  <r>
    <x v="0"/>
    <x v="1"/>
    <x v="1"/>
    <s v="Petroleum Products Distributors"/>
    <x v="2"/>
    <x v="27"/>
    <x v="80"/>
    <s v="Blue"/>
    <x v="915"/>
    <d v="2004-07-01T00:00:00"/>
    <n v="333.42"/>
    <n v="200.05199999999999"/>
    <n v="1"/>
    <n v="200.05199999999999"/>
  </r>
  <r>
    <x v="0"/>
    <x v="1"/>
    <x v="1"/>
    <s v="Petroleum Products Distributors"/>
    <x v="2"/>
    <x v="27"/>
    <x v="80"/>
    <s v="Blue"/>
    <x v="941"/>
    <d v="2004-07-01T00:00:00"/>
    <n v="333.42"/>
    <n v="200.05199999999999"/>
    <n v="2"/>
    <n v="400.10399999999998"/>
  </r>
  <r>
    <x v="0"/>
    <x v="1"/>
    <x v="1"/>
    <s v="Petroleum Products Distributors"/>
    <x v="0"/>
    <x v="25"/>
    <x v="61"/>
    <s v="Yellow"/>
    <x v="941"/>
    <d v="2004-07-01T00:00:00"/>
    <n v="742.35"/>
    <n v="445.41"/>
    <n v="1"/>
    <n v="445.41"/>
  </r>
  <r>
    <x v="0"/>
    <x v="1"/>
    <x v="1"/>
    <s v="Petroleum Products Distributors"/>
    <x v="0"/>
    <x v="25"/>
    <x v="61"/>
    <s v="Yellow"/>
    <x v="919"/>
    <d v="2004-07-01T00:00:00"/>
    <n v="742.35"/>
    <n v="445.41"/>
    <n v="1"/>
    <n v="445.41"/>
  </r>
  <r>
    <x v="0"/>
    <x v="1"/>
    <x v="1"/>
    <s v="Petroleum Products Distributors"/>
    <x v="2"/>
    <x v="27"/>
    <x v="66"/>
    <s v="Blue"/>
    <x v="932"/>
    <d v="2004-07-01T00:00:00"/>
    <n v="1003.91"/>
    <n v="602.346"/>
    <n v="3"/>
    <n v="1807.038"/>
  </r>
  <r>
    <x v="0"/>
    <x v="1"/>
    <x v="1"/>
    <s v="Petroleum Products Distributors"/>
    <x v="3"/>
    <x v="19"/>
    <x v="52"/>
    <m/>
    <x v="915"/>
    <d v="2004-07-01T00:00:00"/>
    <n v="120"/>
    <n v="69.599999999999994"/>
    <n v="12"/>
    <n v="835.19999999999993"/>
  </r>
  <r>
    <x v="0"/>
    <x v="1"/>
    <x v="1"/>
    <s v="Petroleum Products Distributors"/>
    <x v="1"/>
    <x v="23"/>
    <x v="59"/>
    <s v="Blue"/>
    <x v="930"/>
    <d v="2004-07-01T00:00:00"/>
    <n v="63.5"/>
    <n v="36.83"/>
    <n v="12"/>
    <n v="441.96"/>
  </r>
  <r>
    <x v="0"/>
    <x v="1"/>
    <x v="1"/>
    <s v="Petroleum Products Distributors"/>
    <x v="2"/>
    <x v="27"/>
    <x v="66"/>
    <s v="Yellow"/>
    <x v="940"/>
    <d v="2004-07-01T00:00:00"/>
    <n v="1003.91"/>
    <n v="602.346"/>
    <n v="2"/>
    <n v="1204.692"/>
  </r>
  <r>
    <x v="0"/>
    <x v="1"/>
    <x v="1"/>
    <s v="Petroleum Products Distributors"/>
    <x v="1"/>
    <x v="4"/>
    <x v="58"/>
    <s v="Yellow"/>
    <x v="937"/>
    <d v="2004-07-01T00:00:00"/>
    <n v="53.99"/>
    <n v="32.393999999999998"/>
    <n v="7"/>
    <n v="226.75799999999998"/>
  </r>
  <r>
    <x v="0"/>
    <x v="1"/>
    <x v="1"/>
    <s v="Petroleum Products Distributors"/>
    <x v="2"/>
    <x v="27"/>
    <x v="66"/>
    <s v="Yellow"/>
    <x v="917"/>
    <d v="2004-07-01T00:00:00"/>
    <n v="1003.91"/>
    <n v="602.346"/>
    <n v="2"/>
    <n v="1204.692"/>
  </r>
  <r>
    <x v="0"/>
    <x v="1"/>
    <x v="1"/>
    <s v="Petroleum Products Distributors"/>
    <x v="2"/>
    <x v="27"/>
    <x v="66"/>
    <s v="Blue"/>
    <x v="928"/>
    <d v="2004-07-01T00:00:00"/>
    <n v="1003.91"/>
    <n v="602.346"/>
    <n v="2"/>
    <n v="1204.692"/>
  </r>
  <r>
    <x v="0"/>
    <x v="1"/>
    <x v="1"/>
    <s v="Petroleum Products Distributors"/>
    <x v="0"/>
    <x v="25"/>
    <x v="61"/>
    <s v="Blue"/>
    <x v="915"/>
    <d v="2004-07-01T00:00:00"/>
    <n v="742.35"/>
    <n v="445.41"/>
    <n v="4"/>
    <n v="1781.64"/>
  </r>
  <r>
    <x v="0"/>
    <x v="1"/>
    <x v="1"/>
    <s v="Petroleum Products Distributors"/>
    <x v="1"/>
    <x v="4"/>
    <x v="5"/>
    <s v="Multi"/>
    <x v="918"/>
    <d v="2004-07-01T00:00:00"/>
    <n v="49.99"/>
    <n v="29.994"/>
    <n v="4"/>
    <n v="119.976"/>
  </r>
  <r>
    <x v="0"/>
    <x v="1"/>
    <x v="1"/>
    <s v="Petroleum Products Distributors"/>
    <x v="1"/>
    <x v="4"/>
    <x v="5"/>
    <s v="Multi"/>
    <x v="937"/>
    <d v="2004-07-01T00:00:00"/>
    <n v="49.99"/>
    <n v="29.994"/>
    <n v="4"/>
    <n v="119.976"/>
  </r>
  <r>
    <x v="0"/>
    <x v="1"/>
    <x v="1"/>
    <s v="Petroleum Products Distributors"/>
    <x v="1"/>
    <x v="4"/>
    <x v="58"/>
    <s v="Yellow"/>
    <x v="915"/>
    <d v="2004-07-01T00:00:00"/>
    <n v="53.99"/>
    <n v="32.393999999999998"/>
    <n v="10"/>
    <n v="323.94"/>
  </r>
  <r>
    <x v="0"/>
    <x v="1"/>
    <x v="1"/>
    <s v="Petroleum Products Distributors"/>
    <x v="1"/>
    <x v="10"/>
    <x v="29"/>
    <s v="Black"/>
    <x v="923"/>
    <d v="2004-07-01T00:00:00"/>
    <n v="24.49"/>
    <n v="14.694000000000001"/>
    <n v="7"/>
    <n v="102.858"/>
  </r>
  <r>
    <x v="0"/>
    <x v="1"/>
    <x v="1"/>
    <s v="Petroleum Products Distributors"/>
    <x v="1"/>
    <x v="10"/>
    <x v="29"/>
    <s v="Black"/>
    <x v="935"/>
    <d v="2004-07-01T00:00:00"/>
    <n v="24.49"/>
    <n v="14.694000000000001"/>
    <n v="6"/>
    <n v="88.164000000000001"/>
  </r>
  <r>
    <x v="0"/>
    <x v="1"/>
    <x v="1"/>
    <s v="Petroleum Products Distributors"/>
    <x v="1"/>
    <x v="23"/>
    <x v="59"/>
    <s v="Blue"/>
    <x v="924"/>
    <d v="2004-07-01T00:00:00"/>
    <n v="63.5"/>
    <n v="36.83"/>
    <n v="11"/>
    <n v="405.13"/>
  </r>
  <r>
    <x v="0"/>
    <x v="1"/>
    <x v="1"/>
    <s v="Petroleum Products Distributors"/>
    <x v="3"/>
    <x v="7"/>
    <x v="10"/>
    <s v="Blue"/>
    <x v="934"/>
    <d v="2004-07-01T00:00:00"/>
    <n v="34.99"/>
    <n v="20.994"/>
    <n v="6"/>
    <n v="125.964"/>
  </r>
  <r>
    <x v="0"/>
    <x v="1"/>
    <x v="1"/>
    <s v="Petroleum Products Distributors"/>
    <x v="2"/>
    <x v="27"/>
    <x v="66"/>
    <s v="Blue"/>
    <x v="939"/>
    <d v="2004-07-01T00:00:00"/>
    <n v="1003.91"/>
    <n v="602.346"/>
    <n v="6"/>
    <n v="3614.076"/>
  </r>
  <r>
    <x v="0"/>
    <x v="1"/>
    <x v="1"/>
    <s v="Quick Parts and Service"/>
    <x v="0"/>
    <x v="25"/>
    <x v="62"/>
    <s v="Blue"/>
    <x v="922"/>
    <d v="2004-07-01T00:00:00"/>
    <n v="2384.0700000000002"/>
    <n v="1430.442"/>
    <n v="1"/>
    <n v="1430.442"/>
  </r>
  <r>
    <x v="0"/>
    <x v="1"/>
    <x v="1"/>
    <s v="Quick Parts and Service"/>
    <x v="0"/>
    <x v="25"/>
    <x v="62"/>
    <s v="Yellow"/>
    <x v="918"/>
    <d v="2004-07-01T00:00:00"/>
    <n v="2384.0700000000002"/>
    <n v="1430.442"/>
    <n v="1"/>
    <n v="1430.442"/>
  </r>
  <r>
    <x v="0"/>
    <x v="1"/>
    <x v="1"/>
    <s v="Quick Parts and Service"/>
    <x v="0"/>
    <x v="25"/>
    <x v="64"/>
    <s v="Blue"/>
    <x v="917"/>
    <d v="2004-07-01T00:00:00"/>
    <n v="1214.8499999999999"/>
    <n v="728.91"/>
    <n v="1"/>
    <n v="728.91"/>
  </r>
  <r>
    <x v="0"/>
    <x v="1"/>
    <x v="1"/>
    <s v="Quick Parts and Service"/>
    <x v="2"/>
    <x v="28"/>
    <x v="67"/>
    <s v="Black"/>
    <x v="920"/>
    <d v="2004-07-01T00:00:00"/>
    <n v="404.99"/>
    <n v="242.994"/>
    <n v="1"/>
    <n v="242.994"/>
  </r>
  <r>
    <x v="0"/>
    <x v="1"/>
    <x v="1"/>
    <s v="Quick Parts and Service"/>
    <x v="0"/>
    <x v="25"/>
    <x v="62"/>
    <s v="Yellow"/>
    <x v="915"/>
    <d v="2004-07-01T00:00:00"/>
    <n v="2384.0700000000002"/>
    <n v="1430.442"/>
    <n v="2"/>
    <n v="2860.884"/>
  </r>
  <r>
    <x v="0"/>
    <x v="1"/>
    <x v="1"/>
    <s v="Quick Parts and Service"/>
    <x v="0"/>
    <x v="25"/>
    <x v="64"/>
    <s v="Blue"/>
    <x v="941"/>
    <d v="2004-07-01T00:00:00"/>
    <n v="1214.8499999999999"/>
    <n v="728.91"/>
    <n v="3"/>
    <n v="2186.73"/>
  </r>
  <r>
    <x v="0"/>
    <x v="1"/>
    <x v="1"/>
    <s v="Quick Parts and Service"/>
    <x v="0"/>
    <x v="25"/>
    <x v="61"/>
    <s v="Blue"/>
    <x v="939"/>
    <d v="2004-07-01T00:00:00"/>
    <n v="742.35"/>
    <n v="445.41"/>
    <n v="1"/>
    <n v="445.41"/>
  </r>
  <r>
    <x v="0"/>
    <x v="1"/>
    <x v="1"/>
    <s v="Quick Parts and Service"/>
    <x v="2"/>
    <x v="29"/>
    <x v="70"/>
    <s v="Silver"/>
    <x v="927"/>
    <d v="2004-07-01T00:00:00"/>
    <n v="106.5"/>
    <n v="63.9"/>
    <n v="2"/>
    <n v="127.8"/>
  </r>
  <r>
    <x v="0"/>
    <x v="1"/>
    <x v="1"/>
    <s v="Quick Parts and Service"/>
    <x v="0"/>
    <x v="25"/>
    <x v="61"/>
    <s v="Blue"/>
    <x v="920"/>
    <d v="2004-07-01T00:00:00"/>
    <n v="742.35"/>
    <n v="445.41"/>
    <n v="1"/>
    <n v="445.41"/>
  </r>
  <r>
    <x v="0"/>
    <x v="1"/>
    <x v="1"/>
    <s v="Quick Parts and Service"/>
    <x v="0"/>
    <x v="25"/>
    <x v="61"/>
    <s v="Yellow"/>
    <x v="927"/>
    <d v="2004-07-01T00:00:00"/>
    <n v="742.35"/>
    <n v="445.41"/>
    <n v="1"/>
    <n v="445.41"/>
  </r>
  <r>
    <x v="0"/>
    <x v="1"/>
    <x v="1"/>
    <s v="Quick Parts and Service"/>
    <x v="0"/>
    <x v="25"/>
    <x v="62"/>
    <s v="Blue"/>
    <x v="915"/>
    <d v="2004-07-01T00:00:00"/>
    <n v="2384.0700000000002"/>
    <n v="1430.442"/>
    <n v="2"/>
    <n v="2860.884"/>
  </r>
  <r>
    <x v="0"/>
    <x v="1"/>
    <x v="1"/>
    <s v="Quick Parts and Service"/>
    <x v="2"/>
    <x v="31"/>
    <x v="78"/>
    <m/>
    <x v="927"/>
    <d v="2004-07-01T00:00:00"/>
    <n v="53.99"/>
    <n v="32.393999999999998"/>
    <n v="3"/>
    <n v="97.181999999999988"/>
  </r>
  <r>
    <x v="0"/>
    <x v="1"/>
    <x v="1"/>
    <s v="Quick Parts and Service"/>
    <x v="2"/>
    <x v="20"/>
    <x v="69"/>
    <m/>
    <x v="914"/>
    <d v="2004-07-01T00:00:00"/>
    <n v="52.64"/>
    <n v="31.584"/>
    <n v="2"/>
    <n v="63.167999999999999"/>
  </r>
  <r>
    <x v="0"/>
    <x v="1"/>
    <x v="1"/>
    <s v="Quick Parts and Service"/>
    <x v="2"/>
    <x v="27"/>
    <x v="66"/>
    <s v="Yellow"/>
    <x v="913"/>
    <d v="2004-07-01T00:00:00"/>
    <n v="1003.91"/>
    <n v="602.346"/>
    <n v="3"/>
    <n v="1807.038"/>
  </r>
  <r>
    <x v="0"/>
    <x v="1"/>
    <x v="1"/>
    <s v="Quick Parts and Service"/>
    <x v="0"/>
    <x v="25"/>
    <x v="61"/>
    <s v="Blue"/>
    <x v="939"/>
    <d v="2004-07-01T00:00:00"/>
    <n v="742.35"/>
    <n v="445.41"/>
    <n v="4"/>
    <n v="1781.64"/>
  </r>
  <r>
    <x v="0"/>
    <x v="1"/>
    <x v="1"/>
    <s v="Quick Parts and Service"/>
    <x v="0"/>
    <x v="25"/>
    <x v="61"/>
    <s v="Yellow"/>
    <x v="914"/>
    <d v="2004-07-01T00:00:00"/>
    <n v="742.35"/>
    <n v="445.41"/>
    <n v="2"/>
    <n v="890.82"/>
  </r>
  <r>
    <x v="0"/>
    <x v="1"/>
    <x v="1"/>
    <s v="Quick Parts and Service"/>
    <x v="0"/>
    <x v="25"/>
    <x v="62"/>
    <s v="Blue"/>
    <x v="918"/>
    <d v="2004-07-01T00:00:00"/>
    <n v="2384.0700000000002"/>
    <n v="1430.442"/>
    <n v="1"/>
    <n v="1430.442"/>
  </r>
  <r>
    <x v="0"/>
    <x v="1"/>
    <x v="1"/>
    <s v="Quick Parts and Service"/>
    <x v="0"/>
    <x v="25"/>
    <x v="62"/>
    <s v="Yellow"/>
    <x v="921"/>
    <d v="2004-07-01T00:00:00"/>
    <n v="2384.0700000000002"/>
    <n v="1430.442"/>
    <n v="2"/>
    <n v="2860.884"/>
  </r>
  <r>
    <x v="0"/>
    <x v="1"/>
    <x v="1"/>
    <s v="Quick Parts and Service"/>
    <x v="0"/>
    <x v="25"/>
    <x v="61"/>
    <s v="Yellow"/>
    <x v="929"/>
    <d v="2004-07-01T00:00:00"/>
    <n v="742.35"/>
    <n v="445.41"/>
    <n v="2"/>
    <n v="890.82"/>
  </r>
  <r>
    <x v="0"/>
    <x v="1"/>
    <x v="1"/>
    <s v="Quick Parts and Service"/>
    <x v="2"/>
    <x v="30"/>
    <x v="71"/>
    <s v="Silver"/>
    <x v="942"/>
    <d v="2004-07-01T00:00:00"/>
    <n v="20.239999999999998"/>
    <n v="12.144"/>
    <n v="1"/>
    <n v="12.144"/>
  </r>
  <r>
    <x v="0"/>
    <x v="1"/>
    <x v="1"/>
    <s v="Quick Parts and Service"/>
    <x v="0"/>
    <x v="25"/>
    <x v="62"/>
    <s v="Yellow"/>
    <x v="925"/>
    <d v="2004-07-01T00:00:00"/>
    <n v="2384.0700000000002"/>
    <n v="1430.442"/>
    <n v="2"/>
    <n v="2860.884"/>
  </r>
  <r>
    <x v="0"/>
    <x v="1"/>
    <x v="1"/>
    <s v="Quick Parts and Service"/>
    <x v="2"/>
    <x v="27"/>
    <x v="66"/>
    <s v="Blue"/>
    <x v="931"/>
    <d v="2004-07-01T00:00:00"/>
    <n v="1003.91"/>
    <n v="602.346"/>
    <n v="2"/>
    <n v="1204.692"/>
  </r>
  <r>
    <x v="0"/>
    <x v="1"/>
    <x v="1"/>
    <s v="Quick Parts and Service"/>
    <x v="0"/>
    <x v="25"/>
    <x v="61"/>
    <s v="Yellow"/>
    <x v="938"/>
    <d v="2004-07-01T00:00:00"/>
    <n v="742.35"/>
    <n v="445.41"/>
    <n v="2"/>
    <n v="890.82"/>
  </r>
  <r>
    <x v="1"/>
    <x v="4"/>
    <x v="8"/>
    <s v="Nearby Bike Mall"/>
    <x v="1"/>
    <x v="1"/>
    <x v="48"/>
    <s v="White"/>
    <x v="940"/>
    <d v="2004-07-01T00:00:00"/>
    <n v="8.99"/>
    <n v="5.3940000000000001"/>
    <n v="1"/>
    <n v="5.3940000000000001"/>
  </r>
  <r>
    <x v="1"/>
    <x v="4"/>
    <x v="8"/>
    <s v="Nearby Bike Mall"/>
    <x v="2"/>
    <x v="6"/>
    <x v="11"/>
    <s v="Red"/>
    <x v="925"/>
    <d v="2004-07-01T00:00:00"/>
    <n v="1431.5"/>
    <n v="858.9"/>
    <n v="2"/>
    <n v="1717.8"/>
  </r>
  <r>
    <x v="1"/>
    <x v="4"/>
    <x v="8"/>
    <s v="Nearby Bike Mall"/>
    <x v="2"/>
    <x v="6"/>
    <x v="15"/>
    <s v="Yellow"/>
    <x v="919"/>
    <d v="2004-07-01T00:00:00"/>
    <n v="594.83000000000004"/>
    <n v="356.89800000000002"/>
    <n v="1"/>
    <n v="356.89800000000002"/>
  </r>
  <r>
    <x v="1"/>
    <x v="4"/>
    <x v="8"/>
    <s v="Nearby Bike Mall"/>
    <x v="2"/>
    <x v="9"/>
    <x v="16"/>
    <m/>
    <x v="936"/>
    <d v="2004-07-01T00:00:00"/>
    <n v="120.27"/>
    <n v="72.162000000000006"/>
    <n v="1"/>
    <n v="72.162000000000006"/>
  </r>
  <r>
    <x v="1"/>
    <x v="4"/>
    <x v="8"/>
    <s v="Nearby Bike Mall"/>
    <x v="2"/>
    <x v="6"/>
    <x v="11"/>
    <s v="Black"/>
    <x v="919"/>
    <d v="2004-07-01T00:00:00"/>
    <n v="1431.5"/>
    <n v="858.9"/>
    <n v="1"/>
    <n v="858.9"/>
  </r>
  <r>
    <x v="1"/>
    <x v="4"/>
    <x v="8"/>
    <s v="Nearby Bike Mall"/>
    <x v="2"/>
    <x v="20"/>
    <x v="54"/>
    <m/>
    <x v="920"/>
    <d v="2004-07-01T00:00:00"/>
    <n v="52.64"/>
    <n v="31.584"/>
    <n v="1"/>
    <n v="31.584"/>
  </r>
  <r>
    <x v="1"/>
    <x v="4"/>
    <x v="8"/>
    <s v="Nearby Bike Mall"/>
    <x v="2"/>
    <x v="6"/>
    <x v="11"/>
    <s v="Red"/>
    <x v="934"/>
    <d v="2004-07-01T00:00:00"/>
    <n v="1431.5"/>
    <n v="858.9"/>
    <n v="2"/>
    <n v="1717.8"/>
  </r>
  <r>
    <x v="1"/>
    <x v="4"/>
    <x v="8"/>
    <s v="Nearby Bike Mall"/>
    <x v="0"/>
    <x v="3"/>
    <x v="12"/>
    <s v="Black"/>
    <x v="927"/>
    <d v="2004-07-01T00:00:00"/>
    <n v="2443.35"/>
    <n v="1466.01"/>
    <n v="1"/>
    <n v="1466.01"/>
  </r>
  <r>
    <x v="1"/>
    <x v="4"/>
    <x v="8"/>
    <s v="Nearby Bike Mall"/>
    <x v="1"/>
    <x v="1"/>
    <x v="48"/>
    <s v="White"/>
    <x v="922"/>
    <d v="2004-07-01T00:00:00"/>
    <n v="8.99"/>
    <n v="5.3940000000000001"/>
    <n v="1"/>
    <n v="5.3940000000000001"/>
  </r>
  <r>
    <x v="2"/>
    <x v="5"/>
    <x v="9"/>
    <s v="Nearest Bike Store"/>
    <x v="2"/>
    <x v="27"/>
    <x v="66"/>
    <s v="Blue"/>
    <x v="923"/>
    <d v="2004-07-01T00:00:00"/>
    <n v="1003.91"/>
    <n v="602.346"/>
    <n v="1"/>
    <n v="602.346"/>
  </r>
  <r>
    <x v="2"/>
    <x v="5"/>
    <x v="9"/>
    <s v="Nearest Bike Store"/>
    <x v="2"/>
    <x v="27"/>
    <x v="80"/>
    <s v="Yellow"/>
    <x v="927"/>
    <d v="2004-07-01T00:00:00"/>
    <n v="333.42"/>
    <n v="200.05199999999999"/>
    <n v="1"/>
    <n v="200.05199999999999"/>
  </r>
  <r>
    <x v="0"/>
    <x v="0"/>
    <x v="4"/>
    <s v="Grand Bicycle Stores"/>
    <x v="2"/>
    <x v="2"/>
    <x v="84"/>
    <s v="Silver"/>
    <x v="938"/>
    <d v="2004-07-01T00:00:00"/>
    <n v="264.05"/>
    <n v="158.43"/>
    <n v="1"/>
    <n v="158.43"/>
  </r>
  <r>
    <x v="0"/>
    <x v="0"/>
    <x v="4"/>
    <s v="Grand Bicycle Stores"/>
    <x v="0"/>
    <x v="0"/>
    <x v="19"/>
    <s v="Silver"/>
    <x v="939"/>
    <d v="2004-07-01T00:00:00"/>
    <n v="2319.9899999999998"/>
    <n v="1391.9939999999999"/>
    <n v="2"/>
    <n v="2783.9879999999998"/>
  </r>
  <r>
    <x v="0"/>
    <x v="0"/>
    <x v="2"/>
    <s v="Fashionable Bikes and Accessories"/>
    <x v="1"/>
    <x v="14"/>
    <x v="56"/>
    <s v="Black"/>
    <x v="916"/>
    <d v="2004-07-01T00:00:00"/>
    <n v="69.989999999999995"/>
    <n v="41.994"/>
    <n v="2"/>
    <n v="83.988"/>
  </r>
  <r>
    <x v="0"/>
    <x v="0"/>
    <x v="2"/>
    <s v="Fashionable Bikes and Accessories"/>
    <x v="2"/>
    <x v="28"/>
    <x v="67"/>
    <s v="Black"/>
    <x v="933"/>
    <d v="2004-07-01T00:00:00"/>
    <n v="404.99"/>
    <n v="242.994"/>
    <n v="3"/>
    <n v="728.98199999999997"/>
  </r>
  <r>
    <x v="0"/>
    <x v="0"/>
    <x v="2"/>
    <s v="Fashionable Bikes and Accessories"/>
    <x v="2"/>
    <x v="2"/>
    <x v="2"/>
    <s v="Silver"/>
    <x v="937"/>
    <d v="2004-07-01T00:00:00"/>
    <n v="1364.5"/>
    <n v="818.7"/>
    <n v="1"/>
    <n v="818.7"/>
  </r>
  <r>
    <x v="0"/>
    <x v="0"/>
    <x v="2"/>
    <s v="Fashionable Bikes and Accessories"/>
    <x v="2"/>
    <x v="2"/>
    <x v="84"/>
    <s v="Silver"/>
    <x v="931"/>
    <d v="2004-07-01T00:00:00"/>
    <n v="264.05"/>
    <n v="158.43"/>
    <n v="2"/>
    <n v="316.86"/>
  </r>
  <r>
    <x v="0"/>
    <x v="0"/>
    <x v="2"/>
    <s v="Fashionable Bikes and Accessories"/>
    <x v="2"/>
    <x v="29"/>
    <x v="70"/>
    <s v="Silver"/>
    <x v="939"/>
    <d v="2004-07-01T00:00:00"/>
    <n v="106.5"/>
    <n v="63.9"/>
    <n v="2"/>
    <n v="127.8"/>
  </r>
  <r>
    <x v="0"/>
    <x v="0"/>
    <x v="2"/>
    <s v="Fashionable Bikes and Accessories"/>
    <x v="2"/>
    <x v="20"/>
    <x v="83"/>
    <m/>
    <x v="929"/>
    <d v="2004-07-01T00:00:00"/>
    <n v="52.64"/>
    <n v="31.584"/>
    <n v="4"/>
    <n v="126.336"/>
  </r>
  <r>
    <x v="0"/>
    <x v="0"/>
    <x v="2"/>
    <s v="Fashionable Bikes and Accessories"/>
    <x v="2"/>
    <x v="20"/>
    <x v="88"/>
    <m/>
    <x v="927"/>
    <d v="2004-07-01T00:00:00"/>
    <n v="39.14"/>
    <n v="23.484000000000002"/>
    <n v="3"/>
    <n v="70.451999999999998"/>
  </r>
  <r>
    <x v="0"/>
    <x v="0"/>
    <x v="2"/>
    <s v="Fashionable Bikes and Accessories"/>
    <x v="2"/>
    <x v="18"/>
    <x v="86"/>
    <s v="Silver/Black"/>
    <x v="916"/>
    <d v="2004-07-01T00:00:00"/>
    <n v="80.989999999999995"/>
    <n v="48.594000000000001"/>
    <n v="2"/>
    <n v="97.188000000000002"/>
  </r>
  <r>
    <x v="0"/>
    <x v="0"/>
    <x v="2"/>
    <s v="Fashionable Bikes and Accessories"/>
    <x v="2"/>
    <x v="2"/>
    <x v="2"/>
    <s v="Black"/>
    <x v="937"/>
    <d v="2004-07-01T00:00:00"/>
    <n v="1349.6"/>
    <n v="809.76"/>
    <n v="1"/>
    <n v="809.76"/>
  </r>
  <r>
    <x v="0"/>
    <x v="0"/>
    <x v="2"/>
    <s v="Fashionable Bikes and Accessories"/>
    <x v="2"/>
    <x v="31"/>
    <x v="73"/>
    <m/>
    <x v="925"/>
    <d v="2004-07-01T00:00:00"/>
    <n v="121.49"/>
    <n v="72.894000000000005"/>
    <n v="2"/>
    <n v="145.78800000000001"/>
  </r>
  <r>
    <x v="0"/>
    <x v="0"/>
    <x v="2"/>
    <s v="Fashionable Bikes and Accessories"/>
    <x v="2"/>
    <x v="2"/>
    <x v="84"/>
    <s v="Black"/>
    <x v="932"/>
    <d v="2004-07-01T00:00:00"/>
    <n v="249.79"/>
    <n v="149.874"/>
    <n v="3"/>
    <n v="449.62199999999996"/>
  </r>
  <r>
    <x v="0"/>
    <x v="0"/>
    <x v="2"/>
    <s v="Fashionable Bikes and Accessories"/>
    <x v="2"/>
    <x v="2"/>
    <x v="84"/>
    <s v="Silver"/>
    <x v="906"/>
    <d v="2004-07-01T00:00:00"/>
    <n v="264.05"/>
    <n v="158.43"/>
    <n v="2"/>
    <n v="316.86"/>
  </r>
  <r>
    <x v="0"/>
    <x v="0"/>
    <x v="2"/>
    <s v="Fashionable Bikes and Accessories"/>
    <x v="2"/>
    <x v="2"/>
    <x v="2"/>
    <s v="Silver"/>
    <x v="939"/>
    <d v="2004-07-01T00:00:00"/>
    <n v="1364.5"/>
    <n v="818.7"/>
    <n v="3"/>
    <n v="2456.1000000000004"/>
  </r>
  <r>
    <x v="0"/>
    <x v="0"/>
    <x v="2"/>
    <s v="Fashionable Bikes and Accessories"/>
    <x v="2"/>
    <x v="9"/>
    <x v="37"/>
    <m/>
    <x v="919"/>
    <d v="2004-07-01T00:00:00"/>
    <n v="44.54"/>
    <n v="26.724"/>
    <n v="2"/>
    <n v="53.448"/>
  </r>
  <r>
    <x v="0"/>
    <x v="0"/>
    <x v="2"/>
    <s v="Fashionable Bikes and Accessories"/>
    <x v="1"/>
    <x v="14"/>
    <x v="56"/>
    <s v="Black"/>
    <x v="920"/>
    <d v="2004-07-01T00:00:00"/>
    <n v="69.989999999999995"/>
    <n v="41.994"/>
    <n v="2"/>
    <n v="83.988"/>
  </r>
  <r>
    <x v="0"/>
    <x v="0"/>
    <x v="2"/>
    <s v="Fashionable Bikes and Accessories"/>
    <x v="2"/>
    <x v="2"/>
    <x v="84"/>
    <s v="Silver"/>
    <x v="914"/>
    <d v="2004-07-01T00:00:00"/>
    <n v="264.05"/>
    <n v="158.43"/>
    <n v="4"/>
    <n v="633.72"/>
  </r>
  <r>
    <x v="0"/>
    <x v="0"/>
    <x v="2"/>
    <s v="Fashionable Bikes and Accessories"/>
    <x v="0"/>
    <x v="0"/>
    <x v="19"/>
    <s v="Black"/>
    <x v="906"/>
    <d v="2004-07-01T00:00:00"/>
    <n v="2294.9899999999998"/>
    <n v="1376.9939999999999"/>
    <n v="7"/>
    <n v="9638.9579999999987"/>
  </r>
  <r>
    <x v="0"/>
    <x v="0"/>
    <x v="2"/>
    <s v="Fashionable Bikes and Accessories"/>
    <x v="2"/>
    <x v="9"/>
    <x v="22"/>
    <m/>
    <x v="915"/>
    <d v="2004-07-01T00:00:00"/>
    <n v="61.92"/>
    <n v="37.152000000000001"/>
    <n v="3"/>
    <n v="111.456"/>
  </r>
  <r>
    <x v="0"/>
    <x v="0"/>
    <x v="2"/>
    <s v="Fashionable Bikes and Accessories"/>
    <x v="2"/>
    <x v="2"/>
    <x v="38"/>
    <s v="Silver"/>
    <x v="917"/>
    <d v="2004-07-01T00:00:00"/>
    <n v="364.09"/>
    <n v="218.45400000000001"/>
    <n v="3"/>
    <n v="655.36200000000008"/>
  </r>
  <r>
    <x v="0"/>
    <x v="0"/>
    <x v="2"/>
    <s v="Fashionable Bikes and Accessories"/>
    <x v="1"/>
    <x v="14"/>
    <x v="56"/>
    <s v="Black"/>
    <x v="920"/>
    <d v="2004-07-01T00:00:00"/>
    <n v="69.989999999999995"/>
    <n v="41.994"/>
    <n v="8"/>
    <n v="335.952"/>
  </r>
  <r>
    <x v="0"/>
    <x v="0"/>
    <x v="2"/>
    <s v="Fashionable Bikes and Accessories"/>
    <x v="2"/>
    <x v="2"/>
    <x v="38"/>
    <s v="Silver"/>
    <x v="916"/>
    <d v="2004-07-01T00:00:00"/>
    <n v="364.09"/>
    <n v="218.45400000000001"/>
    <n v="5"/>
    <n v="1092.27"/>
  </r>
  <r>
    <x v="0"/>
    <x v="0"/>
    <x v="2"/>
    <s v="Fashionable Bikes and Accessories"/>
    <x v="0"/>
    <x v="0"/>
    <x v="19"/>
    <s v="Silver"/>
    <x v="918"/>
    <d v="2004-07-01T00:00:00"/>
    <n v="2319.9899999999998"/>
    <n v="1391.9939999999999"/>
    <n v="4"/>
    <n v="5567.9759999999997"/>
  </r>
  <r>
    <x v="0"/>
    <x v="0"/>
    <x v="2"/>
    <s v="Fashionable Bikes and Accessories"/>
    <x v="2"/>
    <x v="2"/>
    <x v="84"/>
    <s v="Black"/>
    <x v="921"/>
    <d v="2004-07-01T00:00:00"/>
    <n v="249.79"/>
    <n v="149.874"/>
    <n v="2"/>
    <n v="299.74799999999999"/>
  </r>
  <r>
    <x v="0"/>
    <x v="0"/>
    <x v="2"/>
    <s v="Fashionable Bikes and Accessories"/>
    <x v="2"/>
    <x v="28"/>
    <x v="72"/>
    <s v="Black"/>
    <x v="919"/>
    <d v="2004-07-01T00:00:00"/>
    <n v="175.49"/>
    <n v="105.294"/>
    <n v="2"/>
    <n v="210.58799999999999"/>
  </r>
  <r>
    <x v="0"/>
    <x v="0"/>
    <x v="2"/>
    <s v="Fashionable Bikes and Accessories"/>
    <x v="2"/>
    <x v="2"/>
    <x v="2"/>
    <s v="Black"/>
    <x v="915"/>
    <d v="2004-07-01T00:00:00"/>
    <n v="1349.6"/>
    <n v="809.76"/>
    <n v="1"/>
    <n v="809.76"/>
  </r>
  <r>
    <x v="0"/>
    <x v="0"/>
    <x v="2"/>
    <s v="Fashionable Bikes and Accessories"/>
    <x v="2"/>
    <x v="26"/>
    <x v="65"/>
    <s v="Silver"/>
    <x v="927"/>
    <d v="2004-07-01T00:00:00"/>
    <n v="91.49"/>
    <n v="54.893999999999998"/>
    <n v="4"/>
    <n v="219.57599999999999"/>
  </r>
  <r>
    <x v="0"/>
    <x v="0"/>
    <x v="4"/>
    <s v="Engineered Bike Systems"/>
    <x v="1"/>
    <x v="4"/>
    <x v="58"/>
    <s v="Yellow"/>
    <x v="915"/>
    <d v="2004-07-01T00:00:00"/>
    <n v="53.99"/>
    <n v="32.393999999999998"/>
    <n v="3"/>
    <n v="97.181999999999988"/>
  </r>
  <r>
    <x v="0"/>
    <x v="0"/>
    <x v="4"/>
    <s v="Engineered Bike Systems"/>
    <x v="1"/>
    <x v="5"/>
    <x v="6"/>
    <s v="Multi"/>
    <x v="926"/>
    <d v="2004-07-01T00:00:00"/>
    <n v="8.99"/>
    <n v="5.3940000000000001"/>
    <n v="4"/>
    <n v="21.576000000000001"/>
  </r>
  <r>
    <x v="0"/>
    <x v="0"/>
    <x v="4"/>
    <s v="Engineered Bike Systems"/>
    <x v="0"/>
    <x v="25"/>
    <x v="64"/>
    <s v="Blue"/>
    <x v="918"/>
    <d v="2004-07-01T00:00:00"/>
    <n v="1214.8499999999999"/>
    <n v="728.91"/>
    <n v="1"/>
    <n v="728.91"/>
  </r>
  <r>
    <x v="0"/>
    <x v="0"/>
    <x v="4"/>
    <s v="Engineered Bike Systems"/>
    <x v="0"/>
    <x v="25"/>
    <x v="62"/>
    <s v="Yellow"/>
    <x v="914"/>
    <d v="2004-07-01T00:00:00"/>
    <n v="2384.0700000000002"/>
    <n v="1430.442"/>
    <n v="1"/>
    <n v="1430.442"/>
  </r>
  <r>
    <x v="0"/>
    <x v="0"/>
    <x v="4"/>
    <s v="Engineered Bike Systems"/>
    <x v="2"/>
    <x v="29"/>
    <x v="70"/>
    <s v="Silver"/>
    <x v="940"/>
    <d v="2004-07-01T00:00:00"/>
    <n v="106.5"/>
    <n v="63.9"/>
    <n v="1"/>
    <n v="63.9"/>
  </r>
  <r>
    <x v="0"/>
    <x v="0"/>
    <x v="4"/>
    <s v="Engineered Bike Systems"/>
    <x v="1"/>
    <x v="4"/>
    <x v="5"/>
    <s v="Multi"/>
    <x v="938"/>
    <d v="2004-07-01T00:00:00"/>
    <n v="49.99"/>
    <n v="29.994"/>
    <n v="2"/>
    <n v="59.988"/>
  </r>
  <r>
    <x v="0"/>
    <x v="0"/>
    <x v="4"/>
    <s v="Engineered Bike Systems"/>
    <x v="0"/>
    <x v="25"/>
    <x v="61"/>
    <s v="Yellow"/>
    <x v="915"/>
    <d v="2004-07-01T00:00:00"/>
    <n v="742.35"/>
    <n v="445.41"/>
    <n v="1"/>
    <n v="445.41"/>
  </r>
  <r>
    <x v="0"/>
    <x v="0"/>
    <x v="0"/>
    <s v="Blue-Ribbon Bike Company"/>
    <x v="2"/>
    <x v="27"/>
    <x v="66"/>
    <s v="Blue"/>
    <x v="938"/>
    <d v="2004-07-01T00:00:00"/>
    <n v="1003.91"/>
    <n v="602.346"/>
    <n v="3"/>
    <n v="1807.038"/>
  </r>
  <r>
    <x v="0"/>
    <x v="0"/>
    <x v="0"/>
    <s v="Blue-Ribbon Bike Company"/>
    <x v="0"/>
    <x v="25"/>
    <x v="64"/>
    <s v="Blue"/>
    <x v="927"/>
    <d v="2004-07-01T00:00:00"/>
    <n v="1214.8499999999999"/>
    <n v="728.91"/>
    <n v="1"/>
    <n v="728.91"/>
  </r>
  <r>
    <x v="0"/>
    <x v="0"/>
    <x v="0"/>
    <s v="Blue-Ribbon Bike Company"/>
    <x v="0"/>
    <x v="25"/>
    <x v="62"/>
    <s v="Yellow"/>
    <x v="934"/>
    <d v="2004-07-01T00:00:00"/>
    <n v="2384.0700000000002"/>
    <n v="1430.442"/>
    <n v="1"/>
    <n v="1430.442"/>
  </r>
  <r>
    <x v="0"/>
    <x v="0"/>
    <x v="0"/>
    <s v="Blue-Ribbon Bike Company"/>
    <x v="0"/>
    <x v="25"/>
    <x v="61"/>
    <s v="Yellow"/>
    <x v="935"/>
    <d v="2004-07-01T00:00:00"/>
    <n v="742.35"/>
    <n v="445.41"/>
    <n v="2"/>
    <n v="890.82"/>
  </r>
  <r>
    <x v="0"/>
    <x v="0"/>
    <x v="0"/>
    <s v="Blue-Ribbon Bike Company"/>
    <x v="0"/>
    <x v="25"/>
    <x v="61"/>
    <s v="Yellow"/>
    <x v="939"/>
    <d v="2004-07-01T00:00:00"/>
    <n v="742.35"/>
    <n v="445.41"/>
    <n v="2"/>
    <n v="890.82"/>
  </r>
  <r>
    <x v="0"/>
    <x v="0"/>
    <x v="0"/>
    <s v="Blue-Ribbon Bike Company"/>
    <x v="0"/>
    <x v="25"/>
    <x v="62"/>
    <s v="Blue"/>
    <x v="918"/>
    <d v="2004-07-01T00:00:00"/>
    <n v="2384.0700000000002"/>
    <n v="1430.442"/>
    <n v="2"/>
    <n v="2860.884"/>
  </r>
  <r>
    <x v="0"/>
    <x v="0"/>
    <x v="0"/>
    <s v="Blue-Ribbon Bike Company"/>
    <x v="0"/>
    <x v="25"/>
    <x v="61"/>
    <s v="Blue"/>
    <x v="927"/>
    <d v="2004-07-01T00:00:00"/>
    <n v="742.35"/>
    <n v="445.41"/>
    <n v="4"/>
    <n v="1781.64"/>
  </r>
  <r>
    <x v="0"/>
    <x v="0"/>
    <x v="0"/>
    <s v="Blue-Ribbon Bike Company"/>
    <x v="2"/>
    <x v="20"/>
    <x v="69"/>
    <m/>
    <x v="939"/>
    <d v="2004-07-01T00:00:00"/>
    <n v="52.64"/>
    <n v="31.584"/>
    <n v="2"/>
    <n v="63.167999999999999"/>
  </r>
  <r>
    <x v="0"/>
    <x v="0"/>
    <x v="0"/>
    <s v="Blue-Ribbon Bike Company"/>
    <x v="2"/>
    <x v="31"/>
    <x v="73"/>
    <m/>
    <x v="932"/>
    <d v="2004-07-01T00:00:00"/>
    <n v="121.49"/>
    <n v="72.894000000000005"/>
    <n v="1"/>
    <n v="72.894000000000005"/>
  </r>
  <r>
    <x v="0"/>
    <x v="0"/>
    <x v="0"/>
    <s v="Blue-Ribbon Bike Company"/>
    <x v="2"/>
    <x v="28"/>
    <x v="67"/>
    <s v="Black"/>
    <x v="933"/>
    <d v="2004-07-01T00:00:00"/>
    <n v="404.99"/>
    <n v="242.994"/>
    <n v="2"/>
    <n v="485.988"/>
  </r>
  <r>
    <x v="0"/>
    <x v="0"/>
    <x v="0"/>
    <s v="Blue-Ribbon Bike Company"/>
    <x v="2"/>
    <x v="28"/>
    <x v="72"/>
    <s v="Black"/>
    <x v="926"/>
    <d v="2004-07-01T00:00:00"/>
    <n v="175.49"/>
    <n v="105.294"/>
    <n v="1"/>
    <n v="105.294"/>
  </r>
  <r>
    <x v="0"/>
    <x v="0"/>
    <x v="0"/>
    <s v="Blue-Ribbon Bike Company"/>
    <x v="0"/>
    <x v="25"/>
    <x v="62"/>
    <s v="Yellow"/>
    <x v="937"/>
    <d v="2004-07-01T00:00:00"/>
    <n v="2384.0700000000002"/>
    <n v="1430.442"/>
    <n v="2"/>
    <n v="2860.884"/>
  </r>
  <r>
    <x v="0"/>
    <x v="0"/>
    <x v="0"/>
    <s v="Blue-Ribbon Bike Company"/>
    <x v="0"/>
    <x v="25"/>
    <x v="62"/>
    <s v="Yellow"/>
    <x v="922"/>
    <d v="2004-07-01T00:00:00"/>
    <n v="2384.0700000000002"/>
    <n v="1430.442"/>
    <n v="2"/>
    <n v="2860.884"/>
  </r>
  <r>
    <x v="0"/>
    <x v="0"/>
    <x v="0"/>
    <s v="Blue-Ribbon Bike Company"/>
    <x v="0"/>
    <x v="25"/>
    <x v="64"/>
    <s v="Blue"/>
    <x v="924"/>
    <d v="2004-07-01T00:00:00"/>
    <n v="1214.8499999999999"/>
    <n v="728.91"/>
    <n v="1"/>
    <n v="728.91"/>
  </r>
  <r>
    <x v="0"/>
    <x v="0"/>
    <x v="0"/>
    <s v="Blue-Ribbon Bike Company"/>
    <x v="2"/>
    <x v="27"/>
    <x v="80"/>
    <s v="Yellow"/>
    <x v="923"/>
    <d v="2004-07-01T00:00:00"/>
    <n v="333.42"/>
    <n v="200.05199999999999"/>
    <n v="1"/>
    <n v="200.05199999999999"/>
  </r>
  <r>
    <x v="0"/>
    <x v="0"/>
    <x v="0"/>
    <s v="Blue-Ribbon Bike Company"/>
    <x v="0"/>
    <x v="25"/>
    <x v="64"/>
    <s v="Blue"/>
    <x v="913"/>
    <d v="2004-07-01T00:00:00"/>
    <n v="1214.8499999999999"/>
    <n v="728.91"/>
    <n v="1"/>
    <n v="728.91"/>
  </r>
  <r>
    <x v="0"/>
    <x v="0"/>
    <x v="0"/>
    <s v="Blue-Ribbon Bike Company"/>
    <x v="0"/>
    <x v="25"/>
    <x v="62"/>
    <s v="Yellow"/>
    <x v="928"/>
    <d v="2004-07-01T00:00:00"/>
    <n v="2384.0700000000002"/>
    <n v="1430.442"/>
    <n v="2"/>
    <n v="2860.884"/>
  </r>
  <r>
    <x v="0"/>
    <x v="0"/>
    <x v="0"/>
    <s v="Blue-Ribbon Bike Company"/>
    <x v="0"/>
    <x v="25"/>
    <x v="62"/>
    <s v="Blue"/>
    <x v="934"/>
    <d v="2004-07-01T00:00:00"/>
    <n v="2384.0700000000002"/>
    <n v="1430.442"/>
    <n v="1"/>
    <n v="1430.442"/>
  </r>
  <r>
    <x v="0"/>
    <x v="0"/>
    <x v="0"/>
    <s v="Blue-Ribbon Bike Company"/>
    <x v="0"/>
    <x v="25"/>
    <x v="62"/>
    <s v="Blue"/>
    <x v="921"/>
    <d v="2004-07-01T00:00:00"/>
    <n v="2384.0700000000002"/>
    <n v="1430.442"/>
    <n v="1"/>
    <n v="1430.442"/>
  </r>
  <r>
    <x v="0"/>
    <x v="0"/>
    <x v="0"/>
    <s v="Blue-Ribbon Bike Company"/>
    <x v="0"/>
    <x v="25"/>
    <x v="64"/>
    <s v="Blue"/>
    <x v="914"/>
    <d v="2004-07-01T00:00:00"/>
    <n v="1214.8499999999999"/>
    <n v="728.91"/>
    <n v="4"/>
    <n v="2915.64"/>
  </r>
  <r>
    <x v="0"/>
    <x v="0"/>
    <x v="0"/>
    <s v="Blue-Ribbon Bike Company"/>
    <x v="0"/>
    <x v="25"/>
    <x v="61"/>
    <s v="Blue"/>
    <x v="923"/>
    <d v="2004-07-01T00:00:00"/>
    <n v="742.35"/>
    <n v="445.41"/>
    <n v="1"/>
    <n v="445.41"/>
  </r>
  <r>
    <x v="0"/>
    <x v="0"/>
    <x v="0"/>
    <s v="Blue-Ribbon Bike Company"/>
    <x v="0"/>
    <x v="25"/>
    <x v="61"/>
    <s v="Yellow"/>
    <x v="931"/>
    <d v="2004-07-01T00:00:00"/>
    <n v="742.35"/>
    <n v="445.41"/>
    <n v="2"/>
    <n v="890.82"/>
  </r>
  <r>
    <x v="0"/>
    <x v="0"/>
    <x v="0"/>
    <s v="Blue-Ribbon Bike Company"/>
    <x v="2"/>
    <x v="29"/>
    <x v="74"/>
    <s v="Silver"/>
    <x v="927"/>
    <d v="2004-07-01T00:00:00"/>
    <n v="106.5"/>
    <n v="63.9"/>
    <n v="1"/>
    <n v="63.9"/>
  </r>
  <r>
    <x v="0"/>
    <x v="0"/>
    <x v="0"/>
    <s v="Blue-Ribbon Bike Company"/>
    <x v="2"/>
    <x v="26"/>
    <x v="63"/>
    <s v="Silver"/>
    <x v="914"/>
    <d v="2004-07-01T00:00:00"/>
    <n v="121.46"/>
    <n v="72.876000000000005"/>
    <n v="2"/>
    <n v="145.75200000000001"/>
  </r>
  <r>
    <x v="0"/>
    <x v="0"/>
    <x v="0"/>
    <s v="Blue-Ribbon Bike Company"/>
    <x v="2"/>
    <x v="27"/>
    <x v="66"/>
    <s v="Blue"/>
    <x v="940"/>
    <d v="2004-07-01T00:00:00"/>
    <n v="1003.91"/>
    <n v="602.346"/>
    <n v="4"/>
    <n v="2409.384"/>
  </r>
  <r>
    <x v="0"/>
    <x v="0"/>
    <x v="0"/>
    <s v="Blue-Ribbon Bike Company"/>
    <x v="0"/>
    <x v="25"/>
    <x v="61"/>
    <s v="Yellow"/>
    <x v="928"/>
    <d v="2004-07-01T00:00:00"/>
    <n v="742.35"/>
    <n v="445.41"/>
    <n v="1"/>
    <n v="445.41"/>
  </r>
  <r>
    <x v="2"/>
    <x v="5"/>
    <x v="9"/>
    <s v="Seaside Bike Works"/>
    <x v="0"/>
    <x v="25"/>
    <x v="61"/>
    <s v="Yellow"/>
    <x v="918"/>
    <d v="2004-07-01T00:00:00"/>
    <n v="742.35"/>
    <n v="445.41"/>
    <n v="1"/>
    <n v="445.41"/>
  </r>
  <r>
    <x v="2"/>
    <x v="5"/>
    <x v="9"/>
    <s v="Seaside Bike Works"/>
    <x v="2"/>
    <x v="18"/>
    <x v="79"/>
    <s v="Silver/Black"/>
    <x v="927"/>
    <d v="2004-07-01T00:00:00"/>
    <n v="80.989999999999995"/>
    <n v="48.594000000000001"/>
    <n v="1"/>
    <n v="48.594000000000001"/>
  </r>
  <r>
    <x v="2"/>
    <x v="5"/>
    <x v="9"/>
    <s v="Seaside Bike Works"/>
    <x v="2"/>
    <x v="29"/>
    <x v="74"/>
    <s v="Silver"/>
    <x v="932"/>
    <d v="2004-07-01T00:00:00"/>
    <n v="106.5"/>
    <n v="63.9"/>
    <n v="1"/>
    <n v="63.9"/>
  </r>
  <r>
    <x v="2"/>
    <x v="5"/>
    <x v="9"/>
    <s v="Seaside Bike Works"/>
    <x v="2"/>
    <x v="27"/>
    <x v="66"/>
    <s v="Blue"/>
    <x v="939"/>
    <d v="2004-07-01T00:00:00"/>
    <n v="1003.91"/>
    <n v="602.346"/>
    <n v="1"/>
    <n v="602.346"/>
  </r>
  <r>
    <x v="2"/>
    <x v="5"/>
    <x v="9"/>
    <s v="Seaside Bike Works"/>
    <x v="2"/>
    <x v="27"/>
    <x v="66"/>
    <s v="Blue"/>
    <x v="942"/>
    <d v="2004-07-01T00:00:00"/>
    <n v="1003.91"/>
    <n v="602.346"/>
    <n v="2"/>
    <n v="1204.692"/>
  </r>
  <r>
    <x v="2"/>
    <x v="5"/>
    <x v="9"/>
    <s v="Seaside Bike Works"/>
    <x v="2"/>
    <x v="27"/>
    <x v="66"/>
    <s v="Yellow"/>
    <x v="940"/>
    <d v="2004-07-01T00:00:00"/>
    <n v="1003.91"/>
    <n v="602.346"/>
    <n v="5"/>
    <n v="3011.73"/>
  </r>
  <r>
    <x v="2"/>
    <x v="5"/>
    <x v="9"/>
    <s v="Seaside Bike Works"/>
    <x v="2"/>
    <x v="27"/>
    <x v="66"/>
    <s v="Yellow"/>
    <x v="922"/>
    <d v="2004-07-01T00:00:00"/>
    <n v="1003.91"/>
    <n v="602.346"/>
    <n v="1"/>
    <n v="602.346"/>
  </r>
  <r>
    <x v="2"/>
    <x v="5"/>
    <x v="9"/>
    <s v="Seaside Bike Works"/>
    <x v="2"/>
    <x v="9"/>
    <x v="75"/>
    <m/>
    <x v="925"/>
    <d v="2004-07-01T00:00:00"/>
    <n v="91.57"/>
    <n v="54.942"/>
    <n v="1"/>
    <n v="54.942"/>
  </r>
  <r>
    <x v="1"/>
    <x v="3"/>
    <x v="7"/>
    <s v="Essential Bike Works"/>
    <x v="1"/>
    <x v="1"/>
    <x v="48"/>
    <s v="White"/>
    <x v="918"/>
    <d v="2004-07-01T00:00:00"/>
    <n v="8.99"/>
    <n v="5.3940000000000001"/>
    <n v="7"/>
    <n v="37.758000000000003"/>
  </r>
  <r>
    <x v="0"/>
    <x v="0"/>
    <x v="5"/>
    <s v="Work and Play Association"/>
    <x v="0"/>
    <x v="3"/>
    <x v="17"/>
    <s v="Yellow"/>
    <x v="917"/>
    <d v="2004-07-01T00:00:00"/>
    <n v="1120.49"/>
    <n v="672.29399999999998"/>
    <n v="2"/>
    <n v="1344.588"/>
  </r>
  <r>
    <x v="0"/>
    <x v="0"/>
    <x v="5"/>
    <s v="Work and Play Association"/>
    <x v="2"/>
    <x v="18"/>
    <x v="53"/>
    <s v="Silver/Black"/>
    <x v="937"/>
    <d v="2004-07-01T00:00:00"/>
    <n v="40.49"/>
    <n v="24.294"/>
    <n v="2"/>
    <n v="48.588000000000001"/>
  </r>
  <r>
    <x v="0"/>
    <x v="0"/>
    <x v="5"/>
    <s v="Work and Play Association"/>
    <x v="1"/>
    <x v="1"/>
    <x v="48"/>
    <s v="White"/>
    <x v="934"/>
    <d v="2004-07-01T00:00:00"/>
    <n v="8.99"/>
    <n v="5.3940000000000001"/>
    <n v="7"/>
    <n v="37.758000000000003"/>
  </r>
  <r>
    <x v="0"/>
    <x v="0"/>
    <x v="5"/>
    <s v="Work and Play Association"/>
    <x v="2"/>
    <x v="9"/>
    <x v="16"/>
    <m/>
    <x v="933"/>
    <d v="2004-07-01T00:00:00"/>
    <n v="120.27"/>
    <n v="72.162000000000006"/>
    <n v="2"/>
    <n v="144.32400000000001"/>
  </r>
  <r>
    <x v="0"/>
    <x v="0"/>
    <x v="5"/>
    <s v="Work and Play Association"/>
    <x v="2"/>
    <x v="18"/>
    <x v="51"/>
    <s v="Silver/Black"/>
    <x v="931"/>
    <d v="2004-07-01T00:00:00"/>
    <n v="80.989999999999995"/>
    <n v="48.594000000000001"/>
    <n v="2"/>
    <n v="97.188000000000002"/>
  </r>
  <r>
    <x v="0"/>
    <x v="0"/>
    <x v="5"/>
    <s v="Work and Play Association"/>
    <x v="2"/>
    <x v="6"/>
    <x v="15"/>
    <s v="Yellow"/>
    <x v="932"/>
    <d v="2004-07-01T00:00:00"/>
    <n v="594.83000000000004"/>
    <n v="356.89800000000002"/>
    <n v="1"/>
    <n v="356.89800000000002"/>
  </r>
  <r>
    <x v="0"/>
    <x v="0"/>
    <x v="5"/>
    <s v="Work and Play Association"/>
    <x v="0"/>
    <x v="3"/>
    <x v="12"/>
    <s v="Black"/>
    <x v="930"/>
    <d v="2004-07-01T00:00:00"/>
    <n v="2443.35"/>
    <n v="1466.01"/>
    <n v="2"/>
    <n v="2932.02"/>
  </r>
  <r>
    <x v="0"/>
    <x v="0"/>
    <x v="5"/>
    <s v="Work and Play Association"/>
    <x v="2"/>
    <x v="18"/>
    <x v="47"/>
    <s v="Silver/Black"/>
    <x v="926"/>
    <d v="2004-07-01T00:00:00"/>
    <n v="62.09"/>
    <n v="37.253999999999998"/>
    <n v="2"/>
    <n v="74.507999999999996"/>
  </r>
  <r>
    <x v="0"/>
    <x v="0"/>
    <x v="5"/>
    <s v="Work and Play Association"/>
    <x v="0"/>
    <x v="3"/>
    <x v="50"/>
    <s v="Yellow"/>
    <x v="935"/>
    <d v="2004-07-01T00:00:00"/>
    <n v="1700.99"/>
    <n v="1020.5940000000001"/>
    <n v="1"/>
    <n v="1020.5940000000001"/>
  </r>
  <r>
    <x v="0"/>
    <x v="0"/>
    <x v="5"/>
    <s v="Work and Play Association"/>
    <x v="0"/>
    <x v="3"/>
    <x v="17"/>
    <s v="Yellow"/>
    <x v="934"/>
    <d v="2004-07-01T00:00:00"/>
    <n v="1120.49"/>
    <n v="672.29399999999998"/>
    <n v="2"/>
    <n v="1344.588"/>
  </r>
  <r>
    <x v="0"/>
    <x v="0"/>
    <x v="5"/>
    <s v="Work and Play Association"/>
    <x v="0"/>
    <x v="3"/>
    <x v="49"/>
    <s v="Black"/>
    <x v="930"/>
    <d v="2004-07-01T00:00:00"/>
    <n v="539.99"/>
    <n v="323.99400000000003"/>
    <n v="2"/>
    <n v="647.98800000000006"/>
  </r>
  <r>
    <x v="0"/>
    <x v="0"/>
    <x v="5"/>
    <s v="Work and Play Association"/>
    <x v="0"/>
    <x v="3"/>
    <x v="17"/>
    <s v="Yellow"/>
    <x v="941"/>
    <d v="2004-07-01T00:00:00"/>
    <n v="1120.49"/>
    <n v="672.29399999999998"/>
    <n v="1"/>
    <n v="672.29399999999998"/>
  </r>
  <r>
    <x v="0"/>
    <x v="0"/>
    <x v="5"/>
    <s v="Work and Play Association"/>
    <x v="0"/>
    <x v="3"/>
    <x v="12"/>
    <s v="Black"/>
    <x v="942"/>
    <d v="2004-07-01T00:00:00"/>
    <n v="2443.35"/>
    <n v="1466.01"/>
    <n v="3"/>
    <n v="4398.03"/>
  </r>
  <r>
    <x v="0"/>
    <x v="0"/>
    <x v="5"/>
    <s v="Work and Play Association"/>
    <x v="0"/>
    <x v="3"/>
    <x v="49"/>
    <s v="Black"/>
    <x v="924"/>
    <d v="2004-07-01T00:00:00"/>
    <n v="539.99"/>
    <n v="323.99400000000003"/>
    <n v="2"/>
    <n v="647.98800000000006"/>
  </r>
  <r>
    <x v="0"/>
    <x v="0"/>
    <x v="5"/>
    <s v="Work and Play Association"/>
    <x v="0"/>
    <x v="3"/>
    <x v="17"/>
    <s v="Yellow"/>
    <x v="921"/>
    <d v="2004-07-01T00:00:00"/>
    <n v="1120.49"/>
    <n v="672.29399999999998"/>
    <n v="1"/>
    <n v="672.29399999999998"/>
  </r>
  <r>
    <x v="0"/>
    <x v="0"/>
    <x v="5"/>
    <s v="Work and Play Association"/>
    <x v="0"/>
    <x v="3"/>
    <x v="12"/>
    <s v="Black"/>
    <x v="928"/>
    <d v="2004-07-01T00:00:00"/>
    <n v="2443.35"/>
    <n v="1466.01"/>
    <n v="4"/>
    <n v="5864.04"/>
  </r>
  <r>
    <x v="0"/>
    <x v="0"/>
    <x v="5"/>
    <s v="Work and Play Association"/>
    <x v="2"/>
    <x v="6"/>
    <x v="8"/>
    <s v="Black"/>
    <x v="929"/>
    <d v="2004-07-01T00:00:00"/>
    <n v="337.22"/>
    <n v="202.33199999999999"/>
    <n v="3"/>
    <n v="606.99599999999998"/>
  </r>
  <r>
    <x v="0"/>
    <x v="0"/>
    <x v="5"/>
    <s v="Work and Play Association"/>
    <x v="0"/>
    <x v="3"/>
    <x v="50"/>
    <s v="Yellow"/>
    <x v="935"/>
    <d v="2004-07-01T00:00:00"/>
    <n v="1700.99"/>
    <n v="1020.5940000000001"/>
    <n v="1"/>
    <n v="1020.5940000000001"/>
  </r>
  <r>
    <x v="0"/>
    <x v="0"/>
    <x v="5"/>
    <s v="Work and Play Association"/>
    <x v="0"/>
    <x v="3"/>
    <x v="12"/>
    <s v="Red"/>
    <x v="938"/>
    <d v="2004-07-01T00:00:00"/>
    <n v="2443.35"/>
    <n v="1466.01"/>
    <n v="3"/>
    <n v="4398.03"/>
  </r>
  <r>
    <x v="0"/>
    <x v="0"/>
    <x v="5"/>
    <s v="Work and Play Association"/>
    <x v="0"/>
    <x v="3"/>
    <x v="12"/>
    <s v="Black"/>
    <x v="941"/>
    <d v="2004-07-01T00:00:00"/>
    <n v="2443.35"/>
    <n v="1466.01"/>
    <n v="1"/>
    <n v="1466.01"/>
  </r>
  <r>
    <x v="0"/>
    <x v="0"/>
    <x v="5"/>
    <s v="Work and Play Association"/>
    <x v="1"/>
    <x v="1"/>
    <x v="48"/>
    <s v="White"/>
    <x v="920"/>
    <d v="2004-07-01T00:00:00"/>
    <n v="8.99"/>
    <n v="5.3940000000000001"/>
    <n v="8"/>
    <n v="43.152000000000001"/>
  </r>
  <r>
    <x v="0"/>
    <x v="0"/>
    <x v="5"/>
    <s v="Work and Play Association"/>
    <x v="0"/>
    <x v="3"/>
    <x v="49"/>
    <s v="Black"/>
    <x v="936"/>
    <d v="2004-07-01T00:00:00"/>
    <n v="539.99"/>
    <n v="323.99400000000003"/>
    <n v="2"/>
    <n v="647.98800000000006"/>
  </r>
  <r>
    <x v="0"/>
    <x v="0"/>
    <x v="5"/>
    <s v="Work and Play Association"/>
    <x v="0"/>
    <x v="3"/>
    <x v="17"/>
    <s v="Yellow"/>
    <x v="928"/>
    <d v="2004-07-01T00:00:00"/>
    <n v="1120.49"/>
    <n v="672.29399999999998"/>
    <n v="1"/>
    <n v="672.29399999999998"/>
  </r>
  <r>
    <x v="0"/>
    <x v="0"/>
    <x v="5"/>
    <s v="Work and Play Association"/>
    <x v="0"/>
    <x v="3"/>
    <x v="49"/>
    <s v="Black"/>
    <x v="937"/>
    <d v="2004-07-01T00:00:00"/>
    <n v="539.99"/>
    <n v="323.99400000000003"/>
    <n v="2"/>
    <n v="647.98800000000006"/>
  </r>
  <r>
    <x v="0"/>
    <x v="0"/>
    <x v="5"/>
    <s v="Work and Play Association"/>
    <x v="2"/>
    <x v="6"/>
    <x v="15"/>
    <s v="Yellow"/>
    <x v="922"/>
    <d v="2004-07-01T00:00:00"/>
    <n v="594.83000000000004"/>
    <n v="356.89800000000002"/>
    <n v="1"/>
    <n v="356.89800000000002"/>
  </r>
  <r>
    <x v="0"/>
    <x v="0"/>
    <x v="2"/>
    <s v="Rugged Bikes"/>
    <x v="2"/>
    <x v="27"/>
    <x v="66"/>
    <s v="Blue"/>
    <x v="931"/>
    <d v="2004-07-01T00:00:00"/>
    <n v="1003.91"/>
    <n v="602.346"/>
    <n v="1"/>
    <n v="602.346"/>
  </r>
  <r>
    <x v="0"/>
    <x v="0"/>
    <x v="2"/>
    <s v="Rugged Bikes"/>
    <x v="2"/>
    <x v="27"/>
    <x v="80"/>
    <s v="Yellow"/>
    <x v="917"/>
    <d v="2004-07-01T00:00:00"/>
    <n v="333.42"/>
    <n v="200.05199999999999"/>
    <n v="1"/>
    <n v="200.05199999999999"/>
  </r>
  <r>
    <x v="0"/>
    <x v="0"/>
    <x v="2"/>
    <s v="Rugged Bikes"/>
    <x v="2"/>
    <x v="9"/>
    <x v="75"/>
    <m/>
    <x v="924"/>
    <d v="2004-07-01T00:00:00"/>
    <n v="91.57"/>
    <n v="54.942"/>
    <n v="1"/>
    <n v="54.942"/>
  </r>
  <r>
    <x v="0"/>
    <x v="0"/>
    <x v="2"/>
    <s v="Rugged Bikes"/>
    <x v="2"/>
    <x v="27"/>
    <x v="66"/>
    <s v="Yellow"/>
    <x v="918"/>
    <d v="2004-07-01T00:00:00"/>
    <n v="1003.91"/>
    <n v="602.346"/>
    <n v="4"/>
    <n v="2409.384"/>
  </r>
  <r>
    <x v="0"/>
    <x v="0"/>
    <x v="2"/>
    <s v="Rugged Bikes"/>
    <x v="2"/>
    <x v="27"/>
    <x v="66"/>
    <s v="Yellow"/>
    <x v="930"/>
    <d v="2004-07-01T00:00:00"/>
    <n v="1003.91"/>
    <n v="602.346"/>
    <n v="1"/>
    <n v="602.346"/>
  </r>
  <r>
    <x v="0"/>
    <x v="0"/>
    <x v="2"/>
    <s v="Rugged Bikes"/>
    <x v="2"/>
    <x v="27"/>
    <x v="80"/>
    <s v="Yellow"/>
    <x v="914"/>
    <d v="2004-07-01T00:00:00"/>
    <n v="333.42"/>
    <n v="200.05199999999999"/>
    <n v="2"/>
    <n v="400.10399999999998"/>
  </r>
  <r>
    <x v="0"/>
    <x v="0"/>
    <x v="2"/>
    <s v="Rugged Bikes"/>
    <x v="0"/>
    <x v="25"/>
    <x v="62"/>
    <s v="Yellow"/>
    <x v="940"/>
    <d v="2004-07-01T00:00:00"/>
    <n v="2384.0700000000002"/>
    <n v="1430.442"/>
    <n v="3"/>
    <n v="4291.326"/>
  </r>
  <r>
    <x v="0"/>
    <x v="0"/>
    <x v="2"/>
    <s v="Rugged Bikes"/>
    <x v="0"/>
    <x v="25"/>
    <x v="64"/>
    <s v="Blue"/>
    <x v="931"/>
    <d v="2004-07-01T00:00:00"/>
    <n v="1214.8499999999999"/>
    <n v="728.91"/>
    <n v="9"/>
    <n v="6560.19"/>
  </r>
  <r>
    <x v="0"/>
    <x v="0"/>
    <x v="2"/>
    <s v="Rugged Bikes"/>
    <x v="0"/>
    <x v="25"/>
    <x v="62"/>
    <s v="Blue"/>
    <x v="938"/>
    <d v="2004-07-01T00:00:00"/>
    <n v="2384.0700000000002"/>
    <n v="1430.442"/>
    <n v="2"/>
    <n v="2860.884"/>
  </r>
  <r>
    <x v="0"/>
    <x v="0"/>
    <x v="2"/>
    <s v="Rugged Bikes"/>
    <x v="0"/>
    <x v="25"/>
    <x v="62"/>
    <s v="Yellow"/>
    <x v="923"/>
    <d v="2004-07-01T00:00:00"/>
    <n v="2384.0700000000002"/>
    <n v="1430.442"/>
    <n v="5"/>
    <n v="7152.21"/>
  </r>
  <r>
    <x v="0"/>
    <x v="0"/>
    <x v="2"/>
    <s v="Rugged Bikes"/>
    <x v="0"/>
    <x v="25"/>
    <x v="61"/>
    <s v="Blue"/>
    <x v="927"/>
    <d v="2004-07-01T00:00:00"/>
    <n v="742.35"/>
    <n v="445.41"/>
    <n v="3"/>
    <n v="1336.23"/>
  </r>
  <r>
    <x v="0"/>
    <x v="0"/>
    <x v="2"/>
    <s v="Rugged Bikes"/>
    <x v="2"/>
    <x v="27"/>
    <x v="66"/>
    <s v="Blue"/>
    <x v="930"/>
    <d v="2004-07-01T00:00:00"/>
    <n v="1003.91"/>
    <n v="602.346"/>
    <n v="4"/>
    <n v="2409.384"/>
  </r>
  <r>
    <x v="0"/>
    <x v="0"/>
    <x v="2"/>
    <s v="Rugged Bikes"/>
    <x v="0"/>
    <x v="25"/>
    <x v="62"/>
    <s v="Yellow"/>
    <x v="939"/>
    <d v="2004-07-01T00:00:00"/>
    <n v="2384.0700000000002"/>
    <n v="1430.442"/>
    <n v="6"/>
    <n v="8582.652"/>
  </r>
  <r>
    <x v="0"/>
    <x v="0"/>
    <x v="2"/>
    <s v="Rugged Bikes"/>
    <x v="0"/>
    <x v="25"/>
    <x v="61"/>
    <s v="Yellow"/>
    <x v="925"/>
    <d v="2004-07-01T00:00:00"/>
    <n v="742.35"/>
    <n v="445.41"/>
    <n v="2"/>
    <n v="890.82"/>
  </r>
  <r>
    <x v="0"/>
    <x v="0"/>
    <x v="2"/>
    <s v="Rugged Bikes"/>
    <x v="0"/>
    <x v="25"/>
    <x v="62"/>
    <s v="Blue"/>
    <x v="936"/>
    <d v="2004-07-01T00:00:00"/>
    <n v="2384.0700000000002"/>
    <n v="1430.442"/>
    <n v="7"/>
    <n v="10013.094000000001"/>
  </r>
  <r>
    <x v="0"/>
    <x v="0"/>
    <x v="2"/>
    <s v="Rugged Bikes"/>
    <x v="2"/>
    <x v="27"/>
    <x v="80"/>
    <s v="Yellow"/>
    <x v="927"/>
    <d v="2004-07-01T00:00:00"/>
    <n v="333.42"/>
    <n v="200.05199999999999"/>
    <n v="2"/>
    <n v="400.10399999999998"/>
  </r>
  <r>
    <x v="0"/>
    <x v="0"/>
    <x v="2"/>
    <s v="Rugged Bikes"/>
    <x v="0"/>
    <x v="25"/>
    <x v="61"/>
    <s v="Blue"/>
    <x v="923"/>
    <d v="2004-07-01T00:00:00"/>
    <n v="742.35"/>
    <n v="445.41"/>
    <n v="2"/>
    <n v="890.82"/>
  </r>
  <r>
    <x v="0"/>
    <x v="0"/>
    <x v="2"/>
    <s v="Rugged Bikes"/>
    <x v="0"/>
    <x v="25"/>
    <x v="61"/>
    <s v="Blue"/>
    <x v="914"/>
    <d v="2004-07-01T00:00:00"/>
    <n v="742.35"/>
    <n v="445.41"/>
    <n v="1"/>
    <n v="445.41"/>
  </r>
  <r>
    <x v="0"/>
    <x v="0"/>
    <x v="2"/>
    <s v="Rugged Bikes"/>
    <x v="0"/>
    <x v="25"/>
    <x v="62"/>
    <s v="Blue"/>
    <x v="928"/>
    <d v="2004-07-01T00:00:00"/>
    <n v="2384.0700000000002"/>
    <n v="1430.442"/>
    <n v="2"/>
    <n v="2860.884"/>
  </r>
  <r>
    <x v="0"/>
    <x v="0"/>
    <x v="2"/>
    <s v="Rugged Bikes"/>
    <x v="0"/>
    <x v="25"/>
    <x v="64"/>
    <s v="Blue"/>
    <x v="935"/>
    <d v="2004-07-01T00:00:00"/>
    <n v="1214.8499999999999"/>
    <n v="728.91"/>
    <n v="1"/>
    <n v="728.91"/>
  </r>
  <r>
    <x v="0"/>
    <x v="0"/>
    <x v="2"/>
    <s v="Rugged Bikes"/>
    <x v="2"/>
    <x v="20"/>
    <x v="69"/>
    <m/>
    <x v="938"/>
    <d v="2004-07-01T00:00:00"/>
    <n v="52.64"/>
    <n v="31.584"/>
    <n v="3"/>
    <n v="94.751999999999995"/>
  </r>
  <r>
    <x v="0"/>
    <x v="0"/>
    <x v="2"/>
    <s v="Rugged Bikes"/>
    <x v="0"/>
    <x v="25"/>
    <x v="61"/>
    <s v="Yellow"/>
    <x v="941"/>
    <d v="2004-07-01T00:00:00"/>
    <n v="742.35"/>
    <n v="445.41"/>
    <n v="5"/>
    <n v="2227.0500000000002"/>
  </r>
  <r>
    <x v="0"/>
    <x v="0"/>
    <x v="2"/>
    <s v="Rugged Bikes"/>
    <x v="2"/>
    <x v="27"/>
    <x v="66"/>
    <s v="Blue"/>
    <x v="926"/>
    <d v="2004-07-01T00:00:00"/>
    <n v="1003.91"/>
    <n v="602.346"/>
    <n v="3"/>
    <n v="1807.038"/>
  </r>
  <r>
    <x v="0"/>
    <x v="0"/>
    <x v="4"/>
    <s v="Principal Bike Company"/>
    <x v="2"/>
    <x v="6"/>
    <x v="11"/>
    <s v="Red"/>
    <x v="929"/>
    <d v="2004-07-01T00:00:00"/>
    <n v="1431.5"/>
    <n v="858.9"/>
    <n v="2"/>
    <n v="1717.8"/>
  </r>
  <r>
    <x v="0"/>
    <x v="0"/>
    <x v="4"/>
    <s v="Principal Bike Company"/>
    <x v="0"/>
    <x v="3"/>
    <x v="50"/>
    <s v="Yellow"/>
    <x v="931"/>
    <d v="2004-07-01T00:00:00"/>
    <n v="1700.99"/>
    <n v="1020.5940000000001"/>
    <n v="4"/>
    <n v="4082.3760000000002"/>
  </r>
  <r>
    <x v="0"/>
    <x v="0"/>
    <x v="4"/>
    <s v="Principal Bike Company"/>
    <x v="0"/>
    <x v="3"/>
    <x v="12"/>
    <s v="Black"/>
    <x v="919"/>
    <d v="2004-07-01T00:00:00"/>
    <n v="2443.35"/>
    <n v="1466.01"/>
    <n v="2"/>
    <n v="2932.02"/>
  </r>
  <r>
    <x v="0"/>
    <x v="0"/>
    <x v="4"/>
    <s v="Principal Bike Company"/>
    <x v="0"/>
    <x v="3"/>
    <x v="12"/>
    <s v="Black"/>
    <x v="924"/>
    <d v="2004-07-01T00:00:00"/>
    <n v="2443.35"/>
    <n v="1466.01"/>
    <n v="1"/>
    <n v="1466.01"/>
  </r>
  <r>
    <x v="0"/>
    <x v="0"/>
    <x v="4"/>
    <s v="Principal Bike Company"/>
    <x v="0"/>
    <x v="3"/>
    <x v="49"/>
    <s v="Black"/>
    <x v="929"/>
    <d v="2004-07-01T00:00:00"/>
    <n v="539.99"/>
    <n v="323.99400000000003"/>
    <n v="1"/>
    <n v="323.99400000000003"/>
  </r>
  <r>
    <x v="0"/>
    <x v="0"/>
    <x v="4"/>
    <s v="Principal Bike Company"/>
    <x v="0"/>
    <x v="3"/>
    <x v="17"/>
    <s v="Yellow"/>
    <x v="942"/>
    <d v="2004-07-01T00:00:00"/>
    <n v="1120.49"/>
    <n v="672.29399999999998"/>
    <n v="5"/>
    <n v="3361.47"/>
  </r>
  <r>
    <x v="0"/>
    <x v="0"/>
    <x v="4"/>
    <s v="Principal Bike Company"/>
    <x v="0"/>
    <x v="3"/>
    <x v="17"/>
    <s v="Yellow"/>
    <x v="924"/>
    <d v="2004-07-01T00:00:00"/>
    <n v="1120.49"/>
    <n v="672.29399999999998"/>
    <n v="2"/>
    <n v="1344.588"/>
  </r>
  <r>
    <x v="0"/>
    <x v="0"/>
    <x v="4"/>
    <s v="Principal Bike Company"/>
    <x v="1"/>
    <x v="1"/>
    <x v="48"/>
    <s v="White"/>
    <x v="929"/>
    <d v="2004-07-01T00:00:00"/>
    <n v="8.99"/>
    <n v="5.3940000000000001"/>
    <n v="2"/>
    <n v="10.788"/>
  </r>
  <r>
    <x v="0"/>
    <x v="0"/>
    <x v="4"/>
    <s v="Principal Bike Company"/>
    <x v="2"/>
    <x v="6"/>
    <x v="11"/>
    <s v="Black"/>
    <x v="942"/>
    <d v="2004-07-01T00:00:00"/>
    <n v="1431.5"/>
    <n v="858.9"/>
    <n v="2"/>
    <n v="1717.8"/>
  </r>
  <r>
    <x v="0"/>
    <x v="0"/>
    <x v="4"/>
    <s v="Principal Bike Company"/>
    <x v="0"/>
    <x v="3"/>
    <x v="17"/>
    <s v="Yellow"/>
    <x v="916"/>
    <d v="2004-07-01T00:00:00"/>
    <n v="1120.49"/>
    <n v="672.29399999999998"/>
    <n v="2"/>
    <n v="1344.588"/>
  </r>
  <r>
    <x v="0"/>
    <x v="0"/>
    <x v="4"/>
    <s v="Principal Bike Company"/>
    <x v="0"/>
    <x v="3"/>
    <x v="50"/>
    <s v="Yellow"/>
    <x v="906"/>
    <d v="2004-07-01T00:00:00"/>
    <n v="1700.99"/>
    <n v="1020.5940000000001"/>
    <n v="1"/>
    <n v="1020.5940000000001"/>
  </r>
  <r>
    <x v="1"/>
    <x v="2"/>
    <x v="6"/>
    <s v="Cycles Sales and Repair"/>
    <x v="0"/>
    <x v="25"/>
    <x v="62"/>
    <s v="Blue"/>
    <x v="940"/>
    <d v="2004-07-01T00:00:00"/>
    <n v="2384.0700000000002"/>
    <n v="1430.442"/>
    <n v="2"/>
    <n v="2860.884"/>
  </r>
  <r>
    <x v="1"/>
    <x v="2"/>
    <x v="6"/>
    <s v="Cycles Sales and Repair"/>
    <x v="0"/>
    <x v="25"/>
    <x v="62"/>
    <s v="Blue"/>
    <x v="937"/>
    <d v="2004-07-01T00:00:00"/>
    <n v="2384.0700000000002"/>
    <n v="1430.442"/>
    <n v="1"/>
    <n v="1430.442"/>
  </r>
  <r>
    <x v="1"/>
    <x v="2"/>
    <x v="6"/>
    <s v="Cycles Sales and Repair"/>
    <x v="0"/>
    <x v="25"/>
    <x v="62"/>
    <s v="Yellow"/>
    <x v="927"/>
    <d v="2004-07-01T00:00:00"/>
    <n v="2384.0700000000002"/>
    <n v="1430.442"/>
    <n v="1"/>
    <n v="1430.442"/>
  </r>
  <r>
    <x v="1"/>
    <x v="2"/>
    <x v="6"/>
    <s v="Cycles Sales and Repair"/>
    <x v="0"/>
    <x v="25"/>
    <x v="62"/>
    <s v="Yellow"/>
    <x v="926"/>
    <d v="2004-07-01T00:00:00"/>
    <n v="2384.0700000000002"/>
    <n v="1430.442"/>
    <n v="3"/>
    <n v="4291.326"/>
  </r>
  <r>
    <x v="1"/>
    <x v="2"/>
    <x v="6"/>
    <s v="Cycles Sales and Repair"/>
    <x v="0"/>
    <x v="25"/>
    <x v="61"/>
    <s v="Yellow"/>
    <x v="918"/>
    <d v="2004-07-01T00:00:00"/>
    <n v="742.35"/>
    <n v="445.41"/>
    <n v="1"/>
    <n v="445.41"/>
  </r>
  <r>
    <x v="1"/>
    <x v="2"/>
    <x v="6"/>
    <s v="Cycles Sales and Repair"/>
    <x v="0"/>
    <x v="25"/>
    <x v="64"/>
    <s v="Blue"/>
    <x v="916"/>
    <d v="2004-07-01T00:00:00"/>
    <n v="1214.8499999999999"/>
    <n v="728.91"/>
    <n v="1"/>
    <n v="728.91"/>
  </r>
  <r>
    <x v="1"/>
    <x v="2"/>
    <x v="6"/>
    <s v="Cycles Sales and Repair"/>
    <x v="1"/>
    <x v="23"/>
    <x v="59"/>
    <s v="Blue"/>
    <x v="924"/>
    <d v="2004-07-01T00:00:00"/>
    <n v="63.5"/>
    <n v="38.1"/>
    <n v="3"/>
    <n v="114.30000000000001"/>
  </r>
  <r>
    <x v="1"/>
    <x v="2"/>
    <x v="6"/>
    <s v="Cycles Sales and Repair"/>
    <x v="1"/>
    <x v="4"/>
    <x v="58"/>
    <s v="Yellow"/>
    <x v="937"/>
    <d v="2004-07-01T00:00:00"/>
    <n v="53.99"/>
    <n v="32.393999999999998"/>
    <n v="5"/>
    <n v="161.97"/>
  </r>
  <r>
    <x v="1"/>
    <x v="3"/>
    <x v="7"/>
    <s v="Tachometers and Accessories"/>
    <x v="1"/>
    <x v="14"/>
    <x v="56"/>
    <s v="Black"/>
    <x v="931"/>
    <d v="2004-07-01T00:00:00"/>
    <n v="69.989999999999995"/>
    <n v="41.994"/>
    <n v="2"/>
    <n v="83.988"/>
  </r>
  <r>
    <x v="1"/>
    <x v="3"/>
    <x v="7"/>
    <s v="Tachometers and Accessories"/>
    <x v="0"/>
    <x v="0"/>
    <x v="19"/>
    <s v="Black"/>
    <x v="919"/>
    <d v="2004-07-01T00:00:00"/>
    <n v="2294.9899999999998"/>
    <n v="1376.9939999999999"/>
    <n v="1"/>
    <n v="1376.9939999999999"/>
  </r>
  <r>
    <x v="1"/>
    <x v="3"/>
    <x v="7"/>
    <s v="Tachometers and Accessories"/>
    <x v="1"/>
    <x v="14"/>
    <x v="56"/>
    <s v="Black"/>
    <x v="939"/>
    <d v="2004-07-01T00:00:00"/>
    <n v="69.989999999999995"/>
    <n v="41.994"/>
    <n v="6"/>
    <n v="251.964"/>
  </r>
  <r>
    <x v="0"/>
    <x v="0"/>
    <x v="5"/>
    <s v="World of Bikes"/>
    <x v="0"/>
    <x v="0"/>
    <x v="19"/>
    <s v="Silver"/>
    <x v="940"/>
    <d v="2004-07-01T00:00:00"/>
    <n v="2319.9899999999998"/>
    <n v="1391.9939999999999"/>
    <n v="2"/>
    <n v="2783.9879999999998"/>
  </r>
  <r>
    <x v="0"/>
    <x v="0"/>
    <x v="5"/>
    <s v="World of Bikes"/>
    <x v="3"/>
    <x v="21"/>
    <x v="55"/>
    <s v="Silver"/>
    <x v="921"/>
    <d v="2004-07-01T00:00:00"/>
    <n v="54.99"/>
    <n v="32.994"/>
    <n v="6"/>
    <n v="197.964"/>
  </r>
  <r>
    <x v="0"/>
    <x v="0"/>
    <x v="5"/>
    <s v="World of Bikes"/>
    <x v="0"/>
    <x v="0"/>
    <x v="82"/>
    <s v="Silver"/>
    <x v="917"/>
    <d v="2004-07-01T00:00:00"/>
    <n v="564.99"/>
    <n v="112.998"/>
    <n v="2"/>
    <n v="225.99600000000001"/>
  </r>
  <r>
    <x v="0"/>
    <x v="0"/>
    <x v="5"/>
    <s v="World of Bikes"/>
    <x v="0"/>
    <x v="0"/>
    <x v="82"/>
    <s v="Silver"/>
    <x v="929"/>
    <d v="2004-07-01T00:00:00"/>
    <n v="564.99"/>
    <n v="112.998"/>
    <n v="1"/>
    <n v="112.998"/>
  </r>
  <r>
    <x v="0"/>
    <x v="0"/>
    <x v="5"/>
    <s v="World of Bikes"/>
    <x v="2"/>
    <x v="2"/>
    <x v="38"/>
    <s v="Silver"/>
    <x v="919"/>
    <d v="2004-07-01T00:00:00"/>
    <n v="364.09"/>
    <n v="218.45400000000001"/>
    <n v="1"/>
    <n v="218.45400000000001"/>
  </r>
  <r>
    <x v="0"/>
    <x v="0"/>
    <x v="5"/>
    <s v="World of Bikes"/>
    <x v="2"/>
    <x v="9"/>
    <x v="22"/>
    <m/>
    <x v="942"/>
    <d v="2004-07-01T00:00:00"/>
    <n v="61.92"/>
    <n v="37.152000000000001"/>
    <n v="1"/>
    <n v="37.152000000000001"/>
  </r>
  <r>
    <x v="0"/>
    <x v="0"/>
    <x v="5"/>
    <s v="World of Bikes"/>
    <x v="1"/>
    <x v="14"/>
    <x v="56"/>
    <s v="Black"/>
    <x v="918"/>
    <d v="2004-07-01T00:00:00"/>
    <n v="69.989999999999995"/>
    <n v="40.594200000000001"/>
    <n v="12"/>
    <n v="487.13040000000001"/>
  </r>
  <r>
    <x v="0"/>
    <x v="0"/>
    <x v="5"/>
    <s v="World of Bikes"/>
    <x v="0"/>
    <x v="0"/>
    <x v="82"/>
    <s v="Black"/>
    <x v="937"/>
    <d v="2004-07-01T00:00:00"/>
    <n v="539.99"/>
    <n v="323.99400000000003"/>
    <n v="3"/>
    <n v="971.98200000000008"/>
  </r>
  <r>
    <x v="0"/>
    <x v="0"/>
    <x v="5"/>
    <s v="World of Bikes"/>
    <x v="0"/>
    <x v="0"/>
    <x v="82"/>
    <s v="Black"/>
    <x v="918"/>
    <d v="2004-07-01T00:00:00"/>
    <n v="539.99"/>
    <n v="323.99400000000003"/>
    <n v="1"/>
    <n v="323.99400000000003"/>
  </r>
  <r>
    <x v="0"/>
    <x v="0"/>
    <x v="5"/>
    <s v="World of Bikes"/>
    <x v="3"/>
    <x v="19"/>
    <x v="52"/>
    <m/>
    <x v="921"/>
    <d v="2004-07-01T00:00:00"/>
    <n v="120"/>
    <n v="72"/>
    <n v="2"/>
    <n v="144"/>
  </r>
  <r>
    <x v="0"/>
    <x v="0"/>
    <x v="5"/>
    <s v="World of Bikes"/>
    <x v="1"/>
    <x v="23"/>
    <x v="59"/>
    <s v="Blue"/>
    <x v="913"/>
    <d v="2004-07-01T00:00:00"/>
    <n v="63.5"/>
    <n v="38.1"/>
    <n v="5"/>
    <n v="190.5"/>
  </r>
  <r>
    <x v="0"/>
    <x v="0"/>
    <x v="5"/>
    <s v="World of Bikes"/>
    <x v="1"/>
    <x v="14"/>
    <x v="56"/>
    <s v="Black"/>
    <x v="916"/>
    <d v="2004-07-01T00:00:00"/>
    <n v="69.989999999999995"/>
    <n v="41.994"/>
    <n v="2"/>
    <n v="83.988"/>
  </r>
  <r>
    <x v="0"/>
    <x v="0"/>
    <x v="5"/>
    <s v="World of Bikes"/>
    <x v="1"/>
    <x v="14"/>
    <x v="56"/>
    <s v="Black"/>
    <x v="931"/>
    <d v="2004-07-01T00:00:00"/>
    <n v="69.989999999999995"/>
    <n v="38.494500000000002"/>
    <n v="20"/>
    <n v="769.8900000000001"/>
  </r>
  <r>
    <x v="0"/>
    <x v="0"/>
    <x v="5"/>
    <s v="World of Bikes"/>
    <x v="2"/>
    <x v="18"/>
    <x v="87"/>
    <s v="Silver/Black"/>
    <x v="922"/>
    <d v="2004-07-01T00:00:00"/>
    <n v="40.49"/>
    <n v="24.294"/>
    <n v="2"/>
    <n v="48.588000000000001"/>
  </r>
  <r>
    <x v="0"/>
    <x v="0"/>
    <x v="5"/>
    <s v="World of Bikes"/>
    <x v="3"/>
    <x v="7"/>
    <x v="10"/>
    <s v="Red"/>
    <x v="933"/>
    <d v="2004-07-01T00:00:00"/>
    <n v="34.99"/>
    <n v="20.994"/>
    <n v="4"/>
    <n v="83.975999999999999"/>
  </r>
  <r>
    <x v="0"/>
    <x v="0"/>
    <x v="5"/>
    <s v="World of Bikes"/>
    <x v="2"/>
    <x v="2"/>
    <x v="84"/>
    <s v="Silver"/>
    <x v="936"/>
    <d v="2004-07-01T00:00:00"/>
    <n v="264.05"/>
    <n v="158.43"/>
    <n v="1"/>
    <n v="158.43"/>
  </r>
  <r>
    <x v="0"/>
    <x v="0"/>
    <x v="5"/>
    <s v="World of Bikes"/>
    <x v="1"/>
    <x v="4"/>
    <x v="58"/>
    <s v="Yellow"/>
    <x v="931"/>
    <d v="2004-07-01T00:00:00"/>
    <n v="53.99"/>
    <n v="32.393999999999998"/>
    <n v="9"/>
    <n v="291.54599999999999"/>
  </r>
  <r>
    <x v="0"/>
    <x v="0"/>
    <x v="5"/>
    <s v="World of Bikes"/>
    <x v="3"/>
    <x v="24"/>
    <x v="60"/>
    <m/>
    <x v="937"/>
    <d v="2004-07-01T00:00:00"/>
    <n v="7.95"/>
    <n v="4.7699999999999996"/>
    <n v="4"/>
    <n v="19.079999999999998"/>
  </r>
  <r>
    <x v="0"/>
    <x v="0"/>
    <x v="5"/>
    <s v="World of Bikes"/>
    <x v="2"/>
    <x v="2"/>
    <x v="84"/>
    <s v="Black"/>
    <x v="918"/>
    <d v="2004-07-01T00:00:00"/>
    <n v="249.79"/>
    <n v="149.874"/>
    <n v="1"/>
    <n v="149.874"/>
  </r>
  <r>
    <x v="0"/>
    <x v="0"/>
    <x v="5"/>
    <s v="World of Bikes"/>
    <x v="0"/>
    <x v="0"/>
    <x v="82"/>
    <s v="Black"/>
    <x v="921"/>
    <d v="2004-07-01T00:00:00"/>
    <n v="539.99"/>
    <n v="323.99400000000003"/>
    <n v="1"/>
    <n v="323.99400000000003"/>
  </r>
  <r>
    <x v="0"/>
    <x v="0"/>
    <x v="5"/>
    <s v="World of Bikes"/>
    <x v="0"/>
    <x v="0"/>
    <x v="19"/>
    <s v="Black"/>
    <x v="934"/>
    <d v="2004-07-01T00:00:00"/>
    <n v="2294.9899999999998"/>
    <n v="1376.9939999999999"/>
    <n v="4"/>
    <n v="5507.9759999999997"/>
  </r>
  <r>
    <x v="0"/>
    <x v="0"/>
    <x v="5"/>
    <s v="World of Bikes"/>
    <x v="2"/>
    <x v="2"/>
    <x v="84"/>
    <s v="Silver"/>
    <x v="916"/>
    <d v="2004-07-01T00:00:00"/>
    <n v="264.05"/>
    <n v="158.43"/>
    <n v="2"/>
    <n v="316.86"/>
  </r>
  <r>
    <x v="0"/>
    <x v="0"/>
    <x v="5"/>
    <s v="World of Bikes"/>
    <x v="2"/>
    <x v="2"/>
    <x v="38"/>
    <s v="Silver"/>
    <x v="913"/>
    <d v="2004-07-01T00:00:00"/>
    <n v="364.09"/>
    <n v="218.45400000000001"/>
    <n v="3"/>
    <n v="655.36200000000008"/>
  </r>
  <r>
    <x v="0"/>
    <x v="0"/>
    <x v="5"/>
    <s v="World of Bikes"/>
    <x v="1"/>
    <x v="4"/>
    <x v="58"/>
    <s v="Yellow"/>
    <x v="928"/>
    <d v="2004-07-01T00:00:00"/>
    <n v="53.99"/>
    <n v="32.393999999999998"/>
    <n v="6"/>
    <n v="194.36399999999998"/>
  </r>
  <r>
    <x v="0"/>
    <x v="0"/>
    <x v="5"/>
    <s v="World of Bikes"/>
    <x v="0"/>
    <x v="0"/>
    <x v="82"/>
    <s v="Black"/>
    <x v="917"/>
    <d v="2004-07-01T00:00:00"/>
    <n v="539.99"/>
    <n v="323.99400000000003"/>
    <n v="6"/>
    <n v="1943.9640000000002"/>
  </r>
  <r>
    <x v="0"/>
    <x v="0"/>
    <x v="5"/>
    <s v="World of Bikes"/>
    <x v="2"/>
    <x v="18"/>
    <x v="86"/>
    <s v="Silver/Black"/>
    <x v="920"/>
    <d v="2004-07-01T00:00:00"/>
    <n v="80.989999999999995"/>
    <n v="48.594000000000001"/>
    <n v="3"/>
    <n v="145.78200000000001"/>
  </r>
  <r>
    <x v="0"/>
    <x v="0"/>
    <x v="5"/>
    <s v="World of Bikes"/>
    <x v="3"/>
    <x v="22"/>
    <x v="57"/>
    <m/>
    <x v="931"/>
    <d v="2004-07-01T00:00:00"/>
    <n v="4.99"/>
    <n v="2.9940000000000002"/>
    <n v="4"/>
    <n v="11.976000000000001"/>
  </r>
  <r>
    <x v="0"/>
    <x v="0"/>
    <x v="5"/>
    <s v="World of Bikes"/>
    <x v="2"/>
    <x v="20"/>
    <x v="83"/>
    <m/>
    <x v="933"/>
    <d v="2004-07-01T00:00:00"/>
    <n v="52.64"/>
    <n v="31.584"/>
    <n v="2"/>
    <n v="63.167999999999999"/>
  </r>
  <r>
    <x v="0"/>
    <x v="0"/>
    <x v="5"/>
    <s v="World of Bikes"/>
    <x v="1"/>
    <x v="5"/>
    <x v="6"/>
    <s v="Multi"/>
    <x v="917"/>
    <d v="2004-07-01T00:00:00"/>
    <n v="8.99"/>
    <n v="5.3940000000000001"/>
    <n v="6"/>
    <n v="32.364000000000004"/>
  </r>
  <r>
    <x v="0"/>
    <x v="0"/>
    <x v="5"/>
    <s v="World of Bikes"/>
    <x v="1"/>
    <x v="23"/>
    <x v="59"/>
    <s v="Blue"/>
    <x v="941"/>
    <d v="2004-07-01T00:00:00"/>
    <n v="63.5"/>
    <n v="38.1"/>
    <n v="7"/>
    <n v="266.7"/>
  </r>
  <r>
    <x v="0"/>
    <x v="0"/>
    <x v="5"/>
    <s v="World of Bikes"/>
    <x v="1"/>
    <x v="10"/>
    <x v="29"/>
    <s v="Black"/>
    <x v="915"/>
    <d v="2004-07-01T00:00:00"/>
    <n v="24.49"/>
    <n v="14.694000000000001"/>
    <n v="10"/>
    <n v="146.94"/>
  </r>
  <r>
    <x v="0"/>
    <x v="0"/>
    <x v="5"/>
    <s v="World of Bikes"/>
    <x v="1"/>
    <x v="4"/>
    <x v="58"/>
    <s v="Yellow"/>
    <x v="937"/>
    <d v="2004-07-01T00:00:00"/>
    <n v="53.99"/>
    <n v="32.393999999999998"/>
    <n v="6"/>
    <n v="194.36399999999998"/>
  </r>
  <r>
    <x v="0"/>
    <x v="0"/>
    <x v="5"/>
    <s v="World of Bikes"/>
    <x v="0"/>
    <x v="0"/>
    <x v="19"/>
    <s v="Black"/>
    <x v="937"/>
    <d v="2004-07-01T00:00:00"/>
    <n v="2294.9899999999998"/>
    <n v="1376.9939999999999"/>
    <n v="8"/>
    <n v="11015.951999999999"/>
  </r>
  <r>
    <x v="0"/>
    <x v="0"/>
    <x v="5"/>
    <s v="World of Bikes"/>
    <x v="0"/>
    <x v="0"/>
    <x v="82"/>
    <s v="Silver"/>
    <x v="917"/>
    <d v="2004-07-01T00:00:00"/>
    <n v="564.99"/>
    <n v="112.998"/>
    <n v="2"/>
    <n v="225.99600000000001"/>
  </r>
  <r>
    <x v="0"/>
    <x v="0"/>
    <x v="5"/>
    <s v="World of Bikes"/>
    <x v="3"/>
    <x v="7"/>
    <x v="10"/>
    <s v="Black"/>
    <x v="922"/>
    <d v="2004-07-01T00:00:00"/>
    <n v="34.99"/>
    <n v="20.994"/>
    <n v="3"/>
    <n v="62.981999999999999"/>
  </r>
  <r>
    <x v="0"/>
    <x v="0"/>
    <x v="5"/>
    <s v="World of Bikes"/>
    <x v="3"/>
    <x v="7"/>
    <x v="10"/>
    <s v="Blue"/>
    <x v="931"/>
    <d v="2004-07-01T00:00:00"/>
    <n v="34.99"/>
    <n v="20.994"/>
    <n v="4"/>
    <n v="83.975999999999999"/>
  </r>
  <r>
    <x v="0"/>
    <x v="0"/>
    <x v="5"/>
    <s v="World of Bikes"/>
    <x v="2"/>
    <x v="2"/>
    <x v="84"/>
    <s v="Black"/>
    <x v="914"/>
    <d v="2004-07-01T00:00:00"/>
    <n v="249.79"/>
    <n v="149.874"/>
    <n v="1"/>
    <n v="149.874"/>
  </r>
  <r>
    <x v="0"/>
    <x v="0"/>
    <x v="5"/>
    <s v="World of Bikes"/>
    <x v="2"/>
    <x v="2"/>
    <x v="2"/>
    <s v="Black"/>
    <x v="922"/>
    <d v="2004-07-01T00:00:00"/>
    <n v="1349.6"/>
    <n v="809.76"/>
    <n v="1"/>
    <n v="809.76"/>
  </r>
  <r>
    <x v="0"/>
    <x v="0"/>
    <x v="5"/>
    <s v="World of Bikes"/>
    <x v="1"/>
    <x v="4"/>
    <x v="5"/>
    <s v="Multi"/>
    <x v="933"/>
    <d v="2004-07-01T00:00:00"/>
    <n v="49.99"/>
    <n v="29.994"/>
    <n v="1"/>
    <n v="29.994"/>
  </r>
  <r>
    <x v="0"/>
    <x v="0"/>
    <x v="5"/>
    <s v="World of Bikes"/>
    <x v="0"/>
    <x v="0"/>
    <x v="82"/>
    <s v="Black"/>
    <x v="942"/>
    <d v="2004-07-01T00:00:00"/>
    <n v="539.99"/>
    <n v="323.99400000000003"/>
    <n v="3"/>
    <n v="971.98200000000008"/>
  </r>
  <r>
    <x v="0"/>
    <x v="0"/>
    <x v="5"/>
    <s v="World of Bikes"/>
    <x v="0"/>
    <x v="0"/>
    <x v="77"/>
    <s v="Silver"/>
    <x v="921"/>
    <d v="2004-07-01T00:00:00"/>
    <n v="769.49"/>
    <n v="461.69400000000002"/>
    <n v="1"/>
    <n v="461.69400000000002"/>
  </r>
  <r>
    <x v="0"/>
    <x v="0"/>
    <x v="5"/>
    <s v="World of Bikes"/>
    <x v="0"/>
    <x v="0"/>
    <x v="77"/>
    <s v="Silver"/>
    <x v="936"/>
    <d v="2004-07-01T00:00:00"/>
    <n v="769.49"/>
    <n v="461.69400000000002"/>
    <n v="2"/>
    <n v="923.38800000000003"/>
  </r>
  <r>
    <x v="0"/>
    <x v="0"/>
    <x v="5"/>
    <s v="World of Bikes"/>
    <x v="1"/>
    <x v="4"/>
    <x v="5"/>
    <s v="Multi"/>
    <x v="937"/>
    <d v="2004-07-01T00:00:00"/>
    <n v="49.99"/>
    <n v="29.994"/>
    <n v="6"/>
    <n v="179.964"/>
  </r>
  <r>
    <x v="0"/>
    <x v="0"/>
    <x v="5"/>
    <s v="World of Bikes"/>
    <x v="2"/>
    <x v="20"/>
    <x v="81"/>
    <m/>
    <x v="932"/>
    <d v="2004-07-01T00:00:00"/>
    <n v="27.12"/>
    <n v="16.271999999999998"/>
    <n v="2"/>
    <n v="32.543999999999997"/>
  </r>
  <r>
    <x v="0"/>
    <x v="0"/>
    <x v="5"/>
    <s v="World of Bikes"/>
    <x v="0"/>
    <x v="0"/>
    <x v="77"/>
    <s v="Silver"/>
    <x v="935"/>
    <d v="2004-07-01T00:00:00"/>
    <n v="769.49"/>
    <n v="461.69400000000002"/>
    <n v="2"/>
    <n v="923.38800000000003"/>
  </r>
  <r>
    <x v="1"/>
    <x v="3"/>
    <x v="7"/>
    <s v="Nearby Cycle Shop"/>
    <x v="2"/>
    <x v="9"/>
    <x v="22"/>
    <m/>
    <x v="940"/>
    <d v="2004-07-01T00:00:00"/>
    <n v="61.92"/>
    <n v="37.152000000000001"/>
    <n v="3"/>
    <n v="111.456"/>
  </r>
  <r>
    <x v="1"/>
    <x v="3"/>
    <x v="7"/>
    <s v="Nearby Cycle Shop"/>
    <x v="0"/>
    <x v="0"/>
    <x v="19"/>
    <s v="Black"/>
    <x v="917"/>
    <d v="2004-07-01T00:00:00"/>
    <n v="2294.9899999999998"/>
    <n v="1376.9939999999999"/>
    <n v="5"/>
    <n v="6884.9699999999993"/>
  </r>
  <r>
    <x v="1"/>
    <x v="3"/>
    <x v="7"/>
    <s v="Nearby Cycle Shop"/>
    <x v="0"/>
    <x v="0"/>
    <x v="82"/>
    <s v="Silver"/>
    <x v="942"/>
    <d v="2004-07-01T00:00:00"/>
    <n v="564.99"/>
    <n v="112.998"/>
    <n v="3"/>
    <n v="338.99400000000003"/>
  </r>
  <r>
    <x v="1"/>
    <x v="3"/>
    <x v="7"/>
    <s v="Nearby Cycle Shop"/>
    <x v="0"/>
    <x v="0"/>
    <x v="82"/>
    <s v="Silver"/>
    <x v="942"/>
    <d v="2004-07-01T00:00:00"/>
    <n v="564.99"/>
    <n v="112.998"/>
    <n v="2"/>
    <n v="225.99600000000001"/>
  </r>
  <r>
    <x v="1"/>
    <x v="3"/>
    <x v="7"/>
    <s v="Nearby Cycle Shop"/>
    <x v="1"/>
    <x v="14"/>
    <x v="56"/>
    <s v="Black"/>
    <x v="914"/>
    <d v="2004-07-01T00:00:00"/>
    <n v="69.989999999999995"/>
    <n v="41.994"/>
    <n v="6"/>
    <n v="251.964"/>
  </r>
  <r>
    <x v="1"/>
    <x v="3"/>
    <x v="7"/>
    <s v="Nearby Cycle Shop"/>
    <x v="2"/>
    <x v="2"/>
    <x v="2"/>
    <s v="Silver"/>
    <x v="922"/>
    <d v="2004-07-01T00:00:00"/>
    <n v="1364.5"/>
    <n v="818.7"/>
    <n v="2"/>
    <n v="1637.4"/>
  </r>
  <r>
    <x v="1"/>
    <x v="3"/>
    <x v="7"/>
    <s v="Nearby Cycle Shop"/>
    <x v="2"/>
    <x v="9"/>
    <x v="39"/>
    <m/>
    <x v="922"/>
    <d v="2004-07-01T00:00:00"/>
    <n v="120.27"/>
    <n v="72.162000000000006"/>
    <n v="1"/>
    <n v="72.162000000000006"/>
  </r>
  <r>
    <x v="1"/>
    <x v="3"/>
    <x v="7"/>
    <s v="Nearby Cycle Shop"/>
    <x v="0"/>
    <x v="0"/>
    <x v="77"/>
    <s v="Silver"/>
    <x v="940"/>
    <d v="2004-07-01T00:00:00"/>
    <n v="769.49"/>
    <n v="461.69400000000002"/>
    <n v="3"/>
    <n v="1385.0820000000001"/>
  </r>
  <r>
    <x v="1"/>
    <x v="3"/>
    <x v="7"/>
    <s v="Nearby Cycle Shop"/>
    <x v="0"/>
    <x v="0"/>
    <x v="19"/>
    <s v="Silver"/>
    <x v="926"/>
    <d v="2004-07-01T00:00:00"/>
    <n v="2319.9899999999998"/>
    <n v="1391.9939999999999"/>
    <n v="4"/>
    <n v="5567.9759999999997"/>
  </r>
  <r>
    <x v="1"/>
    <x v="3"/>
    <x v="7"/>
    <s v="Nearby Cycle Shop"/>
    <x v="0"/>
    <x v="0"/>
    <x v="82"/>
    <s v="Black"/>
    <x v="913"/>
    <d v="2004-07-01T00:00:00"/>
    <n v="539.99"/>
    <n v="323.99400000000003"/>
    <n v="1"/>
    <n v="323.99400000000003"/>
  </r>
  <r>
    <x v="1"/>
    <x v="3"/>
    <x v="7"/>
    <s v="Nearby Cycle Shop"/>
    <x v="3"/>
    <x v="21"/>
    <x v="55"/>
    <s v="Silver"/>
    <x v="921"/>
    <d v="2004-07-01T00:00:00"/>
    <n v="54.99"/>
    <n v="32.994"/>
    <n v="1"/>
    <n v="32.994"/>
  </r>
  <r>
    <x v="1"/>
    <x v="3"/>
    <x v="7"/>
    <s v="Nearby Cycle Shop"/>
    <x v="2"/>
    <x v="18"/>
    <x v="87"/>
    <s v="Silver/Black"/>
    <x v="920"/>
    <d v="2004-07-01T00:00:00"/>
    <n v="40.49"/>
    <n v="24.294"/>
    <n v="2"/>
    <n v="48.588000000000001"/>
  </r>
  <r>
    <x v="1"/>
    <x v="3"/>
    <x v="7"/>
    <s v="Nearby Cycle Shop"/>
    <x v="0"/>
    <x v="0"/>
    <x v="82"/>
    <s v="Silver"/>
    <x v="928"/>
    <d v="2004-07-01T00:00:00"/>
    <n v="564.99"/>
    <n v="112.998"/>
    <n v="3"/>
    <n v="338.99400000000003"/>
  </r>
  <r>
    <x v="1"/>
    <x v="3"/>
    <x v="7"/>
    <s v="Nearby Cycle Shop"/>
    <x v="0"/>
    <x v="0"/>
    <x v="77"/>
    <s v="Silver"/>
    <x v="924"/>
    <d v="2004-07-01T00:00:00"/>
    <n v="769.49"/>
    <n v="461.69400000000002"/>
    <n v="2"/>
    <n v="923.38800000000003"/>
  </r>
  <r>
    <x v="1"/>
    <x v="3"/>
    <x v="7"/>
    <s v="Nearby Cycle Shop"/>
    <x v="0"/>
    <x v="0"/>
    <x v="82"/>
    <s v="Black"/>
    <x v="926"/>
    <d v="2004-07-01T00:00:00"/>
    <n v="539.99"/>
    <n v="323.99400000000003"/>
    <n v="2"/>
    <n v="647.98800000000006"/>
  </r>
  <r>
    <x v="1"/>
    <x v="3"/>
    <x v="7"/>
    <s v="Nearby Cycle Shop"/>
    <x v="2"/>
    <x v="2"/>
    <x v="84"/>
    <s v="Silver"/>
    <x v="920"/>
    <d v="2004-07-01T00:00:00"/>
    <n v="264.05"/>
    <n v="158.43"/>
    <n v="2"/>
    <n v="316.86"/>
  </r>
  <r>
    <x v="1"/>
    <x v="3"/>
    <x v="7"/>
    <s v="Nearby Cycle Shop"/>
    <x v="0"/>
    <x v="0"/>
    <x v="77"/>
    <s v="Silver"/>
    <x v="906"/>
    <d v="2004-07-01T00:00:00"/>
    <n v="769.49"/>
    <n v="461.69400000000002"/>
    <n v="2"/>
    <n v="923.38800000000003"/>
  </r>
  <r>
    <x v="1"/>
    <x v="3"/>
    <x v="7"/>
    <s v="Nearby Cycle Shop"/>
    <x v="0"/>
    <x v="0"/>
    <x v="82"/>
    <s v="Black"/>
    <x v="939"/>
    <d v="2004-07-01T00:00:00"/>
    <n v="539.99"/>
    <n v="323.99400000000003"/>
    <n v="2"/>
    <n v="647.98800000000006"/>
  </r>
  <r>
    <x v="1"/>
    <x v="3"/>
    <x v="7"/>
    <s v="Nearby Cycle Shop"/>
    <x v="1"/>
    <x v="14"/>
    <x v="56"/>
    <s v="Black"/>
    <x v="921"/>
    <d v="2004-07-01T00:00:00"/>
    <n v="69.989999999999995"/>
    <n v="41.994"/>
    <n v="7"/>
    <n v="293.95799999999997"/>
  </r>
  <r>
    <x v="1"/>
    <x v="3"/>
    <x v="7"/>
    <s v="Nearby Cycle Shop"/>
    <x v="2"/>
    <x v="18"/>
    <x v="86"/>
    <s v="Silver/Black"/>
    <x v="937"/>
    <d v="2004-07-01T00:00:00"/>
    <n v="80.989999999999995"/>
    <n v="48.594000000000001"/>
    <n v="1"/>
    <n v="48.594000000000001"/>
  </r>
  <r>
    <x v="1"/>
    <x v="3"/>
    <x v="7"/>
    <s v="Nearby Cycle Shop"/>
    <x v="2"/>
    <x v="2"/>
    <x v="84"/>
    <s v="Black"/>
    <x v="942"/>
    <d v="2004-07-01T00:00:00"/>
    <n v="249.79"/>
    <n v="149.874"/>
    <n v="1"/>
    <n v="149.874"/>
  </r>
  <r>
    <x v="1"/>
    <x v="3"/>
    <x v="7"/>
    <s v="Nearby Cycle Shop"/>
    <x v="0"/>
    <x v="0"/>
    <x v="19"/>
    <s v="Black"/>
    <x v="937"/>
    <d v="2004-07-01T00:00:00"/>
    <n v="2294.9899999999998"/>
    <n v="1376.9939999999999"/>
    <n v="4"/>
    <n v="5507.9759999999997"/>
  </r>
  <r>
    <x v="1"/>
    <x v="3"/>
    <x v="7"/>
    <s v="Nearby Cycle Shop"/>
    <x v="2"/>
    <x v="2"/>
    <x v="2"/>
    <s v="Black"/>
    <x v="940"/>
    <d v="2004-07-01T00:00:00"/>
    <n v="1349.6"/>
    <n v="809.76"/>
    <n v="1"/>
    <n v="809.76"/>
  </r>
  <r>
    <x v="1"/>
    <x v="3"/>
    <x v="7"/>
    <s v="Nearby Cycle Shop"/>
    <x v="2"/>
    <x v="2"/>
    <x v="84"/>
    <s v="Black"/>
    <x v="938"/>
    <d v="2004-07-01T00:00:00"/>
    <n v="249.79"/>
    <n v="149.874"/>
    <n v="1"/>
    <n v="149.874"/>
  </r>
  <r>
    <x v="1"/>
    <x v="3"/>
    <x v="7"/>
    <s v="Nearby Cycle Shop"/>
    <x v="0"/>
    <x v="0"/>
    <x v="82"/>
    <s v="Black"/>
    <x v="937"/>
    <d v="2004-07-01T00:00:00"/>
    <n v="539.99"/>
    <n v="323.99400000000003"/>
    <n v="1"/>
    <n v="323.99400000000003"/>
  </r>
  <r>
    <x v="1"/>
    <x v="3"/>
    <x v="7"/>
    <s v="Nearby Cycle Shop"/>
    <x v="2"/>
    <x v="2"/>
    <x v="38"/>
    <s v="Silver"/>
    <x v="914"/>
    <d v="2004-07-01T00:00:00"/>
    <n v="364.09"/>
    <n v="218.45400000000001"/>
    <n v="4"/>
    <n v="873.81600000000003"/>
  </r>
  <r>
    <x v="1"/>
    <x v="3"/>
    <x v="7"/>
    <s v="Nearby Cycle Shop"/>
    <x v="0"/>
    <x v="0"/>
    <x v="82"/>
    <s v="Silver"/>
    <x v="934"/>
    <d v="2004-07-01T00:00:00"/>
    <n v="564.99"/>
    <n v="112.998"/>
    <n v="6"/>
    <n v="677.98800000000006"/>
  </r>
  <r>
    <x v="1"/>
    <x v="3"/>
    <x v="7"/>
    <s v="Nearby Cycle Shop"/>
    <x v="0"/>
    <x v="0"/>
    <x v="82"/>
    <s v="Black"/>
    <x v="936"/>
    <d v="2004-07-01T00:00:00"/>
    <n v="539.99"/>
    <n v="323.99400000000003"/>
    <n v="3"/>
    <n v="971.98200000000008"/>
  </r>
  <r>
    <x v="1"/>
    <x v="3"/>
    <x v="7"/>
    <s v="Nearby Cycle Shop"/>
    <x v="0"/>
    <x v="0"/>
    <x v="82"/>
    <s v="Silver"/>
    <x v="922"/>
    <d v="2004-07-01T00:00:00"/>
    <n v="564.99"/>
    <n v="112.998"/>
    <n v="1"/>
    <n v="112.998"/>
  </r>
  <r>
    <x v="0"/>
    <x v="0"/>
    <x v="0"/>
    <s v="Acclaimed Bicycle Company"/>
    <x v="2"/>
    <x v="27"/>
    <x v="66"/>
    <s v="Blue"/>
    <x v="918"/>
    <d v="2004-07-01T00:00:00"/>
    <n v="1003.91"/>
    <n v="602.346"/>
    <n v="1"/>
    <n v="602.346"/>
  </r>
  <r>
    <x v="0"/>
    <x v="0"/>
    <x v="0"/>
    <s v="Elemental Sporting Goods"/>
    <x v="1"/>
    <x v="14"/>
    <x v="56"/>
    <s v="Black"/>
    <x v="918"/>
    <d v="2004-07-01T00:00:00"/>
    <n v="69.989999999999995"/>
    <n v="41.994"/>
    <n v="3"/>
    <n v="125.982"/>
  </r>
  <r>
    <x v="0"/>
    <x v="0"/>
    <x v="0"/>
    <s v="Elemental Sporting Goods"/>
    <x v="0"/>
    <x v="0"/>
    <x v="19"/>
    <s v="Black"/>
    <x v="920"/>
    <d v="2004-07-01T00:00:00"/>
    <n v="2294.9899999999998"/>
    <n v="1376.9939999999999"/>
    <n v="4"/>
    <n v="5507.9759999999997"/>
  </r>
  <r>
    <x v="0"/>
    <x v="0"/>
    <x v="0"/>
    <s v="Elemental Sporting Goods"/>
    <x v="1"/>
    <x v="14"/>
    <x v="56"/>
    <s v="Black"/>
    <x v="932"/>
    <d v="2004-07-01T00:00:00"/>
    <n v="69.989999999999995"/>
    <n v="41.994"/>
    <n v="5"/>
    <n v="209.97"/>
  </r>
  <r>
    <x v="0"/>
    <x v="0"/>
    <x v="0"/>
    <s v="Elemental Sporting Goods"/>
    <x v="1"/>
    <x v="14"/>
    <x v="56"/>
    <s v="Black"/>
    <x v="916"/>
    <d v="2004-07-01T00:00:00"/>
    <n v="69.989999999999995"/>
    <n v="41.994"/>
    <n v="8"/>
    <n v="335.952"/>
  </r>
  <r>
    <x v="0"/>
    <x v="0"/>
    <x v="0"/>
    <s v="Distinctive Cycles Sales &amp; Service"/>
    <x v="2"/>
    <x v="18"/>
    <x v="85"/>
    <s v="Silver/Black"/>
    <x v="938"/>
    <d v="2004-07-01T00:00:00"/>
    <n v="62.09"/>
    <n v="37.253999999999998"/>
    <n v="1"/>
    <n v="37.253999999999998"/>
  </r>
  <r>
    <x v="0"/>
    <x v="1"/>
    <x v="1"/>
    <s v="Top Bike Market"/>
    <x v="2"/>
    <x v="20"/>
    <x v="91"/>
    <m/>
    <x v="914"/>
    <d v="2004-07-01T00:00:00"/>
    <n v="39.14"/>
    <n v="23.484000000000002"/>
    <n v="3"/>
    <n v="70.451999999999998"/>
  </r>
  <r>
    <x v="0"/>
    <x v="1"/>
    <x v="1"/>
    <s v="Top Bike Market"/>
    <x v="2"/>
    <x v="9"/>
    <x v="75"/>
    <m/>
    <x v="939"/>
    <d v="2004-07-01T00:00:00"/>
    <n v="91.57"/>
    <n v="54.942"/>
    <n v="1"/>
    <n v="54.942"/>
  </r>
  <r>
    <x v="0"/>
    <x v="1"/>
    <x v="1"/>
    <s v="Top Bike Market"/>
    <x v="2"/>
    <x v="27"/>
    <x v="66"/>
    <s v="Yellow"/>
    <x v="919"/>
    <d v="2004-07-01T00:00:00"/>
    <n v="1003.91"/>
    <n v="602.346"/>
    <n v="1"/>
    <n v="602.346"/>
  </r>
  <r>
    <x v="0"/>
    <x v="1"/>
    <x v="1"/>
    <s v="Top Bike Market"/>
    <x v="2"/>
    <x v="27"/>
    <x v="66"/>
    <s v="Blue"/>
    <x v="942"/>
    <d v="2004-07-01T00:00:00"/>
    <n v="1003.91"/>
    <n v="602.346"/>
    <n v="1"/>
    <n v="602.346"/>
  </r>
  <r>
    <x v="0"/>
    <x v="1"/>
    <x v="1"/>
    <s v="Top Bike Market"/>
    <x v="2"/>
    <x v="27"/>
    <x v="66"/>
    <s v="Blue"/>
    <x v="936"/>
    <d v="2004-07-01T00:00:00"/>
    <n v="1003.91"/>
    <n v="602.346"/>
    <n v="1"/>
    <n v="602.346"/>
  </r>
  <r>
    <x v="0"/>
    <x v="0"/>
    <x v="2"/>
    <s v="Fad Outlet"/>
    <x v="2"/>
    <x v="9"/>
    <x v="16"/>
    <m/>
    <x v="923"/>
    <d v="2004-07-01T00:00:00"/>
    <n v="120.27"/>
    <n v="72.162000000000006"/>
    <n v="1"/>
    <n v="72.162000000000006"/>
  </r>
  <r>
    <x v="0"/>
    <x v="0"/>
    <x v="2"/>
    <s v="Fad Outlet"/>
    <x v="2"/>
    <x v="6"/>
    <x v="8"/>
    <s v="Black"/>
    <x v="923"/>
    <d v="2004-07-01T00:00:00"/>
    <n v="337.22"/>
    <n v="202.33199999999999"/>
    <n v="2"/>
    <n v="404.66399999999999"/>
  </r>
  <r>
    <x v="0"/>
    <x v="0"/>
    <x v="2"/>
    <s v="Fad Outlet"/>
    <x v="2"/>
    <x v="6"/>
    <x v="15"/>
    <s v="Yellow"/>
    <x v="921"/>
    <d v="2004-07-01T00:00:00"/>
    <n v="594.83000000000004"/>
    <n v="356.89800000000002"/>
    <n v="1"/>
    <n v="356.89800000000002"/>
  </r>
  <r>
    <x v="0"/>
    <x v="0"/>
    <x v="2"/>
    <s v="Fad Outlet"/>
    <x v="2"/>
    <x v="6"/>
    <x v="15"/>
    <s v="Yellow"/>
    <x v="929"/>
    <d v="2004-07-01T00:00:00"/>
    <n v="594.83000000000004"/>
    <n v="356.89800000000002"/>
    <n v="1"/>
    <n v="356.89800000000002"/>
  </r>
  <r>
    <x v="0"/>
    <x v="0"/>
    <x v="5"/>
    <s v="Local Sales and Rental"/>
    <x v="2"/>
    <x v="18"/>
    <x v="79"/>
    <s v="Silver/Black"/>
    <x v="941"/>
    <d v="2004-07-01T00:00:00"/>
    <n v="80.989999999999995"/>
    <n v="48.594000000000001"/>
    <n v="4"/>
    <n v="194.376"/>
  </r>
  <r>
    <x v="0"/>
    <x v="0"/>
    <x v="5"/>
    <s v="Local Sales and Rental"/>
    <x v="0"/>
    <x v="25"/>
    <x v="62"/>
    <s v="Yellow"/>
    <x v="936"/>
    <d v="2004-07-01T00:00:00"/>
    <n v="2384.0700000000002"/>
    <n v="1430.442"/>
    <n v="1"/>
    <n v="1430.442"/>
  </r>
  <r>
    <x v="0"/>
    <x v="0"/>
    <x v="5"/>
    <s v="Local Sales and Rental"/>
    <x v="2"/>
    <x v="27"/>
    <x v="80"/>
    <s v="Blue"/>
    <x v="928"/>
    <d v="2004-07-01T00:00:00"/>
    <n v="333.42"/>
    <n v="200.05199999999999"/>
    <n v="3"/>
    <n v="600.15599999999995"/>
  </r>
  <r>
    <x v="0"/>
    <x v="1"/>
    <x v="1"/>
    <s v="Workout Emporium"/>
    <x v="0"/>
    <x v="25"/>
    <x v="64"/>
    <s v="Blue"/>
    <x v="924"/>
    <d v="2004-07-01T00:00:00"/>
    <n v="1214.8499999999999"/>
    <n v="728.91"/>
    <n v="1"/>
    <n v="728.91"/>
  </r>
  <r>
    <x v="0"/>
    <x v="1"/>
    <x v="1"/>
    <s v="Workout Emporium"/>
    <x v="0"/>
    <x v="25"/>
    <x v="62"/>
    <s v="Blue"/>
    <x v="925"/>
    <d v="2004-07-01T00:00:00"/>
    <n v="2384.0700000000002"/>
    <n v="1430.442"/>
    <n v="2"/>
    <n v="2860.884"/>
  </r>
  <r>
    <x v="0"/>
    <x v="1"/>
    <x v="1"/>
    <s v="Workout Emporium"/>
    <x v="0"/>
    <x v="25"/>
    <x v="62"/>
    <s v="Yellow"/>
    <x v="916"/>
    <d v="2004-07-01T00:00:00"/>
    <n v="2384.0700000000002"/>
    <n v="1430.442"/>
    <n v="2"/>
    <n v="2860.884"/>
  </r>
  <r>
    <x v="0"/>
    <x v="1"/>
    <x v="1"/>
    <s v="Odometers and Accessories Company"/>
    <x v="2"/>
    <x v="27"/>
    <x v="66"/>
    <s v="Blue"/>
    <x v="929"/>
    <d v="2004-07-01T00:00:00"/>
    <n v="1003.91"/>
    <n v="602.346"/>
    <n v="1"/>
    <n v="602.346"/>
  </r>
  <r>
    <x v="0"/>
    <x v="1"/>
    <x v="1"/>
    <s v="Odometers and Accessories Company"/>
    <x v="1"/>
    <x v="4"/>
    <x v="58"/>
    <s v="Yellow"/>
    <x v="929"/>
    <d v="2004-07-01T00:00:00"/>
    <n v="53.99"/>
    <n v="32.393999999999998"/>
    <n v="6"/>
    <n v="194.36399999999998"/>
  </r>
  <r>
    <x v="0"/>
    <x v="1"/>
    <x v="1"/>
    <s v="Odometers and Accessories Company"/>
    <x v="3"/>
    <x v="24"/>
    <x v="60"/>
    <m/>
    <x v="924"/>
    <d v="2004-07-01T00:00:00"/>
    <n v="7.95"/>
    <n v="4.7699999999999996"/>
    <n v="8"/>
    <n v="38.159999999999997"/>
  </r>
  <r>
    <x v="0"/>
    <x v="1"/>
    <x v="1"/>
    <s v="Odometers and Accessories Company"/>
    <x v="2"/>
    <x v="27"/>
    <x v="80"/>
    <s v="Yellow"/>
    <x v="935"/>
    <d v="2004-07-01T00:00:00"/>
    <n v="333.42"/>
    <n v="200.05199999999999"/>
    <n v="1"/>
    <n v="200.05199999999999"/>
  </r>
  <r>
    <x v="0"/>
    <x v="1"/>
    <x v="1"/>
    <s v="Odometers and Accessories Company"/>
    <x v="1"/>
    <x v="23"/>
    <x v="59"/>
    <s v="Blue"/>
    <x v="919"/>
    <d v="2004-07-01T00:00:00"/>
    <n v="63.5"/>
    <n v="34.924999999999997"/>
    <n v="18"/>
    <n v="628.65"/>
  </r>
  <r>
    <x v="0"/>
    <x v="1"/>
    <x v="1"/>
    <s v="Odometers and Accessories Company"/>
    <x v="3"/>
    <x v="7"/>
    <x v="10"/>
    <s v="Red"/>
    <x v="929"/>
    <d v="2004-07-01T00:00:00"/>
    <n v="34.99"/>
    <n v="20.994"/>
    <n v="7"/>
    <n v="146.958"/>
  </r>
  <r>
    <x v="0"/>
    <x v="1"/>
    <x v="1"/>
    <s v="Odometers and Accessories Company"/>
    <x v="1"/>
    <x v="4"/>
    <x v="58"/>
    <s v="Yellow"/>
    <x v="906"/>
    <d v="2004-07-01T00:00:00"/>
    <n v="53.99"/>
    <n v="31.3142"/>
    <n v="12"/>
    <n v="375.7704"/>
  </r>
  <r>
    <x v="0"/>
    <x v="1"/>
    <x v="1"/>
    <s v="Odometers and Accessories Company"/>
    <x v="0"/>
    <x v="25"/>
    <x v="62"/>
    <s v="Yellow"/>
    <x v="921"/>
    <d v="2004-07-01T00:00:00"/>
    <n v="2384.0700000000002"/>
    <n v="1430.442"/>
    <n v="2"/>
    <n v="2860.884"/>
  </r>
  <r>
    <x v="0"/>
    <x v="1"/>
    <x v="1"/>
    <s v="Odometers and Accessories Company"/>
    <x v="2"/>
    <x v="27"/>
    <x v="80"/>
    <s v="Blue"/>
    <x v="916"/>
    <d v="2004-07-01T00:00:00"/>
    <n v="333.42"/>
    <n v="200.05199999999999"/>
    <n v="2"/>
    <n v="400.10399999999998"/>
  </r>
  <r>
    <x v="0"/>
    <x v="1"/>
    <x v="1"/>
    <s v="Odometers and Accessories Company"/>
    <x v="1"/>
    <x v="4"/>
    <x v="5"/>
    <s v="Multi"/>
    <x v="926"/>
    <d v="2004-07-01T00:00:00"/>
    <n v="49.99"/>
    <n v="29.994"/>
    <n v="7"/>
    <n v="209.958"/>
  </r>
  <r>
    <x v="0"/>
    <x v="1"/>
    <x v="1"/>
    <s v="Odometers and Accessories Company"/>
    <x v="0"/>
    <x v="25"/>
    <x v="64"/>
    <s v="Blue"/>
    <x v="927"/>
    <d v="2004-07-01T00:00:00"/>
    <n v="1214.8499999999999"/>
    <n v="728.91"/>
    <n v="2"/>
    <n v="1457.82"/>
  </r>
  <r>
    <x v="0"/>
    <x v="1"/>
    <x v="1"/>
    <s v="Odometers and Accessories Company"/>
    <x v="3"/>
    <x v="21"/>
    <x v="55"/>
    <s v="Silver"/>
    <x v="941"/>
    <d v="2004-07-01T00:00:00"/>
    <n v="54.99"/>
    <n v="32.994"/>
    <n v="9"/>
    <n v="296.94600000000003"/>
  </r>
  <r>
    <x v="0"/>
    <x v="1"/>
    <x v="1"/>
    <s v="Odometers and Accessories Company"/>
    <x v="0"/>
    <x v="25"/>
    <x v="64"/>
    <s v="Blue"/>
    <x v="939"/>
    <d v="2004-07-01T00:00:00"/>
    <n v="1214.8499999999999"/>
    <n v="728.91"/>
    <n v="2"/>
    <n v="1457.82"/>
  </r>
  <r>
    <x v="0"/>
    <x v="1"/>
    <x v="1"/>
    <s v="Odometers and Accessories Company"/>
    <x v="2"/>
    <x v="27"/>
    <x v="66"/>
    <s v="Blue"/>
    <x v="920"/>
    <d v="2004-07-01T00:00:00"/>
    <n v="1003.91"/>
    <n v="602.346"/>
    <n v="2"/>
    <n v="1204.692"/>
  </r>
  <r>
    <x v="0"/>
    <x v="1"/>
    <x v="1"/>
    <s v="Odometers and Accessories Company"/>
    <x v="2"/>
    <x v="27"/>
    <x v="80"/>
    <s v="Blue"/>
    <x v="938"/>
    <d v="2004-07-01T00:00:00"/>
    <n v="333.42"/>
    <n v="200.05199999999999"/>
    <n v="3"/>
    <n v="600.15599999999995"/>
  </r>
  <r>
    <x v="0"/>
    <x v="1"/>
    <x v="1"/>
    <s v="Odometers and Accessories Company"/>
    <x v="0"/>
    <x v="25"/>
    <x v="62"/>
    <s v="Blue"/>
    <x v="928"/>
    <d v="2004-07-01T00:00:00"/>
    <n v="2384.0700000000002"/>
    <n v="1430.442"/>
    <n v="5"/>
    <n v="7152.21"/>
  </r>
  <r>
    <x v="0"/>
    <x v="1"/>
    <x v="1"/>
    <s v="Odometers and Accessories Company"/>
    <x v="1"/>
    <x v="4"/>
    <x v="5"/>
    <s v="Multi"/>
    <x v="921"/>
    <d v="2004-07-01T00:00:00"/>
    <n v="49.99"/>
    <n v="29.994"/>
    <n v="6"/>
    <n v="179.964"/>
  </r>
  <r>
    <x v="0"/>
    <x v="1"/>
    <x v="1"/>
    <s v="Odometers and Accessories Company"/>
    <x v="1"/>
    <x v="4"/>
    <x v="5"/>
    <s v="Multi"/>
    <x v="942"/>
    <d v="2004-07-01T00:00:00"/>
    <n v="49.99"/>
    <n v="28.994199999999999"/>
    <n v="12"/>
    <n v="347.93039999999996"/>
  </r>
  <r>
    <x v="0"/>
    <x v="1"/>
    <x v="1"/>
    <s v="Odometers and Accessories Company"/>
    <x v="1"/>
    <x v="4"/>
    <x v="58"/>
    <s v="Yellow"/>
    <x v="915"/>
    <d v="2004-07-01T00:00:00"/>
    <n v="53.99"/>
    <n v="31.3142"/>
    <n v="14"/>
    <n v="438.39879999999999"/>
  </r>
  <r>
    <x v="0"/>
    <x v="1"/>
    <x v="1"/>
    <s v="Odometers and Accessories Company"/>
    <x v="0"/>
    <x v="25"/>
    <x v="61"/>
    <s v="Yellow"/>
    <x v="937"/>
    <d v="2004-07-01T00:00:00"/>
    <n v="742.35"/>
    <n v="445.41"/>
    <n v="1"/>
    <n v="445.41"/>
  </r>
  <r>
    <x v="0"/>
    <x v="1"/>
    <x v="1"/>
    <s v="Odometers and Accessories Company"/>
    <x v="2"/>
    <x v="27"/>
    <x v="66"/>
    <s v="Yellow"/>
    <x v="927"/>
    <d v="2004-07-01T00:00:00"/>
    <n v="1003.91"/>
    <n v="602.346"/>
    <n v="2"/>
    <n v="1204.692"/>
  </r>
  <r>
    <x v="0"/>
    <x v="1"/>
    <x v="1"/>
    <s v="Odometers and Accessories Company"/>
    <x v="1"/>
    <x v="5"/>
    <x v="6"/>
    <s v="Multi"/>
    <x v="923"/>
    <d v="2004-07-01T00:00:00"/>
    <n v="8.99"/>
    <n v="5.3940000000000001"/>
    <n v="5"/>
    <n v="26.97"/>
  </r>
  <r>
    <x v="0"/>
    <x v="1"/>
    <x v="1"/>
    <s v="Odometers and Accessories Company"/>
    <x v="0"/>
    <x v="25"/>
    <x v="61"/>
    <s v="Blue"/>
    <x v="927"/>
    <d v="2004-07-01T00:00:00"/>
    <n v="742.35"/>
    <n v="445.41"/>
    <n v="3"/>
    <n v="1336.23"/>
  </r>
  <r>
    <x v="0"/>
    <x v="1"/>
    <x v="1"/>
    <s v="Odometers and Accessories Company"/>
    <x v="0"/>
    <x v="25"/>
    <x v="61"/>
    <s v="Yellow"/>
    <x v="915"/>
    <d v="2004-07-01T00:00:00"/>
    <n v="742.35"/>
    <n v="445.41"/>
    <n v="2"/>
    <n v="890.82"/>
  </r>
  <r>
    <x v="0"/>
    <x v="1"/>
    <x v="1"/>
    <s v="Odometers and Accessories Company"/>
    <x v="0"/>
    <x v="25"/>
    <x v="61"/>
    <s v="Yellow"/>
    <x v="930"/>
    <d v="2004-07-01T00:00:00"/>
    <n v="742.35"/>
    <n v="445.41"/>
    <n v="6"/>
    <n v="2672.46"/>
  </r>
  <r>
    <x v="0"/>
    <x v="1"/>
    <x v="1"/>
    <s v="Odometers and Accessories Company"/>
    <x v="0"/>
    <x v="25"/>
    <x v="64"/>
    <s v="Blue"/>
    <x v="927"/>
    <d v="2004-07-01T00:00:00"/>
    <n v="1214.8499999999999"/>
    <n v="728.91"/>
    <n v="1"/>
    <n v="728.91"/>
  </r>
  <r>
    <x v="0"/>
    <x v="1"/>
    <x v="1"/>
    <s v="Odometers and Accessories Company"/>
    <x v="3"/>
    <x v="7"/>
    <x v="10"/>
    <s v="Black"/>
    <x v="934"/>
    <d v="2004-07-01T00:00:00"/>
    <n v="34.99"/>
    <n v="20.2942"/>
    <n v="13"/>
    <n v="263.82459999999998"/>
  </r>
  <r>
    <x v="0"/>
    <x v="1"/>
    <x v="1"/>
    <s v="Odometers and Accessories Company"/>
    <x v="1"/>
    <x v="10"/>
    <x v="29"/>
    <s v="Black"/>
    <x v="922"/>
    <d v="2004-07-01T00:00:00"/>
    <n v="24.49"/>
    <n v="14.694000000000001"/>
    <n v="1"/>
    <n v="14.694000000000001"/>
  </r>
  <r>
    <x v="0"/>
    <x v="1"/>
    <x v="1"/>
    <s v="Odometers and Accessories Company"/>
    <x v="3"/>
    <x v="19"/>
    <x v="52"/>
    <m/>
    <x v="914"/>
    <d v="2004-07-01T00:00:00"/>
    <n v="120"/>
    <n v="72"/>
    <n v="10"/>
    <n v="720"/>
  </r>
  <r>
    <x v="0"/>
    <x v="1"/>
    <x v="1"/>
    <s v="Odometers and Accessories Company"/>
    <x v="3"/>
    <x v="7"/>
    <x v="10"/>
    <s v="Blue"/>
    <x v="941"/>
    <d v="2004-07-01T00:00:00"/>
    <n v="34.99"/>
    <n v="20.2942"/>
    <n v="12"/>
    <n v="243.53039999999999"/>
  </r>
  <r>
    <x v="0"/>
    <x v="1"/>
    <x v="1"/>
    <s v="Odometers and Accessories Company"/>
    <x v="3"/>
    <x v="22"/>
    <x v="57"/>
    <m/>
    <x v="927"/>
    <d v="2004-07-01T00:00:00"/>
    <n v="4.99"/>
    <n v="2.7444999999999999"/>
    <n v="16"/>
    <n v="43.911999999999999"/>
  </r>
  <r>
    <x v="0"/>
    <x v="1"/>
    <x v="1"/>
    <s v="Odometers and Accessories Company"/>
    <x v="1"/>
    <x v="23"/>
    <x v="59"/>
    <s v="Blue"/>
    <x v="939"/>
    <d v="2004-07-01T00:00:00"/>
    <n v="63.5"/>
    <n v="38.1"/>
    <n v="10"/>
    <n v="381"/>
  </r>
  <r>
    <x v="0"/>
    <x v="1"/>
    <x v="1"/>
    <s v="Odometers and Accessories Company"/>
    <x v="2"/>
    <x v="27"/>
    <x v="66"/>
    <s v="Yellow"/>
    <x v="936"/>
    <d v="2004-07-01T00:00:00"/>
    <n v="1003.91"/>
    <n v="602.346"/>
    <n v="5"/>
    <n v="3011.73"/>
  </r>
  <r>
    <x v="0"/>
    <x v="1"/>
    <x v="1"/>
    <s v="Odometers and Accessories Company"/>
    <x v="0"/>
    <x v="25"/>
    <x v="61"/>
    <s v="Blue"/>
    <x v="913"/>
    <d v="2004-07-01T00:00:00"/>
    <n v="742.35"/>
    <n v="445.41"/>
    <n v="3"/>
    <n v="1336.23"/>
  </r>
  <r>
    <x v="0"/>
    <x v="1"/>
    <x v="1"/>
    <s v="Odometers and Accessories Company"/>
    <x v="3"/>
    <x v="32"/>
    <x v="76"/>
    <m/>
    <x v="928"/>
    <d v="2004-07-01T00:00:00"/>
    <n v="2.29"/>
    <n v="1.3740000000000001"/>
    <n v="3"/>
    <n v="4.1219999999999999"/>
  </r>
  <r>
    <x v="0"/>
    <x v="1"/>
    <x v="1"/>
    <s v="Odometers and Accessories Company"/>
    <x v="1"/>
    <x v="10"/>
    <x v="29"/>
    <s v="Black"/>
    <x v="906"/>
    <d v="2004-07-01T00:00:00"/>
    <n v="24.49"/>
    <n v="14.694000000000001"/>
    <n v="4"/>
    <n v="58.776000000000003"/>
  </r>
  <r>
    <x v="0"/>
    <x v="0"/>
    <x v="5"/>
    <s v="Good Bike Shop"/>
    <x v="0"/>
    <x v="3"/>
    <x v="17"/>
    <s v="Yellow"/>
    <x v="923"/>
    <d v="2004-07-01T00:00:00"/>
    <n v="1120.49"/>
    <n v="672.29399999999998"/>
    <n v="1"/>
    <n v="672.29399999999998"/>
  </r>
  <r>
    <x v="0"/>
    <x v="0"/>
    <x v="5"/>
    <s v="Good Bike Shop"/>
    <x v="1"/>
    <x v="1"/>
    <x v="48"/>
    <s v="White"/>
    <x v="930"/>
    <d v="2004-07-01T00:00:00"/>
    <n v="8.99"/>
    <n v="5.3940000000000001"/>
    <n v="9"/>
    <n v="48.545999999999999"/>
  </r>
  <r>
    <x v="0"/>
    <x v="0"/>
    <x v="5"/>
    <s v="Good Bike Shop"/>
    <x v="0"/>
    <x v="3"/>
    <x v="50"/>
    <s v="Yellow"/>
    <x v="918"/>
    <d v="2004-07-01T00:00:00"/>
    <n v="1700.99"/>
    <n v="1020.5940000000001"/>
    <n v="4"/>
    <n v="4082.3760000000002"/>
  </r>
  <r>
    <x v="0"/>
    <x v="0"/>
    <x v="5"/>
    <s v="Good Bike Shop"/>
    <x v="0"/>
    <x v="3"/>
    <x v="49"/>
    <s v="Black"/>
    <x v="941"/>
    <d v="2004-07-01T00:00:00"/>
    <n v="539.99"/>
    <n v="323.99400000000003"/>
    <n v="2"/>
    <n v="647.98800000000006"/>
  </r>
  <r>
    <x v="0"/>
    <x v="0"/>
    <x v="5"/>
    <s v="Good Bike Shop"/>
    <x v="0"/>
    <x v="3"/>
    <x v="17"/>
    <s v="Yellow"/>
    <x v="928"/>
    <d v="2004-07-01T00:00:00"/>
    <n v="1120.49"/>
    <n v="672.29399999999998"/>
    <n v="1"/>
    <n v="672.29399999999998"/>
  </r>
  <r>
    <x v="0"/>
    <x v="0"/>
    <x v="5"/>
    <s v="Good Bike Shop"/>
    <x v="0"/>
    <x v="3"/>
    <x v="12"/>
    <s v="Black"/>
    <x v="919"/>
    <d v="2004-07-01T00:00:00"/>
    <n v="2443.35"/>
    <n v="1466.01"/>
    <n v="3"/>
    <n v="4398.03"/>
  </r>
  <r>
    <x v="0"/>
    <x v="0"/>
    <x v="5"/>
    <s v="Good Bike Shop"/>
    <x v="0"/>
    <x v="3"/>
    <x v="49"/>
    <s v="Black"/>
    <x v="928"/>
    <d v="2004-07-01T00:00:00"/>
    <n v="539.99"/>
    <n v="323.99400000000003"/>
    <n v="1"/>
    <n v="323.99400000000003"/>
  </r>
  <r>
    <x v="0"/>
    <x v="0"/>
    <x v="5"/>
    <s v="Good Bike Shop"/>
    <x v="0"/>
    <x v="3"/>
    <x v="49"/>
    <s v="Black"/>
    <x v="913"/>
    <d v="2004-07-01T00:00:00"/>
    <n v="539.99"/>
    <n v="323.99400000000003"/>
    <n v="2"/>
    <n v="647.98800000000006"/>
  </r>
  <r>
    <x v="0"/>
    <x v="0"/>
    <x v="5"/>
    <s v="Good Bike Shop"/>
    <x v="0"/>
    <x v="3"/>
    <x v="50"/>
    <s v="Yellow"/>
    <x v="919"/>
    <d v="2004-07-01T00:00:00"/>
    <n v="1700.99"/>
    <n v="1020.5940000000001"/>
    <n v="3"/>
    <n v="3061.7820000000002"/>
  </r>
  <r>
    <x v="0"/>
    <x v="0"/>
    <x v="5"/>
    <s v="Good Bike Shop"/>
    <x v="2"/>
    <x v="18"/>
    <x v="51"/>
    <s v="Silver/Black"/>
    <x v="940"/>
    <d v="2004-07-01T00:00:00"/>
    <n v="80.989999999999995"/>
    <n v="48.594000000000001"/>
    <n v="2"/>
    <n v="97.188000000000002"/>
  </r>
  <r>
    <x v="0"/>
    <x v="0"/>
    <x v="5"/>
    <s v="Good Bike Shop"/>
    <x v="0"/>
    <x v="3"/>
    <x v="12"/>
    <s v="Black"/>
    <x v="920"/>
    <d v="2004-07-01T00:00:00"/>
    <n v="2443.35"/>
    <n v="1466.01"/>
    <n v="2"/>
    <n v="2932.02"/>
  </r>
  <r>
    <x v="0"/>
    <x v="0"/>
    <x v="5"/>
    <s v="Good Bike Shop"/>
    <x v="0"/>
    <x v="3"/>
    <x v="17"/>
    <s v="Yellow"/>
    <x v="938"/>
    <d v="2004-07-01T00:00:00"/>
    <n v="1120.49"/>
    <n v="672.29399999999998"/>
    <n v="2"/>
    <n v="1344.588"/>
  </r>
  <r>
    <x v="0"/>
    <x v="0"/>
    <x v="5"/>
    <s v="Good Bike Shop"/>
    <x v="0"/>
    <x v="3"/>
    <x v="49"/>
    <s v="Black"/>
    <x v="934"/>
    <d v="2004-07-01T00:00:00"/>
    <n v="539.99"/>
    <n v="323.99400000000003"/>
    <n v="1"/>
    <n v="323.99400000000003"/>
  </r>
  <r>
    <x v="0"/>
    <x v="0"/>
    <x v="5"/>
    <s v="Good Bike Shop"/>
    <x v="0"/>
    <x v="3"/>
    <x v="12"/>
    <s v="Black"/>
    <x v="920"/>
    <d v="2004-07-01T00:00:00"/>
    <n v="2443.35"/>
    <n v="1466.01"/>
    <n v="1"/>
    <n v="1466.01"/>
  </r>
  <r>
    <x v="0"/>
    <x v="0"/>
    <x v="5"/>
    <s v="Good Bike Shop"/>
    <x v="0"/>
    <x v="3"/>
    <x v="50"/>
    <s v="Yellow"/>
    <x v="906"/>
    <d v="2004-07-01T00:00:00"/>
    <n v="1700.99"/>
    <n v="1020.5940000000001"/>
    <n v="1"/>
    <n v="1020.5940000000001"/>
  </r>
  <r>
    <x v="0"/>
    <x v="0"/>
    <x v="5"/>
    <s v="Good Bike Shop"/>
    <x v="2"/>
    <x v="18"/>
    <x v="53"/>
    <s v="Silver/Black"/>
    <x v="919"/>
    <d v="2004-07-01T00:00:00"/>
    <n v="40.49"/>
    <n v="24.294"/>
    <n v="4"/>
    <n v="97.176000000000002"/>
  </r>
  <r>
    <x v="0"/>
    <x v="0"/>
    <x v="5"/>
    <s v="Good Bike Shop"/>
    <x v="0"/>
    <x v="3"/>
    <x v="12"/>
    <s v="Red"/>
    <x v="913"/>
    <d v="2004-07-01T00:00:00"/>
    <n v="2443.35"/>
    <n v="1466.01"/>
    <n v="2"/>
    <n v="2932.02"/>
  </r>
  <r>
    <x v="0"/>
    <x v="0"/>
    <x v="5"/>
    <s v="Good Bike Shop"/>
    <x v="0"/>
    <x v="3"/>
    <x v="17"/>
    <s v="Yellow"/>
    <x v="922"/>
    <d v="2004-07-01T00:00:00"/>
    <n v="1120.49"/>
    <n v="672.29399999999998"/>
    <n v="1"/>
    <n v="672.29399999999998"/>
  </r>
  <r>
    <x v="0"/>
    <x v="0"/>
    <x v="5"/>
    <s v="Good Bike Shop"/>
    <x v="0"/>
    <x v="3"/>
    <x v="12"/>
    <s v="Black"/>
    <x v="924"/>
    <d v="2004-07-01T00:00:00"/>
    <n v="2443.35"/>
    <n v="1466.01"/>
    <n v="2"/>
    <n v="2932.02"/>
  </r>
  <r>
    <x v="0"/>
    <x v="0"/>
    <x v="4"/>
    <s v="Extreme Riding Supplies"/>
    <x v="0"/>
    <x v="25"/>
    <x v="62"/>
    <s v="Yellow"/>
    <x v="932"/>
    <d v="2004-07-01T00:00:00"/>
    <n v="2384.0700000000002"/>
    <n v="1430.442"/>
    <n v="1"/>
    <n v="1430.442"/>
  </r>
  <r>
    <x v="0"/>
    <x v="0"/>
    <x v="4"/>
    <s v="Extreme Riding Supplies"/>
    <x v="0"/>
    <x v="25"/>
    <x v="61"/>
    <s v="Blue"/>
    <x v="927"/>
    <d v="2004-07-01T00:00:00"/>
    <n v="742.35"/>
    <n v="445.41"/>
    <n v="5"/>
    <n v="2227.0500000000002"/>
  </r>
  <r>
    <x v="0"/>
    <x v="0"/>
    <x v="4"/>
    <s v="Extreme Riding Supplies"/>
    <x v="2"/>
    <x v="27"/>
    <x v="66"/>
    <s v="Blue"/>
    <x v="916"/>
    <d v="2004-07-01T00:00:00"/>
    <n v="1003.91"/>
    <n v="602.346"/>
    <n v="1"/>
    <n v="602.346"/>
  </r>
  <r>
    <x v="0"/>
    <x v="0"/>
    <x v="4"/>
    <s v="Extreme Riding Supplies"/>
    <x v="0"/>
    <x v="25"/>
    <x v="64"/>
    <s v="Blue"/>
    <x v="923"/>
    <d v="2004-07-01T00:00:00"/>
    <n v="1214.8499999999999"/>
    <n v="728.91"/>
    <n v="1"/>
    <n v="728.91"/>
  </r>
  <r>
    <x v="0"/>
    <x v="0"/>
    <x v="4"/>
    <s v="Extreme Riding Supplies"/>
    <x v="0"/>
    <x v="25"/>
    <x v="64"/>
    <s v="Blue"/>
    <x v="935"/>
    <d v="2004-07-01T00:00:00"/>
    <n v="1214.8499999999999"/>
    <n v="728.91"/>
    <n v="8"/>
    <n v="5831.28"/>
  </r>
  <r>
    <x v="0"/>
    <x v="0"/>
    <x v="4"/>
    <s v="Extreme Riding Supplies"/>
    <x v="0"/>
    <x v="25"/>
    <x v="61"/>
    <s v="Blue"/>
    <x v="933"/>
    <d v="2004-07-01T00:00:00"/>
    <n v="742.35"/>
    <n v="445.41"/>
    <n v="3"/>
    <n v="1336.23"/>
  </r>
  <r>
    <x v="0"/>
    <x v="0"/>
    <x v="4"/>
    <s v="Extreme Riding Supplies"/>
    <x v="0"/>
    <x v="25"/>
    <x v="64"/>
    <s v="Blue"/>
    <x v="924"/>
    <d v="2004-07-01T00:00:00"/>
    <n v="1214.8499999999999"/>
    <n v="728.91"/>
    <n v="2"/>
    <n v="1457.82"/>
  </r>
  <r>
    <x v="0"/>
    <x v="0"/>
    <x v="4"/>
    <s v="Extreme Riding Supplies"/>
    <x v="2"/>
    <x v="20"/>
    <x v="69"/>
    <m/>
    <x v="942"/>
    <d v="2004-07-01T00:00:00"/>
    <n v="52.64"/>
    <n v="31.584"/>
    <n v="1"/>
    <n v="31.584"/>
  </r>
  <r>
    <x v="0"/>
    <x v="0"/>
    <x v="4"/>
    <s v="Extreme Riding Supplies"/>
    <x v="0"/>
    <x v="25"/>
    <x v="62"/>
    <s v="Yellow"/>
    <x v="927"/>
    <d v="2004-07-01T00:00:00"/>
    <n v="2384.0700000000002"/>
    <n v="1430.442"/>
    <n v="3"/>
    <n v="4291.326"/>
  </r>
  <r>
    <x v="0"/>
    <x v="0"/>
    <x v="4"/>
    <s v="Extreme Riding Supplies"/>
    <x v="0"/>
    <x v="25"/>
    <x v="62"/>
    <s v="Blue"/>
    <x v="913"/>
    <d v="2004-07-01T00:00:00"/>
    <n v="2384.0700000000002"/>
    <n v="1430.442"/>
    <n v="9"/>
    <n v="12873.977999999999"/>
  </r>
  <r>
    <x v="0"/>
    <x v="0"/>
    <x v="4"/>
    <s v="Extreme Riding Supplies"/>
    <x v="0"/>
    <x v="25"/>
    <x v="62"/>
    <s v="Blue"/>
    <x v="932"/>
    <d v="2004-07-01T00:00:00"/>
    <n v="2384.0700000000002"/>
    <n v="1430.442"/>
    <n v="2"/>
    <n v="2860.884"/>
  </r>
  <r>
    <x v="0"/>
    <x v="0"/>
    <x v="4"/>
    <s v="Extreme Riding Supplies"/>
    <x v="2"/>
    <x v="27"/>
    <x v="66"/>
    <s v="Blue"/>
    <x v="931"/>
    <d v="2004-07-01T00:00:00"/>
    <n v="1003.91"/>
    <n v="602.346"/>
    <n v="1"/>
    <n v="602.346"/>
  </r>
  <r>
    <x v="0"/>
    <x v="0"/>
    <x v="4"/>
    <s v="Extreme Riding Supplies"/>
    <x v="0"/>
    <x v="25"/>
    <x v="62"/>
    <s v="Yellow"/>
    <x v="931"/>
    <d v="2004-07-01T00:00:00"/>
    <n v="2384.0700000000002"/>
    <n v="1430.442"/>
    <n v="3"/>
    <n v="4291.326"/>
  </r>
  <r>
    <x v="0"/>
    <x v="0"/>
    <x v="4"/>
    <s v="Extreme Riding Supplies"/>
    <x v="2"/>
    <x v="9"/>
    <x v="75"/>
    <m/>
    <x v="922"/>
    <d v="2004-07-01T00:00:00"/>
    <n v="91.57"/>
    <n v="54.942"/>
    <n v="1"/>
    <n v="54.942"/>
  </r>
  <r>
    <x v="0"/>
    <x v="0"/>
    <x v="4"/>
    <s v="Extreme Riding Supplies"/>
    <x v="2"/>
    <x v="27"/>
    <x v="66"/>
    <s v="Yellow"/>
    <x v="922"/>
    <d v="2004-07-01T00:00:00"/>
    <n v="1003.91"/>
    <n v="602.346"/>
    <n v="2"/>
    <n v="1204.692"/>
  </r>
  <r>
    <x v="0"/>
    <x v="0"/>
    <x v="4"/>
    <s v="Extreme Riding Supplies"/>
    <x v="0"/>
    <x v="25"/>
    <x v="61"/>
    <s v="Yellow"/>
    <x v="920"/>
    <d v="2004-07-01T00:00:00"/>
    <n v="742.35"/>
    <n v="445.41"/>
    <n v="7"/>
    <n v="3117.8700000000003"/>
  </r>
  <r>
    <x v="0"/>
    <x v="0"/>
    <x v="4"/>
    <s v="Extreme Riding Supplies"/>
    <x v="2"/>
    <x v="27"/>
    <x v="66"/>
    <s v="Blue"/>
    <x v="937"/>
    <d v="2004-07-01T00:00:00"/>
    <n v="1003.91"/>
    <n v="602.346"/>
    <n v="6"/>
    <n v="3614.076"/>
  </r>
  <r>
    <x v="0"/>
    <x v="0"/>
    <x v="4"/>
    <s v="Extreme Riding Supplies"/>
    <x v="2"/>
    <x v="27"/>
    <x v="80"/>
    <s v="Yellow"/>
    <x v="939"/>
    <d v="2004-07-01T00:00:00"/>
    <n v="333.42"/>
    <n v="200.05199999999999"/>
    <n v="1"/>
    <n v="200.05199999999999"/>
  </r>
  <r>
    <x v="0"/>
    <x v="0"/>
    <x v="4"/>
    <s v="Extreme Riding Supplies"/>
    <x v="2"/>
    <x v="27"/>
    <x v="80"/>
    <s v="Yellow"/>
    <x v="938"/>
    <d v="2004-07-01T00:00:00"/>
    <n v="333.42"/>
    <n v="200.05199999999999"/>
    <n v="1"/>
    <n v="200.05199999999999"/>
  </r>
  <r>
    <x v="0"/>
    <x v="0"/>
    <x v="4"/>
    <s v="Extreme Riding Supplies"/>
    <x v="0"/>
    <x v="25"/>
    <x v="61"/>
    <s v="Yellow"/>
    <x v="920"/>
    <d v="2004-07-01T00:00:00"/>
    <n v="742.35"/>
    <n v="445.41"/>
    <n v="2"/>
    <n v="890.82"/>
  </r>
  <r>
    <x v="0"/>
    <x v="1"/>
    <x v="1"/>
    <s v="Bikes for Two"/>
    <x v="2"/>
    <x v="2"/>
    <x v="38"/>
    <s v="Silver"/>
    <x v="932"/>
    <d v="2004-07-01T00:00:00"/>
    <n v="364.09"/>
    <n v="218.45400000000001"/>
    <n v="2"/>
    <n v="436.90800000000002"/>
  </r>
  <r>
    <x v="0"/>
    <x v="1"/>
    <x v="1"/>
    <s v="Bikes for Two"/>
    <x v="0"/>
    <x v="0"/>
    <x v="82"/>
    <s v="Silver"/>
    <x v="926"/>
    <d v="2004-07-01T00:00:00"/>
    <n v="564.99"/>
    <n v="112.998"/>
    <n v="2"/>
    <n v="225.99600000000001"/>
  </r>
  <r>
    <x v="0"/>
    <x v="1"/>
    <x v="1"/>
    <s v="Bikes for Two"/>
    <x v="2"/>
    <x v="2"/>
    <x v="84"/>
    <s v="Silver"/>
    <x v="927"/>
    <d v="2004-07-01T00:00:00"/>
    <n v="264.05"/>
    <n v="158.43"/>
    <n v="3"/>
    <n v="475.29"/>
  </r>
  <r>
    <x v="0"/>
    <x v="1"/>
    <x v="1"/>
    <s v="Bikes for Two"/>
    <x v="0"/>
    <x v="0"/>
    <x v="77"/>
    <s v="Silver"/>
    <x v="929"/>
    <d v="2004-07-01T00:00:00"/>
    <n v="769.49"/>
    <n v="461.69400000000002"/>
    <n v="1"/>
    <n v="461.69400000000002"/>
  </r>
  <r>
    <x v="0"/>
    <x v="1"/>
    <x v="1"/>
    <s v="Bikes for Two"/>
    <x v="2"/>
    <x v="9"/>
    <x v="37"/>
    <m/>
    <x v="915"/>
    <d v="2004-07-01T00:00:00"/>
    <n v="44.54"/>
    <n v="26.724"/>
    <n v="1"/>
    <n v="26.724"/>
  </r>
  <r>
    <x v="1"/>
    <x v="4"/>
    <x v="8"/>
    <s v="West Wind Distributors"/>
    <x v="0"/>
    <x v="25"/>
    <x v="62"/>
    <s v="Yellow"/>
    <x v="919"/>
    <d v="2004-07-01T00:00:00"/>
    <n v="2384.0700000000002"/>
    <n v="1430.442"/>
    <n v="1"/>
    <n v="1430.442"/>
  </r>
  <r>
    <x v="1"/>
    <x v="4"/>
    <x v="8"/>
    <s v="West Wind Distributors"/>
    <x v="0"/>
    <x v="25"/>
    <x v="62"/>
    <s v="Yellow"/>
    <x v="936"/>
    <d v="2004-07-01T00:00:00"/>
    <n v="2384.0700000000002"/>
    <n v="1430.442"/>
    <n v="2"/>
    <n v="2860.884"/>
  </r>
  <r>
    <x v="1"/>
    <x v="4"/>
    <x v="8"/>
    <s v="West Wind Distributors"/>
    <x v="0"/>
    <x v="25"/>
    <x v="61"/>
    <s v="Yellow"/>
    <x v="939"/>
    <d v="2004-07-01T00:00:00"/>
    <n v="742.35"/>
    <n v="445.41"/>
    <n v="4"/>
    <n v="1781.64"/>
  </r>
  <r>
    <x v="0"/>
    <x v="0"/>
    <x v="2"/>
    <s v="Remarkable Bike Store"/>
    <x v="2"/>
    <x v="18"/>
    <x v="53"/>
    <s v="Silver/Black"/>
    <x v="915"/>
    <d v="2004-07-01T00:00:00"/>
    <n v="40.49"/>
    <n v="24.294"/>
    <n v="1"/>
    <n v="24.294"/>
  </r>
  <r>
    <x v="0"/>
    <x v="0"/>
    <x v="2"/>
    <s v="Remarkable Bike Store"/>
    <x v="1"/>
    <x v="1"/>
    <x v="48"/>
    <s v="White"/>
    <x v="928"/>
    <d v="2004-07-01T00:00:00"/>
    <n v="8.99"/>
    <n v="5.2141999999999999"/>
    <n v="13"/>
    <n v="67.784599999999998"/>
  </r>
  <r>
    <x v="0"/>
    <x v="0"/>
    <x v="2"/>
    <s v="Remarkable Bike Store"/>
    <x v="1"/>
    <x v="1"/>
    <x v="48"/>
    <s v="White"/>
    <x v="936"/>
    <d v="2004-07-01T00:00:00"/>
    <n v="8.99"/>
    <n v="5.3940000000000001"/>
    <n v="3"/>
    <n v="16.182000000000002"/>
  </r>
  <r>
    <x v="0"/>
    <x v="0"/>
    <x v="2"/>
    <s v="Remarkable Bike Store"/>
    <x v="0"/>
    <x v="3"/>
    <x v="49"/>
    <s v="Black"/>
    <x v="935"/>
    <d v="2004-07-01T00:00:00"/>
    <n v="539.99"/>
    <n v="323.99400000000003"/>
    <n v="1"/>
    <n v="323.99400000000003"/>
  </r>
  <r>
    <x v="0"/>
    <x v="0"/>
    <x v="2"/>
    <s v="Remarkable Bike Store"/>
    <x v="0"/>
    <x v="3"/>
    <x v="50"/>
    <s v="Yellow"/>
    <x v="931"/>
    <d v="2004-07-01T00:00:00"/>
    <n v="1700.99"/>
    <n v="1020.5940000000001"/>
    <n v="2"/>
    <n v="2041.1880000000001"/>
  </r>
  <r>
    <x v="0"/>
    <x v="0"/>
    <x v="2"/>
    <s v="Remarkable Bike Store"/>
    <x v="0"/>
    <x v="3"/>
    <x v="50"/>
    <s v="Yellow"/>
    <x v="938"/>
    <d v="2004-07-01T00:00:00"/>
    <n v="1700.99"/>
    <n v="1020.5940000000001"/>
    <n v="3"/>
    <n v="3061.7820000000002"/>
  </r>
  <r>
    <x v="0"/>
    <x v="1"/>
    <x v="1"/>
    <s v="Courteous Bicycle Specialists"/>
    <x v="0"/>
    <x v="25"/>
    <x v="61"/>
    <s v="Blue"/>
    <x v="934"/>
    <d v="2004-07-01T00:00:00"/>
    <n v="742.35"/>
    <n v="445.41"/>
    <n v="1"/>
    <n v="445.41"/>
  </r>
  <r>
    <x v="0"/>
    <x v="1"/>
    <x v="1"/>
    <s v="Courteous Bicycle Specialists"/>
    <x v="2"/>
    <x v="18"/>
    <x v="79"/>
    <s v="Silver/Black"/>
    <x v="916"/>
    <d v="2004-07-01T00:00:00"/>
    <n v="80.989999999999995"/>
    <n v="48.594000000000001"/>
    <n v="1"/>
    <n v="48.594000000000001"/>
  </r>
  <r>
    <x v="1"/>
    <x v="2"/>
    <x v="6"/>
    <s v="First Center"/>
    <x v="2"/>
    <x v="2"/>
    <x v="84"/>
    <s v="Silver"/>
    <x v="930"/>
    <d v="2004-07-01T00:00:00"/>
    <n v="264.05"/>
    <n v="158.43"/>
    <n v="1"/>
    <n v="158.43"/>
  </r>
  <r>
    <x v="1"/>
    <x v="3"/>
    <x v="7"/>
    <s v="Action Bicycle Specialists"/>
    <x v="1"/>
    <x v="10"/>
    <x v="29"/>
    <s v="Black"/>
    <x v="934"/>
    <d v="2004-07-01T00:00:00"/>
    <n v="24.49"/>
    <n v="14.694000000000001"/>
    <n v="5"/>
    <n v="73.47"/>
  </r>
  <r>
    <x v="1"/>
    <x v="3"/>
    <x v="7"/>
    <s v="Action Bicycle Specialists"/>
    <x v="1"/>
    <x v="4"/>
    <x v="5"/>
    <s v="Multi"/>
    <x v="939"/>
    <d v="2004-07-01T00:00:00"/>
    <n v="49.99"/>
    <n v="29.994"/>
    <n v="8"/>
    <n v="239.952"/>
  </r>
  <r>
    <x v="1"/>
    <x v="3"/>
    <x v="7"/>
    <s v="Action Bicycle Specialists"/>
    <x v="1"/>
    <x v="4"/>
    <x v="58"/>
    <s v="Yellow"/>
    <x v="942"/>
    <d v="2004-07-01T00:00:00"/>
    <n v="53.99"/>
    <n v="32.393999999999998"/>
    <n v="6"/>
    <n v="194.36399999999998"/>
  </r>
  <r>
    <x v="1"/>
    <x v="3"/>
    <x v="7"/>
    <s v="Action Bicycle Specialists"/>
    <x v="1"/>
    <x v="4"/>
    <x v="58"/>
    <s v="Yellow"/>
    <x v="913"/>
    <d v="2004-07-01T00:00:00"/>
    <n v="53.99"/>
    <n v="32.393999999999998"/>
    <n v="7"/>
    <n v="226.75799999999998"/>
  </r>
  <r>
    <x v="1"/>
    <x v="3"/>
    <x v="7"/>
    <s v="Action Bicycle Specialists"/>
    <x v="1"/>
    <x v="4"/>
    <x v="58"/>
    <s v="Yellow"/>
    <x v="937"/>
    <d v="2004-07-01T00:00:00"/>
    <n v="53.99"/>
    <n v="32.393999999999998"/>
    <n v="3"/>
    <n v="97.181999999999988"/>
  </r>
  <r>
    <x v="1"/>
    <x v="3"/>
    <x v="7"/>
    <s v="Action Bicycle Specialists"/>
    <x v="0"/>
    <x v="25"/>
    <x v="62"/>
    <s v="Blue"/>
    <x v="913"/>
    <d v="2004-07-01T00:00:00"/>
    <n v="2384.0700000000002"/>
    <n v="1430.442"/>
    <n v="10"/>
    <n v="14304.42"/>
  </r>
  <r>
    <x v="1"/>
    <x v="3"/>
    <x v="7"/>
    <s v="Action Bicycle Specialists"/>
    <x v="2"/>
    <x v="27"/>
    <x v="66"/>
    <s v="Blue"/>
    <x v="906"/>
    <d v="2004-07-01T00:00:00"/>
    <n v="1003.91"/>
    <n v="602.346"/>
    <n v="1"/>
    <n v="602.346"/>
  </r>
  <r>
    <x v="1"/>
    <x v="3"/>
    <x v="7"/>
    <s v="Action Bicycle Specialists"/>
    <x v="0"/>
    <x v="25"/>
    <x v="64"/>
    <s v="Blue"/>
    <x v="915"/>
    <d v="2004-07-01T00:00:00"/>
    <n v="1214.8499999999999"/>
    <n v="728.91"/>
    <n v="3"/>
    <n v="2186.73"/>
  </r>
  <r>
    <x v="1"/>
    <x v="3"/>
    <x v="7"/>
    <s v="Action Bicycle Specialists"/>
    <x v="2"/>
    <x v="27"/>
    <x v="80"/>
    <s v="Blue"/>
    <x v="939"/>
    <d v="2004-07-01T00:00:00"/>
    <n v="333.42"/>
    <n v="200.05199999999999"/>
    <n v="3"/>
    <n v="600.15599999999995"/>
  </r>
  <r>
    <x v="1"/>
    <x v="3"/>
    <x v="7"/>
    <s v="Action Bicycle Specialists"/>
    <x v="1"/>
    <x v="23"/>
    <x v="59"/>
    <s v="Blue"/>
    <x v="938"/>
    <d v="2004-07-01T00:00:00"/>
    <n v="63.5"/>
    <n v="34.924999999999997"/>
    <n v="23"/>
    <n v="803.27499999999998"/>
  </r>
  <r>
    <x v="1"/>
    <x v="3"/>
    <x v="7"/>
    <s v="Action Bicycle Specialists"/>
    <x v="0"/>
    <x v="25"/>
    <x v="62"/>
    <s v="Yellow"/>
    <x v="920"/>
    <d v="2004-07-01T00:00:00"/>
    <n v="2384.0700000000002"/>
    <n v="1430.442"/>
    <n v="2"/>
    <n v="2860.884"/>
  </r>
  <r>
    <x v="1"/>
    <x v="3"/>
    <x v="7"/>
    <s v="Action Bicycle Specialists"/>
    <x v="0"/>
    <x v="25"/>
    <x v="61"/>
    <s v="Yellow"/>
    <x v="919"/>
    <d v="2004-07-01T00:00:00"/>
    <n v="742.35"/>
    <n v="445.41"/>
    <n v="7"/>
    <n v="3117.8700000000003"/>
  </r>
  <r>
    <x v="1"/>
    <x v="3"/>
    <x v="7"/>
    <s v="Action Bicycle Specialists"/>
    <x v="0"/>
    <x v="25"/>
    <x v="62"/>
    <s v="Blue"/>
    <x v="937"/>
    <d v="2004-07-01T00:00:00"/>
    <n v="2384.0700000000002"/>
    <n v="1430.442"/>
    <n v="6"/>
    <n v="8582.652"/>
  </r>
  <r>
    <x v="1"/>
    <x v="3"/>
    <x v="7"/>
    <s v="Action Bicycle Specialists"/>
    <x v="0"/>
    <x v="25"/>
    <x v="62"/>
    <s v="Blue"/>
    <x v="937"/>
    <d v="2004-07-01T00:00:00"/>
    <n v="2384.0700000000002"/>
    <n v="1430.442"/>
    <n v="4"/>
    <n v="5721.768"/>
  </r>
  <r>
    <x v="1"/>
    <x v="3"/>
    <x v="7"/>
    <s v="Action Bicycle Specialists"/>
    <x v="0"/>
    <x v="25"/>
    <x v="61"/>
    <s v="Yellow"/>
    <x v="942"/>
    <d v="2004-07-01T00:00:00"/>
    <n v="742.35"/>
    <n v="445.41"/>
    <n v="5"/>
    <n v="2227.0500000000002"/>
  </r>
  <r>
    <x v="1"/>
    <x v="3"/>
    <x v="7"/>
    <s v="Action Bicycle Specialists"/>
    <x v="2"/>
    <x v="27"/>
    <x v="80"/>
    <s v="Yellow"/>
    <x v="930"/>
    <d v="2004-07-01T00:00:00"/>
    <n v="333.42"/>
    <n v="200.05199999999999"/>
    <n v="1"/>
    <n v="200.05199999999999"/>
  </r>
  <r>
    <x v="1"/>
    <x v="3"/>
    <x v="7"/>
    <s v="Action Bicycle Specialists"/>
    <x v="2"/>
    <x v="20"/>
    <x v="69"/>
    <m/>
    <x v="933"/>
    <d v="2004-07-01T00:00:00"/>
    <n v="52.64"/>
    <n v="31.584"/>
    <n v="2"/>
    <n v="63.167999999999999"/>
  </r>
  <r>
    <x v="1"/>
    <x v="3"/>
    <x v="7"/>
    <s v="Action Bicycle Specialists"/>
    <x v="2"/>
    <x v="27"/>
    <x v="66"/>
    <s v="Yellow"/>
    <x v="931"/>
    <d v="2004-07-01T00:00:00"/>
    <n v="1003.91"/>
    <n v="602.346"/>
    <n v="4"/>
    <n v="2409.384"/>
  </r>
  <r>
    <x v="1"/>
    <x v="3"/>
    <x v="7"/>
    <s v="Action Bicycle Specialists"/>
    <x v="0"/>
    <x v="25"/>
    <x v="64"/>
    <s v="Blue"/>
    <x v="932"/>
    <d v="2004-07-01T00:00:00"/>
    <n v="1214.8499999999999"/>
    <n v="728.91"/>
    <n v="4"/>
    <n v="2915.64"/>
  </r>
  <r>
    <x v="1"/>
    <x v="3"/>
    <x v="7"/>
    <s v="Action Bicycle Specialists"/>
    <x v="0"/>
    <x v="25"/>
    <x v="61"/>
    <s v="Blue"/>
    <x v="933"/>
    <d v="2004-07-01T00:00:00"/>
    <n v="742.35"/>
    <n v="445.41"/>
    <n v="1"/>
    <n v="445.41"/>
  </r>
  <r>
    <x v="1"/>
    <x v="3"/>
    <x v="7"/>
    <s v="Action Bicycle Specialists"/>
    <x v="1"/>
    <x v="4"/>
    <x v="5"/>
    <s v="Multi"/>
    <x v="919"/>
    <d v="2004-07-01T00:00:00"/>
    <n v="49.99"/>
    <n v="29.994"/>
    <n v="9"/>
    <n v="269.94600000000003"/>
  </r>
  <r>
    <x v="1"/>
    <x v="3"/>
    <x v="7"/>
    <s v="Action Bicycle Specialists"/>
    <x v="3"/>
    <x v="21"/>
    <x v="55"/>
    <s v="Silver"/>
    <x v="914"/>
    <d v="2004-07-01T00:00:00"/>
    <n v="54.99"/>
    <n v="32.994"/>
    <n v="9"/>
    <n v="296.94600000000003"/>
  </r>
  <r>
    <x v="1"/>
    <x v="3"/>
    <x v="7"/>
    <s v="Action Bicycle Specialists"/>
    <x v="2"/>
    <x v="27"/>
    <x v="80"/>
    <s v="Blue"/>
    <x v="919"/>
    <d v="2004-07-01T00:00:00"/>
    <n v="333.42"/>
    <n v="200.05199999999999"/>
    <n v="2"/>
    <n v="400.10399999999998"/>
  </r>
  <r>
    <x v="1"/>
    <x v="3"/>
    <x v="7"/>
    <s v="Action Bicycle Specialists"/>
    <x v="2"/>
    <x v="27"/>
    <x v="66"/>
    <s v="Yellow"/>
    <x v="939"/>
    <d v="2004-07-01T00:00:00"/>
    <n v="1003.91"/>
    <n v="602.346"/>
    <n v="8"/>
    <n v="4818.768"/>
  </r>
  <r>
    <x v="1"/>
    <x v="3"/>
    <x v="7"/>
    <s v="Action Bicycle Specialists"/>
    <x v="1"/>
    <x v="23"/>
    <x v="59"/>
    <s v="Blue"/>
    <x v="925"/>
    <d v="2004-07-01T00:00:00"/>
    <n v="63.5"/>
    <n v="38.1"/>
    <n v="8"/>
    <n v="304.8"/>
  </r>
  <r>
    <x v="1"/>
    <x v="3"/>
    <x v="7"/>
    <s v="Action Bicycle Specialists"/>
    <x v="0"/>
    <x v="25"/>
    <x v="62"/>
    <s v="Yellow"/>
    <x v="925"/>
    <d v="2004-07-01T00:00:00"/>
    <n v="2384.0700000000002"/>
    <n v="1382.7606000000001"/>
    <n v="12"/>
    <n v="16593.127200000003"/>
  </r>
  <r>
    <x v="1"/>
    <x v="3"/>
    <x v="7"/>
    <s v="Action Bicycle Specialists"/>
    <x v="1"/>
    <x v="5"/>
    <x v="6"/>
    <s v="Multi"/>
    <x v="942"/>
    <d v="2004-07-01T00:00:00"/>
    <n v="8.99"/>
    <n v="5.3940000000000001"/>
    <n v="10"/>
    <n v="53.94"/>
  </r>
  <r>
    <x v="1"/>
    <x v="3"/>
    <x v="7"/>
    <s v="Action Bicycle Specialists"/>
    <x v="2"/>
    <x v="27"/>
    <x v="80"/>
    <s v="Yellow"/>
    <x v="934"/>
    <d v="2004-07-01T00:00:00"/>
    <n v="333.42"/>
    <n v="200.05199999999999"/>
    <n v="2"/>
    <n v="400.10399999999998"/>
  </r>
  <r>
    <x v="1"/>
    <x v="3"/>
    <x v="7"/>
    <s v="Action Bicycle Specialists"/>
    <x v="3"/>
    <x v="19"/>
    <x v="52"/>
    <m/>
    <x v="913"/>
    <d v="2004-07-01T00:00:00"/>
    <n v="120"/>
    <n v="72"/>
    <n v="6"/>
    <n v="432"/>
  </r>
  <r>
    <x v="1"/>
    <x v="3"/>
    <x v="7"/>
    <s v="Action Bicycle Specialists"/>
    <x v="0"/>
    <x v="25"/>
    <x v="61"/>
    <s v="Blue"/>
    <x v="935"/>
    <d v="2004-07-01T00:00:00"/>
    <n v="742.35"/>
    <n v="445.41"/>
    <n v="6"/>
    <n v="2672.46"/>
  </r>
  <r>
    <x v="1"/>
    <x v="3"/>
    <x v="7"/>
    <s v="Action Bicycle Specialists"/>
    <x v="0"/>
    <x v="25"/>
    <x v="61"/>
    <s v="Yellow"/>
    <x v="919"/>
    <d v="2004-07-01T00:00:00"/>
    <n v="742.35"/>
    <n v="430.56299999999999"/>
    <n v="11"/>
    <n v="4736.1930000000002"/>
  </r>
  <r>
    <x v="1"/>
    <x v="3"/>
    <x v="7"/>
    <s v="Action Bicycle Specialists"/>
    <x v="1"/>
    <x v="4"/>
    <x v="5"/>
    <s v="Multi"/>
    <x v="923"/>
    <d v="2004-07-01T00:00:00"/>
    <n v="49.99"/>
    <n v="29.994"/>
    <n v="5"/>
    <n v="149.97"/>
  </r>
  <r>
    <x v="1"/>
    <x v="3"/>
    <x v="7"/>
    <s v="Action Bicycle Specialists"/>
    <x v="3"/>
    <x v="24"/>
    <x v="60"/>
    <m/>
    <x v="924"/>
    <d v="2004-07-01T00:00:00"/>
    <n v="7.95"/>
    <n v="4.7699999999999996"/>
    <n v="8"/>
    <n v="38.159999999999997"/>
  </r>
  <r>
    <x v="1"/>
    <x v="3"/>
    <x v="7"/>
    <s v="Action Bicycle Specialists"/>
    <x v="0"/>
    <x v="25"/>
    <x v="64"/>
    <s v="Blue"/>
    <x v="939"/>
    <d v="2004-07-01T00:00:00"/>
    <n v="1214.8499999999999"/>
    <n v="728.91"/>
    <n v="4"/>
    <n v="2915.64"/>
  </r>
  <r>
    <x v="1"/>
    <x v="3"/>
    <x v="7"/>
    <s v="Action Bicycle Specialists"/>
    <x v="3"/>
    <x v="32"/>
    <x v="76"/>
    <m/>
    <x v="938"/>
    <d v="2004-07-01T00:00:00"/>
    <n v="2.29"/>
    <n v="1.3740000000000001"/>
    <n v="8"/>
    <n v="10.992000000000001"/>
  </r>
  <r>
    <x v="1"/>
    <x v="3"/>
    <x v="7"/>
    <s v="Action Bicycle Specialists"/>
    <x v="0"/>
    <x v="25"/>
    <x v="61"/>
    <s v="Yellow"/>
    <x v="937"/>
    <d v="2004-07-01T00:00:00"/>
    <n v="742.35"/>
    <n v="445.41"/>
    <n v="3"/>
    <n v="1336.23"/>
  </r>
  <r>
    <x v="1"/>
    <x v="3"/>
    <x v="7"/>
    <s v="Action Bicycle Specialists"/>
    <x v="3"/>
    <x v="7"/>
    <x v="10"/>
    <s v="Red"/>
    <x v="936"/>
    <d v="2004-07-01T00:00:00"/>
    <n v="34.99"/>
    <n v="20.994"/>
    <n v="10"/>
    <n v="209.94"/>
  </r>
  <r>
    <x v="1"/>
    <x v="3"/>
    <x v="7"/>
    <s v="Action Bicycle Specialists"/>
    <x v="3"/>
    <x v="7"/>
    <x v="10"/>
    <s v="Black"/>
    <x v="942"/>
    <d v="2004-07-01T00:00:00"/>
    <n v="34.99"/>
    <n v="20.2942"/>
    <n v="12"/>
    <n v="243.53039999999999"/>
  </r>
  <r>
    <x v="1"/>
    <x v="3"/>
    <x v="7"/>
    <s v="Action Bicycle Specialists"/>
    <x v="0"/>
    <x v="25"/>
    <x v="61"/>
    <s v="Blue"/>
    <x v="915"/>
    <d v="2004-07-01T00:00:00"/>
    <n v="742.35"/>
    <n v="445.41"/>
    <n v="8"/>
    <n v="3563.28"/>
  </r>
  <r>
    <x v="1"/>
    <x v="3"/>
    <x v="7"/>
    <s v="Action Bicycle Specialists"/>
    <x v="3"/>
    <x v="7"/>
    <x v="10"/>
    <s v="Blue"/>
    <x v="936"/>
    <d v="2004-07-01T00:00:00"/>
    <n v="34.99"/>
    <n v="20.994"/>
    <n v="2"/>
    <n v="41.988"/>
  </r>
  <r>
    <x v="1"/>
    <x v="3"/>
    <x v="7"/>
    <s v="Action Bicycle Specialists"/>
    <x v="3"/>
    <x v="22"/>
    <x v="57"/>
    <m/>
    <x v="921"/>
    <d v="2004-07-01T00:00:00"/>
    <n v="4.99"/>
    <n v="2.8942000000000001"/>
    <n v="11"/>
    <n v="31.836200000000002"/>
  </r>
  <r>
    <x v="1"/>
    <x v="3"/>
    <x v="7"/>
    <s v="Action Bicycle Specialists"/>
    <x v="1"/>
    <x v="10"/>
    <x v="29"/>
    <s v="Black"/>
    <x v="913"/>
    <d v="2004-07-01T00:00:00"/>
    <n v="24.49"/>
    <n v="14.694000000000001"/>
    <n v="6"/>
    <n v="88.164000000000001"/>
  </r>
  <r>
    <x v="1"/>
    <x v="3"/>
    <x v="7"/>
    <s v="Action Bicycle Specialists"/>
    <x v="0"/>
    <x v="25"/>
    <x v="62"/>
    <s v="Yellow"/>
    <x v="937"/>
    <d v="2004-07-01T00:00:00"/>
    <n v="2384.0700000000002"/>
    <n v="1430.442"/>
    <n v="2"/>
    <n v="2860.884"/>
  </r>
  <r>
    <x v="0"/>
    <x v="0"/>
    <x v="5"/>
    <s v="Sleek Bikes"/>
    <x v="0"/>
    <x v="25"/>
    <x v="62"/>
    <s v="Yellow"/>
    <x v="927"/>
    <d v="2004-07-01T00:00:00"/>
    <n v="2384.0700000000002"/>
    <n v="1430.442"/>
    <n v="2"/>
    <n v="2860.884"/>
  </r>
  <r>
    <x v="0"/>
    <x v="0"/>
    <x v="5"/>
    <s v="Sleek Bikes"/>
    <x v="0"/>
    <x v="25"/>
    <x v="62"/>
    <s v="Blue"/>
    <x v="932"/>
    <d v="2004-07-01T00:00:00"/>
    <n v="2384.0700000000002"/>
    <n v="1430.442"/>
    <n v="5"/>
    <n v="7152.21"/>
  </r>
  <r>
    <x v="0"/>
    <x v="0"/>
    <x v="5"/>
    <s v="Sleek Bikes"/>
    <x v="0"/>
    <x v="25"/>
    <x v="61"/>
    <s v="Blue"/>
    <x v="918"/>
    <d v="2004-07-01T00:00:00"/>
    <n v="742.35"/>
    <n v="445.41"/>
    <n v="1"/>
    <n v="445.41"/>
  </r>
  <r>
    <x v="0"/>
    <x v="0"/>
    <x v="5"/>
    <s v="Sleek Bikes"/>
    <x v="2"/>
    <x v="27"/>
    <x v="80"/>
    <s v="Yellow"/>
    <x v="938"/>
    <d v="2004-07-01T00:00:00"/>
    <n v="333.42"/>
    <n v="200.05199999999999"/>
    <n v="3"/>
    <n v="600.15599999999995"/>
  </r>
  <r>
    <x v="0"/>
    <x v="0"/>
    <x v="5"/>
    <s v="Sleek Bikes"/>
    <x v="0"/>
    <x v="25"/>
    <x v="62"/>
    <s v="Blue"/>
    <x v="932"/>
    <d v="2004-07-01T00:00:00"/>
    <n v="2384.0700000000002"/>
    <n v="1430.442"/>
    <n v="3"/>
    <n v="4291.326"/>
  </r>
  <r>
    <x v="0"/>
    <x v="0"/>
    <x v="5"/>
    <s v="Sleek Bikes"/>
    <x v="0"/>
    <x v="25"/>
    <x v="62"/>
    <s v="Blue"/>
    <x v="920"/>
    <d v="2004-07-01T00:00:00"/>
    <n v="2384.0700000000002"/>
    <n v="1430.442"/>
    <n v="2"/>
    <n v="2860.884"/>
  </r>
  <r>
    <x v="0"/>
    <x v="0"/>
    <x v="5"/>
    <s v="Sleek Bikes"/>
    <x v="0"/>
    <x v="25"/>
    <x v="61"/>
    <s v="Yellow"/>
    <x v="928"/>
    <d v="2004-07-01T00:00:00"/>
    <n v="742.35"/>
    <n v="445.41"/>
    <n v="4"/>
    <n v="1781.64"/>
  </r>
  <r>
    <x v="0"/>
    <x v="0"/>
    <x v="5"/>
    <s v="Sleek Bikes"/>
    <x v="2"/>
    <x v="20"/>
    <x v="69"/>
    <m/>
    <x v="934"/>
    <d v="2004-07-01T00:00:00"/>
    <n v="52.64"/>
    <n v="31.584"/>
    <n v="1"/>
    <n v="31.584"/>
  </r>
  <r>
    <x v="0"/>
    <x v="0"/>
    <x v="5"/>
    <s v="Sleek Bikes"/>
    <x v="2"/>
    <x v="27"/>
    <x v="80"/>
    <s v="Blue"/>
    <x v="939"/>
    <d v="2004-07-01T00:00:00"/>
    <n v="333.42"/>
    <n v="200.05199999999999"/>
    <n v="1"/>
    <n v="200.05199999999999"/>
  </r>
  <r>
    <x v="0"/>
    <x v="0"/>
    <x v="5"/>
    <s v="Sleek Bikes"/>
    <x v="2"/>
    <x v="27"/>
    <x v="80"/>
    <s v="Blue"/>
    <x v="926"/>
    <d v="2004-07-01T00:00:00"/>
    <n v="333.42"/>
    <n v="200.05199999999999"/>
    <n v="3"/>
    <n v="600.15599999999995"/>
  </r>
  <r>
    <x v="0"/>
    <x v="0"/>
    <x v="5"/>
    <s v="Sleek Bikes"/>
    <x v="2"/>
    <x v="27"/>
    <x v="80"/>
    <s v="Yellow"/>
    <x v="930"/>
    <d v="2004-07-01T00:00:00"/>
    <n v="333.42"/>
    <n v="200.05199999999999"/>
    <n v="2"/>
    <n v="400.10399999999998"/>
  </r>
  <r>
    <x v="0"/>
    <x v="0"/>
    <x v="5"/>
    <s v="Sleek Bikes"/>
    <x v="0"/>
    <x v="25"/>
    <x v="62"/>
    <s v="Yellow"/>
    <x v="934"/>
    <d v="2004-07-01T00:00:00"/>
    <n v="2384.0700000000002"/>
    <n v="1430.442"/>
    <n v="8"/>
    <n v="11443.536"/>
  </r>
  <r>
    <x v="0"/>
    <x v="0"/>
    <x v="5"/>
    <s v="Sleek Bikes"/>
    <x v="2"/>
    <x v="9"/>
    <x v="75"/>
    <m/>
    <x v="935"/>
    <d v="2004-07-01T00:00:00"/>
    <n v="91.57"/>
    <n v="54.942"/>
    <n v="2"/>
    <n v="109.884"/>
  </r>
  <r>
    <x v="0"/>
    <x v="0"/>
    <x v="5"/>
    <s v="Sleek Bikes"/>
    <x v="0"/>
    <x v="25"/>
    <x v="61"/>
    <s v="Blue"/>
    <x v="925"/>
    <d v="2004-07-01T00:00:00"/>
    <n v="742.35"/>
    <n v="445.41"/>
    <n v="2"/>
    <n v="890.82"/>
  </r>
  <r>
    <x v="0"/>
    <x v="0"/>
    <x v="5"/>
    <s v="Sleek Bikes"/>
    <x v="2"/>
    <x v="27"/>
    <x v="66"/>
    <s v="Yellow"/>
    <x v="932"/>
    <d v="2004-07-01T00:00:00"/>
    <n v="1003.91"/>
    <n v="602.346"/>
    <n v="4"/>
    <n v="2409.384"/>
  </r>
  <r>
    <x v="0"/>
    <x v="0"/>
    <x v="5"/>
    <s v="Sleek Bikes"/>
    <x v="0"/>
    <x v="25"/>
    <x v="61"/>
    <s v="Yellow"/>
    <x v="928"/>
    <d v="2004-07-01T00:00:00"/>
    <n v="742.35"/>
    <n v="445.41"/>
    <n v="3"/>
    <n v="1336.23"/>
  </r>
  <r>
    <x v="0"/>
    <x v="0"/>
    <x v="5"/>
    <s v="Sleek Bikes"/>
    <x v="0"/>
    <x v="25"/>
    <x v="64"/>
    <s v="Blue"/>
    <x v="921"/>
    <d v="2004-07-01T00:00:00"/>
    <n v="1214.8499999999999"/>
    <n v="728.91"/>
    <n v="6"/>
    <n v="4373.46"/>
  </r>
  <r>
    <x v="0"/>
    <x v="0"/>
    <x v="5"/>
    <s v="Sleek Bikes"/>
    <x v="2"/>
    <x v="27"/>
    <x v="66"/>
    <s v="Blue"/>
    <x v="942"/>
    <d v="2004-07-01T00:00:00"/>
    <n v="1003.91"/>
    <n v="602.346"/>
    <n v="3"/>
    <n v="1807.038"/>
  </r>
  <r>
    <x v="0"/>
    <x v="0"/>
    <x v="5"/>
    <s v="Sleek Bikes"/>
    <x v="0"/>
    <x v="25"/>
    <x v="61"/>
    <s v="Yellow"/>
    <x v="942"/>
    <d v="2004-07-01T00:00:00"/>
    <n v="742.35"/>
    <n v="445.41"/>
    <n v="3"/>
    <n v="1336.23"/>
  </r>
  <r>
    <x v="0"/>
    <x v="0"/>
    <x v="5"/>
    <s v="Sleek Bikes"/>
    <x v="2"/>
    <x v="27"/>
    <x v="66"/>
    <s v="Blue"/>
    <x v="928"/>
    <d v="2004-07-01T00:00:00"/>
    <n v="1003.91"/>
    <n v="602.346"/>
    <n v="4"/>
    <n v="2409.384"/>
  </r>
  <r>
    <x v="0"/>
    <x v="0"/>
    <x v="5"/>
    <s v="Sleek Bikes"/>
    <x v="0"/>
    <x v="25"/>
    <x v="62"/>
    <s v="Yellow"/>
    <x v="923"/>
    <d v="2004-07-01T00:00:00"/>
    <n v="2384.0700000000002"/>
    <n v="1430.442"/>
    <n v="2"/>
    <n v="2860.884"/>
  </r>
  <r>
    <x v="0"/>
    <x v="1"/>
    <x v="1"/>
    <s v="Price-Cutter Discount Bikes"/>
    <x v="1"/>
    <x v="1"/>
    <x v="48"/>
    <s v="White"/>
    <x v="906"/>
    <d v="2004-07-01T00:00:00"/>
    <n v="8.99"/>
    <n v="5.3940000000000001"/>
    <n v="2"/>
    <n v="10.788"/>
  </r>
  <r>
    <x v="1"/>
    <x v="4"/>
    <x v="8"/>
    <s v="Educational Services"/>
    <x v="1"/>
    <x v="5"/>
    <x v="6"/>
    <s v="Multi"/>
    <x v="933"/>
    <d v="2004-07-01T00:00:00"/>
    <n v="8.99"/>
    <n v="5.3940000000000001"/>
    <n v="5"/>
    <n v="26.97"/>
  </r>
  <r>
    <x v="1"/>
    <x v="4"/>
    <x v="8"/>
    <s v="Educational Services"/>
    <x v="0"/>
    <x v="25"/>
    <x v="61"/>
    <s v="Yellow"/>
    <x v="924"/>
    <d v="2004-07-01T00:00:00"/>
    <n v="742.35"/>
    <n v="445.41"/>
    <n v="2"/>
    <n v="890.82"/>
  </r>
  <r>
    <x v="1"/>
    <x v="4"/>
    <x v="8"/>
    <s v="Educational Services"/>
    <x v="0"/>
    <x v="25"/>
    <x v="61"/>
    <s v="Yellow"/>
    <x v="923"/>
    <d v="2004-07-01T00:00:00"/>
    <n v="742.35"/>
    <n v="445.41"/>
    <n v="2"/>
    <n v="890.82"/>
  </r>
  <r>
    <x v="1"/>
    <x v="4"/>
    <x v="8"/>
    <s v="Educational Services"/>
    <x v="1"/>
    <x v="10"/>
    <x v="29"/>
    <s v="Black"/>
    <x v="941"/>
    <d v="2004-07-01T00:00:00"/>
    <n v="24.49"/>
    <n v="14.694000000000001"/>
    <n v="3"/>
    <n v="44.082000000000001"/>
  </r>
  <r>
    <x v="1"/>
    <x v="4"/>
    <x v="8"/>
    <s v="Educational Services"/>
    <x v="1"/>
    <x v="4"/>
    <x v="58"/>
    <s v="Yellow"/>
    <x v="933"/>
    <d v="2004-07-01T00:00:00"/>
    <n v="53.99"/>
    <n v="32.393999999999998"/>
    <n v="5"/>
    <n v="161.97"/>
  </r>
  <r>
    <x v="1"/>
    <x v="4"/>
    <x v="8"/>
    <s v="Educational Services"/>
    <x v="3"/>
    <x v="7"/>
    <x v="10"/>
    <s v="Blue"/>
    <x v="913"/>
    <d v="2004-07-01T00:00:00"/>
    <n v="34.99"/>
    <n v="20.994"/>
    <n v="4"/>
    <n v="83.975999999999999"/>
  </r>
  <r>
    <x v="1"/>
    <x v="4"/>
    <x v="8"/>
    <s v="Educational Services"/>
    <x v="2"/>
    <x v="27"/>
    <x v="80"/>
    <s v="Yellow"/>
    <x v="936"/>
    <d v="2004-07-01T00:00:00"/>
    <n v="333.42"/>
    <n v="200.05199999999999"/>
    <n v="1"/>
    <n v="200.05199999999999"/>
  </r>
  <r>
    <x v="1"/>
    <x v="4"/>
    <x v="8"/>
    <s v="Educational Services"/>
    <x v="3"/>
    <x v="19"/>
    <x v="52"/>
    <m/>
    <x v="913"/>
    <d v="2004-07-01T00:00:00"/>
    <n v="120"/>
    <n v="72"/>
    <n v="5"/>
    <n v="360"/>
  </r>
  <r>
    <x v="1"/>
    <x v="4"/>
    <x v="8"/>
    <s v="Educational Services"/>
    <x v="0"/>
    <x v="25"/>
    <x v="64"/>
    <s v="Blue"/>
    <x v="942"/>
    <d v="2004-07-01T00:00:00"/>
    <n v="1214.8499999999999"/>
    <n v="728.91"/>
    <n v="2"/>
    <n v="1457.82"/>
  </r>
  <r>
    <x v="1"/>
    <x v="4"/>
    <x v="8"/>
    <s v="Educational Services"/>
    <x v="0"/>
    <x v="25"/>
    <x v="62"/>
    <s v="Yellow"/>
    <x v="942"/>
    <d v="2004-07-01T00:00:00"/>
    <n v="2384.0700000000002"/>
    <n v="1430.442"/>
    <n v="1"/>
    <n v="1430.442"/>
  </r>
  <r>
    <x v="1"/>
    <x v="4"/>
    <x v="8"/>
    <s v="Educational Services"/>
    <x v="1"/>
    <x v="4"/>
    <x v="5"/>
    <s v="Multi"/>
    <x v="940"/>
    <d v="2004-07-01T00:00:00"/>
    <n v="49.99"/>
    <n v="29.994"/>
    <n v="4"/>
    <n v="119.976"/>
  </r>
  <r>
    <x v="1"/>
    <x v="4"/>
    <x v="8"/>
    <s v="Educational Services"/>
    <x v="2"/>
    <x v="27"/>
    <x v="66"/>
    <s v="Yellow"/>
    <x v="934"/>
    <d v="2004-07-01T00:00:00"/>
    <n v="1003.91"/>
    <n v="602.346"/>
    <n v="2"/>
    <n v="1204.692"/>
  </r>
  <r>
    <x v="1"/>
    <x v="4"/>
    <x v="8"/>
    <s v="Educational Services"/>
    <x v="2"/>
    <x v="9"/>
    <x v="75"/>
    <m/>
    <x v="937"/>
    <d v="2004-07-01T00:00:00"/>
    <n v="91.57"/>
    <n v="54.942"/>
    <n v="1"/>
    <n v="54.942"/>
  </r>
  <r>
    <x v="1"/>
    <x v="4"/>
    <x v="8"/>
    <s v="Educational Services"/>
    <x v="3"/>
    <x v="21"/>
    <x v="55"/>
    <s v="Silver"/>
    <x v="929"/>
    <d v="2004-07-01T00:00:00"/>
    <n v="54.99"/>
    <n v="32.994"/>
    <n v="7"/>
    <n v="230.958"/>
  </r>
  <r>
    <x v="1"/>
    <x v="4"/>
    <x v="8"/>
    <s v="Educational Services"/>
    <x v="2"/>
    <x v="29"/>
    <x v="70"/>
    <s v="Silver"/>
    <x v="930"/>
    <d v="2004-07-01T00:00:00"/>
    <n v="106.5"/>
    <n v="63.9"/>
    <n v="2"/>
    <n v="127.8"/>
  </r>
  <r>
    <x v="1"/>
    <x v="4"/>
    <x v="8"/>
    <s v="Educational Services"/>
    <x v="3"/>
    <x v="22"/>
    <x v="57"/>
    <m/>
    <x v="917"/>
    <d v="2004-07-01T00:00:00"/>
    <n v="4.99"/>
    <n v="2.9940000000000002"/>
    <n v="7"/>
    <n v="20.958000000000002"/>
  </r>
  <r>
    <x v="1"/>
    <x v="4"/>
    <x v="8"/>
    <s v="Educational Services"/>
    <x v="2"/>
    <x v="31"/>
    <x v="73"/>
    <m/>
    <x v="939"/>
    <d v="2004-07-01T00:00:00"/>
    <n v="121.49"/>
    <n v="72.894000000000005"/>
    <n v="2"/>
    <n v="145.78800000000001"/>
  </r>
  <r>
    <x v="1"/>
    <x v="4"/>
    <x v="8"/>
    <s v="Educational Services"/>
    <x v="1"/>
    <x v="4"/>
    <x v="58"/>
    <s v="Yellow"/>
    <x v="940"/>
    <d v="2004-07-01T00:00:00"/>
    <n v="53.99"/>
    <n v="32.393999999999998"/>
    <n v="6"/>
    <n v="194.36399999999998"/>
  </r>
  <r>
    <x v="1"/>
    <x v="4"/>
    <x v="8"/>
    <s v="Educational Services"/>
    <x v="2"/>
    <x v="30"/>
    <x v="71"/>
    <s v="Silver"/>
    <x v="919"/>
    <d v="2004-07-01T00:00:00"/>
    <n v="20.239999999999998"/>
    <n v="12.144"/>
    <n v="4"/>
    <n v="48.576000000000001"/>
  </r>
  <r>
    <x v="1"/>
    <x v="4"/>
    <x v="8"/>
    <s v="Educational Services"/>
    <x v="3"/>
    <x v="7"/>
    <x v="10"/>
    <s v="Red"/>
    <x v="935"/>
    <d v="2004-07-01T00:00:00"/>
    <n v="34.99"/>
    <n v="20.994"/>
    <n v="4"/>
    <n v="83.975999999999999"/>
  </r>
  <r>
    <x v="1"/>
    <x v="4"/>
    <x v="8"/>
    <s v="Educational Services"/>
    <x v="1"/>
    <x v="4"/>
    <x v="58"/>
    <s v="Yellow"/>
    <x v="942"/>
    <d v="2004-07-01T00:00:00"/>
    <n v="53.99"/>
    <n v="32.393999999999998"/>
    <n v="3"/>
    <n v="97.181999999999988"/>
  </r>
  <r>
    <x v="1"/>
    <x v="4"/>
    <x v="8"/>
    <s v="Educational Services"/>
    <x v="0"/>
    <x v="25"/>
    <x v="62"/>
    <s v="Yellow"/>
    <x v="931"/>
    <d v="2004-07-01T00:00:00"/>
    <n v="2384.0700000000002"/>
    <n v="1430.442"/>
    <n v="1"/>
    <n v="1430.442"/>
  </r>
  <r>
    <x v="1"/>
    <x v="4"/>
    <x v="8"/>
    <s v="Educational Services"/>
    <x v="1"/>
    <x v="4"/>
    <x v="5"/>
    <s v="Multi"/>
    <x v="938"/>
    <d v="2004-07-01T00:00:00"/>
    <n v="49.99"/>
    <n v="29.994"/>
    <n v="2"/>
    <n v="59.988"/>
  </r>
  <r>
    <x v="1"/>
    <x v="4"/>
    <x v="8"/>
    <s v="Educational Services"/>
    <x v="2"/>
    <x v="26"/>
    <x v="63"/>
    <s v="Silver"/>
    <x v="934"/>
    <d v="2004-07-01T00:00:00"/>
    <n v="121.46"/>
    <n v="72.876000000000005"/>
    <n v="1"/>
    <n v="72.876000000000005"/>
  </r>
  <r>
    <x v="1"/>
    <x v="4"/>
    <x v="8"/>
    <s v="Educational Services"/>
    <x v="2"/>
    <x v="31"/>
    <x v="78"/>
    <m/>
    <x v="923"/>
    <d v="2004-07-01T00:00:00"/>
    <n v="53.99"/>
    <n v="32.393999999999998"/>
    <n v="2"/>
    <n v="64.787999999999997"/>
  </r>
  <r>
    <x v="1"/>
    <x v="4"/>
    <x v="8"/>
    <s v="Educational Services"/>
    <x v="1"/>
    <x v="23"/>
    <x v="59"/>
    <s v="Blue"/>
    <x v="931"/>
    <d v="2004-07-01T00:00:00"/>
    <n v="63.5"/>
    <n v="38.1"/>
    <n v="3"/>
    <n v="114.30000000000001"/>
  </r>
  <r>
    <x v="1"/>
    <x v="4"/>
    <x v="8"/>
    <s v="Educational Services"/>
    <x v="0"/>
    <x v="25"/>
    <x v="61"/>
    <s v="Blue"/>
    <x v="940"/>
    <d v="2004-07-01T00:00:00"/>
    <n v="742.35"/>
    <n v="445.41"/>
    <n v="1"/>
    <n v="445.41"/>
  </r>
  <r>
    <x v="1"/>
    <x v="4"/>
    <x v="8"/>
    <s v="Educational Services"/>
    <x v="0"/>
    <x v="25"/>
    <x v="61"/>
    <s v="Blue"/>
    <x v="937"/>
    <d v="2004-07-01T00:00:00"/>
    <n v="742.35"/>
    <n v="445.41"/>
    <n v="2"/>
    <n v="890.82"/>
  </r>
  <r>
    <x v="1"/>
    <x v="4"/>
    <x v="8"/>
    <s v="Educational Services"/>
    <x v="2"/>
    <x v="27"/>
    <x v="66"/>
    <s v="Blue"/>
    <x v="930"/>
    <d v="2004-07-01T00:00:00"/>
    <n v="1003.91"/>
    <n v="602.346"/>
    <n v="1"/>
    <n v="602.346"/>
  </r>
  <r>
    <x v="1"/>
    <x v="4"/>
    <x v="8"/>
    <s v="Educational Services"/>
    <x v="3"/>
    <x v="7"/>
    <x v="10"/>
    <s v="Black"/>
    <x v="906"/>
    <d v="2004-07-01T00:00:00"/>
    <n v="34.99"/>
    <n v="20.994"/>
    <n v="7"/>
    <n v="146.958"/>
  </r>
  <r>
    <x v="1"/>
    <x v="4"/>
    <x v="8"/>
    <s v="Educational Services"/>
    <x v="0"/>
    <x v="25"/>
    <x v="61"/>
    <s v="Yellow"/>
    <x v="930"/>
    <d v="2004-07-01T00:00:00"/>
    <n v="742.35"/>
    <n v="445.41"/>
    <n v="3"/>
    <n v="1336.23"/>
  </r>
  <r>
    <x v="1"/>
    <x v="4"/>
    <x v="8"/>
    <s v="Educational Services"/>
    <x v="0"/>
    <x v="25"/>
    <x v="64"/>
    <s v="Blue"/>
    <x v="925"/>
    <d v="2004-07-01T00:00:00"/>
    <n v="1214.8499999999999"/>
    <n v="728.91"/>
    <n v="4"/>
    <n v="2915.64"/>
  </r>
  <r>
    <x v="1"/>
    <x v="4"/>
    <x v="8"/>
    <s v="Educational Services"/>
    <x v="1"/>
    <x v="23"/>
    <x v="59"/>
    <s v="Blue"/>
    <x v="922"/>
    <d v="2004-07-01T00:00:00"/>
    <n v="63.5"/>
    <n v="38.1"/>
    <n v="9"/>
    <n v="342.90000000000003"/>
  </r>
  <r>
    <x v="1"/>
    <x v="4"/>
    <x v="8"/>
    <s v="Educational Services"/>
    <x v="0"/>
    <x v="25"/>
    <x v="62"/>
    <s v="Blue"/>
    <x v="924"/>
    <d v="2004-07-01T00:00:00"/>
    <n v="2384.0700000000002"/>
    <n v="1430.442"/>
    <n v="4"/>
    <n v="5721.768"/>
  </r>
  <r>
    <x v="1"/>
    <x v="4"/>
    <x v="8"/>
    <s v="Educational Services"/>
    <x v="2"/>
    <x v="28"/>
    <x v="67"/>
    <s v="Black"/>
    <x v="929"/>
    <d v="2004-07-01T00:00:00"/>
    <n v="404.99"/>
    <n v="242.994"/>
    <n v="1"/>
    <n v="242.994"/>
  </r>
  <r>
    <x v="1"/>
    <x v="4"/>
    <x v="8"/>
    <s v="Educational Services"/>
    <x v="0"/>
    <x v="25"/>
    <x v="62"/>
    <s v="Blue"/>
    <x v="940"/>
    <d v="2004-07-01T00:00:00"/>
    <n v="2384.0700000000002"/>
    <n v="1430.442"/>
    <n v="3"/>
    <n v="4291.326"/>
  </r>
  <r>
    <x v="1"/>
    <x v="4"/>
    <x v="8"/>
    <s v="Educational Services"/>
    <x v="0"/>
    <x v="25"/>
    <x v="64"/>
    <s v="Blue"/>
    <x v="927"/>
    <d v="2004-07-01T00:00:00"/>
    <n v="1214.8499999999999"/>
    <n v="728.91"/>
    <n v="1"/>
    <n v="728.91"/>
  </r>
  <r>
    <x v="1"/>
    <x v="4"/>
    <x v="8"/>
    <s v="Educational Services"/>
    <x v="2"/>
    <x v="27"/>
    <x v="66"/>
    <s v="Yellow"/>
    <x v="932"/>
    <d v="2004-07-01T00:00:00"/>
    <n v="1003.91"/>
    <n v="602.346"/>
    <n v="2"/>
    <n v="1204.692"/>
  </r>
  <r>
    <x v="1"/>
    <x v="4"/>
    <x v="8"/>
    <s v="Educational Services"/>
    <x v="2"/>
    <x v="20"/>
    <x v="69"/>
    <m/>
    <x v="938"/>
    <d v="2004-07-01T00:00:00"/>
    <n v="52.64"/>
    <n v="31.584"/>
    <n v="1"/>
    <n v="31.584"/>
  </r>
  <r>
    <x v="1"/>
    <x v="4"/>
    <x v="8"/>
    <s v="Educational Services"/>
    <x v="3"/>
    <x v="24"/>
    <x v="60"/>
    <m/>
    <x v="918"/>
    <d v="2004-07-01T00:00:00"/>
    <n v="7.95"/>
    <n v="4.7699999999999996"/>
    <n v="2"/>
    <n v="9.5399999999999991"/>
  </r>
  <r>
    <x v="1"/>
    <x v="4"/>
    <x v="8"/>
    <s v="Educational Services"/>
    <x v="2"/>
    <x v="26"/>
    <x v="65"/>
    <s v="Silver"/>
    <x v="922"/>
    <d v="2004-07-01T00:00:00"/>
    <n v="91.49"/>
    <n v="54.893999999999998"/>
    <n v="2"/>
    <n v="109.788"/>
  </r>
  <r>
    <x v="1"/>
    <x v="4"/>
    <x v="8"/>
    <s v="Educational Services"/>
    <x v="0"/>
    <x v="25"/>
    <x v="64"/>
    <s v="Blue"/>
    <x v="929"/>
    <d v="2004-07-01T00:00:00"/>
    <n v="1214.8499999999999"/>
    <n v="728.91"/>
    <n v="1"/>
    <n v="728.91"/>
  </r>
  <r>
    <x v="1"/>
    <x v="4"/>
    <x v="8"/>
    <s v="Educational Services"/>
    <x v="2"/>
    <x v="29"/>
    <x v="74"/>
    <s v="Silver"/>
    <x v="921"/>
    <d v="2004-07-01T00:00:00"/>
    <n v="106.5"/>
    <n v="63.9"/>
    <n v="2"/>
    <n v="127.8"/>
  </r>
  <r>
    <x v="1"/>
    <x v="3"/>
    <x v="7"/>
    <s v="Central Bicycle Specialists"/>
    <x v="2"/>
    <x v="20"/>
    <x v="69"/>
    <m/>
    <x v="924"/>
    <d v="2004-07-01T00:00:00"/>
    <n v="52.64"/>
    <n v="31.584"/>
    <n v="1"/>
    <n v="31.584"/>
  </r>
  <r>
    <x v="0"/>
    <x v="0"/>
    <x v="4"/>
    <s v="Racing Toys"/>
    <x v="2"/>
    <x v="6"/>
    <x v="15"/>
    <s v="Yellow"/>
    <x v="921"/>
    <d v="2004-07-01T00:00:00"/>
    <n v="594.83000000000004"/>
    <n v="356.89800000000002"/>
    <n v="2"/>
    <n v="713.79600000000005"/>
  </r>
  <r>
    <x v="0"/>
    <x v="0"/>
    <x v="4"/>
    <s v="Racing Toys"/>
    <x v="2"/>
    <x v="6"/>
    <x v="15"/>
    <s v="Yellow"/>
    <x v="932"/>
    <d v="2004-07-01T00:00:00"/>
    <n v="594.83000000000004"/>
    <n v="356.89800000000002"/>
    <n v="1"/>
    <n v="356.89800000000002"/>
  </r>
  <r>
    <x v="0"/>
    <x v="0"/>
    <x v="4"/>
    <s v="Racing Toys"/>
    <x v="3"/>
    <x v="7"/>
    <x v="10"/>
    <s v="Red"/>
    <x v="935"/>
    <d v="2004-07-01T00:00:00"/>
    <n v="34.99"/>
    <n v="20.994"/>
    <n v="1"/>
    <n v="20.994"/>
  </r>
  <r>
    <x v="0"/>
    <x v="0"/>
    <x v="4"/>
    <s v="Racing Toys"/>
    <x v="2"/>
    <x v="6"/>
    <x v="8"/>
    <s v="Black"/>
    <x v="925"/>
    <d v="2004-07-01T00:00:00"/>
    <n v="337.22"/>
    <n v="202.33199999999999"/>
    <n v="2"/>
    <n v="404.66399999999999"/>
  </r>
  <r>
    <x v="0"/>
    <x v="0"/>
    <x v="4"/>
    <s v="Racing Toys"/>
    <x v="2"/>
    <x v="6"/>
    <x v="15"/>
    <s v="Yellow"/>
    <x v="916"/>
    <d v="2004-07-01T00:00:00"/>
    <n v="594.83000000000004"/>
    <n v="356.89800000000002"/>
    <n v="3"/>
    <n v="1070.694"/>
  </r>
  <r>
    <x v="0"/>
    <x v="0"/>
    <x v="0"/>
    <s v="Quitting Business Distributors"/>
    <x v="0"/>
    <x v="25"/>
    <x v="64"/>
    <s v="Blue"/>
    <x v="933"/>
    <d v="2004-07-01T00:00:00"/>
    <n v="1214.8499999999999"/>
    <n v="728.91"/>
    <n v="1"/>
    <n v="728.91"/>
  </r>
  <r>
    <x v="0"/>
    <x v="0"/>
    <x v="0"/>
    <s v="Quitting Business Distributors"/>
    <x v="0"/>
    <x v="25"/>
    <x v="62"/>
    <s v="Yellow"/>
    <x v="914"/>
    <d v="2004-07-01T00:00:00"/>
    <n v="2384.0700000000002"/>
    <n v="1430.442"/>
    <n v="1"/>
    <n v="1430.442"/>
  </r>
  <r>
    <x v="0"/>
    <x v="0"/>
    <x v="0"/>
    <s v="Quitting Business Distributors"/>
    <x v="0"/>
    <x v="25"/>
    <x v="61"/>
    <s v="Yellow"/>
    <x v="938"/>
    <d v="2004-07-01T00:00:00"/>
    <n v="742.35"/>
    <n v="445.41"/>
    <n v="1"/>
    <n v="445.41"/>
  </r>
  <r>
    <x v="0"/>
    <x v="0"/>
    <x v="0"/>
    <s v="Quitting Business Distributors"/>
    <x v="0"/>
    <x v="25"/>
    <x v="64"/>
    <s v="Blue"/>
    <x v="919"/>
    <d v="2004-07-01T00:00:00"/>
    <n v="1214.8499999999999"/>
    <n v="728.91"/>
    <n v="2"/>
    <n v="1457.82"/>
  </r>
  <r>
    <x v="0"/>
    <x v="0"/>
    <x v="0"/>
    <s v="Quitting Business Distributors"/>
    <x v="3"/>
    <x v="24"/>
    <x v="60"/>
    <m/>
    <x v="940"/>
    <d v="2004-07-01T00:00:00"/>
    <n v="7.95"/>
    <n v="4.7699999999999996"/>
    <n v="2"/>
    <n v="9.5399999999999991"/>
  </r>
  <r>
    <x v="0"/>
    <x v="0"/>
    <x v="0"/>
    <s v="Quitting Business Distributors"/>
    <x v="2"/>
    <x v="29"/>
    <x v="70"/>
    <s v="Silver"/>
    <x v="928"/>
    <d v="2004-07-01T00:00:00"/>
    <n v="106.5"/>
    <n v="63.9"/>
    <n v="1"/>
    <n v="63.9"/>
  </r>
  <r>
    <x v="0"/>
    <x v="0"/>
    <x v="0"/>
    <s v="Quitting Business Distributors"/>
    <x v="0"/>
    <x v="25"/>
    <x v="62"/>
    <s v="Blue"/>
    <x v="933"/>
    <d v="2004-07-01T00:00:00"/>
    <n v="2384.0700000000002"/>
    <n v="1430.442"/>
    <n v="1"/>
    <n v="1430.442"/>
  </r>
  <r>
    <x v="0"/>
    <x v="0"/>
    <x v="0"/>
    <s v="Quitting Business Distributors"/>
    <x v="0"/>
    <x v="25"/>
    <x v="62"/>
    <s v="Blue"/>
    <x v="920"/>
    <d v="2004-07-01T00:00:00"/>
    <n v="2384.0700000000002"/>
    <n v="1430.442"/>
    <n v="1"/>
    <n v="1430.442"/>
  </r>
  <r>
    <x v="0"/>
    <x v="0"/>
    <x v="0"/>
    <s v="Quitting Business Distributors"/>
    <x v="0"/>
    <x v="25"/>
    <x v="61"/>
    <s v="Blue"/>
    <x v="927"/>
    <d v="2004-07-01T00:00:00"/>
    <n v="742.35"/>
    <n v="445.41"/>
    <n v="1"/>
    <n v="445.41"/>
  </r>
  <r>
    <x v="0"/>
    <x v="0"/>
    <x v="0"/>
    <s v="Quitting Business Distributors"/>
    <x v="2"/>
    <x v="30"/>
    <x v="71"/>
    <s v="Silver"/>
    <x v="917"/>
    <d v="2004-07-01T00:00:00"/>
    <n v="20.239999999999998"/>
    <n v="12.144"/>
    <n v="2"/>
    <n v="24.288"/>
  </r>
  <r>
    <x v="0"/>
    <x v="0"/>
    <x v="0"/>
    <s v="Quitting Business Distributors"/>
    <x v="0"/>
    <x v="25"/>
    <x v="61"/>
    <s v="Yellow"/>
    <x v="918"/>
    <d v="2004-07-01T00:00:00"/>
    <n v="742.35"/>
    <n v="445.41"/>
    <n v="1"/>
    <n v="445.41"/>
  </r>
  <r>
    <x v="1"/>
    <x v="2"/>
    <x v="6"/>
    <s v="Getaway Inn"/>
    <x v="0"/>
    <x v="3"/>
    <x v="49"/>
    <s v="Black"/>
    <x v="922"/>
    <d v="2004-07-01T00:00:00"/>
    <n v="539.99"/>
    <n v="313.19420000000002"/>
    <n v="11"/>
    <n v="3445.1362000000004"/>
  </r>
  <r>
    <x v="1"/>
    <x v="2"/>
    <x v="6"/>
    <s v="Getaway Inn"/>
    <x v="3"/>
    <x v="32"/>
    <x v="76"/>
    <m/>
    <x v="917"/>
    <d v="2004-07-01T00:00:00"/>
    <n v="2.29"/>
    <n v="1.3740000000000001"/>
    <n v="5"/>
    <n v="6.870000000000001"/>
  </r>
  <r>
    <x v="1"/>
    <x v="2"/>
    <x v="6"/>
    <s v="Getaway Inn"/>
    <x v="3"/>
    <x v="22"/>
    <x v="57"/>
    <m/>
    <x v="941"/>
    <d v="2004-07-01T00:00:00"/>
    <n v="4.99"/>
    <n v="2.9940000000000002"/>
    <n v="6"/>
    <n v="17.964000000000002"/>
  </r>
  <r>
    <x v="1"/>
    <x v="2"/>
    <x v="6"/>
    <s v="Getaway Inn"/>
    <x v="0"/>
    <x v="3"/>
    <x v="12"/>
    <s v="Black"/>
    <x v="929"/>
    <d v="2004-07-01T00:00:00"/>
    <n v="2443.35"/>
    <n v="1466.01"/>
    <n v="1"/>
    <n v="1466.01"/>
  </r>
  <r>
    <x v="1"/>
    <x v="2"/>
    <x v="6"/>
    <s v="Getaway Inn"/>
    <x v="3"/>
    <x v="19"/>
    <x v="52"/>
    <m/>
    <x v="929"/>
    <d v="2004-07-01T00:00:00"/>
    <n v="120"/>
    <n v="72"/>
    <n v="6"/>
    <n v="432"/>
  </r>
  <r>
    <x v="1"/>
    <x v="2"/>
    <x v="6"/>
    <s v="Getaway Inn"/>
    <x v="1"/>
    <x v="10"/>
    <x v="29"/>
    <s v="Black"/>
    <x v="926"/>
    <d v="2004-07-01T00:00:00"/>
    <n v="24.49"/>
    <n v="14.694000000000001"/>
    <n v="1"/>
    <n v="14.694000000000001"/>
  </r>
  <r>
    <x v="1"/>
    <x v="2"/>
    <x v="6"/>
    <s v="Getaway Inn"/>
    <x v="1"/>
    <x v="10"/>
    <x v="29"/>
    <s v="Black"/>
    <x v="935"/>
    <d v="2004-07-01T00:00:00"/>
    <n v="24.49"/>
    <n v="14.2042"/>
    <n v="11"/>
    <n v="156.24619999999999"/>
  </r>
  <r>
    <x v="1"/>
    <x v="2"/>
    <x v="6"/>
    <s v="Getaway Inn"/>
    <x v="1"/>
    <x v="1"/>
    <x v="48"/>
    <s v="White"/>
    <x v="927"/>
    <d v="2004-07-01T00:00:00"/>
    <n v="8.99"/>
    <n v="5.3940000000000001"/>
    <n v="3"/>
    <n v="16.182000000000002"/>
  </r>
  <r>
    <x v="1"/>
    <x v="2"/>
    <x v="6"/>
    <s v="Getaway Inn"/>
    <x v="1"/>
    <x v="4"/>
    <x v="58"/>
    <s v="Yellow"/>
    <x v="928"/>
    <d v="2004-07-01T00:00:00"/>
    <n v="53.99"/>
    <n v="32.393999999999998"/>
    <n v="6"/>
    <n v="194.36399999999998"/>
  </r>
  <r>
    <x v="1"/>
    <x v="2"/>
    <x v="6"/>
    <s v="Getaway Inn"/>
    <x v="2"/>
    <x v="6"/>
    <x v="15"/>
    <s v="Yellow"/>
    <x v="930"/>
    <d v="2004-07-01T00:00:00"/>
    <n v="594.83000000000004"/>
    <n v="356.89800000000002"/>
    <n v="2"/>
    <n v="713.79600000000005"/>
  </r>
  <r>
    <x v="1"/>
    <x v="2"/>
    <x v="6"/>
    <s v="Getaway Inn"/>
    <x v="0"/>
    <x v="3"/>
    <x v="50"/>
    <s v="Yellow"/>
    <x v="939"/>
    <d v="2004-07-01T00:00:00"/>
    <n v="1700.99"/>
    <n v="1020.5940000000001"/>
    <n v="3"/>
    <n v="3061.7820000000002"/>
  </r>
  <r>
    <x v="1"/>
    <x v="2"/>
    <x v="6"/>
    <s v="Getaway Inn"/>
    <x v="1"/>
    <x v="23"/>
    <x v="59"/>
    <s v="Blue"/>
    <x v="906"/>
    <d v="2004-07-01T00:00:00"/>
    <n v="63.5"/>
    <n v="38.1"/>
    <n v="8"/>
    <n v="304.8"/>
  </r>
  <r>
    <x v="1"/>
    <x v="2"/>
    <x v="6"/>
    <s v="Getaway Inn"/>
    <x v="2"/>
    <x v="6"/>
    <x v="15"/>
    <s v="Yellow"/>
    <x v="933"/>
    <d v="2004-07-01T00:00:00"/>
    <n v="594.83000000000004"/>
    <n v="356.89800000000002"/>
    <n v="2"/>
    <n v="713.79600000000005"/>
  </r>
  <r>
    <x v="1"/>
    <x v="2"/>
    <x v="6"/>
    <s v="Getaway Inn"/>
    <x v="3"/>
    <x v="21"/>
    <x v="55"/>
    <s v="Silver"/>
    <x v="931"/>
    <d v="2004-07-01T00:00:00"/>
    <n v="54.99"/>
    <n v="31.894200000000001"/>
    <n v="11"/>
    <n v="350.83620000000002"/>
  </r>
  <r>
    <x v="1"/>
    <x v="2"/>
    <x v="6"/>
    <s v="Getaway Inn"/>
    <x v="0"/>
    <x v="3"/>
    <x v="17"/>
    <s v="Yellow"/>
    <x v="938"/>
    <d v="2004-07-01T00:00:00"/>
    <n v="1120.49"/>
    <n v="672.29399999999998"/>
    <n v="1"/>
    <n v="672.29399999999998"/>
  </r>
  <r>
    <x v="1"/>
    <x v="2"/>
    <x v="6"/>
    <s v="Getaway Inn"/>
    <x v="0"/>
    <x v="3"/>
    <x v="17"/>
    <s v="Yellow"/>
    <x v="918"/>
    <d v="2004-07-01T00:00:00"/>
    <n v="1120.49"/>
    <n v="672.29399999999998"/>
    <n v="1"/>
    <n v="672.29399999999998"/>
  </r>
  <r>
    <x v="1"/>
    <x v="2"/>
    <x v="6"/>
    <s v="Getaway Inn"/>
    <x v="0"/>
    <x v="3"/>
    <x v="49"/>
    <s v="Black"/>
    <x v="918"/>
    <d v="2004-07-01T00:00:00"/>
    <n v="539.99"/>
    <n v="323.99400000000003"/>
    <n v="3"/>
    <n v="971.98200000000008"/>
  </r>
  <r>
    <x v="1"/>
    <x v="2"/>
    <x v="6"/>
    <s v="Getaway Inn"/>
    <x v="1"/>
    <x v="10"/>
    <x v="29"/>
    <s v="Black"/>
    <x v="919"/>
    <d v="2004-07-01T00:00:00"/>
    <n v="24.49"/>
    <n v="14.694000000000001"/>
    <n v="6"/>
    <n v="88.164000000000001"/>
  </r>
  <r>
    <x v="1"/>
    <x v="2"/>
    <x v="6"/>
    <s v="Getaway Inn"/>
    <x v="3"/>
    <x v="24"/>
    <x v="60"/>
    <m/>
    <x v="932"/>
    <d v="2004-07-01T00:00:00"/>
    <n v="7.95"/>
    <n v="4.6109999999999998"/>
    <n v="12"/>
    <n v="55.331999999999994"/>
  </r>
  <r>
    <x v="1"/>
    <x v="2"/>
    <x v="6"/>
    <s v="Getaway Inn"/>
    <x v="0"/>
    <x v="3"/>
    <x v="50"/>
    <s v="Yellow"/>
    <x v="918"/>
    <d v="2004-07-01T00:00:00"/>
    <n v="1700.99"/>
    <n v="1020.5940000000001"/>
    <n v="4"/>
    <n v="4082.3760000000002"/>
  </r>
  <r>
    <x v="1"/>
    <x v="2"/>
    <x v="6"/>
    <s v="Getaway Inn"/>
    <x v="2"/>
    <x v="6"/>
    <x v="8"/>
    <s v="Black"/>
    <x v="924"/>
    <d v="2004-07-01T00:00:00"/>
    <n v="337.22"/>
    <n v="202.33199999999999"/>
    <n v="3"/>
    <n v="606.99599999999998"/>
  </r>
  <r>
    <x v="1"/>
    <x v="2"/>
    <x v="6"/>
    <s v="Getaway Inn"/>
    <x v="1"/>
    <x v="4"/>
    <x v="58"/>
    <s v="Yellow"/>
    <x v="926"/>
    <d v="2004-07-01T00:00:00"/>
    <n v="53.99"/>
    <n v="31.3142"/>
    <n v="12"/>
    <n v="375.7704"/>
  </r>
  <r>
    <x v="1"/>
    <x v="2"/>
    <x v="6"/>
    <s v="Getaway Inn"/>
    <x v="3"/>
    <x v="7"/>
    <x v="10"/>
    <s v="Blue"/>
    <x v="932"/>
    <d v="2004-07-01T00:00:00"/>
    <n v="34.99"/>
    <n v="19.244499999999999"/>
    <n v="16"/>
    <n v="307.91199999999998"/>
  </r>
  <r>
    <x v="1"/>
    <x v="2"/>
    <x v="6"/>
    <s v="Getaway Inn"/>
    <x v="0"/>
    <x v="3"/>
    <x v="50"/>
    <s v="Yellow"/>
    <x v="929"/>
    <d v="2004-07-01T00:00:00"/>
    <n v="1700.99"/>
    <n v="986.57420000000002"/>
    <n v="11"/>
    <n v="10852.316200000001"/>
  </r>
  <r>
    <x v="1"/>
    <x v="2"/>
    <x v="6"/>
    <s v="Getaway Inn"/>
    <x v="1"/>
    <x v="23"/>
    <x v="59"/>
    <s v="Blue"/>
    <x v="917"/>
    <d v="2004-07-01T00:00:00"/>
    <n v="63.5"/>
    <n v="38.1"/>
    <n v="9"/>
    <n v="342.90000000000003"/>
  </r>
  <r>
    <x v="1"/>
    <x v="2"/>
    <x v="6"/>
    <s v="Getaway Inn"/>
    <x v="1"/>
    <x v="4"/>
    <x v="5"/>
    <s v="Multi"/>
    <x v="933"/>
    <d v="2004-07-01T00:00:00"/>
    <n v="49.99"/>
    <n v="29.994"/>
    <n v="5"/>
    <n v="149.97"/>
  </r>
  <r>
    <x v="1"/>
    <x v="2"/>
    <x v="6"/>
    <s v="Getaway Inn"/>
    <x v="1"/>
    <x v="5"/>
    <x v="6"/>
    <s v="Multi"/>
    <x v="930"/>
    <d v="2004-07-01T00:00:00"/>
    <n v="8.99"/>
    <n v="5.2141999999999999"/>
    <n v="12"/>
    <n v="62.570399999999999"/>
  </r>
  <r>
    <x v="1"/>
    <x v="2"/>
    <x v="6"/>
    <s v="Getaway Inn"/>
    <x v="1"/>
    <x v="4"/>
    <x v="5"/>
    <s v="Multi"/>
    <x v="919"/>
    <d v="2004-07-01T00:00:00"/>
    <n v="49.99"/>
    <n v="29.994"/>
    <n v="8"/>
    <n v="239.952"/>
  </r>
  <r>
    <x v="1"/>
    <x v="2"/>
    <x v="6"/>
    <s v="Getaway Inn"/>
    <x v="3"/>
    <x v="7"/>
    <x v="10"/>
    <s v="Red"/>
    <x v="930"/>
    <d v="2004-07-01T00:00:00"/>
    <n v="34.99"/>
    <n v="20.994"/>
    <n v="10"/>
    <n v="209.94"/>
  </r>
  <r>
    <x v="1"/>
    <x v="2"/>
    <x v="6"/>
    <s v="Getaway Inn"/>
    <x v="2"/>
    <x v="6"/>
    <x v="11"/>
    <s v="Red"/>
    <x v="917"/>
    <d v="2004-07-01T00:00:00"/>
    <n v="1431.5"/>
    <n v="858.9"/>
    <n v="1"/>
    <n v="858.9"/>
  </r>
  <r>
    <x v="1"/>
    <x v="2"/>
    <x v="6"/>
    <s v="Getaway Inn"/>
    <x v="0"/>
    <x v="3"/>
    <x v="12"/>
    <s v="Black"/>
    <x v="936"/>
    <d v="2004-07-01T00:00:00"/>
    <n v="2443.35"/>
    <n v="1466.01"/>
    <n v="1"/>
    <n v="1466.01"/>
  </r>
  <r>
    <x v="1"/>
    <x v="2"/>
    <x v="6"/>
    <s v="Getaway Inn"/>
    <x v="2"/>
    <x v="6"/>
    <x v="11"/>
    <s v="Black"/>
    <x v="938"/>
    <d v="2004-07-01T00:00:00"/>
    <n v="1431.5"/>
    <n v="858.9"/>
    <n v="1"/>
    <n v="858.9"/>
  </r>
  <r>
    <x v="1"/>
    <x v="2"/>
    <x v="6"/>
    <s v="Getaway Inn"/>
    <x v="3"/>
    <x v="7"/>
    <x v="10"/>
    <s v="Black"/>
    <x v="933"/>
    <d v="2004-07-01T00:00:00"/>
    <n v="34.99"/>
    <n v="20.994"/>
    <n v="8"/>
    <n v="167.952"/>
  </r>
  <r>
    <x v="1"/>
    <x v="2"/>
    <x v="6"/>
    <s v="Getaway Inn"/>
    <x v="2"/>
    <x v="18"/>
    <x v="53"/>
    <s v="Silver/Black"/>
    <x v="937"/>
    <d v="2004-07-01T00:00:00"/>
    <n v="40.49"/>
    <n v="24.294"/>
    <n v="2"/>
    <n v="48.588000000000001"/>
  </r>
  <r>
    <x v="1"/>
    <x v="2"/>
    <x v="6"/>
    <s v="Getaway Inn"/>
    <x v="2"/>
    <x v="9"/>
    <x v="16"/>
    <m/>
    <x v="923"/>
    <d v="2004-07-01T00:00:00"/>
    <n v="120.27"/>
    <n v="72.162000000000006"/>
    <n v="2"/>
    <n v="144.32400000000001"/>
  </r>
  <r>
    <x v="1"/>
    <x v="2"/>
    <x v="6"/>
    <s v="Getaway Inn"/>
    <x v="2"/>
    <x v="6"/>
    <x v="8"/>
    <s v="Black"/>
    <x v="915"/>
    <d v="2004-07-01T00:00:00"/>
    <n v="337.22"/>
    <n v="202.33199999999999"/>
    <n v="2"/>
    <n v="404.66399999999999"/>
  </r>
  <r>
    <x v="1"/>
    <x v="2"/>
    <x v="6"/>
    <s v="Getaway Inn"/>
    <x v="1"/>
    <x v="4"/>
    <x v="58"/>
    <s v="Yellow"/>
    <x v="940"/>
    <d v="2004-07-01T00:00:00"/>
    <n v="53.99"/>
    <n v="31.3142"/>
    <n v="14"/>
    <n v="438.39879999999999"/>
  </r>
  <r>
    <x v="1"/>
    <x v="2"/>
    <x v="6"/>
    <s v="Getaway Inn"/>
    <x v="2"/>
    <x v="18"/>
    <x v="47"/>
    <s v="Silver/Black"/>
    <x v="927"/>
    <d v="2004-07-01T00:00:00"/>
    <n v="62.09"/>
    <n v="37.253999999999998"/>
    <n v="2"/>
    <n v="74.507999999999996"/>
  </r>
  <r>
    <x v="1"/>
    <x v="2"/>
    <x v="6"/>
    <s v="Getaway Inn"/>
    <x v="0"/>
    <x v="3"/>
    <x v="49"/>
    <s v="Black"/>
    <x v="942"/>
    <d v="2004-07-01T00:00:00"/>
    <n v="539.99"/>
    <n v="323.99400000000003"/>
    <n v="2"/>
    <n v="647.98800000000006"/>
  </r>
  <r>
    <x v="1"/>
    <x v="2"/>
    <x v="6"/>
    <s v="Getaway Inn"/>
    <x v="2"/>
    <x v="18"/>
    <x v="51"/>
    <s v="Silver/Black"/>
    <x v="929"/>
    <d v="2004-07-01T00:00:00"/>
    <n v="80.989999999999995"/>
    <n v="48.594000000000001"/>
    <n v="1"/>
    <n v="48.594000000000001"/>
  </r>
  <r>
    <x v="1"/>
    <x v="2"/>
    <x v="6"/>
    <s v="Getaway Inn"/>
    <x v="1"/>
    <x v="4"/>
    <x v="5"/>
    <s v="Multi"/>
    <x v="916"/>
    <d v="2004-07-01T00:00:00"/>
    <n v="49.99"/>
    <n v="27.494499999999999"/>
    <n v="15"/>
    <n v="412.41749999999996"/>
  </r>
  <r>
    <x v="2"/>
    <x v="5"/>
    <x v="9"/>
    <s v="Fitness Bike Accessories"/>
    <x v="0"/>
    <x v="25"/>
    <x v="61"/>
    <s v="Yellow"/>
    <x v="924"/>
    <d v="2004-07-01T00:00:00"/>
    <n v="742.35"/>
    <n v="445.41"/>
    <n v="1"/>
    <n v="445.41"/>
  </r>
  <r>
    <x v="2"/>
    <x v="5"/>
    <x v="9"/>
    <s v="Fitness Bike Accessories"/>
    <x v="0"/>
    <x v="25"/>
    <x v="61"/>
    <s v="Blue"/>
    <x v="936"/>
    <d v="2004-07-01T00:00:00"/>
    <n v="742.35"/>
    <n v="445.41"/>
    <n v="2"/>
    <n v="890.82"/>
  </r>
  <r>
    <x v="2"/>
    <x v="5"/>
    <x v="9"/>
    <s v="Fitness Bike Accessories"/>
    <x v="0"/>
    <x v="25"/>
    <x v="62"/>
    <s v="Blue"/>
    <x v="939"/>
    <d v="2004-07-01T00:00:00"/>
    <n v="2384.0700000000002"/>
    <n v="1430.442"/>
    <n v="1"/>
    <n v="1430.442"/>
  </r>
  <r>
    <x v="2"/>
    <x v="5"/>
    <x v="9"/>
    <s v="Fitness Bike Accessories"/>
    <x v="2"/>
    <x v="26"/>
    <x v="65"/>
    <s v="Silver"/>
    <x v="922"/>
    <d v="2004-07-01T00:00:00"/>
    <n v="91.49"/>
    <n v="54.893999999999998"/>
    <n v="1"/>
    <n v="54.893999999999998"/>
  </r>
  <r>
    <x v="0"/>
    <x v="0"/>
    <x v="4"/>
    <s v="Extraordinary Bike Works"/>
    <x v="2"/>
    <x v="28"/>
    <x v="72"/>
    <s v="Black"/>
    <x v="935"/>
    <d v="2004-07-01T00:00:00"/>
    <n v="175.49"/>
    <n v="105.294"/>
    <n v="4"/>
    <n v="421.17599999999999"/>
  </r>
  <r>
    <x v="0"/>
    <x v="0"/>
    <x v="4"/>
    <s v="Extraordinary Bike Works"/>
    <x v="0"/>
    <x v="0"/>
    <x v="82"/>
    <s v="Silver"/>
    <x v="916"/>
    <d v="2004-07-01T00:00:00"/>
    <n v="564.99"/>
    <n v="112.998"/>
    <n v="2"/>
    <n v="225.99600000000001"/>
  </r>
  <r>
    <x v="0"/>
    <x v="0"/>
    <x v="4"/>
    <s v="Extraordinary Bike Works"/>
    <x v="0"/>
    <x v="0"/>
    <x v="82"/>
    <s v="Silver"/>
    <x v="916"/>
    <d v="2004-07-01T00:00:00"/>
    <n v="564.99"/>
    <n v="112.998"/>
    <n v="2"/>
    <n v="225.99600000000001"/>
  </r>
  <r>
    <x v="0"/>
    <x v="0"/>
    <x v="4"/>
    <s v="Extraordinary Bike Works"/>
    <x v="2"/>
    <x v="2"/>
    <x v="84"/>
    <s v="Silver"/>
    <x v="939"/>
    <d v="2004-07-01T00:00:00"/>
    <n v="264.05"/>
    <n v="158.43"/>
    <n v="5"/>
    <n v="792.15000000000009"/>
  </r>
  <r>
    <x v="0"/>
    <x v="0"/>
    <x v="4"/>
    <s v="Extraordinary Bike Works"/>
    <x v="2"/>
    <x v="2"/>
    <x v="84"/>
    <s v="Black"/>
    <x v="906"/>
    <d v="2004-07-01T00:00:00"/>
    <n v="249.79"/>
    <n v="149.874"/>
    <n v="3"/>
    <n v="449.62199999999996"/>
  </r>
  <r>
    <x v="0"/>
    <x v="0"/>
    <x v="4"/>
    <s v="Extraordinary Bike Works"/>
    <x v="2"/>
    <x v="29"/>
    <x v="70"/>
    <s v="Silver"/>
    <x v="918"/>
    <d v="2004-07-01T00:00:00"/>
    <n v="106.5"/>
    <n v="63.9"/>
    <n v="4"/>
    <n v="255.6"/>
  </r>
  <r>
    <x v="0"/>
    <x v="0"/>
    <x v="4"/>
    <s v="Extraordinary Bike Works"/>
    <x v="2"/>
    <x v="26"/>
    <x v="63"/>
    <s v="Silver"/>
    <x v="921"/>
    <d v="2004-07-01T00:00:00"/>
    <n v="121.46"/>
    <n v="72.876000000000005"/>
    <n v="3"/>
    <n v="218.62800000000001"/>
  </r>
  <r>
    <x v="0"/>
    <x v="0"/>
    <x v="4"/>
    <s v="Extraordinary Bike Works"/>
    <x v="2"/>
    <x v="2"/>
    <x v="2"/>
    <s v="Black"/>
    <x v="919"/>
    <d v="2004-07-01T00:00:00"/>
    <n v="1349.6"/>
    <n v="809.76"/>
    <n v="4"/>
    <n v="3239.04"/>
  </r>
  <r>
    <x v="0"/>
    <x v="0"/>
    <x v="4"/>
    <s v="Extraordinary Bike Works"/>
    <x v="0"/>
    <x v="0"/>
    <x v="19"/>
    <s v="Black"/>
    <x v="937"/>
    <d v="2004-07-01T00:00:00"/>
    <n v="2294.9899999999998"/>
    <n v="1376.9939999999999"/>
    <n v="8"/>
    <n v="11015.951999999999"/>
  </r>
  <r>
    <x v="0"/>
    <x v="0"/>
    <x v="4"/>
    <s v="Extraordinary Bike Works"/>
    <x v="0"/>
    <x v="0"/>
    <x v="19"/>
    <s v="Black"/>
    <x v="916"/>
    <d v="2004-07-01T00:00:00"/>
    <n v="2294.9899999999998"/>
    <n v="1376.9939999999999"/>
    <n v="5"/>
    <n v="6884.9699999999993"/>
  </r>
  <r>
    <x v="0"/>
    <x v="0"/>
    <x v="4"/>
    <s v="Extraordinary Bike Works"/>
    <x v="2"/>
    <x v="9"/>
    <x v="22"/>
    <m/>
    <x v="938"/>
    <d v="2004-07-01T00:00:00"/>
    <n v="61.92"/>
    <n v="37.152000000000001"/>
    <n v="7"/>
    <n v="260.06400000000002"/>
  </r>
  <r>
    <x v="0"/>
    <x v="0"/>
    <x v="4"/>
    <s v="Extraordinary Bike Works"/>
    <x v="2"/>
    <x v="18"/>
    <x v="85"/>
    <s v="Silver/Black"/>
    <x v="921"/>
    <d v="2004-07-01T00:00:00"/>
    <n v="62.09"/>
    <n v="37.253999999999998"/>
    <n v="2"/>
    <n v="74.507999999999996"/>
  </r>
  <r>
    <x v="0"/>
    <x v="0"/>
    <x v="4"/>
    <s v="Extraordinary Bike Works"/>
    <x v="2"/>
    <x v="2"/>
    <x v="84"/>
    <s v="Silver"/>
    <x v="923"/>
    <d v="2004-07-01T00:00:00"/>
    <n v="264.05"/>
    <n v="158.43"/>
    <n v="5"/>
    <n v="792.15000000000009"/>
  </r>
  <r>
    <x v="0"/>
    <x v="0"/>
    <x v="4"/>
    <s v="Extraordinary Bike Works"/>
    <x v="1"/>
    <x v="14"/>
    <x v="56"/>
    <s v="Black"/>
    <x v="940"/>
    <d v="2004-07-01T00:00:00"/>
    <n v="69.989999999999995"/>
    <n v="41.994"/>
    <n v="3"/>
    <n v="125.982"/>
  </r>
  <r>
    <x v="0"/>
    <x v="0"/>
    <x v="4"/>
    <s v="Extraordinary Bike Works"/>
    <x v="2"/>
    <x v="31"/>
    <x v="73"/>
    <m/>
    <x v="923"/>
    <d v="2004-07-01T00:00:00"/>
    <n v="121.49"/>
    <n v="72.894000000000005"/>
    <n v="3"/>
    <n v="218.68200000000002"/>
  </r>
  <r>
    <x v="0"/>
    <x v="0"/>
    <x v="4"/>
    <s v="Extraordinary Bike Works"/>
    <x v="2"/>
    <x v="9"/>
    <x v="37"/>
    <m/>
    <x v="920"/>
    <d v="2004-07-01T00:00:00"/>
    <n v="44.54"/>
    <n v="26.724"/>
    <n v="4"/>
    <n v="106.896"/>
  </r>
  <r>
    <x v="0"/>
    <x v="0"/>
    <x v="4"/>
    <s v="Extraordinary Bike Works"/>
    <x v="2"/>
    <x v="2"/>
    <x v="2"/>
    <s v="Silver"/>
    <x v="939"/>
    <d v="2004-07-01T00:00:00"/>
    <n v="1364.5"/>
    <n v="818.7"/>
    <n v="3"/>
    <n v="2456.1000000000004"/>
  </r>
  <r>
    <x v="0"/>
    <x v="0"/>
    <x v="4"/>
    <s v="Extraordinary Bike Works"/>
    <x v="1"/>
    <x v="14"/>
    <x v="56"/>
    <s v="Black"/>
    <x v="906"/>
    <d v="2004-07-01T00:00:00"/>
    <n v="69.989999999999995"/>
    <n v="41.994"/>
    <n v="3"/>
    <n v="125.982"/>
  </r>
  <r>
    <x v="0"/>
    <x v="0"/>
    <x v="4"/>
    <s v="Extraordinary Bike Works"/>
    <x v="2"/>
    <x v="2"/>
    <x v="38"/>
    <s v="Silver"/>
    <x v="940"/>
    <d v="2004-07-01T00:00:00"/>
    <n v="364.09"/>
    <n v="218.45400000000001"/>
    <n v="3"/>
    <n v="655.36200000000008"/>
  </r>
  <r>
    <x v="0"/>
    <x v="0"/>
    <x v="4"/>
    <s v="Extraordinary Bike Works"/>
    <x v="2"/>
    <x v="18"/>
    <x v="87"/>
    <s v="Silver/Black"/>
    <x v="918"/>
    <d v="2004-07-01T00:00:00"/>
    <n v="40.49"/>
    <n v="24.294"/>
    <n v="3"/>
    <n v="72.882000000000005"/>
  </r>
  <r>
    <x v="0"/>
    <x v="0"/>
    <x v="4"/>
    <s v="Extraordinary Bike Works"/>
    <x v="2"/>
    <x v="2"/>
    <x v="84"/>
    <s v="Silver"/>
    <x v="906"/>
    <d v="2004-07-01T00:00:00"/>
    <n v="264.05"/>
    <n v="158.43"/>
    <n v="1"/>
    <n v="158.43"/>
  </r>
  <r>
    <x v="0"/>
    <x v="0"/>
    <x v="4"/>
    <s v="Extraordinary Bike Works"/>
    <x v="2"/>
    <x v="28"/>
    <x v="67"/>
    <s v="Black"/>
    <x v="923"/>
    <d v="2004-07-01T00:00:00"/>
    <n v="404.99"/>
    <n v="242.994"/>
    <n v="2"/>
    <n v="485.988"/>
  </r>
  <r>
    <x v="0"/>
    <x v="0"/>
    <x v="4"/>
    <s v="Extraordinary Bike Works"/>
    <x v="2"/>
    <x v="20"/>
    <x v="81"/>
    <m/>
    <x v="930"/>
    <d v="2004-07-01T00:00:00"/>
    <n v="27.12"/>
    <n v="16.271999999999998"/>
    <n v="2"/>
    <n v="32.543999999999997"/>
  </r>
  <r>
    <x v="0"/>
    <x v="0"/>
    <x v="4"/>
    <s v="Extraordinary Bike Works"/>
    <x v="0"/>
    <x v="0"/>
    <x v="82"/>
    <s v="Black"/>
    <x v="935"/>
    <d v="2004-07-01T00:00:00"/>
    <n v="539.99"/>
    <n v="323.99400000000003"/>
    <n v="3"/>
    <n v="971.98200000000008"/>
  </r>
  <r>
    <x v="0"/>
    <x v="0"/>
    <x v="4"/>
    <s v="Extraordinary Bike Works"/>
    <x v="0"/>
    <x v="0"/>
    <x v="19"/>
    <s v="Black"/>
    <x v="920"/>
    <d v="2004-07-01T00:00:00"/>
    <n v="2294.9899999999998"/>
    <n v="1376.9939999999999"/>
    <n v="4"/>
    <n v="5507.9759999999997"/>
  </r>
  <r>
    <x v="0"/>
    <x v="0"/>
    <x v="4"/>
    <s v="Extraordinary Bike Works"/>
    <x v="0"/>
    <x v="0"/>
    <x v="19"/>
    <s v="Silver"/>
    <x v="913"/>
    <d v="2004-07-01T00:00:00"/>
    <n v="2319.9899999999998"/>
    <n v="1391.9939999999999"/>
    <n v="10"/>
    <n v="13919.939999999999"/>
  </r>
  <r>
    <x v="0"/>
    <x v="0"/>
    <x v="4"/>
    <s v="Extraordinary Bike Works"/>
    <x v="0"/>
    <x v="0"/>
    <x v="19"/>
    <s v="Silver"/>
    <x v="906"/>
    <d v="2004-07-01T00:00:00"/>
    <n v="2319.9899999999998"/>
    <n v="1391.9939999999999"/>
    <n v="5"/>
    <n v="6959.9699999999993"/>
  </r>
  <r>
    <x v="0"/>
    <x v="0"/>
    <x v="4"/>
    <s v="Extraordinary Bike Works"/>
    <x v="0"/>
    <x v="0"/>
    <x v="19"/>
    <s v="Silver"/>
    <x v="913"/>
    <d v="2004-07-01T00:00:00"/>
    <n v="2319.9899999999998"/>
    <n v="1391.9939999999999"/>
    <n v="2"/>
    <n v="2783.9879999999998"/>
  </r>
  <r>
    <x v="0"/>
    <x v="0"/>
    <x v="4"/>
    <s v="Extraordinary Bike Works"/>
    <x v="2"/>
    <x v="30"/>
    <x v="71"/>
    <s v="Silver"/>
    <x v="918"/>
    <d v="2004-07-01T00:00:00"/>
    <n v="20.239999999999998"/>
    <n v="12.144"/>
    <n v="6"/>
    <n v="72.864000000000004"/>
  </r>
  <r>
    <x v="0"/>
    <x v="0"/>
    <x v="4"/>
    <s v="Extraordinary Bike Works"/>
    <x v="2"/>
    <x v="26"/>
    <x v="65"/>
    <s v="Silver"/>
    <x v="928"/>
    <d v="2004-07-01T00:00:00"/>
    <n v="91.49"/>
    <n v="54.893999999999998"/>
    <n v="10"/>
    <n v="548.93999999999994"/>
  </r>
  <r>
    <x v="0"/>
    <x v="0"/>
    <x v="4"/>
    <s v="Extraordinary Bike Works"/>
    <x v="2"/>
    <x v="20"/>
    <x v="88"/>
    <m/>
    <x v="933"/>
    <d v="2004-07-01T00:00:00"/>
    <n v="39.14"/>
    <n v="23.484000000000002"/>
    <n v="9"/>
    <n v="211.35600000000002"/>
  </r>
  <r>
    <x v="0"/>
    <x v="0"/>
    <x v="4"/>
    <s v="Extraordinary Bike Works"/>
    <x v="1"/>
    <x v="14"/>
    <x v="56"/>
    <s v="Black"/>
    <x v="940"/>
    <d v="2004-07-01T00:00:00"/>
    <n v="69.989999999999995"/>
    <n v="38.494500000000002"/>
    <n v="15"/>
    <n v="577.41750000000002"/>
  </r>
  <r>
    <x v="0"/>
    <x v="0"/>
    <x v="4"/>
    <s v="Extraordinary Bike Works"/>
    <x v="2"/>
    <x v="18"/>
    <x v="86"/>
    <s v="Silver/Black"/>
    <x v="941"/>
    <d v="2004-07-01T00:00:00"/>
    <n v="80.989999999999995"/>
    <n v="48.594000000000001"/>
    <n v="5"/>
    <n v="242.97"/>
  </r>
  <r>
    <x v="0"/>
    <x v="0"/>
    <x v="4"/>
    <s v="Extraordinary Bike Works"/>
    <x v="2"/>
    <x v="20"/>
    <x v="83"/>
    <m/>
    <x v="941"/>
    <d v="2004-07-01T00:00:00"/>
    <n v="52.64"/>
    <n v="31.584"/>
    <n v="4"/>
    <n v="126.336"/>
  </r>
  <r>
    <x v="0"/>
    <x v="0"/>
    <x v="4"/>
    <s v="Extraordinary Bike Works"/>
    <x v="2"/>
    <x v="2"/>
    <x v="84"/>
    <s v="Black"/>
    <x v="921"/>
    <d v="2004-07-01T00:00:00"/>
    <n v="249.79"/>
    <n v="149.874"/>
    <n v="4"/>
    <n v="599.49599999999998"/>
  </r>
  <r>
    <x v="0"/>
    <x v="0"/>
    <x v="4"/>
    <s v="Extraordinary Bike Works"/>
    <x v="2"/>
    <x v="2"/>
    <x v="84"/>
    <s v="Black"/>
    <x v="922"/>
    <d v="2004-07-01T00:00:00"/>
    <n v="249.79"/>
    <n v="149.874"/>
    <n v="5"/>
    <n v="749.37"/>
  </r>
  <r>
    <x v="0"/>
    <x v="0"/>
    <x v="4"/>
    <s v="Extraordinary Bike Works"/>
    <x v="2"/>
    <x v="2"/>
    <x v="84"/>
    <s v="Silver"/>
    <x v="927"/>
    <d v="2004-07-01T00:00:00"/>
    <n v="264.05"/>
    <n v="158.43"/>
    <n v="2"/>
    <n v="316.86"/>
  </r>
  <r>
    <x v="0"/>
    <x v="0"/>
    <x v="4"/>
    <s v="Extraordinary Bike Works"/>
    <x v="2"/>
    <x v="2"/>
    <x v="2"/>
    <s v="Black"/>
    <x v="931"/>
    <d v="2004-07-01T00:00:00"/>
    <n v="1349.6"/>
    <n v="809.76"/>
    <n v="1"/>
    <n v="809.76"/>
  </r>
  <r>
    <x v="0"/>
    <x v="0"/>
    <x v="4"/>
    <s v="Extraordinary Bike Works"/>
    <x v="2"/>
    <x v="2"/>
    <x v="2"/>
    <s v="Silver"/>
    <x v="936"/>
    <d v="2004-07-01T00:00:00"/>
    <n v="1364.5"/>
    <n v="818.7"/>
    <n v="4"/>
    <n v="3274.8"/>
  </r>
  <r>
    <x v="0"/>
    <x v="0"/>
    <x v="4"/>
    <s v="Extraordinary Bike Works"/>
    <x v="2"/>
    <x v="31"/>
    <x v="78"/>
    <m/>
    <x v="922"/>
    <d v="2004-07-01T00:00:00"/>
    <n v="53.99"/>
    <n v="32.393999999999998"/>
    <n v="3"/>
    <n v="97.181999999999988"/>
  </r>
  <r>
    <x v="0"/>
    <x v="0"/>
    <x v="4"/>
    <s v="Extraordinary Bike Works"/>
    <x v="0"/>
    <x v="0"/>
    <x v="82"/>
    <s v="Silver"/>
    <x v="926"/>
    <d v="2004-07-01T00:00:00"/>
    <n v="564.99"/>
    <n v="112.998"/>
    <n v="3"/>
    <n v="338.99400000000003"/>
  </r>
  <r>
    <x v="0"/>
    <x v="1"/>
    <x v="1"/>
    <s v="Valley Toy Store"/>
    <x v="2"/>
    <x v="9"/>
    <x v="22"/>
    <m/>
    <x v="915"/>
    <d v="2004-07-01T00:00:00"/>
    <n v="61.92"/>
    <n v="37.152000000000001"/>
    <n v="2"/>
    <n v="74.304000000000002"/>
  </r>
  <r>
    <x v="0"/>
    <x v="1"/>
    <x v="1"/>
    <s v="Valley Toy Store"/>
    <x v="1"/>
    <x v="23"/>
    <x v="59"/>
    <s v="Blue"/>
    <x v="913"/>
    <d v="2004-07-01T00:00:00"/>
    <n v="63.5"/>
    <n v="38.1"/>
    <n v="1"/>
    <n v="38.1"/>
  </r>
  <r>
    <x v="0"/>
    <x v="1"/>
    <x v="1"/>
    <s v="Valley Toy Store"/>
    <x v="2"/>
    <x v="2"/>
    <x v="38"/>
    <s v="Silver"/>
    <x v="913"/>
    <d v="2004-07-01T00:00:00"/>
    <n v="364.09"/>
    <n v="218.45400000000001"/>
    <n v="1"/>
    <n v="218.45400000000001"/>
  </r>
  <r>
    <x v="0"/>
    <x v="1"/>
    <x v="1"/>
    <s v="Valley Toy Store"/>
    <x v="2"/>
    <x v="18"/>
    <x v="86"/>
    <s v="Silver/Black"/>
    <x v="926"/>
    <d v="2004-07-01T00:00:00"/>
    <n v="80.989999999999995"/>
    <n v="48.594000000000001"/>
    <n v="2"/>
    <n v="97.188000000000002"/>
  </r>
  <r>
    <x v="0"/>
    <x v="1"/>
    <x v="1"/>
    <s v="Valley Toy Store"/>
    <x v="2"/>
    <x v="20"/>
    <x v="83"/>
    <m/>
    <x v="925"/>
    <d v="2004-07-01T00:00:00"/>
    <n v="52.64"/>
    <n v="31.584"/>
    <n v="1"/>
    <n v="31.584"/>
  </r>
  <r>
    <x v="0"/>
    <x v="1"/>
    <x v="1"/>
    <s v="Valley Toy Store"/>
    <x v="2"/>
    <x v="2"/>
    <x v="84"/>
    <s v="Silver"/>
    <x v="929"/>
    <d v="2004-07-01T00:00:00"/>
    <n v="264.05"/>
    <n v="158.43"/>
    <n v="1"/>
    <n v="158.43"/>
  </r>
  <r>
    <x v="0"/>
    <x v="1"/>
    <x v="1"/>
    <s v="Valley Toy Store"/>
    <x v="2"/>
    <x v="2"/>
    <x v="2"/>
    <s v="Silver"/>
    <x v="917"/>
    <d v="2004-07-01T00:00:00"/>
    <n v="1364.5"/>
    <n v="818.7"/>
    <n v="1"/>
    <n v="818.7"/>
  </r>
  <r>
    <x v="0"/>
    <x v="1"/>
    <x v="1"/>
    <s v="Valley Toy Store"/>
    <x v="2"/>
    <x v="2"/>
    <x v="38"/>
    <s v="Silver"/>
    <x v="918"/>
    <d v="2004-07-01T00:00:00"/>
    <n v="364.09"/>
    <n v="218.45400000000001"/>
    <n v="1"/>
    <n v="218.45400000000001"/>
  </r>
  <r>
    <x v="0"/>
    <x v="1"/>
    <x v="1"/>
    <s v="Valley Toy Store"/>
    <x v="1"/>
    <x v="14"/>
    <x v="56"/>
    <s v="Black"/>
    <x v="924"/>
    <d v="2004-07-01T00:00:00"/>
    <n v="69.989999999999995"/>
    <n v="40.594200000000001"/>
    <n v="12"/>
    <n v="487.13040000000001"/>
  </r>
  <r>
    <x v="0"/>
    <x v="1"/>
    <x v="1"/>
    <s v="Valley Toy Store"/>
    <x v="0"/>
    <x v="0"/>
    <x v="77"/>
    <s v="Silver"/>
    <x v="924"/>
    <d v="2004-07-01T00:00:00"/>
    <n v="769.49"/>
    <n v="461.69400000000002"/>
    <n v="2"/>
    <n v="923.38800000000003"/>
  </r>
  <r>
    <x v="0"/>
    <x v="1"/>
    <x v="1"/>
    <s v="Valley Toy Store"/>
    <x v="1"/>
    <x v="14"/>
    <x v="56"/>
    <s v="Black"/>
    <x v="924"/>
    <d v="2004-07-01T00:00:00"/>
    <n v="69.989999999999995"/>
    <n v="40.594200000000001"/>
    <n v="13"/>
    <n v="527.72460000000001"/>
  </r>
  <r>
    <x v="0"/>
    <x v="1"/>
    <x v="1"/>
    <s v="Valley Toy Store"/>
    <x v="0"/>
    <x v="0"/>
    <x v="82"/>
    <s v="Black"/>
    <x v="917"/>
    <d v="2004-07-01T00:00:00"/>
    <n v="539.99"/>
    <n v="323.99400000000003"/>
    <n v="1"/>
    <n v="323.99400000000003"/>
  </r>
  <r>
    <x v="0"/>
    <x v="1"/>
    <x v="1"/>
    <s v="Valley Toy Store"/>
    <x v="0"/>
    <x v="0"/>
    <x v="77"/>
    <s v="Silver"/>
    <x v="914"/>
    <d v="2004-07-01T00:00:00"/>
    <n v="769.49"/>
    <n v="461.69400000000002"/>
    <n v="4"/>
    <n v="1846.7760000000001"/>
  </r>
  <r>
    <x v="0"/>
    <x v="1"/>
    <x v="1"/>
    <s v="Valley Toy Store"/>
    <x v="0"/>
    <x v="0"/>
    <x v="82"/>
    <s v="Silver"/>
    <x v="922"/>
    <d v="2004-07-01T00:00:00"/>
    <n v="564.99"/>
    <n v="112.998"/>
    <n v="2"/>
    <n v="225.99600000000001"/>
  </r>
  <r>
    <x v="0"/>
    <x v="1"/>
    <x v="1"/>
    <s v="Valley Toy Store"/>
    <x v="1"/>
    <x v="14"/>
    <x v="56"/>
    <s v="Black"/>
    <x v="915"/>
    <d v="2004-07-01T00:00:00"/>
    <n v="69.989999999999995"/>
    <n v="41.994"/>
    <n v="4"/>
    <n v="167.976"/>
  </r>
  <r>
    <x v="0"/>
    <x v="1"/>
    <x v="1"/>
    <s v="Valley Toy Store"/>
    <x v="2"/>
    <x v="2"/>
    <x v="84"/>
    <s v="Silver"/>
    <x v="933"/>
    <d v="2004-07-01T00:00:00"/>
    <n v="264.05"/>
    <n v="158.43"/>
    <n v="2"/>
    <n v="316.86"/>
  </r>
  <r>
    <x v="0"/>
    <x v="1"/>
    <x v="1"/>
    <s v="Valley Toy Store"/>
    <x v="2"/>
    <x v="2"/>
    <x v="84"/>
    <s v="Black"/>
    <x v="938"/>
    <d v="2004-07-01T00:00:00"/>
    <n v="249.79"/>
    <n v="149.874"/>
    <n v="2"/>
    <n v="299.74799999999999"/>
  </r>
  <r>
    <x v="0"/>
    <x v="1"/>
    <x v="1"/>
    <s v="Valley Toy Store"/>
    <x v="2"/>
    <x v="2"/>
    <x v="2"/>
    <s v="Black"/>
    <x v="930"/>
    <d v="2004-07-01T00:00:00"/>
    <n v="1349.6"/>
    <n v="809.76"/>
    <n v="2"/>
    <n v="1619.52"/>
  </r>
  <r>
    <x v="0"/>
    <x v="1"/>
    <x v="1"/>
    <s v="Valley Toy Store"/>
    <x v="0"/>
    <x v="0"/>
    <x v="82"/>
    <s v="Silver"/>
    <x v="926"/>
    <d v="2004-07-01T00:00:00"/>
    <n v="564.99"/>
    <n v="112.998"/>
    <n v="2"/>
    <n v="225.99600000000001"/>
  </r>
  <r>
    <x v="0"/>
    <x v="1"/>
    <x v="1"/>
    <s v="Valley Toy Store"/>
    <x v="0"/>
    <x v="0"/>
    <x v="82"/>
    <s v="Black"/>
    <x v="926"/>
    <d v="2004-07-01T00:00:00"/>
    <n v="539.99"/>
    <n v="323.99400000000003"/>
    <n v="3"/>
    <n v="971.98200000000008"/>
  </r>
  <r>
    <x v="0"/>
    <x v="1"/>
    <x v="1"/>
    <s v="Valley Toy Store"/>
    <x v="2"/>
    <x v="20"/>
    <x v="81"/>
    <m/>
    <x v="923"/>
    <d v="2004-07-01T00:00:00"/>
    <n v="27.12"/>
    <n v="16.271999999999998"/>
    <n v="1"/>
    <n v="16.271999999999998"/>
  </r>
  <r>
    <x v="0"/>
    <x v="1"/>
    <x v="1"/>
    <s v="Valley Toy Store"/>
    <x v="2"/>
    <x v="18"/>
    <x v="87"/>
    <s v="Silver/Black"/>
    <x v="930"/>
    <d v="2004-07-01T00:00:00"/>
    <n v="40.49"/>
    <n v="24.294"/>
    <n v="3"/>
    <n v="72.882000000000005"/>
  </r>
  <r>
    <x v="0"/>
    <x v="1"/>
    <x v="1"/>
    <s v="Valley Toy Store"/>
    <x v="0"/>
    <x v="0"/>
    <x v="82"/>
    <s v="Black"/>
    <x v="913"/>
    <d v="2004-07-01T00:00:00"/>
    <n v="539.99"/>
    <n v="323.99400000000003"/>
    <n v="2"/>
    <n v="647.98800000000006"/>
  </r>
  <r>
    <x v="0"/>
    <x v="1"/>
    <x v="1"/>
    <s v="Valley Toy Store"/>
    <x v="0"/>
    <x v="0"/>
    <x v="82"/>
    <s v="Black"/>
    <x v="915"/>
    <d v="2004-07-01T00:00:00"/>
    <n v="539.99"/>
    <n v="323.99400000000003"/>
    <n v="1"/>
    <n v="323.99400000000003"/>
  </r>
  <r>
    <x v="0"/>
    <x v="1"/>
    <x v="1"/>
    <s v="Valley Toy Store"/>
    <x v="0"/>
    <x v="0"/>
    <x v="82"/>
    <s v="Black"/>
    <x v="918"/>
    <d v="2004-07-01T00:00:00"/>
    <n v="539.99"/>
    <n v="323.99400000000003"/>
    <n v="1"/>
    <n v="323.99400000000003"/>
  </r>
  <r>
    <x v="0"/>
    <x v="1"/>
    <x v="1"/>
    <s v="Valley Toy Store"/>
    <x v="0"/>
    <x v="0"/>
    <x v="19"/>
    <s v="Silver"/>
    <x v="934"/>
    <d v="2004-07-01T00:00:00"/>
    <n v="2319.9899999999998"/>
    <n v="1391.9939999999999"/>
    <n v="2"/>
    <n v="2783.9879999999998"/>
  </r>
  <r>
    <x v="0"/>
    <x v="1"/>
    <x v="1"/>
    <s v="Valley Toy Store"/>
    <x v="2"/>
    <x v="18"/>
    <x v="85"/>
    <s v="Silver/Black"/>
    <x v="927"/>
    <d v="2004-07-01T00:00:00"/>
    <n v="62.09"/>
    <n v="37.253999999999998"/>
    <n v="2"/>
    <n v="74.507999999999996"/>
  </r>
  <r>
    <x v="0"/>
    <x v="1"/>
    <x v="1"/>
    <s v="Valley Toy Store"/>
    <x v="0"/>
    <x v="0"/>
    <x v="77"/>
    <s v="Silver"/>
    <x v="936"/>
    <d v="2004-07-01T00:00:00"/>
    <n v="769.49"/>
    <n v="461.69400000000002"/>
    <n v="1"/>
    <n v="461.69400000000002"/>
  </r>
  <r>
    <x v="0"/>
    <x v="1"/>
    <x v="1"/>
    <s v="Valley Toy Store"/>
    <x v="0"/>
    <x v="0"/>
    <x v="77"/>
    <s v="Silver"/>
    <x v="931"/>
    <d v="2004-07-01T00:00:00"/>
    <n v="769.49"/>
    <n v="461.69400000000002"/>
    <n v="1"/>
    <n v="461.69400000000002"/>
  </r>
  <r>
    <x v="0"/>
    <x v="1"/>
    <x v="1"/>
    <s v="Valley Toy Store"/>
    <x v="2"/>
    <x v="2"/>
    <x v="84"/>
    <s v="Black"/>
    <x v="938"/>
    <d v="2004-07-01T00:00:00"/>
    <n v="249.79"/>
    <n v="149.874"/>
    <n v="1"/>
    <n v="149.874"/>
  </r>
  <r>
    <x v="1"/>
    <x v="2"/>
    <x v="6"/>
    <s v="Racing Sales and Service"/>
    <x v="2"/>
    <x v="18"/>
    <x v="51"/>
    <s v="Silver/Black"/>
    <x v="913"/>
    <d v="2004-07-01T00:00:00"/>
    <n v="80.989999999999995"/>
    <n v="48.594000000000001"/>
    <n v="4"/>
    <n v="194.376"/>
  </r>
  <r>
    <x v="1"/>
    <x v="2"/>
    <x v="6"/>
    <s v="Racing Sales and Service"/>
    <x v="0"/>
    <x v="3"/>
    <x v="49"/>
    <s v="Black"/>
    <x v="921"/>
    <d v="2004-07-01T00:00:00"/>
    <n v="539.99"/>
    <n v="323.99400000000003"/>
    <n v="6"/>
    <n v="1943.9640000000002"/>
  </r>
  <r>
    <x v="1"/>
    <x v="2"/>
    <x v="6"/>
    <s v="Racing Sales and Service"/>
    <x v="2"/>
    <x v="6"/>
    <x v="8"/>
    <s v="Black"/>
    <x v="921"/>
    <d v="2004-07-01T00:00:00"/>
    <n v="337.22"/>
    <n v="202.33199999999999"/>
    <n v="4"/>
    <n v="809.32799999999997"/>
  </r>
  <r>
    <x v="1"/>
    <x v="2"/>
    <x v="6"/>
    <s v="Racing Sales and Service"/>
    <x v="2"/>
    <x v="6"/>
    <x v="8"/>
    <s v="Black"/>
    <x v="930"/>
    <d v="2004-07-01T00:00:00"/>
    <n v="337.22"/>
    <n v="202.33199999999999"/>
    <n v="3"/>
    <n v="606.99599999999998"/>
  </r>
  <r>
    <x v="1"/>
    <x v="2"/>
    <x v="6"/>
    <s v="Racing Sales and Service"/>
    <x v="2"/>
    <x v="18"/>
    <x v="53"/>
    <s v="Silver/Black"/>
    <x v="935"/>
    <d v="2004-07-01T00:00:00"/>
    <n v="40.49"/>
    <n v="24.294"/>
    <n v="1"/>
    <n v="24.294"/>
  </r>
  <r>
    <x v="1"/>
    <x v="2"/>
    <x v="6"/>
    <s v="Racing Sales and Service"/>
    <x v="0"/>
    <x v="3"/>
    <x v="12"/>
    <s v="Black"/>
    <x v="942"/>
    <d v="2004-07-01T00:00:00"/>
    <n v="2443.35"/>
    <n v="1466.01"/>
    <n v="4"/>
    <n v="5864.04"/>
  </r>
  <r>
    <x v="1"/>
    <x v="2"/>
    <x v="6"/>
    <s v="Racing Sales and Service"/>
    <x v="2"/>
    <x v="6"/>
    <x v="15"/>
    <s v="Yellow"/>
    <x v="927"/>
    <d v="2004-07-01T00:00:00"/>
    <n v="594.83000000000004"/>
    <n v="356.89800000000002"/>
    <n v="6"/>
    <n v="2141.3879999999999"/>
  </r>
  <r>
    <x v="1"/>
    <x v="2"/>
    <x v="6"/>
    <s v="Racing Sales and Service"/>
    <x v="0"/>
    <x v="3"/>
    <x v="12"/>
    <s v="Black"/>
    <x v="933"/>
    <d v="2004-07-01T00:00:00"/>
    <n v="2443.35"/>
    <n v="1466.01"/>
    <n v="5"/>
    <n v="7330.05"/>
  </r>
  <r>
    <x v="1"/>
    <x v="2"/>
    <x v="6"/>
    <s v="Racing Sales and Service"/>
    <x v="0"/>
    <x v="3"/>
    <x v="49"/>
    <s v="Black"/>
    <x v="918"/>
    <d v="2004-07-01T00:00:00"/>
    <n v="539.99"/>
    <n v="323.99400000000003"/>
    <n v="2"/>
    <n v="647.98800000000006"/>
  </r>
  <r>
    <x v="1"/>
    <x v="2"/>
    <x v="6"/>
    <s v="Racing Sales and Service"/>
    <x v="0"/>
    <x v="3"/>
    <x v="50"/>
    <s v="Yellow"/>
    <x v="922"/>
    <d v="2004-07-01T00:00:00"/>
    <n v="1700.99"/>
    <n v="1020.5940000000001"/>
    <n v="9"/>
    <n v="9185.3460000000014"/>
  </r>
  <r>
    <x v="1"/>
    <x v="2"/>
    <x v="6"/>
    <s v="Racing Sales and Service"/>
    <x v="0"/>
    <x v="3"/>
    <x v="49"/>
    <s v="Black"/>
    <x v="928"/>
    <d v="2004-07-01T00:00:00"/>
    <n v="539.99"/>
    <n v="323.99400000000003"/>
    <n v="7"/>
    <n v="2267.9580000000001"/>
  </r>
  <r>
    <x v="1"/>
    <x v="2"/>
    <x v="6"/>
    <s v="Racing Sales and Service"/>
    <x v="0"/>
    <x v="3"/>
    <x v="17"/>
    <s v="Yellow"/>
    <x v="906"/>
    <d v="2004-07-01T00:00:00"/>
    <n v="1120.49"/>
    <n v="672.29399999999998"/>
    <n v="4"/>
    <n v="2689.1759999999999"/>
  </r>
  <r>
    <x v="1"/>
    <x v="2"/>
    <x v="6"/>
    <s v="Racing Sales and Service"/>
    <x v="0"/>
    <x v="3"/>
    <x v="17"/>
    <s v="Yellow"/>
    <x v="935"/>
    <d v="2004-07-01T00:00:00"/>
    <n v="1120.49"/>
    <n v="672.29399999999998"/>
    <n v="6"/>
    <n v="4033.7640000000001"/>
  </r>
  <r>
    <x v="1"/>
    <x v="2"/>
    <x v="6"/>
    <s v="Racing Sales and Service"/>
    <x v="2"/>
    <x v="18"/>
    <x v="47"/>
    <s v="Silver/Black"/>
    <x v="938"/>
    <d v="2004-07-01T00:00:00"/>
    <n v="62.09"/>
    <n v="37.253999999999998"/>
    <n v="3"/>
    <n v="111.762"/>
  </r>
  <r>
    <x v="1"/>
    <x v="2"/>
    <x v="6"/>
    <s v="Racing Sales and Service"/>
    <x v="0"/>
    <x v="3"/>
    <x v="50"/>
    <s v="Yellow"/>
    <x v="930"/>
    <d v="2004-07-01T00:00:00"/>
    <n v="1700.99"/>
    <n v="1020.5940000000001"/>
    <n v="6"/>
    <n v="6123.5640000000003"/>
  </r>
  <r>
    <x v="1"/>
    <x v="2"/>
    <x v="6"/>
    <s v="Racing Sales and Service"/>
    <x v="2"/>
    <x v="6"/>
    <x v="15"/>
    <s v="Yellow"/>
    <x v="932"/>
    <d v="2004-07-01T00:00:00"/>
    <n v="594.83000000000004"/>
    <n v="356.89800000000002"/>
    <n v="4"/>
    <n v="1427.5920000000001"/>
  </r>
  <r>
    <x v="1"/>
    <x v="2"/>
    <x v="6"/>
    <s v="Racing Sales and Service"/>
    <x v="0"/>
    <x v="3"/>
    <x v="50"/>
    <s v="Yellow"/>
    <x v="920"/>
    <d v="2004-07-01T00:00:00"/>
    <n v="1700.99"/>
    <n v="1020.5940000000001"/>
    <n v="3"/>
    <n v="3061.7820000000002"/>
  </r>
  <r>
    <x v="1"/>
    <x v="2"/>
    <x v="6"/>
    <s v="Racing Sales and Service"/>
    <x v="2"/>
    <x v="6"/>
    <x v="15"/>
    <s v="Yellow"/>
    <x v="941"/>
    <d v="2004-07-01T00:00:00"/>
    <n v="594.83000000000004"/>
    <n v="356.89800000000002"/>
    <n v="5"/>
    <n v="1784.4900000000002"/>
  </r>
  <r>
    <x v="1"/>
    <x v="2"/>
    <x v="6"/>
    <s v="Racing Sales and Service"/>
    <x v="1"/>
    <x v="1"/>
    <x v="48"/>
    <s v="White"/>
    <x v="916"/>
    <d v="2004-07-01T00:00:00"/>
    <n v="8.99"/>
    <n v="5.3940000000000001"/>
    <n v="2"/>
    <n v="10.788"/>
  </r>
  <r>
    <x v="1"/>
    <x v="2"/>
    <x v="6"/>
    <s v="Racing Sales and Service"/>
    <x v="0"/>
    <x v="3"/>
    <x v="17"/>
    <s v="Yellow"/>
    <x v="926"/>
    <d v="2004-07-01T00:00:00"/>
    <n v="1120.49"/>
    <n v="672.29399999999998"/>
    <n v="2"/>
    <n v="1344.588"/>
  </r>
  <r>
    <x v="2"/>
    <x v="5"/>
    <x v="9"/>
    <s v="Jumbo Bikes"/>
    <x v="0"/>
    <x v="25"/>
    <x v="62"/>
    <s v="Blue"/>
    <x v="914"/>
    <d v="2004-07-01T00:00:00"/>
    <n v="2384.0700000000002"/>
    <n v="1430.442"/>
    <n v="1"/>
    <n v="1430.442"/>
  </r>
  <r>
    <x v="2"/>
    <x v="5"/>
    <x v="9"/>
    <s v="Jumbo Bikes"/>
    <x v="0"/>
    <x v="25"/>
    <x v="62"/>
    <s v="Yellow"/>
    <x v="920"/>
    <d v="2004-07-01T00:00:00"/>
    <n v="2384.0700000000002"/>
    <n v="1430.442"/>
    <n v="1"/>
    <n v="1430.442"/>
  </r>
  <r>
    <x v="1"/>
    <x v="3"/>
    <x v="7"/>
    <s v="Metropolitan Bicycle Supply"/>
    <x v="0"/>
    <x v="0"/>
    <x v="82"/>
    <s v="Black"/>
    <x v="927"/>
    <d v="2004-07-01T00:00:00"/>
    <n v="539.99"/>
    <n v="323.99400000000003"/>
    <n v="5"/>
    <n v="1619.9700000000003"/>
  </r>
  <r>
    <x v="1"/>
    <x v="3"/>
    <x v="7"/>
    <s v="Metropolitan Bicycle Supply"/>
    <x v="2"/>
    <x v="26"/>
    <x v="65"/>
    <s v="Silver"/>
    <x v="923"/>
    <d v="2004-07-01T00:00:00"/>
    <n v="91.49"/>
    <n v="54.893999999999998"/>
    <n v="5"/>
    <n v="274.46999999999997"/>
  </r>
  <r>
    <x v="1"/>
    <x v="3"/>
    <x v="7"/>
    <s v="Metropolitan Bicycle Supply"/>
    <x v="2"/>
    <x v="9"/>
    <x v="37"/>
    <m/>
    <x v="939"/>
    <d v="2004-07-01T00:00:00"/>
    <n v="44.54"/>
    <n v="26.724"/>
    <n v="4"/>
    <n v="106.896"/>
  </r>
  <r>
    <x v="1"/>
    <x v="3"/>
    <x v="7"/>
    <s v="Metropolitan Bicycle Supply"/>
    <x v="3"/>
    <x v="7"/>
    <x v="10"/>
    <s v="Red"/>
    <x v="922"/>
    <d v="2004-07-01T00:00:00"/>
    <n v="34.99"/>
    <n v="20.994"/>
    <n v="1"/>
    <n v="20.994"/>
  </r>
  <r>
    <x v="1"/>
    <x v="3"/>
    <x v="7"/>
    <s v="Metropolitan Bicycle Supply"/>
    <x v="2"/>
    <x v="2"/>
    <x v="84"/>
    <s v="Black"/>
    <x v="928"/>
    <d v="2004-07-01T00:00:00"/>
    <n v="249.79"/>
    <n v="149.874"/>
    <n v="1"/>
    <n v="149.874"/>
  </r>
  <r>
    <x v="1"/>
    <x v="3"/>
    <x v="7"/>
    <s v="Metropolitan Bicycle Supply"/>
    <x v="1"/>
    <x v="14"/>
    <x v="56"/>
    <s v="Black"/>
    <x v="925"/>
    <d v="2004-07-01T00:00:00"/>
    <n v="69.989999999999995"/>
    <n v="41.994"/>
    <n v="4"/>
    <n v="167.976"/>
  </r>
  <r>
    <x v="1"/>
    <x v="3"/>
    <x v="7"/>
    <s v="Metropolitan Bicycle Supply"/>
    <x v="2"/>
    <x v="28"/>
    <x v="72"/>
    <s v="Black"/>
    <x v="920"/>
    <d v="2004-07-01T00:00:00"/>
    <n v="175.49"/>
    <n v="105.294"/>
    <n v="3"/>
    <n v="315.88200000000001"/>
  </r>
  <r>
    <x v="1"/>
    <x v="3"/>
    <x v="7"/>
    <s v="Metropolitan Bicycle Supply"/>
    <x v="2"/>
    <x v="28"/>
    <x v="67"/>
    <s v="Black"/>
    <x v="925"/>
    <d v="2004-07-01T00:00:00"/>
    <n v="404.99"/>
    <n v="242.994"/>
    <n v="6"/>
    <n v="1457.9639999999999"/>
  </r>
  <r>
    <x v="1"/>
    <x v="3"/>
    <x v="7"/>
    <s v="Metropolitan Bicycle Supply"/>
    <x v="0"/>
    <x v="0"/>
    <x v="19"/>
    <s v="Silver"/>
    <x v="933"/>
    <d v="2004-07-01T00:00:00"/>
    <n v="2319.9899999999998"/>
    <n v="1391.9939999999999"/>
    <n v="3"/>
    <n v="4175.982"/>
  </r>
  <r>
    <x v="1"/>
    <x v="3"/>
    <x v="7"/>
    <s v="Metropolitan Bicycle Supply"/>
    <x v="2"/>
    <x v="2"/>
    <x v="2"/>
    <s v="Black"/>
    <x v="914"/>
    <d v="2004-07-01T00:00:00"/>
    <n v="1349.6"/>
    <n v="809.76"/>
    <n v="4"/>
    <n v="3239.04"/>
  </r>
  <r>
    <x v="1"/>
    <x v="3"/>
    <x v="7"/>
    <s v="Metropolitan Bicycle Supply"/>
    <x v="0"/>
    <x v="0"/>
    <x v="82"/>
    <s v="Silver"/>
    <x v="928"/>
    <d v="2004-07-01T00:00:00"/>
    <n v="564.99"/>
    <n v="112.998"/>
    <n v="4"/>
    <n v="451.99200000000002"/>
  </r>
  <r>
    <x v="1"/>
    <x v="3"/>
    <x v="7"/>
    <s v="Metropolitan Bicycle Supply"/>
    <x v="2"/>
    <x v="18"/>
    <x v="87"/>
    <s v="Silver/Black"/>
    <x v="913"/>
    <d v="2004-07-01T00:00:00"/>
    <n v="40.49"/>
    <n v="24.294"/>
    <n v="3"/>
    <n v="72.882000000000005"/>
  </r>
  <r>
    <x v="1"/>
    <x v="3"/>
    <x v="7"/>
    <s v="Metropolitan Bicycle Supply"/>
    <x v="1"/>
    <x v="14"/>
    <x v="56"/>
    <s v="Black"/>
    <x v="929"/>
    <d v="2004-07-01T00:00:00"/>
    <n v="69.989999999999995"/>
    <n v="41.994"/>
    <n v="8"/>
    <n v="335.952"/>
  </r>
  <r>
    <x v="1"/>
    <x v="3"/>
    <x v="7"/>
    <s v="Metropolitan Bicycle Supply"/>
    <x v="2"/>
    <x v="2"/>
    <x v="84"/>
    <s v="Black"/>
    <x v="939"/>
    <d v="2004-07-01T00:00:00"/>
    <n v="249.79"/>
    <n v="149.874"/>
    <n v="5"/>
    <n v="749.37"/>
  </r>
  <r>
    <x v="1"/>
    <x v="3"/>
    <x v="7"/>
    <s v="Metropolitan Bicycle Supply"/>
    <x v="0"/>
    <x v="0"/>
    <x v="19"/>
    <s v="Black"/>
    <x v="936"/>
    <d v="2004-07-01T00:00:00"/>
    <n v="2294.9899999999998"/>
    <n v="1376.9939999999999"/>
    <n v="10"/>
    <n v="13769.939999999999"/>
  </r>
  <r>
    <x v="1"/>
    <x v="3"/>
    <x v="7"/>
    <s v="Metropolitan Bicycle Supply"/>
    <x v="0"/>
    <x v="0"/>
    <x v="19"/>
    <s v="Black"/>
    <x v="917"/>
    <d v="2004-07-01T00:00:00"/>
    <n v="2294.9899999999998"/>
    <n v="1376.9939999999999"/>
    <n v="5"/>
    <n v="6884.9699999999993"/>
  </r>
  <r>
    <x v="1"/>
    <x v="3"/>
    <x v="7"/>
    <s v="Metropolitan Bicycle Supply"/>
    <x v="2"/>
    <x v="2"/>
    <x v="2"/>
    <s v="Silver"/>
    <x v="939"/>
    <d v="2004-07-01T00:00:00"/>
    <n v="1364.5"/>
    <n v="818.7"/>
    <n v="5"/>
    <n v="4093.5"/>
  </r>
  <r>
    <x v="1"/>
    <x v="3"/>
    <x v="7"/>
    <s v="Metropolitan Bicycle Supply"/>
    <x v="0"/>
    <x v="0"/>
    <x v="77"/>
    <s v="Silver"/>
    <x v="936"/>
    <d v="2004-07-01T00:00:00"/>
    <n v="769.49"/>
    <n v="461.69400000000002"/>
    <n v="2"/>
    <n v="923.38800000000003"/>
  </r>
  <r>
    <x v="1"/>
    <x v="3"/>
    <x v="7"/>
    <s v="Metropolitan Bicycle Supply"/>
    <x v="2"/>
    <x v="26"/>
    <x v="63"/>
    <s v="Silver"/>
    <x v="914"/>
    <d v="2004-07-01T00:00:00"/>
    <n v="121.46"/>
    <n v="72.876000000000005"/>
    <n v="5"/>
    <n v="364.38"/>
  </r>
  <r>
    <x v="1"/>
    <x v="3"/>
    <x v="7"/>
    <s v="Metropolitan Bicycle Supply"/>
    <x v="0"/>
    <x v="0"/>
    <x v="19"/>
    <s v="Silver"/>
    <x v="938"/>
    <d v="2004-07-01T00:00:00"/>
    <n v="2319.9899999999998"/>
    <n v="1391.9939999999999"/>
    <n v="4"/>
    <n v="5567.9759999999997"/>
  </r>
  <r>
    <x v="1"/>
    <x v="3"/>
    <x v="7"/>
    <s v="Metropolitan Bicycle Supply"/>
    <x v="0"/>
    <x v="0"/>
    <x v="19"/>
    <s v="Black"/>
    <x v="938"/>
    <d v="2004-07-01T00:00:00"/>
    <n v="2294.9899999999998"/>
    <n v="1376.9939999999999"/>
    <n v="8"/>
    <n v="11015.951999999999"/>
  </r>
  <r>
    <x v="1"/>
    <x v="3"/>
    <x v="7"/>
    <s v="Metropolitan Bicycle Supply"/>
    <x v="2"/>
    <x v="2"/>
    <x v="38"/>
    <s v="Silver"/>
    <x v="938"/>
    <d v="2004-07-01T00:00:00"/>
    <n v="364.09"/>
    <n v="218.45400000000001"/>
    <n v="2"/>
    <n v="436.90800000000002"/>
  </r>
  <r>
    <x v="1"/>
    <x v="3"/>
    <x v="7"/>
    <s v="Metropolitan Bicycle Supply"/>
    <x v="2"/>
    <x v="2"/>
    <x v="84"/>
    <s v="Silver"/>
    <x v="937"/>
    <d v="2004-07-01T00:00:00"/>
    <n v="264.05"/>
    <n v="158.43"/>
    <n v="3"/>
    <n v="475.29"/>
  </r>
  <r>
    <x v="1"/>
    <x v="3"/>
    <x v="7"/>
    <s v="Metropolitan Bicycle Supply"/>
    <x v="2"/>
    <x v="9"/>
    <x v="22"/>
    <m/>
    <x v="924"/>
    <d v="2004-07-01T00:00:00"/>
    <n v="61.92"/>
    <n v="37.152000000000001"/>
    <n v="5"/>
    <n v="185.76"/>
  </r>
  <r>
    <x v="1"/>
    <x v="3"/>
    <x v="7"/>
    <s v="Metropolitan Bicycle Supply"/>
    <x v="2"/>
    <x v="18"/>
    <x v="86"/>
    <s v="Silver/Black"/>
    <x v="921"/>
    <d v="2004-07-01T00:00:00"/>
    <n v="80.989999999999995"/>
    <n v="48.594000000000001"/>
    <n v="5"/>
    <n v="242.97"/>
  </r>
  <r>
    <x v="1"/>
    <x v="3"/>
    <x v="7"/>
    <s v="Metropolitan Bicycle Supply"/>
    <x v="2"/>
    <x v="2"/>
    <x v="84"/>
    <s v="Silver"/>
    <x v="906"/>
    <d v="2004-07-01T00:00:00"/>
    <n v="264.05"/>
    <n v="158.43"/>
    <n v="2"/>
    <n v="316.86"/>
  </r>
  <r>
    <x v="1"/>
    <x v="3"/>
    <x v="7"/>
    <s v="Metropolitan Bicycle Supply"/>
    <x v="2"/>
    <x v="31"/>
    <x v="78"/>
    <m/>
    <x v="932"/>
    <d v="2004-07-01T00:00:00"/>
    <n v="53.99"/>
    <n v="32.393999999999998"/>
    <n v="3"/>
    <n v="97.181999999999988"/>
  </r>
  <r>
    <x v="1"/>
    <x v="3"/>
    <x v="7"/>
    <s v="Metropolitan Bicycle Supply"/>
    <x v="0"/>
    <x v="0"/>
    <x v="82"/>
    <s v="Silver"/>
    <x v="929"/>
    <d v="2004-07-01T00:00:00"/>
    <n v="564.99"/>
    <n v="112.998"/>
    <n v="1"/>
    <n v="112.998"/>
  </r>
  <r>
    <x v="1"/>
    <x v="3"/>
    <x v="7"/>
    <s v="Metropolitan Bicycle Supply"/>
    <x v="1"/>
    <x v="10"/>
    <x v="29"/>
    <s v="Black"/>
    <x v="942"/>
    <d v="2004-07-01T00:00:00"/>
    <n v="24.49"/>
    <n v="14.694000000000001"/>
    <n v="6"/>
    <n v="88.164000000000001"/>
  </r>
  <r>
    <x v="1"/>
    <x v="3"/>
    <x v="7"/>
    <s v="Metropolitan Bicycle Supply"/>
    <x v="2"/>
    <x v="29"/>
    <x v="70"/>
    <s v="Silver"/>
    <x v="930"/>
    <d v="2004-07-01T00:00:00"/>
    <n v="106.5"/>
    <n v="63.9"/>
    <n v="4"/>
    <n v="255.6"/>
  </r>
  <r>
    <x v="1"/>
    <x v="3"/>
    <x v="7"/>
    <s v="Metropolitan Bicycle Supply"/>
    <x v="2"/>
    <x v="2"/>
    <x v="84"/>
    <s v="Black"/>
    <x v="935"/>
    <d v="2004-07-01T00:00:00"/>
    <n v="249.79"/>
    <n v="149.874"/>
    <n v="6"/>
    <n v="899.24399999999991"/>
  </r>
  <r>
    <x v="1"/>
    <x v="3"/>
    <x v="7"/>
    <s v="Metropolitan Bicycle Supply"/>
    <x v="2"/>
    <x v="20"/>
    <x v="81"/>
    <m/>
    <x v="924"/>
    <d v="2004-07-01T00:00:00"/>
    <n v="27.12"/>
    <n v="16.271999999999998"/>
    <n v="3"/>
    <n v="48.815999999999995"/>
  </r>
  <r>
    <x v="1"/>
    <x v="3"/>
    <x v="7"/>
    <s v="Metropolitan Bicycle Supply"/>
    <x v="2"/>
    <x v="31"/>
    <x v="73"/>
    <m/>
    <x v="938"/>
    <d v="2004-07-01T00:00:00"/>
    <n v="121.49"/>
    <n v="72.894000000000005"/>
    <n v="4"/>
    <n v="291.57600000000002"/>
  </r>
  <r>
    <x v="1"/>
    <x v="3"/>
    <x v="7"/>
    <s v="Metropolitan Bicycle Supply"/>
    <x v="0"/>
    <x v="0"/>
    <x v="82"/>
    <s v="Silver"/>
    <x v="925"/>
    <d v="2004-07-01T00:00:00"/>
    <n v="564.99"/>
    <n v="112.998"/>
    <n v="2"/>
    <n v="225.99600000000001"/>
  </r>
  <r>
    <x v="1"/>
    <x v="3"/>
    <x v="7"/>
    <s v="Metropolitan Bicycle Supply"/>
    <x v="2"/>
    <x v="2"/>
    <x v="2"/>
    <s v="Silver"/>
    <x v="936"/>
    <d v="2004-07-01T00:00:00"/>
    <n v="1364.5"/>
    <n v="818.7"/>
    <n v="5"/>
    <n v="4093.5"/>
  </r>
  <r>
    <x v="1"/>
    <x v="3"/>
    <x v="7"/>
    <s v="Metropolitan Bicycle Supply"/>
    <x v="0"/>
    <x v="0"/>
    <x v="19"/>
    <s v="Silver"/>
    <x v="928"/>
    <d v="2004-07-01T00:00:00"/>
    <n v="2319.9899999999998"/>
    <n v="1391.9939999999999"/>
    <n v="4"/>
    <n v="5567.9759999999997"/>
  </r>
  <r>
    <x v="1"/>
    <x v="3"/>
    <x v="7"/>
    <s v="Metropolitan Bicycle Supply"/>
    <x v="2"/>
    <x v="2"/>
    <x v="38"/>
    <s v="Silver"/>
    <x v="921"/>
    <d v="2004-07-01T00:00:00"/>
    <n v="364.09"/>
    <n v="218.45400000000001"/>
    <n v="2"/>
    <n v="436.90800000000002"/>
  </r>
  <r>
    <x v="1"/>
    <x v="3"/>
    <x v="7"/>
    <s v="Metropolitan Bicycle Supply"/>
    <x v="0"/>
    <x v="0"/>
    <x v="82"/>
    <s v="Silver"/>
    <x v="914"/>
    <d v="2004-07-01T00:00:00"/>
    <n v="564.99"/>
    <n v="112.998"/>
    <n v="5"/>
    <n v="564.99"/>
  </r>
  <r>
    <x v="1"/>
    <x v="3"/>
    <x v="7"/>
    <s v="Metropolitan Bicycle Supply"/>
    <x v="2"/>
    <x v="2"/>
    <x v="2"/>
    <s v="Silver"/>
    <x v="931"/>
    <d v="2004-07-01T00:00:00"/>
    <n v="1364.5"/>
    <n v="818.7"/>
    <n v="7"/>
    <n v="5730.9000000000005"/>
  </r>
  <r>
    <x v="1"/>
    <x v="3"/>
    <x v="7"/>
    <s v="Metropolitan Bicycle Supply"/>
    <x v="2"/>
    <x v="18"/>
    <x v="85"/>
    <s v="Silver/Black"/>
    <x v="940"/>
    <d v="2004-07-01T00:00:00"/>
    <n v="62.09"/>
    <n v="37.253999999999998"/>
    <n v="2"/>
    <n v="74.507999999999996"/>
  </r>
  <r>
    <x v="1"/>
    <x v="3"/>
    <x v="7"/>
    <s v="Metropolitan Bicycle Supply"/>
    <x v="2"/>
    <x v="20"/>
    <x v="88"/>
    <m/>
    <x v="925"/>
    <d v="2004-07-01T00:00:00"/>
    <n v="39.14"/>
    <n v="23.484000000000002"/>
    <n v="6"/>
    <n v="140.904"/>
  </r>
  <r>
    <x v="1"/>
    <x v="3"/>
    <x v="7"/>
    <s v="Metropolitan Bicycle Supply"/>
    <x v="2"/>
    <x v="30"/>
    <x v="71"/>
    <s v="Silver"/>
    <x v="921"/>
    <d v="2004-07-01T00:00:00"/>
    <n v="20.239999999999998"/>
    <n v="12.144"/>
    <n v="3"/>
    <n v="36.432000000000002"/>
  </r>
  <r>
    <x v="1"/>
    <x v="3"/>
    <x v="7"/>
    <s v="Metropolitan Bicycle Supply"/>
    <x v="2"/>
    <x v="2"/>
    <x v="84"/>
    <s v="Silver"/>
    <x v="933"/>
    <d v="2004-07-01T00:00:00"/>
    <n v="264.05"/>
    <n v="158.43"/>
    <n v="1"/>
    <n v="158.43"/>
  </r>
  <r>
    <x v="1"/>
    <x v="3"/>
    <x v="7"/>
    <s v="Metropolitan Bicycle Supply"/>
    <x v="1"/>
    <x v="14"/>
    <x v="56"/>
    <s v="Black"/>
    <x v="941"/>
    <d v="2004-07-01T00:00:00"/>
    <n v="69.989999999999995"/>
    <n v="40.594200000000001"/>
    <n v="14"/>
    <n v="568.31880000000001"/>
  </r>
  <r>
    <x v="1"/>
    <x v="3"/>
    <x v="7"/>
    <s v="Metropolitan Bicycle Supply"/>
    <x v="2"/>
    <x v="2"/>
    <x v="2"/>
    <s v="Black"/>
    <x v="921"/>
    <d v="2004-07-01T00:00:00"/>
    <n v="1349.6"/>
    <n v="809.76"/>
    <n v="4"/>
    <n v="3239.04"/>
  </r>
  <r>
    <x v="1"/>
    <x v="3"/>
    <x v="7"/>
    <s v="Metropolitan Bicycle Supply"/>
    <x v="2"/>
    <x v="20"/>
    <x v="83"/>
    <m/>
    <x v="934"/>
    <d v="2004-07-01T00:00:00"/>
    <n v="52.64"/>
    <n v="31.584"/>
    <n v="3"/>
    <n v="94.751999999999995"/>
  </r>
  <r>
    <x v="0"/>
    <x v="0"/>
    <x v="3"/>
    <s v="Metropolitan Sales and Rental"/>
    <x v="2"/>
    <x v="18"/>
    <x v="51"/>
    <s v="Silver/Black"/>
    <x v="924"/>
    <d v="2004-07-01T00:00:00"/>
    <n v="80.989999999999995"/>
    <n v="48.594000000000001"/>
    <n v="1"/>
    <n v="48.594000000000001"/>
  </r>
  <r>
    <x v="0"/>
    <x v="0"/>
    <x v="4"/>
    <s v="Fun Toys and Bikes"/>
    <x v="0"/>
    <x v="25"/>
    <x v="61"/>
    <s v="Yellow"/>
    <x v="922"/>
    <d v="2004-07-01T00:00:00"/>
    <n v="742.35"/>
    <n v="445.41"/>
    <n v="1"/>
    <n v="445.41"/>
  </r>
  <r>
    <x v="0"/>
    <x v="0"/>
    <x v="4"/>
    <s v="Fun Toys and Bikes"/>
    <x v="2"/>
    <x v="27"/>
    <x v="66"/>
    <s v="Yellow"/>
    <x v="927"/>
    <d v="2004-07-01T00:00:00"/>
    <n v="1003.91"/>
    <n v="602.346"/>
    <n v="1"/>
    <n v="602.346"/>
  </r>
  <r>
    <x v="0"/>
    <x v="0"/>
    <x v="4"/>
    <s v="Fun Toys and Bikes"/>
    <x v="0"/>
    <x v="25"/>
    <x v="62"/>
    <s v="Yellow"/>
    <x v="940"/>
    <d v="2004-07-01T00:00:00"/>
    <n v="2384.0700000000002"/>
    <n v="1430.442"/>
    <n v="3"/>
    <n v="4291.326"/>
  </r>
  <r>
    <x v="0"/>
    <x v="0"/>
    <x v="4"/>
    <s v="Fun Toys and Bikes"/>
    <x v="2"/>
    <x v="28"/>
    <x v="67"/>
    <s v="Black"/>
    <x v="928"/>
    <d v="2004-07-01T00:00:00"/>
    <n v="404.99"/>
    <n v="242.994"/>
    <n v="1"/>
    <n v="242.994"/>
  </r>
  <r>
    <x v="0"/>
    <x v="0"/>
    <x v="4"/>
    <s v="Fun Toys and Bikes"/>
    <x v="2"/>
    <x v="31"/>
    <x v="78"/>
    <m/>
    <x v="906"/>
    <d v="2004-07-01T00:00:00"/>
    <n v="53.99"/>
    <n v="32.393999999999998"/>
    <n v="4"/>
    <n v="129.57599999999999"/>
  </r>
  <r>
    <x v="0"/>
    <x v="0"/>
    <x v="4"/>
    <s v="Fun Toys and Bikes"/>
    <x v="0"/>
    <x v="25"/>
    <x v="64"/>
    <s v="Blue"/>
    <x v="917"/>
    <d v="2004-07-01T00:00:00"/>
    <n v="1214.8499999999999"/>
    <n v="728.91"/>
    <n v="2"/>
    <n v="1457.82"/>
  </r>
  <r>
    <x v="0"/>
    <x v="0"/>
    <x v="4"/>
    <s v="Fun Toys and Bikes"/>
    <x v="0"/>
    <x v="25"/>
    <x v="61"/>
    <s v="Blue"/>
    <x v="940"/>
    <d v="2004-07-01T00:00:00"/>
    <n v="742.35"/>
    <n v="445.41"/>
    <n v="4"/>
    <n v="1781.64"/>
  </r>
  <r>
    <x v="0"/>
    <x v="0"/>
    <x v="4"/>
    <s v="Fun Toys and Bikes"/>
    <x v="2"/>
    <x v="29"/>
    <x v="74"/>
    <s v="Silver"/>
    <x v="915"/>
    <d v="2004-07-01T00:00:00"/>
    <n v="106.5"/>
    <n v="63.9"/>
    <n v="3"/>
    <n v="191.7"/>
  </r>
  <r>
    <x v="0"/>
    <x v="0"/>
    <x v="4"/>
    <s v="Fun Toys and Bikes"/>
    <x v="2"/>
    <x v="20"/>
    <x v="69"/>
    <m/>
    <x v="940"/>
    <d v="2004-07-01T00:00:00"/>
    <n v="52.64"/>
    <n v="31.584"/>
    <n v="1"/>
    <n v="31.584"/>
  </r>
  <r>
    <x v="0"/>
    <x v="0"/>
    <x v="4"/>
    <s v="Fun Toys and Bikes"/>
    <x v="2"/>
    <x v="28"/>
    <x v="72"/>
    <s v="Black"/>
    <x v="906"/>
    <d v="2004-07-01T00:00:00"/>
    <n v="175.49"/>
    <n v="105.294"/>
    <n v="2"/>
    <n v="210.58799999999999"/>
  </r>
  <r>
    <x v="0"/>
    <x v="0"/>
    <x v="4"/>
    <s v="Fun Toys and Bikes"/>
    <x v="2"/>
    <x v="31"/>
    <x v="73"/>
    <m/>
    <x v="932"/>
    <d v="2004-07-01T00:00:00"/>
    <n v="121.49"/>
    <n v="72.894000000000005"/>
    <n v="1"/>
    <n v="72.894000000000005"/>
  </r>
  <r>
    <x v="0"/>
    <x v="0"/>
    <x v="4"/>
    <s v="Fun Toys and Bikes"/>
    <x v="2"/>
    <x v="26"/>
    <x v="65"/>
    <s v="Silver"/>
    <x v="918"/>
    <d v="2004-07-01T00:00:00"/>
    <n v="91.49"/>
    <n v="54.893999999999998"/>
    <n v="2"/>
    <n v="109.788"/>
  </r>
  <r>
    <x v="0"/>
    <x v="0"/>
    <x v="4"/>
    <s v="Fun Toys and Bikes"/>
    <x v="0"/>
    <x v="25"/>
    <x v="62"/>
    <s v="Blue"/>
    <x v="923"/>
    <d v="2004-07-01T00:00:00"/>
    <n v="2384.0700000000002"/>
    <n v="1430.442"/>
    <n v="2"/>
    <n v="2860.884"/>
  </r>
  <r>
    <x v="0"/>
    <x v="0"/>
    <x v="4"/>
    <s v="Fun Toys and Bikes"/>
    <x v="0"/>
    <x v="25"/>
    <x v="64"/>
    <s v="Blue"/>
    <x v="934"/>
    <d v="2004-07-01T00:00:00"/>
    <n v="1214.8499999999999"/>
    <n v="728.91"/>
    <n v="1"/>
    <n v="728.91"/>
  </r>
  <r>
    <x v="0"/>
    <x v="0"/>
    <x v="4"/>
    <s v="Fun Toys and Bikes"/>
    <x v="0"/>
    <x v="25"/>
    <x v="64"/>
    <s v="Blue"/>
    <x v="915"/>
    <d v="2004-07-01T00:00:00"/>
    <n v="1214.8499999999999"/>
    <n v="728.91"/>
    <n v="4"/>
    <n v="2915.64"/>
  </r>
  <r>
    <x v="0"/>
    <x v="0"/>
    <x v="4"/>
    <s v="Fun Toys and Bikes"/>
    <x v="0"/>
    <x v="25"/>
    <x v="62"/>
    <s v="Yellow"/>
    <x v="938"/>
    <d v="2004-07-01T00:00:00"/>
    <n v="2384.0700000000002"/>
    <n v="1430.442"/>
    <n v="1"/>
    <n v="1430.442"/>
  </r>
  <r>
    <x v="0"/>
    <x v="0"/>
    <x v="4"/>
    <s v="Fun Toys and Bikes"/>
    <x v="0"/>
    <x v="25"/>
    <x v="62"/>
    <s v="Yellow"/>
    <x v="927"/>
    <d v="2004-07-01T00:00:00"/>
    <n v="2384.0700000000002"/>
    <n v="1430.442"/>
    <n v="1"/>
    <n v="1430.442"/>
  </r>
  <r>
    <x v="0"/>
    <x v="0"/>
    <x v="4"/>
    <s v="Fun Toys and Bikes"/>
    <x v="2"/>
    <x v="29"/>
    <x v="70"/>
    <s v="Silver"/>
    <x v="936"/>
    <d v="2004-07-01T00:00:00"/>
    <n v="106.5"/>
    <n v="63.9"/>
    <n v="2"/>
    <n v="127.8"/>
  </r>
  <r>
    <x v="0"/>
    <x v="0"/>
    <x v="4"/>
    <s v="Fun Toys and Bikes"/>
    <x v="0"/>
    <x v="25"/>
    <x v="62"/>
    <s v="Yellow"/>
    <x v="928"/>
    <d v="2004-07-01T00:00:00"/>
    <n v="2384.0700000000002"/>
    <n v="1430.442"/>
    <n v="1"/>
    <n v="1430.442"/>
  </r>
  <r>
    <x v="0"/>
    <x v="0"/>
    <x v="4"/>
    <s v="Fun Toys and Bikes"/>
    <x v="0"/>
    <x v="25"/>
    <x v="62"/>
    <s v="Blue"/>
    <x v="939"/>
    <d v="2004-07-01T00:00:00"/>
    <n v="2384.0700000000002"/>
    <n v="1430.442"/>
    <n v="2"/>
    <n v="2860.884"/>
  </r>
  <r>
    <x v="0"/>
    <x v="0"/>
    <x v="4"/>
    <s v="Fun Toys and Bikes"/>
    <x v="0"/>
    <x v="25"/>
    <x v="61"/>
    <s v="Blue"/>
    <x v="926"/>
    <d v="2004-07-01T00:00:00"/>
    <n v="742.35"/>
    <n v="445.41"/>
    <n v="2"/>
    <n v="890.82"/>
  </r>
  <r>
    <x v="0"/>
    <x v="0"/>
    <x v="4"/>
    <s v="Fun Toys and Bikes"/>
    <x v="0"/>
    <x v="25"/>
    <x v="61"/>
    <s v="Yellow"/>
    <x v="935"/>
    <d v="2004-07-01T00:00:00"/>
    <n v="742.35"/>
    <n v="445.41"/>
    <n v="1"/>
    <n v="445.41"/>
  </r>
  <r>
    <x v="0"/>
    <x v="0"/>
    <x v="4"/>
    <s v="Fun Toys and Bikes"/>
    <x v="0"/>
    <x v="25"/>
    <x v="61"/>
    <s v="Blue"/>
    <x v="914"/>
    <d v="2004-07-01T00:00:00"/>
    <n v="742.35"/>
    <n v="445.41"/>
    <n v="2"/>
    <n v="890.82"/>
  </r>
  <r>
    <x v="0"/>
    <x v="0"/>
    <x v="4"/>
    <s v="Fun Toys and Bikes"/>
    <x v="0"/>
    <x v="25"/>
    <x v="61"/>
    <s v="Blue"/>
    <x v="941"/>
    <d v="2004-07-01T00:00:00"/>
    <n v="742.35"/>
    <n v="445.41"/>
    <n v="1"/>
    <n v="445.41"/>
  </r>
  <r>
    <x v="0"/>
    <x v="0"/>
    <x v="4"/>
    <s v="Fun Toys and Bikes"/>
    <x v="2"/>
    <x v="26"/>
    <x v="63"/>
    <s v="Silver"/>
    <x v="924"/>
    <d v="2004-07-01T00:00:00"/>
    <n v="121.46"/>
    <n v="72.876000000000005"/>
    <n v="1"/>
    <n v="72.876000000000005"/>
  </r>
  <r>
    <x v="0"/>
    <x v="0"/>
    <x v="4"/>
    <s v="Fun Toys and Bikes"/>
    <x v="2"/>
    <x v="27"/>
    <x v="66"/>
    <s v="Yellow"/>
    <x v="937"/>
    <d v="2004-07-01T00:00:00"/>
    <n v="1003.91"/>
    <n v="602.346"/>
    <n v="2"/>
    <n v="1204.692"/>
  </r>
  <r>
    <x v="0"/>
    <x v="0"/>
    <x v="4"/>
    <s v="Fun Toys and Bikes"/>
    <x v="0"/>
    <x v="25"/>
    <x v="62"/>
    <s v="Blue"/>
    <x v="919"/>
    <d v="2004-07-01T00:00:00"/>
    <n v="2384.0700000000002"/>
    <n v="1430.442"/>
    <n v="1"/>
    <n v="1430.442"/>
  </r>
  <r>
    <x v="1"/>
    <x v="4"/>
    <x v="8"/>
    <s v="Next Door Cycles"/>
    <x v="0"/>
    <x v="25"/>
    <x v="61"/>
    <s v="Yellow"/>
    <x v="923"/>
    <d v="2004-07-01T00:00:00"/>
    <n v="742.35"/>
    <n v="445.41"/>
    <n v="3"/>
    <n v="1336.23"/>
  </r>
  <r>
    <x v="1"/>
    <x v="4"/>
    <x v="8"/>
    <s v="Next Door Cycles"/>
    <x v="0"/>
    <x v="25"/>
    <x v="61"/>
    <s v="Yellow"/>
    <x v="906"/>
    <d v="2004-07-01T00:00:00"/>
    <n v="742.35"/>
    <n v="445.41"/>
    <n v="2"/>
    <n v="890.82"/>
  </r>
  <r>
    <x v="1"/>
    <x v="4"/>
    <x v="8"/>
    <s v="Next Door Cycles"/>
    <x v="0"/>
    <x v="25"/>
    <x v="61"/>
    <s v="Blue"/>
    <x v="917"/>
    <d v="2004-07-01T00:00:00"/>
    <n v="742.35"/>
    <n v="445.41"/>
    <n v="2"/>
    <n v="890.82"/>
  </r>
  <r>
    <x v="1"/>
    <x v="4"/>
    <x v="8"/>
    <s v="Next Door Cycles"/>
    <x v="2"/>
    <x v="27"/>
    <x v="66"/>
    <s v="Blue"/>
    <x v="940"/>
    <d v="2004-07-01T00:00:00"/>
    <n v="1003.91"/>
    <n v="602.346"/>
    <n v="1"/>
    <n v="602.346"/>
  </r>
  <r>
    <x v="1"/>
    <x v="4"/>
    <x v="8"/>
    <s v="Next Door Cycles"/>
    <x v="0"/>
    <x v="25"/>
    <x v="62"/>
    <s v="Blue"/>
    <x v="939"/>
    <d v="2004-07-01T00:00:00"/>
    <n v="2384.0700000000002"/>
    <n v="1430.442"/>
    <n v="4"/>
    <n v="5721.768"/>
  </r>
  <r>
    <x v="1"/>
    <x v="4"/>
    <x v="8"/>
    <s v="Next Door Cycles"/>
    <x v="0"/>
    <x v="25"/>
    <x v="61"/>
    <s v="Yellow"/>
    <x v="930"/>
    <d v="2004-07-01T00:00:00"/>
    <n v="742.35"/>
    <n v="445.41"/>
    <n v="2"/>
    <n v="890.82"/>
  </r>
  <r>
    <x v="1"/>
    <x v="4"/>
    <x v="8"/>
    <s v="Next Door Cycles"/>
    <x v="2"/>
    <x v="26"/>
    <x v="65"/>
    <s v="Silver"/>
    <x v="928"/>
    <d v="2004-07-01T00:00:00"/>
    <n v="91.49"/>
    <n v="54.893999999999998"/>
    <n v="2"/>
    <n v="109.788"/>
  </r>
  <r>
    <x v="1"/>
    <x v="4"/>
    <x v="8"/>
    <s v="Next Door Cycles"/>
    <x v="2"/>
    <x v="27"/>
    <x v="80"/>
    <s v="Yellow"/>
    <x v="913"/>
    <d v="2004-07-01T00:00:00"/>
    <n v="333.42"/>
    <n v="200.05199999999999"/>
    <n v="2"/>
    <n v="400.10399999999998"/>
  </r>
  <r>
    <x v="1"/>
    <x v="4"/>
    <x v="8"/>
    <s v="Next Door Cycles"/>
    <x v="0"/>
    <x v="25"/>
    <x v="62"/>
    <s v="Yellow"/>
    <x v="921"/>
    <d v="2004-07-01T00:00:00"/>
    <n v="2384.0700000000002"/>
    <n v="1430.442"/>
    <n v="2"/>
    <n v="2860.884"/>
  </r>
  <r>
    <x v="1"/>
    <x v="4"/>
    <x v="8"/>
    <s v="Next Door Cycles"/>
    <x v="2"/>
    <x v="31"/>
    <x v="73"/>
    <m/>
    <x v="935"/>
    <d v="2004-07-01T00:00:00"/>
    <n v="121.49"/>
    <n v="72.894000000000005"/>
    <n v="2"/>
    <n v="145.78800000000001"/>
  </r>
  <r>
    <x v="1"/>
    <x v="4"/>
    <x v="8"/>
    <s v="Next Door Cycles"/>
    <x v="2"/>
    <x v="9"/>
    <x v="75"/>
    <m/>
    <x v="923"/>
    <d v="2004-07-01T00:00:00"/>
    <n v="91.57"/>
    <n v="54.942"/>
    <n v="2"/>
    <n v="109.884"/>
  </r>
  <r>
    <x v="1"/>
    <x v="4"/>
    <x v="8"/>
    <s v="Next Door Cycles"/>
    <x v="2"/>
    <x v="29"/>
    <x v="70"/>
    <s v="Silver"/>
    <x v="920"/>
    <d v="2004-07-01T00:00:00"/>
    <n v="106.5"/>
    <n v="63.9"/>
    <n v="4"/>
    <n v="255.6"/>
  </r>
  <r>
    <x v="1"/>
    <x v="4"/>
    <x v="8"/>
    <s v="Next Door Cycles"/>
    <x v="0"/>
    <x v="25"/>
    <x v="64"/>
    <s v="Blue"/>
    <x v="927"/>
    <d v="2004-07-01T00:00:00"/>
    <n v="1214.8499999999999"/>
    <n v="728.91"/>
    <n v="4"/>
    <n v="2915.64"/>
  </r>
  <r>
    <x v="1"/>
    <x v="4"/>
    <x v="8"/>
    <s v="Next Door Cycles"/>
    <x v="0"/>
    <x v="25"/>
    <x v="64"/>
    <s v="Blue"/>
    <x v="916"/>
    <d v="2004-07-01T00:00:00"/>
    <n v="1214.8499999999999"/>
    <n v="728.91"/>
    <n v="7"/>
    <n v="5102.37"/>
  </r>
  <r>
    <x v="1"/>
    <x v="4"/>
    <x v="8"/>
    <s v="Next Door Cycles"/>
    <x v="0"/>
    <x v="25"/>
    <x v="61"/>
    <s v="Blue"/>
    <x v="939"/>
    <d v="2004-07-01T00:00:00"/>
    <n v="742.35"/>
    <n v="445.41"/>
    <n v="3"/>
    <n v="1336.23"/>
  </r>
  <r>
    <x v="1"/>
    <x v="4"/>
    <x v="8"/>
    <s v="Next Door Cycles"/>
    <x v="0"/>
    <x v="25"/>
    <x v="61"/>
    <s v="Yellow"/>
    <x v="906"/>
    <d v="2004-07-01T00:00:00"/>
    <n v="742.35"/>
    <n v="445.41"/>
    <n v="5"/>
    <n v="2227.0500000000002"/>
  </r>
  <r>
    <x v="1"/>
    <x v="4"/>
    <x v="8"/>
    <s v="Next Door Cycles"/>
    <x v="2"/>
    <x v="28"/>
    <x v="67"/>
    <s v="Black"/>
    <x v="906"/>
    <d v="2004-07-01T00:00:00"/>
    <n v="404.99"/>
    <n v="242.994"/>
    <n v="1"/>
    <n v="242.994"/>
  </r>
  <r>
    <x v="1"/>
    <x v="4"/>
    <x v="8"/>
    <s v="Next Door Cycles"/>
    <x v="2"/>
    <x v="29"/>
    <x v="74"/>
    <s v="Silver"/>
    <x v="934"/>
    <d v="2004-07-01T00:00:00"/>
    <n v="106.5"/>
    <n v="63.9"/>
    <n v="1"/>
    <n v="63.9"/>
  </r>
  <r>
    <x v="1"/>
    <x v="4"/>
    <x v="8"/>
    <s v="Next Door Cycles"/>
    <x v="1"/>
    <x v="10"/>
    <x v="29"/>
    <s v="Black"/>
    <x v="917"/>
    <d v="2004-07-01T00:00:00"/>
    <n v="24.49"/>
    <n v="14.694000000000001"/>
    <n v="2"/>
    <n v="29.388000000000002"/>
  </r>
  <r>
    <x v="1"/>
    <x v="4"/>
    <x v="8"/>
    <s v="Next Door Cycles"/>
    <x v="0"/>
    <x v="25"/>
    <x v="62"/>
    <s v="Blue"/>
    <x v="915"/>
    <d v="2004-07-01T00:00:00"/>
    <n v="2384.0700000000002"/>
    <n v="1430.442"/>
    <n v="1"/>
    <n v="1430.442"/>
  </r>
  <r>
    <x v="1"/>
    <x v="4"/>
    <x v="8"/>
    <s v="Next Door Cycles"/>
    <x v="0"/>
    <x v="25"/>
    <x v="61"/>
    <s v="Yellow"/>
    <x v="940"/>
    <d v="2004-07-01T00:00:00"/>
    <n v="742.35"/>
    <n v="445.41"/>
    <n v="6"/>
    <n v="2672.46"/>
  </r>
  <r>
    <x v="1"/>
    <x v="4"/>
    <x v="8"/>
    <s v="Next Door Cycles"/>
    <x v="0"/>
    <x v="25"/>
    <x v="61"/>
    <s v="Blue"/>
    <x v="938"/>
    <d v="2004-07-01T00:00:00"/>
    <n v="742.35"/>
    <n v="445.41"/>
    <n v="2"/>
    <n v="890.82"/>
  </r>
  <r>
    <x v="1"/>
    <x v="4"/>
    <x v="8"/>
    <s v="Next Door Cycles"/>
    <x v="0"/>
    <x v="25"/>
    <x v="62"/>
    <s v="Yellow"/>
    <x v="914"/>
    <d v="2004-07-01T00:00:00"/>
    <n v="2384.0700000000002"/>
    <n v="1430.442"/>
    <n v="4"/>
    <n v="5721.768"/>
  </r>
  <r>
    <x v="1"/>
    <x v="4"/>
    <x v="8"/>
    <s v="Next Door Cycles"/>
    <x v="2"/>
    <x v="28"/>
    <x v="72"/>
    <s v="Black"/>
    <x v="906"/>
    <d v="2004-07-01T00:00:00"/>
    <n v="175.49"/>
    <n v="105.294"/>
    <n v="3"/>
    <n v="315.88200000000001"/>
  </r>
  <r>
    <x v="1"/>
    <x v="4"/>
    <x v="8"/>
    <s v="Next Door Cycles"/>
    <x v="2"/>
    <x v="18"/>
    <x v="79"/>
    <s v="Silver/Black"/>
    <x v="938"/>
    <d v="2004-07-01T00:00:00"/>
    <n v="80.989999999999995"/>
    <n v="48.594000000000001"/>
    <n v="2"/>
    <n v="97.188000000000002"/>
  </r>
  <r>
    <x v="1"/>
    <x v="4"/>
    <x v="8"/>
    <s v="Next Door Cycles"/>
    <x v="2"/>
    <x v="27"/>
    <x v="66"/>
    <s v="Yellow"/>
    <x v="929"/>
    <d v="2004-07-01T00:00:00"/>
    <n v="1003.91"/>
    <n v="602.346"/>
    <n v="4"/>
    <n v="2409.384"/>
  </r>
  <r>
    <x v="1"/>
    <x v="4"/>
    <x v="8"/>
    <s v="Next Door Cycles"/>
    <x v="0"/>
    <x v="25"/>
    <x v="62"/>
    <s v="Blue"/>
    <x v="937"/>
    <d v="2004-07-01T00:00:00"/>
    <n v="2384.0700000000002"/>
    <n v="1430.442"/>
    <n v="1"/>
    <n v="1430.442"/>
  </r>
  <r>
    <x v="1"/>
    <x v="4"/>
    <x v="8"/>
    <s v="Next Door Cycles"/>
    <x v="0"/>
    <x v="25"/>
    <x v="61"/>
    <s v="Blue"/>
    <x v="922"/>
    <d v="2004-07-01T00:00:00"/>
    <n v="742.35"/>
    <n v="445.41"/>
    <n v="6"/>
    <n v="2672.46"/>
  </r>
  <r>
    <x v="1"/>
    <x v="4"/>
    <x v="8"/>
    <s v="Next Door Cycles"/>
    <x v="2"/>
    <x v="31"/>
    <x v="78"/>
    <m/>
    <x v="918"/>
    <d v="2004-07-01T00:00:00"/>
    <n v="53.99"/>
    <n v="32.393999999999998"/>
    <n v="1"/>
    <n v="32.393999999999998"/>
  </r>
  <r>
    <x v="1"/>
    <x v="4"/>
    <x v="8"/>
    <s v="Next Door Cycles"/>
    <x v="2"/>
    <x v="20"/>
    <x v="69"/>
    <m/>
    <x v="942"/>
    <d v="2004-07-01T00:00:00"/>
    <n v="52.64"/>
    <n v="31.584"/>
    <n v="4"/>
    <n v="126.336"/>
  </r>
  <r>
    <x v="1"/>
    <x v="4"/>
    <x v="8"/>
    <s v="Next Door Cycles"/>
    <x v="0"/>
    <x v="25"/>
    <x v="62"/>
    <s v="Yellow"/>
    <x v="929"/>
    <d v="2004-07-01T00:00:00"/>
    <n v="2384.0700000000002"/>
    <n v="1430.442"/>
    <n v="3"/>
    <n v="4291.326"/>
  </r>
  <r>
    <x v="1"/>
    <x v="4"/>
    <x v="8"/>
    <s v="Next Door Cycles"/>
    <x v="2"/>
    <x v="26"/>
    <x v="63"/>
    <s v="Silver"/>
    <x v="931"/>
    <d v="2004-07-01T00:00:00"/>
    <n v="121.46"/>
    <n v="72.876000000000005"/>
    <n v="3"/>
    <n v="218.62800000000001"/>
  </r>
  <r>
    <x v="1"/>
    <x v="4"/>
    <x v="8"/>
    <s v="Next Door Cycles"/>
    <x v="0"/>
    <x v="25"/>
    <x v="62"/>
    <s v="Yellow"/>
    <x v="927"/>
    <d v="2004-07-01T00:00:00"/>
    <n v="2384.0700000000002"/>
    <n v="1430.442"/>
    <n v="5"/>
    <n v="7152.21"/>
  </r>
  <r>
    <x v="1"/>
    <x v="4"/>
    <x v="8"/>
    <s v="Next Door Cycles"/>
    <x v="0"/>
    <x v="25"/>
    <x v="62"/>
    <s v="Blue"/>
    <x v="938"/>
    <d v="2004-07-01T00:00:00"/>
    <n v="2384.0700000000002"/>
    <n v="1430.442"/>
    <n v="1"/>
    <n v="1430.442"/>
  </r>
  <r>
    <x v="1"/>
    <x v="4"/>
    <x v="8"/>
    <s v="Next Door Cycles"/>
    <x v="2"/>
    <x v="30"/>
    <x v="71"/>
    <s v="Silver"/>
    <x v="937"/>
    <d v="2004-07-01T00:00:00"/>
    <n v="20.239999999999998"/>
    <n v="12.144"/>
    <n v="2"/>
    <n v="24.288"/>
  </r>
  <r>
    <x v="0"/>
    <x v="0"/>
    <x v="3"/>
    <s v="Glossy Bikes"/>
    <x v="0"/>
    <x v="25"/>
    <x v="62"/>
    <s v="Blue"/>
    <x v="925"/>
    <d v="2004-07-01T00:00:00"/>
    <n v="2384.0700000000002"/>
    <n v="1430.442"/>
    <n v="3"/>
    <n v="4291.326"/>
  </r>
  <r>
    <x v="0"/>
    <x v="0"/>
    <x v="3"/>
    <s v="Glossy Bikes"/>
    <x v="2"/>
    <x v="27"/>
    <x v="66"/>
    <s v="Yellow"/>
    <x v="918"/>
    <d v="2004-07-01T00:00:00"/>
    <n v="1003.91"/>
    <n v="602.346"/>
    <n v="2"/>
    <n v="1204.692"/>
  </r>
  <r>
    <x v="0"/>
    <x v="0"/>
    <x v="3"/>
    <s v="Glossy Bikes"/>
    <x v="1"/>
    <x v="4"/>
    <x v="5"/>
    <s v="Multi"/>
    <x v="928"/>
    <d v="2004-07-01T00:00:00"/>
    <n v="49.99"/>
    <n v="29.994"/>
    <n v="5"/>
    <n v="149.97"/>
  </r>
  <r>
    <x v="0"/>
    <x v="0"/>
    <x v="3"/>
    <s v="Glossy Bikes"/>
    <x v="1"/>
    <x v="4"/>
    <x v="58"/>
    <s v="Yellow"/>
    <x v="916"/>
    <d v="2004-07-01T00:00:00"/>
    <n v="53.99"/>
    <n v="32.393999999999998"/>
    <n v="3"/>
    <n v="97.181999999999988"/>
  </r>
  <r>
    <x v="0"/>
    <x v="0"/>
    <x v="3"/>
    <s v="Glossy Bikes"/>
    <x v="0"/>
    <x v="25"/>
    <x v="61"/>
    <s v="Yellow"/>
    <x v="924"/>
    <d v="2004-07-01T00:00:00"/>
    <n v="742.35"/>
    <n v="445.41"/>
    <n v="3"/>
    <n v="1336.23"/>
  </r>
  <r>
    <x v="0"/>
    <x v="0"/>
    <x v="3"/>
    <s v="Glossy Bikes"/>
    <x v="2"/>
    <x v="27"/>
    <x v="66"/>
    <s v="Blue"/>
    <x v="932"/>
    <d v="2004-07-01T00:00:00"/>
    <n v="1003.91"/>
    <n v="602.346"/>
    <n v="1"/>
    <n v="602.346"/>
  </r>
  <r>
    <x v="0"/>
    <x v="0"/>
    <x v="3"/>
    <s v="Glossy Bikes"/>
    <x v="0"/>
    <x v="25"/>
    <x v="61"/>
    <s v="Blue"/>
    <x v="929"/>
    <d v="2004-07-01T00:00:00"/>
    <n v="742.35"/>
    <n v="445.41"/>
    <n v="2"/>
    <n v="890.82"/>
  </r>
  <r>
    <x v="0"/>
    <x v="0"/>
    <x v="3"/>
    <s v="Glossy Bikes"/>
    <x v="2"/>
    <x v="26"/>
    <x v="65"/>
    <s v="Silver"/>
    <x v="926"/>
    <d v="2004-07-01T00:00:00"/>
    <n v="91.49"/>
    <n v="54.893999999999998"/>
    <n v="1"/>
    <n v="54.893999999999998"/>
  </r>
  <r>
    <x v="0"/>
    <x v="0"/>
    <x v="3"/>
    <s v="Glossy Bikes"/>
    <x v="0"/>
    <x v="25"/>
    <x v="62"/>
    <s v="Yellow"/>
    <x v="918"/>
    <d v="2004-07-01T00:00:00"/>
    <n v="2384.0700000000002"/>
    <n v="1430.442"/>
    <n v="4"/>
    <n v="5721.768"/>
  </r>
  <r>
    <x v="0"/>
    <x v="0"/>
    <x v="3"/>
    <s v="Glossy Bikes"/>
    <x v="2"/>
    <x v="27"/>
    <x v="80"/>
    <s v="Blue"/>
    <x v="926"/>
    <d v="2004-07-01T00:00:00"/>
    <n v="333.42"/>
    <n v="200.05199999999999"/>
    <n v="1"/>
    <n v="200.05199999999999"/>
  </r>
  <r>
    <x v="0"/>
    <x v="0"/>
    <x v="3"/>
    <s v="Glossy Bikes"/>
    <x v="3"/>
    <x v="19"/>
    <x v="52"/>
    <m/>
    <x v="933"/>
    <d v="2004-07-01T00:00:00"/>
    <n v="120"/>
    <n v="72"/>
    <n v="6"/>
    <n v="432"/>
  </r>
  <r>
    <x v="0"/>
    <x v="0"/>
    <x v="3"/>
    <s v="Glossy Bikes"/>
    <x v="0"/>
    <x v="25"/>
    <x v="61"/>
    <s v="Blue"/>
    <x v="917"/>
    <d v="2004-07-01T00:00:00"/>
    <n v="742.35"/>
    <n v="445.41"/>
    <n v="3"/>
    <n v="1336.23"/>
  </r>
  <r>
    <x v="0"/>
    <x v="0"/>
    <x v="3"/>
    <s v="Glossy Bikes"/>
    <x v="0"/>
    <x v="25"/>
    <x v="62"/>
    <s v="Blue"/>
    <x v="924"/>
    <d v="2004-07-01T00:00:00"/>
    <n v="2384.0700000000002"/>
    <n v="1430.442"/>
    <n v="5"/>
    <n v="7152.21"/>
  </r>
  <r>
    <x v="0"/>
    <x v="0"/>
    <x v="3"/>
    <s v="Glossy Bikes"/>
    <x v="0"/>
    <x v="25"/>
    <x v="64"/>
    <s v="Blue"/>
    <x v="936"/>
    <d v="2004-07-01T00:00:00"/>
    <n v="1214.8499999999999"/>
    <n v="728.91"/>
    <n v="3"/>
    <n v="2186.73"/>
  </r>
  <r>
    <x v="0"/>
    <x v="0"/>
    <x v="3"/>
    <s v="Glossy Bikes"/>
    <x v="0"/>
    <x v="25"/>
    <x v="62"/>
    <s v="Yellow"/>
    <x v="920"/>
    <d v="2004-07-01T00:00:00"/>
    <n v="2384.0700000000002"/>
    <n v="1430.442"/>
    <n v="3"/>
    <n v="4291.326"/>
  </r>
  <r>
    <x v="0"/>
    <x v="0"/>
    <x v="3"/>
    <s v="Glossy Bikes"/>
    <x v="0"/>
    <x v="25"/>
    <x v="61"/>
    <s v="Blue"/>
    <x v="941"/>
    <d v="2004-07-01T00:00:00"/>
    <n v="742.35"/>
    <n v="445.41"/>
    <n v="4"/>
    <n v="1781.64"/>
  </r>
  <r>
    <x v="0"/>
    <x v="0"/>
    <x v="3"/>
    <s v="Glossy Bikes"/>
    <x v="0"/>
    <x v="25"/>
    <x v="61"/>
    <s v="Yellow"/>
    <x v="942"/>
    <d v="2004-07-01T00:00:00"/>
    <n v="742.35"/>
    <n v="445.41"/>
    <n v="2"/>
    <n v="890.82"/>
  </r>
  <r>
    <x v="0"/>
    <x v="0"/>
    <x v="3"/>
    <s v="Glossy Bikes"/>
    <x v="2"/>
    <x v="20"/>
    <x v="69"/>
    <m/>
    <x v="936"/>
    <d v="2004-07-01T00:00:00"/>
    <n v="52.64"/>
    <n v="31.584"/>
    <n v="5"/>
    <n v="157.91999999999999"/>
  </r>
  <r>
    <x v="0"/>
    <x v="0"/>
    <x v="3"/>
    <s v="Glossy Bikes"/>
    <x v="2"/>
    <x v="27"/>
    <x v="66"/>
    <s v="Yellow"/>
    <x v="919"/>
    <d v="2004-07-01T00:00:00"/>
    <n v="1003.91"/>
    <n v="602.346"/>
    <n v="1"/>
    <n v="602.346"/>
  </r>
  <r>
    <x v="0"/>
    <x v="0"/>
    <x v="3"/>
    <s v="Glossy Bikes"/>
    <x v="3"/>
    <x v="7"/>
    <x v="10"/>
    <s v="Red"/>
    <x v="942"/>
    <d v="2004-07-01T00:00:00"/>
    <n v="34.99"/>
    <n v="20.994"/>
    <n v="5"/>
    <n v="104.97"/>
  </r>
  <r>
    <x v="0"/>
    <x v="0"/>
    <x v="3"/>
    <s v="Glossy Bikes"/>
    <x v="2"/>
    <x v="28"/>
    <x v="72"/>
    <s v="Black"/>
    <x v="918"/>
    <d v="2004-07-01T00:00:00"/>
    <n v="175.49"/>
    <n v="105.294"/>
    <n v="1"/>
    <n v="105.294"/>
  </r>
  <r>
    <x v="0"/>
    <x v="0"/>
    <x v="3"/>
    <s v="Glossy Bikes"/>
    <x v="0"/>
    <x v="25"/>
    <x v="61"/>
    <s v="Yellow"/>
    <x v="941"/>
    <d v="2004-07-01T00:00:00"/>
    <n v="742.35"/>
    <n v="445.41"/>
    <n v="1"/>
    <n v="445.41"/>
  </r>
  <r>
    <x v="0"/>
    <x v="0"/>
    <x v="3"/>
    <s v="Glossy Bikes"/>
    <x v="1"/>
    <x v="10"/>
    <x v="29"/>
    <s v="Black"/>
    <x v="928"/>
    <d v="2004-07-01T00:00:00"/>
    <n v="24.49"/>
    <n v="14.694000000000001"/>
    <n v="1"/>
    <n v="14.694000000000001"/>
  </r>
  <r>
    <x v="0"/>
    <x v="0"/>
    <x v="3"/>
    <s v="Glossy Bikes"/>
    <x v="1"/>
    <x v="10"/>
    <x v="29"/>
    <s v="Black"/>
    <x v="924"/>
    <d v="2004-07-01T00:00:00"/>
    <n v="24.49"/>
    <n v="14.694000000000001"/>
    <n v="7"/>
    <n v="102.858"/>
  </r>
  <r>
    <x v="0"/>
    <x v="0"/>
    <x v="3"/>
    <s v="Glossy Bikes"/>
    <x v="0"/>
    <x v="25"/>
    <x v="61"/>
    <s v="Blue"/>
    <x v="930"/>
    <d v="2004-07-01T00:00:00"/>
    <n v="742.35"/>
    <n v="445.41"/>
    <n v="3"/>
    <n v="1336.23"/>
  </r>
  <r>
    <x v="0"/>
    <x v="0"/>
    <x v="3"/>
    <s v="Glossy Bikes"/>
    <x v="2"/>
    <x v="30"/>
    <x v="71"/>
    <s v="Silver"/>
    <x v="939"/>
    <d v="2004-07-01T00:00:00"/>
    <n v="20.239999999999998"/>
    <n v="12.144"/>
    <n v="3"/>
    <n v="36.432000000000002"/>
  </r>
  <r>
    <x v="0"/>
    <x v="0"/>
    <x v="3"/>
    <s v="Glossy Bikes"/>
    <x v="2"/>
    <x v="29"/>
    <x v="74"/>
    <s v="Silver"/>
    <x v="915"/>
    <d v="2004-07-01T00:00:00"/>
    <n v="106.5"/>
    <n v="63.9"/>
    <n v="2"/>
    <n v="127.8"/>
  </r>
  <r>
    <x v="0"/>
    <x v="0"/>
    <x v="3"/>
    <s v="Glossy Bikes"/>
    <x v="1"/>
    <x v="5"/>
    <x v="6"/>
    <s v="Multi"/>
    <x v="924"/>
    <d v="2004-07-01T00:00:00"/>
    <n v="8.99"/>
    <n v="5.3940000000000001"/>
    <n v="7"/>
    <n v="37.758000000000003"/>
  </r>
  <r>
    <x v="0"/>
    <x v="0"/>
    <x v="3"/>
    <s v="Glossy Bikes"/>
    <x v="0"/>
    <x v="25"/>
    <x v="61"/>
    <s v="Blue"/>
    <x v="906"/>
    <d v="2004-07-01T00:00:00"/>
    <n v="742.35"/>
    <n v="445.41"/>
    <n v="4"/>
    <n v="1781.64"/>
  </r>
  <r>
    <x v="0"/>
    <x v="0"/>
    <x v="3"/>
    <s v="Glossy Bikes"/>
    <x v="1"/>
    <x v="4"/>
    <x v="58"/>
    <s v="Yellow"/>
    <x v="922"/>
    <d v="2004-07-01T00:00:00"/>
    <n v="53.99"/>
    <n v="32.393999999999998"/>
    <n v="5"/>
    <n v="161.97"/>
  </r>
  <r>
    <x v="0"/>
    <x v="0"/>
    <x v="3"/>
    <s v="Glossy Bikes"/>
    <x v="0"/>
    <x v="25"/>
    <x v="62"/>
    <s v="Yellow"/>
    <x v="925"/>
    <d v="2004-07-01T00:00:00"/>
    <n v="2384.0700000000002"/>
    <n v="1430.442"/>
    <n v="6"/>
    <n v="8582.652"/>
  </r>
  <r>
    <x v="0"/>
    <x v="0"/>
    <x v="3"/>
    <s v="Glossy Bikes"/>
    <x v="1"/>
    <x v="4"/>
    <x v="58"/>
    <s v="Yellow"/>
    <x v="917"/>
    <d v="2004-07-01T00:00:00"/>
    <n v="53.99"/>
    <n v="32.393999999999998"/>
    <n v="6"/>
    <n v="194.36399999999998"/>
  </r>
  <r>
    <x v="0"/>
    <x v="0"/>
    <x v="3"/>
    <s v="Glossy Bikes"/>
    <x v="0"/>
    <x v="25"/>
    <x v="62"/>
    <s v="Blue"/>
    <x v="940"/>
    <d v="2004-07-01T00:00:00"/>
    <n v="2384.0700000000002"/>
    <n v="1430.442"/>
    <n v="5"/>
    <n v="7152.21"/>
  </r>
  <r>
    <x v="0"/>
    <x v="0"/>
    <x v="3"/>
    <s v="Glossy Bikes"/>
    <x v="0"/>
    <x v="25"/>
    <x v="64"/>
    <s v="Blue"/>
    <x v="916"/>
    <d v="2004-07-01T00:00:00"/>
    <n v="1214.8499999999999"/>
    <n v="728.91"/>
    <n v="5"/>
    <n v="3644.5499999999997"/>
  </r>
  <r>
    <x v="0"/>
    <x v="0"/>
    <x v="3"/>
    <s v="Glossy Bikes"/>
    <x v="0"/>
    <x v="25"/>
    <x v="62"/>
    <s v="Yellow"/>
    <x v="920"/>
    <d v="2004-07-01T00:00:00"/>
    <n v="2384.0700000000002"/>
    <n v="1430.442"/>
    <n v="3"/>
    <n v="4291.326"/>
  </r>
  <r>
    <x v="0"/>
    <x v="0"/>
    <x v="3"/>
    <s v="Glossy Bikes"/>
    <x v="1"/>
    <x v="4"/>
    <x v="5"/>
    <s v="Multi"/>
    <x v="920"/>
    <d v="2004-07-01T00:00:00"/>
    <n v="49.99"/>
    <n v="29.994"/>
    <n v="3"/>
    <n v="89.981999999999999"/>
  </r>
  <r>
    <x v="0"/>
    <x v="0"/>
    <x v="3"/>
    <s v="Glossy Bikes"/>
    <x v="0"/>
    <x v="25"/>
    <x v="62"/>
    <s v="Blue"/>
    <x v="936"/>
    <d v="2004-07-01T00:00:00"/>
    <n v="2384.0700000000002"/>
    <n v="1430.442"/>
    <n v="2"/>
    <n v="2860.884"/>
  </r>
  <r>
    <x v="0"/>
    <x v="0"/>
    <x v="3"/>
    <s v="Glossy Bikes"/>
    <x v="2"/>
    <x v="27"/>
    <x v="80"/>
    <s v="Yellow"/>
    <x v="921"/>
    <d v="2004-07-01T00:00:00"/>
    <n v="333.42"/>
    <n v="200.05199999999999"/>
    <n v="1"/>
    <n v="200.05199999999999"/>
  </r>
  <r>
    <x v="0"/>
    <x v="0"/>
    <x v="3"/>
    <s v="Glossy Bikes"/>
    <x v="3"/>
    <x v="21"/>
    <x v="55"/>
    <s v="Silver"/>
    <x v="921"/>
    <d v="2004-07-01T00:00:00"/>
    <n v="54.99"/>
    <n v="32.994"/>
    <n v="8"/>
    <n v="263.952"/>
  </r>
  <r>
    <x v="0"/>
    <x v="0"/>
    <x v="3"/>
    <s v="Glossy Bikes"/>
    <x v="0"/>
    <x v="25"/>
    <x v="61"/>
    <s v="Yellow"/>
    <x v="928"/>
    <d v="2004-07-01T00:00:00"/>
    <n v="742.35"/>
    <n v="445.41"/>
    <n v="1"/>
    <n v="445.41"/>
  </r>
  <r>
    <x v="0"/>
    <x v="0"/>
    <x v="3"/>
    <s v="Glossy Bikes"/>
    <x v="1"/>
    <x v="23"/>
    <x v="59"/>
    <s v="Blue"/>
    <x v="913"/>
    <d v="2004-07-01T00:00:00"/>
    <n v="63.5"/>
    <n v="38.1"/>
    <n v="1"/>
    <n v="38.1"/>
  </r>
  <r>
    <x v="0"/>
    <x v="0"/>
    <x v="3"/>
    <s v="Glossy Bikes"/>
    <x v="3"/>
    <x v="24"/>
    <x v="60"/>
    <m/>
    <x v="924"/>
    <d v="2004-07-01T00:00:00"/>
    <n v="7.95"/>
    <n v="4.7699999999999996"/>
    <n v="3"/>
    <n v="14.309999999999999"/>
  </r>
  <r>
    <x v="0"/>
    <x v="0"/>
    <x v="3"/>
    <s v="Glossy Bikes"/>
    <x v="2"/>
    <x v="31"/>
    <x v="78"/>
    <m/>
    <x v="942"/>
    <d v="2004-07-01T00:00:00"/>
    <n v="53.99"/>
    <n v="32.393999999999998"/>
    <n v="2"/>
    <n v="64.787999999999997"/>
  </r>
  <r>
    <x v="0"/>
    <x v="0"/>
    <x v="3"/>
    <s v="Glossy Bikes"/>
    <x v="2"/>
    <x v="27"/>
    <x v="66"/>
    <s v="Blue"/>
    <x v="906"/>
    <d v="2004-07-01T00:00:00"/>
    <n v="1003.91"/>
    <n v="602.346"/>
    <n v="4"/>
    <n v="2409.384"/>
  </r>
  <r>
    <x v="0"/>
    <x v="0"/>
    <x v="3"/>
    <s v="Glossy Bikes"/>
    <x v="2"/>
    <x v="31"/>
    <x v="73"/>
    <m/>
    <x v="922"/>
    <d v="2004-07-01T00:00:00"/>
    <n v="121.49"/>
    <n v="72.894000000000005"/>
    <n v="1"/>
    <n v="72.894000000000005"/>
  </r>
  <r>
    <x v="0"/>
    <x v="0"/>
    <x v="3"/>
    <s v="Glossy Bikes"/>
    <x v="0"/>
    <x v="25"/>
    <x v="61"/>
    <s v="Yellow"/>
    <x v="906"/>
    <d v="2004-07-01T00:00:00"/>
    <n v="742.35"/>
    <n v="445.41"/>
    <n v="3"/>
    <n v="1336.23"/>
  </r>
  <r>
    <x v="0"/>
    <x v="0"/>
    <x v="3"/>
    <s v="Glossy Bikes"/>
    <x v="1"/>
    <x v="23"/>
    <x v="59"/>
    <s v="Blue"/>
    <x v="935"/>
    <d v="2004-07-01T00:00:00"/>
    <n v="63.5"/>
    <n v="38.1"/>
    <n v="6"/>
    <n v="228.60000000000002"/>
  </r>
  <r>
    <x v="0"/>
    <x v="0"/>
    <x v="3"/>
    <s v="Glossy Bikes"/>
    <x v="3"/>
    <x v="22"/>
    <x v="57"/>
    <m/>
    <x v="927"/>
    <d v="2004-07-01T00:00:00"/>
    <n v="4.99"/>
    <n v="2.9940000000000002"/>
    <n v="3"/>
    <n v="8.9820000000000011"/>
  </r>
  <r>
    <x v="0"/>
    <x v="0"/>
    <x v="3"/>
    <s v="Glossy Bikes"/>
    <x v="2"/>
    <x v="28"/>
    <x v="67"/>
    <s v="Black"/>
    <x v="926"/>
    <d v="2004-07-01T00:00:00"/>
    <n v="404.99"/>
    <n v="242.994"/>
    <n v="1"/>
    <n v="242.994"/>
  </r>
  <r>
    <x v="0"/>
    <x v="0"/>
    <x v="3"/>
    <s v="Glossy Bikes"/>
    <x v="2"/>
    <x v="26"/>
    <x v="63"/>
    <s v="Silver"/>
    <x v="906"/>
    <d v="2004-07-01T00:00:00"/>
    <n v="121.46"/>
    <n v="72.876000000000005"/>
    <n v="3"/>
    <n v="218.62800000000001"/>
  </r>
  <r>
    <x v="0"/>
    <x v="0"/>
    <x v="3"/>
    <s v="Glossy Bikes"/>
    <x v="3"/>
    <x v="7"/>
    <x v="10"/>
    <s v="Black"/>
    <x v="929"/>
    <d v="2004-07-01T00:00:00"/>
    <n v="34.99"/>
    <n v="20.994"/>
    <n v="7"/>
    <n v="146.958"/>
  </r>
  <r>
    <x v="0"/>
    <x v="0"/>
    <x v="3"/>
    <s v="Glossy Bikes"/>
    <x v="3"/>
    <x v="7"/>
    <x v="10"/>
    <s v="Blue"/>
    <x v="917"/>
    <d v="2004-07-01T00:00:00"/>
    <n v="34.99"/>
    <n v="20.994"/>
    <n v="3"/>
    <n v="62.981999999999999"/>
  </r>
  <r>
    <x v="0"/>
    <x v="0"/>
    <x v="2"/>
    <s v="Finer Parts Shop"/>
    <x v="2"/>
    <x v="2"/>
    <x v="84"/>
    <s v="Silver"/>
    <x v="929"/>
    <d v="2004-07-01T00:00:00"/>
    <n v="264.05"/>
    <n v="158.43"/>
    <n v="2"/>
    <n v="316.86"/>
  </r>
  <r>
    <x v="0"/>
    <x v="0"/>
    <x v="2"/>
    <s v="Finer Parts Shop"/>
    <x v="2"/>
    <x v="18"/>
    <x v="85"/>
    <s v="Silver/Black"/>
    <x v="918"/>
    <d v="2004-07-01T00:00:00"/>
    <n v="62.09"/>
    <n v="37.253999999999998"/>
    <n v="7"/>
    <n v="260.77799999999996"/>
  </r>
  <r>
    <x v="0"/>
    <x v="0"/>
    <x v="2"/>
    <s v="Finer Parts Shop"/>
    <x v="0"/>
    <x v="0"/>
    <x v="82"/>
    <s v="Black"/>
    <x v="928"/>
    <d v="2004-07-01T00:00:00"/>
    <n v="539.99"/>
    <n v="323.99400000000003"/>
    <n v="1"/>
    <n v="323.99400000000003"/>
  </r>
  <r>
    <x v="0"/>
    <x v="0"/>
    <x v="2"/>
    <s v="Finer Parts Shop"/>
    <x v="0"/>
    <x v="0"/>
    <x v="82"/>
    <s v="Silver"/>
    <x v="941"/>
    <d v="2004-07-01T00:00:00"/>
    <n v="564.99"/>
    <n v="112.998"/>
    <n v="1"/>
    <n v="112.998"/>
  </r>
  <r>
    <x v="0"/>
    <x v="0"/>
    <x v="2"/>
    <s v="Finer Parts Shop"/>
    <x v="2"/>
    <x v="2"/>
    <x v="38"/>
    <s v="Silver"/>
    <x v="922"/>
    <d v="2004-07-01T00:00:00"/>
    <n v="364.09"/>
    <n v="218.45400000000001"/>
    <n v="1"/>
    <n v="218.45400000000001"/>
  </r>
  <r>
    <x v="0"/>
    <x v="0"/>
    <x v="2"/>
    <s v="Finer Parts Shop"/>
    <x v="2"/>
    <x v="2"/>
    <x v="84"/>
    <s v="Black"/>
    <x v="930"/>
    <d v="2004-07-01T00:00:00"/>
    <n v="249.79"/>
    <n v="149.874"/>
    <n v="3"/>
    <n v="449.62199999999996"/>
  </r>
  <r>
    <x v="0"/>
    <x v="0"/>
    <x v="2"/>
    <s v="Finer Parts Shop"/>
    <x v="2"/>
    <x v="9"/>
    <x v="22"/>
    <m/>
    <x v="925"/>
    <d v="2004-07-01T00:00:00"/>
    <n v="61.92"/>
    <n v="37.152000000000001"/>
    <n v="1"/>
    <n v="37.152000000000001"/>
  </r>
  <r>
    <x v="0"/>
    <x v="0"/>
    <x v="2"/>
    <s v="Finer Parts Shop"/>
    <x v="0"/>
    <x v="0"/>
    <x v="77"/>
    <s v="Silver"/>
    <x v="927"/>
    <d v="2004-07-01T00:00:00"/>
    <n v="769.49"/>
    <n v="461.69400000000002"/>
    <n v="3"/>
    <n v="1385.0820000000001"/>
  </r>
  <r>
    <x v="0"/>
    <x v="0"/>
    <x v="2"/>
    <s v="Finer Parts Shop"/>
    <x v="2"/>
    <x v="2"/>
    <x v="84"/>
    <s v="Silver"/>
    <x v="930"/>
    <d v="2004-07-01T00:00:00"/>
    <n v="264.05"/>
    <n v="158.43"/>
    <n v="2"/>
    <n v="316.86"/>
  </r>
  <r>
    <x v="0"/>
    <x v="0"/>
    <x v="2"/>
    <s v="Finer Parts Shop"/>
    <x v="2"/>
    <x v="2"/>
    <x v="38"/>
    <s v="Silver"/>
    <x v="918"/>
    <d v="2004-07-01T00:00:00"/>
    <n v="364.09"/>
    <n v="218.45400000000001"/>
    <n v="1"/>
    <n v="218.45400000000001"/>
  </r>
  <r>
    <x v="0"/>
    <x v="0"/>
    <x v="2"/>
    <s v="Finer Parts Shop"/>
    <x v="2"/>
    <x v="2"/>
    <x v="84"/>
    <s v="Silver"/>
    <x v="918"/>
    <d v="2004-07-01T00:00:00"/>
    <n v="264.05"/>
    <n v="158.43"/>
    <n v="2"/>
    <n v="316.86"/>
  </r>
  <r>
    <x v="0"/>
    <x v="0"/>
    <x v="2"/>
    <s v="Finer Parts Shop"/>
    <x v="1"/>
    <x v="14"/>
    <x v="56"/>
    <s v="Black"/>
    <x v="941"/>
    <d v="2004-07-01T00:00:00"/>
    <n v="69.989999999999995"/>
    <n v="41.994"/>
    <n v="1"/>
    <n v="41.994"/>
  </r>
  <r>
    <x v="0"/>
    <x v="0"/>
    <x v="2"/>
    <s v="Finer Parts Shop"/>
    <x v="2"/>
    <x v="9"/>
    <x v="39"/>
    <m/>
    <x v="923"/>
    <d v="2004-07-01T00:00:00"/>
    <n v="120.27"/>
    <n v="72.162000000000006"/>
    <n v="2"/>
    <n v="144.32400000000001"/>
  </r>
  <r>
    <x v="0"/>
    <x v="0"/>
    <x v="2"/>
    <s v="Finer Parts Shop"/>
    <x v="2"/>
    <x v="20"/>
    <x v="81"/>
    <m/>
    <x v="931"/>
    <d v="2004-07-01T00:00:00"/>
    <n v="27.12"/>
    <n v="16.271999999999998"/>
    <n v="2"/>
    <n v="32.543999999999997"/>
  </r>
  <r>
    <x v="0"/>
    <x v="0"/>
    <x v="2"/>
    <s v="Finer Parts Shop"/>
    <x v="2"/>
    <x v="2"/>
    <x v="2"/>
    <s v="Silver"/>
    <x v="931"/>
    <d v="2004-07-01T00:00:00"/>
    <n v="1364.5"/>
    <n v="818.7"/>
    <n v="1"/>
    <n v="818.7"/>
  </r>
  <r>
    <x v="0"/>
    <x v="0"/>
    <x v="2"/>
    <s v="Finer Parts Shop"/>
    <x v="0"/>
    <x v="0"/>
    <x v="77"/>
    <s v="Silver"/>
    <x v="926"/>
    <d v="2004-07-01T00:00:00"/>
    <n v="769.49"/>
    <n v="461.69400000000002"/>
    <n v="1"/>
    <n v="461.69400000000002"/>
  </r>
  <r>
    <x v="0"/>
    <x v="0"/>
    <x v="2"/>
    <s v="Finer Parts Shop"/>
    <x v="0"/>
    <x v="0"/>
    <x v="19"/>
    <s v="Silver"/>
    <x v="934"/>
    <d v="2004-07-01T00:00:00"/>
    <n v="2319.9899999999998"/>
    <n v="1391.9939999999999"/>
    <n v="3"/>
    <n v="4175.982"/>
  </r>
  <r>
    <x v="0"/>
    <x v="0"/>
    <x v="2"/>
    <s v="Finer Parts Shop"/>
    <x v="0"/>
    <x v="0"/>
    <x v="82"/>
    <s v="Black"/>
    <x v="913"/>
    <d v="2004-07-01T00:00:00"/>
    <n v="539.99"/>
    <n v="323.99400000000003"/>
    <n v="1"/>
    <n v="323.99400000000003"/>
  </r>
  <r>
    <x v="0"/>
    <x v="0"/>
    <x v="2"/>
    <s v="Finer Parts Shop"/>
    <x v="2"/>
    <x v="18"/>
    <x v="87"/>
    <s v="Silver/Black"/>
    <x v="914"/>
    <d v="2004-07-01T00:00:00"/>
    <n v="40.49"/>
    <n v="24.294"/>
    <n v="1"/>
    <n v="24.294"/>
  </r>
  <r>
    <x v="0"/>
    <x v="0"/>
    <x v="2"/>
    <s v="Finer Parts Shop"/>
    <x v="1"/>
    <x v="14"/>
    <x v="56"/>
    <s v="Black"/>
    <x v="941"/>
    <d v="2004-07-01T00:00:00"/>
    <n v="69.989999999999995"/>
    <n v="41.994"/>
    <n v="6"/>
    <n v="251.964"/>
  </r>
  <r>
    <x v="0"/>
    <x v="0"/>
    <x v="2"/>
    <s v="Finer Parts Shop"/>
    <x v="2"/>
    <x v="18"/>
    <x v="86"/>
    <s v="Silver/Black"/>
    <x v="941"/>
    <d v="2004-07-01T00:00:00"/>
    <n v="80.989999999999995"/>
    <n v="48.594000000000001"/>
    <n v="4"/>
    <n v="194.376"/>
  </r>
  <r>
    <x v="0"/>
    <x v="0"/>
    <x v="2"/>
    <s v="Finer Parts Shop"/>
    <x v="2"/>
    <x v="2"/>
    <x v="84"/>
    <s v="Silver"/>
    <x v="933"/>
    <d v="2004-07-01T00:00:00"/>
    <n v="264.05"/>
    <n v="158.43"/>
    <n v="1"/>
    <n v="158.43"/>
  </r>
  <r>
    <x v="0"/>
    <x v="0"/>
    <x v="2"/>
    <s v="Finer Parts Shop"/>
    <x v="0"/>
    <x v="0"/>
    <x v="19"/>
    <s v="Silver"/>
    <x v="918"/>
    <d v="2004-07-01T00:00:00"/>
    <n v="2319.9899999999998"/>
    <n v="1391.9939999999999"/>
    <n v="2"/>
    <n v="2783.9879999999998"/>
  </r>
  <r>
    <x v="0"/>
    <x v="0"/>
    <x v="2"/>
    <s v="Finer Parts Shop"/>
    <x v="2"/>
    <x v="2"/>
    <x v="84"/>
    <s v="Black"/>
    <x v="935"/>
    <d v="2004-07-01T00:00:00"/>
    <n v="249.79"/>
    <n v="149.874"/>
    <n v="1"/>
    <n v="149.874"/>
  </r>
  <r>
    <x v="0"/>
    <x v="0"/>
    <x v="2"/>
    <s v="Finer Parts Shop"/>
    <x v="0"/>
    <x v="0"/>
    <x v="19"/>
    <s v="Silver"/>
    <x v="928"/>
    <d v="2004-07-01T00:00:00"/>
    <n v="2319.9899999999998"/>
    <n v="1391.9939999999999"/>
    <n v="5"/>
    <n v="6959.9699999999993"/>
  </r>
  <r>
    <x v="0"/>
    <x v="0"/>
    <x v="2"/>
    <s v="Finer Parts Shop"/>
    <x v="1"/>
    <x v="14"/>
    <x v="56"/>
    <s v="Black"/>
    <x v="915"/>
    <d v="2004-07-01T00:00:00"/>
    <n v="69.989999999999995"/>
    <n v="41.994"/>
    <n v="7"/>
    <n v="293.95799999999997"/>
  </r>
  <r>
    <x v="0"/>
    <x v="0"/>
    <x v="2"/>
    <s v="Finer Parts Shop"/>
    <x v="0"/>
    <x v="0"/>
    <x v="77"/>
    <s v="Silver"/>
    <x v="927"/>
    <d v="2004-07-01T00:00:00"/>
    <n v="769.49"/>
    <n v="461.69400000000002"/>
    <n v="1"/>
    <n v="461.69400000000002"/>
  </r>
  <r>
    <x v="0"/>
    <x v="0"/>
    <x v="2"/>
    <s v="Finer Parts Shop"/>
    <x v="2"/>
    <x v="2"/>
    <x v="2"/>
    <s v="Black"/>
    <x v="922"/>
    <d v="2004-07-01T00:00:00"/>
    <n v="1349.6"/>
    <n v="809.76"/>
    <n v="1"/>
    <n v="809.76"/>
  </r>
  <r>
    <x v="0"/>
    <x v="0"/>
    <x v="2"/>
    <s v="Finer Parts Shop"/>
    <x v="2"/>
    <x v="2"/>
    <x v="38"/>
    <s v="Silver"/>
    <x v="927"/>
    <d v="2004-07-01T00:00:00"/>
    <n v="364.09"/>
    <n v="218.45400000000001"/>
    <n v="1"/>
    <n v="218.45400000000001"/>
  </r>
  <r>
    <x v="0"/>
    <x v="0"/>
    <x v="2"/>
    <s v="Finer Parts Shop"/>
    <x v="0"/>
    <x v="0"/>
    <x v="82"/>
    <s v="Silver"/>
    <x v="917"/>
    <d v="2004-07-01T00:00:00"/>
    <n v="564.99"/>
    <n v="112.998"/>
    <n v="2"/>
    <n v="225.99600000000001"/>
  </r>
  <r>
    <x v="0"/>
    <x v="0"/>
    <x v="2"/>
    <s v="Finer Parts Shop"/>
    <x v="0"/>
    <x v="0"/>
    <x v="19"/>
    <s v="Black"/>
    <x v="935"/>
    <d v="2004-07-01T00:00:00"/>
    <n v="2294.9899999999998"/>
    <n v="1376.9939999999999"/>
    <n v="4"/>
    <n v="5507.9759999999997"/>
  </r>
  <r>
    <x v="0"/>
    <x v="0"/>
    <x v="2"/>
    <s v="Finer Parts Shop"/>
    <x v="2"/>
    <x v="20"/>
    <x v="83"/>
    <m/>
    <x v="930"/>
    <d v="2004-07-01T00:00:00"/>
    <n v="52.64"/>
    <n v="31.584"/>
    <n v="2"/>
    <n v="63.167999999999999"/>
  </r>
  <r>
    <x v="0"/>
    <x v="0"/>
    <x v="2"/>
    <s v="Finer Parts Shop"/>
    <x v="0"/>
    <x v="0"/>
    <x v="77"/>
    <s v="Silver"/>
    <x v="921"/>
    <d v="2004-07-01T00:00:00"/>
    <n v="769.49"/>
    <n v="461.69400000000002"/>
    <n v="1"/>
    <n v="461.69400000000002"/>
  </r>
  <r>
    <x v="0"/>
    <x v="0"/>
    <x v="2"/>
    <s v="Finer Parts Shop"/>
    <x v="0"/>
    <x v="0"/>
    <x v="19"/>
    <s v="Black"/>
    <x v="941"/>
    <d v="2004-07-01T00:00:00"/>
    <n v="2294.9899999999998"/>
    <n v="1376.9939999999999"/>
    <n v="2"/>
    <n v="2753.9879999999998"/>
  </r>
  <r>
    <x v="0"/>
    <x v="0"/>
    <x v="2"/>
    <s v="Finer Parts Shop"/>
    <x v="0"/>
    <x v="0"/>
    <x v="82"/>
    <s v="Black"/>
    <x v="927"/>
    <d v="2004-07-01T00:00:00"/>
    <n v="539.99"/>
    <n v="323.99400000000003"/>
    <n v="2"/>
    <n v="647.98800000000006"/>
  </r>
  <r>
    <x v="0"/>
    <x v="0"/>
    <x v="5"/>
    <s v="Friendly Neighborhood Bikes"/>
    <x v="0"/>
    <x v="0"/>
    <x v="19"/>
    <s v="Black"/>
    <x v="941"/>
    <d v="2004-07-01T00:00:00"/>
    <n v="2294.9899999999998"/>
    <n v="1376.9939999999999"/>
    <n v="2"/>
    <n v="2753.9879999999998"/>
  </r>
  <r>
    <x v="0"/>
    <x v="0"/>
    <x v="5"/>
    <s v="Friendly Neighborhood Bikes"/>
    <x v="1"/>
    <x v="14"/>
    <x v="56"/>
    <s v="Black"/>
    <x v="922"/>
    <d v="2004-07-01T00:00:00"/>
    <n v="69.989999999999995"/>
    <n v="41.994"/>
    <n v="4"/>
    <n v="167.976"/>
  </r>
  <r>
    <x v="0"/>
    <x v="0"/>
    <x v="5"/>
    <s v="Friendly Neighborhood Bikes"/>
    <x v="1"/>
    <x v="14"/>
    <x v="56"/>
    <s v="Black"/>
    <x v="926"/>
    <d v="2004-07-01T00:00:00"/>
    <n v="69.989999999999995"/>
    <n v="41.994"/>
    <n v="3"/>
    <n v="125.982"/>
  </r>
  <r>
    <x v="0"/>
    <x v="0"/>
    <x v="5"/>
    <s v="Valley Bicycle Specialists"/>
    <x v="2"/>
    <x v="28"/>
    <x v="67"/>
    <s v="Black"/>
    <x v="940"/>
    <d v="2004-07-01T00:00:00"/>
    <n v="404.99"/>
    <n v="242.994"/>
    <n v="2"/>
    <n v="485.988"/>
  </r>
  <r>
    <x v="0"/>
    <x v="0"/>
    <x v="5"/>
    <s v="Valley Bicycle Specialists"/>
    <x v="2"/>
    <x v="2"/>
    <x v="2"/>
    <s v="Black"/>
    <x v="939"/>
    <d v="2004-07-01T00:00:00"/>
    <n v="1349.6"/>
    <n v="809.76"/>
    <n v="4"/>
    <n v="3239.04"/>
  </r>
  <r>
    <x v="0"/>
    <x v="0"/>
    <x v="5"/>
    <s v="Valley Bicycle Specialists"/>
    <x v="2"/>
    <x v="26"/>
    <x v="65"/>
    <s v="Silver"/>
    <x v="936"/>
    <d v="2004-07-01T00:00:00"/>
    <n v="91.49"/>
    <n v="54.893999999999998"/>
    <n v="1"/>
    <n v="54.893999999999998"/>
  </r>
  <r>
    <x v="0"/>
    <x v="0"/>
    <x v="5"/>
    <s v="Valley Bicycle Specialists"/>
    <x v="0"/>
    <x v="0"/>
    <x v="82"/>
    <s v="Silver"/>
    <x v="920"/>
    <d v="2004-07-01T00:00:00"/>
    <n v="564.99"/>
    <n v="112.998"/>
    <n v="1"/>
    <n v="112.998"/>
  </r>
  <r>
    <x v="0"/>
    <x v="0"/>
    <x v="5"/>
    <s v="Valley Bicycle Specialists"/>
    <x v="2"/>
    <x v="2"/>
    <x v="38"/>
    <s v="Silver"/>
    <x v="906"/>
    <d v="2004-07-01T00:00:00"/>
    <n v="364.09"/>
    <n v="218.45400000000001"/>
    <n v="1"/>
    <n v="218.45400000000001"/>
  </r>
  <r>
    <x v="0"/>
    <x v="0"/>
    <x v="5"/>
    <s v="Valley Bicycle Specialists"/>
    <x v="1"/>
    <x v="14"/>
    <x v="56"/>
    <s v="Black"/>
    <x v="915"/>
    <d v="2004-07-01T00:00:00"/>
    <n v="69.989999999999995"/>
    <n v="41.994"/>
    <n v="6"/>
    <n v="251.964"/>
  </r>
  <r>
    <x v="0"/>
    <x v="0"/>
    <x v="5"/>
    <s v="Valley Bicycle Specialists"/>
    <x v="2"/>
    <x v="2"/>
    <x v="2"/>
    <s v="Silver"/>
    <x v="924"/>
    <d v="2004-07-01T00:00:00"/>
    <n v="1364.5"/>
    <n v="818.7"/>
    <n v="1"/>
    <n v="818.7"/>
  </r>
  <r>
    <x v="0"/>
    <x v="0"/>
    <x v="5"/>
    <s v="Valley Bicycle Specialists"/>
    <x v="2"/>
    <x v="2"/>
    <x v="84"/>
    <s v="Black"/>
    <x v="937"/>
    <d v="2004-07-01T00:00:00"/>
    <n v="249.79"/>
    <n v="149.874"/>
    <n v="2"/>
    <n v="299.74799999999999"/>
  </r>
  <r>
    <x v="0"/>
    <x v="0"/>
    <x v="5"/>
    <s v="Valley Bicycle Specialists"/>
    <x v="2"/>
    <x v="18"/>
    <x v="87"/>
    <s v="Silver/Black"/>
    <x v="937"/>
    <d v="2004-07-01T00:00:00"/>
    <n v="40.49"/>
    <n v="24.294"/>
    <n v="2"/>
    <n v="48.588000000000001"/>
  </r>
  <r>
    <x v="0"/>
    <x v="0"/>
    <x v="5"/>
    <s v="Valley Bicycle Specialists"/>
    <x v="0"/>
    <x v="0"/>
    <x v="19"/>
    <s v="Silver"/>
    <x v="930"/>
    <d v="2004-07-01T00:00:00"/>
    <n v="2319.9899999999998"/>
    <n v="1391.9939999999999"/>
    <n v="3"/>
    <n v="4175.982"/>
  </r>
  <r>
    <x v="0"/>
    <x v="0"/>
    <x v="5"/>
    <s v="Valley Bicycle Specialists"/>
    <x v="0"/>
    <x v="0"/>
    <x v="77"/>
    <s v="Silver"/>
    <x v="928"/>
    <d v="2004-07-01T00:00:00"/>
    <n v="769.49"/>
    <n v="461.69400000000002"/>
    <n v="1"/>
    <n v="461.69400000000002"/>
  </r>
  <r>
    <x v="0"/>
    <x v="0"/>
    <x v="5"/>
    <s v="Valley Bicycle Specialists"/>
    <x v="2"/>
    <x v="9"/>
    <x v="37"/>
    <m/>
    <x v="932"/>
    <d v="2004-07-01T00:00:00"/>
    <n v="44.54"/>
    <n v="26.724"/>
    <n v="1"/>
    <n v="26.724"/>
  </r>
  <r>
    <x v="0"/>
    <x v="0"/>
    <x v="5"/>
    <s v="Valley Bicycle Specialists"/>
    <x v="0"/>
    <x v="0"/>
    <x v="19"/>
    <s v="Silver"/>
    <x v="913"/>
    <d v="2004-07-01T00:00:00"/>
    <n v="2319.9899999999998"/>
    <n v="1391.9939999999999"/>
    <n v="4"/>
    <n v="5567.9759999999997"/>
  </r>
  <r>
    <x v="0"/>
    <x v="0"/>
    <x v="5"/>
    <s v="Valley Bicycle Specialists"/>
    <x v="0"/>
    <x v="0"/>
    <x v="82"/>
    <s v="Silver"/>
    <x v="926"/>
    <d v="2004-07-01T00:00:00"/>
    <n v="564.99"/>
    <n v="112.998"/>
    <n v="1"/>
    <n v="112.998"/>
  </r>
  <r>
    <x v="0"/>
    <x v="0"/>
    <x v="5"/>
    <s v="Valley Bicycle Specialists"/>
    <x v="2"/>
    <x v="29"/>
    <x v="70"/>
    <s v="Silver"/>
    <x v="939"/>
    <d v="2004-07-01T00:00:00"/>
    <n v="106.5"/>
    <n v="63.9"/>
    <n v="2"/>
    <n v="127.8"/>
  </r>
  <r>
    <x v="0"/>
    <x v="0"/>
    <x v="5"/>
    <s v="Valley Bicycle Specialists"/>
    <x v="1"/>
    <x v="14"/>
    <x v="56"/>
    <s v="Black"/>
    <x v="942"/>
    <d v="2004-07-01T00:00:00"/>
    <n v="69.989999999999995"/>
    <n v="41.994"/>
    <n v="3"/>
    <n v="125.982"/>
  </r>
  <r>
    <x v="0"/>
    <x v="0"/>
    <x v="5"/>
    <s v="Valley Bicycle Specialists"/>
    <x v="2"/>
    <x v="2"/>
    <x v="84"/>
    <s v="Silver"/>
    <x v="906"/>
    <d v="2004-07-01T00:00:00"/>
    <n v="264.05"/>
    <n v="158.43"/>
    <n v="1"/>
    <n v="158.43"/>
  </r>
  <r>
    <x v="0"/>
    <x v="0"/>
    <x v="5"/>
    <s v="Valley Bicycle Specialists"/>
    <x v="2"/>
    <x v="2"/>
    <x v="84"/>
    <s v="Silver"/>
    <x v="935"/>
    <d v="2004-07-01T00:00:00"/>
    <n v="264.05"/>
    <n v="158.43"/>
    <n v="3"/>
    <n v="475.29"/>
  </r>
  <r>
    <x v="0"/>
    <x v="0"/>
    <x v="5"/>
    <s v="Valley Bicycle Specialists"/>
    <x v="2"/>
    <x v="28"/>
    <x v="72"/>
    <s v="Black"/>
    <x v="927"/>
    <d v="2004-07-01T00:00:00"/>
    <n v="175.49"/>
    <n v="105.294"/>
    <n v="3"/>
    <n v="315.88200000000001"/>
  </r>
  <r>
    <x v="0"/>
    <x v="0"/>
    <x v="5"/>
    <s v="Valley Bicycle Specialists"/>
    <x v="2"/>
    <x v="20"/>
    <x v="83"/>
    <m/>
    <x v="926"/>
    <d v="2004-07-01T00:00:00"/>
    <n v="52.64"/>
    <n v="31.584"/>
    <n v="4"/>
    <n v="126.336"/>
  </r>
  <r>
    <x v="0"/>
    <x v="0"/>
    <x v="5"/>
    <s v="Valley Bicycle Specialists"/>
    <x v="2"/>
    <x v="9"/>
    <x v="22"/>
    <m/>
    <x v="915"/>
    <d v="2004-07-01T00:00:00"/>
    <n v="61.92"/>
    <n v="37.152000000000001"/>
    <n v="2"/>
    <n v="74.304000000000002"/>
  </r>
  <r>
    <x v="0"/>
    <x v="0"/>
    <x v="5"/>
    <s v="Valley Bicycle Specialists"/>
    <x v="0"/>
    <x v="0"/>
    <x v="19"/>
    <s v="Black"/>
    <x v="937"/>
    <d v="2004-07-01T00:00:00"/>
    <n v="2294.9899999999998"/>
    <n v="1376.9939999999999"/>
    <n v="1"/>
    <n v="1376.9939999999999"/>
  </r>
  <r>
    <x v="0"/>
    <x v="0"/>
    <x v="5"/>
    <s v="Valley Bicycle Specialists"/>
    <x v="2"/>
    <x v="26"/>
    <x v="63"/>
    <s v="Silver"/>
    <x v="934"/>
    <d v="2004-07-01T00:00:00"/>
    <n v="121.46"/>
    <n v="72.876000000000005"/>
    <n v="2"/>
    <n v="145.75200000000001"/>
  </r>
  <r>
    <x v="0"/>
    <x v="0"/>
    <x v="5"/>
    <s v="Valley Bicycle Specialists"/>
    <x v="2"/>
    <x v="18"/>
    <x v="86"/>
    <s v="Silver/Black"/>
    <x v="917"/>
    <d v="2004-07-01T00:00:00"/>
    <n v="80.989999999999995"/>
    <n v="48.594000000000001"/>
    <n v="6"/>
    <n v="291.56400000000002"/>
  </r>
  <r>
    <x v="0"/>
    <x v="0"/>
    <x v="5"/>
    <s v="Valley Bicycle Specialists"/>
    <x v="2"/>
    <x v="2"/>
    <x v="84"/>
    <s v="Black"/>
    <x v="930"/>
    <d v="2004-07-01T00:00:00"/>
    <n v="249.79"/>
    <n v="149.874"/>
    <n v="1"/>
    <n v="149.874"/>
  </r>
  <r>
    <x v="0"/>
    <x v="0"/>
    <x v="5"/>
    <s v="Valley Bicycle Specialists"/>
    <x v="2"/>
    <x v="2"/>
    <x v="2"/>
    <s v="Black"/>
    <x v="934"/>
    <d v="2004-07-01T00:00:00"/>
    <n v="1349.6"/>
    <n v="809.76"/>
    <n v="2"/>
    <n v="1619.52"/>
  </r>
  <r>
    <x v="0"/>
    <x v="0"/>
    <x v="5"/>
    <s v="Valley Bicycle Specialists"/>
    <x v="0"/>
    <x v="0"/>
    <x v="82"/>
    <s v="Silver"/>
    <x v="917"/>
    <d v="2004-07-01T00:00:00"/>
    <n v="564.99"/>
    <n v="112.998"/>
    <n v="2"/>
    <n v="225.99600000000001"/>
  </r>
  <r>
    <x v="0"/>
    <x v="0"/>
    <x v="5"/>
    <s v="Valley Bicycle Specialists"/>
    <x v="2"/>
    <x v="30"/>
    <x v="71"/>
    <s v="Silver"/>
    <x v="941"/>
    <d v="2004-07-01T00:00:00"/>
    <n v="20.239999999999998"/>
    <n v="12.144"/>
    <n v="5"/>
    <n v="60.72"/>
  </r>
  <r>
    <x v="0"/>
    <x v="0"/>
    <x v="5"/>
    <s v="Valley Bicycle Specialists"/>
    <x v="2"/>
    <x v="2"/>
    <x v="2"/>
    <s v="Silver"/>
    <x v="939"/>
    <d v="2004-07-01T00:00:00"/>
    <n v="1364.5"/>
    <n v="818.7"/>
    <n v="2"/>
    <n v="1637.4"/>
  </r>
  <r>
    <x v="0"/>
    <x v="0"/>
    <x v="5"/>
    <s v="Valley Bicycle Specialists"/>
    <x v="1"/>
    <x v="14"/>
    <x v="56"/>
    <s v="Black"/>
    <x v="931"/>
    <d v="2004-07-01T00:00:00"/>
    <n v="69.989999999999995"/>
    <n v="41.994"/>
    <n v="2"/>
    <n v="83.988"/>
  </r>
  <r>
    <x v="0"/>
    <x v="0"/>
    <x v="5"/>
    <s v="Valley Bicycle Specialists"/>
    <x v="0"/>
    <x v="0"/>
    <x v="82"/>
    <s v="Silver"/>
    <x v="920"/>
    <d v="2004-07-01T00:00:00"/>
    <n v="564.99"/>
    <n v="112.998"/>
    <n v="2"/>
    <n v="225.99600000000001"/>
  </r>
  <r>
    <x v="0"/>
    <x v="0"/>
    <x v="5"/>
    <s v="Valley Bicycle Specialists"/>
    <x v="0"/>
    <x v="0"/>
    <x v="19"/>
    <s v="Black"/>
    <x v="928"/>
    <d v="2004-07-01T00:00:00"/>
    <n v="2294.9899999999998"/>
    <n v="1376.9939999999999"/>
    <n v="2"/>
    <n v="2753.9879999999998"/>
  </r>
  <r>
    <x v="0"/>
    <x v="0"/>
    <x v="5"/>
    <s v="Valley Bicycle Specialists"/>
    <x v="2"/>
    <x v="20"/>
    <x v="81"/>
    <m/>
    <x v="917"/>
    <d v="2004-07-01T00:00:00"/>
    <n v="27.12"/>
    <n v="16.271999999999998"/>
    <n v="1"/>
    <n v="16.271999999999998"/>
  </r>
  <r>
    <x v="0"/>
    <x v="0"/>
    <x v="5"/>
    <s v="Valley Bicycle Specialists"/>
    <x v="0"/>
    <x v="0"/>
    <x v="19"/>
    <s v="Black"/>
    <x v="919"/>
    <d v="2004-07-01T00:00:00"/>
    <n v="2294.9899999999998"/>
    <n v="1376.9939999999999"/>
    <n v="7"/>
    <n v="9638.9579999999987"/>
  </r>
  <r>
    <x v="0"/>
    <x v="0"/>
    <x v="5"/>
    <s v="Valley Bicycle Specialists"/>
    <x v="0"/>
    <x v="0"/>
    <x v="82"/>
    <s v="Black"/>
    <x v="928"/>
    <d v="2004-07-01T00:00:00"/>
    <n v="539.99"/>
    <n v="323.99400000000003"/>
    <n v="1"/>
    <n v="323.99400000000003"/>
  </r>
  <r>
    <x v="0"/>
    <x v="0"/>
    <x v="5"/>
    <s v="Valley Bicycle Specialists"/>
    <x v="2"/>
    <x v="2"/>
    <x v="2"/>
    <s v="Silver"/>
    <x v="924"/>
    <d v="2004-07-01T00:00:00"/>
    <n v="1364.5"/>
    <n v="818.7"/>
    <n v="2"/>
    <n v="1637.4"/>
  </r>
  <r>
    <x v="0"/>
    <x v="0"/>
    <x v="5"/>
    <s v="Valley Bicycle Specialists"/>
    <x v="2"/>
    <x v="20"/>
    <x v="88"/>
    <m/>
    <x v="939"/>
    <d v="2004-07-01T00:00:00"/>
    <n v="39.14"/>
    <n v="23.484000000000002"/>
    <n v="2"/>
    <n v="46.968000000000004"/>
  </r>
  <r>
    <x v="0"/>
    <x v="0"/>
    <x v="5"/>
    <s v="Valley Bicycle Specialists"/>
    <x v="2"/>
    <x v="31"/>
    <x v="78"/>
    <m/>
    <x v="921"/>
    <d v="2004-07-01T00:00:00"/>
    <n v="53.99"/>
    <n v="32.393999999999998"/>
    <n v="2"/>
    <n v="64.787999999999997"/>
  </r>
  <r>
    <x v="0"/>
    <x v="0"/>
    <x v="5"/>
    <s v="Valley Bicycle Specialists"/>
    <x v="2"/>
    <x v="31"/>
    <x v="73"/>
    <m/>
    <x v="939"/>
    <d v="2004-07-01T00:00:00"/>
    <n v="121.49"/>
    <n v="72.894000000000005"/>
    <n v="3"/>
    <n v="218.68200000000002"/>
  </r>
  <r>
    <x v="0"/>
    <x v="0"/>
    <x v="5"/>
    <s v="Valley Bicycle Specialists"/>
    <x v="2"/>
    <x v="2"/>
    <x v="38"/>
    <s v="Silver"/>
    <x v="924"/>
    <d v="2004-07-01T00:00:00"/>
    <n v="364.09"/>
    <n v="218.45400000000001"/>
    <n v="3"/>
    <n v="655.36200000000008"/>
  </r>
  <r>
    <x v="0"/>
    <x v="1"/>
    <x v="1"/>
    <s v="Remote Bicycle Specialists"/>
    <x v="1"/>
    <x v="1"/>
    <x v="48"/>
    <s v="White"/>
    <x v="931"/>
    <d v="2004-07-01T00:00:00"/>
    <n v="8.99"/>
    <n v="5.3940000000000001"/>
    <n v="3"/>
    <n v="16.182000000000002"/>
  </r>
  <r>
    <x v="0"/>
    <x v="1"/>
    <x v="1"/>
    <s v="Remote Bicycle Specialists"/>
    <x v="1"/>
    <x v="4"/>
    <x v="58"/>
    <s v="Yellow"/>
    <x v="926"/>
    <d v="2004-07-01T00:00:00"/>
    <n v="53.99"/>
    <n v="32.393999999999998"/>
    <n v="7"/>
    <n v="226.75799999999998"/>
  </r>
  <r>
    <x v="0"/>
    <x v="1"/>
    <x v="1"/>
    <s v="Remote Bicycle Specialists"/>
    <x v="2"/>
    <x v="18"/>
    <x v="53"/>
    <s v="Silver/Black"/>
    <x v="918"/>
    <d v="2004-07-01T00:00:00"/>
    <n v="40.49"/>
    <n v="24.294"/>
    <n v="1"/>
    <n v="24.294"/>
  </r>
  <r>
    <x v="0"/>
    <x v="1"/>
    <x v="1"/>
    <s v="Remote Bicycle Specialists"/>
    <x v="0"/>
    <x v="3"/>
    <x v="50"/>
    <s v="Yellow"/>
    <x v="921"/>
    <d v="2004-07-01T00:00:00"/>
    <n v="1700.99"/>
    <n v="1020.5940000000001"/>
    <n v="1"/>
    <n v="1020.5940000000001"/>
  </r>
  <r>
    <x v="0"/>
    <x v="1"/>
    <x v="1"/>
    <s v="Remote Bicycle Specialists"/>
    <x v="1"/>
    <x v="23"/>
    <x v="59"/>
    <s v="Blue"/>
    <x v="931"/>
    <d v="2004-07-01T00:00:00"/>
    <n v="63.5"/>
    <n v="38.1"/>
    <n v="7"/>
    <n v="266.7"/>
  </r>
  <r>
    <x v="0"/>
    <x v="1"/>
    <x v="1"/>
    <s v="Remote Bicycle Specialists"/>
    <x v="1"/>
    <x v="1"/>
    <x v="48"/>
    <s v="White"/>
    <x v="917"/>
    <d v="2004-07-01T00:00:00"/>
    <n v="8.99"/>
    <n v="5.3940000000000001"/>
    <n v="2"/>
    <n v="10.788"/>
  </r>
  <r>
    <x v="0"/>
    <x v="1"/>
    <x v="1"/>
    <s v="Remote Bicycle Specialists"/>
    <x v="3"/>
    <x v="19"/>
    <x v="52"/>
    <m/>
    <x v="929"/>
    <d v="2004-07-01T00:00:00"/>
    <n v="120"/>
    <n v="72"/>
    <n v="2"/>
    <n v="144"/>
  </r>
  <r>
    <x v="0"/>
    <x v="1"/>
    <x v="1"/>
    <s v="Vinyl and Plastic Goods Corporation"/>
    <x v="0"/>
    <x v="0"/>
    <x v="19"/>
    <s v="Black"/>
    <x v="918"/>
    <d v="2004-07-01T00:00:00"/>
    <n v="2294.9899999999998"/>
    <n v="1376.9939999999999"/>
    <n v="2"/>
    <n v="2753.9879999999998"/>
  </r>
  <r>
    <x v="1"/>
    <x v="2"/>
    <x v="6"/>
    <s v="Accessories Network"/>
    <x v="0"/>
    <x v="25"/>
    <x v="62"/>
    <s v="Yellow"/>
    <x v="941"/>
    <d v="2004-07-01T00:00:00"/>
    <n v="2384.0700000000002"/>
    <n v="1430.442"/>
    <n v="1"/>
    <n v="1430.442"/>
  </r>
  <r>
    <x v="1"/>
    <x v="2"/>
    <x v="6"/>
    <s v="Accessories Network"/>
    <x v="3"/>
    <x v="22"/>
    <x v="57"/>
    <m/>
    <x v="935"/>
    <d v="2004-07-01T00:00:00"/>
    <n v="4.99"/>
    <n v="2.9940000000000002"/>
    <n v="2"/>
    <n v="5.9880000000000004"/>
  </r>
  <r>
    <x v="2"/>
    <x v="5"/>
    <x v="9"/>
    <s v="Twin Cycles"/>
    <x v="0"/>
    <x v="25"/>
    <x v="61"/>
    <s v="Yellow"/>
    <x v="926"/>
    <d v="2004-07-01T00:00:00"/>
    <n v="742.35"/>
    <n v="445.41"/>
    <n v="1"/>
    <n v="445.41"/>
  </r>
  <r>
    <x v="2"/>
    <x v="5"/>
    <x v="9"/>
    <s v="Twin Cycles"/>
    <x v="0"/>
    <x v="25"/>
    <x v="61"/>
    <s v="Blue"/>
    <x v="928"/>
    <d v="2004-07-01T00:00:00"/>
    <n v="742.35"/>
    <n v="445.41"/>
    <n v="1"/>
    <n v="445.41"/>
  </r>
  <r>
    <x v="2"/>
    <x v="5"/>
    <x v="9"/>
    <s v="Twin Cycles"/>
    <x v="0"/>
    <x v="25"/>
    <x v="61"/>
    <s v="Blue"/>
    <x v="917"/>
    <d v="2004-07-01T00:00:00"/>
    <n v="742.35"/>
    <n v="445.41"/>
    <n v="1"/>
    <n v="445.41"/>
  </r>
  <r>
    <x v="0"/>
    <x v="0"/>
    <x v="3"/>
    <s v="Purchase Mart"/>
    <x v="2"/>
    <x v="9"/>
    <x v="75"/>
    <m/>
    <x v="938"/>
    <d v="2004-07-01T00:00:00"/>
    <n v="91.57"/>
    <n v="54.942"/>
    <n v="1"/>
    <n v="54.942"/>
  </r>
  <r>
    <x v="0"/>
    <x v="0"/>
    <x v="3"/>
    <s v="Purchase Mart"/>
    <x v="2"/>
    <x v="27"/>
    <x v="66"/>
    <s v="Blue"/>
    <x v="934"/>
    <d v="2004-07-01T00:00:00"/>
    <n v="1003.91"/>
    <n v="602.346"/>
    <n v="1"/>
    <n v="602.346"/>
  </r>
  <r>
    <x v="0"/>
    <x v="0"/>
    <x v="3"/>
    <s v="Purchase Mart"/>
    <x v="0"/>
    <x v="25"/>
    <x v="61"/>
    <s v="Blue"/>
    <x v="931"/>
    <d v="2004-07-01T00:00:00"/>
    <n v="742.35"/>
    <n v="445.41"/>
    <n v="1"/>
    <n v="445.41"/>
  </r>
  <r>
    <x v="0"/>
    <x v="0"/>
    <x v="3"/>
    <s v="Purchase Mart"/>
    <x v="1"/>
    <x v="10"/>
    <x v="29"/>
    <s v="Black"/>
    <x v="932"/>
    <d v="2004-07-01T00:00:00"/>
    <n v="24.49"/>
    <n v="14.694000000000001"/>
    <n v="1"/>
    <n v="14.694000000000001"/>
  </r>
  <r>
    <x v="0"/>
    <x v="0"/>
    <x v="4"/>
    <s v="Mountain Toy Store"/>
    <x v="0"/>
    <x v="3"/>
    <x v="12"/>
    <s v="Red"/>
    <x v="936"/>
    <d v="2004-07-01T00:00:00"/>
    <n v="2443.35"/>
    <n v="1466.01"/>
    <n v="1"/>
    <n v="1466.01"/>
  </r>
  <r>
    <x v="1"/>
    <x v="2"/>
    <x v="6"/>
    <s v="Community Department Stores"/>
    <x v="3"/>
    <x v="19"/>
    <x v="52"/>
    <m/>
    <x v="916"/>
    <d v="2004-07-01T00:00:00"/>
    <n v="120"/>
    <n v="72"/>
    <n v="9"/>
    <n v="648"/>
  </r>
  <r>
    <x v="1"/>
    <x v="2"/>
    <x v="6"/>
    <s v="Community Department Stores"/>
    <x v="1"/>
    <x v="23"/>
    <x v="59"/>
    <s v="Blue"/>
    <x v="942"/>
    <d v="2004-07-01T00:00:00"/>
    <n v="63.5"/>
    <n v="38.1"/>
    <n v="5"/>
    <n v="190.5"/>
  </r>
  <r>
    <x v="1"/>
    <x v="2"/>
    <x v="6"/>
    <s v="Community Department Stores"/>
    <x v="1"/>
    <x v="14"/>
    <x v="56"/>
    <s v="Black"/>
    <x v="906"/>
    <d v="2004-07-01T00:00:00"/>
    <n v="69.989999999999995"/>
    <n v="41.994"/>
    <n v="3"/>
    <n v="125.982"/>
  </r>
  <r>
    <x v="1"/>
    <x v="2"/>
    <x v="6"/>
    <s v="Community Department Stores"/>
    <x v="3"/>
    <x v="22"/>
    <x v="57"/>
    <m/>
    <x v="913"/>
    <d v="2004-07-01T00:00:00"/>
    <n v="4.99"/>
    <n v="2.9940000000000002"/>
    <n v="7"/>
    <n v="20.958000000000002"/>
  </r>
  <r>
    <x v="1"/>
    <x v="2"/>
    <x v="6"/>
    <s v="Community Department Stores"/>
    <x v="1"/>
    <x v="4"/>
    <x v="58"/>
    <s v="Yellow"/>
    <x v="923"/>
    <d v="2004-07-01T00:00:00"/>
    <n v="53.99"/>
    <n v="32.393999999999998"/>
    <n v="3"/>
    <n v="97.181999999999988"/>
  </r>
  <r>
    <x v="2"/>
    <x v="5"/>
    <x v="9"/>
    <s v="Nationwide Supply"/>
    <x v="1"/>
    <x v="4"/>
    <x v="58"/>
    <s v="Yellow"/>
    <x v="929"/>
    <d v="2004-07-01T00:00:00"/>
    <n v="53.99"/>
    <n v="31.3142"/>
    <n v="14"/>
    <n v="438.39879999999999"/>
  </r>
  <r>
    <x v="2"/>
    <x v="5"/>
    <x v="9"/>
    <s v="Nationwide Supply"/>
    <x v="0"/>
    <x v="25"/>
    <x v="62"/>
    <s v="Yellow"/>
    <x v="937"/>
    <d v="2004-07-01T00:00:00"/>
    <n v="2384.0700000000002"/>
    <n v="1430.442"/>
    <n v="1"/>
    <n v="1430.442"/>
  </r>
  <r>
    <x v="2"/>
    <x v="5"/>
    <x v="9"/>
    <s v="Nationwide Supply"/>
    <x v="0"/>
    <x v="25"/>
    <x v="62"/>
    <s v="Blue"/>
    <x v="927"/>
    <d v="2004-07-01T00:00:00"/>
    <n v="2384.0700000000002"/>
    <n v="1430.442"/>
    <n v="4"/>
    <n v="5721.768"/>
  </r>
  <r>
    <x v="2"/>
    <x v="5"/>
    <x v="9"/>
    <s v="Nationwide Supply"/>
    <x v="0"/>
    <x v="25"/>
    <x v="61"/>
    <s v="Blue"/>
    <x v="925"/>
    <d v="2004-07-01T00:00:00"/>
    <n v="742.35"/>
    <n v="445.41"/>
    <n v="2"/>
    <n v="890.82"/>
  </r>
  <r>
    <x v="2"/>
    <x v="5"/>
    <x v="9"/>
    <s v="Nationwide Supply"/>
    <x v="2"/>
    <x v="27"/>
    <x v="80"/>
    <s v="Yellow"/>
    <x v="931"/>
    <d v="2004-07-01T00:00:00"/>
    <n v="333.42"/>
    <n v="200.05199999999999"/>
    <n v="3"/>
    <n v="600.15599999999995"/>
  </r>
  <r>
    <x v="2"/>
    <x v="5"/>
    <x v="9"/>
    <s v="Nationwide Supply"/>
    <x v="0"/>
    <x v="25"/>
    <x v="62"/>
    <s v="Blue"/>
    <x v="935"/>
    <d v="2004-07-01T00:00:00"/>
    <n v="2384.0700000000002"/>
    <n v="1430.442"/>
    <n v="3"/>
    <n v="4291.326"/>
  </r>
  <r>
    <x v="2"/>
    <x v="5"/>
    <x v="9"/>
    <s v="Nationwide Supply"/>
    <x v="0"/>
    <x v="25"/>
    <x v="61"/>
    <s v="Yellow"/>
    <x v="931"/>
    <d v="2004-07-01T00:00:00"/>
    <n v="742.35"/>
    <n v="445.41"/>
    <n v="2"/>
    <n v="890.82"/>
  </r>
  <r>
    <x v="2"/>
    <x v="5"/>
    <x v="9"/>
    <s v="Nationwide Supply"/>
    <x v="3"/>
    <x v="24"/>
    <x v="60"/>
    <m/>
    <x v="918"/>
    <d v="2004-07-01T00:00:00"/>
    <n v="7.95"/>
    <n v="4.7699999999999996"/>
    <n v="7"/>
    <n v="33.39"/>
  </r>
  <r>
    <x v="2"/>
    <x v="5"/>
    <x v="9"/>
    <s v="Nationwide Supply"/>
    <x v="0"/>
    <x v="25"/>
    <x v="61"/>
    <s v="Yellow"/>
    <x v="925"/>
    <d v="2004-07-01T00:00:00"/>
    <n v="742.35"/>
    <n v="445.41"/>
    <n v="1"/>
    <n v="445.41"/>
  </r>
  <r>
    <x v="2"/>
    <x v="5"/>
    <x v="9"/>
    <s v="Nationwide Supply"/>
    <x v="2"/>
    <x v="26"/>
    <x v="63"/>
    <s v="Silver"/>
    <x v="937"/>
    <d v="2004-07-01T00:00:00"/>
    <n v="121.46"/>
    <n v="72.876000000000005"/>
    <n v="4"/>
    <n v="291.50400000000002"/>
  </r>
  <r>
    <x v="2"/>
    <x v="5"/>
    <x v="9"/>
    <s v="Nationwide Supply"/>
    <x v="1"/>
    <x v="4"/>
    <x v="58"/>
    <s v="Yellow"/>
    <x v="920"/>
    <d v="2004-07-01T00:00:00"/>
    <n v="53.99"/>
    <n v="31.3142"/>
    <n v="11"/>
    <n v="344.45619999999997"/>
  </r>
  <r>
    <x v="2"/>
    <x v="5"/>
    <x v="9"/>
    <s v="Nationwide Supply"/>
    <x v="0"/>
    <x v="25"/>
    <x v="62"/>
    <s v="Yellow"/>
    <x v="940"/>
    <d v="2004-07-01T00:00:00"/>
    <n v="2384.0700000000002"/>
    <n v="1430.442"/>
    <n v="1"/>
    <n v="1430.442"/>
  </r>
  <r>
    <x v="2"/>
    <x v="5"/>
    <x v="9"/>
    <s v="Nationwide Supply"/>
    <x v="3"/>
    <x v="7"/>
    <x v="10"/>
    <s v="Blue"/>
    <x v="922"/>
    <d v="2004-07-01T00:00:00"/>
    <n v="34.99"/>
    <n v="20.994"/>
    <n v="6"/>
    <n v="125.964"/>
  </r>
  <r>
    <x v="2"/>
    <x v="5"/>
    <x v="9"/>
    <s v="Nationwide Supply"/>
    <x v="1"/>
    <x v="10"/>
    <x v="29"/>
    <s v="Black"/>
    <x v="937"/>
    <d v="2004-07-01T00:00:00"/>
    <n v="24.49"/>
    <n v="14.694000000000001"/>
    <n v="10"/>
    <n v="146.94"/>
  </r>
  <r>
    <x v="2"/>
    <x v="5"/>
    <x v="9"/>
    <s v="Nationwide Supply"/>
    <x v="1"/>
    <x v="5"/>
    <x v="6"/>
    <s v="Multi"/>
    <x v="936"/>
    <d v="2004-07-01T00:00:00"/>
    <n v="8.99"/>
    <n v="5.3940000000000001"/>
    <n v="9"/>
    <n v="48.545999999999999"/>
  </r>
  <r>
    <x v="2"/>
    <x v="5"/>
    <x v="9"/>
    <s v="Nationwide Supply"/>
    <x v="0"/>
    <x v="25"/>
    <x v="64"/>
    <s v="Blue"/>
    <x v="913"/>
    <d v="2004-07-01T00:00:00"/>
    <n v="1214.8499999999999"/>
    <n v="728.91"/>
    <n v="4"/>
    <n v="2915.64"/>
  </r>
  <r>
    <x v="2"/>
    <x v="5"/>
    <x v="9"/>
    <s v="Nationwide Supply"/>
    <x v="2"/>
    <x v="30"/>
    <x v="71"/>
    <s v="Silver"/>
    <x v="924"/>
    <d v="2004-07-01T00:00:00"/>
    <n v="20.239999999999998"/>
    <n v="12.144"/>
    <n v="3"/>
    <n v="36.432000000000002"/>
  </r>
  <r>
    <x v="2"/>
    <x v="5"/>
    <x v="9"/>
    <s v="Nationwide Supply"/>
    <x v="0"/>
    <x v="25"/>
    <x v="61"/>
    <s v="Blue"/>
    <x v="921"/>
    <d v="2004-07-01T00:00:00"/>
    <n v="742.35"/>
    <n v="445.41"/>
    <n v="5"/>
    <n v="2227.0500000000002"/>
  </r>
  <r>
    <x v="2"/>
    <x v="5"/>
    <x v="9"/>
    <s v="Nationwide Supply"/>
    <x v="0"/>
    <x v="25"/>
    <x v="62"/>
    <s v="Blue"/>
    <x v="929"/>
    <d v="2004-07-01T00:00:00"/>
    <n v="2384.0700000000002"/>
    <n v="1430.442"/>
    <n v="2"/>
    <n v="2860.884"/>
  </r>
  <r>
    <x v="2"/>
    <x v="5"/>
    <x v="9"/>
    <s v="Nationwide Supply"/>
    <x v="1"/>
    <x v="4"/>
    <x v="58"/>
    <s v="Yellow"/>
    <x v="915"/>
    <d v="2004-07-01T00:00:00"/>
    <n v="53.99"/>
    <n v="31.3142"/>
    <n v="11"/>
    <n v="344.45619999999997"/>
  </r>
  <r>
    <x v="2"/>
    <x v="5"/>
    <x v="9"/>
    <s v="Nationwide Supply"/>
    <x v="0"/>
    <x v="25"/>
    <x v="61"/>
    <s v="Blue"/>
    <x v="940"/>
    <d v="2004-07-01T00:00:00"/>
    <n v="742.35"/>
    <n v="445.41"/>
    <n v="4"/>
    <n v="1781.64"/>
  </r>
  <r>
    <x v="2"/>
    <x v="5"/>
    <x v="9"/>
    <s v="Nationwide Supply"/>
    <x v="2"/>
    <x v="20"/>
    <x v="69"/>
    <m/>
    <x v="916"/>
    <d v="2004-07-01T00:00:00"/>
    <n v="52.64"/>
    <n v="31.584"/>
    <n v="5"/>
    <n v="157.91999999999999"/>
  </r>
  <r>
    <x v="2"/>
    <x v="5"/>
    <x v="9"/>
    <s v="Nationwide Supply"/>
    <x v="2"/>
    <x v="28"/>
    <x v="72"/>
    <s v="Black"/>
    <x v="938"/>
    <d v="2004-07-01T00:00:00"/>
    <n v="175.49"/>
    <n v="105.294"/>
    <n v="2"/>
    <n v="210.58799999999999"/>
  </r>
  <r>
    <x v="2"/>
    <x v="5"/>
    <x v="9"/>
    <s v="Nationwide Supply"/>
    <x v="2"/>
    <x v="31"/>
    <x v="78"/>
    <m/>
    <x v="931"/>
    <d v="2004-07-01T00:00:00"/>
    <n v="53.99"/>
    <n v="32.393999999999998"/>
    <n v="1"/>
    <n v="32.393999999999998"/>
  </r>
  <r>
    <x v="2"/>
    <x v="5"/>
    <x v="9"/>
    <s v="Nationwide Supply"/>
    <x v="0"/>
    <x v="25"/>
    <x v="61"/>
    <s v="Yellow"/>
    <x v="932"/>
    <d v="2004-07-01T00:00:00"/>
    <n v="742.35"/>
    <n v="445.41"/>
    <n v="4"/>
    <n v="1781.64"/>
  </r>
  <r>
    <x v="2"/>
    <x v="5"/>
    <x v="9"/>
    <s v="Nationwide Supply"/>
    <x v="1"/>
    <x v="4"/>
    <x v="5"/>
    <s v="Multi"/>
    <x v="920"/>
    <d v="2004-07-01T00:00:00"/>
    <n v="49.99"/>
    <n v="27.494499999999999"/>
    <n v="18"/>
    <n v="494.90099999999995"/>
  </r>
  <r>
    <x v="2"/>
    <x v="5"/>
    <x v="9"/>
    <s v="Nationwide Supply"/>
    <x v="0"/>
    <x v="25"/>
    <x v="62"/>
    <s v="Yellow"/>
    <x v="931"/>
    <d v="2004-07-01T00:00:00"/>
    <n v="2384.0700000000002"/>
    <n v="1430.442"/>
    <n v="3"/>
    <n v="4291.326"/>
  </r>
  <r>
    <x v="2"/>
    <x v="5"/>
    <x v="9"/>
    <s v="Nationwide Supply"/>
    <x v="3"/>
    <x v="21"/>
    <x v="55"/>
    <s v="Silver"/>
    <x v="927"/>
    <d v="2004-07-01T00:00:00"/>
    <n v="54.99"/>
    <n v="32.994"/>
    <n v="8"/>
    <n v="263.952"/>
  </r>
  <r>
    <x v="2"/>
    <x v="5"/>
    <x v="9"/>
    <s v="Nationwide Supply"/>
    <x v="0"/>
    <x v="25"/>
    <x v="62"/>
    <s v="Blue"/>
    <x v="935"/>
    <d v="2004-07-01T00:00:00"/>
    <n v="2384.0700000000002"/>
    <n v="1430.442"/>
    <n v="3"/>
    <n v="4291.326"/>
  </r>
  <r>
    <x v="2"/>
    <x v="5"/>
    <x v="9"/>
    <s v="Nationwide Supply"/>
    <x v="1"/>
    <x v="4"/>
    <x v="5"/>
    <s v="Multi"/>
    <x v="919"/>
    <d v="2004-07-01T00:00:00"/>
    <n v="49.99"/>
    <n v="28.994199999999999"/>
    <n v="11"/>
    <n v="318.93619999999999"/>
  </r>
  <r>
    <x v="2"/>
    <x v="5"/>
    <x v="9"/>
    <s v="Nationwide Supply"/>
    <x v="0"/>
    <x v="25"/>
    <x v="64"/>
    <s v="Blue"/>
    <x v="942"/>
    <d v="2004-07-01T00:00:00"/>
    <n v="1214.8499999999999"/>
    <n v="728.91"/>
    <n v="1"/>
    <n v="728.91"/>
  </r>
  <r>
    <x v="2"/>
    <x v="5"/>
    <x v="9"/>
    <s v="Nationwide Supply"/>
    <x v="2"/>
    <x v="27"/>
    <x v="66"/>
    <s v="Blue"/>
    <x v="932"/>
    <d v="2004-07-01T00:00:00"/>
    <n v="1003.91"/>
    <n v="602.346"/>
    <n v="1"/>
    <n v="602.346"/>
  </r>
  <r>
    <x v="2"/>
    <x v="5"/>
    <x v="9"/>
    <s v="Nationwide Supply"/>
    <x v="1"/>
    <x v="23"/>
    <x v="59"/>
    <s v="Blue"/>
    <x v="935"/>
    <d v="2004-07-01T00:00:00"/>
    <n v="63.5"/>
    <n v="36.83"/>
    <n v="11"/>
    <n v="405.13"/>
  </r>
  <r>
    <x v="2"/>
    <x v="5"/>
    <x v="9"/>
    <s v="Nationwide Supply"/>
    <x v="0"/>
    <x v="25"/>
    <x v="61"/>
    <s v="Yellow"/>
    <x v="916"/>
    <d v="2004-07-01T00:00:00"/>
    <n v="742.35"/>
    <n v="445.41"/>
    <n v="2"/>
    <n v="890.82"/>
  </r>
  <r>
    <x v="2"/>
    <x v="5"/>
    <x v="9"/>
    <s v="Nationwide Supply"/>
    <x v="3"/>
    <x v="19"/>
    <x v="52"/>
    <m/>
    <x v="926"/>
    <d v="2004-07-01T00:00:00"/>
    <n v="120"/>
    <n v="72"/>
    <n v="8"/>
    <n v="576"/>
  </r>
  <r>
    <x v="2"/>
    <x v="5"/>
    <x v="9"/>
    <s v="Nationwide Supply"/>
    <x v="3"/>
    <x v="22"/>
    <x v="57"/>
    <m/>
    <x v="919"/>
    <d v="2004-07-01T00:00:00"/>
    <n v="4.99"/>
    <n v="2.9940000000000002"/>
    <n v="6"/>
    <n v="17.964000000000002"/>
  </r>
  <r>
    <x v="2"/>
    <x v="5"/>
    <x v="9"/>
    <s v="Nationwide Supply"/>
    <x v="0"/>
    <x v="25"/>
    <x v="62"/>
    <s v="Yellow"/>
    <x v="923"/>
    <d v="2004-07-01T00:00:00"/>
    <n v="2384.0700000000002"/>
    <n v="1430.442"/>
    <n v="4"/>
    <n v="5721.768"/>
  </r>
  <r>
    <x v="2"/>
    <x v="5"/>
    <x v="9"/>
    <s v="Nationwide Supply"/>
    <x v="3"/>
    <x v="7"/>
    <x v="10"/>
    <s v="Black"/>
    <x v="915"/>
    <d v="2004-07-01T00:00:00"/>
    <n v="34.99"/>
    <n v="20.994"/>
    <n v="7"/>
    <n v="146.958"/>
  </r>
  <r>
    <x v="2"/>
    <x v="5"/>
    <x v="9"/>
    <s v="Nationwide Supply"/>
    <x v="1"/>
    <x v="23"/>
    <x v="59"/>
    <s v="Blue"/>
    <x v="936"/>
    <d v="2004-07-01T00:00:00"/>
    <n v="63.5"/>
    <n v="34.924999999999997"/>
    <n v="21"/>
    <n v="733.42499999999995"/>
  </r>
  <r>
    <x v="2"/>
    <x v="5"/>
    <x v="9"/>
    <s v="Nationwide Supply"/>
    <x v="0"/>
    <x v="25"/>
    <x v="61"/>
    <s v="Blue"/>
    <x v="931"/>
    <d v="2004-07-01T00:00:00"/>
    <n v="742.35"/>
    <n v="445.41"/>
    <n v="1"/>
    <n v="445.41"/>
  </r>
  <r>
    <x v="2"/>
    <x v="5"/>
    <x v="9"/>
    <s v="Nationwide Supply"/>
    <x v="2"/>
    <x v="9"/>
    <x v="75"/>
    <m/>
    <x v="917"/>
    <d v="2004-07-01T00:00:00"/>
    <n v="91.57"/>
    <n v="54.942"/>
    <n v="2"/>
    <n v="109.884"/>
  </r>
  <r>
    <x v="2"/>
    <x v="5"/>
    <x v="9"/>
    <s v="Nationwide Supply"/>
    <x v="0"/>
    <x v="25"/>
    <x v="61"/>
    <s v="Yellow"/>
    <x v="919"/>
    <d v="2004-07-01T00:00:00"/>
    <n v="742.35"/>
    <n v="445.41"/>
    <n v="4"/>
    <n v="1781.64"/>
  </r>
  <r>
    <x v="2"/>
    <x v="5"/>
    <x v="9"/>
    <s v="Nationwide Supply"/>
    <x v="3"/>
    <x v="7"/>
    <x v="10"/>
    <s v="Red"/>
    <x v="919"/>
    <d v="2004-07-01T00:00:00"/>
    <n v="34.99"/>
    <n v="20.994"/>
    <n v="6"/>
    <n v="125.964"/>
  </r>
  <r>
    <x v="2"/>
    <x v="5"/>
    <x v="9"/>
    <s v="Nationwide Supply"/>
    <x v="0"/>
    <x v="25"/>
    <x v="64"/>
    <s v="Blue"/>
    <x v="938"/>
    <d v="2004-07-01T00:00:00"/>
    <n v="1214.8499999999999"/>
    <n v="728.91"/>
    <n v="3"/>
    <n v="2186.73"/>
  </r>
  <r>
    <x v="2"/>
    <x v="5"/>
    <x v="9"/>
    <s v="Nationwide Supply"/>
    <x v="2"/>
    <x v="26"/>
    <x v="65"/>
    <s v="Silver"/>
    <x v="938"/>
    <d v="2004-07-01T00:00:00"/>
    <n v="91.49"/>
    <n v="54.893999999999998"/>
    <n v="3"/>
    <n v="164.68199999999999"/>
  </r>
  <r>
    <x v="2"/>
    <x v="5"/>
    <x v="9"/>
    <s v="Nationwide Supply"/>
    <x v="2"/>
    <x v="27"/>
    <x v="66"/>
    <s v="Yellow"/>
    <x v="927"/>
    <d v="2004-07-01T00:00:00"/>
    <n v="1003.91"/>
    <n v="602.346"/>
    <n v="2"/>
    <n v="1204.692"/>
  </r>
  <r>
    <x v="2"/>
    <x v="5"/>
    <x v="9"/>
    <s v="Nationwide Supply"/>
    <x v="2"/>
    <x v="29"/>
    <x v="74"/>
    <s v="Silver"/>
    <x v="923"/>
    <d v="2004-07-01T00:00:00"/>
    <n v="106.5"/>
    <n v="63.9"/>
    <n v="3"/>
    <n v="191.7"/>
  </r>
  <r>
    <x v="2"/>
    <x v="5"/>
    <x v="9"/>
    <s v="Nationwide Supply"/>
    <x v="0"/>
    <x v="25"/>
    <x v="64"/>
    <s v="Blue"/>
    <x v="939"/>
    <d v="2004-07-01T00:00:00"/>
    <n v="1214.8499999999999"/>
    <n v="728.91"/>
    <n v="4"/>
    <n v="2915.64"/>
  </r>
  <r>
    <x v="0"/>
    <x v="0"/>
    <x v="3"/>
    <s v="The Bike Mechanics"/>
    <x v="2"/>
    <x v="20"/>
    <x v="81"/>
    <m/>
    <x v="934"/>
    <d v="2004-07-01T00:00:00"/>
    <n v="27.12"/>
    <n v="16.271999999999998"/>
    <n v="1"/>
    <n v="16.271999999999998"/>
  </r>
  <r>
    <x v="0"/>
    <x v="0"/>
    <x v="3"/>
    <s v="The Bike Mechanics"/>
    <x v="2"/>
    <x v="18"/>
    <x v="85"/>
    <s v="Silver/Black"/>
    <x v="926"/>
    <d v="2004-07-01T00:00:00"/>
    <n v="62.09"/>
    <n v="37.253999999999998"/>
    <n v="1"/>
    <n v="37.253999999999998"/>
  </r>
  <r>
    <x v="0"/>
    <x v="0"/>
    <x v="3"/>
    <s v="The Bike Mechanics"/>
    <x v="2"/>
    <x v="2"/>
    <x v="38"/>
    <s v="Silver"/>
    <x v="931"/>
    <d v="2004-07-01T00:00:00"/>
    <n v="364.09"/>
    <n v="218.45400000000001"/>
    <n v="2"/>
    <n v="436.90800000000002"/>
  </r>
  <r>
    <x v="0"/>
    <x v="0"/>
    <x v="5"/>
    <s v="Riders Company"/>
    <x v="0"/>
    <x v="3"/>
    <x v="50"/>
    <s v="Yellow"/>
    <x v="926"/>
    <d v="2004-07-01T00:00:00"/>
    <n v="1700.99"/>
    <n v="1020.5940000000001"/>
    <n v="1"/>
    <n v="1020.5940000000001"/>
  </r>
  <r>
    <x v="0"/>
    <x v="0"/>
    <x v="5"/>
    <s v="Riders Company"/>
    <x v="0"/>
    <x v="3"/>
    <x v="17"/>
    <s v="Yellow"/>
    <x v="918"/>
    <d v="2004-07-01T00:00:00"/>
    <n v="1120.49"/>
    <n v="672.29399999999998"/>
    <n v="3"/>
    <n v="2016.8820000000001"/>
  </r>
  <r>
    <x v="0"/>
    <x v="0"/>
    <x v="5"/>
    <s v="Riders Company"/>
    <x v="2"/>
    <x v="18"/>
    <x v="47"/>
    <s v="Silver/Black"/>
    <x v="926"/>
    <d v="2004-07-01T00:00:00"/>
    <n v="62.09"/>
    <n v="37.253999999999998"/>
    <n v="1"/>
    <n v="37.253999999999998"/>
  </r>
  <r>
    <x v="0"/>
    <x v="0"/>
    <x v="5"/>
    <s v="Riders Company"/>
    <x v="0"/>
    <x v="3"/>
    <x v="17"/>
    <s v="Yellow"/>
    <x v="923"/>
    <d v="2004-07-01T00:00:00"/>
    <n v="1120.49"/>
    <n v="672.29399999999998"/>
    <n v="1"/>
    <n v="672.29399999999998"/>
  </r>
  <r>
    <x v="0"/>
    <x v="0"/>
    <x v="5"/>
    <s v="Riders Company"/>
    <x v="0"/>
    <x v="3"/>
    <x v="12"/>
    <s v="Red"/>
    <x v="906"/>
    <d v="2004-07-01T00:00:00"/>
    <n v="2443.35"/>
    <n v="1466.01"/>
    <n v="1"/>
    <n v="1466.01"/>
  </r>
  <r>
    <x v="0"/>
    <x v="0"/>
    <x v="5"/>
    <s v="Riders Company"/>
    <x v="0"/>
    <x v="3"/>
    <x v="50"/>
    <s v="Yellow"/>
    <x v="916"/>
    <d v="2004-07-01T00:00:00"/>
    <n v="1700.99"/>
    <n v="1020.5940000000001"/>
    <n v="2"/>
    <n v="2041.1880000000001"/>
  </r>
  <r>
    <x v="0"/>
    <x v="0"/>
    <x v="5"/>
    <s v="Riders Company"/>
    <x v="2"/>
    <x v="6"/>
    <x v="15"/>
    <s v="Yellow"/>
    <x v="913"/>
    <d v="2004-07-01T00:00:00"/>
    <n v="594.83000000000004"/>
    <n v="356.89800000000002"/>
    <n v="3"/>
    <n v="1070.694"/>
  </r>
  <r>
    <x v="0"/>
    <x v="0"/>
    <x v="5"/>
    <s v="Riders Company"/>
    <x v="1"/>
    <x v="10"/>
    <x v="29"/>
    <s v="Black"/>
    <x v="928"/>
    <d v="2004-07-01T00:00:00"/>
    <n v="24.49"/>
    <n v="14.694000000000001"/>
    <n v="9"/>
    <n v="132.24600000000001"/>
  </r>
  <r>
    <x v="0"/>
    <x v="0"/>
    <x v="5"/>
    <s v="Riders Company"/>
    <x v="0"/>
    <x v="3"/>
    <x v="50"/>
    <s v="Yellow"/>
    <x v="936"/>
    <d v="2004-07-01T00:00:00"/>
    <n v="1700.99"/>
    <n v="1020.5940000000001"/>
    <n v="1"/>
    <n v="1020.5940000000001"/>
  </r>
  <r>
    <x v="0"/>
    <x v="0"/>
    <x v="5"/>
    <s v="Riders Company"/>
    <x v="0"/>
    <x v="3"/>
    <x v="12"/>
    <s v="Black"/>
    <x v="928"/>
    <d v="2004-07-01T00:00:00"/>
    <n v="2443.35"/>
    <n v="1466.01"/>
    <n v="2"/>
    <n v="2932.02"/>
  </r>
  <r>
    <x v="0"/>
    <x v="0"/>
    <x v="5"/>
    <s v="Riders Company"/>
    <x v="0"/>
    <x v="3"/>
    <x v="49"/>
    <s v="Black"/>
    <x v="941"/>
    <d v="2004-07-01T00:00:00"/>
    <n v="539.99"/>
    <n v="323.99400000000003"/>
    <n v="2"/>
    <n v="647.98800000000006"/>
  </r>
  <r>
    <x v="0"/>
    <x v="0"/>
    <x v="5"/>
    <s v="Riders Company"/>
    <x v="0"/>
    <x v="3"/>
    <x v="12"/>
    <s v="Black"/>
    <x v="940"/>
    <d v="2004-07-01T00:00:00"/>
    <n v="2443.35"/>
    <n v="1466.01"/>
    <n v="1"/>
    <n v="1466.01"/>
  </r>
  <r>
    <x v="0"/>
    <x v="0"/>
    <x v="5"/>
    <s v="Riders Company"/>
    <x v="2"/>
    <x v="6"/>
    <x v="15"/>
    <s v="Yellow"/>
    <x v="935"/>
    <d v="2004-07-01T00:00:00"/>
    <n v="594.83000000000004"/>
    <n v="356.89800000000002"/>
    <n v="4"/>
    <n v="1427.5920000000001"/>
  </r>
  <r>
    <x v="0"/>
    <x v="0"/>
    <x v="5"/>
    <s v="Riders Company"/>
    <x v="0"/>
    <x v="3"/>
    <x v="17"/>
    <s v="Yellow"/>
    <x v="930"/>
    <d v="2004-07-01T00:00:00"/>
    <n v="1120.49"/>
    <n v="672.29399999999998"/>
    <n v="3"/>
    <n v="2016.8820000000001"/>
  </r>
  <r>
    <x v="0"/>
    <x v="0"/>
    <x v="5"/>
    <s v="Riders Company"/>
    <x v="0"/>
    <x v="3"/>
    <x v="49"/>
    <s v="Black"/>
    <x v="915"/>
    <d v="2004-07-01T00:00:00"/>
    <n v="539.99"/>
    <n v="323.99400000000003"/>
    <n v="2"/>
    <n v="647.98800000000006"/>
  </r>
  <r>
    <x v="0"/>
    <x v="0"/>
    <x v="5"/>
    <s v="Riders Company"/>
    <x v="1"/>
    <x v="1"/>
    <x v="48"/>
    <s v="White"/>
    <x v="927"/>
    <d v="2004-07-01T00:00:00"/>
    <n v="8.99"/>
    <n v="5.3940000000000001"/>
    <n v="4"/>
    <n v="21.576000000000001"/>
  </r>
  <r>
    <x v="0"/>
    <x v="0"/>
    <x v="5"/>
    <s v="Riders Company"/>
    <x v="1"/>
    <x v="1"/>
    <x v="48"/>
    <s v="White"/>
    <x v="930"/>
    <d v="2004-07-01T00:00:00"/>
    <n v="8.99"/>
    <n v="5.3940000000000001"/>
    <n v="8"/>
    <n v="43.152000000000001"/>
  </r>
  <r>
    <x v="0"/>
    <x v="0"/>
    <x v="5"/>
    <s v="Riders Company"/>
    <x v="1"/>
    <x v="4"/>
    <x v="58"/>
    <s v="Yellow"/>
    <x v="926"/>
    <d v="2004-07-01T00:00:00"/>
    <n v="53.99"/>
    <n v="32.393999999999998"/>
    <n v="7"/>
    <n v="226.75799999999998"/>
  </r>
  <r>
    <x v="0"/>
    <x v="0"/>
    <x v="5"/>
    <s v="Riders Company"/>
    <x v="0"/>
    <x v="3"/>
    <x v="12"/>
    <s v="Black"/>
    <x v="918"/>
    <d v="2004-07-01T00:00:00"/>
    <n v="2443.35"/>
    <n v="1466.01"/>
    <n v="2"/>
    <n v="2932.02"/>
  </r>
  <r>
    <x v="0"/>
    <x v="0"/>
    <x v="5"/>
    <s v="Riders Company"/>
    <x v="2"/>
    <x v="18"/>
    <x v="53"/>
    <s v="Silver/Black"/>
    <x v="922"/>
    <d v="2004-07-01T00:00:00"/>
    <n v="40.49"/>
    <n v="24.294"/>
    <n v="4"/>
    <n v="97.176000000000002"/>
  </r>
  <r>
    <x v="0"/>
    <x v="0"/>
    <x v="5"/>
    <s v="Riders Company"/>
    <x v="1"/>
    <x v="4"/>
    <x v="5"/>
    <s v="Multi"/>
    <x v="927"/>
    <d v="2004-07-01T00:00:00"/>
    <n v="49.99"/>
    <n v="29.994"/>
    <n v="4"/>
    <n v="119.976"/>
  </r>
  <r>
    <x v="0"/>
    <x v="0"/>
    <x v="5"/>
    <s v="Riders Company"/>
    <x v="0"/>
    <x v="3"/>
    <x v="50"/>
    <s v="Yellow"/>
    <x v="931"/>
    <d v="2004-07-01T00:00:00"/>
    <n v="1700.99"/>
    <n v="1020.5940000000001"/>
    <n v="2"/>
    <n v="2041.1880000000001"/>
  </r>
  <r>
    <x v="0"/>
    <x v="0"/>
    <x v="5"/>
    <s v="Riders Company"/>
    <x v="0"/>
    <x v="3"/>
    <x v="49"/>
    <s v="Black"/>
    <x v="921"/>
    <d v="2004-07-01T00:00:00"/>
    <n v="539.99"/>
    <n v="323.99400000000003"/>
    <n v="5"/>
    <n v="1619.9700000000003"/>
  </r>
  <r>
    <x v="0"/>
    <x v="0"/>
    <x v="5"/>
    <s v="Riders Company"/>
    <x v="0"/>
    <x v="3"/>
    <x v="12"/>
    <s v="Black"/>
    <x v="922"/>
    <d v="2004-07-01T00:00:00"/>
    <n v="2443.35"/>
    <n v="1466.01"/>
    <n v="2"/>
    <n v="2932.02"/>
  </r>
  <r>
    <x v="0"/>
    <x v="0"/>
    <x v="5"/>
    <s v="Riders Company"/>
    <x v="2"/>
    <x v="9"/>
    <x v="16"/>
    <m/>
    <x v="931"/>
    <d v="2004-07-01T00:00:00"/>
    <n v="120.27"/>
    <n v="72.162000000000006"/>
    <n v="1"/>
    <n v="72.162000000000006"/>
  </r>
  <r>
    <x v="0"/>
    <x v="0"/>
    <x v="5"/>
    <s v="Riders Company"/>
    <x v="0"/>
    <x v="3"/>
    <x v="17"/>
    <s v="Yellow"/>
    <x v="916"/>
    <d v="2004-07-01T00:00:00"/>
    <n v="1120.49"/>
    <n v="672.29399999999998"/>
    <n v="1"/>
    <n v="672.29399999999998"/>
  </r>
  <r>
    <x v="0"/>
    <x v="0"/>
    <x v="5"/>
    <s v="Riders Company"/>
    <x v="1"/>
    <x v="23"/>
    <x v="59"/>
    <s v="Blue"/>
    <x v="928"/>
    <d v="2004-07-01T00:00:00"/>
    <n v="63.5"/>
    <n v="38.1"/>
    <n v="2"/>
    <n v="76.2"/>
  </r>
  <r>
    <x v="0"/>
    <x v="0"/>
    <x v="5"/>
    <s v="Riders Company"/>
    <x v="0"/>
    <x v="3"/>
    <x v="17"/>
    <s v="Yellow"/>
    <x v="931"/>
    <d v="2004-07-01T00:00:00"/>
    <n v="1120.49"/>
    <n v="672.29399999999998"/>
    <n v="1"/>
    <n v="672.29399999999998"/>
  </r>
  <r>
    <x v="0"/>
    <x v="0"/>
    <x v="4"/>
    <s v="Professional Sales and Service"/>
    <x v="2"/>
    <x v="26"/>
    <x v="65"/>
    <s v="Silver"/>
    <x v="934"/>
    <d v="2004-07-01T00:00:00"/>
    <n v="91.49"/>
    <n v="54.893999999999998"/>
    <n v="2"/>
    <n v="109.788"/>
  </r>
  <r>
    <x v="0"/>
    <x v="0"/>
    <x v="4"/>
    <s v="Professional Sales and Service"/>
    <x v="2"/>
    <x v="28"/>
    <x v="67"/>
    <s v="Black"/>
    <x v="935"/>
    <d v="2004-07-01T00:00:00"/>
    <n v="404.99"/>
    <n v="242.994"/>
    <n v="2"/>
    <n v="485.988"/>
  </r>
  <r>
    <x v="0"/>
    <x v="0"/>
    <x v="4"/>
    <s v="Professional Sales and Service"/>
    <x v="0"/>
    <x v="25"/>
    <x v="62"/>
    <s v="Blue"/>
    <x v="932"/>
    <d v="2004-07-01T00:00:00"/>
    <n v="2384.0700000000002"/>
    <n v="1430.442"/>
    <n v="2"/>
    <n v="2860.884"/>
  </r>
  <r>
    <x v="0"/>
    <x v="0"/>
    <x v="4"/>
    <s v="Professional Sales and Service"/>
    <x v="0"/>
    <x v="25"/>
    <x v="61"/>
    <s v="Yellow"/>
    <x v="921"/>
    <d v="2004-07-01T00:00:00"/>
    <n v="742.35"/>
    <n v="445.41"/>
    <n v="1"/>
    <n v="445.41"/>
  </r>
  <r>
    <x v="0"/>
    <x v="0"/>
    <x v="4"/>
    <s v="Professional Sales and Service"/>
    <x v="0"/>
    <x v="25"/>
    <x v="61"/>
    <s v="Blue"/>
    <x v="915"/>
    <d v="2004-07-01T00:00:00"/>
    <n v="742.35"/>
    <n v="445.41"/>
    <n v="2"/>
    <n v="890.82"/>
  </r>
  <r>
    <x v="0"/>
    <x v="0"/>
    <x v="4"/>
    <s v="Professional Sales and Service"/>
    <x v="0"/>
    <x v="25"/>
    <x v="62"/>
    <s v="Blue"/>
    <x v="927"/>
    <d v="2004-07-01T00:00:00"/>
    <n v="2384.0700000000002"/>
    <n v="1430.442"/>
    <n v="2"/>
    <n v="2860.884"/>
  </r>
  <r>
    <x v="0"/>
    <x v="0"/>
    <x v="4"/>
    <s v="Professional Sales and Service"/>
    <x v="1"/>
    <x v="10"/>
    <x v="29"/>
    <s v="Black"/>
    <x v="931"/>
    <d v="2004-07-01T00:00:00"/>
    <n v="24.49"/>
    <n v="14.694000000000001"/>
    <n v="1"/>
    <n v="14.694000000000001"/>
  </r>
  <r>
    <x v="0"/>
    <x v="0"/>
    <x v="4"/>
    <s v="Professional Sales and Service"/>
    <x v="2"/>
    <x v="27"/>
    <x v="66"/>
    <s v="Yellow"/>
    <x v="937"/>
    <d v="2004-07-01T00:00:00"/>
    <n v="1003.91"/>
    <n v="602.346"/>
    <n v="2"/>
    <n v="1204.692"/>
  </r>
  <r>
    <x v="0"/>
    <x v="0"/>
    <x v="4"/>
    <s v="Professional Sales and Service"/>
    <x v="3"/>
    <x v="7"/>
    <x v="10"/>
    <s v="Black"/>
    <x v="922"/>
    <d v="2004-07-01T00:00:00"/>
    <n v="34.99"/>
    <n v="20.994"/>
    <n v="7"/>
    <n v="146.958"/>
  </r>
  <r>
    <x v="0"/>
    <x v="0"/>
    <x v="4"/>
    <s v="Professional Sales and Service"/>
    <x v="1"/>
    <x v="4"/>
    <x v="58"/>
    <s v="Yellow"/>
    <x v="935"/>
    <d v="2004-07-01T00:00:00"/>
    <n v="53.99"/>
    <n v="32.393999999999998"/>
    <n v="4"/>
    <n v="129.57599999999999"/>
  </r>
  <r>
    <x v="0"/>
    <x v="0"/>
    <x v="4"/>
    <s v="Professional Sales and Service"/>
    <x v="1"/>
    <x v="23"/>
    <x v="59"/>
    <s v="Blue"/>
    <x v="921"/>
    <d v="2004-07-01T00:00:00"/>
    <n v="63.5"/>
    <n v="38.1"/>
    <n v="6"/>
    <n v="228.60000000000002"/>
  </r>
  <r>
    <x v="0"/>
    <x v="0"/>
    <x v="4"/>
    <s v="Professional Sales and Service"/>
    <x v="3"/>
    <x v="19"/>
    <x v="52"/>
    <m/>
    <x v="922"/>
    <d v="2004-07-01T00:00:00"/>
    <n v="120"/>
    <n v="72"/>
    <n v="3"/>
    <n v="216"/>
  </r>
  <r>
    <x v="0"/>
    <x v="0"/>
    <x v="4"/>
    <s v="Professional Sales and Service"/>
    <x v="0"/>
    <x v="25"/>
    <x v="61"/>
    <s v="Blue"/>
    <x v="930"/>
    <d v="2004-07-01T00:00:00"/>
    <n v="742.35"/>
    <n v="445.41"/>
    <n v="4"/>
    <n v="1781.64"/>
  </r>
  <r>
    <x v="0"/>
    <x v="0"/>
    <x v="4"/>
    <s v="Professional Sales and Service"/>
    <x v="3"/>
    <x v="22"/>
    <x v="57"/>
    <m/>
    <x v="919"/>
    <d v="2004-07-01T00:00:00"/>
    <n v="4.99"/>
    <n v="2.9940000000000002"/>
    <n v="6"/>
    <n v="17.964000000000002"/>
  </r>
  <r>
    <x v="0"/>
    <x v="0"/>
    <x v="4"/>
    <s v="Professional Sales and Service"/>
    <x v="1"/>
    <x v="4"/>
    <x v="5"/>
    <s v="Multi"/>
    <x v="924"/>
    <d v="2004-07-01T00:00:00"/>
    <n v="49.99"/>
    <n v="29.994"/>
    <n v="3"/>
    <n v="89.981999999999999"/>
  </r>
  <r>
    <x v="0"/>
    <x v="0"/>
    <x v="4"/>
    <s v="Professional Sales and Service"/>
    <x v="0"/>
    <x v="25"/>
    <x v="64"/>
    <s v="Blue"/>
    <x v="934"/>
    <d v="2004-07-01T00:00:00"/>
    <n v="1214.8499999999999"/>
    <n v="728.91"/>
    <n v="4"/>
    <n v="2915.64"/>
  </r>
  <r>
    <x v="0"/>
    <x v="0"/>
    <x v="4"/>
    <s v="Professional Sales and Service"/>
    <x v="1"/>
    <x v="4"/>
    <x v="5"/>
    <s v="Multi"/>
    <x v="906"/>
    <d v="2004-07-01T00:00:00"/>
    <n v="49.99"/>
    <n v="29.994"/>
    <n v="8"/>
    <n v="239.952"/>
  </r>
  <r>
    <x v="0"/>
    <x v="0"/>
    <x v="4"/>
    <s v="Professional Sales and Service"/>
    <x v="1"/>
    <x v="5"/>
    <x v="6"/>
    <s v="Multi"/>
    <x v="932"/>
    <d v="2004-07-01T00:00:00"/>
    <n v="8.99"/>
    <n v="5.3940000000000001"/>
    <n v="10"/>
    <n v="53.94"/>
  </r>
  <r>
    <x v="0"/>
    <x v="0"/>
    <x v="4"/>
    <s v="Professional Sales and Service"/>
    <x v="0"/>
    <x v="25"/>
    <x v="62"/>
    <s v="Blue"/>
    <x v="930"/>
    <d v="2004-07-01T00:00:00"/>
    <n v="2384.0700000000002"/>
    <n v="1430.442"/>
    <n v="2"/>
    <n v="2860.884"/>
  </r>
  <r>
    <x v="0"/>
    <x v="0"/>
    <x v="4"/>
    <s v="Professional Sales and Service"/>
    <x v="0"/>
    <x v="25"/>
    <x v="64"/>
    <s v="Blue"/>
    <x v="932"/>
    <d v="2004-07-01T00:00:00"/>
    <n v="1214.8499999999999"/>
    <n v="728.91"/>
    <n v="1"/>
    <n v="728.91"/>
  </r>
  <r>
    <x v="0"/>
    <x v="0"/>
    <x v="4"/>
    <s v="Professional Sales and Service"/>
    <x v="2"/>
    <x v="31"/>
    <x v="78"/>
    <m/>
    <x v="938"/>
    <d v="2004-07-01T00:00:00"/>
    <n v="53.99"/>
    <n v="32.393999999999998"/>
    <n v="1"/>
    <n v="32.393999999999998"/>
  </r>
  <r>
    <x v="0"/>
    <x v="0"/>
    <x v="4"/>
    <s v="Professional Sales and Service"/>
    <x v="2"/>
    <x v="29"/>
    <x v="70"/>
    <s v="Silver"/>
    <x v="914"/>
    <d v="2004-07-01T00:00:00"/>
    <n v="106.5"/>
    <n v="63.9"/>
    <n v="1"/>
    <n v="63.9"/>
  </r>
  <r>
    <x v="0"/>
    <x v="0"/>
    <x v="4"/>
    <s v="Professional Sales and Service"/>
    <x v="0"/>
    <x v="25"/>
    <x v="62"/>
    <s v="Yellow"/>
    <x v="928"/>
    <d v="2004-07-01T00:00:00"/>
    <n v="2384.0700000000002"/>
    <n v="1430.442"/>
    <n v="1"/>
    <n v="1430.442"/>
  </r>
  <r>
    <x v="0"/>
    <x v="0"/>
    <x v="4"/>
    <s v="Professional Sales and Service"/>
    <x v="2"/>
    <x v="20"/>
    <x v="69"/>
    <m/>
    <x v="914"/>
    <d v="2004-07-01T00:00:00"/>
    <n v="52.64"/>
    <n v="31.584"/>
    <n v="1"/>
    <n v="31.584"/>
  </r>
  <r>
    <x v="0"/>
    <x v="0"/>
    <x v="4"/>
    <s v="Professional Sales and Service"/>
    <x v="0"/>
    <x v="25"/>
    <x v="61"/>
    <s v="Blue"/>
    <x v="938"/>
    <d v="2004-07-01T00:00:00"/>
    <n v="742.35"/>
    <n v="445.41"/>
    <n v="1"/>
    <n v="445.41"/>
  </r>
  <r>
    <x v="0"/>
    <x v="0"/>
    <x v="4"/>
    <s v="Professional Sales and Service"/>
    <x v="3"/>
    <x v="7"/>
    <x v="10"/>
    <s v="Red"/>
    <x v="934"/>
    <d v="2004-07-01T00:00:00"/>
    <n v="34.99"/>
    <n v="20.994"/>
    <n v="3"/>
    <n v="62.981999999999999"/>
  </r>
  <r>
    <x v="0"/>
    <x v="0"/>
    <x v="4"/>
    <s v="Professional Sales and Service"/>
    <x v="2"/>
    <x v="27"/>
    <x v="66"/>
    <s v="Blue"/>
    <x v="920"/>
    <d v="2004-07-01T00:00:00"/>
    <n v="1003.91"/>
    <n v="602.346"/>
    <n v="1"/>
    <n v="602.346"/>
  </r>
  <r>
    <x v="0"/>
    <x v="0"/>
    <x v="4"/>
    <s v="Professional Sales and Service"/>
    <x v="2"/>
    <x v="27"/>
    <x v="66"/>
    <s v="Blue"/>
    <x v="927"/>
    <d v="2004-07-01T00:00:00"/>
    <n v="1003.91"/>
    <n v="602.346"/>
    <n v="1"/>
    <n v="602.346"/>
  </r>
  <r>
    <x v="0"/>
    <x v="0"/>
    <x v="4"/>
    <s v="Professional Sales and Service"/>
    <x v="0"/>
    <x v="25"/>
    <x v="62"/>
    <s v="Yellow"/>
    <x v="917"/>
    <d v="2004-07-01T00:00:00"/>
    <n v="2384.0700000000002"/>
    <n v="1430.442"/>
    <n v="1"/>
    <n v="1430.442"/>
  </r>
  <r>
    <x v="0"/>
    <x v="0"/>
    <x v="4"/>
    <s v="Professional Sales and Service"/>
    <x v="1"/>
    <x v="4"/>
    <x v="58"/>
    <s v="Yellow"/>
    <x v="916"/>
    <d v="2004-07-01T00:00:00"/>
    <n v="53.99"/>
    <n v="32.393999999999998"/>
    <n v="4"/>
    <n v="129.57599999999999"/>
  </r>
  <r>
    <x v="0"/>
    <x v="0"/>
    <x v="4"/>
    <s v="Professional Sales and Service"/>
    <x v="0"/>
    <x v="25"/>
    <x v="61"/>
    <s v="Blue"/>
    <x v="933"/>
    <d v="2004-07-01T00:00:00"/>
    <n v="742.35"/>
    <n v="445.41"/>
    <n v="2"/>
    <n v="890.82"/>
  </r>
  <r>
    <x v="0"/>
    <x v="0"/>
    <x v="4"/>
    <s v="Professional Sales and Service"/>
    <x v="1"/>
    <x v="23"/>
    <x v="59"/>
    <s v="Blue"/>
    <x v="916"/>
    <d v="2004-07-01T00:00:00"/>
    <n v="63.5"/>
    <n v="38.1"/>
    <n v="4"/>
    <n v="152.4"/>
  </r>
  <r>
    <x v="0"/>
    <x v="0"/>
    <x v="4"/>
    <s v="Professional Sales and Service"/>
    <x v="2"/>
    <x v="31"/>
    <x v="73"/>
    <m/>
    <x v="916"/>
    <d v="2004-07-01T00:00:00"/>
    <n v="121.49"/>
    <n v="72.894000000000005"/>
    <n v="4"/>
    <n v="291.57600000000002"/>
  </r>
  <r>
    <x v="0"/>
    <x v="0"/>
    <x v="4"/>
    <s v="Professional Sales and Service"/>
    <x v="3"/>
    <x v="7"/>
    <x v="10"/>
    <s v="Blue"/>
    <x v="919"/>
    <d v="2004-07-01T00:00:00"/>
    <n v="34.99"/>
    <n v="20.994"/>
    <n v="6"/>
    <n v="125.964"/>
  </r>
  <r>
    <x v="0"/>
    <x v="0"/>
    <x v="4"/>
    <s v="Professional Sales and Service"/>
    <x v="3"/>
    <x v="24"/>
    <x v="60"/>
    <m/>
    <x v="906"/>
    <d v="2004-07-01T00:00:00"/>
    <n v="7.95"/>
    <n v="4.7699999999999996"/>
    <n v="10"/>
    <n v="47.699999999999996"/>
  </r>
  <r>
    <x v="0"/>
    <x v="0"/>
    <x v="4"/>
    <s v="Professional Sales and Service"/>
    <x v="1"/>
    <x v="4"/>
    <x v="58"/>
    <s v="Yellow"/>
    <x v="925"/>
    <d v="2004-07-01T00:00:00"/>
    <n v="53.99"/>
    <n v="32.393999999999998"/>
    <n v="6"/>
    <n v="194.36399999999998"/>
  </r>
  <r>
    <x v="0"/>
    <x v="0"/>
    <x v="4"/>
    <s v="Professional Sales and Service"/>
    <x v="0"/>
    <x v="25"/>
    <x v="62"/>
    <s v="Yellow"/>
    <x v="918"/>
    <d v="2004-07-01T00:00:00"/>
    <n v="2384.0700000000002"/>
    <n v="1430.442"/>
    <n v="1"/>
    <n v="1430.442"/>
  </r>
  <r>
    <x v="0"/>
    <x v="0"/>
    <x v="4"/>
    <s v="Professional Sales and Service"/>
    <x v="0"/>
    <x v="25"/>
    <x v="64"/>
    <s v="Blue"/>
    <x v="915"/>
    <d v="2004-07-01T00:00:00"/>
    <n v="1214.8499999999999"/>
    <n v="728.91"/>
    <n v="1"/>
    <n v="728.91"/>
  </r>
  <r>
    <x v="0"/>
    <x v="0"/>
    <x v="4"/>
    <s v="Professional Sales and Service"/>
    <x v="0"/>
    <x v="25"/>
    <x v="62"/>
    <s v="Yellow"/>
    <x v="928"/>
    <d v="2004-07-01T00:00:00"/>
    <n v="2384.0700000000002"/>
    <n v="1430.442"/>
    <n v="3"/>
    <n v="4291.326"/>
  </r>
  <r>
    <x v="0"/>
    <x v="0"/>
    <x v="4"/>
    <s v="Professional Sales and Service"/>
    <x v="2"/>
    <x v="26"/>
    <x v="63"/>
    <s v="Silver"/>
    <x v="938"/>
    <d v="2004-07-01T00:00:00"/>
    <n v="121.46"/>
    <n v="72.876000000000005"/>
    <n v="3"/>
    <n v="218.62800000000001"/>
  </r>
  <r>
    <x v="0"/>
    <x v="0"/>
    <x v="4"/>
    <s v="Professional Sales and Service"/>
    <x v="2"/>
    <x v="27"/>
    <x v="80"/>
    <s v="Yellow"/>
    <x v="920"/>
    <d v="2004-07-01T00:00:00"/>
    <n v="333.42"/>
    <n v="200.05199999999999"/>
    <n v="1"/>
    <n v="200.05199999999999"/>
  </r>
  <r>
    <x v="0"/>
    <x v="0"/>
    <x v="4"/>
    <s v="Professional Sales and Service"/>
    <x v="3"/>
    <x v="21"/>
    <x v="55"/>
    <s v="Silver"/>
    <x v="933"/>
    <d v="2004-07-01T00:00:00"/>
    <n v="54.99"/>
    <n v="32.994"/>
    <n v="9"/>
    <n v="296.94600000000003"/>
  </r>
  <r>
    <x v="0"/>
    <x v="0"/>
    <x v="4"/>
    <s v="Professional Sales and Service"/>
    <x v="0"/>
    <x v="25"/>
    <x v="61"/>
    <s v="Yellow"/>
    <x v="934"/>
    <d v="2004-07-01T00:00:00"/>
    <n v="742.35"/>
    <n v="445.41"/>
    <n v="3"/>
    <n v="1336.23"/>
  </r>
  <r>
    <x v="0"/>
    <x v="1"/>
    <x v="1"/>
    <s v="One Bike Company"/>
    <x v="3"/>
    <x v="19"/>
    <x v="52"/>
    <m/>
    <x v="923"/>
    <d v="2004-07-01T00:00:00"/>
    <n v="120"/>
    <n v="72"/>
    <n v="4"/>
    <n v="288"/>
  </r>
  <r>
    <x v="0"/>
    <x v="1"/>
    <x v="1"/>
    <s v="One Bike Company"/>
    <x v="1"/>
    <x v="14"/>
    <x v="56"/>
    <s v="Black"/>
    <x v="924"/>
    <d v="2004-07-01T00:00:00"/>
    <n v="69.989999999999995"/>
    <n v="41.994"/>
    <n v="3"/>
    <n v="125.982"/>
  </r>
  <r>
    <x v="0"/>
    <x v="1"/>
    <x v="1"/>
    <s v="One Bike Company"/>
    <x v="1"/>
    <x v="14"/>
    <x v="56"/>
    <s v="Black"/>
    <x v="938"/>
    <d v="2004-07-01T00:00:00"/>
    <n v="69.989999999999995"/>
    <n v="41.994"/>
    <n v="6"/>
    <n v="251.964"/>
  </r>
  <r>
    <x v="0"/>
    <x v="1"/>
    <x v="1"/>
    <s v="One Bike Company"/>
    <x v="1"/>
    <x v="14"/>
    <x v="56"/>
    <s v="Black"/>
    <x v="916"/>
    <d v="2004-07-01T00:00:00"/>
    <n v="69.989999999999995"/>
    <n v="41.994"/>
    <n v="8"/>
    <n v="335.952"/>
  </r>
  <r>
    <x v="0"/>
    <x v="1"/>
    <x v="1"/>
    <s v="One Bike Company"/>
    <x v="0"/>
    <x v="0"/>
    <x v="19"/>
    <s v="Black"/>
    <x v="918"/>
    <d v="2004-07-01T00:00:00"/>
    <n v="2294.9899999999998"/>
    <n v="1376.9939999999999"/>
    <n v="2"/>
    <n v="2753.9879999999998"/>
  </r>
  <r>
    <x v="0"/>
    <x v="1"/>
    <x v="1"/>
    <s v="Our Sporting Goods Store"/>
    <x v="0"/>
    <x v="3"/>
    <x v="12"/>
    <s v="Black"/>
    <x v="919"/>
    <d v="2004-07-01T00:00:00"/>
    <n v="2443.35"/>
    <n v="1466.01"/>
    <n v="1"/>
    <n v="1466.01"/>
  </r>
  <r>
    <x v="0"/>
    <x v="1"/>
    <x v="1"/>
    <s v="Our Sporting Goods Store"/>
    <x v="2"/>
    <x v="6"/>
    <x v="11"/>
    <s v="Red"/>
    <x v="941"/>
    <d v="2004-07-01T00:00:00"/>
    <n v="1431.5"/>
    <n v="858.9"/>
    <n v="1"/>
    <n v="858.9"/>
  </r>
  <r>
    <x v="0"/>
    <x v="1"/>
    <x v="1"/>
    <s v="Our Sporting Goods Store"/>
    <x v="2"/>
    <x v="6"/>
    <x v="11"/>
    <s v="Red"/>
    <x v="929"/>
    <d v="2004-07-01T00:00:00"/>
    <n v="1431.5"/>
    <n v="858.9"/>
    <n v="3"/>
    <n v="2576.6999999999998"/>
  </r>
  <r>
    <x v="0"/>
    <x v="1"/>
    <x v="1"/>
    <s v="Our Sporting Goods Store"/>
    <x v="0"/>
    <x v="3"/>
    <x v="17"/>
    <s v="Yellow"/>
    <x v="925"/>
    <d v="2004-07-01T00:00:00"/>
    <n v="1120.49"/>
    <n v="672.29399999999998"/>
    <n v="1"/>
    <n v="672.29399999999998"/>
  </r>
  <r>
    <x v="0"/>
    <x v="0"/>
    <x v="2"/>
    <s v="Cycle Clearance"/>
    <x v="0"/>
    <x v="25"/>
    <x v="62"/>
    <s v="Blue"/>
    <x v="938"/>
    <d v="2004-07-01T00:00:00"/>
    <n v="2384.0700000000002"/>
    <n v="1430.442"/>
    <n v="1"/>
    <n v="1430.442"/>
  </r>
  <r>
    <x v="0"/>
    <x v="0"/>
    <x v="2"/>
    <s v="Cycle Clearance"/>
    <x v="1"/>
    <x v="4"/>
    <x v="58"/>
    <s v="Yellow"/>
    <x v="934"/>
    <d v="2004-07-01T00:00:00"/>
    <n v="53.99"/>
    <n v="32.393999999999998"/>
    <n v="4"/>
    <n v="129.57599999999999"/>
  </r>
  <r>
    <x v="0"/>
    <x v="0"/>
    <x v="2"/>
    <s v="Cycle Clearance"/>
    <x v="2"/>
    <x v="29"/>
    <x v="70"/>
    <s v="Silver"/>
    <x v="932"/>
    <d v="2004-07-01T00:00:00"/>
    <n v="106.5"/>
    <n v="63.9"/>
    <n v="3"/>
    <n v="191.7"/>
  </r>
  <r>
    <x v="0"/>
    <x v="0"/>
    <x v="2"/>
    <s v="Transport Bikes"/>
    <x v="2"/>
    <x v="26"/>
    <x v="65"/>
    <s v="Silver"/>
    <x v="929"/>
    <d v="2004-07-01T00:00:00"/>
    <n v="91.49"/>
    <n v="54.893999999999998"/>
    <n v="1"/>
    <n v="54.893999999999998"/>
  </r>
  <r>
    <x v="0"/>
    <x v="0"/>
    <x v="2"/>
    <s v="Transport Bikes"/>
    <x v="0"/>
    <x v="25"/>
    <x v="61"/>
    <s v="Yellow"/>
    <x v="916"/>
    <d v="2004-07-01T00:00:00"/>
    <n v="742.35"/>
    <n v="445.41"/>
    <n v="1"/>
    <n v="445.41"/>
  </r>
  <r>
    <x v="0"/>
    <x v="0"/>
    <x v="0"/>
    <s v="Ultimate Bike Shop"/>
    <x v="0"/>
    <x v="0"/>
    <x v="19"/>
    <s v="Black"/>
    <x v="928"/>
    <d v="2004-07-01T00:00:00"/>
    <n v="2294.9899999999998"/>
    <n v="1376.9939999999999"/>
    <n v="1"/>
    <n v="1376.9939999999999"/>
  </r>
  <r>
    <x v="0"/>
    <x v="0"/>
    <x v="0"/>
    <s v="Ultimate Bike Shop"/>
    <x v="1"/>
    <x v="14"/>
    <x v="56"/>
    <s v="Black"/>
    <x v="932"/>
    <d v="2004-07-01T00:00:00"/>
    <n v="69.989999999999995"/>
    <n v="41.994"/>
    <n v="3"/>
    <n v="125.982"/>
  </r>
  <r>
    <x v="0"/>
    <x v="0"/>
    <x v="2"/>
    <s v="Sellers of Cycles"/>
    <x v="0"/>
    <x v="3"/>
    <x v="49"/>
    <s v="Black"/>
    <x v="924"/>
    <d v="2004-07-01T00:00:00"/>
    <n v="539.99"/>
    <n v="323.99400000000003"/>
    <n v="3"/>
    <n v="971.98200000000008"/>
  </r>
  <r>
    <x v="0"/>
    <x v="0"/>
    <x v="2"/>
    <s v="Sellers of Cycles"/>
    <x v="0"/>
    <x v="3"/>
    <x v="50"/>
    <s v="Yellow"/>
    <x v="921"/>
    <d v="2004-07-01T00:00:00"/>
    <n v="1700.99"/>
    <n v="1020.5940000000001"/>
    <n v="1"/>
    <n v="1020.5940000000001"/>
  </r>
  <r>
    <x v="0"/>
    <x v="0"/>
    <x v="2"/>
    <s v="Sellers of Cycles"/>
    <x v="0"/>
    <x v="3"/>
    <x v="49"/>
    <s v="Black"/>
    <x v="915"/>
    <d v="2004-07-01T00:00:00"/>
    <n v="539.99"/>
    <n v="323.99400000000003"/>
    <n v="4"/>
    <n v="1295.9760000000001"/>
  </r>
  <r>
    <x v="0"/>
    <x v="0"/>
    <x v="2"/>
    <s v="Sellers of Cycles"/>
    <x v="2"/>
    <x v="18"/>
    <x v="51"/>
    <s v="Silver/Black"/>
    <x v="915"/>
    <d v="2004-07-01T00:00:00"/>
    <n v="80.989999999999995"/>
    <n v="48.594000000000001"/>
    <n v="1"/>
    <n v="48.594000000000001"/>
  </r>
  <r>
    <x v="0"/>
    <x v="0"/>
    <x v="2"/>
    <s v="Sellers of Cycles"/>
    <x v="2"/>
    <x v="18"/>
    <x v="53"/>
    <s v="Silver/Black"/>
    <x v="926"/>
    <d v="2004-07-01T00:00:00"/>
    <n v="40.49"/>
    <n v="24.294"/>
    <n v="1"/>
    <n v="24.294"/>
  </r>
  <r>
    <x v="0"/>
    <x v="0"/>
    <x v="2"/>
    <s v="Sellers of Cycles"/>
    <x v="0"/>
    <x v="3"/>
    <x v="50"/>
    <s v="Yellow"/>
    <x v="940"/>
    <d v="2004-07-01T00:00:00"/>
    <n v="1700.99"/>
    <n v="1020.5940000000001"/>
    <n v="2"/>
    <n v="2041.1880000000001"/>
  </r>
  <r>
    <x v="0"/>
    <x v="0"/>
    <x v="2"/>
    <s v="Sellers of Cycles"/>
    <x v="3"/>
    <x v="24"/>
    <x v="60"/>
    <m/>
    <x v="914"/>
    <d v="2004-07-01T00:00:00"/>
    <n v="7.95"/>
    <n v="4.7699999999999996"/>
    <n v="3"/>
    <n v="14.309999999999999"/>
  </r>
  <r>
    <x v="0"/>
    <x v="0"/>
    <x v="4"/>
    <s v="Good Toys"/>
    <x v="2"/>
    <x v="6"/>
    <x v="15"/>
    <s v="Yellow"/>
    <x v="942"/>
    <d v="2004-07-01T00:00:00"/>
    <n v="594.83000000000004"/>
    <n v="356.89800000000002"/>
    <n v="1"/>
    <n v="356.89800000000002"/>
  </r>
  <r>
    <x v="0"/>
    <x v="0"/>
    <x v="4"/>
    <s v="Good Toys"/>
    <x v="2"/>
    <x v="6"/>
    <x v="15"/>
    <s v="Yellow"/>
    <x v="919"/>
    <d v="2004-07-01T00:00:00"/>
    <n v="594.83000000000004"/>
    <n v="356.89800000000002"/>
    <n v="1"/>
    <n v="356.89800000000002"/>
  </r>
  <r>
    <x v="0"/>
    <x v="0"/>
    <x v="0"/>
    <s v="Front Runner Bikes"/>
    <x v="2"/>
    <x v="27"/>
    <x v="66"/>
    <s v="Blue"/>
    <x v="925"/>
    <d v="2004-07-01T00:00:00"/>
    <n v="1003.91"/>
    <n v="602.346"/>
    <n v="1"/>
    <n v="602.346"/>
  </r>
  <r>
    <x v="0"/>
    <x v="0"/>
    <x v="0"/>
    <s v="Front Runner Bikes"/>
    <x v="2"/>
    <x v="20"/>
    <x v="69"/>
    <m/>
    <x v="917"/>
    <d v="2004-07-01T00:00:00"/>
    <n v="52.64"/>
    <n v="31.584"/>
    <n v="1"/>
    <n v="31.584"/>
  </r>
  <r>
    <x v="0"/>
    <x v="0"/>
    <x v="0"/>
    <s v="Front Runner Bikes"/>
    <x v="0"/>
    <x v="25"/>
    <x v="61"/>
    <s v="Yellow"/>
    <x v="919"/>
    <d v="2004-07-01T00:00:00"/>
    <n v="742.35"/>
    <n v="445.41"/>
    <n v="2"/>
    <n v="890.82"/>
  </r>
  <r>
    <x v="0"/>
    <x v="0"/>
    <x v="0"/>
    <s v="Front Runner Bikes"/>
    <x v="0"/>
    <x v="25"/>
    <x v="62"/>
    <s v="Yellow"/>
    <x v="933"/>
    <d v="2004-07-01T00:00:00"/>
    <n v="2384.0700000000002"/>
    <n v="1430.442"/>
    <n v="1"/>
    <n v="1430.442"/>
  </r>
  <r>
    <x v="0"/>
    <x v="0"/>
    <x v="0"/>
    <s v="Front Runner Bikes"/>
    <x v="1"/>
    <x v="4"/>
    <x v="5"/>
    <s v="Multi"/>
    <x v="933"/>
    <d v="2004-07-01T00:00:00"/>
    <n v="49.99"/>
    <n v="29.994"/>
    <n v="2"/>
    <n v="59.988"/>
  </r>
  <r>
    <x v="0"/>
    <x v="0"/>
    <x v="0"/>
    <s v="Front Runner Bikes"/>
    <x v="1"/>
    <x v="10"/>
    <x v="29"/>
    <s v="Black"/>
    <x v="931"/>
    <d v="2004-07-01T00:00:00"/>
    <n v="24.49"/>
    <n v="14.694000000000001"/>
    <n v="5"/>
    <n v="73.47"/>
  </r>
  <r>
    <x v="0"/>
    <x v="0"/>
    <x v="0"/>
    <s v="Front Runner Bikes"/>
    <x v="2"/>
    <x v="27"/>
    <x v="80"/>
    <s v="Blue"/>
    <x v="917"/>
    <d v="2004-07-01T00:00:00"/>
    <n v="333.42"/>
    <n v="200.05199999999999"/>
    <n v="2"/>
    <n v="400.10399999999998"/>
  </r>
  <r>
    <x v="0"/>
    <x v="0"/>
    <x v="0"/>
    <s v="Front Runner Bikes"/>
    <x v="1"/>
    <x v="4"/>
    <x v="5"/>
    <s v="Multi"/>
    <x v="919"/>
    <d v="2004-07-01T00:00:00"/>
    <n v="49.99"/>
    <n v="29.994"/>
    <n v="6"/>
    <n v="179.964"/>
  </r>
  <r>
    <x v="0"/>
    <x v="0"/>
    <x v="0"/>
    <s v="Front Runner Bikes"/>
    <x v="1"/>
    <x v="4"/>
    <x v="58"/>
    <s v="Yellow"/>
    <x v="936"/>
    <d v="2004-07-01T00:00:00"/>
    <n v="53.99"/>
    <n v="32.393999999999998"/>
    <n v="6"/>
    <n v="194.36399999999998"/>
  </r>
  <r>
    <x v="0"/>
    <x v="0"/>
    <x v="0"/>
    <s v="Front Runner Bikes"/>
    <x v="0"/>
    <x v="25"/>
    <x v="61"/>
    <s v="Yellow"/>
    <x v="929"/>
    <d v="2004-07-01T00:00:00"/>
    <n v="742.35"/>
    <n v="445.41"/>
    <n v="4"/>
    <n v="1781.64"/>
  </r>
  <r>
    <x v="0"/>
    <x v="0"/>
    <x v="0"/>
    <s v="Front Runner Bikes"/>
    <x v="0"/>
    <x v="25"/>
    <x v="62"/>
    <s v="Yellow"/>
    <x v="933"/>
    <d v="2004-07-01T00:00:00"/>
    <n v="2384.0700000000002"/>
    <n v="1430.442"/>
    <n v="2"/>
    <n v="2860.884"/>
  </r>
  <r>
    <x v="0"/>
    <x v="0"/>
    <x v="0"/>
    <s v="Front Runner Bikes"/>
    <x v="0"/>
    <x v="25"/>
    <x v="64"/>
    <s v="Blue"/>
    <x v="924"/>
    <d v="2004-07-01T00:00:00"/>
    <n v="1214.8499999999999"/>
    <n v="728.91"/>
    <n v="1"/>
    <n v="728.91"/>
  </r>
  <r>
    <x v="0"/>
    <x v="0"/>
    <x v="0"/>
    <s v="Front Runner Bikes"/>
    <x v="3"/>
    <x v="32"/>
    <x v="76"/>
    <m/>
    <x v="933"/>
    <d v="2004-07-01T00:00:00"/>
    <n v="2.29"/>
    <n v="1.3740000000000001"/>
    <n v="6"/>
    <n v="8.2439999999999998"/>
  </r>
  <r>
    <x v="0"/>
    <x v="0"/>
    <x v="0"/>
    <s v="Front Runner Bikes"/>
    <x v="3"/>
    <x v="22"/>
    <x v="57"/>
    <m/>
    <x v="937"/>
    <d v="2004-07-01T00:00:00"/>
    <n v="4.99"/>
    <n v="2.8942000000000001"/>
    <n v="14"/>
    <n v="40.518799999999999"/>
  </r>
  <r>
    <x v="0"/>
    <x v="0"/>
    <x v="0"/>
    <s v="Front Runner Bikes"/>
    <x v="2"/>
    <x v="27"/>
    <x v="66"/>
    <s v="Blue"/>
    <x v="906"/>
    <d v="2004-07-01T00:00:00"/>
    <n v="1003.91"/>
    <n v="602.346"/>
    <n v="1"/>
    <n v="602.346"/>
  </r>
  <r>
    <x v="0"/>
    <x v="0"/>
    <x v="0"/>
    <s v="Front Runner Bikes"/>
    <x v="0"/>
    <x v="25"/>
    <x v="62"/>
    <s v="Blue"/>
    <x v="922"/>
    <d v="2004-07-01T00:00:00"/>
    <n v="2384.0700000000002"/>
    <n v="1430.442"/>
    <n v="6"/>
    <n v="8582.652"/>
  </r>
  <r>
    <x v="0"/>
    <x v="0"/>
    <x v="0"/>
    <s v="Front Runner Bikes"/>
    <x v="1"/>
    <x v="23"/>
    <x v="59"/>
    <s v="Blue"/>
    <x v="942"/>
    <d v="2004-07-01T00:00:00"/>
    <n v="63.5"/>
    <n v="38.1"/>
    <n v="6"/>
    <n v="228.60000000000002"/>
  </r>
  <r>
    <x v="0"/>
    <x v="0"/>
    <x v="0"/>
    <s v="Front Runner Bikes"/>
    <x v="0"/>
    <x v="25"/>
    <x v="62"/>
    <s v="Blue"/>
    <x v="918"/>
    <d v="2004-07-01T00:00:00"/>
    <n v="2384.0700000000002"/>
    <n v="1430.442"/>
    <n v="2"/>
    <n v="2860.884"/>
  </r>
  <r>
    <x v="0"/>
    <x v="0"/>
    <x v="0"/>
    <s v="Front Runner Bikes"/>
    <x v="0"/>
    <x v="25"/>
    <x v="64"/>
    <s v="Blue"/>
    <x v="936"/>
    <d v="2004-07-01T00:00:00"/>
    <n v="1214.8499999999999"/>
    <n v="728.91"/>
    <n v="5"/>
    <n v="3644.5499999999997"/>
  </r>
  <r>
    <x v="0"/>
    <x v="0"/>
    <x v="0"/>
    <s v="Front Runner Bikes"/>
    <x v="3"/>
    <x v="21"/>
    <x v="55"/>
    <s v="Silver"/>
    <x v="916"/>
    <d v="2004-07-01T00:00:00"/>
    <n v="54.99"/>
    <n v="31.894200000000001"/>
    <n v="12"/>
    <n v="382.73040000000003"/>
  </r>
  <r>
    <x v="0"/>
    <x v="0"/>
    <x v="0"/>
    <s v="Front Runner Bikes"/>
    <x v="2"/>
    <x v="27"/>
    <x v="80"/>
    <s v="Yellow"/>
    <x v="941"/>
    <d v="2004-07-01T00:00:00"/>
    <n v="333.42"/>
    <n v="200.05199999999999"/>
    <n v="3"/>
    <n v="600.15599999999995"/>
  </r>
  <r>
    <x v="0"/>
    <x v="0"/>
    <x v="0"/>
    <s v="Front Runner Bikes"/>
    <x v="0"/>
    <x v="25"/>
    <x v="64"/>
    <s v="Blue"/>
    <x v="929"/>
    <d v="2004-07-01T00:00:00"/>
    <n v="1214.8499999999999"/>
    <n v="728.91"/>
    <n v="10"/>
    <n v="7289.0999999999995"/>
  </r>
  <r>
    <x v="0"/>
    <x v="0"/>
    <x v="0"/>
    <s v="Front Runner Bikes"/>
    <x v="1"/>
    <x v="23"/>
    <x v="59"/>
    <s v="Blue"/>
    <x v="917"/>
    <d v="2004-07-01T00:00:00"/>
    <n v="63.5"/>
    <n v="38.1"/>
    <n v="7"/>
    <n v="266.7"/>
  </r>
  <r>
    <x v="0"/>
    <x v="0"/>
    <x v="0"/>
    <s v="Front Runner Bikes"/>
    <x v="0"/>
    <x v="25"/>
    <x v="62"/>
    <s v="Blue"/>
    <x v="940"/>
    <d v="2004-07-01T00:00:00"/>
    <n v="2384.0700000000002"/>
    <n v="1430.442"/>
    <n v="2"/>
    <n v="2860.884"/>
  </r>
  <r>
    <x v="0"/>
    <x v="0"/>
    <x v="0"/>
    <s v="Front Runner Bikes"/>
    <x v="3"/>
    <x v="24"/>
    <x v="60"/>
    <m/>
    <x v="922"/>
    <d v="2004-07-01T00:00:00"/>
    <n v="7.95"/>
    <n v="4.6109999999999998"/>
    <n v="11"/>
    <n v="50.720999999999997"/>
  </r>
  <r>
    <x v="0"/>
    <x v="0"/>
    <x v="0"/>
    <s v="Front Runner Bikes"/>
    <x v="3"/>
    <x v="19"/>
    <x v="52"/>
    <m/>
    <x v="935"/>
    <d v="2004-07-01T00:00:00"/>
    <n v="120"/>
    <n v="69.599999999999994"/>
    <n v="11"/>
    <n v="765.59999999999991"/>
  </r>
  <r>
    <x v="0"/>
    <x v="0"/>
    <x v="0"/>
    <s v="Front Runner Bikes"/>
    <x v="1"/>
    <x v="4"/>
    <x v="5"/>
    <s v="Multi"/>
    <x v="940"/>
    <d v="2004-07-01T00:00:00"/>
    <n v="49.99"/>
    <n v="29.994"/>
    <n v="10"/>
    <n v="299.94"/>
  </r>
  <r>
    <x v="0"/>
    <x v="0"/>
    <x v="0"/>
    <s v="Front Runner Bikes"/>
    <x v="2"/>
    <x v="27"/>
    <x v="66"/>
    <s v="Yellow"/>
    <x v="935"/>
    <d v="2004-07-01T00:00:00"/>
    <n v="1003.91"/>
    <n v="602.346"/>
    <n v="2"/>
    <n v="1204.692"/>
  </r>
  <r>
    <x v="0"/>
    <x v="0"/>
    <x v="0"/>
    <s v="Front Runner Bikes"/>
    <x v="0"/>
    <x v="25"/>
    <x v="61"/>
    <s v="Yellow"/>
    <x v="941"/>
    <d v="2004-07-01T00:00:00"/>
    <n v="742.35"/>
    <n v="445.41"/>
    <n v="3"/>
    <n v="1336.23"/>
  </r>
  <r>
    <x v="0"/>
    <x v="0"/>
    <x v="0"/>
    <s v="Front Runner Bikes"/>
    <x v="3"/>
    <x v="7"/>
    <x v="10"/>
    <s v="Red"/>
    <x v="939"/>
    <d v="2004-07-01T00:00:00"/>
    <n v="34.99"/>
    <n v="20.2942"/>
    <n v="13"/>
    <n v="263.82459999999998"/>
  </r>
  <r>
    <x v="0"/>
    <x v="0"/>
    <x v="0"/>
    <s v="Front Runner Bikes"/>
    <x v="1"/>
    <x v="10"/>
    <x v="29"/>
    <s v="Black"/>
    <x v="941"/>
    <d v="2004-07-01T00:00:00"/>
    <n v="24.49"/>
    <n v="14.694000000000001"/>
    <n v="1"/>
    <n v="14.694000000000001"/>
  </r>
  <r>
    <x v="0"/>
    <x v="0"/>
    <x v="0"/>
    <s v="Front Runner Bikes"/>
    <x v="2"/>
    <x v="27"/>
    <x v="66"/>
    <s v="Blue"/>
    <x v="929"/>
    <d v="2004-07-01T00:00:00"/>
    <n v="1003.91"/>
    <n v="602.346"/>
    <n v="2"/>
    <n v="1204.692"/>
  </r>
  <r>
    <x v="0"/>
    <x v="0"/>
    <x v="0"/>
    <s v="Front Runner Bikes"/>
    <x v="0"/>
    <x v="25"/>
    <x v="61"/>
    <s v="Yellow"/>
    <x v="921"/>
    <d v="2004-07-01T00:00:00"/>
    <n v="742.35"/>
    <n v="445.41"/>
    <n v="1"/>
    <n v="445.41"/>
  </r>
  <r>
    <x v="0"/>
    <x v="0"/>
    <x v="0"/>
    <s v="Front Runner Bikes"/>
    <x v="1"/>
    <x v="10"/>
    <x v="29"/>
    <s v="Black"/>
    <x v="923"/>
    <d v="2004-07-01T00:00:00"/>
    <n v="24.49"/>
    <n v="14.694000000000001"/>
    <n v="4"/>
    <n v="58.776000000000003"/>
  </r>
  <r>
    <x v="0"/>
    <x v="0"/>
    <x v="0"/>
    <s v="Front Runner Bikes"/>
    <x v="3"/>
    <x v="7"/>
    <x v="10"/>
    <s v="Blue"/>
    <x v="923"/>
    <d v="2004-07-01T00:00:00"/>
    <n v="34.99"/>
    <n v="20.994"/>
    <n v="8"/>
    <n v="167.952"/>
  </r>
  <r>
    <x v="0"/>
    <x v="0"/>
    <x v="0"/>
    <s v="Front Runner Bikes"/>
    <x v="2"/>
    <x v="9"/>
    <x v="75"/>
    <m/>
    <x v="919"/>
    <d v="2004-07-01T00:00:00"/>
    <n v="91.57"/>
    <n v="54.942"/>
    <n v="2"/>
    <n v="109.884"/>
  </r>
  <r>
    <x v="0"/>
    <x v="0"/>
    <x v="0"/>
    <s v="Front Runner Bikes"/>
    <x v="2"/>
    <x v="27"/>
    <x v="80"/>
    <s v="Yellow"/>
    <x v="930"/>
    <d v="2004-07-01T00:00:00"/>
    <n v="333.42"/>
    <n v="200.05199999999999"/>
    <n v="2"/>
    <n v="400.10399999999998"/>
  </r>
  <r>
    <x v="0"/>
    <x v="0"/>
    <x v="0"/>
    <s v="Front Runner Bikes"/>
    <x v="1"/>
    <x v="4"/>
    <x v="58"/>
    <s v="Yellow"/>
    <x v="940"/>
    <d v="2004-07-01T00:00:00"/>
    <n v="53.99"/>
    <n v="31.3142"/>
    <n v="14"/>
    <n v="438.39879999999999"/>
  </r>
  <r>
    <x v="0"/>
    <x v="0"/>
    <x v="0"/>
    <s v="Front Runner Bikes"/>
    <x v="0"/>
    <x v="25"/>
    <x v="62"/>
    <s v="Yellow"/>
    <x v="927"/>
    <d v="2004-07-01T00:00:00"/>
    <n v="2384.0700000000002"/>
    <n v="1430.442"/>
    <n v="8"/>
    <n v="11443.536"/>
  </r>
  <r>
    <x v="0"/>
    <x v="0"/>
    <x v="0"/>
    <s v="Front Runner Bikes"/>
    <x v="1"/>
    <x v="4"/>
    <x v="58"/>
    <s v="Yellow"/>
    <x v="914"/>
    <d v="2004-07-01T00:00:00"/>
    <n v="53.99"/>
    <n v="32.393999999999998"/>
    <n v="10"/>
    <n v="323.94"/>
  </r>
  <r>
    <x v="0"/>
    <x v="0"/>
    <x v="0"/>
    <s v="Front Runner Bikes"/>
    <x v="0"/>
    <x v="25"/>
    <x v="61"/>
    <s v="Blue"/>
    <x v="919"/>
    <d v="2004-07-01T00:00:00"/>
    <n v="742.35"/>
    <n v="445.41"/>
    <n v="4"/>
    <n v="1781.64"/>
  </r>
  <r>
    <x v="0"/>
    <x v="0"/>
    <x v="0"/>
    <s v="Front Runner Bikes"/>
    <x v="3"/>
    <x v="7"/>
    <x v="10"/>
    <s v="Black"/>
    <x v="914"/>
    <d v="2004-07-01T00:00:00"/>
    <n v="34.99"/>
    <n v="20.994"/>
    <n v="2"/>
    <n v="41.988"/>
  </r>
  <r>
    <x v="0"/>
    <x v="0"/>
    <x v="0"/>
    <s v="Front Runner Bikes"/>
    <x v="1"/>
    <x v="5"/>
    <x v="6"/>
    <s v="Multi"/>
    <x v="938"/>
    <d v="2004-07-01T00:00:00"/>
    <n v="8.99"/>
    <n v="5.2141999999999999"/>
    <n v="14"/>
    <n v="72.998800000000003"/>
  </r>
  <r>
    <x v="0"/>
    <x v="1"/>
    <x v="1"/>
    <s v="Famous Bike Shop"/>
    <x v="0"/>
    <x v="0"/>
    <x v="19"/>
    <s v="Black"/>
    <x v="914"/>
    <d v="2004-07-01T00:00:00"/>
    <n v="2294.9899999999998"/>
    <n v="1376.9939999999999"/>
    <n v="2"/>
    <n v="2753.9879999999998"/>
  </r>
  <r>
    <x v="0"/>
    <x v="1"/>
    <x v="1"/>
    <s v="Famous Bike Shop"/>
    <x v="3"/>
    <x v="22"/>
    <x v="57"/>
    <m/>
    <x v="928"/>
    <d v="2004-07-01T00:00:00"/>
    <n v="4.99"/>
    <n v="2.9940000000000002"/>
    <n v="4"/>
    <n v="11.976000000000001"/>
  </r>
  <r>
    <x v="0"/>
    <x v="1"/>
    <x v="1"/>
    <s v="Famous Bike Shop"/>
    <x v="1"/>
    <x v="14"/>
    <x v="56"/>
    <s v="Black"/>
    <x v="934"/>
    <d v="2004-07-01T00:00:00"/>
    <n v="69.989999999999995"/>
    <n v="41.994"/>
    <n v="6"/>
    <n v="251.964"/>
  </r>
  <r>
    <x v="0"/>
    <x v="1"/>
    <x v="1"/>
    <s v="Famous Bike Shop"/>
    <x v="1"/>
    <x v="14"/>
    <x v="56"/>
    <s v="Black"/>
    <x v="913"/>
    <d v="2004-07-01T00:00:00"/>
    <n v="69.989999999999995"/>
    <n v="41.994"/>
    <n v="6"/>
    <n v="251.964"/>
  </r>
  <r>
    <x v="0"/>
    <x v="1"/>
    <x v="1"/>
    <s v="Famous Bike Shop"/>
    <x v="3"/>
    <x v="19"/>
    <x v="52"/>
    <m/>
    <x v="922"/>
    <d v="2004-07-01T00:00:00"/>
    <n v="120"/>
    <n v="72"/>
    <n v="2"/>
    <n v="144"/>
  </r>
  <r>
    <x v="0"/>
    <x v="1"/>
    <x v="1"/>
    <s v="Famous Bike Shop"/>
    <x v="1"/>
    <x v="14"/>
    <x v="56"/>
    <s v="Black"/>
    <x v="925"/>
    <d v="2004-07-01T00:00:00"/>
    <n v="69.989999999999995"/>
    <n v="41.994"/>
    <n v="3"/>
    <n v="125.982"/>
  </r>
  <r>
    <x v="2"/>
    <x v="5"/>
    <x v="9"/>
    <s v="Eastward Bike Accessories"/>
    <x v="0"/>
    <x v="25"/>
    <x v="64"/>
    <s v="Blue"/>
    <x v="906"/>
    <d v="2004-07-01T00:00:00"/>
    <n v="1214.8499999999999"/>
    <n v="728.91"/>
    <n v="1"/>
    <n v="728.91"/>
  </r>
  <r>
    <x v="2"/>
    <x v="5"/>
    <x v="9"/>
    <s v="Eastward Bike Accessories"/>
    <x v="0"/>
    <x v="25"/>
    <x v="61"/>
    <s v="Yellow"/>
    <x v="930"/>
    <d v="2004-07-01T00:00:00"/>
    <n v="742.35"/>
    <n v="445.41"/>
    <n v="1"/>
    <n v="445.41"/>
  </r>
  <r>
    <x v="0"/>
    <x v="0"/>
    <x v="2"/>
    <s v="Running and Cycling Gear"/>
    <x v="0"/>
    <x v="25"/>
    <x v="61"/>
    <s v="Blue"/>
    <x v="918"/>
    <d v="2004-07-01T00:00:00"/>
    <n v="742.35"/>
    <n v="445.41"/>
    <n v="3"/>
    <n v="1336.23"/>
  </r>
  <r>
    <x v="0"/>
    <x v="0"/>
    <x v="2"/>
    <s v="Running and Cycling Gear"/>
    <x v="0"/>
    <x v="25"/>
    <x v="61"/>
    <s v="Blue"/>
    <x v="917"/>
    <d v="2004-07-01T00:00:00"/>
    <n v="742.35"/>
    <n v="445.41"/>
    <n v="5"/>
    <n v="2227.0500000000002"/>
  </r>
  <r>
    <x v="0"/>
    <x v="0"/>
    <x v="2"/>
    <s v="Running and Cycling Gear"/>
    <x v="0"/>
    <x v="25"/>
    <x v="61"/>
    <s v="Yellow"/>
    <x v="931"/>
    <d v="2004-07-01T00:00:00"/>
    <n v="742.35"/>
    <n v="445.41"/>
    <n v="1"/>
    <n v="445.41"/>
  </r>
  <r>
    <x v="0"/>
    <x v="0"/>
    <x v="2"/>
    <s v="Running and Cycling Gear"/>
    <x v="2"/>
    <x v="26"/>
    <x v="63"/>
    <s v="Silver"/>
    <x v="929"/>
    <d v="2004-07-01T00:00:00"/>
    <n v="121.46"/>
    <n v="72.876000000000005"/>
    <n v="1"/>
    <n v="72.876000000000005"/>
  </r>
  <r>
    <x v="0"/>
    <x v="0"/>
    <x v="2"/>
    <s v="Running and Cycling Gear"/>
    <x v="2"/>
    <x v="31"/>
    <x v="78"/>
    <m/>
    <x v="919"/>
    <d v="2004-07-01T00:00:00"/>
    <n v="53.99"/>
    <n v="32.393999999999998"/>
    <n v="3"/>
    <n v="97.181999999999988"/>
  </r>
  <r>
    <x v="0"/>
    <x v="0"/>
    <x v="2"/>
    <s v="Running and Cycling Gear"/>
    <x v="0"/>
    <x v="25"/>
    <x v="61"/>
    <s v="Blue"/>
    <x v="914"/>
    <d v="2004-07-01T00:00:00"/>
    <n v="742.35"/>
    <n v="445.41"/>
    <n v="5"/>
    <n v="2227.0500000000002"/>
  </r>
  <r>
    <x v="0"/>
    <x v="0"/>
    <x v="2"/>
    <s v="Running and Cycling Gear"/>
    <x v="2"/>
    <x v="27"/>
    <x v="66"/>
    <s v="Blue"/>
    <x v="925"/>
    <d v="2004-07-01T00:00:00"/>
    <n v="1003.91"/>
    <n v="602.346"/>
    <n v="3"/>
    <n v="1807.038"/>
  </r>
  <r>
    <x v="0"/>
    <x v="0"/>
    <x v="2"/>
    <s v="Running and Cycling Gear"/>
    <x v="0"/>
    <x v="25"/>
    <x v="61"/>
    <s v="Yellow"/>
    <x v="939"/>
    <d v="2004-07-01T00:00:00"/>
    <n v="742.35"/>
    <n v="445.41"/>
    <n v="6"/>
    <n v="2672.46"/>
  </r>
  <r>
    <x v="0"/>
    <x v="0"/>
    <x v="2"/>
    <s v="Running and Cycling Gear"/>
    <x v="2"/>
    <x v="27"/>
    <x v="80"/>
    <s v="Yellow"/>
    <x v="940"/>
    <d v="2004-07-01T00:00:00"/>
    <n v="333.42"/>
    <n v="200.05199999999999"/>
    <n v="2"/>
    <n v="400.10399999999998"/>
  </r>
  <r>
    <x v="0"/>
    <x v="0"/>
    <x v="2"/>
    <s v="Running and Cycling Gear"/>
    <x v="0"/>
    <x v="25"/>
    <x v="62"/>
    <s v="Blue"/>
    <x v="931"/>
    <d v="2004-07-01T00:00:00"/>
    <n v="2384.0700000000002"/>
    <n v="1430.442"/>
    <n v="3"/>
    <n v="4291.326"/>
  </r>
  <r>
    <x v="0"/>
    <x v="0"/>
    <x v="2"/>
    <s v="Running and Cycling Gear"/>
    <x v="2"/>
    <x v="27"/>
    <x v="66"/>
    <s v="Blue"/>
    <x v="934"/>
    <d v="2004-07-01T00:00:00"/>
    <n v="1003.91"/>
    <n v="602.346"/>
    <n v="1"/>
    <n v="602.346"/>
  </r>
  <r>
    <x v="0"/>
    <x v="0"/>
    <x v="2"/>
    <s v="Running and Cycling Gear"/>
    <x v="2"/>
    <x v="27"/>
    <x v="66"/>
    <s v="Yellow"/>
    <x v="930"/>
    <d v="2004-07-01T00:00:00"/>
    <n v="1003.91"/>
    <n v="602.346"/>
    <n v="1"/>
    <n v="602.346"/>
  </r>
  <r>
    <x v="0"/>
    <x v="0"/>
    <x v="2"/>
    <s v="Running and Cycling Gear"/>
    <x v="0"/>
    <x v="25"/>
    <x v="64"/>
    <s v="Blue"/>
    <x v="913"/>
    <d v="2004-07-01T00:00:00"/>
    <n v="1214.8499999999999"/>
    <n v="728.91"/>
    <n v="4"/>
    <n v="2915.64"/>
  </r>
  <r>
    <x v="0"/>
    <x v="0"/>
    <x v="2"/>
    <s v="Running and Cycling Gear"/>
    <x v="0"/>
    <x v="25"/>
    <x v="61"/>
    <s v="Blue"/>
    <x v="923"/>
    <d v="2004-07-01T00:00:00"/>
    <n v="742.35"/>
    <n v="445.41"/>
    <n v="2"/>
    <n v="890.82"/>
  </r>
  <r>
    <x v="0"/>
    <x v="0"/>
    <x v="2"/>
    <s v="Running and Cycling Gear"/>
    <x v="0"/>
    <x v="25"/>
    <x v="62"/>
    <s v="Yellow"/>
    <x v="922"/>
    <d v="2004-07-01T00:00:00"/>
    <n v="2384.0700000000002"/>
    <n v="1430.442"/>
    <n v="2"/>
    <n v="2860.884"/>
  </r>
  <r>
    <x v="0"/>
    <x v="0"/>
    <x v="2"/>
    <s v="Running and Cycling Gear"/>
    <x v="2"/>
    <x v="28"/>
    <x v="67"/>
    <s v="Black"/>
    <x v="916"/>
    <d v="2004-07-01T00:00:00"/>
    <n v="404.99"/>
    <n v="242.994"/>
    <n v="2"/>
    <n v="485.988"/>
  </r>
  <r>
    <x v="0"/>
    <x v="0"/>
    <x v="2"/>
    <s v="Running and Cycling Gear"/>
    <x v="0"/>
    <x v="25"/>
    <x v="61"/>
    <s v="Blue"/>
    <x v="913"/>
    <d v="2004-07-01T00:00:00"/>
    <n v="742.35"/>
    <n v="445.41"/>
    <n v="3"/>
    <n v="1336.23"/>
  </r>
  <r>
    <x v="0"/>
    <x v="0"/>
    <x v="2"/>
    <s v="Running and Cycling Gear"/>
    <x v="0"/>
    <x v="25"/>
    <x v="62"/>
    <s v="Blue"/>
    <x v="937"/>
    <d v="2004-07-01T00:00:00"/>
    <n v="2384.0700000000002"/>
    <n v="1430.442"/>
    <n v="1"/>
    <n v="1430.442"/>
  </r>
  <r>
    <x v="0"/>
    <x v="0"/>
    <x v="2"/>
    <s v="Running and Cycling Gear"/>
    <x v="0"/>
    <x v="25"/>
    <x v="61"/>
    <s v="Yellow"/>
    <x v="937"/>
    <d v="2004-07-01T00:00:00"/>
    <n v="742.35"/>
    <n v="445.41"/>
    <n v="4"/>
    <n v="1781.64"/>
  </r>
  <r>
    <x v="0"/>
    <x v="0"/>
    <x v="2"/>
    <s v="Running and Cycling Gear"/>
    <x v="0"/>
    <x v="25"/>
    <x v="62"/>
    <s v="Blue"/>
    <x v="939"/>
    <d v="2004-07-01T00:00:00"/>
    <n v="2384.0700000000002"/>
    <n v="1430.442"/>
    <n v="3"/>
    <n v="4291.326"/>
  </r>
  <r>
    <x v="0"/>
    <x v="0"/>
    <x v="2"/>
    <s v="Running and Cycling Gear"/>
    <x v="0"/>
    <x v="25"/>
    <x v="62"/>
    <s v="Blue"/>
    <x v="921"/>
    <d v="2004-07-01T00:00:00"/>
    <n v="2384.0700000000002"/>
    <n v="1430.442"/>
    <n v="4"/>
    <n v="5721.768"/>
  </r>
  <r>
    <x v="0"/>
    <x v="0"/>
    <x v="2"/>
    <s v="Running and Cycling Gear"/>
    <x v="0"/>
    <x v="25"/>
    <x v="61"/>
    <s v="Yellow"/>
    <x v="941"/>
    <d v="2004-07-01T00:00:00"/>
    <n v="742.35"/>
    <n v="445.41"/>
    <n v="3"/>
    <n v="1336.23"/>
  </r>
  <r>
    <x v="0"/>
    <x v="0"/>
    <x v="2"/>
    <s v="Running and Cycling Gear"/>
    <x v="2"/>
    <x v="31"/>
    <x v="73"/>
    <m/>
    <x v="913"/>
    <d v="2004-07-01T00:00:00"/>
    <n v="121.49"/>
    <n v="72.894000000000005"/>
    <n v="5"/>
    <n v="364.47"/>
  </r>
  <r>
    <x v="0"/>
    <x v="0"/>
    <x v="2"/>
    <s v="Running and Cycling Gear"/>
    <x v="2"/>
    <x v="29"/>
    <x v="74"/>
    <s v="Silver"/>
    <x v="919"/>
    <d v="2004-07-01T00:00:00"/>
    <n v="106.5"/>
    <n v="63.9"/>
    <n v="1"/>
    <n v="63.9"/>
  </r>
  <r>
    <x v="0"/>
    <x v="0"/>
    <x v="2"/>
    <s v="Running and Cycling Gear"/>
    <x v="3"/>
    <x v="7"/>
    <x v="10"/>
    <s v="Blue"/>
    <x v="913"/>
    <d v="2004-07-01T00:00:00"/>
    <n v="34.99"/>
    <n v="20.994"/>
    <n v="1"/>
    <n v="20.994"/>
  </r>
  <r>
    <x v="0"/>
    <x v="0"/>
    <x v="2"/>
    <s v="Running and Cycling Gear"/>
    <x v="0"/>
    <x v="25"/>
    <x v="61"/>
    <s v="Yellow"/>
    <x v="923"/>
    <d v="2004-07-01T00:00:00"/>
    <n v="742.35"/>
    <n v="445.41"/>
    <n v="3"/>
    <n v="1336.23"/>
  </r>
  <r>
    <x v="0"/>
    <x v="0"/>
    <x v="2"/>
    <s v="Running and Cycling Gear"/>
    <x v="0"/>
    <x v="25"/>
    <x v="64"/>
    <s v="Blue"/>
    <x v="923"/>
    <d v="2004-07-01T00:00:00"/>
    <n v="1214.8499999999999"/>
    <n v="728.91"/>
    <n v="1"/>
    <n v="728.91"/>
  </r>
  <r>
    <x v="0"/>
    <x v="0"/>
    <x v="2"/>
    <s v="Running and Cycling Gear"/>
    <x v="2"/>
    <x v="30"/>
    <x v="71"/>
    <s v="Silver"/>
    <x v="913"/>
    <d v="2004-07-01T00:00:00"/>
    <n v="20.239999999999998"/>
    <n v="12.144"/>
    <n v="4"/>
    <n v="48.576000000000001"/>
  </r>
  <r>
    <x v="0"/>
    <x v="0"/>
    <x v="2"/>
    <s v="Running and Cycling Gear"/>
    <x v="0"/>
    <x v="25"/>
    <x v="62"/>
    <s v="Yellow"/>
    <x v="935"/>
    <d v="2004-07-01T00:00:00"/>
    <n v="2384.0700000000002"/>
    <n v="1430.442"/>
    <n v="2"/>
    <n v="2860.884"/>
  </r>
  <r>
    <x v="0"/>
    <x v="0"/>
    <x v="2"/>
    <s v="Running and Cycling Gear"/>
    <x v="2"/>
    <x v="20"/>
    <x v="69"/>
    <m/>
    <x v="928"/>
    <d v="2004-07-01T00:00:00"/>
    <n v="52.64"/>
    <n v="31.584"/>
    <n v="4"/>
    <n v="126.336"/>
  </r>
  <r>
    <x v="0"/>
    <x v="0"/>
    <x v="2"/>
    <s v="Running and Cycling Gear"/>
    <x v="0"/>
    <x v="25"/>
    <x v="62"/>
    <s v="Yellow"/>
    <x v="929"/>
    <d v="2004-07-01T00:00:00"/>
    <n v="2384.0700000000002"/>
    <n v="1430.442"/>
    <n v="1"/>
    <n v="1430.442"/>
  </r>
  <r>
    <x v="0"/>
    <x v="0"/>
    <x v="2"/>
    <s v="Running and Cycling Gear"/>
    <x v="2"/>
    <x v="26"/>
    <x v="65"/>
    <s v="Silver"/>
    <x v="936"/>
    <d v="2004-07-01T00:00:00"/>
    <n v="91.49"/>
    <n v="54.893999999999998"/>
    <n v="2"/>
    <n v="109.788"/>
  </r>
  <r>
    <x v="0"/>
    <x v="0"/>
    <x v="2"/>
    <s v="Running and Cycling Gear"/>
    <x v="0"/>
    <x v="25"/>
    <x v="62"/>
    <s v="Yellow"/>
    <x v="933"/>
    <d v="2004-07-01T00:00:00"/>
    <n v="2384.0700000000002"/>
    <n v="1430.442"/>
    <n v="4"/>
    <n v="5721.768"/>
  </r>
  <r>
    <x v="0"/>
    <x v="0"/>
    <x v="2"/>
    <s v="Running and Cycling Gear"/>
    <x v="2"/>
    <x v="28"/>
    <x v="72"/>
    <s v="Black"/>
    <x v="925"/>
    <d v="2004-07-01T00:00:00"/>
    <n v="175.49"/>
    <n v="105.294"/>
    <n v="4"/>
    <n v="421.17599999999999"/>
  </r>
  <r>
    <x v="0"/>
    <x v="0"/>
    <x v="2"/>
    <s v="Running and Cycling Gear"/>
    <x v="0"/>
    <x v="25"/>
    <x v="64"/>
    <s v="Blue"/>
    <x v="920"/>
    <d v="2004-07-01T00:00:00"/>
    <n v="1214.8499999999999"/>
    <n v="728.91"/>
    <n v="1"/>
    <n v="728.91"/>
  </r>
  <r>
    <x v="0"/>
    <x v="0"/>
    <x v="2"/>
    <s v="Running and Cycling Gear"/>
    <x v="2"/>
    <x v="29"/>
    <x v="70"/>
    <s v="Silver"/>
    <x v="913"/>
    <d v="2004-07-01T00:00:00"/>
    <n v="106.5"/>
    <n v="63.9"/>
    <n v="1"/>
    <n v="63.9"/>
  </r>
  <r>
    <x v="0"/>
    <x v="0"/>
    <x v="4"/>
    <s v="First Cycle Store"/>
    <x v="0"/>
    <x v="3"/>
    <x v="17"/>
    <s v="Yellow"/>
    <x v="915"/>
    <d v="2004-07-01T00:00:00"/>
    <n v="1120.49"/>
    <n v="672.29399999999998"/>
    <n v="1"/>
    <n v="672.29399999999998"/>
  </r>
  <r>
    <x v="0"/>
    <x v="0"/>
    <x v="4"/>
    <s v="First Cycle Store"/>
    <x v="0"/>
    <x v="3"/>
    <x v="12"/>
    <s v="Black"/>
    <x v="930"/>
    <d v="2004-07-01T00:00:00"/>
    <n v="2443.35"/>
    <n v="1466.01"/>
    <n v="4"/>
    <n v="5864.04"/>
  </r>
  <r>
    <x v="0"/>
    <x v="0"/>
    <x v="4"/>
    <s v="First Cycle Store"/>
    <x v="2"/>
    <x v="9"/>
    <x v="16"/>
    <m/>
    <x v="916"/>
    <d v="2004-07-01T00:00:00"/>
    <n v="120.27"/>
    <n v="72.162000000000006"/>
    <n v="1"/>
    <n v="72.162000000000006"/>
  </r>
  <r>
    <x v="0"/>
    <x v="0"/>
    <x v="4"/>
    <s v="First Cycle Store"/>
    <x v="2"/>
    <x v="6"/>
    <x v="15"/>
    <s v="Yellow"/>
    <x v="935"/>
    <d v="2004-07-01T00:00:00"/>
    <n v="594.83000000000004"/>
    <n v="356.89800000000002"/>
    <n v="1"/>
    <n v="356.89800000000002"/>
  </r>
  <r>
    <x v="0"/>
    <x v="0"/>
    <x v="4"/>
    <s v="First Cycle Store"/>
    <x v="0"/>
    <x v="3"/>
    <x v="49"/>
    <s v="Black"/>
    <x v="919"/>
    <d v="2004-07-01T00:00:00"/>
    <n v="539.99"/>
    <n v="323.99400000000003"/>
    <n v="2"/>
    <n v="647.98800000000006"/>
  </r>
  <r>
    <x v="0"/>
    <x v="0"/>
    <x v="4"/>
    <s v="First Cycle Store"/>
    <x v="1"/>
    <x v="1"/>
    <x v="48"/>
    <s v="White"/>
    <x v="918"/>
    <d v="2004-07-01T00:00:00"/>
    <n v="8.99"/>
    <n v="5.3940000000000001"/>
    <n v="6"/>
    <n v="32.364000000000004"/>
  </r>
  <r>
    <x v="0"/>
    <x v="0"/>
    <x v="4"/>
    <s v="First Cycle Store"/>
    <x v="1"/>
    <x v="1"/>
    <x v="48"/>
    <s v="White"/>
    <x v="932"/>
    <d v="2004-07-01T00:00:00"/>
    <n v="8.99"/>
    <n v="5.3940000000000001"/>
    <n v="10"/>
    <n v="53.94"/>
  </r>
  <r>
    <x v="0"/>
    <x v="0"/>
    <x v="4"/>
    <s v="First Cycle Store"/>
    <x v="0"/>
    <x v="3"/>
    <x v="17"/>
    <s v="Yellow"/>
    <x v="941"/>
    <d v="2004-07-01T00:00:00"/>
    <n v="1120.49"/>
    <n v="672.29399999999998"/>
    <n v="2"/>
    <n v="1344.588"/>
  </r>
  <r>
    <x v="0"/>
    <x v="0"/>
    <x v="4"/>
    <s v="First Cycle Store"/>
    <x v="2"/>
    <x v="18"/>
    <x v="51"/>
    <s v="Silver/Black"/>
    <x v="913"/>
    <d v="2004-07-01T00:00:00"/>
    <n v="80.989999999999995"/>
    <n v="48.594000000000001"/>
    <n v="2"/>
    <n v="97.188000000000002"/>
  </r>
  <r>
    <x v="0"/>
    <x v="0"/>
    <x v="4"/>
    <s v="First Cycle Store"/>
    <x v="0"/>
    <x v="3"/>
    <x v="50"/>
    <s v="Yellow"/>
    <x v="915"/>
    <d v="2004-07-01T00:00:00"/>
    <n v="1700.99"/>
    <n v="1020.5940000000001"/>
    <n v="1"/>
    <n v="1020.5940000000001"/>
  </r>
  <r>
    <x v="0"/>
    <x v="0"/>
    <x v="4"/>
    <s v="First Cycle Store"/>
    <x v="0"/>
    <x v="3"/>
    <x v="17"/>
    <s v="Yellow"/>
    <x v="931"/>
    <d v="2004-07-01T00:00:00"/>
    <n v="1120.49"/>
    <n v="672.29399999999998"/>
    <n v="2"/>
    <n v="1344.588"/>
  </r>
  <r>
    <x v="0"/>
    <x v="0"/>
    <x v="4"/>
    <s v="First Cycle Store"/>
    <x v="0"/>
    <x v="3"/>
    <x v="12"/>
    <s v="Black"/>
    <x v="938"/>
    <d v="2004-07-01T00:00:00"/>
    <n v="2443.35"/>
    <n v="1466.01"/>
    <n v="1"/>
    <n v="1466.01"/>
  </r>
  <r>
    <x v="0"/>
    <x v="0"/>
    <x v="4"/>
    <s v="First Cycle Store"/>
    <x v="2"/>
    <x v="6"/>
    <x v="15"/>
    <s v="Yellow"/>
    <x v="934"/>
    <d v="2004-07-01T00:00:00"/>
    <n v="594.83000000000004"/>
    <n v="356.89800000000002"/>
    <n v="2"/>
    <n v="713.79600000000005"/>
  </r>
  <r>
    <x v="0"/>
    <x v="0"/>
    <x v="4"/>
    <s v="First Cycle Store"/>
    <x v="2"/>
    <x v="18"/>
    <x v="47"/>
    <s v="Silver/Black"/>
    <x v="915"/>
    <d v="2004-07-01T00:00:00"/>
    <n v="62.09"/>
    <n v="37.253999999999998"/>
    <n v="2"/>
    <n v="74.507999999999996"/>
  </r>
  <r>
    <x v="0"/>
    <x v="0"/>
    <x v="4"/>
    <s v="First Cycle Store"/>
    <x v="0"/>
    <x v="3"/>
    <x v="12"/>
    <s v="Black"/>
    <x v="914"/>
    <d v="2004-07-01T00:00:00"/>
    <n v="2443.35"/>
    <n v="1466.01"/>
    <n v="3"/>
    <n v="4398.03"/>
  </r>
  <r>
    <x v="0"/>
    <x v="0"/>
    <x v="4"/>
    <s v="First Cycle Store"/>
    <x v="2"/>
    <x v="6"/>
    <x v="15"/>
    <s v="Yellow"/>
    <x v="937"/>
    <d v="2004-07-01T00:00:00"/>
    <n v="594.83000000000004"/>
    <n v="356.89800000000002"/>
    <n v="3"/>
    <n v="1070.694"/>
  </r>
  <r>
    <x v="0"/>
    <x v="0"/>
    <x v="4"/>
    <s v="First Cycle Store"/>
    <x v="0"/>
    <x v="3"/>
    <x v="49"/>
    <s v="Black"/>
    <x v="923"/>
    <d v="2004-07-01T00:00:00"/>
    <n v="539.99"/>
    <n v="323.99400000000003"/>
    <n v="1"/>
    <n v="323.99400000000003"/>
  </r>
  <r>
    <x v="0"/>
    <x v="0"/>
    <x v="4"/>
    <s v="First Cycle Store"/>
    <x v="0"/>
    <x v="3"/>
    <x v="17"/>
    <s v="Yellow"/>
    <x v="928"/>
    <d v="2004-07-01T00:00:00"/>
    <n v="1120.49"/>
    <n v="672.29399999999998"/>
    <n v="2"/>
    <n v="1344.588"/>
  </r>
  <r>
    <x v="0"/>
    <x v="0"/>
    <x v="4"/>
    <s v="First Cycle Store"/>
    <x v="0"/>
    <x v="3"/>
    <x v="50"/>
    <s v="Yellow"/>
    <x v="934"/>
    <d v="2004-07-01T00:00:00"/>
    <n v="1700.99"/>
    <n v="1020.5940000000001"/>
    <n v="1"/>
    <n v="1020.5940000000001"/>
  </r>
  <r>
    <x v="0"/>
    <x v="0"/>
    <x v="4"/>
    <s v="First Cycle Store"/>
    <x v="0"/>
    <x v="3"/>
    <x v="49"/>
    <s v="Black"/>
    <x v="914"/>
    <d v="2004-07-01T00:00:00"/>
    <n v="539.99"/>
    <n v="323.99400000000003"/>
    <n v="2"/>
    <n v="647.98800000000006"/>
  </r>
  <r>
    <x v="0"/>
    <x v="0"/>
    <x v="4"/>
    <s v="First Cycle Store"/>
    <x v="0"/>
    <x v="3"/>
    <x v="17"/>
    <s v="Yellow"/>
    <x v="929"/>
    <d v="2004-07-01T00:00:00"/>
    <n v="1120.49"/>
    <n v="672.29399999999998"/>
    <n v="1"/>
    <n v="672.29399999999998"/>
  </r>
  <r>
    <x v="0"/>
    <x v="0"/>
    <x v="4"/>
    <s v="First Cycle Store"/>
    <x v="2"/>
    <x v="6"/>
    <x v="8"/>
    <s v="Black"/>
    <x v="928"/>
    <d v="2004-07-01T00:00:00"/>
    <n v="337.22"/>
    <n v="202.33199999999999"/>
    <n v="1"/>
    <n v="202.33199999999999"/>
  </r>
  <r>
    <x v="0"/>
    <x v="0"/>
    <x v="4"/>
    <s v="First Cycle Store"/>
    <x v="0"/>
    <x v="3"/>
    <x v="49"/>
    <s v="Black"/>
    <x v="929"/>
    <d v="2004-07-01T00:00:00"/>
    <n v="539.99"/>
    <n v="323.99400000000003"/>
    <n v="2"/>
    <n v="647.98800000000006"/>
  </r>
  <r>
    <x v="0"/>
    <x v="0"/>
    <x v="4"/>
    <s v="First Cycle Store"/>
    <x v="0"/>
    <x v="3"/>
    <x v="12"/>
    <s v="Red"/>
    <x v="924"/>
    <d v="2004-07-01T00:00:00"/>
    <n v="2443.35"/>
    <n v="1466.01"/>
    <n v="2"/>
    <n v="2932.02"/>
  </r>
  <r>
    <x v="0"/>
    <x v="0"/>
    <x v="4"/>
    <s v="First Cycle Store"/>
    <x v="2"/>
    <x v="18"/>
    <x v="53"/>
    <s v="Silver/Black"/>
    <x v="938"/>
    <d v="2004-07-01T00:00:00"/>
    <n v="40.49"/>
    <n v="24.294"/>
    <n v="4"/>
    <n v="97.176000000000002"/>
  </r>
  <r>
    <x v="0"/>
    <x v="0"/>
    <x v="4"/>
    <s v="First Cycle Store"/>
    <x v="0"/>
    <x v="3"/>
    <x v="50"/>
    <s v="Yellow"/>
    <x v="917"/>
    <d v="2004-07-01T00:00:00"/>
    <n v="1700.99"/>
    <n v="1020.5940000000001"/>
    <n v="1"/>
    <n v="1020.5940000000001"/>
  </r>
  <r>
    <x v="0"/>
    <x v="0"/>
    <x v="0"/>
    <s v="Exchange Parts Inc."/>
    <x v="2"/>
    <x v="29"/>
    <x v="74"/>
    <s v="Silver"/>
    <x v="913"/>
    <d v="2004-07-01T00:00:00"/>
    <n v="106.5"/>
    <n v="63.9"/>
    <n v="2"/>
    <n v="127.8"/>
  </r>
  <r>
    <x v="0"/>
    <x v="0"/>
    <x v="0"/>
    <s v="Exchange Parts Inc."/>
    <x v="2"/>
    <x v="31"/>
    <x v="73"/>
    <m/>
    <x v="942"/>
    <d v="2004-07-01T00:00:00"/>
    <n v="121.49"/>
    <n v="72.894000000000005"/>
    <n v="4"/>
    <n v="291.57600000000002"/>
  </r>
  <r>
    <x v="0"/>
    <x v="0"/>
    <x v="0"/>
    <s v="Exchange Parts Inc."/>
    <x v="1"/>
    <x v="10"/>
    <x v="29"/>
    <s v="Black"/>
    <x v="941"/>
    <d v="2004-07-01T00:00:00"/>
    <n v="24.49"/>
    <n v="14.694000000000001"/>
    <n v="1"/>
    <n v="14.694000000000001"/>
  </r>
  <r>
    <x v="0"/>
    <x v="0"/>
    <x v="0"/>
    <s v="Exchange Parts Inc."/>
    <x v="0"/>
    <x v="25"/>
    <x v="64"/>
    <s v="Blue"/>
    <x v="925"/>
    <d v="2004-07-01T00:00:00"/>
    <n v="1214.8499999999999"/>
    <n v="728.91"/>
    <n v="1"/>
    <n v="728.91"/>
  </r>
  <r>
    <x v="0"/>
    <x v="0"/>
    <x v="0"/>
    <s v="Exchange Parts Inc."/>
    <x v="1"/>
    <x v="5"/>
    <x v="6"/>
    <s v="Multi"/>
    <x v="925"/>
    <d v="2004-07-01T00:00:00"/>
    <n v="8.99"/>
    <n v="5.3940000000000001"/>
    <n v="1"/>
    <n v="5.3940000000000001"/>
  </r>
  <r>
    <x v="0"/>
    <x v="0"/>
    <x v="0"/>
    <s v="Exchange Parts Inc."/>
    <x v="0"/>
    <x v="25"/>
    <x v="61"/>
    <s v="Blue"/>
    <x v="925"/>
    <d v="2004-07-01T00:00:00"/>
    <n v="742.35"/>
    <n v="445.41"/>
    <n v="1"/>
    <n v="445.41"/>
  </r>
  <r>
    <x v="0"/>
    <x v="0"/>
    <x v="0"/>
    <s v="Exchange Parts Inc."/>
    <x v="0"/>
    <x v="25"/>
    <x v="61"/>
    <s v="Yellow"/>
    <x v="942"/>
    <d v="2004-07-01T00:00:00"/>
    <n v="742.35"/>
    <n v="445.41"/>
    <n v="1"/>
    <n v="445.41"/>
  </r>
  <r>
    <x v="0"/>
    <x v="0"/>
    <x v="0"/>
    <s v="Exchange Parts Inc."/>
    <x v="0"/>
    <x v="25"/>
    <x v="61"/>
    <s v="Blue"/>
    <x v="941"/>
    <d v="2004-07-01T00:00:00"/>
    <n v="742.35"/>
    <n v="445.41"/>
    <n v="2"/>
    <n v="890.82"/>
  </r>
  <r>
    <x v="0"/>
    <x v="0"/>
    <x v="0"/>
    <s v="Exchange Parts Inc."/>
    <x v="0"/>
    <x v="25"/>
    <x v="61"/>
    <s v="Blue"/>
    <x v="937"/>
    <d v="2004-07-01T00:00:00"/>
    <n v="742.35"/>
    <n v="445.41"/>
    <n v="2"/>
    <n v="890.82"/>
  </r>
  <r>
    <x v="0"/>
    <x v="0"/>
    <x v="0"/>
    <s v="Exchange Parts Inc."/>
    <x v="2"/>
    <x v="27"/>
    <x v="80"/>
    <s v="Yellow"/>
    <x v="939"/>
    <d v="2004-07-01T00:00:00"/>
    <n v="333.42"/>
    <n v="200.05199999999999"/>
    <n v="1"/>
    <n v="200.05199999999999"/>
  </r>
  <r>
    <x v="0"/>
    <x v="0"/>
    <x v="0"/>
    <s v="Exchange Parts Inc."/>
    <x v="2"/>
    <x v="18"/>
    <x v="79"/>
    <s v="Silver/Black"/>
    <x v="928"/>
    <d v="2004-07-01T00:00:00"/>
    <n v="80.989999999999995"/>
    <n v="48.594000000000001"/>
    <n v="1"/>
    <n v="48.594000000000001"/>
  </r>
  <r>
    <x v="0"/>
    <x v="0"/>
    <x v="0"/>
    <s v="Exchange Parts Inc."/>
    <x v="0"/>
    <x v="25"/>
    <x v="62"/>
    <s v="Yellow"/>
    <x v="913"/>
    <d v="2004-07-01T00:00:00"/>
    <n v="2384.0700000000002"/>
    <n v="1430.442"/>
    <n v="2"/>
    <n v="2860.884"/>
  </r>
  <r>
    <x v="0"/>
    <x v="0"/>
    <x v="0"/>
    <s v="Exchange Parts Inc."/>
    <x v="0"/>
    <x v="25"/>
    <x v="61"/>
    <s v="Blue"/>
    <x v="922"/>
    <d v="2004-07-01T00:00:00"/>
    <n v="742.35"/>
    <n v="445.41"/>
    <n v="3"/>
    <n v="1336.23"/>
  </r>
  <r>
    <x v="0"/>
    <x v="0"/>
    <x v="0"/>
    <s v="Exchange Parts Inc."/>
    <x v="0"/>
    <x v="25"/>
    <x v="61"/>
    <s v="Yellow"/>
    <x v="920"/>
    <d v="2004-07-01T00:00:00"/>
    <n v="742.35"/>
    <n v="445.41"/>
    <n v="1"/>
    <n v="445.41"/>
  </r>
  <r>
    <x v="0"/>
    <x v="0"/>
    <x v="0"/>
    <s v="Exchange Parts Inc."/>
    <x v="0"/>
    <x v="25"/>
    <x v="61"/>
    <s v="Yellow"/>
    <x v="926"/>
    <d v="2004-07-01T00:00:00"/>
    <n v="742.35"/>
    <n v="445.41"/>
    <n v="1"/>
    <n v="445.41"/>
  </r>
  <r>
    <x v="0"/>
    <x v="0"/>
    <x v="0"/>
    <s v="Exchange Parts Inc."/>
    <x v="2"/>
    <x v="27"/>
    <x v="66"/>
    <s v="Blue"/>
    <x v="916"/>
    <d v="2004-07-01T00:00:00"/>
    <n v="1003.91"/>
    <n v="602.346"/>
    <n v="2"/>
    <n v="1204.692"/>
  </r>
  <r>
    <x v="0"/>
    <x v="0"/>
    <x v="0"/>
    <s v="Exchange Parts Inc."/>
    <x v="2"/>
    <x v="26"/>
    <x v="63"/>
    <s v="Silver"/>
    <x v="906"/>
    <d v="2004-07-01T00:00:00"/>
    <n v="121.46"/>
    <n v="72.876000000000005"/>
    <n v="1"/>
    <n v="72.876000000000005"/>
  </r>
  <r>
    <x v="0"/>
    <x v="0"/>
    <x v="0"/>
    <s v="Exchange Parts Inc."/>
    <x v="2"/>
    <x v="28"/>
    <x v="67"/>
    <s v="Black"/>
    <x v="924"/>
    <d v="2004-07-01T00:00:00"/>
    <n v="404.99"/>
    <n v="242.994"/>
    <n v="3"/>
    <n v="728.98199999999997"/>
  </r>
  <r>
    <x v="0"/>
    <x v="0"/>
    <x v="0"/>
    <s v="Exchange Parts Inc."/>
    <x v="0"/>
    <x v="25"/>
    <x v="62"/>
    <s v="Yellow"/>
    <x v="920"/>
    <d v="2004-07-01T00:00:00"/>
    <n v="2384.0700000000002"/>
    <n v="1430.442"/>
    <n v="1"/>
    <n v="1430.442"/>
  </r>
  <r>
    <x v="0"/>
    <x v="0"/>
    <x v="0"/>
    <s v="Exchange Parts Inc."/>
    <x v="0"/>
    <x v="25"/>
    <x v="62"/>
    <s v="Blue"/>
    <x v="927"/>
    <d v="2004-07-01T00:00:00"/>
    <n v="2384.0700000000002"/>
    <n v="1430.442"/>
    <n v="2"/>
    <n v="2860.884"/>
  </r>
  <r>
    <x v="0"/>
    <x v="0"/>
    <x v="0"/>
    <s v="Exchange Parts Inc."/>
    <x v="0"/>
    <x v="25"/>
    <x v="64"/>
    <s v="Blue"/>
    <x v="923"/>
    <d v="2004-07-01T00:00:00"/>
    <n v="1214.8499999999999"/>
    <n v="728.91"/>
    <n v="1"/>
    <n v="728.91"/>
  </r>
  <r>
    <x v="0"/>
    <x v="0"/>
    <x v="0"/>
    <s v="Exchange Parts Inc."/>
    <x v="2"/>
    <x v="27"/>
    <x v="66"/>
    <s v="Yellow"/>
    <x v="923"/>
    <d v="2004-07-01T00:00:00"/>
    <n v="1003.91"/>
    <n v="602.346"/>
    <n v="3"/>
    <n v="1807.038"/>
  </r>
  <r>
    <x v="0"/>
    <x v="0"/>
    <x v="0"/>
    <s v="Exchange Parts Inc."/>
    <x v="2"/>
    <x v="9"/>
    <x v="75"/>
    <m/>
    <x v="942"/>
    <d v="2004-07-01T00:00:00"/>
    <n v="91.57"/>
    <n v="54.942"/>
    <n v="2"/>
    <n v="109.884"/>
  </r>
  <r>
    <x v="0"/>
    <x v="0"/>
    <x v="0"/>
    <s v="Exchange Parts Inc."/>
    <x v="0"/>
    <x v="25"/>
    <x v="64"/>
    <s v="Blue"/>
    <x v="926"/>
    <d v="2004-07-01T00:00:00"/>
    <n v="1214.8499999999999"/>
    <n v="728.91"/>
    <n v="1"/>
    <n v="728.91"/>
  </r>
  <r>
    <x v="0"/>
    <x v="0"/>
    <x v="0"/>
    <s v="Exchange Parts Inc."/>
    <x v="0"/>
    <x v="25"/>
    <x v="62"/>
    <s v="Blue"/>
    <x v="925"/>
    <d v="2004-07-01T00:00:00"/>
    <n v="2384.0700000000002"/>
    <n v="1430.442"/>
    <n v="1"/>
    <n v="1430.442"/>
  </r>
  <r>
    <x v="0"/>
    <x v="0"/>
    <x v="0"/>
    <s v="Exchange Parts Inc."/>
    <x v="2"/>
    <x v="26"/>
    <x v="65"/>
    <s v="Silver"/>
    <x v="935"/>
    <d v="2004-07-01T00:00:00"/>
    <n v="91.49"/>
    <n v="54.893999999999998"/>
    <n v="1"/>
    <n v="54.893999999999998"/>
  </r>
  <r>
    <x v="0"/>
    <x v="0"/>
    <x v="0"/>
    <s v="Exchange Parts Inc."/>
    <x v="0"/>
    <x v="25"/>
    <x v="61"/>
    <s v="Yellow"/>
    <x v="941"/>
    <d v="2004-07-01T00:00:00"/>
    <n v="742.35"/>
    <n v="445.41"/>
    <n v="3"/>
    <n v="1336.23"/>
  </r>
  <r>
    <x v="0"/>
    <x v="0"/>
    <x v="0"/>
    <s v="Exchange Parts Inc."/>
    <x v="2"/>
    <x v="29"/>
    <x v="70"/>
    <s v="Silver"/>
    <x v="929"/>
    <d v="2004-07-01T00:00:00"/>
    <n v="106.5"/>
    <n v="63.9"/>
    <n v="2"/>
    <n v="127.8"/>
  </r>
  <r>
    <x v="0"/>
    <x v="0"/>
    <x v="0"/>
    <s v="Exchange Parts Inc."/>
    <x v="0"/>
    <x v="25"/>
    <x v="62"/>
    <s v="Blue"/>
    <x v="931"/>
    <d v="2004-07-01T00:00:00"/>
    <n v="2384.0700000000002"/>
    <n v="1430.442"/>
    <n v="2"/>
    <n v="2860.884"/>
  </r>
  <r>
    <x v="0"/>
    <x v="0"/>
    <x v="0"/>
    <s v="Exchange Parts Inc."/>
    <x v="2"/>
    <x v="31"/>
    <x v="78"/>
    <m/>
    <x v="923"/>
    <d v="2004-07-01T00:00:00"/>
    <n v="53.99"/>
    <n v="32.393999999999998"/>
    <n v="1"/>
    <n v="32.393999999999998"/>
  </r>
  <r>
    <x v="0"/>
    <x v="0"/>
    <x v="0"/>
    <s v="Exchange Parts Inc."/>
    <x v="2"/>
    <x v="27"/>
    <x v="66"/>
    <s v="Blue"/>
    <x v="925"/>
    <d v="2004-07-01T00:00:00"/>
    <n v="1003.91"/>
    <n v="602.346"/>
    <n v="4"/>
    <n v="2409.384"/>
  </r>
  <r>
    <x v="0"/>
    <x v="0"/>
    <x v="0"/>
    <s v="Exchange Parts Inc."/>
    <x v="0"/>
    <x v="25"/>
    <x v="62"/>
    <s v="Blue"/>
    <x v="920"/>
    <d v="2004-07-01T00:00:00"/>
    <n v="2384.0700000000002"/>
    <n v="1430.442"/>
    <n v="2"/>
    <n v="2860.884"/>
  </r>
  <r>
    <x v="0"/>
    <x v="0"/>
    <x v="0"/>
    <s v="Exchange Parts Inc."/>
    <x v="2"/>
    <x v="27"/>
    <x v="66"/>
    <s v="Yellow"/>
    <x v="929"/>
    <d v="2004-07-01T00:00:00"/>
    <n v="1003.91"/>
    <n v="602.346"/>
    <n v="4"/>
    <n v="2409.384"/>
  </r>
  <r>
    <x v="0"/>
    <x v="1"/>
    <x v="1"/>
    <s v="Eastside Parts Shop"/>
    <x v="2"/>
    <x v="28"/>
    <x v="72"/>
    <s v="Black"/>
    <x v="933"/>
    <d v="2004-07-01T00:00:00"/>
    <n v="175.49"/>
    <n v="105.294"/>
    <n v="1"/>
    <n v="105.294"/>
  </r>
  <r>
    <x v="1"/>
    <x v="4"/>
    <x v="8"/>
    <s v="Rustic Bike Store"/>
    <x v="2"/>
    <x v="18"/>
    <x v="79"/>
    <s v="Silver/Black"/>
    <x v="942"/>
    <d v="2004-07-01T00:00:00"/>
    <n v="80.989999999999995"/>
    <n v="48.594000000000001"/>
    <n v="1"/>
    <n v="48.594000000000001"/>
  </r>
  <r>
    <x v="1"/>
    <x v="4"/>
    <x v="8"/>
    <s v="Rustic Bike Store"/>
    <x v="0"/>
    <x v="25"/>
    <x v="62"/>
    <s v="Blue"/>
    <x v="920"/>
    <d v="2004-07-01T00:00:00"/>
    <n v="2384.0700000000002"/>
    <n v="1430.442"/>
    <n v="1"/>
    <n v="1430.442"/>
  </r>
  <r>
    <x v="1"/>
    <x v="4"/>
    <x v="8"/>
    <s v="Rustic Bike Store"/>
    <x v="2"/>
    <x v="9"/>
    <x v="75"/>
    <m/>
    <x v="929"/>
    <d v="2004-07-01T00:00:00"/>
    <n v="91.57"/>
    <n v="54.942"/>
    <n v="1"/>
    <n v="54.942"/>
  </r>
  <r>
    <x v="1"/>
    <x v="4"/>
    <x v="8"/>
    <s v="Rustic Bike Store"/>
    <x v="2"/>
    <x v="27"/>
    <x v="80"/>
    <s v="Blue"/>
    <x v="906"/>
    <d v="2004-07-01T00:00:00"/>
    <n v="333.42"/>
    <n v="200.05199999999999"/>
    <n v="1"/>
    <n v="200.05199999999999"/>
  </r>
  <r>
    <x v="1"/>
    <x v="3"/>
    <x v="7"/>
    <s v="Sports Store"/>
    <x v="0"/>
    <x v="0"/>
    <x v="77"/>
    <s v="Silver"/>
    <x v="927"/>
    <d v="2004-07-01T00:00:00"/>
    <n v="769.49"/>
    <n v="461.69400000000002"/>
    <n v="2"/>
    <n v="923.38800000000003"/>
  </r>
  <r>
    <x v="1"/>
    <x v="3"/>
    <x v="7"/>
    <s v="Sports Store"/>
    <x v="0"/>
    <x v="0"/>
    <x v="82"/>
    <s v="Silver"/>
    <x v="906"/>
    <d v="2004-07-01T00:00:00"/>
    <n v="564.99"/>
    <n v="112.998"/>
    <n v="1"/>
    <n v="112.998"/>
  </r>
  <r>
    <x v="1"/>
    <x v="3"/>
    <x v="7"/>
    <s v="Sports Store"/>
    <x v="2"/>
    <x v="2"/>
    <x v="2"/>
    <s v="Silver"/>
    <x v="942"/>
    <d v="2004-07-01T00:00:00"/>
    <n v="1364.5"/>
    <n v="818.7"/>
    <n v="1"/>
    <n v="818.7"/>
  </r>
  <r>
    <x v="1"/>
    <x v="3"/>
    <x v="7"/>
    <s v="Sports Store"/>
    <x v="2"/>
    <x v="18"/>
    <x v="85"/>
    <s v="Silver/Black"/>
    <x v="934"/>
    <d v="2004-07-01T00:00:00"/>
    <n v="62.09"/>
    <n v="37.253999999999998"/>
    <n v="2"/>
    <n v="74.507999999999996"/>
  </r>
  <r>
    <x v="0"/>
    <x v="0"/>
    <x v="3"/>
    <s v="Recreation Systems"/>
    <x v="2"/>
    <x v="6"/>
    <x v="15"/>
    <s v="Yellow"/>
    <x v="917"/>
    <d v="2004-07-01T00:00:00"/>
    <n v="594.83000000000004"/>
    <n v="356.89800000000002"/>
    <n v="1"/>
    <n v="356.89800000000002"/>
  </r>
  <r>
    <x v="0"/>
    <x v="0"/>
    <x v="3"/>
    <s v="Recreation Systems"/>
    <x v="2"/>
    <x v="6"/>
    <x v="15"/>
    <s v="Yellow"/>
    <x v="937"/>
    <d v="2004-07-01T00:00:00"/>
    <n v="594.83000000000004"/>
    <n v="356.89800000000002"/>
    <n v="1"/>
    <n v="356.89800000000002"/>
  </r>
  <r>
    <x v="0"/>
    <x v="1"/>
    <x v="1"/>
    <s v="Reliable Retail Center"/>
    <x v="0"/>
    <x v="3"/>
    <x v="17"/>
    <s v="Yellow"/>
    <x v="934"/>
    <d v="2004-07-01T00:00:00"/>
    <n v="1120.49"/>
    <n v="672.29399999999998"/>
    <n v="1"/>
    <n v="672.29399999999998"/>
  </r>
  <r>
    <x v="0"/>
    <x v="1"/>
    <x v="1"/>
    <s v="Reliable Retail Center"/>
    <x v="0"/>
    <x v="3"/>
    <x v="17"/>
    <s v="Yellow"/>
    <x v="918"/>
    <d v="2004-07-01T00:00:00"/>
    <n v="1120.49"/>
    <n v="672.29399999999998"/>
    <n v="1"/>
    <n v="672.29399999999998"/>
  </r>
  <r>
    <x v="0"/>
    <x v="1"/>
    <x v="1"/>
    <s v="Reliable Retail Center"/>
    <x v="3"/>
    <x v="7"/>
    <x v="10"/>
    <s v="Black"/>
    <x v="919"/>
    <d v="2004-07-01T00:00:00"/>
    <n v="34.99"/>
    <n v="20.994"/>
    <n v="1"/>
    <n v="20.994"/>
  </r>
  <r>
    <x v="2"/>
    <x v="5"/>
    <x v="9"/>
    <s v="Liquidation Sales"/>
    <x v="1"/>
    <x v="4"/>
    <x v="58"/>
    <s v="Yellow"/>
    <x v="913"/>
    <d v="2004-07-01T00:00:00"/>
    <n v="53.99"/>
    <n v="32.393999999999998"/>
    <n v="3"/>
    <n v="97.181999999999988"/>
  </r>
  <r>
    <x v="2"/>
    <x v="5"/>
    <x v="9"/>
    <s v="Liquidation Sales"/>
    <x v="0"/>
    <x v="25"/>
    <x v="62"/>
    <s v="Yellow"/>
    <x v="924"/>
    <d v="2004-07-01T00:00:00"/>
    <n v="2384.0700000000002"/>
    <n v="1430.442"/>
    <n v="1"/>
    <n v="1430.442"/>
  </r>
  <r>
    <x v="2"/>
    <x v="5"/>
    <x v="9"/>
    <s v="Liquidation Sales"/>
    <x v="0"/>
    <x v="25"/>
    <x v="61"/>
    <s v="Yellow"/>
    <x v="916"/>
    <d v="2004-07-01T00:00:00"/>
    <n v="742.35"/>
    <n v="445.41"/>
    <n v="1"/>
    <n v="445.41"/>
  </r>
  <r>
    <x v="2"/>
    <x v="5"/>
    <x v="9"/>
    <s v="Liquidation Sales"/>
    <x v="0"/>
    <x v="25"/>
    <x v="61"/>
    <s v="Blue"/>
    <x v="925"/>
    <d v="2004-07-01T00:00:00"/>
    <n v="742.35"/>
    <n v="445.41"/>
    <n v="2"/>
    <n v="890.82"/>
  </r>
  <r>
    <x v="2"/>
    <x v="5"/>
    <x v="9"/>
    <s v="Liquidation Sales"/>
    <x v="3"/>
    <x v="19"/>
    <x v="52"/>
    <m/>
    <x v="929"/>
    <d v="2004-07-01T00:00:00"/>
    <n v="120"/>
    <n v="72"/>
    <n v="1"/>
    <n v="72"/>
  </r>
  <r>
    <x v="2"/>
    <x v="5"/>
    <x v="9"/>
    <s v="Liquidation Sales"/>
    <x v="0"/>
    <x v="25"/>
    <x v="64"/>
    <s v="Blue"/>
    <x v="924"/>
    <d v="2004-07-01T00:00:00"/>
    <n v="1214.8499999999999"/>
    <n v="728.91"/>
    <n v="2"/>
    <n v="1457.82"/>
  </r>
  <r>
    <x v="2"/>
    <x v="5"/>
    <x v="9"/>
    <s v="Liquidation Sales"/>
    <x v="2"/>
    <x v="29"/>
    <x v="70"/>
    <s v="Silver"/>
    <x v="913"/>
    <d v="2004-07-01T00:00:00"/>
    <n v="106.5"/>
    <n v="63.9"/>
    <n v="1"/>
    <n v="63.9"/>
  </r>
  <r>
    <x v="2"/>
    <x v="5"/>
    <x v="9"/>
    <s v="Liquidation Sales"/>
    <x v="1"/>
    <x v="4"/>
    <x v="58"/>
    <s v="Yellow"/>
    <x v="918"/>
    <d v="2004-07-01T00:00:00"/>
    <n v="53.99"/>
    <n v="32.393999999999998"/>
    <n v="2"/>
    <n v="64.787999999999997"/>
  </r>
  <r>
    <x v="2"/>
    <x v="5"/>
    <x v="9"/>
    <s v="Liquidation Sales"/>
    <x v="1"/>
    <x v="5"/>
    <x v="6"/>
    <s v="Multi"/>
    <x v="917"/>
    <d v="2004-07-01T00:00:00"/>
    <n v="8.99"/>
    <n v="5.3940000000000001"/>
    <n v="1"/>
    <n v="5.3940000000000001"/>
  </r>
  <r>
    <x v="2"/>
    <x v="5"/>
    <x v="9"/>
    <s v="Liquidation Sales"/>
    <x v="3"/>
    <x v="22"/>
    <x v="57"/>
    <m/>
    <x v="927"/>
    <d v="2004-07-01T00:00:00"/>
    <n v="4.99"/>
    <n v="2.9940000000000002"/>
    <n v="2"/>
    <n v="5.9880000000000004"/>
  </r>
  <r>
    <x v="2"/>
    <x v="5"/>
    <x v="9"/>
    <s v="Liquidation Sales"/>
    <x v="0"/>
    <x v="25"/>
    <x v="64"/>
    <s v="Blue"/>
    <x v="941"/>
    <d v="2004-07-01T00:00:00"/>
    <n v="1214.8499999999999"/>
    <n v="728.91"/>
    <n v="4"/>
    <n v="2915.64"/>
  </r>
  <r>
    <x v="2"/>
    <x v="5"/>
    <x v="9"/>
    <s v="Liquidation Sales"/>
    <x v="1"/>
    <x v="23"/>
    <x v="59"/>
    <s v="Blue"/>
    <x v="906"/>
    <d v="2004-07-01T00:00:00"/>
    <n v="63.5"/>
    <n v="38.1"/>
    <n v="5"/>
    <n v="190.5"/>
  </r>
  <r>
    <x v="2"/>
    <x v="5"/>
    <x v="9"/>
    <s v="Liquidation Sales"/>
    <x v="3"/>
    <x v="24"/>
    <x v="60"/>
    <m/>
    <x v="938"/>
    <d v="2004-07-01T00:00:00"/>
    <n v="7.95"/>
    <n v="4.7699999999999996"/>
    <n v="5"/>
    <n v="23.849999999999998"/>
  </r>
  <r>
    <x v="2"/>
    <x v="5"/>
    <x v="9"/>
    <s v="Liquidation Sales"/>
    <x v="0"/>
    <x v="25"/>
    <x v="61"/>
    <s v="Blue"/>
    <x v="936"/>
    <d v="2004-07-01T00:00:00"/>
    <n v="742.35"/>
    <n v="445.41"/>
    <n v="1"/>
    <n v="445.41"/>
  </r>
  <r>
    <x v="2"/>
    <x v="5"/>
    <x v="9"/>
    <s v="Liquidation Sales"/>
    <x v="2"/>
    <x v="30"/>
    <x v="71"/>
    <s v="Silver"/>
    <x v="906"/>
    <d v="2004-07-01T00:00:00"/>
    <n v="20.239999999999998"/>
    <n v="12.144"/>
    <n v="1"/>
    <n v="12.144"/>
  </r>
  <r>
    <x v="2"/>
    <x v="5"/>
    <x v="9"/>
    <s v="Liquidation Sales"/>
    <x v="1"/>
    <x v="4"/>
    <x v="5"/>
    <s v="Multi"/>
    <x v="929"/>
    <d v="2004-07-01T00:00:00"/>
    <n v="49.99"/>
    <n v="29.994"/>
    <n v="3"/>
    <n v="89.981999999999999"/>
  </r>
  <r>
    <x v="2"/>
    <x v="5"/>
    <x v="9"/>
    <s v="Liquidation Sales"/>
    <x v="0"/>
    <x v="25"/>
    <x v="62"/>
    <s v="Blue"/>
    <x v="929"/>
    <d v="2004-07-01T00:00:00"/>
    <n v="2384.0700000000002"/>
    <n v="1430.442"/>
    <n v="1"/>
    <n v="1430.442"/>
  </r>
  <r>
    <x v="0"/>
    <x v="0"/>
    <x v="2"/>
    <s v="Convenient Sales and Service"/>
    <x v="2"/>
    <x v="6"/>
    <x v="11"/>
    <s v="Red"/>
    <x v="928"/>
    <d v="2004-07-01T00:00:00"/>
    <n v="1431.5"/>
    <n v="858.9"/>
    <n v="2"/>
    <n v="1717.8"/>
  </r>
  <r>
    <x v="0"/>
    <x v="0"/>
    <x v="2"/>
    <s v="Convenient Sales and Service"/>
    <x v="2"/>
    <x v="6"/>
    <x v="11"/>
    <s v="Red"/>
    <x v="918"/>
    <d v="2004-07-01T00:00:00"/>
    <n v="1431.5"/>
    <n v="858.9"/>
    <n v="2"/>
    <n v="1717.8"/>
  </r>
  <r>
    <x v="0"/>
    <x v="0"/>
    <x v="2"/>
    <s v="Convenient Sales and Service"/>
    <x v="2"/>
    <x v="6"/>
    <x v="11"/>
    <s v="Black"/>
    <x v="925"/>
    <d v="2004-07-01T00:00:00"/>
    <n v="1431.5"/>
    <n v="858.9"/>
    <n v="3"/>
    <n v="2576.6999999999998"/>
  </r>
  <r>
    <x v="0"/>
    <x v="0"/>
    <x v="2"/>
    <s v="Convenient Sales and Service"/>
    <x v="0"/>
    <x v="3"/>
    <x v="12"/>
    <s v="Black"/>
    <x v="929"/>
    <d v="2004-07-01T00:00:00"/>
    <n v="2443.35"/>
    <n v="1466.01"/>
    <n v="1"/>
    <n v="1466.01"/>
  </r>
  <r>
    <x v="0"/>
    <x v="0"/>
    <x v="2"/>
    <s v="Convenient Sales and Service"/>
    <x v="1"/>
    <x v="1"/>
    <x v="48"/>
    <s v="White"/>
    <x v="926"/>
    <d v="2004-07-01T00:00:00"/>
    <n v="8.99"/>
    <n v="5.3940000000000001"/>
    <n v="4"/>
    <n v="21.576000000000001"/>
  </r>
  <r>
    <x v="0"/>
    <x v="0"/>
    <x v="2"/>
    <s v="Convenient Sales and Service"/>
    <x v="0"/>
    <x v="3"/>
    <x v="12"/>
    <s v="Black"/>
    <x v="924"/>
    <d v="2004-07-01T00:00:00"/>
    <n v="2443.35"/>
    <n v="1466.01"/>
    <n v="1"/>
    <n v="1466.01"/>
  </r>
  <r>
    <x v="0"/>
    <x v="0"/>
    <x v="2"/>
    <s v="Convenient Sales and Service"/>
    <x v="0"/>
    <x v="3"/>
    <x v="17"/>
    <s v="Yellow"/>
    <x v="933"/>
    <d v="2004-07-01T00:00:00"/>
    <n v="1120.49"/>
    <n v="672.29399999999998"/>
    <n v="1"/>
    <n v="672.29399999999998"/>
  </r>
  <r>
    <x v="0"/>
    <x v="0"/>
    <x v="2"/>
    <s v="Convenient Sales and Service"/>
    <x v="0"/>
    <x v="3"/>
    <x v="17"/>
    <s v="Yellow"/>
    <x v="933"/>
    <d v="2004-07-01T00:00:00"/>
    <n v="1120.49"/>
    <n v="672.29399999999998"/>
    <n v="1"/>
    <n v="672.29399999999998"/>
  </r>
  <r>
    <x v="0"/>
    <x v="0"/>
    <x v="2"/>
    <s v="Convenient Sales and Service"/>
    <x v="0"/>
    <x v="3"/>
    <x v="49"/>
    <s v="Black"/>
    <x v="929"/>
    <d v="2004-07-01T00:00:00"/>
    <n v="539.99"/>
    <n v="323.99400000000003"/>
    <n v="1"/>
    <n v="323.99400000000003"/>
  </r>
  <r>
    <x v="0"/>
    <x v="0"/>
    <x v="2"/>
    <s v="Convenient Sales and Service"/>
    <x v="0"/>
    <x v="3"/>
    <x v="12"/>
    <s v="Black"/>
    <x v="931"/>
    <d v="2004-07-01T00:00:00"/>
    <n v="2443.35"/>
    <n v="1466.01"/>
    <n v="2"/>
    <n v="2932.02"/>
  </r>
  <r>
    <x v="0"/>
    <x v="0"/>
    <x v="2"/>
    <s v="Convenient Sales and Service"/>
    <x v="0"/>
    <x v="3"/>
    <x v="50"/>
    <s v="Yellow"/>
    <x v="923"/>
    <d v="2004-07-01T00:00:00"/>
    <n v="1700.99"/>
    <n v="1020.5940000000001"/>
    <n v="1"/>
    <n v="1020.5940000000001"/>
  </r>
  <r>
    <x v="0"/>
    <x v="0"/>
    <x v="2"/>
    <s v="Convenient Sales and Service"/>
    <x v="0"/>
    <x v="3"/>
    <x v="17"/>
    <s v="Yellow"/>
    <x v="932"/>
    <d v="2004-07-01T00:00:00"/>
    <n v="1120.49"/>
    <n v="672.29399999999998"/>
    <n v="3"/>
    <n v="2016.8820000000001"/>
  </r>
  <r>
    <x v="0"/>
    <x v="0"/>
    <x v="2"/>
    <s v="Convenient Sales and Service"/>
    <x v="0"/>
    <x v="3"/>
    <x v="17"/>
    <s v="Yellow"/>
    <x v="914"/>
    <d v="2004-07-01T00:00:00"/>
    <n v="1120.49"/>
    <n v="672.29399999999998"/>
    <n v="5"/>
    <n v="3361.47"/>
  </r>
  <r>
    <x v="0"/>
    <x v="0"/>
    <x v="4"/>
    <s v="Small Bike Shop"/>
    <x v="0"/>
    <x v="0"/>
    <x v="19"/>
    <s v="Silver"/>
    <x v="915"/>
    <d v="2004-07-01T00:00:00"/>
    <n v="2319.9899999999998"/>
    <n v="1391.9939999999999"/>
    <n v="4"/>
    <n v="5567.9759999999997"/>
  </r>
  <r>
    <x v="0"/>
    <x v="0"/>
    <x v="4"/>
    <s v="Small Bike Shop"/>
    <x v="2"/>
    <x v="2"/>
    <x v="38"/>
    <s v="Silver"/>
    <x v="935"/>
    <d v="2004-07-01T00:00:00"/>
    <n v="364.09"/>
    <n v="218.45400000000001"/>
    <n v="3"/>
    <n v="655.36200000000008"/>
  </r>
  <r>
    <x v="0"/>
    <x v="0"/>
    <x v="4"/>
    <s v="Small Bike Shop"/>
    <x v="1"/>
    <x v="14"/>
    <x v="56"/>
    <s v="Black"/>
    <x v="920"/>
    <d v="2004-07-01T00:00:00"/>
    <n v="69.989999999999995"/>
    <n v="41.994"/>
    <n v="1"/>
    <n v="41.994"/>
  </r>
  <r>
    <x v="0"/>
    <x v="0"/>
    <x v="4"/>
    <s v="Small Bike Shop"/>
    <x v="2"/>
    <x v="18"/>
    <x v="87"/>
    <s v="Silver/Black"/>
    <x v="913"/>
    <d v="2004-07-01T00:00:00"/>
    <n v="40.49"/>
    <n v="24.294"/>
    <n v="1"/>
    <n v="24.294"/>
  </r>
  <r>
    <x v="0"/>
    <x v="0"/>
    <x v="4"/>
    <s v="Small Bike Shop"/>
    <x v="0"/>
    <x v="0"/>
    <x v="19"/>
    <s v="Black"/>
    <x v="922"/>
    <d v="2004-07-01T00:00:00"/>
    <n v="2294.9899999999998"/>
    <n v="1376.9939999999999"/>
    <n v="2"/>
    <n v="2753.9879999999998"/>
  </r>
  <r>
    <x v="0"/>
    <x v="0"/>
    <x v="4"/>
    <s v="Small Bike Shop"/>
    <x v="0"/>
    <x v="0"/>
    <x v="77"/>
    <s v="Silver"/>
    <x v="906"/>
    <d v="2004-07-01T00:00:00"/>
    <n v="769.49"/>
    <n v="461.69400000000002"/>
    <n v="2"/>
    <n v="923.38800000000003"/>
  </r>
  <r>
    <x v="0"/>
    <x v="0"/>
    <x v="4"/>
    <s v="Small Bike Shop"/>
    <x v="0"/>
    <x v="0"/>
    <x v="82"/>
    <s v="Silver"/>
    <x v="941"/>
    <d v="2004-07-01T00:00:00"/>
    <n v="564.99"/>
    <n v="112.998"/>
    <n v="1"/>
    <n v="112.998"/>
  </r>
  <r>
    <x v="0"/>
    <x v="0"/>
    <x v="4"/>
    <s v="Small Bike Shop"/>
    <x v="2"/>
    <x v="18"/>
    <x v="85"/>
    <s v="Silver/Black"/>
    <x v="930"/>
    <d v="2004-07-01T00:00:00"/>
    <n v="62.09"/>
    <n v="37.253999999999998"/>
    <n v="2"/>
    <n v="74.507999999999996"/>
  </r>
  <r>
    <x v="0"/>
    <x v="0"/>
    <x v="4"/>
    <s v="Small Bike Shop"/>
    <x v="0"/>
    <x v="0"/>
    <x v="82"/>
    <s v="Black"/>
    <x v="929"/>
    <d v="2004-07-01T00:00:00"/>
    <n v="539.99"/>
    <n v="323.99400000000003"/>
    <n v="1"/>
    <n v="323.99400000000003"/>
  </r>
  <r>
    <x v="0"/>
    <x v="0"/>
    <x v="4"/>
    <s v="Small Bike Shop"/>
    <x v="2"/>
    <x v="2"/>
    <x v="84"/>
    <s v="Silver"/>
    <x v="921"/>
    <d v="2004-07-01T00:00:00"/>
    <n v="264.05"/>
    <n v="158.43"/>
    <n v="2"/>
    <n v="316.86"/>
  </r>
  <r>
    <x v="0"/>
    <x v="0"/>
    <x v="4"/>
    <s v="Small Bike Shop"/>
    <x v="0"/>
    <x v="0"/>
    <x v="82"/>
    <s v="Black"/>
    <x v="923"/>
    <d v="2004-07-01T00:00:00"/>
    <n v="539.99"/>
    <n v="323.99400000000003"/>
    <n v="2"/>
    <n v="647.98800000000006"/>
  </r>
  <r>
    <x v="0"/>
    <x v="0"/>
    <x v="4"/>
    <s v="Small Bike Shop"/>
    <x v="0"/>
    <x v="0"/>
    <x v="82"/>
    <s v="Silver"/>
    <x v="933"/>
    <d v="2004-07-01T00:00:00"/>
    <n v="564.99"/>
    <n v="112.998"/>
    <n v="2"/>
    <n v="225.99600000000001"/>
  </r>
  <r>
    <x v="0"/>
    <x v="0"/>
    <x v="4"/>
    <s v="Small Bike Shop"/>
    <x v="2"/>
    <x v="18"/>
    <x v="86"/>
    <s v="Silver/Black"/>
    <x v="918"/>
    <d v="2004-07-01T00:00:00"/>
    <n v="80.989999999999995"/>
    <n v="48.594000000000001"/>
    <n v="1"/>
    <n v="48.594000000000001"/>
  </r>
  <r>
    <x v="0"/>
    <x v="0"/>
    <x v="4"/>
    <s v="Small Bike Shop"/>
    <x v="0"/>
    <x v="0"/>
    <x v="77"/>
    <s v="Silver"/>
    <x v="936"/>
    <d v="2004-07-01T00:00:00"/>
    <n v="769.49"/>
    <n v="461.69400000000002"/>
    <n v="4"/>
    <n v="1846.7760000000001"/>
  </r>
  <r>
    <x v="0"/>
    <x v="0"/>
    <x v="4"/>
    <s v="Small Bike Shop"/>
    <x v="0"/>
    <x v="0"/>
    <x v="19"/>
    <s v="Silver"/>
    <x v="919"/>
    <d v="2004-07-01T00:00:00"/>
    <n v="2319.9899999999998"/>
    <n v="1391.9939999999999"/>
    <n v="3"/>
    <n v="4175.982"/>
  </r>
  <r>
    <x v="0"/>
    <x v="0"/>
    <x v="4"/>
    <s v="Small Bike Shop"/>
    <x v="2"/>
    <x v="2"/>
    <x v="84"/>
    <s v="Black"/>
    <x v="922"/>
    <d v="2004-07-01T00:00:00"/>
    <n v="249.79"/>
    <n v="149.874"/>
    <n v="1"/>
    <n v="149.874"/>
  </r>
  <r>
    <x v="0"/>
    <x v="0"/>
    <x v="4"/>
    <s v="Small Bike Shop"/>
    <x v="0"/>
    <x v="0"/>
    <x v="77"/>
    <s v="Silver"/>
    <x v="933"/>
    <d v="2004-07-01T00:00:00"/>
    <n v="769.49"/>
    <n v="461.69400000000002"/>
    <n v="1"/>
    <n v="461.69400000000002"/>
  </r>
  <r>
    <x v="0"/>
    <x v="0"/>
    <x v="4"/>
    <s v="Small Bike Shop"/>
    <x v="2"/>
    <x v="2"/>
    <x v="2"/>
    <s v="Black"/>
    <x v="923"/>
    <d v="2004-07-01T00:00:00"/>
    <n v="1349.6"/>
    <n v="809.76"/>
    <n v="1"/>
    <n v="809.76"/>
  </r>
  <r>
    <x v="0"/>
    <x v="0"/>
    <x v="4"/>
    <s v="Small Bike Shop"/>
    <x v="2"/>
    <x v="2"/>
    <x v="2"/>
    <s v="Silver"/>
    <x v="928"/>
    <d v="2004-07-01T00:00:00"/>
    <n v="1364.5"/>
    <n v="818.7"/>
    <n v="3"/>
    <n v="2456.1000000000004"/>
  </r>
  <r>
    <x v="0"/>
    <x v="0"/>
    <x v="4"/>
    <s v="Small Bike Shop"/>
    <x v="0"/>
    <x v="0"/>
    <x v="82"/>
    <s v="Black"/>
    <x v="939"/>
    <d v="2004-07-01T00:00:00"/>
    <n v="539.99"/>
    <n v="323.99400000000003"/>
    <n v="4"/>
    <n v="1295.9760000000001"/>
  </r>
  <r>
    <x v="0"/>
    <x v="0"/>
    <x v="4"/>
    <s v="Small Bike Shop"/>
    <x v="2"/>
    <x v="20"/>
    <x v="83"/>
    <m/>
    <x v="938"/>
    <d v="2004-07-01T00:00:00"/>
    <n v="52.64"/>
    <n v="31.584"/>
    <n v="1"/>
    <n v="31.584"/>
  </r>
  <r>
    <x v="0"/>
    <x v="0"/>
    <x v="4"/>
    <s v="Small Bike Shop"/>
    <x v="2"/>
    <x v="9"/>
    <x v="22"/>
    <m/>
    <x v="916"/>
    <d v="2004-07-01T00:00:00"/>
    <n v="61.92"/>
    <n v="37.152000000000001"/>
    <n v="1"/>
    <n v="37.152000000000001"/>
  </r>
  <r>
    <x v="0"/>
    <x v="0"/>
    <x v="4"/>
    <s v="Small Bike Shop"/>
    <x v="2"/>
    <x v="2"/>
    <x v="84"/>
    <s v="Silver"/>
    <x v="916"/>
    <d v="2004-07-01T00:00:00"/>
    <n v="264.05"/>
    <n v="158.43"/>
    <n v="1"/>
    <n v="158.43"/>
  </r>
  <r>
    <x v="0"/>
    <x v="0"/>
    <x v="4"/>
    <s v="Small Bike Shop"/>
    <x v="2"/>
    <x v="20"/>
    <x v="81"/>
    <m/>
    <x v="920"/>
    <d v="2004-07-01T00:00:00"/>
    <n v="27.12"/>
    <n v="16.271999999999998"/>
    <n v="1"/>
    <n v="16.271999999999998"/>
  </r>
  <r>
    <x v="0"/>
    <x v="0"/>
    <x v="4"/>
    <s v="Small Bike Shop"/>
    <x v="0"/>
    <x v="0"/>
    <x v="19"/>
    <s v="Black"/>
    <x v="934"/>
    <d v="2004-07-01T00:00:00"/>
    <n v="2294.9899999999998"/>
    <n v="1376.9939999999999"/>
    <n v="2"/>
    <n v="2753.9879999999998"/>
  </r>
  <r>
    <x v="0"/>
    <x v="0"/>
    <x v="4"/>
    <s v="Small Bike Shop"/>
    <x v="0"/>
    <x v="0"/>
    <x v="19"/>
    <s v="Silver"/>
    <x v="938"/>
    <d v="2004-07-01T00:00:00"/>
    <n v="2319.9899999999998"/>
    <n v="1391.9939999999999"/>
    <n v="8"/>
    <n v="11135.951999999999"/>
  </r>
  <r>
    <x v="0"/>
    <x v="0"/>
    <x v="4"/>
    <s v="Small Bike Shop"/>
    <x v="0"/>
    <x v="0"/>
    <x v="19"/>
    <s v="Black"/>
    <x v="935"/>
    <d v="2004-07-01T00:00:00"/>
    <n v="2294.9899999999998"/>
    <n v="1376.9939999999999"/>
    <n v="1"/>
    <n v="1376.9939999999999"/>
  </r>
  <r>
    <x v="0"/>
    <x v="0"/>
    <x v="4"/>
    <s v="Small Bike Shop"/>
    <x v="0"/>
    <x v="0"/>
    <x v="77"/>
    <s v="Silver"/>
    <x v="922"/>
    <d v="2004-07-01T00:00:00"/>
    <n v="769.49"/>
    <n v="461.69400000000002"/>
    <n v="3"/>
    <n v="1385.0820000000001"/>
  </r>
  <r>
    <x v="0"/>
    <x v="0"/>
    <x v="4"/>
    <s v="Small Bike Shop"/>
    <x v="2"/>
    <x v="2"/>
    <x v="38"/>
    <s v="Silver"/>
    <x v="929"/>
    <d v="2004-07-01T00:00:00"/>
    <n v="364.09"/>
    <n v="218.45400000000001"/>
    <n v="1"/>
    <n v="218.45400000000001"/>
  </r>
  <r>
    <x v="0"/>
    <x v="0"/>
    <x v="4"/>
    <s v="Small Bike Shop"/>
    <x v="2"/>
    <x v="9"/>
    <x v="39"/>
    <m/>
    <x v="922"/>
    <d v="2004-07-01T00:00:00"/>
    <n v="120.27"/>
    <n v="72.162000000000006"/>
    <n v="4"/>
    <n v="288.64800000000002"/>
  </r>
  <r>
    <x v="0"/>
    <x v="0"/>
    <x v="4"/>
    <s v="Small Bike Shop"/>
    <x v="0"/>
    <x v="0"/>
    <x v="82"/>
    <s v="Silver"/>
    <x v="923"/>
    <d v="2004-07-01T00:00:00"/>
    <n v="564.99"/>
    <n v="112.998"/>
    <n v="1"/>
    <n v="112.998"/>
  </r>
  <r>
    <x v="0"/>
    <x v="0"/>
    <x v="4"/>
    <s v="Sports Products Store"/>
    <x v="3"/>
    <x v="7"/>
    <x v="10"/>
    <s v="Blue"/>
    <x v="919"/>
    <d v="2004-07-01T00:00:00"/>
    <n v="34.99"/>
    <n v="20.994"/>
    <n v="1"/>
    <n v="20.994"/>
  </r>
  <r>
    <x v="0"/>
    <x v="0"/>
    <x v="4"/>
    <s v="Sports Products Store"/>
    <x v="1"/>
    <x v="1"/>
    <x v="48"/>
    <s v="White"/>
    <x v="921"/>
    <d v="2004-07-01T00:00:00"/>
    <n v="8.99"/>
    <n v="5.3940000000000001"/>
    <n v="2"/>
    <n v="10.788"/>
  </r>
  <r>
    <x v="0"/>
    <x v="0"/>
    <x v="4"/>
    <s v="Sports Products Store"/>
    <x v="0"/>
    <x v="3"/>
    <x v="49"/>
    <s v="Black"/>
    <x v="920"/>
    <d v="2004-07-01T00:00:00"/>
    <n v="539.99"/>
    <n v="323.99400000000003"/>
    <n v="3"/>
    <n v="971.98200000000008"/>
  </r>
  <r>
    <x v="0"/>
    <x v="0"/>
    <x v="4"/>
    <s v="Sports Products Store"/>
    <x v="0"/>
    <x v="3"/>
    <x v="49"/>
    <s v="Black"/>
    <x v="937"/>
    <d v="2004-07-01T00:00:00"/>
    <n v="539.99"/>
    <n v="323.99400000000003"/>
    <n v="2"/>
    <n v="647.98800000000006"/>
  </r>
  <r>
    <x v="0"/>
    <x v="0"/>
    <x v="4"/>
    <s v="Sports Products Store"/>
    <x v="1"/>
    <x v="1"/>
    <x v="48"/>
    <s v="White"/>
    <x v="925"/>
    <d v="2004-07-01T00:00:00"/>
    <n v="8.99"/>
    <n v="5.2141999999999999"/>
    <n v="11"/>
    <n v="57.356200000000001"/>
  </r>
  <r>
    <x v="0"/>
    <x v="0"/>
    <x v="4"/>
    <s v="Sports Products Store"/>
    <x v="0"/>
    <x v="3"/>
    <x v="50"/>
    <s v="Yellow"/>
    <x v="938"/>
    <d v="2004-07-01T00:00:00"/>
    <n v="1700.99"/>
    <n v="1020.5940000000001"/>
    <n v="1"/>
    <n v="1020.5940000000001"/>
  </r>
  <r>
    <x v="0"/>
    <x v="0"/>
    <x v="4"/>
    <s v="Sports Products Store"/>
    <x v="2"/>
    <x v="18"/>
    <x v="53"/>
    <s v="Silver/Black"/>
    <x v="927"/>
    <d v="2004-07-01T00:00:00"/>
    <n v="40.49"/>
    <n v="24.294"/>
    <n v="2"/>
    <n v="48.588000000000001"/>
  </r>
  <r>
    <x v="0"/>
    <x v="1"/>
    <x v="1"/>
    <s v="Operational Manufacturing"/>
    <x v="2"/>
    <x v="2"/>
    <x v="84"/>
    <s v="Silver"/>
    <x v="925"/>
    <d v="2004-07-01T00:00:00"/>
    <n v="264.05"/>
    <n v="158.43"/>
    <n v="1"/>
    <n v="158.43"/>
  </r>
  <r>
    <x v="0"/>
    <x v="1"/>
    <x v="1"/>
    <s v="Operational Manufacturing"/>
    <x v="1"/>
    <x v="10"/>
    <x v="29"/>
    <s v="Black"/>
    <x v="931"/>
    <d v="2004-07-01T00:00:00"/>
    <n v="24.49"/>
    <n v="14.694000000000001"/>
    <n v="3"/>
    <n v="44.082000000000001"/>
  </r>
  <r>
    <x v="0"/>
    <x v="1"/>
    <x v="1"/>
    <s v="Operational Manufacturing"/>
    <x v="2"/>
    <x v="2"/>
    <x v="84"/>
    <s v="Black"/>
    <x v="923"/>
    <d v="2004-07-01T00:00:00"/>
    <n v="249.79"/>
    <n v="149.874"/>
    <n v="1"/>
    <n v="149.874"/>
  </r>
  <r>
    <x v="0"/>
    <x v="0"/>
    <x v="2"/>
    <s v="Utilitarian Sporting Goods"/>
    <x v="2"/>
    <x v="27"/>
    <x v="66"/>
    <s v="Blue"/>
    <x v="922"/>
    <d v="2004-07-01T00:00:00"/>
    <n v="1003.91"/>
    <n v="602.346"/>
    <n v="3"/>
    <n v="1807.038"/>
  </r>
  <r>
    <x v="0"/>
    <x v="0"/>
    <x v="2"/>
    <s v="Utilitarian Sporting Goods"/>
    <x v="2"/>
    <x v="20"/>
    <x v="69"/>
    <m/>
    <x v="931"/>
    <d v="2004-07-01T00:00:00"/>
    <n v="52.64"/>
    <n v="31.584"/>
    <n v="1"/>
    <n v="31.584"/>
  </r>
  <r>
    <x v="0"/>
    <x v="0"/>
    <x v="2"/>
    <s v="Utilitarian Sporting Goods"/>
    <x v="2"/>
    <x v="27"/>
    <x v="80"/>
    <s v="Yellow"/>
    <x v="940"/>
    <d v="2004-07-01T00:00:00"/>
    <n v="333.42"/>
    <n v="200.05199999999999"/>
    <n v="3"/>
    <n v="600.15599999999995"/>
  </r>
  <r>
    <x v="0"/>
    <x v="0"/>
    <x v="2"/>
    <s v="Utilitarian Sporting Goods"/>
    <x v="2"/>
    <x v="27"/>
    <x v="80"/>
    <s v="Yellow"/>
    <x v="920"/>
    <d v="2004-07-01T00:00:00"/>
    <n v="333.42"/>
    <n v="200.05199999999999"/>
    <n v="1"/>
    <n v="200.05199999999999"/>
  </r>
  <r>
    <x v="0"/>
    <x v="0"/>
    <x v="2"/>
    <s v="Utilitarian Sporting Goods"/>
    <x v="2"/>
    <x v="27"/>
    <x v="80"/>
    <s v="Yellow"/>
    <x v="936"/>
    <d v="2004-07-01T00:00:00"/>
    <n v="333.42"/>
    <n v="200.05199999999999"/>
    <n v="1"/>
    <n v="200.05199999999999"/>
  </r>
  <r>
    <x v="0"/>
    <x v="0"/>
    <x v="2"/>
    <s v="Utilitarian Sporting Goods"/>
    <x v="2"/>
    <x v="27"/>
    <x v="66"/>
    <s v="Blue"/>
    <x v="929"/>
    <d v="2004-07-01T00:00:00"/>
    <n v="1003.91"/>
    <n v="602.346"/>
    <n v="5"/>
    <n v="3011.73"/>
  </r>
  <r>
    <x v="0"/>
    <x v="0"/>
    <x v="2"/>
    <s v="Utilitarian Sporting Goods"/>
    <x v="0"/>
    <x v="25"/>
    <x v="61"/>
    <s v="Yellow"/>
    <x v="939"/>
    <d v="2004-07-01T00:00:00"/>
    <n v="742.35"/>
    <n v="445.41"/>
    <n v="1"/>
    <n v="445.41"/>
  </r>
  <r>
    <x v="0"/>
    <x v="0"/>
    <x v="2"/>
    <s v="Utilitarian Sporting Goods"/>
    <x v="2"/>
    <x v="27"/>
    <x v="66"/>
    <s v="Blue"/>
    <x v="942"/>
    <d v="2004-07-01T00:00:00"/>
    <n v="1003.91"/>
    <n v="602.346"/>
    <n v="3"/>
    <n v="1807.038"/>
  </r>
  <r>
    <x v="0"/>
    <x v="0"/>
    <x v="2"/>
    <s v="Utilitarian Sporting Goods"/>
    <x v="2"/>
    <x v="27"/>
    <x v="80"/>
    <s v="Blue"/>
    <x v="942"/>
    <d v="2004-07-01T00:00:00"/>
    <n v="333.42"/>
    <n v="200.05199999999999"/>
    <n v="1"/>
    <n v="200.05199999999999"/>
  </r>
  <r>
    <x v="0"/>
    <x v="0"/>
    <x v="2"/>
    <s v="Utilitarian Sporting Goods"/>
    <x v="0"/>
    <x v="25"/>
    <x v="61"/>
    <s v="Blue"/>
    <x v="913"/>
    <d v="2004-07-01T00:00:00"/>
    <n v="742.35"/>
    <n v="445.41"/>
    <n v="2"/>
    <n v="890.82"/>
  </r>
  <r>
    <x v="0"/>
    <x v="0"/>
    <x v="2"/>
    <s v="Utilitarian Sporting Goods"/>
    <x v="2"/>
    <x v="27"/>
    <x v="66"/>
    <s v="Yellow"/>
    <x v="917"/>
    <d v="2004-07-01T00:00:00"/>
    <n v="1003.91"/>
    <n v="602.346"/>
    <n v="2"/>
    <n v="1204.692"/>
  </r>
  <r>
    <x v="0"/>
    <x v="0"/>
    <x v="2"/>
    <s v="Utilitarian Sporting Goods"/>
    <x v="0"/>
    <x v="25"/>
    <x v="62"/>
    <s v="Yellow"/>
    <x v="932"/>
    <d v="2004-07-01T00:00:00"/>
    <n v="2384.0700000000002"/>
    <n v="1430.442"/>
    <n v="2"/>
    <n v="2860.884"/>
  </r>
  <r>
    <x v="0"/>
    <x v="0"/>
    <x v="2"/>
    <s v="Utilitarian Sporting Goods"/>
    <x v="0"/>
    <x v="25"/>
    <x v="61"/>
    <s v="Yellow"/>
    <x v="936"/>
    <d v="2004-07-01T00:00:00"/>
    <n v="742.35"/>
    <n v="445.41"/>
    <n v="2"/>
    <n v="890.82"/>
  </r>
  <r>
    <x v="0"/>
    <x v="0"/>
    <x v="2"/>
    <s v="Utilitarian Sporting Goods"/>
    <x v="2"/>
    <x v="27"/>
    <x v="66"/>
    <s v="Yellow"/>
    <x v="914"/>
    <d v="2004-07-01T00:00:00"/>
    <n v="1003.91"/>
    <n v="602.346"/>
    <n v="2"/>
    <n v="1204.692"/>
  </r>
  <r>
    <x v="0"/>
    <x v="0"/>
    <x v="2"/>
    <s v="Utilitarian Sporting Goods"/>
    <x v="0"/>
    <x v="25"/>
    <x v="62"/>
    <s v="Yellow"/>
    <x v="930"/>
    <d v="2004-07-01T00:00:00"/>
    <n v="2384.0700000000002"/>
    <n v="1430.442"/>
    <n v="1"/>
    <n v="1430.442"/>
  </r>
  <r>
    <x v="0"/>
    <x v="0"/>
    <x v="2"/>
    <s v="Utilitarian Sporting Goods"/>
    <x v="2"/>
    <x v="27"/>
    <x v="66"/>
    <s v="Yellow"/>
    <x v="925"/>
    <d v="2004-07-01T00:00:00"/>
    <n v="1003.91"/>
    <n v="602.346"/>
    <n v="2"/>
    <n v="1204.692"/>
  </r>
  <r>
    <x v="0"/>
    <x v="0"/>
    <x v="2"/>
    <s v="Utilitarian Sporting Goods"/>
    <x v="2"/>
    <x v="27"/>
    <x v="66"/>
    <s v="Blue"/>
    <x v="926"/>
    <d v="2004-07-01T00:00:00"/>
    <n v="1003.91"/>
    <n v="602.346"/>
    <n v="8"/>
    <n v="4818.768"/>
  </r>
  <r>
    <x v="0"/>
    <x v="0"/>
    <x v="2"/>
    <s v="Utilitarian Sporting Goods"/>
    <x v="0"/>
    <x v="25"/>
    <x v="61"/>
    <s v="Yellow"/>
    <x v="941"/>
    <d v="2004-07-01T00:00:00"/>
    <n v="742.35"/>
    <n v="445.41"/>
    <n v="2"/>
    <n v="890.82"/>
  </r>
  <r>
    <x v="0"/>
    <x v="0"/>
    <x v="2"/>
    <s v="Utilitarian Sporting Goods"/>
    <x v="2"/>
    <x v="27"/>
    <x v="66"/>
    <s v="Yellow"/>
    <x v="922"/>
    <d v="2004-07-01T00:00:00"/>
    <n v="1003.91"/>
    <n v="602.346"/>
    <n v="2"/>
    <n v="1204.692"/>
  </r>
  <r>
    <x v="0"/>
    <x v="0"/>
    <x v="2"/>
    <s v="Utilitarian Sporting Goods"/>
    <x v="1"/>
    <x v="10"/>
    <x v="29"/>
    <s v="Black"/>
    <x v="931"/>
    <d v="2004-07-01T00:00:00"/>
    <n v="24.49"/>
    <n v="14.694000000000001"/>
    <n v="1"/>
    <n v="14.694000000000001"/>
  </r>
  <r>
    <x v="0"/>
    <x v="0"/>
    <x v="2"/>
    <s v="Utilitarian Sporting Goods"/>
    <x v="0"/>
    <x v="25"/>
    <x v="62"/>
    <s v="Blue"/>
    <x v="937"/>
    <d v="2004-07-01T00:00:00"/>
    <n v="2384.0700000000002"/>
    <n v="1430.442"/>
    <n v="3"/>
    <n v="4291.326"/>
  </r>
  <r>
    <x v="0"/>
    <x v="0"/>
    <x v="2"/>
    <s v="Utilitarian Sporting Goods"/>
    <x v="0"/>
    <x v="25"/>
    <x v="62"/>
    <s v="Yellow"/>
    <x v="929"/>
    <d v="2004-07-01T00:00:00"/>
    <n v="2384.0700000000002"/>
    <n v="1430.442"/>
    <n v="9"/>
    <n v="12873.977999999999"/>
  </r>
  <r>
    <x v="0"/>
    <x v="0"/>
    <x v="2"/>
    <s v="Utilitarian Sporting Goods"/>
    <x v="0"/>
    <x v="25"/>
    <x v="61"/>
    <s v="Blue"/>
    <x v="931"/>
    <d v="2004-07-01T00:00:00"/>
    <n v="742.35"/>
    <n v="445.41"/>
    <n v="3"/>
    <n v="1336.23"/>
  </r>
  <r>
    <x v="0"/>
    <x v="0"/>
    <x v="2"/>
    <s v="Utilitarian Sporting Goods"/>
    <x v="0"/>
    <x v="25"/>
    <x v="61"/>
    <s v="Yellow"/>
    <x v="932"/>
    <d v="2004-07-01T00:00:00"/>
    <n v="742.35"/>
    <n v="445.41"/>
    <n v="5"/>
    <n v="2227.0500000000002"/>
  </r>
  <r>
    <x v="0"/>
    <x v="0"/>
    <x v="2"/>
    <s v="Utilitarian Sporting Goods"/>
    <x v="1"/>
    <x v="10"/>
    <x v="29"/>
    <s v="Black"/>
    <x v="916"/>
    <d v="2004-07-01T00:00:00"/>
    <n v="24.49"/>
    <n v="14.694000000000001"/>
    <n v="2"/>
    <n v="29.388000000000002"/>
  </r>
  <r>
    <x v="0"/>
    <x v="0"/>
    <x v="2"/>
    <s v="Utilitarian Sporting Goods"/>
    <x v="2"/>
    <x v="9"/>
    <x v="75"/>
    <m/>
    <x v="915"/>
    <d v="2004-07-01T00:00:00"/>
    <n v="91.57"/>
    <n v="54.942"/>
    <n v="2"/>
    <n v="109.884"/>
  </r>
  <r>
    <x v="0"/>
    <x v="0"/>
    <x v="4"/>
    <s v="Discount Tours"/>
    <x v="1"/>
    <x v="4"/>
    <x v="58"/>
    <s v="Yellow"/>
    <x v="927"/>
    <d v="2004-07-01T00:00:00"/>
    <n v="53.99"/>
    <n v="32.393999999999998"/>
    <n v="7"/>
    <n v="226.75799999999998"/>
  </r>
  <r>
    <x v="0"/>
    <x v="0"/>
    <x v="4"/>
    <s v="Discount Tours"/>
    <x v="2"/>
    <x v="18"/>
    <x v="53"/>
    <s v="Silver/Black"/>
    <x v="916"/>
    <d v="2004-07-01T00:00:00"/>
    <n v="40.49"/>
    <n v="24.294"/>
    <n v="3"/>
    <n v="72.882000000000005"/>
  </r>
  <r>
    <x v="0"/>
    <x v="0"/>
    <x v="4"/>
    <s v="Discount Tours"/>
    <x v="0"/>
    <x v="3"/>
    <x v="50"/>
    <s v="Yellow"/>
    <x v="929"/>
    <d v="2004-07-01T00:00:00"/>
    <n v="1700.99"/>
    <n v="1020.5940000000001"/>
    <n v="1"/>
    <n v="1020.5940000000001"/>
  </r>
  <r>
    <x v="0"/>
    <x v="0"/>
    <x v="4"/>
    <s v="Discount Tours"/>
    <x v="3"/>
    <x v="19"/>
    <x v="52"/>
    <m/>
    <x v="914"/>
    <d v="2004-07-01T00:00:00"/>
    <n v="120"/>
    <n v="72"/>
    <n v="1"/>
    <n v="72"/>
  </r>
  <r>
    <x v="0"/>
    <x v="0"/>
    <x v="4"/>
    <s v="Discount Tours"/>
    <x v="1"/>
    <x v="23"/>
    <x v="59"/>
    <s v="Blue"/>
    <x v="933"/>
    <d v="2004-07-01T00:00:00"/>
    <n v="63.5"/>
    <n v="38.1"/>
    <n v="3"/>
    <n v="114.30000000000001"/>
  </r>
  <r>
    <x v="0"/>
    <x v="0"/>
    <x v="4"/>
    <s v="Discount Tours"/>
    <x v="0"/>
    <x v="3"/>
    <x v="50"/>
    <s v="Yellow"/>
    <x v="916"/>
    <d v="2004-07-01T00:00:00"/>
    <n v="1700.99"/>
    <n v="1020.5940000000001"/>
    <n v="1"/>
    <n v="1020.5940000000001"/>
  </r>
  <r>
    <x v="0"/>
    <x v="0"/>
    <x v="0"/>
    <s v="Bike Goods"/>
    <x v="0"/>
    <x v="3"/>
    <x v="12"/>
    <s v="Black"/>
    <x v="919"/>
    <d v="2004-07-01T00:00:00"/>
    <n v="2443.35"/>
    <n v="1466.01"/>
    <n v="1"/>
    <n v="1466.01"/>
  </r>
  <r>
    <x v="0"/>
    <x v="0"/>
    <x v="0"/>
    <s v="Bike Goods"/>
    <x v="1"/>
    <x v="1"/>
    <x v="48"/>
    <s v="White"/>
    <x v="928"/>
    <d v="2004-07-01T00:00:00"/>
    <n v="8.99"/>
    <n v="5.3940000000000001"/>
    <n v="2"/>
    <n v="10.788"/>
  </r>
  <r>
    <x v="0"/>
    <x v="0"/>
    <x v="0"/>
    <s v="Bike Goods"/>
    <x v="2"/>
    <x v="9"/>
    <x v="16"/>
    <m/>
    <x v="906"/>
    <d v="2004-07-01T00:00:00"/>
    <n v="120.27"/>
    <n v="72.162000000000006"/>
    <n v="4"/>
    <n v="288.64800000000002"/>
  </r>
  <r>
    <x v="0"/>
    <x v="0"/>
    <x v="0"/>
    <s v="Bike Goods"/>
    <x v="2"/>
    <x v="6"/>
    <x v="11"/>
    <s v="Black"/>
    <x v="928"/>
    <d v="2004-07-01T00:00:00"/>
    <n v="1431.5"/>
    <n v="858.9"/>
    <n v="2"/>
    <n v="1717.8"/>
  </r>
  <r>
    <x v="0"/>
    <x v="0"/>
    <x v="0"/>
    <s v="Bike Goods"/>
    <x v="2"/>
    <x v="6"/>
    <x v="11"/>
    <s v="Red"/>
    <x v="936"/>
    <d v="2004-07-01T00:00:00"/>
    <n v="1431.5"/>
    <n v="858.9"/>
    <n v="1"/>
    <n v="858.9"/>
  </r>
  <r>
    <x v="0"/>
    <x v="0"/>
    <x v="0"/>
    <s v="Bike Goods"/>
    <x v="2"/>
    <x v="20"/>
    <x v="54"/>
    <m/>
    <x v="931"/>
    <d v="2004-07-01T00:00:00"/>
    <n v="52.64"/>
    <n v="31.584"/>
    <n v="1"/>
    <n v="31.584"/>
  </r>
  <r>
    <x v="0"/>
    <x v="1"/>
    <x v="1"/>
    <s v="Vigorous Exercise Company"/>
    <x v="1"/>
    <x v="14"/>
    <x v="56"/>
    <s v="Black"/>
    <x v="918"/>
    <d v="2004-07-01T00:00:00"/>
    <n v="69.989999999999995"/>
    <n v="40.594200000000001"/>
    <n v="12"/>
    <n v="487.13040000000001"/>
  </r>
  <r>
    <x v="0"/>
    <x v="1"/>
    <x v="1"/>
    <s v="Vigorous Exercise Company"/>
    <x v="2"/>
    <x v="30"/>
    <x v="71"/>
    <s v="Silver"/>
    <x v="927"/>
    <d v="2004-07-01T00:00:00"/>
    <n v="20.239999999999998"/>
    <n v="12.144"/>
    <n v="2"/>
    <n v="24.288"/>
  </r>
  <r>
    <x v="0"/>
    <x v="1"/>
    <x v="1"/>
    <s v="Vigorous Exercise Company"/>
    <x v="3"/>
    <x v="7"/>
    <x v="10"/>
    <s v="Blue"/>
    <x v="913"/>
    <d v="2004-07-01T00:00:00"/>
    <n v="34.99"/>
    <n v="20.2942"/>
    <n v="12"/>
    <n v="243.53039999999999"/>
  </r>
  <r>
    <x v="0"/>
    <x v="1"/>
    <x v="1"/>
    <s v="Vigorous Exercise Company"/>
    <x v="2"/>
    <x v="20"/>
    <x v="83"/>
    <m/>
    <x v="917"/>
    <d v="2004-07-01T00:00:00"/>
    <n v="52.64"/>
    <n v="31.584"/>
    <n v="4"/>
    <n v="126.336"/>
  </r>
  <r>
    <x v="0"/>
    <x v="1"/>
    <x v="1"/>
    <s v="Vigorous Exercise Company"/>
    <x v="2"/>
    <x v="2"/>
    <x v="84"/>
    <s v="Silver"/>
    <x v="938"/>
    <d v="2004-07-01T00:00:00"/>
    <n v="264.05"/>
    <n v="158.43"/>
    <n v="7"/>
    <n v="1109.01"/>
  </r>
  <r>
    <x v="0"/>
    <x v="1"/>
    <x v="1"/>
    <s v="Vigorous Exercise Company"/>
    <x v="1"/>
    <x v="23"/>
    <x v="59"/>
    <s v="Blue"/>
    <x v="931"/>
    <d v="2004-07-01T00:00:00"/>
    <n v="63.5"/>
    <n v="36.83"/>
    <n v="13"/>
    <n v="478.78999999999996"/>
  </r>
  <r>
    <x v="0"/>
    <x v="1"/>
    <x v="1"/>
    <s v="Vigorous Exercise Company"/>
    <x v="2"/>
    <x v="2"/>
    <x v="2"/>
    <s v="Silver"/>
    <x v="925"/>
    <d v="2004-07-01T00:00:00"/>
    <n v="1364.5"/>
    <n v="818.7"/>
    <n v="3"/>
    <n v="2456.1000000000004"/>
  </r>
  <r>
    <x v="0"/>
    <x v="1"/>
    <x v="1"/>
    <s v="Vigorous Exercise Company"/>
    <x v="2"/>
    <x v="31"/>
    <x v="78"/>
    <m/>
    <x v="927"/>
    <d v="2004-07-01T00:00:00"/>
    <n v="53.99"/>
    <n v="32.393999999999998"/>
    <n v="6"/>
    <n v="194.36399999999998"/>
  </r>
  <r>
    <x v="0"/>
    <x v="1"/>
    <x v="1"/>
    <s v="Vigorous Exercise Company"/>
    <x v="0"/>
    <x v="0"/>
    <x v="19"/>
    <s v="Silver"/>
    <x v="921"/>
    <d v="2004-07-01T00:00:00"/>
    <n v="2319.9899999999998"/>
    <n v="1391.9939999999999"/>
    <n v="2"/>
    <n v="2783.9879999999998"/>
  </r>
  <r>
    <x v="0"/>
    <x v="1"/>
    <x v="1"/>
    <s v="Vigorous Exercise Company"/>
    <x v="2"/>
    <x v="18"/>
    <x v="86"/>
    <s v="Silver/Black"/>
    <x v="941"/>
    <d v="2004-07-01T00:00:00"/>
    <n v="80.989999999999995"/>
    <n v="46.974200000000003"/>
    <n v="11"/>
    <n v="516.71620000000007"/>
  </r>
  <r>
    <x v="0"/>
    <x v="1"/>
    <x v="1"/>
    <s v="Vigorous Exercise Company"/>
    <x v="1"/>
    <x v="10"/>
    <x v="29"/>
    <s v="Black"/>
    <x v="938"/>
    <d v="2004-07-01T00:00:00"/>
    <n v="24.49"/>
    <n v="14.694000000000001"/>
    <n v="5"/>
    <n v="73.47"/>
  </r>
  <r>
    <x v="0"/>
    <x v="1"/>
    <x v="1"/>
    <s v="Vigorous Exercise Company"/>
    <x v="3"/>
    <x v="19"/>
    <x v="52"/>
    <m/>
    <x v="935"/>
    <d v="2004-07-01T00:00:00"/>
    <n v="120"/>
    <n v="72"/>
    <n v="6"/>
    <n v="432"/>
  </r>
  <r>
    <x v="0"/>
    <x v="1"/>
    <x v="1"/>
    <s v="Vigorous Exercise Company"/>
    <x v="1"/>
    <x v="4"/>
    <x v="58"/>
    <s v="Yellow"/>
    <x v="940"/>
    <d v="2004-07-01T00:00:00"/>
    <n v="53.99"/>
    <n v="32.393999999999998"/>
    <n v="5"/>
    <n v="161.97"/>
  </r>
  <r>
    <x v="0"/>
    <x v="1"/>
    <x v="1"/>
    <s v="Vigorous Exercise Company"/>
    <x v="2"/>
    <x v="2"/>
    <x v="2"/>
    <s v="Silver"/>
    <x v="928"/>
    <d v="2004-07-01T00:00:00"/>
    <n v="1364.5"/>
    <n v="818.7"/>
    <n v="6"/>
    <n v="4912.2000000000007"/>
  </r>
  <r>
    <x v="0"/>
    <x v="1"/>
    <x v="1"/>
    <s v="Vigorous Exercise Company"/>
    <x v="1"/>
    <x v="4"/>
    <x v="5"/>
    <s v="Multi"/>
    <x v="941"/>
    <d v="2004-07-01T00:00:00"/>
    <n v="49.99"/>
    <n v="29.994"/>
    <n v="2"/>
    <n v="59.988"/>
  </r>
  <r>
    <x v="0"/>
    <x v="1"/>
    <x v="1"/>
    <s v="Vigorous Exercise Company"/>
    <x v="1"/>
    <x v="5"/>
    <x v="6"/>
    <s v="Multi"/>
    <x v="921"/>
    <d v="2004-07-01T00:00:00"/>
    <n v="8.99"/>
    <n v="5.3940000000000001"/>
    <n v="2"/>
    <n v="10.788"/>
  </r>
  <r>
    <x v="0"/>
    <x v="1"/>
    <x v="1"/>
    <s v="Vigorous Exercise Company"/>
    <x v="2"/>
    <x v="2"/>
    <x v="2"/>
    <s v="Black"/>
    <x v="933"/>
    <d v="2004-07-01T00:00:00"/>
    <n v="1349.6"/>
    <n v="809.76"/>
    <n v="3"/>
    <n v="2429.2799999999997"/>
  </r>
  <r>
    <x v="0"/>
    <x v="1"/>
    <x v="1"/>
    <s v="Vigorous Exercise Company"/>
    <x v="1"/>
    <x v="4"/>
    <x v="58"/>
    <s v="Yellow"/>
    <x v="920"/>
    <d v="2004-07-01T00:00:00"/>
    <n v="53.99"/>
    <n v="29.694500000000001"/>
    <n v="19"/>
    <n v="564.19550000000004"/>
  </r>
  <r>
    <x v="0"/>
    <x v="1"/>
    <x v="1"/>
    <s v="Vigorous Exercise Company"/>
    <x v="0"/>
    <x v="0"/>
    <x v="82"/>
    <s v="Black"/>
    <x v="921"/>
    <d v="2004-07-01T00:00:00"/>
    <n v="539.99"/>
    <n v="323.99400000000003"/>
    <n v="4"/>
    <n v="1295.9760000000001"/>
  </r>
  <r>
    <x v="0"/>
    <x v="1"/>
    <x v="1"/>
    <s v="Vigorous Exercise Company"/>
    <x v="2"/>
    <x v="2"/>
    <x v="2"/>
    <s v="Silver"/>
    <x v="926"/>
    <d v="2004-07-01T00:00:00"/>
    <n v="1364.5"/>
    <n v="818.7"/>
    <n v="1"/>
    <n v="818.7"/>
  </r>
  <r>
    <x v="0"/>
    <x v="1"/>
    <x v="1"/>
    <s v="Vigorous Exercise Company"/>
    <x v="2"/>
    <x v="2"/>
    <x v="84"/>
    <s v="Silver"/>
    <x v="916"/>
    <d v="2004-07-01T00:00:00"/>
    <n v="264.05"/>
    <n v="158.43"/>
    <n v="4"/>
    <n v="633.72"/>
  </r>
  <r>
    <x v="0"/>
    <x v="1"/>
    <x v="1"/>
    <s v="Vigorous Exercise Company"/>
    <x v="3"/>
    <x v="21"/>
    <x v="55"/>
    <s v="Silver"/>
    <x v="931"/>
    <d v="2004-07-01T00:00:00"/>
    <n v="54.99"/>
    <n v="32.994"/>
    <n v="6"/>
    <n v="197.964"/>
  </r>
  <r>
    <x v="0"/>
    <x v="1"/>
    <x v="1"/>
    <s v="Vigorous Exercise Company"/>
    <x v="0"/>
    <x v="0"/>
    <x v="82"/>
    <s v="Silver"/>
    <x v="941"/>
    <d v="2004-07-01T00:00:00"/>
    <n v="564.99"/>
    <n v="112.998"/>
    <n v="2"/>
    <n v="225.99600000000001"/>
  </r>
  <r>
    <x v="0"/>
    <x v="1"/>
    <x v="1"/>
    <s v="Vigorous Exercise Company"/>
    <x v="3"/>
    <x v="7"/>
    <x v="10"/>
    <s v="Black"/>
    <x v="935"/>
    <d v="2004-07-01T00:00:00"/>
    <n v="34.99"/>
    <n v="20.994"/>
    <n v="6"/>
    <n v="125.964"/>
  </r>
  <r>
    <x v="0"/>
    <x v="1"/>
    <x v="1"/>
    <s v="Vigorous Exercise Company"/>
    <x v="3"/>
    <x v="24"/>
    <x v="60"/>
    <m/>
    <x v="940"/>
    <d v="2004-07-01T00:00:00"/>
    <n v="7.95"/>
    <n v="4.7699999999999996"/>
    <n v="10"/>
    <n v="47.699999999999996"/>
  </r>
  <r>
    <x v="0"/>
    <x v="1"/>
    <x v="1"/>
    <s v="Vigorous Exercise Company"/>
    <x v="3"/>
    <x v="32"/>
    <x v="76"/>
    <m/>
    <x v="930"/>
    <d v="2004-07-01T00:00:00"/>
    <n v="2.29"/>
    <n v="1.3740000000000001"/>
    <n v="6"/>
    <n v="8.2439999999999998"/>
  </r>
  <r>
    <x v="0"/>
    <x v="1"/>
    <x v="1"/>
    <s v="Vigorous Exercise Company"/>
    <x v="1"/>
    <x v="10"/>
    <x v="29"/>
    <s v="Black"/>
    <x v="918"/>
    <d v="2004-07-01T00:00:00"/>
    <n v="24.49"/>
    <n v="14.694000000000001"/>
    <n v="4"/>
    <n v="58.776000000000003"/>
  </r>
  <r>
    <x v="0"/>
    <x v="1"/>
    <x v="1"/>
    <s v="Vigorous Exercise Company"/>
    <x v="1"/>
    <x v="23"/>
    <x v="59"/>
    <s v="Blue"/>
    <x v="913"/>
    <d v="2004-07-01T00:00:00"/>
    <n v="63.5"/>
    <n v="34.924999999999997"/>
    <n v="17"/>
    <n v="593.72499999999991"/>
  </r>
  <r>
    <x v="0"/>
    <x v="1"/>
    <x v="1"/>
    <s v="Vigorous Exercise Company"/>
    <x v="2"/>
    <x v="9"/>
    <x v="22"/>
    <m/>
    <x v="932"/>
    <d v="2004-07-01T00:00:00"/>
    <n v="61.92"/>
    <n v="37.152000000000001"/>
    <n v="2"/>
    <n v="74.304000000000002"/>
  </r>
  <r>
    <x v="0"/>
    <x v="1"/>
    <x v="1"/>
    <s v="Vigorous Exercise Company"/>
    <x v="1"/>
    <x v="14"/>
    <x v="56"/>
    <s v="Black"/>
    <x v="938"/>
    <d v="2004-07-01T00:00:00"/>
    <n v="69.989999999999995"/>
    <n v="41.994"/>
    <n v="9"/>
    <n v="377.94600000000003"/>
  </r>
  <r>
    <x v="0"/>
    <x v="1"/>
    <x v="1"/>
    <s v="Vigorous Exercise Company"/>
    <x v="1"/>
    <x v="4"/>
    <x v="5"/>
    <s v="Multi"/>
    <x v="923"/>
    <d v="2004-07-01T00:00:00"/>
    <n v="49.99"/>
    <n v="29.994"/>
    <n v="2"/>
    <n v="59.988"/>
  </r>
  <r>
    <x v="0"/>
    <x v="1"/>
    <x v="1"/>
    <s v="Vigorous Exercise Company"/>
    <x v="1"/>
    <x v="4"/>
    <x v="5"/>
    <s v="Multi"/>
    <x v="920"/>
    <d v="2004-07-01T00:00:00"/>
    <n v="49.99"/>
    <n v="29.994"/>
    <n v="4"/>
    <n v="119.976"/>
  </r>
  <r>
    <x v="0"/>
    <x v="1"/>
    <x v="1"/>
    <s v="Vigorous Exercise Company"/>
    <x v="2"/>
    <x v="2"/>
    <x v="2"/>
    <s v="Black"/>
    <x v="915"/>
    <d v="2004-07-01T00:00:00"/>
    <n v="1349.6"/>
    <n v="809.76"/>
    <n v="4"/>
    <n v="3239.04"/>
  </r>
  <r>
    <x v="0"/>
    <x v="1"/>
    <x v="1"/>
    <s v="Vigorous Exercise Company"/>
    <x v="2"/>
    <x v="2"/>
    <x v="38"/>
    <s v="Silver"/>
    <x v="921"/>
    <d v="2004-07-01T00:00:00"/>
    <n v="364.09"/>
    <n v="218.45400000000001"/>
    <n v="4"/>
    <n v="873.81600000000003"/>
  </r>
  <r>
    <x v="0"/>
    <x v="1"/>
    <x v="1"/>
    <s v="Vigorous Exercise Company"/>
    <x v="2"/>
    <x v="2"/>
    <x v="38"/>
    <s v="Silver"/>
    <x v="915"/>
    <d v="2004-07-01T00:00:00"/>
    <n v="364.09"/>
    <n v="218.45400000000001"/>
    <n v="7"/>
    <n v="1529.1780000000001"/>
  </r>
  <r>
    <x v="0"/>
    <x v="1"/>
    <x v="1"/>
    <s v="Vigorous Exercise Company"/>
    <x v="1"/>
    <x v="4"/>
    <x v="58"/>
    <s v="Yellow"/>
    <x v="924"/>
    <d v="2004-07-01T00:00:00"/>
    <n v="53.99"/>
    <n v="31.3142"/>
    <n v="14"/>
    <n v="438.39879999999999"/>
  </r>
  <r>
    <x v="0"/>
    <x v="1"/>
    <x v="1"/>
    <s v="Vigorous Exercise Company"/>
    <x v="2"/>
    <x v="29"/>
    <x v="70"/>
    <s v="Silver"/>
    <x v="937"/>
    <d v="2004-07-01T00:00:00"/>
    <n v="106.5"/>
    <n v="63.9"/>
    <n v="6"/>
    <n v="383.4"/>
  </r>
  <r>
    <x v="0"/>
    <x v="1"/>
    <x v="1"/>
    <s v="Vigorous Exercise Company"/>
    <x v="0"/>
    <x v="0"/>
    <x v="82"/>
    <s v="Silver"/>
    <x v="930"/>
    <d v="2004-07-01T00:00:00"/>
    <n v="564.99"/>
    <n v="112.998"/>
    <n v="4"/>
    <n v="451.99200000000002"/>
  </r>
  <r>
    <x v="0"/>
    <x v="1"/>
    <x v="1"/>
    <s v="Vigorous Exercise Company"/>
    <x v="2"/>
    <x v="2"/>
    <x v="84"/>
    <s v="Black"/>
    <x v="930"/>
    <d v="2004-07-01T00:00:00"/>
    <n v="249.79"/>
    <n v="149.874"/>
    <n v="2"/>
    <n v="299.74799999999999"/>
  </r>
  <r>
    <x v="0"/>
    <x v="1"/>
    <x v="1"/>
    <s v="Vigorous Exercise Company"/>
    <x v="2"/>
    <x v="20"/>
    <x v="88"/>
    <m/>
    <x v="918"/>
    <d v="2004-07-01T00:00:00"/>
    <n v="39.14"/>
    <n v="23.484000000000002"/>
    <n v="7"/>
    <n v="164.38800000000001"/>
  </r>
  <r>
    <x v="0"/>
    <x v="1"/>
    <x v="1"/>
    <s v="Vigorous Exercise Company"/>
    <x v="2"/>
    <x v="20"/>
    <x v="81"/>
    <m/>
    <x v="921"/>
    <d v="2004-07-01T00:00:00"/>
    <n v="27.12"/>
    <n v="16.271999999999998"/>
    <n v="3"/>
    <n v="48.815999999999995"/>
  </r>
  <r>
    <x v="0"/>
    <x v="1"/>
    <x v="1"/>
    <s v="Vigorous Exercise Company"/>
    <x v="2"/>
    <x v="26"/>
    <x v="63"/>
    <s v="Silver"/>
    <x v="917"/>
    <d v="2004-07-01T00:00:00"/>
    <n v="121.46"/>
    <n v="72.876000000000005"/>
    <n v="4"/>
    <n v="291.50400000000002"/>
  </r>
  <r>
    <x v="0"/>
    <x v="1"/>
    <x v="1"/>
    <s v="Vigorous Exercise Company"/>
    <x v="2"/>
    <x v="9"/>
    <x v="37"/>
    <m/>
    <x v="922"/>
    <d v="2004-07-01T00:00:00"/>
    <n v="44.54"/>
    <n v="26.724"/>
    <n v="2"/>
    <n v="53.448"/>
  </r>
  <r>
    <x v="0"/>
    <x v="1"/>
    <x v="1"/>
    <s v="Vigorous Exercise Company"/>
    <x v="2"/>
    <x v="26"/>
    <x v="65"/>
    <s v="Silver"/>
    <x v="928"/>
    <d v="2004-07-01T00:00:00"/>
    <n v="91.49"/>
    <n v="53.0642"/>
    <n v="14"/>
    <n v="742.89879999999994"/>
  </r>
  <r>
    <x v="0"/>
    <x v="1"/>
    <x v="1"/>
    <s v="Vigorous Exercise Company"/>
    <x v="2"/>
    <x v="18"/>
    <x v="87"/>
    <s v="Silver/Black"/>
    <x v="927"/>
    <d v="2004-07-01T00:00:00"/>
    <n v="40.49"/>
    <n v="24.294"/>
    <n v="5"/>
    <n v="121.47"/>
  </r>
  <r>
    <x v="0"/>
    <x v="1"/>
    <x v="1"/>
    <s v="Vigorous Exercise Company"/>
    <x v="2"/>
    <x v="28"/>
    <x v="72"/>
    <s v="Black"/>
    <x v="917"/>
    <d v="2004-07-01T00:00:00"/>
    <n v="175.49"/>
    <n v="105.294"/>
    <n v="1"/>
    <n v="105.294"/>
  </r>
  <r>
    <x v="0"/>
    <x v="1"/>
    <x v="1"/>
    <s v="Vigorous Exercise Company"/>
    <x v="0"/>
    <x v="0"/>
    <x v="19"/>
    <s v="Silver"/>
    <x v="933"/>
    <d v="2004-07-01T00:00:00"/>
    <n v="2319.9899999999998"/>
    <n v="1391.9939999999999"/>
    <n v="2"/>
    <n v="2783.9879999999998"/>
  </r>
  <r>
    <x v="0"/>
    <x v="1"/>
    <x v="1"/>
    <s v="Vigorous Exercise Company"/>
    <x v="0"/>
    <x v="0"/>
    <x v="19"/>
    <s v="Black"/>
    <x v="906"/>
    <d v="2004-07-01T00:00:00"/>
    <n v="2294.9899999999998"/>
    <n v="1376.9939999999999"/>
    <n v="4"/>
    <n v="5507.9759999999997"/>
  </r>
  <r>
    <x v="0"/>
    <x v="1"/>
    <x v="1"/>
    <s v="Vigorous Exercise Company"/>
    <x v="2"/>
    <x v="2"/>
    <x v="84"/>
    <s v="Black"/>
    <x v="906"/>
    <d v="2004-07-01T00:00:00"/>
    <n v="249.79"/>
    <n v="149.874"/>
    <n v="3"/>
    <n v="449.62199999999996"/>
  </r>
  <r>
    <x v="0"/>
    <x v="1"/>
    <x v="1"/>
    <s v="Vigorous Exercise Company"/>
    <x v="0"/>
    <x v="0"/>
    <x v="19"/>
    <s v="Black"/>
    <x v="938"/>
    <d v="2004-07-01T00:00:00"/>
    <n v="2294.9899999999998"/>
    <n v="1376.9939999999999"/>
    <n v="6"/>
    <n v="8261.9639999999999"/>
  </r>
  <r>
    <x v="0"/>
    <x v="1"/>
    <x v="1"/>
    <s v="Vigorous Exercise Company"/>
    <x v="1"/>
    <x v="14"/>
    <x v="56"/>
    <s v="Black"/>
    <x v="929"/>
    <d v="2004-07-01T00:00:00"/>
    <n v="69.989999999999995"/>
    <n v="41.994"/>
    <n v="4"/>
    <n v="167.976"/>
  </r>
  <r>
    <x v="0"/>
    <x v="1"/>
    <x v="1"/>
    <s v="Vigorous Exercise Company"/>
    <x v="2"/>
    <x v="18"/>
    <x v="85"/>
    <s v="Silver/Black"/>
    <x v="929"/>
    <d v="2004-07-01T00:00:00"/>
    <n v="62.09"/>
    <n v="37.253999999999998"/>
    <n v="2"/>
    <n v="74.507999999999996"/>
  </r>
  <r>
    <x v="0"/>
    <x v="1"/>
    <x v="1"/>
    <s v="Vigorous Exercise Company"/>
    <x v="3"/>
    <x v="7"/>
    <x v="10"/>
    <s v="Red"/>
    <x v="914"/>
    <d v="2004-07-01T00:00:00"/>
    <n v="34.99"/>
    <n v="20.2942"/>
    <n v="14"/>
    <n v="284.11880000000002"/>
  </r>
  <r>
    <x v="0"/>
    <x v="1"/>
    <x v="1"/>
    <s v="Vigorous Exercise Company"/>
    <x v="0"/>
    <x v="0"/>
    <x v="19"/>
    <s v="Silver"/>
    <x v="929"/>
    <d v="2004-07-01T00:00:00"/>
    <n v="2319.9899999999998"/>
    <n v="1391.9939999999999"/>
    <n v="3"/>
    <n v="4175.982"/>
  </r>
  <r>
    <x v="0"/>
    <x v="1"/>
    <x v="1"/>
    <s v="Vigorous Exercise Company"/>
    <x v="0"/>
    <x v="0"/>
    <x v="19"/>
    <s v="Black"/>
    <x v="939"/>
    <d v="2004-07-01T00:00:00"/>
    <n v="2294.9899999999998"/>
    <n v="1376.9939999999999"/>
    <n v="8"/>
    <n v="11015.951999999999"/>
  </r>
  <r>
    <x v="0"/>
    <x v="1"/>
    <x v="1"/>
    <s v="Vigorous Exercise Company"/>
    <x v="0"/>
    <x v="0"/>
    <x v="82"/>
    <s v="Silver"/>
    <x v="934"/>
    <d v="2004-07-01T00:00:00"/>
    <n v="564.99"/>
    <n v="112.998"/>
    <n v="3"/>
    <n v="338.99400000000003"/>
  </r>
  <r>
    <x v="0"/>
    <x v="1"/>
    <x v="1"/>
    <s v="Vigorous Exercise Company"/>
    <x v="2"/>
    <x v="2"/>
    <x v="84"/>
    <s v="Silver"/>
    <x v="935"/>
    <d v="2004-07-01T00:00:00"/>
    <n v="264.05"/>
    <n v="158.43"/>
    <n v="2"/>
    <n v="316.86"/>
  </r>
  <r>
    <x v="0"/>
    <x v="1"/>
    <x v="1"/>
    <s v="Vigorous Exercise Company"/>
    <x v="2"/>
    <x v="2"/>
    <x v="84"/>
    <s v="Black"/>
    <x v="924"/>
    <d v="2004-07-01T00:00:00"/>
    <n v="249.79"/>
    <n v="149.874"/>
    <n v="4"/>
    <n v="599.49599999999998"/>
  </r>
  <r>
    <x v="0"/>
    <x v="1"/>
    <x v="1"/>
    <s v="Vigorous Exercise Company"/>
    <x v="3"/>
    <x v="22"/>
    <x v="57"/>
    <m/>
    <x v="937"/>
    <d v="2004-07-01T00:00:00"/>
    <n v="4.99"/>
    <n v="2.9940000000000002"/>
    <n v="10"/>
    <n v="29.94"/>
  </r>
  <r>
    <x v="0"/>
    <x v="1"/>
    <x v="1"/>
    <s v="Vigorous Exercise Company"/>
    <x v="2"/>
    <x v="2"/>
    <x v="84"/>
    <s v="Silver"/>
    <x v="921"/>
    <d v="2004-07-01T00:00:00"/>
    <n v="264.05"/>
    <n v="158.43"/>
    <n v="4"/>
    <n v="633.72"/>
  </r>
  <r>
    <x v="0"/>
    <x v="1"/>
    <x v="1"/>
    <s v="Vigorous Exercise Company"/>
    <x v="2"/>
    <x v="31"/>
    <x v="73"/>
    <m/>
    <x v="938"/>
    <d v="2004-07-01T00:00:00"/>
    <n v="121.49"/>
    <n v="72.894000000000005"/>
    <n v="2"/>
    <n v="145.78800000000001"/>
  </r>
  <r>
    <x v="2"/>
    <x v="5"/>
    <x v="9"/>
    <s v="Popular Bike Lines"/>
    <x v="1"/>
    <x v="4"/>
    <x v="5"/>
    <s v="Multi"/>
    <x v="919"/>
    <d v="2004-07-01T00:00:00"/>
    <n v="49.99"/>
    <n v="29.994"/>
    <n v="2"/>
    <n v="59.988"/>
  </r>
  <r>
    <x v="2"/>
    <x v="5"/>
    <x v="9"/>
    <s v="Popular Bike Lines"/>
    <x v="3"/>
    <x v="7"/>
    <x v="10"/>
    <s v="Red"/>
    <x v="913"/>
    <d v="2004-07-01T00:00:00"/>
    <n v="34.99"/>
    <n v="20.994"/>
    <n v="5"/>
    <n v="104.97"/>
  </r>
  <r>
    <x v="2"/>
    <x v="5"/>
    <x v="9"/>
    <s v="Popular Bike Lines"/>
    <x v="2"/>
    <x v="31"/>
    <x v="78"/>
    <m/>
    <x v="916"/>
    <d v="2004-07-01T00:00:00"/>
    <n v="53.99"/>
    <n v="32.393999999999998"/>
    <n v="1"/>
    <n v="32.393999999999998"/>
  </r>
  <r>
    <x v="2"/>
    <x v="5"/>
    <x v="9"/>
    <s v="Popular Bike Lines"/>
    <x v="3"/>
    <x v="24"/>
    <x v="60"/>
    <m/>
    <x v="915"/>
    <d v="2004-07-01T00:00:00"/>
    <n v="7.95"/>
    <n v="4.7699999999999996"/>
    <n v="3"/>
    <n v="14.309999999999999"/>
  </r>
  <r>
    <x v="2"/>
    <x v="5"/>
    <x v="9"/>
    <s v="Popular Bike Lines"/>
    <x v="1"/>
    <x v="4"/>
    <x v="58"/>
    <s v="Yellow"/>
    <x v="931"/>
    <d v="2004-07-01T00:00:00"/>
    <n v="53.99"/>
    <n v="32.393999999999998"/>
    <n v="7"/>
    <n v="226.75799999999998"/>
  </r>
  <r>
    <x v="2"/>
    <x v="5"/>
    <x v="9"/>
    <s v="Popular Bike Lines"/>
    <x v="2"/>
    <x v="30"/>
    <x v="71"/>
    <s v="Silver"/>
    <x v="918"/>
    <d v="2004-07-01T00:00:00"/>
    <n v="20.239999999999998"/>
    <n v="12.144"/>
    <n v="2"/>
    <n v="24.288"/>
  </r>
  <r>
    <x v="2"/>
    <x v="5"/>
    <x v="9"/>
    <s v="Popular Bike Lines"/>
    <x v="3"/>
    <x v="7"/>
    <x v="10"/>
    <s v="Blue"/>
    <x v="929"/>
    <d v="2004-07-01T00:00:00"/>
    <n v="34.99"/>
    <n v="20.994"/>
    <n v="3"/>
    <n v="62.981999999999999"/>
  </r>
  <r>
    <x v="2"/>
    <x v="5"/>
    <x v="9"/>
    <s v="Popular Bike Lines"/>
    <x v="2"/>
    <x v="28"/>
    <x v="67"/>
    <s v="Black"/>
    <x v="914"/>
    <d v="2004-07-01T00:00:00"/>
    <n v="404.99"/>
    <n v="242.994"/>
    <n v="4"/>
    <n v="971.976"/>
  </r>
  <r>
    <x v="2"/>
    <x v="5"/>
    <x v="9"/>
    <s v="Popular Bike Lines"/>
    <x v="3"/>
    <x v="22"/>
    <x v="57"/>
    <m/>
    <x v="937"/>
    <d v="2004-07-01T00:00:00"/>
    <n v="4.99"/>
    <n v="2.9940000000000002"/>
    <n v="4"/>
    <n v="11.976000000000001"/>
  </r>
  <r>
    <x v="2"/>
    <x v="5"/>
    <x v="9"/>
    <s v="Popular Bike Lines"/>
    <x v="2"/>
    <x v="20"/>
    <x v="69"/>
    <m/>
    <x v="938"/>
    <d v="2004-07-01T00:00:00"/>
    <n v="52.64"/>
    <n v="31.584"/>
    <n v="3"/>
    <n v="94.751999999999995"/>
  </r>
  <r>
    <x v="2"/>
    <x v="5"/>
    <x v="9"/>
    <s v="Popular Bike Lines"/>
    <x v="0"/>
    <x v="25"/>
    <x v="64"/>
    <s v="Blue"/>
    <x v="940"/>
    <d v="2004-07-01T00:00:00"/>
    <n v="1214.8499999999999"/>
    <n v="728.91"/>
    <n v="2"/>
    <n v="1457.82"/>
  </r>
  <r>
    <x v="2"/>
    <x v="5"/>
    <x v="9"/>
    <s v="Popular Bike Lines"/>
    <x v="1"/>
    <x v="23"/>
    <x v="59"/>
    <s v="Blue"/>
    <x v="933"/>
    <d v="2004-07-01T00:00:00"/>
    <n v="63.5"/>
    <n v="38.1"/>
    <n v="4"/>
    <n v="152.4"/>
  </r>
  <r>
    <x v="2"/>
    <x v="5"/>
    <x v="9"/>
    <s v="Popular Bike Lines"/>
    <x v="1"/>
    <x v="4"/>
    <x v="58"/>
    <s v="Yellow"/>
    <x v="918"/>
    <d v="2004-07-01T00:00:00"/>
    <n v="53.99"/>
    <n v="32.393999999999998"/>
    <n v="4"/>
    <n v="129.57599999999999"/>
  </r>
  <r>
    <x v="2"/>
    <x v="5"/>
    <x v="9"/>
    <s v="Popular Bike Lines"/>
    <x v="1"/>
    <x v="4"/>
    <x v="58"/>
    <s v="Yellow"/>
    <x v="939"/>
    <d v="2004-07-01T00:00:00"/>
    <n v="53.99"/>
    <n v="32.393999999999998"/>
    <n v="6"/>
    <n v="194.36399999999998"/>
  </r>
  <r>
    <x v="2"/>
    <x v="5"/>
    <x v="9"/>
    <s v="Popular Bike Lines"/>
    <x v="0"/>
    <x v="25"/>
    <x v="62"/>
    <s v="Yellow"/>
    <x v="941"/>
    <d v="2004-07-01T00:00:00"/>
    <n v="2384.0700000000002"/>
    <n v="1430.442"/>
    <n v="3"/>
    <n v="4291.326"/>
  </r>
  <r>
    <x v="2"/>
    <x v="5"/>
    <x v="9"/>
    <s v="Popular Bike Lines"/>
    <x v="3"/>
    <x v="7"/>
    <x v="10"/>
    <s v="Black"/>
    <x v="916"/>
    <d v="2004-07-01T00:00:00"/>
    <n v="34.99"/>
    <n v="20.994"/>
    <n v="1"/>
    <n v="20.994"/>
  </r>
  <r>
    <x v="2"/>
    <x v="5"/>
    <x v="9"/>
    <s v="Popular Bike Lines"/>
    <x v="3"/>
    <x v="21"/>
    <x v="55"/>
    <s v="Silver"/>
    <x v="941"/>
    <d v="2004-07-01T00:00:00"/>
    <n v="54.99"/>
    <n v="32.994"/>
    <n v="3"/>
    <n v="98.981999999999999"/>
  </r>
  <r>
    <x v="2"/>
    <x v="5"/>
    <x v="9"/>
    <s v="Popular Bike Lines"/>
    <x v="1"/>
    <x v="4"/>
    <x v="5"/>
    <s v="Multi"/>
    <x v="930"/>
    <d v="2004-07-01T00:00:00"/>
    <n v="49.99"/>
    <n v="29.994"/>
    <n v="7"/>
    <n v="209.958"/>
  </r>
  <r>
    <x v="2"/>
    <x v="5"/>
    <x v="9"/>
    <s v="Popular Bike Lines"/>
    <x v="1"/>
    <x v="10"/>
    <x v="29"/>
    <s v="Black"/>
    <x v="916"/>
    <d v="2004-07-01T00:00:00"/>
    <n v="24.49"/>
    <n v="14.694000000000001"/>
    <n v="2"/>
    <n v="29.388000000000002"/>
  </r>
  <r>
    <x v="2"/>
    <x v="5"/>
    <x v="9"/>
    <s v="Popular Bike Lines"/>
    <x v="2"/>
    <x v="28"/>
    <x v="72"/>
    <s v="Black"/>
    <x v="930"/>
    <d v="2004-07-01T00:00:00"/>
    <n v="175.49"/>
    <n v="105.294"/>
    <n v="1"/>
    <n v="105.294"/>
  </r>
  <r>
    <x v="2"/>
    <x v="5"/>
    <x v="9"/>
    <s v="Popular Bike Lines"/>
    <x v="2"/>
    <x v="29"/>
    <x v="70"/>
    <s v="Silver"/>
    <x v="931"/>
    <d v="2004-07-01T00:00:00"/>
    <n v="106.5"/>
    <n v="63.9"/>
    <n v="1"/>
    <n v="63.9"/>
  </r>
  <r>
    <x v="2"/>
    <x v="5"/>
    <x v="9"/>
    <s v="Popular Bike Lines"/>
    <x v="0"/>
    <x v="25"/>
    <x v="62"/>
    <s v="Blue"/>
    <x v="906"/>
    <d v="2004-07-01T00:00:00"/>
    <n v="2384.0700000000002"/>
    <n v="1430.442"/>
    <n v="1"/>
    <n v="1430.442"/>
  </r>
  <r>
    <x v="2"/>
    <x v="5"/>
    <x v="9"/>
    <s v="Popular Bike Lines"/>
    <x v="0"/>
    <x v="25"/>
    <x v="62"/>
    <s v="Blue"/>
    <x v="913"/>
    <d v="2004-07-01T00:00:00"/>
    <n v="2384.0700000000002"/>
    <n v="1430.442"/>
    <n v="1"/>
    <n v="1430.442"/>
  </r>
  <r>
    <x v="2"/>
    <x v="5"/>
    <x v="9"/>
    <s v="Popular Bike Lines"/>
    <x v="0"/>
    <x v="25"/>
    <x v="64"/>
    <s v="Blue"/>
    <x v="923"/>
    <d v="2004-07-01T00:00:00"/>
    <n v="1214.8499999999999"/>
    <n v="728.91"/>
    <n v="2"/>
    <n v="1457.82"/>
  </r>
  <r>
    <x v="2"/>
    <x v="5"/>
    <x v="9"/>
    <s v="Popular Bike Lines"/>
    <x v="0"/>
    <x v="25"/>
    <x v="61"/>
    <s v="Yellow"/>
    <x v="917"/>
    <d v="2004-07-01T00:00:00"/>
    <n v="742.35"/>
    <n v="445.41"/>
    <n v="1"/>
    <n v="445.41"/>
  </r>
  <r>
    <x v="2"/>
    <x v="5"/>
    <x v="9"/>
    <s v="Popular Bike Lines"/>
    <x v="0"/>
    <x v="25"/>
    <x v="61"/>
    <s v="Yellow"/>
    <x v="937"/>
    <d v="2004-07-01T00:00:00"/>
    <n v="742.35"/>
    <n v="445.41"/>
    <n v="1"/>
    <n v="445.41"/>
  </r>
  <r>
    <x v="2"/>
    <x v="5"/>
    <x v="9"/>
    <s v="Popular Bike Lines"/>
    <x v="0"/>
    <x v="25"/>
    <x v="61"/>
    <s v="Blue"/>
    <x v="940"/>
    <d v="2004-07-01T00:00:00"/>
    <n v="742.35"/>
    <n v="445.41"/>
    <n v="1"/>
    <n v="445.41"/>
  </r>
  <r>
    <x v="2"/>
    <x v="5"/>
    <x v="9"/>
    <s v="Popular Bike Lines"/>
    <x v="0"/>
    <x v="25"/>
    <x v="61"/>
    <s v="Blue"/>
    <x v="917"/>
    <d v="2004-07-01T00:00:00"/>
    <n v="742.35"/>
    <n v="445.41"/>
    <n v="2"/>
    <n v="890.82"/>
  </r>
  <r>
    <x v="2"/>
    <x v="5"/>
    <x v="9"/>
    <s v="Popular Bike Lines"/>
    <x v="2"/>
    <x v="31"/>
    <x v="73"/>
    <m/>
    <x v="915"/>
    <d v="2004-07-01T00:00:00"/>
    <n v="121.49"/>
    <n v="72.894000000000005"/>
    <n v="2"/>
    <n v="145.78800000000001"/>
  </r>
  <r>
    <x v="2"/>
    <x v="5"/>
    <x v="9"/>
    <s v="Popular Bike Lines"/>
    <x v="0"/>
    <x v="25"/>
    <x v="61"/>
    <s v="Yellow"/>
    <x v="918"/>
    <d v="2004-07-01T00:00:00"/>
    <n v="742.35"/>
    <n v="445.41"/>
    <n v="2"/>
    <n v="890.82"/>
  </r>
  <r>
    <x v="2"/>
    <x v="5"/>
    <x v="9"/>
    <s v="Popular Bike Lines"/>
    <x v="2"/>
    <x v="26"/>
    <x v="63"/>
    <s v="Silver"/>
    <x v="917"/>
    <d v="2004-07-01T00:00:00"/>
    <n v="121.46"/>
    <n v="72.876000000000005"/>
    <n v="4"/>
    <n v="291.50400000000002"/>
  </r>
  <r>
    <x v="2"/>
    <x v="5"/>
    <x v="9"/>
    <s v="Popular Bike Lines"/>
    <x v="1"/>
    <x v="23"/>
    <x v="59"/>
    <s v="Blue"/>
    <x v="918"/>
    <d v="2004-07-01T00:00:00"/>
    <n v="63.5"/>
    <n v="38.1"/>
    <n v="8"/>
    <n v="304.8"/>
  </r>
  <r>
    <x v="2"/>
    <x v="5"/>
    <x v="9"/>
    <s v="Popular Bike Lines"/>
    <x v="3"/>
    <x v="19"/>
    <x v="52"/>
    <m/>
    <x v="914"/>
    <d v="2004-07-01T00:00:00"/>
    <n v="120"/>
    <n v="72"/>
    <n v="3"/>
    <n v="216"/>
  </r>
  <r>
    <x v="2"/>
    <x v="5"/>
    <x v="9"/>
    <s v="Popular Bike Lines"/>
    <x v="0"/>
    <x v="25"/>
    <x v="61"/>
    <s v="Blue"/>
    <x v="914"/>
    <d v="2004-07-01T00:00:00"/>
    <n v="742.35"/>
    <n v="445.41"/>
    <n v="2"/>
    <n v="890.82"/>
  </r>
  <r>
    <x v="2"/>
    <x v="5"/>
    <x v="9"/>
    <s v="Popular Bike Lines"/>
    <x v="0"/>
    <x v="25"/>
    <x v="61"/>
    <s v="Blue"/>
    <x v="906"/>
    <d v="2004-07-01T00:00:00"/>
    <n v="742.35"/>
    <n v="445.41"/>
    <n v="2"/>
    <n v="890.82"/>
  </r>
  <r>
    <x v="2"/>
    <x v="5"/>
    <x v="9"/>
    <s v="Popular Bike Lines"/>
    <x v="2"/>
    <x v="29"/>
    <x v="74"/>
    <s v="Silver"/>
    <x v="920"/>
    <d v="2004-07-01T00:00:00"/>
    <n v="106.5"/>
    <n v="63.9"/>
    <n v="2"/>
    <n v="127.8"/>
  </r>
  <r>
    <x v="2"/>
    <x v="5"/>
    <x v="9"/>
    <s v="Popular Bike Lines"/>
    <x v="0"/>
    <x v="25"/>
    <x v="62"/>
    <s v="Blue"/>
    <x v="925"/>
    <d v="2004-07-01T00:00:00"/>
    <n v="2384.0700000000002"/>
    <n v="1430.442"/>
    <n v="1"/>
    <n v="1430.442"/>
  </r>
  <r>
    <x v="2"/>
    <x v="5"/>
    <x v="9"/>
    <s v="Popular Bike Lines"/>
    <x v="2"/>
    <x v="26"/>
    <x v="65"/>
    <s v="Silver"/>
    <x v="940"/>
    <d v="2004-07-01T00:00:00"/>
    <n v="91.49"/>
    <n v="54.893999999999998"/>
    <n v="1"/>
    <n v="54.893999999999998"/>
  </r>
  <r>
    <x v="2"/>
    <x v="5"/>
    <x v="9"/>
    <s v="Popular Bike Lines"/>
    <x v="1"/>
    <x v="5"/>
    <x v="6"/>
    <s v="Multi"/>
    <x v="913"/>
    <d v="2004-07-01T00:00:00"/>
    <n v="8.99"/>
    <n v="5.3940000000000001"/>
    <n v="3"/>
    <n v="16.182000000000002"/>
  </r>
  <r>
    <x v="2"/>
    <x v="5"/>
    <x v="9"/>
    <s v="Popular Bike Lines"/>
    <x v="0"/>
    <x v="25"/>
    <x v="61"/>
    <s v="Yellow"/>
    <x v="915"/>
    <d v="2004-07-01T00:00:00"/>
    <n v="742.35"/>
    <n v="445.41"/>
    <n v="3"/>
    <n v="1336.23"/>
  </r>
  <r>
    <x v="2"/>
    <x v="5"/>
    <x v="9"/>
    <s v="Popular Bike Lines"/>
    <x v="0"/>
    <x v="25"/>
    <x v="64"/>
    <s v="Blue"/>
    <x v="929"/>
    <d v="2004-07-01T00:00:00"/>
    <n v="1214.8499999999999"/>
    <n v="728.91"/>
    <n v="1"/>
    <n v="728.91"/>
  </r>
  <r>
    <x v="2"/>
    <x v="5"/>
    <x v="9"/>
    <s v="Popular Bike Lines"/>
    <x v="0"/>
    <x v="25"/>
    <x v="64"/>
    <s v="Blue"/>
    <x v="917"/>
    <d v="2004-07-01T00:00:00"/>
    <n v="1214.8499999999999"/>
    <n v="728.91"/>
    <n v="2"/>
    <n v="1457.82"/>
  </r>
  <r>
    <x v="0"/>
    <x v="1"/>
    <x v="1"/>
    <s v="Family Cycle Store"/>
    <x v="0"/>
    <x v="0"/>
    <x v="77"/>
    <s v="Silver"/>
    <x v="934"/>
    <d v="2004-07-01T00:00:00"/>
    <n v="769.49"/>
    <n v="461.69400000000002"/>
    <n v="2"/>
    <n v="923.38800000000003"/>
  </r>
  <r>
    <x v="0"/>
    <x v="1"/>
    <x v="1"/>
    <s v="Family Cycle Store"/>
    <x v="2"/>
    <x v="2"/>
    <x v="84"/>
    <s v="Silver"/>
    <x v="937"/>
    <d v="2004-07-01T00:00:00"/>
    <n v="264.05"/>
    <n v="158.43"/>
    <n v="5"/>
    <n v="792.15000000000009"/>
  </r>
  <r>
    <x v="0"/>
    <x v="1"/>
    <x v="1"/>
    <s v="Family Cycle Store"/>
    <x v="2"/>
    <x v="2"/>
    <x v="2"/>
    <s v="Silver"/>
    <x v="918"/>
    <d v="2004-07-01T00:00:00"/>
    <n v="1364.5"/>
    <n v="818.7"/>
    <n v="1"/>
    <n v="818.7"/>
  </r>
  <r>
    <x v="0"/>
    <x v="1"/>
    <x v="1"/>
    <s v="Family Cycle Store"/>
    <x v="2"/>
    <x v="20"/>
    <x v="83"/>
    <m/>
    <x v="937"/>
    <d v="2004-07-01T00:00:00"/>
    <n v="52.64"/>
    <n v="31.584"/>
    <n v="2"/>
    <n v="63.167999999999999"/>
  </r>
  <r>
    <x v="0"/>
    <x v="1"/>
    <x v="1"/>
    <s v="Family Cycle Store"/>
    <x v="0"/>
    <x v="0"/>
    <x v="82"/>
    <s v="Silver"/>
    <x v="940"/>
    <d v="2004-07-01T00:00:00"/>
    <n v="564.99"/>
    <n v="112.998"/>
    <n v="2"/>
    <n v="225.99600000000001"/>
  </r>
  <r>
    <x v="0"/>
    <x v="1"/>
    <x v="1"/>
    <s v="Family Cycle Store"/>
    <x v="0"/>
    <x v="0"/>
    <x v="19"/>
    <s v="Silver"/>
    <x v="934"/>
    <d v="2004-07-01T00:00:00"/>
    <n v="2319.9899999999998"/>
    <n v="1391.9939999999999"/>
    <n v="2"/>
    <n v="2783.9879999999998"/>
  </r>
  <r>
    <x v="0"/>
    <x v="1"/>
    <x v="1"/>
    <s v="Family Cycle Store"/>
    <x v="0"/>
    <x v="0"/>
    <x v="77"/>
    <s v="Silver"/>
    <x v="935"/>
    <d v="2004-07-01T00:00:00"/>
    <n v="769.49"/>
    <n v="461.69400000000002"/>
    <n v="2"/>
    <n v="923.38800000000003"/>
  </r>
  <r>
    <x v="0"/>
    <x v="1"/>
    <x v="1"/>
    <s v="Family Cycle Store"/>
    <x v="0"/>
    <x v="0"/>
    <x v="19"/>
    <s v="Silver"/>
    <x v="913"/>
    <d v="2004-07-01T00:00:00"/>
    <n v="2319.9899999999998"/>
    <n v="1391.9939999999999"/>
    <n v="4"/>
    <n v="5567.9759999999997"/>
  </r>
  <r>
    <x v="0"/>
    <x v="1"/>
    <x v="1"/>
    <s v="Family Cycle Store"/>
    <x v="2"/>
    <x v="2"/>
    <x v="84"/>
    <s v="Silver"/>
    <x v="929"/>
    <d v="2004-07-01T00:00:00"/>
    <n v="264.05"/>
    <n v="158.43"/>
    <n v="2"/>
    <n v="316.86"/>
  </r>
  <r>
    <x v="0"/>
    <x v="1"/>
    <x v="1"/>
    <s v="Family Cycle Store"/>
    <x v="2"/>
    <x v="9"/>
    <x v="39"/>
    <m/>
    <x v="918"/>
    <d v="2004-07-01T00:00:00"/>
    <n v="120.27"/>
    <n v="72.162000000000006"/>
    <n v="3"/>
    <n v="216.48600000000002"/>
  </r>
  <r>
    <x v="0"/>
    <x v="1"/>
    <x v="1"/>
    <s v="Family Cycle Store"/>
    <x v="0"/>
    <x v="0"/>
    <x v="19"/>
    <s v="Silver"/>
    <x v="937"/>
    <d v="2004-07-01T00:00:00"/>
    <n v="2319.9899999999998"/>
    <n v="1391.9939999999999"/>
    <n v="1"/>
    <n v="1391.9939999999999"/>
  </r>
  <r>
    <x v="0"/>
    <x v="1"/>
    <x v="1"/>
    <s v="Family Cycle Store"/>
    <x v="0"/>
    <x v="0"/>
    <x v="82"/>
    <s v="Black"/>
    <x v="925"/>
    <d v="2004-07-01T00:00:00"/>
    <n v="539.99"/>
    <n v="323.99400000000003"/>
    <n v="2"/>
    <n v="647.98800000000006"/>
  </r>
  <r>
    <x v="0"/>
    <x v="1"/>
    <x v="1"/>
    <s v="Family Cycle Store"/>
    <x v="2"/>
    <x v="18"/>
    <x v="86"/>
    <s v="Silver/Black"/>
    <x v="919"/>
    <d v="2004-07-01T00:00:00"/>
    <n v="80.989999999999995"/>
    <n v="48.594000000000001"/>
    <n v="1"/>
    <n v="48.594000000000001"/>
  </r>
  <r>
    <x v="0"/>
    <x v="1"/>
    <x v="1"/>
    <s v="Family Cycle Store"/>
    <x v="2"/>
    <x v="18"/>
    <x v="87"/>
    <s v="Silver/Black"/>
    <x v="917"/>
    <d v="2004-07-01T00:00:00"/>
    <n v="40.49"/>
    <n v="24.294"/>
    <n v="1"/>
    <n v="24.294"/>
  </r>
  <r>
    <x v="0"/>
    <x v="1"/>
    <x v="1"/>
    <s v="Family Cycle Store"/>
    <x v="2"/>
    <x v="2"/>
    <x v="84"/>
    <s v="Black"/>
    <x v="931"/>
    <d v="2004-07-01T00:00:00"/>
    <n v="249.79"/>
    <n v="149.874"/>
    <n v="6"/>
    <n v="899.24399999999991"/>
  </r>
  <r>
    <x v="0"/>
    <x v="1"/>
    <x v="1"/>
    <s v="Family Cycle Store"/>
    <x v="2"/>
    <x v="20"/>
    <x v="81"/>
    <m/>
    <x v="915"/>
    <d v="2004-07-01T00:00:00"/>
    <n v="27.12"/>
    <n v="16.271999999999998"/>
    <n v="1"/>
    <n v="16.271999999999998"/>
  </r>
  <r>
    <x v="0"/>
    <x v="1"/>
    <x v="1"/>
    <s v="Family Cycle Store"/>
    <x v="0"/>
    <x v="0"/>
    <x v="82"/>
    <s v="Black"/>
    <x v="920"/>
    <d v="2004-07-01T00:00:00"/>
    <n v="539.99"/>
    <n v="323.99400000000003"/>
    <n v="3"/>
    <n v="971.98200000000008"/>
  </r>
  <r>
    <x v="0"/>
    <x v="1"/>
    <x v="1"/>
    <s v="Family Cycle Store"/>
    <x v="0"/>
    <x v="0"/>
    <x v="19"/>
    <s v="Black"/>
    <x v="936"/>
    <d v="2004-07-01T00:00:00"/>
    <n v="2294.9899999999998"/>
    <n v="1376.9939999999999"/>
    <n v="6"/>
    <n v="8261.9639999999999"/>
  </r>
  <r>
    <x v="0"/>
    <x v="1"/>
    <x v="1"/>
    <s v="Family Cycle Store"/>
    <x v="1"/>
    <x v="14"/>
    <x v="56"/>
    <s v="Black"/>
    <x v="933"/>
    <d v="2004-07-01T00:00:00"/>
    <n v="69.989999999999995"/>
    <n v="41.994"/>
    <n v="7"/>
    <n v="293.95799999999997"/>
  </r>
  <r>
    <x v="0"/>
    <x v="1"/>
    <x v="1"/>
    <s v="Family Cycle Store"/>
    <x v="2"/>
    <x v="2"/>
    <x v="2"/>
    <s v="Black"/>
    <x v="926"/>
    <d v="2004-07-01T00:00:00"/>
    <n v="1349.6"/>
    <n v="809.76"/>
    <n v="1"/>
    <n v="809.76"/>
  </r>
  <r>
    <x v="0"/>
    <x v="1"/>
    <x v="1"/>
    <s v="Family Cycle Store"/>
    <x v="2"/>
    <x v="2"/>
    <x v="38"/>
    <s v="Silver"/>
    <x v="929"/>
    <d v="2004-07-01T00:00:00"/>
    <n v="364.09"/>
    <n v="218.45400000000001"/>
    <n v="3"/>
    <n v="655.36200000000008"/>
  </r>
  <r>
    <x v="0"/>
    <x v="1"/>
    <x v="1"/>
    <s v="Family Cycle Store"/>
    <x v="2"/>
    <x v="2"/>
    <x v="84"/>
    <s v="Black"/>
    <x v="925"/>
    <d v="2004-07-01T00:00:00"/>
    <n v="249.79"/>
    <n v="149.874"/>
    <n v="1"/>
    <n v="149.874"/>
  </r>
  <r>
    <x v="0"/>
    <x v="1"/>
    <x v="1"/>
    <s v="Family Cycle Store"/>
    <x v="2"/>
    <x v="18"/>
    <x v="85"/>
    <s v="Silver/Black"/>
    <x v="931"/>
    <d v="2004-07-01T00:00:00"/>
    <n v="62.09"/>
    <n v="37.253999999999998"/>
    <n v="1"/>
    <n v="37.253999999999998"/>
  </r>
  <r>
    <x v="0"/>
    <x v="1"/>
    <x v="1"/>
    <s v="Family Cycle Store"/>
    <x v="0"/>
    <x v="0"/>
    <x v="82"/>
    <s v="Silver"/>
    <x v="916"/>
    <d v="2004-07-01T00:00:00"/>
    <n v="564.99"/>
    <n v="112.998"/>
    <n v="1"/>
    <n v="112.998"/>
  </r>
  <r>
    <x v="0"/>
    <x v="1"/>
    <x v="1"/>
    <s v="Family Cycle Store"/>
    <x v="0"/>
    <x v="0"/>
    <x v="19"/>
    <s v="Black"/>
    <x v="906"/>
    <d v="2004-07-01T00:00:00"/>
    <n v="2294.9899999999998"/>
    <n v="1376.9939999999999"/>
    <n v="1"/>
    <n v="1376.9939999999999"/>
  </r>
  <r>
    <x v="0"/>
    <x v="1"/>
    <x v="1"/>
    <s v="Family Cycle Store"/>
    <x v="0"/>
    <x v="0"/>
    <x v="82"/>
    <s v="Black"/>
    <x v="906"/>
    <d v="2004-07-01T00:00:00"/>
    <n v="539.99"/>
    <n v="323.99400000000003"/>
    <n v="3"/>
    <n v="971.98200000000008"/>
  </r>
  <r>
    <x v="0"/>
    <x v="1"/>
    <x v="1"/>
    <s v="Family Cycle Store"/>
    <x v="2"/>
    <x v="9"/>
    <x v="22"/>
    <m/>
    <x v="921"/>
    <d v="2004-07-01T00:00:00"/>
    <n v="61.92"/>
    <n v="37.152000000000001"/>
    <n v="1"/>
    <n v="37.152000000000001"/>
  </r>
  <r>
    <x v="0"/>
    <x v="1"/>
    <x v="1"/>
    <s v="Family Cycle Store"/>
    <x v="1"/>
    <x v="14"/>
    <x v="56"/>
    <s v="Black"/>
    <x v="932"/>
    <d v="2004-07-01T00:00:00"/>
    <n v="69.989999999999995"/>
    <n v="40.594200000000001"/>
    <n v="14"/>
    <n v="568.31880000000001"/>
  </r>
  <r>
    <x v="2"/>
    <x v="5"/>
    <x v="9"/>
    <s v="Bike Part Wholesalers"/>
    <x v="1"/>
    <x v="4"/>
    <x v="5"/>
    <s v="Multi"/>
    <x v="922"/>
    <d v="2004-07-01T00:00:00"/>
    <n v="49.99"/>
    <n v="29.994"/>
    <n v="4"/>
    <n v="119.976"/>
  </r>
  <r>
    <x v="2"/>
    <x v="5"/>
    <x v="9"/>
    <s v="Bike Part Wholesalers"/>
    <x v="1"/>
    <x v="4"/>
    <x v="58"/>
    <s v="Yellow"/>
    <x v="922"/>
    <d v="2004-07-01T00:00:00"/>
    <n v="53.99"/>
    <n v="32.393999999999998"/>
    <n v="1"/>
    <n v="32.393999999999998"/>
  </r>
  <r>
    <x v="2"/>
    <x v="5"/>
    <x v="9"/>
    <s v="Bike Part Wholesalers"/>
    <x v="3"/>
    <x v="24"/>
    <x v="60"/>
    <m/>
    <x v="927"/>
    <d v="2004-07-01T00:00:00"/>
    <n v="7.95"/>
    <n v="4.7699999999999996"/>
    <n v="6"/>
    <n v="28.619999999999997"/>
  </r>
  <r>
    <x v="2"/>
    <x v="5"/>
    <x v="9"/>
    <s v="Bike Part Wholesalers"/>
    <x v="3"/>
    <x v="7"/>
    <x v="10"/>
    <s v="Black"/>
    <x v="925"/>
    <d v="2004-07-01T00:00:00"/>
    <n v="34.99"/>
    <n v="20.994"/>
    <n v="4"/>
    <n v="83.975999999999999"/>
  </r>
  <r>
    <x v="2"/>
    <x v="5"/>
    <x v="9"/>
    <s v="Bike Part Wholesalers"/>
    <x v="2"/>
    <x v="26"/>
    <x v="63"/>
    <s v="Silver"/>
    <x v="941"/>
    <d v="2004-07-01T00:00:00"/>
    <n v="121.46"/>
    <n v="72.876000000000005"/>
    <n v="2"/>
    <n v="145.75200000000001"/>
  </r>
  <r>
    <x v="2"/>
    <x v="5"/>
    <x v="9"/>
    <s v="Bike Part Wholesalers"/>
    <x v="3"/>
    <x v="21"/>
    <x v="55"/>
    <s v="Silver"/>
    <x v="914"/>
    <d v="2004-07-01T00:00:00"/>
    <n v="54.99"/>
    <n v="32.994"/>
    <n v="10"/>
    <n v="329.94"/>
  </r>
  <r>
    <x v="2"/>
    <x v="5"/>
    <x v="9"/>
    <s v="Bike Part Wholesalers"/>
    <x v="1"/>
    <x v="5"/>
    <x v="6"/>
    <s v="Multi"/>
    <x v="924"/>
    <d v="2004-07-01T00:00:00"/>
    <n v="8.99"/>
    <n v="5.3940000000000001"/>
    <n v="3"/>
    <n v="16.182000000000002"/>
  </r>
  <r>
    <x v="2"/>
    <x v="5"/>
    <x v="9"/>
    <s v="Bike Part Wholesalers"/>
    <x v="0"/>
    <x v="25"/>
    <x v="62"/>
    <s v="Blue"/>
    <x v="936"/>
    <d v="2004-07-01T00:00:00"/>
    <n v="2384.0700000000002"/>
    <n v="1430.442"/>
    <n v="1"/>
    <n v="1430.442"/>
  </r>
  <r>
    <x v="2"/>
    <x v="5"/>
    <x v="9"/>
    <s v="Bike Part Wholesalers"/>
    <x v="2"/>
    <x v="30"/>
    <x v="71"/>
    <s v="Silver"/>
    <x v="918"/>
    <d v="2004-07-01T00:00:00"/>
    <n v="20.239999999999998"/>
    <n v="12.144"/>
    <n v="2"/>
    <n v="24.288"/>
  </r>
  <r>
    <x v="2"/>
    <x v="5"/>
    <x v="9"/>
    <s v="Bike Part Wholesalers"/>
    <x v="0"/>
    <x v="25"/>
    <x v="61"/>
    <s v="Yellow"/>
    <x v="917"/>
    <d v="2004-07-01T00:00:00"/>
    <n v="742.35"/>
    <n v="445.41"/>
    <n v="1"/>
    <n v="445.41"/>
  </r>
  <r>
    <x v="2"/>
    <x v="5"/>
    <x v="9"/>
    <s v="Bike Part Wholesalers"/>
    <x v="1"/>
    <x v="10"/>
    <x v="29"/>
    <s v="Black"/>
    <x v="940"/>
    <d v="2004-07-01T00:00:00"/>
    <n v="24.49"/>
    <n v="14.694000000000001"/>
    <n v="8"/>
    <n v="117.55200000000001"/>
  </r>
  <r>
    <x v="2"/>
    <x v="5"/>
    <x v="9"/>
    <s v="Bike Part Wholesalers"/>
    <x v="1"/>
    <x v="4"/>
    <x v="58"/>
    <s v="Yellow"/>
    <x v="921"/>
    <d v="2004-07-01T00:00:00"/>
    <n v="53.99"/>
    <n v="32.393999999999998"/>
    <n v="3"/>
    <n v="97.181999999999988"/>
  </r>
  <r>
    <x v="2"/>
    <x v="5"/>
    <x v="9"/>
    <s v="Bike Part Wholesalers"/>
    <x v="2"/>
    <x v="27"/>
    <x v="66"/>
    <s v="Yellow"/>
    <x v="941"/>
    <d v="2004-07-01T00:00:00"/>
    <n v="1003.91"/>
    <n v="602.346"/>
    <n v="1"/>
    <n v="602.346"/>
  </r>
  <r>
    <x v="2"/>
    <x v="5"/>
    <x v="9"/>
    <s v="Bike Part Wholesalers"/>
    <x v="2"/>
    <x v="9"/>
    <x v="75"/>
    <m/>
    <x v="931"/>
    <d v="2004-07-01T00:00:00"/>
    <n v="91.57"/>
    <n v="54.942"/>
    <n v="2"/>
    <n v="109.884"/>
  </r>
  <r>
    <x v="2"/>
    <x v="5"/>
    <x v="9"/>
    <s v="Bike Part Wholesalers"/>
    <x v="2"/>
    <x v="28"/>
    <x v="67"/>
    <s v="Black"/>
    <x v="932"/>
    <d v="2004-07-01T00:00:00"/>
    <n v="404.99"/>
    <n v="242.994"/>
    <n v="2"/>
    <n v="485.988"/>
  </r>
  <r>
    <x v="2"/>
    <x v="5"/>
    <x v="9"/>
    <s v="Bike Part Wholesalers"/>
    <x v="2"/>
    <x v="31"/>
    <x v="78"/>
    <m/>
    <x v="923"/>
    <d v="2004-07-01T00:00:00"/>
    <n v="53.99"/>
    <n v="32.393999999999998"/>
    <n v="2"/>
    <n v="64.787999999999997"/>
  </r>
  <r>
    <x v="2"/>
    <x v="5"/>
    <x v="9"/>
    <s v="Bike Part Wholesalers"/>
    <x v="0"/>
    <x v="25"/>
    <x v="61"/>
    <s v="Blue"/>
    <x v="940"/>
    <d v="2004-07-01T00:00:00"/>
    <n v="742.35"/>
    <n v="445.41"/>
    <n v="3"/>
    <n v="1336.23"/>
  </r>
  <r>
    <x v="2"/>
    <x v="5"/>
    <x v="9"/>
    <s v="Bike Part Wholesalers"/>
    <x v="2"/>
    <x v="27"/>
    <x v="66"/>
    <s v="Blue"/>
    <x v="924"/>
    <d v="2004-07-01T00:00:00"/>
    <n v="1003.91"/>
    <n v="602.346"/>
    <n v="1"/>
    <n v="602.346"/>
  </r>
  <r>
    <x v="2"/>
    <x v="5"/>
    <x v="9"/>
    <s v="Bike Part Wholesalers"/>
    <x v="0"/>
    <x v="25"/>
    <x v="61"/>
    <s v="Blue"/>
    <x v="918"/>
    <d v="2004-07-01T00:00:00"/>
    <n v="742.35"/>
    <n v="445.41"/>
    <n v="1"/>
    <n v="445.41"/>
  </r>
  <r>
    <x v="2"/>
    <x v="5"/>
    <x v="9"/>
    <s v="Bike Part Wholesalers"/>
    <x v="0"/>
    <x v="25"/>
    <x v="62"/>
    <s v="Blue"/>
    <x v="918"/>
    <d v="2004-07-01T00:00:00"/>
    <n v="2384.0700000000002"/>
    <n v="1430.442"/>
    <n v="3"/>
    <n v="4291.326"/>
  </r>
  <r>
    <x v="2"/>
    <x v="5"/>
    <x v="9"/>
    <s v="Bike Part Wholesalers"/>
    <x v="0"/>
    <x v="25"/>
    <x v="61"/>
    <s v="Yellow"/>
    <x v="938"/>
    <d v="2004-07-01T00:00:00"/>
    <n v="742.35"/>
    <n v="445.41"/>
    <n v="4"/>
    <n v="1781.64"/>
  </r>
  <r>
    <x v="2"/>
    <x v="5"/>
    <x v="9"/>
    <s v="Bike Part Wholesalers"/>
    <x v="3"/>
    <x v="19"/>
    <x v="52"/>
    <m/>
    <x v="928"/>
    <d v="2004-07-01T00:00:00"/>
    <n v="120"/>
    <n v="72"/>
    <n v="6"/>
    <n v="432"/>
  </r>
  <r>
    <x v="2"/>
    <x v="5"/>
    <x v="9"/>
    <s v="Bike Part Wholesalers"/>
    <x v="0"/>
    <x v="25"/>
    <x v="62"/>
    <s v="Yellow"/>
    <x v="913"/>
    <d v="2004-07-01T00:00:00"/>
    <n v="2384.0700000000002"/>
    <n v="1430.442"/>
    <n v="2"/>
    <n v="2860.884"/>
  </r>
  <r>
    <x v="2"/>
    <x v="5"/>
    <x v="9"/>
    <s v="Bike Part Wholesalers"/>
    <x v="2"/>
    <x v="29"/>
    <x v="70"/>
    <s v="Silver"/>
    <x v="934"/>
    <d v="2004-07-01T00:00:00"/>
    <n v="106.5"/>
    <n v="63.9"/>
    <n v="1"/>
    <n v="63.9"/>
  </r>
  <r>
    <x v="2"/>
    <x v="5"/>
    <x v="9"/>
    <s v="Bike Part Wholesalers"/>
    <x v="3"/>
    <x v="22"/>
    <x v="57"/>
    <m/>
    <x v="922"/>
    <d v="2004-07-01T00:00:00"/>
    <n v="4.99"/>
    <n v="2.9940000000000002"/>
    <n v="4"/>
    <n v="11.976000000000001"/>
  </r>
  <r>
    <x v="2"/>
    <x v="5"/>
    <x v="9"/>
    <s v="Bike Part Wholesalers"/>
    <x v="3"/>
    <x v="7"/>
    <x v="10"/>
    <s v="Blue"/>
    <x v="936"/>
    <d v="2004-07-01T00:00:00"/>
    <n v="34.99"/>
    <n v="20.994"/>
    <n v="8"/>
    <n v="167.952"/>
  </r>
  <r>
    <x v="2"/>
    <x v="5"/>
    <x v="9"/>
    <s v="Bike Part Wholesalers"/>
    <x v="2"/>
    <x v="27"/>
    <x v="80"/>
    <s v="Yellow"/>
    <x v="922"/>
    <d v="2004-07-01T00:00:00"/>
    <n v="333.42"/>
    <n v="200.05199999999999"/>
    <n v="4"/>
    <n v="800.20799999999997"/>
  </r>
  <r>
    <x v="2"/>
    <x v="5"/>
    <x v="9"/>
    <s v="Bike Part Wholesalers"/>
    <x v="1"/>
    <x v="4"/>
    <x v="58"/>
    <s v="Yellow"/>
    <x v="927"/>
    <d v="2004-07-01T00:00:00"/>
    <n v="53.99"/>
    <n v="32.393999999999998"/>
    <n v="2"/>
    <n v="64.787999999999997"/>
  </r>
  <r>
    <x v="2"/>
    <x v="5"/>
    <x v="9"/>
    <s v="Bike Part Wholesalers"/>
    <x v="0"/>
    <x v="25"/>
    <x v="64"/>
    <s v="Blue"/>
    <x v="921"/>
    <d v="2004-07-01T00:00:00"/>
    <n v="1214.8499999999999"/>
    <n v="728.91"/>
    <n v="2"/>
    <n v="1457.82"/>
  </r>
  <r>
    <x v="2"/>
    <x v="5"/>
    <x v="9"/>
    <s v="Bike Part Wholesalers"/>
    <x v="2"/>
    <x v="27"/>
    <x v="66"/>
    <s v="Blue"/>
    <x v="922"/>
    <d v="2004-07-01T00:00:00"/>
    <n v="1003.91"/>
    <n v="602.346"/>
    <n v="4"/>
    <n v="2409.384"/>
  </r>
  <r>
    <x v="2"/>
    <x v="5"/>
    <x v="9"/>
    <s v="Bike Part Wholesalers"/>
    <x v="0"/>
    <x v="25"/>
    <x v="64"/>
    <s v="Blue"/>
    <x v="918"/>
    <d v="2004-07-01T00:00:00"/>
    <n v="1214.8499999999999"/>
    <n v="728.91"/>
    <n v="2"/>
    <n v="1457.82"/>
  </r>
  <r>
    <x v="2"/>
    <x v="5"/>
    <x v="9"/>
    <s v="Bike Part Wholesalers"/>
    <x v="1"/>
    <x v="23"/>
    <x v="59"/>
    <s v="Blue"/>
    <x v="936"/>
    <d v="2004-07-01T00:00:00"/>
    <n v="63.5"/>
    <n v="38.1"/>
    <n v="6"/>
    <n v="228.60000000000002"/>
  </r>
  <r>
    <x v="2"/>
    <x v="5"/>
    <x v="9"/>
    <s v="Bike Part Wholesalers"/>
    <x v="0"/>
    <x v="25"/>
    <x v="64"/>
    <s v="Blue"/>
    <x v="920"/>
    <d v="2004-07-01T00:00:00"/>
    <n v="1214.8499999999999"/>
    <n v="728.91"/>
    <n v="2"/>
    <n v="1457.82"/>
  </r>
  <r>
    <x v="2"/>
    <x v="5"/>
    <x v="9"/>
    <s v="Bike Part Wholesalers"/>
    <x v="1"/>
    <x v="4"/>
    <x v="5"/>
    <s v="Multi"/>
    <x v="940"/>
    <d v="2004-07-01T00:00:00"/>
    <n v="49.99"/>
    <n v="29.994"/>
    <n v="6"/>
    <n v="179.964"/>
  </r>
  <r>
    <x v="2"/>
    <x v="5"/>
    <x v="9"/>
    <s v="Bike Part Wholesalers"/>
    <x v="2"/>
    <x v="28"/>
    <x v="72"/>
    <s v="Black"/>
    <x v="921"/>
    <d v="2004-07-01T00:00:00"/>
    <n v="175.49"/>
    <n v="105.294"/>
    <n v="1"/>
    <n v="105.294"/>
  </r>
  <r>
    <x v="2"/>
    <x v="5"/>
    <x v="9"/>
    <s v="Bike Part Wholesalers"/>
    <x v="1"/>
    <x v="23"/>
    <x v="59"/>
    <s v="Blue"/>
    <x v="942"/>
    <d v="2004-07-01T00:00:00"/>
    <n v="63.5"/>
    <n v="36.83"/>
    <n v="11"/>
    <n v="405.13"/>
  </r>
  <r>
    <x v="2"/>
    <x v="5"/>
    <x v="9"/>
    <s v="Bike Part Wholesalers"/>
    <x v="0"/>
    <x v="25"/>
    <x v="62"/>
    <s v="Blue"/>
    <x v="906"/>
    <d v="2004-07-01T00:00:00"/>
    <n v="2384.0700000000002"/>
    <n v="1430.442"/>
    <n v="1"/>
    <n v="1430.442"/>
  </r>
  <r>
    <x v="2"/>
    <x v="5"/>
    <x v="9"/>
    <s v="Bike Part Wholesalers"/>
    <x v="0"/>
    <x v="25"/>
    <x v="61"/>
    <s v="Yellow"/>
    <x v="942"/>
    <d v="2004-07-01T00:00:00"/>
    <n v="742.35"/>
    <n v="445.41"/>
    <n v="1"/>
    <n v="445.41"/>
  </r>
  <r>
    <x v="2"/>
    <x v="5"/>
    <x v="9"/>
    <s v="Bike Part Wholesalers"/>
    <x v="0"/>
    <x v="25"/>
    <x v="62"/>
    <s v="Yellow"/>
    <x v="918"/>
    <d v="2004-07-01T00:00:00"/>
    <n v="2384.0700000000002"/>
    <n v="1430.442"/>
    <n v="1"/>
    <n v="1430.442"/>
  </r>
  <r>
    <x v="2"/>
    <x v="5"/>
    <x v="9"/>
    <s v="Bike Part Wholesalers"/>
    <x v="2"/>
    <x v="31"/>
    <x v="73"/>
    <m/>
    <x v="928"/>
    <d v="2004-07-01T00:00:00"/>
    <n v="121.49"/>
    <n v="72.894000000000005"/>
    <n v="4"/>
    <n v="291.57600000000002"/>
  </r>
  <r>
    <x v="2"/>
    <x v="5"/>
    <x v="9"/>
    <s v="Bike Part Wholesalers"/>
    <x v="0"/>
    <x v="25"/>
    <x v="62"/>
    <s v="Yellow"/>
    <x v="916"/>
    <d v="2004-07-01T00:00:00"/>
    <n v="2384.0700000000002"/>
    <n v="1430.442"/>
    <n v="1"/>
    <n v="1430.442"/>
  </r>
  <r>
    <x v="2"/>
    <x v="5"/>
    <x v="9"/>
    <s v="Bike Part Wholesalers"/>
    <x v="3"/>
    <x v="7"/>
    <x v="10"/>
    <s v="Red"/>
    <x v="921"/>
    <d v="2004-07-01T00:00:00"/>
    <n v="34.99"/>
    <n v="20.994"/>
    <n v="4"/>
    <n v="83.975999999999999"/>
  </r>
  <r>
    <x v="2"/>
    <x v="5"/>
    <x v="9"/>
    <s v="Bike Part Wholesalers"/>
    <x v="0"/>
    <x v="25"/>
    <x v="62"/>
    <s v="Blue"/>
    <x v="922"/>
    <d v="2004-07-01T00:00:00"/>
    <n v="2384.0700000000002"/>
    <n v="1430.442"/>
    <n v="1"/>
    <n v="1430.442"/>
  </r>
  <r>
    <x v="0"/>
    <x v="0"/>
    <x v="2"/>
    <s v="Successful Sales Company"/>
    <x v="3"/>
    <x v="22"/>
    <x v="57"/>
    <m/>
    <x v="924"/>
    <d v="2004-07-01T00:00:00"/>
    <n v="4.99"/>
    <n v="2.9940000000000002"/>
    <n v="4"/>
    <n v="11.976000000000001"/>
  </r>
  <r>
    <x v="0"/>
    <x v="0"/>
    <x v="2"/>
    <s v="Successful Sales Company"/>
    <x v="3"/>
    <x v="19"/>
    <x v="52"/>
    <m/>
    <x v="937"/>
    <d v="2004-07-01T00:00:00"/>
    <n v="120"/>
    <n v="72"/>
    <n v="4"/>
    <n v="288"/>
  </r>
  <r>
    <x v="0"/>
    <x v="0"/>
    <x v="2"/>
    <s v="Successful Sales Company"/>
    <x v="0"/>
    <x v="3"/>
    <x v="50"/>
    <s v="Yellow"/>
    <x v="917"/>
    <d v="2004-07-01T00:00:00"/>
    <n v="1700.99"/>
    <n v="1020.5940000000001"/>
    <n v="2"/>
    <n v="2041.1880000000001"/>
  </r>
  <r>
    <x v="0"/>
    <x v="0"/>
    <x v="2"/>
    <s v="Successful Sales Company"/>
    <x v="0"/>
    <x v="3"/>
    <x v="49"/>
    <s v="Black"/>
    <x v="917"/>
    <d v="2004-07-01T00:00:00"/>
    <n v="539.99"/>
    <n v="323.99400000000003"/>
    <n v="2"/>
    <n v="647.98800000000006"/>
  </r>
  <r>
    <x v="0"/>
    <x v="0"/>
    <x v="2"/>
    <s v="Successful Sales Company"/>
    <x v="1"/>
    <x v="23"/>
    <x v="59"/>
    <s v="Blue"/>
    <x v="937"/>
    <d v="2004-07-01T00:00:00"/>
    <n v="63.5"/>
    <n v="38.1"/>
    <n v="3"/>
    <n v="114.30000000000001"/>
  </r>
  <r>
    <x v="0"/>
    <x v="0"/>
    <x v="2"/>
    <s v="Successful Sales Company"/>
    <x v="1"/>
    <x v="1"/>
    <x v="48"/>
    <s v="White"/>
    <x v="936"/>
    <d v="2004-07-01T00:00:00"/>
    <n v="8.99"/>
    <n v="5.3940000000000001"/>
    <n v="4"/>
    <n v="21.576000000000001"/>
  </r>
  <r>
    <x v="0"/>
    <x v="0"/>
    <x v="2"/>
    <s v="Successful Sales Company"/>
    <x v="1"/>
    <x v="4"/>
    <x v="58"/>
    <s v="Yellow"/>
    <x v="916"/>
    <d v="2004-07-01T00:00:00"/>
    <n v="53.99"/>
    <n v="32.393999999999998"/>
    <n v="4"/>
    <n v="129.57599999999999"/>
  </r>
  <r>
    <x v="0"/>
    <x v="0"/>
    <x v="2"/>
    <s v="Successful Sales Company"/>
    <x v="1"/>
    <x v="1"/>
    <x v="48"/>
    <s v="White"/>
    <x v="916"/>
    <d v="2004-07-01T00:00:00"/>
    <n v="8.99"/>
    <n v="5.3940000000000001"/>
    <n v="2"/>
    <n v="10.788"/>
  </r>
  <r>
    <x v="0"/>
    <x v="0"/>
    <x v="2"/>
    <s v="Successful Sales Company"/>
    <x v="1"/>
    <x v="4"/>
    <x v="58"/>
    <s v="Yellow"/>
    <x v="940"/>
    <d v="2004-07-01T00:00:00"/>
    <n v="53.99"/>
    <n v="32.393999999999998"/>
    <n v="2"/>
    <n v="64.787999999999997"/>
  </r>
  <r>
    <x v="0"/>
    <x v="0"/>
    <x v="2"/>
    <s v="Successful Sales Company"/>
    <x v="0"/>
    <x v="3"/>
    <x v="49"/>
    <s v="Black"/>
    <x v="915"/>
    <d v="2004-07-01T00:00:00"/>
    <n v="539.99"/>
    <n v="323.99400000000003"/>
    <n v="2"/>
    <n v="647.98800000000006"/>
  </r>
  <r>
    <x v="0"/>
    <x v="0"/>
    <x v="2"/>
    <s v="Successful Sales Company"/>
    <x v="1"/>
    <x v="5"/>
    <x v="6"/>
    <s v="Multi"/>
    <x v="942"/>
    <d v="2004-07-01T00:00:00"/>
    <n v="8.99"/>
    <n v="5.3940000000000001"/>
    <n v="1"/>
    <n v="5.3940000000000001"/>
  </r>
  <r>
    <x v="0"/>
    <x v="0"/>
    <x v="2"/>
    <s v="Successful Sales Company"/>
    <x v="2"/>
    <x v="18"/>
    <x v="53"/>
    <s v="Silver/Black"/>
    <x v="924"/>
    <d v="2004-07-01T00:00:00"/>
    <n v="40.49"/>
    <n v="24.294"/>
    <n v="3"/>
    <n v="72.882000000000005"/>
  </r>
  <r>
    <x v="0"/>
    <x v="0"/>
    <x v="2"/>
    <s v="Successful Sales Company"/>
    <x v="1"/>
    <x v="4"/>
    <x v="5"/>
    <s v="Multi"/>
    <x v="923"/>
    <d v="2004-07-01T00:00:00"/>
    <n v="49.99"/>
    <n v="29.994"/>
    <n v="1"/>
    <n v="29.994"/>
  </r>
  <r>
    <x v="0"/>
    <x v="0"/>
    <x v="5"/>
    <s v="Responsible Bike Dealers"/>
    <x v="0"/>
    <x v="0"/>
    <x v="19"/>
    <s v="Black"/>
    <x v="942"/>
    <d v="2004-07-01T00:00:00"/>
    <n v="2294.9899999999998"/>
    <n v="1376.9939999999999"/>
    <n v="2"/>
    <n v="2753.9879999999998"/>
  </r>
  <r>
    <x v="0"/>
    <x v="0"/>
    <x v="5"/>
    <s v="Responsible Bike Dealers"/>
    <x v="1"/>
    <x v="23"/>
    <x v="59"/>
    <s v="Blue"/>
    <x v="929"/>
    <d v="2004-07-01T00:00:00"/>
    <n v="63.5"/>
    <n v="38.1"/>
    <n v="5"/>
    <n v="190.5"/>
  </r>
  <r>
    <x v="0"/>
    <x v="0"/>
    <x v="5"/>
    <s v="Responsible Bike Dealers"/>
    <x v="1"/>
    <x v="14"/>
    <x v="56"/>
    <s v="Black"/>
    <x v="917"/>
    <d v="2004-07-01T00:00:00"/>
    <n v="69.989999999999995"/>
    <n v="41.994"/>
    <n v="6"/>
    <n v="251.964"/>
  </r>
  <r>
    <x v="0"/>
    <x v="0"/>
    <x v="5"/>
    <s v="Responsible Bike Dealers"/>
    <x v="3"/>
    <x v="19"/>
    <x v="52"/>
    <m/>
    <x v="929"/>
    <d v="2004-07-01T00:00:00"/>
    <n v="120"/>
    <n v="72"/>
    <n v="4"/>
    <n v="288"/>
  </r>
  <r>
    <x v="0"/>
    <x v="0"/>
    <x v="5"/>
    <s v="Responsible Bike Dealers"/>
    <x v="1"/>
    <x v="4"/>
    <x v="58"/>
    <s v="Yellow"/>
    <x v="928"/>
    <d v="2004-07-01T00:00:00"/>
    <n v="53.99"/>
    <n v="32.393999999999998"/>
    <n v="6"/>
    <n v="194.36399999999998"/>
  </r>
  <r>
    <x v="0"/>
    <x v="1"/>
    <x v="1"/>
    <s v="Future Bikes"/>
    <x v="0"/>
    <x v="3"/>
    <x v="12"/>
    <s v="Black"/>
    <x v="936"/>
    <d v="2004-07-01T00:00:00"/>
    <n v="2443.35"/>
    <n v="1466.01"/>
    <n v="4"/>
    <n v="5864.04"/>
  </r>
  <r>
    <x v="0"/>
    <x v="0"/>
    <x v="0"/>
    <s v="Trusted Catalog Store"/>
    <x v="0"/>
    <x v="0"/>
    <x v="0"/>
    <s v="Black"/>
    <x v="939"/>
    <d v="2004-07-01T00:00:00"/>
    <n v="3374.99"/>
    <n v="2024.9939999999999"/>
    <n v="2"/>
    <n v="4049.9879999999998"/>
  </r>
  <r>
    <x v="0"/>
    <x v="0"/>
    <x v="0"/>
    <s v="Trusted Catalog Store"/>
    <x v="1"/>
    <x v="1"/>
    <x v="1"/>
    <s v="White"/>
    <x v="923"/>
    <d v="2004-07-01T00:00:00"/>
    <n v="9.5"/>
    <n v="5.7"/>
    <n v="1"/>
    <n v="5.7"/>
  </r>
  <r>
    <x v="0"/>
    <x v="0"/>
    <x v="0"/>
    <s v="Trusted Catalog Store"/>
    <x v="0"/>
    <x v="0"/>
    <x v="0"/>
    <s v="Black"/>
    <x v="941"/>
    <d v="2004-07-01T00:00:00"/>
    <n v="3374.99"/>
    <n v="2024.9939999999999"/>
    <n v="3"/>
    <n v="6074.982"/>
  </r>
  <r>
    <x v="0"/>
    <x v="0"/>
    <x v="0"/>
    <s v="Trusted Catalog Store"/>
    <x v="1"/>
    <x v="1"/>
    <x v="1"/>
    <s v="White"/>
    <x v="936"/>
    <d v="2004-07-01T00:00:00"/>
    <n v="9.5"/>
    <n v="5.7"/>
    <n v="4"/>
    <n v="22.8"/>
  </r>
  <r>
    <x v="0"/>
    <x v="0"/>
    <x v="0"/>
    <s v="Trusted Catalog Store"/>
    <x v="0"/>
    <x v="0"/>
    <x v="0"/>
    <s v="Black"/>
    <x v="927"/>
    <d v="2004-07-01T00:00:00"/>
    <n v="3374.99"/>
    <n v="2024.9939999999999"/>
    <n v="2"/>
    <n v="4049.9879999999998"/>
  </r>
  <r>
    <x v="0"/>
    <x v="0"/>
    <x v="0"/>
    <s v="Sports Sales and Rental"/>
    <x v="0"/>
    <x v="0"/>
    <x v="0"/>
    <s v="Silver"/>
    <x v="922"/>
    <d v="2004-07-01T00:00:00"/>
    <n v="3399.99"/>
    <n v="2039.9939999999999"/>
    <n v="2"/>
    <n v="4079.9879999999998"/>
  </r>
  <r>
    <x v="0"/>
    <x v="0"/>
    <x v="0"/>
    <s v="Sports Sales and Rental"/>
    <x v="2"/>
    <x v="2"/>
    <x v="2"/>
    <s v="Silver"/>
    <x v="928"/>
    <d v="2004-07-01T00:00:00"/>
    <n v="1364.5"/>
    <n v="722.59490000000005"/>
    <n v="1"/>
    <n v="722.59490000000005"/>
  </r>
  <r>
    <x v="0"/>
    <x v="0"/>
    <x v="0"/>
    <s v="Sports Sales and Rental"/>
    <x v="0"/>
    <x v="0"/>
    <x v="0"/>
    <s v="Black"/>
    <x v="925"/>
    <d v="2004-07-01T00:00:00"/>
    <n v="3374.99"/>
    <n v="2024.9939999999999"/>
    <n v="6"/>
    <n v="12149.964"/>
  </r>
  <r>
    <x v="0"/>
    <x v="0"/>
    <x v="0"/>
    <s v="Sports Sales and Rental"/>
    <x v="1"/>
    <x v="1"/>
    <x v="1"/>
    <s v="White"/>
    <x v="936"/>
    <d v="2004-07-01T00:00:00"/>
    <n v="9.5"/>
    <n v="5.7"/>
    <n v="2"/>
    <n v="11.4"/>
  </r>
  <r>
    <x v="0"/>
    <x v="0"/>
    <x v="0"/>
    <s v="Sports Sales and Rental"/>
    <x v="0"/>
    <x v="0"/>
    <x v="0"/>
    <s v="Black"/>
    <x v="934"/>
    <d v="2004-07-01T00:00:00"/>
    <n v="3374.99"/>
    <n v="2024.9939999999999"/>
    <n v="5"/>
    <n v="10124.969999999999"/>
  </r>
  <r>
    <x v="0"/>
    <x v="0"/>
    <x v="0"/>
    <s v="Sports Sales and Rental"/>
    <x v="2"/>
    <x v="2"/>
    <x v="2"/>
    <s v="Black"/>
    <x v="925"/>
    <d v="2004-07-01T00:00:00"/>
    <n v="1349.6"/>
    <n v="714.70429999999999"/>
    <n v="1"/>
    <n v="714.70429999999999"/>
  </r>
  <r>
    <x v="0"/>
    <x v="0"/>
    <x v="0"/>
    <s v="Sports Sales and Rental"/>
    <x v="0"/>
    <x v="0"/>
    <x v="0"/>
    <s v="Black"/>
    <x v="918"/>
    <d v="2004-07-01T00:00:00"/>
    <n v="3374.99"/>
    <n v="2024.9939999999999"/>
    <n v="5"/>
    <n v="10124.969999999999"/>
  </r>
  <r>
    <x v="0"/>
    <x v="0"/>
    <x v="0"/>
    <s v="Sports Sales and Rental"/>
    <x v="2"/>
    <x v="2"/>
    <x v="2"/>
    <s v="Silver"/>
    <x v="930"/>
    <d v="2004-07-01T00:00:00"/>
    <n v="1364.5"/>
    <n v="722.59490000000005"/>
    <n v="2"/>
    <n v="1445.1898000000001"/>
  </r>
  <r>
    <x v="0"/>
    <x v="1"/>
    <x v="1"/>
    <s v="Requisite Part Supply"/>
    <x v="0"/>
    <x v="3"/>
    <x v="4"/>
    <s v="Red"/>
    <x v="916"/>
    <d v="2004-07-01T00:00:00"/>
    <n v="1457.99"/>
    <n v="874.79399999999998"/>
    <n v="3"/>
    <n v="2624.3820000000001"/>
  </r>
  <r>
    <x v="0"/>
    <x v="0"/>
    <x v="0"/>
    <s v="Pedals Warehouse"/>
    <x v="0"/>
    <x v="3"/>
    <x v="3"/>
    <s v="Red"/>
    <x v="916"/>
    <d v="2004-07-01T00:00:00"/>
    <n v="782.99"/>
    <n v="419.45890000000003"/>
    <n v="1"/>
    <n v="419.45890000000003"/>
  </r>
  <r>
    <x v="0"/>
    <x v="0"/>
    <x v="0"/>
    <s v="Pedals Warehouse"/>
    <x v="0"/>
    <x v="3"/>
    <x v="4"/>
    <s v="Red"/>
    <x v="920"/>
    <d v="2004-07-01T00:00:00"/>
    <n v="1457.99"/>
    <n v="874.79399999999998"/>
    <n v="1"/>
    <n v="874.79399999999998"/>
  </r>
  <r>
    <x v="0"/>
    <x v="1"/>
    <x v="1"/>
    <s v="Red Bicycle Company"/>
    <x v="1"/>
    <x v="1"/>
    <x v="1"/>
    <s v="White"/>
    <x v="929"/>
    <d v="2004-07-01T00:00:00"/>
    <n v="9.5"/>
    <n v="5.7"/>
    <n v="6"/>
    <n v="34.200000000000003"/>
  </r>
  <r>
    <x v="0"/>
    <x v="1"/>
    <x v="1"/>
    <s v="Red Bicycle Company"/>
    <x v="0"/>
    <x v="0"/>
    <x v="0"/>
    <s v="Silver"/>
    <x v="938"/>
    <d v="2004-07-01T00:00:00"/>
    <n v="3399.99"/>
    <n v="2039.9939999999999"/>
    <n v="1"/>
    <n v="2039.9939999999999"/>
  </r>
  <r>
    <x v="0"/>
    <x v="1"/>
    <x v="1"/>
    <s v="Red Bicycle Company"/>
    <x v="0"/>
    <x v="0"/>
    <x v="0"/>
    <s v="Black"/>
    <x v="922"/>
    <d v="2004-07-01T00:00:00"/>
    <n v="3374.99"/>
    <n v="2024.9939999999999"/>
    <n v="2"/>
    <n v="4049.9879999999998"/>
  </r>
  <r>
    <x v="0"/>
    <x v="0"/>
    <x v="2"/>
    <s v="Latest Sports Equipment"/>
    <x v="3"/>
    <x v="7"/>
    <x v="10"/>
    <s v="Red"/>
    <x v="930"/>
    <d v="2004-07-01T00:00:00"/>
    <n v="34.99"/>
    <n v="20.186499999999999"/>
    <n v="1"/>
    <n v="20.186499999999999"/>
  </r>
  <r>
    <x v="0"/>
    <x v="0"/>
    <x v="2"/>
    <s v="Latest Sports Equipment"/>
    <x v="3"/>
    <x v="7"/>
    <x v="10"/>
    <s v="Blue"/>
    <x v="936"/>
    <d v="2004-07-01T00:00:00"/>
    <n v="34.99"/>
    <n v="20.186499999999999"/>
    <n v="2"/>
    <n v="40.372999999999998"/>
  </r>
  <r>
    <x v="0"/>
    <x v="0"/>
    <x v="2"/>
    <s v="Latest Sports Equipment"/>
    <x v="0"/>
    <x v="0"/>
    <x v="0"/>
    <s v="Black"/>
    <x v="934"/>
    <d v="2004-07-01T00:00:00"/>
    <n v="3374.99"/>
    <n v="2024.9939999999999"/>
    <n v="2"/>
    <n v="4049.9879999999998"/>
  </r>
  <r>
    <x v="0"/>
    <x v="0"/>
    <x v="2"/>
    <s v="Latest Sports Equipment"/>
    <x v="1"/>
    <x v="4"/>
    <x v="5"/>
    <s v="Multi"/>
    <x v="918"/>
    <d v="2004-07-01T00:00:00"/>
    <n v="49.99"/>
    <n v="28.840399999999999"/>
    <n v="2"/>
    <n v="57.680799999999998"/>
  </r>
  <r>
    <x v="0"/>
    <x v="0"/>
    <x v="2"/>
    <s v="Latest Sports Equipment"/>
    <x v="0"/>
    <x v="0"/>
    <x v="0"/>
    <s v="Black"/>
    <x v="933"/>
    <d v="2004-07-01T00:00:00"/>
    <n v="3374.99"/>
    <n v="2024.9939999999999"/>
    <n v="2"/>
    <n v="4049.9879999999998"/>
  </r>
  <r>
    <x v="0"/>
    <x v="0"/>
    <x v="2"/>
    <s v="Latest Sports Equipment"/>
    <x v="0"/>
    <x v="0"/>
    <x v="0"/>
    <s v="Black"/>
    <x v="938"/>
    <d v="2004-07-01T00:00:00"/>
    <n v="3374.99"/>
    <n v="2024.9939999999999"/>
    <n v="1"/>
    <n v="2024.9939999999999"/>
  </r>
  <r>
    <x v="0"/>
    <x v="0"/>
    <x v="2"/>
    <s v="Latest Sports Equipment"/>
    <x v="0"/>
    <x v="0"/>
    <x v="0"/>
    <s v="Black"/>
    <x v="941"/>
    <d v="2004-07-01T00:00:00"/>
    <n v="3374.99"/>
    <n v="2024.9939999999999"/>
    <n v="1"/>
    <n v="2024.9939999999999"/>
  </r>
  <r>
    <x v="0"/>
    <x v="0"/>
    <x v="2"/>
    <s v="Latest Sports Equipment"/>
    <x v="1"/>
    <x v="5"/>
    <x v="6"/>
    <s v="Multi"/>
    <x v="924"/>
    <d v="2004-07-01T00:00:00"/>
    <n v="8.99"/>
    <n v="5.1864999999999997"/>
    <n v="2"/>
    <n v="10.372999999999999"/>
  </r>
  <r>
    <x v="0"/>
    <x v="0"/>
    <x v="2"/>
    <s v="Latest Sports Equipment"/>
    <x v="1"/>
    <x v="1"/>
    <x v="1"/>
    <s v="White"/>
    <x v="916"/>
    <d v="2004-07-01T00:00:00"/>
    <n v="9.5"/>
    <n v="5.7"/>
    <n v="6"/>
    <n v="34.200000000000003"/>
  </r>
  <r>
    <x v="0"/>
    <x v="0"/>
    <x v="2"/>
    <s v="Latest Sports Equipment"/>
    <x v="0"/>
    <x v="0"/>
    <x v="0"/>
    <s v="Silver"/>
    <x v="926"/>
    <d v="2004-07-01T00:00:00"/>
    <n v="3399.99"/>
    <n v="2039.9939999999999"/>
    <n v="1"/>
    <n v="2039.9939999999999"/>
  </r>
  <r>
    <x v="0"/>
    <x v="0"/>
    <x v="3"/>
    <s v="Weekend Tours"/>
    <x v="0"/>
    <x v="3"/>
    <x v="4"/>
    <s v="Red"/>
    <x v="929"/>
    <d v="2004-07-01T00:00:00"/>
    <n v="1457.99"/>
    <n v="874.79399999999998"/>
    <n v="2"/>
    <n v="1749.588"/>
  </r>
  <r>
    <x v="0"/>
    <x v="0"/>
    <x v="3"/>
    <s v="Weekend Tours"/>
    <x v="2"/>
    <x v="6"/>
    <x v="8"/>
    <s v="Red"/>
    <x v="928"/>
    <d v="2004-07-01T00:00:00"/>
    <n v="337.22"/>
    <n v="183.93819999999999"/>
    <n v="2"/>
    <n v="367.87639999999999"/>
  </r>
  <r>
    <x v="0"/>
    <x v="0"/>
    <x v="3"/>
    <s v="Weekend Tours"/>
    <x v="0"/>
    <x v="3"/>
    <x v="3"/>
    <s v="Red"/>
    <x v="921"/>
    <d v="2004-07-01T00:00:00"/>
    <n v="782.99"/>
    <n v="419.45890000000003"/>
    <n v="1"/>
    <n v="419.45890000000003"/>
  </r>
  <r>
    <x v="0"/>
    <x v="0"/>
    <x v="3"/>
    <s v="Weekend Tours"/>
    <x v="2"/>
    <x v="6"/>
    <x v="8"/>
    <s v="Red"/>
    <x v="917"/>
    <d v="2004-07-01T00:00:00"/>
    <n v="337.22"/>
    <n v="183.93819999999999"/>
    <n v="1"/>
    <n v="183.93819999999999"/>
  </r>
  <r>
    <x v="0"/>
    <x v="0"/>
    <x v="3"/>
    <s v="Weekend Tours"/>
    <x v="0"/>
    <x v="3"/>
    <x v="3"/>
    <s v="Red"/>
    <x v="919"/>
    <d v="2004-07-01T00:00:00"/>
    <n v="782.99"/>
    <n v="419.45890000000003"/>
    <n v="2"/>
    <n v="838.91780000000006"/>
  </r>
  <r>
    <x v="0"/>
    <x v="0"/>
    <x v="3"/>
    <s v="Weekend Tours"/>
    <x v="0"/>
    <x v="3"/>
    <x v="3"/>
    <s v="Red"/>
    <x v="934"/>
    <d v="2004-07-01T00:00:00"/>
    <n v="782.99"/>
    <n v="419.45890000000003"/>
    <n v="3"/>
    <n v="1258.3767"/>
  </r>
  <r>
    <x v="0"/>
    <x v="0"/>
    <x v="3"/>
    <s v="Weekend Tours"/>
    <x v="0"/>
    <x v="3"/>
    <x v="7"/>
    <s v="Red"/>
    <x v="921"/>
    <d v="2004-07-01T00:00:00"/>
    <n v="3578.27"/>
    <n v="2146.962"/>
    <n v="2"/>
    <n v="4293.924"/>
  </r>
  <r>
    <x v="0"/>
    <x v="0"/>
    <x v="3"/>
    <s v="Weekend Tours"/>
    <x v="0"/>
    <x v="3"/>
    <x v="4"/>
    <s v="Red"/>
    <x v="937"/>
    <d v="2004-07-01T00:00:00"/>
    <n v="1457.99"/>
    <n v="874.79399999999998"/>
    <n v="2"/>
    <n v="1749.588"/>
  </r>
  <r>
    <x v="0"/>
    <x v="0"/>
    <x v="3"/>
    <s v="Weekend Tours"/>
    <x v="0"/>
    <x v="3"/>
    <x v="3"/>
    <s v="Black"/>
    <x v="938"/>
    <d v="2004-07-01T00:00:00"/>
    <n v="782.99"/>
    <n v="419.45890000000003"/>
    <n v="3"/>
    <n v="1258.3767"/>
  </r>
  <r>
    <x v="0"/>
    <x v="0"/>
    <x v="3"/>
    <s v="Weekend Tours"/>
    <x v="0"/>
    <x v="3"/>
    <x v="3"/>
    <s v="Black"/>
    <x v="931"/>
    <d v="2004-07-01T00:00:00"/>
    <n v="782.99"/>
    <n v="419.45890000000003"/>
    <n v="1"/>
    <n v="419.45890000000003"/>
  </r>
  <r>
    <x v="0"/>
    <x v="0"/>
    <x v="3"/>
    <s v="Weekend Tours"/>
    <x v="2"/>
    <x v="6"/>
    <x v="8"/>
    <s v="Black"/>
    <x v="939"/>
    <d v="2004-07-01T00:00:00"/>
    <n v="337.22"/>
    <n v="178.58080000000001"/>
    <n v="1"/>
    <n v="178.58080000000001"/>
  </r>
  <r>
    <x v="0"/>
    <x v="0"/>
    <x v="4"/>
    <s v="Fitness Toy Store"/>
    <x v="0"/>
    <x v="3"/>
    <x v="3"/>
    <s v="Black"/>
    <x v="918"/>
    <d v="2004-07-01T00:00:00"/>
    <n v="782.99"/>
    <n v="419.45890000000003"/>
    <n v="2"/>
    <n v="838.91780000000006"/>
  </r>
  <r>
    <x v="0"/>
    <x v="0"/>
    <x v="4"/>
    <s v="Fitness Toy Store"/>
    <x v="2"/>
    <x v="6"/>
    <x v="8"/>
    <s v="Red"/>
    <x v="925"/>
    <d v="2004-07-01T00:00:00"/>
    <n v="337.22"/>
    <n v="183.93819999999999"/>
    <n v="3"/>
    <n v="551.81459999999993"/>
  </r>
  <r>
    <x v="0"/>
    <x v="0"/>
    <x v="4"/>
    <s v="Fitness Toy Store"/>
    <x v="0"/>
    <x v="3"/>
    <x v="3"/>
    <s v="Red"/>
    <x v="936"/>
    <d v="2004-07-01T00:00:00"/>
    <n v="782.99"/>
    <n v="419.45890000000003"/>
    <n v="6"/>
    <n v="2516.7534000000001"/>
  </r>
  <r>
    <x v="0"/>
    <x v="0"/>
    <x v="4"/>
    <s v="Fitness Toy Store"/>
    <x v="2"/>
    <x v="6"/>
    <x v="8"/>
    <s v="Black"/>
    <x v="927"/>
    <d v="2004-07-01T00:00:00"/>
    <n v="337.22"/>
    <n v="178.58080000000001"/>
    <n v="2"/>
    <n v="357.16160000000002"/>
  </r>
  <r>
    <x v="0"/>
    <x v="0"/>
    <x v="4"/>
    <s v="Fitness Toy Store"/>
    <x v="2"/>
    <x v="6"/>
    <x v="8"/>
    <s v="Red"/>
    <x v="934"/>
    <d v="2004-07-01T00:00:00"/>
    <n v="337.22"/>
    <n v="183.93819999999999"/>
    <n v="2"/>
    <n v="367.87639999999999"/>
  </r>
  <r>
    <x v="0"/>
    <x v="0"/>
    <x v="4"/>
    <s v="Fitness Toy Store"/>
    <x v="0"/>
    <x v="3"/>
    <x v="7"/>
    <s v="Red"/>
    <x v="936"/>
    <d v="2004-07-01T00:00:00"/>
    <n v="3578.27"/>
    <n v="2146.962"/>
    <n v="1"/>
    <n v="2146.962"/>
  </r>
  <r>
    <x v="0"/>
    <x v="0"/>
    <x v="4"/>
    <s v="Fitness Toy Store"/>
    <x v="0"/>
    <x v="3"/>
    <x v="3"/>
    <s v="Black"/>
    <x v="938"/>
    <d v="2004-07-01T00:00:00"/>
    <n v="782.99"/>
    <n v="419.45890000000003"/>
    <n v="4"/>
    <n v="1677.8356000000001"/>
  </r>
  <r>
    <x v="0"/>
    <x v="0"/>
    <x v="4"/>
    <s v="Fitness Toy Store"/>
    <x v="0"/>
    <x v="3"/>
    <x v="3"/>
    <s v="Red"/>
    <x v="938"/>
    <d v="2004-07-01T00:00:00"/>
    <n v="782.99"/>
    <n v="419.45890000000003"/>
    <n v="7"/>
    <n v="2936.2123000000001"/>
  </r>
  <r>
    <x v="0"/>
    <x v="0"/>
    <x v="4"/>
    <s v="Fitness Toy Store"/>
    <x v="0"/>
    <x v="3"/>
    <x v="3"/>
    <s v="Red"/>
    <x v="934"/>
    <d v="2004-07-01T00:00:00"/>
    <n v="782.99"/>
    <n v="419.45890000000003"/>
    <n v="3"/>
    <n v="1258.3767"/>
  </r>
  <r>
    <x v="0"/>
    <x v="0"/>
    <x v="4"/>
    <s v="Fitness Toy Store"/>
    <x v="2"/>
    <x v="6"/>
    <x v="8"/>
    <s v="Black"/>
    <x v="914"/>
    <d v="2004-07-01T00:00:00"/>
    <n v="337.22"/>
    <n v="178.58080000000001"/>
    <n v="1"/>
    <n v="178.58080000000001"/>
  </r>
  <r>
    <x v="0"/>
    <x v="0"/>
    <x v="4"/>
    <s v="Fitness Toy Store"/>
    <x v="0"/>
    <x v="3"/>
    <x v="4"/>
    <s v="Red"/>
    <x v="940"/>
    <d v="2004-07-01T00:00:00"/>
    <n v="1457.99"/>
    <n v="874.79399999999998"/>
    <n v="3"/>
    <n v="2624.3820000000001"/>
  </r>
  <r>
    <x v="0"/>
    <x v="0"/>
    <x v="4"/>
    <s v="Fitness Toy Store"/>
    <x v="2"/>
    <x v="6"/>
    <x v="8"/>
    <s v="Red"/>
    <x v="913"/>
    <d v="2004-07-01T00:00:00"/>
    <n v="337.22"/>
    <n v="183.93819999999999"/>
    <n v="2"/>
    <n v="367.87639999999999"/>
  </r>
  <r>
    <x v="0"/>
    <x v="0"/>
    <x v="4"/>
    <s v="Fitness Toy Store"/>
    <x v="0"/>
    <x v="3"/>
    <x v="4"/>
    <s v="Red"/>
    <x v="913"/>
    <d v="2004-07-01T00:00:00"/>
    <n v="1457.99"/>
    <n v="874.79399999999998"/>
    <n v="2"/>
    <n v="1749.588"/>
  </r>
  <r>
    <x v="0"/>
    <x v="0"/>
    <x v="4"/>
    <s v="Fitness Toy Store"/>
    <x v="0"/>
    <x v="3"/>
    <x v="3"/>
    <s v="Black"/>
    <x v="926"/>
    <d v="2004-07-01T00:00:00"/>
    <n v="782.99"/>
    <n v="419.45890000000003"/>
    <n v="2"/>
    <n v="838.91780000000006"/>
  </r>
  <r>
    <x v="0"/>
    <x v="0"/>
    <x v="4"/>
    <s v="Fitness Toy Store"/>
    <x v="0"/>
    <x v="3"/>
    <x v="3"/>
    <s v="Red"/>
    <x v="914"/>
    <d v="2004-07-01T00:00:00"/>
    <n v="782.99"/>
    <n v="419.45890000000003"/>
    <n v="9"/>
    <n v="3775.1301000000003"/>
  </r>
  <r>
    <x v="0"/>
    <x v="0"/>
    <x v="4"/>
    <s v="Fitness Toy Store"/>
    <x v="2"/>
    <x v="6"/>
    <x v="8"/>
    <s v="Red"/>
    <x v="938"/>
    <d v="2004-07-01T00:00:00"/>
    <n v="337.22"/>
    <n v="183.93819999999999"/>
    <n v="2"/>
    <n v="367.87639999999999"/>
  </r>
  <r>
    <x v="0"/>
    <x v="0"/>
    <x v="4"/>
    <s v="Fitness Toy Store"/>
    <x v="0"/>
    <x v="3"/>
    <x v="3"/>
    <s v="Black"/>
    <x v="932"/>
    <d v="2004-07-01T00:00:00"/>
    <n v="782.99"/>
    <n v="419.45890000000003"/>
    <n v="5"/>
    <n v="2097.2945"/>
  </r>
  <r>
    <x v="0"/>
    <x v="0"/>
    <x v="4"/>
    <s v="Fitness Toy Store"/>
    <x v="0"/>
    <x v="3"/>
    <x v="3"/>
    <s v="Red"/>
    <x v="926"/>
    <d v="2004-07-01T00:00:00"/>
    <n v="782.99"/>
    <n v="419.45890000000003"/>
    <n v="2"/>
    <n v="838.91780000000006"/>
  </r>
  <r>
    <x v="0"/>
    <x v="0"/>
    <x v="4"/>
    <s v="Fitness Toy Store"/>
    <x v="0"/>
    <x v="3"/>
    <x v="7"/>
    <s v="Red"/>
    <x v="930"/>
    <d v="2004-07-01T00:00:00"/>
    <n v="3578.27"/>
    <n v="2146.962"/>
    <n v="2"/>
    <n v="4293.924"/>
  </r>
  <r>
    <x v="0"/>
    <x v="0"/>
    <x v="4"/>
    <s v="Fitness Toy Store"/>
    <x v="2"/>
    <x v="6"/>
    <x v="9"/>
    <s v="Red"/>
    <x v="924"/>
    <d v="2004-07-01T00:00:00"/>
    <n v="594.83000000000004"/>
    <n v="356.89800000000002"/>
    <n v="2"/>
    <n v="713.79600000000005"/>
  </r>
  <r>
    <x v="0"/>
    <x v="0"/>
    <x v="4"/>
    <s v="Fitness Toy Store"/>
    <x v="0"/>
    <x v="3"/>
    <x v="4"/>
    <s v="Red"/>
    <x v="914"/>
    <d v="2004-07-01T00:00:00"/>
    <n v="1457.99"/>
    <n v="874.79399999999998"/>
    <n v="4"/>
    <n v="3499.1759999999999"/>
  </r>
  <r>
    <x v="0"/>
    <x v="0"/>
    <x v="2"/>
    <s v="Basic Bike Company"/>
    <x v="0"/>
    <x v="3"/>
    <x v="3"/>
    <s v="Red"/>
    <x v="934"/>
    <d v="2004-07-01T00:00:00"/>
    <n v="782.99"/>
    <n v="419.45890000000003"/>
    <n v="2"/>
    <n v="838.91780000000006"/>
  </r>
  <r>
    <x v="0"/>
    <x v="0"/>
    <x v="2"/>
    <s v="Basic Bike Company"/>
    <x v="2"/>
    <x v="6"/>
    <x v="9"/>
    <s v="Red"/>
    <x v="925"/>
    <d v="2004-07-01T00:00:00"/>
    <n v="594.83000000000004"/>
    <n v="356.89800000000002"/>
    <n v="2"/>
    <n v="713.79600000000005"/>
  </r>
  <r>
    <x v="0"/>
    <x v="0"/>
    <x v="2"/>
    <s v="Basic Bike Company"/>
    <x v="0"/>
    <x v="3"/>
    <x v="3"/>
    <s v="Black"/>
    <x v="928"/>
    <d v="2004-07-01T00:00:00"/>
    <n v="782.99"/>
    <n v="419.45890000000003"/>
    <n v="2"/>
    <n v="838.91780000000006"/>
  </r>
  <r>
    <x v="0"/>
    <x v="0"/>
    <x v="2"/>
    <s v="Basic Bike Company"/>
    <x v="0"/>
    <x v="3"/>
    <x v="3"/>
    <s v="Red"/>
    <x v="936"/>
    <d v="2004-07-01T00:00:00"/>
    <n v="782.99"/>
    <n v="419.45890000000003"/>
    <n v="2"/>
    <n v="838.91780000000006"/>
  </r>
  <r>
    <x v="0"/>
    <x v="0"/>
    <x v="2"/>
    <s v="Basic Bike Company"/>
    <x v="0"/>
    <x v="3"/>
    <x v="7"/>
    <s v="Red"/>
    <x v="924"/>
    <d v="2004-07-01T00:00:00"/>
    <n v="3578.27"/>
    <n v="2146.962"/>
    <n v="1"/>
    <n v="2146.962"/>
  </r>
  <r>
    <x v="0"/>
    <x v="0"/>
    <x v="2"/>
    <s v="Basic Bike Company"/>
    <x v="1"/>
    <x v="4"/>
    <x v="5"/>
    <s v="Multi"/>
    <x v="915"/>
    <d v="2004-07-01T00:00:00"/>
    <n v="49.99"/>
    <n v="28.840399999999999"/>
    <n v="2"/>
    <n v="57.680799999999998"/>
  </r>
  <r>
    <x v="0"/>
    <x v="0"/>
    <x v="2"/>
    <s v="Basic Bike Company"/>
    <x v="1"/>
    <x v="4"/>
    <x v="5"/>
    <s v="Multi"/>
    <x v="921"/>
    <d v="2004-07-01T00:00:00"/>
    <n v="49.99"/>
    <n v="28.840399999999999"/>
    <n v="1"/>
    <n v="28.840399999999999"/>
  </r>
  <r>
    <x v="0"/>
    <x v="0"/>
    <x v="2"/>
    <s v="Basic Bike Company"/>
    <x v="0"/>
    <x v="3"/>
    <x v="4"/>
    <s v="Red"/>
    <x v="921"/>
    <d v="2004-07-01T00:00:00"/>
    <n v="1457.99"/>
    <n v="874.79399999999998"/>
    <n v="2"/>
    <n v="1749.588"/>
  </r>
  <r>
    <x v="0"/>
    <x v="0"/>
    <x v="2"/>
    <s v="Basic Bike Company"/>
    <x v="3"/>
    <x v="7"/>
    <x v="10"/>
    <s v="Black"/>
    <x v="930"/>
    <d v="2004-07-01T00:00:00"/>
    <n v="34.99"/>
    <n v="20.186499999999999"/>
    <n v="1"/>
    <n v="20.186499999999999"/>
  </r>
  <r>
    <x v="0"/>
    <x v="0"/>
    <x v="2"/>
    <s v="Basic Bike Company"/>
    <x v="0"/>
    <x v="3"/>
    <x v="4"/>
    <s v="Red"/>
    <x v="917"/>
    <d v="2004-07-01T00:00:00"/>
    <n v="1457.99"/>
    <n v="874.79399999999998"/>
    <n v="1"/>
    <n v="874.79399999999998"/>
  </r>
  <r>
    <x v="0"/>
    <x v="0"/>
    <x v="2"/>
    <s v="Basic Bike Company"/>
    <x v="3"/>
    <x v="7"/>
    <x v="10"/>
    <s v="Blue"/>
    <x v="938"/>
    <d v="2004-07-01T00:00:00"/>
    <n v="34.99"/>
    <n v="20.186499999999999"/>
    <n v="1"/>
    <n v="20.186499999999999"/>
  </r>
  <r>
    <x v="0"/>
    <x v="0"/>
    <x v="4"/>
    <s v="Separate Parts Corporation"/>
    <x v="0"/>
    <x v="3"/>
    <x v="4"/>
    <s v="Red"/>
    <x v="940"/>
    <d v="2004-07-01T00:00:00"/>
    <n v="1457.99"/>
    <n v="874.79399999999998"/>
    <n v="1"/>
    <n v="874.79399999999998"/>
  </r>
  <r>
    <x v="0"/>
    <x v="0"/>
    <x v="4"/>
    <s v="Separate Parts Corporation"/>
    <x v="0"/>
    <x v="3"/>
    <x v="3"/>
    <s v="Red"/>
    <x v="913"/>
    <d v="2004-07-01T00:00:00"/>
    <n v="782.99"/>
    <n v="419.45890000000003"/>
    <n v="2"/>
    <n v="838.91780000000006"/>
  </r>
  <r>
    <x v="0"/>
    <x v="0"/>
    <x v="4"/>
    <s v="Separate Parts Corporation"/>
    <x v="1"/>
    <x v="5"/>
    <x v="6"/>
    <s v="Multi"/>
    <x v="937"/>
    <d v="2004-07-01T00:00:00"/>
    <n v="8.99"/>
    <n v="5.1864999999999997"/>
    <n v="3"/>
    <n v="15.5595"/>
  </r>
  <r>
    <x v="0"/>
    <x v="0"/>
    <x v="4"/>
    <s v="Separate Parts Corporation"/>
    <x v="3"/>
    <x v="7"/>
    <x v="10"/>
    <s v="Black"/>
    <x v="914"/>
    <d v="2004-07-01T00:00:00"/>
    <n v="34.99"/>
    <n v="20.186499999999999"/>
    <n v="4"/>
    <n v="80.745999999999995"/>
  </r>
  <r>
    <x v="0"/>
    <x v="0"/>
    <x v="4"/>
    <s v="Separate Parts Corporation"/>
    <x v="0"/>
    <x v="3"/>
    <x v="3"/>
    <s v="Red"/>
    <x v="938"/>
    <d v="2004-07-01T00:00:00"/>
    <n v="782.99"/>
    <n v="419.45890000000003"/>
    <n v="1"/>
    <n v="419.45890000000003"/>
  </r>
  <r>
    <x v="0"/>
    <x v="0"/>
    <x v="4"/>
    <s v="Separate Parts Corporation"/>
    <x v="2"/>
    <x v="6"/>
    <x v="8"/>
    <s v="Red"/>
    <x v="916"/>
    <d v="2004-07-01T00:00:00"/>
    <n v="337.22"/>
    <n v="183.93819999999999"/>
    <n v="2"/>
    <n v="367.87639999999999"/>
  </r>
  <r>
    <x v="0"/>
    <x v="0"/>
    <x v="4"/>
    <s v="Separate Parts Corporation"/>
    <x v="2"/>
    <x v="6"/>
    <x v="8"/>
    <s v="Black"/>
    <x v="916"/>
    <d v="2004-07-01T00:00:00"/>
    <n v="337.22"/>
    <n v="178.58080000000001"/>
    <n v="2"/>
    <n v="357.16160000000002"/>
  </r>
  <r>
    <x v="0"/>
    <x v="0"/>
    <x v="4"/>
    <s v="Separate Parts Corporation"/>
    <x v="0"/>
    <x v="3"/>
    <x v="3"/>
    <s v="Black"/>
    <x v="930"/>
    <d v="2004-07-01T00:00:00"/>
    <n v="782.99"/>
    <n v="419.45890000000003"/>
    <n v="1"/>
    <n v="419.45890000000003"/>
  </r>
  <r>
    <x v="0"/>
    <x v="0"/>
    <x v="4"/>
    <s v="Separate Parts Corporation"/>
    <x v="1"/>
    <x v="4"/>
    <x v="5"/>
    <s v="Multi"/>
    <x v="917"/>
    <d v="2004-07-01T00:00:00"/>
    <n v="49.99"/>
    <n v="28.840399999999999"/>
    <n v="2"/>
    <n v="57.680799999999998"/>
  </r>
  <r>
    <x v="0"/>
    <x v="0"/>
    <x v="4"/>
    <s v="Separate Parts Corporation"/>
    <x v="0"/>
    <x v="3"/>
    <x v="4"/>
    <s v="Red"/>
    <x v="934"/>
    <d v="2004-07-01T00:00:00"/>
    <n v="1457.99"/>
    <n v="874.79399999999998"/>
    <n v="1"/>
    <n v="874.79399999999998"/>
  </r>
  <r>
    <x v="0"/>
    <x v="0"/>
    <x v="4"/>
    <s v="Separate Parts Corporation"/>
    <x v="3"/>
    <x v="7"/>
    <x v="10"/>
    <s v="Blue"/>
    <x v="940"/>
    <d v="2004-07-01T00:00:00"/>
    <n v="34.99"/>
    <n v="20.186499999999999"/>
    <n v="3"/>
    <n v="60.5595"/>
  </r>
  <r>
    <x v="0"/>
    <x v="0"/>
    <x v="4"/>
    <s v="Separate Parts Corporation"/>
    <x v="3"/>
    <x v="7"/>
    <x v="10"/>
    <s v="Red"/>
    <x v="940"/>
    <d v="2004-07-01T00:00:00"/>
    <n v="34.99"/>
    <n v="20.186499999999999"/>
    <n v="1"/>
    <n v="20.186499999999999"/>
  </r>
  <r>
    <x v="0"/>
    <x v="0"/>
    <x v="4"/>
    <s v="Separate Parts Corporation"/>
    <x v="0"/>
    <x v="3"/>
    <x v="4"/>
    <s v="Red"/>
    <x v="913"/>
    <d v="2004-07-01T00:00:00"/>
    <n v="1457.99"/>
    <n v="874.79399999999998"/>
    <n v="1"/>
    <n v="874.79399999999998"/>
  </r>
  <r>
    <x v="0"/>
    <x v="0"/>
    <x v="4"/>
    <s v="Separate Parts Corporation"/>
    <x v="2"/>
    <x v="6"/>
    <x v="8"/>
    <s v="Red"/>
    <x v="932"/>
    <d v="2004-07-01T00:00:00"/>
    <n v="337.22"/>
    <n v="183.93819999999999"/>
    <n v="2"/>
    <n v="367.87639999999999"/>
  </r>
  <r>
    <x v="0"/>
    <x v="0"/>
    <x v="4"/>
    <s v="Separate Parts Corporation"/>
    <x v="0"/>
    <x v="3"/>
    <x v="3"/>
    <s v="Red"/>
    <x v="940"/>
    <d v="2004-07-01T00:00:00"/>
    <n v="782.99"/>
    <n v="419.45890000000003"/>
    <n v="3"/>
    <n v="1258.3767"/>
  </r>
  <r>
    <x v="0"/>
    <x v="0"/>
    <x v="4"/>
    <s v="Separate Parts Corporation"/>
    <x v="0"/>
    <x v="3"/>
    <x v="4"/>
    <s v="Red"/>
    <x v="941"/>
    <d v="2004-07-01T00:00:00"/>
    <n v="1457.99"/>
    <n v="874.79399999999998"/>
    <n v="2"/>
    <n v="1749.588"/>
  </r>
  <r>
    <x v="0"/>
    <x v="0"/>
    <x v="4"/>
    <s v="Separate Parts Corporation"/>
    <x v="2"/>
    <x v="6"/>
    <x v="9"/>
    <s v="Red"/>
    <x v="942"/>
    <d v="2004-07-01T00:00:00"/>
    <n v="594.83000000000004"/>
    <n v="356.89800000000002"/>
    <n v="2"/>
    <n v="713.79600000000005"/>
  </r>
  <r>
    <x v="0"/>
    <x v="0"/>
    <x v="4"/>
    <s v="Separate Parts Corporation"/>
    <x v="1"/>
    <x v="4"/>
    <x v="5"/>
    <s v="Multi"/>
    <x v="926"/>
    <d v="2004-07-01T00:00:00"/>
    <n v="49.99"/>
    <n v="28.840399999999999"/>
    <n v="1"/>
    <n v="28.840399999999999"/>
  </r>
  <r>
    <x v="0"/>
    <x v="0"/>
    <x v="4"/>
    <s v="Separate Parts Corporation"/>
    <x v="0"/>
    <x v="3"/>
    <x v="3"/>
    <s v="Black"/>
    <x v="929"/>
    <d v="2004-07-01T00:00:00"/>
    <n v="782.99"/>
    <n v="419.45890000000003"/>
    <n v="1"/>
    <n v="419.45890000000003"/>
  </r>
  <r>
    <x v="0"/>
    <x v="0"/>
    <x v="4"/>
    <s v="Bike Dealers Association"/>
    <x v="2"/>
    <x v="6"/>
    <x v="8"/>
    <s v="Black"/>
    <x v="938"/>
    <d v="2004-07-01T00:00:00"/>
    <n v="337.22"/>
    <n v="178.58080000000001"/>
    <n v="1"/>
    <n v="178.58080000000001"/>
  </r>
  <r>
    <x v="0"/>
    <x v="0"/>
    <x v="4"/>
    <s v="Bike Dealers Association"/>
    <x v="0"/>
    <x v="3"/>
    <x v="4"/>
    <s v="Red"/>
    <x v="924"/>
    <d v="2004-07-01T00:00:00"/>
    <n v="1457.99"/>
    <n v="874.79399999999998"/>
    <n v="8"/>
    <n v="6998.3519999999999"/>
  </r>
  <r>
    <x v="0"/>
    <x v="0"/>
    <x v="4"/>
    <s v="Bike Dealers Association"/>
    <x v="2"/>
    <x v="6"/>
    <x v="8"/>
    <s v="Red"/>
    <x v="941"/>
    <d v="2004-07-01T00:00:00"/>
    <n v="337.22"/>
    <n v="183.93819999999999"/>
    <n v="1"/>
    <n v="183.93819999999999"/>
  </r>
  <r>
    <x v="0"/>
    <x v="0"/>
    <x v="4"/>
    <s v="Bike Dealers Association"/>
    <x v="0"/>
    <x v="3"/>
    <x v="3"/>
    <s v="Black"/>
    <x v="941"/>
    <d v="2004-07-01T00:00:00"/>
    <n v="782.99"/>
    <n v="419.45890000000003"/>
    <n v="5"/>
    <n v="2097.2945"/>
  </r>
  <r>
    <x v="0"/>
    <x v="0"/>
    <x v="4"/>
    <s v="Bike Dealers Association"/>
    <x v="0"/>
    <x v="3"/>
    <x v="3"/>
    <s v="Black"/>
    <x v="938"/>
    <d v="2004-07-01T00:00:00"/>
    <n v="782.99"/>
    <n v="419.45890000000003"/>
    <n v="1"/>
    <n v="419.45890000000003"/>
  </r>
  <r>
    <x v="0"/>
    <x v="0"/>
    <x v="4"/>
    <s v="Bike Dealers Association"/>
    <x v="0"/>
    <x v="3"/>
    <x v="3"/>
    <s v="Black"/>
    <x v="924"/>
    <d v="2004-07-01T00:00:00"/>
    <n v="782.99"/>
    <n v="419.45890000000003"/>
    <n v="1"/>
    <n v="419.45890000000003"/>
  </r>
  <r>
    <x v="0"/>
    <x v="0"/>
    <x v="4"/>
    <s v="Bike Dealers Association"/>
    <x v="2"/>
    <x v="6"/>
    <x v="8"/>
    <s v="Red"/>
    <x v="922"/>
    <d v="2004-07-01T00:00:00"/>
    <n v="337.22"/>
    <n v="183.93819999999999"/>
    <n v="2"/>
    <n v="367.87639999999999"/>
  </r>
  <r>
    <x v="0"/>
    <x v="0"/>
    <x v="4"/>
    <s v="Bike Dealers Association"/>
    <x v="0"/>
    <x v="3"/>
    <x v="4"/>
    <s v="Red"/>
    <x v="914"/>
    <d v="2004-07-01T00:00:00"/>
    <n v="1457.99"/>
    <n v="874.79399999999998"/>
    <n v="2"/>
    <n v="1749.588"/>
  </r>
  <r>
    <x v="0"/>
    <x v="0"/>
    <x v="4"/>
    <s v="Bike Dealers Association"/>
    <x v="1"/>
    <x v="4"/>
    <x v="5"/>
    <s v="Multi"/>
    <x v="939"/>
    <d v="2004-07-01T00:00:00"/>
    <n v="49.99"/>
    <n v="28.840399999999999"/>
    <n v="4"/>
    <n v="115.3616"/>
  </r>
  <r>
    <x v="0"/>
    <x v="0"/>
    <x v="4"/>
    <s v="Bike Dealers Association"/>
    <x v="0"/>
    <x v="3"/>
    <x v="3"/>
    <s v="Black"/>
    <x v="938"/>
    <d v="2004-07-01T00:00:00"/>
    <n v="782.99"/>
    <n v="419.45890000000003"/>
    <n v="2"/>
    <n v="838.91780000000006"/>
  </r>
  <r>
    <x v="0"/>
    <x v="0"/>
    <x v="4"/>
    <s v="Bike Dealers Association"/>
    <x v="1"/>
    <x v="4"/>
    <x v="5"/>
    <s v="Multi"/>
    <x v="933"/>
    <d v="2004-07-01T00:00:00"/>
    <n v="49.99"/>
    <n v="28.840399999999999"/>
    <n v="4"/>
    <n v="115.3616"/>
  </r>
  <r>
    <x v="0"/>
    <x v="0"/>
    <x v="4"/>
    <s v="Bike Dealers Association"/>
    <x v="0"/>
    <x v="3"/>
    <x v="7"/>
    <s v="Red"/>
    <x v="925"/>
    <d v="2004-07-01T00:00:00"/>
    <n v="3578.27"/>
    <n v="2146.962"/>
    <n v="2"/>
    <n v="4293.924"/>
  </r>
  <r>
    <x v="0"/>
    <x v="0"/>
    <x v="4"/>
    <s v="Bike Dealers Association"/>
    <x v="0"/>
    <x v="3"/>
    <x v="3"/>
    <s v="Red"/>
    <x v="926"/>
    <d v="2004-07-01T00:00:00"/>
    <n v="782.99"/>
    <n v="419.45890000000003"/>
    <n v="3"/>
    <n v="1258.3767"/>
  </r>
  <r>
    <x v="0"/>
    <x v="0"/>
    <x v="4"/>
    <s v="Bike Dealers Association"/>
    <x v="3"/>
    <x v="7"/>
    <x v="10"/>
    <s v="Blue"/>
    <x v="926"/>
    <d v="2004-07-01T00:00:00"/>
    <n v="34.99"/>
    <n v="20.186499999999999"/>
    <n v="3"/>
    <n v="60.5595"/>
  </r>
  <r>
    <x v="0"/>
    <x v="0"/>
    <x v="4"/>
    <s v="Bike Dealers Association"/>
    <x v="0"/>
    <x v="3"/>
    <x v="3"/>
    <s v="Red"/>
    <x v="930"/>
    <d v="2004-07-01T00:00:00"/>
    <n v="782.99"/>
    <n v="419.45890000000003"/>
    <n v="1"/>
    <n v="419.45890000000003"/>
  </r>
  <r>
    <x v="0"/>
    <x v="0"/>
    <x v="4"/>
    <s v="Bike Dealers Association"/>
    <x v="2"/>
    <x v="6"/>
    <x v="8"/>
    <s v="Red"/>
    <x v="906"/>
    <d v="2004-07-01T00:00:00"/>
    <n v="337.22"/>
    <n v="183.93819999999999"/>
    <n v="2"/>
    <n v="367.87639999999999"/>
  </r>
  <r>
    <x v="0"/>
    <x v="0"/>
    <x v="4"/>
    <s v="Bike Dealers Association"/>
    <x v="3"/>
    <x v="7"/>
    <x v="10"/>
    <s v="Red"/>
    <x v="935"/>
    <d v="2004-07-01T00:00:00"/>
    <n v="34.99"/>
    <n v="20.186499999999999"/>
    <n v="4"/>
    <n v="80.745999999999995"/>
  </r>
  <r>
    <x v="0"/>
    <x v="0"/>
    <x v="4"/>
    <s v="Bike Dealers Association"/>
    <x v="0"/>
    <x v="3"/>
    <x v="3"/>
    <s v="Red"/>
    <x v="919"/>
    <d v="2004-07-01T00:00:00"/>
    <n v="782.99"/>
    <n v="419.45890000000003"/>
    <n v="7"/>
    <n v="2936.2123000000001"/>
  </r>
  <r>
    <x v="0"/>
    <x v="0"/>
    <x v="4"/>
    <s v="Bike Dealers Association"/>
    <x v="2"/>
    <x v="6"/>
    <x v="9"/>
    <s v="Red"/>
    <x v="936"/>
    <d v="2004-07-01T00:00:00"/>
    <n v="594.83000000000004"/>
    <n v="356.89800000000002"/>
    <n v="3"/>
    <n v="1070.694"/>
  </r>
  <r>
    <x v="0"/>
    <x v="0"/>
    <x v="4"/>
    <s v="Bike Dealers Association"/>
    <x v="1"/>
    <x v="5"/>
    <x v="6"/>
    <s v="Multi"/>
    <x v="935"/>
    <d v="2004-07-01T00:00:00"/>
    <n v="8.99"/>
    <n v="5.1864999999999997"/>
    <n v="6"/>
    <n v="31.119"/>
  </r>
  <r>
    <x v="0"/>
    <x v="0"/>
    <x v="4"/>
    <s v="Bike Dealers Association"/>
    <x v="2"/>
    <x v="6"/>
    <x v="8"/>
    <s v="Red"/>
    <x v="915"/>
    <d v="2004-07-01T00:00:00"/>
    <n v="337.22"/>
    <n v="183.93819999999999"/>
    <n v="2"/>
    <n v="367.87639999999999"/>
  </r>
  <r>
    <x v="0"/>
    <x v="0"/>
    <x v="4"/>
    <s v="Bike Dealers Association"/>
    <x v="0"/>
    <x v="3"/>
    <x v="3"/>
    <s v="Red"/>
    <x v="917"/>
    <d v="2004-07-01T00:00:00"/>
    <n v="782.99"/>
    <n v="419.45890000000003"/>
    <n v="6"/>
    <n v="2516.7534000000001"/>
  </r>
  <r>
    <x v="0"/>
    <x v="0"/>
    <x v="4"/>
    <s v="Bike Dealers Association"/>
    <x v="2"/>
    <x v="6"/>
    <x v="8"/>
    <s v="Black"/>
    <x v="917"/>
    <d v="2004-07-01T00:00:00"/>
    <n v="337.22"/>
    <n v="178.58080000000001"/>
    <n v="2"/>
    <n v="357.16160000000002"/>
  </r>
  <r>
    <x v="0"/>
    <x v="0"/>
    <x v="4"/>
    <s v="Bike Dealers Association"/>
    <x v="3"/>
    <x v="7"/>
    <x v="10"/>
    <s v="Black"/>
    <x v="938"/>
    <d v="2004-07-01T00:00:00"/>
    <n v="34.99"/>
    <n v="20.186499999999999"/>
    <n v="3"/>
    <n v="60.5595"/>
  </r>
  <r>
    <x v="0"/>
    <x v="0"/>
    <x v="4"/>
    <s v="Bike Dealers Association"/>
    <x v="1"/>
    <x v="4"/>
    <x v="5"/>
    <s v="Multi"/>
    <x v="926"/>
    <d v="2004-07-01T00:00:00"/>
    <n v="49.99"/>
    <n v="28.840399999999999"/>
    <n v="10"/>
    <n v="288.404"/>
  </r>
  <r>
    <x v="0"/>
    <x v="0"/>
    <x v="4"/>
    <s v="Bike Dealers Association"/>
    <x v="0"/>
    <x v="3"/>
    <x v="3"/>
    <s v="Red"/>
    <x v="914"/>
    <d v="2004-07-01T00:00:00"/>
    <n v="782.99"/>
    <n v="419.45890000000003"/>
    <n v="1"/>
    <n v="419.45890000000003"/>
  </r>
  <r>
    <x v="0"/>
    <x v="0"/>
    <x v="4"/>
    <s v="Bike Dealers Association"/>
    <x v="0"/>
    <x v="3"/>
    <x v="4"/>
    <s v="Red"/>
    <x v="925"/>
    <d v="2004-07-01T00:00:00"/>
    <n v="1457.99"/>
    <n v="874.79399999999998"/>
    <n v="8"/>
    <n v="6998.3519999999999"/>
  </r>
  <r>
    <x v="0"/>
    <x v="0"/>
    <x v="4"/>
    <s v="Bike Dealers Association"/>
    <x v="0"/>
    <x v="3"/>
    <x v="4"/>
    <s v="Red"/>
    <x v="934"/>
    <d v="2004-07-01T00:00:00"/>
    <n v="1457.99"/>
    <n v="874.79399999999998"/>
    <n v="4"/>
    <n v="3499.1759999999999"/>
  </r>
  <r>
    <x v="0"/>
    <x v="1"/>
    <x v="1"/>
    <s v="Health Spa, Limited"/>
    <x v="2"/>
    <x v="6"/>
    <x v="8"/>
    <s v="Red"/>
    <x v="929"/>
    <d v="2004-07-01T00:00:00"/>
    <n v="337.22"/>
    <n v="183.93819999999999"/>
    <n v="1"/>
    <n v="183.93819999999999"/>
  </r>
  <r>
    <x v="0"/>
    <x v="1"/>
    <x v="1"/>
    <s v="Health Spa, Limited"/>
    <x v="0"/>
    <x v="3"/>
    <x v="4"/>
    <s v="Red"/>
    <x v="935"/>
    <d v="2004-07-01T00:00:00"/>
    <n v="1457.99"/>
    <n v="874.79399999999998"/>
    <n v="1"/>
    <n v="874.79399999999998"/>
  </r>
  <r>
    <x v="0"/>
    <x v="1"/>
    <x v="1"/>
    <s v="Health Spa, Limited"/>
    <x v="0"/>
    <x v="3"/>
    <x v="3"/>
    <s v="Black"/>
    <x v="926"/>
    <d v="2004-07-01T00:00:00"/>
    <n v="782.99"/>
    <n v="419.45890000000003"/>
    <n v="2"/>
    <n v="838.91780000000006"/>
  </r>
  <r>
    <x v="0"/>
    <x v="1"/>
    <x v="1"/>
    <s v="Health Spa, Limited"/>
    <x v="0"/>
    <x v="3"/>
    <x v="7"/>
    <s v="Red"/>
    <x v="935"/>
    <d v="2004-07-01T00:00:00"/>
    <n v="3578.27"/>
    <n v="2146.962"/>
    <n v="1"/>
    <n v="2146.962"/>
  </r>
  <r>
    <x v="0"/>
    <x v="1"/>
    <x v="1"/>
    <s v="Health Spa, Limited"/>
    <x v="2"/>
    <x v="6"/>
    <x v="9"/>
    <s v="Red"/>
    <x v="921"/>
    <d v="2004-07-01T00:00:00"/>
    <n v="594.83000000000004"/>
    <n v="356.89800000000002"/>
    <n v="1"/>
    <n v="356.89800000000002"/>
  </r>
  <r>
    <x v="0"/>
    <x v="1"/>
    <x v="1"/>
    <s v="Health Spa, Limited"/>
    <x v="0"/>
    <x v="3"/>
    <x v="4"/>
    <s v="Red"/>
    <x v="917"/>
    <d v="2004-07-01T00:00:00"/>
    <n v="1457.99"/>
    <n v="874.79399999999998"/>
    <n v="1"/>
    <n v="874.79399999999998"/>
  </r>
  <r>
    <x v="0"/>
    <x v="1"/>
    <x v="1"/>
    <s v="Health Spa, Limited"/>
    <x v="0"/>
    <x v="3"/>
    <x v="3"/>
    <s v="Black"/>
    <x v="914"/>
    <d v="2004-07-01T00:00:00"/>
    <n v="782.99"/>
    <n v="419.45890000000003"/>
    <n v="5"/>
    <n v="2097.2945"/>
  </r>
  <r>
    <x v="0"/>
    <x v="1"/>
    <x v="1"/>
    <s v="Health Spa, Limited"/>
    <x v="0"/>
    <x v="3"/>
    <x v="4"/>
    <s v="Red"/>
    <x v="941"/>
    <d v="2004-07-01T00:00:00"/>
    <n v="1457.99"/>
    <n v="874.79399999999998"/>
    <n v="4"/>
    <n v="3499.1759999999999"/>
  </r>
  <r>
    <x v="0"/>
    <x v="1"/>
    <x v="1"/>
    <s v="Health Spa, Limited"/>
    <x v="0"/>
    <x v="3"/>
    <x v="3"/>
    <s v="Red"/>
    <x v="923"/>
    <d v="2004-07-01T00:00:00"/>
    <n v="782.99"/>
    <n v="419.45890000000003"/>
    <n v="5"/>
    <n v="2097.2945"/>
  </r>
  <r>
    <x v="0"/>
    <x v="1"/>
    <x v="1"/>
    <s v="Health Spa, Limited"/>
    <x v="0"/>
    <x v="3"/>
    <x v="3"/>
    <s v="Black"/>
    <x v="919"/>
    <d v="2004-07-01T00:00:00"/>
    <n v="782.99"/>
    <n v="419.45890000000003"/>
    <n v="3"/>
    <n v="1258.3767"/>
  </r>
  <r>
    <x v="0"/>
    <x v="1"/>
    <x v="1"/>
    <s v="Health Spa, Limited"/>
    <x v="2"/>
    <x v="6"/>
    <x v="8"/>
    <s v="Red"/>
    <x v="934"/>
    <d v="2004-07-01T00:00:00"/>
    <n v="337.22"/>
    <n v="183.93819999999999"/>
    <n v="3"/>
    <n v="551.81459999999993"/>
  </r>
  <r>
    <x v="0"/>
    <x v="1"/>
    <x v="1"/>
    <s v="Health Spa, Limited"/>
    <x v="0"/>
    <x v="3"/>
    <x v="3"/>
    <s v="Red"/>
    <x v="922"/>
    <d v="2004-07-01T00:00:00"/>
    <n v="782.99"/>
    <n v="419.45890000000003"/>
    <n v="3"/>
    <n v="1258.3767"/>
  </r>
  <r>
    <x v="0"/>
    <x v="1"/>
    <x v="1"/>
    <s v="Health Spa, Limited"/>
    <x v="2"/>
    <x v="6"/>
    <x v="8"/>
    <s v="Black"/>
    <x v="922"/>
    <d v="2004-07-01T00:00:00"/>
    <n v="337.22"/>
    <n v="178.58080000000001"/>
    <n v="1"/>
    <n v="178.58080000000001"/>
  </r>
  <r>
    <x v="0"/>
    <x v="1"/>
    <x v="1"/>
    <s v="Health Spa, Limited"/>
    <x v="2"/>
    <x v="6"/>
    <x v="8"/>
    <s v="Red"/>
    <x v="918"/>
    <d v="2004-07-01T00:00:00"/>
    <n v="337.22"/>
    <n v="183.93819999999999"/>
    <n v="2"/>
    <n v="367.87639999999999"/>
  </r>
  <r>
    <x v="0"/>
    <x v="1"/>
    <x v="1"/>
    <s v="Health Spa, Limited"/>
    <x v="0"/>
    <x v="3"/>
    <x v="4"/>
    <s v="Red"/>
    <x v="928"/>
    <d v="2004-07-01T00:00:00"/>
    <n v="1457.99"/>
    <n v="874.79399999999998"/>
    <n v="6"/>
    <n v="5248.7640000000001"/>
  </r>
  <r>
    <x v="0"/>
    <x v="1"/>
    <x v="1"/>
    <s v="Health Spa, Limited"/>
    <x v="0"/>
    <x v="3"/>
    <x v="3"/>
    <s v="Black"/>
    <x v="922"/>
    <d v="2004-07-01T00:00:00"/>
    <n v="782.99"/>
    <n v="419.45890000000003"/>
    <n v="3"/>
    <n v="1258.3767"/>
  </r>
  <r>
    <x v="0"/>
    <x v="1"/>
    <x v="1"/>
    <s v="Health Spa, Limited"/>
    <x v="2"/>
    <x v="6"/>
    <x v="8"/>
    <s v="Red"/>
    <x v="924"/>
    <d v="2004-07-01T00:00:00"/>
    <n v="337.22"/>
    <n v="183.93819999999999"/>
    <n v="1"/>
    <n v="183.93819999999999"/>
  </r>
  <r>
    <x v="0"/>
    <x v="1"/>
    <x v="1"/>
    <s v="Health Spa, Limited"/>
    <x v="0"/>
    <x v="3"/>
    <x v="3"/>
    <s v="Red"/>
    <x v="916"/>
    <d v="2004-07-01T00:00:00"/>
    <n v="782.99"/>
    <n v="419.45890000000003"/>
    <n v="3"/>
    <n v="1258.3767"/>
  </r>
  <r>
    <x v="0"/>
    <x v="1"/>
    <x v="1"/>
    <s v="Health Spa, Limited"/>
    <x v="2"/>
    <x v="6"/>
    <x v="9"/>
    <s v="Red"/>
    <x v="935"/>
    <d v="2004-07-01T00:00:00"/>
    <n v="594.83000000000004"/>
    <n v="356.89800000000002"/>
    <n v="1"/>
    <n v="356.89800000000002"/>
  </r>
  <r>
    <x v="0"/>
    <x v="1"/>
    <x v="1"/>
    <s v="Health Spa, Limited"/>
    <x v="2"/>
    <x v="6"/>
    <x v="8"/>
    <s v="Black"/>
    <x v="928"/>
    <d v="2004-07-01T00:00:00"/>
    <n v="337.22"/>
    <n v="178.58080000000001"/>
    <n v="3"/>
    <n v="535.74240000000009"/>
  </r>
  <r>
    <x v="0"/>
    <x v="1"/>
    <x v="1"/>
    <s v="Health Spa, Limited"/>
    <x v="0"/>
    <x v="3"/>
    <x v="3"/>
    <s v="Red"/>
    <x v="924"/>
    <d v="2004-07-01T00:00:00"/>
    <n v="782.99"/>
    <n v="419.45890000000003"/>
    <n v="3"/>
    <n v="1258.3767"/>
  </r>
  <r>
    <x v="0"/>
    <x v="1"/>
    <x v="1"/>
    <s v="Health Spa, Limited"/>
    <x v="0"/>
    <x v="3"/>
    <x v="7"/>
    <s v="Red"/>
    <x v="935"/>
    <d v="2004-07-01T00:00:00"/>
    <n v="3578.27"/>
    <n v="2146.962"/>
    <n v="1"/>
    <n v="2146.962"/>
  </r>
  <r>
    <x v="0"/>
    <x v="0"/>
    <x v="3"/>
    <s v="Curbside Universe"/>
    <x v="0"/>
    <x v="3"/>
    <x v="3"/>
    <s v="Black"/>
    <x v="940"/>
    <d v="2004-07-01T00:00:00"/>
    <n v="782.99"/>
    <n v="419.45890000000003"/>
    <n v="1"/>
    <n v="419.45890000000003"/>
  </r>
  <r>
    <x v="0"/>
    <x v="0"/>
    <x v="3"/>
    <s v="Curbside Universe"/>
    <x v="0"/>
    <x v="3"/>
    <x v="3"/>
    <s v="Black"/>
    <x v="920"/>
    <d v="2004-07-01T00:00:00"/>
    <n v="782.99"/>
    <n v="419.45890000000003"/>
    <n v="2"/>
    <n v="838.91780000000006"/>
  </r>
  <r>
    <x v="0"/>
    <x v="0"/>
    <x v="4"/>
    <s v="Grease and Oil Products Company"/>
    <x v="0"/>
    <x v="3"/>
    <x v="4"/>
    <s v="Red"/>
    <x v="942"/>
    <d v="2004-07-01T00:00:00"/>
    <n v="1457.99"/>
    <n v="874.79399999999998"/>
    <n v="1"/>
    <n v="874.79399999999998"/>
  </r>
  <r>
    <x v="0"/>
    <x v="0"/>
    <x v="0"/>
    <s v="Juvenile Sports Equipment"/>
    <x v="0"/>
    <x v="0"/>
    <x v="0"/>
    <s v="Silver"/>
    <x v="933"/>
    <d v="2004-07-01T00:00:00"/>
    <n v="3399.99"/>
    <n v="2039.9939999999999"/>
    <n v="2"/>
    <n v="4079.9879999999998"/>
  </r>
  <r>
    <x v="0"/>
    <x v="0"/>
    <x v="0"/>
    <s v="Juvenile Sports Equipment"/>
    <x v="3"/>
    <x v="7"/>
    <x v="10"/>
    <s v="Blue"/>
    <x v="915"/>
    <d v="2004-07-01T00:00:00"/>
    <n v="34.99"/>
    <n v="20.186499999999999"/>
    <n v="5"/>
    <n v="100.93249999999999"/>
  </r>
  <r>
    <x v="0"/>
    <x v="0"/>
    <x v="0"/>
    <s v="Juvenile Sports Equipment"/>
    <x v="3"/>
    <x v="7"/>
    <x v="10"/>
    <s v="Red"/>
    <x v="939"/>
    <d v="2004-07-01T00:00:00"/>
    <n v="34.99"/>
    <n v="20.186499999999999"/>
    <n v="1"/>
    <n v="20.186499999999999"/>
  </r>
  <r>
    <x v="0"/>
    <x v="0"/>
    <x v="0"/>
    <s v="Juvenile Sports Equipment"/>
    <x v="0"/>
    <x v="0"/>
    <x v="0"/>
    <s v="Silver"/>
    <x v="925"/>
    <d v="2004-07-01T00:00:00"/>
    <n v="3399.99"/>
    <n v="2039.9939999999999"/>
    <n v="1"/>
    <n v="2039.9939999999999"/>
  </r>
  <r>
    <x v="0"/>
    <x v="0"/>
    <x v="0"/>
    <s v="Juvenile Sports Equipment"/>
    <x v="1"/>
    <x v="4"/>
    <x v="5"/>
    <s v="Multi"/>
    <x v="939"/>
    <d v="2004-07-01T00:00:00"/>
    <n v="49.99"/>
    <n v="28.840399999999999"/>
    <n v="2"/>
    <n v="57.680799999999998"/>
  </r>
  <r>
    <x v="0"/>
    <x v="0"/>
    <x v="0"/>
    <s v="Juvenile Sports Equipment"/>
    <x v="0"/>
    <x v="0"/>
    <x v="0"/>
    <s v="Silver"/>
    <x v="919"/>
    <d v="2004-07-01T00:00:00"/>
    <n v="3399.99"/>
    <n v="2039.9939999999999"/>
    <n v="3"/>
    <n v="6119.982"/>
  </r>
  <r>
    <x v="0"/>
    <x v="0"/>
    <x v="0"/>
    <s v="Juvenile Sports Equipment"/>
    <x v="0"/>
    <x v="0"/>
    <x v="0"/>
    <s v="Black"/>
    <x v="932"/>
    <d v="2004-07-01T00:00:00"/>
    <n v="3374.99"/>
    <n v="2024.9939999999999"/>
    <n v="3"/>
    <n v="6074.982"/>
  </r>
  <r>
    <x v="0"/>
    <x v="0"/>
    <x v="0"/>
    <s v="Juvenile Sports Equipment"/>
    <x v="3"/>
    <x v="7"/>
    <x v="10"/>
    <s v="Black"/>
    <x v="915"/>
    <d v="2004-07-01T00:00:00"/>
    <n v="34.99"/>
    <n v="20.186499999999999"/>
    <n v="1"/>
    <n v="20.186499999999999"/>
  </r>
  <r>
    <x v="0"/>
    <x v="0"/>
    <x v="0"/>
    <s v="Juvenile Sports Equipment"/>
    <x v="1"/>
    <x v="5"/>
    <x v="6"/>
    <s v="Multi"/>
    <x v="926"/>
    <d v="2004-07-01T00:00:00"/>
    <n v="8.99"/>
    <n v="5.1864999999999997"/>
    <n v="1"/>
    <n v="5.1864999999999997"/>
  </r>
  <r>
    <x v="0"/>
    <x v="0"/>
    <x v="0"/>
    <s v="Juvenile Sports Equipment"/>
    <x v="1"/>
    <x v="4"/>
    <x v="5"/>
    <s v="Multi"/>
    <x v="918"/>
    <d v="2004-07-01T00:00:00"/>
    <n v="49.99"/>
    <n v="28.840399999999999"/>
    <n v="3"/>
    <n v="86.521199999999993"/>
  </r>
  <r>
    <x v="0"/>
    <x v="0"/>
    <x v="0"/>
    <s v="Juvenile Sports Equipment"/>
    <x v="0"/>
    <x v="0"/>
    <x v="0"/>
    <s v="Silver"/>
    <x v="917"/>
    <d v="2004-07-01T00:00:00"/>
    <n v="3399.99"/>
    <n v="2039.9939999999999"/>
    <n v="1"/>
    <n v="2039.9939999999999"/>
  </r>
  <r>
    <x v="0"/>
    <x v="0"/>
    <x v="2"/>
    <s v="Fifth Bike Store"/>
    <x v="0"/>
    <x v="3"/>
    <x v="3"/>
    <s v="Black"/>
    <x v="938"/>
    <d v="2004-07-01T00:00:00"/>
    <n v="782.99"/>
    <n v="419.45890000000003"/>
    <n v="1"/>
    <n v="419.45890000000003"/>
  </r>
  <r>
    <x v="0"/>
    <x v="0"/>
    <x v="2"/>
    <s v="Fifth Bike Store"/>
    <x v="0"/>
    <x v="3"/>
    <x v="4"/>
    <s v="Red"/>
    <x v="927"/>
    <d v="2004-07-01T00:00:00"/>
    <n v="1457.99"/>
    <n v="874.79399999999998"/>
    <n v="3"/>
    <n v="2624.3820000000001"/>
  </r>
  <r>
    <x v="0"/>
    <x v="0"/>
    <x v="2"/>
    <s v="Fifth Bike Store"/>
    <x v="0"/>
    <x v="3"/>
    <x v="3"/>
    <s v="Red"/>
    <x v="927"/>
    <d v="2004-07-01T00:00:00"/>
    <n v="782.99"/>
    <n v="419.45890000000003"/>
    <n v="1"/>
    <n v="419.45890000000003"/>
  </r>
  <r>
    <x v="0"/>
    <x v="0"/>
    <x v="2"/>
    <s v="Capable Sales and Service"/>
    <x v="0"/>
    <x v="0"/>
    <x v="0"/>
    <s v="Black"/>
    <x v="915"/>
    <d v="2004-07-01T00:00:00"/>
    <n v="3374.99"/>
    <n v="2024.9939999999999"/>
    <n v="4"/>
    <n v="8099.9759999999997"/>
  </r>
  <r>
    <x v="0"/>
    <x v="0"/>
    <x v="2"/>
    <s v="Capable Sales and Service"/>
    <x v="0"/>
    <x v="0"/>
    <x v="0"/>
    <s v="Silver"/>
    <x v="941"/>
    <d v="2004-07-01T00:00:00"/>
    <n v="3399.99"/>
    <n v="2039.9939999999999"/>
    <n v="1"/>
    <n v="2039.9939999999999"/>
  </r>
  <r>
    <x v="0"/>
    <x v="0"/>
    <x v="2"/>
    <s v="Capable Sales and Service"/>
    <x v="1"/>
    <x v="4"/>
    <x v="5"/>
    <s v="Multi"/>
    <x v="934"/>
    <d v="2004-07-01T00:00:00"/>
    <n v="49.99"/>
    <n v="28.840399999999999"/>
    <n v="1"/>
    <n v="28.840399999999999"/>
  </r>
  <r>
    <x v="0"/>
    <x v="0"/>
    <x v="2"/>
    <s v="Capable Sales and Service"/>
    <x v="1"/>
    <x v="4"/>
    <x v="5"/>
    <s v="Multi"/>
    <x v="936"/>
    <d v="2004-07-01T00:00:00"/>
    <n v="49.99"/>
    <n v="28.840399999999999"/>
    <n v="1"/>
    <n v="28.840399999999999"/>
  </r>
  <r>
    <x v="0"/>
    <x v="0"/>
    <x v="2"/>
    <s v="Capable Sales and Service"/>
    <x v="0"/>
    <x v="0"/>
    <x v="0"/>
    <s v="Black"/>
    <x v="931"/>
    <d v="2004-07-01T00:00:00"/>
    <n v="3374.99"/>
    <n v="2024.9939999999999"/>
    <n v="1"/>
    <n v="2024.9939999999999"/>
  </r>
  <r>
    <x v="0"/>
    <x v="0"/>
    <x v="2"/>
    <s v="Capable Sales and Service"/>
    <x v="0"/>
    <x v="0"/>
    <x v="0"/>
    <s v="Silver"/>
    <x v="939"/>
    <d v="2004-07-01T00:00:00"/>
    <n v="3399.99"/>
    <n v="2039.9939999999999"/>
    <n v="3"/>
    <n v="6119.982"/>
  </r>
  <r>
    <x v="0"/>
    <x v="0"/>
    <x v="2"/>
    <s v="Capable Sales and Service"/>
    <x v="0"/>
    <x v="0"/>
    <x v="0"/>
    <s v="Silver"/>
    <x v="942"/>
    <d v="2004-07-01T00:00:00"/>
    <n v="3399.99"/>
    <n v="2039.9939999999999"/>
    <n v="1"/>
    <n v="2039.9939999999999"/>
  </r>
  <r>
    <x v="0"/>
    <x v="0"/>
    <x v="2"/>
    <s v="Capable Sales and Service"/>
    <x v="0"/>
    <x v="0"/>
    <x v="0"/>
    <s v="Black"/>
    <x v="939"/>
    <d v="2004-07-01T00:00:00"/>
    <n v="3374.99"/>
    <n v="2024.9939999999999"/>
    <n v="2"/>
    <n v="4049.9879999999998"/>
  </r>
  <r>
    <x v="0"/>
    <x v="0"/>
    <x v="0"/>
    <s v="Bike Rims Company"/>
    <x v="0"/>
    <x v="3"/>
    <x v="3"/>
    <s v="Red"/>
    <x v="922"/>
    <d v="2004-07-01T00:00:00"/>
    <n v="782.99"/>
    <n v="419.45890000000003"/>
    <n v="5"/>
    <n v="2097.2945"/>
  </r>
  <r>
    <x v="0"/>
    <x v="0"/>
    <x v="0"/>
    <s v="Bike Rims Company"/>
    <x v="2"/>
    <x v="6"/>
    <x v="9"/>
    <s v="Red"/>
    <x v="922"/>
    <d v="2004-07-01T00:00:00"/>
    <n v="594.83000000000004"/>
    <n v="356.89800000000002"/>
    <n v="1"/>
    <n v="356.89800000000002"/>
  </r>
  <r>
    <x v="0"/>
    <x v="0"/>
    <x v="0"/>
    <s v="Bike Rims Company"/>
    <x v="3"/>
    <x v="7"/>
    <x v="10"/>
    <s v="Red"/>
    <x v="913"/>
    <d v="2004-07-01T00:00:00"/>
    <n v="34.99"/>
    <n v="20.186499999999999"/>
    <n v="1"/>
    <n v="20.186499999999999"/>
  </r>
  <r>
    <x v="0"/>
    <x v="0"/>
    <x v="0"/>
    <s v="Bike Rims Company"/>
    <x v="2"/>
    <x v="6"/>
    <x v="8"/>
    <s v="Red"/>
    <x v="942"/>
    <d v="2004-07-01T00:00:00"/>
    <n v="337.22"/>
    <n v="183.93819999999999"/>
    <n v="1"/>
    <n v="183.93819999999999"/>
  </r>
  <r>
    <x v="0"/>
    <x v="0"/>
    <x v="0"/>
    <s v="Bike Rims Company"/>
    <x v="0"/>
    <x v="3"/>
    <x v="3"/>
    <s v="Black"/>
    <x v="925"/>
    <d v="2004-07-01T00:00:00"/>
    <n v="782.99"/>
    <n v="419.45890000000003"/>
    <n v="3"/>
    <n v="1258.3767"/>
  </r>
  <r>
    <x v="0"/>
    <x v="0"/>
    <x v="0"/>
    <s v="Bike Rims Company"/>
    <x v="0"/>
    <x v="3"/>
    <x v="4"/>
    <s v="Red"/>
    <x v="916"/>
    <d v="2004-07-01T00:00:00"/>
    <n v="1457.99"/>
    <n v="874.79399999999998"/>
    <n v="3"/>
    <n v="2624.3820000000001"/>
  </r>
  <r>
    <x v="0"/>
    <x v="0"/>
    <x v="0"/>
    <s v="Bike Rims Company"/>
    <x v="0"/>
    <x v="3"/>
    <x v="3"/>
    <s v="Black"/>
    <x v="942"/>
    <d v="2004-07-01T00:00:00"/>
    <n v="782.99"/>
    <n v="419.45890000000003"/>
    <n v="1"/>
    <n v="419.45890000000003"/>
  </r>
  <r>
    <x v="0"/>
    <x v="0"/>
    <x v="0"/>
    <s v="Bike Rims Company"/>
    <x v="2"/>
    <x v="6"/>
    <x v="8"/>
    <s v="Red"/>
    <x v="929"/>
    <d v="2004-07-01T00:00:00"/>
    <n v="337.22"/>
    <n v="183.93819999999999"/>
    <n v="2"/>
    <n v="367.87639999999999"/>
  </r>
  <r>
    <x v="0"/>
    <x v="0"/>
    <x v="0"/>
    <s v="Bike Rims Company"/>
    <x v="2"/>
    <x v="6"/>
    <x v="8"/>
    <s v="Black"/>
    <x v="926"/>
    <d v="2004-07-01T00:00:00"/>
    <n v="337.22"/>
    <n v="178.58080000000001"/>
    <n v="2"/>
    <n v="357.16160000000002"/>
  </r>
  <r>
    <x v="0"/>
    <x v="0"/>
    <x v="0"/>
    <s v="Bike Rims Company"/>
    <x v="3"/>
    <x v="7"/>
    <x v="10"/>
    <s v="Black"/>
    <x v="933"/>
    <d v="2004-07-01T00:00:00"/>
    <n v="34.99"/>
    <n v="20.186499999999999"/>
    <n v="2"/>
    <n v="40.372999999999998"/>
  </r>
  <r>
    <x v="0"/>
    <x v="0"/>
    <x v="0"/>
    <s v="Bike Rims Company"/>
    <x v="1"/>
    <x v="4"/>
    <x v="5"/>
    <s v="Multi"/>
    <x v="926"/>
    <d v="2004-07-01T00:00:00"/>
    <n v="49.99"/>
    <n v="28.840399999999999"/>
    <n v="2"/>
    <n v="57.680799999999998"/>
  </r>
  <r>
    <x v="0"/>
    <x v="0"/>
    <x v="0"/>
    <s v="Bike Rims Company"/>
    <x v="1"/>
    <x v="4"/>
    <x v="5"/>
    <s v="Multi"/>
    <x v="918"/>
    <d v="2004-07-01T00:00:00"/>
    <n v="49.99"/>
    <n v="28.840399999999999"/>
    <n v="6"/>
    <n v="173.04239999999999"/>
  </r>
  <r>
    <x v="0"/>
    <x v="0"/>
    <x v="0"/>
    <s v="Bike Rims Company"/>
    <x v="0"/>
    <x v="3"/>
    <x v="7"/>
    <s v="Red"/>
    <x v="923"/>
    <d v="2004-07-01T00:00:00"/>
    <n v="3578.27"/>
    <n v="2146.962"/>
    <n v="1"/>
    <n v="2146.962"/>
  </r>
  <r>
    <x v="0"/>
    <x v="0"/>
    <x v="0"/>
    <s v="Bike Rims Company"/>
    <x v="1"/>
    <x v="4"/>
    <x v="5"/>
    <s v="Multi"/>
    <x v="920"/>
    <d v="2004-07-01T00:00:00"/>
    <n v="49.99"/>
    <n v="28.840399999999999"/>
    <n v="2"/>
    <n v="57.680799999999998"/>
  </r>
  <r>
    <x v="0"/>
    <x v="0"/>
    <x v="0"/>
    <s v="Bike Rims Company"/>
    <x v="1"/>
    <x v="5"/>
    <x v="6"/>
    <s v="Multi"/>
    <x v="937"/>
    <d v="2004-07-01T00:00:00"/>
    <n v="8.99"/>
    <n v="5.1864999999999997"/>
    <n v="2"/>
    <n v="10.372999999999999"/>
  </r>
  <r>
    <x v="0"/>
    <x v="0"/>
    <x v="0"/>
    <s v="Bike Rims Company"/>
    <x v="2"/>
    <x v="6"/>
    <x v="8"/>
    <s v="Red"/>
    <x v="914"/>
    <d v="2004-07-01T00:00:00"/>
    <n v="337.22"/>
    <n v="183.93819999999999"/>
    <n v="1"/>
    <n v="183.93819999999999"/>
  </r>
  <r>
    <x v="0"/>
    <x v="0"/>
    <x v="0"/>
    <s v="Bike Rims Company"/>
    <x v="0"/>
    <x v="3"/>
    <x v="3"/>
    <s v="Red"/>
    <x v="934"/>
    <d v="2004-07-01T00:00:00"/>
    <n v="782.99"/>
    <n v="419.45890000000003"/>
    <n v="2"/>
    <n v="838.91780000000006"/>
  </r>
  <r>
    <x v="0"/>
    <x v="0"/>
    <x v="0"/>
    <s v="Bike Rims Company"/>
    <x v="3"/>
    <x v="7"/>
    <x v="10"/>
    <s v="Blue"/>
    <x v="917"/>
    <d v="2004-07-01T00:00:00"/>
    <n v="34.99"/>
    <n v="20.186499999999999"/>
    <n v="2"/>
    <n v="40.372999999999998"/>
  </r>
  <r>
    <x v="0"/>
    <x v="0"/>
    <x v="0"/>
    <s v="Bike Rims Company"/>
    <x v="0"/>
    <x v="3"/>
    <x v="3"/>
    <s v="Red"/>
    <x v="937"/>
    <d v="2004-07-01T00:00:00"/>
    <n v="782.99"/>
    <n v="419.45890000000003"/>
    <n v="2"/>
    <n v="838.91780000000006"/>
  </r>
  <r>
    <x v="0"/>
    <x v="0"/>
    <x v="0"/>
    <s v="Bike Rims Company"/>
    <x v="0"/>
    <x v="3"/>
    <x v="4"/>
    <s v="Red"/>
    <x v="933"/>
    <d v="2004-07-01T00:00:00"/>
    <n v="1457.99"/>
    <n v="874.79399999999998"/>
    <n v="1"/>
    <n v="874.79399999999998"/>
  </r>
  <r>
    <x v="0"/>
    <x v="0"/>
    <x v="0"/>
    <s v="Bike Rims Company"/>
    <x v="0"/>
    <x v="3"/>
    <x v="3"/>
    <s v="Red"/>
    <x v="931"/>
    <d v="2004-07-01T00:00:00"/>
    <n v="782.99"/>
    <n v="419.45890000000003"/>
    <n v="2"/>
    <n v="838.91780000000006"/>
  </r>
  <r>
    <x v="0"/>
    <x v="0"/>
    <x v="5"/>
    <s v="Small Cycle Store"/>
    <x v="1"/>
    <x v="4"/>
    <x v="5"/>
    <s v="Multi"/>
    <x v="932"/>
    <d v="2004-07-01T00:00:00"/>
    <n v="49.99"/>
    <n v="28.840399999999999"/>
    <n v="1"/>
    <n v="28.840399999999999"/>
  </r>
  <r>
    <x v="0"/>
    <x v="0"/>
    <x v="5"/>
    <s v="Small Cycle Store"/>
    <x v="0"/>
    <x v="3"/>
    <x v="3"/>
    <s v="Red"/>
    <x v="939"/>
    <d v="2004-07-01T00:00:00"/>
    <n v="782.99"/>
    <n v="419.45890000000003"/>
    <n v="2"/>
    <n v="838.91780000000006"/>
  </r>
  <r>
    <x v="0"/>
    <x v="0"/>
    <x v="5"/>
    <s v="Small Cycle Store"/>
    <x v="0"/>
    <x v="3"/>
    <x v="3"/>
    <s v="Black"/>
    <x v="922"/>
    <d v="2004-07-01T00:00:00"/>
    <n v="782.99"/>
    <n v="419.45890000000003"/>
    <n v="1"/>
    <n v="419.45890000000003"/>
  </r>
  <r>
    <x v="0"/>
    <x v="0"/>
    <x v="5"/>
    <s v="Small Cycle Store"/>
    <x v="1"/>
    <x v="5"/>
    <x v="6"/>
    <s v="Multi"/>
    <x v="916"/>
    <d v="2004-07-01T00:00:00"/>
    <n v="8.99"/>
    <n v="5.1864999999999997"/>
    <n v="2"/>
    <n v="10.372999999999999"/>
  </r>
  <r>
    <x v="0"/>
    <x v="1"/>
    <x v="1"/>
    <s v="Original Bicycle Supply Company"/>
    <x v="2"/>
    <x v="2"/>
    <x v="2"/>
    <s v="Silver"/>
    <x v="936"/>
    <d v="2004-07-01T00:00:00"/>
    <n v="1364.5"/>
    <n v="818.7"/>
    <n v="2"/>
    <n v="1637.4"/>
  </r>
  <r>
    <x v="0"/>
    <x v="1"/>
    <x v="1"/>
    <s v="Original Bicycle Supply Company"/>
    <x v="3"/>
    <x v="7"/>
    <x v="10"/>
    <s v="Black"/>
    <x v="923"/>
    <d v="2004-07-01T00:00:00"/>
    <n v="34.99"/>
    <n v="20.186499999999999"/>
    <n v="5"/>
    <n v="100.93249999999999"/>
  </r>
  <r>
    <x v="0"/>
    <x v="1"/>
    <x v="1"/>
    <s v="Original Bicycle Supply Company"/>
    <x v="0"/>
    <x v="0"/>
    <x v="0"/>
    <s v="Black"/>
    <x v="920"/>
    <d v="2004-07-01T00:00:00"/>
    <n v="3374.99"/>
    <n v="2024.9939999999999"/>
    <n v="3"/>
    <n v="6074.982"/>
  </r>
  <r>
    <x v="0"/>
    <x v="1"/>
    <x v="1"/>
    <s v="Original Bicycle Supply Company"/>
    <x v="1"/>
    <x v="4"/>
    <x v="5"/>
    <s v="Multi"/>
    <x v="913"/>
    <d v="2004-07-01T00:00:00"/>
    <n v="49.99"/>
    <n v="28.840399999999999"/>
    <n v="4"/>
    <n v="115.3616"/>
  </r>
  <r>
    <x v="0"/>
    <x v="1"/>
    <x v="1"/>
    <s v="Original Bicycle Supply Company"/>
    <x v="1"/>
    <x v="5"/>
    <x v="6"/>
    <s v="Multi"/>
    <x v="936"/>
    <d v="2004-07-01T00:00:00"/>
    <n v="8.99"/>
    <n v="5.1864999999999997"/>
    <n v="4"/>
    <n v="20.745999999999999"/>
  </r>
  <r>
    <x v="0"/>
    <x v="1"/>
    <x v="1"/>
    <s v="Original Bicycle Supply Company"/>
    <x v="2"/>
    <x v="2"/>
    <x v="2"/>
    <s v="Black"/>
    <x v="927"/>
    <d v="2004-07-01T00:00:00"/>
    <n v="1349.6"/>
    <n v="714.70429999999999"/>
    <n v="2"/>
    <n v="1429.4086"/>
  </r>
  <r>
    <x v="0"/>
    <x v="1"/>
    <x v="1"/>
    <s v="Original Bicycle Supply Company"/>
    <x v="2"/>
    <x v="2"/>
    <x v="2"/>
    <s v="Black"/>
    <x v="916"/>
    <d v="2004-07-01T00:00:00"/>
    <n v="1349.6"/>
    <n v="714.70429999999999"/>
    <n v="1"/>
    <n v="714.70429999999999"/>
  </r>
  <r>
    <x v="0"/>
    <x v="1"/>
    <x v="1"/>
    <s v="Original Bicycle Supply Company"/>
    <x v="2"/>
    <x v="2"/>
    <x v="2"/>
    <s v="Black"/>
    <x v="915"/>
    <d v="2004-07-01T00:00:00"/>
    <n v="1349.6"/>
    <n v="809.76"/>
    <n v="1"/>
    <n v="809.76"/>
  </r>
  <r>
    <x v="0"/>
    <x v="1"/>
    <x v="1"/>
    <s v="Original Bicycle Supply Company"/>
    <x v="0"/>
    <x v="0"/>
    <x v="0"/>
    <s v="Black"/>
    <x v="936"/>
    <d v="2004-07-01T00:00:00"/>
    <n v="3374.99"/>
    <n v="2024.9939999999999"/>
    <n v="2"/>
    <n v="4049.9879999999998"/>
  </r>
  <r>
    <x v="0"/>
    <x v="1"/>
    <x v="1"/>
    <s v="Original Bicycle Supply Company"/>
    <x v="0"/>
    <x v="0"/>
    <x v="0"/>
    <s v="Black"/>
    <x v="916"/>
    <d v="2004-07-01T00:00:00"/>
    <n v="3374.99"/>
    <n v="2024.9939999999999"/>
    <n v="4"/>
    <n v="8099.9759999999997"/>
  </r>
  <r>
    <x v="0"/>
    <x v="1"/>
    <x v="1"/>
    <s v="Original Bicycle Supply Company"/>
    <x v="0"/>
    <x v="0"/>
    <x v="0"/>
    <s v="Black"/>
    <x v="919"/>
    <d v="2004-07-01T00:00:00"/>
    <n v="3374.99"/>
    <n v="2024.9939999999999"/>
    <n v="2"/>
    <n v="4049.9879999999998"/>
  </r>
  <r>
    <x v="0"/>
    <x v="1"/>
    <x v="1"/>
    <s v="Original Bicycle Supply Company"/>
    <x v="0"/>
    <x v="0"/>
    <x v="0"/>
    <s v="Silver"/>
    <x v="918"/>
    <d v="2004-07-01T00:00:00"/>
    <n v="3399.99"/>
    <n v="2039.9939999999999"/>
    <n v="2"/>
    <n v="4079.9879999999998"/>
  </r>
  <r>
    <x v="0"/>
    <x v="1"/>
    <x v="1"/>
    <s v="Original Bicycle Supply Company"/>
    <x v="2"/>
    <x v="2"/>
    <x v="2"/>
    <s v="Silver"/>
    <x v="922"/>
    <d v="2004-07-01T00:00:00"/>
    <n v="1364.5"/>
    <n v="722.59490000000005"/>
    <n v="2"/>
    <n v="1445.1898000000001"/>
  </r>
  <r>
    <x v="0"/>
    <x v="1"/>
    <x v="1"/>
    <s v="Original Bicycle Supply Company"/>
    <x v="1"/>
    <x v="4"/>
    <x v="5"/>
    <s v="Multi"/>
    <x v="932"/>
    <d v="2004-07-01T00:00:00"/>
    <n v="49.99"/>
    <n v="28.840399999999999"/>
    <n v="2"/>
    <n v="57.680799999999998"/>
  </r>
  <r>
    <x v="0"/>
    <x v="1"/>
    <x v="1"/>
    <s v="Original Bicycle Supply Company"/>
    <x v="3"/>
    <x v="7"/>
    <x v="10"/>
    <s v="Blue"/>
    <x v="920"/>
    <d v="2004-07-01T00:00:00"/>
    <n v="34.99"/>
    <n v="20.186499999999999"/>
    <n v="2"/>
    <n v="40.372999999999998"/>
  </r>
  <r>
    <x v="0"/>
    <x v="0"/>
    <x v="0"/>
    <s v="Simple Bike Parts"/>
    <x v="0"/>
    <x v="3"/>
    <x v="4"/>
    <s v="Red"/>
    <x v="924"/>
    <d v="2004-07-01T00:00:00"/>
    <n v="1457.99"/>
    <n v="874.79399999999998"/>
    <n v="1"/>
    <n v="874.79399999999998"/>
  </r>
  <r>
    <x v="0"/>
    <x v="0"/>
    <x v="0"/>
    <s v="Simple Bike Parts"/>
    <x v="0"/>
    <x v="3"/>
    <x v="3"/>
    <s v="Red"/>
    <x v="929"/>
    <d v="2004-07-01T00:00:00"/>
    <n v="782.99"/>
    <n v="419.45890000000003"/>
    <n v="1"/>
    <n v="419.45890000000003"/>
  </r>
  <r>
    <x v="0"/>
    <x v="0"/>
    <x v="0"/>
    <s v="Simple Bike Parts"/>
    <x v="2"/>
    <x v="6"/>
    <x v="8"/>
    <s v="Red"/>
    <x v="931"/>
    <d v="2004-07-01T00:00:00"/>
    <n v="337.22"/>
    <n v="183.93819999999999"/>
    <n v="1"/>
    <n v="183.93819999999999"/>
  </r>
  <r>
    <x v="0"/>
    <x v="0"/>
    <x v="0"/>
    <s v="Simple Bike Parts"/>
    <x v="0"/>
    <x v="3"/>
    <x v="3"/>
    <s v="Black"/>
    <x v="917"/>
    <d v="2004-07-01T00:00:00"/>
    <n v="782.99"/>
    <n v="419.45890000000003"/>
    <n v="3"/>
    <n v="1258.3767"/>
  </r>
  <r>
    <x v="0"/>
    <x v="1"/>
    <x v="1"/>
    <s v="General Bike Corporation"/>
    <x v="0"/>
    <x v="3"/>
    <x v="3"/>
    <s v="Black"/>
    <x v="931"/>
    <d v="2004-07-01T00:00:00"/>
    <n v="782.99"/>
    <n v="419.45890000000003"/>
    <n v="2"/>
    <n v="838.91780000000006"/>
  </r>
  <r>
    <x v="0"/>
    <x v="1"/>
    <x v="1"/>
    <s v="General Bike Corporation"/>
    <x v="0"/>
    <x v="3"/>
    <x v="3"/>
    <s v="Red"/>
    <x v="918"/>
    <d v="2004-07-01T00:00:00"/>
    <n v="782.99"/>
    <n v="419.45890000000003"/>
    <n v="1"/>
    <n v="419.45890000000003"/>
  </r>
  <r>
    <x v="0"/>
    <x v="1"/>
    <x v="1"/>
    <s v="General Bike Corporation"/>
    <x v="1"/>
    <x v="4"/>
    <x v="5"/>
    <s v="Multi"/>
    <x v="926"/>
    <d v="2004-07-01T00:00:00"/>
    <n v="49.99"/>
    <n v="28.840399999999999"/>
    <n v="2"/>
    <n v="57.680799999999998"/>
  </r>
  <r>
    <x v="0"/>
    <x v="0"/>
    <x v="0"/>
    <s v="Clamps &amp; Brackets Co."/>
    <x v="0"/>
    <x v="0"/>
    <x v="0"/>
    <s v="Silver"/>
    <x v="915"/>
    <d v="2004-07-01T00:00:00"/>
    <n v="3399.99"/>
    <n v="2039.9939999999999"/>
    <n v="3"/>
    <n v="6119.982"/>
  </r>
  <r>
    <x v="0"/>
    <x v="0"/>
    <x v="0"/>
    <s v="Clamps &amp; Brackets Co."/>
    <x v="0"/>
    <x v="0"/>
    <x v="0"/>
    <s v="Silver"/>
    <x v="932"/>
    <d v="2004-07-01T00:00:00"/>
    <n v="3399.99"/>
    <n v="2039.9939999999999"/>
    <n v="1"/>
    <n v="2039.9939999999999"/>
  </r>
  <r>
    <x v="0"/>
    <x v="0"/>
    <x v="0"/>
    <s v="Clamps &amp; Brackets Co."/>
    <x v="1"/>
    <x v="4"/>
    <x v="5"/>
    <s v="Multi"/>
    <x v="939"/>
    <d v="2004-07-01T00:00:00"/>
    <n v="49.99"/>
    <n v="28.840399999999999"/>
    <n v="3"/>
    <n v="86.521199999999993"/>
  </r>
  <r>
    <x v="0"/>
    <x v="0"/>
    <x v="0"/>
    <s v="Clamps &amp; Brackets Co."/>
    <x v="3"/>
    <x v="7"/>
    <x v="10"/>
    <s v="Red"/>
    <x v="924"/>
    <d v="2004-07-01T00:00:00"/>
    <n v="34.99"/>
    <n v="20.186499999999999"/>
    <n v="2"/>
    <n v="40.372999999999998"/>
  </r>
  <r>
    <x v="0"/>
    <x v="0"/>
    <x v="0"/>
    <s v="Clamps &amp; Brackets Co."/>
    <x v="0"/>
    <x v="0"/>
    <x v="0"/>
    <s v="Black"/>
    <x v="933"/>
    <d v="2004-07-01T00:00:00"/>
    <n v="3374.99"/>
    <n v="2024.9939999999999"/>
    <n v="1"/>
    <n v="2024.9939999999999"/>
  </r>
  <r>
    <x v="0"/>
    <x v="0"/>
    <x v="0"/>
    <s v="Clamps &amp; Brackets Co."/>
    <x v="0"/>
    <x v="0"/>
    <x v="0"/>
    <s v="Silver"/>
    <x v="906"/>
    <d v="2004-07-01T00:00:00"/>
    <n v="3399.99"/>
    <n v="2039.9939999999999"/>
    <n v="1"/>
    <n v="2039.9939999999999"/>
  </r>
  <r>
    <x v="0"/>
    <x v="0"/>
    <x v="0"/>
    <s v="Clamps &amp; Brackets Co."/>
    <x v="0"/>
    <x v="0"/>
    <x v="0"/>
    <s v="Silver"/>
    <x v="936"/>
    <d v="2004-07-01T00:00:00"/>
    <n v="3399.99"/>
    <n v="2039.9939999999999"/>
    <n v="1"/>
    <n v="2039.9939999999999"/>
  </r>
  <r>
    <x v="0"/>
    <x v="0"/>
    <x v="0"/>
    <s v="Clamps &amp; Brackets Co."/>
    <x v="1"/>
    <x v="1"/>
    <x v="1"/>
    <s v="White"/>
    <x v="925"/>
    <d v="2004-07-01T00:00:00"/>
    <n v="9.5"/>
    <n v="5.7"/>
    <n v="6"/>
    <n v="34.200000000000003"/>
  </r>
  <r>
    <x v="0"/>
    <x v="0"/>
    <x v="0"/>
    <s v="Clamps &amp; Brackets Co."/>
    <x v="3"/>
    <x v="7"/>
    <x v="10"/>
    <s v="Black"/>
    <x v="915"/>
    <d v="2004-07-01T00:00:00"/>
    <n v="34.99"/>
    <n v="20.186499999999999"/>
    <n v="2"/>
    <n v="40.372999999999998"/>
  </r>
  <r>
    <x v="0"/>
    <x v="0"/>
    <x v="0"/>
    <s v="Clamps &amp; Brackets Co."/>
    <x v="0"/>
    <x v="0"/>
    <x v="0"/>
    <s v="Black"/>
    <x v="928"/>
    <d v="2004-07-01T00:00:00"/>
    <n v="3374.99"/>
    <n v="2024.9939999999999"/>
    <n v="3"/>
    <n v="6074.982"/>
  </r>
  <r>
    <x v="0"/>
    <x v="0"/>
    <x v="3"/>
    <s v="Convenient Bike Shop"/>
    <x v="0"/>
    <x v="3"/>
    <x v="3"/>
    <s v="Red"/>
    <x v="919"/>
    <d v="2004-07-01T00:00:00"/>
    <n v="782.99"/>
    <n v="419.45890000000003"/>
    <n v="1"/>
    <n v="419.45890000000003"/>
  </r>
  <r>
    <x v="0"/>
    <x v="0"/>
    <x v="3"/>
    <s v="Convenient Bike Shop"/>
    <x v="0"/>
    <x v="3"/>
    <x v="3"/>
    <s v="Black"/>
    <x v="927"/>
    <d v="2004-07-01T00:00:00"/>
    <n v="782.99"/>
    <n v="419.45890000000003"/>
    <n v="2"/>
    <n v="838.91780000000006"/>
  </r>
  <r>
    <x v="0"/>
    <x v="0"/>
    <x v="3"/>
    <s v="Convenient Bike Shop"/>
    <x v="1"/>
    <x v="4"/>
    <x v="5"/>
    <s v="Multi"/>
    <x v="919"/>
    <d v="2004-07-01T00:00:00"/>
    <n v="49.99"/>
    <n v="28.840399999999999"/>
    <n v="1"/>
    <n v="28.840399999999999"/>
  </r>
  <r>
    <x v="0"/>
    <x v="0"/>
    <x v="3"/>
    <s v="Convenient Bike Shop"/>
    <x v="0"/>
    <x v="3"/>
    <x v="4"/>
    <s v="Red"/>
    <x v="940"/>
    <d v="2004-07-01T00:00:00"/>
    <n v="1457.99"/>
    <n v="874.79399999999998"/>
    <n v="2"/>
    <n v="1749.588"/>
  </r>
  <r>
    <x v="0"/>
    <x v="0"/>
    <x v="3"/>
    <s v="Convenient Bike Shop"/>
    <x v="0"/>
    <x v="3"/>
    <x v="3"/>
    <s v="Red"/>
    <x v="932"/>
    <d v="2004-07-01T00:00:00"/>
    <n v="782.99"/>
    <n v="419.45890000000003"/>
    <n v="2"/>
    <n v="838.91780000000006"/>
  </r>
  <r>
    <x v="0"/>
    <x v="0"/>
    <x v="4"/>
    <s v="Area Bike Accessories"/>
    <x v="1"/>
    <x v="4"/>
    <x v="5"/>
    <s v="Multi"/>
    <x v="918"/>
    <d v="2004-07-01T00:00:00"/>
    <n v="49.99"/>
    <n v="28.840399999999999"/>
    <n v="2"/>
    <n v="57.680799999999998"/>
  </r>
  <r>
    <x v="0"/>
    <x v="0"/>
    <x v="4"/>
    <s v="Area Bike Accessories"/>
    <x v="2"/>
    <x v="6"/>
    <x v="8"/>
    <s v="Red"/>
    <x v="914"/>
    <d v="2004-07-01T00:00:00"/>
    <n v="337.22"/>
    <n v="183.93819999999999"/>
    <n v="2"/>
    <n v="367.87639999999999"/>
  </r>
  <r>
    <x v="0"/>
    <x v="0"/>
    <x v="4"/>
    <s v="Area Bike Accessories"/>
    <x v="0"/>
    <x v="3"/>
    <x v="3"/>
    <s v="Red"/>
    <x v="928"/>
    <d v="2004-07-01T00:00:00"/>
    <n v="782.99"/>
    <n v="419.45890000000003"/>
    <n v="1"/>
    <n v="419.45890000000003"/>
  </r>
  <r>
    <x v="0"/>
    <x v="0"/>
    <x v="4"/>
    <s v="Area Bike Accessories"/>
    <x v="1"/>
    <x v="5"/>
    <x v="6"/>
    <s v="Multi"/>
    <x v="936"/>
    <d v="2004-07-01T00:00:00"/>
    <n v="8.99"/>
    <n v="5.1864999999999997"/>
    <n v="3"/>
    <n v="15.5595"/>
  </r>
  <r>
    <x v="0"/>
    <x v="0"/>
    <x v="4"/>
    <s v="Area Bike Accessories"/>
    <x v="0"/>
    <x v="3"/>
    <x v="3"/>
    <s v="Black"/>
    <x v="935"/>
    <d v="2004-07-01T00:00:00"/>
    <n v="782.99"/>
    <n v="419.45890000000003"/>
    <n v="3"/>
    <n v="1258.3767"/>
  </r>
  <r>
    <x v="0"/>
    <x v="0"/>
    <x v="4"/>
    <s v="Area Bike Accessories"/>
    <x v="3"/>
    <x v="7"/>
    <x v="10"/>
    <s v="Black"/>
    <x v="927"/>
    <d v="2004-07-01T00:00:00"/>
    <n v="34.99"/>
    <n v="20.186499999999999"/>
    <n v="2"/>
    <n v="40.372999999999998"/>
  </r>
  <r>
    <x v="0"/>
    <x v="0"/>
    <x v="4"/>
    <s v="Area Bike Accessories"/>
    <x v="0"/>
    <x v="3"/>
    <x v="7"/>
    <s v="Red"/>
    <x v="938"/>
    <d v="2004-07-01T00:00:00"/>
    <n v="3578.27"/>
    <n v="2146.962"/>
    <n v="2"/>
    <n v="4293.924"/>
  </r>
  <r>
    <x v="0"/>
    <x v="0"/>
    <x v="4"/>
    <s v="Area Bike Accessories"/>
    <x v="0"/>
    <x v="3"/>
    <x v="3"/>
    <s v="Red"/>
    <x v="929"/>
    <d v="2004-07-01T00:00:00"/>
    <n v="782.99"/>
    <n v="419.45890000000003"/>
    <n v="1"/>
    <n v="419.45890000000003"/>
  </r>
  <r>
    <x v="0"/>
    <x v="0"/>
    <x v="4"/>
    <s v="Area Bike Accessories"/>
    <x v="0"/>
    <x v="3"/>
    <x v="4"/>
    <s v="Red"/>
    <x v="923"/>
    <d v="2004-07-01T00:00:00"/>
    <n v="1457.99"/>
    <n v="874.79399999999998"/>
    <n v="1"/>
    <n v="874.79399999999998"/>
  </r>
  <r>
    <x v="0"/>
    <x v="0"/>
    <x v="4"/>
    <s v="Area Bike Accessories"/>
    <x v="2"/>
    <x v="6"/>
    <x v="8"/>
    <s v="Red"/>
    <x v="922"/>
    <d v="2004-07-01T00:00:00"/>
    <n v="337.22"/>
    <n v="183.93819999999999"/>
    <n v="1"/>
    <n v="183.93819999999999"/>
  </r>
  <r>
    <x v="0"/>
    <x v="0"/>
    <x v="4"/>
    <s v="Area Bike Accessories"/>
    <x v="0"/>
    <x v="3"/>
    <x v="3"/>
    <s v="Red"/>
    <x v="933"/>
    <d v="2004-07-01T00:00:00"/>
    <n v="782.99"/>
    <n v="419.45890000000003"/>
    <n v="3"/>
    <n v="1258.3767"/>
  </r>
  <r>
    <x v="0"/>
    <x v="0"/>
    <x v="4"/>
    <s v="Area Bike Accessories"/>
    <x v="3"/>
    <x v="7"/>
    <x v="10"/>
    <s v="Red"/>
    <x v="926"/>
    <d v="2004-07-01T00:00:00"/>
    <n v="34.99"/>
    <n v="20.186499999999999"/>
    <n v="4"/>
    <n v="80.745999999999995"/>
  </r>
  <r>
    <x v="0"/>
    <x v="0"/>
    <x v="4"/>
    <s v="Area Bike Accessories"/>
    <x v="2"/>
    <x v="6"/>
    <x v="8"/>
    <s v="Black"/>
    <x v="917"/>
    <d v="2004-07-01T00:00:00"/>
    <n v="337.22"/>
    <n v="178.58080000000001"/>
    <n v="2"/>
    <n v="357.16160000000002"/>
  </r>
  <r>
    <x v="0"/>
    <x v="0"/>
    <x v="4"/>
    <s v="Area Bike Accessories"/>
    <x v="0"/>
    <x v="3"/>
    <x v="4"/>
    <s v="Red"/>
    <x v="924"/>
    <d v="2004-07-01T00:00:00"/>
    <n v="1457.99"/>
    <n v="874.79399999999998"/>
    <n v="2"/>
    <n v="1749.588"/>
  </r>
  <r>
    <x v="0"/>
    <x v="0"/>
    <x v="4"/>
    <s v="Area Bike Accessories"/>
    <x v="3"/>
    <x v="7"/>
    <x v="10"/>
    <s v="Blue"/>
    <x v="941"/>
    <d v="2004-07-01T00:00:00"/>
    <n v="34.99"/>
    <n v="20.186499999999999"/>
    <n v="1"/>
    <n v="20.186499999999999"/>
  </r>
  <r>
    <x v="0"/>
    <x v="0"/>
    <x v="5"/>
    <s v="Historic Bicycle Sales"/>
    <x v="1"/>
    <x v="1"/>
    <x v="1"/>
    <s v="White"/>
    <x v="921"/>
    <d v="2004-07-01T00:00:00"/>
    <n v="9.5"/>
    <n v="5.7"/>
    <n v="1"/>
    <n v="5.7"/>
  </r>
  <r>
    <x v="0"/>
    <x v="0"/>
    <x v="5"/>
    <s v="Historic Bicycle Sales"/>
    <x v="1"/>
    <x v="1"/>
    <x v="1"/>
    <s v="White"/>
    <x v="934"/>
    <d v="2004-07-01T00:00:00"/>
    <n v="9.5"/>
    <n v="5.7"/>
    <n v="2"/>
    <n v="11.4"/>
  </r>
  <r>
    <x v="0"/>
    <x v="0"/>
    <x v="5"/>
    <s v="Historic Bicycle Sales"/>
    <x v="0"/>
    <x v="0"/>
    <x v="0"/>
    <s v="Silver"/>
    <x v="928"/>
    <d v="2004-07-01T00:00:00"/>
    <n v="3399.99"/>
    <n v="2039.9939999999999"/>
    <n v="2"/>
    <n v="4079.9879999999998"/>
  </r>
  <r>
    <x v="0"/>
    <x v="0"/>
    <x v="5"/>
    <s v="Historic Bicycle Sales"/>
    <x v="0"/>
    <x v="0"/>
    <x v="0"/>
    <s v="Black"/>
    <x v="924"/>
    <d v="2004-07-01T00:00:00"/>
    <n v="3374.99"/>
    <n v="2024.9939999999999"/>
    <n v="1"/>
    <n v="2024.9939999999999"/>
  </r>
  <r>
    <x v="0"/>
    <x v="0"/>
    <x v="2"/>
    <s v="Great Bikes"/>
    <x v="1"/>
    <x v="1"/>
    <x v="1"/>
    <s v="White"/>
    <x v="936"/>
    <d v="2004-07-01T00:00:00"/>
    <n v="9.5"/>
    <n v="5.7"/>
    <n v="6"/>
    <n v="34.200000000000003"/>
  </r>
  <r>
    <x v="0"/>
    <x v="0"/>
    <x v="2"/>
    <s v="Great Bikes"/>
    <x v="1"/>
    <x v="4"/>
    <x v="5"/>
    <s v="Multi"/>
    <x v="930"/>
    <d v="2004-07-01T00:00:00"/>
    <n v="49.99"/>
    <n v="28.840399999999999"/>
    <n v="2"/>
    <n v="57.680799999999998"/>
  </r>
  <r>
    <x v="0"/>
    <x v="0"/>
    <x v="2"/>
    <s v="Great Bikes"/>
    <x v="0"/>
    <x v="0"/>
    <x v="0"/>
    <s v="Black"/>
    <x v="930"/>
    <d v="2004-07-01T00:00:00"/>
    <n v="3374.99"/>
    <n v="2024.9939999999999"/>
    <n v="2"/>
    <n v="4049.9879999999998"/>
  </r>
  <r>
    <x v="0"/>
    <x v="0"/>
    <x v="2"/>
    <s v="Great Bikes"/>
    <x v="0"/>
    <x v="0"/>
    <x v="0"/>
    <s v="Silver"/>
    <x v="906"/>
    <d v="2004-07-01T00:00:00"/>
    <n v="3399.99"/>
    <n v="2039.9939999999999"/>
    <n v="2"/>
    <n v="4079.9879999999998"/>
  </r>
  <r>
    <x v="0"/>
    <x v="0"/>
    <x v="2"/>
    <s v="Great Bikes"/>
    <x v="0"/>
    <x v="0"/>
    <x v="0"/>
    <s v="Black"/>
    <x v="937"/>
    <d v="2004-07-01T00:00:00"/>
    <n v="3374.99"/>
    <n v="2024.9939999999999"/>
    <n v="4"/>
    <n v="8099.9759999999997"/>
  </r>
  <r>
    <x v="0"/>
    <x v="0"/>
    <x v="2"/>
    <s v="Great Bikes"/>
    <x v="0"/>
    <x v="0"/>
    <x v="0"/>
    <s v="Black"/>
    <x v="925"/>
    <d v="2004-07-01T00:00:00"/>
    <n v="3374.99"/>
    <n v="2024.9939999999999"/>
    <n v="5"/>
    <n v="10124.969999999999"/>
  </r>
  <r>
    <x v="0"/>
    <x v="0"/>
    <x v="2"/>
    <s v="Great Bikes"/>
    <x v="3"/>
    <x v="7"/>
    <x v="10"/>
    <s v="Red"/>
    <x v="927"/>
    <d v="2004-07-01T00:00:00"/>
    <n v="34.99"/>
    <n v="20.186499999999999"/>
    <n v="3"/>
    <n v="60.5595"/>
  </r>
  <r>
    <x v="0"/>
    <x v="0"/>
    <x v="2"/>
    <s v="Great Bikes"/>
    <x v="0"/>
    <x v="0"/>
    <x v="0"/>
    <s v="Silver"/>
    <x v="920"/>
    <d v="2004-07-01T00:00:00"/>
    <n v="3399.99"/>
    <n v="2039.9939999999999"/>
    <n v="1"/>
    <n v="2039.9939999999999"/>
  </r>
  <r>
    <x v="0"/>
    <x v="0"/>
    <x v="2"/>
    <s v="Great Bikes"/>
    <x v="0"/>
    <x v="0"/>
    <x v="0"/>
    <s v="Black"/>
    <x v="927"/>
    <d v="2004-07-01T00:00:00"/>
    <n v="3374.99"/>
    <n v="2024.9939999999999"/>
    <n v="6"/>
    <n v="12149.964"/>
  </r>
  <r>
    <x v="0"/>
    <x v="0"/>
    <x v="2"/>
    <s v="Great Bikes"/>
    <x v="1"/>
    <x v="5"/>
    <x v="6"/>
    <s v="Multi"/>
    <x v="931"/>
    <d v="2004-07-01T00:00:00"/>
    <n v="8.99"/>
    <n v="5.1864999999999997"/>
    <n v="3"/>
    <n v="15.5595"/>
  </r>
  <r>
    <x v="0"/>
    <x v="0"/>
    <x v="2"/>
    <s v="Great Bikes"/>
    <x v="0"/>
    <x v="0"/>
    <x v="0"/>
    <s v="Silver"/>
    <x v="930"/>
    <d v="2004-07-01T00:00:00"/>
    <n v="3399.99"/>
    <n v="2039.9939999999999"/>
    <n v="1"/>
    <n v="2039.9939999999999"/>
  </r>
  <r>
    <x v="0"/>
    <x v="0"/>
    <x v="2"/>
    <s v="Great Bikes"/>
    <x v="3"/>
    <x v="7"/>
    <x v="10"/>
    <s v="Blue"/>
    <x v="920"/>
    <d v="2004-07-01T00:00:00"/>
    <n v="34.99"/>
    <n v="20.186499999999999"/>
    <n v="2"/>
    <n v="40.372999999999998"/>
  </r>
  <r>
    <x v="0"/>
    <x v="0"/>
    <x v="2"/>
    <s v="Great Bikes"/>
    <x v="3"/>
    <x v="7"/>
    <x v="10"/>
    <s v="Black"/>
    <x v="938"/>
    <d v="2004-07-01T00:00:00"/>
    <n v="34.99"/>
    <n v="20.186499999999999"/>
    <n v="1"/>
    <n v="20.186499999999999"/>
  </r>
  <r>
    <x v="0"/>
    <x v="0"/>
    <x v="4"/>
    <s v="World Bike Discount Store"/>
    <x v="0"/>
    <x v="3"/>
    <x v="3"/>
    <s v="Red"/>
    <x v="928"/>
    <d v="2004-07-01T00:00:00"/>
    <n v="782.99"/>
    <n v="419.45890000000003"/>
    <n v="1"/>
    <n v="419.45890000000003"/>
  </r>
  <r>
    <x v="0"/>
    <x v="0"/>
    <x v="4"/>
    <s v="Wheel Gallery"/>
    <x v="0"/>
    <x v="3"/>
    <x v="3"/>
    <s v="Black"/>
    <x v="925"/>
    <d v="2004-07-01T00:00:00"/>
    <n v="782.99"/>
    <n v="419.45890000000003"/>
    <n v="2"/>
    <n v="838.91780000000006"/>
  </r>
  <r>
    <x v="0"/>
    <x v="0"/>
    <x v="4"/>
    <s v="Wheel Gallery"/>
    <x v="0"/>
    <x v="3"/>
    <x v="7"/>
    <s v="Red"/>
    <x v="922"/>
    <d v="2004-07-01T00:00:00"/>
    <n v="3578.27"/>
    <n v="2146.962"/>
    <n v="1"/>
    <n v="2146.962"/>
  </r>
  <r>
    <x v="0"/>
    <x v="0"/>
    <x v="4"/>
    <s v="Wheel Gallery"/>
    <x v="2"/>
    <x v="6"/>
    <x v="9"/>
    <s v="Red"/>
    <x v="921"/>
    <d v="2004-07-01T00:00:00"/>
    <n v="594.83000000000004"/>
    <n v="356.89800000000002"/>
    <n v="1"/>
    <n v="356.89800000000002"/>
  </r>
  <r>
    <x v="0"/>
    <x v="0"/>
    <x v="4"/>
    <s v="Wheel Gallery"/>
    <x v="0"/>
    <x v="3"/>
    <x v="3"/>
    <s v="Black"/>
    <x v="927"/>
    <d v="2004-07-01T00:00:00"/>
    <n v="782.99"/>
    <n v="419.45890000000003"/>
    <n v="1"/>
    <n v="419.45890000000003"/>
  </r>
  <r>
    <x v="0"/>
    <x v="0"/>
    <x v="4"/>
    <s v="Wheel Gallery"/>
    <x v="0"/>
    <x v="3"/>
    <x v="4"/>
    <s v="Red"/>
    <x v="939"/>
    <d v="2004-07-01T00:00:00"/>
    <n v="1457.99"/>
    <n v="874.79399999999998"/>
    <n v="1"/>
    <n v="874.79399999999998"/>
  </r>
  <r>
    <x v="0"/>
    <x v="0"/>
    <x v="4"/>
    <s v="Wheel Gallery"/>
    <x v="0"/>
    <x v="3"/>
    <x v="3"/>
    <s v="Red"/>
    <x v="926"/>
    <d v="2004-07-01T00:00:00"/>
    <n v="782.99"/>
    <n v="419.45890000000003"/>
    <n v="1"/>
    <n v="419.45890000000003"/>
  </r>
  <r>
    <x v="0"/>
    <x v="1"/>
    <x v="1"/>
    <s v="Retail Mall"/>
    <x v="2"/>
    <x v="6"/>
    <x v="8"/>
    <s v="Red"/>
    <x v="936"/>
    <d v="2004-07-01T00:00:00"/>
    <n v="337.22"/>
    <n v="183.93819999999999"/>
    <n v="2"/>
    <n v="367.87639999999999"/>
  </r>
  <r>
    <x v="0"/>
    <x v="1"/>
    <x v="1"/>
    <s v="Retail Mall"/>
    <x v="0"/>
    <x v="3"/>
    <x v="3"/>
    <s v="Red"/>
    <x v="923"/>
    <d v="2004-07-01T00:00:00"/>
    <n v="782.99"/>
    <n v="419.45890000000003"/>
    <n v="3"/>
    <n v="1258.3767"/>
  </r>
  <r>
    <x v="0"/>
    <x v="1"/>
    <x v="1"/>
    <s v="Retail Mall"/>
    <x v="3"/>
    <x v="7"/>
    <x v="10"/>
    <s v="Red"/>
    <x v="938"/>
    <d v="2004-07-01T00:00:00"/>
    <n v="34.99"/>
    <n v="20.186499999999999"/>
    <n v="2"/>
    <n v="40.372999999999998"/>
  </r>
  <r>
    <x v="0"/>
    <x v="1"/>
    <x v="1"/>
    <s v="Retail Mall"/>
    <x v="0"/>
    <x v="3"/>
    <x v="4"/>
    <s v="Red"/>
    <x v="914"/>
    <d v="2004-07-01T00:00:00"/>
    <n v="1457.99"/>
    <n v="874.79399999999998"/>
    <n v="3"/>
    <n v="2624.3820000000001"/>
  </r>
  <r>
    <x v="0"/>
    <x v="1"/>
    <x v="1"/>
    <s v="Retail Mall"/>
    <x v="2"/>
    <x v="6"/>
    <x v="8"/>
    <s v="Red"/>
    <x v="918"/>
    <d v="2004-07-01T00:00:00"/>
    <n v="337.22"/>
    <n v="183.93819999999999"/>
    <n v="2"/>
    <n v="367.87639999999999"/>
  </r>
  <r>
    <x v="0"/>
    <x v="1"/>
    <x v="1"/>
    <s v="Retail Mall"/>
    <x v="1"/>
    <x v="4"/>
    <x v="5"/>
    <s v="Multi"/>
    <x v="937"/>
    <d v="2004-07-01T00:00:00"/>
    <n v="49.99"/>
    <n v="28.840399999999999"/>
    <n v="1"/>
    <n v="28.840399999999999"/>
  </r>
  <r>
    <x v="0"/>
    <x v="1"/>
    <x v="1"/>
    <s v="Retail Mall"/>
    <x v="2"/>
    <x v="6"/>
    <x v="9"/>
    <s v="Red"/>
    <x v="927"/>
    <d v="2004-07-01T00:00:00"/>
    <n v="594.83000000000004"/>
    <n v="356.89800000000002"/>
    <n v="3"/>
    <n v="1070.694"/>
  </r>
  <r>
    <x v="0"/>
    <x v="1"/>
    <x v="1"/>
    <s v="Retail Mall"/>
    <x v="0"/>
    <x v="3"/>
    <x v="4"/>
    <s v="Red"/>
    <x v="940"/>
    <d v="2004-07-01T00:00:00"/>
    <n v="1457.99"/>
    <n v="874.79399999999998"/>
    <n v="6"/>
    <n v="5248.7640000000001"/>
  </r>
  <r>
    <x v="0"/>
    <x v="1"/>
    <x v="1"/>
    <s v="Retail Mall"/>
    <x v="1"/>
    <x v="4"/>
    <x v="5"/>
    <s v="Multi"/>
    <x v="936"/>
    <d v="2004-07-01T00:00:00"/>
    <n v="49.99"/>
    <n v="28.840399999999999"/>
    <n v="4"/>
    <n v="115.3616"/>
  </r>
  <r>
    <x v="0"/>
    <x v="1"/>
    <x v="1"/>
    <s v="Retail Mall"/>
    <x v="2"/>
    <x v="6"/>
    <x v="8"/>
    <s v="Black"/>
    <x v="921"/>
    <d v="2004-07-01T00:00:00"/>
    <n v="337.22"/>
    <n v="178.58080000000001"/>
    <n v="3"/>
    <n v="535.74240000000009"/>
  </r>
  <r>
    <x v="0"/>
    <x v="1"/>
    <x v="1"/>
    <s v="Retail Mall"/>
    <x v="3"/>
    <x v="7"/>
    <x v="10"/>
    <s v="Black"/>
    <x v="922"/>
    <d v="2004-07-01T00:00:00"/>
    <n v="34.99"/>
    <n v="20.186499999999999"/>
    <n v="1"/>
    <n v="20.186499999999999"/>
  </r>
  <r>
    <x v="0"/>
    <x v="1"/>
    <x v="1"/>
    <s v="Retail Mall"/>
    <x v="2"/>
    <x v="6"/>
    <x v="8"/>
    <s v="Red"/>
    <x v="923"/>
    <d v="2004-07-01T00:00:00"/>
    <n v="337.22"/>
    <n v="183.93819999999999"/>
    <n v="3"/>
    <n v="551.81459999999993"/>
  </r>
  <r>
    <x v="0"/>
    <x v="1"/>
    <x v="1"/>
    <s v="Retail Mall"/>
    <x v="2"/>
    <x v="6"/>
    <x v="9"/>
    <s v="Red"/>
    <x v="938"/>
    <d v="2004-07-01T00:00:00"/>
    <n v="594.83000000000004"/>
    <n v="356.89800000000002"/>
    <n v="4"/>
    <n v="1427.5920000000001"/>
  </r>
  <r>
    <x v="0"/>
    <x v="1"/>
    <x v="1"/>
    <s v="Retail Mall"/>
    <x v="0"/>
    <x v="3"/>
    <x v="3"/>
    <s v="Black"/>
    <x v="938"/>
    <d v="2004-07-01T00:00:00"/>
    <n v="782.99"/>
    <n v="419.45890000000003"/>
    <n v="2"/>
    <n v="838.91780000000006"/>
  </r>
  <r>
    <x v="0"/>
    <x v="1"/>
    <x v="1"/>
    <s v="Retail Mall"/>
    <x v="1"/>
    <x v="4"/>
    <x v="5"/>
    <s v="Multi"/>
    <x v="918"/>
    <d v="2004-07-01T00:00:00"/>
    <n v="49.99"/>
    <n v="28.840399999999999"/>
    <n v="6"/>
    <n v="173.04239999999999"/>
  </r>
  <r>
    <x v="0"/>
    <x v="1"/>
    <x v="1"/>
    <s v="Retail Mall"/>
    <x v="0"/>
    <x v="3"/>
    <x v="3"/>
    <s v="Red"/>
    <x v="934"/>
    <d v="2004-07-01T00:00:00"/>
    <n v="782.99"/>
    <n v="419.45890000000003"/>
    <n v="3"/>
    <n v="1258.3767"/>
  </r>
  <r>
    <x v="0"/>
    <x v="1"/>
    <x v="1"/>
    <s v="Retail Mall"/>
    <x v="0"/>
    <x v="3"/>
    <x v="3"/>
    <s v="Black"/>
    <x v="922"/>
    <d v="2004-07-01T00:00:00"/>
    <n v="782.99"/>
    <n v="419.45890000000003"/>
    <n v="2"/>
    <n v="838.91780000000006"/>
  </r>
  <r>
    <x v="0"/>
    <x v="1"/>
    <x v="1"/>
    <s v="Retail Mall"/>
    <x v="0"/>
    <x v="3"/>
    <x v="3"/>
    <s v="Red"/>
    <x v="932"/>
    <d v="2004-07-01T00:00:00"/>
    <n v="782.99"/>
    <n v="419.45890000000003"/>
    <n v="2"/>
    <n v="838.91780000000006"/>
  </r>
  <r>
    <x v="0"/>
    <x v="1"/>
    <x v="1"/>
    <s v="Retail Mall"/>
    <x v="0"/>
    <x v="3"/>
    <x v="3"/>
    <s v="Red"/>
    <x v="927"/>
    <d v="2004-07-01T00:00:00"/>
    <n v="782.99"/>
    <n v="419.45890000000003"/>
    <n v="4"/>
    <n v="1677.8356000000001"/>
  </r>
  <r>
    <x v="0"/>
    <x v="1"/>
    <x v="1"/>
    <s v="Retail Mall"/>
    <x v="2"/>
    <x v="6"/>
    <x v="8"/>
    <s v="Red"/>
    <x v="935"/>
    <d v="2004-07-01T00:00:00"/>
    <n v="337.22"/>
    <n v="183.93819999999999"/>
    <n v="6"/>
    <n v="1103.6291999999999"/>
  </r>
  <r>
    <x v="0"/>
    <x v="1"/>
    <x v="1"/>
    <s v="Retail Mall"/>
    <x v="3"/>
    <x v="7"/>
    <x v="10"/>
    <s v="Blue"/>
    <x v="920"/>
    <d v="2004-07-01T00:00:00"/>
    <n v="34.99"/>
    <n v="20.186499999999999"/>
    <n v="2"/>
    <n v="40.372999999999998"/>
  </r>
  <r>
    <x v="0"/>
    <x v="1"/>
    <x v="1"/>
    <s v="Retail Mall"/>
    <x v="0"/>
    <x v="3"/>
    <x v="3"/>
    <s v="Black"/>
    <x v="929"/>
    <d v="2004-07-01T00:00:00"/>
    <n v="782.99"/>
    <n v="419.45890000000003"/>
    <n v="2"/>
    <n v="838.91780000000006"/>
  </r>
  <r>
    <x v="0"/>
    <x v="1"/>
    <x v="1"/>
    <s v="Retail Mall"/>
    <x v="0"/>
    <x v="3"/>
    <x v="3"/>
    <s v="Black"/>
    <x v="936"/>
    <d v="2004-07-01T00:00:00"/>
    <n v="782.99"/>
    <n v="419.45890000000003"/>
    <n v="6"/>
    <n v="2516.7534000000001"/>
  </r>
  <r>
    <x v="0"/>
    <x v="1"/>
    <x v="1"/>
    <s v="Retail Mall"/>
    <x v="0"/>
    <x v="3"/>
    <x v="3"/>
    <s v="Red"/>
    <x v="925"/>
    <d v="2004-07-01T00:00:00"/>
    <n v="782.99"/>
    <n v="419.45890000000003"/>
    <n v="7"/>
    <n v="2936.2123000000001"/>
  </r>
  <r>
    <x v="0"/>
    <x v="1"/>
    <x v="1"/>
    <s v="Retail Mall"/>
    <x v="1"/>
    <x v="5"/>
    <x v="6"/>
    <s v="Multi"/>
    <x v="942"/>
    <d v="2004-07-01T00:00:00"/>
    <n v="8.99"/>
    <n v="5.1864999999999997"/>
    <n v="4"/>
    <n v="20.745999999999999"/>
  </r>
  <r>
    <x v="0"/>
    <x v="1"/>
    <x v="1"/>
    <s v="Retail Mall"/>
    <x v="0"/>
    <x v="3"/>
    <x v="4"/>
    <s v="Red"/>
    <x v="930"/>
    <d v="2004-07-01T00:00:00"/>
    <n v="1457.99"/>
    <n v="874.79399999999998"/>
    <n v="2"/>
    <n v="1749.588"/>
  </r>
  <r>
    <x v="0"/>
    <x v="1"/>
    <x v="1"/>
    <s v="Retail Mall"/>
    <x v="0"/>
    <x v="3"/>
    <x v="4"/>
    <s v="Red"/>
    <x v="915"/>
    <d v="2004-07-01T00:00:00"/>
    <n v="1457.99"/>
    <n v="874.79399999999998"/>
    <n v="3"/>
    <n v="2624.3820000000001"/>
  </r>
  <r>
    <x v="0"/>
    <x v="1"/>
    <x v="1"/>
    <s v="Retail Mall"/>
    <x v="2"/>
    <x v="6"/>
    <x v="8"/>
    <s v="Black"/>
    <x v="919"/>
    <d v="2004-07-01T00:00:00"/>
    <n v="337.22"/>
    <n v="178.58080000000001"/>
    <n v="3"/>
    <n v="535.74240000000009"/>
  </r>
  <r>
    <x v="0"/>
    <x v="1"/>
    <x v="1"/>
    <s v="Retail Mall"/>
    <x v="0"/>
    <x v="3"/>
    <x v="7"/>
    <s v="Red"/>
    <x v="931"/>
    <d v="2004-07-01T00:00:00"/>
    <n v="3578.27"/>
    <n v="2146.962"/>
    <n v="2"/>
    <n v="4293.924"/>
  </r>
  <r>
    <x v="0"/>
    <x v="0"/>
    <x v="0"/>
    <s v="Daring Rides"/>
    <x v="0"/>
    <x v="3"/>
    <x v="3"/>
    <s v="Black"/>
    <x v="919"/>
    <d v="2004-07-01T00:00:00"/>
    <n v="782.99"/>
    <n v="419.45890000000003"/>
    <n v="1"/>
    <n v="419.45890000000003"/>
  </r>
  <r>
    <x v="0"/>
    <x v="0"/>
    <x v="0"/>
    <s v="Daring Rides"/>
    <x v="0"/>
    <x v="3"/>
    <x v="4"/>
    <s v="Red"/>
    <x v="927"/>
    <d v="2004-07-01T00:00:00"/>
    <n v="1457.99"/>
    <n v="874.79399999999998"/>
    <n v="2"/>
    <n v="1749.588"/>
  </r>
  <r>
    <x v="0"/>
    <x v="0"/>
    <x v="0"/>
    <s v="Daring Rides"/>
    <x v="0"/>
    <x v="3"/>
    <x v="3"/>
    <s v="Red"/>
    <x v="919"/>
    <d v="2004-07-01T00:00:00"/>
    <n v="782.99"/>
    <n v="419.45890000000003"/>
    <n v="2"/>
    <n v="838.91780000000006"/>
  </r>
  <r>
    <x v="0"/>
    <x v="0"/>
    <x v="0"/>
    <s v="Daring Rides"/>
    <x v="0"/>
    <x v="3"/>
    <x v="4"/>
    <s v="Red"/>
    <x v="920"/>
    <d v="2004-07-01T00:00:00"/>
    <n v="1457.99"/>
    <n v="874.79399999999998"/>
    <n v="2"/>
    <n v="1749.588"/>
  </r>
  <r>
    <x v="0"/>
    <x v="0"/>
    <x v="0"/>
    <s v="Daring Rides"/>
    <x v="0"/>
    <x v="3"/>
    <x v="3"/>
    <s v="Red"/>
    <x v="915"/>
    <d v="2004-07-01T00:00:00"/>
    <n v="782.99"/>
    <n v="419.45890000000003"/>
    <n v="1"/>
    <n v="419.45890000000003"/>
  </r>
  <r>
    <x v="0"/>
    <x v="0"/>
    <x v="0"/>
    <s v="Daring Rides"/>
    <x v="0"/>
    <x v="3"/>
    <x v="3"/>
    <s v="Red"/>
    <x v="921"/>
    <d v="2004-07-01T00:00:00"/>
    <n v="782.99"/>
    <n v="419.45890000000003"/>
    <n v="1"/>
    <n v="419.45890000000003"/>
  </r>
  <r>
    <x v="0"/>
    <x v="0"/>
    <x v="2"/>
    <s v="The Bike Shop"/>
    <x v="2"/>
    <x v="2"/>
    <x v="2"/>
    <s v="Black"/>
    <x v="936"/>
    <d v="2004-07-01T00:00:00"/>
    <n v="1349.6"/>
    <n v="714.70429999999999"/>
    <n v="1"/>
    <n v="714.70429999999999"/>
  </r>
  <r>
    <x v="0"/>
    <x v="0"/>
    <x v="0"/>
    <s v="Retail Toy Store"/>
    <x v="0"/>
    <x v="3"/>
    <x v="3"/>
    <s v="Red"/>
    <x v="938"/>
    <d v="2004-07-01T00:00:00"/>
    <n v="782.99"/>
    <n v="419.45890000000003"/>
    <n v="1"/>
    <n v="419.45890000000003"/>
  </r>
  <r>
    <x v="0"/>
    <x v="0"/>
    <x v="3"/>
    <s v="Seventh Bike Store"/>
    <x v="3"/>
    <x v="7"/>
    <x v="10"/>
    <s v="Red"/>
    <x v="934"/>
    <d v="2004-07-01T00:00:00"/>
    <n v="34.99"/>
    <n v="20.186499999999999"/>
    <n v="4"/>
    <n v="80.745999999999995"/>
  </r>
  <r>
    <x v="0"/>
    <x v="0"/>
    <x v="3"/>
    <s v="Seventh Bike Store"/>
    <x v="1"/>
    <x v="4"/>
    <x v="5"/>
    <s v="Multi"/>
    <x v="934"/>
    <d v="2004-07-01T00:00:00"/>
    <n v="49.99"/>
    <n v="28.840399999999999"/>
    <n v="3"/>
    <n v="86.521199999999993"/>
  </r>
  <r>
    <x v="0"/>
    <x v="0"/>
    <x v="3"/>
    <s v="Seventh Bike Store"/>
    <x v="0"/>
    <x v="3"/>
    <x v="4"/>
    <s v="Red"/>
    <x v="906"/>
    <d v="2004-07-01T00:00:00"/>
    <n v="1457.99"/>
    <n v="874.79399999999998"/>
    <n v="1"/>
    <n v="874.79399999999998"/>
  </r>
  <r>
    <x v="0"/>
    <x v="0"/>
    <x v="3"/>
    <s v="Seventh Bike Store"/>
    <x v="3"/>
    <x v="7"/>
    <x v="10"/>
    <s v="Blue"/>
    <x v="938"/>
    <d v="2004-07-01T00:00:00"/>
    <n v="34.99"/>
    <n v="20.186499999999999"/>
    <n v="1"/>
    <n v="20.186499999999999"/>
  </r>
  <r>
    <x v="0"/>
    <x v="0"/>
    <x v="3"/>
    <s v="Seventh Bike Store"/>
    <x v="3"/>
    <x v="7"/>
    <x v="10"/>
    <s v="Black"/>
    <x v="919"/>
    <d v="2004-07-01T00:00:00"/>
    <n v="34.99"/>
    <n v="20.186499999999999"/>
    <n v="2"/>
    <n v="40.372999999999998"/>
  </r>
  <r>
    <x v="0"/>
    <x v="0"/>
    <x v="3"/>
    <s v="Seventh Bike Store"/>
    <x v="1"/>
    <x v="5"/>
    <x v="6"/>
    <s v="Multi"/>
    <x v="931"/>
    <d v="2004-07-01T00:00:00"/>
    <n v="8.99"/>
    <n v="5.1864999999999997"/>
    <n v="1"/>
    <n v="5.1864999999999997"/>
  </r>
  <r>
    <x v="0"/>
    <x v="0"/>
    <x v="3"/>
    <s v="Seventh Bike Store"/>
    <x v="0"/>
    <x v="3"/>
    <x v="3"/>
    <s v="Black"/>
    <x v="937"/>
    <d v="2004-07-01T00:00:00"/>
    <n v="782.99"/>
    <n v="419.45890000000003"/>
    <n v="2"/>
    <n v="838.91780000000006"/>
  </r>
  <r>
    <x v="0"/>
    <x v="0"/>
    <x v="3"/>
    <s v="Seventh Bike Store"/>
    <x v="2"/>
    <x v="6"/>
    <x v="8"/>
    <s v="Black"/>
    <x v="920"/>
    <d v="2004-07-01T00:00:00"/>
    <n v="337.22"/>
    <n v="178.58080000000001"/>
    <n v="2"/>
    <n v="357.16160000000002"/>
  </r>
  <r>
    <x v="0"/>
    <x v="0"/>
    <x v="3"/>
    <s v="Seventh Bike Store"/>
    <x v="0"/>
    <x v="3"/>
    <x v="3"/>
    <s v="Red"/>
    <x v="939"/>
    <d v="2004-07-01T00:00:00"/>
    <n v="782.99"/>
    <n v="419.45890000000003"/>
    <n v="2"/>
    <n v="838.91780000000006"/>
  </r>
  <r>
    <x v="0"/>
    <x v="0"/>
    <x v="3"/>
    <s v="Seventh Bike Store"/>
    <x v="2"/>
    <x v="6"/>
    <x v="8"/>
    <s v="Red"/>
    <x v="913"/>
    <d v="2004-07-01T00:00:00"/>
    <n v="337.22"/>
    <n v="183.93819999999999"/>
    <n v="1"/>
    <n v="183.93819999999999"/>
  </r>
  <r>
    <x v="0"/>
    <x v="0"/>
    <x v="3"/>
    <s v="Seventh Bike Store"/>
    <x v="0"/>
    <x v="3"/>
    <x v="3"/>
    <s v="Red"/>
    <x v="913"/>
    <d v="2004-07-01T00:00:00"/>
    <n v="782.99"/>
    <n v="419.45890000000003"/>
    <n v="1"/>
    <n v="419.45890000000003"/>
  </r>
  <r>
    <x v="0"/>
    <x v="0"/>
    <x v="5"/>
    <s v="Yellow Bicycle Company"/>
    <x v="0"/>
    <x v="0"/>
    <x v="0"/>
    <s v="Black"/>
    <x v="920"/>
    <d v="2004-07-01T00:00:00"/>
    <n v="3374.99"/>
    <n v="2024.9939999999999"/>
    <n v="1"/>
    <n v="2024.9939999999999"/>
  </r>
  <r>
    <x v="0"/>
    <x v="0"/>
    <x v="5"/>
    <s v="Yellow Bicycle Company"/>
    <x v="0"/>
    <x v="0"/>
    <x v="0"/>
    <s v="Silver"/>
    <x v="925"/>
    <d v="2004-07-01T00:00:00"/>
    <n v="3399.99"/>
    <n v="2039.9939999999999"/>
    <n v="1"/>
    <n v="2039.9939999999999"/>
  </r>
  <r>
    <x v="0"/>
    <x v="0"/>
    <x v="5"/>
    <s v="Yellow Bicycle Company"/>
    <x v="0"/>
    <x v="0"/>
    <x v="0"/>
    <s v="Black"/>
    <x v="915"/>
    <d v="2004-07-01T00:00:00"/>
    <n v="3374.99"/>
    <n v="2024.9939999999999"/>
    <n v="1"/>
    <n v="2024.9939999999999"/>
  </r>
  <r>
    <x v="0"/>
    <x v="0"/>
    <x v="5"/>
    <s v="Yellow Bicycle Company"/>
    <x v="1"/>
    <x v="1"/>
    <x v="1"/>
    <s v="White"/>
    <x v="927"/>
    <d v="2004-07-01T00:00:00"/>
    <n v="9.5"/>
    <n v="5.7"/>
    <n v="3"/>
    <n v="17.100000000000001"/>
  </r>
  <r>
    <x v="0"/>
    <x v="0"/>
    <x v="5"/>
    <s v="First Bike Store"/>
    <x v="0"/>
    <x v="3"/>
    <x v="3"/>
    <s v="Red"/>
    <x v="938"/>
    <d v="2004-07-01T00:00:00"/>
    <n v="782.99"/>
    <n v="419.45890000000003"/>
    <n v="2"/>
    <n v="838.91780000000006"/>
  </r>
  <r>
    <x v="0"/>
    <x v="0"/>
    <x v="5"/>
    <s v="First Bike Store"/>
    <x v="2"/>
    <x v="6"/>
    <x v="8"/>
    <s v="Black"/>
    <x v="933"/>
    <d v="2004-07-01T00:00:00"/>
    <n v="337.22"/>
    <n v="178.58080000000001"/>
    <n v="2"/>
    <n v="357.16160000000002"/>
  </r>
  <r>
    <x v="0"/>
    <x v="0"/>
    <x v="5"/>
    <s v="First Bike Store"/>
    <x v="3"/>
    <x v="7"/>
    <x v="10"/>
    <s v="Blue"/>
    <x v="938"/>
    <d v="2004-07-01T00:00:00"/>
    <n v="34.99"/>
    <n v="20.186499999999999"/>
    <n v="5"/>
    <n v="100.93249999999999"/>
  </r>
  <r>
    <x v="0"/>
    <x v="0"/>
    <x v="5"/>
    <s v="First Bike Store"/>
    <x v="0"/>
    <x v="3"/>
    <x v="3"/>
    <s v="Red"/>
    <x v="941"/>
    <d v="2004-07-01T00:00:00"/>
    <n v="782.99"/>
    <n v="419.45890000000003"/>
    <n v="4"/>
    <n v="1677.8356000000001"/>
  </r>
  <r>
    <x v="0"/>
    <x v="0"/>
    <x v="5"/>
    <s v="First Bike Store"/>
    <x v="1"/>
    <x v="4"/>
    <x v="5"/>
    <s v="Multi"/>
    <x v="906"/>
    <d v="2004-07-01T00:00:00"/>
    <n v="49.99"/>
    <n v="28.840399999999999"/>
    <n v="3"/>
    <n v="86.521199999999993"/>
  </r>
  <r>
    <x v="0"/>
    <x v="0"/>
    <x v="5"/>
    <s v="First Bike Store"/>
    <x v="3"/>
    <x v="7"/>
    <x v="10"/>
    <s v="Black"/>
    <x v="938"/>
    <d v="2004-07-01T00:00:00"/>
    <n v="34.99"/>
    <n v="20.186499999999999"/>
    <n v="1"/>
    <n v="20.186499999999999"/>
  </r>
  <r>
    <x v="0"/>
    <x v="0"/>
    <x v="5"/>
    <s v="First Bike Store"/>
    <x v="0"/>
    <x v="3"/>
    <x v="4"/>
    <s v="Red"/>
    <x v="925"/>
    <d v="2004-07-01T00:00:00"/>
    <n v="1457.99"/>
    <n v="874.79399999999998"/>
    <n v="2"/>
    <n v="1749.588"/>
  </r>
  <r>
    <x v="0"/>
    <x v="0"/>
    <x v="5"/>
    <s v="First Bike Store"/>
    <x v="1"/>
    <x v="5"/>
    <x v="6"/>
    <s v="Multi"/>
    <x v="930"/>
    <d v="2004-07-01T00:00:00"/>
    <n v="8.99"/>
    <n v="5.1864999999999997"/>
    <n v="2"/>
    <n v="10.372999999999999"/>
  </r>
  <r>
    <x v="0"/>
    <x v="0"/>
    <x v="5"/>
    <s v="First Bike Store"/>
    <x v="0"/>
    <x v="3"/>
    <x v="4"/>
    <s v="Red"/>
    <x v="913"/>
    <d v="2004-07-01T00:00:00"/>
    <n v="1457.99"/>
    <n v="874.79399999999998"/>
    <n v="1"/>
    <n v="874.79399999999998"/>
  </r>
  <r>
    <x v="0"/>
    <x v="0"/>
    <x v="0"/>
    <s v="Better Bike Shop"/>
    <x v="0"/>
    <x v="0"/>
    <x v="0"/>
    <s v="Silver"/>
    <x v="939"/>
    <d v="2004-07-01T00:00:00"/>
    <n v="3399.99"/>
    <n v="2039.9939999999999"/>
    <n v="2"/>
    <n v="4079.9879999999998"/>
  </r>
  <r>
    <x v="0"/>
    <x v="0"/>
    <x v="0"/>
    <s v="Better Bike Shop"/>
    <x v="1"/>
    <x v="5"/>
    <x v="6"/>
    <s v="Multi"/>
    <x v="930"/>
    <d v="2004-07-01T00:00:00"/>
    <n v="8.99"/>
    <n v="5.1864999999999997"/>
    <n v="2"/>
    <n v="10.372999999999999"/>
  </r>
  <r>
    <x v="0"/>
    <x v="0"/>
    <x v="0"/>
    <s v="Better Bike Shop"/>
    <x v="0"/>
    <x v="0"/>
    <x v="0"/>
    <s v="Silver"/>
    <x v="913"/>
    <d v="2004-07-01T00:00:00"/>
    <n v="3399.99"/>
    <n v="2039.9939999999999"/>
    <n v="1"/>
    <n v="2039.9939999999999"/>
  </r>
  <r>
    <x v="0"/>
    <x v="0"/>
    <x v="0"/>
    <s v="Better Bike Shop"/>
    <x v="0"/>
    <x v="0"/>
    <x v="0"/>
    <s v="Silver"/>
    <x v="915"/>
    <d v="2004-07-01T00:00:00"/>
    <n v="3399.99"/>
    <n v="2039.9939999999999"/>
    <n v="1"/>
    <n v="2039.9939999999999"/>
  </r>
  <r>
    <x v="0"/>
    <x v="0"/>
    <x v="0"/>
    <s v="Better Bike Shop"/>
    <x v="0"/>
    <x v="0"/>
    <x v="0"/>
    <s v="Black"/>
    <x v="928"/>
    <d v="2004-07-01T00:00:00"/>
    <n v="3374.99"/>
    <n v="2024.9939999999999"/>
    <n v="1"/>
    <n v="2024.9939999999999"/>
  </r>
  <r>
    <x v="0"/>
    <x v="0"/>
    <x v="0"/>
    <s v="Better Bike Shop"/>
    <x v="0"/>
    <x v="0"/>
    <x v="0"/>
    <s v="Silver"/>
    <x v="918"/>
    <d v="2004-07-01T00:00:00"/>
    <n v="3399.99"/>
    <n v="2039.9939999999999"/>
    <n v="1"/>
    <n v="2039.9939999999999"/>
  </r>
  <r>
    <x v="0"/>
    <x v="0"/>
    <x v="0"/>
    <s v="Better Bike Shop"/>
    <x v="1"/>
    <x v="4"/>
    <x v="5"/>
    <s v="Multi"/>
    <x v="917"/>
    <d v="2004-07-01T00:00:00"/>
    <n v="49.99"/>
    <n v="28.840399999999999"/>
    <n v="3"/>
    <n v="86.521199999999993"/>
  </r>
  <r>
    <x v="0"/>
    <x v="0"/>
    <x v="0"/>
    <s v="Better Bike Shop"/>
    <x v="1"/>
    <x v="4"/>
    <x v="5"/>
    <s v="Multi"/>
    <x v="924"/>
    <d v="2004-07-01T00:00:00"/>
    <n v="49.99"/>
    <n v="28.840399999999999"/>
    <n v="1"/>
    <n v="28.840399999999999"/>
  </r>
  <r>
    <x v="0"/>
    <x v="0"/>
    <x v="0"/>
    <s v="Better Bike Shop"/>
    <x v="1"/>
    <x v="1"/>
    <x v="1"/>
    <s v="White"/>
    <x v="939"/>
    <d v="2004-07-01T00:00:00"/>
    <n v="9.5"/>
    <n v="5.7"/>
    <n v="6"/>
    <n v="34.200000000000003"/>
  </r>
  <r>
    <x v="0"/>
    <x v="0"/>
    <x v="0"/>
    <s v="Better Bike Shop"/>
    <x v="3"/>
    <x v="7"/>
    <x v="10"/>
    <s v="Blue"/>
    <x v="941"/>
    <d v="2004-07-01T00:00:00"/>
    <n v="34.99"/>
    <n v="20.186499999999999"/>
    <n v="4"/>
    <n v="80.745999999999995"/>
  </r>
  <r>
    <x v="0"/>
    <x v="0"/>
    <x v="0"/>
    <s v="Better Bike Shop"/>
    <x v="0"/>
    <x v="0"/>
    <x v="0"/>
    <s v="Black"/>
    <x v="918"/>
    <d v="2004-07-01T00:00:00"/>
    <n v="3374.99"/>
    <n v="2024.9939999999999"/>
    <n v="3"/>
    <n v="6074.982"/>
  </r>
  <r>
    <x v="0"/>
    <x v="0"/>
    <x v="0"/>
    <s v="Better Bike Shop"/>
    <x v="0"/>
    <x v="0"/>
    <x v="0"/>
    <s v="Black"/>
    <x v="942"/>
    <d v="2004-07-01T00:00:00"/>
    <n v="3374.99"/>
    <n v="2024.9939999999999"/>
    <n v="1"/>
    <n v="2024.9939999999999"/>
  </r>
  <r>
    <x v="0"/>
    <x v="1"/>
    <x v="1"/>
    <s v="Superb Sales and Repair"/>
    <x v="0"/>
    <x v="3"/>
    <x v="3"/>
    <s v="Black"/>
    <x v="930"/>
    <d v="2004-07-01T00:00:00"/>
    <n v="782.99"/>
    <n v="419.45890000000003"/>
    <n v="2"/>
    <n v="838.91780000000006"/>
  </r>
  <r>
    <x v="0"/>
    <x v="1"/>
    <x v="1"/>
    <s v="Superb Sales and Repair"/>
    <x v="0"/>
    <x v="3"/>
    <x v="4"/>
    <s v="Red"/>
    <x v="923"/>
    <d v="2004-07-01T00:00:00"/>
    <n v="1457.99"/>
    <n v="874.79399999999998"/>
    <n v="1"/>
    <n v="874.79399999999998"/>
  </r>
  <r>
    <x v="0"/>
    <x v="1"/>
    <x v="1"/>
    <s v="Superb Sales and Repair"/>
    <x v="2"/>
    <x v="6"/>
    <x v="8"/>
    <s v="Red"/>
    <x v="932"/>
    <d v="2004-07-01T00:00:00"/>
    <n v="337.22"/>
    <n v="183.93819999999999"/>
    <n v="2"/>
    <n v="367.87639999999999"/>
  </r>
  <r>
    <x v="0"/>
    <x v="1"/>
    <x v="1"/>
    <s v="Superb Sales and Repair"/>
    <x v="0"/>
    <x v="3"/>
    <x v="4"/>
    <s v="Red"/>
    <x v="936"/>
    <d v="2004-07-01T00:00:00"/>
    <n v="1457.99"/>
    <n v="874.79399999999998"/>
    <n v="1"/>
    <n v="874.79399999999998"/>
  </r>
  <r>
    <x v="0"/>
    <x v="1"/>
    <x v="1"/>
    <s v="Superb Sales and Repair"/>
    <x v="3"/>
    <x v="7"/>
    <x v="10"/>
    <s v="Red"/>
    <x v="914"/>
    <d v="2004-07-01T00:00:00"/>
    <n v="34.99"/>
    <n v="20.186499999999999"/>
    <n v="1"/>
    <n v="20.186499999999999"/>
  </r>
  <r>
    <x v="0"/>
    <x v="1"/>
    <x v="1"/>
    <s v="Superb Sales and Repair"/>
    <x v="1"/>
    <x v="5"/>
    <x v="6"/>
    <s v="Multi"/>
    <x v="936"/>
    <d v="2004-07-01T00:00:00"/>
    <n v="8.99"/>
    <n v="5.1864999999999997"/>
    <n v="5"/>
    <n v="25.932499999999997"/>
  </r>
  <r>
    <x v="0"/>
    <x v="1"/>
    <x v="1"/>
    <s v="Superb Sales and Repair"/>
    <x v="0"/>
    <x v="3"/>
    <x v="3"/>
    <s v="Red"/>
    <x v="913"/>
    <d v="2004-07-01T00:00:00"/>
    <n v="782.99"/>
    <n v="419.45890000000003"/>
    <n v="1"/>
    <n v="419.45890000000003"/>
  </r>
  <r>
    <x v="0"/>
    <x v="1"/>
    <x v="1"/>
    <s v="Superb Sales and Repair"/>
    <x v="3"/>
    <x v="7"/>
    <x v="10"/>
    <s v="Black"/>
    <x v="924"/>
    <d v="2004-07-01T00:00:00"/>
    <n v="34.99"/>
    <n v="20.186499999999999"/>
    <n v="2"/>
    <n v="40.372999999999998"/>
  </r>
  <r>
    <x v="0"/>
    <x v="1"/>
    <x v="1"/>
    <s v="Superb Sales and Repair"/>
    <x v="1"/>
    <x v="4"/>
    <x v="5"/>
    <s v="Multi"/>
    <x v="922"/>
    <d v="2004-07-01T00:00:00"/>
    <n v="49.99"/>
    <n v="28.840399999999999"/>
    <n v="3"/>
    <n v="86.521199999999993"/>
  </r>
  <r>
    <x v="0"/>
    <x v="1"/>
    <x v="1"/>
    <s v="Superb Sales and Repair"/>
    <x v="0"/>
    <x v="3"/>
    <x v="7"/>
    <s v="Red"/>
    <x v="906"/>
    <d v="2004-07-01T00:00:00"/>
    <n v="3578.27"/>
    <n v="2146.962"/>
    <n v="1"/>
    <n v="2146.962"/>
  </r>
  <r>
    <x v="0"/>
    <x v="1"/>
    <x v="1"/>
    <s v="Superb Sales and Repair"/>
    <x v="0"/>
    <x v="3"/>
    <x v="3"/>
    <s v="Black"/>
    <x v="927"/>
    <d v="2004-07-01T00:00:00"/>
    <n v="782.99"/>
    <n v="419.45890000000003"/>
    <n v="1"/>
    <n v="419.45890000000003"/>
  </r>
  <r>
    <x v="0"/>
    <x v="1"/>
    <x v="1"/>
    <s v="Superb Sales and Repair"/>
    <x v="0"/>
    <x v="3"/>
    <x v="3"/>
    <s v="Red"/>
    <x v="941"/>
    <d v="2004-07-01T00:00:00"/>
    <n v="782.99"/>
    <n v="419.45890000000003"/>
    <n v="4"/>
    <n v="1677.8356000000001"/>
  </r>
  <r>
    <x v="0"/>
    <x v="0"/>
    <x v="2"/>
    <s v="A Bike Store"/>
    <x v="0"/>
    <x v="3"/>
    <x v="4"/>
    <s v="Red"/>
    <x v="943"/>
    <d v="2004-08-01T00:00:00"/>
    <n v="1457.99"/>
    <n v="874.79399999999998"/>
    <n v="1"/>
    <n v="874.79399999999998"/>
  </r>
  <r>
    <x v="0"/>
    <x v="0"/>
    <x v="2"/>
    <s v="A Bike Store"/>
    <x v="2"/>
    <x v="6"/>
    <x v="8"/>
    <s v="Red"/>
    <x v="944"/>
    <d v="2004-08-01T00:00:00"/>
    <n v="337.22"/>
    <n v="183.93819999999999"/>
    <n v="1"/>
    <n v="183.93819999999999"/>
  </r>
  <r>
    <x v="0"/>
    <x v="0"/>
    <x v="2"/>
    <s v="A Bike Store"/>
    <x v="0"/>
    <x v="3"/>
    <x v="7"/>
    <s v="Red"/>
    <x v="945"/>
    <d v="2004-08-01T00:00:00"/>
    <n v="3578.27"/>
    <n v="2146.962"/>
    <n v="2"/>
    <n v="4293.924"/>
  </r>
  <r>
    <x v="0"/>
    <x v="0"/>
    <x v="2"/>
    <s v="A Bike Store"/>
    <x v="0"/>
    <x v="3"/>
    <x v="3"/>
    <s v="Black"/>
    <x v="946"/>
    <d v="2004-08-01T00:00:00"/>
    <n v="782.99"/>
    <n v="419.45890000000003"/>
    <n v="1"/>
    <n v="419.45890000000003"/>
  </r>
  <r>
    <x v="0"/>
    <x v="0"/>
    <x v="2"/>
    <s v="A Bike Store"/>
    <x v="2"/>
    <x v="6"/>
    <x v="8"/>
    <s v="Black"/>
    <x v="947"/>
    <d v="2004-08-01T00:00:00"/>
    <n v="337.22"/>
    <n v="178.58080000000001"/>
    <n v="1"/>
    <n v="178.58080000000001"/>
  </r>
  <r>
    <x v="0"/>
    <x v="0"/>
    <x v="2"/>
    <s v="A Bike Store"/>
    <x v="0"/>
    <x v="3"/>
    <x v="3"/>
    <s v="Red"/>
    <x v="948"/>
    <d v="2004-08-01T00:00:00"/>
    <n v="782.99"/>
    <n v="419.45890000000003"/>
    <n v="2"/>
    <n v="838.91780000000006"/>
  </r>
  <r>
    <x v="0"/>
    <x v="0"/>
    <x v="2"/>
    <s v="A Bike Store"/>
    <x v="2"/>
    <x v="6"/>
    <x v="9"/>
    <s v="Red"/>
    <x v="949"/>
    <d v="2004-08-01T00:00:00"/>
    <n v="594.83000000000004"/>
    <n v="356.89800000000002"/>
    <n v="1"/>
    <n v="356.89800000000002"/>
  </r>
  <r>
    <x v="0"/>
    <x v="0"/>
    <x v="2"/>
    <s v="A Bike Store"/>
    <x v="0"/>
    <x v="3"/>
    <x v="3"/>
    <s v="Black"/>
    <x v="950"/>
    <d v="2004-08-01T00:00:00"/>
    <n v="782.99"/>
    <n v="419.45890000000003"/>
    <n v="2"/>
    <n v="838.91780000000006"/>
  </r>
  <r>
    <x v="0"/>
    <x v="0"/>
    <x v="2"/>
    <s v="A Bike Store"/>
    <x v="0"/>
    <x v="3"/>
    <x v="4"/>
    <s v="Red"/>
    <x v="951"/>
    <d v="2004-08-01T00:00:00"/>
    <n v="1457.99"/>
    <n v="874.79399999999998"/>
    <n v="2"/>
    <n v="1749.588"/>
  </r>
  <r>
    <x v="0"/>
    <x v="0"/>
    <x v="2"/>
    <s v="A Bike Store"/>
    <x v="0"/>
    <x v="3"/>
    <x v="3"/>
    <s v="Black"/>
    <x v="946"/>
    <d v="2004-08-01T00:00:00"/>
    <n v="782.99"/>
    <n v="419.45890000000003"/>
    <n v="1"/>
    <n v="419.45890000000003"/>
  </r>
  <r>
    <x v="0"/>
    <x v="0"/>
    <x v="2"/>
    <s v="A Bike Store"/>
    <x v="0"/>
    <x v="3"/>
    <x v="3"/>
    <s v="Red"/>
    <x v="952"/>
    <d v="2004-08-01T00:00:00"/>
    <n v="782.99"/>
    <n v="419.45890000000003"/>
    <n v="1"/>
    <n v="419.45890000000003"/>
  </r>
  <r>
    <x v="0"/>
    <x v="0"/>
    <x v="2"/>
    <s v="A Bike Store"/>
    <x v="0"/>
    <x v="3"/>
    <x v="3"/>
    <s v="Red"/>
    <x v="953"/>
    <d v="2004-08-01T00:00:00"/>
    <n v="782.99"/>
    <n v="419.45890000000003"/>
    <n v="1"/>
    <n v="419.45890000000003"/>
  </r>
  <r>
    <x v="0"/>
    <x v="1"/>
    <x v="1"/>
    <s v="Sharp Bikes"/>
    <x v="0"/>
    <x v="0"/>
    <x v="0"/>
    <s v="Silver"/>
    <x v="954"/>
    <d v="2004-08-01T00:00:00"/>
    <n v="3399.99"/>
    <n v="2039.9939999999999"/>
    <n v="1"/>
    <n v="2039.9939999999999"/>
  </r>
  <r>
    <x v="0"/>
    <x v="1"/>
    <x v="1"/>
    <s v="Sharp Bikes"/>
    <x v="0"/>
    <x v="0"/>
    <x v="0"/>
    <s v="Black"/>
    <x v="955"/>
    <d v="2004-08-01T00:00:00"/>
    <n v="3374.99"/>
    <n v="2024.9939999999999"/>
    <n v="3"/>
    <n v="6074.982"/>
  </r>
  <r>
    <x v="0"/>
    <x v="1"/>
    <x v="1"/>
    <s v="Sharp Bikes"/>
    <x v="0"/>
    <x v="0"/>
    <x v="0"/>
    <s v="Black"/>
    <x v="956"/>
    <d v="2004-08-01T00:00:00"/>
    <n v="3374.99"/>
    <n v="2024.9939999999999"/>
    <n v="2"/>
    <n v="4049.9879999999998"/>
  </r>
  <r>
    <x v="0"/>
    <x v="1"/>
    <x v="1"/>
    <s v="Sharp Bikes"/>
    <x v="0"/>
    <x v="0"/>
    <x v="0"/>
    <s v="Silver"/>
    <x v="954"/>
    <d v="2004-08-01T00:00:00"/>
    <n v="3399.99"/>
    <n v="2039.9939999999999"/>
    <n v="1"/>
    <n v="2039.9939999999999"/>
  </r>
  <r>
    <x v="0"/>
    <x v="1"/>
    <x v="1"/>
    <s v="Sharp Bikes"/>
    <x v="0"/>
    <x v="0"/>
    <x v="0"/>
    <s v="Black"/>
    <x v="955"/>
    <d v="2004-08-01T00:00:00"/>
    <n v="3374.99"/>
    <n v="2024.9939999999999"/>
    <n v="2"/>
    <n v="4049.9879999999998"/>
  </r>
  <r>
    <x v="0"/>
    <x v="1"/>
    <x v="1"/>
    <s v="Sharp Bikes"/>
    <x v="0"/>
    <x v="0"/>
    <x v="0"/>
    <s v="Black"/>
    <x v="957"/>
    <d v="2004-08-01T00:00:00"/>
    <n v="3374.99"/>
    <n v="2024.9939999999999"/>
    <n v="4"/>
    <n v="8099.9759999999997"/>
  </r>
  <r>
    <x v="0"/>
    <x v="0"/>
    <x v="5"/>
    <s v="Catalog Store"/>
    <x v="2"/>
    <x v="2"/>
    <x v="2"/>
    <s v="Silver"/>
    <x v="958"/>
    <d v="2004-08-01T00:00:00"/>
    <n v="1364.5"/>
    <n v="818.7"/>
    <n v="1"/>
    <n v="818.7"/>
  </r>
  <r>
    <x v="0"/>
    <x v="0"/>
    <x v="5"/>
    <s v="Catalog Store"/>
    <x v="2"/>
    <x v="2"/>
    <x v="2"/>
    <s v="Silver"/>
    <x v="959"/>
    <d v="2004-08-01T00:00:00"/>
    <n v="1364.5"/>
    <n v="722.59490000000005"/>
    <n v="2"/>
    <n v="1445.1898000000001"/>
  </r>
  <r>
    <x v="0"/>
    <x v="0"/>
    <x v="5"/>
    <s v="Catalog Store"/>
    <x v="0"/>
    <x v="0"/>
    <x v="0"/>
    <s v="Black"/>
    <x v="960"/>
    <d v="2004-08-01T00:00:00"/>
    <n v="3374.99"/>
    <n v="2024.9939999999999"/>
    <n v="5"/>
    <n v="10124.969999999999"/>
  </r>
  <r>
    <x v="0"/>
    <x v="0"/>
    <x v="5"/>
    <s v="Catalog Store"/>
    <x v="0"/>
    <x v="0"/>
    <x v="0"/>
    <s v="Black"/>
    <x v="961"/>
    <d v="2004-08-01T00:00:00"/>
    <n v="3374.99"/>
    <n v="2024.9939999999999"/>
    <n v="2"/>
    <n v="4049.9879999999998"/>
  </r>
  <r>
    <x v="0"/>
    <x v="0"/>
    <x v="5"/>
    <s v="Catalog Store"/>
    <x v="0"/>
    <x v="0"/>
    <x v="0"/>
    <s v="Silver"/>
    <x v="962"/>
    <d v="2004-08-01T00:00:00"/>
    <n v="3399.99"/>
    <n v="2039.9939999999999"/>
    <n v="2"/>
    <n v="4079.9879999999998"/>
  </r>
  <r>
    <x v="0"/>
    <x v="0"/>
    <x v="5"/>
    <s v="Catalog Store"/>
    <x v="2"/>
    <x v="2"/>
    <x v="2"/>
    <s v="Silver"/>
    <x v="963"/>
    <d v="2004-08-01T00:00:00"/>
    <n v="1364.5"/>
    <n v="722.59490000000005"/>
    <n v="2"/>
    <n v="1445.1898000000001"/>
  </r>
  <r>
    <x v="0"/>
    <x v="0"/>
    <x v="5"/>
    <s v="Catalog Store"/>
    <x v="0"/>
    <x v="0"/>
    <x v="0"/>
    <s v="Silver"/>
    <x v="943"/>
    <d v="2004-08-01T00:00:00"/>
    <n v="3399.99"/>
    <n v="2039.9939999999999"/>
    <n v="2"/>
    <n v="4079.9879999999998"/>
  </r>
  <r>
    <x v="0"/>
    <x v="0"/>
    <x v="5"/>
    <s v="Catalog Store"/>
    <x v="0"/>
    <x v="0"/>
    <x v="0"/>
    <s v="Black"/>
    <x v="946"/>
    <d v="2004-08-01T00:00:00"/>
    <n v="3374.99"/>
    <n v="2024.9939999999999"/>
    <n v="3"/>
    <n v="6074.982"/>
  </r>
  <r>
    <x v="0"/>
    <x v="0"/>
    <x v="5"/>
    <s v="Catalog Store"/>
    <x v="1"/>
    <x v="1"/>
    <x v="1"/>
    <s v="White"/>
    <x v="964"/>
    <d v="2004-08-01T00:00:00"/>
    <n v="9.5"/>
    <n v="5.7"/>
    <n v="2"/>
    <n v="11.4"/>
  </r>
  <r>
    <x v="0"/>
    <x v="0"/>
    <x v="5"/>
    <s v="Catalog Store"/>
    <x v="2"/>
    <x v="2"/>
    <x v="2"/>
    <s v="Black"/>
    <x v="959"/>
    <d v="2004-08-01T00:00:00"/>
    <n v="1349.6"/>
    <n v="809.76"/>
    <n v="1"/>
    <n v="809.76"/>
  </r>
  <r>
    <x v="0"/>
    <x v="0"/>
    <x v="5"/>
    <s v="Travel Systems"/>
    <x v="0"/>
    <x v="3"/>
    <x v="3"/>
    <s v="Red"/>
    <x v="948"/>
    <d v="2004-08-01T00:00:00"/>
    <n v="782.99"/>
    <n v="419.45890000000003"/>
    <n v="1"/>
    <n v="419.45890000000003"/>
  </r>
  <r>
    <x v="0"/>
    <x v="1"/>
    <x v="1"/>
    <s v="Cross-Country Riding Supplies"/>
    <x v="0"/>
    <x v="0"/>
    <x v="0"/>
    <s v="Silver"/>
    <x v="953"/>
    <d v="2004-08-01T00:00:00"/>
    <n v="3399.99"/>
    <n v="2039.9939999999999"/>
    <n v="3"/>
    <n v="6119.982"/>
  </r>
  <r>
    <x v="0"/>
    <x v="1"/>
    <x v="1"/>
    <s v="Cross-Country Riding Supplies"/>
    <x v="1"/>
    <x v="1"/>
    <x v="1"/>
    <s v="White"/>
    <x v="947"/>
    <d v="2004-08-01T00:00:00"/>
    <n v="9.5"/>
    <n v="5.7"/>
    <n v="4"/>
    <n v="22.8"/>
  </r>
  <r>
    <x v="0"/>
    <x v="1"/>
    <x v="1"/>
    <s v="Cross-Country Riding Supplies"/>
    <x v="0"/>
    <x v="0"/>
    <x v="0"/>
    <s v="Black"/>
    <x v="965"/>
    <d v="2004-08-01T00:00:00"/>
    <n v="3374.99"/>
    <n v="2024.9939999999999"/>
    <n v="2"/>
    <n v="4049.9879999999998"/>
  </r>
  <r>
    <x v="0"/>
    <x v="1"/>
    <x v="1"/>
    <s v="Cross-Country Riding Supplies"/>
    <x v="1"/>
    <x v="1"/>
    <x v="1"/>
    <s v="White"/>
    <x v="966"/>
    <d v="2004-08-01T00:00:00"/>
    <n v="9.5"/>
    <n v="5.7"/>
    <n v="2"/>
    <n v="11.4"/>
  </r>
  <r>
    <x v="0"/>
    <x v="1"/>
    <x v="1"/>
    <s v="Cross-Country Riding Supplies"/>
    <x v="0"/>
    <x v="0"/>
    <x v="0"/>
    <s v="Black"/>
    <x v="951"/>
    <d v="2004-08-01T00:00:00"/>
    <n v="3374.99"/>
    <n v="2024.9939999999999"/>
    <n v="1"/>
    <n v="2024.9939999999999"/>
  </r>
  <r>
    <x v="0"/>
    <x v="1"/>
    <x v="1"/>
    <s v="Cross-Country Riding Supplies"/>
    <x v="0"/>
    <x v="0"/>
    <x v="0"/>
    <s v="Silver"/>
    <x v="958"/>
    <d v="2004-08-01T00:00:00"/>
    <n v="3399.99"/>
    <n v="2039.9939999999999"/>
    <n v="3"/>
    <n v="6119.982"/>
  </r>
  <r>
    <x v="0"/>
    <x v="1"/>
    <x v="1"/>
    <s v="Cross-Country Riding Supplies"/>
    <x v="0"/>
    <x v="0"/>
    <x v="0"/>
    <s v="Black"/>
    <x v="956"/>
    <d v="2004-08-01T00:00:00"/>
    <n v="3374.99"/>
    <n v="2024.9939999999999"/>
    <n v="2"/>
    <n v="4049.9879999999998"/>
  </r>
  <r>
    <x v="0"/>
    <x v="1"/>
    <x v="1"/>
    <s v="Cross-Country Riding Supplies"/>
    <x v="0"/>
    <x v="0"/>
    <x v="0"/>
    <s v="Silver"/>
    <x v="967"/>
    <d v="2004-08-01T00:00:00"/>
    <n v="3399.99"/>
    <n v="2039.9939999999999"/>
    <n v="3"/>
    <n v="6119.982"/>
  </r>
  <r>
    <x v="0"/>
    <x v="1"/>
    <x v="1"/>
    <s v="Cross-Country Riding Supplies"/>
    <x v="0"/>
    <x v="0"/>
    <x v="0"/>
    <s v="Black"/>
    <x v="952"/>
    <d v="2004-08-01T00:00:00"/>
    <n v="3374.99"/>
    <n v="2024.9939999999999"/>
    <n v="2"/>
    <n v="4049.9879999999998"/>
  </r>
  <r>
    <x v="0"/>
    <x v="0"/>
    <x v="3"/>
    <s v="Exotic Bikes"/>
    <x v="0"/>
    <x v="3"/>
    <x v="7"/>
    <s v="Red"/>
    <x v="952"/>
    <d v="2004-08-01T00:00:00"/>
    <n v="3578.27"/>
    <n v="2146.962"/>
    <n v="2"/>
    <n v="4293.924"/>
  </r>
  <r>
    <x v="0"/>
    <x v="0"/>
    <x v="3"/>
    <s v="Exotic Bikes"/>
    <x v="0"/>
    <x v="3"/>
    <x v="3"/>
    <s v="Black"/>
    <x v="955"/>
    <d v="2004-08-01T00:00:00"/>
    <n v="782.99"/>
    <n v="419.45890000000003"/>
    <n v="1"/>
    <n v="419.45890000000003"/>
  </r>
  <r>
    <x v="0"/>
    <x v="0"/>
    <x v="3"/>
    <s v="Exotic Bikes"/>
    <x v="0"/>
    <x v="3"/>
    <x v="4"/>
    <s v="Red"/>
    <x v="952"/>
    <d v="2004-08-01T00:00:00"/>
    <n v="1457.99"/>
    <n v="874.79399999999998"/>
    <n v="1"/>
    <n v="874.79399999999998"/>
  </r>
  <r>
    <x v="0"/>
    <x v="0"/>
    <x v="3"/>
    <s v="Exotic Bikes"/>
    <x v="0"/>
    <x v="3"/>
    <x v="3"/>
    <s v="Red"/>
    <x v="952"/>
    <d v="2004-08-01T00:00:00"/>
    <n v="782.99"/>
    <n v="419.45890000000003"/>
    <n v="2"/>
    <n v="838.91780000000006"/>
  </r>
  <r>
    <x v="0"/>
    <x v="0"/>
    <x v="3"/>
    <s v="Exotic Bikes"/>
    <x v="2"/>
    <x v="6"/>
    <x v="8"/>
    <s v="Red"/>
    <x v="949"/>
    <d v="2004-08-01T00:00:00"/>
    <n v="337.22"/>
    <n v="183.93819999999999"/>
    <n v="1"/>
    <n v="183.93819999999999"/>
  </r>
  <r>
    <x v="0"/>
    <x v="0"/>
    <x v="3"/>
    <s v="Exotic Bikes"/>
    <x v="2"/>
    <x v="6"/>
    <x v="8"/>
    <s v="Black"/>
    <x v="968"/>
    <d v="2004-08-01T00:00:00"/>
    <n v="337.22"/>
    <n v="178.58080000000001"/>
    <n v="1"/>
    <n v="178.58080000000001"/>
  </r>
  <r>
    <x v="0"/>
    <x v="0"/>
    <x v="3"/>
    <s v="Exotic Bikes"/>
    <x v="2"/>
    <x v="6"/>
    <x v="8"/>
    <s v="Red"/>
    <x v="947"/>
    <d v="2004-08-01T00:00:00"/>
    <n v="337.22"/>
    <n v="183.93819999999999"/>
    <n v="1"/>
    <n v="183.93819999999999"/>
  </r>
  <r>
    <x v="0"/>
    <x v="0"/>
    <x v="3"/>
    <s v="Exotic Bikes"/>
    <x v="0"/>
    <x v="3"/>
    <x v="3"/>
    <s v="Black"/>
    <x v="961"/>
    <d v="2004-08-01T00:00:00"/>
    <n v="782.99"/>
    <n v="419.45890000000003"/>
    <n v="1"/>
    <n v="419.45890000000003"/>
  </r>
  <r>
    <x v="0"/>
    <x v="0"/>
    <x v="3"/>
    <s v="Exotic Bikes"/>
    <x v="0"/>
    <x v="3"/>
    <x v="4"/>
    <s v="Red"/>
    <x v="966"/>
    <d v="2004-08-01T00:00:00"/>
    <n v="1457.99"/>
    <n v="874.79399999999998"/>
    <n v="2"/>
    <n v="1749.588"/>
  </r>
  <r>
    <x v="0"/>
    <x v="0"/>
    <x v="3"/>
    <s v="Exotic Bikes"/>
    <x v="0"/>
    <x v="3"/>
    <x v="3"/>
    <s v="Black"/>
    <x v="958"/>
    <d v="2004-08-01T00:00:00"/>
    <n v="782.99"/>
    <n v="419.45890000000003"/>
    <n v="5"/>
    <n v="2097.2945"/>
  </r>
  <r>
    <x v="0"/>
    <x v="0"/>
    <x v="3"/>
    <s v="Exotic Bikes"/>
    <x v="0"/>
    <x v="3"/>
    <x v="3"/>
    <s v="Red"/>
    <x v="947"/>
    <d v="2004-08-01T00:00:00"/>
    <n v="782.99"/>
    <n v="419.45890000000003"/>
    <n v="3"/>
    <n v="1258.3767"/>
  </r>
  <r>
    <x v="0"/>
    <x v="0"/>
    <x v="3"/>
    <s v="Exotic Bikes"/>
    <x v="2"/>
    <x v="6"/>
    <x v="8"/>
    <s v="Black"/>
    <x v="949"/>
    <d v="2004-08-01T00:00:00"/>
    <n v="337.22"/>
    <n v="178.58080000000001"/>
    <n v="2"/>
    <n v="357.16160000000002"/>
  </r>
  <r>
    <x v="0"/>
    <x v="0"/>
    <x v="3"/>
    <s v="Exotic Bikes"/>
    <x v="0"/>
    <x v="3"/>
    <x v="3"/>
    <s v="Red"/>
    <x v="966"/>
    <d v="2004-08-01T00:00:00"/>
    <n v="782.99"/>
    <n v="419.45890000000003"/>
    <n v="2"/>
    <n v="838.91780000000006"/>
  </r>
  <r>
    <x v="0"/>
    <x v="0"/>
    <x v="4"/>
    <s v="Journey Sporting Goods"/>
    <x v="0"/>
    <x v="0"/>
    <x v="0"/>
    <s v="Black"/>
    <x v="943"/>
    <d v="2004-08-01T00:00:00"/>
    <n v="3374.99"/>
    <n v="2024.9939999999999"/>
    <n v="4"/>
    <n v="8099.9759999999997"/>
  </r>
  <r>
    <x v="0"/>
    <x v="0"/>
    <x v="4"/>
    <s v="Journey Sporting Goods"/>
    <x v="3"/>
    <x v="7"/>
    <x v="10"/>
    <s v="Red"/>
    <x v="949"/>
    <d v="2004-08-01T00:00:00"/>
    <n v="34.99"/>
    <n v="20.186499999999999"/>
    <n v="5"/>
    <n v="100.93249999999999"/>
  </r>
  <r>
    <x v="0"/>
    <x v="0"/>
    <x v="4"/>
    <s v="Journey Sporting Goods"/>
    <x v="0"/>
    <x v="0"/>
    <x v="0"/>
    <s v="Black"/>
    <x v="954"/>
    <d v="2004-08-01T00:00:00"/>
    <n v="3374.99"/>
    <n v="2024.9939999999999"/>
    <n v="4"/>
    <n v="8099.9759999999997"/>
  </r>
  <r>
    <x v="0"/>
    <x v="0"/>
    <x v="4"/>
    <s v="Journey Sporting Goods"/>
    <x v="0"/>
    <x v="0"/>
    <x v="0"/>
    <s v="Black"/>
    <x v="953"/>
    <d v="2004-08-01T00:00:00"/>
    <n v="3374.99"/>
    <n v="2024.9939999999999"/>
    <n v="2"/>
    <n v="4049.9879999999998"/>
  </r>
  <r>
    <x v="0"/>
    <x v="0"/>
    <x v="4"/>
    <s v="Journey Sporting Goods"/>
    <x v="0"/>
    <x v="0"/>
    <x v="0"/>
    <s v="Silver"/>
    <x v="958"/>
    <d v="2004-08-01T00:00:00"/>
    <n v="3399.99"/>
    <n v="2039.9939999999999"/>
    <n v="1"/>
    <n v="2039.9939999999999"/>
  </r>
  <r>
    <x v="0"/>
    <x v="0"/>
    <x v="4"/>
    <s v="Journey Sporting Goods"/>
    <x v="1"/>
    <x v="1"/>
    <x v="1"/>
    <s v="White"/>
    <x v="967"/>
    <d v="2004-08-01T00:00:00"/>
    <n v="9.5"/>
    <n v="5.7"/>
    <n v="5"/>
    <n v="28.5"/>
  </r>
  <r>
    <x v="0"/>
    <x v="0"/>
    <x v="4"/>
    <s v="Journey Sporting Goods"/>
    <x v="0"/>
    <x v="0"/>
    <x v="0"/>
    <s v="Silver"/>
    <x v="963"/>
    <d v="2004-08-01T00:00:00"/>
    <n v="3399.99"/>
    <n v="2039.9939999999999"/>
    <n v="2"/>
    <n v="4079.9879999999998"/>
  </r>
  <r>
    <x v="0"/>
    <x v="0"/>
    <x v="4"/>
    <s v="Journey Sporting Goods"/>
    <x v="3"/>
    <x v="7"/>
    <x v="10"/>
    <s v="Black"/>
    <x v="951"/>
    <d v="2004-08-01T00:00:00"/>
    <n v="34.99"/>
    <n v="20.186499999999999"/>
    <n v="1"/>
    <n v="20.186499999999999"/>
  </r>
  <r>
    <x v="0"/>
    <x v="0"/>
    <x v="4"/>
    <s v="Journey Sporting Goods"/>
    <x v="0"/>
    <x v="0"/>
    <x v="0"/>
    <s v="Black"/>
    <x v="950"/>
    <d v="2004-08-01T00:00:00"/>
    <n v="3374.99"/>
    <n v="2024.9939999999999"/>
    <n v="5"/>
    <n v="10124.969999999999"/>
  </r>
  <r>
    <x v="0"/>
    <x v="0"/>
    <x v="4"/>
    <s v="Journey Sporting Goods"/>
    <x v="3"/>
    <x v="7"/>
    <x v="10"/>
    <s v="Blue"/>
    <x v="959"/>
    <d v="2004-08-01T00:00:00"/>
    <n v="34.99"/>
    <n v="20.186499999999999"/>
    <n v="2"/>
    <n v="40.372999999999998"/>
  </r>
  <r>
    <x v="0"/>
    <x v="0"/>
    <x v="4"/>
    <s v="Journey Sporting Goods"/>
    <x v="1"/>
    <x v="4"/>
    <x v="5"/>
    <s v="Multi"/>
    <x v="969"/>
    <d v="2004-08-01T00:00:00"/>
    <n v="49.99"/>
    <n v="28.840399999999999"/>
    <n v="1"/>
    <n v="28.840399999999999"/>
  </r>
  <r>
    <x v="0"/>
    <x v="0"/>
    <x v="4"/>
    <s v="Journey Sporting Goods"/>
    <x v="1"/>
    <x v="5"/>
    <x v="6"/>
    <s v="Multi"/>
    <x v="964"/>
    <d v="2004-08-01T00:00:00"/>
    <n v="8.99"/>
    <n v="5.1864999999999997"/>
    <n v="2"/>
    <n v="10.372999999999999"/>
  </r>
  <r>
    <x v="0"/>
    <x v="0"/>
    <x v="0"/>
    <s v="Every Bike Shop"/>
    <x v="0"/>
    <x v="3"/>
    <x v="3"/>
    <s v="Red"/>
    <x v="968"/>
    <d v="2004-08-01T00:00:00"/>
    <n v="782.99"/>
    <n v="419.45890000000003"/>
    <n v="4"/>
    <n v="1677.8356000000001"/>
  </r>
  <r>
    <x v="0"/>
    <x v="0"/>
    <x v="0"/>
    <s v="Every Bike Shop"/>
    <x v="2"/>
    <x v="6"/>
    <x v="9"/>
    <s v="Red"/>
    <x v="944"/>
    <d v="2004-08-01T00:00:00"/>
    <n v="594.83000000000004"/>
    <n v="356.89800000000002"/>
    <n v="1"/>
    <n v="356.89800000000002"/>
  </r>
  <r>
    <x v="0"/>
    <x v="0"/>
    <x v="0"/>
    <s v="Every Bike Shop"/>
    <x v="0"/>
    <x v="3"/>
    <x v="4"/>
    <s v="Red"/>
    <x v="969"/>
    <d v="2004-08-01T00:00:00"/>
    <n v="1457.99"/>
    <n v="874.79399999999998"/>
    <n v="1"/>
    <n v="874.79399999999998"/>
  </r>
  <r>
    <x v="0"/>
    <x v="0"/>
    <x v="0"/>
    <s v="Every Bike Shop"/>
    <x v="0"/>
    <x v="3"/>
    <x v="7"/>
    <s v="Red"/>
    <x v="970"/>
    <d v="2004-08-01T00:00:00"/>
    <n v="3578.27"/>
    <n v="2146.962"/>
    <n v="2"/>
    <n v="4293.924"/>
  </r>
  <r>
    <x v="0"/>
    <x v="0"/>
    <x v="0"/>
    <s v="Every Bike Shop"/>
    <x v="0"/>
    <x v="3"/>
    <x v="4"/>
    <s v="Red"/>
    <x v="964"/>
    <d v="2004-08-01T00:00:00"/>
    <n v="1457.99"/>
    <n v="874.79399999999998"/>
    <n v="4"/>
    <n v="3499.1759999999999"/>
  </r>
  <r>
    <x v="0"/>
    <x v="0"/>
    <x v="0"/>
    <s v="Every Bike Shop"/>
    <x v="0"/>
    <x v="3"/>
    <x v="4"/>
    <s v="Red"/>
    <x v="945"/>
    <d v="2004-08-01T00:00:00"/>
    <n v="1457.99"/>
    <n v="874.79399999999998"/>
    <n v="2"/>
    <n v="1749.588"/>
  </r>
  <r>
    <x v="0"/>
    <x v="0"/>
    <x v="0"/>
    <s v="Every Bike Shop"/>
    <x v="2"/>
    <x v="6"/>
    <x v="8"/>
    <s v="Black"/>
    <x v="961"/>
    <d v="2004-08-01T00:00:00"/>
    <n v="337.22"/>
    <n v="178.58080000000001"/>
    <n v="1"/>
    <n v="178.58080000000001"/>
  </r>
  <r>
    <x v="0"/>
    <x v="0"/>
    <x v="0"/>
    <s v="Every Bike Shop"/>
    <x v="0"/>
    <x v="3"/>
    <x v="3"/>
    <s v="Red"/>
    <x v="962"/>
    <d v="2004-08-01T00:00:00"/>
    <n v="782.99"/>
    <n v="419.45890000000003"/>
    <n v="2"/>
    <n v="838.91780000000006"/>
  </r>
  <r>
    <x v="0"/>
    <x v="0"/>
    <x v="0"/>
    <s v="Every Bike Shop"/>
    <x v="0"/>
    <x v="3"/>
    <x v="3"/>
    <s v="Black"/>
    <x v="970"/>
    <d v="2004-08-01T00:00:00"/>
    <n v="782.99"/>
    <n v="419.45890000000003"/>
    <n v="1"/>
    <n v="419.45890000000003"/>
  </r>
  <r>
    <x v="0"/>
    <x v="0"/>
    <x v="0"/>
    <s v="Every Bike Shop"/>
    <x v="0"/>
    <x v="3"/>
    <x v="3"/>
    <s v="Red"/>
    <x v="954"/>
    <d v="2004-08-01T00:00:00"/>
    <n v="782.99"/>
    <n v="419.45890000000003"/>
    <n v="5"/>
    <n v="2097.2945"/>
  </r>
  <r>
    <x v="0"/>
    <x v="0"/>
    <x v="0"/>
    <s v="Every Bike Shop"/>
    <x v="2"/>
    <x v="6"/>
    <x v="9"/>
    <s v="Red"/>
    <x v="950"/>
    <d v="2004-08-01T00:00:00"/>
    <n v="594.83000000000004"/>
    <n v="356.89800000000002"/>
    <n v="1"/>
    <n v="356.89800000000002"/>
  </r>
  <r>
    <x v="0"/>
    <x v="0"/>
    <x v="0"/>
    <s v="Every Bike Shop"/>
    <x v="2"/>
    <x v="6"/>
    <x v="8"/>
    <s v="Red"/>
    <x v="971"/>
    <d v="2004-08-01T00:00:00"/>
    <n v="337.22"/>
    <n v="183.93819999999999"/>
    <n v="1"/>
    <n v="183.93819999999999"/>
  </r>
  <r>
    <x v="0"/>
    <x v="0"/>
    <x v="0"/>
    <s v="Every Bike Shop"/>
    <x v="2"/>
    <x v="6"/>
    <x v="8"/>
    <s v="Red"/>
    <x v="947"/>
    <d v="2004-08-01T00:00:00"/>
    <n v="337.22"/>
    <n v="183.93819999999999"/>
    <n v="2"/>
    <n v="367.87639999999999"/>
  </r>
  <r>
    <x v="0"/>
    <x v="0"/>
    <x v="0"/>
    <s v="Every Bike Shop"/>
    <x v="0"/>
    <x v="3"/>
    <x v="3"/>
    <s v="Black"/>
    <x v="960"/>
    <d v="2004-08-01T00:00:00"/>
    <n v="782.99"/>
    <n v="419.45890000000003"/>
    <n v="3"/>
    <n v="1258.3767"/>
  </r>
  <r>
    <x v="0"/>
    <x v="0"/>
    <x v="0"/>
    <s v="Every Bike Shop"/>
    <x v="0"/>
    <x v="3"/>
    <x v="3"/>
    <s v="Black"/>
    <x v="957"/>
    <d v="2004-08-01T00:00:00"/>
    <n v="782.99"/>
    <n v="419.45890000000003"/>
    <n v="1"/>
    <n v="419.45890000000003"/>
  </r>
  <r>
    <x v="0"/>
    <x v="0"/>
    <x v="0"/>
    <s v="Every Bike Shop"/>
    <x v="0"/>
    <x v="3"/>
    <x v="3"/>
    <s v="Red"/>
    <x v="961"/>
    <d v="2004-08-01T00:00:00"/>
    <n v="782.99"/>
    <n v="419.45890000000003"/>
    <n v="2"/>
    <n v="838.91780000000006"/>
  </r>
  <r>
    <x v="0"/>
    <x v="0"/>
    <x v="0"/>
    <s v="Metro Bike Mart"/>
    <x v="3"/>
    <x v="7"/>
    <x v="10"/>
    <s v="Red"/>
    <x v="958"/>
    <d v="2004-08-01T00:00:00"/>
    <n v="34.99"/>
    <n v="20.186499999999999"/>
    <n v="1"/>
    <n v="20.186499999999999"/>
  </r>
  <r>
    <x v="0"/>
    <x v="0"/>
    <x v="2"/>
    <s v="Outdoor Sports Supply"/>
    <x v="1"/>
    <x v="4"/>
    <x v="5"/>
    <s v="Multi"/>
    <x v="968"/>
    <d v="2004-08-01T00:00:00"/>
    <n v="49.99"/>
    <n v="28.840399999999999"/>
    <n v="1"/>
    <n v="28.840399999999999"/>
  </r>
  <r>
    <x v="0"/>
    <x v="0"/>
    <x v="2"/>
    <s v="Outdoor Sports Supply"/>
    <x v="0"/>
    <x v="0"/>
    <x v="0"/>
    <s v="Black"/>
    <x v="958"/>
    <d v="2004-08-01T00:00:00"/>
    <n v="3374.99"/>
    <n v="2024.9939999999999"/>
    <n v="2"/>
    <n v="4049.9879999999998"/>
  </r>
  <r>
    <x v="0"/>
    <x v="0"/>
    <x v="2"/>
    <s v="Outdoor Sports Supply"/>
    <x v="3"/>
    <x v="7"/>
    <x v="10"/>
    <s v="Blue"/>
    <x v="958"/>
    <d v="2004-08-01T00:00:00"/>
    <n v="34.99"/>
    <n v="20.186499999999999"/>
    <n v="1"/>
    <n v="20.186499999999999"/>
  </r>
  <r>
    <x v="0"/>
    <x v="0"/>
    <x v="2"/>
    <s v="Outdoor Sports Supply"/>
    <x v="1"/>
    <x v="4"/>
    <x v="5"/>
    <s v="Multi"/>
    <x v="945"/>
    <d v="2004-08-01T00:00:00"/>
    <n v="49.99"/>
    <n v="28.840399999999999"/>
    <n v="4"/>
    <n v="115.3616"/>
  </r>
  <r>
    <x v="0"/>
    <x v="0"/>
    <x v="2"/>
    <s v="Outdoor Sports Supply"/>
    <x v="3"/>
    <x v="7"/>
    <x v="10"/>
    <s v="Black"/>
    <x v="945"/>
    <d v="2004-08-01T00:00:00"/>
    <n v="34.99"/>
    <n v="20.186499999999999"/>
    <n v="2"/>
    <n v="40.372999999999998"/>
  </r>
  <r>
    <x v="0"/>
    <x v="0"/>
    <x v="2"/>
    <s v="Outdoor Sports Supply"/>
    <x v="1"/>
    <x v="1"/>
    <x v="1"/>
    <s v="White"/>
    <x v="957"/>
    <d v="2004-08-01T00:00:00"/>
    <n v="9.5"/>
    <n v="5.7"/>
    <n v="5"/>
    <n v="28.5"/>
  </r>
  <r>
    <x v="0"/>
    <x v="0"/>
    <x v="2"/>
    <s v="Outdoor Sports Supply"/>
    <x v="3"/>
    <x v="7"/>
    <x v="10"/>
    <s v="Red"/>
    <x v="960"/>
    <d v="2004-08-01T00:00:00"/>
    <n v="34.99"/>
    <n v="20.186499999999999"/>
    <n v="2"/>
    <n v="40.372999999999998"/>
  </r>
  <r>
    <x v="0"/>
    <x v="0"/>
    <x v="2"/>
    <s v="Outdoor Sports Supply"/>
    <x v="0"/>
    <x v="0"/>
    <x v="0"/>
    <s v="Black"/>
    <x v="949"/>
    <d v="2004-08-01T00:00:00"/>
    <n v="3374.99"/>
    <n v="2024.9939999999999"/>
    <n v="1"/>
    <n v="2024.9939999999999"/>
  </r>
  <r>
    <x v="0"/>
    <x v="0"/>
    <x v="2"/>
    <s v="Outdoor Sports Supply"/>
    <x v="0"/>
    <x v="0"/>
    <x v="0"/>
    <s v="Silver"/>
    <x v="950"/>
    <d v="2004-08-01T00:00:00"/>
    <n v="3399.99"/>
    <n v="2039.9939999999999"/>
    <n v="4"/>
    <n v="8159.9759999999997"/>
  </r>
  <r>
    <x v="0"/>
    <x v="0"/>
    <x v="2"/>
    <s v="Outdoor Sports Supply"/>
    <x v="0"/>
    <x v="0"/>
    <x v="0"/>
    <s v="Silver"/>
    <x v="952"/>
    <d v="2004-08-01T00:00:00"/>
    <n v="3399.99"/>
    <n v="2039.9939999999999"/>
    <n v="3"/>
    <n v="6119.982"/>
  </r>
  <r>
    <x v="0"/>
    <x v="0"/>
    <x v="4"/>
    <s v="Preferred Bikes"/>
    <x v="2"/>
    <x v="6"/>
    <x v="9"/>
    <s v="Red"/>
    <x v="953"/>
    <d v="2004-08-01T00:00:00"/>
    <n v="594.83000000000004"/>
    <n v="356.89800000000002"/>
    <n v="3"/>
    <n v="1070.694"/>
  </r>
  <r>
    <x v="0"/>
    <x v="0"/>
    <x v="4"/>
    <s v="Preferred Bikes"/>
    <x v="0"/>
    <x v="3"/>
    <x v="4"/>
    <s v="Red"/>
    <x v="952"/>
    <d v="2004-08-01T00:00:00"/>
    <n v="1457.99"/>
    <n v="874.79399999999998"/>
    <n v="5"/>
    <n v="4373.97"/>
  </r>
  <r>
    <x v="0"/>
    <x v="0"/>
    <x v="4"/>
    <s v="Preferred Bikes"/>
    <x v="0"/>
    <x v="3"/>
    <x v="3"/>
    <s v="Black"/>
    <x v="952"/>
    <d v="2004-08-01T00:00:00"/>
    <n v="782.99"/>
    <n v="419.45890000000003"/>
    <n v="2"/>
    <n v="838.91780000000006"/>
  </r>
  <r>
    <x v="0"/>
    <x v="0"/>
    <x v="4"/>
    <s v="Preferred Bikes"/>
    <x v="0"/>
    <x v="3"/>
    <x v="3"/>
    <s v="Red"/>
    <x v="969"/>
    <d v="2004-08-01T00:00:00"/>
    <n v="782.99"/>
    <n v="419.45890000000003"/>
    <n v="5"/>
    <n v="2097.2945"/>
  </r>
  <r>
    <x v="0"/>
    <x v="0"/>
    <x v="4"/>
    <s v="Preferred Bikes"/>
    <x v="2"/>
    <x v="6"/>
    <x v="8"/>
    <s v="Black"/>
    <x v="968"/>
    <d v="2004-08-01T00:00:00"/>
    <n v="337.22"/>
    <n v="178.58080000000001"/>
    <n v="1"/>
    <n v="178.58080000000001"/>
  </r>
  <r>
    <x v="0"/>
    <x v="0"/>
    <x v="4"/>
    <s v="Preferred Bikes"/>
    <x v="1"/>
    <x v="4"/>
    <x v="5"/>
    <s v="Multi"/>
    <x v="943"/>
    <d v="2004-08-01T00:00:00"/>
    <n v="49.99"/>
    <n v="28.840399999999999"/>
    <n v="1"/>
    <n v="28.840399999999999"/>
  </r>
  <r>
    <x v="0"/>
    <x v="0"/>
    <x v="4"/>
    <s v="Preferred Bikes"/>
    <x v="0"/>
    <x v="3"/>
    <x v="3"/>
    <s v="Red"/>
    <x v="943"/>
    <d v="2004-08-01T00:00:00"/>
    <n v="782.99"/>
    <n v="419.45890000000003"/>
    <n v="2"/>
    <n v="838.91780000000006"/>
  </r>
  <r>
    <x v="0"/>
    <x v="0"/>
    <x v="4"/>
    <s v="Preferred Bikes"/>
    <x v="2"/>
    <x v="6"/>
    <x v="8"/>
    <s v="Red"/>
    <x v="970"/>
    <d v="2004-08-01T00:00:00"/>
    <n v="337.22"/>
    <n v="183.93819999999999"/>
    <n v="2"/>
    <n v="367.87639999999999"/>
  </r>
  <r>
    <x v="0"/>
    <x v="0"/>
    <x v="4"/>
    <s v="Preferred Bikes"/>
    <x v="1"/>
    <x v="4"/>
    <x v="5"/>
    <s v="Multi"/>
    <x v="959"/>
    <d v="2004-08-01T00:00:00"/>
    <n v="49.99"/>
    <n v="28.840399999999999"/>
    <n v="1"/>
    <n v="28.840399999999999"/>
  </r>
  <r>
    <x v="0"/>
    <x v="0"/>
    <x v="4"/>
    <s v="Preferred Bikes"/>
    <x v="0"/>
    <x v="3"/>
    <x v="7"/>
    <s v="Red"/>
    <x v="966"/>
    <d v="2004-08-01T00:00:00"/>
    <n v="3578.27"/>
    <n v="2146.962"/>
    <n v="2"/>
    <n v="4293.924"/>
  </r>
  <r>
    <x v="0"/>
    <x v="0"/>
    <x v="4"/>
    <s v="Preferred Bikes"/>
    <x v="0"/>
    <x v="3"/>
    <x v="3"/>
    <s v="Red"/>
    <x v="947"/>
    <d v="2004-08-01T00:00:00"/>
    <n v="782.99"/>
    <n v="419.45890000000003"/>
    <n v="4"/>
    <n v="1677.8356000000001"/>
  </r>
  <r>
    <x v="0"/>
    <x v="0"/>
    <x v="4"/>
    <s v="Preferred Bikes"/>
    <x v="2"/>
    <x v="6"/>
    <x v="8"/>
    <s v="Black"/>
    <x v="943"/>
    <d v="2004-08-01T00:00:00"/>
    <n v="337.22"/>
    <n v="178.58080000000001"/>
    <n v="3"/>
    <n v="535.74240000000009"/>
  </r>
  <r>
    <x v="0"/>
    <x v="0"/>
    <x v="4"/>
    <s v="Preferred Bikes"/>
    <x v="1"/>
    <x v="4"/>
    <x v="5"/>
    <s v="Multi"/>
    <x v="956"/>
    <d v="2004-08-01T00:00:00"/>
    <n v="49.99"/>
    <n v="28.840399999999999"/>
    <n v="5"/>
    <n v="144.202"/>
  </r>
  <r>
    <x v="0"/>
    <x v="0"/>
    <x v="4"/>
    <s v="Preferred Bikes"/>
    <x v="2"/>
    <x v="6"/>
    <x v="9"/>
    <s v="Red"/>
    <x v="956"/>
    <d v="2004-08-01T00:00:00"/>
    <n v="594.83000000000004"/>
    <n v="356.89800000000002"/>
    <n v="6"/>
    <n v="2141.3879999999999"/>
  </r>
  <r>
    <x v="0"/>
    <x v="0"/>
    <x v="4"/>
    <s v="Preferred Bikes"/>
    <x v="0"/>
    <x v="3"/>
    <x v="3"/>
    <s v="Red"/>
    <x v="971"/>
    <d v="2004-08-01T00:00:00"/>
    <n v="782.99"/>
    <n v="419.45890000000003"/>
    <n v="5"/>
    <n v="2097.2945"/>
  </r>
  <r>
    <x v="0"/>
    <x v="0"/>
    <x v="4"/>
    <s v="Preferred Bikes"/>
    <x v="0"/>
    <x v="3"/>
    <x v="3"/>
    <s v="Red"/>
    <x v="951"/>
    <d v="2004-08-01T00:00:00"/>
    <n v="782.99"/>
    <n v="419.45890000000003"/>
    <n v="6"/>
    <n v="2516.7534000000001"/>
  </r>
  <r>
    <x v="0"/>
    <x v="0"/>
    <x v="4"/>
    <s v="Preferred Bikes"/>
    <x v="2"/>
    <x v="6"/>
    <x v="8"/>
    <s v="Red"/>
    <x v="970"/>
    <d v="2004-08-01T00:00:00"/>
    <n v="337.22"/>
    <n v="183.93819999999999"/>
    <n v="3"/>
    <n v="551.81459999999993"/>
  </r>
  <r>
    <x v="0"/>
    <x v="0"/>
    <x v="4"/>
    <s v="Preferred Bikes"/>
    <x v="0"/>
    <x v="3"/>
    <x v="4"/>
    <s v="Red"/>
    <x v="968"/>
    <d v="2004-08-01T00:00:00"/>
    <n v="1457.99"/>
    <n v="874.79399999999998"/>
    <n v="6"/>
    <n v="5248.7640000000001"/>
  </r>
  <r>
    <x v="0"/>
    <x v="0"/>
    <x v="4"/>
    <s v="Preferred Bikes"/>
    <x v="3"/>
    <x v="7"/>
    <x v="10"/>
    <s v="Blue"/>
    <x v="959"/>
    <d v="2004-08-01T00:00:00"/>
    <n v="34.99"/>
    <n v="20.186499999999999"/>
    <n v="2"/>
    <n v="40.372999999999998"/>
  </r>
  <r>
    <x v="0"/>
    <x v="0"/>
    <x v="4"/>
    <s v="Preferred Bikes"/>
    <x v="0"/>
    <x v="3"/>
    <x v="3"/>
    <s v="Black"/>
    <x v="944"/>
    <d v="2004-08-01T00:00:00"/>
    <n v="782.99"/>
    <n v="419.45890000000003"/>
    <n v="1"/>
    <n v="419.45890000000003"/>
  </r>
  <r>
    <x v="0"/>
    <x v="0"/>
    <x v="4"/>
    <s v="Preferred Bikes"/>
    <x v="3"/>
    <x v="7"/>
    <x v="10"/>
    <s v="Red"/>
    <x v="965"/>
    <d v="2004-08-01T00:00:00"/>
    <n v="34.99"/>
    <n v="20.186499999999999"/>
    <n v="5"/>
    <n v="100.93249999999999"/>
  </r>
  <r>
    <x v="0"/>
    <x v="0"/>
    <x v="4"/>
    <s v="Preferred Bikes"/>
    <x v="2"/>
    <x v="6"/>
    <x v="8"/>
    <s v="Red"/>
    <x v="945"/>
    <d v="2004-08-01T00:00:00"/>
    <n v="337.22"/>
    <n v="183.93819999999999"/>
    <n v="5"/>
    <n v="919.69100000000003"/>
  </r>
  <r>
    <x v="0"/>
    <x v="0"/>
    <x v="4"/>
    <s v="Preferred Bikes"/>
    <x v="0"/>
    <x v="3"/>
    <x v="4"/>
    <s v="Red"/>
    <x v="944"/>
    <d v="2004-08-01T00:00:00"/>
    <n v="1457.99"/>
    <n v="874.79399999999998"/>
    <n v="1"/>
    <n v="874.79399999999998"/>
  </r>
  <r>
    <x v="0"/>
    <x v="0"/>
    <x v="4"/>
    <s v="Preferred Bikes"/>
    <x v="2"/>
    <x v="6"/>
    <x v="8"/>
    <s v="Red"/>
    <x v="969"/>
    <d v="2004-08-01T00:00:00"/>
    <n v="337.22"/>
    <n v="183.93819999999999"/>
    <n v="5"/>
    <n v="919.69100000000003"/>
  </r>
  <r>
    <x v="0"/>
    <x v="0"/>
    <x v="4"/>
    <s v="Preferred Bikes"/>
    <x v="0"/>
    <x v="3"/>
    <x v="7"/>
    <s v="Red"/>
    <x v="965"/>
    <d v="2004-08-01T00:00:00"/>
    <n v="3578.27"/>
    <n v="2146.962"/>
    <n v="2"/>
    <n v="4293.924"/>
  </r>
  <r>
    <x v="0"/>
    <x v="0"/>
    <x v="4"/>
    <s v="Preferred Bikes"/>
    <x v="0"/>
    <x v="3"/>
    <x v="3"/>
    <s v="Black"/>
    <x v="957"/>
    <d v="2004-08-01T00:00:00"/>
    <n v="782.99"/>
    <n v="419.45890000000003"/>
    <n v="6"/>
    <n v="2516.7534000000001"/>
  </r>
  <r>
    <x v="0"/>
    <x v="0"/>
    <x v="4"/>
    <s v="Preferred Bikes"/>
    <x v="0"/>
    <x v="3"/>
    <x v="4"/>
    <s v="Red"/>
    <x v="943"/>
    <d v="2004-08-01T00:00:00"/>
    <n v="1457.99"/>
    <n v="874.79399999999998"/>
    <n v="1"/>
    <n v="874.79399999999998"/>
  </r>
  <r>
    <x v="0"/>
    <x v="0"/>
    <x v="4"/>
    <s v="Preferred Bikes"/>
    <x v="0"/>
    <x v="3"/>
    <x v="3"/>
    <s v="Black"/>
    <x v="951"/>
    <d v="2004-08-01T00:00:00"/>
    <n v="782.99"/>
    <n v="419.45890000000003"/>
    <n v="3"/>
    <n v="1258.3767"/>
  </r>
  <r>
    <x v="0"/>
    <x v="1"/>
    <x v="1"/>
    <s v="Rewarding Activities Company"/>
    <x v="0"/>
    <x v="3"/>
    <x v="4"/>
    <s v="Red"/>
    <x v="963"/>
    <d v="2004-08-01T00:00:00"/>
    <n v="1457.99"/>
    <n v="874.79399999999998"/>
    <n v="2"/>
    <n v="1749.588"/>
  </r>
  <r>
    <x v="0"/>
    <x v="1"/>
    <x v="1"/>
    <s v="Rewarding Activities Company"/>
    <x v="0"/>
    <x v="3"/>
    <x v="7"/>
    <s v="Red"/>
    <x v="949"/>
    <d v="2004-08-01T00:00:00"/>
    <n v="3578.27"/>
    <n v="2146.962"/>
    <n v="2"/>
    <n v="4293.924"/>
  </r>
  <r>
    <x v="0"/>
    <x v="1"/>
    <x v="1"/>
    <s v="Rewarding Activities Company"/>
    <x v="0"/>
    <x v="3"/>
    <x v="3"/>
    <s v="Red"/>
    <x v="960"/>
    <d v="2004-08-01T00:00:00"/>
    <n v="782.99"/>
    <n v="419.45890000000003"/>
    <n v="3"/>
    <n v="1258.3767"/>
  </r>
  <r>
    <x v="0"/>
    <x v="1"/>
    <x v="1"/>
    <s v="Rewarding Activities Company"/>
    <x v="1"/>
    <x v="4"/>
    <x v="5"/>
    <s v="Multi"/>
    <x v="960"/>
    <d v="2004-08-01T00:00:00"/>
    <n v="49.99"/>
    <n v="27.879000000000001"/>
    <n v="11"/>
    <n v="306.66900000000004"/>
  </r>
  <r>
    <x v="0"/>
    <x v="1"/>
    <x v="1"/>
    <s v="Rewarding Activities Company"/>
    <x v="1"/>
    <x v="5"/>
    <x v="6"/>
    <s v="Multi"/>
    <x v="943"/>
    <d v="2004-08-01T00:00:00"/>
    <n v="8.99"/>
    <n v="5.1864999999999997"/>
    <n v="7"/>
    <n v="36.305499999999995"/>
  </r>
  <r>
    <x v="0"/>
    <x v="1"/>
    <x v="1"/>
    <s v="Rewarding Activities Company"/>
    <x v="0"/>
    <x v="3"/>
    <x v="7"/>
    <s v="Red"/>
    <x v="961"/>
    <d v="2004-08-01T00:00:00"/>
    <n v="3578.27"/>
    <n v="2146.962"/>
    <n v="3"/>
    <n v="6440.8860000000004"/>
  </r>
  <r>
    <x v="0"/>
    <x v="1"/>
    <x v="1"/>
    <s v="Rewarding Activities Company"/>
    <x v="3"/>
    <x v="7"/>
    <x v="10"/>
    <s v="Blue"/>
    <x v="963"/>
    <d v="2004-08-01T00:00:00"/>
    <n v="34.99"/>
    <n v="20.186499999999999"/>
    <n v="6"/>
    <n v="121.119"/>
  </r>
  <r>
    <x v="0"/>
    <x v="1"/>
    <x v="1"/>
    <s v="Rewarding Activities Company"/>
    <x v="2"/>
    <x v="6"/>
    <x v="8"/>
    <s v="Red"/>
    <x v="972"/>
    <d v="2004-08-01T00:00:00"/>
    <n v="337.22"/>
    <n v="183.93819999999999"/>
    <n v="2"/>
    <n v="367.87639999999999"/>
  </r>
  <r>
    <x v="0"/>
    <x v="1"/>
    <x v="1"/>
    <s v="Rewarding Activities Company"/>
    <x v="2"/>
    <x v="6"/>
    <x v="8"/>
    <s v="Red"/>
    <x v="944"/>
    <d v="2004-08-01T00:00:00"/>
    <n v="337.22"/>
    <n v="183.93819999999999"/>
    <n v="4"/>
    <n v="735.75279999999998"/>
  </r>
  <r>
    <x v="0"/>
    <x v="1"/>
    <x v="1"/>
    <s v="Rewarding Activities Company"/>
    <x v="0"/>
    <x v="3"/>
    <x v="4"/>
    <s v="Red"/>
    <x v="958"/>
    <d v="2004-08-01T00:00:00"/>
    <n v="1457.99"/>
    <n v="874.79399999999998"/>
    <n v="1"/>
    <n v="874.79399999999998"/>
  </r>
  <r>
    <x v="0"/>
    <x v="1"/>
    <x v="1"/>
    <s v="Rewarding Activities Company"/>
    <x v="2"/>
    <x v="6"/>
    <x v="9"/>
    <s v="Red"/>
    <x v="972"/>
    <d v="2004-08-01T00:00:00"/>
    <n v="594.83000000000004"/>
    <n v="356.89800000000002"/>
    <n v="3"/>
    <n v="1070.694"/>
  </r>
  <r>
    <x v="0"/>
    <x v="1"/>
    <x v="1"/>
    <s v="Rewarding Activities Company"/>
    <x v="1"/>
    <x v="4"/>
    <x v="5"/>
    <s v="Multi"/>
    <x v="960"/>
    <d v="2004-08-01T00:00:00"/>
    <n v="49.99"/>
    <n v="28.840399999999999"/>
    <n v="2"/>
    <n v="57.680799999999998"/>
  </r>
  <r>
    <x v="0"/>
    <x v="1"/>
    <x v="1"/>
    <s v="Rewarding Activities Company"/>
    <x v="0"/>
    <x v="3"/>
    <x v="4"/>
    <s v="Red"/>
    <x v="963"/>
    <d v="2004-08-01T00:00:00"/>
    <n v="1457.99"/>
    <n v="874.79399999999998"/>
    <n v="4"/>
    <n v="3499.1759999999999"/>
  </r>
  <r>
    <x v="0"/>
    <x v="1"/>
    <x v="1"/>
    <s v="Rewarding Activities Company"/>
    <x v="0"/>
    <x v="3"/>
    <x v="3"/>
    <s v="Red"/>
    <x v="964"/>
    <d v="2004-08-01T00:00:00"/>
    <n v="782.99"/>
    <n v="419.45890000000003"/>
    <n v="5"/>
    <n v="2097.2945"/>
  </r>
  <r>
    <x v="0"/>
    <x v="1"/>
    <x v="1"/>
    <s v="Rewarding Activities Company"/>
    <x v="3"/>
    <x v="7"/>
    <x v="10"/>
    <s v="Red"/>
    <x v="969"/>
    <d v="2004-08-01T00:00:00"/>
    <n v="34.99"/>
    <n v="20.186499999999999"/>
    <n v="5"/>
    <n v="100.93249999999999"/>
  </r>
  <r>
    <x v="0"/>
    <x v="1"/>
    <x v="1"/>
    <s v="Rewarding Activities Company"/>
    <x v="0"/>
    <x v="3"/>
    <x v="3"/>
    <s v="Black"/>
    <x v="956"/>
    <d v="2004-08-01T00:00:00"/>
    <n v="782.99"/>
    <n v="419.45890000000003"/>
    <n v="3"/>
    <n v="1258.3767"/>
  </r>
  <r>
    <x v="0"/>
    <x v="1"/>
    <x v="1"/>
    <s v="Rewarding Activities Company"/>
    <x v="0"/>
    <x v="3"/>
    <x v="3"/>
    <s v="Black"/>
    <x v="969"/>
    <d v="2004-08-01T00:00:00"/>
    <n v="782.99"/>
    <n v="405.47699999999998"/>
    <n v="13"/>
    <n v="5271.201"/>
  </r>
  <r>
    <x v="0"/>
    <x v="1"/>
    <x v="1"/>
    <s v="Rewarding Activities Company"/>
    <x v="0"/>
    <x v="3"/>
    <x v="3"/>
    <s v="Red"/>
    <x v="973"/>
    <d v="2004-08-01T00:00:00"/>
    <n v="782.99"/>
    <n v="419.45890000000003"/>
    <n v="2"/>
    <n v="838.91780000000006"/>
  </r>
  <r>
    <x v="0"/>
    <x v="1"/>
    <x v="1"/>
    <s v="Rewarding Activities Company"/>
    <x v="0"/>
    <x v="3"/>
    <x v="3"/>
    <s v="Red"/>
    <x v="949"/>
    <d v="2004-08-01T00:00:00"/>
    <n v="782.99"/>
    <n v="419.45890000000003"/>
    <n v="6"/>
    <n v="2516.7534000000001"/>
  </r>
  <r>
    <x v="0"/>
    <x v="1"/>
    <x v="1"/>
    <s v="Rewarding Activities Company"/>
    <x v="2"/>
    <x v="6"/>
    <x v="8"/>
    <s v="Black"/>
    <x v="967"/>
    <d v="2004-08-01T00:00:00"/>
    <n v="337.22"/>
    <n v="178.58080000000001"/>
    <n v="5"/>
    <n v="892.904"/>
  </r>
  <r>
    <x v="0"/>
    <x v="1"/>
    <x v="1"/>
    <s v="Rewarding Activities Company"/>
    <x v="0"/>
    <x v="3"/>
    <x v="3"/>
    <s v="Red"/>
    <x v="962"/>
    <d v="2004-08-01T00:00:00"/>
    <n v="782.99"/>
    <n v="419.45890000000003"/>
    <n v="7"/>
    <n v="2936.2123000000001"/>
  </r>
  <r>
    <x v="0"/>
    <x v="1"/>
    <x v="1"/>
    <s v="Rewarding Activities Company"/>
    <x v="2"/>
    <x v="6"/>
    <x v="8"/>
    <s v="Red"/>
    <x v="973"/>
    <d v="2004-08-01T00:00:00"/>
    <n v="337.22"/>
    <n v="183.93819999999999"/>
    <n v="2"/>
    <n v="367.87639999999999"/>
  </r>
  <r>
    <x v="0"/>
    <x v="1"/>
    <x v="1"/>
    <s v="Rewarding Activities Company"/>
    <x v="3"/>
    <x v="7"/>
    <x v="10"/>
    <s v="Black"/>
    <x v="967"/>
    <d v="2004-08-01T00:00:00"/>
    <n v="34.99"/>
    <n v="20.186499999999999"/>
    <n v="8"/>
    <n v="161.49199999999999"/>
  </r>
  <r>
    <x v="0"/>
    <x v="1"/>
    <x v="1"/>
    <s v="Rewarding Activities Company"/>
    <x v="2"/>
    <x v="6"/>
    <x v="8"/>
    <s v="Black"/>
    <x v="943"/>
    <d v="2004-08-01T00:00:00"/>
    <n v="337.22"/>
    <n v="178.58080000000001"/>
    <n v="2"/>
    <n v="357.16160000000002"/>
  </r>
  <r>
    <x v="0"/>
    <x v="1"/>
    <x v="1"/>
    <s v="Rewarding Activities Company"/>
    <x v="0"/>
    <x v="3"/>
    <x v="3"/>
    <s v="Black"/>
    <x v="967"/>
    <d v="2004-08-01T00:00:00"/>
    <n v="782.99"/>
    <n v="419.45890000000003"/>
    <n v="8"/>
    <n v="3355.6712000000002"/>
  </r>
  <r>
    <x v="0"/>
    <x v="1"/>
    <x v="1"/>
    <s v="Rewarding Activities Company"/>
    <x v="1"/>
    <x v="4"/>
    <x v="5"/>
    <s v="Multi"/>
    <x v="969"/>
    <d v="2004-08-01T00:00:00"/>
    <n v="49.99"/>
    <n v="28.840399999999999"/>
    <n v="3"/>
    <n v="86.521199999999993"/>
  </r>
  <r>
    <x v="0"/>
    <x v="1"/>
    <x v="1"/>
    <s v="Rewarding Activities Company"/>
    <x v="0"/>
    <x v="3"/>
    <x v="4"/>
    <s v="Red"/>
    <x v="951"/>
    <d v="2004-08-01T00:00:00"/>
    <n v="1457.99"/>
    <n v="874.79399999999998"/>
    <n v="10"/>
    <n v="8747.94"/>
  </r>
  <r>
    <x v="0"/>
    <x v="1"/>
    <x v="1"/>
    <s v="Rewarding Activities Company"/>
    <x v="0"/>
    <x v="3"/>
    <x v="3"/>
    <s v="Black"/>
    <x v="949"/>
    <d v="2004-08-01T00:00:00"/>
    <n v="782.99"/>
    <n v="419.45890000000003"/>
    <n v="3"/>
    <n v="1258.3767"/>
  </r>
  <r>
    <x v="0"/>
    <x v="0"/>
    <x v="0"/>
    <s v="Unified Sports Company"/>
    <x v="0"/>
    <x v="0"/>
    <x v="0"/>
    <s v="Black"/>
    <x v="960"/>
    <d v="2004-08-01T00:00:00"/>
    <n v="3374.99"/>
    <n v="2024.9939999999999"/>
    <n v="3"/>
    <n v="6074.982"/>
  </r>
  <r>
    <x v="0"/>
    <x v="0"/>
    <x v="0"/>
    <s v="Unified Sports Company"/>
    <x v="1"/>
    <x v="1"/>
    <x v="1"/>
    <s v="White"/>
    <x v="965"/>
    <d v="2004-08-01T00:00:00"/>
    <n v="9.5"/>
    <n v="5.7"/>
    <n v="4"/>
    <n v="22.8"/>
  </r>
  <r>
    <x v="0"/>
    <x v="0"/>
    <x v="0"/>
    <s v="Unified Sports Company"/>
    <x v="0"/>
    <x v="0"/>
    <x v="0"/>
    <s v="Silver"/>
    <x v="955"/>
    <d v="2004-08-01T00:00:00"/>
    <n v="3399.99"/>
    <n v="2039.9939999999999"/>
    <n v="4"/>
    <n v="8159.9759999999997"/>
  </r>
  <r>
    <x v="0"/>
    <x v="0"/>
    <x v="0"/>
    <s v="Unified Sports Company"/>
    <x v="2"/>
    <x v="2"/>
    <x v="2"/>
    <s v="Silver"/>
    <x v="952"/>
    <d v="2004-08-01T00:00:00"/>
    <n v="1364.5"/>
    <n v="818.7"/>
    <n v="1"/>
    <n v="818.7"/>
  </r>
  <r>
    <x v="0"/>
    <x v="0"/>
    <x v="0"/>
    <s v="Unified Sports Company"/>
    <x v="2"/>
    <x v="2"/>
    <x v="2"/>
    <s v="Silver"/>
    <x v="962"/>
    <d v="2004-08-01T00:00:00"/>
    <n v="1364.5"/>
    <n v="722.59490000000005"/>
    <n v="2"/>
    <n v="1445.1898000000001"/>
  </r>
  <r>
    <x v="0"/>
    <x v="0"/>
    <x v="0"/>
    <s v="Unified Sports Company"/>
    <x v="2"/>
    <x v="2"/>
    <x v="2"/>
    <s v="Black"/>
    <x v="958"/>
    <d v="2004-08-01T00:00:00"/>
    <n v="1349.6"/>
    <n v="809.76"/>
    <n v="1"/>
    <n v="809.76"/>
  </r>
  <r>
    <x v="0"/>
    <x v="0"/>
    <x v="0"/>
    <s v="Unified Sports Company"/>
    <x v="0"/>
    <x v="0"/>
    <x v="0"/>
    <s v="Silver"/>
    <x v="948"/>
    <d v="2004-08-01T00:00:00"/>
    <n v="3399.99"/>
    <n v="2039.9939999999999"/>
    <n v="2"/>
    <n v="4079.9879999999998"/>
  </r>
  <r>
    <x v="0"/>
    <x v="0"/>
    <x v="0"/>
    <s v="Unified Sports Company"/>
    <x v="0"/>
    <x v="0"/>
    <x v="0"/>
    <s v="Silver"/>
    <x v="948"/>
    <d v="2004-08-01T00:00:00"/>
    <n v="3399.99"/>
    <n v="2039.9939999999999"/>
    <n v="4"/>
    <n v="8159.9759999999997"/>
  </r>
  <r>
    <x v="0"/>
    <x v="0"/>
    <x v="0"/>
    <s v="Unified Sports Company"/>
    <x v="2"/>
    <x v="2"/>
    <x v="2"/>
    <s v="Black"/>
    <x v="956"/>
    <d v="2004-08-01T00:00:00"/>
    <n v="1349.6"/>
    <n v="714.70429999999999"/>
    <n v="2"/>
    <n v="1429.4086"/>
  </r>
  <r>
    <x v="0"/>
    <x v="1"/>
    <x v="1"/>
    <s v="National Manufacturing"/>
    <x v="0"/>
    <x v="3"/>
    <x v="3"/>
    <s v="Black"/>
    <x v="947"/>
    <d v="2004-08-01T00:00:00"/>
    <n v="782.99"/>
    <n v="419.45890000000003"/>
    <n v="2"/>
    <n v="838.91780000000006"/>
  </r>
  <r>
    <x v="0"/>
    <x v="1"/>
    <x v="1"/>
    <s v="National Manufacturing"/>
    <x v="2"/>
    <x v="6"/>
    <x v="8"/>
    <s v="Black"/>
    <x v="953"/>
    <d v="2004-08-01T00:00:00"/>
    <n v="337.22"/>
    <n v="178.58080000000001"/>
    <n v="1"/>
    <n v="178.58080000000001"/>
  </r>
  <r>
    <x v="0"/>
    <x v="1"/>
    <x v="1"/>
    <s v="National Manufacturing"/>
    <x v="0"/>
    <x v="3"/>
    <x v="3"/>
    <s v="Black"/>
    <x v="954"/>
    <d v="2004-08-01T00:00:00"/>
    <n v="782.99"/>
    <n v="419.45890000000003"/>
    <n v="1"/>
    <n v="419.45890000000003"/>
  </r>
  <r>
    <x v="0"/>
    <x v="1"/>
    <x v="1"/>
    <s v="National Manufacturing"/>
    <x v="2"/>
    <x v="6"/>
    <x v="8"/>
    <s v="Red"/>
    <x v="953"/>
    <d v="2004-08-01T00:00:00"/>
    <n v="337.22"/>
    <n v="183.93819999999999"/>
    <n v="1"/>
    <n v="183.93819999999999"/>
  </r>
  <r>
    <x v="0"/>
    <x v="1"/>
    <x v="1"/>
    <s v="National Manufacturing"/>
    <x v="0"/>
    <x v="3"/>
    <x v="3"/>
    <s v="Black"/>
    <x v="969"/>
    <d v="2004-08-01T00:00:00"/>
    <n v="782.99"/>
    <n v="419.45890000000003"/>
    <n v="2"/>
    <n v="838.91780000000006"/>
  </r>
  <r>
    <x v="0"/>
    <x v="1"/>
    <x v="1"/>
    <s v="National Manufacturing"/>
    <x v="0"/>
    <x v="3"/>
    <x v="3"/>
    <s v="Black"/>
    <x v="970"/>
    <d v="2004-08-01T00:00:00"/>
    <n v="782.99"/>
    <n v="419.45890000000003"/>
    <n v="2"/>
    <n v="838.91780000000006"/>
  </r>
  <r>
    <x v="0"/>
    <x v="1"/>
    <x v="1"/>
    <s v="National Manufacturing"/>
    <x v="0"/>
    <x v="3"/>
    <x v="3"/>
    <s v="Red"/>
    <x v="959"/>
    <d v="2004-08-01T00:00:00"/>
    <n v="782.99"/>
    <n v="419.45890000000003"/>
    <n v="4"/>
    <n v="1677.8356000000001"/>
  </r>
  <r>
    <x v="0"/>
    <x v="1"/>
    <x v="1"/>
    <s v="National Manufacturing"/>
    <x v="0"/>
    <x v="3"/>
    <x v="4"/>
    <s v="Red"/>
    <x v="944"/>
    <d v="2004-08-01T00:00:00"/>
    <n v="1457.99"/>
    <n v="874.79399999999998"/>
    <n v="1"/>
    <n v="874.79399999999998"/>
  </r>
  <r>
    <x v="0"/>
    <x v="1"/>
    <x v="1"/>
    <s v="National Manufacturing"/>
    <x v="2"/>
    <x v="6"/>
    <x v="8"/>
    <s v="Red"/>
    <x v="964"/>
    <d v="2004-08-01T00:00:00"/>
    <n v="337.22"/>
    <n v="183.93819999999999"/>
    <n v="1"/>
    <n v="183.93819999999999"/>
  </r>
  <r>
    <x v="0"/>
    <x v="1"/>
    <x v="1"/>
    <s v="National Manufacturing"/>
    <x v="0"/>
    <x v="3"/>
    <x v="3"/>
    <s v="Red"/>
    <x v="964"/>
    <d v="2004-08-01T00:00:00"/>
    <n v="782.99"/>
    <n v="419.45890000000003"/>
    <n v="3"/>
    <n v="1258.3767"/>
  </r>
  <r>
    <x v="0"/>
    <x v="1"/>
    <x v="1"/>
    <s v="National Manufacturing"/>
    <x v="2"/>
    <x v="6"/>
    <x v="9"/>
    <s v="Red"/>
    <x v="955"/>
    <d v="2004-08-01T00:00:00"/>
    <n v="594.83000000000004"/>
    <n v="356.89800000000002"/>
    <n v="2"/>
    <n v="713.79600000000005"/>
  </r>
  <r>
    <x v="0"/>
    <x v="1"/>
    <x v="1"/>
    <s v="National Manufacturing"/>
    <x v="0"/>
    <x v="3"/>
    <x v="3"/>
    <s v="Red"/>
    <x v="957"/>
    <d v="2004-08-01T00:00:00"/>
    <n v="782.99"/>
    <n v="419.45890000000003"/>
    <n v="2"/>
    <n v="838.91780000000006"/>
  </r>
  <r>
    <x v="0"/>
    <x v="1"/>
    <x v="1"/>
    <s v="National Manufacturing"/>
    <x v="0"/>
    <x v="3"/>
    <x v="7"/>
    <s v="Red"/>
    <x v="952"/>
    <d v="2004-08-01T00:00:00"/>
    <n v="3578.27"/>
    <n v="2146.962"/>
    <n v="1"/>
    <n v="2146.962"/>
  </r>
  <r>
    <x v="0"/>
    <x v="0"/>
    <x v="3"/>
    <s v="Wholesale Bikes"/>
    <x v="0"/>
    <x v="3"/>
    <x v="3"/>
    <s v="Red"/>
    <x v="966"/>
    <d v="2004-08-01T00:00:00"/>
    <n v="782.99"/>
    <n v="419.45890000000003"/>
    <n v="2"/>
    <n v="838.91780000000006"/>
  </r>
  <r>
    <x v="0"/>
    <x v="0"/>
    <x v="3"/>
    <s v="Wholesale Bikes"/>
    <x v="0"/>
    <x v="3"/>
    <x v="3"/>
    <s v="Red"/>
    <x v="945"/>
    <d v="2004-08-01T00:00:00"/>
    <n v="782.99"/>
    <n v="419.45890000000003"/>
    <n v="3"/>
    <n v="1258.3767"/>
  </r>
  <r>
    <x v="0"/>
    <x v="0"/>
    <x v="3"/>
    <s v="Wholesale Bikes"/>
    <x v="1"/>
    <x v="4"/>
    <x v="5"/>
    <s v="Multi"/>
    <x v="952"/>
    <d v="2004-08-01T00:00:00"/>
    <n v="49.99"/>
    <n v="28.840399999999999"/>
    <n v="3"/>
    <n v="86.521199999999993"/>
  </r>
  <r>
    <x v="0"/>
    <x v="0"/>
    <x v="3"/>
    <s v="Wholesale Bikes"/>
    <x v="0"/>
    <x v="3"/>
    <x v="3"/>
    <s v="Black"/>
    <x v="959"/>
    <d v="2004-08-01T00:00:00"/>
    <n v="782.99"/>
    <n v="419.45890000000003"/>
    <n v="3"/>
    <n v="1258.3767"/>
  </r>
  <r>
    <x v="0"/>
    <x v="0"/>
    <x v="3"/>
    <s v="Wholesale Bikes"/>
    <x v="0"/>
    <x v="3"/>
    <x v="4"/>
    <s v="Red"/>
    <x v="947"/>
    <d v="2004-08-01T00:00:00"/>
    <n v="1457.99"/>
    <n v="874.79399999999998"/>
    <n v="1"/>
    <n v="874.79399999999998"/>
  </r>
  <r>
    <x v="0"/>
    <x v="1"/>
    <x v="1"/>
    <s v="Wholesale Parts"/>
    <x v="0"/>
    <x v="3"/>
    <x v="7"/>
    <s v="Red"/>
    <x v="961"/>
    <d v="2004-08-01T00:00:00"/>
    <n v="3578.27"/>
    <n v="2146.962"/>
    <n v="1"/>
    <n v="2146.962"/>
  </r>
  <r>
    <x v="0"/>
    <x v="1"/>
    <x v="1"/>
    <s v="Wholesale Parts"/>
    <x v="2"/>
    <x v="6"/>
    <x v="8"/>
    <s v="Red"/>
    <x v="957"/>
    <d v="2004-08-01T00:00:00"/>
    <n v="337.22"/>
    <n v="183.93819999999999"/>
    <n v="1"/>
    <n v="183.93819999999999"/>
  </r>
  <r>
    <x v="0"/>
    <x v="1"/>
    <x v="1"/>
    <s v="Wholesale Parts"/>
    <x v="2"/>
    <x v="6"/>
    <x v="8"/>
    <s v="Red"/>
    <x v="943"/>
    <d v="2004-08-01T00:00:00"/>
    <n v="337.22"/>
    <n v="183.93819999999999"/>
    <n v="2"/>
    <n v="367.87639999999999"/>
  </r>
  <r>
    <x v="0"/>
    <x v="1"/>
    <x v="1"/>
    <s v="Wholesale Parts"/>
    <x v="0"/>
    <x v="3"/>
    <x v="3"/>
    <s v="Black"/>
    <x v="969"/>
    <d v="2004-08-01T00:00:00"/>
    <n v="782.99"/>
    <n v="419.45890000000003"/>
    <n v="2"/>
    <n v="838.91780000000006"/>
  </r>
  <r>
    <x v="0"/>
    <x v="1"/>
    <x v="1"/>
    <s v="Wholesale Parts"/>
    <x v="0"/>
    <x v="3"/>
    <x v="4"/>
    <s v="Red"/>
    <x v="963"/>
    <d v="2004-08-01T00:00:00"/>
    <n v="1457.99"/>
    <n v="874.79399999999998"/>
    <n v="5"/>
    <n v="4373.97"/>
  </r>
  <r>
    <x v="0"/>
    <x v="1"/>
    <x v="1"/>
    <s v="Wholesale Parts"/>
    <x v="0"/>
    <x v="3"/>
    <x v="3"/>
    <s v="Black"/>
    <x v="958"/>
    <d v="2004-08-01T00:00:00"/>
    <n v="782.99"/>
    <n v="419.45890000000003"/>
    <n v="1"/>
    <n v="419.45890000000003"/>
  </r>
  <r>
    <x v="0"/>
    <x v="1"/>
    <x v="1"/>
    <s v="Wholesale Parts"/>
    <x v="0"/>
    <x v="3"/>
    <x v="4"/>
    <s v="Red"/>
    <x v="952"/>
    <d v="2004-08-01T00:00:00"/>
    <n v="1457.99"/>
    <n v="874.79399999999998"/>
    <n v="1"/>
    <n v="874.79399999999998"/>
  </r>
  <r>
    <x v="0"/>
    <x v="1"/>
    <x v="1"/>
    <s v="Wholesale Parts"/>
    <x v="2"/>
    <x v="6"/>
    <x v="8"/>
    <s v="Black"/>
    <x v="960"/>
    <d v="2004-08-01T00:00:00"/>
    <n v="337.22"/>
    <n v="178.58080000000001"/>
    <n v="2"/>
    <n v="357.16160000000002"/>
  </r>
  <r>
    <x v="0"/>
    <x v="1"/>
    <x v="1"/>
    <s v="Wholesale Parts"/>
    <x v="0"/>
    <x v="3"/>
    <x v="3"/>
    <s v="Red"/>
    <x v="969"/>
    <d v="2004-08-01T00:00:00"/>
    <n v="782.99"/>
    <n v="419.45890000000003"/>
    <n v="1"/>
    <n v="419.45890000000003"/>
  </r>
  <r>
    <x v="0"/>
    <x v="1"/>
    <x v="1"/>
    <s v="Wholesale Parts"/>
    <x v="2"/>
    <x v="6"/>
    <x v="8"/>
    <s v="Red"/>
    <x v="949"/>
    <d v="2004-08-01T00:00:00"/>
    <n v="337.22"/>
    <n v="183.93819999999999"/>
    <n v="1"/>
    <n v="183.93819999999999"/>
  </r>
  <r>
    <x v="0"/>
    <x v="1"/>
    <x v="1"/>
    <s v="Wholesale Parts"/>
    <x v="0"/>
    <x v="3"/>
    <x v="4"/>
    <s v="Red"/>
    <x v="951"/>
    <d v="2004-08-01T00:00:00"/>
    <n v="1457.99"/>
    <n v="874.79399999999998"/>
    <n v="2"/>
    <n v="1749.588"/>
  </r>
  <r>
    <x v="0"/>
    <x v="1"/>
    <x v="1"/>
    <s v="Wholesale Parts"/>
    <x v="0"/>
    <x v="3"/>
    <x v="3"/>
    <s v="Red"/>
    <x v="963"/>
    <d v="2004-08-01T00:00:00"/>
    <n v="782.99"/>
    <n v="419.45890000000003"/>
    <n v="2"/>
    <n v="838.91780000000006"/>
  </r>
  <r>
    <x v="0"/>
    <x v="1"/>
    <x v="1"/>
    <s v="Wholesale Parts"/>
    <x v="0"/>
    <x v="3"/>
    <x v="3"/>
    <s v="Black"/>
    <x v="960"/>
    <d v="2004-08-01T00:00:00"/>
    <n v="782.99"/>
    <n v="419.45890000000003"/>
    <n v="2"/>
    <n v="838.91780000000006"/>
  </r>
  <r>
    <x v="0"/>
    <x v="1"/>
    <x v="1"/>
    <s v="Wholesale Parts"/>
    <x v="0"/>
    <x v="3"/>
    <x v="3"/>
    <s v="Red"/>
    <x v="972"/>
    <d v="2004-08-01T00:00:00"/>
    <n v="782.99"/>
    <n v="419.45890000000003"/>
    <n v="2"/>
    <n v="838.91780000000006"/>
  </r>
  <r>
    <x v="0"/>
    <x v="0"/>
    <x v="3"/>
    <s v="Only Bikes and Accessories"/>
    <x v="0"/>
    <x v="0"/>
    <x v="0"/>
    <s v="Silver"/>
    <x v="947"/>
    <d v="2004-08-01T00:00:00"/>
    <n v="3399.99"/>
    <n v="2039.9939999999999"/>
    <n v="1"/>
    <n v="2039.9939999999999"/>
  </r>
  <r>
    <x v="0"/>
    <x v="0"/>
    <x v="3"/>
    <s v="Only Bikes and Accessories"/>
    <x v="0"/>
    <x v="0"/>
    <x v="0"/>
    <s v="Silver"/>
    <x v="951"/>
    <d v="2004-08-01T00:00:00"/>
    <n v="3399.99"/>
    <n v="2039.9939999999999"/>
    <n v="1"/>
    <n v="2039.9939999999999"/>
  </r>
  <r>
    <x v="0"/>
    <x v="0"/>
    <x v="2"/>
    <s v="Raw Materials Inc"/>
    <x v="2"/>
    <x v="2"/>
    <x v="2"/>
    <s v="Silver"/>
    <x v="960"/>
    <d v="2004-08-01T00:00:00"/>
    <n v="1364.5"/>
    <n v="722.59490000000005"/>
    <n v="1"/>
    <n v="722.59490000000005"/>
  </r>
  <r>
    <x v="0"/>
    <x v="0"/>
    <x v="2"/>
    <s v="Raw Materials Inc"/>
    <x v="3"/>
    <x v="7"/>
    <x v="10"/>
    <s v="Blue"/>
    <x v="970"/>
    <d v="2004-08-01T00:00:00"/>
    <n v="34.99"/>
    <n v="20.186499999999999"/>
    <n v="2"/>
    <n v="40.372999999999998"/>
  </r>
  <r>
    <x v="0"/>
    <x v="0"/>
    <x v="2"/>
    <s v="Raw Materials Inc"/>
    <x v="0"/>
    <x v="0"/>
    <x v="0"/>
    <s v="Black"/>
    <x v="966"/>
    <d v="2004-08-01T00:00:00"/>
    <n v="3374.99"/>
    <n v="2024.9939999999999"/>
    <n v="2"/>
    <n v="4049.9879999999998"/>
  </r>
  <r>
    <x v="0"/>
    <x v="0"/>
    <x v="2"/>
    <s v="Raw Materials Inc"/>
    <x v="2"/>
    <x v="2"/>
    <x v="2"/>
    <s v="Black"/>
    <x v="966"/>
    <d v="2004-08-01T00:00:00"/>
    <n v="1349.6"/>
    <n v="714.70429999999999"/>
    <n v="2"/>
    <n v="1429.4086"/>
  </r>
  <r>
    <x v="0"/>
    <x v="0"/>
    <x v="2"/>
    <s v="Raw Materials Inc"/>
    <x v="2"/>
    <x v="2"/>
    <x v="2"/>
    <s v="Silver"/>
    <x v="955"/>
    <d v="2004-08-01T00:00:00"/>
    <n v="1364.5"/>
    <n v="818.7"/>
    <n v="2"/>
    <n v="1637.4"/>
  </r>
  <r>
    <x v="0"/>
    <x v="0"/>
    <x v="2"/>
    <s v="Raw Materials Inc"/>
    <x v="0"/>
    <x v="0"/>
    <x v="0"/>
    <s v="Black"/>
    <x v="947"/>
    <d v="2004-08-01T00:00:00"/>
    <n v="3374.99"/>
    <n v="2024.9939999999999"/>
    <n v="2"/>
    <n v="4049.9879999999998"/>
  </r>
  <r>
    <x v="0"/>
    <x v="0"/>
    <x v="2"/>
    <s v="Raw Materials Inc"/>
    <x v="1"/>
    <x v="4"/>
    <x v="5"/>
    <s v="Multi"/>
    <x v="957"/>
    <d v="2004-08-01T00:00:00"/>
    <n v="49.99"/>
    <n v="28.840399999999999"/>
    <n v="1"/>
    <n v="28.840399999999999"/>
  </r>
  <r>
    <x v="0"/>
    <x v="0"/>
    <x v="2"/>
    <s v="Raw Materials Inc"/>
    <x v="0"/>
    <x v="0"/>
    <x v="0"/>
    <s v="Black"/>
    <x v="962"/>
    <d v="2004-08-01T00:00:00"/>
    <n v="3374.99"/>
    <n v="2024.9939999999999"/>
    <n v="2"/>
    <n v="4049.9879999999998"/>
  </r>
  <r>
    <x v="0"/>
    <x v="0"/>
    <x v="2"/>
    <s v="Raw Materials Inc"/>
    <x v="1"/>
    <x v="5"/>
    <x v="6"/>
    <s v="Multi"/>
    <x v="947"/>
    <d v="2004-08-01T00:00:00"/>
    <n v="8.99"/>
    <n v="5.1864999999999997"/>
    <n v="4"/>
    <n v="20.745999999999999"/>
  </r>
  <r>
    <x v="0"/>
    <x v="0"/>
    <x v="2"/>
    <s v="Raw Materials Inc"/>
    <x v="0"/>
    <x v="0"/>
    <x v="0"/>
    <s v="Silver"/>
    <x v="960"/>
    <d v="2004-08-01T00:00:00"/>
    <n v="3399.99"/>
    <n v="2039.9939999999999"/>
    <n v="1"/>
    <n v="2039.9939999999999"/>
  </r>
  <r>
    <x v="0"/>
    <x v="0"/>
    <x v="2"/>
    <s v="Raw Materials Inc"/>
    <x v="3"/>
    <x v="7"/>
    <x v="10"/>
    <s v="Black"/>
    <x v="946"/>
    <d v="2004-08-01T00:00:00"/>
    <n v="34.99"/>
    <n v="20.186499999999999"/>
    <n v="1"/>
    <n v="20.186499999999999"/>
  </r>
  <r>
    <x v="0"/>
    <x v="0"/>
    <x v="2"/>
    <s v="Raw Materials Inc"/>
    <x v="1"/>
    <x v="4"/>
    <x v="5"/>
    <s v="Multi"/>
    <x v="973"/>
    <d v="2004-08-01T00:00:00"/>
    <n v="49.99"/>
    <n v="28.840399999999999"/>
    <n v="3"/>
    <n v="86.521199999999993"/>
  </r>
  <r>
    <x v="0"/>
    <x v="0"/>
    <x v="2"/>
    <s v="Raw Materials Inc"/>
    <x v="0"/>
    <x v="0"/>
    <x v="0"/>
    <s v="Silver"/>
    <x v="948"/>
    <d v="2004-08-01T00:00:00"/>
    <n v="3399.99"/>
    <n v="2039.9939999999999"/>
    <n v="4"/>
    <n v="8159.9759999999997"/>
  </r>
  <r>
    <x v="0"/>
    <x v="0"/>
    <x v="2"/>
    <s v="Raw Materials Inc"/>
    <x v="1"/>
    <x v="1"/>
    <x v="1"/>
    <s v="White"/>
    <x v="944"/>
    <d v="2004-08-01T00:00:00"/>
    <n v="9.5"/>
    <n v="5.7"/>
    <n v="2"/>
    <n v="11.4"/>
  </r>
  <r>
    <x v="0"/>
    <x v="0"/>
    <x v="2"/>
    <s v="Raw Materials Inc"/>
    <x v="0"/>
    <x v="0"/>
    <x v="0"/>
    <s v="Silver"/>
    <x v="962"/>
    <d v="2004-08-01T00:00:00"/>
    <n v="3399.99"/>
    <n v="2039.9939999999999"/>
    <n v="2"/>
    <n v="4079.9879999999998"/>
  </r>
  <r>
    <x v="0"/>
    <x v="0"/>
    <x v="2"/>
    <s v="Raw Materials Inc"/>
    <x v="1"/>
    <x v="4"/>
    <x v="5"/>
    <s v="Multi"/>
    <x v="946"/>
    <d v="2004-08-01T00:00:00"/>
    <n v="49.99"/>
    <n v="28.840399999999999"/>
    <n v="2"/>
    <n v="57.680799999999998"/>
  </r>
  <r>
    <x v="0"/>
    <x v="0"/>
    <x v="2"/>
    <s v="Raw Materials Inc"/>
    <x v="2"/>
    <x v="2"/>
    <x v="2"/>
    <s v="Silver"/>
    <x v="946"/>
    <d v="2004-08-01T00:00:00"/>
    <n v="1364.5"/>
    <n v="722.59490000000005"/>
    <n v="3"/>
    <n v="2167.7847000000002"/>
  </r>
  <r>
    <x v="0"/>
    <x v="0"/>
    <x v="2"/>
    <s v="Raw Materials Inc"/>
    <x v="3"/>
    <x v="7"/>
    <x v="10"/>
    <s v="Red"/>
    <x v="964"/>
    <d v="2004-08-01T00:00:00"/>
    <n v="34.99"/>
    <n v="20.186499999999999"/>
    <n v="1"/>
    <n v="20.186499999999999"/>
  </r>
  <r>
    <x v="0"/>
    <x v="0"/>
    <x v="2"/>
    <s v="Suburban Cycle Shop"/>
    <x v="0"/>
    <x v="0"/>
    <x v="0"/>
    <s v="Silver"/>
    <x v="948"/>
    <d v="2004-08-01T00:00:00"/>
    <n v="3399.99"/>
    <n v="2039.9939999999999"/>
    <n v="1"/>
    <n v="2039.9939999999999"/>
  </r>
  <r>
    <x v="0"/>
    <x v="0"/>
    <x v="2"/>
    <s v="Suburban Cycle Shop"/>
    <x v="0"/>
    <x v="0"/>
    <x v="0"/>
    <s v="Black"/>
    <x v="950"/>
    <d v="2004-08-01T00:00:00"/>
    <n v="3374.99"/>
    <n v="2024.9939999999999"/>
    <n v="1"/>
    <n v="2024.9939999999999"/>
  </r>
  <r>
    <x v="0"/>
    <x v="0"/>
    <x v="2"/>
    <s v="Suburban Cycle Shop"/>
    <x v="0"/>
    <x v="0"/>
    <x v="0"/>
    <s v="Black"/>
    <x v="953"/>
    <d v="2004-08-01T00:00:00"/>
    <n v="3374.99"/>
    <n v="2024.9939999999999"/>
    <n v="1"/>
    <n v="2024.9939999999999"/>
  </r>
  <r>
    <x v="0"/>
    <x v="0"/>
    <x v="2"/>
    <s v="Suburban Cycle Shop"/>
    <x v="0"/>
    <x v="0"/>
    <x v="0"/>
    <s v="Silver"/>
    <x v="964"/>
    <d v="2004-08-01T00:00:00"/>
    <n v="3399.99"/>
    <n v="2039.9939999999999"/>
    <n v="2"/>
    <n v="4079.9879999999998"/>
  </r>
  <r>
    <x v="0"/>
    <x v="0"/>
    <x v="2"/>
    <s v="Suburban Cycle Shop"/>
    <x v="0"/>
    <x v="0"/>
    <x v="0"/>
    <s v="Black"/>
    <x v="948"/>
    <d v="2004-08-01T00:00:00"/>
    <n v="3374.99"/>
    <n v="2024.9939999999999"/>
    <n v="4"/>
    <n v="8099.9759999999997"/>
  </r>
  <r>
    <x v="0"/>
    <x v="0"/>
    <x v="4"/>
    <s v="Farthermost Bike Shop"/>
    <x v="3"/>
    <x v="7"/>
    <x v="10"/>
    <s v="Blue"/>
    <x v="961"/>
    <d v="2004-08-01T00:00:00"/>
    <n v="34.99"/>
    <n v="20.186499999999999"/>
    <n v="2"/>
    <n v="40.372999999999998"/>
  </r>
  <r>
    <x v="0"/>
    <x v="0"/>
    <x v="4"/>
    <s v="Farthermost Bike Shop"/>
    <x v="1"/>
    <x v="4"/>
    <x v="5"/>
    <s v="Multi"/>
    <x v="964"/>
    <d v="2004-08-01T00:00:00"/>
    <n v="49.99"/>
    <n v="28.840399999999999"/>
    <n v="3"/>
    <n v="86.521199999999993"/>
  </r>
  <r>
    <x v="0"/>
    <x v="0"/>
    <x v="4"/>
    <s v="Farthermost Bike Shop"/>
    <x v="0"/>
    <x v="3"/>
    <x v="3"/>
    <s v="Red"/>
    <x v="958"/>
    <d v="2004-08-01T00:00:00"/>
    <n v="782.99"/>
    <n v="419.45890000000003"/>
    <n v="2"/>
    <n v="838.91780000000006"/>
  </r>
  <r>
    <x v="0"/>
    <x v="0"/>
    <x v="4"/>
    <s v="Farthermost Bike Shop"/>
    <x v="0"/>
    <x v="3"/>
    <x v="3"/>
    <s v="Black"/>
    <x v="949"/>
    <d v="2004-08-01T00:00:00"/>
    <n v="782.99"/>
    <n v="419.45890000000003"/>
    <n v="2"/>
    <n v="838.91780000000006"/>
  </r>
  <r>
    <x v="0"/>
    <x v="0"/>
    <x v="4"/>
    <s v="Farthermost Bike Shop"/>
    <x v="0"/>
    <x v="3"/>
    <x v="4"/>
    <s v="Red"/>
    <x v="966"/>
    <d v="2004-08-01T00:00:00"/>
    <n v="1457.99"/>
    <n v="874.79399999999998"/>
    <n v="3"/>
    <n v="2624.3820000000001"/>
  </r>
  <r>
    <x v="0"/>
    <x v="0"/>
    <x v="4"/>
    <s v="Farthermost Bike Shop"/>
    <x v="1"/>
    <x v="5"/>
    <x v="6"/>
    <s v="Multi"/>
    <x v="965"/>
    <d v="2004-08-01T00:00:00"/>
    <n v="8.99"/>
    <n v="5.1864999999999997"/>
    <n v="3"/>
    <n v="15.5595"/>
  </r>
  <r>
    <x v="0"/>
    <x v="0"/>
    <x v="4"/>
    <s v="Farthermost Bike Shop"/>
    <x v="0"/>
    <x v="3"/>
    <x v="3"/>
    <s v="Red"/>
    <x v="964"/>
    <d v="2004-08-01T00:00:00"/>
    <n v="782.99"/>
    <n v="419.45890000000003"/>
    <n v="2"/>
    <n v="838.91780000000006"/>
  </r>
  <r>
    <x v="0"/>
    <x v="0"/>
    <x v="4"/>
    <s v="Farthermost Bike Shop"/>
    <x v="0"/>
    <x v="3"/>
    <x v="3"/>
    <s v="Red"/>
    <x v="946"/>
    <d v="2004-08-01T00:00:00"/>
    <n v="782.99"/>
    <n v="419.45890000000003"/>
    <n v="5"/>
    <n v="2097.2945"/>
  </r>
  <r>
    <x v="0"/>
    <x v="0"/>
    <x v="4"/>
    <s v="Farthermost Bike Shop"/>
    <x v="2"/>
    <x v="6"/>
    <x v="8"/>
    <s v="Red"/>
    <x v="961"/>
    <d v="2004-08-01T00:00:00"/>
    <n v="337.22"/>
    <n v="183.93819999999999"/>
    <n v="1"/>
    <n v="183.93819999999999"/>
  </r>
  <r>
    <x v="0"/>
    <x v="0"/>
    <x v="4"/>
    <s v="Farthermost Bike Shop"/>
    <x v="0"/>
    <x v="3"/>
    <x v="4"/>
    <s v="Red"/>
    <x v="966"/>
    <d v="2004-08-01T00:00:00"/>
    <n v="1457.99"/>
    <n v="874.79399999999998"/>
    <n v="2"/>
    <n v="1749.588"/>
  </r>
  <r>
    <x v="0"/>
    <x v="0"/>
    <x v="4"/>
    <s v="Farthermost Bike Shop"/>
    <x v="0"/>
    <x v="3"/>
    <x v="3"/>
    <s v="Black"/>
    <x v="953"/>
    <d v="2004-08-01T00:00:00"/>
    <n v="782.99"/>
    <n v="419.45890000000003"/>
    <n v="3"/>
    <n v="1258.3767"/>
  </r>
  <r>
    <x v="0"/>
    <x v="0"/>
    <x v="4"/>
    <s v="Farthermost Bike Shop"/>
    <x v="0"/>
    <x v="3"/>
    <x v="3"/>
    <s v="Red"/>
    <x v="973"/>
    <d v="2004-08-01T00:00:00"/>
    <n v="782.99"/>
    <n v="419.45890000000003"/>
    <n v="4"/>
    <n v="1677.8356000000001"/>
  </r>
  <r>
    <x v="0"/>
    <x v="0"/>
    <x v="4"/>
    <s v="Farthermost Bike Shop"/>
    <x v="0"/>
    <x v="3"/>
    <x v="7"/>
    <s v="Red"/>
    <x v="946"/>
    <d v="2004-08-01T00:00:00"/>
    <n v="3578.27"/>
    <n v="2146.962"/>
    <n v="2"/>
    <n v="4293.924"/>
  </r>
  <r>
    <x v="0"/>
    <x v="1"/>
    <x v="1"/>
    <s v="Non-Slip Pedal Company"/>
    <x v="0"/>
    <x v="3"/>
    <x v="4"/>
    <s v="Red"/>
    <x v="965"/>
    <d v="2004-08-01T00:00:00"/>
    <n v="1457.99"/>
    <n v="874.79399999999998"/>
    <n v="1"/>
    <n v="874.79399999999998"/>
  </r>
  <r>
    <x v="0"/>
    <x v="1"/>
    <x v="1"/>
    <s v="Non-Slip Pedal Company"/>
    <x v="2"/>
    <x v="6"/>
    <x v="8"/>
    <s v="Red"/>
    <x v="956"/>
    <d v="2004-08-01T00:00:00"/>
    <n v="337.22"/>
    <n v="183.93819999999999"/>
    <n v="1"/>
    <n v="183.93819999999999"/>
  </r>
  <r>
    <x v="0"/>
    <x v="1"/>
    <x v="1"/>
    <s v="Non-Slip Pedal Company"/>
    <x v="2"/>
    <x v="6"/>
    <x v="8"/>
    <s v="Black"/>
    <x v="972"/>
    <d v="2004-08-01T00:00:00"/>
    <n v="337.22"/>
    <n v="178.58080000000001"/>
    <n v="1"/>
    <n v="178.58080000000001"/>
  </r>
  <r>
    <x v="0"/>
    <x v="1"/>
    <x v="1"/>
    <s v="Non-Slip Pedal Company"/>
    <x v="0"/>
    <x v="3"/>
    <x v="4"/>
    <s v="Red"/>
    <x v="948"/>
    <d v="2004-08-01T00:00:00"/>
    <n v="1457.99"/>
    <n v="874.79399999999998"/>
    <n v="1"/>
    <n v="874.79399999999998"/>
  </r>
  <r>
    <x v="0"/>
    <x v="1"/>
    <x v="1"/>
    <s v="Non-Slip Pedal Company"/>
    <x v="2"/>
    <x v="6"/>
    <x v="8"/>
    <s v="Red"/>
    <x v="956"/>
    <d v="2004-08-01T00:00:00"/>
    <n v="337.22"/>
    <n v="183.93819999999999"/>
    <n v="3"/>
    <n v="551.81459999999993"/>
  </r>
  <r>
    <x v="0"/>
    <x v="1"/>
    <x v="1"/>
    <s v="Non-Slip Pedal Company"/>
    <x v="0"/>
    <x v="3"/>
    <x v="4"/>
    <s v="Red"/>
    <x v="966"/>
    <d v="2004-08-01T00:00:00"/>
    <n v="1457.99"/>
    <n v="874.79399999999998"/>
    <n v="3"/>
    <n v="2624.3820000000001"/>
  </r>
  <r>
    <x v="0"/>
    <x v="1"/>
    <x v="1"/>
    <s v="Non-Slip Pedal Company"/>
    <x v="0"/>
    <x v="3"/>
    <x v="3"/>
    <s v="Red"/>
    <x v="968"/>
    <d v="2004-08-01T00:00:00"/>
    <n v="782.99"/>
    <n v="419.45890000000003"/>
    <n v="2"/>
    <n v="838.91780000000006"/>
  </r>
  <r>
    <x v="0"/>
    <x v="1"/>
    <x v="1"/>
    <s v="Non-Slip Pedal Company"/>
    <x v="0"/>
    <x v="3"/>
    <x v="3"/>
    <s v="Red"/>
    <x v="943"/>
    <d v="2004-08-01T00:00:00"/>
    <n v="782.99"/>
    <n v="419.45890000000003"/>
    <n v="1"/>
    <n v="419.45890000000003"/>
  </r>
  <r>
    <x v="0"/>
    <x v="1"/>
    <x v="1"/>
    <s v="Non-Slip Pedal Company"/>
    <x v="0"/>
    <x v="3"/>
    <x v="3"/>
    <s v="Black"/>
    <x v="946"/>
    <d v="2004-08-01T00:00:00"/>
    <n v="782.99"/>
    <n v="419.45890000000003"/>
    <n v="1"/>
    <n v="419.45890000000003"/>
  </r>
  <r>
    <x v="0"/>
    <x v="1"/>
    <x v="1"/>
    <s v="Non-Slip Pedal Company"/>
    <x v="0"/>
    <x v="3"/>
    <x v="7"/>
    <s v="Red"/>
    <x v="952"/>
    <d v="2004-08-01T00:00:00"/>
    <n v="3578.27"/>
    <n v="2146.962"/>
    <n v="1"/>
    <n v="2146.962"/>
  </r>
  <r>
    <x v="0"/>
    <x v="1"/>
    <x v="1"/>
    <s v="Non-Slip Pedal Company"/>
    <x v="2"/>
    <x v="6"/>
    <x v="9"/>
    <s v="Red"/>
    <x v="958"/>
    <d v="2004-08-01T00:00:00"/>
    <n v="594.83000000000004"/>
    <n v="356.89800000000002"/>
    <n v="3"/>
    <n v="1070.694"/>
  </r>
  <r>
    <x v="0"/>
    <x v="0"/>
    <x v="0"/>
    <s v="New and Used Bicycles"/>
    <x v="1"/>
    <x v="4"/>
    <x v="5"/>
    <s v="Multi"/>
    <x v="969"/>
    <d v="2004-08-01T00:00:00"/>
    <n v="49.99"/>
    <n v="28.840399999999999"/>
    <n v="3"/>
    <n v="86.521199999999993"/>
  </r>
  <r>
    <x v="0"/>
    <x v="0"/>
    <x v="0"/>
    <s v="New and Used Bicycles"/>
    <x v="2"/>
    <x v="6"/>
    <x v="8"/>
    <s v="Red"/>
    <x v="972"/>
    <d v="2004-08-01T00:00:00"/>
    <n v="337.22"/>
    <n v="183.93819999999999"/>
    <n v="1"/>
    <n v="183.93819999999999"/>
  </r>
  <r>
    <x v="0"/>
    <x v="0"/>
    <x v="0"/>
    <s v="New and Used Bicycles"/>
    <x v="0"/>
    <x v="3"/>
    <x v="4"/>
    <s v="Red"/>
    <x v="954"/>
    <d v="2004-08-01T00:00:00"/>
    <n v="1457.99"/>
    <n v="874.79399999999998"/>
    <n v="1"/>
    <n v="874.79399999999998"/>
  </r>
  <r>
    <x v="0"/>
    <x v="0"/>
    <x v="0"/>
    <s v="New and Used Bicycles"/>
    <x v="0"/>
    <x v="3"/>
    <x v="3"/>
    <s v="Red"/>
    <x v="948"/>
    <d v="2004-08-01T00:00:00"/>
    <n v="782.99"/>
    <n v="419.45890000000003"/>
    <n v="2"/>
    <n v="838.91780000000006"/>
  </r>
  <r>
    <x v="0"/>
    <x v="0"/>
    <x v="0"/>
    <s v="New and Used Bicycles"/>
    <x v="0"/>
    <x v="3"/>
    <x v="3"/>
    <s v="Black"/>
    <x v="955"/>
    <d v="2004-08-01T00:00:00"/>
    <n v="782.99"/>
    <n v="419.45890000000003"/>
    <n v="1"/>
    <n v="419.45890000000003"/>
  </r>
  <r>
    <x v="0"/>
    <x v="0"/>
    <x v="0"/>
    <s v="New and Used Bicycles"/>
    <x v="0"/>
    <x v="3"/>
    <x v="3"/>
    <s v="Red"/>
    <x v="961"/>
    <d v="2004-08-01T00:00:00"/>
    <n v="782.99"/>
    <n v="419.45890000000003"/>
    <n v="2"/>
    <n v="838.91780000000006"/>
  </r>
  <r>
    <x v="0"/>
    <x v="0"/>
    <x v="0"/>
    <s v="New and Used Bicycles"/>
    <x v="2"/>
    <x v="6"/>
    <x v="8"/>
    <s v="Red"/>
    <x v="961"/>
    <d v="2004-08-01T00:00:00"/>
    <n v="337.22"/>
    <n v="183.93819999999999"/>
    <n v="1"/>
    <n v="183.93819999999999"/>
  </r>
  <r>
    <x v="0"/>
    <x v="0"/>
    <x v="0"/>
    <s v="New and Used Bicycles"/>
    <x v="0"/>
    <x v="3"/>
    <x v="7"/>
    <s v="Red"/>
    <x v="972"/>
    <d v="2004-08-01T00:00:00"/>
    <n v="3578.27"/>
    <n v="2146.962"/>
    <n v="2"/>
    <n v="4293.924"/>
  </r>
  <r>
    <x v="0"/>
    <x v="0"/>
    <x v="0"/>
    <s v="New and Used Bicycles"/>
    <x v="0"/>
    <x v="3"/>
    <x v="3"/>
    <s v="Black"/>
    <x v="944"/>
    <d v="2004-08-01T00:00:00"/>
    <n v="782.99"/>
    <n v="419.45890000000003"/>
    <n v="2"/>
    <n v="838.91780000000006"/>
  </r>
  <r>
    <x v="0"/>
    <x v="0"/>
    <x v="0"/>
    <s v="New and Used Bicycles"/>
    <x v="1"/>
    <x v="5"/>
    <x v="6"/>
    <s v="Multi"/>
    <x v="967"/>
    <d v="2004-08-01T00:00:00"/>
    <n v="8.99"/>
    <n v="5.1864999999999997"/>
    <n v="4"/>
    <n v="20.745999999999999"/>
  </r>
  <r>
    <x v="0"/>
    <x v="1"/>
    <x v="1"/>
    <s v="Professional Cyclists"/>
    <x v="0"/>
    <x v="3"/>
    <x v="4"/>
    <s v="Red"/>
    <x v="944"/>
    <d v="2004-08-01T00:00:00"/>
    <n v="1457.99"/>
    <n v="874.79399999999998"/>
    <n v="2"/>
    <n v="1749.588"/>
  </r>
  <r>
    <x v="0"/>
    <x v="1"/>
    <x v="1"/>
    <s v="Gasless Cycle Shop"/>
    <x v="1"/>
    <x v="4"/>
    <x v="5"/>
    <s v="Multi"/>
    <x v="964"/>
    <d v="2004-08-01T00:00:00"/>
    <n v="49.99"/>
    <n v="28.840399999999999"/>
    <n v="1"/>
    <n v="28.840399999999999"/>
  </r>
  <r>
    <x v="0"/>
    <x v="1"/>
    <x v="1"/>
    <s v="Gasless Cycle Shop"/>
    <x v="1"/>
    <x v="5"/>
    <x v="6"/>
    <s v="Multi"/>
    <x v="954"/>
    <d v="2004-08-01T00:00:00"/>
    <n v="8.99"/>
    <n v="5.1864999999999997"/>
    <n v="1"/>
    <n v="5.1864999999999997"/>
  </r>
  <r>
    <x v="0"/>
    <x v="1"/>
    <x v="1"/>
    <s v="Gasless Cycle Shop"/>
    <x v="0"/>
    <x v="3"/>
    <x v="4"/>
    <s v="Red"/>
    <x v="947"/>
    <d v="2004-08-01T00:00:00"/>
    <n v="1457.99"/>
    <n v="874.79399999999998"/>
    <n v="1"/>
    <n v="874.79399999999998"/>
  </r>
  <r>
    <x v="0"/>
    <x v="0"/>
    <x v="2"/>
    <s v="Sure &amp; Reliable Sporting Goods"/>
    <x v="2"/>
    <x v="6"/>
    <x v="8"/>
    <s v="Black"/>
    <x v="959"/>
    <d v="2004-08-01T00:00:00"/>
    <n v="337.22"/>
    <n v="178.58080000000001"/>
    <n v="2"/>
    <n v="357.16160000000002"/>
  </r>
  <r>
    <x v="0"/>
    <x v="0"/>
    <x v="2"/>
    <s v="Sure &amp; Reliable Sporting Goods"/>
    <x v="0"/>
    <x v="3"/>
    <x v="4"/>
    <s v="Red"/>
    <x v="962"/>
    <d v="2004-08-01T00:00:00"/>
    <n v="1457.99"/>
    <n v="874.79399999999998"/>
    <n v="5"/>
    <n v="4373.97"/>
  </r>
  <r>
    <x v="0"/>
    <x v="0"/>
    <x v="2"/>
    <s v="Sure &amp; Reliable Sporting Goods"/>
    <x v="0"/>
    <x v="3"/>
    <x v="3"/>
    <s v="Black"/>
    <x v="956"/>
    <d v="2004-08-01T00:00:00"/>
    <n v="782.99"/>
    <n v="419.45890000000003"/>
    <n v="2"/>
    <n v="838.91780000000006"/>
  </r>
  <r>
    <x v="0"/>
    <x v="0"/>
    <x v="2"/>
    <s v="Sure &amp; Reliable Sporting Goods"/>
    <x v="2"/>
    <x v="6"/>
    <x v="8"/>
    <s v="Red"/>
    <x v="970"/>
    <d v="2004-08-01T00:00:00"/>
    <n v="337.22"/>
    <n v="183.93819999999999"/>
    <n v="2"/>
    <n v="367.87639999999999"/>
  </r>
  <r>
    <x v="0"/>
    <x v="0"/>
    <x v="2"/>
    <s v="Sure &amp; Reliable Sporting Goods"/>
    <x v="1"/>
    <x v="4"/>
    <x v="5"/>
    <s v="Multi"/>
    <x v="947"/>
    <d v="2004-08-01T00:00:00"/>
    <n v="49.99"/>
    <n v="28.840399999999999"/>
    <n v="6"/>
    <n v="173.04239999999999"/>
  </r>
  <r>
    <x v="0"/>
    <x v="0"/>
    <x v="2"/>
    <s v="Sure &amp; Reliable Sporting Goods"/>
    <x v="0"/>
    <x v="3"/>
    <x v="4"/>
    <s v="Red"/>
    <x v="948"/>
    <d v="2004-08-01T00:00:00"/>
    <n v="1457.99"/>
    <n v="874.79399999999998"/>
    <n v="7"/>
    <n v="6123.558"/>
  </r>
  <r>
    <x v="0"/>
    <x v="0"/>
    <x v="2"/>
    <s v="Sure &amp; Reliable Sporting Goods"/>
    <x v="0"/>
    <x v="3"/>
    <x v="3"/>
    <s v="Red"/>
    <x v="972"/>
    <d v="2004-08-01T00:00:00"/>
    <n v="782.99"/>
    <n v="419.45890000000003"/>
    <n v="1"/>
    <n v="419.45890000000003"/>
  </r>
  <r>
    <x v="0"/>
    <x v="0"/>
    <x v="2"/>
    <s v="Sure &amp; Reliable Sporting Goods"/>
    <x v="0"/>
    <x v="3"/>
    <x v="3"/>
    <s v="Red"/>
    <x v="945"/>
    <d v="2004-08-01T00:00:00"/>
    <n v="782.99"/>
    <n v="419.45890000000003"/>
    <n v="3"/>
    <n v="1258.3767"/>
  </r>
  <r>
    <x v="0"/>
    <x v="0"/>
    <x v="2"/>
    <s v="Sure &amp; Reliable Sporting Goods"/>
    <x v="0"/>
    <x v="3"/>
    <x v="7"/>
    <s v="Red"/>
    <x v="945"/>
    <d v="2004-08-01T00:00:00"/>
    <n v="3578.27"/>
    <n v="2146.962"/>
    <n v="2"/>
    <n v="4293.924"/>
  </r>
  <r>
    <x v="0"/>
    <x v="0"/>
    <x v="2"/>
    <s v="Sure &amp; Reliable Sporting Goods"/>
    <x v="0"/>
    <x v="3"/>
    <x v="3"/>
    <s v="Red"/>
    <x v="970"/>
    <d v="2004-08-01T00:00:00"/>
    <n v="782.99"/>
    <n v="419.45890000000003"/>
    <n v="3"/>
    <n v="1258.3767"/>
  </r>
  <r>
    <x v="0"/>
    <x v="0"/>
    <x v="2"/>
    <s v="Sure &amp; Reliable Sporting Goods"/>
    <x v="0"/>
    <x v="3"/>
    <x v="3"/>
    <s v="Black"/>
    <x v="970"/>
    <d v="2004-08-01T00:00:00"/>
    <n v="782.99"/>
    <n v="419.45890000000003"/>
    <n v="3"/>
    <n v="1258.3767"/>
  </r>
  <r>
    <x v="0"/>
    <x v="0"/>
    <x v="2"/>
    <s v="Sure &amp; Reliable Sporting Goods"/>
    <x v="1"/>
    <x v="5"/>
    <x v="6"/>
    <s v="Multi"/>
    <x v="968"/>
    <d v="2004-08-01T00:00:00"/>
    <n v="8.99"/>
    <n v="5.1864999999999997"/>
    <n v="4"/>
    <n v="20.745999999999999"/>
  </r>
  <r>
    <x v="0"/>
    <x v="0"/>
    <x v="2"/>
    <s v="Sure &amp; Reliable Sporting Goods"/>
    <x v="2"/>
    <x v="6"/>
    <x v="8"/>
    <s v="Red"/>
    <x v="959"/>
    <d v="2004-08-01T00:00:00"/>
    <n v="337.22"/>
    <n v="183.93819999999999"/>
    <n v="3"/>
    <n v="551.81459999999993"/>
  </r>
  <r>
    <x v="0"/>
    <x v="0"/>
    <x v="2"/>
    <s v="Sure &amp; Reliable Sporting Goods"/>
    <x v="3"/>
    <x v="7"/>
    <x v="10"/>
    <s v="Blue"/>
    <x v="953"/>
    <d v="2004-08-01T00:00:00"/>
    <n v="34.99"/>
    <n v="20.186499999999999"/>
    <n v="3"/>
    <n v="60.5595"/>
  </r>
  <r>
    <x v="0"/>
    <x v="0"/>
    <x v="4"/>
    <s v="Wire Baskets and Parts"/>
    <x v="0"/>
    <x v="3"/>
    <x v="4"/>
    <s v="Red"/>
    <x v="961"/>
    <d v="2004-08-01T00:00:00"/>
    <n v="1457.99"/>
    <n v="874.79399999999998"/>
    <n v="2"/>
    <n v="1749.588"/>
  </r>
  <r>
    <x v="0"/>
    <x v="0"/>
    <x v="4"/>
    <s v="Wire Baskets and Parts"/>
    <x v="0"/>
    <x v="3"/>
    <x v="4"/>
    <s v="Red"/>
    <x v="965"/>
    <d v="2004-08-01T00:00:00"/>
    <n v="1457.99"/>
    <n v="874.79399999999998"/>
    <n v="1"/>
    <n v="874.79399999999998"/>
  </r>
  <r>
    <x v="0"/>
    <x v="0"/>
    <x v="4"/>
    <s v="Wire Baskets and Parts"/>
    <x v="2"/>
    <x v="6"/>
    <x v="9"/>
    <s v="Red"/>
    <x v="970"/>
    <d v="2004-08-01T00:00:00"/>
    <n v="594.83000000000004"/>
    <n v="356.89800000000002"/>
    <n v="1"/>
    <n v="356.89800000000002"/>
  </r>
  <r>
    <x v="0"/>
    <x v="0"/>
    <x v="4"/>
    <s v="Wire Baskets and Parts"/>
    <x v="0"/>
    <x v="3"/>
    <x v="7"/>
    <s v="Red"/>
    <x v="951"/>
    <d v="2004-08-01T00:00:00"/>
    <n v="3578.27"/>
    <n v="2146.962"/>
    <n v="1"/>
    <n v="2146.962"/>
  </r>
  <r>
    <x v="0"/>
    <x v="0"/>
    <x v="4"/>
    <s v="Wire Baskets and Parts"/>
    <x v="1"/>
    <x v="5"/>
    <x v="6"/>
    <s v="Multi"/>
    <x v="948"/>
    <d v="2004-08-01T00:00:00"/>
    <n v="8.99"/>
    <n v="5.1864999999999997"/>
    <n v="4"/>
    <n v="20.745999999999999"/>
  </r>
  <r>
    <x v="0"/>
    <x v="0"/>
    <x v="4"/>
    <s v="Wire Baskets and Parts"/>
    <x v="2"/>
    <x v="6"/>
    <x v="8"/>
    <s v="Red"/>
    <x v="967"/>
    <d v="2004-08-01T00:00:00"/>
    <n v="337.22"/>
    <n v="183.93819999999999"/>
    <n v="2"/>
    <n v="367.87639999999999"/>
  </r>
  <r>
    <x v="0"/>
    <x v="0"/>
    <x v="4"/>
    <s v="Wire Baskets and Parts"/>
    <x v="3"/>
    <x v="7"/>
    <x v="10"/>
    <s v="Red"/>
    <x v="970"/>
    <d v="2004-08-01T00:00:00"/>
    <n v="34.99"/>
    <n v="20.186499999999999"/>
    <n v="4"/>
    <n v="80.745999999999995"/>
  </r>
  <r>
    <x v="0"/>
    <x v="0"/>
    <x v="4"/>
    <s v="Wire Baskets and Parts"/>
    <x v="0"/>
    <x v="3"/>
    <x v="4"/>
    <s v="Red"/>
    <x v="968"/>
    <d v="2004-08-01T00:00:00"/>
    <n v="1457.99"/>
    <n v="874.79399999999998"/>
    <n v="2"/>
    <n v="1749.588"/>
  </r>
  <r>
    <x v="0"/>
    <x v="0"/>
    <x v="4"/>
    <s v="Wire Baskets and Parts"/>
    <x v="0"/>
    <x v="3"/>
    <x v="3"/>
    <s v="Black"/>
    <x v="943"/>
    <d v="2004-08-01T00:00:00"/>
    <n v="782.99"/>
    <n v="419.45890000000003"/>
    <n v="1"/>
    <n v="419.45890000000003"/>
  </r>
  <r>
    <x v="0"/>
    <x v="0"/>
    <x v="4"/>
    <s v="Wire Baskets and Parts"/>
    <x v="1"/>
    <x v="4"/>
    <x v="5"/>
    <s v="Multi"/>
    <x v="973"/>
    <d v="2004-08-01T00:00:00"/>
    <n v="49.99"/>
    <n v="28.840399999999999"/>
    <n v="4"/>
    <n v="115.3616"/>
  </r>
  <r>
    <x v="0"/>
    <x v="0"/>
    <x v="4"/>
    <s v="Wire Baskets and Parts"/>
    <x v="0"/>
    <x v="3"/>
    <x v="4"/>
    <s v="Red"/>
    <x v="950"/>
    <d v="2004-08-01T00:00:00"/>
    <n v="1457.99"/>
    <n v="874.79399999999998"/>
    <n v="3"/>
    <n v="2624.3820000000001"/>
  </r>
  <r>
    <x v="0"/>
    <x v="0"/>
    <x v="4"/>
    <s v="Wire Baskets and Parts"/>
    <x v="3"/>
    <x v="7"/>
    <x v="10"/>
    <s v="Black"/>
    <x v="971"/>
    <d v="2004-08-01T00:00:00"/>
    <n v="34.99"/>
    <n v="20.186499999999999"/>
    <n v="1"/>
    <n v="20.186499999999999"/>
  </r>
  <r>
    <x v="0"/>
    <x v="0"/>
    <x v="4"/>
    <s v="Wire Baskets and Parts"/>
    <x v="0"/>
    <x v="3"/>
    <x v="3"/>
    <s v="Red"/>
    <x v="967"/>
    <d v="2004-08-01T00:00:00"/>
    <n v="782.99"/>
    <n v="419.45890000000003"/>
    <n v="1"/>
    <n v="419.45890000000003"/>
  </r>
  <r>
    <x v="0"/>
    <x v="0"/>
    <x v="4"/>
    <s v="Wire Baskets and Parts"/>
    <x v="0"/>
    <x v="3"/>
    <x v="3"/>
    <s v="Red"/>
    <x v="971"/>
    <d v="2004-08-01T00:00:00"/>
    <n v="782.99"/>
    <n v="419.45890000000003"/>
    <n v="1"/>
    <n v="419.45890000000003"/>
  </r>
  <r>
    <x v="0"/>
    <x v="0"/>
    <x v="4"/>
    <s v="Wire Baskets and Parts"/>
    <x v="2"/>
    <x v="6"/>
    <x v="8"/>
    <s v="Black"/>
    <x v="973"/>
    <d v="2004-08-01T00:00:00"/>
    <n v="337.22"/>
    <n v="178.58080000000001"/>
    <n v="1"/>
    <n v="178.58080000000001"/>
  </r>
  <r>
    <x v="0"/>
    <x v="0"/>
    <x v="4"/>
    <s v="Wire Baskets and Parts"/>
    <x v="3"/>
    <x v="7"/>
    <x v="10"/>
    <s v="Blue"/>
    <x v="958"/>
    <d v="2004-08-01T00:00:00"/>
    <n v="34.99"/>
    <n v="20.186499999999999"/>
    <n v="2"/>
    <n v="40.372999999999998"/>
  </r>
  <r>
    <x v="0"/>
    <x v="0"/>
    <x v="4"/>
    <s v="Swift Cycles"/>
    <x v="2"/>
    <x v="6"/>
    <x v="8"/>
    <s v="Black"/>
    <x v="955"/>
    <d v="2004-08-01T00:00:00"/>
    <n v="337.22"/>
    <n v="178.58080000000001"/>
    <n v="1"/>
    <n v="178.58080000000001"/>
  </r>
  <r>
    <x v="0"/>
    <x v="0"/>
    <x v="4"/>
    <s v="Swift Cycles"/>
    <x v="0"/>
    <x v="3"/>
    <x v="3"/>
    <s v="Red"/>
    <x v="966"/>
    <d v="2004-08-01T00:00:00"/>
    <n v="782.99"/>
    <n v="419.45890000000003"/>
    <n v="1"/>
    <n v="419.45890000000003"/>
  </r>
  <r>
    <x v="0"/>
    <x v="0"/>
    <x v="4"/>
    <s v="Swift Cycles"/>
    <x v="0"/>
    <x v="3"/>
    <x v="4"/>
    <s v="Red"/>
    <x v="948"/>
    <d v="2004-08-01T00:00:00"/>
    <n v="1457.99"/>
    <n v="874.79399999999998"/>
    <n v="1"/>
    <n v="874.79399999999998"/>
  </r>
  <r>
    <x v="0"/>
    <x v="0"/>
    <x v="4"/>
    <s v="Swift Cycles"/>
    <x v="2"/>
    <x v="6"/>
    <x v="8"/>
    <s v="Red"/>
    <x v="970"/>
    <d v="2004-08-01T00:00:00"/>
    <n v="337.22"/>
    <n v="183.93819999999999"/>
    <n v="2"/>
    <n v="367.87639999999999"/>
  </r>
  <r>
    <x v="0"/>
    <x v="0"/>
    <x v="4"/>
    <s v="Swift Cycles"/>
    <x v="0"/>
    <x v="3"/>
    <x v="3"/>
    <s v="Red"/>
    <x v="973"/>
    <d v="2004-08-01T00:00:00"/>
    <n v="782.99"/>
    <n v="419.45890000000003"/>
    <n v="4"/>
    <n v="1677.8356000000001"/>
  </r>
  <r>
    <x v="0"/>
    <x v="0"/>
    <x v="4"/>
    <s v="Swift Cycles"/>
    <x v="0"/>
    <x v="3"/>
    <x v="7"/>
    <s v="Red"/>
    <x v="945"/>
    <d v="2004-08-01T00:00:00"/>
    <n v="3578.27"/>
    <n v="2146.962"/>
    <n v="2"/>
    <n v="4293.924"/>
  </r>
  <r>
    <x v="0"/>
    <x v="0"/>
    <x v="4"/>
    <s v="Swift Cycles"/>
    <x v="2"/>
    <x v="6"/>
    <x v="8"/>
    <s v="Red"/>
    <x v="961"/>
    <d v="2004-08-01T00:00:00"/>
    <n v="337.22"/>
    <n v="183.93819999999999"/>
    <n v="1"/>
    <n v="183.93819999999999"/>
  </r>
  <r>
    <x v="0"/>
    <x v="0"/>
    <x v="4"/>
    <s v="Swift Cycles"/>
    <x v="0"/>
    <x v="3"/>
    <x v="3"/>
    <s v="Red"/>
    <x v="956"/>
    <d v="2004-08-01T00:00:00"/>
    <n v="782.99"/>
    <n v="419.45890000000003"/>
    <n v="1"/>
    <n v="419.45890000000003"/>
  </r>
  <r>
    <x v="0"/>
    <x v="0"/>
    <x v="4"/>
    <s v="Swift Cycles"/>
    <x v="0"/>
    <x v="3"/>
    <x v="4"/>
    <s v="Red"/>
    <x v="948"/>
    <d v="2004-08-01T00:00:00"/>
    <n v="1457.99"/>
    <n v="874.79399999999998"/>
    <n v="1"/>
    <n v="874.79399999999998"/>
  </r>
  <r>
    <x v="0"/>
    <x v="0"/>
    <x v="4"/>
    <s v="Swift Cycles"/>
    <x v="0"/>
    <x v="3"/>
    <x v="3"/>
    <s v="Red"/>
    <x v="945"/>
    <d v="2004-08-01T00:00:00"/>
    <n v="782.99"/>
    <n v="419.45890000000003"/>
    <n v="2"/>
    <n v="838.91780000000006"/>
  </r>
  <r>
    <x v="0"/>
    <x v="0"/>
    <x v="4"/>
    <s v="Swift Cycles"/>
    <x v="2"/>
    <x v="6"/>
    <x v="9"/>
    <s v="Red"/>
    <x v="949"/>
    <d v="2004-08-01T00:00:00"/>
    <n v="594.83000000000004"/>
    <n v="356.89800000000002"/>
    <n v="1"/>
    <n v="356.89800000000002"/>
  </r>
  <r>
    <x v="0"/>
    <x v="0"/>
    <x v="4"/>
    <s v="Swift Cycles"/>
    <x v="0"/>
    <x v="3"/>
    <x v="4"/>
    <s v="Red"/>
    <x v="956"/>
    <d v="2004-08-01T00:00:00"/>
    <n v="1457.99"/>
    <n v="874.79399999999998"/>
    <n v="1"/>
    <n v="874.79399999999998"/>
  </r>
  <r>
    <x v="0"/>
    <x v="0"/>
    <x v="4"/>
    <s v="Rental Bikes"/>
    <x v="0"/>
    <x v="3"/>
    <x v="3"/>
    <s v="Red"/>
    <x v="954"/>
    <d v="2004-08-01T00:00:00"/>
    <n v="782.99"/>
    <n v="419.45890000000003"/>
    <n v="4"/>
    <n v="1677.8356000000001"/>
  </r>
  <r>
    <x v="0"/>
    <x v="0"/>
    <x v="4"/>
    <s v="Rental Bikes"/>
    <x v="0"/>
    <x v="3"/>
    <x v="3"/>
    <s v="Red"/>
    <x v="959"/>
    <d v="2004-08-01T00:00:00"/>
    <n v="782.99"/>
    <n v="419.45890000000003"/>
    <n v="3"/>
    <n v="1258.3767"/>
  </r>
  <r>
    <x v="0"/>
    <x v="0"/>
    <x v="4"/>
    <s v="Rental Bikes"/>
    <x v="0"/>
    <x v="3"/>
    <x v="4"/>
    <s v="Red"/>
    <x v="968"/>
    <d v="2004-08-01T00:00:00"/>
    <n v="1457.99"/>
    <n v="874.79399999999998"/>
    <n v="1"/>
    <n v="874.79399999999998"/>
  </r>
  <r>
    <x v="0"/>
    <x v="0"/>
    <x v="4"/>
    <s v="Rental Bikes"/>
    <x v="0"/>
    <x v="3"/>
    <x v="3"/>
    <s v="Black"/>
    <x v="961"/>
    <d v="2004-08-01T00:00:00"/>
    <n v="782.99"/>
    <n v="419.45890000000003"/>
    <n v="1"/>
    <n v="419.45890000000003"/>
  </r>
  <r>
    <x v="0"/>
    <x v="0"/>
    <x v="4"/>
    <s v="Rental Bikes"/>
    <x v="1"/>
    <x v="4"/>
    <x v="5"/>
    <s v="Multi"/>
    <x v="966"/>
    <d v="2004-08-01T00:00:00"/>
    <n v="49.99"/>
    <n v="28.840399999999999"/>
    <n v="4"/>
    <n v="115.3616"/>
  </r>
  <r>
    <x v="0"/>
    <x v="0"/>
    <x v="4"/>
    <s v="Highway Bike Shop"/>
    <x v="0"/>
    <x v="3"/>
    <x v="4"/>
    <s v="Red"/>
    <x v="966"/>
    <d v="2004-08-01T00:00:00"/>
    <n v="1457.99"/>
    <n v="874.79399999999998"/>
    <n v="3"/>
    <n v="2624.3820000000001"/>
  </r>
  <r>
    <x v="0"/>
    <x v="0"/>
    <x v="4"/>
    <s v="Highway Bike Shop"/>
    <x v="0"/>
    <x v="3"/>
    <x v="3"/>
    <s v="Red"/>
    <x v="945"/>
    <d v="2004-08-01T00:00:00"/>
    <n v="782.99"/>
    <n v="419.45890000000003"/>
    <n v="1"/>
    <n v="419.45890000000003"/>
  </r>
  <r>
    <x v="0"/>
    <x v="0"/>
    <x v="4"/>
    <s v="Highway Bike Shop"/>
    <x v="1"/>
    <x v="4"/>
    <x v="5"/>
    <s v="Multi"/>
    <x v="964"/>
    <d v="2004-08-01T00:00:00"/>
    <n v="49.99"/>
    <n v="28.840399999999999"/>
    <n v="1"/>
    <n v="28.840399999999999"/>
  </r>
  <r>
    <x v="0"/>
    <x v="0"/>
    <x v="4"/>
    <s v="Highway Bike Shop"/>
    <x v="0"/>
    <x v="3"/>
    <x v="3"/>
    <s v="Red"/>
    <x v="943"/>
    <d v="2004-08-01T00:00:00"/>
    <n v="782.99"/>
    <n v="419.45890000000003"/>
    <n v="2"/>
    <n v="838.91780000000006"/>
  </r>
  <r>
    <x v="0"/>
    <x v="0"/>
    <x v="3"/>
    <s v="Active Transport Inc."/>
    <x v="0"/>
    <x v="3"/>
    <x v="4"/>
    <s v="Red"/>
    <x v="971"/>
    <d v="2004-08-01T00:00:00"/>
    <n v="1457.99"/>
    <n v="874.79399999999998"/>
    <n v="1"/>
    <n v="874.79399999999998"/>
  </r>
  <r>
    <x v="0"/>
    <x v="0"/>
    <x v="3"/>
    <s v="Active Transport Inc."/>
    <x v="0"/>
    <x v="3"/>
    <x v="3"/>
    <s v="Red"/>
    <x v="968"/>
    <d v="2004-08-01T00:00:00"/>
    <n v="782.99"/>
    <n v="419.45890000000003"/>
    <n v="3"/>
    <n v="1258.3767"/>
  </r>
  <r>
    <x v="0"/>
    <x v="0"/>
    <x v="3"/>
    <s v="Active Transport Inc."/>
    <x v="0"/>
    <x v="3"/>
    <x v="4"/>
    <s v="Red"/>
    <x v="969"/>
    <d v="2004-08-01T00:00:00"/>
    <n v="1457.99"/>
    <n v="874.79399999999998"/>
    <n v="2"/>
    <n v="1749.588"/>
  </r>
  <r>
    <x v="0"/>
    <x v="0"/>
    <x v="3"/>
    <s v="Active Transport Inc."/>
    <x v="2"/>
    <x v="6"/>
    <x v="8"/>
    <s v="Red"/>
    <x v="945"/>
    <d v="2004-08-01T00:00:00"/>
    <n v="337.22"/>
    <n v="183.93819999999999"/>
    <n v="2"/>
    <n v="367.87639999999999"/>
  </r>
  <r>
    <x v="0"/>
    <x v="0"/>
    <x v="3"/>
    <s v="Active Transport Inc."/>
    <x v="0"/>
    <x v="3"/>
    <x v="3"/>
    <s v="Red"/>
    <x v="966"/>
    <d v="2004-08-01T00:00:00"/>
    <n v="782.99"/>
    <n v="419.45890000000003"/>
    <n v="2"/>
    <n v="838.91780000000006"/>
  </r>
  <r>
    <x v="0"/>
    <x v="0"/>
    <x v="3"/>
    <s v="Active Transport Inc."/>
    <x v="2"/>
    <x v="6"/>
    <x v="8"/>
    <s v="Red"/>
    <x v="957"/>
    <d v="2004-08-01T00:00:00"/>
    <n v="337.22"/>
    <n v="183.93819999999999"/>
    <n v="2"/>
    <n v="367.87639999999999"/>
  </r>
  <r>
    <x v="0"/>
    <x v="0"/>
    <x v="3"/>
    <s v="Active Transport Inc."/>
    <x v="0"/>
    <x v="3"/>
    <x v="3"/>
    <s v="Red"/>
    <x v="955"/>
    <d v="2004-08-01T00:00:00"/>
    <n v="782.99"/>
    <n v="419.45890000000003"/>
    <n v="2"/>
    <n v="838.91780000000006"/>
  </r>
  <r>
    <x v="0"/>
    <x v="0"/>
    <x v="3"/>
    <s v="Active Transport Inc."/>
    <x v="0"/>
    <x v="3"/>
    <x v="3"/>
    <s v="Black"/>
    <x v="952"/>
    <d v="2004-08-01T00:00:00"/>
    <n v="782.99"/>
    <n v="419.45890000000003"/>
    <n v="2"/>
    <n v="838.91780000000006"/>
  </r>
  <r>
    <x v="0"/>
    <x v="0"/>
    <x v="0"/>
    <s v="Tread Industries"/>
    <x v="2"/>
    <x v="2"/>
    <x v="2"/>
    <s v="Silver"/>
    <x v="970"/>
    <d v="2004-08-01T00:00:00"/>
    <n v="1364.5"/>
    <n v="722.59490000000005"/>
    <n v="5"/>
    <n v="3612.9745000000003"/>
  </r>
  <r>
    <x v="0"/>
    <x v="0"/>
    <x v="0"/>
    <s v="Tread Industries"/>
    <x v="0"/>
    <x v="0"/>
    <x v="0"/>
    <s v="Black"/>
    <x v="970"/>
    <d v="2004-08-01T00:00:00"/>
    <n v="3374.99"/>
    <n v="2024.9939999999999"/>
    <n v="8"/>
    <n v="16199.951999999999"/>
  </r>
  <r>
    <x v="0"/>
    <x v="0"/>
    <x v="0"/>
    <s v="Tread Industries"/>
    <x v="2"/>
    <x v="2"/>
    <x v="2"/>
    <s v="Black"/>
    <x v="964"/>
    <d v="2004-08-01T00:00:00"/>
    <n v="1349.6"/>
    <n v="714.70429999999999"/>
    <n v="2"/>
    <n v="1429.4086"/>
  </r>
  <r>
    <x v="0"/>
    <x v="0"/>
    <x v="0"/>
    <s v="Tread Industries"/>
    <x v="1"/>
    <x v="5"/>
    <x v="6"/>
    <s v="Multi"/>
    <x v="962"/>
    <d v="2004-08-01T00:00:00"/>
    <n v="8.99"/>
    <n v="5.1864999999999997"/>
    <n v="2"/>
    <n v="10.372999999999999"/>
  </r>
  <r>
    <x v="0"/>
    <x v="0"/>
    <x v="0"/>
    <s v="Tread Industries"/>
    <x v="2"/>
    <x v="2"/>
    <x v="2"/>
    <s v="Silver"/>
    <x v="944"/>
    <d v="2004-08-01T00:00:00"/>
    <n v="1364.5"/>
    <n v="722.59490000000005"/>
    <n v="3"/>
    <n v="2167.7847000000002"/>
  </r>
  <r>
    <x v="0"/>
    <x v="0"/>
    <x v="0"/>
    <s v="Tread Industries"/>
    <x v="1"/>
    <x v="4"/>
    <x v="5"/>
    <s v="Multi"/>
    <x v="944"/>
    <d v="2004-08-01T00:00:00"/>
    <n v="49.99"/>
    <n v="28.840399999999999"/>
    <n v="3"/>
    <n v="86.521199999999993"/>
  </r>
  <r>
    <x v="0"/>
    <x v="0"/>
    <x v="0"/>
    <s v="Tread Industries"/>
    <x v="0"/>
    <x v="0"/>
    <x v="0"/>
    <s v="Silver"/>
    <x v="950"/>
    <d v="2004-08-01T00:00:00"/>
    <n v="3399.99"/>
    <n v="2039.9939999999999"/>
    <n v="2"/>
    <n v="4079.9879999999998"/>
  </r>
  <r>
    <x v="0"/>
    <x v="0"/>
    <x v="0"/>
    <s v="Tread Industries"/>
    <x v="1"/>
    <x v="1"/>
    <x v="1"/>
    <s v="White"/>
    <x v="960"/>
    <d v="2004-08-01T00:00:00"/>
    <n v="9.5"/>
    <n v="5.7"/>
    <n v="2"/>
    <n v="11.4"/>
  </r>
  <r>
    <x v="0"/>
    <x v="0"/>
    <x v="0"/>
    <s v="Tread Industries"/>
    <x v="2"/>
    <x v="2"/>
    <x v="2"/>
    <s v="Black"/>
    <x v="962"/>
    <d v="2004-08-01T00:00:00"/>
    <n v="1349.6"/>
    <n v="809.76"/>
    <n v="1"/>
    <n v="809.76"/>
  </r>
  <r>
    <x v="0"/>
    <x v="0"/>
    <x v="0"/>
    <s v="Tread Industries"/>
    <x v="3"/>
    <x v="7"/>
    <x v="10"/>
    <s v="Black"/>
    <x v="956"/>
    <d v="2004-08-01T00:00:00"/>
    <n v="34.99"/>
    <n v="20.186499999999999"/>
    <n v="5"/>
    <n v="100.93249999999999"/>
  </r>
  <r>
    <x v="0"/>
    <x v="0"/>
    <x v="0"/>
    <s v="Tread Industries"/>
    <x v="0"/>
    <x v="0"/>
    <x v="0"/>
    <s v="Black"/>
    <x v="951"/>
    <d v="2004-08-01T00:00:00"/>
    <n v="3374.99"/>
    <n v="1957.4942000000001"/>
    <n v="13"/>
    <n v="25447.424600000002"/>
  </r>
  <r>
    <x v="0"/>
    <x v="0"/>
    <x v="0"/>
    <s v="Tread Industries"/>
    <x v="0"/>
    <x v="0"/>
    <x v="0"/>
    <s v="Silver"/>
    <x v="948"/>
    <d v="2004-08-01T00:00:00"/>
    <n v="3399.99"/>
    <n v="1971.9942000000001"/>
    <n v="12"/>
    <n v="23663.930400000001"/>
  </r>
  <r>
    <x v="0"/>
    <x v="0"/>
    <x v="0"/>
    <s v="Tread Industries"/>
    <x v="2"/>
    <x v="2"/>
    <x v="2"/>
    <s v="Silver"/>
    <x v="946"/>
    <d v="2004-08-01T00:00:00"/>
    <n v="1364.5"/>
    <n v="818.7"/>
    <n v="1"/>
    <n v="818.7"/>
  </r>
  <r>
    <x v="0"/>
    <x v="0"/>
    <x v="0"/>
    <s v="Tread Industries"/>
    <x v="0"/>
    <x v="0"/>
    <x v="0"/>
    <s v="Black"/>
    <x v="958"/>
    <d v="2004-08-01T00:00:00"/>
    <n v="3374.99"/>
    <n v="2024.9939999999999"/>
    <n v="2"/>
    <n v="4049.9879999999998"/>
  </r>
  <r>
    <x v="0"/>
    <x v="0"/>
    <x v="0"/>
    <s v="Tread Industries"/>
    <x v="0"/>
    <x v="0"/>
    <x v="0"/>
    <s v="Black"/>
    <x v="945"/>
    <d v="2004-08-01T00:00:00"/>
    <n v="3374.99"/>
    <n v="2024.9939999999999"/>
    <n v="6"/>
    <n v="12149.964"/>
  </r>
  <r>
    <x v="0"/>
    <x v="0"/>
    <x v="0"/>
    <s v="Tread Industries"/>
    <x v="1"/>
    <x v="4"/>
    <x v="5"/>
    <s v="Multi"/>
    <x v="954"/>
    <d v="2004-08-01T00:00:00"/>
    <n v="49.99"/>
    <n v="28.840399999999999"/>
    <n v="2"/>
    <n v="57.680799999999998"/>
  </r>
  <r>
    <x v="0"/>
    <x v="0"/>
    <x v="0"/>
    <s v="Tread Industries"/>
    <x v="3"/>
    <x v="7"/>
    <x v="10"/>
    <s v="Red"/>
    <x v="970"/>
    <d v="2004-08-01T00:00:00"/>
    <n v="34.99"/>
    <n v="20.186499999999999"/>
    <n v="2"/>
    <n v="40.372999999999998"/>
  </r>
  <r>
    <x v="0"/>
    <x v="0"/>
    <x v="0"/>
    <s v="Tread Industries"/>
    <x v="0"/>
    <x v="0"/>
    <x v="0"/>
    <s v="Silver"/>
    <x v="958"/>
    <d v="2004-08-01T00:00:00"/>
    <n v="3399.99"/>
    <n v="2039.9939999999999"/>
    <n v="7"/>
    <n v="14279.957999999999"/>
  </r>
  <r>
    <x v="0"/>
    <x v="0"/>
    <x v="0"/>
    <s v="Tread Industries"/>
    <x v="0"/>
    <x v="0"/>
    <x v="0"/>
    <s v="Silver"/>
    <x v="956"/>
    <d v="2004-08-01T00:00:00"/>
    <n v="3399.99"/>
    <n v="2039.9939999999999"/>
    <n v="6"/>
    <n v="12239.964"/>
  </r>
  <r>
    <x v="0"/>
    <x v="0"/>
    <x v="0"/>
    <s v="Tread Industries"/>
    <x v="2"/>
    <x v="2"/>
    <x v="2"/>
    <s v="Black"/>
    <x v="968"/>
    <d v="2004-08-01T00:00:00"/>
    <n v="1349.6"/>
    <n v="714.70429999999999"/>
    <n v="2"/>
    <n v="1429.4086"/>
  </r>
  <r>
    <x v="0"/>
    <x v="0"/>
    <x v="0"/>
    <s v="Tread Industries"/>
    <x v="1"/>
    <x v="4"/>
    <x v="5"/>
    <s v="Multi"/>
    <x v="959"/>
    <d v="2004-08-01T00:00:00"/>
    <n v="49.99"/>
    <n v="28.840399999999999"/>
    <n v="2"/>
    <n v="57.680799999999998"/>
  </r>
  <r>
    <x v="0"/>
    <x v="0"/>
    <x v="5"/>
    <s v="Handy Bike Services"/>
    <x v="0"/>
    <x v="0"/>
    <x v="0"/>
    <s v="Black"/>
    <x v="963"/>
    <d v="2004-08-01T00:00:00"/>
    <n v="3374.99"/>
    <n v="2024.9939999999999"/>
    <n v="2"/>
    <n v="4049.9879999999998"/>
  </r>
  <r>
    <x v="0"/>
    <x v="0"/>
    <x v="2"/>
    <s v="Moderately-Priced Bikes Store"/>
    <x v="1"/>
    <x v="1"/>
    <x v="1"/>
    <s v="White"/>
    <x v="948"/>
    <d v="2004-08-01T00:00:00"/>
    <n v="9.5"/>
    <n v="5.7"/>
    <n v="2"/>
    <n v="11.4"/>
  </r>
  <r>
    <x v="0"/>
    <x v="0"/>
    <x v="2"/>
    <s v="Moderately-Priced Bikes Store"/>
    <x v="0"/>
    <x v="0"/>
    <x v="0"/>
    <s v="Silver"/>
    <x v="958"/>
    <d v="2004-08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945"/>
    <d v="2004-08-01T00:00:00"/>
    <n v="3374.99"/>
    <n v="2024.9939999999999"/>
    <n v="1"/>
    <n v="2024.9939999999999"/>
  </r>
  <r>
    <x v="0"/>
    <x v="0"/>
    <x v="4"/>
    <s v="The Gear Store"/>
    <x v="1"/>
    <x v="4"/>
    <x v="5"/>
    <s v="Multi"/>
    <x v="961"/>
    <d v="2004-08-01T00:00:00"/>
    <n v="49.99"/>
    <n v="28.840399999999999"/>
    <n v="3"/>
    <n v="86.521199999999993"/>
  </r>
  <r>
    <x v="0"/>
    <x v="0"/>
    <x v="4"/>
    <s v="The Gear Store"/>
    <x v="0"/>
    <x v="0"/>
    <x v="0"/>
    <s v="Silver"/>
    <x v="945"/>
    <d v="2004-08-01T00:00:00"/>
    <n v="3399.99"/>
    <n v="2039.9939999999999"/>
    <n v="1"/>
    <n v="2039.9939999999999"/>
  </r>
  <r>
    <x v="0"/>
    <x v="0"/>
    <x v="4"/>
    <s v="The Gear Store"/>
    <x v="1"/>
    <x v="4"/>
    <x v="5"/>
    <s v="Multi"/>
    <x v="949"/>
    <d v="2004-08-01T00:00:00"/>
    <n v="49.99"/>
    <n v="28.840399999999999"/>
    <n v="2"/>
    <n v="57.680799999999998"/>
  </r>
  <r>
    <x v="0"/>
    <x v="0"/>
    <x v="4"/>
    <s v="The Gear Store"/>
    <x v="1"/>
    <x v="4"/>
    <x v="5"/>
    <s v="Multi"/>
    <x v="959"/>
    <d v="2004-08-01T00:00:00"/>
    <n v="49.99"/>
    <n v="28.840399999999999"/>
    <n v="5"/>
    <n v="144.202"/>
  </r>
  <r>
    <x v="0"/>
    <x v="0"/>
    <x v="4"/>
    <s v="The Gear Store"/>
    <x v="0"/>
    <x v="0"/>
    <x v="0"/>
    <s v="Black"/>
    <x v="966"/>
    <d v="2004-08-01T00:00:00"/>
    <n v="3374.99"/>
    <n v="2024.9939999999999"/>
    <n v="5"/>
    <n v="10124.969999999999"/>
  </r>
  <r>
    <x v="0"/>
    <x v="0"/>
    <x v="4"/>
    <s v="The Gear Store"/>
    <x v="1"/>
    <x v="5"/>
    <x v="6"/>
    <s v="Multi"/>
    <x v="950"/>
    <d v="2004-08-01T00:00:00"/>
    <n v="8.99"/>
    <n v="5.1864999999999997"/>
    <n v="7"/>
    <n v="36.305499999999995"/>
  </r>
  <r>
    <x v="0"/>
    <x v="0"/>
    <x v="4"/>
    <s v="The Gear Store"/>
    <x v="1"/>
    <x v="1"/>
    <x v="1"/>
    <s v="White"/>
    <x v="964"/>
    <d v="2004-08-01T00:00:00"/>
    <n v="9.5"/>
    <n v="4.75"/>
    <n v="26"/>
    <n v="123.5"/>
  </r>
  <r>
    <x v="0"/>
    <x v="0"/>
    <x v="4"/>
    <s v="The Gear Store"/>
    <x v="0"/>
    <x v="0"/>
    <x v="0"/>
    <s v="Black"/>
    <x v="972"/>
    <d v="2004-08-01T00:00:00"/>
    <n v="3374.99"/>
    <n v="2024.9939999999999"/>
    <n v="3"/>
    <n v="6074.982"/>
  </r>
  <r>
    <x v="0"/>
    <x v="0"/>
    <x v="4"/>
    <s v="The Gear Store"/>
    <x v="0"/>
    <x v="0"/>
    <x v="0"/>
    <s v="Black"/>
    <x v="953"/>
    <d v="2004-08-01T00:00:00"/>
    <n v="3374.99"/>
    <n v="2024.9939999999999"/>
    <n v="2"/>
    <n v="4049.9879999999998"/>
  </r>
  <r>
    <x v="0"/>
    <x v="0"/>
    <x v="4"/>
    <s v="The Gear Store"/>
    <x v="0"/>
    <x v="0"/>
    <x v="0"/>
    <s v="Silver"/>
    <x v="943"/>
    <d v="2004-08-01T00:00:00"/>
    <n v="3399.99"/>
    <n v="2039.9939999999999"/>
    <n v="1"/>
    <n v="2039.9939999999999"/>
  </r>
  <r>
    <x v="0"/>
    <x v="0"/>
    <x v="4"/>
    <s v="The Gear Store"/>
    <x v="3"/>
    <x v="7"/>
    <x v="10"/>
    <s v="Black"/>
    <x v="971"/>
    <d v="2004-08-01T00:00:00"/>
    <n v="34.99"/>
    <n v="20.186499999999999"/>
    <n v="1"/>
    <n v="20.186499999999999"/>
  </r>
  <r>
    <x v="0"/>
    <x v="0"/>
    <x v="4"/>
    <s v="The Gear Store"/>
    <x v="3"/>
    <x v="7"/>
    <x v="10"/>
    <s v="Blue"/>
    <x v="963"/>
    <d v="2004-08-01T00:00:00"/>
    <n v="34.99"/>
    <n v="20.186499999999999"/>
    <n v="2"/>
    <n v="40.372999999999998"/>
  </r>
  <r>
    <x v="0"/>
    <x v="0"/>
    <x v="4"/>
    <s v="The Gear Store"/>
    <x v="0"/>
    <x v="0"/>
    <x v="0"/>
    <s v="Silver"/>
    <x v="972"/>
    <d v="2004-08-01T00:00:00"/>
    <n v="3399.99"/>
    <n v="2039.9939999999999"/>
    <n v="3"/>
    <n v="6119.982"/>
  </r>
  <r>
    <x v="0"/>
    <x v="0"/>
    <x v="4"/>
    <s v="The Gear Store"/>
    <x v="0"/>
    <x v="0"/>
    <x v="0"/>
    <s v="Black"/>
    <x v="970"/>
    <d v="2004-08-01T00:00:00"/>
    <n v="3374.99"/>
    <n v="2024.9939999999999"/>
    <n v="1"/>
    <n v="2024.9939999999999"/>
  </r>
  <r>
    <x v="0"/>
    <x v="0"/>
    <x v="4"/>
    <s v="Resale Services"/>
    <x v="1"/>
    <x v="4"/>
    <x v="5"/>
    <s v="Multi"/>
    <x v="960"/>
    <d v="2004-08-01T00:00:00"/>
    <n v="49.99"/>
    <n v="28.840399999999999"/>
    <n v="2"/>
    <n v="57.680799999999998"/>
  </r>
  <r>
    <x v="0"/>
    <x v="0"/>
    <x v="4"/>
    <s v="Resale Services"/>
    <x v="0"/>
    <x v="0"/>
    <x v="0"/>
    <s v="Silver"/>
    <x v="953"/>
    <d v="2004-08-01T00:00:00"/>
    <n v="3399.99"/>
    <n v="2039.9939999999999"/>
    <n v="5"/>
    <n v="10199.969999999999"/>
  </r>
  <r>
    <x v="0"/>
    <x v="0"/>
    <x v="4"/>
    <s v="Resale Services"/>
    <x v="1"/>
    <x v="4"/>
    <x v="5"/>
    <s v="Multi"/>
    <x v="944"/>
    <d v="2004-08-01T00:00:00"/>
    <n v="49.99"/>
    <n v="28.840399999999999"/>
    <n v="2"/>
    <n v="57.680799999999998"/>
  </r>
  <r>
    <x v="0"/>
    <x v="0"/>
    <x v="4"/>
    <s v="Resale Services"/>
    <x v="0"/>
    <x v="0"/>
    <x v="0"/>
    <s v="Black"/>
    <x v="956"/>
    <d v="2004-08-01T00:00:00"/>
    <n v="3374.99"/>
    <n v="2024.9939999999999"/>
    <n v="2"/>
    <n v="4049.9879999999998"/>
  </r>
  <r>
    <x v="0"/>
    <x v="0"/>
    <x v="4"/>
    <s v="Resale Services"/>
    <x v="0"/>
    <x v="0"/>
    <x v="0"/>
    <s v="Black"/>
    <x v="967"/>
    <d v="2004-08-01T00:00:00"/>
    <n v="3374.99"/>
    <n v="2024.9939999999999"/>
    <n v="4"/>
    <n v="8099.9759999999997"/>
  </r>
  <r>
    <x v="0"/>
    <x v="0"/>
    <x v="4"/>
    <s v="Resale Services"/>
    <x v="0"/>
    <x v="0"/>
    <x v="0"/>
    <s v="Silver"/>
    <x v="951"/>
    <d v="2004-08-01T00:00:00"/>
    <n v="3399.99"/>
    <n v="2039.9939999999999"/>
    <n v="6"/>
    <n v="12239.964"/>
  </r>
  <r>
    <x v="0"/>
    <x v="0"/>
    <x v="4"/>
    <s v="Resale Services"/>
    <x v="0"/>
    <x v="0"/>
    <x v="0"/>
    <s v="Black"/>
    <x v="964"/>
    <d v="2004-08-01T00:00:00"/>
    <n v="3374.99"/>
    <n v="2024.9939999999999"/>
    <n v="5"/>
    <n v="10124.969999999999"/>
  </r>
  <r>
    <x v="0"/>
    <x v="0"/>
    <x v="4"/>
    <s v="Resale Services"/>
    <x v="3"/>
    <x v="7"/>
    <x v="10"/>
    <s v="Black"/>
    <x v="963"/>
    <d v="2004-08-01T00:00:00"/>
    <n v="34.99"/>
    <n v="20.186499999999999"/>
    <n v="4"/>
    <n v="80.745999999999995"/>
  </r>
  <r>
    <x v="0"/>
    <x v="0"/>
    <x v="4"/>
    <s v="Resale Services"/>
    <x v="3"/>
    <x v="7"/>
    <x v="10"/>
    <s v="Blue"/>
    <x v="955"/>
    <d v="2004-08-01T00:00:00"/>
    <n v="34.99"/>
    <n v="20.186499999999999"/>
    <n v="4"/>
    <n v="80.745999999999995"/>
  </r>
  <r>
    <x v="0"/>
    <x v="0"/>
    <x v="4"/>
    <s v="Resale Services"/>
    <x v="0"/>
    <x v="0"/>
    <x v="0"/>
    <s v="Silver"/>
    <x v="964"/>
    <d v="2004-08-01T00:00:00"/>
    <n v="3399.99"/>
    <n v="2039.9939999999999"/>
    <n v="1"/>
    <n v="2039.9939999999999"/>
  </r>
  <r>
    <x v="0"/>
    <x v="0"/>
    <x v="4"/>
    <s v="Resale Services"/>
    <x v="1"/>
    <x v="5"/>
    <x v="6"/>
    <s v="Multi"/>
    <x v="963"/>
    <d v="2004-08-01T00:00:00"/>
    <n v="8.99"/>
    <n v="5.1864999999999997"/>
    <n v="3"/>
    <n v="15.5595"/>
  </r>
  <r>
    <x v="0"/>
    <x v="0"/>
    <x v="4"/>
    <s v="Resale Services"/>
    <x v="3"/>
    <x v="7"/>
    <x v="10"/>
    <s v="Red"/>
    <x v="970"/>
    <d v="2004-08-01T00:00:00"/>
    <n v="34.99"/>
    <n v="20.186499999999999"/>
    <n v="4"/>
    <n v="80.745999999999995"/>
  </r>
  <r>
    <x v="0"/>
    <x v="0"/>
    <x v="4"/>
    <s v="Resale Services"/>
    <x v="0"/>
    <x v="0"/>
    <x v="0"/>
    <s v="Black"/>
    <x v="954"/>
    <d v="2004-08-01T00:00:00"/>
    <n v="3374.99"/>
    <n v="2024.9939999999999"/>
    <n v="2"/>
    <n v="4049.9879999999998"/>
  </r>
  <r>
    <x v="0"/>
    <x v="0"/>
    <x v="4"/>
    <s v="Resale Services"/>
    <x v="1"/>
    <x v="1"/>
    <x v="1"/>
    <s v="White"/>
    <x v="951"/>
    <d v="2004-08-01T00:00:00"/>
    <n v="9.5"/>
    <n v="5.7"/>
    <n v="10"/>
    <n v="57"/>
  </r>
  <r>
    <x v="0"/>
    <x v="1"/>
    <x v="1"/>
    <s v="Finer Riding Supplies"/>
    <x v="1"/>
    <x v="4"/>
    <x v="5"/>
    <s v="Multi"/>
    <x v="955"/>
    <d v="2004-08-01T00:00:00"/>
    <n v="49.99"/>
    <n v="28.840399999999999"/>
    <n v="4"/>
    <n v="115.3616"/>
  </r>
  <r>
    <x v="0"/>
    <x v="1"/>
    <x v="1"/>
    <s v="Finer Riding Supplies"/>
    <x v="0"/>
    <x v="3"/>
    <x v="4"/>
    <s v="Red"/>
    <x v="970"/>
    <d v="2004-08-01T00:00:00"/>
    <n v="1457.99"/>
    <n v="874.79399999999998"/>
    <n v="1"/>
    <n v="874.79399999999998"/>
  </r>
  <r>
    <x v="0"/>
    <x v="1"/>
    <x v="1"/>
    <s v="Finer Riding Supplies"/>
    <x v="2"/>
    <x v="6"/>
    <x v="8"/>
    <s v="Black"/>
    <x v="953"/>
    <d v="2004-08-01T00:00:00"/>
    <n v="337.22"/>
    <n v="178.58080000000001"/>
    <n v="1"/>
    <n v="178.58080000000001"/>
  </r>
  <r>
    <x v="0"/>
    <x v="1"/>
    <x v="1"/>
    <s v="Finer Riding Supplies"/>
    <x v="1"/>
    <x v="4"/>
    <x v="5"/>
    <s v="Multi"/>
    <x v="967"/>
    <d v="2004-08-01T00:00:00"/>
    <n v="49.99"/>
    <n v="28.840399999999999"/>
    <n v="1"/>
    <n v="28.840399999999999"/>
  </r>
  <r>
    <x v="0"/>
    <x v="1"/>
    <x v="1"/>
    <s v="Finer Riding Supplies"/>
    <x v="2"/>
    <x v="6"/>
    <x v="8"/>
    <s v="Red"/>
    <x v="946"/>
    <d v="2004-08-01T00:00:00"/>
    <n v="337.22"/>
    <n v="183.93819999999999"/>
    <n v="1"/>
    <n v="183.93819999999999"/>
  </r>
  <r>
    <x v="0"/>
    <x v="1"/>
    <x v="1"/>
    <s v="Finer Riding Supplies"/>
    <x v="0"/>
    <x v="3"/>
    <x v="4"/>
    <s v="Red"/>
    <x v="944"/>
    <d v="2004-08-01T00:00:00"/>
    <n v="1457.99"/>
    <n v="874.79399999999998"/>
    <n v="2"/>
    <n v="1749.588"/>
  </r>
  <r>
    <x v="0"/>
    <x v="1"/>
    <x v="1"/>
    <s v="Finer Riding Supplies"/>
    <x v="1"/>
    <x v="4"/>
    <x v="5"/>
    <s v="Multi"/>
    <x v="952"/>
    <d v="2004-08-01T00:00:00"/>
    <n v="49.99"/>
    <n v="28.840399999999999"/>
    <n v="5"/>
    <n v="144.202"/>
  </r>
  <r>
    <x v="0"/>
    <x v="1"/>
    <x v="1"/>
    <s v="Finer Riding Supplies"/>
    <x v="0"/>
    <x v="3"/>
    <x v="3"/>
    <s v="Black"/>
    <x v="966"/>
    <d v="2004-08-01T00:00:00"/>
    <n v="782.99"/>
    <n v="419.45890000000003"/>
    <n v="1"/>
    <n v="419.45890000000003"/>
  </r>
  <r>
    <x v="0"/>
    <x v="1"/>
    <x v="1"/>
    <s v="Finer Riding Supplies"/>
    <x v="0"/>
    <x v="3"/>
    <x v="3"/>
    <s v="Red"/>
    <x v="959"/>
    <d v="2004-08-01T00:00:00"/>
    <n v="782.99"/>
    <n v="419.45890000000003"/>
    <n v="3"/>
    <n v="1258.3767"/>
  </r>
  <r>
    <x v="0"/>
    <x v="1"/>
    <x v="1"/>
    <s v="Finer Riding Supplies"/>
    <x v="2"/>
    <x v="6"/>
    <x v="9"/>
    <s v="Red"/>
    <x v="965"/>
    <d v="2004-08-01T00:00:00"/>
    <n v="594.83000000000004"/>
    <n v="356.89800000000002"/>
    <n v="1"/>
    <n v="356.89800000000002"/>
  </r>
  <r>
    <x v="0"/>
    <x v="1"/>
    <x v="1"/>
    <s v="Finer Riding Supplies"/>
    <x v="3"/>
    <x v="7"/>
    <x v="10"/>
    <s v="Blue"/>
    <x v="970"/>
    <d v="2004-08-01T00:00:00"/>
    <n v="34.99"/>
    <n v="20.186499999999999"/>
    <n v="3"/>
    <n v="60.5595"/>
  </r>
  <r>
    <x v="0"/>
    <x v="1"/>
    <x v="1"/>
    <s v="Finer Riding Supplies"/>
    <x v="0"/>
    <x v="3"/>
    <x v="4"/>
    <s v="Red"/>
    <x v="962"/>
    <d v="2004-08-01T00:00:00"/>
    <n v="1457.99"/>
    <n v="874.79399999999998"/>
    <n v="2"/>
    <n v="1749.588"/>
  </r>
  <r>
    <x v="0"/>
    <x v="1"/>
    <x v="1"/>
    <s v="Finer Riding Supplies"/>
    <x v="0"/>
    <x v="3"/>
    <x v="7"/>
    <s v="Red"/>
    <x v="970"/>
    <d v="2004-08-01T00:00:00"/>
    <n v="3578.27"/>
    <n v="2146.962"/>
    <n v="2"/>
    <n v="4293.924"/>
  </r>
  <r>
    <x v="0"/>
    <x v="1"/>
    <x v="1"/>
    <s v="Finer Riding Supplies"/>
    <x v="0"/>
    <x v="3"/>
    <x v="4"/>
    <s v="Red"/>
    <x v="951"/>
    <d v="2004-08-01T00:00:00"/>
    <n v="1457.99"/>
    <n v="874.79399999999998"/>
    <n v="2"/>
    <n v="1749.588"/>
  </r>
  <r>
    <x v="0"/>
    <x v="1"/>
    <x v="1"/>
    <s v="Finer Riding Supplies"/>
    <x v="0"/>
    <x v="3"/>
    <x v="3"/>
    <s v="Black"/>
    <x v="955"/>
    <d v="2004-08-01T00:00:00"/>
    <n v="782.99"/>
    <n v="419.45890000000003"/>
    <n v="2"/>
    <n v="838.91780000000006"/>
  </r>
  <r>
    <x v="0"/>
    <x v="1"/>
    <x v="1"/>
    <s v="Finer Riding Supplies"/>
    <x v="0"/>
    <x v="3"/>
    <x v="3"/>
    <s v="Black"/>
    <x v="952"/>
    <d v="2004-08-01T00:00:00"/>
    <n v="782.99"/>
    <n v="419.45890000000003"/>
    <n v="1"/>
    <n v="419.45890000000003"/>
  </r>
  <r>
    <x v="0"/>
    <x v="1"/>
    <x v="1"/>
    <s v="Finer Riding Supplies"/>
    <x v="2"/>
    <x v="6"/>
    <x v="8"/>
    <s v="Red"/>
    <x v="972"/>
    <d v="2004-08-01T00:00:00"/>
    <n v="337.22"/>
    <n v="183.93819999999999"/>
    <n v="2"/>
    <n v="367.87639999999999"/>
  </r>
  <r>
    <x v="0"/>
    <x v="1"/>
    <x v="1"/>
    <s v="Finer Riding Supplies"/>
    <x v="0"/>
    <x v="3"/>
    <x v="3"/>
    <s v="Red"/>
    <x v="945"/>
    <d v="2004-08-01T00:00:00"/>
    <n v="782.99"/>
    <n v="419.45890000000003"/>
    <n v="1"/>
    <n v="419.45890000000003"/>
  </r>
  <r>
    <x v="0"/>
    <x v="1"/>
    <x v="1"/>
    <s v="Finer Riding Supplies"/>
    <x v="0"/>
    <x v="3"/>
    <x v="3"/>
    <s v="Red"/>
    <x v="967"/>
    <d v="2004-08-01T00:00:00"/>
    <n v="782.99"/>
    <n v="419.45890000000003"/>
    <n v="5"/>
    <n v="2097.2945"/>
  </r>
  <r>
    <x v="0"/>
    <x v="1"/>
    <x v="1"/>
    <s v="Finer Riding Supplies"/>
    <x v="3"/>
    <x v="7"/>
    <x v="10"/>
    <s v="Black"/>
    <x v="963"/>
    <d v="2004-08-01T00:00:00"/>
    <n v="34.99"/>
    <n v="20.186499999999999"/>
    <n v="1"/>
    <n v="20.186499999999999"/>
  </r>
  <r>
    <x v="0"/>
    <x v="1"/>
    <x v="1"/>
    <s v="Finer Riding Supplies"/>
    <x v="1"/>
    <x v="5"/>
    <x v="6"/>
    <s v="Multi"/>
    <x v="956"/>
    <d v="2004-08-01T00:00:00"/>
    <n v="8.99"/>
    <n v="5.1864999999999997"/>
    <n v="6"/>
    <n v="31.119"/>
  </r>
  <r>
    <x v="0"/>
    <x v="1"/>
    <x v="1"/>
    <s v="First-Rate Outlet"/>
    <x v="2"/>
    <x v="6"/>
    <x v="8"/>
    <s v="Red"/>
    <x v="956"/>
    <d v="2004-08-01T00:00:00"/>
    <n v="337.22"/>
    <n v="183.93819999999999"/>
    <n v="1"/>
    <n v="183.93819999999999"/>
  </r>
  <r>
    <x v="0"/>
    <x v="1"/>
    <x v="1"/>
    <s v="First-Rate Outlet"/>
    <x v="2"/>
    <x v="6"/>
    <x v="8"/>
    <s v="Black"/>
    <x v="973"/>
    <d v="2004-08-01T00:00:00"/>
    <n v="337.22"/>
    <n v="178.58080000000001"/>
    <n v="1"/>
    <n v="178.58080000000001"/>
  </r>
  <r>
    <x v="0"/>
    <x v="1"/>
    <x v="1"/>
    <s v="First-Rate Outlet"/>
    <x v="2"/>
    <x v="6"/>
    <x v="8"/>
    <s v="Red"/>
    <x v="947"/>
    <d v="2004-08-01T00:00:00"/>
    <n v="337.22"/>
    <n v="183.93819999999999"/>
    <n v="3"/>
    <n v="551.81459999999993"/>
  </r>
  <r>
    <x v="0"/>
    <x v="1"/>
    <x v="1"/>
    <s v="First-Rate Outlet"/>
    <x v="1"/>
    <x v="5"/>
    <x v="6"/>
    <s v="Multi"/>
    <x v="958"/>
    <d v="2004-08-01T00:00:00"/>
    <n v="8.99"/>
    <n v="5.1864999999999997"/>
    <n v="1"/>
    <n v="5.1864999999999997"/>
  </r>
  <r>
    <x v="0"/>
    <x v="0"/>
    <x v="2"/>
    <s v="Year-Round Sports"/>
    <x v="1"/>
    <x v="1"/>
    <x v="1"/>
    <s v="White"/>
    <x v="969"/>
    <d v="2004-08-01T00:00:00"/>
    <n v="9.5"/>
    <n v="5.7"/>
    <n v="2"/>
    <n v="11.4"/>
  </r>
  <r>
    <x v="0"/>
    <x v="0"/>
    <x v="2"/>
    <s v="Year-Round Sports"/>
    <x v="2"/>
    <x v="2"/>
    <x v="2"/>
    <s v="Black"/>
    <x v="957"/>
    <d v="2004-08-01T00:00:00"/>
    <n v="1349.6"/>
    <n v="809.76"/>
    <n v="1"/>
    <n v="809.76"/>
  </r>
  <r>
    <x v="0"/>
    <x v="0"/>
    <x v="2"/>
    <s v="Year-Round Sports"/>
    <x v="0"/>
    <x v="0"/>
    <x v="0"/>
    <s v="Black"/>
    <x v="947"/>
    <d v="2004-08-01T00:00:00"/>
    <n v="3374.99"/>
    <n v="2024.9939999999999"/>
    <n v="3"/>
    <n v="6074.982"/>
  </r>
  <r>
    <x v="0"/>
    <x v="0"/>
    <x v="2"/>
    <s v="Year-Round Sports"/>
    <x v="2"/>
    <x v="2"/>
    <x v="2"/>
    <s v="Black"/>
    <x v="968"/>
    <d v="2004-08-01T00:00:00"/>
    <n v="1349.6"/>
    <n v="714.70429999999999"/>
    <n v="2"/>
    <n v="1429.4086"/>
  </r>
  <r>
    <x v="0"/>
    <x v="0"/>
    <x v="2"/>
    <s v="Year-Round Sports"/>
    <x v="0"/>
    <x v="0"/>
    <x v="0"/>
    <s v="Silver"/>
    <x v="970"/>
    <d v="2004-08-01T00:00:00"/>
    <n v="3399.99"/>
    <n v="2039.9939999999999"/>
    <n v="2"/>
    <n v="4079.9879999999998"/>
  </r>
  <r>
    <x v="0"/>
    <x v="0"/>
    <x v="2"/>
    <s v="Year-Round Sports"/>
    <x v="2"/>
    <x v="2"/>
    <x v="2"/>
    <s v="Silver"/>
    <x v="950"/>
    <d v="2004-08-01T00:00:00"/>
    <n v="1364.5"/>
    <n v="818.7"/>
    <n v="1"/>
    <n v="818.7"/>
  </r>
  <r>
    <x v="0"/>
    <x v="0"/>
    <x v="2"/>
    <s v="Year-Round Sports"/>
    <x v="2"/>
    <x v="2"/>
    <x v="2"/>
    <s v="Black"/>
    <x v="973"/>
    <d v="2004-08-01T00:00:00"/>
    <n v="1349.6"/>
    <n v="714.70429999999999"/>
    <n v="3"/>
    <n v="2144.1129000000001"/>
  </r>
  <r>
    <x v="0"/>
    <x v="0"/>
    <x v="2"/>
    <s v="Year-Round Sports"/>
    <x v="0"/>
    <x v="0"/>
    <x v="0"/>
    <s v="Black"/>
    <x v="957"/>
    <d v="2004-08-01T00:00:00"/>
    <n v="3374.99"/>
    <n v="2024.9939999999999"/>
    <n v="2"/>
    <n v="4049.9879999999998"/>
  </r>
  <r>
    <x v="0"/>
    <x v="0"/>
    <x v="2"/>
    <s v="Year-Round Sports"/>
    <x v="0"/>
    <x v="0"/>
    <x v="0"/>
    <s v="Black"/>
    <x v="959"/>
    <d v="2004-08-01T00:00:00"/>
    <n v="3374.99"/>
    <n v="2024.9939999999999"/>
    <n v="3"/>
    <n v="6074.982"/>
  </r>
  <r>
    <x v="0"/>
    <x v="0"/>
    <x v="4"/>
    <s v="Totes &amp; Baskets Company"/>
    <x v="0"/>
    <x v="3"/>
    <x v="4"/>
    <s v="Red"/>
    <x v="964"/>
    <d v="2004-08-01T00:00:00"/>
    <n v="1457.99"/>
    <n v="874.79399999999998"/>
    <n v="3"/>
    <n v="2624.3820000000001"/>
  </r>
  <r>
    <x v="0"/>
    <x v="0"/>
    <x v="4"/>
    <s v="Totes &amp; Baskets Company"/>
    <x v="2"/>
    <x v="6"/>
    <x v="8"/>
    <s v="Red"/>
    <x v="945"/>
    <d v="2004-08-01T00:00:00"/>
    <n v="337.22"/>
    <n v="183.93819999999999"/>
    <n v="4"/>
    <n v="735.75279999999998"/>
  </r>
  <r>
    <x v="0"/>
    <x v="0"/>
    <x v="4"/>
    <s v="Totes &amp; Baskets Company"/>
    <x v="0"/>
    <x v="3"/>
    <x v="3"/>
    <s v="Black"/>
    <x v="947"/>
    <d v="2004-08-01T00:00:00"/>
    <n v="782.99"/>
    <n v="419.45890000000003"/>
    <n v="2"/>
    <n v="838.91780000000006"/>
  </r>
  <r>
    <x v="0"/>
    <x v="0"/>
    <x v="4"/>
    <s v="Totes &amp; Baskets Company"/>
    <x v="0"/>
    <x v="3"/>
    <x v="7"/>
    <s v="Red"/>
    <x v="955"/>
    <d v="2004-08-01T00:00:00"/>
    <n v="3578.27"/>
    <n v="2146.962"/>
    <n v="1"/>
    <n v="2146.962"/>
  </r>
  <r>
    <x v="0"/>
    <x v="0"/>
    <x v="4"/>
    <s v="Totes &amp; Baskets Company"/>
    <x v="1"/>
    <x v="4"/>
    <x v="5"/>
    <s v="Multi"/>
    <x v="962"/>
    <d v="2004-08-01T00:00:00"/>
    <n v="49.99"/>
    <n v="28.840399999999999"/>
    <n v="5"/>
    <n v="144.202"/>
  </r>
  <r>
    <x v="0"/>
    <x v="0"/>
    <x v="4"/>
    <s v="Totes &amp; Baskets Company"/>
    <x v="0"/>
    <x v="3"/>
    <x v="4"/>
    <s v="Red"/>
    <x v="959"/>
    <d v="2004-08-01T00:00:00"/>
    <n v="1457.99"/>
    <n v="874.79399999999998"/>
    <n v="1"/>
    <n v="874.79399999999998"/>
  </r>
  <r>
    <x v="0"/>
    <x v="0"/>
    <x v="4"/>
    <s v="Totes &amp; Baskets Company"/>
    <x v="0"/>
    <x v="3"/>
    <x v="3"/>
    <s v="Red"/>
    <x v="944"/>
    <d v="2004-08-01T00:00:00"/>
    <n v="782.99"/>
    <n v="419.45890000000003"/>
    <n v="1"/>
    <n v="419.45890000000003"/>
  </r>
  <r>
    <x v="0"/>
    <x v="0"/>
    <x v="4"/>
    <s v="Totes &amp; Baskets Company"/>
    <x v="2"/>
    <x v="6"/>
    <x v="8"/>
    <s v="Black"/>
    <x v="952"/>
    <d v="2004-08-01T00:00:00"/>
    <n v="337.22"/>
    <n v="178.58080000000001"/>
    <n v="1"/>
    <n v="178.58080000000001"/>
  </r>
  <r>
    <x v="0"/>
    <x v="0"/>
    <x v="4"/>
    <s v="Totes &amp; Baskets Company"/>
    <x v="1"/>
    <x v="5"/>
    <x v="6"/>
    <s v="Multi"/>
    <x v="954"/>
    <d v="2004-08-01T00:00:00"/>
    <n v="8.99"/>
    <n v="5.1864999999999997"/>
    <n v="3"/>
    <n v="15.5595"/>
  </r>
  <r>
    <x v="0"/>
    <x v="0"/>
    <x v="4"/>
    <s v="Totes &amp; Baskets Company"/>
    <x v="0"/>
    <x v="3"/>
    <x v="3"/>
    <s v="Black"/>
    <x v="943"/>
    <d v="2004-08-01T00:00:00"/>
    <n v="782.99"/>
    <n v="419.45890000000003"/>
    <n v="3"/>
    <n v="1258.3767"/>
  </r>
  <r>
    <x v="0"/>
    <x v="0"/>
    <x v="4"/>
    <s v="Totes &amp; Baskets Company"/>
    <x v="0"/>
    <x v="3"/>
    <x v="3"/>
    <s v="Red"/>
    <x v="957"/>
    <d v="2004-08-01T00:00:00"/>
    <n v="782.99"/>
    <n v="419.45890000000003"/>
    <n v="3"/>
    <n v="1258.3767"/>
  </r>
  <r>
    <x v="0"/>
    <x v="0"/>
    <x v="4"/>
    <s v="Totes &amp; Baskets Company"/>
    <x v="2"/>
    <x v="6"/>
    <x v="8"/>
    <s v="Red"/>
    <x v="967"/>
    <d v="2004-08-01T00:00:00"/>
    <n v="337.22"/>
    <n v="183.93819999999999"/>
    <n v="1"/>
    <n v="183.93819999999999"/>
  </r>
  <r>
    <x v="0"/>
    <x v="0"/>
    <x v="4"/>
    <s v="Totes &amp; Baskets Company"/>
    <x v="0"/>
    <x v="3"/>
    <x v="3"/>
    <s v="Red"/>
    <x v="970"/>
    <d v="2004-08-01T00:00:00"/>
    <n v="782.99"/>
    <n v="419.45890000000003"/>
    <n v="4"/>
    <n v="1677.8356000000001"/>
  </r>
  <r>
    <x v="0"/>
    <x v="0"/>
    <x v="4"/>
    <s v="Totes &amp; Baskets Company"/>
    <x v="0"/>
    <x v="3"/>
    <x v="3"/>
    <s v="Red"/>
    <x v="949"/>
    <d v="2004-08-01T00:00:00"/>
    <n v="782.99"/>
    <n v="419.45890000000003"/>
    <n v="2"/>
    <n v="838.91780000000006"/>
  </r>
  <r>
    <x v="0"/>
    <x v="1"/>
    <x v="1"/>
    <s v="Scratch-Resistant Finishes Company"/>
    <x v="0"/>
    <x v="0"/>
    <x v="0"/>
    <s v="Black"/>
    <x v="943"/>
    <d v="2004-08-01T00:00:00"/>
    <n v="3374.99"/>
    <n v="2024.9939999999999"/>
    <n v="1"/>
    <n v="2024.9939999999999"/>
  </r>
  <r>
    <x v="0"/>
    <x v="1"/>
    <x v="1"/>
    <s v="Primary Bike Distributors"/>
    <x v="2"/>
    <x v="6"/>
    <x v="8"/>
    <s v="Black"/>
    <x v="945"/>
    <d v="2004-08-01T00:00:00"/>
    <n v="337.22"/>
    <n v="178.58080000000001"/>
    <n v="1"/>
    <n v="178.58080000000001"/>
  </r>
  <r>
    <x v="0"/>
    <x v="1"/>
    <x v="1"/>
    <s v="Primary Bike Distributors"/>
    <x v="0"/>
    <x v="3"/>
    <x v="3"/>
    <s v="Red"/>
    <x v="968"/>
    <d v="2004-08-01T00:00:00"/>
    <n v="782.99"/>
    <n v="419.45890000000003"/>
    <n v="1"/>
    <n v="419.45890000000003"/>
  </r>
  <r>
    <x v="0"/>
    <x v="1"/>
    <x v="1"/>
    <s v="Primary Bike Distributors"/>
    <x v="0"/>
    <x v="3"/>
    <x v="3"/>
    <s v="Black"/>
    <x v="957"/>
    <d v="2004-08-01T00:00:00"/>
    <n v="782.99"/>
    <n v="419.45890000000003"/>
    <n v="1"/>
    <n v="419.45890000000003"/>
  </r>
  <r>
    <x v="0"/>
    <x v="1"/>
    <x v="1"/>
    <s v="Primary Bike Distributors"/>
    <x v="2"/>
    <x v="6"/>
    <x v="8"/>
    <s v="Red"/>
    <x v="964"/>
    <d v="2004-08-01T00:00:00"/>
    <n v="337.22"/>
    <n v="183.93819999999999"/>
    <n v="2"/>
    <n v="367.87639999999999"/>
  </r>
  <r>
    <x v="0"/>
    <x v="1"/>
    <x v="1"/>
    <s v="Primary Bike Distributors"/>
    <x v="0"/>
    <x v="3"/>
    <x v="7"/>
    <s v="Red"/>
    <x v="954"/>
    <d v="2004-08-01T00:00:00"/>
    <n v="3578.27"/>
    <n v="2146.962"/>
    <n v="2"/>
    <n v="4293.924"/>
  </r>
  <r>
    <x v="0"/>
    <x v="1"/>
    <x v="1"/>
    <s v="Primary Bike Distributors"/>
    <x v="2"/>
    <x v="6"/>
    <x v="9"/>
    <s v="Red"/>
    <x v="943"/>
    <d v="2004-08-01T00:00:00"/>
    <n v="594.83000000000004"/>
    <n v="356.89800000000002"/>
    <n v="1"/>
    <n v="356.89800000000002"/>
  </r>
  <r>
    <x v="0"/>
    <x v="1"/>
    <x v="1"/>
    <s v="Primary Bike Distributors"/>
    <x v="0"/>
    <x v="3"/>
    <x v="3"/>
    <s v="Red"/>
    <x v="971"/>
    <d v="2004-08-01T00:00:00"/>
    <n v="782.99"/>
    <n v="419.45890000000003"/>
    <n v="3"/>
    <n v="1258.3767"/>
  </r>
  <r>
    <x v="0"/>
    <x v="1"/>
    <x v="1"/>
    <s v="Primary Bike Distributors"/>
    <x v="0"/>
    <x v="3"/>
    <x v="4"/>
    <s v="Red"/>
    <x v="968"/>
    <d v="2004-08-01T00:00:00"/>
    <n v="1457.99"/>
    <n v="874.79399999999998"/>
    <n v="2"/>
    <n v="1749.588"/>
  </r>
  <r>
    <x v="0"/>
    <x v="1"/>
    <x v="1"/>
    <s v="Primary Bike Distributors"/>
    <x v="0"/>
    <x v="3"/>
    <x v="4"/>
    <s v="Red"/>
    <x v="967"/>
    <d v="2004-08-01T00:00:00"/>
    <n v="1457.99"/>
    <n v="874.79399999999998"/>
    <n v="2"/>
    <n v="1749.588"/>
  </r>
  <r>
    <x v="0"/>
    <x v="1"/>
    <x v="1"/>
    <s v="Primary Bike Distributors"/>
    <x v="0"/>
    <x v="3"/>
    <x v="4"/>
    <s v="Red"/>
    <x v="962"/>
    <d v="2004-08-01T00:00:00"/>
    <n v="1457.99"/>
    <n v="874.79399999999998"/>
    <n v="2"/>
    <n v="1749.588"/>
  </r>
  <r>
    <x v="0"/>
    <x v="1"/>
    <x v="1"/>
    <s v="Primary Bike Distributors"/>
    <x v="0"/>
    <x v="3"/>
    <x v="3"/>
    <s v="Red"/>
    <x v="965"/>
    <d v="2004-08-01T00:00:00"/>
    <n v="782.99"/>
    <n v="419.45890000000003"/>
    <n v="3"/>
    <n v="1258.3767"/>
  </r>
  <r>
    <x v="0"/>
    <x v="1"/>
    <x v="1"/>
    <s v="Primary Bike Distributors"/>
    <x v="0"/>
    <x v="3"/>
    <x v="3"/>
    <s v="Black"/>
    <x v="967"/>
    <d v="2004-08-01T00:00:00"/>
    <n v="782.99"/>
    <n v="419.45890000000003"/>
    <n v="3"/>
    <n v="1258.3767"/>
  </r>
  <r>
    <x v="0"/>
    <x v="1"/>
    <x v="1"/>
    <s v="Primary Bike Distributors"/>
    <x v="0"/>
    <x v="3"/>
    <x v="3"/>
    <s v="Black"/>
    <x v="963"/>
    <d v="2004-08-01T00:00:00"/>
    <n v="782.99"/>
    <n v="419.45890000000003"/>
    <n v="1"/>
    <n v="419.45890000000003"/>
  </r>
  <r>
    <x v="0"/>
    <x v="0"/>
    <x v="3"/>
    <s v="Leather and Vinyl Manufacturing"/>
    <x v="0"/>
    <x v="3"/>
    <x v="4"/>
    <s v="Red"/>
    <x v="948"/>
    <d v="2004-08-01T00:00:00"/>
    <n v="1457.99"/>
    <n v="874.79399999999998"/>
    <n v="1"/>
    <n v="874.79399999999998"/>
  </r>
  <r>
    <x v="0"/>
    <x v="0"/>
    <x v="3"/>
    <s v="Leather and Vinyl Manufacturing"/>
    <x v="3"/>
    <x v="7"/>
    <x v="10"/>
    <s v="Black"/>
    <x v="951"/>
    <d v="2004-08-01T00:00:00"/>
    <n v="34.99"/>
    <n v="20.186499999999999"/>
    <n v="1"/>
    <n v="20.186499999999999"/>
  </r>
  <r>
    <x v="0"/>
    <x v="0"/>
    <x v="3"/>
    <s v="Leather and Vinyl Manufacturing"/>
    <x v="1"/>
    <x v="4"/>
    <x v="5"/>
    <s v="Multi"/>
    <x v="956"/>
    <d v="2004-08-01T00:00:00"/>
    <n v="49.99"/>
    <n v="28.840399999999999"/>
    <n v="1"/>
    <n v="28.840399999999999"/>
  </r>
  <r>
    <x v="0"/>
    <x v="0"/>
    <x v="3"/>
    <s v="Leather and Vinyl Manufacturing"/>
    <x v="0"/>
    <x v="3"/>
    <x v="3"/>
    <s v="Black"/>
    <x v="958"/>
    <d v="2004-08-01T00:00:00"/>
    <n v="782.99"/>
    <n v="419.45890000000003"/>
    <n v="1"/>
    <n v="419.45890000000003"/>
  </r>
  <r>
    <x v="0"/>
    <x v="0"/>
    <x v="3"/>
    <s v="Leather and Vinyl Manufacturing"/>
    <x v="2"/>
    <x v="6"/>
    <x v="8"/>
    <s v="Black"/>
    <x v="949"/>
    <d v="2004-08-01T00:00:00"/>
    <n v="337.22"/>
    <n v="178.58080000000001"/>
    <n v="2"/>
    <n v="357.16160000000002"/>
  </r>
  <r>
    <x v="0"/>
    <x v="0"/>
    <x v="3"/>
    <s v="Leather and Vinyl Manufacturing"/>
    <x v="2"/>
    <x v="6"/>
    <x v="8"/>
    <s v="Red"/>
    <x v="946"/>
    <d v="2004-08-01T00:00:00"/>
    <n v="337.22"/>
    <n v="183.93819999999999"/>
    <n v="2"/>
    <n v="367.87639999999999"/>
  </r>
  <r>
    <x v="0"/>
    <x v="0"/>
    <x v="3"/>
    <s v="Leather and Vinyl Manufacturing"/>
    <x v="0"/>
    <x v="3"/>
    <x v="3"/>
    <s v="Red"/>
    <x v="954"/>
    <d v="2004-08-01T00:00:00"/>
    <n v="782.99"/>
    <n v="419.45890000000003"/>
    <n v="2"/>
    <n v="838.91780000000006"/>
  </r>
  <r>
    <x v="0"/>
    <x v="0"/>
    <x v="3"/>
    <s v="Leather and Vinyl Manufacturing"/>
    <x v="0"/>
    <x v="3"/>
    <x v="7"/>
    <s v="Red"/>
    <x v="958"/>
    <d v="2004-08-01T00:00:00"/>
    <n v="3578.27"/>
    <n v="2146.962"/>
    <n v="1"/>
    <n v="2146.962"/>
  </r>
  <r>
    <x v="0"/>
    <x v="0"/>
    <x v="3"/>
    <s v="Leather and Vinyl Manufacturing"/>
    <x v="1"/>
    <x v="5"/>
    <x v="6"/>
    <s v="Multi"/>
    <x v="944"/>
    <d v="2004-08-01T00:00:00"/>
    <n v="8.99"/>
    <n v="5.1864999999999997"/>
    <n v="2"/>
    <n v="10.372999999999999"/>
  </r>
  <r>
    <x v="0"/>
    <x v="0"/>
    <x v="3"/>
    <s v="Leather and Vinyl Manufacturing"/>
    <x v="0"/>
    <x v="3"/>
    <x v="4"/>
    <s v="Red"/>
    <x v="947"/>
    <d v="2004-08-01T00:00:00"/>
    <n v="1457.99"/>
    <n v="874.79399999999998"/>
    <n v="1"/>
    <n v="874.79399999999998"/>
  </r>
  <r>
    <x v="0"/>
    <x v="0"/>
    <x v="3"/>
    <s v="Leather and Vinyl Manufacturing"/>
    <x v="2"/>
    <x v="6"/>
    <x v="8"/>
    <s v="Red"/>
    <x v="948"/>
    <d v="2004-08-01T00:00:00"/>
    <n v="337.22"/>
    <n v="183.93819999999999"/>
    <n v="1"/>
    <n v="183.93819999999999"/>
  </r>
  <r>
    <x v="0"/>
    <x v="0"/>
    <x v="3"/>
    <s v="Leather and Vinyl Manufacturing"/>
    <x v="2"/>
    <x v="6"/>
    <x v="8"/>
    <s v="Black"/>
    <x v="943"/>
    <d v="2004-08-01T00:00:00"/>
    <n v="337.22"/>
    <n v="178.58080000000001"/>
    <n v="1"/>
    <n v="178.58080000000001"/>
  </r>
  <r>
    <x v="0"/>
    <x v="0"/>
    <x v="3"/>
    <s v="Leather and Vinyl Manufacturing"/>
    <x v="0"/>
    <x v="3"/>
    <x v="3"/>
    <s v="Red"/>
    <x v="953"/>
    <d v="2004-08-01T00:00:00"/>
    <n v="782.99"/>
    <n v="419.45890000000003"/>
    <n v="4"/>
    <n v="1677.8356000000001"/>
  </r>
  <r>
    <x v="0"/>
    <x v="0"/>
    <x v="3"/>
    <s v="Leather and Vinyl Manufacturing"/>
    <x v="3"/>
    <x v="7"/>
    <x v="10"/>
    <s v="Blue"/>
    <x v="958"/>
    <d v="2004-08-01T00:00:00"/>
    <n v="34.99"/>
    <n v="20.186499999999999"/>
    <n v="1"/>
    <n v="20.186499999999999"/>
  </r>
  <r>
    <x v="0"/>
    <x v="0"/>
    <x v="3"/>
    <s v="Leather and Vinyl Manufacturing"/>
    <x v="2"/>
    <x v="6"/>
    <x v="8"/>
    <s v="Red"/>
    <x v="956"/>
    <d v="2004-08-01T00:00:00"/>
    <n v="337.22"/>
    <n v="183.93819999999999"/>
    <n v="1"/>
    <n v="183.93819999999999"/>
  </r>
  <r>
    <x v="0"/>
    <x v="0"/>
    <x v="3"/>
    <s v="Leather and Vinyl Manufacturing"/>
    <x v="0"/>
    <x v="3"/>
    <x v="3"/>
    <s v="Red"/>
    <x v="946"/>
    <d v="2004-08-01T00:00:00"/>
    <n v="782.99"/>
    <n v="419.45890000000003"/>
    <n v="3"/>
    <n v="1258.3767"/>
  </r>
  <r>
    <x v="0"/>
    <x v="0"/>
    <x v="3"/>
    <s v="Leather and Vinyl Manufacturing"/>
    <x v="1"/>
    <x v="4"/>
    <x v="5"/>
    <s v="Multi"/>
    <x v="950"/>
    <d v="2004-08-01T00:00:00"/>
    <n v="49.99"/>
    <n v="28.840399999999999"/>
    <n v="2"/>
    <n v="57.680799999999998"/>
  </r>
  <r>
    <x v="0"/>
    <x v="0"/>
    <x v="3"/>
    <s v="Leather and Vinyl Manufacturing"/>
    <x v="3"/>
    <x v="7"/>
    <x v="10"/>
    <s v="Red"/>
    <x v="944"/>
    <d v="2004-08-01T00:00:00"/>
    <n v="34.99"/>
    <n v="20.186499999999999"/>
    <n v="2"/>
    <n v="40.372999999999998"/>
  </r>
  <r>
    <x v="0"/>
    <x v="0"/>
    <x v="3"/>
    <s v="Leather and Vinyl Manufacturing"/>
    <x v="0"/>
    <x v="3"/>
    <x v="3"/>
    <s v="Red"/>
    <x v="965"/>
    <d v="2004-08-01T00:00:00"/>
    <n v="782.99"/>
    <n v="419.45890000000003"/>
    <n v="4"/>
    <n v="1677.8356000000001"/>
  </r>
  <r>
    <x v="0"/>
    <x v="0"/>
    <x v="3"/>
    <s v="Leather and Vinyl Manufacturing"/>
    <x v="1"/>
    <x v="4"/>
    <x v="5"/>
    <s v="Multi"/>
    <x v="967"/>
    <d v="2004-08-01T00:00:00"/>
    <n v="49.99"/>
    <n v="28.840399999999999"/>
    <n v="3"/>
    <n v="86.521199999999993"/>
  </r>
  <r>
    <x v="0"/>
    <x v="0"/>
    <x v="3"/>
    <s v="Leather and Vinyl Manufacturing"/>
    <x v="0"/>
    <x v="3"/>
    <x v="3"/>
    <s v="Black"/>
    <x v="959"/>
    <d v="2004-08-01T00:00:00"/>
    <n v="782.99"/>
    <n v="419.45890000000003"/>
    <n v="3"/>
    <n v="1258.3767"/>
  </r>
  <r>
    <x v="0"/>
    <x v="0"/>
    <x v="3"/>
    <s v="Leather and Vinyl Manufacturing"/>
    <x v="0"/>
    <x v="3"/>
    <x v="3"/>
    <s v="Red"/>
    <x v="951"/>
    <d v="2004-08-01T00:00:00"/>
    <n v="782.99"/>
    <n v="419.45890000000003"/>
    <n v="5"/>
    <n v="2097.2945"/>
  </r>
  <r>
    <x v="0"/>
    <x v="0"/>
    <x v="5"/>
    <s v="Great Bicycle Supply"/>
    <x v="0"/>
    <x v="0"/>
    <x v="0"/>
    <s v="Black"/>
    <x v="968"/>
    <d v="2004-08-01T00:00:00"/>
    <n v="3374.99"/>
    <n v="2024.9939999999999"/>
    <n v="2"/>
    <n v="4049.9879999999998"/>
  </r>
  <r>
    <x v="0"/>
    <x v="0"/>
    <x v="5"/>
    <s v="Great Bicycle Supply"/>
    <x v="1"/>
    <x v="1"/>
    <x v="1"/>
    <s v="White"/>
    <x v="962"/>
    <d v="2004-08-01T00:00:00"/>
    <n v="9.5"/>
    <n v="5.2249999999999996"/>
    <n v="21"/>
    <n v="109.72499999999999"/>
  </r>
  <r>
    <x v="0"/>
    <x v="0"/>
    <x v="5"/>
    <s v="Great Bicycle Supply"/>
    <x v="1"/>
    <x v="4"/>
    <x v="5"/>
    <s v="Multi"/>
    <x v="946"/>
    <d v="2004-08-01T00:00:00"/>
    <n v="49.99"/>
    <n v="28.840399999999999"/>
    <n v="2"/>
    <n v="57.680799999999998"/>
  </r>
  <r>
    <x v="0"/>
    <x v="0"/>
    <x v="5"/>
    <s v="Great Bicycle Supply"/>
    <x v="0"/>
    <x v="0"/>
    <x v="0"/>
    <s v="Silver"/>
    <x v="962"/>
    <d v="2004-08-01T00:00:00"/>
    <n v="3399.99"/>
    <n v="2039.9939999999999"/>
    <n v="3"/>
    <n v="6119.982"/>
  </r>
  <r>
    <x v="0"/>
    <x v="0"/>
    <x v="5"/>
    <s v="Great Bicycle Supply"/>
    <x v="0"/>
    <x v="0"/>
    <x v="0"/>
    <s v="Silver"/>
    <x v="954"/>
    <d v="2004-08-01T00:00:00"/>
    <n v="3399.99"/>
    <n v="2039.9939999999999"/>
    <n v="4"/>
    <n v="8159.9759999999997"/>
  </r>
  <r>
    <x v="0"/>
    <x v="0"/>
    <x v="5"/>
    <s v="Great Bicycle Supply"/>
    <x v="0"/>
    <x v="0"/>
    <x v="0"/>
    <s v="Black"/>
    <x v="969"/>
    <d v="2004-08-01T00:00:00"/>
    <n v="3374.99"/>
    <n v="2024.9939999999999"/>
    <n v="3"/>
    <n v="6074.982"/>
  </r>
  <r>
    <x v="0"/>
    <x v="0"/>
    <x v="5"/>
    <s v="Great Bicycle Supply"/>
    <x v="0"/>
    <x v="0"/>
    <x v="0"/>
    <s v="Black"/>
    <x v="971"/>
    <d v="2004-08-01T00:00:00"/>
    <n v="3374.99"/>
    <n v="2024.9939999999999"/>
    <n v="2"/>
    <n v="4049.9879999999998"/>
  </r>
  <r>
    <x v="0"/>
    <x v="0"/>
    <x v="5"/>
    <s v="Great Bicycle Supply"/>
    <x v="0"/>
    <x v="0"/>
    <x v="0"/>
    <s v="Silver"/>
    <x v="950"/>
    <d v="2004-08-01T00:00:00"/>
    <n v="3399.99"/>
    <n v="2039.9939999999999"/>
    <n v="5"/>
    <n v="10199.969999999999"/>
  </r>
  <r>
    <x v="0"/>
    <x v="0"/>
    <x v="5"/>
    <s v="Bold Bike Accessories"/>
    <x v="0"/>
    <x v="0"/>
    <x v="0"/>
    <s v="Black"/>
    <x v="943"/>
    <d v="2004-08-01T00:00:00"/>
    <n v="3374.99"/>
    <n v="2024.9939999999999"/>
    <n v="5"/>
    <n v="10124.969999999999"/>
  </r>
  <r>
    <x v="0"/>
    <x v="0"/>
    <x v="5"/>
    <s v="Bold Bike Accessories"/>
    <x v="1"/>
    <x v="4"/>
    <x v="5"/>
    <s v="Multi"/>
    <x v="965"/>
    <d v="2004-08-01T00:00:00"/>
    <n v="49.99"/>
    <n v="28.840399999999999"/>
    <n v="3"/>
    <n v="86.521199999999993"/>
  </r>
  <r>
    <x v="0"/>
    <x v="0"/>
    <x v="5"/>
    <s v="Bold Bike Accessories"/>
    <x v="3"/>
    <x v="7"/>
    <x v="10"/>
    <s v="Black"/>
    <x v="947"/>
    <d v="2004-08-01T00:00:00"/>
    <n v="34.99"/>
    <n v="20.186499999999999"/>
    <n v="2"/>
    <n v="40.372999999999998"/>
  </r>
  <r>
    <x v="0"/>
    <x v="0"/>
    <x v="5"/>
    <s v="Bold Bike Accessories"/>
    <x v="0"/>
    <x v="0"/>
    <x v="0"/>
    <s v="Silver"/>
    <x v="961"/>
    <d v="2004-08-01T00:00:00"/>
    <n v="3399.99"/>
    <n v="2039.9939999999999"/>
    <n v="3"/>
    <n v="6119.982"/>
  </r>
  <r>
    <x v="0"/>
    <x v="0"/>
    <x v="5"/>
    <s v="Bold Bike Accessories"/>
    <x v="3"/>
    <x v="7"/>
    <x v="10"/>
    <s v="Blue"/>
    <x v="953"/>
    <d v="2004-08-01T00:00:00"/>
    <n v="34.99"/>
    <n v="20.186499999999999"/>
    <n v="2"/>
    <n v="40.372999999999998"/>
  </r>
  <r>
    <x v="0"/>
    <x v="0"/>
    <x v="5"/>
    <s v="Bold Bike Accessories"/>
    <x v="3"/>
    <x v="7"/>
    <x v="10"/>
    <s v="Red"/>
    <x v="945"/>
    <d v="2004-08-01T00:00:00"/>
    <n v="34.99"/>
    <n v="20.186499999999999"/>
    <n v="2"/>
    <n v="40.372999999999998"/>
  </r>
  <r>
    <x v="0"/>
    <x v="0"/>
    <x v="5"/>
    <s v="Bold Bike Accessories"/>
    <x v="2"/>
    <x v="2"/>
    <x v="2"/>
    <s v="Silver"/>
    <x v="970"/>
    <d v="2004-08-01T00:00:00"/>
    <n v="1364.5"/>
    <n v="818.7"/>
    <n v="2"/>
    <n v="1637.4"/>
  </r>
  <r>
    <x v="0"/>
    <x v="0"/>
    <x v="5"/>
    <s v="Bold Bike Accessories"/>
    <x v="0"/>
    <x v="0"/>
    <x v="0"/>
    <s v="Silver"/>
    <x v="973"/>
    <d v="2004-08-01T00:00:00"/>
    <n v="3399.99"/>
    <n v="2039.9939999999999"/>
    <n v="2"/>
    <n v="4079.9879999999998"/>
  </r>
  <r>
    <x v="0"/>
    <x v="0"/>
    <x v="5"/>
    <s v="Bold Bike Accessories"/>
    <x v="1"/>
    <x v="4"/>
    <x v="5"/>
    <s v="Multi"/>
    <x v="947"/>
    <d v="2004-08-01T00:00:00"/>
    <n v="49.99"/>
    <n v="28.840399999999999"/>
    <n v="2"/>
    <n v="57.680799999999998"/>
  </r>
  <r>
    <x v="0"/>
    <x v="0"/>
    <x v="5"/>
    <s v="Bold Bike Accessories"/>
    <x v="1"/>
    <x v="4"/>
    <x v="5"/>
    <s v="Multi"/>
    <x v="965"/>
    <d v="2004-08-01T00:00:00"/>
    <n v="49.99"/>
    <n v="28.840399999999999"/>
    <n v="6"/>
    <n v="173.04239999999999"/>
  </r>
  <r>
    <x v="0"/>
    <x v="0"/>
    <x v="5"/>
    <s v="Bold Bike Accessories"/>
    <x v="1"/>
    <x v="5"/>
    <x v="6"/>
    <s v="Multi"/>
    <x v="943"/>
    <d v="2004-08-01T00:00:00"/>
    <n v="8.99"/>
    <n v="5.1864999999999997"/>
    <n v="2"/>
    <n v="10.372999999999999"/>
  </r>
  <r>
    <x v="0"/>
    <x v="0"/>
    <x v="5"/>
    <s v="Bold Bike Accessories"/>
    <x v="0"/>
    <x v="0"/>
    <x v="0"/>
    <s v="Black"/>
    <x v="966"/>
    <d v="2004-08-01T00:00:00"/>
    <n v="3374.99"/>
    <n v="2024.9939999999999"/>
    <n v="6"/>
    <n v="12149.964"/>
  </r>
  <r>
    <x v="0"/>
    <x v="0"/>
    <x v="5"/>
    <s v="Bold Bike Accessories"/>
    <x v="2"/>
    <x v="2"/>
    <x v="2"/>
    <s v="Black"/>
    <x v="956"/>
    <d v="2004-08-01T00:00:00"/>
    <n v="1349.6"/>
    <n v="809.76"/>
    <n v="1"/>
    <n v="809.76"/>
  </r>
  <r>
    <x v="0"/>
    <x v="0"/>
    <x v="5"/>
    <s v="Bold Bike Accessories"/>
    <x v="0"/>
    <x v="0"/>
    <x v="0"/>
    <s v="Silver"/>
    <x v="947"/>
    <d v="2004-08-01T00:00:00"/>
    <n v="3399.99"/>
    <n v="2039.9939999999999"/>
    <n v="2"/>
    <n v="4079.9879999999998"/>
  </r>
  <r>
    <x v="0"/>
    <x v="1"/>
    <x v="1"/>
    <s v="Two-Wheeled Transit Company"/>
    <x v="0"/>
    <x v="0"/>
    <x v="0"/>
    <s v="Black"/>
    <x v="949"/>
    <d v="2004-08-01T00:00:00"/>
    <n v="3374.99"/>
    <n v="2024.9939999999999"/>
    <n v="1"/>
    <n v="2024.9939999999999"/>
  </r>
  <r>
    <x v="0"/>
    <x v="1"/>
    <x v="1"/>
    <s v="Two-Wheeled Transit Company"/>
    <x v="0"/>
    <x v="0"/>
    <x v="0"/>
    <s v="Black"/>
    <x v="946"/>
    <d v="2004-08-01T00:00:00"/>
    <n v="3374.99"/>
    <n v="2024.9939999999999"/>
    <n v="4"/>
    <n v="8099.9759999999997"/>
  </r>
  <r>
    <x v="0"/>
    <x v="1"/>
    <x v="1"/>
    <s v="Two-Wheeled Transit Company"/>
    <x v="0"/>
    <x v="0"/>
    <x v="0"/>
    <s v="Black"/>
    <x v="946"/>
    <d v="2004-08-01T00:00:00"/>
    <n v="3374.99"/>
    <n v="2024.9939999999999"/>
    <n v="3"/>
    <n v="6074.982"/>
  </r>
  <r>
    <x v="0"/>
    <x v="1"/>
    <x v="1"/>
    <s v="Two-Wheeled Transit Company"/>
    <x v="0"/>
    <x v="0"/>
    <x v="0"/>
    <s v="Black"/>
    <x v="956"/>
    <d v="2004-08-01T00:00:00"/>
    <n v="3374.99"/>
    <n v="2024.9939999999999"/>
    <n v="2"/>
    <n v="4049.9879999999998"/>
  </r>
  <r>
    <x v="0"/>
    <x v="1"/>
    <x v="1"/>
    <s v="Serious Cycles"/>
    <x v="2"/>
    <x v="2"/>
    <x v="2"/>
    <s v="Silver"/>
    <x v="957"/>
    <d v="2004-08-01T00:00:00"/>
    <n v="1364.5"/>
    <n v="722.59490000000005"/>
    <n v="1"/>
    <n v="722.59490000000005"/>
  </r>
  <r>
    <x v="0"/>
    <x v="1"/>
    <x v="1"/>
    <s v="Serious Cycles"/>
    <x v="2"/>
    <x v="2"/>
    <x v="2"/>
    <s v="Black"/>
    <x v="944"/>
    <d v="2004-08-01T00:00:00"/>
    <n v="1349.6"/>
    <n v="714.70429999999999"/>
    <n v="1"/>
    <n v="714.70429999999999"/>
  </r>
  <r>
    <x v="0"/>
    <x v="1"/>
    <x v="1"/>
    <s v="Serious Cycles"/>
    <x v="2"/>
    <x v="2"/>
    <x v="2"/>
    <s v="Black"/>
    <x v="972"/>
    <d v="2004-08-01T00:00:00"/>
    <n v="1349.6"/>
    <n v="809.76"/>
    <n v="3"/>
    <n v="2429.2799999999997"/>
  </r>
  <r>
    <x v="0"/>
    <x v="1"/>
    <x v="1"/>
    <s v="Serious Cycles"/>
    <x v="0"/>
    <x v="0"/>
    <x v="0"/>
    <s v="Black"/>
    <x v="945"/>
    <d v="2004-08-01T00:00:00"/>
    <n v="3374.99"/>
    <n v="2024.9939999999999"/>
    <n v="2"/>
    <n v="4049.9879999999998"/>
  </r>
  <r>
    <x v="0"/>
    <x v="1"/>
    <x v="1"/>
    <s v="Serious Cycles"/>
    <x v="0"/>
    <x v="0"/>
    <x v="0"/>
    <s v="Black"/>
    <x v="973"/>
    <d v="2004-08-01T00:00:00"/>
    <n v="3374.99"/>
    <n v="2024.9939999999999"/>
    <n v="3"/>
    <n v="6074.982"/>
  </r>
  <r>
    <x v="0"/>
    <x v="1"/>
    <x v="1"/>
    <s v="Serious Cycles"/>
    <x v="0"/>
    <x v="0"/>
    <x v="0"/>
    <s v="Black"/>
    <x v="949"/>
    <d v="2004-08-01T00:00:00"/>
    <n v="3374.99"/>
    <n v="2024.9939999999999"/>
    <n v="2"/>
    <n v="4049.9879999999998"/>
  </r>
  <r>
    <x v="0"/>
    <x v="1"/>
    <x v="1"/>
    <s v="Serious Cycles"/>
    <x v="0"/>
    <x v="0"/>
    <x v="0"/>
    <s v="Silver"/>
    <x v="961"/>
    <d v="2004-08-01T00:00:00"/>
    <n v="3399.99"/>
    <n v="2039.9939999999999"/>
    <n v="5"/>
    <n v="10199.969999999999"/>
  </r>
  <r>
    <x v="0"/>
    <x v="1"/>
    <x v="1"/>
    <s v="Serious Cycles"/>
    <x v="2"/>
    <x v="2"/>
    <x v="2"/>
    <s v="Silver"/>
    <x v="955"/>
    <d v="2004-08-01T00:00:00"/>
    <n v="1364.5"/>
    <n v="722.59490000000005"/>
    <n v="3"/>
    <n v="2167.7847000000002"/>
  </r>
  <r>
    <x v="0"/>
    <x v="1"/>
    <x v="1"/>
    <s v="Serious Cycles"/>
    <x v="1"/>
    <x v="1"/>
    <x v="1"/>
    <s v="White"/>
    <x v="949"/>
    <d v="2004-08-01T00:00:00"/>
    <n v="9.5"/>
    <n v="5.7"/>
    <n v="4"/>
    <n v="22.8"/>
  </r>
  <r>
    <x v="0"/>
    <x v="1"/>
    <x v="1"/>
    <s v="Serious Cycles"/>
    <x v="0"/>
    <x v="0"/>
    <x v="0"/>
    <s v="Silver"/>
    <x v="959"/>
    <d v="2004-08-01T00:00:00"/>
    <n v="3399.99"/>
    <n v="2039.9939999999999"/>
    <n v="2"/>
    <n v="4079.9879999999998"/>
  </r>
  <r>
    <x v="0"/>
    <x v="1"/>
    <x v="1"/>
    <s v="Serious Cycles"/>
    <x v="0"/>
    <x v="0"/>
    <x v="0"/>
    <s v="Black"/>
    <x v="955"/>
    <d v="2004-08-01T00:00:00"/>
    <n v="3374.99"/>
    <n v="2024.9939999999999"/>
    <n v="8"/>
    <n v="16199.951999999999"/>
  </r>
  <r>
    <x v="0"/>
    <x v="1"/>
    <x v="1"/>
    <s v="Serious Cycles"/>
    <x v="0"/>
    <x v="0"/>
    <x v="0"/>
    <s v="Silver"/>
    <x v="953"/>
    <d v="2004-08-01T00:00:00"/>
    <n v="3399.99"/>
    <n v="2039.9939999999999"/>
    <n v="7"/>
    <n v="14279.957999999999"/>
  </r>
  <r>
    <x v="0"/>
    <x v="1"/>
    <x v="1"/>
    <s v="Serious Cycles"/>
    <x v="0"/>
    <x v="0"/>
    <x v="0"/>
    <s v="Silver"/>
    <x v="953"/>
    <d v="2004-08-01T00:00:00"/>
    <n v="3399.99"/>
    <n v="2039.9939999999999"/>
    <n v="5"/>
    <n v="10199.969999999999"/>
  </r>
  <r>
    <x v="0"/>
    <x v="0"/>
    <x v="5"/>
    <s v="District Mall"/>
    <x v="0"/>
    <x v="3"/>
    <x v="3"/>
    <s v="Red"/>
    <x v="966"/>
    <d v="2004-08-01T00:00:00"/>
    <n v="782.99"/>
    <n v="419.45890000000003"/>
    <n v="2"/>
    <n v="838.91780000000006"/>
  </r>
  <r>
    <x v="0"/>
    <x v="0"/>
    <x v="5"/>
    <s v="District Mall"/>
    <x v="0"/>
    <x v="3"/>
    <x v="3"/>
    <s v="Red"/>
    <x v="949"/>
    <d v="2004-08-01T00:00:00"/>
    <n v="782.99"/>
    <n v="419.45890000000003"/>
    <n v="1"/>
    <n v="419.45890000000003"/>
  </r>
  <r>
    <x v="0"/>
    <x v="0"/>
    <x v="5"/>
    <s v="District Mall"/>
    <x v="2"/>
    <x v="6"/>
    <x v="9"/>
    <s v="Red"/>
    <x v="949"/>
    <d v="2004-08-01T00:00:00"/>
    <n v="594.83000000000004"/>
    <n v="356.89800000000002"/>
    <n v="1"/>
    <n v="356.89800000000002"/>
  </r>
  <r>
    <x v="0"/>
    <x v="0"/>
    <x v="5"/>
    <s v="District Mall"/>
    <x v="1"/>
    <x v="4"/>
    <x v="5"/>
    <s v="Multi"/>
    <x v="961"/>
    <d v="2004-08-01T00:00:00"/>
    <n v="49.99"/>
    <n v="28.840399999999999"/>
    <n v="2"/>
    <n v="57.680799999999998"/>
  </r>
  <r>
    <x v="0"/>
    <x v="0"/>
    <x v="5"/>
    <s v="District Mall"/>
    <x v="0"/>
    <x v="3"/>
    <x v="7"/>
    <s v="Red"/>
    <x v="947"/>
    <d v="2004-08-01T00:00:00"/>
    <n v="3578.27"/>
    <n v="2146.962"/>
    <n v="1"/>
    <n v="2146.962"/>
  </r>
  <r>
    <x v="0"/>
    <x v="0"/>
    <x v="5"/>
    <s v="District Mall"/>
    <x v="0"/>
    <x v="3"/>
    <x v="4"/>
    <s v="Red"/>
    <x v="951"/>
    <d v="2004-08-01T00:00:00"/>
    <n v="1457.99"/>
    <n v="874.79399999999998"/>
    <n v="2"/>
    <n v="1749.588"/>
  </r>
  <r>
    <x v="0"/>
    <x v="0"/>
    <x v="5"/>
    <s v="District Mall"/>
    <x v="0"/>
    <x v="3"/>
    <x v="3"/>
    <s v="Red"/>
    <x v="951"/>
    <d v="2004-08-01T00:00:00"/>
    <n v="782.99"/>
    <n v="419.45890000000003"/>
    <n v="1"/>
    <n v="419.45890000000003"/>
  </r>
  <r>
    <x v="0"/>
    <x v="0"/>
    <x v="5"/>
    <s v="District Mall"/>
    <x v="0"/>
    <x v="3"/>
    <x v="3"/>
    <s v="Black"/>
    <x v="957"/>
    <d v="2004-08-01T00:00:00"/>
    <n v="782.99"/>
    <n v="419.45890000000003"/>
    <n v="2"/>
    <n v="838.91780000000006"/>
  </r>
  <r>
    <x v="0"/>
    <x v="0"/>
    <x v="5"/>
    <s v="District Mall"/>
    <x v="0"/>
    <x v="3"/>
    <x v="4"/>
    <s v="Red"/>
    <x v="969"/>
    <d v="2004-08-01T00:00:00"/>
    <n v="1457.99"/>
    <n v="874.79399999999998"/>
    <n v="2"/>
    <n v="1749.588"/>
  </r>
  <r>
    <x v="0"/>
    <x v="0"/>
    <x v="5"/>
    <s v="District Mall"/>
    <x v="0"/>
    <x v="3"/>
    <x v="4"/>
    <s v="Red"/>
    <x v="956"/>
    <d v="2004-08-01T00:00:00"/>
    <n v="1457.99"/>
    <n v="874.79399999999998"/>
    <n v="2"/>
    <n v="1749.588"/>
  </r>
  <r>
    <x v="0"/>
    <x v="0"/>
    <x v="5"/>
    <s v="District Mall"/>
    <x v="0"/>
    <x v="3"/>
    <x v="3"/>
    <s v="Black"/>
    <x v="946"/>
    <d v="2004-08-01T00:00:00"/>
    <n v="782.99"/>
    <n v="419.45890000000003"/>
    <n v="2"/>
    <n v="838.91780000000006"/>
  </r>
  <r>
    <x v="0"/>
    <x v="0"/>
    <x v="5"/>
    <s v="District Mall"/>
    <x v="2"/>
    <x v="6"/>
    <x v="8"/>
    <s v="Black"/>
    <x v="969"/>
    <d v="2004-08-01T00:00:00"/>
    <n v="337.22"/>
    <n v="178.58080000000001"/>
    <n v="2"/>
    <n v="357.16160000000002"/>
  </r>
  <r>
    <x v="0"/>
    <x v="0"/>
    <x v="5"/>
    <s v="District Mall"/>
    <x v="0"/>
    <x v="3"/>
    <x v="3"/>
    <s v="Red"/>
    <x v="946"/>
    <d v="2004-08-01T00:00:00"/>
    <n v="782.99"/>
    <n v="419.45890000000003"/>
    <n v="1"/>
    <n v="419.45890000000003"/>
  </r>
  <r>
    <x v="0"/>
    <x v="1"/>
    <x v="1"/>
    <s v="Acceptable Sales &amp; Service"/>
    <x v="0"/>
    <x v="3"/>
    <x v="3"/>
    <s v="Black"/>
    <x v="960"/>
    <d v="2004-08-01T00:00:00"/>
    <n v="782.99"/>
    <n v="419.45890000000003"/>
    <n v="1"/>
    <n v="419.45890000000003"/>
  </r>
  <r>
    <x v="0"/>
    <x v="0"/>
    <x v="4"/>
    <s v="Sparkling Paint and Finishes"/>
    <x v="0"/>
    <x v="0"/>
    <x v="0"/>
    <s v="Silver"/>
    <x v="948"/>
    <d v="2004-08-01T00:00:00"/>
    <n v="3399.99"/>
    <n v="2039.9939999999999"/>
    <n v="2"/>
    <n v="4079.9879999999998"/>
  </r>
  <r>
    <x v="0"/>
    <x v="0"/>
    <x v="4"/>
    <s v="Sparkling Paint and Finishes"/>
    <x v="0"/>
    <x v="0"/>
    <x v="0"/>
    <s v="Black"/>
    <x v="946"/>
    <d v="2004-08-01T00:00:00"/>
    <n v="3374.99"/>
    <n v="2024.9939999999999"/>
    <n v="4"/>
    <n v="8099.9759999999997"/>
  </r>
  <r>
    <x v="0"/>
    <x v="0"/>
    <x v="4"/>
    <s v="Sparkling Paint and Finishes"/>
    <x v="2"/>
    <x v="2"/>
    <x v="2"/>
    <s v="Silver"/>
    <x v="968"/>
    <d v="2004-08-01T00:00:00"/>
    <n v="1364.5"/>
    <n v="722.59490000000005"/>
    <n v="1"/>
    <n v="722.59490000000005"/>
  </r>
  <r>
    <x v="0"/>
    <x v="0"/>
    <x v="4"/>
    <s v="Sparkling Paint and Finishes"/>
    <x v="0"/>
    <x v="0"/>
    <x v="0"/>
    <s v="Black"/>
    <x v="971"/>
    <d v="2004-08-01T00:00:00"/>
    <n v="3374.99"/>
    <n v="2024.9939999999999"/>
    <n v="2"/>
    <n v="4049.9879999999998"/>
  </r>
  <r>
    <x v="0"/>
    <x v="0"/>
    <x v="4"/>
    <s v="Sparkling Paint and Finishes"/>
    <x v="0"/>
    <x v="0"/>
    <x v="0"/>
    <s v="Silver"/>
    <x v="957"/>
    <d v="2004-08-01T00:00:00"/>
    <n v="3399.99"/>
    <n v="2039.9939999999999"/>
    <n v="5"/>
    <n v="10199.969999999999"/>
  </r>
  <r>
    <x v="0"/>
    <x v="0"/>
    <x v="4"/>
    <s v="Sparkling Paint and Finishes"/>
    <x v="0"/>
    <x v="0"/>
    <x v="0"/>
    <s v="Silver"/>
    <x v="959"/>
    <d v="2004-08-01T00:00:00"/>
    <n v="3399.99"/>
    <n v="2039.9939999999999"/>
    <n v="4"/>
    <n v="8159.9759999999997"/>
  </r>
  <r>
    <x v="0"/>
    <x v="0"/>
    <x v="4"/>
    <s v="Sparkling Paint and Finishes"/>
    <x v="2"/>
    <x v="2"/>
    <x v="2"/>
    <s v="Black"/>
    <x v="967"/>
    <d v="2004-08-01T00:00:00"/>
    <n v="1349.6"/>
    <n v="714.70429999999999"/>
    <n v="1"/>
    <n v="714.70429999999999"/>
  </r>
  <r>
    <x v="0"/>
    <x v="0"/>
    <x v="4"/>
    <s v="Sparkling Paint and Finishes"/>
    <x v="2"/>
    <x v="2"/>
    <x v="2"/>
    <s v="Silver"/>
    <x v="950"/>
    <d v="2004-08-01T00:00:00"/>
    <n v="1364.5"/>
    <n v="818.7"/>
    <n v="2"/>
    <n v="1637.4"/>
  </r>
  <r>
    <x v="0"/>
    <x v="0"/>
    <x v="4"/>
    <s v="Sparkling Paint and Finishes"/>
    <x v="2"/>
    <x v="2"/>
    <x v="2"/>
    <s v="Black"/>
    <x v="971"/>
    <d v="2004-08-01T00:00:00"/>
    <n v="1349.6"/>
    <n v="809.76"/>
    <n v="1"/>
    <n v="809.76"/>
  </r>
  <r>
    <x v="0"/>
    <x v="0"/>
    <x v="4"/>
    <s v="Sturdy Toys"/>
    <x v="0"/>
    <x v="0"/>
    <x v="0"/>
    <s v="Black"/>
    <x v="970"/>
    <d v="2004-08-01T00:00:00"/>
    <n v="3374.99"/>
    <n v="2024.9939999999999"/>
    <n v="2"/>
    <n v="4049.9879999999998"/>
  </r>
  <r>
    <x v="0"/>
    <x v="0"/>
    <x v="4"/>
    <s v="Sturdy Toys"/>
    <x v="3"/>
    <x v="7"/>
    <x v="10"/>
    <s v="Black"/>
    <x v="958"/>
    <d v="2004-08-01T00:00:00"/>
    <n v="34.99"/>
    <n v="20.186499999999999"/>
    <n v="3"/>
    <n v="60.5595"/>
  </r>
  <r>
    <x v="0"/>
    <x v="0"/>
    <x v="4"/>
    <s v="Sturdy Toys"/>
    <x v="0"/>
    <x v="0"/>
    <x v="0"/>
    <s v="Silver"/>
    <x v="971"/>
    <d v="2004-08-01T00:00:00"/>
    <n v="3399.99"/>
    <n v="2039.9939999999999"/>
    <n v="3"/>
    <n v="6119.982"/>
  </r>
  <r>
    <x v="0"/>
    <x v="0"/>
    <x v="4"/>
    <s v="Sturdy Toys"/>
    <x v="1"/>
    <x v="1"/>
    <x v="1"/>
    <s v="White"/>
    <x v="959"/>
    <d v="2004-08-01T00:00:00"/>
    <n v="9.5"/>
    <n v="5.7"/>
    <n v="5"/>
    <n v="28.5"/>
  </r>
  <r>
    <x v="0"/>
    <x v="0"/>
    <x v="4"/>
    <s v="Sturdy Toys"/>
    <x v="0"/>
    <x v="0"/>
    <x v="0"/>
    <s v="Silver"/>
    <x v="961"/>
    <d v="2004-08-01T00:00:00"/>
    <n v="3399.99"/>
    <n v="2039.9939999999999"/>
    <n v="2"/>
    <n v="4079.9879999999998"/>
  </r>
  <r>
    <x v="0"/>
    <x v="0"/>
    <x v="4"/>
    <s v="Sturdy Toys"/>
    <x v="3"/>
    <x v="7"/>
    <x v="10"/>
    <s v="Blue"/>
    <x v="949"/>
    <d v="2004-08-01T00:00:00"/>
    <n v="34.99"/>
    <n v="20.186499999999999"/>
    <n v="1"/>
    <n v="20.186499999999999"/>
  </r>
  <r>
    <x v="0"/>
    <x v="0"/>
    <x v="4"/>
    <s v="Sturdy Toys"/>
    <x v="0"/>
    <x v="0"/>
    <x v="0"/>
    <s v="Silver"/>
    <x v="959"/>
    <d v="2004-08-01T00:00:00"/>
    <n v="3399.99"/>
    <n v="2039.9939999999999"/>
    <n v="3"/>
    <n v="6119.982"/>
  </r>
  <r>
    <x v="0"/>
    <x v="0"/>
    <x v="4"/>
    <s v="Sturdy Toys"/>
    <x v="3"/>
    <x v="7"/>
    <x v="10"/>
    <s v="Red"/>
    <x v="950"/>
    <d v="2004-08-01T00:00:00"/>
    <n v="34.99"/>
    <n v="20.186499999999999"/>
    <n v="2"/>
    <n v="40.372999999999998"/>
  </r>
  <r>
    <x v="0"/>
    <x v="0"/>
    <x v="4"/>
    <s v="Sturdy Toys"/>
    <x v="1"/>
    <x v="4"/>
    <x v="5"/>
    <s v="Multi"/>
    <x v="967"/>
    <d v="2004-08-01T00:00:00"/>
    <n v="49.99"/>
    <n v="28.840399999999999"/>
    <n v="6"/>
    <n v="173.04239999999999"/>
  </r>
  <r>
    <x v="0"/>
    <x v="0"/>
    <x v="4"/>
    <s v="Sturdy Toys"/>
    <x v="0"/>
    <x v="0"/>
    <x v="0"/>
    <s v="Black"/>
    <x v="969"/>
    <d v="2004-08-01T00:00:00"/>
    <n v="3374.99"/>
    <n v="2024.9939999999999"/>
    <n v="1"/>
    <n v="2024.9939999999999"/>
  </r>
  <r>
    <x v="0"/>
    <x v="1"/>
    <x v="1"/>
    <s v="Sixth Bike Store"/>
    <x v="0"/>
    <x v="0"/>
    <x v="0"/>
    <s v="Black"/>
    <x v="961"/>
    <d v="2004-08-01T00:00:00"/>
    <n v="3374.99"/>
    <n v="2024.9939999999999"/>
    <n v="1"/>
    <n v="2024.9939999999999"/>
  </r>
  <r>
    <x v="0"/>
    <x v="1"/>
    <x v="1"/>
    <s v="Sixth Bike Store"/>
    <x v="1"/>
    <x v="1"/>
    <x v="1"/>
    <s v="White"/>
    <x v="969"/>
    <d v="2004-08-01T00:00:00"/>
    <n v="9.5"/>
    <n v="5.7"/>
    <n v="2"/>
    <n v="11.4"/>
  </r>
  <r>
    <x v="0"/>
    <x v="0"/>
    <x v="2"/>
    <s v="Brightwork Company"/>
    <x v="0"/>
    <x v="0"/>
    <x v="0"/>
    <s v="Silver"/>
    <x v="943"/>
    <d v="2004-08-01T00:00:00"/>
    <n v="3399.99"/>
    <n v="2039.9939999999999"/>
    <n v="1"/>
    <n v="2039.9939999999999"/>
  </r>
  <r>
    <x v="0"/>
    <x v="0"/>
    <x v="2"/>
    <s v="Brightwork Company"/>
    <x v="0"/>
    <x v="0"/>
    <x v="0"/>
    <s v="Silver"/>
    <x v="957"/>
    <d v="2004-08-01T00:00:00"/>
    <n v="3399.99"/>
    <n v="2039.9939999999999"/>
    <n v="1"/>
    <n v="2039.9939999999999"/>
  </r>
  <r>
    <x v="0"/>
    <x v="0"/>
    <x v="2"/>
    <s v="Brightwork Company"/>
    <x v="0"/>
    <x v="0"/>
    <x v="0"/>
    <s v="Black"/>
    <x v="958"/>
    <d v="2004-08-01T00:00:00"/>
    <n v="3374.99"/>
    <n v="2024.9939999999999"/>
    <n v="1"/>
    <n v="2024.9939999999999"/>
  </r>
  <r>
    <x v="0"/>
    <x v="0"/>
    <x v="2"/>
    <s v="Brightwork Company"/>
    <x v="1"/>
    <x v="1"/>
    <x v="1"/>
    <s v="White"/>
    <x v="946"/>
    <d v="2004-08-01T00:00:00"/>
    <n v="9.5"/>
    <n v="5.7"/>
    <n v="4"/>
    <n v="22.8"/>
  </r>
  <r>
    <x v="0"/>
    <x v="0"/>
    <x v="2"/>
    <s v="Brightwork Company"/>
    <x v="0"/>
    <x v="0"/>
    <x v="0"/>
    <s v="Black"/>
    <x v="953"/>
    <d v="2004-08-01T00:00:00"/>
    <n v="3374.99"/>
    <n v="2024.9939999999999"/>
    <n v="1"/>
    <n v="2024.9939999999999"/>
  </r>
  <r>
    <x v="0"/>
    <x v="0"/>
    <x v="4"/>
    <s v="Affordable Sports Equipment"/>
    <x v="3"/>
    <x v="7"/>
    <x v="10"/>
    <s v="Black"/>
    <x v="964"/>
    <d v="2004-08-01T00:00:00"/>
    <n v="34.99"/>
    <n v="20.186499999999999"/>
    <n v="1"/>
    <n v="20.186499999999999"/>
  </r>
  <r>
    <x v="0"/>
    <x v="0"/>
    <x v="4"/>
    <s v="Affordable Sports Equipment"/>
    <x v="0"/>
    <x v="3"/>
    <x v="3"/>
    <s v="Red"/>
    <x v="952"/>
    <d v="2004-08-01T00:00:00"/>
    <n v="782.99"/>
    <n v="419.45890000000003"/>
    <n v="5"/>
    <n v="2097.2945"/>
  </r>
  <r>
    <x v="0"/>
    <x v="0"/>
    <x v="4"/>
    <s v="Affordable Sports Equipment"/>
    <x v="0"/>
    <x v="3"/>
    <x v="4"/>
    <s v="Red"/>
    <x v="962"/>
    <d v="2004-08-01T00:00:00"/>
    <n v="1457.99"/>
    <n v="874.79399999999998"/>
    <n v="1"/>
    <n v="874.79399999999998"/>
  </r>
  <r>
    <x v="0"/>
    <x v="0"/>
    <x v="4"/>
    <s v="Affordable Sports Equipment"/>
    <x v="0"/>
    <x v="3"/>
    <x v="4"/>
    <s v="Red"/>
    <x v="973"/>
    <d v="2004-08-01T00:00:00"/>
    <n v="1457.99"/>
    <n v="874.79399999999998"/>
    <n v="1"/>
    <n v="874.79399999999998"/>
  </r>
  <r>
    <x v="0"/>
    <x v="0"/>
    <x v="4"/>
    <s v="Affordable Sports Equipment"/>
    <x v="2"/>
    <x v="6"/>
    <x v="9"/>
    <s v="Red"/>
    <x v="969"/>
    <d v="2004-08-01T00:00:00"/>
    <n v="594.83000000000004"/>
    <n v="356.89800000000002"/>
    <n v="4"/>
    <n v="1427.5920000000001"/>
  </r>
  <r>
    <x v="0"/>
    <x v="0"/>
    <x v="4"/>
    <s v="Affordable Sports Equipment"/>
    <x v="1"/>
    <x v="4"/>
    <x v="5"/>
    <s v="Multi"/>
    <x v="946"/>
    <d v="2004-08-01T00:00:00"/>
    <n v="49.99"/>
    <n v="28.840399999999999"/>
    <n v="2"/>
    <n v="57.680799999999998"/>
  </r>
  <r>
    <x v="0"/>
    <x v="0"/>
    <x v="4"/>
    <s v="Affordable Sports Equipment"/>
    <x v="0"/>
    <x v="3"/>
    <x v="3"/>
    <s v="Red"/>
    <x v="952"/>
    <d v="2004-08-01T00:00:00"/>
    <n v="782.99"/>
    <n v="419.45890000000003"/>
    <n v="1"/>
    <n v="419.45890000000003"/>
  </r>
  <r>
    <x v="0"/>
    <x v="0"/>
    <x v="4"/>
    <s v="Affordable Sports Equipment"/>
    <x v="1"/>
    <x v="4"/>
    <x v="5"/>
    <s v="Multi"/>
    <x v="954"/>
    <d v="2004-08-01T00:00:00"/>
    <n v="49.99"/>
    <n v="28.840399999999999"/>
    <n v="3"/>
    <n v="86.521199999999993"/>
  </r>
  <r>
    <x v="0"/>
    <x v="0"/>
    <x v="4"/>
    <s v="Affordable Sports Equipment"/>
    <x v="2"/>
    <x v="6"/>
    <x v="8"/>
    <s v="Red"/>
    <x v="949"/>
    <d v="2004-08-01T00:00:00"/>
    <n v="337.22"/>
    <n v="183.93819999999999"/>
    <n v="2"/>
    <n v="367.87639999999999"/>
  </r>
  <r>
    <x v="0"/>
    <x v="0"/>
    <x v="4"/>
    <s v="Affordable Sports Equipment"/>
    <x v="0"/>
    <x v="3"/>
    <x v="3"/>
    <s v="Black"/>
    <x v="955"/>
    <d v="2004-08-01T00:00:00"/>
    <n v="782.99"/>
    <n v="419.45890000000003"/>
    <n v="2"/>
    <n v="838.91780000000006"/>
  </r>
  <r>
    <x v="0"/>
    <x v="0"/>
    <x v="4"/>
    <s v="Affordable Sports Equipment"/>
    <x v="0"/>
    <x v="3"/>
    <x v="7"/>
    <s v="Red"/>
    <x v="958"/>
    <d v="2004-08-01T00:00:00"/>
    <n v="3578.27"/>
    <n v="2146.962"/>
    <n v="1"/>
    <n v="2146.962"/>
  </r>
  <r>
    <x v="0"/>
    <x v="0"/>
    <x v="4"/>
    <s v="Affordable Sports Equipment"/>
    <x v="2"/>
    <x v="6"/>
    <x v="8"/>
    <s v="Black"/>
    <x v="962"/>
    <d v="2004-08-01T00:00:00"/>
    <n v="337.22"/>
    <n v="178.58080000000001"/>
    <n v="1"/>
    <n v="178.58080000000001"/>
  </r>
  <r>
    <x v="0"/>
    <x v="0"/>
    <x v="4"/>
    <s v="Affordable Sports Equipment"/>
    <x v="3"/>
    <x v="7"/>
    <x v="10"/>
    <s v="Red"/>
    <x v="963"/>
    <d v="2004-08-01T00:00:00"/>
    <n v="34.99"/>
    <n v="20.186499999999999"/>
    <n v="2"/>
    <n v="40.372999999999998"/>
  </r>
  <r>
    <x v="0"/>
    <x v="0"/>
    <x v="4"/>
    <s v="Affordable Sports Equipment"/>
    <x v="2"/>
    <x v="6"/>
    <x v="8"/>
    <s v="Red"/>
    <x v="967"/>
    <d v="2004-08-01T00:00:00"/>
    <n v="337.22"/>
    <n v="183.93819999999999"/>
    <n v="1"/>
    <n v="183.93819999999999"/>
  </r>
  <r>
    <x v="0"/>
    <x v="0"/>
    <x v="4"/>
    <s v="Affordable Sports Equipment"/>
    <x v="0"/>
    <x v="3"/>
    <x v="4"/>
    <s v="Red"/>
    <x v="964"/>
    <d v="2004-08-01T00:00:00"/>
    <n v="1457.99"/>
    <n v="874.79399999999998"/>
    <n v="3"/>
    <n v="2624.3820000000001"/>
  </r>
  <r>
    <x v="0"/>
    <x v="0"/>
    <x v="4"/>
    <s v="Affordable Sports Equipment"/>
    <x v="0"/>
    <x v="3"/>
    <x v="3"/>
    <s v="Black"/>
    <x v="971"/>
    <d v="2004-08-01T00:00:00"/>
    <n v="782.99"/>
    <n v="419.45890000000003"/>
    <n v="2"/>
    <n v="838.91780000000006"/>
  </r>
  <r>
    <x v="0"/>
    <x v="0"/>
    <x v="0"/>
    <s v="Consolidated Sales"/>
    <x v="0"/>
    <x v="0"/>
    <x v="0"/>
    <s v="Silver"/>
    <x v="971"/>
    <d v="2004-08-01T00:00:00"/>
    <n v="3399.99"/>
    <n v="2039.9939999999999"/>
    <n v="3"/>
    <n v="6119.982"/>
  </r>
  <r>
    <x v="0"/>
    <x v="0"/>
    <x v="0"/>
    <s v="Consolidated Sales"/>
    <x v="0"/>
    <x v="0"/>
    <x v="0"/>
    <s v="Silver"/>
    <x v="968"/>
    <d v="2004-08-01T00:00:00"/>
    <n v="3399.99"/>
    <n v="2039.9939999999999"/>
    <n v="4"/>
    <n v="8159.9759999999997"/>
  </r>
  <r>
    <x v="0"/>
    <x v="0"/>
    <x v="0"/>
    <s v="Consolidated Sales"/>
    <x v="1"/>
    <x v="1"/>
    <x v="1"/>
    <s v="White"/>
    <x v="960"/>
    <d v="2004-08-01T00:00:00"/>
    <n v="9.5"/>
    <n v="5.7"/>
    <n v="4"/>
    <n v="22.8"/>
  </r>
  <r>
    <x v="0"/>
    <x v="0"/>
    <x v="0"/>
    <s v="Consolidated Sales"/>
    <x v="0"/>
    <x v="0"/>
    <x v="0"/>
    <s v="Silver"/>
    <x v="960"/>
    <d v="2004-08-01T00:00:00"/>
    <n v="3399.99"/>
    <n v="2039.9939999999999"/>
    <n v="2"/>
    <n v="4079.9879999999998"/>
  </r>
  <r>
    <x v="0"/>
    <x v="0"/>
    <x v="0"/>
    <s v="Consolidated Sales"/>
    <x v="1"/>
    <x v="1"/>
    <x v="1"/>
    <s v="White"/>
    <x v="961"/>
    <d v="2004-08-01T00:00:00"/>
    <n v="9.5"/>
    <n v="5.7"/>
    <n v="8"/>
    <n v="45.6"/>
  </r>
  <r>
    <x v="0"/>
    <x v="0"/>
    <x v="0"/>
    <s v="Consolidated Sales"/>
    <x v="0"/>
    <x v="0"/>
    <x v="0"/>
    <s v="Black"/>
    <x v="952"/>
    <d v="2004-08-01T00:00:00"/>
    <n v="3374.99"/>
    <n v="2024.9939999999999"/>
    <n v="3"/>
    <n v="6074.982"/>
  </r>
  <r>
    <x v="0"/>
    <x v="0"/>
    <x v="0"/>
    <s v="Consolidated Sales"/>
    <x v="0"/>
    <x v="0"/>
    <x v="0"/>
    <s v="Black"/>
    <x v="944"/>
    <d v="2004-08-01T00:00:00"/>
    <n v="3374.99"/>
    <n v="2024.9939999999999"/>
    <n v="2"/>
    <n v="4049.9879999999998"/>
  </r>
  <r>
    <x v="0"/>
    <x v="0"/>
    <x v="0"/>
    <s v="Consolidated Sales"/>
    <x v="0"/>
    <x v="0"/>
    <x v="0"/>
    <s v="Black"/>
    <x v="950"/>
    <d v="2004-08-01T00:00:00"/>
    <n v="3374.99"/>
    <n v="2024.9939999999999"/>
    <n v="1"/>
    <n v="2024.9939999999999"/>
  </r>
  <r>
    <x v="0"/>
    <x v="0"/>
    <x v="0"/>
    <s v="Consolidated Sales"/>
    <x v="0"/>
    <x v="0"/>
    <x v="0"/>
    <s v="Black"/>
    <x v="954"/>
    <d v="2004-08-01T00:00:00"/>
    <n v="3374.99"/>
    <n v="2024.9939999999999"/>
    <n v="2"/>
    <n v="4049.9879999999998"/>
  </r>
  <r>
    <x v="0"/>
    <x v="0"/>
    <x v="3"/>
    <s v="Super Sports Store"/>
    <x v="1"/>
    <x v="4"/>
    <x v="5"/>
    <s v="Multi"/>
    <x v="953"/>
    <d v="2004-08-01T00:00:00"/>
    <n v="49.99"/>
    <n v="28.840399999999999"/>
    <n v="2"/>
    <n v="57.680799999999998"/>
  </r>
  <r>
    <x v="0"/>
    <x v="0"/>
    <x v="3"/>
    <s v="Super Sports Store"/>
    <x v="2"/>
    <x v="6"/>
    <x v="9"/>
    <s v="Red"/>
    <x v="970"/>
    <d v="2004-08-01T00:00:00"/>
    <n v="594.83000000000004"/>
    <n v="356.89800000000002"/>
    <n v="1"/>
    <n v="356.89800000000002"/>
  </r>
  <r>
    <x v="0"/>
    <x v="0"/>
    <x v="3"/>
    <s v="Super Sports Store"/>
    <x v="0"/>
    <x v="3"/>
    <x v="7"/>
    <s v="Red"/>
    <x v="947"/>
    <d v="2004-08-01T00:00:00"/>
    <n v="3578.27"/>
    <n v="2146.962"/>
    <n v="1"/>
    <n v="2146.962"/>
  </r>
  <r>
    <x v="0"/>
    <x v="0"/>
    <x v="2"/>
    <s v="Thorough Parts and Repair Services"/>
    <x v="3"/>
    <x v="7"/>
    <x v="10"/>
    <s v="Blue"/>
    <x v="961"/>
    <d v="2004-08-01T00:00:00"/>
    <n v="34.99"/>
    <n v="20.186499999999999"/>
    <n v="5"/>
    <n v="100.93249999999999"/>
  </r>
  <r>
    <x v="0"/>
    <x v="0"/>
    <x v="2"/>
    <s v="Thorough Parts and Repair Services"/>
    <x v="0"/>
    <x v="3"/>
    <x v="3"/>
    <s v="Black"/>
    <x v="943"/>
    <d v="2004-08-01T00:00:00"/>
    <n v="782.99"/>
    <n v="419.45890000000003"/>
    <n v="2"/>
    <n v="838.91780000000006"/>
  </r>
  <r>
    <x v="0"/>
    <x v="0"/>
    <x v="2"/>
    <s v="Thorough Parts and Repair Services"/>
    <x v="2"/>
    <x v="6"/>
    <x v="8"/>
    <s v="Red"/>
    <x v="952"/>
    <d v="2004-08-01T00:00:00"/>
    <n v="337.22"/>
    <n v="183.93819999999999"/>
    <n v="3"/>
    <n v="551.81459999999993"/>
  </r>
  <r>
    <x v="0"/>
    <x v="0"/>
    <x v="2"/>
    <s v="Thorough Parts and Repair Services"/>
    <x v="0"/>
    <x v="3"/>
    <x v="3"/>
    <s v="Red"/>
    <x v="963"/>
    <d v="2004-08-01T00:00:00"/>
    <n v="782.99"/>
    <n v="419.45890000000003"/>
    <n v="4"/>
    <n v="1677.8356000000001"/>
  </r>
  <r>
    <x v="0"/>
    <x v="0"/>
    <x v="2"/>
    <s v="Thorough Parts and Repair Services"/>
    <x v="0"/>
    <x v="3"/>
    <x v="3"/>
    <s v="Red"/>
    <x v="954"/>
    <d v="2004-08-01T00:00:00"/>
    <n v="782.99"/>
    <n v="419.45890000000003"/>
    <n v="7"/>
    <n v="2936.2123000000001"/>
  </r>
  <r>
    <x v="0"/>
    <x v="0"/>
    <x v="2"/>
    <s v="Thorough Parts and Repair Services"/>
    <x v="0"/>
    <x v="3"/>
    <x v="4"/>
    <s v="Red"/>
    <x v="956"/>
    <d v="2004-08-01T00:00:00"/>
    <n v="1457.99"/>
    <n v="874.79399999999998"/>
    <n v="3"/>
    <n v="2624.3820000000001"/>
  </r>
  <r>
    <x v="0"/>
    <x v="0"/>
    <x v="2"/>
    <s v="Thorough Parts and Repair Services"/>
    <x v="2"/>
    <x v="6"/>
    <x v="8"/>
    <s v="Black"/>
    <x v="955"/>
    <d v="2004-08-01T00:00:00"/>
    <n v="337.22"/>
    <n v="178.58080000000001"/>
    <n v="4"/>
    <n v="714.32320000000004"/>
  </r>
  <r>
    <x v="0"/>
    <x v="0"/>
    <x v="2"/>
    <s v="Thorough Parts and Repair Services"/>
    <x v="0"/>
    <x v="3"/>
    <x v="4"/>
    <s v="Red"/>
    <x v="944"/>
    <d v="2004-08-01T00:00:00"/>
    <n v="1457.99"/>
    <n v="874.79399999999998"/>
    <n v="3"/>
    <n v="2624.3820000000001"/>
  </r>
  <r>
    <x v="0"/>
    <x v="0"/>
    <x v="2"/>
    <s v="Thorough Parts and Repair Services"/>
    <x v="1"/>
    <x v="5"/>
    <x v="6"/>
    <s v="Multi"/>
    <x v="962"/>
    <d v="2004-08-01T00:00:00"/>
    <n v="8.99"/>
    <n v="5.1864999999999997"/>
    <n v="2"/>
    <n v="10.372999999999999"/>
  </r>
  <r>
    <x v="0"/>
    <x v="0"/>
    <x v="2"/>
    <s v="Thorough Parts and Repair Services"/>
    <x v="1"/>
    <x v="4"/>
    <x v="5"/>
    <s v="Multi"/>
    <x v="960"/>
    <d v="2004-08-01T00:00:00"/>
    <n v="49.99"/>
    <n v="28.840399999999999"/>
    <n v="2"/>
    <n v="57.680799999999998"/>
  </r>
  <r>
    <x v="0"/>
    <x v="0"/>
    <x v="2"/>
    <s v="Thorough Parts and Repair Services"/>
    <x v="0"/>
    <x v="3"/>
    <x v="3"/>
    <s v="Red"/>
    <x v="945"/>
    <d v="2004-08-01T00:00:00"/>
    <n v="782.99"/>
    <n v="419.45890000000003"/>
    <n v="3"/>
    <n v="1258.3767"/>
  </r>
  <r>
    <x v="0"/>
    <x v="0"/>
    <x v="2"/>
    <s v="Thorough Parts and Repair Services"/>
    <x v="0"/>
    <x v="3"/>
    <x v="3"/>
    <s v="Red"/>
    <x v="958"/>
    <d v="2004-08-01T00:00:00"/>
    <n v="782.99"/>
    <n v="419.45890000000003"/>
    <n v="3"/>
    <n v="1258.3767"/>
  </r>
  <r>
    <x v="0"/>
    <x v="0"/>
    <x v="2"/>
    <s v="Thorough Parts and Repair Services"/>
    <x v="0"/>
    <x v="3"/>
    <x v="7"/>
    <s v="Red"/>
    <x v="952"/>
    <d v="2004-08-01T00:00:00"/>
    <n v="3578.27"/>
    <n v="2146.962"/>
    <n v="2"/>
    <n v="4293.924"/>
  </r>
  <r>
    <x v="0"/>
    <x v="0"/>
    <x v="2"/>
    <s v="Thorough Parts and Repair Services"/>
    <x v="0"/>
    <x v="3"/>
    <x v="3"/>
    <s v="Black"/>
    <x v="946"/>
    <d v="2004-08-01T00:00:00"/>
    <n v="782.99"/>
    <n v="419.45890000000003"/>
    <n v="1"/>
    <n v="419.45890000000003"/>
  </r>
  <r>
    <x v="0"/>
    <x v="0"/>
    <x v="2"/>
    <s v="Thorough Parts and Repair Services"/>
    <x v="2"/>
    <x v="6"/>
    <x v="8"/>
    <s v="Red"/>
    <x v="951"/>
    <d v="2004-08-01T00:00:00"/>
    <n v="337.22"/>
    <n v="183.93819999999999"/>
    <n v="2"/>
    <n v="367.87639999999999"/>
  </r>
  <r>
    <x v="0"/>
    <x v="0"/>
    <x v="2"/>
    <s v="Vast Bike Sales and Rental"/>
    <x v="1"/>
    <x v="5"/>
    <x v="6"/>
    <s v="Multi"/>
    <x v="955"/>
    <d v="2004-08-01T00:00:00"/>
    <n v="8.99"/>
    <n v="5.1864999999999997"/>
    <n v="6"/>
    <n v="31.119"/>
  </r>
  <r>
    <x v="0"/>
    <x v="0"/>
    <x v="2"/>
    <s v="Vast Bike Sales and Rental"/>
    <x v="3"/>
    <x v="7"/>
    <x v="10"/>
    <s v="Blue"/>
    <x v="970"/>
    <d v="2004-08-01T00:00:00"/>
    <n v="34.99"/>
    <n v="20.186499999999999"/>
    <n v="2"/>
    <n v="40.372999999999998"/>
  </r>
  <r>
    <x v="0"/>
    <x v="0"/>
    <x v="2"/>
    <s v="Vast Bike Sales and Rental"/>
    <x v="3"/>
    <x v="7"/>
    <x v="10"/>
    <s v="Red"/>
    <x v="971"/>
    <d v="2004-08-01T00:00:00"/>
    <n v="34.99"/>
    <n v="20.186499999999999"/>
    <n v="3"/>
    <n v="60.5595"/>
  </r>
  <r>
    <x v="0"/>
    <x v="0"/>
    <x v="2"/>
    <s v="Vast Bike Sales and Rental"/>
    <x v="2"/>
    <x v="2"/>
    <x v="2"/>
    <s v="Silver"/>
    <x v="958"/>
    <d v="2004-08-01T00:00:00"/>
    <n v="1364.5"/>
    <n v="722.59490000000005"/>
    <n v="2"/>
    <n v="1445.1898000000001"/>
  </r>
  <r>
    <x v="0"/>
    <x v="0"/>
    <x v="2"/>
    <s v="Vast Bike Sales and Rental"/>
    <x v="2"/>
    <x v="2"/>
    <x v="2"/>
    <s v="Black"/>
    <x v="952"/>
    <d v="2004-08-01T00:00:00"/>
    <n v="1349.6"/>
    <n v="714.70429999999999"/>
    <n v="1"/>
    <n v="714.70429999999999"/>
  </r>
  <r>
    <x v="0"/>
    <x v="0"/>
    <x v="2"/>
    <s v="Vast Bike Sales and Rental"/>
    <x v="1"/>
    <x v="4"/>
    <x v="5"/>
    <s v="Multi"/>
    <x v="955"/>
    <d v="2004-08-01T00:00:00"/>
    <n v="49.99"/>
    <n v="28.840399999999999"/>
    <n v="4"/>
    <n v="115.3616"/>
  </r>
  <r>
    <x v="0"/>
    <x v="0"/>
    <x v="2"/>
    <s v="Vast Bike Sales and Rental"/>
    <x v="0"/>
    <x v="0"/>
    <x v="0"/>
    <s v="Silver"/>
    <x v="969"/>
    <d v="2004-08-01T00:00:00"/>
    <n v="3399.99"/>
    <n v="2039.9939999999999"/>
    <n v="2"/>
    <n v="4079.9879999999998"/>
  </r>
  <r>
    <x v="0"/>
    <x v="0"/>
    <x v="2"/>
    <s v="Vast Bike Sales and Rental"/>
    <x v="2"/>
    <x v="2"/>
    <x v="2"/>
    <s v="Black"/>
    <x v="965"/>
    <d v="2004-08-01T00:00:00"/>
    <n v="1349.6"/>
    <n v="714.70429999999999"/>
    <n v="1"/>
    <n v="714.70429999999999"/>
  </r>
  <r>
    <x v="0"/>
    <x v="0"/>
    <x v="2"/>
    <s v="Vast Bike Sales and Rental"/>
    <x v="0"/>
    <x v="0"/>
    <x v="0"/>
    <s v="Black"/>
    <x v="946"/>
    <d v="2004-08-01T00:00:00"/>
    <n v="3374.99"/>
    <n v="2024.9939999999999"/>
    <n v="4"/>
    <n v="8099.9759999999997"/>
  </r>
  <r>
    <x v="0"/>
    <x v="0"/>
    <x v="2"/>
    <s v="Vast Bike Sales and Rental"/>
    <x v="0"/>
    <x v="0"/>
    <x v="0"/>
    <s v="Black"/>
    <x v="964"/>
    <d v="2004-08-01T00:00:00"/>
    <n v="3374.99"/>
    <n v="2024.9939999999999"/>
    <n v="2"/>
    <n v="4049.9879999999998"/>
  </r>
  <r>
    <x v="0"/>
    <x v="0"/>
    <x v="2"/>
    <s v="Vast Bike Sales and Rental"/>
    <x v="0"/>
    <x v="0"/>
    <x v="0"/>
    <s v="Black"/>
    <x v="962"/>
    <d v="2004-08-01T00:00:00"/>
    <n v="3374.99"/>
    <n v="2024.9939999999999"/>
    <n v="4"/>
    <n v="8099.9759999999997"/>
  </r>
  <r>
    <x v="0"/>
    <x v="0"/>
    <x v="2"/>
    <s v="Vast Bike Sales and Rental"/>
    <x v="3"/>
    <x v="7"/>
    <x v="10"/>
    <s v="Black"/>
    <x v="966"/>
    <d v="2004-08-01T00:00:00"/>
    <n v="34.99"/>
    <n v="20.186499999999999"/>
    <n v="3"/>
    <n v="60.5595"/>
  </r>
  <r>
    <x v="0"/>
    <x v="0"/>
    <x v="2"/>
    <s v="Vast Bike Sales and Rental"/>
    <x v="0"/>
    <x v="0"/>
    <x v="0"/>
    <s v="Silver"/>
    <x v="968"/>
    <d v="2004-08-01T00:00:00"/>
    <n v="3399.99"/>
    <n v="2039.9939999999999"/>
    <n v="2"/>
    <n v="4079.9879999999998"/>
  </r>
  <r>
    <x v="0"/>
    <x v="0"/>
    <x v="2"/>
    <s v="Vast Bike Sales and Rental"/>
    <x v="1"/>
    <x v="4"/>
    <x v="5"/>
    <s v="Multi"/>
    <x v="950"/>
    <d v="2004-08-01T00:00:00"/>
    <n v="49.99"/>
    <n v="28.840399999999999"/>
    <n v="2"/>
    <n v="57.680799999999998"/>
  </r>
  <r>
    <x v="0"/>
    <x v="0"/>
    <x v="2"/>
    <s v="Vast Bike Sales and Rental"/>
    <x v="2"/>
    <x v="2"/>
    <x v="2"/>
    <s v="Black"/>
    <x v="971"/>
    <d v="2004-08-01T00:00:00"/>
    <n v="1349.6"/>
    <n v="809.76"/>
    <n v="1"/>
    <n v="809.76"/>
  </r>
  <r>
    <x v="0"/>
    <x v="0"/>
    <x v="4"/>
    <s v="Social Activities Club"/>
    <x v="0"/>
    <x v="3"/>
    <x v="3"/>
    <s v="Red"/>
    <x v="961"/>
    <d v="2004-08-01T00:00:00"/>
    <n v="782.99"/>
    <n v="419.45890000000003"/>
    <n v="1"/>
    <n v="419.45890000000003"/>
  </r>
  <r>
    <x v="0"/>
    <x v="0"/>
    <x v="4"/>
    <s v="Social Activities Club"/>
    <x v="0"/>
    <x v="3"/>
    <x v="3"/>
    <s v="Red"/>
    <x v="961"/>
    <d v="2004-08-01T00:00:00"/>
    <n v="782.99"/>
    <n v="419.45890000000003"/>
    <n v="1"/>
    <n v="419.45890000000003"/>
  </r>
  <r>
    <x v="0"/>
    <x v="0"/>
    <x v="4"/>
    <s v="Social Activities Club"/>
    <x v="1"/>
    <x v="5"/>
    <x v="6"/>
    <s v="Multi"/>
    <x v="972"/>
    <d v="2004-08-01T00:00:00"/>
    <n v="8.99"/>
    <n v="5.1864999999999997"/>
    <n v="1"/>
    <n v="5.1864999999999997"/>
  </r>
  <r>
    <x v="0"/>
    <x v="0"/>
    <x v="4"/>
    <s v="Social Activities Club"/>
    <x v="0"/>
    <x v="3"/>
    <x v="4"/>
    <s v="Red"/>
    <x v="953"/>
    <d v="2004-08-01T00:00:00"/>
    <n v="1457.99"/>
    <n v="874.79399999999998"/>
    <n v="1"/>
    <n v="874.79399999999998"/>
  </r>
  <r>
    <x v="0"/>
    <x v="1"/>
    <x v="1"/>
    <s v="Major Cycling"/>
    <x v="0"/>
    <x v="3"/>
    <x v="7"/>
    <s v="Red"/>
    <x v="945"/>
    <d v="2004-08-01T00:00:00"/>
    <n v="3578.27"/>
    <n v="2146.962"/>
    <n v="1"/>
    <n v="2146.962"/>
  </r>
  <r>
    <x v="0"/>
    <x v="0"/>
    <x v="4"/>
    <s v="Basic Sports Equipment"/>
    <x v="1"/>
    <x v="1"/>
    <x v="1"/>
    <s v="White"/>
    <x v="946"/>
    <d v="2004-08-01T00:00:00"/>
    <n v="9.5"/>
    <n v="5.7"/>
    <n v="8"/>
    <n v="45.6"/>
  </r>
  <r>
    <x v="0"/>
    <x v="0"/>
    <x v="4"/>
    <s v="Basic Sports Equipment"/>
    <x v="1"/>
    <x v="1"/>
    <x v="1"/>
    <s v="White"/>
    <x v="969"/>
    <d v="2004-08-01T00:00:00"/>
    <n v="9.5"/>
    <n v="5.7"/>
    <n v="4"/>
    <n v="22.8"/>
  </r>
  <r>
    <x v="0"/>
    <x v="0"/>
    <x v="5"/>
    <s v="Fun Times Club"/>
    <x v="0"/>
    <x v="3"/>
    <x v="3"/>
    <s v="Red"/>
    <x v="973"/>
    <d v="2004-08-01T00:00:00"/>
    <n v="782.99"/>
    <n v="419.45890000000003"/>
    <n v="2"/>
    <n v="838.91780000000006"/>
  </r>
  <r>
    <x v="0"/>
    <x v="0"/>
    <x v="5"/>
    <s v="Fun Times Club"/>
    <x v="2"/>
    <x v="6"/>
    <x v="8"/>
    <s v="Red"/>
    <x v="947"/>
    <d v="2004-08-01T00:00:00"/>
    <n v="337.22"/>
    <n v="183.93819999999999"/>
    <n v="2"/>
    <n v="367.87639999999999"/>
  </r>
  <r>
    <x v="0"/>
    <x v="0"/>
    <x v="5"/>
    <s v="Fun Times Club"/>
    <x v="0"/>
    <x v="3"/>
    <x v="3"/>
    <s v="Red"/>
    <x v="973"/>
    <d v="2004-08-01T00:00:00"/>
    <n v="782.99"/>
    <n v="419.45890000000003"/>
    <n v="1"/>
    <n v="419.45890000000003"/>
  </r>
  <r>
    <x v="0"/>
    <x v="0"/>
    <x v="5"/>
    <s v="Fun Times Club"/>
    <x v="1"/>
    <x v="5"/>
    <x v="6"/>
    <s v="Multi"/>
    <x v="950"/>
    <d v="2004-08-01T00:00:00"/>
    <n v="8.99"/>
    <n v="5.1864999999999997"/>
    <n v="1"/>
    <n v="5.1864999999999997"/>
  </r>
  <r>
    <x v="0"/>
    <x v="0"/>
    <x v="5"/>
    <s v="Fun Times Club"/>
    <x v="0"/>
    <x v="3"/>
    <x v="3"/>
    <s v="Red"/>
    <x v="973"/>
    <d v="2004-08-01T00:00:00"/>
    <n v="782.99"/>
    <n v="419.45890000000003"/>
    <n v="1"/>
    <n v="419.45890000000003"/>
  </r>
  <r>
    <x v="0"/>
    <x v="0"/>
    <x v="5"/>
    <s v="Fun Times Club"/>
    <x v="3"/>
    <x v="7"/>
    <x v="10"/>
    <s v="Red"/>
    <x v="956"/>
    <d v="2004-08-01T00:00:00"/>
    <n v="34.99"/>
    <n v="20.186499999999999"/>
    <n v="2"/>
    <n v="40.372999999999998"/>
  </r>
  <r>
    <x v="0"/>
    <x v="0"/>
    <x v="5"/>
    <s v="Fun Times Club"/>
    <x v="1"/>
    <x v="4"/>
    <x v="5"/>
    <s v="Multi"/>
    <x v="962"/>
    <d v="2004-08-01T00:00:00"/>
    <n v="49.99"/>
    <n v="28.840399999999999"/>
    <n v="2"/>
    <n v="57.680799999999998"/>
  </r>
  <r>
    <x v="0"/>
    <x v="0"/>
    <x v="5"/>
    <s v="Fun Times Club"/>
    <x v="3"/>
    <x v="7"/>
    <x v="10"/>
    <s v="Blue"/>
    <x v="973"/>
    <d v="2004-08-01T00:00:00"/>
    <n v="34.99"/>
    <n v="20.186499999999999"/>
    <n v="4"/>
    <n v="80.745999999999995"/>
  </r>
  <r>
    <x v="0"/>
    <x v="0"/>
    <x v="5"/>
    <s v="Fun Times Club"/>
    <x v="3"/>
    <x v="7"/>
    <x v="10"/>
    <s v="Black"/>
    <x v="964"/>
    <d v="2004-08-01T00:00:00"/>
    <n v="34.99"/>
    <n v="20.186499999999999"/>
    <n v="4"/>
    <n v="80.745999999999995"/>
  </r>
  <r>
    <x v="0"/>
    <x v="0"/>
    <x v="5"/>
    <s v="Fun Times Club"/>
    <x v="2"/>
    <x v="6"/>
    <x v="8"/>
    <s v="Red"/>
    <x v="943"/>
    <d v="2004-08-01T00:00:00"/>
    <n v="337.22"/>
    <n v="183.93819999999999"/>
    <n v="1"/>
    <n v="183.93819999999999"/>
  </r>
  <r>
    <x v="0"/>
    <x v="0"/>
    <x v="5"/>
    <s v="Fun Times Club"/>
    <x v="0"/>
    <x v="3"/>
    <x v="3"/>
    <s v="Black"/>
    <x v="957"/>
    <d v="2004-08-01T00:00:00"/>
    <n v="782.99"/>
    <n v="419.45890000000003"/>
    <n v="3"/>
    <n v="1258.3767"/>
  </r>
  <r>
    <x v="0"/>
    <x v="0"/>
    <x v="5"/>
    <s v="Fun Times Club"/>
    <x v="0"/>
    <x v="3"/>
    <x v="4"/>
    <s v="Red"/>
    <x v="949"/>
    <d v="2004-08-01T00:00:00"/>
    <n v="1457.99"/>
    <n v="874.79399999999998"/>
    <n v="1"/>
    <n v="874.79399999999998"/>
  </r>
  <r>
    <x v="0"/>
    <x v="0"/>
    <x v="5"/>
    <s v="Fun Times Club"/>
    <x v="0"/>
    <x v="3"/>
    <x v="7"/>
    <s v="Red"/>
    <x v="951"/>
    <d v="2004-08-01T00:00:00"/>
    <n v="3578.27"/>
    <n v="2146.962"/>
    <n v="1"/>
    <n v="2146.962"/>
  </r>
  <r>
    <x v="0"/>
    <x v="0"/>
    <x v="5"/>
    <s v="Fun Times Club"/>
    <x v="0"/>
    <x v="3"/>
    <x v="4"/>
    <s v="Red"/>
    <x v="944"/>
    <d v="2004-08-01T00:00:00"/>
    <n v="1457.99"/>
    <n v="874.79399999999998"/>
    <n v="3"/>
    <n v="2624.3820000000001"/>
  </r>
  <r>
    <x v="0"/>
    <x v="1"/>
    <x v="1"/>
    <s v="Tenth Bike Store"/>
    <x v="2"/>
    <x v="6"/>
    <x v="8"/>
    <s v="Red"/>
    <x v="947"/>
    <d v="2004-08-01T00:00:00"/>
    <n v="337.22"/>
    <n v="183.93819999999999"/>
    <n v="1"/>
    <n v="183.93819999999999"/>
  </r>
  <r>
    <x v="0"/>
    <x v="1"/>
    <x v="1"/>
    <s v="Tenth Bike Store"/>
    <x v="1"/>
    <x v="5"/>
    <x v="6"/>
    <s v="Multi"/>
    <x v="955"/>
    <d v="2004-08-01T00:00:00"/>
    <n v="8.99"/>
    <n v="5.1864999999999997"/>
    <n v="3"/>
    <n v="15.5595"/>
  </r>
  <r>
    <x v="0"/>
    <x v="1"/>
    <x v="1"/>
    <s v="Tenth Bike Store"/>
    <x v="1"/>
    <x v="4"/>
    <x v="5"/>
    <s v="Multi"/>
    <x v="954"/>
    <d v="2004-08-01T00:00:00"/>
    <n v="49.99"/>
    <n v="28.840399999999999"/>
    <n v="1"/>
    <n v="28.840399999999999"/>
  </r>
  <r>
    <x v="0"/>
    <x v="1"/>
    <x v="1"/>
    <s v="Tenth Bike Store"/>
    <x v="3"/>
    <x v="7"/>
    <x v="10"/>
    <s v="Blue"/>
    <x v="947"/>
    <d v="2004-08-01T00:00:00"/>
    <n v="34.99"/>
    <n v="20.186499999999999"/>
    <n v="2"/>
    <n v="40.372999999999998"/>
  </r>
  <r>
    <x v="0"/>
    <x v="1"/>
    <x v="1"/>
    <s v="Tenth Bike Store"/>
    <x v="0"/>
    <x v="3"/>
    <x v="4"/>
    <s v="Red"/>
    <x v="970"/>
    <d v="2004-08-01T00:00:00"/>
    <n v="1457.99"/>
    <n v="874.79399999999998"/>
    <n v="3"/>
    <n v="2624.3820000000001"/>
  </r>
  <r>
    <x v="0"/>
    <x v="1"/>
    <x v="1"/>
    <s v="Tenth Bike Store"/>
    <x v="0"/>
    <x v="3"/>
    <x v="3"/>
    <s v="Red"/>
    <x v="944"/>
    <d v="2004-08-01T00:00:00"/>
    <n v="782.99"/>
    <n v="419.45890000000003"/>
    <n v="2"/>
    <n v="838.91780000000006"/>
  </r>
  <r>
    <x v="0"/>
    <x v="1"/>
    <x v="1"/>
    <s v="Tenth Bike Store"/>
    <x v="2"/>
    <x v="6"/>
    <x v="8"/>
    <s v="Black"/>
    <x v="959"/>
    <d v="2004-08-01T00:00:00"/>
    <n v="337.22"/>
    <n v="178.58080000000001"/>
    <n v="2"/>
    <n v="357.16160000000002"/>
  </r>
  <r>
    <x v="0"/>
    <x v="1"/>
    <x v="1"/>
    <s v="Tenth Bike Store"/>
    <x v="0"/>
    <x v="3"/>
    <x v="3"/>
    <s v="Red"/>
    <x v="964"/>
    <d v="2004-08-01T00:00:00"/>
    <n v="782.99"/>
    <n v="419.45890000000003"/>
    <n v="1"/>
    <n v="419.45890000000003"/>
  </r>
  <r>
    <x v="0"/>
    <x v="1"/>
    <x v="1"/>
    <s v="Tenth Bike Store"/>
    <x v="0"/>
    <x v="3"/>
    <x v="3"/>
    <s v="Red"/>
    <x v="972"/>
    <d v="2004-08-01T00:00:00"/>
    <n v="782.99"/>
    <n v="419.45890000000003"/>
    <n v="1"/>
    <n v="419.45890000000003"/>
  </r>
  <r>
    <x v="0"/>
    <x v="1"/>
    <x v="1"/>
    <s v="Tenth Bike Store"/>
    <x v="0"/>
    <x v="3"/>
    <x v="3"/>
    <s v="Black"/>
    <x v="966"/>
    <d v="2004-08-01T00:00:00"/>
    <n v="782.99"/>
    <n v="419.45890000000003"/>
    <n v="1"/>
    <n v="419.45890000000003"/>
  </r>
  <r>
    <x v="0"/>
    <x v="1"/>
    <x v="1"/>
    <s v="Tenth Bike Store"/>
    <x v="3"/>
    <x v="7"/>
    <x v="10"/>
    <s v="Black"/>
    <x v="971"/>
    <d v="2004-08-01T00:00:00"/>
    <n v="34.99"/>
    <n v="20.186499999999999"/>
    <n v="1"/>
    <n v="20.186499999999999"/>
  </r>
  <r>
    <x v="0"/>
    <x v="1"/>
    <x v="1"/>
    <s v="Tenth Bike Store"/>
    <x v="3"/>
    <x v="7"/>
    <x v="10"/>
    <s v="Red"/>
    <x v="967"/>
    <d v="2004-08-01T00:00:00"/>
    <n v="34.99"/>
    <n v="20.186499999999999"/>
    <n v="2"/>
    <n v="40.372999999999998"/>
  </r>
  <r>
    <x v="0"/>
    <x v="1"/>
    <x v="1"/>
    <s v="Tenth Bike Store"/>
    <x v="0"/>
    <x v="3"/>
    <x v="4"/>
    <s v="Red"/>
    <x v="947"/>
    <d v="2004-08-01T00:00:00"/>
    <n v="1457.99"/>
    <n v="874.79399999999998"/>
    <n v="2"/>
    <n v="1749.588"/>
  </r>
  <r>
    <x v="0"/>
    <x v="1"/>
    <x v="1"/>
    <s v="Tenth Bike Store"/>
    <x v="1"/>
    <x v="4"/>
    <x v="5"/>
    <s v="Multi"/>
    <x v="949"/>
    <d v="2004-08-01T00:00:00"/>
    <n v="49.99"/>
    <n v="28.840399999999999"/>
    <n v="1"/>
    <n v="28.840399999999999"/>
  </r>
  <r>
    <x v="0"/>
    <x v="0"/>
    <x v="0"/>
    <s v="New Bikes Company"/>
    <x v="0"/>
    <x v="3"/>
    <x v="3"/>
    <s v="Black"/>
    <x v="944"/>
    <d v="2004-08-01T00:00:00"/>
    <n v="782.99"/>
    <n v="419.45890000000003"/>
    <n v="1"/>
    <n v="419.45890000000003"/>
  </r>
  <r>
    <x v="0"/>
    <x v="0"/>
    <x v="3"/>
    <s v="Retail Sales and Service"/>
    <x v="2"/>
    <x v="6"/>
    <x v="8"/>
    <s v="Red"/>
    <x v="955"/>
    <d v="2004-08-01T00:00:00"/>
    <n v="337.22"/>
    <n v="183.93819999999999"/>
    <n v="1"/>
    <n v="183.93819999999999"/>
  </r>
  <r>
    <x v="0"/>
    <x v="0"/>
    <x v="3"/>
    <s v="Retail Sales and Service"/>
    <x v="3"/>
    <x v="7"/>
    <x v="10"/>
    <s v="Blue"/>
    <x v="945"/>
    <d v="2004-08-01T00:00:00"/>
    <n v="34.99"/>
    <n v="20.186499999999999"/>
    <n v="1"/>
    <n v="20.186499999999999"/>
  </r>
  <r>
    <x v="0"/>
    <x v="0"/>
    <x v="3"/>
    <s v="Retail Sales and Service"/>
    <x v="0"/>
    <x v="3"/>
    <x v="7"/>
    <s v="Red"/>
    <x v="954"/>
    <d v="2004-08-01T00:00:00"/>
    <n v="3578.27"/>
    <n v="2146.962"/>
    <n v="1"/>
    <n v="2146.962"/>
  </r>
  <r>
    <x v="0"/>
    <x v="0"/>
    <x v="3"/>
    <s v="Retail Sales and Service"/>
    <x v="2"/>
    <x v="6"/>
    <x v="8"/>
    <s v="Black"/>
    <x v="961"/>
    <d v="2004-08-01T00:00:00"/>
    <n v="337.22"/>
    <n v="178.58080000000001"/>
    <n v="3"/>
    <n v="535.74240000000009"/>
  </r>
  <r>
    <x v="0"/>
    <x v="0"/>
    <x v="3"/>
    <s v="Retail Sales and Service"/>
    <x v="0"/>
    <x v="3"/>
    <x v="4"/>
    <s v="Red"/>
    <x v="965"/>
    <d v="2004-08-01T00:00:00"/>
    <n v="1457.99"/>
    <n v="874.79399999999998"/>
    <n v="1"/>
    <n v="874.79399999999998"/>
  </r>
  <r>
    <x v="0"/>
    <x v="0"/>
    <x v="3"/>
    <s v="Retail Sales and Service"/>
    <x v="3"/>
    <x v="7"/>
    <x v="10"/>
    <s v="Red"/>
    <x v="943"/>
    <d v="2004-08-01T00:00:00"/>
    <n v="34.99"/>
    <n v="20.186499999999999"/>
    <n v="1"/>
    <n v="20.186499999999999"/>
  </r>
  <r>
    <x v="0"/>
    <x v="0"/>
    <x v="3"/>
    <s v="Retail Sales and Service"/>
    <x v="0"/>
    <x v="3"/>
    <x v="3"/>
    <s v="Black"/>
    <x v="973"/>
    <d v="2004-08-01T00:00:00"/>
    <n v="782.99"/>
    <n v="419.45890000000003"/>
    <n v="1"/>
    <n v="419.45890000000003"/>
  </r>
  <r>
    <x v="0"/>
    <x v="0"/>
    <x v="3"/>
    <s v="Retail Sales and Service"/>
    <x v="0"/>
    <x v="3"/>
    <x v="3"/>
    <s v="Black"/>
    <x v="946"/>
    <d v="2004-08-01T00:00:00"/>
    <n v="782.99"/>
    <n v="419.45890000000003"/>
    <n v="3"/>
    <n v="1258.3767"/>
  </r>
  <r>
    <x v="0"/>
    <x v="0"/>
    <x v="3"/>
    <s v="Retail Sales and Service"/>
    <x v="1"/>
    <x v="5"/>
    <x v="6"/>
    <s v="Multi"/>
    <x v="959"/>
    <d v="2004-08-01T00:00:00"/>
    <n v="8.99"/>
    <n v="5.1864999999999997"/>
    <n v="1"/>
    <n v="5.1864999999999997"/>
  </r>
  <r>
    <x v="0"/>
    <x v="0"/>
    <x v="3"/>
    <s v="Retail Sales and Service"/>
    <x v="0"/>
    <x v="3"/>
    <x v="3"/>
    <s v="Red"/>
    <x v="967"/>
    <d v="2004-08-01T00:00:00"/>
    <n v="782.99"/>
    <n v="419.45890000000003"/>
    <n v="2"/>
    <n v="838.91780000000006"/>
  </r>
  <r>
    <x v="0"/>
    <x v="0"/>
    <x v="3"/>
    <s v="Retail Sales and Service"/>
    <x v="0"/>
    <x v="3"/>
    <x v="3"/>
    <s v="Red"/>
    <x v="945"/>
    <d v="2004-08-01T00:00:00"/>
    <n v="782.99"/>
    <n v="419.45890000000003"/>
    <n v="1"/>
    <n v="419.45890000000003"/>
  </r>
  <r>
    <x v="0"/>
    <x v="0"/>
    <x v="3"/>
    <s v="Retail Sales and Service"/>
    <x v="3"/>
    <x v="7"/>
    <x v="10"/>
    <s v="Black"/>
    <x v="965"/>
    <d v="2004-08-01T00:00:00"/>
    <n v="34.99"/>
    <n v="20.186499999999999"/>
    <n v="3"/>
    <n v="60.5595"/>
  </r>
  <r>
    <x v="0"/>
    <x v="0"/>
    <x v="2"/>
    <s v="Some Discount Store"/>
    <x v="1"/>
    <x v="1"/>
    <x v="1"/>
    <s v="White"/>
    <x v="955"/>
    <d v="2004-08-01T00:00:00"/>
    <n v="9.5"/>
    <n v="5.7"/>
    <n v="3"/>
    <n v="17.100000000000001"/>
  </r>
  <r>
    <x v="0"/>
    <x v="0"/>
    <x v="2"/>
    <s v="Some Discount Store"/>
    <x v="0"/>
    <x v="0"/>
    <x v="0"/>
    <s v="Black"/>
    <x v="972"/>
    <d v="2004-08-01T00:00:00"/>
    <n v="3374.99"/>
    <n v="2024.9939999999999"/>
    <n v="3"/>
    <n v="6074.982"/>
  </r>
  <r>
    <x v="0"/>
    <x v="0"/>
    <x v="2"/>
    <s v="Some Discount Store"/>
    <x v="0"/>
    <x v="0"/>
    <x v="0"/>
    <s v="Black"/>
    <x v="964"/>
    <d v="2004-08-01T00:00:00"/>
    <n v="3374.99"/>
    <n v="2024.9939999999999"/>
    <n v="4"/>
    <n v="8099.9759999999997"/>
  </r>
  <r>
    <x v="0"/>
    <x v="0"/>
    <x v="2"/>
    <s v="Some Discount Store"/>
    <x v="1"/>
    <x v="1"/>
    <x v="1"/>
    <s v="White"/>
    <x v="951"/>
    <d v="2004-08-01T00:00:00"/>
    <n v="9.5"/>
    <n v="5.7"/>
    <n v="8"/>
    <n v="45.6"/>
  </r>
  <r>
    <x v="0"/>
    <x v="0"/>
    <x v="2"/>
    <s v="Some Discount Store"/>
    <x v="0"/>
    <x v="0"/>
    <x v="0"/>
    <s v="Black"/>
    <x v="954"/>
    <d v="2004-08-01T00:00:00"/>
    <n v="3374.99"/>
    <n v="2024.9939999999999"/>
    <n v="5"/>
    <n v="10124.969999999999"/>
  </r>
  <r>
    <x v="0"/>
    <x v="0"/>
    <x v="2"/>
    <s v="Some Discount Store"/>
    <x v="0"/>
    <x v="0"/>
    <x v="0"/>
    <s v="Silver"/>
    <x v="960"/>
    <d v="2004-08-01T00:00:00"/>
    <n v="3399.99"/>
    <n v="2039.9939999999999"/>
    <n v="2"/>
    <n v="4079.9879999999998"/>
  </r>
  <r>
    <x v="0"/>
    <x v="0"/>
    <x v="2"/>
    <s v="Some Discount Store"/>
    <x v="0"/>
    <x v="0"/>
    <x v="0"/>
    <s v="Black"/>
    <x v="962"/>
    <d v="2004-08-01T00:00:00"/>
    <n v="3374.99"/>
    <n v="2024.9939999999999"/>
    <n v="2"/>
    <n v="4049.9879999999998"/>
  </r>
  <r>
    <x v="0"/>
    <x v="0"/>
    <x v="0"/>
    <s v="eCommerce Bikes"/>
    <x v="1"/>
    <x v="4"/>
    <x v="5"/>
    <s v="Multi"/>
    <x v="962"/>
    <d v="2004-08-01T00:00:00"/>
    <n v="49.99"/>
    <n v="28.840399999999999"/>
    <n v="6"/>
    <n v="173.04239999999999"/>
  </r>
  <r>
    <x v="0"/>
    <x v="0"/>
    <x v="0"/>
    <s v="eCommerce Bikes"/>
    <x v="1"/>
    <x v="4"/>
    <x v="5"/>
    <s v="Multi"/>
    <x v="964"/>
    <d v="2004-08-01T00:00:00"/>
    <n v="49.99"/>
    <n v="28.840399999999999"/>
    <n v="1"/>
    <n v="28.840399999999999"/>
  </r>
  <r>
    <x v="0"/>
    <x v="0"/>
    <x v="0"/>
    <s v="eCommerce Bikes"/>
    <x v="2"/>
    <x v="2"/>
    <x v="2"/>
    <s v="Black"/>
    <x v="953"/>
    <d v="2004-08-01T00:00:00"/>
    <n v="1349.6"/>
    <n v="714.70429999999999"/>
    <n v="1"/>
    <n v="714.70429999999999"/>
  </r>
  <r>
    <x v="0"/>
    <x v="0"/>
    <x v="0"/>
    <s v="eCommerce Bikes"/>
    <x v="0"/>
    <x v="0"/>
    <x v="0"/>
    <s v="Silver"/>
    <x v="961"/>
    <d v="2004-08-01T00:00:00"/>
    <n v="3399.99"/>
    <n v="2039.9939999999999"/>
    <n v="3"/>
    <n v="6119.982"/>
  </r>
  <r>
    <x v="0"/>
    <x v="0"/>
    <x v="0"/>
    <s v="eCommerce Bikes"/>
    <x v="2"/>
    <x v="2"/>
    <x v="2"/>
    <s v="Black"/>
    <x v="973"/>
    <d v="2004-08-01T00:00:00"/>
    <n v="1349.6"/>
    <n v="809.76"/>
    <n v="4"/>
    <n v="3239.04"/>
  </r>
  <r>
    <x v="0"/>
    <x v="0"/>
    <x v="0"/>
    <s v="eCommerce Bikes"/>
    <x v="2"/>
    <x v="2"/>
    <x v="2"/>
    <s v="Silver"/>
    <x v="947"/>
    <d v="2004-08-01T00:00:00"/>
    <n v="1364.5"/>
    <n v="818.7"/>
    <n v="1"/>
    <n v="818.7"/>
  </r>
  <r>
    <x v="0"/>
    <x v="0"/>
    <x v="0"/>
    <s v="eCommerce Bikes"/>
    <x v="0"/>
    <x v="0"/>
    <x v="0"/>
    <s v="Black"/>
    <x v="950"/>
    <d v="2004-08-01T00:00:00"/>
    <n v="3374.99"/>
    <n v="2024.9939999999999"/>
    <n v="3"/>
    <n v="6074.982"/>
  </r>
  <r>
    <x v="0"/>
    <x v="0"/>
    <x v="0"/>
    <s v="eCommerce Bikes"/>
    <x v="0"/>
    <x v="0"/>
    <x v="0"/>
    <s v="Black"/>
    <x v="947"/>
    <d v="2004-08-01T00:00:00"/>
    <n v="3374.99"/>
    <n v="2024.9939999999999"/>
    <n v="2"/>
    <n v="4049.9879999999998"/>
  </r>
  <r>
    <x v="0"/>
    <x v="0"/>
    <x v="0"/>
    <s v="eCommerce Bikes"/>
    <x v="2"/>
    <x v="2"/>
    <x v="2"/>
    <s v="Silver"/>
    <x v="964"/>
    <d v="2004-08-01T00:00:00"/>
    <n v="1364.5"/>
    <n v="722.59490000000005"/>
    <n v="5"/>
    <n v="3612.9745000000003"/>
  </r>
  <r>
    <x v="0"/>
    <x v="0"/>
    <x v="0"/>
    <s v="eCommerce Bikes"/>
    <x v="2"/>
    <x v="2"/>
    <x v="2"/>
    <s v="Black"/>
    <x v="950"/>
    <d v="2004-08-01T00:00:00"/>
    <n v="1349.6"/>
    <n v="714.70429999999999"/>
    <n v="1"/>
    <n v="714.70429999999999"/>
  </r>
  <r>
    <x v="0"/>
    <x v="0"/>
    <x v="0"/>
    <s v="eCommerce Bikes"/>
    <x v="1"/>
    <x v="4"/>
    <x v="5"/>
    <s v="Multi"/>
    <x v="959"/>
    <d v="2004-08-01T00:00:00"/>
    <n v="49.99"/>
    <n v="28.840399999999999"/>
    <n v="1"/>
    <n v="28.840399999999999"/>
  </r>
  <r>
    <x v="0"/>
    <x v="0"/>
    <x v="0"/>
    <s v="eCommerce Bikes"/>
    <x v="3"/>
    <x v="7"/>
    <x v="10"/>
    <s v="Black"/>
    <x v="954"/>
    <d v="2004-08-01T00:00:00"/>
    <n v="34.99"/>
    <n v="20.186499999999999"/>
    <n v="1"/>
    <n v="20.186499999999999"/>
  </r>
  <r>
    <x v="0"/>
    <x v="0"/>
    <x v="0"/>
    <s v="eCommerce Bikes"/>
    <x v="0"/>
    <x v="0"/>
    <x v="0"/>
    <s v="Silver"/>
    <x v="961"/>
    <d v="2004-08-01T00:00:00"/>
    <n v="3399.99"/>
    <n v="2039.9939999999999"/>
    <n v="3"/>
    <n v="6119.982"/>
  </r>
  <r>
    <x v="0"/>
    <x v="0"/>
    <x v="0"/>
    <s v="eCommerce Bikes"/>
    <x v="0"/>
    <x v="0"/>
    <x v="0"/>
    <s v="Silver"/>
    <x v="960"/>
    <d v="2004-08-01T00:00:00"/>
    <n v="3399.99"/>
    <n v="2039.9939999999999"/>
    <n v="2"/>
    <n v="4079.9879999999998"/>
  </r>
  <r>
    <x v="0"/>
    <x v="0"/>
    <x v="0"/>
    <s v="eCommerce Bikes"/>
    <x v="0"/>
    <x v="0"/>
    <x v="0"/>
    <s v="Black"/>
    <x v="951"/>
    <d v="2004-08-01T00:00:00"/>
    <n v="3374.99"/>
    <n v="2024.9939999999999"/>
    <n v="6"/>
    <n v="12149.964"/>
  </r>
  <r>
    <x v="0"/>
    <x v="0"/>
    <x v="0"/>
    <s v="eCommerce Bikes"/>
    <x v="0"/>
    <x v="0"/>
    <x v="0"/>
    <s v="Black"/>
    <x v="954"/>
    <d v="2004-08-01T00:00:00"/>
    <n v="3374.99"/>
    <n v="2024.9939999999999"/>
    <n v="2"/>
    <n v="4049.9879999999998"/>
  </r>
  <r>
    <x v="0"/>
    <x v="0"/>
    <x v="0"/>
    <s v="eCommerce Bikes"/>
    <x v="1"/>
    <x v="1"/>
    <x v="1"/>
    <s v="White"/>
    <x v="972"/>
    <d v="2004-08-01T00:00:00"/>
    <n v="9.5"/>
    <n v="5.7"/>
    <n v="6"/>
    <n v="34.200000000000003"/>
  </r>
  <r>
    <x v="0"/>
    <x v="0"/>
    <x v="0"/>
    <s v="eCommerce Bikes"/>
    <x v="2"/>
    <x v="2"/>
    <x v="2"/>
    <s v="Silver"/>
    <x v="962"/>
    <d v="2004-08-01T00:00:00"/>
    <n v="1364.5"/>
    <n v="722.59490000000005"/>
    <n v="1"/>
    <n v="722.59490000000005"/>
  </r>
  <r>
    <x v="0"/>
    <x v="0"/>
    <x v="0"/>
    <s v="eCommerce Bikes"/>
    <x v="3"/>
    <x v="7"/>
    <x v="10"/>
    <s v="Blue"/>
    <x v="957"/>
    <d v="2004-08-01T00:00:00"/>
    <n v="34.99"/>
    <n v="20.186499999999999"/>
    <n v="2"/>
    <n v="40.372999999999998"/>
  </r>
  <r>
    <x v="0"/>
    <x v="0"/>
    <x v="0"/>
    <s v="eCommerce Bikes"/>
    <x v="1"/>
    <x v="5"/>
    <x v="6"/>
    <s v="Multi"/>
    <x v="960"/>
    <d v="2004-08-01T00:00:00"/>
    <n v="8.99"/>
    <n v="5.1864999999999997"/>
    <n v="2"/>
    <n v="10.372999999999999"/>
  </r>
  <r>
    <x v="0"/>
    <x v="1"/>
    <x v="1"/>
    <s v="Economy Center"/>
    <x v="0"/>
    <x v="0"/>
    <x v="0"/>
    <s v="Black"/>
    <x v="949"/>
    <d v="2004-08-01T00:00:00"/>
    <n v="3374.99"/>
    <n v="2024.9939999999999"/>
    <n v="1"/>
    <n v="2024.9939999999999"/>
  </r>
  <r>
    <x v="0"/>
    <x v="1"/>
    <x v="1"/>
    <s v="Designated Distributors"/>
    <x v="0"/>
    <x v="3"/>
    <x v="4"/>
    <s v="Red"/>
    <x v="943"/>
    <d v="2004-08-01T00:00:00"/>
    <n v="1457.99"/>
    <n v="874.79399999999998"/>
    <n v="2"/>
    <n v="1749.588"/>
  </r>
  <r>
    <x v="0"/>
    <x v="1"/>
    <x v="1"/>
    <s v="Designated Distributors"/>
    <x v="2"/>
    <x v="6"/>
    <x v="8"/>
    <s v="Red"/>
    <x v="951"/>
    <d v="2004-08-01T00:00:00"/>
    <n v="337.22"/>
    <n v="183.93819999999999"/>
    <n v="4"/>
    <n v="735.75279999999998"/>
  </r>
  <r>
    <x v="0"/>
    <x v="1"/>
    <x v="1"/>
    <s v="Designated Distributors"/>
    <x v="2"/>
    <x v="6"/>
    <x v="8"/>
    <s v="Red"/>
    <x v="972"/>
    <d v="2004-08-01T00:00:00"/>
    <n v="337.22"/>
    <n v="183.93819999999999"/>
    <n v="3"/>
    <n v="551.81459999999993"/>
  </r>
  <r>
    <x v="0"/>
    <x v="1"/>
    <x v="1"/>
    <s v="Designated Distributors"/>
    <x v="0"/>
    <x v="3"/>
    <x v="3"/>
    <s v="Black"/>
    <x v="952"/>
    <d v="2004-08-01T00:00:00"/>
    <n v="782.99"/>
    <n v="419.45890000000003"/>
    <n v="4"/>
    <n v="1677.8356000000001"/>
  </r>
  <r>
    <x v="0"/>
    <x v="1"/>
    <x v="1"/>
    <s v="Designated Distributors"/>
    <x v="0"/>
    <x v="3"/>
    <x v="3"/>
    <s v="Black"/>
    <x v="964"/>
    <d v="2004-08-01T00:00:00"/>
    <n v="782.99"/>
    <n v="419.45890000000003"/>
    <n v="3"/>
    <n v="1258.3767"/>
  </r>
  <r>
    <x v="0"/>
    <x v="1"/>
    <x v="1"/>
    <s v="Designated Distributors"/>
    <x v="0"/>
    <x v="3"/>
    <x v="7"/>
    <s v="Red"/>
    <x v="973"/>
    <d v="2004-08-01T00:00:00"/>
    <n v="3578.27"/>
    <n v="2146.962"/>
    <n v="1"/>
    <n v="2146.962"/>
  </r>
  <r>
    <x v="0"/>
    <x v="1"/>
    <x v="1"/>
    <s v="Designated Distributors"/>
    <x v="2"/>
    <x v="6"/>
    <x v="8"/>
    <s v="Red"/>
    <x v="950"/>
    <d v="2004-08-01T00:00:00"/>
    <n v="337.22"/>
    <n v="183.93819999999999"/>
    <n v="3"/>
    <n v="551.81459999999993"/>
  </r>
  <r>
    <x v="0"/>
    <x v="1"/>
    <x v="1"/>
    <s v="Designated Distributors"/>
    <x v="0"/>
    <x v="3"/>
    <x v="3"/>
    <s v="Black"/>
    <x v="972"/>
    <d v="2004-08-01T00:00:00"/>
    <n v="782.99"/>
    <n v="419.45890000000003"/>
    <n v="1"/>
    <n v="419.45890000000003"/>
  </r>
  <r>
    <x v="0"/>
    <x v="1"/>
    <x v="1"/>
    <s v="Designated Distributors"/>
    <x v="3"/>
    <x v="7"/>
    <x v="10"/>
    <s v="Black"/>
    <x v="969"/>
    <d v="2004-08-01T00:00:00"/>
    <n v="34.99"/>
    <n v="20.186499999999999"/>
    <n v="5"/>
    <n v="100.93249999999999"/>
  </r>
  <r>
    <x v="0"/>
    <x v="1"/>
    <x v="1"/>
    <s v="Designated Distributors"/>
    <x v="0"/>
    <x v="3"/>
    <x v="4"/>
    <s v="Red"/>
    <x v="967"/>
    <d v="2004-08-01T00:00:00"/>
    <n v="1457.99"/>
    <n v="874.79399999999998"/>
    <n v="3"/>
    <n v="2624.3820000000001"/>
  </r>
  <r>
    <x v="0"/>
    <x v="1"/>
    <x v="1"/>
    <s v="Designated Distributors"/>
    <x v="0"/>
    <x v="3"/>
    <x v="4"/>
    <s v="Red"/>
    <x v="949"/>
    <d v="2004-08-01T00:00:00"/>
    <n v="1457.99"/>
    <n v="874.79399999999998"/>
    <n v="1"/>
    <n v="874.79399999999998"/>
  </r>
  <r>
    <x v="0"/>
    <x v="1"/>
    <x v="1"/>
    <s v="Designated Distributors"/>
    <x v="0"/>
    <x v="3"/>
    <x v="3"/>
    <s v="Red"/>
    <x v="949"/>
    <d v="2004-08-01T00:00:00"/>
    <n v="782.99"/>
    <n v="419.45890000000003"/>
    <n v="2"/>
    <n v="838.91780000000006"/>
  </r>
  <r>
    <x v="0"/>
    <x v="1"/>
    <x v="1"/>
    <s v="Designated Distributors"/>
    <x v="0"/>
    <x v="3"/>
    <x v="4"/>
    <s v="Red"/>
    <x v="973"/>
    <d v="2004-08-01T00:00:00"/>
    <n v="1457.99"/>
    <n v="874.79399999999998"/>
    <n v="2"/>
    <n v="1749.588"/>
  </r>
  <r>
    <x v="0"/>
    <x v="1"/>
    <x v="1"/>
    <s v="Designated Distributors"/>
    <x v="0"/>
    <x v="3"/>
    <x v="3"/>
    <s v="Red"/>
    <x v="959"/>
    <d v="2004-08-01T00:00:00"/>
    <n v="782.99"/>
    <n v="419.45890000000003"/>
    <n v="3"/>
    <n v="1258.3767"/>
  </r>
  <r>
    <x v="0"/>
    <x v="1"/>
    <x v="1"/>
    <s v="Designated Distributors"/>
    <x v="3"/>
    <x v="7"/>
    <x v="10"/>
    <s v="Blue"/>
    <x v="969"/>
    <d v="2004-08-01T00:00:00"/>
    <n v="34.99"/>
    <n v="20.186499999999999"/>
    <n v="5"/>
    <n v="100.93249999999999"/>
  </r>
  <r>
    <x v="0"/>
    <x v="1"/>
    <x v="1"/>
    <s v="Designated Distributors"/>
    <x v="2"/>
    <x v="6"/>
    <x v="8"/>
    <s v="Black"/>
    <x v="955"/>
    <d v="2004-08-01T00:00:00"/>
    <n v="337.22"/>
    <n v="178.58080000000001"/>
    <n v="5"/>
    <n v="892.904"/>
  </r>
  <r>
    <x v="0"/>
    <x v="1"/>
    <x v="1"/>
    <s v="Designated Distributors"/>
    <x v="3"/>
    <x v="7"/>
    <x v="10"/>
    <s v="Red"/>
    <x v="953"/>
    <d v="2004-08-01T00:00:00"/>
    <n v="34.99"/>
    <n v="20.186499999999999"/>
    <n v="4"/>
    <n v="80.745999999999995"/>
  </r>
  <r>
    <x v="0"/>
    <x v="1"/>
    <x v="1"/>
    <s v="Designated Distributors"/>
    <x v="0"/>
    <x v="3"/>
    <x v="3"/>
    <s v="Red"/>
    <x v="969"/>
    <d v="2004-08-01T00:00:00"/>
    <n v="782.99"/>
    <n v="419.45890000000003"/>
    <n v="2"/>
    <n v="838.91780000000006"/>
  </r>
  <r>
    <x v="0"/>
    <x v="1"/>
    <x v="1"/>
    <s v="Designated Distributors"/>
    <x v="0"/>
    <x v="3"/>
    <x v="3"/>
    <s v="Black"/>
    <x v="964"/>
    <d v="2004-08-01T00:00:00"/>
    <n v="782.99"/>
    <n v="419.45890000000003"/>
    <n v="2"/>
    <n v="838.91780000000006"/>
  </r>
  <r>
    <x v="0"/>
    <x v="1"/>
    <x v="1"/>
    <s v="Designated Distributors"/>
    <x v="1"/>
    <x v="4"/>
    <x v="5"/>
    <s v="Multi"/>
    <x v="973"/>
    <d v="2004-08-01T00:00:00"/>
    <n v="49.99"/>
    <n v="28.840399999999999"/>
    <n v="4"/>
    <n v="115.3616"/>
  </r>
  <r>
    <x v="0"/>
    <x v="1"/>
    <x v="1"/>
    <s v="Designated Distributors"/>
    <x v="1"/>
    <x v="5"/>
    <x v="6"/>
    <s v="Multi"/>
    <x v="944"/>
    <d v="2004-08-01T00:00:00"/>
    <n v="8.99"/>
    <n v="5.0136000000000003"/>
    <n v="13"/>
    <n v="65.1768"/>
  </r>
  <r>
    <x v="0"/>
    <x v="1"/>
    <x v="1"/>
    <s v="Designated Distributors"/>
    <x v="2"/>
    <x v="6"/>
    <x v="8"/>
    <s v="Black"/>
    <x v="954"/>
    <d v="2004-08-01T00:00:00"/>
    <n v="337.22"/>
    <n v="178.58080000000001"/>
    <n v="3"/>
    <n v="535.74240000000009"/>
  </r>
  <r>
    <x v="0"/>
    <x v="1"/>
    <x v="1"/>
    <s v="Designated Distributors"/>
    <x v="1"/>
    <x v="4"/>
    <x v="5"/>
    <s v="Multi"/>
    <x v="960"/>
    <d v="2004-08-01T00:00:00"/>
    <n v="49.99"/>
    <n v="28.840399999999999"/>
    <n v="1"/>
    <n v="28.840399999999999"/>
  </r>
  <r>
    <x v="0"/>
    <x v="1"/>
    <x v="1"/>
    <s v="Designated Distributors"/>
    <x v="0"/>
    <x v="3"/>
    <x v="3"/>
    <s v="Red"/>
    <x v="960"/>
    <d v="2004-08-01T00:00:00"/>
    <n v="782.99"/>
    <n v="419.45890000000003"/>
    <n v="3"/>
    <n v="1258.3767"/>
  </r>
  <r>
    <x v="0"/>
    <x v="1"/>
    <x v="1"/>
    <s v="Designated Distributors"/>
    <x v="1"/>
    <x v="4"/>
    <x v="5"/>
    <s v="Multi"/>
    <x v="967"/>
    <d v="2004-08-01T00:00:00"/>
    <n v="49.99"/>
    <n v="28.840399999999999"/>
    <n v="2"/>
    <n v="57.680799999999998"/>
  </r>
  <r>
    <x v="0"/>
    <x v="1"/>
    <x v="1"/>
    <s v="Designated Distributors"/>
    <x v="2"/>
    <x v="6"/>
    <x v="8"/>
    <s v="Red"/>
    <x v="944"/>
    <d v="2004-08-01T00:00:00"/>
    <n v="337.22"/>
    <n v="183.93819999999999"/>
    <n v="2"/>
    <n v="367.87639999999999"/>
  </r>
  <r>
    <x v="0"/>
    <x v="0"/>
    <x v="0"/>
    <s v="Qualified Sales and Repair Services"/>
    <x v="0"/>
    <x v="3"/>
    <x v="3"/>
    <s v="Black"/>
    <x v="970"/>
    <d v="2004-08-01T00:00:00"/>
    <n v="782.99"/>
    <n v="419.45890000000003"/>
    <n v="2"/>
    <n v="838.91780000000006"/>
  </r>
  <r>
    <x v="0"/>
    <x v="0"/>
    <x v="0"/>
    <s v="Qualified Sales and Repair Services"/>
    <x v="1"/>
    <x v="4"/>
    <x v="5"/>
    <s v="Multi"/>
    <x v="952"/>
    <d v="2004-08-01T00:00:00"/>
    <n v="49.99"/>
    <n v="28.840399999999999"/>
    <n v="9"/>
    <n v="259.56360000000001"/>
  </r>
  <r>
    <x v="0"/>
    <x v="0"/>
    <x v="0"/>
    <s v="Qualified Sales and Repair Services"/>
    <x v="2"/>
    <x v="6"/>
    <x v="8"/>
    <s v="Red"/>
    <x v="962"/>
    <d v="2004-08-01T00:00:00"/>
    <n v="337.22"/>
    <n v="183.93819999999999"/>
    <n v="2"/>
    <n v="367.87639999999999"/>
  </r>
  <r>
    <x v="0"/>
    <x v="0"/>
    <x v="0"/>
    <s v="Qualified Sales and Repair Services"/>
    <x v="0"/>
    <x v="3"/>
    <x v="3"/>
    <s v="Red"/>
    <x v="966"/>
    <d v="2004-08-01T00:00:00"/>
    <n v="782.99"/>
    <n v="419.45890000000003"/>
    <n v="4"/>
    <n v="1677.8356000000001"/>
  </r>
  <r>
    <x v="0"/>
    <x v="0"/>
    <x v="0"/>
    <s v="Qualified Sales and Repair Services"/>
    <x v="0"/>
    <x v="3"/>
    <x v="4"/>
    <s v="Red"/>
    <x v="944"/>
    <d v="2004-08-01T00:00:00"/>
    <n v="1457.99"/>
    <n v="874.79399999999998"/>
    <n v="2"/>
    <n v="1749.588"/>
  </r>
  <r>
    <x v="0"/>
    <x v="0"/>
    <x v="0"/>
    <s v="Qualified Sales and Repair Services"/>
    <x v="1"/>
    <x v="4"/>
    <x v="5"/>
    <s v="Multi"/>
    <x v="945"/>
    <d v="2004-08-01T00:00:00"/>
    <n v="49.99"/>
    <n v="28.840399999999999"/>
    <n v="6"/>
    <n v="173.04239999999999"/>
  </r>
  <r>
    <x v="0"/>
    <x v="0"/>
    <x v="0"/>
    <s v="Qualified Sales and Repair Services"/>
    <x v="0"/>
    <x v="3"/>
    <x v="3"/>
    <s v="Red"/>
    <x v="943"/>
    <d v="2004-08-01T00:00:00"/>
    <n v="782.99"/>
    <n v="419.45890000000003"/>
    <n v="2"/>
    <n v="838.91780000000006"/>
  </r>
  <r>
    <x v="0"/>
    <x v="0"/>
    <x v="0"/>
    <s v="Qualified Sales and Repair Services"/>
    <x v="0"/>
    <x v="3"/>
    <x v="4"/>
    <s v="Red"/>
    <x v="943"/>
    <d v="2004-08-01T00:00:00"/>
    <n v="1457.99"/>
    <n v="874.79399999999998"/>
    <n v="2"/>
    <n v="1749.588"/>
  </r>
  <r>
    <x v="0"/>
    <x v="0"/>
    <x v="0"/>
    <s v="Qualified Sales and Repair Services"/>
    <x v="0"/>
    <x v="3"/>
    <x v="3"/>
    <s v="Red"/>
    <x v="946"/>
    <d v="2004-08-01T00:00:00"/>
    <n v="782.99"/>
    <n v="419.45890000000003"/>
    <n v="2"/>
    <n v="838.91780000000006"/>
  </r>
  <r>
    <x v="0"/>
    <x v="0"/>
    <x v="0"/>
    <s v="Qualified Sales and Repair Services"/>
    <x v="3"/>
    <x v="7"/>
    <x v="10"/>
    <s v="Black"/>
    <x v="967"/>
    <d v="2004-08-01T00:00:00"/>
    <n v="34.99"/>
    <n v="20.186499999999999"/>
    <n v="3"/>
    <n v="60.5595"/>
  </r>
  <r>
    <x v="0"/>
    <x v="0"/>
    <x v="0"/>
    <s v="Qualified Sales and Repair Services"/>
    <x v="1"/>
    <x v="4"/>
    <x v="5"/>
    <s v="Multi"/>
    <x v="966"/>
    <d v="2004-08-01T00:00:00"/>
    <n v="49.99"/>
    <n v="28.840399999999999"/>
    <n v="3"/>
    <n v="86.521199999999993"/>
  </r>
  <r>
    <x v="0"/>
    <x v="0"/>
    <x v="0"/>
    <s v="Qualified Sales and Repair Services"/>
    <x v="2"/>
    <x v="6"/>
    <x v="8"/>
    <s v="Black"/>
    <x v="947"/>
    <d v="2004-08-01T00:00:00"/>
    <n v="337.22"/>
    <n v="178.58080000000001"/>
    <n v="2"/>
    <n v="357.16160000000002"/>
  </r>
  <r>
    <x v="0"/>
    <x v="0"/>
    <x v="0"/>
    <s v="Qualified Sales and Repair Services"/>
    <x v="0"/>
    <x v="3"/>
    <x v="4"/>
    <s v="Red"/>
    <x v="972"/>
    <d v="2004-08-01T00:00:00"/>
    <n v="1457.99"/>
    <n v="874.79399999999998"/>
    <n v="2"/>
    <n v="1749.588"/>
  </r>
  <r>
    <x v="0"/>
    <x v="0"/>
    <x v="0"/>
    <s v="Qualified Sales and Repair Services"/>
    <x v="2"/>
    <x v="6"/>
    <x v="8"/>
    <s v="Black"/>
    <x v="970"/>
    <d v="2004-08-01T00:00:00"/>
    <n v="337.22"/>
    <n v="178.58080000000001"/>
    <n v="1"/>
    <n v="178.58080000000001"/>
  </r>
  <r>
    <x v="0"/>
    <x v="0"/>
    <x v="0"/>
    <s v="Qualified Sales and Repair Services"/>
    <x v="2"/>
    <x v="6"/>
    <x v="9"/>
    <s v="Red"/>
    <x v="969"/>
    <d v="2004-08-01T00:00:00"/>
    <n v="594.83000000000004"/>
    <n v="356.89800000000002"/>
    <n v="1"/>
    <n v="356.89800000000002"/>
  </r>
  <r>
    <x v="0"/>
    <x v="0"/>
    <x v="0"/>
    <s v="Qualified Sales and Repair Services"/>
    <x v="0"/>
    <x v="3"/>
    <x v="4"/>
    <s v="Red"/>
    <x v="962"/>
    <d v="2004-08-01T00:00:00"/>
    <n v="1457.99"/>
    <n v="874.79399999999998"/>
    <n v="3"/>
    <n v="2624.3820000000001"/>
  </r>
  <r>
    <x v="0"/>
    <x v="0"/>
    <x v="0"/>
    <s v="Qualified Sales and Repair Services"/>
    <x v="0"/>
    <x v="3"/>
    <x v="3"/>
    <s v="Red"/>
    <x v="960"/>
    <d v="2004-08-01T00:00:00"/>
    <n v="782.99"/>
    <n v="419.45890000000003"/>
    <n v="3"/>
    <n v="1258.3767"/>
  </r>
  <r>
    <x v="0"/>
    <x v="0"/>
    <x v="0"/>
    <s v="Qualified Sales and Repair Services"/>
    <x v="0"/>
    <x v="3"/>
    <x v="3"/>
    <s v="Black"/>
    <x v="954"/>
    <d v="2004-08-01T00:00:00"/>
    <n v="782.99"/>
    <n v="419.45890000000003"/>
    <n v="5"/>
    <n v="2097.2945"/>
  </r>
  <r>
    <x v="0"/>
    <x v="0"/>
    <x v="0"/>
    <s v="Qualified Sales and Repair Services"/>
    <x v="2"/>
    <x v="6"/>
    <x v="8"/>
    <s v="Red"/>
    <x v="966"/>
    <d v="2004-08-01T00:00:00"/>
    <n v="337.22"/>
    <n v="183.93819999999999"/>
    <n v="1"/>
    <n v="183.93819999999999"/>
  </r>
  <r>
    <x v="0"/>
    <x v="0"/>
    <x v="0"/>
    <s v="Qualified Sales and Repair Services"/>
    <x v="3"/>
    <x v="7"/>
    <x v="10"/>
    <s v="Red"/>
    <x v="952"/>
    <d v="2004-08-01T00:00:00"/>
    <n v="34.99"/>
    <n v="20.186499999999999"/>
    <n v="4"/>
    <n v="80.745999999999995"/>
  </r>
  <r>
    <x v="0"/>
    <x v="0"/>
    <x v="0"/>
    <s v="Qualified Sales and Repair Services"/>
    <x v="0"/>
    <x v="3"/>
    <x v="3"/>
    <s v="Black"/>
    <x v="967"/>
    <d v="2004-08-01T00:00:00"/>
    <n v="782.99"/>
    <n v="419.45890000000003"/>
    <n v="4"/>
    <n v="1677.8356000000001"/>
  </r>
  <r>
    <x v="0"/>
    <x v="0"/>
    <x v="0"/>
    <s v="Qualified Sales and Repair Services"/>
    <x v="0"/>
    <x v="3"/>
    <x v="7"/>
    <s v="Red"/>
    <x v="952"/>
    <d v="2004-08-01T00:00:00"/>
    <n v="3578.27"/>
    <n v="2146.962"/>
    <n v="1"/>
    <n v="2146.962"/>
  </r>
  <r>
    <x v="0"/>
    <x v="0"/>
    <x v="0"/>
    <s v="Qualified Sales and Repair Services"/>
    <x v="2"/>
    <x v="6"/>
    <x v="9"/>
    <s v="Red"/>
    <x v="963"/>
    <d v="2004-08-01T00:00:00"/>
    <n v="594.83000000000004"/>
    <n v="356.89800000000002"/>
    <n v="2"/>
    <n v="713.79600000000005"/>
  </r>
  <r>
    <x v="0"/>
    <x v="0"/>
    <x v="0"/>
    <s v="Qualified Sales and Repair Services"/>
    <x v="2"/>
    <x v="6"/>
    <x v="8"/>
    <s v="Red"/>
    <x v="959"/>
    <d v="2004-08-01T00:00:00"/>
    <n v="337.22"/>
    <n v="183.93819999999999"/>
    <n v="2"/>
    <n v="367.87639999999999"/>
  </r>
  <r>
    <x v="0"/>
    <x v="0"/>
    <x v="0"/>
    <s v="Qualified Sales and Repair Services"/>
    <x v="0"/>
    <x v="3"/>
    <x v="3"/>
    <s v="Black"/>
    <x v="954"/>
    <d v="2004-08-01T00:00:00"/>
    <n v="782.99"/>
    <n v="419.45890000000003"/>
    <n v="2"/>
    <n v="838.91780000000006"/>
  </r>
  <r>
    <x v="0"/>
    <x v="0"/>
    <x v="0"/>
    <s v="Qualified Sales and Repair Services"/>
    <x v="3"/>
    <x v="7"/>
    <x v="10"/>
    <s v="Blue"/>
    <x v="944"/>
    <d v="2004-08-01T00:00:00"/>
    <n v="34.99"/>
    <n v="20.186499999999999"/>
    <n v="4"/>
    <n v="80.745999999999995"/>
  </r>
  <r>
    <x v="0"/>
    <x v="0"/>
    <x v="0"/>
    <s v="Qualified Sales and Repair Services"/>
    <x v="1"/>
    <x v="5"/>
    <x v="6"/>
    <s v="Multi"/>
    <x v="944"/>
    <d v="2004-08-01T00:00:00"/>
    <n v="8.99"/>
    <n v="5.1864999999999997"/>
    <n v="9"/>
    <n v="46.6785"/>
  </r>
  <r>
    <x v="0"/>
    <x v="0"/>
    <x v="0"/>
    <s v="General Associates"/>
    <x v="0"/>
    <x v="3"/>
    <x v="3"/>
    <s v="Black"/>
    <x v="951"/>
    <d v="2004-08-01T00:00:00"/>
    <n v="782.99"/>
    <n v="419.45890000000003"/>
    <n v="1"/>
    <n v="419.45890000000003"/>
  </r>
  <r>
    <x v="0"/>
    <x v="0"/>
    <x v="0"/>
    <s v="General Associates"/>
    <x v="2"/>
    <x v="6"/>
    <x v="8"/>
    <s v="Black"/>
    <x v="944"/>
    <d v="2004-08-01T00:00:00"/>
    <n v="337.22"/>
    <n v="178.58080000000001"/>
    <n v="1"/>
    <n v="178.58080000000001"/>
  </r>
  <r>
    <x v="0"/>
    <x v="0"/>
    <x v="0"/>
    <s v="General Associates"/>
    <x v="0"/>
    <x v="3"/>
    <x v="4"/>
    <s v="Red"/>
    <x v="958"/>
    <d v="2004-08-01T00:00:00"/>
    <n v="1457.99"/>
    <n v="874.79399999999998"/>
    <n v="1"/>
    <n v="874.79399999999998"/>
  </r>
  <r>
    <x v="0"/>
    <x v="0"/>
    <x v="0"/>
    <s v="General Associates"/>
    <x v="2"/>
    <x v="6"/>
    <x v="8"/>
    <s v="Red"/>
    <x v="947"/>
    <d v="2004-08-01T00:00:00"/>
    <n v="337.22"/>
    <n v="183.93819999999999"/>
    <n v="2"/>
    <n v="367.87639999999999"/>
  </r>
  <r>
    <x v="0"/>
    <x v="0"/>
    <x v="0"/>
    <s v="General Associates"/>
    <x v="0"/>
    <x v="3"/>
    <x v="3"/>
    <s v="Red"/>
    <x v="959"/>
    <d v="2004-08-01T00:00:00"/>
    <n v="782.99"/>
    <n v="419.45890000000003"/>
    <n v="1"/>
    <n v="419.45890000000003"/>
  </r>
  <r>
    <x v="0"/>
    <x v="0"/>
    <x v="0"/>
    <s v="General Associates"/>
    <x v="2"/>
    <x v="6"/>
    <x v="8"/>
    <s v="Red"/>
    <x v="957"/>
    <d v="2004-08-01T00:00:00"/>
    <n v="337.22"/>
    <n v="183.93819999999999"/>
    <n v="2"/>
    <n v="367.87639999999999"/>
  </r>
  <r>
    <x v="0"/>
    <x v="0"/>
    <x v="0"/>
    <s v="General Associates"/>
    <x v="0"/>
    <x v="3"/>
    <x v="3"/>
    <s v="Red"/>
    <x v="943"/>
    <d v="2004-08-01T00:00:00"/>
    <n v="782.99"/>
    <n v="419.45890000000003"/>
    <n v="2"/>
    <n v="838.91780000000006"/>
  </r>
  <r>
    <x v="0"/>
    <x v="0"/>
    <x v="0"/>
    <s v="General Associates"/>
    <x v="0"/>
    <x v="3"/>
    <x v="7"/>
    <s v="Red"/>
    <x v="949"/>
    <d v="2004-08-01T00:00:00"/>
    <n v="3578.27"/>
    <n v="2146.962"/>
    <n v="1"/>
    <n v="2146.962"/>
  </r>
  <r>
    <x v="0"/>
    <x v="0"/>
    <x v="0"/>
    <s v="General Associates"/>
    <x v="0"/>
    <x v="3"/>
    <x v="4"/>
    <s v="Red"/>
    <x v="973"/>
    <d v="2004-08-01T00:00:00"/>
    <n v="1457.99"/>
    <n v="874.79399999999998"/>
    <n v="2"/>
    <n v="1749.588"/>
  </r>
  <r>
    <x v="0"/>
    <x v="0"/>
    <x v="0"/>
    <s v="General Associates"/>
    <x v="0"/>
    <x v="3"/>
    <x v="3"/>
    <s v="Black"/>
    <x v="953"/>
    <d v="2004-08-01T00:00:00"/>
    <n v="782.99"/>
    <n v="419.45890000000003"/>
    <n v="5"/>
    <n v="2097.2945"/>
  </r>
  <r>
    <x v="0"/>
    <x v="0"/>
    <x v="0"/>
    <s v="General Associates"/>
    <x v="0"/>
    <x v="3"/>
    <x v="3"/>
    <s v="Red"/>
    <x v="952"/>
    <d v="2004-08-01T00:00:00"/>
    <n v="782.99"/>
    <n v="419.45890000000003"/>
    <n v="1"/>
    <n v="419.45890000000003"/>
  </r>
  <r>
    <x v="0"/>
    <x v="0"/>
    <x v="5"/>
    <s v="Hardware Components"/>
    <x v="1"/>
    <x v="4"/>
    <x v="5"/>
    <s v="Multi"/>
    <x v="951"/>
    <d v="2004-08-01T00:00:00"/>
    <n v="49.99"/>
    <n v="28.840399999999999"/>
    <n v="1"/>
    <n v="28.840399999999999"/>
  </r>
  <r>
    <x v="0"/>
    <x v="0"/>
    <x v="5"/>
    <s v="Hardware Components"/>
    <x v="1"/>
    <x v="4"/>
    <x v="5"/>
    <s v="Multi"/>
    <x v="957"/>
    <d v="2004-08-01T00:00:00"/>
    <n v="49.99"/>
    <n v="28.840399999999999"/>
    <n v="6"/>
    <n v="173.04239999999999"/>
  </r>
  <r>
    <x v="0"/>
    <x v="0"/>
    <x v="5"/>
    <s v="Hardware Components"/>
    <x v="2"/>
    <x v="2"/>
    <x v="2"/>
    <s v="Black"/>
    <x v="956"/>
    <d v="2004-08-01T00:00:00"/>
    <n v="1349.6"/>
    <n v="809.76"/>
    <n v="3"/>
    <n v="2429.2799999999997"/>
  </r>
  <r>
    <x v="0"/>
    <x v="0"/>
    <x v="5"/>
    <s v="Hardware Components"/>
    <x v="1"/>
    <x v="4"/>
    <x v="5"/>
    <s v="Multi"/>
    <x v="956"/>
    <d v="2004-08-01T00:00:00"/>
    <n v="49.99"/>
    <n v="28.840399999999999"/>
    <n v="10"/>
    <n v="288.404"/>
  </r>
  <r>
    <x v="0"/>
    <x v="0"/>
    <x v="5"/>
    <s v="Hardware Components"/>
    <x v="0"/>
    <x v="0"/>
    <x v="0"/>
    <s v="Black"/>
    <x v="956"/>
    <d v="2004-08-01T00:00:00"/>
    <n v="3374.99"/>
    <n v="2024.9939999999999"/>
    <n v="10"/>
    <n v="20249.939999999999"/>
  </r>
  <r>
    <x v="0"/>
    <x v="0"/>
    <x v="5"/>
    <s v="Hardware Components"/>
    <x v="0"/>
    <x v="0"/>
    <x v="0"/>
    <s v="Black"/>
    <x v="962"/>
    <d v="2004-08-01T00:00:00"/>
    <n v="3374.99"/>
    <n v="2024.9939999999999"/>
    <n v="5"/>
    <n v="10124.969999999999"/>
  </r>
  <r>
    <x v="0"/>
    <x v="0"/>
    <x v="5"/>
    <s v="Hardware Components"/>
    <x v="0"/>
    <x v="0"/>
    <x v="0"/>
    <s v="Silver"/>
    <x v="968"/>
    <d v="2004-08-01T00:00:00"/>
    <n v="3399.99"/>
    <n v="2039.9939999999999"/>
    <n v="5"/>
    <n v="10199.969999999999"/>
  </r>
  <r>
    <x v="0"/>
    <x v="0"/>
    <x v="5"/>
    <s v="Hardware Components"/>
    <x v="2"/>
    <x v="2"/>
    <x v="2"/>
    <s v="Silver"/>
    <x v="969"/>
    <d v="2004-08-01T00:00:00"/>
    <n v="1364.5"/>
    <n v="818.7"/>
    <n v="3"/>
    <n v="2456.1000000000004"/>
  </r>
  <r>
    <x v="0"/>
    <x v="0"/>
    <x v="5"/>
    <s v="Hardware Components"/>
    <x v="0"/>
    <x v="0"/>
    <x v="0"/>
    <s v="Black"/>
    <x v="953"/>
    <d v="2004-08-01T00:00:00"/>
    <n v="3374.99"/>
    <n v="2024.9939999999999"/>
    <n v="2"/>
    <n v="4049.9879999999998"/>
  </r>
  <r>
    <x v="0"/>
    <x v="0"/>
    <x v="5"/>
    <s v="Hardware Components"/>
    <x v="3"/>
    <x v="7"/>
    <x v="10"/>
    <s v="Blue"/>
    <x v="973"/>
    <d v="2004-08-01T00:00:00"/>
    <n v="34.99"/>
    <n v="20.186499999999999"/>
    <n v="5"/>
    <n v="100.93249999999999"/>
  </r>
  <r>
    <x v="0"/>
    <x v="0"/>
    <x v="5"/>
    <s v="Hardware Components"/>
    <x v="2"/>
    <x v="2"/>
    <x v="2"/>
    <s v="Black"/>
    <x v="965"/>
    <d v="2004-08-01T00:00:00"/>
    <n v="1349.6"/>
    <n v="714.70429999999999"/>
    <n v="3"/>
    <n v="2144.1129000000001"/>
  </r>
  <r>
    <x v="0"/>
    <x v="0"/>
    <x v="5"/>
    <s v="Hardware Components"/>
    <x v="0"/>
    <x v="0"/>
    <x v="0"/>
    <s v="Silver"/>
    <x v="970"/>
    <d v="2004-08-01T00:00:00"/>
    <n v="3399.99"/>
    <n v="2039.9939999999999"/>
    <n v="8"/>
    <n v="16319.951999999999"/>
  </r>
  <r>
    <x v="0"/>
    <x v="0"/>
    <x v="5"/>
    <s v="Hardware Components"/>
    <x v="3"/>
    <x v="7"/>
    <x v="10"/>
    <s v="Black"/>
    <x v="954"/>
    <d v="2004-08-01T00:00:00"/>
    <n v="34.99"/>
    <n v="20.186499999999999"/>
    <n v="4"/>
    <n v="80.745999999999995"/>
  </r>
  <r>
    <x v="0"/>
    <x v="0"/>
    <x v="5"/>
    <s v="Hardware Components"/>
    <x v="2"/>
    <x v="2"/>
    <x v="2"/>
    <s v="Silver"/>
    <x v="965"/>
    <d v="2004-08-01T00:00:00"/>
    <n v="1364.5"/>
    <n v="722.59490000000005"/>
    <n v="1"/>
    <n v="722.59490000000005"/>
  </r>
  <r>
    <x v="0"/>
    <x v="0"/>
    <x v="5"/>
    <s v="Hardware Components"/>
    <x v="2"/>
    <x v="2"/>
    <x v="2"/>
    <s v="Black"/>
    <x v="962"/>
    <d v="2004-08-01T00:00:00"/>
    <n v="1349.6"/>
    <n v="714.70429999999999"/>
    <n v="3"/>
    <n v="2144.1129000000001"/>
  </r>
  <r>
    <x v="0"/>
    <x v="0"/>
    <x v="5"/>
    <s v="Hardware Components"/>
    <x v="3"/>
    <x v="7"/>
    <x v="10"/>
    <s v="Red"/>
    <x v="970"/>
    <d v="2004-08-01T00:00:00"/>
    <n v="34.99"/>
    <n v="20.186499999999999"/>
    <n v="4"/>
    <n v="80.745999999999995"/>
  </r>
  <r>
    <x v="0"/>
    <x v="0"/>
    <x v="5"/>
    <s v="Hardware Components"/>
    <x v="0"/>
    <x v="0"/>
    <x v="0"/>
    <s v="Silver"/>
    <x v="960"/>
    <d v="2004-08-01T00:00:00"/>
    <n v="3399.99"/>
    <n v="2039.9939999999999"/>
    <n v="4"/>
    <n v="8159.9759999999997"/>
  </r>
  <r>
    <x v="0"/>
    <x v="0"/>
    <x v="5"/>
    <s v="Hardware Components"/>
    <x v="1"/>
    <x v="1"/>
    <x v="1"/>
    <s v="White"/>
    <x v="961"/>
    <d v="2004-08-01T00:00:00"/>
    <n v="9.5"/>
    <n v="5.7"/>
    <n v="4"/>
    <n v="22.8"/>
  </r>
  <r>
    <x v="0"/>
    <x v="0"/>
    <x v="5"/>
    <s v="Hardware Components"/>
    <x v="2"/>
    <x v="2"/>
    <x v="2"/>
    <s v="Silver"/>
    <x v="959"/>
    <d v="2004-08-01T00:00:00"/>
    <n v="1364.5"/>
    <n v="722.59490000000005"/>
    <n v="1"/>
    <n v="722.59490000000005"/>
  </r>
  <r>
    <x v="0"/>
    <x v="0"/>
    <x v="5"/>
    <s v="Hardware Components"/>
    <x v="1"/>
    <x v="5"/>
    <x v="6"/>
    <s v="Multi"/>
    <x v="948"/>
    <d v="2004-08-01T00:00:00"/>
    <n v="8.99"/>
    <n v="5.1864999999999997"/>
    <n v="8"/>
    <n v="41.491999999999997"/>
  </r>
  <r>
    <x v="0"/>
    <x v="0"/>
    <x v="5"/>
    <s v="Hardware Components"/>
    <x v="0"/>
    <x v="0"/>
    <x v="0"/>
    <s v="Black"/>
    <x v="973"/>
    <d v="2004-08-01T00:00:00"/>
    <n v="3374.99"/>
    <n v="2024.9939999999999"/>
    <n v="4"/>
    <n v="8099.9759999999997"/>
  </r>
  <r>
    <x v="0"/>
    <x v="0"/>
    <x v="5"/>
    <s v="Hardware Components"/>
    <x v="0"/>
    <x v="0"/>
    <x v="0"/>
    <s v="Silver"/>
    <x v="945"/>
    <d v="2004-08-01T00:00:00"/>
    <n v="3399.99"/>
    <n v="1971.9942000000001"/>
    <n v="14"/>
    <n v="27607.918799999999"/>
  </r>
  <r>
    <x v="0"/>
    <x v="0"/>
    <x v="2"/>
    <s v="Permanent Finish Products"/>
    <x v="2"/>
    <x v="2"/>
    <x v="2"/>
    <s v="Black"/>
    <x v="966"/>
    <d v="2004-08-01T00:00:00"/>
    <n v="1349.6"/>
    <n v="809.76"/>
    <n v="2"/>
    <n v="1619.52"/>
  </r>
  <r>
    <x v="0"/>
    <x v="0"/>
    <x v="2"/>
    <s v="Permanent Finish Products"/>
    <x v="0"/>
    <x v="0"/>
    <x v="0"/>
    <s v="Black"/>
    <x v="943"/>
    <d v="2004-08-01T00:00:00"/>
    <n v="3374.99"/>
    <n v="2024.9939999999999"/>
    <n v="5"/>
    <n v="10124.969999999999"/>
  </r>
  <r>
    <x v="0"/>
    <x v="0"/>
    <x v="2"/>
    <s v="Permanent Finish Products"/>
    <x v="0"/>
    <x v="0"/>
    <x v="0"/>
    <s v="Silver"/>
    <x v="967"/>
    <d v="2004-08-01T00:00:00"/>
    <n v="3399.99"/>
    <n v="2039.9939999999999"/>
    <n v="1"/>
    <n v="2039.9939999999999"/>
  </r>
  <r>
    <x v="0"/>
    <x v="0"/>
    <x v="2"/>
    <s v="Permanent Finish Products"/>
    <x v="0"/>
    <x v="0"/>
    <x v="0"/>
    <s v="Silver"/>
    <x v="953"/>
    <d v="2004-08-01T00:00:00"/>
    <n v="3399.99"/>
    <n v="2039.9939999999999"/>
    <n v="5"/>
    <n v="10199.969999999999"/>
  </r>
  <r>
    <x v="0"/>
    <x v="0"/>
    <x v="2"/>
    <s v="Permanent Finish Products"/>
    <x v="0"/>
    <x v="0"/>
    <x v="0"/>
    <s v="Silver"/>
    <x v="959"/>
    <d v="2004-08-01T00:00:00"/>
    <n v="3399.99"/>
    <n v="2039.9939999999999"/>
    <n v="4"/>
    <n v="8159.9759999999997"/>
  </r>
  <r>
    <x v="0"/>
    <x v="0"/>
    <x v="2"/>
    <s v="Permanent Finish Products"/>
    <x v="2"/>
    <x v="2"/>
    <x v="2"/>
    <s v="Black"/>
    <x v="971"/>
    <d v="2004-08-01T00:00:00"/>
    <n v="1349.6"/>
    <n v="714.70429999999999"/>
    <n v="1"/>
    <n v="714.70429999999999"/>
  </r>
  <r>
    <x v="0"/>
    <x v="0"/>
    <x v="2"/>
    <s v="Permanent Finish Products"/>
    <x v="0"/>
    <x v="0"/>
    <x v="0"/>
    <s v="Black"/>
    <x v="952"/>
    <d v="2004-08-01T00:00:00"/>
    <n v="3374.99"/>
    <n v="2024.9939999999999"/>
    <n v="5"/>
    <n v="10124.969999999999"/>
  </r>
  <r>
    <x v="0"/>
    <x v="0"/>
    <x v="2"/>
    <s v="Permanent Finish Products"/>
    <x v="2"/>
    <x v="2"/>
    <x v="2"/>
    <s v="Silver"/>
    <x v="966"/>
    <d v="2004-08-01T00:00:00"/>
    <n v="1364.5"/>
    <n v="722.59490000000005"/>
    <n v="2"/>
    <n v="1445.1898000000001"/>
  </r>
  <r>
    <x v="0"/>
    <x v="0"/>
    <x v="2"/>
    <s v="Permanent Finish Products"/>
    <x v="0"/>
    <x v="0"/>
    <x v="0"/>
    <s v="Black"/>
    <x v="946"/>
    <d v="2004-08-01T00:00:00"/>
    <n v="3374.99"/>
    <n v="2024.9939999999999"/>
    <n v="2"/>
    <n v="4049.9879999999998"/>
  </r>
  <r>
    <x v="0"/>
    <x v="0"/>
    <x v="2"/>
    <s v="Permanent Finish Products"/>
    <x v="2"/>
    <x v="2"/>
    <x v="2"/>
    <s v="Black"/>
    <x v="968"/>
    <d v="2004-08-01T00:00:00"/>
    <n v="1349.6"/>
    <n v="714.70429999999999"/>
    <n v="1"/>
    <n v="714.70429999999999"/>
  </r>
  <r>
    <x v="0"/>
    <x v="1"/>
    <x v="1"/>
    <s v="General Department Stores"/>
    <x v="0"/>
    <x v="0"/>
    <x v="0"/>
    <s v="Black"/>
    <x v="971"/>
    <d v="2004-08-01T00:00:00"/>
    <n v="3374.99"/>
    <n v="2024.9939999999999"/>
    <n v="1"/>
    <n v="2024.9939999999999"/>
  </r>
  <r>
    <x v="0"/>
    <x v="1"/>
    <x v="1"/>
    <s v="General Department Stores"/>
    <x v="1"/>
    <x v="4"/>
    <x v="5"/>
    <s v="Multi"/>
    <x v="949"/>
    <d v="2004-08-01T00:00:00"/>
    <n v="49.99"/>
    <n v="28.840399999999999"/>
    <n v="2"/>
    <n v="57.680799999999998"/>
  </r>
  <r>
    <x v="0"/>
    <x v="0"/>
    <x v="3"/>
    <s v="Lease-a-Bike Shop"/>
    <x v="2"/>
    <x v="6"/>
    <x v="8"/>
    <s v="Red"/>
    <x v="951"/>
    <d v="2004-08-01T00:00:00"/>
    <n v="337.22"/>
    <n v="183.93819999999999"/>
    <n v="1"/>
    <n v="183.93819999999999"/>
  </r>
  <r>
    <x v="0"/>
    <x v="0"/>
    <x v="3"/>
    <s v="Lease-a-Bike Shop"/>
    <x v="0"/>
    <x v="3"/>
    <x v="3"/>
    <s v="Black"/>
    <x v="959"/>
    <d v="2004-08-01T00:00:00"/>
    <n v="782.99"/>
    <n v="419.45890000000003"/>
    <n v="2"/>
    <n v="838.91780000000006"/>
  </r>
  <r>
    <x v="0"/>
    <x v="0"/>
    <x v="3"/>
    <s v="Lease-a-Bike Shop"/>
    <x v="0"/>
    <x v="3"/>
    <x v="4"/>
    <s v="Red"/>
    <x v="954"/>
    <d v="2004-08-01T00:00:00"/>
    <n v="1457.99"/>
    <n v="874.79399999999998"/>
    <n v="3"/>
    <n v="2624.3820000000001"/>
  </r>
  <r>
    <x v="0"/>
    <x v="0"/>
    <x v="3"/>
    <s v="Lease-a-Bike Shop"/>
    <x v="0"/>
    <x v="3"/>
    <x v="3"/>
    <s v="Red"/>
    <x v="968"/>
    <d v="2004-08-01T00:00:00"/>
    <n v="782.99"/>
    <n v="419.45890000000003"/>
    <n v="2"/>
    <n v="838.91780000000006"/>
  </r>
  <r>
    <x v="0"/>
    <x v="0"/>
    <x v="3"/>
    <s v="Lease-a-Bike Shop"/>
    <x v="0"/>
    <x v="3"/>
    <x v="3"/>
    <s v="Red"/>
    <x v="944"/>
    <d v="2004-08-01T00:00:00"/>
    <n v="782.99"/>
    <n v="419.45890000000003"/>
    <n v="3"/>
    <n v="1258.3767"/>
  </r>
  <r>
    <x v="0"/>
    <x v="0"/>
    <x v="3"/>
    <s v="Lease-a-Bike Shop"/>
    <x v="0"/>
    <x v="3"/>
    <x v="7"/>
    <s v="Red"/>
    <x v="960"/>
    <d v="2004-08-01T00:00:00"/>
    <n v="3578.27"/>
    <n v="2146.962"/>
    <n v="1"/>
    <n v="2146.962"/>
  </r>
  <r>
    <x v="0"/>
    <x v="0"/>
    <x v="3"/>
    <s v="Lease-a-Bike Shop"/>
    <x v="2"/>
    <x v="6"/>
    <x v="8"/>
    <s v="Black"/>
    <x v="955"/>
    <d v="2004-08-01T00:00:00"/>
    <n v="337.22"/>
    <n v="178.58080000000001"/>
    <n v="3"/>
    <n v="535.74240000000009"/>
  </r>
  <r>
    <x v="0"/>
    <x v="0"/>
    <x v="3"/>
    <s v="Lease-a-Bike Shop"/>
    <x v="2"/>
    <x v="6"/>
    <x v="8"/>
    <s v="Red"/>
    <x v="945"/>
    <d v="2004-08-01T00:00:00"/>
    <n v="337.22"/>
    <n v="183.93819999999999"/>
    <n v="2"/>
    <n v="367.87639999999999"/>
  </r>
  <r>
    <x v="0"/>
    <x v="0"/>
    <x v="3"/>
    <s v="Lease-a-Bike Shop"/>
    <x v="2"/>
    <x v="6"/>
    <x v="8"/>
    <s v="Black"/>
    <x v="956"/>
    <d v="2004-08-01T00:00:00"/>
    <n v="337.22"/>
    <n v="178.58080000000001"/>
    <n v="1"/>
    <n v="178.58080000000001"/>
  </r>
  <r>
    <x v="0"/>
    <x v="0"/>
    <x v="3"/>
    <s v="Lease-a-Bike Shop"/>
    <x v="2"/>
    <x v="6"/>
    <x v="9"/>
    <s v="Red"/>
    <x v="946"/>
    <d v="2004-08-01T00:00:00"/>
    <n v="594.83000000000004"/>
    <n v="356.89800000000002"/>
    <n v="1"/>
    <n v="356.89800000000002"/>
  </r>
  <r>
    <x v="0"/>
    <x v="0"/>
    <x v="3"/>
    <s v="Lease-a-Bike Shop"/>
    <x v="0"/>
    <x v="3"/>
    <x v="3"/>
    <s v="Red"/>
    <x v="945"/>
    <d v="2004-08-01T00:00:00"/>
    <n v="782.99"/>
    <n v="419.45890000000003"/>
    <n v="2"/>
    <n v="838.91780000000006"/>
  </r>
  <r>
    <x v="0"/>
    <x v="0"/>
    <x v="3"/>
    <s v="Lease-a-Bike Shop"/>
    <x v="0"/>
    <x v="3"/>
    <x v="3"/>
    <s v="Black"/>
    <x v="969"/>
    <d v="2004-08-01T00:00:00"/>
    <n v="782.99"/>
    <n v="419.45890000000003"/>
    <n v="1"/>
    <n v="419.45890000000003"/>
  </r>
  <r>
    <x v="0"/>
    <x v="0"/>
    <x v="3"/>
    <s v="Lease-a-Bike Shop"/>
    <x v="0"/>
    <x v="3"/>
    <x v="3"/>
    <s v="Black"/>
    <x v="943"/>
    <d v="2004-08-01T00:00:00"/>
    <n v="782.99"/>
    <n v="419.45890000000003"/>
    <n v="2"/>
    <n v="838.91780000000006"/>
  </r>
  <r>
    <x v="0"/>
    <x v="0"/>
    <x v="3"/>
    <s v="Lease-a-Bike Shop"/>
    <x v="1"/>
    <x v="5"/>
    <x v="6"/>
    <s v="Multi"/>
    <x v="957"/>
    <d v="2004-08-01T00:00:00"/>
    <n v="8.99"/>
    <n v="5.1864999999999997"/>
    <n v="2"/>
    <n v="10.372999999999999"/>
  </r>
  <r>
    <x v="0"/>
    <x v="0"/>
    <x v="3"/>
    <s v="Lease-a-Bike Shop"/>
    <x v="0"/>
    <x v="3"/>
    <x v="3"/>
    <s v="Red"/>
    <x v="962"/>
    <d v="2004-08-01T00:00:00"/>
    <n v="782.99"/>
    <n v="419.45890000000003"/>
    <n v="2"/>
    <n v="838.91780000000006"/>
  </r>
  <r>
    <x v="0"/>
    <x v="0"/>
    <x v="3"/>
    <s v="Lease-a-Bike Shop"/>
    <x v="0"/>
    <x v="3"/>
    <x v="4"/>
    <s v="Red"/>
    <x v="956"/>
    <d v="2004-08-01T00:00:00"/>
    <n v="1457.99"/>
    <n v="874.79399999999998"/>
    <n v="2"/>
    <n v="1749.588"/>
  </r>
  <r>
    <x v="0"/>
    <x v="0"/>
    <x v="3"/>
    <s v="Lease-a-Bike Shop"/>
    <x v="0"/>
    <x v="3"/>
    <x v="7"/>
    <s v="Red"/>
    <x v="957"/>
    <d v="2004-08-01T00:00:00"/>
    <n v="3578.27"/>
    <n v="2146.962"/>
    <n v="2"/>
    <n v="4293.924"/>
  </r>
  <r>
    <x v="0"/>
    <x v="0"/>
    <x v="2"/>
    <s v="Brakes and Gears"/>
    <x v="0"/>
    <x v="0"/>
    <x v="0"/>
    <s v="Black"/>
    <x v="947"/>
    <d v="2004-08-01T00:00:00"/>
    <n v="3374.99"/>
    <n v="2024.9939999999999"/>
    <n v="2"/>
    <n v="4049.9879999999998"/>
  </r>
  <r>
    <x v="0"/>
    <x v="0"/>
    <x v="2"/>
    <s v="Brakes and Gears"/>
    <x v="1"/>
    <x v="4"/>
    <x v="5"/>
    <s v="Multi"/>
    <x v="965"/>
    <d v="2004-08-01T00:00:00"/>
    <n v="49.99"/>
    <n v="28.840399999999999"/>
    <n v="1"/>
    <n v="28.840399999999999"/>
  </r>
  <r>
    <x v="0"/>
    <x v="0"/>
    <x v="2"/>
    <s v="Brakes and Gears"/>
    <x v="0"/>
    <x v="0"/>
    <x v="0"/>
    <s v="Silver"/>
    <x v="967"/>
    <d v="2004-08-01T00:00:00"/>
    <n v="3399.99"/>
    <n v="2039.9939999999999"/>
    <n v="1"/>
    <n v="2039.9939999999999"/>
  </r>
  <r>
    <x v="0"/>
    <x v="0"/>
    <x v="2"/>
    <s v="Brakes and Gears"/>
    <x v="0"/>
    <x v="0"/>
    <x v="0"/>
    <s v="Silver"/>
    <x v="951"/>
    <d v="2004-08-01T00:00:00"/>
    <n v="3399.99"/>
    <n v="2039.9939999999999"/>
    <n v="1"/>
    <n v="2039.9939999999999"/>
  </r>
  <r>
    <x v="0"/>
    <x v="0"/>
    <x v="2"/>
    <s v="Brakes and Gears"/>
    <x v="3"/>
    <x v="7"/>
    <x v="10"/>
    <s v="Black"/>
    <x v="950"/>
    <d v="2004-08-01T00:00:00"/>
    <n v="34.99"/>
    <n v="20.186499999999999"/>
    <n v="1"/>
    <n v="20.186499999999999"/>
  </r>
  <r>
    <x v="0"/>
    <x v="0"/>
    <x v="2"/>
    <s v="Brakes and Gears"/>
    <x v="0"/>
    <x v="0"/>
    <x v="0"/>
    <s v="Silver"/>
    <x v="949"/>
    <d v="2004-08-01T00:00:00"/>
    <n v="3399.99"/>
    <n v="2039.9939999999999"/>
    <n v="2"/>
    <n v="4079.9879999999998"/>
  </r>
  <r>
    <x v="0"/>
    <x v="0"/>
    <x v="2"/>
    <s v="Brakes and Gears"/>
    <x v="0"/>
    <x v="0"/>
    <x v="0"/>
    <s v="Silver"/>
    <x v="948"/>
    <d v="2004-08-01T00:00:00"/>
    <n v="3399.99"/>
    <n v="2039.9939999999999"/>
    <n v="2"/>
    <n v="4079.9879999999998"/>
  </r>
  <r>
    <x v="0"/>
    <x v="0"/>
    <x v="2"/>
    <s v="Brakes and Gears"/>
    <x v="3"/>
    <x v="7"/>
    <x v="10"/>
    <s v="Red"/>
    <x v="958"/>
    <d v="2004-08-01T00:00:00"/>
    <n v="34.99"/>
    <n v="20.186499999999999"/>
    <n v="1"/>
    <n v="20.186499999999999"/>
  </r>
  <r>
    <x v="0"/>
    <x v="0"/>
    <x v="2"/>
    <s v="Brakes and Gears"/>
    <x v="0"/>
    <x v="0"/>
    <x v="0"/>
    <s v="Black"/>
    <x v="956"/>
    <d v="2004-08-01T00:00:00"/>
    <n v="3374.99"/>
    <n v="2024.9939999999999"/>
    <n v="2"/>
    <n v="4049.9879999999998"/>
  </r>
  <r>
    <x v="0"/>
    <x v="0"/>
    <x v="2"/>
    <s v="Brakes and Gears"/>
    <x v="1"/>
    <x v="4"/>
    <x v="5"/>
    <s v="Multi"/>
    <x v="966"/>
    <d v="2004-08-01T00:00:00"/>
    <n v="49.99"/>
    <n v="28.840399999999999"/>
    <n v="4"/>
    <n v="115.3616"/>
  </r>
  <r>
    <x v="0"/>
    <x v="0"/>
    <x v="2"/>
    <s v="Brakes and Gears"/>
    <x v="3"/>
    <x v="7"/>
    <x v="10"/>
    <s v="Blue"/>
    <x v="952"/>
    <d v="2004-08-01T00:00:00"/>
    <n v="34.99"/>
    <n v="20.186499999999999"/>
    <n v="1"/>
    <n v="20.186499999999999"/>
  </r>
  <r>
    <x v="0"/>
    <x v="0"/>
    <x v="4"/>
    <s v="Advanced Bike Components"/>
    <x v="3"/>
    <x v="7"/>
    <x v="10"/>
    <s v="Black"/>
    <x v="974"/>
    <d v="2004-09-01T00:00:00"/>
    <n v="34.99"/>
    <n v="20.186499999999999"/>
    <n v="2"/>
    <n v="40.372999999999998"/>
  </r>
  <r>
    <x v="0"/>
    <x v="0"/>
    <x v="4"/>
    <s v="Advanced Bike Components"/>
    <x v="0"/>
    <x v="3"/>
    <x v="3"/>
    <s v="Black"/>
    <x v="975"/>
    <d v="2004-09-01T00:00:00"/>
    <n v="782.99"/>
    <n v="419.45890000000003"/>
    <n v="1"/>
    <n v="419.45890000000003"/>
  </r>
  <r>
    <x v="0"/>
    <x v="0"/>
    <x v="4"/>
    <s v="Advanced Bike Components"/>
    <x v="0"/>
    <x v="3"/>
    <x v="7"/>
    <s v="Red"/>
    <x v="976"/>
    <d v="2004-09-01T00:00:00"/>
    <n v="3578.27"/>
    <n v="2146.962"/>
    <n v="1"/>
    <n v="2146.962"/>
  </r>
  <r>
    <x v="0"/>
    <x v="0"/>
    <x v="4"/>
    <s v="Advanced Bike Components"/>
    <x v="2"/>
    <x v="6"/>
    <x v="8"/>
    <s v="Black"/>
    <x v="977"/>
    <d v="2004-09-01T00:00:00"/>
    <n v="337.22"/>
    <n v="178.58080000000001"/>
    <n v="1"/>
    <n v="178.58080000000001"/>
  </r>
  <r>
    <x v="0"/>
    <x v="0"/>
    <x v="4"/>
    <s v="Advanced Bike Components"/>
    <x v="1"/>
    <x v="4"/>
    <x v="5"/>
    <s v="Multi"/>
    <x v="978"/>
    <d v="2004-09-01T00:00:00"/>
    <n v="49.99"/>
    <n v="28.840399999999999"/>
    <n v="1"/>
    <n v="28.840399999999999"/>
  </r>
  <r>
    <x v="0"/>
    <x v="0"/>
    <x v="4"/>
    <s v="Advanced Bike Components"/>
    <x v="0"/>
    <x v="3"/>
    <x v="4"/>
    <s v="Red"/>
    <x v="979"/>
    <d v="2004-09-01T00:00:00"/>
    <n v="1457.99"/>
    <n v="874.79399999999998"/>
    <n v="3"/>
    <n v="2624.3820000000001"/>
  </r>
  <r>
    <x v="0"/>
    <x v="0"/>
    <x v="4"/>
    <s v="Advanced Bike Components"/>
    <x v="1"/>
    <x v="4"/>
    <x v="5"/>
    <s v="Multi"/>
    <x v="980"/>
    <d v="2004-09-01T00:00:00"/>
    <n v="49.99"/>
    <n v="28.840399999999999"/>
    <n v="1"/>
    <n v="28.840399999999999"/>
  </r>
  <r>
    <x v="0"/>
    <x v="0"/>
    <x v="4"/>
    <s v="Advanced Bike Components"/>
    <x v="0"/>
    <x v="3"/>
    <x v="3"/>
    <s v="Red"/>
    <x v="981"/>
    <d v="2004-09-01T00:00:00"/>
    <n v="782.99"/>
    <n v="419.45890000000003"/>
    <n v="5"/>
    <n v="2097.2945"/>
  </r>
  <r>
    <x v="0"/>
    <x v="0"/>
    <x v="4"/>
    <s v="Advanced Bike Components"/>
    <x v="0"/>
    <x v="3"/>
    <x v="3"/>
    <s v="Red"/>
    <x v="975"/>
    <d v="2004-09-01T00:00:00"/>
    <n v="782.99"/>
    <n v="419.45890000000003"/>
    <n v="4"/>
    <n v="1677.8356000000001"/>
  </r>
  <r>
    <x v="0"/>
    <x v="0"/>
    <x v="4"/>
    <s v="Advanced Bike Components"/>
    <x v="0"/>
    <x v="3"/>
    <x v="3"/>
    <s v="Red"/>
    <x v="981"/>
    <d v="2004-09-01T00:00:00"/>
    <n v="782.99"/>
    <n v="419.45890000000003"/>
    <n v="2"/>
    <n v="838.91780000000006"/>
  </r>
  <r>
    <x v="0"/>
    <x v="0"/>
    <x v="4"/>
    <s v="Advanced Bike Components"/>
    <x v="1"/>
    <x v="5"/>
    <x v="6"/>
    <s v="Multi"/>
    <x v="982"/>
    <d v="2004-09-01T00:00:00"/>
    <n v="8.99"/>
    <n v="5.1864999999999997"/>
    <n v="4"/>
    <n v="20.745999999999999"/>
  </r>
  <r>
    <x v="0"/>
    <x v="0"/>
    <x v="4"/>
    <s v="Advanced Bike Components"/>
    <x v="0"/>
    <x v="3"/>
    <x v="3"/>
    <s v="Black"/>
    <x v="983"/>
    <d v="2004-09-01T00:00:00"/>
    <n v="782.99"/>
    <n v="419.45890000000003"/>
    <n v="1"/>
    <n v="419.45890000000003"/>
  </r>
  <r>
    <x v="0"/>
    <x v="0"/>
    <x v="4"/>
    <s v="Advanced Bike Components"/>
    <x v="2"/>
    <x v="6"/>
    <x v="8"/>
    <s v="Red"/>
    <x v="974"/>
    <d v="2004-09-01T00:00:00"/>
    <n v="337.22"/>
    <n v="183.93819999999999"/>
    <n v="1"/>
    <n v="183.93819999999999"/>
  </r>
  <r>
    <x v="0"/>
    <x v="0"/>
    <x v="4"/>
    <s v="Advanced Bike Components"/>
    <x v="3"/>
    <x v="7"/>
    <x v="10"/>
    <s v="Red"/>
    <x v="984"/>
    <d v="2004-09-01T00:00:00"/>
    <n v="34.99"/>
    <n v="20.186499999999999"/>
    <n v="1"/>
    <n v="20.186499999999999"/>
  </r>
  <r>
    <x v="0"/>
    <x v="0"/>
    <x v="4"/>
    <s v="Advanced Bike Components"/>
    <x v="3"/>
    <x v="7"/>
    <x v="10"/>
    <s v="Blue"/>
    <x v="985"/>
    <d v="2004-09-01T00:00:00"/>
    <n v="34.99"/>
    <n v="20.186499999999999"/>
    <n v="1"/>
    <n v="20.186499999999999"/>
  </r>
  <r>
    <x v="0"/>
    <x v="0"/>
    <x v="4"/>
    <s v="Advanced Bike Components"/>
    <x v="0"/>
    <x v="3"/>
    <x v="3"/>
    <s v="Red"/>
    <x v="986"/>
    <d v="2004-09-01T00:00:00"/>
    <n v="782.99"/>
    <n v="419.45890000000003"/>
    <n v="2"/>
    <n v="838.91780000000006"/>
  </r>
  <r>
    <x v="0"/>
    <x v="0"/>
    <x v="4"/>
    <s v="Advanced Bike Components"/>
    <x v="0"/>
    <x v="3"/>
    <x v="3"/>
    <s v="Black"/>
    <x v="982"/>
    <d v="2004-09-01T00:00:00"/>
    <n v="782.99"/>
    <n v="419.45890000000003"/>
    <n v="2"/>
    <n v="838.91780000000006"/>
  </r>
  <r>
    <x v="0"/>
    <x v="0"/>
    <x v="4"/>
    <s v="Advanced Bike Components"/>
    <x v="2"/>
    <x v="6"/>
    <x v="8"/>
    <s v="Red"/>
    <x v="982"/>
    <d v="2004-09-01T00:00:00"/>
    <n v="337.22"/>
    <n v="183.93819999999999"/>
    <n v="2"/>
    <n v="367.87639999999999"/>
  </r>
  <r>
    <x v="0"/>
    <x v="0"/>
    <x v="4"/>
    <s v="Advanced Bike Components"/>
    <x v="2"/>
    <x v="6"/>
    <x v="8"/>
    <s v="Red"/>
    <x v="976"/>
    <d v="2004-09-01T00:00:00"/>
    <n v="337.22"/>
    <n v="183.93819999999999"/>
    <n v="1"/>
    <n v="183.93819999999999"/>
  </r>
  <r>
    <x v="0"/>
    <x v="0"/>
    <x v="4"/>
    <s v="Advanced Bike Components"/>
    <x v="2"/>
    <x v="6"/>
    <x v="9"/>
    <s v="Red"/>
    <x v="987"/>
    <d v="2004-09-01T00:00:00"/>
    <n v="594.83000000000004"/>
    <n v="356.89800000000002"/>
    <n v="2"/>
    <n v="713.79600000000005"/>
  </r>
  <r>
    <x v="0"/>
    <x v="0"/>
    <x v="4"/>
    <s v="Advanced Bike Components"/>
    <x v="0"/>
    <x v="3"/>
    <x v="4"/>
    <s v="Red"/>
    <x v="988"/>
    <d v="2004-09-01T00:00:00"/>
    <n v="1457.99"/>
    <n v="874.79399999999998"/>
    <n v="2"/>
    <n v="1749.588"/>
  </r>
  <r>
    <x v="0"/>
    <x v="0"/>
    <x v="2"/>
    <s v="Central Discount Store"/>
    <x v="1"/>
    <x v="1"/>
    <x v="1"/>
    <s v="White"/>
    <x v="989"/>
    <d v="2004-09-01T00:00:00"/>
    <n v="9.5"/>
    <n v="5.7"/>
    <n v="2"/>
    <n v="11.4"/>
  </r>
  <r>
    <x v="0"/>
    <x v="0"/>
    <x v="2"/>
    <s v="Central Discount Store"/>
    <x v="0"/>
    <x v="0"/>
    <x v="0"/>
    <s v="Black"/>
    <x v="976"/>
    <d v="2004-09-01T00:00:00"/>
    <n v="3374.99"/>
    <n v="2024.9939999999999"/>
    <n v="1"/>
    <n v="2024.9939999999999"/>
  </r>
  <r>
    <x v="0"/>
    <x v="0"/>
    <x v="2"/>
    <s v="Central Discount Store"/>
    <x v="0"/>
    <x v="0"/>
    <x v="0"/>
    <s v="Silver"/>
    <x v="990"/>
    <d v="2004-09-01T00:00:00"/>
    <n v="3399.99"/>
    <n v="2039.9939999999999"/>
    <n v="1"/>
    <n v="2039.9939999999999"/>
  </r>
  <r>
    <x v="0"/>
    <x v="0"/>
    <x v="2"/>
    <s v="Central Discount Store"/>
    <x v="0"/>
    <x v="0"/>
    <x v="0"/>
    <s v="Silver"/>
    <x v="991"/>
    <d v="2004-09-01T00:00:00"/>
    <n v="3399.99"/>
    <n v="2039.9939999999999"/>
    <n v="1"/>
    <n v="2039.9939999999999"/>
  </r>
  <r>
    <x v="0"/>
    <x v="0"/>
    <x v="2"/>
    <s v="Central Discount Store"/>
    <x v="0"/>
    <x v="0"/>
    <x v="0"/>
    <s v="Silver"/>
    <x v="977"/>
    <d v="2004-09-01T00:00:00"/>
    <n v="3399.99"/>
    <n v="2039.9939999999999"/>
    <n v="2"/>
    <n v="4079.9879999999998"/>
  </r>
  <r>
    <x v="0"/>
    <x v="0"/>
    <x v="2"/>
    <s v="Central Discount Store"/>
    <x v="1"/>
    <x v="1"/>
    <x v="1"/>
    <s v="White"/>
    <x v="992"/>
    <d v="2004-09-01T00:00:00"/>
    <n v="9.5"/>
    <n v="5.7"/>
    <n v="3"/>
    <n v="17.100000000000001"/>
  </r>
  <r>
    <x v="0"/>
    <x v="0"/>
    <x v="2"/>
    <s v="Central Discount Store"/>
    <x v="0"/>
    <x v="0"/>
    <x v="0"/>
    <s v="Black"/>
    <x v="974"/>
    <d v="2004-09-01T00:00:00"/>
    <n v="3374.99"/>
    <n v="2024.9939999999999"/>
    <n v="2"/>
    <n v="4049.9879999999998"/>
  </r>
  <r>
    <x v="0"/>
    <x v="1"/>
    <x v="1"/>
    <s v="Greater Bike Store"/>
    <x v="0"/>
    <x v="0"/>
    <x v="0"/>
    <s v="Silver"/>
    <x v="993"/>
    <d v="2004-09-01T00:00:00"/>
    <n v="3399.99"/>
    <n v="2039.9939999999999"/>
    <n v="1"/>
    <n v="2039.9939999999999"/>
  </r>
  <r>
    <x v="0"/>
    <x v="0"/>
    <x v="3"/>
    <s v="Larger Cycle Shop"/>
    <x v="0"/>
    <x v="3"/>
    <x v="3"/>
    <s v="Red"/>
    <x v="987"/>
    <d v="2004-09-01T00:00:00"/>
    <n v="782.99"/>
    <n v="419.45890000000003"/>
    <n v="7"/>
    <n v="2936.2123000000001"/>
  </r>
  <r>
    <x v="0"/>
    <x v="0"/>
    <x v="3"/>
    <s v="Larger Cycle Shop"/>
    <x v="1"/>
    <x v="4"/>
    <x v="5"/>
    <s v="Multi"/>
    <x v="986"/>
    <d v="2004-09-01T00:00:00"/>
    <n v="49.99"/>
    <n v="28.840399999999999"/>
    <n v="5"/>
    <n v="144.202"/>
  </r>
  <r>
    <x v="0"/>
    <x v="0"/>
    <x v="3"/>
    <s v="Larger Cycle Shop"/>
    <x v="2"/>
    <x v="6"/>
    <x v="8"/>
    <s v="Red"/>
    <x v="990"/>
    <d v="2004-09-01T00:00:00"/>
    <n v="337.22"/>
    <n v="183.93819999999999"/>
    <n v="3"/>
    <n v="551.81459999999993"/>
  </r>
  <r>
    <x v="0"/>
    <x v="0"/>
    <x v="3"/>
    <s v="Larger Cycle Shop"/>
    <x v="0"/>
    <x v="3"/>
    <x v="3"/>
    <s v="Red"/>
    <x v="989"/>
    <d v="2004-09-01T00:00:00"/>
    <n v="782.99"/>
    <n v="419.45890000000003"/>
    <n v="2"/>
    <n v="838.91780000000006"/>
  </r>
  <r>
    <x v="0"/>
    <x v="0"/>
    <x v="3"/>
    <s v="Larger Cycle Shop"/>
    <x v="2"/>
    <x v="6"/>
    <x v="8"/>
    <s v="Red"/>
    <x v="994"/>
    <d v="2004-09-01T00:00:00"/>
    <n v="337.22"/>
    <n v="183.93819999999999"/>
    <n v="4"/>
    <n v="735.75279999999998"/>
  </r>
  <r>
    <x v="0"/>
    <x v="0"/>
    <x v="3"/>
    <s v="Larger Cycle Shop"/>
    <x v="0"/>
    <x v="3"/>
    <x v="3"/>
    <s v="Red"/>
    <x v="995"/>
    <d v="2004-09-01T00:00:00"/>
    <n v="782.99"/>
    <n v="419.45890000000003"/>
    <n v="5"/>
    <n v="2097.2945"/>
  </r>
  <r>
    <x v="0"/>
    <x v="0"/>
    <x v="3"/>
    <s v="Larger Cycle Shop"/>
    <x v="0"/>
    <x v="3"/>
    <x v="3"/>
    <s v="Black"/>
    <x v="985"/>
    <d v="2004-09-01T00:00:00"/>
    <n v="782.99"/>
    <n v="419.45890000000003"/>
    <n v="2"/>
    <n v="838.91780000000006"/>
  </r>
  <r>
    <x v="0"/>
    <x v="0"/>
    <x v="3"/>
    <s v="Larger Cycle Shop"/>
    <x v="0"/>
    <x v="3"/>
    <x v="3"/>
    <s v="Black"/>
    <x v="975"/>
    <d v="2004-09-01T00:00:00"/>
    <n v="782.99"/>
    <n v="419.45890000000003"/>
    <n v="2"/>
    <n v="838.91780000000006"/>
  </r>
  <r>
    <x v="0"/>
    <x v="0"/>
    <x v="3"/>
    <s v="Larger Cycle Shop"/>
    <x v="0"/>
    <x v="3"/>
    <x v="3"/>
    <s v="Red"/>
    <x v="974"/>
    <d v="2004-09-01T00:00:00"/>
    <n v="782.99"/>
    <n v="419.45890000000003"/>
    <n v="2"/>
    <n v="838.91780000000006"/>
  </r>
  <r>
    <x v="0"/>
    <x v="0"/>
    <x v="3"/>
    <s v="Larger Cycle Shop"/>
    <x v="0"/>
    <x v="3"/>
    <x v="3"/>
    <s v="Black"/>
    <x v="996"/>
    <d v="2004-09-01T00:00:00"/>
    <n v="782.99"/>
    <n v="419.45890000000003"/>
    <n v="5"/>
    <n v="2097.2945"/>
  </r>
  <r>
    <x v="0"/>
    <x v="0"/>
    <x v="3"/>
    <s v="Larger Cycle Shop"/>
    <x v="2"/>
    <x v="6"/>
    <x v="8"/>
    <s v="Black"/>
    <x v="997"/>
    <d v="2004-09-01T00:00:00"/>
    <n v="337.22"/>
    <n v="178.58080000000001"/>
    <n v="3"/>
    <n v="535.74240000000009"/>
  </r>
  <r>
    <x v="0"/>
    <x v="0"/>
    <x v="3"/>
    <s v="Larger Cycle Shop"/>
    <x v="1"/>
    <x v="5"/>
    <x v="6"/>
    <s v="Multi"/>
    <x v="998"/>
    <d v="2004-09-01T00:00:00"/>
    <n v="8.99"/>
    <n v="5.1864999999999997"/>
    <n v="6"/>
    <n v="31.119"/>
  </r>
  <r>
    <x v="0"/>
    <x v="0"/>
    <x v="3"/>
    <s v="Larger Cycle Shop"/>
    <x v="2"/>
    <x v="6"/>
    <x v="8"/>
    <s v="Black"/>
    <x v="996"/>
    <d v="2004-09-01T00:00:00"/>
    <n v="337.22"/>
    <n v="178.58080000000001"/>
    <n v="3"/>
    <n v="535.74240000000009"/>
  </r>
  <r>
    <x v="0"/>
    <x v="0"/>
    <x v="3"/>
    <s v="Larger Cycle Shop"/>
    <x v="0"/>
    <x v="3"/>
    <x v="3"/>
    <s v="Red"/>
    <x v="995"/>
    <d v="2004-09-01T00:00:00"/>
    <n v="782.99"/>
    <n v="419.45890000000003"/>
    <n v="3"/>
    <n v="1258.3767"/>
  </r>
  <r>
    <x v="0"/>
    <x v="0"/>
    <x v="3"/>
    <s v="Larger Cycle Shop"/>
    <x v="3"/>
    <x v="7"/>
    <x v="10"/>
    <s v="Blue"/>
    <x v="995"/>
    <d v="2004-09-01T00:00:00"/>
    <n v="34.99"/>
    <n v="20.186499999999999"/>
    <n v="3"/>
    <n v="60.5595"/>
  </r>
  <r>
    <x v="0"/>
    <x v="0"/>
    <x v="3"/>
    <s v="Larger Cycle Shop"/>
    <x v="0"/>
    <x v="3"/>
    <x v="4"/>
    <s v="Red"/>
    <x v="990"/>
    <d v="2004-09-01T00:00:00"/>
    <n v="1457.99"/>
    <n v="874.79399999999998"/>
    <n v="6"/>
    <n v="5248.7640000000001"/>
  </r>
  <r>
    <x v="0"/>
    <x v="0"/>
    <x v="3"/>
    <s v="Larger Cycle Shop"/>
    <x v="0"/>
    <x v="3"/>
    <x v="3"/>
    <s v="Black"/>
    <x v="989"/>
    <d v="2004-09-01T00:00:00"/>
    <n v="782.99"/>
    <n v="419.45890000000003"/>
    <n v="3"/>
    <n v="1258.3767"/>
  </r>
  <r>
    <x v="0"/>
    <x v="0"/>
    <x v="3"/>
    <s v="Larger Cycle Shop"/>
    <x v="3"/>
    <x v="7"/>
    <x v="10"/>
    <s v="Black"/>
    <x v="976"/>
    <d v="2004-09-01T00:00:00"/>
    <n v="34.99"/>
    <n v="20.186499999999999"/>
    <n v="3"/>
    <n v="60.5595"/>
  </r>
  <r>
    <x v="0"/>
    <x v="0"/>
    <x v="3"/>
    <s v="Larger Cycle Shop"/>
    <x v="0"/>
    <x v="3"/>
    <x v="7"/>
    <s v="Red"/>
    <x v="999"/>
    <d v="2004-09-01T00:00:00"/>
    <n v="3578.27"/>
    <n v="2146.962"/>
    <n v="2"/>
    <n v="4293.924"/>
  </r>
  <r>
    <x v="0"/>
    <x v="0"/>
    <x v="3"/>
    <s v="Larger Cycle Shop"/>
    <x v="2"/>
    <x v="6"/>
    <x v="8"/>
    <s v="Red"/>
    <x v="979"/>
    <d v="2004-09-01T00:00:00"/>
    <n v="337.22"/>
    <n v="183.93819999999999"/>
    <n v="2"/>
    <n v="367.87639999999999"/>
  </r>
  <r>
    <x v="0"/>
    <x v="0"/>
    <x v="3"/>
    <s v="Larger Cycle Shop"/>
    <x v="0"/>
    <x v="3"/>
    <x v="4"/>
    <s v="Red"/>
    <x v="981"/>
    <d v="2004-09-01T00:00:00"/>
    <n v="1457.99"/>
    <n v="874.79399999999998"/>
    <n v="9"/>
    <n v="7873.1459999999997"/>
  </r>
  <r>
    <x v="0"/>
    <x v="0"/>
    <x v="3"/>
    <s v="Larger Cycle Shop"/>
    <x v="3"/>
    <x v="7"/>
    <x v="10"/>
    <s v="Red"/>
    <x v="984"/>
    <d v="2004-09-01T00:00:00"/>
    <n v="34.99"/>
    <n v="20.186499999999999"/>
    <n v="2"/>
    <n v="40.372999999999998"/>
  </r>
  <r>
    <x v="0"/>
    <x v="0"/>
    <x v="3"/>
    <s v="Larger Cycle Shop"/>
    <x v="2"/>
    <x v="6"/>
    <x v="9"/>
    <s v="Red"/>
    <x v="984"/>
    <d v="2004-09-01T00:00:00"/>
    <n v="594.83000000000004"/>
    <n v="356.89800000000002"/>
    <n v="4"/>
    <n v="1427.5920000000001"/>
  </r>
  <r>
    <x v="0"/>
    <x v="0"/>
    <x v="3"/>
    <s v="Larger Cycle Shop"/>
    <x v="2"/>
    <x v="6"/>
    <x v="8"/>
    <s v="Red"/>
    <x v="979"/>
    <d v="2004-09-01T00:00:00"/>
    <n v="337.22"/>
    <n v="183.93819999999999"/>
    <n v="1"/>
    <n v="183.93819999999999"/>
  </r>
  <r>
    <x v="0"/>
    <x v="0"/>
    <x v="3"/>
    <s v="Larger Cycle Shop"/>
    <x v="0"/>
    <x v="3"/>
    <x v="4"/>
    <s v="Red"/>
    <x v="986"/>
    <d v="2004-09-01T00:00:00"/>
    <n v="1457.99"/>
    <n v="874.79399999999998"/>
    <n v="3"/>
    <n v="2624.3820000000001"/>
  </r>
  <r>
    <x v="0"/>
    <x v="0"/>
    <x v="3"/>
    <s v="Larger Cycle Shop"/>
    <x v="0"/>
    <x v="3"/>
    <x v="7"/>
    <s v="Red"/>
    <x v="982"/>
    <d v="2004-09-01T00:00:00"/>
    <n v="3578.27"/>
    <n v="2146.962"/>
    <n v="4"/>
    <n v="8587.848"/>
  </r>
  <r>
    <x v="0"/>
    <x v="0"/>
    <x v="3"/>
    <s v="Larger Cycle Shop"/>
    <x v="1"/>
    <x v="4"/>
    <x v="5"/>
    <s v="Multi"/>
    <x v="988"/>
    <d v="2004-09-01T00:00:00"/>
    <n v="49.99"/>
    <n v="28.840399999999999"/>
    <n v="4"/>
    <n v="115.3616"/>
  </r>
  <r>
    <x v="0"/>
    <x v="0"/>
    <x v="3"/>
    <s v="Larger Cycle Shop"/>
    <x v="0"/>
    <x v="3"/>
    <x v="4"/>
    <s v="Red"/>
    <x v="977"/>
    <d v="2004-09-01T00:00:00"/>
    <n v="1457.99"/>
    <n v="874.79399999999998"/>
    <n v="10"/>
    <n v="8747.94"/>
  </r>
  <r>
    <x v="0"/>
    <x v="0"/>
    <x v="3"/>
    <s v="Larger Cycle Shop"/>
    <x v="1"/>
    <x v="4"/>
    <x v="5"/>
    <s v="Multi"/>
    <x v="1000"/>
    <d v="2004-09-01T00:00:00"/>
    <n v="49.99"/>
    <n v="28.840399999999999"/>
    <n v="6"/>
    <n v="173.04239999999999"/>
  </r>
  <r>
    <x v="0"/>
    <x v="0"/>
    <x v="3"/>
    <s v="Larger Cycle Shop"/>
    <x v="2"/>
    <x v="6"/>
    <x v="9"/>
    <s v="Red"/>
    <x v="996"/>
    <d v="2004-09-01T00:00:00"/>
    <n v="594.83000000000004"/>
    <n v="356.89800000000002"/>
    <n v="1"/>
    <n v="356.89800000000002"/>
  </r>
  <r>
    <x v="0"/>
    <x v="0"/>
    <x v="5"/>
    <s v="Leading Sales &amp; Repair"/>
    <x v="0"/>
    <x v="3"/>
    <x v="7"/>
    <s v="Red"/>
    <x v="1001"/>
    <d v="2004-09-01T00:00:00"/>
    <n v="3578.27"/>
    <n v="2146.962"/>
    <n v="2"/>
    <n v="4293.924"/>
  </r>
  <r>
    <x v="0"/>
    <x v="0"/>
    <x v="5"/>
    <s v="Leading Sales &amp; Repair"/>
    <x v="3"/>
    <x v="7"/>
    <x v="10"/>
    <s v="Red"/>
    <x v="1001"/>
    <d v="2004-09-01T00:00:00"/>
    <n v="34.99"/>
    <n v="20.186499999999999"/>
    <n v="4"/>
    <n v="80.745999999999995"/>
  </r>
  <r>
    <x v="0"/>
    <x v="0"/>
    <x v="5"/>
    <s v="Leading Sales &amp; Repair"/>
    <x v="2"/>
    <x v="6"/>
    <x v="8"/>
    <s v="Red"/>
    <x v="1002"/>
    <d v="2004-09-01T00:00:00"/>
    <n v="337.22"/>
    <n v="183.93819999999999"/>
    <n v="3"/>
    <n v="551.81459999999993"/>
  </r>
  <r>
    <x v="0"/>
    <x v="0"/>
    <x v="5"/>
    <s v="Leading Sales &amp; Repair"/>
    <x v="0"/>
    <x v="3"/>
    <x v="4"/>
    <s v="Red"/>
    <x v="976"/>
    <d v="2004-09-01T00:00:00"/>
    <n v="1457.99"/>
    <n v="874.79399999999998"/>
    <n v="3"/>
    <n v="2624.3820000000001"/>
  </r>
  <r>
    <x v="0"/>
    <x v="0"/>
    <x v="5"/>
    <s v="Leading Sales &amp; Repair"/>
    <x v="0"/>
    <x v="3"/>
    <x v="3"/>
    <s v="Red"/>
    <x v="1003"/>
    <d v="2004-09-01T00:00:00"/>
    <n v="782.99"/>
    <n v="419.45890000000003"/>
    <n v="4"/>
    <n v="1677.8356000000001"/>
  </r>
  <r>
    <x v="0"/>
    <x v="0"/>
    <x v="5"/>
    <s v="Leading Sales &amp; Repair"/>
    <x v="0"/>
    <x v="3"/>
    <x v="3"/>
    <s v="Black"/>
    <x v="978"/>
    <d v="2004-09-01T00:00:00"/>
    <n v="782.99"/>
    <n v="419.45890000000003"/>
    <n v="2"/>
    <n v="838.91780000000006"/>
  </r>
  <r>
    <x v="0"/>
    <x v="0"/>
    <x v="5"/>
    <s v="Leading Sales &amp; Repair"/>
    <x v="0"/>
    <x v="3"/>
    <x v="4"/>
    <s v="Red"/>
    <x v="983"/>
    <d v="2004-09-01T00:00:00"/>
    <n v="1457.99"/>
    <n v="874.79399999999998"/>
    <n v="2"/>
    <n v="1749.588"/>
  </r>
  <r>
    <x v="0"/>
    <x v="0"/>
    <x v="5"/>
    <s v="Leading Sales &amp; Repair"/>
    <x v="0"/>
    <x v="3"/>
    <x v="3"/>
    <s v="Red"/>
    <x v="985"/>
    <d v="2004-09-01T00:00:00"/>
    <n v="782.99"/>
    <n v="419.45890000000003"/>
    <n v="4"/>
    <n v="1677.8356000000001"/>
  </r>
  <r>
    <x v="0"/>
    <x v="0"/>
    <x v="5"/>
    <s v="Leading Sales &amp; Repair"/>
    <x v="2"/>
    <x v="6"/>
    <x v="9"/>
    <s v="Red"/>
    <x v="1000"/>
    <d v="2004-09-01T00:00:00"/>
    <n v="594.83000000000004"/>
    <n v="356.89800000000002"/>
    <n v="1"/>
    <n v="356.89800000000002"/>
  </r>
  <r>
    <x v="0"/>
    <x v="0"/>
    <x v="5"/>
    <s v="Leading Sales &amp; Repair"/>
    <x v="1"/>
    <x v="5"/>
    <x v="6"/>
    <s v="Multi"/>
    <x v="991"/>
    <d v="2004-09-01T00:00:00"/>
    <n v="8.99"/>
    <n v="5.1864999999999997"/>
    <n v="4"/>
    <n v="20.745999999999999"/>
  </r>
  <r>
    <x v="0"/>
    <x v="0"/>
    <x v="5"/>
    <s v="Leading Sales &amp; Repair"/>
    <x v="3"/>
    <x v="7"/>
    <x v="10"/>
    <s v="Black"/>
    <x v="988"/>
    <d v="2004-09-01T00:00:00"/>
    <n v="34.99"/>
    <n v="20.186499999999999"/>
    <n v="2"/>
    <n v="40.372999999999998"/>
  </r>
  <r>
    <x v="0"/>
    <x v="0"/>
    <x v="5"/>
    <s v="Leading Sales &amp; Repair"/>
    <x v="0"/>
    <x v="3"/>
    <x v="3"/>
    <s v="Red"/>
    <x v="980"/>
    <d v="2004-09-01T00:00:00"/>
    <n v="782.99"/>
    <n v="419.45890000000003"/>
    <n v="5"/>
    <n v="2097.2945"/>
  </r>
  <r>
    <x v="0"/>
    <x v="0"/>
    <x v="5"/>
    <s v="Leading Sales &amp; Repair"/>
    <x v="3"/>
    <x v="7"/>
    <x v="10"/>
    <s v="Blue"/>
    <x v="974"/>
    <d v="2004-09-01T00:00:00"/>
    <n v="34.99"/>
    <n v="20.186499999999999"/>
    <n v="3"/>
    <n v="60.5595"/>
  </r>
  <r>
    <x v="0"/>
    <x v="0"/>
    <x v="5"/>
    <s v="Leading Sales &amp; Repair"/>
    <x v="0"/>
    <x v="3"/>
    <x v="4"/>
    <s v="Red"/>
    <x v="991"/>
    <d v="2004-09-01T00:00:00"/>
    <n v="1457.99"/>
    <n v="874.79399999999998"/>
    <n v="2"/>
    <n v="1749.588"/>
  </r>
  <r>
    <x v="0"/>
    <x v="0"/>
    <x v="5"/>
    <s v="Leading Sales &amp; Repair"/>
    <x v="2"/>
    <x v="6"/>
    <x v="8"/>
    <s v="Red"/>
    <x v="982"/>
    <d v="2004-09-01T00:00:00"/>
    <n v="337.22"/>
    <n v="183.93819999999999"/>
    <n v="1"/>
    <n v="183.93819999999999"/>
  </r>
  <r>
    <x v="0"/>
    <x v="0"/>
    <x v="5"/>
    <s v="Leading Sales &amp; Repair"/>
    <x v="2"/>
    <x v="6"/>
    <x v="8"/>
    <s v="Red"/>
    <x v="975"/>
    <d v="2004-09-01T00:00:00"/>
    <n v="337.22"/>
    <n v="183.93819999999999"/>
    <n v="1"/>
    <n v="183.93819999999999"/>
  </r>
  <r>
    <x v="0"/>
    <x v="0"/>
    <x v="5"/>
    <s v="Leading Sales &amp; Repair"/>
    <x v="0"/>
    <x v="3"/>
    <x v="3"/>
    <s v="Black"/>
    <x v="978"/>
    <d v="2004-09-01T00:00:00"/>
    <n v="782.99"/>
    <n v="419.45890000000003"/>
    <n v="4"/>
    <n v="1677.8356000000001"/>
  </r>
  <r>
    <x v="0"/>
    <x v="0"/>
    <x v="5"/>
    <s v="Leading Sales &amp; Repair"/>
    <x v="1"/>
    <x v="4"/>
    <x v="5"/>
    <s v="Multi"/>
    <x v="991"/>
    <d v="2004-09-01T00:00:00"/>
    <n v="49.99"/>
    <n v="28.840399999999999"/>
    <n v="2"/>
    <n v="57.680799999999998"/>
  </r>
  <r>
    <x v="0"/>
    <x v="0"/>
    <x v="5"/>
    <s v="Leading Sales &amp; Repair"/>
    <x v="2"/>
    <x v="6"/>
    <x v="8"/>
    <s v="Black"/>
    <x v="992"/>
    <d v="2004-09-01T00:00:00"/>
    <n v="337.22"/>
    <n v="178.58080000000001"/>
    <n v="1"/>
    <n v="178.58080000000001"/>
  </r>
  <r>
    <x v="0"/>
    <x v="0"/>
    <x v="5"/>
    <s v="Leading Sales &amp; Repair"/>
    <x v="2"/>
    <x v="6"/>
    <x v="8"/>
    <s v="Black"/>
    <x v="999"/>
    <d v="2004-09-01T00:00:00"/>
    <n v="337.22"/>
    <n v="178.58080000000001"/>
    <n v="1"/>
    <n v="178.58080000000001"/>
  </r>
  <r>
    <x v="0"/>
    <x v="0"/>
    <x v="5"/>
    <s v="Leading Sales &amp; Repair"/>
    <x v="1"/>
    <x v="4"/>
    <x v="5"/>
    <s v="Multi"/>
    <x v="974"/>
    <d v="2004-09-01T00:00:00"/>
    <n v="49.99"/>
    <n v="28.840399999999999"/>
    <n v="4"/>
    <n v="115.3616"/>
  </r>
  <r>
    <x v="0"/>
    <x v="0"/>
    <x v="5"/>
    <s v="Leading Sales &amp; Repair"/>
    <x v="2"/>
    <x v="6"/>
    <x v="8"/>
    <s v="Red"/>
    <x v="983"/>
    <d v="2004-09-01T00:00:00"/>
    <n v="337.22"/>
    <n v="183.93819999999999"/>
    <n v="3"/>
    <n v="551.81459999999993"/>
  </r>
  <r>
    <x v="0"/>
    <x v="0"/>
    <x v="5"/>
    <s v="Leading Sales &amp; Repair"/>
    <x v="0"/>
    <x v="3"/>
    <x v="3"/>
    <s v="Red"/>
    <x v="975"/>
    <d v="2004-09-01T00:00:00"/>
    <n v="782.99"/>
    <n v="419.45890000000003"/>
    <n v="2"/>
    <n v="838.91780000000006"/>
  </r>
  <r>
    <x v="0"/>
    <x v="0"/>
    <x v="5"/>
    <s v="Leading Sales &amp; Repair"/>
    <x v="0"/>
    <x v="3"/>
    <x v="3"/>
    <s v="Red"/>
    <x v="998"/>
    <d v="2004-09-01T00:00:00"/>
    <n v="782.99"/>
    <n v="419.45890000000003"/>
    <n v="5"/>
    <n v="2097.2945"/>
  </r>
  <r>
    <x v="0"/>
    <x v="0"/>
    <x v="5"/>
    <s v="Leading Sales &amp; Repair"/>
    <x v="0"/>
    <x v="3"/>
    <x v="3"/>
    <s v="Black"/>
    <x v="1002"/>
    <d v="2004-09-01T00:00:00"/>
    <n v="782.99"/>
    <n v="419.45890000000003"/>
    <n v="2"/>
    <n v="838.91780000000006"/>
  </r>
  <r>
    <x v="0"/>
    <x v="0"/>
    <x v="5"/>
    <s v="Leading Sales &amp; Repair"/>
    <x v="0"/>
    <x v="3"/>
    <x v="3"/>
    <s v="Black"/>
    <x v="974"/>
    <d v="2004-09-01T00:00:00"/>
    <n v="782.99"/>
    <n v="419.45890000000003"/>
    <n v="2"/>
    <n v="838.91780000000006"/>
  </r>
  <r>
    <x v="0"/>
    <x v="0"/>
    <x v="5"/>
    <s v="Leading Sales &amp; Repair"/>
    <x v="1"/>
    <x v="4"/>
    <x v="5"/>
    <s v="Multi"/>
    <x v="994"/>
    <d v="2004-09-01T00:00:00"/>
    <n v="49.99"/>
    <n v="28.840399999999999"/>
    <n v="5"/>
    <n v="144.202"/>
  </r>
  <r>
    <x v="0"/>
    <x v="0"/>
    <x v="4"/>
    <s v="Paint Supply"/>
    <x v="0"/>
    <x v="0"/>
    <x v="0"/>
    <s v="Black"/>
    <x v="993"/>
    <d v="2004-09-01T00:00:00"/>
    <n v="3374.99"/>
    <n v="2024.9939999999999"/>
    <n v="3"/>
    <n v="6074.982"/>
  </r>
  <r>
    <x v="0"/>
    <x v="0"/>
    <x v="4"/>
    <s v="Paint Supply"/>
    <x v="0"/>
    <x v="0"/>
    <x v="0"/>
    <s v="Silver"/>
    <x v="976"/>
    <d v="2004-09-01T00:00:00"/>
    <n v="3399.99"/>
    <n v="2039.9939999999999"/>
    <n v="4"/>
    <n v="8159.9759999999997"/>
  </r>
  <r>
    <x v="0"/>
    <x v="0"/>
    <x v="4"/>
    <s v="Paint Supply"/>
    <x v="2"/>
    <x v="2"/>
    <x v="2"/>
    <s v="Silver"/>
    <x v="978"/>
    <d v="2004-09-01T00:00:00"/>
    <n v="1364.5"/>
    <n v="722.59490000000005"/>
    <n v="1"/>
    <n v="722.59490000000005"/>
  </r>
  <r>
    <x v="0"/>
    <x v="0"/>
    <x v="4"/>
    <s v="Paint Supply"/>
    <x v="2"/>
    <x v="2"/>
    <x v="2"/>
    <s v="Silver"/>
    <x v="975"/>
    <d v="2004-09-01T00:00:00"/>
    <n v="1364.5"/>
    <n v="722.59490000000005"/>
    <n v="1"/>
    <n v="722.59490000000005"/>
  </r>
  <r>
    <x v="0"/>
    <x v="0"/>
    <x v="4"/>
    <s v="Paint Supply"/>
    <x v="3"/>
    <x v="7"/>
    <x v="10"/>
    <s v="Red"/>
    <x v="986"/>
    <d v="2004-09-01T00:00:00"/>
    <n v="34.99"/>
    <n v="20.186499999999999"/>
    <n v="1"/>
    <n v="20.186499999999999"/>
  </r>
  <r>
    <x v="0"/>
    <x v="0"/>
    <x v="4"/>
    <s v="Paint Supply"/>
    <x v="2"/>
    <x v="2"/>
    <x v="2"/>
    <s v="Black"/>
    <x v="982"/>
    <d v="2004-09-01T00:00:00"/>
    <n v="1349.6"/>
    <n v="714.70429999999999"/>
    <n v="1"/>
    <n v="714.70429999999999"/>
  </r>
  <r>
    <x v="0"/>
    <x v="0"/>
    <x v="4"/>
    <s v="Paint Supply"/>
    <x v="1"/>
    <x v="4"/>
    <x v="5"/>
    <s v="Multi"/>
    <x v="1000"/>
    <d v="2004-09-01T00:00:00"/>
    <n v="49.99"/>
    <n v="28.840399999999999"/>
    <n v="3"/>
    <n v="86.521199999999993"/>
  </r>
  <r>
    <x v="0"/>
    <x v="0"/>
    <x v="4"/>
    <s v="Paint Supply"/>
    <x v="1"/>
    <x v="4"/>
    <x v="5"/>
    <s v="Multi"/>
    <x v="990"/>
    <d v="2004-09-01T00:00:00"/>
    <n v="49.99"/>
    <n v="28.840399999999999"/>
    <n v="2"/>
    <n v="57.680799999999998"/>
  </r>
  <r>
    <x v="0"/>
    <x v="0"/>
    <x v="4"/>
    <s v="Paint Supply"/>
    <x v="0"/>
    <x v="0"/>
    <x v="0"/>
    <s v="Silver"/>
    <x v="995"/>
    <d v="2004-09-01T00:00:00"/>
    <n v="3399.99"/>
    <n v="2039.9939999999999"/>
    <n v="2"/>
    <n v="4079.9879999999998"/>
  </r>
  <r>
    <x v="0"/>
    <x v="0"/>
    <x v="4"/>
    <s v="Paint Supply"/>
    <x v="0"/>
    <x v="0"/>
    <x v="0"/>
    <s v="Black"/>
    <x v="1001"/>
    <d v="2004-09-01T00:00:00"/>
    <n v="3374.99"/>
    <n v="2024.9939999999999"/>
    <n v="2"/>
    <n v="4049.9879999999998"/>
  </r>
  <r>
    <x v="0"/>
    <x v="0"/>
    <x v="4"/>
    <s v="Paint Supply"/>
    <x v="2"/>
    <x v="2"/>
    <x v="2"/>
    <s v="Black"/>
    <x v="994"/>
    <d v="2004-09-01T00:00:00"/>
    <n v="1349.6"/>
    <n v="714.70429999999999"/>
    <n v="3"/>
    <n v="2144.1129000000001"/>
  </r>
  <r>
    <x v="0"/>
    <x v="0"/>
    <x v="4"/>
    <s v="Paint Supply"/>
    <x v="1"/>
    <x v="5"/>
    <x v="6"/>
    <s v="Multi"/>
    <x v="979"/>
    <d v="2004-09-01T00:00:00"/>
    <n v="8.99"/>
    <n v="5.1864999999999997"/>
    <n v="3"/>
    <n v="15.5595"/>
  </r>
  <r>
    <x v="0"/>
    <x v="0"/>
    <x v="4"/>
    <s v="Paint Supply"/>
    <x v="3"/>
    <x v="7"/>
    <x v="10"/>
    <s v="Blue"/>
    <x v="993"/>
    <d v="2004-09-01T00:00:00"/>
    <n v="34.99"/>
    <n v="20.186499999999999"/>
    <n v="1"/>
    <n v="20.186499999999999"/>
  </r>
  <r>
    <x v="0"/>
    <x v="0"/>
    <x v="4"/>
    <s v="Paint Supply"/>
    <x v="1"/>
    <x v="4"/>
    <x v="5"/>
    <s v="Multi"/>
    <x v="981"/>
    <d v="2004-09-01T00:00:00"/>
    <n v="49.99"/>
    <n v="28.840399999999999"/>
    <n v="2"/>
    <n v="57.680799999999998"/>
  </r>
  <r>
    <x v="0"/>
    <x v="0"/>
    <x v="4"/>
    <s v="Paint Supply"/>
    <x v="3"/>
    <x v="7"/>
    <x v="10"/>
    <s v="Black"/>
    <x v="977"/>
    <d v="2004-09-01T00:00:00"/>
    <n v="34.99"/>
    <n v="20.186499999999999"/>
    <n v="2"/>
    <n v="40.372999999999998"/>
  </r>
  <r>
    <x v="0"/>
    <x v="0"/>
    <x v="2"/>
    <s v="Scooters and Bikes Store"/>
    <x v="2"/>
    <x v="6"/>
    <x v="8"/>
    <s v="Black"/>
    <x v="1004"/>
    <d v="2004-09-01T00:00:00"/>
    <n v="337.22"/>
    <n v="178.58080000000001"/>
    <n v="4"/>
    <n v="714.32320000000004"/>
  </r>
  <r>
    <x v="0"/>
    <x v="0"/>
    <x v="2"/>
    <s v="Scooters and Bikes Store"/>
    <x v="0"/>
    <x v="3"/>
    <x v="4"/>
    <s v="Red"/>
    <x v="1001"/>
    <d v="2004-09-01T00:00:00"/>
    <n v="1457.99"/>
    <n v="874.79399999999998"/>
    <n v="2"/>
    <n v="1749.588"/>
  </r>
  <r>
    <x v="0"/>
    <x v="0"/>
    <x v="2"/>
    <s v="Scooters and Bikes Store"/>
    <x v="0"/>
    <x v="3"/>
    <x v="3"/>
    <s v="Red"/>
    <x v="1000"/>
    <d v="2004-09-01T00:00:00"/>
    <n v="782.99"/>
    <n v="419.45890000000003"/>
    <n v="1"/>
    <n v="419.45890000000003"/>
  </r>
  <r>
    <x v="0"/>
    <x v="0"/>
    <x v="2"/>
    <s v="Scooters and Bikes Store"/>
    <x v="2"/>
    <x v="6"/>
    <x v="8"/>
    <s v="Red"/>
    <x v="1002"/>
    <d v="2004-09-01T00:00:00"/>
    <n v="337.22"/>
    <n v="183.93819999999999"/>
    <n v="1"/>
    <n v="183.93819999999999"/>
  </r>
  <r>
    <x v="0"/>
    <x v="0"/>
    <x v="2"/>
    <s v="Scooters and Bikes Store"/>
    <x v="0"/>
    <x v="3"/>
    <x v="4"/>
    <s v="Red"/>
    <x v="992"/>
    <d v="2004-09-01T00:00:00"/>
    <n v="1457.99"/>
    <n v="874.79399999999998"/>
    <n v="2"/>
    <n v="1749.588"/>
  </r>
  <r>
    <x v="0"/>
    <x v="0"/>
    <x v="2"/>
    <s v="Scooters and Bikes Store"/>
    <x v="1"/>
    <x v="5"/>
    <x v="6"/>
    <s v="Multi"/>
    <x v="987"/>
    <d v="2004-09-01T00:00:00"/>
    <n v="8.99"/>
    <n v="5.1864999999999997"/>
    <n v="1"/>
    <n v="5.1864999999999997"/>
  </r>
  <r>
    <x v="0"/>
    <x v="0"/>
    <x v="2"/>
    <s v="Scooters and Bikes Store"/>
    <x v="3"/>
    <x v="7"/>
    <x v="10"/>
    <s v="Red"/>
    <x v="1001"/>
    <d v="2004-09-01T00:00:00"/>
    <n v="34.99"/>
    <n v="20.186499999999999"/>
    <n v="4"/>
    <n v="80.745999999999995"/>
  </r>
  <r>
    <x v="0"/>
    <x v="0"/>
    <x v="2"/>
    <s v="Scooters and Bikes Store"/>
    <x v="3"/>
    <x v="7"/>
    <x v="10"/>
    <s v="Blue"/>
    <x v="995"/>
    <d v="2004-09-01T00:00:00"/>
    <n v="34.99"/>
    <n v="20.186499999999999"/>
    <n v="1"/>
    <n v="20.186499999999999"/>
  </r>
  <r>
    <x v="0"/>
    <x v="0"/>
    <x v="2"/>
    <s v="Scooters and Bikes Store"/>
    <x v="0"/>
    <x v="3"/>
    <x v="3"/>
    <s v="Red"/>
    <x v="994"/>
    <d v="2004-09-01T00:00:00"/>
    <n v="782.99"/>
    <n v="419.45890000000003"/>
    <n v="2"/>
    <n v="838.91780000000006"/>
  </r>
  <r>
    <x v="0"/>
    <x v="0"/>
    <x v="2"/>
    <s v="Scooters and Bikes Store"/>
    <x v="1"/>
    <x v="4"/>
    <x v="5"/>
    <s v="Multi"/>
    <x v="999"/>
    <d v="2004-09-01T00:00:00"/>
    <n v="49.99"/>
    <n v="28.840399999999999"/>
    <n v="2"/>
    <n v="57.680799999999998"/>
  </r>
  <r>
    <x v="0"/>
    <x v="0"/>
    <x v="2"/>
    <s v="Scooters and Bikes Store"/>
    <x v="0"/>
    <x v="3"/>
    <x v="3"/>
    <s v="Black"/>
    <x v="979"/>
    <d v="2004-09-01T00:00:00"/>
    <n v="782.99"/>
    <n v="419.45890000000003"/>
    <n v="4"/>
    <n v="1677.8356000000001"/>
  </r>
  <r>
    <x v="0"/>
    <x v="0"/>
    <x v="2"/>
    <s v="Scooters and Bikes Store"/>
    <x v="0"/>
    <x v="3"/>
    <x v="3"/>
    <s v="Red"/>
    <x v="977"/>
    <d v="2004-09-01T00:00:00"/>
    <n v="782.99"/>
    <n v="419.45890000000003"/>
    <n v="2"/>
    <n v="838.91780000000006"/>
  </r>
  <r>
    <x v="0"/>
    <x v="0"/>
    <x v="2"/>
    <s v="Scooters and Bikes Store"/>
    <x v="0"/>
    <x v="3"/>
    <x v="3"/>
    <s v="Black"/>
    <x v="1004"/>
    <d v="2004-09-01T00:00:00"/>
    <n v="782.99"/>
    <n v="419.45890000000003"/>
    <n v="2"/>
    <n v="838.91780000000006"/>
  </r>
  <r>
    <x v="0"/>
    <x v="0"/>
    <x v="2"/>
    <s v="Scooters and Bikes Store"/>
    <x v="0"/>
    <x v="3"/>
    <x v="7"/>
    <s v="Red"/>
    <x v="995"/>
    <d v="2004-09-01T00:00:00"/>
    <n v="3578.27"/>
    <n v="2146.962"/>
    <n v="2"/>
    <n v="4293.924"/>
  </r>
  <r>
    <x v="0"/>
    <x v="0"/>
    <x v="2"/>
    <s v="Scooters and Bikes Store"/>
    <x v="2"/>
    <x v="6"/>
    <x v="8"/>
    <s v="Red"/>
    <x v="975"/>
    <d v="2004-09-01T00:00:00"/>
    <n v="337.22"/>
    <n v="183.93819999999999"/>
    <n v="2"/>
    <n v="367.87639999999999"/>
  </r>
  <r>
    <x v="0"/>
    <x v="0"/>
    <x v="2"/>
    <s v="Sports Commodities"/>
    <x v="0"/>
    <x v="0"/>
    <x v="0"/>
    <s v="Black"/>
    <x v="980"/>
    <d v="2004-09-01T00:00:00"/>
    <n v="3374.99"/>
    <n v="2024.9939999999999"/>
    <n v="2"/>
    <n v="4049.9879999999998"/>
  </r>
  <r>
    <x v="0"/>
    <x v="0"/>
    <x v="2"/>
    <s v="Sports Commodities"/>
    <x v="0"/>
    <x v="0"/>
    <x v="0"/>
    <s v="Silver"/>
    <x v="1000"/>
    <d v="2004-09-01T00:00:00"/>
    <n v="3399.99"/>
    <n v="2039.9939999999999"/>
    <n v="1"/>
    <n v="2039.9939999999999"/>
  </r>
  <r>
    <x v="0"/>
    <x v="0"/>
    <x v="2"/>
    <s v="Sports Commodities"/>
    <x v="0"/>
    <x v="0"/>
    <x v="0"/>
    <s v="Silver"/>
    <x v="976"/>
    <d v="2004-09-01T00:00:00"/>
    <n v="3399.99"/>
    <n v="2039.9939999999999"/>
    <n v="4"/>
    <n v="8159.9759999999997"/>
  </r>
  <r>
    <x v="0"/>
    <x v="0"/>
    <x v="2"/>
    <s v="Sports Commodities"/>
    <x v="0"/>
    <x v="0"/>
    <x v="0"/>
    <s v="Black"/>
    <x v="991"/>
    <d v="2004-09-01T00:00:00"/>
    <n v="3374.99"/>
    <n v="2024.9939999999999"/>
    <n v="1"/>
    <n v="2024.9939999999999"/>
  </r>
  <r>
    <x v="0"/>
    <x v="0"/>
    <x v="2"/>
    <s v="Sports Commodities"/>
    <x v="0"/>
    <x v="0"/>
    <x v="0"/>
    <s v="Black"/>
    <x v="998"/>
    <d v="2004-09-01T00:00:00"/>
    <n v="3374.99"/>
    <n v="2024.9939999999999"/>
    <n v="2"/>
    <n v="4049.9879999999998"/>
  </r>
  <r>
    <x v="0"/>
    <x v="0"/>
    <x v="2"/>
    <s v="Sports Commodities"/>
    <x v="1"/>
    <x v="1"/>
    <x v="1"/>
    <s v="White"/>
    <x v="994"/>
    <d v="2004-09-01T00:00:00"/>
    <n v="9.5"/>
    <n v="5.7"/>
    <n v="1"/>
    <n v="5.7"/>
  </r>
  <r>
    <x v="0"/>
    <x v="0"/>
    <x v="2"/>
    <s v="Sports Commodities"/>
    <x v="0"/>
    <x v="0"/>
    <x v="0"/>
    <s v="Silver"/>
    <x v="975"/>
    <d v="2004-09-01T00:00:00"/>
    <n v="3399.99"/>
    <n v="2039.9939999999999"/>
    <n v="2"/>
    <n v="4079.9879999999998"/>
  </r>
  <r>
    <x v="0"/>
    <x v="0"/>
    <x v="2"/>
    <s v="Sports Commodities"/>
    <x v="0"/>
    <x v="0"/>
    <x v="0"/>
    <s v="Black"/>
    <x v="996"/>
    <d v="2004-09-01T00:00:00"/>
    <n v="3374.99"/>
    <n v="2024.9939999999999"/>
    <n v="1"/>
    <n v="2024.9939999999999"/>
  </r>
  <r>
    <x v="0"/>
    <x v="0"/>
    <x v="2"/>
    <s v="Sports Commodities"/>
    <x v="1"/>
    <x v="1"/>
    <x v="1"/>
    <s v="White"/>
    <x v="1004"/>
    <d v="2004-09-01T00:00:00"/>
    <n v="9.5"/>
    <n v="5.7"/>
    <n v="2"/>
    <n v="11.4"/>
  </r>
  <r>
    <x v="0"/>
    <x v="0"/>
    <x v="4"/>
    <s v="Stationary Bikes and Stands"/>
    <x v="1"/>
    <x v="4"/>
    <x v="5"/>
    <s v="Multi"/>
    <x v="976"/>
    <d v="2004-09-01T00:00:00"/>
    <n v="49.99"/>
    <n v="28.840399999999999"/>
    <n v="3"/>
    <n v="86.521199999999993"/>
  </r>
  <r>
    <x v="0"/>
    <x v="0"/>
    <x v="4"/>
    <s v="Stationary Bikes and Stands"/>
    <x v="0"/>
    <x v="3"/>
    <x v="4"/>
    <s v="Red"/>
    <x v="988"/>
    <d v="2004-09-01T00:00:00"/>
    <n v="1457.99"/>
    <n v="874.79399999999998"/>
    <n v="1"/>
    <n v="874.79399999999998"/>
  </r>
  <r>
    <x v="0"/>
    <x v="0"/>
    <x v="4"/>
    <s v="Stationary Bikes and Stands"/>
    <x v="1"/>
    <x v="5"/>
    <x v="6"/>
    <s v="Multi"/>
    <x v="996"/>
    <d v="2004-09-01T00:00:00"/>
    <n v="8.99"/>
    <n v="5.1864999999999997"/>
    <n v="6"/>
    <n v="31.119"/>
  </r>
  <r>
    <x v="0"/>
    <x v="0"/>
    <x v="4"/>
    <s v="Stationary Bikes and Stands"/>
    <x v="0"/>
    <x v="3"/>
    <x v="3"/>
    <s v="Black"/>
    <x v="984"/>
    <d v="2004-09-01T00:00:00"/>
    <n v="782.99"/>
    <n v="419.45890000000003"/>
    <n v="1"/>
    <n v="419.45890000000003"/>
  </r>
  <r>
    <x v="0"/>
    <x v="0"/>
    <x v="4"/>
    <s v="Stationary Bikes and Stands"/>
    <x v="1"/>
    <x v="4"/>
    <x v="5"/>
    <s v="Multi"/>
    <x v="991"/>
    <d v="2004-09-01T00:00:00"/>
    <n v="49.99"/>
    <n v="28.840399999999999"/>
    <n v="4"/>
    <n v="115.3616"/>
  </r>
  <r>
    <x v="0"/>
    <x v="0"/>
    <x v="4"/>
    <s v="Stationary Bikes and Stands"/>
    <x v="3"/>
    <x v="7"/>
    <x v="10"/>
    <s v="Red"/>
    <x v="988"/>
    <d v="2004-09-01T00:00:00"/>
    <n v="34.99"/>
    <n v="20.186499999999999"/>
    <n v="2"/>
    <n v="40.372999999999998"/>
  </r>
  <r>
    <x v="0"/>
    <x v="0"/>
    <x v="4"/>
    <s v="Stationary Bikes and Stands"/>
    <x v="2"/>
    <x v="6"/>
    <x v="8"/>
    <s v="Black"/>
    <x v="989"/>
    <d v="2004-09-01T00:00:00"/>
    <n v="337.22"/>
    <n v="178.58080000000001"/>
    <n v="1"/>
    <n v="178.58080000000001"/>
  </r>
  <r>
    <x v="0"/>
    <x v="0"/>
    <x v="4"/>
    <s v="Stationary Bikes and Stands"/>
    <x v="0"/>
    <x v="3"/>
    <x v="4"/>
    <s v="Red"/>
    <x v="974"/>
    <d v="2004-09-01T00:00:00"/>
    <n v="1457.99"/>
    <n v="874.79399999999998"/>
    <n v="2"/>
    <n v="1749.588"/>
  </r>
  <r>
    <x v="0"/>
    <x v="0"/>
    <x v="4"/>
    <s v="Stationary Bikes and Stands"/>
    <x v="1"/>
    <x v="4"/>
    <x v="5"/>
    <s v="Multi"/>
    <x v="1000"/>
    <d v="2004-09-01T00:00:00"/>
    <n v="49.99"/>
    <n v="28.840399999999999"/>
    <n v="6"/>
    <n v="173.04239999999999"/>
  </r>
  <r>
    <x v="0"/>
    <x v="0"/>
    <x v="4"/>
    <s v="Stationary Bikes and Stands"/>
    <x v="0"/>
    <x v="3"/>
    <x v="3"/>
    <s v="Red"/>
    <x v="982"/>
    <d v="2004-09-01T00:00:00"/>
    <n v="782.99"/>
    <n v="419.45890000000003"/>
    <n v="2"/>
    <n v="838.91780000000006"/>
  </r>
  <r>
    <x v="0"/>
    <x v="0"/>
    <x v="4"/>
    <s v="Stationary Bikes and Stands"/>
    <x v="0"/>
    <x v="3"/>
    <x v="4"/>
    <s v="Red"/>
    <x v="980"/>
    <d v="2004-09-01T00:00:00"/>
    <n v="1457.99"/>
    <n v="874.79399999999998"/>
    <n v="2"/>
    <n v="1749.588"/>
  </r>
  <r>
    <x v="0"/>
    <x v="0"/>
    <x v="4"/>
    <s v="Stationary Bikes and Stands"/>
    <x v="0"/>
    <x v="3"/>
    <x v="3"/>
    <s v="Red"/>
    <x v="1001"/>
    <d v="2004-09-01T00:00:00"/>
    <n v="782.99"/>
    <n v="419.45890000000003"/>
    <n v="2"/>
    <n v="838.91780000000006"/>
  </r>
  <r>
    <x v="0"/>
    <x v="0"/>
    <x v="4"/>
    <s v="Stationary Bikes and Stands"/>
    <x v="0"/>
    <x v="3"/>
    <x v="3"/>
    <s v="Red"/>
    <x v="999"/>
    <d v="2004-09-01T00:00:00"/>
    <n v="782.99"/>
    <n v="419.45890000000003"/>
    <n v="2"/>
    <n v="838.91780000000006"/>
  </r>
  <r>
    <x v="0"/>
    <x v="0"/>
    <x v="4"/>
    <s v="Stationary Bikes and Stands"/>
    <x v="3"/>
    <x v="7"/>
    <x v="10"/>
    <s v="Black"/>
    <x v="982"/>
    <d v="2004-09-01T00:00:00"/>
    <n v="34.99"/>
    <n v="20.186499999999999"/>
    <n v="2"/>
    <n v="40.372999999999998"/>
  </r>
  <r>
    <x v="0"/>
    <x v="0"/>
    <x v="4"/>
    <s v="Stationary Bikes and Stands"/>
    <x v="2"/>
    <x v="6"/>
    <x v="8"/>
    <s v="Red"/>
    <x v="997"/>
    <d v="2004-09-01T00:00:00"/>
    <n v="337.22"/>
    <n v="183.93819999999999"/>
    <n v="2"/>
    <n v="367.87639999999999"/>
  </r>
  <r>
    <x v="0"/>
    <x v="0"/>
    <x v="4"/>
    <s v="Stationary Bikes and Stands"/>
    <x v="3"/>
    <x v="7"/>
    <x v="10"/>
    <s v="Blue"/>
    <x v="975"/>
    <d v="2004-09-01T00:00:00"/>
    <n v="34.99"/>
    <n v="20.186499999999999"/>
    <n v="1"/>
    <n v="20.186499999999999"/>
  </r>
  <r>
    <x v="0"/>
    <x v="0"/>
    <x v="4"/>
    <s v="Stationary Bikes and Stands"/>
    <x v="2"/>
    <x v="6"/>
    <x v="8"/>
    <s v="Red"/>
    <x v="991"/>
    <d v="2004-09-01T00:00:00"/>
    <n v="337.22"/>
    <n v="183.93819999999999"/>
    <n v="1"/>
    <n v="183.93819999999999"/>
  </r>
  <r>
    <x v="0"/>
    <x v="0"/>
    <x v="4"/>
    <s v="Stationary Bikes and Stands"/>
    <x v="0"/>
    <x v="3"/>
    <x v="4"/>
    <s v="Red"/>
    <x v="977"/>
    <d v="2004-09-01T00:00:00"/>
    <n v="1457.99"/>
    <n v="874.79399999999998"/>
    <n v="1"/>
    <n v="874.79399999999998"/>
  </r>
  <r>
    <x v="0"/>
    <x v="0"/>
    <x v="4"/>
    <s v="Stationary Bikes and Stands"/>
    <x v="0"/>
    <x v="3"/>
    <x v="3"/>
    <s v="Black"/>
    <x v="1000"/>
    <d v="2004-09-01T00:00:00"/>
    <n v="782.99"/>
    <n v="419.45890000000003"/>
    <n v="3"/>
    <n v="1258.3767"/>
  </r>
  <r>
    <x v="0"/>
    <x v="0"/>
    <x v="4"/>
    <s v="More Bikes!"/>
    <x v="2"/>
    <x v="6"/>
    <x v="9"/>
    <s v="Red"/>
    <x v="997"/>
    <d v="2004-09-01T00:00:00"/>
    <n v="594.83000000000004"/>
    <n v="356.89800000000002"/>
    <n v="2"/>
    <n v="713.79600000000005"/>
  </r>
  <r>
    <x v="0"/>
    <x v="0"/>
    <x v="4"/>
    <s v="More Bikes!"/>
    <x v="0"/>
    <x v="3"/>
    <x v="7"/>
    <s v="Red"/>
    <x v="982"/>
    <d v="2004-09-01T00:00:00"/>
    <n v="3578.27"/>
    <n v="2146.962"/>
    <n v="2"/>
    <n v="4293.924"/>
  </r>
  <r>
    <x v="0"/>
    <x v="0"/>
    <x v="4"/>
    <s v="Two Wheels Cycle Store"/>
    <x v="0"/>
    <x v="3"/>
    <x v="3"/>
    <s v="Red"/>
    <x v="997"/>
    <d v="2004-09-01T00:00:00"/>
    <n v="782.99"/>
    <n v="419.45890000000003"/>
    <n v="2"/>
    <n v="838.91780000000006"/>
  </r>
  <r>
    <x v="0"/>
    <x v="0"/>
    <x v="4"/>
    <s v="Two Wheels Cycle Store"/>
    <x v="0"/>
    <x v="3"/>
    <x v="3"/>
    <s v="Red"/>
    <x v="998"/>
    <d v="2004-09-01T00:00:00"/>
    <n v="782.99"/>
    <n v="419.45890000000003"/>
    <n v="1"/>
    <n v="419.45890000000003"/>
  </r>
  <r>
    <x v="0"/>
    <x v="0"/>
    <x v="4"/>
    <s v="Two Wheels Cycle Store"/>
    <x v="0"/>
    <x v="3"/>
    <x v="3"/>
    <s v="Black"/>
    <x v="988"/>
    <d v="2004-09-01T00:00:00"/>
    <n v="782.99"/>
    <n v="419.45890000000003"/>
    <n v="2"/>
    <n v="838.91780000000006"/>
  </r>
  <r>
    <x v="0"/>
    <x v="0"/>
    <x v="0"/>
    <s v="Retirement Activities Association"/>
    <x v="0"/>
    <x v="3"/>
    <x v="3"/>
    <s v="Red"/>
    <x v="999"/>
    <d v="2004-09-01T00:00:00"/>
    <n v="782.99"/>
    <n v="419.45890000000003"/>
    <n v="1"/>
    <n v="419.45890000000003"/>
  </r>
  <r>
    <x v="0"/>
    <x v="1"/>
    <x v="1"/>
    <s v="Rapid Bikes"/>
    <x v="3"/>
    <x v="7"/>
    <x v="10"/>
    <s v="Black"/>
    <x v="983"/>
    <d v="2004-09-01T00:00:00"/>
    <n v="34.99"/>
    <n v="20.186499999999999"/>
    <n v="4"/>
    <n v="80.745999999999995"/>
  </r>
  <r>
    <x v="0"/>
    <x v="1"/>
    <x v="1"/>
    <s v="Rapid Bikes"/>
    <x v="2"/>
    <x v="2"/>
    <x v="2"/>
    <s v="Silver"/>
    <x v="997"/>
    <d v="2004-09-01T00:00:00"/>
    <n v="1364.5"/>
    <n v="818.7"/>
    <n v="2"/>
    <n v="1637.4"/>
  </r>
  <r>
    <x v="0"/>
    <x v="1"/>
    <x v="1"/>
    <s v="Rapid Bikes"/>
    <x v="0"/>
    <x v="0"/>
    <x v="0"/>
    <s v="Silver"/>
    <x v="988"/>
    <d v="2004-09-01T00:00:00"/>
    <n v="3399.99"/>
    <n v="2039.9939999999999"/>
    <n v="4"/>
    <n v="8159.9759999999997"/>
  </r>
  <r>
    <x v="0"/>
    <x v="1"/>
    <x v="1"/>
    <s v="Rapid Bikes"/>
    <x v="0"/>
    <x v="0"/>
    <x v="0"/>
    <s v="Black"/>
    <x v="1000"/>
    <d v="2004-09-01T00:00:00"/>
    <n v="3374.99"/>
    <n v="2024.9939999999999"/>
    <n v="2"/>
    <n v="4049.9879999999998"/>
  </r>
  <r>
    <x v="0"/>
    <x v="1"/>
    <x v="1"/>
    <s v="Rapid Bikes"/>
    <x v="0"/>
    <x v="0"/>
    <x v="0"/>
    <s v="Silver"/>
    <x v="980"/>
    <d v="2004-09-01T00:00:00"/>
    <n v="3399.99"/>
    <n v="2039.9939999999999"/>
    <n v="2"/>
    <n v="4079.9879999999998"/>
  </r>
  <r>
    <x v="0"/>
    <x v="1"/>
    <x v="1"/>
    <s v="Rapid Bikes"/>
    <x v="1"/>
    <x v="4"/>
    <x v="5"/>
    <s v="Multi"/>
    <x v="989"/>
    <d v="2004-09-01T00:00:00"/>
    <n v="49.99"/>
    <n v="28.840399999999999"/>
    <n v="2"/>
    <n v="57.680799999999998"/>
  </r>
  <r>
    <x v="0"/>
    <x v="1"/>
    <x v="1"/>
    <s v="Rapid Bikes"/>
    <x v="1"/>
    <x v="5"/>
    <x v="6"/>
    <s v="Multi"/>
    <x v="988"/>
    <d v="2004-09-01T00:00:00"/>
    <n v="8.99"/>
    <n v="5.1864999999999997"/>
    <n v="3"/>
    <n v="15.5595"/>
  </r>
  <r>
    <x v="0"/>
    <x v="1"/>
    <x v="1"/>
    <s v="Rapid Bikes"/>
    <x v="2"/>
    <x v="2"/>
    <x v="2"/>
    <s v="Silver"/>
    <x v="994"/>
    <d v="2004-09-01T00:00:00"/>
    <n v="1364.5"/>
    <n v="722.59490000000005"/>
    <n v="1"/>
    <n v="722.59490000000005"/>
  </r>
  <r>
    <x v="0"/>
    <x v="1"/>
    <x v="1"/>
    <s v="Rapid Bikes"/>
    <x v="0"/>
    <x v="0"/>
    <x v="0"/>
    <s v="Black"/>
    <x v="999"/>
    <d v="2004-09-01T00:00:00"/>
    <n v="3374.99"/>
    <n v="2024.9939999999999"/>
    <n v="5"/>
    <n v="10124.969999999999"/>
  </r>
  <r>
    <x v="0"/>
    <x v="1"/>
    <x v="1"/>
    <s v="Rapid Bikes"/>
    <x v="0"/>
    <x v="0"/>
    <x v="0"/>
    <s v="Black"/>
    <x v="983"/>
    <d v="2004-09-01T00:00:00"/>
    <n v="3374.99"/>
    <n v="2024.9939999999999"/>
    <n v="3"/>
    <n v="6074.982"/>
  </r>
  <r>
    <x v="0"/>
    <x v="1"/>
    <x v="1"/>
    <s v="Rapid Bikes"/>
    <x v="2"/>
    <x v="2"/>
    <x v="2"/>
    <s v="Black"/>
    <x v="993"/>
    <d v="2004-09-01T00:00:00"/>
    <n v="1349.6"/>
    <n v="714.70429999999999"/>
    <n v="1"/>
    <n v="714.70429999999999"/>
  </r>
  <r>
    <x v="0"/>
    <x v="1"/>
    <x v="1"/>
    <s v="Rapid Bikes"/>
    <x v="2"/>
    <x v="2"/>
    <x v="2"/>
    <s v="Black"/>
    <x v="976"/>
    <d v="2004-09-01T00:00:00"/>
    <n v="1349.6"/>
    <n v="809.76"/>
    <n v="2"/>
    <n v="1619.52"/>
  </r>
  <r>
    <x v="0"/>
    <x v="1"/>
    <x v="1"/>
    <s v="Rapid Bikes"/>
    <x v="1"/>
    <x v="4"/>
    <x v="5"/>
    <s v="Multi"/>
    <x v="996"/>
    <d v="2004-09-01T00:00:00"/>
    <n v="49.99"/>
    <n v="28.840399999999999"/>
    <n v="1"/>
    <n v="28.840399999999999"/>
  </r>
  <r>
    <x v="0"/>
    <x v="1"/>
    <x v="1"/>
    <s v="Rapid Bikes"/>
    <x v="1"/>
    <x v="1"/>
    <x v="1"/>
    <s v="White"/>
    <x v="996"/>
    <d v="2004-09-01T00:00:00"/>
    <n v="9.5"/>
    <n v="5.7"/>
    <n v="2"/>
    <n v="11.4"/>
  </r>
  <r>
    <x v="0"/>
    <x v="1"/>
    <x v="1"/>
    <s v="Rapid Bikes"/>
    <x v="3"/>
    <x v="7"/>
    <x v="10"/>
    <s v="Red"/>
    <x v="990"/>
    <d v="2004-09-01T00:00:00"/>
    <n v="34.99"/>
    <n v="20.186499999999999"/>
    <n v="5"/>
    <n v="100.93249999999999"/>
  </r>
  <r>
    <x v="0"/>
    <x v="1"/>
    <x v="1"/>
    <s v="Rapid Bikes"/>
    <x v="1"/>
    <x v="4"/>
    <x v="5"/>
    <s v="Multi"/>
    <x v="1002"/>
    <d v="2004-09-01T00:00:00"/>
    <n v="49.99"/>
    <n v="28.840399999999999"/>
    <n v="2"/>
    <n v="57.680799999999998"/>
  </r>
  <r>
    <x v="0"/>
    <x v="0"/>
    <x v="3"/>
    <s v="Modern Bike Store"/>
    <x v="0"/>
    <x v="3"/>
    <x v="4"/>
    <s v="Red"/>
    <x v="989"/>
    <d v="2004-09-01T00:00:00"/>
    <n v="1457.99"/>
    <n v="874.79399999999998"/>
    <n v="2"/>
    <n v="1749.588"/>
  </r>
  <r>
    <x v="0"/>
    <x v="0"/>
    <x v="3"/>
    <s v="Modern Bike Store"/>
    <x v="0"/>
    <x v="3"/>
    <x v="3"/>
    <s v="Black"/>
    <x v="981"/>
    <d v="2004-09-01T00:00:00"/>
    <n v="782.99"/>
    <n v="419.45890000000003"/>
    <n v="1"/>
    <n v="419.45890000000003"/>
  </r>
  <r>
    <x v="0"/>
    <x v="0"/>
    <x v="3"/>
    <s v="Modern Bike Store"/>
    <x v="0"/>
    <x v="3"/>
    <x v="3"/>
    <s v="Red"/>
    <x v="979"/>
    <d v="2004-09-01T00:00:00"/>
    <n v="782.99"/>
    <n v="419.45890000000003"/>
    <n v="1"/>
    <n v="419.45890000000003"/>
  </r>
  <r>
    <x v="0"/>
    <x v="0"/>
    <x v="3"/>
    <s v="Modern Bike Store"/>
    <x v="0"/>
    <x v="3"/>
    <x v="3"/>
    <s v="Red"/>
    <x v="980"/>
    <d v="2004-09-01T00:00:00"/>
    <n v="782.99"/>
    <n v="419.45890000000003"/>
    <n v="2"/>
    <n v="838.91780000000006"/>
  </r>
  <r>
    <x v="0"/>
    <x v="0"/>
    <x v="3"/>
    <s v="Modern Bike Store"/>
    <x v="0"/>
    <x v="3"/>
    <x v="3"/>
    <s v="Black"/>
    <x v="1004"/>
    <d v="2004-09-01T00:00:00"/>
    <n v="782.99"/>
    <n v="419.45890000000003"/>
    <n v="1"/>
    <n v="419.45890000000003"/>
  </r>
  <r>
    <x v="0"/>
    <x v="0"/>
    <x v="3"/>
    <s v="Modern Bike Store"/>
    <x v="0"/>
    <x v="3"/>
    <x v="4"/>
    <s v="Red"/>
    <x v="1001"/>
    <d v="2004-09-01T00:00:00"/>
    <n v="1457.99"/>
    <n v="874.79399999999998"/>
    <n v="2"/>
    <n v="1749.588"/>
  </r>
  <r>
    <x v="0"/>
    <x v="0"/>
    <x v="3"/>
    <s v="Modern Bike Store"/>
    <x v="0"/>
    <x v="3"/>
    <x v="3"/>
    <s v="Black"/>
    <x v="982"/>
    <d v="2004-09-01T00:00:00"/>
    <n v="782.99"/>
    <n v="419.45890000000003"/>
    <n v="2"/>
    <n v="838.91780000000006"/>
  </r>
  <r>
    <x v="0"/>
    <x v="0"/>
    <x v="3"/>
    <s v="Modern Bike Store"/>
    <x v="0"/>
    <x v="3"/>
    <x v="3"/>
    <s v="Black"/>
    <x v="997"/>
    <d v="2004-09-01T00:00:00"/>
    <n v="782.99"/>
    <n v="419.45890000000003"/>
    <n v="1"/>
    <n v="419.45890000000003"/>
  </r>
  <r>
    <x v="0"/>
    <x v="0"/>
    <x v="3"/>
    <s v="Modern Bike Store"/>
    <x v="2"/>
    <x v="6"/>
    <x v="9"/>
    <s v="Red"/>
    <x v="977"/>
    <d v="2004-09-01T00:00:00"/>
    <n v="594.83000000000004"/>
    <n v="356.89800000000002"/>
    <n v="1"/>
    <n v="356.89800000000002"/>
  </r>
  <r>
    <x v="0"/>
    <x v="0"/>
    <x v="3"/>
    <s v="Modern Bike Store"/>
    <x v="0"/>
    <x v="3"/>
    <x v="3"/>
    <s v="Red"/>
    <x v="996"/>
    <d v="2004-09-01T00:00:00"/>
    <n v="782.99"/>
    <n v="419.45890000000003"/>
    <n v="1"/>
    <n v="419.45890000000003"/>
  </r>
  <r>
    <x v="0"/>
    <x v="0"/>
    <x v="3"/>
    <s v="Modern Bike Store"/>
    <x v="2"/>
    <x v="6"/>
    <x v="8"/>
    <s v="Black"/>
    <x v="978"/>
    <d v="2004-09-01T00:00:00"/>
    <n v="337.22"/>
    <n v="178.58080000000001"/>
    <n v="2"/>
    <n v="357.16160000000002"/>
  </r>
  <r>
    <x v="0"/>
    <x v="0"/>
    <x v="3"/>
    <s v="Modern Bike Store"/>
    <x v="2"/>
    <x v="6"/>
    <x v="8"/>
    <s v="Red"/>
    <x v="976"/>
    <d v="2004-09-01T00:00:00"/>
    <n v="337.22"/>
    <n v="183.93819999999999"/>
    <n v="1"/>
    <n v="183.93819999999999"/>
  </r>
  <r>
    <x v="0"/>
    <x v="0"/>
    <x v="3"/>
    <s v="Modern Bike Store"/>
    <x v="0"/>
    <x v="3"/>
    <x v="3"/>
    <s v="Red"/>
    <x v="988"/>
    <d v="2004-09-01T00:00:00"/>
    <n v="782.99"/>
    <n v="419.45890000000003"/>
    <n v="1"/>
    <n v="419.45890000000003"/>
  </r>
  <r>
    <x v="0"/>
    <x v="0"/>
    <x v="3"/>
    <s v="Modern Bike Store"/>
    <x v="0"/>
    <x v="3"/>
    <x v="4"/>
    <s v="Red"/>
    <x v="987"/>
    <d v="2004-09-01T00:00:00"/>
    <n v="1457.99"/>
    <n v="874.79399999999998"/>
    <n v="2"/>
    <n v="1749.588"/>
  </r>
  <r>
    <x v="0"/>
    <x v="0"/>
    <x v="3"/>
    <s v="Modern Bike Store"/>
    <x v="0"/>
    <x v="3"/>
    <x v="7"/>
    <s v="Red"/>
    <x v="985"/>
    <d v="2004-09-01T00:00:00"/>
    <n v="3578.27"/>
    <n v="2146.962"/>
    <n v="1"/>
    <n v="2146.962"/>
  </r>
  <r>
    <x v="0"/>
    <x v="0"/>
    <x v="3"/>
    <s v="Modern Bike Store"/>
    <x v="0"/>
    <x v="3"/>
    <x v="3"/>
    <s v="Red"/>
    <x v="999"/>
    <d v="2004-09-01T00:00:00"/>
    <n v="782.99"/>
    <n v="419.45890000000003"/>
    <n v="1"/>
    <n v="419.45890000000003"/>
  </r>
  <r>
    <x v="0"/>
    <x v="1"/>
    <x v="1"/>
    <s v="Corner Bicycle Supply"/>
    <x v="0"/>
    <x v="3"/>
    <x v="7"/>
    <s v="Red"/>
    <x v="997"/>
    <d v="2004-09-01T00:00:00"/>
    <n v="3578.27"/>
    <n v="2146.962"/>
    <n v="4"/>
    <n v="8587.848"/>
  </r>
  <r>
    <x v="0"/>
    <x v="1"/>
    <x v="1"/>
    <s v="Corner Bicycle Supply"/>
    <x v="2"/>
    <x v="6"/>
    <x v="8"/>
    <s v="Black"/>
    <x v="977"/>
    <d v="2004-09-01T00:00:00"/>
    <n v="337.22"/>
    <n v="178.58080000000001"/>
    <n v="1"/>
    <n v="178.58080000000001"/>
  </r>
  <r>
    <x v="0"/>
    <x v="1"/>
    <x v="1"/>
    <s v="Corner Bicycle Supply"/>
    <x v="2"/>
    <x v="6"/>
    <x v="9"/>
    <s v="Red"/>
    <x v="989"/>
    <d v="2004-09-01T00:00:00"/>
    <n v="594.83000000000004"/>
    <n v="356.89800000000002"/>
    <n v="1"/>
    <n v="356.89800000000002"/>
  </r>
  <r>
    <x v="0"/>
    <x v="1"/>
    <x v="1"/>
    <s v="Corner Bicycle Supply"/>
    <x v="0"/>
    <x v="3"/>
    <x v="3"/>
    <s v="Red"/>
    <x v="976"/>
    <d v="2004-09-01T00:00:00"/>
    <n v="782.99"/>
    <n v="419.45890000000003"/>
    <n v="3"/>
    <n v="1258.3767"/>
  </r>
  <r>
    <x v="0"/>
    <x v="1"/>
    <x v="1"/>
    <s v="Corner Bicycle Supply"/>
    <x v="3"/>
    <x v="7"/>
    <x v="10"/>
    <s v="Red"/>
    <x v="1003"/>
    <d v="2004-09-01T00:00:00"/>
    <n v="34.99"/>
    <n v="20.186499999999999"/>
    <n v="4"/>
    <n v="80.745999999999995"/>
  </r>
  <r>
    <x v="0"/>
    <x v="1"/>
    <x v="1"/>
    <s v="Corner Bicycle Supply"/>
    <x v="0"/>
    <x v="3"/>
    <x v="4"/>
    <s v="Red"/>
    <x v="974"/>
    <d v="2004-09-01T00:00:00"/>
    <n v="1457.99"/>
    <n v="874.79399999999998"/>
    <n v="2"/>
    <n v="1749.588"/>
  </r>
  <r>
    <x v="0"/>
    <x v="1"/>
    <x v="1"/>
    <s v="Corner Bicycle Supply"/>
    <x v="0"/>
    <x v="3"/>
    <x v="4"/>
    <s v="Red"/>
    <x v="992"/>
    <d v="2004-09-01T00:00:00"/>
    <n v="1457.99"/>
    <n v="874.79399999999998"/>
    <n v="1"/>
    <n v="874.79399999999998"/>
  </r>
  <r>
    <x v="0"/>
    <x v="1"/>
    <x v="1"/>
    <s v="Corner Bicycle Supply"/>
    <x v="3"/>
    <x v="7"/>
    <x v="10"/>
    <s v="Blue"/>
    <x v="987"/>
    <d v="2004-09-01T00:00:00"/>
    <n v="34.99"/>
    <n v="20.186499999999999"/>
    <n v="4"/>
    <n v="80.745999999999995"/>
  </r>
  <r>
    <x v="0"/>
    <x v="1"/>
    <x v="1"/>
    <s v="Corner Bicycle Supply"/>
    <x v="0"/>
    <x v="3"/>
    <x v="3"/>
    <s v="Black"/>
    <x v="987"/>
    <d v="2004-09-01T00:00:00"/>
    <n v="782.99"/>
    <n v="419.45890000000003"/>
    <n v="1"/>
    <n v="419.45890000000003"/>
  </r>
  <r>
    <x v="0"/>
    <x v="1"/>
    <x v="1"/>
    <s v="Corner Bicycle Supply"/>
    <x v="0"/>
    <x v="3"/>
    <x v="3"/>
    <s v="Red"/>
    <x v="983"/>
    <d v="2004-09-01T00:00:00"/>
    <n v="782.99"/>
    <n v="419.45890000000003"/>
    <n v="3"/>
    <n v="1258.3767"/>
  </r>
  <r>
    <x v="0"/>
    <x v="1"/>
    <x v="1"/>
    <s v="Corner Bicycle Supply"/>
    <x v="1"/>
    <x v="5"/>
    <x v="6"/>
    <s v="Multi"/>
    <x v="1000"/>
    <d v="2004-09-01T00:00:00"/>
    <n v="8.99"/>
    <n v="5.1864999999999997"/>
    <n v="2"/>
    <n v="10.372999999999999"/>
  </r>
  <r>
    <x v="0"/>
    <x v="1"/>
    <x v="1"/>
    <s v="Corner Bicycle Supply"/>
    <x v="1"/>
    <x v="4"/>
    <x v="5"/>
    <s v="Multi"/>
    <x v="980"/>
    <d v="2004-09-01T00:00:00"/>
    <n v="49.99"/>
    <n v="28.840399999999999"/>
    <n v="2"/>
    <n v="57.680799999999998"/>
  </r>
  <r>
    <x v="0"/>
    <x v="1"/>
    <x v="1"/>
    <s v="Corner Bicycle Supply"/>
    <x v="0"/>
    <x v="3"/>
    <x v="3"/>
    <s v="Red"/>
    <x v="995"/>
    <d v="2004-09-01T00:00:00"/>
    <n v="782.99"/>
    <n v="419.45890000000003"/>
    <n v="1"/>
    <n v="419.45890000000003"/>
  </r>
  <r>
    <x v="0"/>
    <x v="1"/>
    <x v="1"/>
    <s v="Corner Bicycle Supply"/>
    <x v="0"/>
    <x v="3"/>
    <x v="4"/>
    <s v="Red"/>
    <x v="981"/>
    <d v="2004-09-01T00:00:00"/>
    <n v="1457.99"/>
    <n v="874.79399999999998"/>
    <n v="3"/>
    <n v="2624.3820000000001"/>
  </r>
  <r>
    <x v="0"/>
    <x v="1"/>
    <x v="1"/>
    <s v="Corner Bicycle Supply"/>
    <x v="0"/>
    <x v="3"/>
    <x v="3"/>
    <s v="Red"/>
    <x v="990"/>
    <d v="2004-09-01T00:00:00"/>
    <n v="782.99"/>
    <n v="419.45890000000003"/>
    <n v="2"/>
    <n v="838.91780000000006"/>
  </r>
  <r>
    <x v="0"/>
    <x v="1"/>
    <x v="1"/>
    <s v="Corner Bicycle Supply"/>
    <x v="2"/>
    <x v="6"/>
    <x v="8"/>
    <s v="Red"/>
    <x v="987"/>
    <d v="2004-09-01T00:00:00"/>
    <n v="337.22"/>
    <n v="183.93819999999999"/>
    <n v="2"/>
    <n v="367.87639999999999"/>
  </r>
  <r>
    <x v="0"/>
    <x v="1"/>
    <x v="1"/>
    <s v="Corner Bicycle Supply"/>
    <x v="3"/>
    <x v="7"/>
    <x v="10"/>
    <s v="Black"/>
    <x v="991"/>
    <d v="2004-09-01T00:00:00"/>
    <n v="34.99"/>
    <n v="20.186499999999999"/>
    <n v="3"/>
    <n v="60.5595"/>
  </r>
  <r>
    <x v="0"/>
    <x v="1"/>
    <x v="1"/>
    <s v="Corner Bicycle Supply"/>
    <x v="0"/>
    <x v="3"/>
    <x v="3"/>
    <s v="Black"/>
    <x v="996"/>
    <d v="2004-09-01T00:00:00"/>
    <n v="782.99"/>
    <n v="419.45890000000003"/>
    <n v="1"/>
    <n v="419.45890000000003"/>
  </r>
  <r>
    <x v="0"/>
    <x v="1"/>
    <x v="1"/>
    <s v="Corner Bicycle Supply"/>
    <x v="2"/>
    <x v="6"/>
    <x v="8"/>
    <s v="Red"/>
    <x v="982"/>
    <d v="2004-09-01T00:00:00"/>
    <n v="337.22"/>
    <n v="183.93819999999999"/>
    <n v="3"/>
    <n v="551.81459999999993"/>
  </r>
  <r>
    <x v="0"/>
    <x v="1"/>
    <x v="1"/>
    <s v="Corner Bicycle Supply"/>
    <x v="0"/>
    <x v="3"/>
    <x v="3"/>
    <s v="Black"/>
    <x v="983"/>
    <d v="2004-09-01T00:00:00"/>
    <n v="782.99"/>
    <n v="419.45890000000003"/>
    <n v="1"/>
    <n v="419.45890000000003"/>
  </r>
  <r>
    <x v="0"/>
    <x v="1"/>
    <x v="1"/>
    <s v="Corner Bicycle Supply"/>
    <x v="1"/>
    <x v="4"/>
    <x v="5"/>
    <s v="Multi"/>
    <x v="1002"/>
    <d v="2004-09-01T00:00:00"/>
    <n v="49.99"/>
    <n v="28.840399999999999"/>
    <n v="1"/>
    <n v="28.840399999999999"/>
  </r>
  <r>
    <x v="0"/>
    <x v="1"/>
    <x v="1"/>
    <s v="Metal Processing Company"/>
    <x v="0"/>
    <x v="3"/>
    <x v="3"/>
    <s v="Black"/>
    <x v="979"/>
    <d v="2004-09-01T00:00:00"/>
    <n v="782.99"/>
    <n v="419.45890000000003"/>
    <n v="4"/>
    <n v="1677.8356000000001"/>
  </r>
  <r>
    <x v="0"/>
    <x v="1"/>
    <x v="1"/>
    <s v="Metal Processing Company"/>
    <x v="0"/>
    <x v="3"/>
    <x v="3"/>
    <s v="Red"/>
    <x v="991"/>
    <d v="2004-09-01T00:00:00"/>
    <n v="782.99"/>
    <n v="419.45890000000003"/>
    <n v="3"/>
    <n v="1258.3767"/>
  </r>
  <r>
    <x v="0"/>
    <x v="1"/>
    <x v="1"/>
    <s v="Metal Processing Company"/>
    <x v="1"/>
    <x v="5"/>
    <x v="6"/>
    <s v="Multi"/>
    <x v="985"/>
    <d v="2004-09-01T00:00:00"/>
    <n v="8.99"/>
    <n v="5.1864999999999997"/>
    <n v="2"/>
    <n v="10.372999999999999"/>
  </r>
  <r>
    <x v="0"/>
    <x v="1"/>
    <x v="1"/>
    <s v="Metal Processing Company"/>
    <x v="0"/>
    <x v="3"/>
    <x v="3"/>
    <s v="Red"/>
    <x v="1001"/>
    <d v="2004-09-01T00:00:00"/>
    <n v="782.99"/>
    <n v="419.45890000000003"/>
    <n v="2"/>
    <n v="838.91780000000006"/>
  </r>
  <r>
    <x v="0"/>
    <x v="1"/>
    <x v="1"/>
    <s v="Metal Processing Company"/>
    <x v="1"/>
    <x v="4"/>
    <x v="5"/>
    <s v="Multi"/>
    <x v="981"/>
    <d v="2004-09-01T00:00:00"/>
    <n v="49.99"/>
    <n v="28.840399999999999"/>
    <n v="1"/>
    <n v="28.840399999999999"/>
  </r>
  <r>
    <x v="0"/>
    <x v="0"/>
    <x v="2"/>
    <s v="Downtown Hotel"/>
    <x v="0"/>
    <x v="0"/>
    <x v="0"/>
    <s v="Silver"/>
    <x v="988"/>
    <d v="2004-09-01T00:00:00"/>
    <n v="3399.99"/>
    <n v="2039.9939999999999"/>
    <n v="2"/>
    <n v="4079.9879999999998"/>
  </r>
  <r>
    <x v="0"/>
    <x v="0"/>
    <x v="2"/>
    <s v="Downtown Hotel"/>
    <x v="2"/>
    <x v="2"/>
    <x v="2"/>
    <s v="Black"/>
    <x v="1001"/>
    <d v="2004-09-01T00:00:00"/>
    <n v="1349.6"/>
    <n v="809.76"/>
    <n v="2"/>
    <n v="1619.52"/>
  </r>
  <r>
    <x v="0"/>
    <x v="0"/>
    <x v="2"/>
    <s v="Downtown Hotel"/>
    <x v="2"/>
    <x v="2"/>
    <x v="2"/>
    <s v="Black"/>
    <x v="985"/>
    <d v="2004-09-01T00:00:00"/>
    <n v="1349.6"/>
    <n v="714.70429999999999"/>
    <n v="1"/>
    <n v="714.70429999999999"/>
  </r>
  <r>
    <x v="0"/>
    <x v="0"/>
    <x v="2"/>
    <s v="Downtown Hotel"/>
    <x v="2"/>
    <x v="2"/>
    <x v="2"/>
    <s v="Silver"/>
    <x v="986"/>
    <d v="2004-09-01T00:00:00"/>
    <n v="1364.5"/>
    <n v="722.59490000000005"/>
    <n v="1"/>
    <n v="722.59490000000005"/>
  </r>
  <r>
    <x v="0"/>
    <x v="0"/>
    <x v="2"/>
    <s v="Downtown Hotel"/>
    <x v="2"/>
    <x v="2"/>
    <x v="2"/>
    <s v="Silver"/>
    <x v="988"/>
    <d v="2004-09-01T00:00:00"/>
    <n v="1364.5"/>
    <n v="722.59490000000005"/>
    <n v="1"/>
    <n v="722.59490000000005"/>
  </r>
  <r>
    <x v="0"/>
    <x v="0"/>
    <x v="2"/>
    <s v="Downtown Hotel"/>
    <x v="0"/>
    <x v="0"/>
    <x v="0"/>
    <s v="Black"/>
    <x v="999"/>
    <d v="2004-09-01T00:00:00"/>
    <n v="3374.99"/>
    <n v="2024.9939999999999"/>
    <n v="2"/>
    <n v="4049.9879999999998"/>
  </r>
  <r>
    <x v="0"/>
    <x v="0"/>
    <x v="2"/>
    <s v="Downtown Hotel"/>
    <x v="2"/>
    <x v="2"/>
    <x v="2"/>
    <s v="Silver"/>
    <x v="975"/>
    <d v="2004-09-01T00:00:00"/>
    <n v="1364.5"/>
    <n v="818.7"/>
    <n v="3"/>
    <n v="2456.1000000000004"/>
  </r>
  <r>
    <x v="0"/>
    <x v="0"/>
    <x v="2"/>
    <s v="Downtown Hotel"/>
    <x v="2"/>
    <x v="2"/>
    <x v="2"/>
    <s v="Black"/>
    <x v="982"/>
    <d v="2004-09-01T00:00:00"/>
    <n v="1349.6"/>
    <n v="714.70429999999999"/>
    <n v="2"/>
    <n v="1429.4086"/>
  </r>
  <r>
    <x v="0"/>
    <x v="0"/>
    <x v="2"/>
    <s v="Downtown Hotel"/>
    <x v="0"/>
    <x v="0"/>
    <x v="0"/>
    <s v="Silver"/>
    <x v="996"/>
    <d v="2004-09-01T00:00:00"/>
    <n v="3399.99"/>
    <n v="2039.9939999999999"/>
    <n v="9"/>
    <n v="18359.946"/>
  </r>
  <r>
    <x v="0"/>
    <x v="0"/>
    <x v="2"/>
    <s v="Downtown Hotel"/>
    <x v="0"/>
    <x v="0"/>
    <x v="0"/>
    <s v="Silver"/>
    <x v="986"/>
    <d v="2004-09-01T00:00:00"/>
    <n v="3399.99"/>
    <n v="2039.9939999999999"/>
    <n v="8"/>
    <n v="16319.951999999999"/>
  </r>
  <r>
    <x v="0"/>
    <x v="0"/>
    <x v="2"/>
    <s v="Downtown Hotel"/>
    <x v="0"/>
    <x v="0"/>
    <x v="0"/>
    <s v="Black"/>
    <x v="1002"/>
    <d v="2004-09-01T00:00:00"/>
    <n v="3374.99"/>
    <n v="2024.9939999999999"/>
    <n v="3"/>
    <n v="6074.982"/>
  </r>
  <r>
    <x v="0"/>
    <x v="0"/>
    <x v="2"/>
    <s v="Downtown Hotel"/>
    <x v="0"/>
    <x v="0"/>
    <x v="0"/>
    <s v="Black"/>
    <x v="986"/>
    <d v="2004-09-01T00:00:00"/>
    <n v="3374.99"/>
    <n v="2024.9939999999999"/>
    <n v="2"/>
    <n v="4049.9879999999998"/>
  </r>
  <r>
    <x v="0"/>
    <x v="0"/>
    <x v="2"/>
    <s v="Downtown Hotel"/>
    <x v="0"/>
    <x v="0"/>
    <x v="0"/>
    <s v="Silver"/>
    <x v="992"/>
    <d v="2004-09-01T00:00:00"/>
    <n v="3399.99"/>
    <n v="2039.9939999999999"/>
    <n v="2"/>
    <n v="4079.9879999999998"/>
  </r>
  <r>
    <x v="0"/>
    <x v="0"/>
    <x v="2"/>
    <s v="Downtown Hotel"/>
    <x v="1"/>
    <x v="1"/>
    <x v="1"/>
    <s v="White"/>
    <x v="975"/>
    <d v="2004-09-01T00:00:00"/>
    <n v="9.5"/>
    <n v="5.7"/>
    <n v="6"/>
    <n v="34.200000000000003"/>
  </r>
  <r>
    <x v="0"/>
    <x v="0"/>
    <x v="0"/>
    <s v="Excellent Riding Supplies"/>
    <x v="2"/>
    <x v="6"/>
    <x v="8"/>
    <s v="Black"/>
    <x v="981"/>
    <d v="2004-09-01T00:00:00"/>
    <n v="337.22"/>
    <n v="178.58080000000001"/>
    <n v="3"/>
    <n v="535.74240000000009"/>
  </r>
  <r>
    <x v="0"/>
    <x v="0"/>
    <x v="0"/>
    <s v="Excellent Riding Supplies"/>
    <x v="2"/>
    <x v="6"/>
    <x v="8"/>
    <s v="Red"/>
    <x v="997"/>
    <d v="2004-09-01T00:00:00"/>
    <n v="337.22"/>
    <n v="183.93819999999999"/>
    <n v="2"/>
    <n v="367.87639999999999"/>
  </r>
  <r>
    <x v="0"/>
    <x v="0"/>
    <x v="0"/>
    <s v="Excellent Riding Supplies"/>
    <x v="3"/>
    <x v="7"/>
    <x v="10"/>
    <s v="Red"/>
    <x v="984"/>
    <d v="2004-09-01T00:00:00"/>
    <n v="34.99"/>
    <n v="20.186499999999999"/>
    <n v="1"/>
    <n v="20.186499999999999"/>
  </r>
  <r>
    <x v="0"/>
    <x v="0"/>
    <x v="0"/>
    <s v="Excellent Riding Supplies"/>
    <x v="0"/>
    <x v="3"/>
    <x v="3"/>
    <s v="Red"/>
    <x v="976"/>
    <d v="2004-09-01T00:00:00"/>
    <n v="782.99"/>
    <n v="419.45890000000003"/>
    <n v="2"/>
    <n v="838.91780000000006"/>
  </r>
  <r>
    <x v="0"/>
    <x v="0"/>
    <x v="0"/>
    <s v="Excellent Riding Supplies"/>
    <x v="0"/>
    <x v="3"/>
    <x v="4"/>
    <s v="Red"/>
    <x v="998"/>
    <d v="2004-09-01T00:00:00"/>
    <n v="1457.99"/>
    <n v="874.79399999999998"/>
    <n v="5"/>
    <n v="4373.97"/>
  </r>
  <r>
    <x v="0"/>
    <x v="0"/>
    <x v="0"/>
    <s v="Excellent Riding Supplies"/>
    <x v="2"/>
    <x v="6"/>
    <x v="8"/>
    <s v="Red"/>
    <x v="1001"/>
    <d v="2004-09-01T00:00:00"/>
    <n v="337.22"/>
    <n v="183.93819999999999"/>
    <n v="2"/>
    <n v="367.87639999999999"/>
  </r>
  <r>
    <x v="0"/>
    <x v="0"/>
    <x v="0"/>
    <s v="Excellent Riding Supplies"/>
    <x v="0"/>
    <x v="3"/>
    <x v="3"/>
    <s v="Black"/>
    <x v="975"/>
    <d v="2004-09-01T00:00:00"/>
    <n v="782.99"/>
    <n v="419.45890000000003"/>
    <n v="1"/>
    <n v="419.45890000000003"/>
  </r>
  <r>
    <x v="0"/>
    <x v="0"/>
    <x v="0"/>
    <s v="Excellent Riding Supplies"/>
    <x v="0"/>
    <x v="3"/>
    <x v="4"/>
    <s v="Red"/>
    <x v="988"/>
    <d v="2004-09-01T00:00:00"/>
    <n v="1457.99"/>
    <n v="874.79399999999998"/>
    <n v="2"/>
    <n v="1749.588"/>
  </r>
  <r>
    <x v="0"/>
    <x v="0"/>
    <x v="0"/>
    <s v="Excellent Riding Supplies"/>
    <x v="0"/>
    <x v="3"/>
    <x v="7"/>
    <s v="Red"/>
    <x v="1001"/>
    <d v="2004-09-01T00:00:00"/>
    <n v="3578.27"/>
    <n v="2146.962"/>
    <n v="4"/>
    <n v="8587.848"/>
  </r>
  <r>
    <x v="0"/>
    <x v="0"/>
    <x v="0"/>
    <s v="Excellent Riding Supplies"/>
    <x v="0"/>
    <x v="3"/>
    <x v="3"/>
    <s v="Red"/>
    <x v="986"/>
    <d v="2004-09-01T00:00:00"/>
    <n v="782.99"/>
    <n v="419.45890000000003"/>
    <n v="3"/>
    <n v="1258.3767"/>
  </r>
  <r>
    <x v="0"/>
    <x v="0"/>
    <x v="0"/>
    <s v="Excellent Riding Supplies"/>
    <x v="0"/>
    <x v="3"/>
    <x v="3"/>
    <s v="Red"/>
    <x v="988"/>
    <d v="2004-09-01T00:00:00"/>
    <n v="782.99"/>
    <n v="419.45890000000003"/>
    <n v="2"/>
    <n v="838.91780000000006"/>
  </r>
  <r>
    <x v="0"/>
    <x v="0"/>
    <x v="0"/>
    <s v="Excellent Riding Supplies"/>
    <x v="0"/>
    <x v="3"/>
    <x v="3"/>
    <s v="Red"/>
    <x v="995"/>
    <d v="2004-09-01T00:00:00"/>
    <n v="782.99"/>
    <n v="419.45890000000003"/>
    <n v="3"/>
    <n v="1258.3767"/>
  </r>
  <r>
    <x v="0"/>
    <x v="0"/>
    <x v="0"/>
    <s v="Excellent Riding Supplies"/>
    <x v="0"/>
    <x v="3"/>
    <x v="3"/>
    <s v="Black"/>
    <x v="981"/>
    <d v="2004-09-01T00:00:00"/>
    <n v="782.99"/>
    <n v="419.45890000000003"/>
    <n v="5"/>
    <n v="2097.2945"/>
  </r>
  <r>
    <x v="0"/>
    <x v="0"/>
    <x v="0"/>
    <s v="Excellent Riding Supplies"/>
    <x v="0"/>
    <x v="3"/>
    <x v="4"/>
    <s v="Red"/>
    <x v="977"/>
    <d v="2004-09-01T00:00:00"/>
    <n v="1457.99"/>
    <n v="874.79399999999998"/>
    <n v="1"/>
    <n v="874.79399999999998"/>
  </r>
  <r>
    <x v="0"/>
    <x v="0"/>
    <x v="0"/>
    <s v="Excellent Riding Supplies"/>
    <x v="0"/>
    <x v="3"/>
    <x v="3"/>
    <s v="Black"/>
    <x v="994"/>
    <d v="2004-09-01T00:00:00"/>
    <n v="782.99"/>
    <n v="419.45890000000003"/>
    <n v="3"/>
    <n v="1258.3767"/>
  </r>
  <r>
    <x v="0"/>
    <x v="0"/>
    <x v="0"/>
    <s v="Excellent Riding Supplies"/>
    <x v="0"/>
    <x v="3"/>
    <x v="3"/>
    <s v="Red"/>
    <x v="981"/>
    <d v="2004-09-01T00:00:00"/>
    <n v="782.99"/>
    <n v="419.45890000000003"/>
    <n v="1"/>
    <n v="419.45890000000003"/>
  </r>
  <r>
    <x v="0"/>
    <x v="0"/>
    <x v="0"/>
    <s v="Excellent Riding Supplies"/>
    <x v="0"/>
    <x v="3"/>
    <x v="3"/>
    <s v="Black"/>
    <x v="1000"/>
    <d v="2004-09-01T00:00:00"/>
    <n v="782.99"/>
    <n v="419.45890000000003"/>
    <n v="1"/>
    <n v="419.45890000000003"/>
  </r>
  <r>
    <x v="0"/>
    <x v="1"/>
    <x v="1"/>
    <s v="Certified Sports Supply"/>
    <x v="0"/>
    <x v="0"/>
    <x v="0"/>
    <s v="Silver"/>
    <x v="984"/>
    <d v="2004-09-01T00:00:00"/>
    <n v="3399.99"/>
    <n v="2039.9939999999999"/>
    <n v="2"/>
    <n v="4079.9879999999998"/>
  </r>
  <r>
    <x v="0"/>
    <x v="1"/>
    <x v="1"/>
    <s v="Sundry Sporting Goods"/>
    <x v="3"/>
    <x v="7"/>
    <x v="10"/>
    <s v="Black"/>
    <x v="974"/>
    <d v="2004-09-01T00:00:00"/>
    <n v="34.99"/>
    <n v="20.186499999999999"/>
    <n v="2"/>
    <n v="40.372999999999998"/>
  </r>
  <r>
    <x v="0"/>
    <x v="1"/>
    <x v="1"/>
    <s v="Sundry Sporting Goods"/>
    <x v="1"/>
    <x v="4"/>
    <x v="5"/>
    <s v="Multi"/>
    <x v="995"/>
    <d v="2004-09-01T00:00:00"/>
    <n v="49.99"/>
    <n v="28.840399999999999"/>
    <n v="1"/>
    <n v="28.840399999999999"/>
  </r>
  <r>
    <x v="0"/>
    <x v="1"/>
    <x v="1"/>
    <s v="Sundry Sporting Goods"/>
    <x v="0"/>
    <x v="3"/>
    <x v="4"/>
    <s v="Red"/>
    <x v="983"/>
    <d v="2004-09-01T00:00:00"/>
    <n v="1457.99"/>
    <n v="874.79399999999998"/>
    <n v="1"/>
    <n v="874.79399999999998"/>
  </r>
  <r>
    <x v="0"/>
    <x v="1"/>
    <x v="1"/>
    <s v="Sundry Sporting Goods"/>
    <x v="0"/>
    <x v="3"/>
    <x v="3"/>
    <s v="Red"/>
    <x v="999"/>
    <d v="2004-09-01T00:00:00"/>
    <n v="782.99"/>
    <n v="419.45890000000003"/>
    <n v="2"/>
    <n v="838.91780000000006"/>
  </r>
  <r>
    <x v="0"/>
    <x v="1"/>
    <x v="1"/>
    <s v="Sundry Sporting Goods"/>
    <x v="3"/>
    <x v="7"/>
    <x v="10"/>
    <s v="Red"/>
    <x v="997"/>
    <d v="2004-09-01T00:00:00"/>
    <n v="34.99"/>
    <n v="20.186499999999999"/>
    <n v="1"/>
    <n v="20.186499999999999"/>
  </r>
  <r>
    <x v="0"/>
    <x v="1"/>
    <x v="1"/>
    <s v="Sundry Sporting Goods"/>
    <x v="0"/>
    <x v="3"/>
    <x v="3"/>
    <s v="Red"/>
    <x v="990"/>
    <d v="2004-09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995"/>
    <d v="2004-09-01T00:00:00"/>
    <n v="1457.99"/>
    <n v="874.79399999999998"/>
    <n v="3"/>
    <n v="2624.3820000000001"/>
  </r>
  <r>
    <x v="0"/>
    <x v="1"/>
    <x v="1"/>
    <s v="Sundry Sporting Goods"/>
    <x v="0"/>
    <x v="3"/>
    <x v="3"/>
    <s v="Black"/>
    <x v="986"/>
    <d v="2004-09-01T00:00:00"/>
    <n v="782.99"/>
    <n v="419.45890000000003"/>
    <n v="2"/>
    <n v="838.91780000000006"/>
  </r>
  <r>
    <x v="0"/>
    <x v="0"/>
    <x v="5"/>
    <s v="Full-Service Bike Store"/>
    <x v="0"/>
    <x v="0"/>
    <x v="0"/>
    <s v="Black"/>
    <x v="997"/>
    <d v="2004-09-01T00:00:00"/>
    <n v="3374.99"/>
    <n v="2024.9939999999999"/>
    <n v="2"/>
    <n v="4049.9879999999998"/>
  </r>
  <r>
    <x v="0"/>
    <x v="0"/>
    <x v="5"/>
    <s v="Full-Service Bike Store"/>
    <x v="0"/>
    <x v="0"/>
    <x v="0"/>
    <s v="Silver"/>
    <x v="981"/>
    <d v="2004-09-01T00:00:00"/>
    <n v="3399.99"/>
    <n v="2039.9939999999999"/>
    <n v="2"/>
    <n v="4079.9879999999998"/>
  </r>
  <r>
    <x v="0"/>
    <x v="0"/>
    <x v="4"/>
    <s v="Trailblazing Sports"/>
    <x v="1"/>
    <x v="4"/>
    <x v="5"/>
    <s v="Multi"/>
    <x v="1004"/>
    <d v="2004-09-01T00:00:00"/>
    <n v="49.99"/>
    <n v="28.840399999999999"/>
    <n v="2"/>
    <n v="57.680799999999998"/>
  </r>
  <r>
    <x v="0"/>
    <x v="0"/>
    <x v="4"/>
    <s v="Trailblazing Sports"/>
    <x v="2"/>
    <x v="2"/>
    <x v="2"/>
    <s v="Silver"/>
    <x v="974"/>
    <d v="2004-09-01T00:00:00"/>
    <n v="1364.5"/>
    <n v="722.59490000000005"/>
    <n v="1"/>
    <n v="722.59490000000005"/>
  </r>
  <r>
    <x v="0"/>
    <x v="0"/>
    <x v="4"/>
    <s v="Trailblazing Sports"/>
    <x v="0"/>
    <x v="0"/>
    <x v="0"/>
    <s v="Silver"/>
    <x v="986"/>
    <d v="2004-09-01T00:00:00"/>
    <n v="3399.99"/>
    <n v="2039.9939999999999"/>
    <n v="2"/>
    <n v="4079.9879999999998"/>
  </r>
  <r>
    <x v="0"/>
    <x v="0"/>
    <x v="4"/>
    <s v="Trailblazing Sports"/>
    <x v="2"/>
    <x v="2"/>
    <x v="2"/>
    <s v="Black"/>
    <x v="989"/>
    <d v="2004-09-01T00:00:00"/>
    <n v="1349.6"/>
    <n v="714.70429999999999"/>
    <n v="1"/>
    <n v="714.70429999999999"/>
  </r>
  <r>
    <x v="0"/>
    <x v="0"/>
    <x v="4"/>
    <s v="Trailblazing Sports"/>
    <x v="0"/>
    <x v="0"/>
    <x v="0"/>
    <s v="Black"/>
    <x v="993"/>
    <d v="2004-09-01T00:00:00"/>
    <n v="3374.99"/>
    <n v="2024.9939999999999"/>
    <n v="4"/>
    <n v="8099.9759999999997"/>
  </r>
  <r>
    <x v="0"/>
    <x v="0"/>
    <x v="4"/>
    <s v="Trailblazing Sports"/>
    <x v="0"/>
    <x v="0"/>
    <x v="0"/>
    <s v="Black"/>
    <x v="974"/>
    <d v="2004-09-01T00:00:00"/>
    <n v="3374.99"/>
    <n v="2024.9939999999999"/>
    <n v="4"/>
    <n v="8099.9759999999997"/>
  </r>
  <r>
    <x v="0"/>
    <x v="0"/>
    <x v="4"/>
    <s v="Trailblazing Sports"/>
    <x v="0"/>
    <x v="0"/>
    <x v="0"/>
    <s v="Silver"/>
    <x v="975"/>
    <d v="2004-09-01T00:00:00"/>
    <n v="3399.99"/>
    <n v="2039.9939999999999"/>
    <n v="2"/>
    <n v="4079.9879999999998"/>
  </r>
  <r>
    <x v="0"/>
    <x v="0"/>
    <x v="4"/>
    <s v="Trailblazing Sports"/>
    <x v="1"/>
    <x v="4"/>
    <x v="5"/>
    <s v="Multi"/>
    <x v="976"/>
    <d v="2004-09-01T00:00:00"/>
    <n v="49.99"/>
    <n v="28.840399999999999"/>
    <n v="8"/>
    <n v="230.72319999999999"/>
  </r>
  <r>
    <x v="0"/>
    <x v="0"/>
    <x v="4"/>
    <s v="Trailblazing Sports"/>
    <x v="1"/>
    <x v="1"/>
    <x v="1"/>
    <s v="White"/>
    <x v="980"/>
    <d v="2004-09-01T00:00:00"/>
    <n v="9.5"/>
    <n v="5.7"/>
    <n v="2"/>
    <n v="11.4"/>
  </r>
  <r>
    <x v="0"/>
    <x v="0"/>
    <x v="4"/>
    <s v="Trailblazing Sports"/>
    <x v="3"/>
    <x v="7"/>
    <x v="10"/>
    <s v="Red"/>
    <x v="981"/>
    <d v="2004-09-01T00:00:00"/>
    <n v="34.99"/>
    <n v="20.186499999999999"/>
    <n v="3"/>
    <n v="60.5595"/>
  </r>
  <r>
    <x v="0"/>
    <x v="0"/>
    <x v="4"/>
    <s v="Trailblazing Sports"/>
    <x v="0"/>
    <x v="0"/>
    <x v="0"/>
    <s v="Black"/>
    <x v="992"/>
    <d v="2004-09-01T00:00:00"/>
    <n v="3374.99"/>
    <n v="2024.9939999999999"/>
    <n v="6"/>
    <n v="12149.964"/>
  </r>
  <r>
    <x v="0"/>
    <x v="0"/>
    <x v="4"/>
    <s v="Trailblazing Sports"/>
    <x v="3"/>
    <x v="7"/>
    <x v="10"/>
    <s v="Blue"/>
    <x v="989"/>
    <d v="2004-09-01T00:00:00"/>
    <n v="34.99"/>
    <n v="20.186499999999999"/>
    <n v="2"/>
    <n v="40.372999999999998"/>
  </r>
  <r>
    <x v="0"/>
    <x v="0"/>
    <x v="4"/>
    <s v="Trailblazing Sports"/>
    <x v="2"/>
    <x v="2"/>
    <x v="2"/>
    <s v="Black"/>
    <x v="979"/>
    <d v="2004-09-01T00:00:00"/>
    <n v="1349.6"/>
    <n v="714.70429999999999"/>
    <n v="2"/>
    <n v="1429.4086"/>
  </r>
  <r>
    <x v="0"/>
    <x v="0"/>
    <x v="4"/>
    <s v="Trailblazing Sports"/>
    <x v="1"/>
    <x v="5"/>
    <x v="6"/>
    <s v="Multi"/>
    <x v="976"/>
    <d v="2004-09-01T00:00:00"/>
    <n v="8.99"/>
    <n v="5.1864999999999997"/>
    <n v="2"/>
    <n v="10.372999999999999"/>
  </r>
  <r>
    <x v="0"/>
    <x v="0"/>
    <x v="4"/>
    <s v="Trailblazing Sports"/>
    <x v="2"/>
    <x v="2"/>
    <x v="2"/>
    <s v="Silver"/>
    <x v="984"/>
    <d v="2004-09-01T00:00:00"/>
    <n v="1364.5"/>
    <n v="722.59490000000005"/>
    <n v="1"/>
    <n v="722.59490000000005"/>
  </r>
  <r>
    <x v="0"/>
    <x v="0"/>
    <x v="3"/>
    <s v="Painters Bicycle Specialists"/>
    <x v="1"/>
    <x v="5"/>
    <x v="6"/>
    <s v="Multi"/>
    <x v="1003"/>
    <d v="2004-09-01T00:00:00"/>
    <n v="8.99"/>
    <n v="5.1864999999999997"/>
    <n v="1"/>
    <n v="5.1864999999999997"/>
  </r>
  <r>
    <x v="0"/>
    <x v="0"/>
    <x v="3"/>
    <s v="Painters Bicycle Specialists"/>
    <x v="0"/>
    <x v="3"/>
    <x v="3"/>
    <s v="Red"/>
    <x v="974"/>
    <d v="2004-09-01T00:00:00"/>
    <n v="782.99"/>
    <n v="419.45890000000003"/>
    <n v="1"/>
    <n v="419.45890000000003"/>
  </r>
  <r>
    <x v="0"/>
    <x v="0"/>
    <x v="3"/>
    <s v="Painters Bicycle Specialists"/>
    <x v="0"/>
    <x v="3"/>
    <x v="3"/>
    <s v="Black"/>
    <x v="977"/>
    <d v="2004-09-01T00:00:00"/>
    <n v="782.99"/>
    <n v="419.45890000000003"/>
    <n v="1"/>
    <n v="419.45890000000003"/>
  </r>
  <r>
    <x v="0"/>
    <x v="0"/>
    <x v="5"/>
    <s v="Sample Bike Store"/>
    <x v="0"/>
    <x v="3"/>
    <x v="3"/>
    <s v="Red"/>
    <x v="974"/>
    <d v="2004-09-01T00:00:00"/>
    <n v="782.99"/>
    <n v="419.45890000000003"/>
    <n v="1"/>
    <n v="419.45890000000003"/>
  </r>
  <r>
    <x v="0"/>
    <x v="0"/>
    <x v="5"/>
    <s v="Sample Bike Store"/>
    <x v="0"/>
    <x v="3"/>
    <x v="3"/>
    <s v="Red"/>
    <x v="988"/>
    <d v="2004-09-01T00:00:00"/>
    <n v="782.99"/>
    <n v="419.45890000000003"/>
    <n v="3"/>
    <n v="1258.3767"/>
  </r>
  <r>
    <x v="0"/>
    <x v="0"/>
    <x v="5"/>
    <s v="Sample Bike Store"/>
    <x v="0"/>
    <x v="3"/>
    <x v="4"/>
    <s v="Red"/>
    <x v="997"/>
    <d v="2004-09-01T00:00:00"/>
    <n v="1457.99"/>
    <n v="874.79399999999998"/>
    <n v="2"/>
    <n v="1749.588"/>
  </r>
  <r>
    <x v="0"/>
    <x v="0"/>
    <x v="5"/>
    <s v="A Great Bicycle Company"/>
    <x v="0"/>
    <x v="3"/>
    <x v="3"/>
    <s v="Red"/>
    <x v="1000"/>
    <d v="2004-09-01T00:00:00"/>
    <n v="782.99"/>
    <n v="419.45890000000003"/>
    <n v="2"/>
    <n v="838.91780000000006"/>
  </r>
  <r>
    <x v="0"/>
    <x v="0"/>
    <x v="5"/>
    <s v="A Great Bicycle Company"/>
    <x v="0"/>
    <x v="3"/>
    <x v="4"/>
    <s v="Red"/>
    <x v="979"/>
    <d v="2004-09-01T00:00:00"/>
    <n v="1457.99"/>
    <n v="874.79399999999998"/>
    <n v="2"/>
    <n v="1749.588"/>
  </r>
  <r>
    <x v="0"/>
    <x v="0"/>
    <x v="5"/>
    <s v="A Great Bicycle Company"/>
    <x v="1"/>
    <x v="5"/>
    <x v="6"/>
    <s v="Multi"/>
    <x v="1003"/>
    <d v="2004-09-01T00:00:00"/>
    <n v="8.99"/>
    <n v="5.1864999999999997"/>
    <n v="3"/>
    <n v="15.5595"/>
  </r>
  <r>
    <x v="0"/>
    <x v="0"/>
    <x v="2"/>
    <s v="Metro Cycle Shop"/>
    <x v="0"/>
    <x v="0"/>
    <x v="0"/>
    <s v="Black"/>
    <x v="1002"/>
    <d v="2004-09-01T00:00:00"/>
    <n v="3374.99"/>
    <n v="2024.9939999999999"/>
    <n v="3"/>
    <n v="6074.982"/>
  </r>
  <r>
    <x v="0"/>
    <x v="0"/>
    <x v="2"/>
    <s v="Metro Cycle Shop"/>
    <x v="2"/>
    <x v="2"/>
    <x v="2"/>
    <s v="Black"/>
    <x v="988"/>
    <d v="2004-09-01T00:00:00"/>
    <n v="1349.6"/>
    <n v="714.70429999999999"/>
    <n v="1"/>
    <n v="714.70429999999999"/>
  </r>
  <r>
    <x v="0"/>
    <x v="0"/>
    <x v="2"/>
    <s v="Metro Cycle Shop"/>
    <x v="2"/>
    <x v="2"/>
    <x v="2"/>
    <s v="Silver"/>
    <x v="978"/>
    <d v="2004-09-01T00:00:00"/>
    <n v="1364.5"/>
    <n v="722.59490000000005"/>
    <n v="1"/>
    <n v="722.59490000000005"/>
  </r>
  <r>
    <x v="0"/>
    <x v="0"/>
    <x v="2"/>
    <s v="Metro Cycle Shop"/>
    <x v="0"/>
    <x v="0"/>
    <x v="0"/>
    <s v="Black"/>
    <x v="985"/>
    <d v="2004-09-01T00:00:00"/>
    <n v="3374.99"/>
    <n v="2024.9939999999999"/>
    <n v="5"/>
    <n v="10124.969999999999"/>
  </r>
  <r>
    <x v="0"/>
    <x v="0"/>
    <x v="2"/>
    <s v="Metro Cycle Shop"/>
    <x v="0"/>
    <x v="0"/>
    <x v="0"/>
    <s v="Silver"/>
    <x v="994"/>
    <d v="2004-09-01T00:00:00"/>
    <n v="3399.99"/>
    <n v="2039.9939999999999"/>
    <n v="2"/>
    <n v="4079.9879999999998"/>
  </r>
  <r>
    <x v="0"/>
    <x v="0"/>
    <x v="2"/>
    <s v="Metro Cycle Shop"/>
    <x v="2"/>
    <x v="2"/>
    <x v="2"/>
    <s v="Silver"/>
    <x v="995"/>
    <d v="2004-09-01T00:00:00"/>
    <n v="1364.5"/>
    <n v="818.7"/>
    <n v="1"/>
    <n v="818.7"/>
  </r>
  <r>
    <x v="0"/>
    <x v="0"/>
    <x v="2"/>
    <s v="Metro Cycle Shop"/>
    <x v="2"/>
    <x v="2"/>
    <x v="2"/>
    <s v="Black"/>
    <x v="1002"/>
    <d v="2004-09-01T00:00:00"/>
    <n v="1349.6"/>
    <n v="714.70429999999999"/>
    <n v="2"/>
    <n v="1429.4086"/>
  </r>
  <r>
    <x v="0"/>
    <x v="0"/>
    <x v="2"/>
    <s v="Metro Cycle Shop"/>
    <x v="0"/>
    <x v="0"/>
    <x v="0"/>
    <s v="Silver"/>
    <x v="992"/>
    <d v="2004-09-01T00:00:00"/>
    <n v="3399.99"/>
    <n v="2039.9939999999999"/>
    <n v="2"/>
    <n v="4079.9879999999998"/>
  </r>
  <r>
    <x v="0"/>
    <x v="0"/>
    <x v="4"/>
    <s v="A Typical Bike Shop"/>
    <x v="0"/>
    <x v="3"/>
    <x v="4"/>
    <s v="Red"/>
    <x v="989"/>
    <d v="2004-09-01T00:00:00"/>
    <n v="1457.99"/>
    <n v="874.79399999999998"/>
    <n v="1"/>
    <n v="874.79399999999998"/>
  </r>
  <r>
    <x v="0"/>
    <x v="0"/>
    <x v="4"/>
    <s v="A Typical Bike Shop"/>
    <x v="2"/>
    <x v="6"/>
    <x v="8"/>
    <s v="Black"/>
    <x v="987"/>
    <d v="2004-09-01T00:00:00"/>
    <n v="337.22"/>
    <n v="178.58080000000001"/>
    <n v="4"/>
    <n v="714.32320000000004"/>
  </r>
  <r>
    <x v="0"/>
    <x v="0"/>
    <x v="4"/>
    <s v="A Typical Bike Shop"/>
    <x v="0"/>
    <x v="3"/>
    <x v="3"/>
    <s v="Black"/>
    <x v="982"/>
    <d v="2004-09-01T00:00:00"/>
    <n v="782.99"/>
    <n v="419.45890000000003"/>
    <n v="1"/>
    <n v="419.45890000000003"/>
  </r>
  <r>
    <x v="0"/>
    <x v="0"/>
    <x v="4"/>
    <s v="A Typical Bike Shop"/>
    <x v="0"/>
    <x v="3"/>
    <x v="3"/>
    <s v="Red"/>
    <x v="1004"/>
    <d v="2004-09-01T00:00:00"/>
    <n v="782.99"/>
    <n v="419.45890000000003"/>
    <n v="1"/>
    <n v="419.45890000000003"/>
  </r>
  <r>
    <x v="0"/>
    <x v="0"/>
    <x v="4"/>
    <s v="A Typical Bike Shop"/>
    <x v="1"/>
    <x v="5"/>
    <x v="6"/>
    <s v="Multi"/>
    <x v="980"/>
    <d v="2004-09-01T00:00:00"/>
    <n v="8.99"/>
    <n v="5.1864999999999997"/>
    <n v="4"/>
    <n v="20.745999999999999"/>
  </r>
  <r>
    <x v="0"/>
    <x v="0"/>
    <x v="4"/>
    <s v="A Typical Bike Shop"/>
    <x v="0"/>
    <x v="3"/>
    <x v="3"/>
    <s v="Black"/>
    <x v="984"/>
    <d v="2004-09-01T00:00:00"/>
    <n v="782.99"/>
    <n v="419.45890000000003"/>
    <n v="1"/>
    <n v="419.45890000000003"/>
  </r>
  <r>
    <x v="0"/>
    <x v="0"/>
    <x v="4"/>
    <s v="A Typical Bike Shop"/>
    <x v="2"/>
    <x v="6"/>
    <x v="8"/>
    <s v="Red"/>
    <x v="1002"/>
    <d v="2004-09-01T00:00:00"/>
    <n v="337.22"/>
    <n v="183.93819999999999"/>
    <n v="2"/>
    <n v="367.87639999999999"/>
  </r>
  <r>
    <x v="0"/>
    <x v="0"/>
    <x v="4"/>
    <s v="A Typical Bike Shop"/>
    <x v="0"/>
    <x v="3"/>
    <x v="3"/>
    <s v="Red"/>
    <x v="998"/>
    <d v="2004-09-01T00:00:00"/>
    <n v="782.99"/>
    <n v="419.45890000000003"/>
    <n v="2"/>
    <n v="838.91780000000006"/>
  </r>
  <r>
    <x v="0"/>
    <x v="0"/>
    <x v="0"/>
    <s v="Reliable Brake Systems"/>
    <x v="0"/>
    <x v="0"/>
    <x v="0"/>
    <s v="Silver"/>
    <x v="981"/>
    <d v="2004-09-01T00:00:00"/>
    <n v="3399.99"/>
    <n v="2039.9939999999999"/>
    <n v="1"/>
    <n v="2039.9939999999999"/>
  </r>
  <r>
    <x v="0"/>
    <x v="0"/>
    <x v="0"/>
    <s v="Reliable Brake Systems"/>
    <x v="1"/>
    <x v="5"/>
    <x v="6"/>
    <s v="Multi"/>
    <x v="981"/>
    <d v="2004-09-01T00:00:00"/>
    <n v="8.99"/>
    <n v="5.1864999999999997"/>
    <n v="5"/>
    <n v="25.932499999999997"/>
  </r>
  <r>
    <x v="0"/>
    <x v="0"/>
    <x v="0"/>
    <s v="Reliable Brake Systems"/>
    <x v="3"/>
    <x v="7"/>
    <x v="10"/>
    <s v="Blue"/>
    <x v="991"/>
    <d v="2004-09-01T00:00:00"/>
    <n v="34.99"/>
    <n v="20.186499999999999"/>
    <n v="2"/>
    <n v="40.372999999999998"/>
  </r>
  <r>
    <x v="0"/>
    <x v="0"/>
    <x v="0"/>
    <s v="Reliable Brake Systems"/>
    <x v="3"/>
    <x v="7"/>
    <x v="10"/>
    <s v="Red"/>
    <x v="1002"/>
    <d v="2004-09-01T00:00:00"/>
    <n v="34.99"/>
    <n v="20.186499999999999"/>
    <n v="1"/>
    <n v="20.186499999999999"/>
  </r>
  <r>
    <x v="0"/>
    <x v="0"/>
    <x v="0"/>
    <s v="Reliable Brake Systems"/>
    <x v="3"/>
    <x v="7"/>
    <x v="10"/>
    <s v="Black"/>
    <x v="1002"/>
    <d v="2004-09-01T00:00:00"/>
    <n v="34.99"/>
    <n v="20.186499999999999"/>
    <n v="2"/>
    <n v="40.372999999999998"/>
  </r>
  <r>
    <x v="0"/>
    <x v="0"/>
    <x v="0"/>
    <s v="Reliable Brake Systems"/>
    <x v="1"/>
    <x v="4"/>
    <x v="5"/>
    <s v="Multi"/>
    <x v="1004"/>
    <d v="2004-09-01T00:00:00"/>
    <n v="49.99"/>
    <n v="28.840399999999999"/>
    <n v="4"/>
    <n v="115.3616"/>
  </r>
  <r>
    <x v="0"/>
    <x v="0"/>
    <x v="0"/>
    <s v="Reliable Brake Systems"/>
    <x v="0"/>
    <x v="0"/>
    <x v="0"/>
    <s v="Silver"/>
    <x v="991"/>
    <d v="2004-09-01T00:00:00"/>
    <n v="3399.99"/>
    <n v="2039.9939999999999"/>
    <n v="2"/>
    <n v="4079.9879999999998"/>
  </r>
  <r>
    <x v="0"/>
    <x v="0"/>
    <x v="0"/>
    <s v="Reliable Brake Systems"/>
    <x v="0"/>
    <x v="0"/>
    <x v="0"/>
    <s v="Silver"/>
    <x v="988"/>
    <d v="2004-09-01T00:00:00"/>
    <n v="3399.99"/>
    <n v="2039.9939999999999"/>
    <n v="1"/>
    <n v="2039.9939999999999"/>
  </r>
  <r>
    <x v="0"/>
    <x v="0"/>
    <x v="0"/>
    <s v="Reliable Brake Systems"/>
    <x v="0"/>
    <x v="0"/>
    <x v="0"/>
    <s v="Black"/>
    <x v="975"/>
    <d v="2004-09-01T00:00:00"/>
    <n v="3374.99"/>
    <n v="2024.9939999999999"/>
    <n v="3"/>
    <n v="6074.982"/>
  </r>
  <r>
    <x v="0"/>
    <x v="0"/>
    <x v="0"/>
    <s v="Reliable Brake Systems"/>
    <x v="0"/>
    <x v="0"/>
    <x v="0"/>
    <s v="Silver"/>
    <x v="996"/>
    <d v="2004-09-01T00:00:00"/>
    <n v="3399.99"/>
    <n v="2039.9939999999999"/>
    <n v="1"/>
    <n v="2039.9939999999999"/>
  </r>
  <r>
    <x v="0"/>
    <x v="0"/>
    <x v="0"/>
    <s v="Reliable Brake Systems"/>
    <x v="0"/>
    <x v="0"/>
    <x v="0"/>
    <s v="Black"/>
    <x v="1004"/>
    <d v="2004-09-01T00:00:00"/>
    <n v="3374.99"/>
    <n v="2024.9939999999999"/>
    <n v="1"/>
    <n v="2024.9939999999999"/>
  </r>
  <r>
    <x v="0"/>
    <x v="0"/>
    <x v="2"/>
    <s v="Fashionable Bikes and Accessories"/>
    <x v="0"/>
    <x v="0"/>
    <x v="0"/>
    <s v="Silver"/>
    <x v="1003"/>
    <d v="2004-09-01T00:00:00"/>
    <n v="3399.99"/>
    <n v="2039.9939999999999"/>
    <n v="1"/>
    <n v="2039.9939999999999"/>
  </r>
  <r>
    <x v="0"/>
    <x v="0"/>
    <x v="2"/>
    <s v="Fashionable Bikes and Accessories"/>
    <x v="2"/>
    <x v="2"/>
    <x v="2"/>
    <s v="Silver"/>
    <x v="976"/>
    <d v="2004-09-01T00:00:00"/>
    <n v="1364.5"/>
    <n v="722.59490000000005"/>
    <n v="2"/>
    <n v="1445.1898000000001"/>
  </r>
  <r>
    <x v="0"/>
    <x v="0"/>
    <x v="2"/>
    <s v="Fashionable Bikes and Accessories"/>
    <x v="2"/>
    <x v="2"/>
    <x v="2"/>
    <s v="Silver"/>
    <x v="984"/>
    <d v="2004-09-01T00:00:00"/>
    <n v="1364.5"/>
    <n v="818.7"/>
    <n v="3"/>
    <n v="2456.1000000000004"/>
  </r>
  <r>
    <x v="0"/>
    <x v="0"/>
    <x v="2"/>
    <s v="Fashionable Bikes and Accessories"/>
    <x v="1"/>
    <x v="1"/>
    <x v="1"/>
    <s v="White"/>
    <x v="1003"/>
    <d v="2004-09-01T00:00:00"/>
    <n v="9.5"/>
    <n v="5.7"/>
    <n v="6"/>
    <n v="34.200000000000003"/>
  </r>
  <r>
    <x v="0"/>
    <x v="0"/>
    <x v="2"/>
    <s v="Fashionable Bikes and Accessories"/>
    <x v="3"/>
    <x v="7"/>
    <x v="10"/>
    <s v="Black"/>
    <x v="1002"/>
    <d v="2004-09-01T00:00:00"/>
    <n v="34.99"/>
    <n v="20.186499999999999"/>
    <n v="2"/>
    <n v="40.372999999999998"/>
  </r>
  <r>
    <x v="0"/>
    <x v="0"/>
    <x v="2"/>
    <s v="Fashionable Bikes and Accessories"/>
    <x v="0"/>
    <x v="0"/>
    <x v="0"/>
    <s v="Silver"/>
    <x v="999"/>
    <d v="2004-09-01T00:00:00"/>
    <n v="3399.99"/>
    <n v="2039.9939999999999"/>
    <n v="3"/>
    <n v="6119.982"/>
  </r>
  <r>
    <x v="0"/>
    <x v="0"/>
    <x v="2"/>
    <s v="Fashionable Bikes and Accessories"/>
    <x v="0"/>
    <x v="0"/>
    <x v="0"/>
    <s v="Black"/>
    <x v="990"/>
    <d v="2004-09-01T00:00:00"/>
    <n v="3374.99"/>
    <n v="2024.9939999999999"/>
    <n v="4"/>
    <n v="8099.9759999999997"/>
  </r>
  <r>
    <x v="0"/>
    <x v="0"/>
    <x v="2"/>
    <s v="Fashionable Bikes and Accessories"/>
    <x v="3"/>
    <x v="7"/>
    <x v="10"/>
    <s v="Blue"/>
    <x v="991"/>
    <d v="2004-09-01T00:00:00"/>
    <n v="34.99"/>
    <n v="20.186499999999999"/>
    <n v="4"/>
    <n v="80.745999999999995"/>
  </r>
  <r>
    <x v="0"/>
    <x v="0"/>
    <x v="2"/>
    <s v="Fashionable Bikes and Accessories"/>
    <x v="3"/>
    <x v="7"/>
    <x v="10"/>
    <s v="Red"/>
    <x v="986"/>
    <d v="2004-09-01T00:00:00"/>
    <n v="34.99"/>
    <n v="20.186499999999999"/>
    <n v="1"/>
    <n v="20.186499999999999"/>
  </r>
  <r>
    <x v="0"/>
    <x v="0"/>
    <x v="2"/>
    <s v="Fashionable Bikes and Accessories"/>
    <x v="1"/>
    <x v="4"/>
    <x v="5"/>
    <s v="Multi"/>
    <x v="982"/>
    <d v="2004-09-01T00:00:00"/>
    <n v="49.99"/>
    <n v="28.840399999999999"/>
    <n v="2"/>
    <n v="57.680799999999998"/>
  </r>
  <r>
    <x v="0"/>
    <x v="0"/>
    <x v="2"/>
    <s v="Fashionable Bikes and Accessories"/>
    <x v="1"/>
    <x v="5"/>
    <x v="6"/>
    <s v="Multi"/>
    <x v="998"/>
    <d v="2004-09-01T00:00:00"/>
    <n v="8.99"/>
    <n v="5.1864999999999997"/>
    <n v="5"/>
    <n v="25.932499999999997"/>
  </r>
  <r>
    <x v="0"/>
    <x v="0"/>
    <x v="2"/>
    <s v="Fashionable Bikes and Accessories"/>
    <x v="0"/>
    <x v="0"/>
    <x v="0"/>
    <s v="Black"/>
    <x v="997"/>
    <d v="2004-09-01T00:00:00"/>
    <n v="3374.99"/>
    <n v="2024.9939999999999"/>
    <n v="7"/>
    <n v="14174.957999999999"/>
  </r>
  <r>
    <x v="0"/>
    <x v="0"/>
    <x v="2"/>
    <s v="Fashionable Bikes and Accessories"/>
    <x v="0"/>
    <x v="0"/>
    <x v="0"/>
    <s v="Silver"/>
    <x v="987"/>
    <d v="2004-09-01T00:00:00"/>
    <n v="3399.99"/>
    <n v="2039.9939999999999"/>
    <n v="2"/>
    <n v="4079.9879999999998"/>
  </r>
  <r>
    <x v="0"/>
    <x v="0"/>
    <x v="2"/>
    <s v="Fashionable Bikes and Accessories"/>
    <x v="1"/>
    <x v="4"/>
    <x v="5"/>
    <s v="Multi"/>
    <x v="986"/>
    <d v="2004-09-01T00:00:00"/>
    <n v="49.99"/>
    <n v="28.840399999999999"/>
    <n v="6"/>
    <n v="173.04239999999999"/>
  </r>
  <r>
    <x v="0"/>
    <x v="0"/>
    <x v="2"/>
    <s v="Fashionable Bikes and Accessories"/>
    <x v="2"/>
    <x v="2"/>
    <x v="2"/>
    <s v="Black"/>
    <x v="1002"/>
    <d v="2004-09-01T00:00:00"/>
    <n v="1349.6"/>
    <n v="714.70429999999999"/>
    <n v="2"/>
    <n v="1429.4086"/>
  </r>
  <r>
    <x v="0"/>
    <x v="0"/>
    <x v="2"/>
    <s v="Fashionable Bikes and Accessories"/>
    <x v="1"/>
    <x v="4"/>
    <x v="5"/>
    <s v="Multi"/>
    <x v="986"/>
    <d v="2004-09-01T00:00:00"/>
    <n v="49.99"/>
    <n v="28.840399999999999"/>
    <n v="3"/>
    <n v="86.521199999999993"/>
  </r>
  <r>
    <x v="0"/>
    <x v="0"/>
    <x v="2"/>
    <s v="Fashionable Bikes and Accessories"/>
    <x v="0"/>
    <x v="0"/>
    <x v="0"/>
    <s v="Black"/>
    <x v="978"/>
    <d v="2004-09-01T00:00:00"/>
    <n v="3374.99"/>
    <n v="1957.4942000000001"/>
    <n v="11"/>
    <n v="21532.4362"/>
  </r>
  <r>
    <x v="0"/>
    <x v="0"/>
    <x v="2"/>
    <s v="Fashionable Bikes and Accessories"/>
    <x v="2"/>
    <x v="2"/>
    <x v="2"/>
    <s v="Black"/>
    <x v="976"/>
    <d v="2004-09-01T00:00:00"/>
    <n v="1349.6"/>
    <n v="809.76"/>
    <n v="5"/>
    <n v="4048.8"/>
  </r>
  <r>
    <x v="0"/>
    <x v="0"/>
    <x v="2"/>
    <s v="Fashionable Bikes and Accessories"/>
    <x v="2"/>
    <x v="2"/>
    <x v="2"/>
    <s v="Black"/>
    <x v="974"/>
    <d v="2004-09-01T00:00:00"/>
    <n v="1349.6"/>
    <n v="714.70429999999999"/>
    <n v="2"/>
    <n v="1429.4086"/>
  </r>
  <r>
    <x v="0"/>
    <x v="0"/>
    <x v="2"/>
    <s v="Fashionable Bikes and Accessories"/>
    <x v="0"/>
    <x v="0"/>
    <x v="0"/>
    <s v="Silver"/>
    <x v="992"/>
    <d v="2004-09-01T00:00:00"/>
    <n v="3399.99"/>
    <n v="2039.9939999999999"/>
    <n v="3"/>
    <n v="6119.982"/>
  </r>
  <r>
    <x v="0"/>
    <x v="0"/>
    <x v="2"/>
    <s v="Fashionable Bikes and Accessories"/>
    <x v="0"/>
    <x v="0"/>
    <x v="0"/>
    <s v="Black"/>
    <x v="999"/>
    <d v="2004-09-01T00:00:00"/>
    <n v="3374.99"/>
    <n v="2024.9939999999999"/>
    <n v="4"/>
    <n v="8099.9759999999997"/>
  </r>
  <r>
    <x v="0"/>
    <x v="0"/>
    <x v="4"/>
    <s v="Distinctive Store"/>
    <x v="0"/>
    <x v="3"/>
    <x v="3"/>
    <s v="Red"/>
    <x v="979"/>
    <d v="2004-09-01T00:00:00"/>
    <n v="782.99"/>
    <n v="419.45890000000003"/>
    <n v="1"/>
    <n v="419.45890000000003"/>
  </r>
  <r>
    <x v="0"/>
    <x v="0"/>
    <x v="4"/>
    <s v="Distinctive Store"/>
    <x v="0"/>
    <x v="3"/>
    <x v="4"/>
    <s v="Red"/>
    <x v="1004"/>
    <d v="2004-09-01T00:00:00"/>
    <n v="1457.99"/>
    <n v="874.79399999999998"/>
    <n v="2"/>
    <n v="1749.588"/>
  </r>
  <r>
    <x v="0"/>
    <x v="0"/>
    <x v="4"/>
    <s v="Extended Bike Sales"/>
    <x v="3"/>
    <x v="7"/>
    <x v="10"/>
    <s v="Black"/>
    <x v="993"/>
    <d v="2004-09-01T00:00:00"/>
    <n v="34.99"/>
    <n v="20.186499999999999"/>
    <n v="1"/>
    <n v="20.186499999999999"/>
  </r>
  <r>
    <x v="0"/>
    <x v="0"/>
    <x v="4"/>
    <s v="Extended Bike Sales"/>
    <x v="0"/>
    <x v="0"/>
    <x v="0"/>
    <s v="Black"/>
    <x v="978"/>
    <d v="2004-09-01T00:00:00"/>
    <n v="3374.99"/>
    <n v="2024.9939999999999"/>
    <n v="4"/>
    <n v="8099.9759999999997"/>
  </r>
  <r>
    <x v="0"/>
    <x v="0"/>
    <x v="4"/>
    <s v="Extended Bike Sales"/>
    <x v="0"/>
    <x v="0"/>
    <x v="0"/>
    <s v="Silver"/>
    <x v="985"/>
    <d v="2004-09-01T00:00:00"/>
    <n v="3399.99"/>
    <n v="2039.9939999999999"/>
    <n v="7"/>
    <n v="14279.957999999999"/>
  </r>
  <r>
    <x v="0"/>
    <x v="0"/>
    <x v="4"/>
    <s v="Extended Bike Sales"/>
    <x v="2"/>
    <x v="2"/>
    <x v="2"/>
    <s v="Silver"/>
    <x v="981"/>
    <d v="2004-09-01T00:00:00"/>
    <n v="1364.5"/>
    <n v="818.7"/>
    <n v="2"/>
    <n v="1637.4"/>
  </r>
  <r>
    <x v="0"/>
    <x v="0"/>
    <x v="4"/>
    <s v="Extended Bike Sales"/>
    <x v="3"/>
    <x v="7"/>
    <x v="10"/>
    <s v="Blue"/>
    <x v="1001"/>
    <d v="2004-09-01T00:00:00"/>
    <n v="34.99"/>
    <n v="20.186499999999999"/>
    <n v="2"/>
    <n v="40.372999999999998"/>
  </r>
  <r>
    <x v="0"/>
    <x v="0"/>
    <x v="4"/>
    <s v="Extended Bike Sales"/>
    <x v="0"/>
    <x v="0"/>
    <x v="0"/>
    <s v="Silver"/>
    <x v="994"/>
    <d v="2004-09-01T00:00:00"/>
    <n v="3399.99"/>
    <n v="2039.9939999999999"/>
    <n v="9"/>
    <n v="18359.946"/>
  </r>
  <r>
    <x v="0"/>
    <x v="0"/>
    <x v="4"/>
    <s v="Extended Bike Sales"/>
    <x v="2"/>
    <x v="2"/>
    <x v="2"/>
    <s v="Black"/>
    <x v="1000"/>
    <d v="2004-09-01T00:00:00"/>
    <n v="1349.6"/>
    <n v="809.76"/>
    <n v="2"/>
    <n v="1619.52"/>
  </r>
  <r>
    <x v="0"/>
    <x v="0"/>
    <x v="4"/>
    <s v="Extended Bike Sales"/>
    <x v="1"/>
    <x v="5"/>
    <x v="6"/>
    <s v="Multi"/>
    <x v="986"/>
    <d v="2004-09-01T00:00:00"/>
    <n v="8.99"/>
    <n v="5.1864999999999997"/>
    <n v="2"/>
    <n v="10.372999999999999"/>
  </r>
  <r>
    <x v="0"/>
    <x v="0"/>
    <x v="4"/>
    <s v="Extended Bike Sales"/>
    <x v="2"/>
    <x v="2"/>
    <x v="2"/>
    <s v="Silver"/>
    <x v="996"/>
    <d v="2004-09-01T00:00:00"/>
    <n v="1364.5"/>
    <n v="722.59490000000005"/>
    <n v="1"/>
    <n v="722.59490000000005"/>
  </r>
  <r>
    <x v="0"/>
    <x v="0"/>
    <x v="4"/>
    <s v="Extended Bike Sales"/>
    <x v="0"/>
    <x v="0"/>
    <x v="0"/>
    <s v="Silver"/>
    <x v="1000"/>
    <d v="2004-09-01T00:00:00"/>
    <n v="3399.99"/>
    <n v="2039.9939999999999"/>
    <n v="2"/>
    <n v="4079.9879999999998"/>
  </r>
  <r>
    <x v="0"/>
    <x v="0"/>
    <x v="4"/>
    <s v="Extended Bike Sales"/>
    <x v="1"/>
    <x v="4"/>
    <x v="5"/>
    <s v="Multi"/>
    <x v="997"/>
    <d v="2004-09-01T00:00:00"/>
    <n v="49.99"/>
    <n v="28.840399999999999"/>
    <n v="2"/>
    <n v="57.680799999999998"/>
  </r>
  <r>
    <x v="0"/>
    <x v="0"/>
    <x v="4"/>
    <s v="Extended Bike Sales"/>
    <x v="0"/>
    <x v="0"/>
    <x v="0"/>
    <s v="Black"/>
    <x v="975"/>
    <d v="2004-09-01T00:00:00"/>
    <n v="3374.99"/>
    <n v="2024.9939999999999"/>
    <n v="3"/>
    <n v="6074.982"/>
  </r>
  <r>
    <x v="0"/>
    <x v="0"/>
    <x v="4"/>
    <s v="Extended Bike Sales"/>
    <x v="1"/>
    <x v="4"/>
    <x v="5"/>
    <s v="Multi"/>
    <x v="988"/>
    <d v="2004-09-01T00:00:00"/>
    <n v="49.99"/>
    <n v="28.840399999999999"/>
    <n v="2"/>
    <n v="57.680799999999998"/>
  </r>
  <r>
    <x v="0"/>
    <x v="0"/>
    <x v="4"/>
    <s v="Extended Bike Sales"/>
    <x v="3"/>
    <x v="7"/>
    <x v="10"/>
    <s v="Red"/>
    <x v="991"/>
    <d v="2004-09-01T00:00:00"/>
    <n v="34.99"/>
    <n v="20.186499999999999"/>
    <n v="3"/>
    <n v="60.5595"/>
  </r>
  <r>
    <x v="0"/>
    <x v="0"/>
    <x v="4"/>
    <s v="Extended Bike Sales"/>
    <x v="2"/>
    <x v="2"/>
    <x v="2"/>
    <s v="Black"/>
    <x v="974"/>
    <d v="2004-09-01T00:00:00"/>
    <n v="1349.6"/>
    <n v="714.70429999999999"/>
    <n v="1"/>
    <n v="714.70429999999999"/>
  </r>
  <r>
    <x v="0"/>
    <x v="0"/>
    <x v="4"/>
    <s v="Extended Bike Sales"/>
    <x v="0"/>
    <x v="0"/>
    <x v="0"/>
    <s v="Black"/>
    <x v="1004"/>
    <d v="2004-09-01T00:00:00"/>
    <n v="3374.99"/>
    <n v="2024.9939999999999"/>
    <n v="2"/>
    <n v="4049.9879999999998"/>
  </r>
  <r>
    <x v="0"/>
    <x v="0"/>
    <x v="4"/>
    <s v="Extended Bike Sales"/>
    <x v="2"/>
    <x v="2"/>
    <x v="2"/>
    <s v="Silver"/>
    <x v="980"/>
    <d v="2004-09-01T00:00:00"/>
    <n v="1364.5"/>
    <n v="722.59490000000005"/>
    <n v="3"/>
    <n v="2167.7847000000002"/>
  </r>
  <r>
    <x v="0"/>
    <x v="0"/>
    <x v="4"/>
    <s v="Extended Bike Sales"/>
    <x v="0"/>
    <x v="0"/>
    <x v="0"/>
    <s v="Silver"/>
    <x v="976"/>
    <d v="2004-09-01T00:00:00"/>
    <n v="3399.99"/>
    <n v="2039.9939999999999"/>
    <n v="2"/>
    <n v="4079.9879999999998"/>
  </r>
  <r>
    <x v="0"/>
    <x v="0"/>
    <x v="4"/>
    <s v="Extended Bike Sales"/>
    <x v="2"/>
    <x v="2"/>
    <x v="2"/>
    <s v="Black"/>
    <x v="976"/>
    <d v="2004-09-01T00:00:00"/>
    <n v="1349.6"/>
    <n v="714.70429999999999"/>
    <n v="1"/>
    <n v="714.70429999999999"/>
  </r>
  <r>
    <x v="0"/>
    <x v="0"/>
    <x v="0"/>
    <s v="Elemental Sporting Goods"/>
    <x v="0"/>
    <x v="0"/>
    <x v="0"/>
    <s v="Silver"/>
    <x v="974"/>
    <d v="2004-09-01T00:00:00"/>
    <n v="3399.99"/>
    <n v="2039.9939999999999"/>
    <n v="1"/>
    <n v="2039.9939999999999"/>
  </r>
  <r>
    <x v="0"/>
    <x v="0"/>
    <x v="0"/>
    <s v="Elemental Sporting Goods"/>
    <x v="0"/>
    <x v="0"/>
    <x v="0"/>
    <s v="Silver"/>
    <x v="998"/>
    <d v="2004-09-01T00:00:00"/>
    <n v="3399.99"/>
    <n v="2039.9939999999999"/>
    <n v="2"/>
    <n v="4079.9879999999998"/>
  </r>
  <r>
    <x v="0"/>
    <x v="0"/>
    <x v="0"/>
    <s v="Elemental Sporting Goods"/>
    <x v="0"/>
    <x v="0"/>
    <x v="0"/>
    <s v="Silver"/>
    <x v="985"/>
    <d v="2004-09-01T00:00:00"/>
    <n v="3399.99"/>
    <n v="2039.9939999999999"/>
    <n v="3"/>
    <n v="6119.982"/>
  </r>
  <r>
    <x v="0"/>
    <x v="0"/>
    <x v="0"/>
    <s v="Elemental Sporting Goods"/>
    <x v="1"/>
    <x v="1"/>
    <x v="1"/>
    <s v="White"/>
    <x v="987"/>
    <d v="2004-09-01T00:00:00"/>
    <n v="9.5"/>
    <n v="5.7"/>
    <n v="2"/>
    <n v="11.4"/>
  </r>
  <r>
    <x v="0"/>
    <x v="0"/>
    <x v="0"/>
    <s v="Elemental Sporting Goods"/>
    <x v="0"/>
    <x v="0"/>
    <x v="0"/>
    <s v="Black"/>
    <x v="992"/>
    <d v="2004-09-01T00:00:00"/>
    <n v="3374.99"/>
    <n v="2024.9939999999999"/>
    <n v="3"/>
    <n v="6074.982"/>
  </r>
  <r>
    <x v="0"/>
    <x v="0"/>
    <x v="0"/>
    <s v="Elemental Sporting Goods"/>
    <x v="0"/>
    <x v="0"/>
    <x v="0"/>
    <s v="Black"/>
    <x v="983"/>
    <d v="2004-09-01T00:00:00"/>
    <n v="3374.99"/>
    <n v="2024.9939999999999"/>
    <n v="1"/>
    <n v="2024.9939999999999"/>
  </r>
  <r>
    <x v="0"/>
    <x v="0"/>
    <x v="0"/>
    <s v="Distinctive Cycles Sales &amp; Service"/>
    <x v="0"/>
    <x v="0"/>
    <x v="0"/>
    <s v="Black"/>
    <x v="997"/>
    <d v="2004-09-01T00:00:00"/>
    <n v="3374.99"/>
    <n v="2024.9939999999999"/>
    <n v="1"/>
    <n v="2024.9939999999999"/>
  </r>
  <r>
    <x v="0"/>
    <x v="0"/>
    <x v="0"/>
    <s v="Distinctive Cycles Sales &amp; Service"/>
    <x v="0"/>
    <x v="0"/>
    <x v="0"/>
    <s v="Silver"/>
    <x v="998"/>
    <d v="2004-09-01T00:00:00"/>
    <n v="3399.99"/>
    <n v="2039.9939999999999"/>
    <n v="1"/>
    <n v="2039.9939999999999"/>
  </r>
  <r>
    <x v="0"/>
    <x v="0"/>
    <x v="0"/>
    <s v="Touring Services"/>
    <x v="0"/>
    <x v="3"/>
    <x v="3"/>
    <s v="Red"/>
    <x v="996"/>
    <d v="2004-09-01T00:00:00"/>
    <n v="782.99"/>
    <n v="419.45890000000003"/>
    <n v="1"/>
    <n v="419.45890000000003"/>
  </r>
  <r>
    <x v="0"/>
    <x v="0"/>
    <x v="0"/>
    <s v="Touring Services"/>
    <x v="0"/>
    <x v="3"/>
    <x v="3"/>
    <s v="Red"/>
    <x v="983"/>
    <d v="2004-09-01T00:00:00"/>
    <n v="782.99"/>
    <n v="419.45890000000003"/>
    <n v="2"/>
    <n v="838.91780000000006"/>
  </r>
  <r>
    <x v="0"/>
    <x v="0"/>
    <x v="0"/>
    <s v="Touring Services"/>
    <x v="1"/>
    <x v="4"/>
    <x v="5"/>
    <s v="Multi"/>
    <x v="974"/>
    <d v="2004-09-01T00:00:00"/>
    <n v="49.99"/>
    <n v="28.840399999999999"/>
    <n v="3"/>
    <n v="86.521199999999993"/>
  </r>
  <r>
    <x v="0"/>
    <x v="0"/>
    <x v="0"/>
    <s v="Touring Services"/>
    <x v="0"/>
    <x v="3"/>
    <x v="4"/>
    <s v="Red"/>
    <x v="999"/>
    <d v="2004-09-01T00:00:00"/>
    <n v="1457.99"/>
    <n v="874.79399999999998"/>
    <n v="2"/>
    <n v="1749.588"/>
  </r>
  <r>
    <x v="0"/>
    <x v="0"/>
    <x v="0"/>
    <s v="Touring Services"/>
    <x v="0"/>
    <x v="3"/>
    <x v="3"/>
    <s v="Black"/>
    <x v="975"/>
    <d v="2004-09-01T00:00:00"/>
    <n v="782.99"/>
    <n v="419.45890000000003"/>
    <n v="1"/>
    <n v="419.45890000000003"/>
  </r>
  <r>
    <x v="0"/>
    <x v="0"/>
    <x v="4"/>
    <s v="Genuine Bike Shop"/>
    <x v="0"/>
    <x v="3"/>
    <x v="3"/>
    <s v="Red"/>
    <x v="994"/>
    <d v="2004-09-01T00:00:00"/>
    <n v="782.99"/>
    <n v="419.45890000000003"/>
    <n v="4"/>
    <n v="1677.8356000000001"/>
  </r>
  <r>
    <x v="0"/>
    <x v="0"/>
    <x v="4"/>
    <s v="Genuine Bike Shop"/>
    <x v="1"/>
    <x v="5"/>
    <x v="6"/>
    <s v="Multi"/>
    <x v="1000"/>
    <d v="2004-09-01T00:00:00"/>
    <n v="8.99"/>
    <n v="5.1864999999999997"/>
    <n v="2"/>
    <n v="10.372999999999999"/>
  </r>
  <r>
    <x v="0"/>
    <x v="0"/>
    <x v="4"/>
    <s v="Genuine Bike Shop"/>
    <x v="3"/>
    <x v="7"/>
    <x v="10"/>
    <s v="Red"/>
    <x v="1002"/>
    <d v="2004-09-01T00:00:00"/>
    <n v="34.99"/>
    <n v="20.186499999999999"/>
    <n v="2"/>
    <n v="40.372999999999998"/>
  </r>
  <r>
    <x v="0"/>
    <x v="0"/>
    <x v="4"/>
    <s v="Genuine Bike Shop"/>
    <x v="3"/>
    <x v="7"/>
    <x v="10"/>
    <s v="Black"/>
    <x v="1001"/>
    <d v="2004-09-01T00:00:00"/>
    <n v="34.99"/>
    <n v="20.186499999999999"/>
    <n v="2"/>
    <n v="40.372999999999998"/>
  </r>
  <r>
    <x v="0"/>
    <x v="0"/>
    <x v="4"/>
    <s v="Genuine Bike Shop"/>
    <x v="1"/>
    <x v="4"/>
    <x v="5"/>
    <s v="Multi"/>
    <x v="988"/>
    <d v="2004-09-01T00:00:00"/>
    <n v="49.99"/>
    <n v="28.840399999999999"/>
    <n v="3"/>
    <n v="86.521199999999993"/>
  </r>
  <r>
    <x v="0"/>
    <x v="0"/>
    <x v="4"/>
    <s v="Genuine Bike Shop"/>
    <x v="0"/>
    <x v="3"/>
    <x v="3"/>
    <s v="Red"/>
    <x v="976"/>
    <d v="2004-09-01T00:00:00"/>
    <n v="782.99"/>
    <n v="419.45890000000003"/>
    <n v="1"/>
    <n v="419.45890000000003"/>
  </r>
  <r>
    <x v="0"/>
    <x v="0"/>
    <x v="4"/>
    <s v="Genuine Bike Shop"/>
    <x v="3"/>
    <x v="7"/>
    <x v="10"/>
    <s v="Blue"/>
    <x v="992"/>
    <d v="2004-09-01T00:00:00"/>
    <n v="34.99"/>
    <n v="20.186499999999999"/>
    <n v="2"/>
    <n v="40.372999999999998"/>
  </r>
  <r>
    <x v="0"/>
    <x v="0"/>
    <x v="4"/>
    <s v="Genuine Bike Shop"/>
    <x v="1"/>
    <x v="4"/>
    <x v="5"/>
    <s v="Multi"/>
    <x v="986"/>
    <d v="2004-09-01T00:00:00"/>
    <n v="49.99"/>
    <n v="28.840399999999999"/>
    <n v="7"/>
    <n v="201.8828"/>
  </r>
  <r>
    <x v="0"/>
    <x v="0"/>
    <x v="4"/>
    <s v="Genuine Bike Shop"/>
    <x v="0"/>
    <x v="3"/>
    <x v="4"/>
    <s v="Red"/>
    <x v="983"/>
    <d v="2004-09-01T00:00:00"/>
    <n v="1457.99"/>
    <n v="874.79399999999998"/>
    <n v="2"/>
    <n v="1749.588"/>
  </r>
  <r>
    <x v="0"/>
    <x v="0"/>
    <x v="4"/>
    <s v="Genuine Bike Shop"/>
    <x v="2"/>
    <x v="6"/>
    <x v="8"/>
    <s v="Red"/>
    <x v="996"/>
    <d v="2004-09-01T00:00:00"/>
    <n v="337.22"/>
    <n v="183.93819999999999"/>
    <n v="1"/>
    <n v="183.93819999999999"/>
  </r>
  <r>
    <x v="0"/>
    <x v="0"/>
    <x v="4"/>
    <s v="Genuine Bike Shop"/>
    <x v="0"/>
    <x v="3"/>
    <x v="4"/>
    <s v="Red"/>
    <x v="982"/>
    <d v="2004-09-01T00:00:00"/>
    <n v="1457.99"/>
    <n v="874.79399999999998"/>
    <n v="2"/>
    <n v="1749.588"/>
  </r>
  <r>
    <x v="0"/>
    <x v="0"/>
    <x v="4"/>
    <s v="Genuine Bike Shop"/>
    <x v="1"/>
    <x v="4"/>
    <x v="5"/>
    <s v="Multi"/>
    <x v="982"/>
    <d v="2004-09-01T00:00:00"/>
    <n v="49.99"/>
    <n v="28.840399999999999"/>
    <n v="3"/>
    <n v="86.521199999999993"/>
  </r>
  <r>
    <x v="0"/>
    <x v="0"/>
    <x v="4"/>
    <s v="Genuine Bike Shop"/>
    <x v="2"/>
    <x v="6"/>
    <x v="8"/>
    <s v="Red"/>
    <x v="981"/>
    <d v="2004-09-01T00:00:00"/>
    <n v="337.22"/>
    <n v="183.93819999999999"/>
    <n v="2"/>
    <n v="367.87639999999999"/>
  </r>
  <r>
    <x v="0"/>
    <x v="0"/>
    <x v="5"/>
    <s v="Good Bike Shop"/>
    <x v="0"/>
    <x v="3"/>
    <x v="4"/>
    <s v="Red"/>
    <x v="976"/>
    <d v="2004-09-01T00:00:00"/>
    <n v="1457.99"/>
    <n v="874.79399999999998"/>
    <n v="2"/>
    <n v="1749.588"/>
  </r>
  <r>
    <x v="0"/>
    <x v="0"/>
    <x v="5"/>
    <s v="Good Bike Shop"/>
    <x v="3"/>
    <x v="7"/>
    <x v="10"/>
    <s v="Blue"/>
    <x v="992"/>
    <d v="2004-09-01T00:00:00"/>
    <n v="34.99"/>
    <n v="20.186499999999999"/>
    <n v="4"/>
    <n v="80.745999999999995"/>
  </r>
  <r>
    <x v="0"/>
    <x v="0"/>
    <x v="5"/>
    <s v="Good Bike Shop"/>
    <x v="2"/>
    <x v="6"/>
    <x v="8"/>
    <s v="Red"/>
    <x v="994"/>
    <d v="2004-09-01T00:00:00"/>
    <n v="337.22"/>
    <n v="183.93819999999999"/>
    <n v="4"/>
    <n v="735.75279999999998"/>
  </r>
  <r>
    <x v="0"/>
    <x v="0"/>
    <x v="5"/>
    <s v="Good Bike Shop"/>
    <x v="2"/>
    <x v="6"/>
    <x v="8"/>
    <s v="Red"/>
    <x v="990"/>
    <d v="2004-09-01T00:00:00"/>
    <n v="337.22"/>
    <n v="183.93819999999999"/>
    <n v="2"/>
    <n v="367.87639999999999"/>
  </r>
  <r>
    <x v="0"/>
    <x v="0"/>
    <x v="5"/>
    <s v="Good Bike Shop"/>
    <x v="0"/>
    <x v="3"/>
    <x v="3"/>
    <s v="Red"/>
    <x v="975"/>
    <d v="2004-09-01T00:00:00"/>
    <n v="782.99"/>
    <n v="419.45890000000003"/>
    <n v="1"/>
    <n v="419.45890000000003"/>
  </r>
  <r>
    <x v="0"/>
    <x v="0"/>
    <x v="5"/>
    <s v="Good Bike Shop"/>
    <x v="3"/>
    <x v="7"/>
    <x v="10"/>
    <s v="Black"/>
    <x v="985"/>
    <d v="2004-09-01T00:00:00"/>
    <n v="34.99"/>
    <n v="20.186499999999999"/>
    <n v="4"/>
    <n v="80.745999999999995"/>
  </r>
  <r>
    <x v="0"/>
    <x v="0"/>
    <x v="5"/>
    <s v="Good Bike Shop"/>
    <x v="0"/>
    <x v="3"/>
    <x v="3"/>
    <s v="Red"/>
    <x v="1004"/>
    <d v="2004-09-01T00:00:00"/>
    <n v="782.99"/>
    <n v="419.45890000000003"/>
    <n v="2"/>
    <n v="838.91780000000006"/>
  </r>
  <r>
    <x v="0"/>
    <x v="0"/>
    <x v="5"/>
    <s v="Good Bike Shop"/>
    <x v="0"/>
    <x v="3"/>
    <x v="3"/>
    <s v="Red"/>
    <x v="991"/>
    <d v="2004-09-01T00:00:00"/>
    <n v="782.99"/>
    <n v="419.45890000000003"/>
    <n v="1"/>
    <n v="419.45890000000003"/>
  </r>
  <r>
    <x v="0"/>
    <x v="0"/>
    <x v="5"/>
    <s v="Good Bike Shop"/>
    <x v="0"/>
    <x v="3"/>
    <x v="4"/>
    <s v="Red"/>
    <x v="985"/>
    <d v="2004-09-01T00:00:00"/>
    <n v="1457.99"/>
    <n v="874.79399999999998"/>
    <n v="1"/>
    <n v="874.79399999999998"/>
  </r>
  <r>
    <x v="0"/>
    <x v="0"/>
    <x v="5"/>
    <s v="Good Bike Shop"/>
    <x v="1"/>
    <x v="4"/>
    <x v="5"/>
    <s v="Multi"/>
    <x v="992"/>
    <d v="2004-09-01T00:00:00"/>
    <n v="49.99"/>
    <n v="28.840399999999999"/>
    <n v="1"/>
    <n v="28.840399999999999"/>
  </r>
  <r>
    <x v="0"/>
    <x v="0"/>
    <x v="5"/>
    <s v="Good Bike Shop"/>
    <x v="0"/>
    <x v="3"/>
    <x v="3"/>
    <s v="Black"/>
    <x v="979"/>
    <d v="2004-09-01T00:00:00"/>
    <n v="782.99"/>
    <n v="419.45890000000003"/>
    <n v="1"/>
    <n v="419.45890000000003"/>
  </r>
  <r>
    <x v="0"/>
    <x v="0"/>
    <x v="5"/>
    <s v="Good Bike Shop"/>
    <x v="3"/>
    <x v="7"/>
    <x v="10"/>
    <s v="Red"/>
    <x v="1001"/>
    <d v="2004-09-01T00:00:00"/>
    <n v="34.99"/>
    <n v="20.186499999999999"/>
    <n v="1"/>
    <n v="20.186499999999999"/>
  </r>
  <r>
    <x v="0"/>
    <x v="0"/>
    <x v="4"/>
    <s v="Regional Manufacturing"/>
    <x v="1"/>
    <x v="1"/>
    <x v="1"/>
    <s v="White"/>
    <x v="998"/>
    <d v="2004-09-01T00:00:00"/>
    <n v="9.5"/>
    <n v="5.7"/>
    <n v="2"/>
    <n v="11.4"/>
  </r>
  <r>
    <x v="0"/>
    <x v="0"/>
    <x v="5"/>
    <s v="Unique Bikes"/>
    <x v="0"/>
    <x v="0"/>
    <x v="0"/>
    <s v="Black"/>
    <x v="976"/>
    <d v="2004-09-01T00:00:00"/>
    <n v="3374.99"/>
    <n v="2024.9939999999999"/>
    <n v="1"/>
    <n v="2024.9939999999999"/>
  </r>
  <r>
    <x v="0"/>
    <x v="0"/>
    <x v="5"/>
    <s v="Unique Bikes"/>
    <x v="0"/>
    <x v="0"/>
    <x v="0"/>
    <s v="Black"/>
    <x v="983"/>
    <d v="2004-09-01T00:00:00"/>
    <n v="3374.99"/>
    <n v="2024.9939999999999"/>
    <n v="1"/>
    <n v="2024.9939999999999"/>
  </r>
  <r>
    <x v="0"/>
    <x v="0"/>
    <x v="5"/>
    <s v="Unique Bikes"/>
    <x v="1"/>
    <x v="1"/>
    <x v="1"/>
    <s v="White"/>
    <x v="977"/>
    <d v="2004-09-01T00:00:00"/>
    <n v="9.5"/>
    <n v="5.7"/>
    <n v="2"/>
    <n v="11.4"/>
  </r>
  <r>
    <x v="0"/>
    <x v="0"/>
    <x v="5"/>
    <s v="Unique Bikes"/>
    <x v="0"/>
    <x v="0"/>
    <x v="0"/>
    <s v="Silver"/>
    <x v="974"/>
    <d v="2004-09-01T00:00:00"/>
    <n v="3399.99"/>
    <n v="2039.9939999999999"/>
    <n v="1"/>
    <n v="2039.9939999999999"/>
  </r>
  <r>
    <x v="0"/>
    <x v="1"/>
    <x v="1"/>
    <s v="Price-Cutter Discount Bikes"/>
    <x v="2"/>
    <x v="6"/>
    <x v="9"/>
    <s v="Red"/>
    <x v="1001"/>
    <d v="2004-09-01T00:00:00"/>
    <n v="594.83000000000004"/>
    <n v="356.89800000000002"/>
    <n v="1"/>
    <n v="356.89800000000002"/>
  </r>
  <r>
    <x v="0"/>
    <x v="1"/>
    <x v="1"/>
    <s v="Price-Cutter Discount Bikes"/>
    <x v="1"/>
    <x v="5"/>
    <x v="6"/>
    <s v="Multi"/>
    <x v="980"/>
    <d v="2004-09-01T00:00:00"/>
    <n v="8.99"/>
    <n v="5.1864999999999997"/>
    <n v="6"/>
    <n v="31.119"/>
  </r>
  <r>
    <x v="0"/>
    <x v="1"/>
    <x v="1"/>
    <s v="Price-Cutter Discount Bikes"/>
    <x v="0"/>
    <x v="3"/>
    <x v="4"/>
    <s v="Red"/>
    <x v="1000"/>
    <d v="2004-09-01T00:00:00"/>
    <n v="1457.99"/>
    <n v="874.79399999999998"/>
    <n v="3"/>
    <n v="2624.3820000000001"/>
  </r>
  <r>
    <x v="0"/>
    <x v="1"/>
    <x v="1"/>
    <s v="Price-Cutter Discount Bikes"/>
    <x v="2"/>
    <x v="6"/>
    <x v="8"/>
    <s v="Black"/>
    <x v="993"/>
    <d v="2004-09-01T00:00:00"/>
    <n v="337.22"/>
    <n v="178.58080000000001"/>
    <n v="1"/>
    <n v="178.58080000000001"/>
  </r>
  <r>
    <x v="0"/>
    <x v="1"/>
    <x v="1"/>
    <s v="Price-Cutter Discount Bikes"/>
    <x v="2"/>
    <x v="6"/>
    <x v="8"/>
    <s v="Red"/>
    <x v="974"/>
    <d v="2004-09-01T00:00:00"/>
    <n v="337.22"/>
    <n v="183.93819999999999"/>
    <n v="2"/>
    <n v="367.87639999999999"/>
  </r>
  <r>
    <x v="0"/>
    <x v="1"/>
    <x v="1"/>
    <s v="Price-Cutter Discount Bikes"/>
    <x v="1"/>
    <x v="4"/>
    <x v="5"/>
    <s v="Multi"/>
    <x v="975"/>
    <d v="2004-09-01T00:00:00"/>
    <n v="49.99"/>
    <n v="28.840399999999999"/>
    <n v="2"/>
    <n v="57.680799999999998"/>
  </r>
  <r>
    <x v="0"/>
    <x v="1"/>
    <x v="1"/>
    <s v="Price-Cutter Discount Bikes"/>
    <x v="3"/>
    <x v="7"/>
    <x v="10"/>
    <s v="Red"/>
    <x v="990"/>
    <d v="2004-09-01T00:00:00"/>
    <n v="34.99"/>
    <n v="20.186499999999999"/>
    <n v="1"/>
    <n v="20.186499999999999"/>
  </r>
  <r>
    <x v="0"/>
    <x v="1"/>
    <x v="1"/>
    <s v="Price-Cutter Discount Bikes"/>
    <x v="0"/>
    <x v="3"/>
    <x v="3"/>
    <s v="Red"/>
    <x v="990"/>
    <d v="2004-09-01T00:00:00"/>
    <n v="782.99"/>
    <n v="419.45890000000003"/>
    <n v="2"/>
    <n v="838.91780000000006"/>
  </r>
  <r>
    <x v="0"/>
    <x v="1"/>
    <x v="1"/>
    <s v="Price-Cutter Discount Bikes"/>
    <x v="2"/>
    <x v="6"/>
    <x v="8"/>
    <s v="Red"/>
    <x v="1001"/>
    <d v="2004-09-01T00:00:00"/>
    <n v="337.22"/>
    <n v="183.93819999999999"/>
    <n v="1"/>
    <n v="183.93819999999999"/>
  </r>
  <r>
    <x v="0"/>
    <x v="1"/>
    <x v="1"/>
    <s v="Price-Cutter Discount Bikes"/>
    <x v="0"/>
    <x v="3"/>
    <x v="3"/>
    <s v="Red"/>
    <x v="974"/>
    <d v="2004-09-01T00:00:00"/>
    <n v="782.99"/>
    <n v="419.45890000000003"/>
    <n v="3"/>
    <n v="1258.3767"/>
  </r>
  <r>
    <x v="0"/>
    <x v="1"/>
    <x v="1"/>
    <s v="Price-Cutter Discount Bikes"/>
    <x v="0"/>
    <x v="3"/>
    <x v="4"/>
    <s v="Red"/>
    <x v="989"/>
    <d v="2004-09-01T00:00:00"/>
    <n v="1457.99"/>
    <n v="874.79399999999998"/>
    <n v="1"/>
    <n v="874.79399999999998"/>
  </r>
  <r>
    <x v="0"/>
    <x v="1"/>
    <x v="1"/>
    <s v="Price-Cutter Discount Bikes"/>
    <x v="0"/>
    <x v="3"/>
    <x v="3"/>
    <s v="Red"/>
    <x v="992"/>
    <d v="2004-09-01T00:00:00"/>
    <n v="782.99"/>
    <n v="419.45890000000003"/>
    <n v="2"/>
    <n v="838.91780000000006"/>
  </r>
  <r>
    <x v="0"/>
    <x v="1"/>
    <x v="1"/>
    <s v="Price-Cutter Discount Bikes"/>
    <x v="1"/>
    <x v="4"/>
    <x v="5"/>
    <s v="Multi"/>
    <x v="979"/>
    <d v="2004-09-01T00:00:00"/>
    <n v="49.99"/>
    <n v="28.840399999999999"/>
    <n v="2"/>
    <n v="57.680799999999998"/>
  </r>
  <r>
    <x v="0"/>
    <x v="1"/>
    <x v="1"/>
    <s v="Price-Cutter Discount Bikes"/>
    <x v="0"/>
    <x v="3"/>
    <x v="4"/>
    <s v="Red"/>
    <x v="1003"/>
    <d v="2004-09-01T00:00:00"/>
    <n v="1457.99"/>
    <n v="874.79399999999998"/>
    <n v="1"/>
    <n v="874.79399999999998"/>
  </r>
  <r>
    <x v="0"/>
    <x v="1"/>
    <x v="1"/>
    <s v="Price-Cutter Discount Bikes"/>
    <x v="3"/>
    <x v="7"/>
    <x v="10"/>
    <s v="Black"/>
    <x v="977"/>
    <d v="2004-09-01T00:00:00"/>
    <n v="34.99"/>
    <n v="20.186499999999999"/>
    <n v="2"/>
    <n v="40.372999999999998"/>
  </r>
  <r>
    <x v="0"/>
    <x v="1"/>
    <x v="1"/>
    <s v="Price-Cutter Discount Bikes"/>
    <x v="1"/>
    <x v="4"/>
    <x v="5"/>
    <s v="Multi"/>
    <x v="998"/>
    <d v="2004-09-01T00:00:00"/>
    <n v="49.99"/>
    <n v="28.840399999999999"/>
    <n v="1"/>
    <n v="28.840399999999999"/>
  </r>
  <r>
    <x v="0"/>
    <x v="1"/>
    <x v="1"/>
    <s v="Price-Cutter Discount Bikes"/>
    <x v="0"/>
    <x v="3"/>
    <x v="3"/>
    <s v="Black"/>
    <x v="982"/>
    <d v="2004-09-01T00:00:00"/>
    <n v="782.99"/>
    <n v="419.45890000000003"/>
    <n v="1"/>
    <n v="419.45890000000003"/>
  </r>
  <r>
    <x v="0"/>
    <x v="1"/>
    <x v="1"/>
    <s v="Price-Cutter Discount Bikes"/>
    <x v="0"/>
    <x v="3"/>
    <x v="4"/>
    <s v="Red"/>
    <x v="982"/>
    <d v="2004-09-01T00:00:00"/>
    <n v="1457.99"/>
    <n v="874.79399999999998"/>
    <n v="2"/>
    <n v="1749.588"/>
  </r>
  <r>
    <x v="0"/>
    <x v="1"/>
    <x v="1"/>
    <s v="Price-Cutter Discount Bikes"/>
    <x v="0"/>
    <x v="3"/>
    <x v="3"/>
    <s v="Black"/>
    <x v="984"/>
    <d v="2004-09-01T00:00:00"/>
    <n v="782.99"/>
    <n v="419.45890000000003"/>
    <n v="2"/>
    <n v="838.91780000000006"/>
  </r>
  <r>
    <x v="0"/>
    <x v="0"/>
    <x v="4"/>
    <s v="Racing Toys"/>
    <x v="0"/>
    <x v="3"/>
    <x v="3"/>
    <s v="Black"/>
    <x v="991"/>
    <d v="2004-09-01T00:00:00"/>
    <n v="782.99"/>
    <n v="419.45890000000003"/>
    <n v="2"/>
    <n v="838.91780000000006"/>
  </r>
  <r>
    <x v="0"/>
    <x v="0"/>
    <x v="4"/>
    <s v="Racing Toys"/>
    <x v="0"/>
    <x v="3"/>
    <x v="4"/>
    <s v="Red"/>
    <x v="978"/>
    <d v="2004-09-01T00:00:00"/>
    <n v="1457.99"/>
    <n v="874.79399999999998"/>
    <n v="2"/>
    <n v="1749.588"/>
  </r>
  <r>
    <x v="0"/>
    <x v="0"/>
    <x v="4"/>
    <s v="Racing Toys"/>
    <x v="0"/>
    <x v="3"/>
    <x v="3"/>
    <s v="Red"/>
    <x v="978"/>
    <d v="2004-09-01T00:00:00"/>
    <n v="782.99"/>
    <n v="419.45890000000003"/>
    <n v="1"/>
    <n v="419.45890000000003"/>
  </r>
  <r>
    <x v="0"/>
    <x v="0"/>
    <x v="4"/>
    <s v="Racing Toys"/>
    <x v="0"/>
    <x v="3"/>
    <x v="7"/>
    <s v="Red"/>
    <x v="974"/>
    <d v="2004-09-01T00:00:00"/>
    <n v="3578.27"/>
    <n v="2146.962"/>
    <n v="4"/>
    <n v="8587.848"/>
  </r>
  <r>
    <x v="0"/>
    <x v="0"/>
    <x v="4"/>
    <s v="Racing Toys"/>
    <x v="0"/>
    <x v="3"/>
    <x v="4"/>
    <s v="Red"/>
    <x v="984"/>
    <d v="2004-09-01T00:00:00"/>
    <n v="1457.99"/>
    <n v="874.79399999999998"/>
    <n v="1"/>
    <n v="874.79399999999998"/>
  </r>
  <r>
    <x v="0"/>
    <x v="0"/>
    <x v="4"/>
    <s v="Racing Toys"/>
    <x v="1"/>
    <x v="4"/>
    <x v="5"/>
    <s v="Multi"/>
    <x v="976"/>
    <d v="2004-09-01T00:00:00"/>
    <n v="49.99"/>
    <n v="28.840399999999999"/>
    <n v="1"/>
    <n v="28.840399999999999"/>
  </r>
  <r>
    <x v="0"/>
    <x v="1"/>
    <x v="1"/>
    <s v="Quick Delivery Service"/>
    <x v="0"/>
    <x v="0"/>
    <x v="0"/>
    <s v="Silver"/>
    <x v="979"/>
    <d v="2004-09-01T00:00:00"/>
    <n v="3399.99"/>
    <n v="2039.9939999999999"/>
    <n v="1"/>
    <n v="2039.9939999999999"/>
  </r>
  <r>
    <x v="0"/>
    <x v="1"/>
    <x v="1"/>
    <s v="Quick Delivery Service"/>
    <x v="0"/>
    <x v="0"/>
    <x v="0"/>
    <s v="Silver"/>
    <x v="982"/>
    <d v="2004-09-01T00:00:00"/>
    <n v="3399.99"/>
    <n v="2039.9939999999999"/>
    <n v="1"/>
    <n v="2039.9939999999999"/>
  </r>
  <r>
    <x v="0"/>
    <x v="0"/>
    <x v="3"/>
    <s v="Metropolitan Sales and Rental"/>
    <x v="0"/>
    <x v="3"/>
    <x v="4"/>
    <s v="Red"/>
    <x v="987"/>
    <d v="2004-09-01T00:00:00"/>
    <n v="1457.99"/>
    <n v="874.79399999999998"/>
    <n v="1"/>
    <n v="874.79399999999998"/>
  </r>
  <r>
    <x v="0"/>
    <x v="0"/>
    <x v="4"/>
    <s v="Finish and Sealant Products"/>
    <x v="0"/>
    <x v="3"/>
    <x v="4"/>
    <s v="Red"/>
    <x v="992"/>
    <d v="2004-09-01T00:00:00"/>
    <n v="1457.99"/>
    <n v="874.79399999999998"/>
    <n v="2"/>
    <n v="1749.588"/>
  </r>
  <r>
    <x v="0"/>
    <x v="0"/>
    <x v="4"/>
    <s v="Finish and Sealant Products"/>
    <x v="3"/>
    <x v="7"/>
    <x v="10"/>
    <s v="Black"/>
    <x v="986"/>
    <d v="2004-09-01T00:00:00"/>
    <n v="34.99"/>
    <n v="20.186499999999999"/>
    <n v="5"/>
    <n v="100.93249999999999"/>
  </r>
  <r>
    <x v="0"/>
    <x v="0"/>
    <x v="4"/>
    <s v="Finish and Sealant Products"/>
    <x v="1"/>
    <x v="4"/>
    <x v="5"/>
    <s v="Multi"/>
    <x v="999"/>
    <d v="2004-09-01T00:00:00"/>
    <n v="49.99"/>
    <n v="28.840399999999999"/>
    <n v="2"/>
    <n v="57.680799999999998"/>
  </r>
  <r>
    <x v="0"/>
    <x v="0"/>
    <x v="4"/>
    <s v="Finish and Sealant Products"/>
    <x v="3"/>
    <x v="7"/>
    <x v="10"/>
    <s v="Red"/>
    <x v="990"/>
    <d v="2004-09-01T00:00:00"/>
    <n v="34.99"/>
    <n v="20.186499999999999"/>
    <n v="5"/>
    <n v="100.93249999999999"/>
  </r>
  <r>
    <x v="0"/>
    <x v="0"/>
    <x v="4"/>
    <s v="Finish and Sealant Products"/>
    <x v="0"/>
    <x v="3"/>
    <x v="4"/>
    <s v="Red"/>
    <x v="979"/>
    <d v="2004-09-01T00:00:00"/>
    <n v="1457.99"/>
    <n v="874.79399999999998"/>
    <n v="2"/>
    <n v="1749.588"/>
  </r>
  <r>
    <x v="0"/>
    <x v="0"/>
    <x v="4"/>
    <s v="Finish and Sealant Products"/>
    <x v="3"/>
    <x v="7"/>
    <x v="10"/>
    <s v="Blue"/>
    <x v="991"/>
    <d v="2004-09-01T00:00:00"/>
    <n v="34.99"/>
    <n v="20.186499999999999"/>
    <n v="1"/>
    <n v="20.186499999999999"/>
  </r>
  <r>
    <x v="0"/>
    <x v="0"/>
    <x v="4"/>
    <s v="Finish and Sealant Products"/>
    <x v="2"/>
    <x v="6"/>
    <x v="9"/>
    <s v="Red"/>
    <x v="1003"/>
    <d v="2004-09-01T00:00:00"/>
    <n v="594.83000000000004"/>
    <n v="356.89800000000002"/>
    <n v="2"/>
    <n v="713.79600000000005"/>
  </r>
  <r>
    <x v="0"/>
    <x v="1"/>
    <x v="1"/>
    <s v="Vinyl and Plastic Goods Corporation"/>
    <x v="0"/>
    <x v="0"/>
    <x v="0"/>
    <s v="Black"/>
    <x v="982"/>
    <d v="2004-09-01T00:00:00"/>
    <n v="3374.99"/>
    <n v="2024.9939999999999"/>
    <n v="2"/>
    <n v="4049.9879999999998"/>
  </r>
  <r>
    <x v="0"/>
    <x v="1"/>
    <x v="1"/>
    <s v="Vinyl and Plastic Goods Corporation"/>
    <x v="0"/>
    <x v="0"/>
    <x v="0"/>
    <s v="Silver"/>
    <x v="989"/>
    <d v="2004-09-01T00:00:00"/>
    <n v="3399.99"/>
    <n v="2039.9939999999999"/>
    <n v="2"/>
    <n v="4079.9879999999998"/>
  </r>
  <r>
    <x v="0"/>
    <x v="0"/>
    <x v="5"/>
    <s v="Practical Bike Supply Company"/>
    <x v="0"/>
    <x v="0"/>
    <x v="0"/>
    <s v="Silver"/>
    <x v="987"/>
    <d v="2004-09-01T00:00:00"/>
    <n v="3399.99"/>
    <n v="2039.9939999999999"/>
    <n v="1"/>
    <n v="2039.9939999999999"/>
  </r>
  <r>
    <x v="0"/>
    <x v="0"/>
    <x v="5"/>
    <s v="Practical Bike Supply Company"/>
    <x v="0"/>
    <x v="0"/>
    <x v="0"/>
    <s v="Silver"/>
    <x v="989"/>
    <d v="2004-09-01T00:00:00"/>
    <n v="3399.99"/>
    <n v="2039.9939999999999"/>
    <n v="1"/>
    <n v="2039.9939999999999"/>
  </r>
  <r>
    <x v="0"/>
    <x v="0"/>
    <x v="0"/>
    <s v="Global Plaza"/>
    <x v="0"/>
    <x v="0"/>
    <x v="0"/>
    <s v="Black"/>
    <x v="984"/>
    <d v="2004-09-01T00:00:00"/>
    <n v="3374.99"/>
    <n v="2024.9939999999999"/>
    <n v="3"/>
    <n v="6074.982"/>
  </r>
  <r>
    <x v="0"/>
    <x v="0"/>
    <x v="0"/>
    <s v="Global Plaza"/>
    <x v="0"/>
    <x v="0"/>
    <x v="0"/>
    <s v="Black"/>
    <x v="993"/>
    <d v="2004-09-01T00:00:00"/>
    <n v="3374.99"/>
    <n v="2024.9939999999999"/>
    <n v="1"/>
    <n v="2024.9939999999999"/>
  </r>
  <r>
    <x v="0"/>
    <x v="0"/>
    <x v="0"/>
    <s v="Global Plaza"/>
    <x v="0"/>
    <x v="0"/>
    <x v="0"/>
    <s v="Silver"/>
    <x v="977"/>
    <d v="2004-09-01T00:00:00"/>
    <n v="3399.99"/>
    <n v="2039.9939999999999"/>
    <n v="1"/>
    <n v="2039.9939999999999"/>
  </r>
  <r>
    <x v="0"/>
    <x v="0"/>
    <x v="0"/>
    <s v="Global Plaza"/>
    <x v="0"/>
    <x v="0"/>
    <x v="0"/>
    <s v="Silver"/>
    <x v="981"/>
    <d v="2004-09-01T00:00:00"/>
    <n v="3399.99"/>
    <n v="2039.9939999999999"/>
    <n v="1"/>
    <n v="2039.9939999999999"/>
  </r>
  <r>
    <x v="0"/>
    <x v="0"/>
    <x v="0"/>
    <s v="Global Plaza"/>
    <x v="0"/>
    <x v="0"/>
    <x v="0"/>
    <s v="Silver"/>
    <x v="996"/>
    <d v="2004-09-01T00:00:00"/>
    <n v="3399.99"/>
    <n v="2039.9939999999999"/>
    <n v="2"/>
    <n v="4079.9879999999998"/>
  </r>
  <r>
    <x v="0"/>
    <x v="0"/>
    <x v="0"/>
    <s v="Global Plaza"/>
    <x v="1"/>
    <x v="1"/>
    <x v="1"/>
    <s v="White"/>
    <x v="978"/>
    <d v="2004-09-01T00:00:00"/>
    <n v="9.5"/>
    <n v="5.2249999999999996"/>
    <n v="22"/>
    <n v="114.94999999999999"/>
  </r>
  <r>
    <x v="0"/>
    <x v="0"/>
    <x v="3"/>
    <s v="Bicycle Outfitters"/>
    <x v="2"/>
    <x v="6"/>
    <x v="9"/>
    <s v="Red"/>
    <x v="988"/>
    <d v="2004-09-01T00:00:00"/>
    <n v="594.83000000000004"/>
    <n v="356.89800000000002"/>
    <n v="2"/>
    <n v="713.79600000000005"/>
  </r>
  <r>
    <x v="0"/>
    <x v="0"/>
    <x v="3"/>
    <s v="Bicycle Outfitters"/>
    <x v="0"/>
    <x v="3"/>
    <x v="4"/>
    <s v="Red"/>
    <x v="994"/>
    <d v="2004-09-01T00:00:00"/>
    <n v="1457.99"/>
    <n v="874.79399999999998"/>
    <n v="1"/>
    <n v="874.79399999999998"/>
  </r>
  <r>
    <x v="0"/>
    <x v="0"/>
    <x v="3"/>
    <s v="Bicycle Outfitters"/>
    <x v="0"/>
    <x v="3"/>
    <x v="3"/>
    <s v="Black"/>
    <x v="996"/>
    <d v="2004-09-01T00:00:00"/>
    <n v="782.99"/>
    <n v="419.45890000000003"/>
    <n v="7"/>
    <n v="2936.2123000000001"/>
  </r>
  <r>
    <x v="0"/>
    <x v="0"/>
    <x v="3"/>
    <s v="Bicycle Outfitters"/>
    <x v="2"/>
    <x v="6"/>
    <x v="8"/>
    <s v="Black"/>
    <x v="984"/>
    <d v="2004-09-01T00:00:00"/>
    <n v="337.22"/>
    <n v="178.58080000000001"/>
    <n v="3"/>
    <n v="535.74240000000009"/>
  </r>
  <r>
    <x v="0"/>
    <x v="0"/>
    <x v="3"/>
    <s v="Bicycle Outfitters"/>
    <x v="0"/>
    <x v="3"/>
    <x v="4"/>
    <s v="Red"/>
    <x v="988"/>
    <d v="2004-09-01T00:00:00"/>
    <n v="1457.99"/>
    <n v="874.79399999999998"/>
    <n v="1"/>
    <n v="874.79399999999998"/>
  </r>
  <r>
    <x v="0"/>
    <x v="0"/>
    <x v="3"/>
    <s v="Bicycle Outfitters"/>
    <x v="2"/>
    <x v="6"/>
    <x v="8"/>
    <s v="Red"/>
    <x v="986"/>
    <d v="2004-09-01T00:00:00"/>
    <n v="337.22"/>
    <n v="183.93819999999999"/>
    <n v="3"/>
    <n v="551.81459999999993"/>
  </r>
  <r>
    <x v="0"/>
    <x v="0"/>
    <x v="3"/>
    <s v="Bicycle Outfitters"/>
    <x v="0"/>
    <x v="3"/>
    <x v="3"/>
    <s v="Red"/>
    <x v="1000"/>
    <d v="2004-09-01T00:00:00"/>
    <n v="782.99"/>
    <n v="419.45890000000003"/>
    <n v="3"/>
    <n v="1258.3767"/>
  </r>
  <r>
    <x v="0"/>
    <x v="0"/>
    <x v="3"/>
    <s v="Bicycle Outfitters"/>
    <x v="1"/>
    <x v="5"/>
    <x v="6"/>
    <s v="Multi"/>
    <x v="994"/>
    <d v="2004-09-01T00:00:00"/>
    <n v="8.99"/>
    <n v="5.1864999999999997"/>
    <n v="2"/>
    <n v="10.372999999999999"/>
  </r>
  <r>
    <x v="0"/>
    <x v="0"/>
    <x v="3"/>
    <s v="Bicycle Outfitters"/>
    <x v="0"/>
    <x v="3"/>
    <x v="4"/>
    <s v="Red"/>
    <x v="990"/>
    <d v="2004-09-01T00:00:00"/>
    <n v="1457.99"/>
    <n v="874.79399999999998"/>
    <n v="3"/>
    <n v="2624.3820000000001"/>
  </r>
  <r>
    <x v="0"/>
    <x v="0"/>
    <x v="3"/>
    <s v="Bicycle Outfitters"/>
    <x v="0"/>
    <x v="3"/>
    <x v="3"/>
    <s v="Red"/>
    <x v="978"/>
    <d v="2004-09-01T00:00:00"/>
    <n v="782.99"/>
    <n v="419.45890000000003"/>
    <n v="2"/>
    <n v="838.91780000000006"/>
  </r>
  <r>
    <x v="0"/>
    <x v="0"/>
    <x v="3"/>
    <s v="Bicycle Outfitters"/>
    <x v="0"/>
    <x v="3"/>
    <x v="7"/>
    <s v="Red"/>
    <x v="1004"/>
    <d v="2004-09-01T00:00:00"/>
    <n v="3578.27"/>
    <n v="2146.962"/>
    <n v="1"/>
    <n v="2146.962"/>
  </r>
  <r>
    <x v="0"/>
    <x v="0"/>
    <x v="3"/>
    <s v="Bicycle Outfitters"/>
    <x v="2"/>
    <x v="6"/>
    <x v="8"/>
    <s v="Red"/>
    <x v="980"/>
    <d v="2004-09-01T00:00:00"/>
    <n v="337.22"/>
    <n v="183.93819999999999"/>
    <n v="2"/>
    <n v="367.87639999999999"/>
  </r>
  <r>
    <x v="0"/>
    <x v="0"/>
    <x v="3"/>
    <s v="Bicycle Outfitters"/>
    <x v="0"/>
    <x v="3"/>
    <x v="4"/>
    <s v="Red"/>
    <x v="986"/>
    <d v="2004-09-01T00:00:00"/>
    <n v="1457.99"/>
    <n v="874.79399999999998"/>
    <n v="5"/>
    <n v="4373.97"/>
  </r>
  <r>
    <x v="0"/>
    <x v="0"/>
    <x v="3"/>
    <s v="Bicycle Outfitters"/>
    <x v="2"/>
    <x v="6"/>
    <x v="9"/>
    <s v="Red"/>
    <x v="979"/>
    <d v="2004-09-01T00:00:00"/>
    <n v="594.83000000000004"/>
    <n v="356.89800000000002"/>
    <n v="1"/>
    <n v="356.89800000000002"/>
  </r>
  <r>
    <x v="0"/>
    <x v="0"/>
    <x v="3"/>
    <s v="Bicycle Outfitters"/>
    <x v="0"/>
    <x v="3"/>
    <x v="3"/>
    <s v="Red"/>
    <x v="1002"/>
    <d v="2004-09-01T00:00:00"/>
    <n v="782.99"/>
    <n v="419.45890000000003"/>
    <n v="1"/>
    <n v="419.45890000000003"/>
  </r>
  <r>
    <x v="0"/>
    <x v="0"/>
    <x v="3"/>
    <s v="Bicycle Outfitters"/>
    <x v="0"/>
    <x v="3"/>
    <x v="3"/>
    <s v="Red"/>
    <x v="992"/>
    <d v="2004-09-01T00:00:00"/>
    <n v="782.99"/>
    <n v="419.45890000000003"/>
    <n v="6"/>
    <n v="2516.7534000000001"/>
  </r>
  <r>
    <x v="0"/>
    <x v="0"/>
    <x v="3"/>
    <s v="Bicycle Outfitters"/>
    <x v="0"/>
    <x v="3"/>
    <x v="3"/>
    <s v="Black"/>
    <x v="995"/>
    <d v="2004-09-01T00:00:00"/>
    <n v="782.99"/>
    <n v="419.45890000000003"/>
    <n v="4"/>
    <n v="1677.8356000000001"/>
  </r>
  <r>
    <x v="0"/>
    <x v="0"/>
    <x v="3"/>
    <s v="Bicycle Outfitters"/>
    <x v="0"/>
    <x v="3"/>
    <x v="7"/>
    <s v="Red"/>
    <x v="998"/>
    <d v="2004-09-01T00:00:00"/>
    <n v="3578.27"/>
    <n v="2146.962"/>
    <n v="3"/>
    <n v="6440.8860000000004"/>
  </r>
  <r>
    <x v="0"/>
    <x v="0"/>
    <x v="3"/>
    <s v="Bicycle Outfitters"/>
    <x v="2"/>
    <x v="6"/>
    <x v="8"/>
    <s v="Red"/>
    <x v="989"/>
    <d v="2004-09-01T00:00:00"/>
    <n v="337.22"/>
    <n v="183.93819999999999"/>
    <n v="1"/>
    <n v="183.93819999999999"/>
  </r>
  <r>
    <x v="0"/>
    <x v="0"/>
    <x v="3"/>
    <s v="Bicycle Outfitters"/>
    <x v="0"/>
    <x v="3"/>
    <x v="3"/>
    <s v="Black"/>
    <x v="1002"/>
    <d v="2004-09-01T00:00:00"/>
    <n v="782.99"/>
    <n v="419.45890000000003"/>
    <n v="2"/>
    <n v="838.91780000000006"/>
  </r>
  <r>
    <x v="0"/>
    <x v="0"/>
    <x v="3"/>
    <s v="Bicycle Outfitters"/>
    <x v="0"/>
    <x v="3"/>
    <x v="3"/>
    <s v="Black"/>
    <x v="979"/>
    <d v="2004-09-01T00:00:00"/>
    <n v="782.99"/>
    <n v="419.45890000000003"/>
    <n v="3"/>
    <n v="1258.3767"/>
  </r>
  <r>
    <x v="0"/>
    <x v="0"/>
    <x v="3"/>
    <s v="Bicycle Outfitters"/>
    <x v="0"/>
    <x v="3"/>
    <x v="3"/>
    <s v="Red"/>
    <x v="987"/>
    <d v="2004-09-01T00:00:00"/>
    <n v="782.99"/>
    <n v="419.45890000000003"/>
    <n v="4"/>
    <n v="1677.8356000000001"/>
  </r>
  <r>
    <x v="0"/>
    <x v="0"/>
    <x v="3"/>
    <s v="The Bike Mechanics"/>
    <x v="1"/>
    <x v="1"/>
    <x v="1"/>
    <s v="White"/>
    <x v="991"/>
    <d v="2004-09-01T00:00:00"/>
    <n v="9.5"/>
    <n v="5.7"/>
    <n v="6"/>
    <n v="34.200000000000003"/>
  </r>
  <r>
    <x v="0"/>
    <x v="0"/>
    <x v="3"/>
    <s v="The Bike Mechanics"/>
    <x v="3"/>
    <x v="7"/>
    <x v="10"/>
    <s v="Red"/>
    <x v="1002"/>
    <d v="2004-09-01T00:00:00"/>
    <n v="34.99"/>
    <n v="20.186499999999999"/>
    <n v="2"/>
    <n v="40.372999999999998"/>
  </r>
  <r>
    <x v="0"/>
    <x v="0"/>
    <x v="3"/>
    <s v="The Bike Mechanics"/>
    <x v="0"/>
    <x v="0"/>
    <x v="0"/>
    <s v="Black"/>
    <x v="1003"/>
    <d v="2004-09-01T00:00:00"/>
    <n v="3374.99"/>
    <n v="2024.9939999999999"/>
    <n v="3"/>
    <n v="6074.982"/>
  </r>
  <r>
    <x v="0"/>
    <x v="0"/>
    <x v="3"/>
    <s v="The Bike Mechanics"/>
    <x v="0"/>
    <x v="0"/>
    <x v="0"/>
    <s v="Silver"/>
    <x v="988"/>
    <d v="2004-09-01T00:00:00"/>
    <n v="3399.99"/>
    <n v="2039.9939999999999"/>
    <n v="2"/>
    <n v="4079.9879999999998"/>
  </r>
  <r>
    <x v="0"/>
    <x v="0"/>
    <x v="3"/>
    <s v="The Bike Mechanics"/>
    <x v="0"/>
    <x v="0"/>
    <x v="0"/>
    <s v="Silver"/>
    <x v="994"/>
    <d v="2004-09-01T00:00:00"/>
    <n v="3399.99"/>
    <n v="2039.9939999999999"/>
    <n v="1"/>
    <n v="2039.9939999999999"/>
  </r>
  <r>
    <x v="0"/>
    <x v="0"/>
    <x v="3"/>
    <s v="The Bike Mechanics"/>
    <x v="0"/>
    <x v="0"/>
    <x v="0"/>
    <s v="Silver"/>
    <x v="990"/>
    <d v="2004-09-01T00:00:00"/>
    <n v="3399.99"/>
    <n v="2039.9939999999999"/>
    <n v="1"/>
    <n v="2039.9939999999999"/>
  </r>
  <r>
    <x v="0"/>
    <x v="0"/>
    <x v="3"/>
    <s v="The Bike Mechanics"/>
    <x v="1"/>
    <x v="4"/>
    <x v="5"/>
    <s v="Multi"/>
    <x v="981"/>
    <d v="2004-09-01T00:00:00"/>
    <n v="49.99"/>
    <n v="28.840399999999999"/>
    <n v="1"/>
    <n v="28.840399999999999"/>
  </r>
  <r>
    <x v="0"/>
    <x v="0"/>
    <x v="3"/>
    <s v="The Bike Mechanics"/>
    <x v="0"/>
    <x v="0"/>
    <x v="0"/>
    <s v="Black"/>
    <x v="982"/>
    <d v="2004-09-01T00:00:00"/>
    <n v="3374.99"/>
    <n v="2024.9939999999999"/>
    <n v="2"/>
    <n v="4049.9879999999998"/>
  </r>
  <r>
    <x v="0"/>
    <x v="0"/>
    <x v="3"/>
    <s v="The Bike Mechanics"/>
    <x v="0"/>
    <x v="0"/>
    <x v="0"/>
    <s v="Black"/>
    <x v="984"/>
    <d v="2004-09-01T00:00:00"/>
    <n v="3374.99"/>
    <n v="2024.9939999999999"/>
    <n v="1"/>
    <n v="2024.9939999999999"/>
  </r>
  <r>
    <x v="0"/>
    <x v="0"/>
    <x v="3"/>
    <s v="The Bike Mechanics"/>
    <x v="3"/>
    <x v="7"/>
    <x v="10"/>
    <s v="Black"/>
    <x v="976"/>
    <d v="2004-09-01T00:00:00"/>
    <n v="34.99"/>
    <n v="20.186499999999999"/>
    <n v="5"/>
    <n v="100.93249999999999"/>
  </r>
  <r>
    <x v="0"/>
    <x v="0"/>
    <x v="5"/>
    <s v="Riders Company"/>
    <x v="1"/>
    <x v="4"/>
    <x v="5"/>
    <s v="Multi"/>
    <x v="975"/>
    <d v="2004-09-01T00:00:00"/>
    <n v="49.99"/>
    <n v="28.840399999999999"/>
    <n v="1"/>
    <n v="28.840399999999999"/>
  </r>
  <r>
    <x v="0"/>
    <x v="0"/>
    <x v="5"/>
    <s v="Riders Company"/>
    <x v="0"/>
    <x v="3"/>
    <x v="4"/>
    <s v="Red"/>
    <x v="980"/>
    <d v="2004-09-01T00:00:00"/>
    <n v="1457.99"/>
    <n v="874.79399999999998"/>
    <n v="4"/>
    <n v="3499.1759999999999"/>
  </r>
  <r>
    <x v="0"/>
    <x v="0"/>
    <x v="5"/>
    <s v="Riders Company"/>
    <x v="0"/>
    <x v="3"/>
    <x v="3"/>
    <s v="Black"/>
    <x v="1001"/>
    <d v="2004-09-01T00:00:00"/>
    <n v="782.99"/>
    <n v="419.45890000000003"/>
    <n v="1"/>
    <n v="419.45890000000003"/>
  </r>
  <r>
    <x v="0"/>
    <x v="0"/>
    <x v="5"/>
    <s v="Riders Company"/>
    <x v="0"/>
    <x v="3"/>
    <x v="3"/>
    <s v="Black"/>
    <x v="1004"/>
    <d v="2004-09-01T00:00:00"/>
    <n v="782.99"/>
    <n v="419.45890000000003"/>
    <n v="2"/>
    <n v="838.91780000000006"/>
  </r>
  <r>
    <x v="0"/>
    <x v="0"/>
    <x v="5"/>
    <s v="Riders Company"/>
    <x v="2"/>
    <x v="6"/>
    <x v="8"/>
    <s v="Black"/>
    <x v="975"/>
    <d v="2004-09-01T00:00:00"/>
    <n v="337.22"/>
    <n v="178.58080000000001"/>
    <n v="1"/>
    <n v="178.58080000000001"/>
  </r>
  <r>
    <x v="0"/>
    <x v="0"/>
    <x v="5"/>
    <s v="Riders Company"/>
    <x v="1"/>
    <x v="5"/>
    <x v="6"/>
    <s v="Multi"/>
    <x v="984"/>
    <d v="2004-09-01T00:00:00"/>
    <n v="8.99"/>
    <n v="5.1864999999999997"/>
    <n v="3"/>
    <n v="15.5595"/>
  </r>
  <r>
    <x v="0"/>
    <x v="0"/>
    <x v="5"/>
    <s v="Riders Company"/>
    <x v="3"/>
    <x v="7"/>
    <x v="10"/>
    <s v="Blue"/>
    <x v="988"/>
    <d v="2004-09-01T00:00:00"/>
    <n v="34.99"/>
    <n v="20.186499999999999"/>
    <n v="1"/>
    <n v="20.186499999999999"/>
  </r>
  <r>
    <x v="0"/>
    <x v="0"/>
    <x v="5"/>
    <s v="Riders Company"/>
    <x v="0"/>
    <x v="3"/>
    <x v="3"/>
    <s v="Red"/>
    <x v="997"/>
    <d v="2004-09-01T00:00:00"/>
    <n v="782.99"/>
    <n v="419.45890000000003"/>
    <n v="3"/>
    <n v="1258.3767"/>
  </r>
  <r>
    <x v="0"/>
    <x v="0"/>
    <x v="5"/>
    <s v="Riders Company"/>
    <x v="2"/>
    <x v="6"/>
    <x v="9"/>
    <s v="Red"/>
    <x v="981"/>
    <d v="2004-09-01T00:00:00"/>
    <n v="594.83000000000004"/>
    <n v="356.89800000000002"/>
    <n v="1"/>
    <n v="356.89800000000002"/>
  </r>
  <r>
    <x v="0"/>
    <x v="0"/>
    <x v="5"/>
    <s v="Riders Company"/>
    <x v="0"/>
    <x v="3"/>
    <x v="3"/>
    <s v="Red"/>
    <x v="977"/>
    <d v="2004-09-01T00:00:00"/>
    <n v="782.99"/>
    <n v="419.45890000000003"/>
    <n v="2"/>
    <n v="838.91780000000006"/>
  </r>
  <r>
    <x v="0"/>
    <x v="0"/>
    <x v="5"/>
    <s v="Riders Company"/>
    <x v="2"/>
    <x v="6"/>
    <x v="8"/>
    <s v="Red"/>
    <x v="999"/>
    <d v="2004-09-01T00:00:00"/>
    <n v="337.22"/>
    <n v="183.93819999999999"/>
    <n v="3"/>
    <n v="551.81459999999993"/>
  </r>
  <r>
    <x v="0"/>
    <x v="0"/>
    <x v="5"/>
    <s v="Riders Company"/>
    <x v="0"/>
    <x v="3"/>
    <x v="3"/>
    <s v="Red"/>
    <x v="987"/>
    <d v="2004-09-01T00:00:00"/>
    <n v="782.99"/>
    <n v="419.45890000000003"/>
    <n v="2"/>
    <n v="838.91780000000006"/>
  </r>
  <r>
    <x v="0"/>
    <x v="0"/>
    <x v="5"/>
    <s v="Riders Company"/>
    <x v="0"/>
    <x v="3"/>
    <x v="3"/>
    <s v="Black"/>
    <x v="996"/>
    <d v="2004-09-01T00:00:00"/>
    <n v="782.99"/>
    <n v="419.45890000000003"/>
    <n v="2"/>
    <n v="838.91780000000006"/>
  </r>
  <r>
    <x v="0"/>
    <x v="0"/>
    <x v="5"/>
    <s v="Riders Company"/>
    <x v="1"/>
    <x v="4"/>
    <x v="5"/>
    <s v="Multi"/>
    <x v="982"/>
    <d v="2004-09-01T00:00:00"/>
    <n v="49.99"/>
    <n v="28.840399999999999"/>
    <n v="2"/>
    <n v="57.680799999999998"/>
  </r>
  <r>
    <x v="0"/>
    <x v="0"/>
    <x v="5"/>
    <s v="Riders Company"/>
    <x v="2"/>
    <x v="6"/>
    <x v="8"/>
    <s v="Red"/>
    <x v="1003"/>
    <d v="2004-09-01T00:00:00"/>
    <n v="337.22"/>
    <n v="183.93819999999999"/>
    <n v="4"/>
    <n v="735.75279999999998"/>
  </r>
  <r>
    <x v="0"/>
    <x v="0"/>
    <x v="5"/>
    <s v="Riders Company"/>
    <x v="0"/>
    <x v="3"/>
    <x v="4"/>
    <s v="Red"/>
    <x v="1001"/>
    <d v="2004-09-01T00:00:00"/>
    <n v="1457.99"/>
    <n v="874.79399999999998"/>
    <n v="1"/>
    <n v="874.79399999999998"/>
  </r>
  <r>
    <x v="0"/>
    <x v="0"/>
    <x v="5"/>
    <s v="Riders Company"/>
    <x v="0"/>
    <x v="3"/>
    <x v="3"/>
    <s v="Red"/>
    <x v="974"/>
    <d v="2004-09-01T00:00:00"/>
    <n v="782.99"/>
    <n v="419.45890000000003"/>
    <n v="5"/>
    <n v="2097.2945"/>
  </r>
  <r>
    <x v="0"/>
    <x v="0"/>
    <x v="5"/>
    <s v="Riders Company"/>
    <x v="0"/>
    <x v="3"/>
    <x v="4"/>
    <s v="Red"/>
    <x v="985"/>
    <d v="2004-09-01T00:00:00"/>
    <n v="1457.99"/>
    <n v="874.79399999999998"/>
    <n v="1"/>
    <n v="874.79399999999998"/>
  </r>
  <r>
    <x v="0"/>
    <x v="0"/>
    <x v="5"/>
    <s v="Riders Company"/>
    <x v="0"/>
    <x v="3"/>
    <x v="3"/>
    <s v="Black"/>
    <x v="998"/>
    <d v="2004-09-01T00:00:00"/>
    <n v="782.99"/>
    <n v="419.45890000000003"/>
    <n v="2"/>
    <n v="838.91780000000006"/>
  </r>
  <r>
    <x v="0"/>
    <x v="0"/>
    <x v="5"/>
    <s v="Riders Company"/>
    <x v="0"/>
    <x v="3"/>
    <x v="3"/>
    <s v="Red"/>
    <x v="988"/>
    <d v="2004-09-01T00:00:00"/>
    <n v="782.99"/>
    <n v="419.45890000000003"/>
    <n v="3"/>
    <n v="1258.3767"/>
  </r>
  <r>
    <x v="0"/>
    <x v="0"/>
    <x v="5"/>
    <s v="Riders Company"/>
    <x v="1"/>
    <x v="4"/>
    <x v="5"/>
    <s v="Multi"/>
    <x v="975"/>
    <d v="2004-09-01T00:00:00"/>
    <n v="49.99"/>
    <n v="28.840399999999999"/>
    <n v="5"/>
    <n v="144.202"/>
  </r>
  <r>
    <x v="0"/>
    <x v="0"/>
    <x v="5"/>
    <s v="Riders Company"/>
    <x v="3"/>
    <x v="7"/>
    <x v="10"/>
    <s v="Black"/>
    <x v="991"/>
    <d v="2004-09-01T00:00:00"/>
    <n v="34.99"/>
    <n v="20.186499999999999"/>
    <n v="5"/>
    <n v="100.93249999999999"/>
  </r>
  <r>
    <x v="0"/>
    <x v="0"/>
    <x v="4"/>
    <s v="Safe Toys"/>
    <x v="0"/>
    <x v="0"/>
    <x v="0"/>
    <s v="Silver"/>
    <x v="1004"/>
    <d v="2004-09-01T00:00:00"/>
    <n v="3399.99"/>
    <n v="2039.9939999999999"/>
    <n v="2"/>
    <n v="4079.9879999999998"/>
  </r>
  <r>
    <x v="0"/>
    <x v="0"/>
    <x v="4"/>
    <s v="Safe Toys"/>
    <x v="0"/>
    <x v="0"/>
    <x v="0"/>
    <s v="Black"/>
    <x v="984"/>
    <d v="2004-09-01T00:00:00"/>
    <n v="3374.99"/>
    <n v="2024.9939999999999"/>
    <n v="5"/>
    <n v="10124.969999999999"/>
  </r>
  <r>
    <x v="0"/>
    <x v="0"/>
    <x v="4"/>
    <s v="Safe Toys"/>
    <x v="2"/>
    <x v="2"/>
    <x v="2"/>
    <s v="Silver"/>
    <x v="990"/>
    <d v="2004-09-01T00:00:00"/>
    <n v="1364.5"/>
    <n v="722.59490000000005"/>
    <n v="2"/>
    <n v="1445.1898000000001"/>
  </r>
  <r>
    <x v="0"/>
    <x v="0"/>
    <x v="4"/>
    <s v="Safe Toys"/>
    <x v="0"/>
    <x v="0"/>
    <x v="0"/>
    <s v="Silver"/>
    <x v="991"/>
    <d v="2004-09-01T00:00:00"/>
    <n v="3399.99"/>
    <n v="2039.9939999999999"/>
    <n v="5"/>
    <n v="10199.969999999999"/>
  </r>
  <r>
    <x v="0"/>
    <x v="0"/>
    <x v="4"/>
    <s v="Safe Toys"/>
    <x v="0"/>
    <x v="0"/>
    <x v="0"/>
    <s v="Black"/>
    <x v="984"/>
    <d v="2004-09-01T00:00:00"/>
    <n v="3374.99"/>
    <n v="2024.9939999999999"/>
    <n v="3"/>
    <n v="6074.982"/>
  </r>
  <r>
    <x v="0"/>
    <x v="0"/>
    <x v="4"/>
    <s v="Safe Toys"/>
    <x v="2"/>
    <x v="2"/>
    <x v="2"/>
    <s v="Black"/>
    <x v="978"/>
    <d v="2004-09-01T00:00:00"/>
    <n v="1349.6"/>
    <n v="714.70429999999999"/>
    <n v="1"/>
    <n v="714.70429999999999"/>
  </r>
  <r>
    <x v="0"/>
    <x v="0"/>
    <x v="4"/>
    <s v="Safe Toys"/>
    <x v="2"/>
    <x v="2"/>
    <x v="2"/>
    <s v="Silver"/>
    <x v="1000"/>
    <d v="2004-09-01T00:00:00"/>
    <n v="1364.5"/>
    <n v="722.59490000000005"/>
    <n v="1"/>
    <n v="722.59490000000005"/>
  </r>
  <r>
    <x v="0"/>
    <x v="0"/>
    <x v="4"/>
    <s v="Safe Toys"/>
    <x v="2"/>
    <x v="2"/>
    <x v="2"/>
    <s v="Silver"/>
    <x v="999"/>
    <d v="2004-09-01T00:00:00"/>
    <n v="1364.5"/>
    <n v="818.7"/>
    <n v="1"/>
    <n v="818.7"/>
  </r>
  <r>
    <x v="0"/>
    <x v="0"/>
    <x v="4"/>
    <s v="Safe Toys"/>
    <x v="0"/>
    <x v="0"/>
    <x v="0"/>
    <s v="Silver"/>
    <x v="996"/>
    <d v="2004-09-01T00:00:00"/>
    <n v="3399.99"/>
    <n v="2039.9939999999999"/>
    <n v="4"/>
    <n v="8159.9759999999997"/>
  </r>
  <r>
    <x v="0"/>
    <x v="0"/>
    <x v="0"/>
    <s v="Next-Door Bike Store"/>
    <x v="0"/>
    <x v="0"/>
    <x v="0"/>
    <s v="Black"/>
    <x v="976"/>
    <d v="2004-09-01T00:00:00"/>
    <n v="3374.99"/>
    <n v="2024.9939999999999"/>
    <n v="2"/>
    <n v="4049.9879999999998"/>
  </r>
  <r>
    <x v="0"/>
    <x v="1"/>
    <x v="1"/>
    <s v="General Cycle Storehouse"/>
    <x v="0"/>
    <x v="0"/>
    <x v="0"/>
    <s v="Black"/>
    <x v="1000"/>
    <d v="2004-09-01T00:00:00"/>
    <n v="3374.99"/>
    <n v="2024.9939999999999"/>
    <n v="5"/>
    <n v="10124.969999999999"/>
  </r>
  <r>
    <x v="0"/>
    <x v="1"/>
    <x v="1"/>
    <s v="General Cycle Storehouse"/>
    <x v="0"/>
    <x v="0"/>
    <x v="0"/>
    <s v="Silver"/>
    <x v="986"/>
    <d v="2004-09-01T00:00:00"/>
    <n v="3399.99"/>
    <n v="2039.9939999999999"/>
    <n v="1"/>
    <n v="2039.9939999999999"/>
  </r>
  <r>
    <x v="0"/>
    <x v="1"/>
    <x v="1"/>
    <s v="General Cycle Storehouse"/>
    <x v="0"/>
    <x v="0"/>
    <x v="0"/>
    <s v="Silver"/>
    <x v="985"/>
    <d v="2004-09-01T00:00:00"/>
    <n v="3399.99"/>
    <n v="2039.9939999999999"/>
    <n v="1"/>
    <n v="2039.9939999999999"/>
  </r>
  <r>
    <x v="0"/>
    <x v="1"/>
    <x v="1"/>
    <s v="General Cycle Storehouse"/>
    <x v="0"/>
    <x v="0"/>
    <x v="0"/>
    <s v="Black"/>
    <x v="980"/>
    <d v="2004-09-01T00:00:00"/>
    <n v="3374.99"/>
    <n v="2024.9939999999999"/>
    <n v="8"/>
    <n v="16199.951999999999"/>
  </r>
  <r>
    <x v="0"/>
    <x v="1"/>
    <x v="1"/>
    <s v="General Cycle Storehouse"/>
    <x v="0"/>
    <x v="0"/>
    <x v="0"/>
    <s v="Silver"/>
    <x v="1004"/>
    <d v="2004-09-01T00:00:00"/>
    <n v="3399.99"/>
    <n v="2039.9939999999999"/>
    <n v="1"/>
    <n v="2039.9939999999999"/>
  </r>
  <r>
    <x v="0"/>
    <x v="0"/>
    <x v="0"/>
    <s v="Ultimate Bike Shop"/>
    <x v="0"/>
    <x v="0"/>
    <x v="0"/>
    <s v="Black"/>
    <x v="998"/>
    <d v="2004-09-01T00:00:00"/>
    <n v="3374.99"/>
    <n v="2024.9939999999999"/>
    <n v="4"/>
    <n v="8099.9759999999997"/>
  </r>
  <r>
    <x v="0"/>
    <x v="0"/>
    <x v="0"/>
    <s v="Ultimate Bike Shop"/>
    <x v="0"/>
    <x v="0"/>
    <x v="0"/>
    <s v="Black"/>
    <x v="999"/>
    <d v="2004-09-01T00:00:00"/>
    <n v="3374.99"/>
    <n v="2024.9939999999999"/>
    <n v="3"/>
    <n v="6074.982"/>
  </r>
  <r>
    <x v="0"/>
    <x v="0"/>
    <x v="0"/>
    <s v="Ultimate Bike Shop"/>
    <x v="2"/>
    <x v="2"/>
    <x v="2"/>
    <s v="Silver"/>
    <x v="984"/>
    <d v="2004-09-01T00:00:00"/>
    <n v="1364.5"/>
    <n v="722.59490000000005"/>
    <n v="1"/>
    <n v="722.59490000000005"/>
  </r>
  <r>
    <x v="0"/>
    <x v="0"/>
    <x v="0"/>
    <s v="Ultimate Bike Shop"/>
    <x v="2"/>
    <x v="2"/>
    <x v="2"/>
    <s v="Black"/>
    <x v="980"/>
    <d v="2004-09-01T00:00:00"/>
    <n v="1349.6"/>
    <n v="714.70429999999999"/>
    <n v="1"/>
    <n v="714.70429999999999"/>
  </r>
  <r>
    <x v="0"/>
    <x v="0"/>
    <x v="0"/>
    <s v="Ultimate Bike Shop"/>
    <x v="0"/>
    <x v="0"/>
    <x v="0"/>
    <s v="Black"/>
    <x v="974"/>
    <d v="2004-09-01T00:00:00"/>
    <n v="3374.99"/>
    <n v="2024.9939999999999"/>
    <n v="3"/>
    <n v="6074.982"/>
  </r>
  <r>
    <x v="0"/>
    <x v="0"/>
    <x v="0"/>
    <s v="Ultimate Bike Shop"/>
    <x v="1"/>
    <x v="1"/>
    <x v="1"/>
    <s v="White"/>
    <x v="986"/>
    <d v="2004-09-01T00:00:00"/>
    <n v="9.5"/>
    <n v="5.7"/>
    <n v="6"/>
    <n v="34.200000000000003"/>
  </r>
  <r>
    <x v="0"/>
    <x v="0"/>
    <x v="0"/>
    <s v="Ultimate Bike Shop"/>
    <x v="3"/>
    <x v="7"/>
    <x v="10"/>
    <s v="Blue"/>
    <x v="992"/>
    <d v="2004-09-01T00:00:00"/>
    <n v="34.99"/>
    <n v="20.186499999999999"/>
    <n v="1"/>
    <n v="20.186499999999999"/>
  </r>
  <r>
    <x v="0"/>
    <x v="0"/>
    <x v="0"/>
    <s v="Ultimate Bike Shop"/>
    <x v="2"/>
    <x v="2"/>
    <x v="2"/>
    <s v="Black"/>
    <x v="986"/>
    <d v="2004-09-01T00:00:00"/>
    <n v="1349.6"/>
    <n v="714.70429999999999"/>
    <n v="2"/>
    <n v="1429.4086"/>
  </r>
  <r>
    <x v="0"/>
    <x v="0"/>
    <x v="0"/>
    <s v="Ultimate Bike Shop"/>
    <x v="0"/>
    <x v="0"/>
    <x v="0"/>
    <s v="Silver"/>
    <x v="980"/>
    <d v="2004-09-01T00:00:00"/>
    <n v="3399.99"/>
    <n v="2039.9939999999999"/>
    <n v="6"/>
    <n v="12239.964"/>
  </r>
  <r>
    <x v="0"/>
    <x v="0"/>
    <x v="4"/>
    <s v="Golf and Cycle Store"/>
    <x v="3"/>
    <x v="7"/>
    <x v="10"/>
    <s v="Red"/>
    <x v="990"/>
    <d v="2004-09-01T00:00:00"/>
    <n v="34.99"/>
    <n v="20.186499999999999"/>
    <n v="1"/>
    <n v="20.186499999999999"/>
  </r>
  <r>
    <x v="0"/>
    <x v="0"/>
    <x v="4"/>
    <s v="Golf and Cycle Store"/>
    <x v="1"/>
    <x v="1"/>
    <x v="1"/>
    <s v="White"/>
    <x v="998"/>
    <d v="2004-09-01T00:00:00"/>
    <n v="9.5"/>
    <n v="5.7"/>
    <n v="5"/>
    <n v="28.5"/>
  </r>
  <r>
    <x v="0"/>
    <x v="0"/>
    <x v="4"/>
    <s v="Golf and Cycle Store"/>
    <x v="0"/>
    <x v="0"/>
    <x v="0"/>
    <s v="Silver"/>
    <x v="986"/>
    <d v="2004-09-01T00:00:00"/>
    <n v="3399.99"/>
    <n v="2039.9939999999999"/>
    <n v="5"/>
    <n v="10199.969999999999"/>
  </r>
  <r>
    <x v="0"/>
    <x v="0"/>
    <x v="4"/>
    <s v="Golf and Cycle Store"/>
    <x v="2"/>
    <x v="2"/>
    <x v="2"/>
    <s v="Silver"/>
    <x v="976"/>
    <d v="2004-09-01T00:00:00"/>
    <n v="1364.5"/>
    <n v="818.7"/>
    <n v="4"/>
    <n v="3274.8"/>
  </r>
  <r>
    <x v="0"/>
    <x v="0"/>
    <x v="4"/>
    <s v="Golf and Cycle Store"/>
    <x v="0"/>
    <x v="0"/>
    <x v="0"/>
    <s v="Black"/>
    <x v="990"/>
    <d v="2004-09-01T00:00:00"/>
    <n v="3374.99"/>
    <n v="2024.9939999999999"/>
    <n v="6"/>
    <n v="12149.964"/>
  </r>
  <r>
    <x v="0"/>
    <x v="0"/>
    <x v="4"/>
    <s v="Golf and Cycle Store"/>
    <x v="2"/>
    <x v="2"/>
    <x v="2"/>
    <s v="Black"/>
    <x v="996"/>
    <d v="2004-09-01T00:00:00"/>
    <n v="1349.6"/>
    <n v="714.70429999999999"/>
    <n v="3"/>
    <n v="2144.1129000000001"/>
  </r>
  <r>
    <x v="0"/>
    <x v="0"/>
    <x v="4"/>
    <s v="Golf and Cycle Store"/>
    <x v="0"/>
    <x v="0"/>
    <x v="0"/>
    <s v="Silver"/>
    <x v="981"/>
    <d v="2004-09-01T00:00:00"/>
    <n v="3399.99"/>
    <n v="2039.9939999999999"/>
    <n v="5"/>
    <n v="10199.969999999999"/>
  </r>
  <r>
    <x v="0"/>
    <x v="0"/>
    <x v="4"/>
    <s v="Golf and Cycle Store"/>
    <x v="1"/>
    <x v="4"/>
    <x v="5"/>
    <s v="Multi"/>
    <x v="981"/>
    <d v="2004-09-01T00:00:00"/>
    <n v="49.99"/>
    <n v="28.840399999999999"/>
    <n v="1"/>
    <n v="28.840399999999999"/>
  </r>
  <r>
    <x v="0"/>
    <x v="0"/>
    <x v="4"/>
    <s v="Golf and Cycle Store"/>
    <x v="3"/>
    <x v="7"/>
    <x v="10"/>
    <s v="Blue"/>
    <x v="991"/>
    <d v="2004-09-01T00:00:00"/>
    <n v="34.99"/>
    <n v="20.186499999999999"/>
    <n v="2"/>
    <n v="40.372999999999998"/>
  </r>
  <r>
    <x v="0"/>
    <x v="0"/>
    <x v="4"/>
    <s v="Golf and Cycle Store"/>
    <x v="2"/>
    <x v="2"/>
    <x v="2"/>
    <s v="Silver"/>
    <x v="980"/>
    <d v="2004-09-01T00:00:00"/>
    <n v="1364.5"/>
    <n v="722.59490000000005"/>
    <n v="6"/>
    <n v="4335.5694000000003"/>
  </r>
  <r>
    <x v="0"/>
    <x v="0"/>
    <x v="4"/>
    <s v="Golf and Cycle Store"/>
    <x v="1"/>
    <x v="5"/>
    <x v="6"/>
    <s v="Multi"/>
    <x v="996"/>
    <d v="2004-09-01T00:00:00"/>
    <n v="8.99"/>
    <n v="5.1864999999999997"/>
    <n v="3"/>
    <n v="15.5595"/>
  </r>
  <r>
    <x v="0"/>
    <x v="0"/>
    <x v="4"/>
    <s v="Golf and Cycle Store"/>
    <x v="0"/>
    <x v="0"/>
    <x v="0"/>
    <s v="Black"/>
    <x v="981"/>
    <d v="2004-09-01T00:00:00"/>
    <n v="3374.99"/>
    <n v="2024.9939999999999"/>
    <n v="5"/>
    <n v="10124.969999999999"/>
  </r>
  <r>
    <x v="0"/>
    <x v="0"/>
    <x v="4"/>
    <s v="Golf and Cycle Store"/>
    <x v="3"/>
    <x v="7"/>
    <x v="10"/>
    <s v="Black"/>
    <x v="997"/>
    <d v="2004-09-01T00:00:00"/>
    <n v="34.99"/>
    <n v="20.186499999999999"/>
    <n v="1"/>
    <n v="20.186499999999999"/>
  </r>
  <r>
    <x v="0"/>
    <x v="0"/>
    <x v="4"/>
    <s v="Golf and Cycle Store"/>
    <x v="1"/>
    <x v="4"/>
    <x v="5"/>
    <s v="Multi"/>
    <x v="975"/>
    <d v="2004-09-01T00:00:00"/>
    <n v="49.99"/>
    <n v="28.840399999999999"/>
    <n v="2"/>
    <n v="57.680799999999998"/>
  </r>
  <r>
    <x v="0"/>
    <x v="0"/>
    <x v="4"/>
    <s v="Golf and Cycle Store"/>
    <x v="0"/>
    <x v="0"/>
    <x v="0"/>
    <s v="Black"/>
    <x v="982"/>
    <d v="2004-09-01T00:00:00"/>
    <n v="3374.99"/>
    <n v="2024.9939999999999"/>
    <n v="3"/>
    <n v="6074.982"/>
  </r>
  <r>
    <x v="0"/>
    <x v="0"/>
    <x v="4"/>
    <s v="Golf and Cycle Store"/>
    <x v="2"/>
    <x v="2"/>
    <x v="2"/>
    <s v="Black"/>
    <x v="993"/>
    <d v="2004-09-01T00:00:00"/>
    <n v="1349.6"/>
    <n v="809.76"/>
    <n v="2"/>
    <n v="1619.52"/>
  </r>
  <r>
    <x v="0"/>
    <x v="0"/>
    <x v="4"/>
    <s v="Golf and Cycle Store"/>
    <x v="2"/>
    <x v="2"/>
    <x v="2"/>
    <s v="Black"/>
    <x v="983"/>
    <d v="2004-09-01T00:00:00"/>
    <n v="1349.6"/>
    <n v="714.70429999999999"/>
    <n v="2"/>
    <n v="1429.4086"/>
  </r>
  <r>
    <x v="0"/>
    <x v="0"/>
    <x v="4"/>
    <s v="Golf and Cycle Store"/>
    <x v="1"/>
    <x v="4"/>
    <x v="5"/>
    <s v="Multi"/>
    <x v="990"/>
    <d v="2004-09-01T00:00:00"/>
    <n v="49.99"/>
    <n v="28.840399999999999"/>
    <n v="2"/>
    <n v="57.680799999999998"/>
  </r>
  <r>
    <x v="0"/>
    <x v="0"/>
    <x v="4"/>
    <s v="Golf and Cycle Store"/>
    <x v="2"/>
    <x v="2"/>
    <x v="2"/>
    <s v="Silver"/>
    <x v="999"/>
    <d v="2004-09-01T00:00:00"/>
    <n v="1364.5"/>
    <n v="722.59490000000005"/>
    <n v="1"/>
    <n v="722.59490000000005"/>
  </r>
  <r>
    <x v="0"/>
    <x v="0"/>
    <x v="4"/>
    <s v="Golf and Cycle Store"/>
    <x v="0"/>
    <x v="0"/>
    <x v="0"/>
    <s v="Silver"/>
    <x v="996"/>
    <d v="2004-09-01T00:00:00"/>
    <n v="3399.99"/>
    <n v="2039.9939999999999"/>
    <n v="2"/>
    <n v="4079.9879999999998"/>
  </r>
  <r>
    <x v="0"/>
    <x v="0"/>
    <x v="4"/>
    <s v="Golf and Cycle Store"/>
    <x v="0"/>
    <x v="0"/>
    <x v="0"/>
    <s v="Silver"/>
    <x v="999"/>
    <d v="2004-09-01T00:00:00"/>
    <n v="3399.99"/>
    <n v="2039.9939999999999"/>
    <n v="6"/>
    <n v="12239.964"/>
  </r>
  <r>
    <x v="0"/>
    <x v="0"/>
    <x v="4"/>
    <s v="Golf and Cycle Store"/>
    <x v="0"/>
    <x v="0"/>
    <x v="0"/>
    <s v="Black"/>
    <x v="986"/>
    <d v="2004-09-01T00:00:00"/>
    <n v="3374.99"/>
    <n v="2024.9939999999999"/>
    <n v="6"/>
    <n v="12149.964"/>
  </r>
  <r>
    <x v="0"/>
    <x v="0"/>
    <x v="4"/>
    <s v="First Cycle Store"/>
    <x v="0"/>
    <x v="3"/>
    <x v="3"/>
    <s v="Red"/>
    <x v="979"/>
    <d v="2004-09-01T00:00:00"/>
    <n v="782.99"/>
    <n v="419.45890000000003"/>
    <n v="1"/>
    <n v="419.45890000000003"/>
  </r>
  <r>
    <x v="0"/>
    <x v="1"/>
    <x v="1"/>
    <s v="Tandem Sales and Service"/>
    <x v="0"/>
    <x v="3"/>
    <x v="4"/>
    <s v="Red"/>
    <x v="975"/>
    <d v="2004-09-01T00:00:00"/>
    <n v="1457.99"/>
    <n v="874.79399999999998"/>
    <n v="1"/>
    <n v="874.79399999999998"/>
  </r>
  <r>
    <x v="0"/>
    <x v="1"/>
    <x v="1"/>
    <s v="Tandem Sales and Service"/>
    <x v="1"/>
    <x v="4"/>
    <x v="5"/>
    <s v="Multi"/>
    <x v="975"/>
    <d v="2004-09-01T00:00:00"/>
    <n v="49.99"/>
    <n v="28.840399999999999"/>
    <n v="2"/>
    <n v="57.680799999999998"/>
  </r>
  <r>
    <x v="0"/>
    <x v="1"/>
    <x v="1"/>
    <s v="Tandem Sales and Service"/>
    <x v="0"/>
    <x v="3"/>
    <x v="3"/>
    <s v="Black"/>
    <x v="980"/>
    <d v="2004-09-01T00:00:00"/>
    <n v="782.99"/>
    <n v="419.45890000000003"/>
    <n v="1"/>
    <n v="419.45890000000003"/>
  </r>
  <r>
    <x v="0"/>
    <x v="1"/>
    <x v="1"/>
    <s v="Tandem Sales and Service"/>
    <x v="1"/>
    <x v="5"/>
    <x v="6"/>
    <s v="Multi"/>
    <x v="994"/>
    <d v="2004-09-01T00:00:00"/>
    <n v="8.99"/>
    <n v="5.1864999999999997"/>
    <n v="2"/>
    <n v="10.372999999999999"/>
  </r>
  <r>
    <x v="0"/>
    <x v="0"/>
    <x v="4"/>
    <s v="Solid Bike Parts"/>
    <x v="3"/>
    <x v="7"/>
    <x v="10"/>
    <s v="Blue"/>
    <x v="984"/>
    <d v="2004-09-01T00:00:00"/>
    <n v="34.99"/>
    <n v="20.186499999999999"/>
    <n v="1"/>
    <n v="20.186499999999999"/>
  </r>
  <r>
    <x v="0"/>
    <x v="0"/>
    <x v="4"/>
    <s v="Solid Bike Parts"/>
    <x v="2"/>
    <x v="6"/>
    <x v="9"/>
    <s v="Red"/>
    <x v="977"/>
    <d v="2004-09-01T00:00:00"/>
    <n v="594.83000000000004"/>
    <n v="356.89800000000002"/>
    <n v="1"/>
    <n v="356.89800000000002"/>
  </r>
  <r>
    <x v="0"/>
    <x v="0"/>
    <x v="4"/>
    <s v="Solid Bike Parts"/>
    <x v="0"/>
    <x v="3"/>
    <x v="4"/>
    <s v="Red"/>
    <x v="990"/>
    <d v="2004-09-01T00:00:00"/>
    <n v="1457.99"/>
    <n v="874.79399999999998"/>
    <n v="3"/>
    <n v="2624.3820000000001"/>
  </r>
  <r>
    <x v="0"/>
    <x v="0"/>
    <x v="4"/>
    <s v="Solid Bike Parts"/>
    <x v="2"/>
    <x v="6"/>
    <x v="8"/>
    <s v="Red"/>
    <x v="994"/>
    <d v="2004-09-01T00:00:00"/>
    <n v="337.22"/>
    <n v="183.93819999999999"/>
    <n v="1"/>
    <n v="183.93819999999999"/>
  </r>
  <r>
    <x v="0"/>
    <x v="0"/>
    <x v="4"/>
    <s v="Solid Bike Parts"/>
    <x v="3"/>
    <x v="7"/>
    <x v="10"/>
    <s v="Red"/>
    <x v="986"/>
    <d v="2004-09-01T00:00:00"/>
    <n v="34.99"/>
    <n v="20.186499999999999"/>
    <n v="2"/>
    <n v="40.372999999999998"/>
  </r>
  <r>
    <x v="0"/>
    <x v="0"/>
    <x v="4"/>
    <s v="Solid Bike Parts"/>
    <x v="1"/>
    <x v="4"/>
    <x v="5"/>
    <s v="Multi"/>
    <x v="986"/>
    <d v="2004-09-01T00:00:00"/>
    <n v="49.99"/>
    <n v="28.840399999999999"/>
    <n v="4"/>
    <n v="115.3616"/>
  </r>
  <r>
    <x v="0"/>
    <x v="0"/>
    <x v="4"/>
    <s v="Solid Bike Parts"/>
    <x v="1"/>
    <x v="4"/>
    <x v="5"/>
    <s v="Multi"/>
    <x v="978"/>
    <d v="2004-09-01T00:00:00"/>
    <n v="49.99"/>
    <n v="28.840399999999999"/>
    <n v="1"/>
    <n v="28.840399999999999"/>
  </r>
  <r>
    <x v="0"/>
    <x v="0"/>
    <x v="4"/>
    <s v="Solid Bike Parts"/>
    <x v="2"/>
    <x v="6"/>
    <x v="9"/>
    <s v="Red"/>
    <x v="986"/>
    <d v="2004-09-01T00:00:00"/>
    <n v="594.83000000000004"/>
    <n v="356.89800000000002"/>
    <n v="2"/>
    <n v="713.79600000000005"/>
  </r>
  <r>
    <x v="0"/>
    <x v="0"/>
    <x v="4"/>
    <s v="Solid Bike Parts"/>
    <x v="2"/>
    <x v="6"/>
    <x v="8"/>
    <s v="Red"/>
    <x v="994"/>
    <d v="2004-09-01T00:00:00"/>
    <n v="337.22"/>
    <n v="183.93819999999999"/>
    <n v="1"/>
    <n v="183.93819999999999"/>
  </r>
  <r>
    <x v="0"/>
    <x v="0"/>
    <x v="4"/>
    <s v="Solid Bike Parts"/>
    <x v="3"/>
    <x v="7"/>
    <x v="10"/>
    <s v="Black"/>
    <x v="994"/>
    <d v="2004-09-01T00:00:00"/>
    <n v="34.99"/>
    <n v="20.186499999999999"/>
    <n v="1"/>
    <n v="20.186499999999999"/>
  </r>
  <r>
    <x v="0"/>
    <x v="0"/>
    <x v="4"/>
    <s v="Solid Bike Parts"/>
    <x v="0"/>
    <x v="3"/>
    <x v="3"/>
    <s v="Black"/>
    <x v="986"/>
    <d v="2004-09-01T00:00:00"/>
    <n v="782.99"/>
    <n v="419.45890000000003"/>
    <n v="1"/>
    <n v="419.45890000000003"/>
  </r>
  <r>
    <x v="0"/>
    <x v="0"/>
    <x v="4"/>
    <s v="Solid Bike Parts"/>
    <x v="0"/>
    <x v="3"/>
    <x v="3"/>
    <s v="Black"/>
    <x v="990"/>
    <d v="2004-09-01T00:00:00"/>
    <n v="782.99"/>
    <n v="419.45890000000003"/>
    <n v="3"/>
    <n v="1258.3767"/>
  </r>
  <r>
    <x v="0"/>
    <x v="0"/>
    <x v="4"/>
    <s v="Solid Bike Parts"/>
    <x v="1"/>
    <x v="4"/>
    <x v="5"/>
    <s v="Multi"/>
    <x v="996"/>
    <d v="2004-09-01T00:00:00"/>
    <n v="49.99"/>
    <n v="28.840399999999999"/>
    <n v="2"/>
    <n v="57.680799999999998"/>
  </r>
  <r>
    <x v="0"/>
    <x v="0"/>
    <x v="4"/>
    <s v="Solid Bike Parts"/>
    <x v="0"/>
    <x v="3"/>
    <x v="7"/>
    <s v="Red"/>
    <x v="988"/>
    <d v="2004-09-01T00:00:00"/>
    <n v="3578.27"/>
    <n v="2146.962"/>
    <n v="1"/>
    <n v="2146.962"/>
  </r>
  <r>
    <x v="0"/>
    <x v="0"/>
    <x v="4"/>
    <s v="Solid Bike Parts"/>
    <x v="2"/>
    <x v="6"/>
    <x v="8"/>
    <s v="Black"/>
    <x v="999"/>
    <d v="2004-09-01T00:00:00"/>
    <n v="337.22"/>
    <n v="178.58080000000001"/>
    <n v="2"/>
    <n v="357.16160000000002"/>
  </r>
  <r>
    <x v="0"/>
    <x v="0"/>
    <x v="4"/>
    <s v="Solid Bike Parts"/>
    <x v="0"/>
    <x v="3"/>
    <x v="4"/>
    <s v="Red"/>
    <x v="988"/>
    <d v="2004-09-01T00:00:00"/>
    <n v="1457.99"/>
    <n v="874.79399999999998"/>
    <n v="2"/>
    <n v="1749.588"/>
  </r>
  <r>
    <x v="0"/>
    <x v="0"/>
    <x v="4"/>
    <s v="Solid Bike Parts"/>
    <x v="0"/>
    <x v="3"/>
    <x v="4"/>
    <s v="Red"/>
    <x v="977"/>
    <d v="2004-09-01T00:00:00"/>
    <n v="1457.99"/>
    <n v="874.79399999999998"/>
    <n v="1"/>
    <n v="874.79399999999998"/>
  </r>
  <r>
    <x v="0"/>
    <x v="0"/>
    <x v="4"/>
    <s v="Solid Bike Parts"/>
    <x v="0"/>
    <x v="3"/>
    <x v="3"/>
    <s v="Red"/>
    <x v="984"/>
    <d v="2004-09-01T00:00:00"/>
    <n v="782.99"/>
    <n v="419.45890000000003"/>
    <n v="5"/>
    <n v="2097.2945"/>
  </r>
  <r>
    <x v="0"/>
    <x v="0"/>
    <x v="4"/>
    <s v="Solid Bike Parts"/>
    <x v="0"/>
    <x v="3"/>
    <x v="3"/>
    <s v="Red"/>
    <x v="974"/>
    <d v="2004-09-01T00:00:00"/>
    <n v="782.99"/>
    <n v="419.45890000000003"/>
    <n v="4"/>
    <n v="1677.8356000000001"/>
  </r>
  <r>
    <x v="0"/>
    <x v="0"/>
    <x v="4"/>
    <s v="Solid Bike Parts"/>
    <x v="0"/>
    <x v="3"/>
    <x v="3"/>
    <s v="Black"/>
    <x v="1004"/>
    <d v="2004-09-01T00:00:00"/>
    <n v="782.99"/>
    <n v="419.45890000000003"/>
    <n v="2"/>
    <n v="838.91780000000006"/>
  </r>
  <r>
    <x v="0"/>
    <x v="0"/>
    <x v="4"/>
    <s v="Solid Bike Parts"/>
    <x v="0"/>
    <x v="3"/>
    <x v="3"/>
    <s v="Red"/>
    <x v="996"/>
    <d v="2004-09-01T00:00:00"/>
    <n v="782.99"/>
    <n v="419.45890000000003"/>
    <n v="1"/>
    <n v="419.45890000000003"/>
  </r>
  <r>
    <x v="0"/>
    <x v="0"/>
    <x v="4"/>
    <s v="Small Bike Shop"/>
    <x v="0"/>
    <x v="0"/>
    <x v="0"/>
    <s v="Silver"/>
    <x v="990"/>
    <d v="2004-09-01T00:00:00"/>
    <n v="3399.99"/>
    <n v="2039.9939999999999"/>
    <n v="5"/>
    <n v="10199.969999999999"/>
  </r>
  <r>
    <x v="0"/>
    <x v="0"/>
    <x v="4"/>
    <s v="Small Bike Shop"/>
    <x v="1"/>
    <x v="5"/>
    <x v="6"/>
    <s v="Multi"/>
    <x v="1001"/>
    <d v="2004-09-01T00:00:00"/>
    <n v="8.99"/>
    <n v="5.1864999999999997"/>
    <n v="2"/>
    <n v="10.372999999999999"/>
  </r>
  <r>
    <x v="0"/>
    <x v="0"/>
    <x v="4"/>
    <s v="Small Bike Shop"/>
    <x v="3"/>
    <x v="7"/>
    <x v="10"/>
    <s v="Blue"/>
    <x v="978"/>
    <d v="2004-09-01T00:00:00"/>
    <n v="34.99"/>
    <n v="20.186499999999999"/>
    <n v="3"/>
    <n v="60.5595"/>
  </r>
  <r>
    <x v="0"/>
    <x v="0"/>
    <x v="4"/>
    <s v="Small Bike Shop"/>
    <x v="1"/>
    <x v="1"/>
    <x v="1"/>
    <s v="White"/>
    <x v="996"/>
    <d v="2004-09-01T00:00:00"/>
    <n v="9.5"/>
    <n v="5.7"/>
    <n v="6"/>
    <n v="34.200000000000003"/>
  </r>
  <r>
    <x v="0"/>
    <x v="0"/>
    <x v="4"/>
    <s v="Small Bike Shop"/>
    <x v="0"/>
    <x v="0"/>
    <x v="0"/>
    <s v="Silver"/>
    <x v="999"/>
    <d v="2004-09-01T00:00:00"/>
    <n v="3399.99"/>
    <n v="2039.9939999999999"/>
    <n v="7"/>
    <n v="14279.957999999999"/>
  </r>
  <r>
    <x v="0"/>
    <x v="0"/>
    <x v="4"/>
    <s v="Small Bike Shop"/>
    <x v="0"/>
    <x v="0"/>
    <x v="0"/>
    <s v="Black"/>
    <x v="977"/>
    <d v="2004-09-01T00:00:00"/>
    <n v="3374.99"/>
    <n v="2024.9939999999999"/>
    <n v="4"/>
    <n v="8099.9759999999997"/>
  </r>
  <r>
    <x v="0"/>
    <x v="0"/>
    <x v="4"/>
    <s v="Small Bike Shop"/>
    <x v="0"/>
    <x v="0"/>
    <x v="0"/>
    <s v="Black"/>
    <x v="984"/>
    <d v="2004-09-01T00:00:00"/>
    <n v="3374.99"/>
    <n v="2024.9939999999999"/>
    <n v="2"/>
    <n v="4049.9879999999998"/>
  </r>
  <r>
    <x v="0"/>
    <x v="0"/>
    <x v="4"/>
    <s v="Small Bike Shop"/>
    <x v="3"/>
    <x v="7"/>
    <x v="10"/>
    <s v="Red"/>
    <x v="1000"/>
    <d v="2004-09-01T00:00:00"/>
    <n v="34.99"/>
    <n v="20.186499999999999"/>
    <n v="3"/>
    <n v="60.5595"/>
  </r>
  <r>
    <x v="0"/>
    <x v="0"/>
    <x v="4"/>
    <s v="Small Bike Shop"/>
    <x v="0"/>
    <x v="0"/>
    <x v="0"/>
    <s v="Silver"/>
    <x v="986"/>
    <d v="2004-09-01T00:00:00"/>
    <n v="3399.99"/>
    <n v="2039.9939999999999"/>
    <n v="2"/>
    <n v="4079.9879999999998"/>
  </r>
  <r>
    <x v="0"/>
    <x v="0"/>
    <x v="4"/>
    <s v="Small Bike Shop"/>
    <x v="0"/>
    <x v="0"/>
    <x v="0"/>
    <s v="Silver"/>
    <x v="999"/>
    <d v="2004-09-01T00:00:00"/>
    <n v="3399.99"/>
    <n v="2039.9939999999999"/>
    <n v="4"/>
    <n v="8159.9759999999997"/>
  </r>
  <r>
    <x v="0"/>
    <x v="0"/>
    <x v="4"/>
    <s v="Small Bike Shop"/>
    <x v="3"/>
    <x v="7"/>
    <x v="10"/>
    <s v="Black"/>
    <x v="996"/>
    <d v="2004-09-01T00:00:00"/>
    <n v="34.99"/>
    <n v="20.186499999999999"/>
    <n v="3"/>
    <n v="60.5595"/>
  </r>
  <r>
    <x v="0"/>
    <x v="0"/>
    <x v="0"/>
    <s v="Bike Goods"/>
    <x v="0"/>
    <x v="3"/>
    <x v="7"/>
    <s v="Red"/>
    <x v="974"/>
    <d v="2004-09-01T00:00:00"/>
    <n v="3578.27"/>
    <n v="2146.962"/>
    <n v="4"/>
    <n v="8587.848"/>
  </r>
  <r>
    <x v="0"/>
    <x v="0"/>
    <x v="0"/>
    <s v="Bike Goods"/>
    <x v="0"/>
    <x v="3"/>
    <x v="3"/>
    <s v="Red"/>
    <x v="1001"/>
    <d v="2004-09-01T00:00:00"/>
    <n v="782.99"/>
    <n v="419.45890000000003"/>
    <n v="2"/>
    <n v="838.91780000000006"/>
  </r>
  <r>
    <x v="0"/>
    <x v="0"/>
    <x v="0"/>
    <s v="Bike Goods"/>
    <x v="2"/>
    <x v="6"/>
    <x v="8"/>
    <s v="Red"/>
    <x v="988"/>
    <d v="2004-09-01T00:00:00"/>
    <n v="337.22"/>
    <n v="183.93819999999999"/>
    <n v="1"/>
    <n v="183.93819999999999"/>
  </r>
  <r>
    <x v="0"/>
    <x v="0"/>
    <x v="0"/>
    <s v="Bike Goods"/>
    <x v="2"/>
    <x v="6"/>
    <x v="8"/>
    <s v="Red"/>
    <x v="976"/>
    <d v="2004-09-01T00:00:00"/>
    <n v="337.22"/>
    <n v="183.93819999999999"/>
    <n v="1"/>
    <n v="183.93819999999999"/>
  </r>
  <r>
    <x v="0"/>
    <x v="1"/>
    <x v="1"/>
    <s v="Vigorous Exercise Company"/>
    <x v="0"/>
    <x v="0"/>
    <x v="0"/>
    <s v="Silver"/>
    <x v="989"/>
    <d v="2004-09-01T00:00:00"/>
    <n v="3399.99"/>
    <n v="2039.9939999999999"/>
    <n v="3"/>
    <n v="6119.982"/>
  </r>
  <r>
    <x v="0"/>
    <x v="1"/>
    <x v="1"/>
    <s v="Vigorous Exercise Company"/>
    <x v="1"/>
    <x v="4"/>
    <x v="5"/>
    <s v="Multi"/>
    <x v="992"/>
    <d v="2004-09-01T00:00:00"/>
    <n v="49.99"/>
    <n v="28.840399999999999"/>
    <n v="3"/>
    <n v="86.521199999999993"/>
  </r>
  <r>
    <x v="0"/>
    <x v="1"/>
    <x v="1"/>
    <s v="Vigorous Exercise Company"/>
    <x v="0"/>
    <x v="0"/>
    <x v="0"/>
    <s v="Black"/>
    <x v="997"/>
    <d v="2004-09-01T00:00:00"/>
    <n v="3374.99"/>
    <n v="2024.9939999999999"/>
    <n v="4"/>
    <n v="8099.9759999999997"/>
  </r>
  <r>
    <x v="0"/>
    <x v="1"/>
    <x v="1"/>
    <s v="Vigorous Exercise Company"/>
    <x v="2"/>
    <x v="2"/>
    <x v="2"/>
    <s v="Black"/>
    <x v="997"/>
    <d v="2004-09-01T00:00:00"/>
    <n v="1349.6"/>
    <n v="809.76"/>
    <n v="3"/>
    <n v="2429.2799999999997"/>
  </r>
  <r>
    <x v="0"/>
    <x v="1"/>
    <x v="1"/>
    <s v="Vigorous Exercise Company"/>
    <x v="1"/>
    <x v="4"/>
    <x v="5"/>
    <s v="Multi"/>
    <x v="980"/>
    <d v="2004-09-01T00:00:00"/>
    <n v="49.99"/>
    <n v="28.840399999999999"/>
    <n v="3"/>
    <n v="86.521199999999993"/>
  </r>
  <r>
    <x v="0"/>
    <x v="1"/>
    <x v="1"/>
    <s v="Vigorous Exercise Company"/>
    <x v="3"/>
    <x v="7"/>
    <x v="10"/>
    <s v="Blue"/>
    <x v="981"/>
    <d v="2004-09-01T00:00:00"/>
    <n v="34.99"/>
    <n v="20.186499999999999"/>
    <n v="10"/>
    <n v="201.86499999999998"/>
  </r>
  <r>
    <x v="0"/>
    <x v="1"/>
    <x v="1"/>
    <s v="Vigorous Exercise Company"/>
    <x v="2"/>
    <x v="2"/>
    <x v="2"/>
    <s v="Black"/>
    <x v="975"/>
    <d v="2004-09-01T00:00:00"/>
    <n v="1349.6"/>
    <n v="714.70429999999999"/>
    <n v="4"/>
    <n v="2858.8172"/>
  </r>
  <r>
    <x v="0"/>
    <x v="1"/>
    <x v="1"/>
    <s v="Vigorous Exercise Company"/>
    <x v="3"/>
    <x v="7"/>
    <x v="10"/>
    <s v="Red"/>
    <x v="979"/>
    <d v="2004-09-01T00:00:00"/>
    <n v="34.99"/>
    <n v="20.186499999999999"/>
    <n v="5"/>
    <n v="100.93249999999999"/>
  </r>
  <r>
    <x v="0"/>
    <x v="1"/>
    <x v="1"/>
    <s v="Vigorous Exercise Company"/>
    <x v="1"/>
    <x v="5"/>
    <x v="6"/>
    <s v="Multi"/>
    <x v="980"/>
    <d v="2004-09-01T00:00:00"/>
    <n v="8.99"/>
    <n v="5.1864999999999997"/>
    <n v="10"/>
    <n v="51.864999999999995"/>
  </r>
  <r>
    <x v="0"/>
    <x v="1"/>
    <x v="1"/>
    <s v="Vigorous Exercise Company"/>
    <x v="2"/>
    <x v="2"/>
    <x v="2"/>
    <s v="Black"/>
    <x v="983"/>
    <d v="2004-09-01T00:00:00"/>
    <n v="1349.6"/>
    <n v="714.70429999999999"/>
    <n v="5"/>
    <n v="3573.5214999999998"/>
  </r>
  <r>
    <x v="0"/>
    <x v="1"/>
    <x v="1"/>
    <s v="Vigorous Exercise Company"/>
    <x v="2"/>
    <x v="2"/>
    <x v="2"/>
    <s v="Silver"/>
    <x v="995"/>
    <d v="2004-09-01T00:00:00"/>
    <n v="1364.5"/>
    <n v="722.59490000000005"/>
    <n v="3"/>
    <n v="2167.7847000000002"/>
  </r>
  <r>
    <x v="0"/>
    <x v="1"/>
    <x v="1"/>
    <s v="Vigorous Exercise Company"/>
    <x v="3"/>
    <x v="7"/>
    <x v="10"/>
    <s v="Black"/>
    <x v="1000"/>
    <d v="2004-09-01T00:00:00"/>
    <n v="34.99"/>
    <n v="20.186499999999999"/>
    <n v="4"/>
    <n v="80.745999999999995"/>
  </r>
  <r>
    <x v="0"/>
    <x v="1"/>
    <x v="1"/>
    <s v="Vigorous Exercise Company"/>
    <x v="0"/>
    <x v="0"/>
    <x v="0"/>
    <s v="Silver"/>
    <x v="998"/>
    <d v="2004-09-01T00:00:00"/>
    <n v="3399.99"/>
    <n v="2039.9939999999999"/>
    <n v="5"/>
    <n v="10199.969999999999"/>
  </r>
  <r>
    <x v="0"/>
    <x v="1"/>
    <x v="1"/>
    <s v="Vigorous Exercise Company"/>
    <x v="0"/>
    <x v="0"/>
    <x v="0"/>
    <s v="Silver"/>
    <x v="982"/>
    <d v="2004-09-01T00:00:00"/>
    <n v="3399.99"/>
    <n v="2039.9939999999999"/>
    <n v="4"/>
    <n v="8159.9759999999997"/>
  </r>
  <r>
    <x v="0"/>
    <x v="1"/>
    <x v="1"/>
    <s v="Vigorous Exercise Company"/>
    <x v="2"/>
    <x v="2"/>
    <x v="2"/>
    <s v="Silver"/>
    <x v="997"/>
    <d v="2004-09-01T00:00:00"/>
    <n v="1364.5"/>
    <n v="818.7"/>
    <n v="1"/>
    <n v="818.7"/>
  </r>
  <r>
    <x v="0"/>
    <x v="1"/>
    <x v="1"/>
    <s v="Vigorous Exercise Company"/>
    <x v="0"/>
    <x v="0"/>
    <x v="0"/>
    <s v="Black"/>
    <x v="991"/>
    <d v="2004-09-01T00:00:00"/>
    <n v="3374.99"/>
    <n v="2024.9939999999999"/>
    <n v="4"/>
    <n v="8099.9759999999997"/>
  </r>
  <r>
    <x v="0"/>
    <x v="1"/>
    <x v="1"/>
    <s v="Vigorous Exercise Company"/>
    <x v="0"/>
    <x v="0"/>
    <x v="0"/>
    <s v="Silver"/>
    <x v="1004"/>
    <d v="2004-09-01T00:00:00"/>
    <n v="3399.99"/>
    <n v="2039.9939999999999"/>
    <n v="4"/>
    <n v="8159.9759999999997"/>
  </r>
  <r>
    <x v="0"/>
    <x v="1"/>
    <x v="1"/>
    <s v="Vigorous Exercise Company"/>
    <x v="1"/>
    <x v="1"/>
    <x v="1"/>
    <s v="White"/>
    <x v="986"/>
    <d v="2004-09-01T00:00:00"/>
    <n v="9.5"/>
    <n v="5.7"/>
    <n v="10"/>
    <n v="57"/>
  </r>
  <r>
    <x v="0"/>
    <x v="1"/>
    <x v="1"/>
    <s v="Vigorous Exercise Company"/>
    <x v="2"/>
    <x v="2"/>
    <x v="2"/>
    <s v="Silver"/>
    <x v="977"/>
    <d v="2004-09-01T00:00:00"/>
    <n v="1364.5"/>
    <n v="722.59490000000005"/>
    <n v="3"/>
    <n v="2167.7847000000002"/>
  </r>
  <r>
    <x v="0"/>
    <x v="1"/>
    <x v="1"/>
    <s v="Vigorous Exercise Company"/>
    <x v="1"/>
    <x v="4"/>
    <x v="5"/>
    <s v="Multi"/>
    <x v="1003"/>
    <d v="2004-09-01T00:00:00"/>
    <n v="49.99"/>
    <n v="28.840399999999999"/>
    <n v="4"/>
    <n v="115.3616"/>
  </r>
  <r>
    <x v="0"/>
    <x v="1"/>
    <x v="1"/>
    <s v="Vigorous Exercise Company"/>
    <x v="0"/>
    <x v="0"/>
    <x v="0"/>
    <s v="Black"/>
    <x v="1001"/>
    <d v="2004-09-01T00:00:00"/>
    <n v="3374.99"/>
    <n v="2024.9939999999999"/>
    <n v="5"/>
    <n v="10124.969999999999"/>
  </r>
  <r>
    <x v="0"/>
    <x v="0"/>
    <x v="0"/>
    <s v="Trusted Catalog Store"/>
    <x v="0"/>
    <x v="0"/>
    <x v="0"/>
    <s v="Black"/>
    <x v="1005"/>
    <d v="2004-10-01T00:00:00"/>
    <n v="3374.99"/>
    <n v="2024.9939999999999"/>
    <n v="1"/>
    <n v="2024.9939999999999"/>
  </r>
  <r>
    <x v="0"/>
    <x v="0"/>
    <x v="0"/>
    <s v="Trusted Catalog Store"/>
    <x v="0"/>
    <x v="0"/>
    <x v="0"/>
    <s v="Silver"/>
    <x v="1006"/>
    <d v="2004-10-01T00:00:00"/>
    <n v="3399.99"/>
    <n v="2039.9939999999999"/>
    <n v="1"/>
    <n v="2039.9939999999999"/>
  </r>
  <r>
    <x v="0"/>
    <x v="0"/>
    <x v="0"/>
    <s v="Trusted Catalog Store"/>
    <x v="0"/>
    <x v="0"/>
    <x v="0"/>
    <s v="Silver"/>
    <x v="1005"/>
    <d v="2004-10-01T00:00:00"/>
    <n v="3399.99"/>
    <n v="2039.9939999999999"/>
    <n v="1"/>
    <n v="2039.9939999999999"/>
  </r>
  <r>
    <x v="0"/>
    <x v="0"/>
    <x v="0"/>
    <s v="Trusted Catalog Store"/>
    <x v="1"/>
    <x v="5"/>
    <x v="6"/>
    <s v="Multi"/>
    <x v="1007"/>
    <d v="2004-10-01T00:00:00"/>
    <n v="8.99"/>
    <n v="5.1864999999999997"/>
    <n v="3"/>
    <n v="15.5595"/>
  </r>
  <r>
    <x v="0"/>
    <x v="0"/>
    <x v="0"/>
    <s v="Trusted Catalog Store"/>
    <x v="0"/>
    <x v="0"/>
    <x v="0"/>
    <s v="Black"/>
    <x v="1008"/>
    <d v="2004-10-01T00:00:00"/>
    <n v="3374.99"/>
    <n v="2024.9939999999999"/>
    <n v="1"/>
    <n v="2024.9939999999999"/>
  </r>
  <r>
    <x v="0"/>
    <x v="0"/>
    <x v="0"/>
    <s v="Trusted Catalog Store"/>
    <x v="1"/>
    <x v="4"/>
    <x v="5"/>
    <s v="Multi"/>
    <x v="1009"/>
    <d v="2004-10-01T00:00:00"/>
    <n v="49.99"/>
    <n v="28.840399999999999"/>
    <n v="1"/>
    <n v="28.840399999999999"/>
  </r>
  <r>
    <x v="0"/>
    <x v="0"/>
    <x v="0"/>
    <s v="Trusted Catalog Store"/>
    <x v="1"/>
    <x v="1"/>
    <x v="1"/>
    <s v="White"/>
    <x v="1010"/>
    <d v="2004-10-01T00:00:00"/>
    <n v="9.5"/>
    <n v="5.7"/>
    <n v="3"/>
    <n v="17.100000000000001"/>
  </r>
  <r>
    <x v="0"/>
    <x v="0"/>
    <x v="0"/>
    <s v="Trusted Catalog Store"/>
    <x v="0"/>
    <x v="0"/>
    <x v="0"/>
    <s v="Silver"/>
    <x v="1011"/>
    <d v="2004-10-01T00:00:00"/>
    <n v="3399.99"/>
    <n v="2039.9939999999999"/>
    <n v="1"/>
    <n v="2039.9939999999999"/>
  </r>
  <r>
    <x v="0"/>
    <x v="0"/>
    <x v="0"/>
    <s v="Sports Sales and Rental"/>
    <x v="0"/>
    <x v="0"/>
    <x v="0"/>
    <s v="Silver"/>
    <x v="1012"/>
    <d v="2004-10-01T00:00:00"/>
    <n v="3399.99"/>
    <n v="2039.9939999999999"/>
    <n v="3"/>
    <n v="6119.982"/>
  </r>
  <r>
    <x v="0"/>
    <x v="0"/>
    <x v="0"/>
    <s v="Sports Sales and Rental"/>
    <x v="0"/>
    <x v="0"/>
    <x v="0"/>
    <s v="Silver"/>
    <x v="1006"/>
    <d v="2004-10-01T00:00:00"/>
    <n v="3399.99"/>
    <n v="2039.9939999999999"/>
    <n v="4"/>
    <n v="8159.9759999999997"/>
  </r>
  <r>
    <x v="0"/>
    <x v="0"/>
    <x v="0"/>
    <s v="Sports Sales and Rental"/>
    <x v="2"/>
    <x v="2"/>
    <x v="2"/>
    <s v="Silver"/>
    <x v="1013"/>
    <d v="2004-10-01T00:00:00"/>
    <n v="1364.5"/>
    <n v="722.59490000000005"/>
    <n v="1"/>
    <n v="722.59490000000005"/>
  </r>
  <r>
    <x v="0"/>
    <x v="0"/>
    <x v="0"/>
    <s v="Sports Sales and Rental"/>
    <x v="2"/>
    <x v="2"/>
    <x v="2"/>
    <s v="Silver"/>
    <x v="1014"/>
    <d v="2004-10-01T00:00:00"/>
    <n v="1364.5"/>
    <n v="722.59490000000005"/>
    <n v="1"/>
    <n v="722.59490000000005"/>
  </r>
  <r>
    <x v="0"/>
    <x v="0"/>
    <x v="0"/>
    <s v="Sports Sales and Rental"/>
    <x v="0"/>
    <x v="0"/>
    <x v="0"/>
    <s v="Black"/>
    <x v="1015"/>
    <d v="2004-10-01T00:00:00"/>
    <n v="3374.99"/>
    <n v="2024.9939999999999"/>
    <n v="2"/>
    <n v="4049.9879999999998"/>
  </r>
  <r>
    <x v="0"/>
    <x v="0"/>
    <x v="0"/>
    <s v="Sports Sales and Rental"/>
    <x v="2"/>
    <x v="2"/>
    <x v="2"/>
    <s v="Black"/>
    <x v="1016"/>
    <d v="2004-10-01T00:00:00"/>
    <n v="1349.6"/>
    <n v="714.70429999999999"/>
    <n v="1"/>
    <n v="714.70429999999999"/>
  </r>
  <r>
    <x v="0"/>
    <x v="0"/>
    <x v="0"/>
    <s v="Sports Sales and Rental"/>
    <x v="0"/>
    <x v="0"/>
    <x v="0"/>
    <s v="Black"/>
    <x v="1010"/>
    <d v="2004-10-01T00:00:00"/>
    <n v="3374.99"/>
    <n v="2024.9939999999999"/>
    <n v="3"/>
    <n v="6074.982"/>
  </r>
  <r>
    <x v="0"/>
    <x v="0"/>
    <x v="0"/>
    <s v="Sports Sales and Rental"/>
    <x v="0"/>
    <x v="0"/>
    <x v="0"/>
    <s v="Black"/>
    <x v="1017"/>
    <d v="2004-10-01T00:00:00"/>
    <n v="3374.99"/>
    <n v="2024.9939999999999"/>
    <n v="5"/>
    <n v="10124.969999999999"/>
  </r>
  <r>
    <x v="0"/>
    <x v="0"/>
    <x v="0"/>
    <s v="Sports Sales and Rental"/>
    <x v="2"/>
    <x v="2"/>
    <x v="2"/>
    <s v="Black"/>
    <x v="1018"/>
    <d v="2004-10-01T00:00:00"/>
    <n v="1349.6"/>
    <n v="809.76"/>
    <n v="1"/>
    <n v="809.76"/>
  </r>
  <r>
    <x v="0"/>
    <x v="1"/>
    <x v="1"/>
    <s v="Requisite Part Supply"/>
    <x v="0"/>
    <x v="3"/>
    <x v="3"/>
    <s v="Red"/>
    <x v="1008"/>
    <d v="2004-10-01T00:00:00"/>
    <n v="782.99"/>
    <n v="419.45890000000003"/>
    <n v="3"/>
    <n v="1258.3767"/>
  </r>
  <r>
    <x v="0"/>
    <x v="1"/>
    <x v="1"/>
    <s v="Requisite Part Supply"/>
    <x v="1"/>
    <x v="4"/>
    <x v="5"/>
    <s v="Multi"/>
    <x v="1019"/>
    <d v="2004-10-01T00:00:00"/>
    <n v="49.99"/>
    <n v="28.840399999999999"/>
    <n v="2"/>
    <n v="57.680799999999998"/>
  </r>
  <r>
    <x v="0"/>
    <x v="1"/>
    <x v="1"/>
    <s v="Requisite Part Supply"/>
    <x v="0"/>
    <x v="3"/>
    <x v="3"/>
    <s v="Black"/>
    <x v="1011"/>
    <d v="2004-10-01T00:00:00"/>
    <n v="782.99"/>
    <n v="419.45890000000003"/>
    <n v="3"/>
    <n v="1258.3767"/>
  </r>
  <r>
    <x v="0"/>
    <x v="1"/>
    <x v="1"/>
    <s v="Requisite Part Supply"/>
    <x v="1"/>
    <x v="5"/>
    <x v="6"/>
    <s v="Multi"/>
    <x v="1009"/>
    <d v="2004-10-01T00:00:00"/>
    <n v="8.99"/>
    <n v="5.1864999999999997"/>
    <n v="2"/>
    <n v="10.372999999999999"/>
  </r>
  <r>
    <x v="0"/>
    <x v="1"/>
    <x v="1"/>
    <s v="Requisite Part Supply"/>
    <x v="0"/>
    <x v="3"/>
    <x v="3"/>
    <s v="Red"/>
    <x v="1020"/>
    <d v="2004-10-01T00:00:00"/>
    <n v="782.99"/>
    <n v="419.45890000000003"/>
    <n v="3"/>
    <n v="1258.3767"/>
  </r>
  <r>
    <x v="0"/>
    <x v="1"/>
    <x v="1"/>
    <s v="Requisite Part Supply"/>
    <x v="0"/>
    <x v="3"/>
    <x v="3"/>
    <s v="Red"/>
    <x v="1021"/>
    <d v="2004-10-01T00:00:00"/>
    <n v="782.99"/>
    <n v="419.45890000000003"/>
    <n v="2"/>
    <n v="838.91780000000006"/>
  </r>
  <r>
    <x v="0"/>
    <x v="1"/>
    <x v="1"/>
    <s v="Requisite Part Supply"/>
    <x v="0"/>
    <x v="3"/>
    <x v="4"/>
    <s v="Red"/>
    <x v="1017"/>
    <d v="2004-10-01T00:00:00"/>
    <n v="1457.99"/>
    <n v="874.79399999999998"/>
    <n v="2"/>
    <n v="1749.588"/>
  </r>
  <r>
    <x v="0"/>
    <x v="1"/>
    <x v="1"/>
    <s v="Requisite Part Supply"/>
    <x v="0"/>
    <x v="3"/>
    <x v="4"/>
    <s v="Red"/>
    <x v="1022"/>
    <d v="2004-10-01T00:00:00"/>
    <n v="1457.99"/>
    <n v="874.79399999999998"/>
    <n v="3"/>
    <n v="2624.3820000000001"/>
  </r>
  <r>
    <x v="0"/>
    <x v="1"/>
    <x v="1"/>
    <s v="Requisite Part Supply"/>
    <x v="0"/>
    <x v="3"/>
    <x v="3"/>
    <s v="Black"/>
    <x v="1011"/>
    <d v="2004-10-01T00:00:00"/>
    <n v="782.99"/>
    <n v="419.45890000000003"/>
    <n v="1"/>
    <n v="419.45890000000003"/>
  </r>
  <r>
    <x v="0"/>
    <x v="1"/>
    <x v="1"/>
    <s v="Red Bicycle Company"/>
    <x v="0"/>
    <x v="0"/>
    <x v="0"/>
    <s v="Black"/>
    <x v="1013"/>
    <d v="2004-10-01T00:00:00"/>
    <n v="3374.99"/>
    <n v="2024.9939999999999"/>
    <n v="4"/>
    <n v="8099.9759999999997"/>
  </r>
  <r>
    <x v="0"/>
    <x v="1"/>
    <x v="1"/>
    <s v="Red Bicycle Company"/>
    <x v="0"/>
    <x v="0"/>
    <x v="0"/>
    <s v="Silver"/>
    <x v="1022"/>
    <d v="2004-10-01T00:00:00"/>
    <n v="3399.99"/>
    <n v="2039.9939999999999"/>
    <n v="4"/>
    <n v="8159.9759999999997"/>
  </r>
  <r>
    <x v="0"/>
    <x v="1"/>
    <x v="1"/>
    <s v="Red Bicycle Company"/>
    <x v="0"/>
    <x v="0"/>
    <x v="0"/>
    <s v="Silver"/>
    <x v="1015"/>
    <d v="2004-10-01T00:00:00"/>
    <n v="3399.99"/>
    <n v="2039.9939999999999"/>
    <n v="6"/>
    <n v="12239.964"/>
  </r>
  <r>
    <x v="0"/>
    <x v="1"/>
    <x v="1"/>
    <s v="Red Bicycle Company"/>
    <x v="0"/>
    <x v="0"/>
    <x v="0"/>
    <s v="Black"/>
    <x v="1008"/>
    <d v="2004-10-01T00:00:00"/>
    <n v="3374.99"/>
    <n v="2024.9939999999999"/>
    <n v="4"/>
    <n v="8099.9759999999997"/>
  </r>
  <r>
    <x v="0"/>
    <x v="1"/>
    <x v="1"/>
    <s v="Red Bicycle Company"/>
    <x v="2"/>
    <x v="2"/>
    <x v="2"/>
    <s v="Black"/>
    <x v="1023"/>
    <d v="2004-10-01T00:00:00"/>
    <n v="1349.6"/>
    <n v="714.70429999999999"/>
    <n v="1"/>
    <n v="714.70429999999999"/>
  </r>
  <r>
    <x v="0"/>
    <x v="1"/>
    <x v="1"/>
    <s v="Red Bicycle Company"/>
    <x v="1"/>
    <x v="1"/>
    <x v="1"/>
    <s v="White"/>
    <x v="1019"/>
    <d v="2004-10-01T00:00:00"/>
    <n v="9.5"/>
    <n v="5.2249999999999996"/>
    <n v="18"/>
    <n v="94.05"/>
  </r>
  <r>
    <x v="0"/>
    <x v="1"/>
    <x v="1"/>
    <s v="Red Bicycle Company"/>
    <x v="0"/>
    <x v="0"/>
    <x v="0"/>
    <s v="Black"/>
    <x v="1006"/>
    <d v="2004-10-01T00:00:00"/>
    <n v="3374.99"/>
    <n v="2024.9939999999999"/>
    <n v="5"/>
    <n v="10124.969999999999"/>
  </r>
  <r>
    <x v="0"/>
    <x v="1"/>
    <x v="1"/>
    <s v="Red Bicycle Company"/>
    <x v="0"/>
    <x v="0"/>
    <x v="0"/>
    <s v="Silver"/>
    <x v="1018"/>
    <d v="2004-10-01T00:00:00"/>
    <n v="3399.99"/>
    <n v="2039.9939999999999"/>
    <n v="2"/>
    <n v="4079.9879999999998"/>
  </r>
  <r>
    <x v="0"/>
    <x v="1"/>
    <x v="1"/>
    <s v="Red Bicycle Company"/>
    <x v="2"/>
    <x v="2"/>
    <x v="2"/>
    <s v="Silver"/>
    <x v="1024"/>
    <d v="2004-10-01T00:00:00"/>
    <n v="1364.5"/>
    <n v="722.59490000000005"/>
    <n v="1"/>
    <n v="722.59490000000005"/>
  </r>
  <r>
    <x v="0"/>
    <x v="1"/>
    <x v="1"/>
    <s v="Red Bicycle Company"/>
    <x v="2"/>
    <x v="2"/>
    <x v="2"/>
    <s v="Silver"/>
    <x v="1018"/>
    <d v="2004-10-01T00:00:00"/>
    <n v="1364.5"/>
    <n v="818.7"/>
    <n v="2"/>
    <n v="1637.4"/>
  </r>
  <r>
    <x v="0"/>
    <x v="1"/>
    <x v="1"/>
    <s v="Red Bicycle Company"/>
    <x v="0"/>
    <x v="0"/>
    <x v="0"/>
    <s v="Black"/>
    <x v="1005"/>
    <d v="2004-10-01T00:00:00"/>
    <n v="3374.99"/>
    <n v="2024.9939999999999"/>
    <n v="4"/>
    <n v="8099.9759999999997"/>
  </r>
  <r>
    <x v="0"/>
    <x v="0"/>
    <x v="2"/>
    <s v="Latest Sports Equipment"/>
    <x v="1"/>
    <x v="4"/>
    <x v="5"/>
    <s v="Multi"/>
    <x v="1025"/>
    <d v="2004-10-01T00:00:00"/>
    <n v="49.99"/>
    <n v="28.840399999999999"/>
    <n v="5"/>
    <n v="144.202"/>
  </r>
  <r>
    <x v="0"/>
    <x v="0"/>
    <x v="2"/>
    <s v="Latest Sports Equipment"/>
    <x v="0"/>
    <x v="0"/>
    <x v="0"/>
    <s v="Black"/>
    <x v="1020"/>
    <d v="2004-10-01T00:00:00"/>
    <n v="3374.99"/>
    <n v="2024.9939999999999"/>
    <n v="10"/>
    <n v="20249.939999999999"/>
  </r>
  <r>
    <x v="0"/>
    <x v="0"/>
    <x v="2"/>
    <s v="Latest Sports Equipment"/>
    <x v="1"/>
    <x v="4"/>
    <x v="5"/>
    <s v="Multi"/>
    <x v="1022"/>
    <d v="2004-10-01T00:00:00"/>
    <n v="49.99"/>
    <n v="28.840399999999999"/>
    <n v="1"/>
    <n v="28.840399999999999"/>
  </r>
  <r>
    <x v="0"/>
    <x v="0"/>
    <x v="2"/>
    <s v="Latest Sports Equipment"/>
    <x v="0"/>
    <x v="0"/>
    <x v="0"/>
    <s v="Silver"/>
    <x v="1013"/>
    <d v="2004-10-01T00:00:00"/>
    <n v="3399.99"/>
    <n v="2039.9939999999999"/>
    <n v="4"/>
    <n v="8159.9759999999997"/>
  </r>
  <r>
    <x v="0"/>
    <x v="0"/>
    <x v="2"/>
    <s v="Latest Sports Equipment"/>
    <x v="0"/>
    <x v="0"/>
    <x v="0"/>
    <s v="Silver"/>
    <x v="1013"/>
    <d v="2004-10-01T00:00:00"/>
    <n v="3399.99"/>
    <n v="2039.9939999999999"/>
    <n v="4"/>
    <n v="8159.9759999999997"/>
  </r>
  <r>
    <x v="0"/>
    <x v="0"/>
    <x v="2"/>
    <s v="Latest Sports Equipment"/>
    <x v="3"/>
    <x v="7"/>
    <x v="10"/>
    <s v="Blue"/>
    <x v="1004"/>
    <d v="2004-10-01T00:00:00"/>
    <n v="34.99"/>
    <n v="20.186499999999999"/>
    <n v="4"/>
    <n v="80.745999999999995"/>
  </r>
  <r>
    <x v="0"/>
    <x v="0"/>
    <x v="2"/>
    <s v="Latest Sports Equipment"/>
    <x v="1"/>
    <x v="1"/>
    <x v="1"/>
    <s v="White"/>
    <x v="1026"/>
    <d v="2004-10-01T00:00:00"/>
    <n v="9.5"/>
    <n v="5.2249999999999996"/>
    <n v="23"/>
    <n v="120.175"/>
  </r>
  <r>
    <x v="0"/>
    <x v="0"/>
    <x v="2"/>
    <s v="Latest Sports Equipment"/>
    <x v="0"/>
    <x v="0"/>
    <x v="0"/>
    <s v="Black"/>
    <x v="1027"/>
    <d v="2004-10-01T00:00:00"/>
    <n v="3374.99"/>
    <n v="2024.9939999999999"/>
    <n v="7"/>
    <n v="14174.957999999999"/>
  </r>
  <r>
    <x v="0"/>
    <x v="0"/>
    <x v="2"/>
    <s v="Latest Sports Equipment"/>
    <x v="1"/>
    <x v="4"/>
    <x v="5"/>
    <s v="Multi"/>
    <x v="1010"/>
    <d v="2004-10-01T00:00:00"/>
    <n v="49.99"/>
    <n v="28.840399999999999"/>
    <n v="1"/>
    <n v="28.840399999999999"/>
  </r>
  <r>
    <x v="0"/>
    <x v="0"/>
    <x v="2"/>
    <s v="Latest Sports Equipment"/>
    <x v="3"/>
    <x v="7"/>
    <x v="10"/>
    <s v="Red"/>
    <x v="1020"/>
    <d v="2004-10-01T00:00:00"/>
    <n v="34.99"/>
    <n v="20.186499999999999"/>
    <n v="3"/>
    <n v="60.5595"/>
  </r>
  <r>
    <x v="0"/>
    <x v="0"/>
    <x v="2"/>
    <s v="Latest Sports Equipment"/>
    <x v="0"/>
    <x v="0"/>
    <x v="0"/>
    <s v="Black"/>
    <x v="1008"/>
    <d v="2004-10-01T00:00:00"/>
    <n v="3374.99"/>
    <n v="2024.9939999999999"/>
    <n v="4"/>
    <n v="8099.9759999999997"/>
  </r>
  <r>
    <x v="0"/>
    <x v="0"/>
    <x v="2"/>
    <s v="Latest Sports Equipment"/>
    <x v="0"/>
    <x v="0"/>
    <x v="0"/>
    <s v="Black"/>
    <x v="1018"/>
    <d v="2004-10-01T00:00:00"/>
    <n v="3374.99"/>
    <n v="2024.9939999999999"/>
    <n v="4"/>
    <n v="8099.9759999999997"/>
  </r>
  <r>
    <x v="0"/>
    <x v="0"/>
    <x v="2"/>
    <s v="Latest Sports Equipment"/>
    <x v="0"/>
    <x v="0"/>
    <x v="0"/>
    <s v="Silver"/>
    <x v="1009"/>
    <d v="2004-10-01T00:00:00"/>
    <n v="3399.99"/>
    <n v="2039.9939999999999"/>
    <n v="4"/>
    <n v="8159.9759999999997"/>
  </r>
  <r>
    <x v="0"/>
    <x v="0"/>
    <x v="2"/>
    <s v="Latest Sports Equipment"/>
    <x v="1"/>
    <x v="5"/>
    <x v="6"/>
    <s v="Multi"/>
    <x v="1016"/>
    <d v="2004-10-01T00:00:00"/>
    <n v="8.99"/>
    <n v="5.1864999999999997"/>
    <n v="1"/>
    <n v="5.1864999999999997"/>
  </r>
  <r>
    <x v="0"/>
    <x v="0"/>
    <x v="2"/>
    <s v="Latest Sports Equipment"/>
    <x v="0"/>
    <x v="0"/>
    <x v="0"/>
    <s v="Silver"/>
    <x v="1028"/>
    <d v="2004-10-01T00:00:00"/>
    <n v="3399.99"/>
    <n v="2039.9939999999999"/>
    <n v="6"/>
    <n v="12239.964"/>
  </r>
  <r>
    <x v="0"/>
    <x v="0"/>
    <x v="2"/>
    <s v="Latest Sports Equipment"/>
    <x v="3"/>
    <x v="7"/>
    <x v="10"/>
    <s v="Black"/>
    <x v="1028"/>
    <d v="2004-10-01T00:00:00"/>
    <n v="34.99"/>
    <n v="20.186499999999999"/>
    <n v="3"/>
    <n v="60.5595"/>
  </r>
  <r>
    <x v="0"/>
    <x v="0"/>
    <x v="3"/>
    <s v="Weekend Tours"/>
    <x v="0"/>
    <x v="3"/>
    <x v="3"/>
    <s v="Red"/>
    <x v="1008"/>
    <d v="2004-10-01T00:00:00"/>
    <n v="782.99"/>
    <n v="419.45890000000003"/>
    <n v="1"/>
    <n v="419.45890000000003"/>
  </r>
  <r>
    <x v="0"/>
    <x v="0"/>
    <x v="3"/>
    <s v="Weekend Tours"/>
    <x v="0"/>
    <x v="3"/>
    <x v="3"/>
    <s v="Red"/>
    <x v="1005"/>
    <d v="2004-10-01T00:00:00"/>
    <n v="782.99"/>
    <n v="419.45890000000003"/>
    <n v="1"/>
    <n v="419.45890000000003"/>
  </r>
  <r>
    <x v="0"/>
    <x v="0"/>
    <x v="3"/>
    <s v="Weekend Tours"/>
    <x v="0"/>
    <x v="3"/>
    <x v="7"/>
    <s v="Red"/>
    <x v="1020"/>
    <d v="2004-10-01T00:00:00"/>
    <n v="3578.27"/>
    <n v="2146.962"/>
    <n v="1"/>
    <n v="2146.962"/>
  </r>
  <r>
    <x v="0"/>
    <x v="0"/>
    <x v="3"/>
    <s v="Weekend Tours"/>
    <x v="2"/>
    <x v="6"/>
    <x v="8"/>
    <s v="Black"/>
    <x v="1029"/>
    <d v="2004-10-01T00:00:00"/>
    <n v="337.22"/>
    <n v="178.58080000000001"/>
    <n v="3"/>
    <n v="535.74240000000009"/>
  </r>
  <r>
    <x v="0"/>
    <x v="0"/>
    <x v="3"/>
    <s v="Weekend Tours"/>
    <x v="0"/>
    <x v="3"/>
    <x v="7"/>
    <s v="Red"/>
    <x v="1009"/>
    <d v="2004-10-01T00:00:00"/>
    <n v="3578.27"/>
    <n v="2146.962"/>
    <n v="1"/>
    <n v="2146.962"/>
  </r>
  <r>
    <x v="0"/>
    <x v="0"/>
    <x v="3"/>
    <s v="Weekend Tours"/>
    <x v="0"/>
    <x v="3"/>
    <x v="3"/>
    <s v="Red"/>
    <x v="1017"/>
    <d v="2004-10-01T00:00:00"/>
    <n v="782.99"/>
    <n v="419.45890000000003"/>
    <n v="3"/>
    <n v="1258.3767"/>
  </r>
  <r>
    <x v="0"/>
    <x v="0"/>
    <x v="3"/>
    <s v="Weekend Tours"/>
    <x v="0"/>
    <x v="3"/>
    <x v="4"/>
    <s v="Red"/>
    <x v="1012"/>
    <d v="2004-10-01T00:00:00"/>
    <n v="1457.99"/>
    <n v="874.79399999999998"/>
    <n v="1"/>
    <n v="874.79399999999998"/>
  </r>
  <r>
    <x v="0"/>
    <x v="0"/>
    <x v="3"/>
    <s v="Weekend Tours"/>
    <x v="2"/>
    <x v="6"/>
    <x v="8"/>
    <s v="Red"/>
    <x v="1020"/>
    <d v="2004-10-01T00:00:00"/>
    <n v="337.22"/>
    <n v="183.93819999999999"/>
    <n v="1"/>
    <n v="183.93819999999999"/>
  </r>
  <r>
    <x v="0"/>
    <x v="0"/>
    <x v="3"/>
    <s v="Weekend Tours"/>
    <x v="0"/>
    <x v="3"/>
    <x v="4"/>
    <s v="Red"/>
    <x v="1013"/>
    <d v="2004-10-01T00:00:00"/>
    <n v="1457.99"/>
    <n v="874.79399999999998"/>
    <n v="1"/>
    <n v="874.79399999999998"/>
  </r>
  <r>
    <x v="0"/>
    <x v="0"/>
    <x v="3"/>
    <s v="Weekend Tours"/>
    <x v="2"/>
    <x v="6"/>
    <x v="8"/>
    <s v="Red"/>
    <x v="1024"/>
    <d v="2004-10-01T00:00:00"/>
    <n v="337.22"/>
    <n v="183.93819999999999"/>
    <n v="2"/>
    <n v="367.87639999999999"/>
  </r>
  <r>
    <x v="0"/>
    <x v="0"/>
    <x v="3"/>
    <s v="Weekend Tours"/>
    <x v="2"/>
    <x v="6"/>
    <x v="8"/>
    <s v="Red"/>
    <x v="1010"/>
    <d v="2004-10-01T00:00:00"/>
    <n v="337.22"/>
    <n v="183.93819999999999"/>
    <n v="1"/>
    <n v="183.93819999999999"/>
  </r>
  <r>
    <x v="0"/>
    <x v="0"/>
    <x v="3"/>
    <s v="Weekend Tours"/>
    <x v="0"/>
    <x v="3"/>
    <x v="4"/>
    <s v="Red"/>
    <x v="1030"/>
    <d v="2004-10-01T00:00:00"/>
    <n v="1457.99"/>
    <n v="874.79399999999998"/>
    <n v="2"/>
    <n v="1749.588"/>
  </r>
  <r>
    <x v="0"/>
    <x v="0"/>
    <x v="3"/>
    <s v="Weekend Tours"/>
    <x v="0"/>
    <x v="3"/>
    <x v="3"/>
    <s v="Red"/>
    <x v="1014"/>
    <d v="2004-10-01T00:00:00"/>
    <n v="782.99"/>
    <n v="419.45890000000003"/>
    <n v="5"/>
    <n v="2097.2945"/>
  </r>
  <r>
    <x v="0"/>
    <x v="0"/>
    <x v="3"/>
    <s v="Weekend Tours"/>
    <x v="0"/>
    <x v="3"/>
    <x v="3"/>
    <s v="Black"/>
    <x v="1031"/>
    <d v="2004-10-01T00:00:00"/>
    <n v="782.99"/>
    <n v="419.45890000000003"/>
    <n v="1"/>
    <n v="419.45890000000003"/>
  </r>
  <r>
    <x v="0"/>
    <x v="0"/>
    <x v="3"/>
    <s v="Weekend Tours"/>
    <x v="0"/>
    <x v="3"/>
    <x v="3"/>
    <s v="Black"/>
    <x v="1023"/>
    <d v="2004-10-01T00:00:00"/>
    <n v="782.99"/>
    <n v="419.45890000000003"/>
    <n v="1"/>
    <n v="419.45890000000003"/>
  </r>
  <r>
    <x v="0"/>
    <x v="0"/>
    <x v="3"/>
    <s v="Weekend Tours"/>
    <x v="2"/>
    <x v="6"/>
    <x v="9"/>
    <s v="Red"/>
    <x v="1009"/>
    <d v="2004-10-01T00:00:00"/>
    <n v="594.83000000000004"/>
    <n v="356.89800000000002"/>
    <n v="1"/>
    <n v="356.89800000000002"/>
  </r>
  <r>
    <x v="0"/>
    <x v="0"/>
    <x v="3"/>
    <s v="Weekend Tours"/>
    <x v="0"/>
    <x v="3"/>
    <x v="4"/>
    <s v="Red"/>
    <x v="1029"/>
    <d v="2004-10-01T00:00:00"/>
    <n v="1457.99"/>
    <n v="874.79399999999998"/>
    <n v="2"/>
    <n v="1749.588"/>
  </r>
  <r>
    <x v="0"/>
    <x v="0"/>
    <x v="3"/>
    <s v="Weekend Tours"/>
    <x v="0"/>
    <x v="3"/>
    <x v="4"/>
    <s v="Red"/>
    <x v="1017"/>
    <d v="2004-10-01T00:00:00"/>
    <n v="1457.99"/>
    <n v="874.79399999999998"/>
    <n v="1"/>
    <n v="874.79399999999998"/>
  </r>
  <r>
    <x v="0"/>
    <x v="0"/>
    <x v="3"/>
    <s v="Weekend Tours"/>
    <x v="0"/>
    <x v="3"/>
    <x v="7"/>
    <s v="Red"/>
    <x v="1019"/>
    <d v="2004-10-01T00:00:00"/>
    <n v="3578.27"/>
    <n v="2146.962"/>
    <n v="3"/>
    <n v="6440.8860000000004"/>
  </r>
  <r>
    <x v="0"/>
    <x v="0"/>
    <x v="3"/>
    <s v="Weekend Tours"/>
    <x v="0"/>
    <x v="3"/>
    <x v="3"/>
    <s v="Black"/>
    <x v="1004"/>
    <d v="2004-10-01T00:00:00"/>
    <n v="782.99"/>
    <n v="419.45890000000003"/>
    <n v="2"/>
    <n v="838.91780000000006"/>
  </r>
  <r>
    <x v="0"/>
    <x v="0"/>
    <x v="3"/>
    <s v="Weekend Tours"/>
    <x v="0"/>
    <x v="3"/>
    <x v="3"/>
    <s v="Black"/>
    <x v="1032"/>
    <d v="2004-10-01T00:00:00"/>
    <n v="782.99"/>
    <n v="419.45890000000003"/>
    <n v="1"/>
    <n v="419.45890000000003"/>
  </r>
  <r>
    <x v="0"/>
    <x v="0"/>
    <x v="3"/>
    <s v="Weekend Tours"/>
    <x v="0"/>
    <x v="3"/>
    <x v="3"/>
    <s v="Black"/>
    <x v="1015"/>
    <d v="2004-10-01T00:00:00"/>
    <n v="782.99"/>
    <n v="419.45890000000003"/>
    <n v="3"/>
    <n v="1258.3767"/>
  </r>
  <r>
    <x v="0"/>
    <x v="0"/>
    <x v="4"/>
    <s v="Fitness Toy Store"/>
    <x v="0"/>
    <x v="3"/>
    <x v="3"/>
    <s v="Black"/>
    <x v="1004"/>
    <d v="2004-10-01T00:00:00"/>
    <n v="782.99"/>
    <n v="419.45890000000003"/>
    <n v="4"/>
    <n v="1677.8356000000001"/>
  </r>
  <r>
    <x v="0"/>
    <x v="0"/>
    <x v="4"/>
    <s v="Fitness Toy Store"/>
    <x v="2"/>
    <x v="6"/>
    <x v="8"/>
    <s v="Black"/>
    <x v="1008"/>
    <d v="2004-10-01T00:00:00"/>
    <n v="337.22"/>
    <n v="178.58080000000001"/>
    <n v="4"/>
    <n v="714.32320000000004"/>
  </r>
  <r>
    <x v="0"/>
    <x v="0"/>
    <x v="4"/>
    <s v="Fitness Toy Store"/>
    <x v="2"/>
    <x v="6"/>
    <x v="9"/>
    <s v="Red"/>
    <x v="1032"/>
    <d v="2004-10-01T00:00:00"/>
    <n v="594.83000000000004"/>
    <n v="356.89800000000002"/>
    <n v="1"/>
    <n v="356.89800000000002"/>
  </r>
  <r>
    <x v="0"/>
    <x v="0"/>
    <x v="4"/>
    <s v="Fitness Toy Store"/>
    <x v="2"/>
    <x v="6"/>
    <x v="11"/>
    <s v="Red"/>
    <x v="1028"/>
    <d v="2004-10-01T00:00:00"/>
    <n v="1431.5"/>
    <n v="758.07590000000005"/>
    <n v="2"/>
    <n v="1516.1518000000001"/>
  </r>
  <r>
    <x v="0"/>
    <x v="0"/>
    <x v="4"/>
    <s v="Fitness Toy Store"/>
    <x v="0"/>
    <x v="3"/>
    <x v="3"/>
    <s v="Red"/>
    <x v="1029"/>
    <d v="2004-10-01T00:00:00"/>
    <n v="782.99"/>
    <n v="419.45890000000003"/>
    <n v="3"/>
    <n v="1258.3767"/>
  </r>
  <r>
    <x v="0"/>
    <x v="0"/>
    <x v="4"/>
    <s v="Fitness Toy Store"/>
    <x v="0"/>
    <x v="3"/>
    <x v="7"/>
    <s v="Red"/>
    <x v="1015"/>
    <d v="2004-10-01T00:00:00"/>
    <n v="3578.27"/>
    <n v="2146.962"/>
    <n v="5"/>
    <n v="10734.81"/>
  </r>
  <r>
    <x v="0"/>
    <x v="0"/>
    <x v="4"/>
    <s v="Fitness Toy Store"/>
    <x v="0"/>
    <x v="3"/>
    <x v="3"/>
    <s v="Black"/>
    <x v="1029"/>
    <d v="2004-10-01T00:00:00"/>
    <n v="782.99"/>
    <n v="419.45890000000003"/>
    <n v="1"/>
    <n v="419.45890000000003"/>
  </r>
  <r>
    <x v="0"/>
    <x v="0"/>
    <x v="4"/>
    <s v="Fitness Toy Store"/>
    <x v="0"/>
    <x v="3"/>
    <x v="3"/>
    <s v="Black"/>
    <x v="1032"/>
    <d v="2004-10-01T00:00:00"/>
    <n v="782.99"/>
    <n v="419.45890000000003"/>
    <n v="2"/>
    <n v="838.91780000000006"/>
  </r>
  <r>
    <x v="0"/>
    <x v="0"/>
    <x v="4"/>
    <s v="Fitness Toy Store"/>
    <x v="0"/>
    <x v="3"/>
    <x v="3"/>
    <s v="Black"/>
    <x v="1029"/>
    <d v="2004-10-01T00:00:00"/>
    <n v="782.99"/>
    <n v="419.45890000000003"/>
    <n v="4"/>
    <n v="1677.8356000000001"/>
  </r>
  <r>
    <x v="0"/>
    <x v="0"/>
    <x v="4"/>
    <s v="Fitness Toy Store"/>
    <x v="0"/>
    <x v="3"/>
    <x v="3"/>
    <s v="Red"/>
    <x v="1014"/>
    <d v="2004-10-01T00:00:00"/>
    <n v="782.99"/>
    <n v="419.45890000000003"/>
    <n v="4"/>
    <n v="1677.8356000000001"/>
  </r>
  <r>
    <x v="0"/>
    <x v="0"/>
    <x v="4"/>
    <s v="Fitness Toy Store"/>
    <x v="0"/>
    <x v="3"/>
    <x v="4"/>
    <s v="Red"/>
    <x v="1006"/>
    <d v="2004-10-01T00:00:00"/>
    <n v="1457.99"/>
    <n v="874.79399999999998"/>
    <n v="2"/>
    <n v="1749.588"/>
  </r>
  <r>
    <x v="0"/>
    <x v="0"/>
    <x v="4"/>
    <s v="Fitness Toy Store"/>
    <x v="0"/>
    <x v="3"/>
    <x v="7"/>
    <s v="Red"/>
    <x v="1016"/>
    <d v="2004-10-01T00:00:00"/>
    <n v="3578.27"/>
    <n v="2146.962"/>
    <n v="3"/>
    <n v="6440.8860000000004"/>
  </r>
  <r>
    <x v="0"/>
    <x v="0"/>
    <x v="4"/>
    <s v="Fitness Toy Store"/>
    <x v="0"/>
    <x v="3"/>
    <x v="4"/>
    <s v="Red"/>
    <x v="1008"/>
    <d v="2004-10-01T00:00:00"/>
    <n v="1457.99"/>
    <n v="874.79399999999998"/>
    <n v="3"/>
    <n v="2624.3820000000001"/>
  </r>
  <r>
    <x v="0"/>
    <x v="0"/>
    <x v="4"/>
    <s v="Fitness Toy Store"/>
    <x v="0"/>
    <x v="3"/>
    <x v="3"/>
    <s v="Black"/>
    <x v="1006"/>
    <d v="2004-10-01T00:00:00"/>
    <n v="782.99"/>
    <n v="419.45890000000003"/>
    <n v="2"/>
    <n v="838.91780000000006"/>
  </r>
  <r>
    <x v="0"/>
    <x v="0"/>
    <x v="4"/>
    <s v="Fitness Toy Store"/>
    <x v="2"/>
    <x v="6"/>
    <x v="11"/>
    <s v="Red"/>
    <x v="1028"/>
    <d v="2004-10-01T00:00:00"/>
    <n v="1431.5"/>
    <n v="758.07590000000005"/>
    <n v="1"/>
    <n v="758.07590000000005"/>
  </r>
  <r>
    <x v="0"/>
    <x v="0"/>
    <x v="4"/>
    <s v="Fitness Toy Store"/>
    <x v="2"/>
    <x v="6"/>
    <x v="8"/>
    <s v="Black"/>
    <x v="1029"/>
    <d v="2004-10-01T00:00:00"/>
    <n v="337.22"/>
    <n v="178.58080000000001"/>
    <n v="1"/>
    <n v="178.58080000000001"/>
  </r>
  <r>
    <x v="0"/>
    <x v="0"/>
    <x v="4"/>
    <s v="Fitness Toy Store"/>
    <x v="2"/>
    <x v="6"/>
    <x v="9"/>
    <s v="Red"/>
    <x v="1033"/>
    <d v="2004-10-01T00:00:00"/>
    <n v="594.83000000000004"/>
    <n v="356.89800000000002"/>
    <n v="1"/>
    <n v="356.89800000000002"/>
  </r>
  <r>
    <x v="0"/>
    <x v="0"/>
    <x v="4"/>
    <s v="Fitness Toy Store"/>
    <x v="2"/>
    <x v="6"/>
    <x v="8"/>
    <s v="Red"/>
    <x v="1029"/>
    <d v="2004-10-01T00:00:00"/>
    <n v="337.22"/>
    <n v="183.93819999999999"/>
    <n v="1"/>
    <n v="183.93819999999999"/>
  </r>
  <r>
    <x v="0"/>
    <x v="0"/>
    <x v="4"/>
    <s v="Fitness Toy Store"/>
    <x v="2"/>
    <x v="6"/>
    <x v="8"/>
    <s v="Red"/>
    <x v="1028"/>
    <d v="2004-10-01T00:00:00"/>
    <n v="337.22"/>
    <n v="183.93819999999999"/>
    <n v="1"/>
    <n v="183.93819999999999"/>
  </r>
  <r>
    <x v="0"/>
    <x v="0"/>
    <x v="4"/>
    <s v="Fitness Toy Store"/>
    <x v="0"/>
    <x v="3"/>
    <x v="4"/>
    <s v="Red"/>
    <x v="1020"/>
    <d v="2004-10-01T00:00:00"/>
    <n v="1457.99"/>
    <n v="874.79399999999998"/>
    <n v="3"/>
    <n v="2624.3820000000001"/>
  </r>
  <r>
    <x v="0"/>
    <x v="0"/>
    <x v="4"/>
    <s v="Fitness Toy Store"/>
    <x v="0"/>
    <x v="3"/>
    <x v="3"/>
    <s v="Black"/>
    <x v="1011"/>
    <d v="2004-10-01T00:00:00"/>
    <n v="782.99"/>
    <n v="419.45890000000003"/>
    <n v="10"/>
    <n v="4194.5889999999999"/>
  </r>
  <r>
    <x v="0"/>
    <x v="0"/>
    <x v="4"/>
    <s v="Fitness Toy Store"/>
    <x v="2"/>
    <x v="6"/>
    <x v="8"/>
    <s v="Red"/>
    <x v="1032"/>
    <d v="2004-10-01T00:00:00"/>
    <n v="337.22"/>
    <n v="183.93819999999999"/>
    <n v="2"/>
    <n v="367.87639999999999"/>
  </r>
  <r>
    <x v="0"/>
    <x v="0"/>
    <x v="4"/>
    <s v="Fitness Toy Store"/>
    <x v="2"/>
    <x v="6"/>
    <x v="8"/>
    <s v="Black"/>
    <x v="1030"/>
    <d v="2004-10-01T00:00:00"/>
    <n v="337.22"/>
    <n v="178.58080000000001"/>
    <n v="4"/>
    <n v="714.32320000000004"/>
  </r>
  <r>
    <x v="0"/>
    <x v="0"/>
    <x v="4"/>
    <s v="Separate Parts Corporation"/>
    <x v="0"/>
    <x v="3"/>
    <x v="3"/>
    <s v="Black"/>
    <x v="1031"/>
    <d v="2004-10-01T00:00:00"/>
    <n v="782.99"/>
    <n v="419.45890000000003"/>
    <n v="1"/>
    <n v="419.45890000000003"/>
  </r>
  <r>
    <x v="0"/>
    <x v="0"/>
    <x v="4"/>
    <s v="Separate Parts Corporation"/>
    <x v="0"/>
    <x v="3"/>
    <x v="7"/>
    <s v="Red"/>
    <x v="1016"/>
    <d v="2004-10-01T00:00:00"/>
    <n v="3578.27"/>
    <n v="2146.962"/>
    <n v="5"/>
    <n v="10734.81"/>
  </r>
  <r>
    <x v="0"/>
    <x v="0"/>
    <x v="4"/>
    <s v="Separate Parts Corporation"/>
    <x v="0"/>
    <x v="3"/>
    <x v="4"/>
    <s v="Red"/>
    <x v="1023"/>
    <d v="2004-10-01T00:00:00"/>
    <n v="1457.99"/>
    <n v="874.79399999999998"/>
    <n v="3"/>
    <n v="2624.3820000000001"/>
  </r>
  <r>
    <x v="0"/>
    <x v="0"/>
    <x v="4"/>
    <s v="Separate Parts Corporation"/>
    <x v="0"/>
    <x v="3"/>
    <x v="4"/>
    <s v="Red"/>
    <x v="1005"/>
    <d v="2004-10-01T00:00:00"/>
    <n v="1457.99"/>
    <n v="874.79399999999998"/>
    <n v="2"/>
    <n v="1749.588"/>
  </r>
  <r>
    <x v="0"/>
    <x v="0"/>
    <x v="4"/>
    <s v="Separate Parts Corporation"/>
    <x v="0"/>
    <x v="3"/>
    <x v="7"/>
    <s v="Red"/>
    <x v="1012"/>
    <d v="2004-10-01T00:00:00"/>
    <n v="3578.27"/>
    <n v="2146.962"/>
    <n v="2"/>
    <n v="4293.924"/>
  </r>
  <r>
    <x v="0"/>
    <x v="0"/>
    <x v="4"/>
    <s v="Separate Parts Corporation"/>
    <x v="2"/>
    <x v="6"/>
    <x v="8"/>
    <s v="Red"/>
    <x v="1007"/>
    <d v="2004-10-01T00:00:00"/>
    <n v="337.22"/>
    <n v="183.93819999999999"/>
    <n v="2"/>
    <n v="367.87639999999999"/>
  </r>
  <r>
    <x v="0"/>
    <x v="0"/>
    <x v="4"/>
    <s v="Separate Parts Corporation"/>
    <x v="0"/>
    <x v="3"/>
    <x v="3"/>
    <s v="Black"/>
    <x v="1025"/>
    <d v="2004-10-01T00:00:00"/>
    <n v="782.99"/>
    <n v="419.45890000000003"/>
    <n v="1"/>
    <n v="419.45890000000003"/>
  </r>
  <r>
    <x v="0"/>
    <x v="0"/>
    <x v="4"/>
    <s v="Separate Parts Corporation"/>
    <x v="1"/>
    <x v="5"/>
    <x v="6"/>
    <s v="Multi"/>
    <x v="1013"/>
    <d v="2004-10-01T00:00:00"/>
    <n v="8.99"/>
    <n v="5.1864999999999997"/>
    <n v="5"/>
    <n v="25.932499999999997"/>
  </r>
  <r>
    <x v="0"/>
    <x v="0"/>
    <x v="4"/>
    <s v="Separate Parts Corporation"/>
    <x v="0"/>
    <x v="3"/>
    <x v="3"/>
    <s v="Red"/>
    <x v="1022"/>
    <d v="2004-10-01T00:00:00"/>
    <n v="782.99"/>
    <n v="419.45890000000003"/>
    <n v="1"/>
    <n v="419.45890000000003"/>
  </r>
  <r>
    <x v="0"/>
    <x v="0"/>
    <x v="4"/>
    <s v="Separate Parts Corporation"/>
    <x v="3"/>
    <x v="7"/>
    <x v="10"/>
    <s v="Black"/>
    <x v="1015"/>
    <d v="2004-10-01T00:00:00"/>
    <n v="34.99"/>
    <n v="20.186499999999999"/>
    <n v="2"/>
    <n v="40.372999999999998"/>
  </r>
  <r>
    <x v="0"/>
    <x v="0"/>
    <x v="4"/>
    <s v="Separate Parts Corporation"/>
    <x v="2"/>
    <x v="6"/>
    <x v="8"/>
    <s v="Black"/>
    <x v="1008"/>
    <d v="2004-10-01T00:00:00"/>
    <n v="337.22"/>
    <n v="178.58080000000001"/>
    <n v="1"/>
    <n v="178.58080000000001"/>
  </r>
  <r>
    <x v="0"/>
    <x v="0"/>
    <x v="4"/>
    <s v="Separate Parts Corporation"/>
    <x v="0"/>
    <x v="3"/>
    <x v="3"/>
    <s v="Black"/>
    <x v="1026"/>
    <d v="2004-10-01T00:00:00"/>
    <n v="782.99"/>
    <n v="419.45890000000003"/>
    <n v="1"/>
    <n v="419.45890000000003"/>
  </r>
  <r>
    <x v="0"/>
    <x v="0"/>
    <x v="4"/>
    <s v="Separate Parts Corporation"/>
    <x v="0"/>
    <x v="3"/>
    <x v="7"/>
    <s v="Red"/>
    <x v="1026"/>
    <d v="2004-10-01T00:00:00"/>
    <n v="3578.27"/>
    <n v="2146.962"/>
    <n v="2"/>
    <n v="4293.924"/>
  </r>
  <r>
    <x v="0"/>
    <x v="0"/>
    <x v="4"/>
    <s v="Separate Parts Corporation"/>
    <x v="0"/>
    <x v="3"/>
    <x v="3"/>
    <s v="Red"/>
    <x v="1016"/>
    <d v="2004-10-01T00:00:00"/>
    <n v="782.99"/>
    <n v="419.45890000000003"/>
    <n v="1"/>
    <n v="419.45890000000003"/>
  </r>
  <r>
    <x v="0"/>
    <x v="0"/>
    <x v="4"/>
    <s v="Separate Parts Corporation"/>
    <x v="1"/>
    <x v="4"/>
    <x v="5"/>
    <s v="Multi"/>
    <x v="1021"/>
    <d v="2004-10-01T00:00:00"/>
    <n v="49.99"/>
    <n v="28.840399999999999"/>
    <n v="1"/>
    <n v="28.840399999999999"/>
  </r>
  <r>
    <x v="0"/>
    <x v="0"/>
    <x v="4"/>
    <s v="Separate Parts Corporation"/>
    <x v="0"/>
    <x v="3"/>
    <x v="3"/>
    <s v="Black"/>
    <x v="1034"/>
    <d v="2004-10-01T00:00:00"/>
    <n v="782.99"/>
    <n v="419.45890000000003"/>
    <n v="1"/>
    <n v="419.45890000000003"/>
  </r>
  <r>
    <x v="0"/>
    <x v="0"/>
    <x v="4"/>
    <s v="Separate Parts Corporation"/>
    <x v="0"/>
    <x v="3"/>
    <x v="3"/>
    <s v="Red"/>
    <x v="1006"/>
    <d v="2004-10-01T00:00:00"/>
    <n v="782.99"/>
    <n v="419.45890000000003"/>
    <n v="1"/>
    <n v="419.45890000000003"/>
  </r>
  <r>
    <x v="0"/>
    <x v="0"/>
    <x v="4"/>
    <s v="Separate Parts Corporation"/>
    <x v="0"/>
    <x v="3"/>
    <x v="3"/>
    <s v="Black"/>
    <x v="1015"/>
    <d v="2004-10-01T00:00:00"/>
    <n v="782.99"/>
    <n v="419.45890000000003"/>
    <n v="2"/>
    <n v="838.91780000000006"/>
  </r>
  <r>
    <x v="0"/>
    <x v="0"/>
    <x v="4"/>
    <s v="Separate Parts Corporation"/>
    <x v="0"/>
    <x v="3"/>
    <x v="3"/>
    <s v="Black"/>
    <x v="1021"/>
    <d v="2004-10-01T00:00:00"/>
    <n v="782.99"/>
    <n v="419.45890000000003"/>
    <n v="2"/>
    <n v="838.91780000000006"/>
  </r>
  <r>
    <x v="0"/>
    <x v="0"/>
    <x v="4"/>
    <s v="Separate Parts Corporation"/>
    <x v="3"/>
    <x v="7"/>
    <x v="10"/>
    <s v="Red"/>
    <x v="1010"/>
    <d v="2004-10-01T00:00:00"/>
    <n v="34.99"/>
    <n v="20.186499999999999"/>
    <n v="1"/>
    <n v="20.186499999999999"/>
  </r>
  <r>
    <x v="0"/>
    <x v="0"/>
    <x v="4"/>
    <s v="Separate Parts Corporation"/>
    <x v="2"/>
    <x v="6"/>
    <x v="8"/>
    <s v="Red"/>
    <x v="1025"/>
    <d v="2004-10-01T00:00:00"/>
    <n v="337.22"/>
    <n v="183.93819999999999"/>
    <n v="1"/>
    <n v="183.93819999999999"/>
  </r>
  <r>
    <x v="0"/>
    <x v="0"/>
    <x v="4"/>
    <s v="Separate Parts Corporation"/>
    <x v="1"/>
    <x v="4"/>
    <x v="5"/>
    <s v="Multi"/>
    <x v="1017"/>
    <d v="2004-10-01T00:00:00"/>
    <n v="49.99"/>
    <n v="28.840399999999999"/>
    <n v="3"/>
    <n v="86.521199999999993"/>
  </r>
  <r>
    <x v="0"/>
    <x v="0"/>
    <x v="4"/>
    <s v="Separate Parts Corporation"/>
    <x v="0"/>
    <x v="3"/>
    <x v="4"/>
    <s v="Red"/>
    <x v="1012"/>
    <d v="2004-10-01T00:00:00"/>
    <n v="1457.99"/>
    <n v="874.79399999999998"/>
    <n v="1"/>
    <n v="874.79399999999998"/>
  </r>
  <r>
    <x v="0"/>
    <x v="0"/>
    <x v="4"/>
    <s v="Separate Parts Corporation"/>
    <x v="0"/>
    <x v="3"/>
    <x v="3"/>
    <s v="Red"/>
    <x v="1006"/>
    <d v="2004-10-01T00:00:00"/>
    <n v="782.99"/>
    <n v="419.45890000000003"/>
    <n v="1"/>
    <n v="419.45890000000003"/>
  </r>
  <r>
    <x v="0"/>
    <x v="0"/>
    <x v="4"/>
    <s v="Separate Parts Corporation"/>
    <x v="2"/>
    <x v="6"/>
    <x v="8"/>
    <s v="Red"/>
    <x v="1030"/>
    <d v="2004-10-01T00:00:00"/>
    <n v="337.22"/>
    <n v="183.93819999999999"/>
    <n v="1"/>
    <n v="183.93819999999999"/>
  </r>
  <r>
    <x v="0"/>
    <x v="0"/>
    <x v="4"/>
    <s v="Separate Parts Corporation"/>
    <x v="1"/>
    <x v="4"/>
    <x v="5"/>
    <s v="Multi"/>
    <x v="1016"/>
    <d v="2004-10-01T00:00:00"/>
    <n v="49.99"/>
    <n v="28.840399999999999"/>
    <n v="1"/>
    <n v="28.840399999999999"/>
  </r>
  <r>
    <x v="0"/>
    <x v="0"/>
    <x v="4"/>
    <s v="Separate Parts Corporation"/>
    <x v="0"/>
    <x v="3"/>
    <x v="4"/>
    <s v="Red"/>
    <x v="1022"/>
    <d v="2004-10-01T00:00:00"/>
    <n v="1457.99"/>
    <n v="874.79399999999998"/>
    <n v="1"/>
    <n v="874.79399999999998"/>
  </r>
  <r>
    <x v="0"/>
    <x v="0"/>
    <x v="3"/>
    <s v="Eleventh Bike Store"/>
    <x v="1"/>
    <x v="4"/>
    <x v="5"/>
    <s v="Multi"/>
    <x v="1017"/>
    <d v="2004-10-01T00:00:00"/>
    <n v="49.99"/>
    <n v="28.840399999999999"/>
    <n v="2"/>
    <n v="57.680799999999998"/>
  </r>
  <r>
    <x v="0"/>
    <x v="0"/>
    <x v="4"/>
    <s v="Bike Dealers Association"/>
    <x v="0"/>
    <x v="3"/>
    <x v="7"/>
    <s v="Red"/>
    <x v="1004"/>
    <d v="2004-10-01T00:00:00"/>
    <n v="3578.27"/>
    <n v="2146.962"/>
    <n v="1"/>
    <n v="2146.962"/>
  </r>
  <r>
    <x v="0"/>
    <x v="0"/>
    <x v="4"/>
    <s v="Bike Dealers Association"/>
    <x v="0"/>
    <x v="3"/>
    <x v="3"/>
    <s v="Red"/>
    <x v="1026"/>
    <d v="2004-10-01T00:00:00"/>
    <n v="782.99"/>
    <n v="419.45890000000003"/>
    <n v="3"/>
    <n v="1258.3767"/>
  </r>
  <r>
    <x v="0"/>
    <x v="0"/>
    <x v="4"/>
    <s v="Bike Dealers Association"/>
    <x v="1"/>
    <x v="4"/>
    <x v="5"/>
    <s v="Multi"/>
    <x v="1027"/>
    <d v="2004-10-01T00:00:00"/>
    <n v="49.99"/>
    <n v="28.840399999999999"/>
    <n v="8"/>
    <n v="230.72319999999999"/>
  </r>
  <r>
    <x v="0"/>
    <x v="0"/>
    <x v="4"/>
    <s v="Bike Dealers Association"/>
    <x v="0"/>
    <x v="3"/>
    <x v="3"/>
    <s v="Black"/>
    <x v="1021"/>
    <d v="2004-10-01T00:00:00"/>
    <n v="782.99"/>
    <n v="419.45890000000003"/>
    <n v="2"/>
    <n v="838.91780000000006"/>
  </r>
  <r>
    <x v="0"/>
    <x v="0"/>
    <x v="4"/>
    <s v="Bike Dealers Association"/>
    <x v="2"/>
    <x v="6"/>
    <x v="8"/>
    <s v="Red"/>
    <x v="1020"/>
    <d v="2004-10-01T00:00:00"/>
    <n v="337.22"/>
    <n v="183.93819999999999"/>
    <n v="5"/>
    <n v="919.69100000000003"/>
  </r>
  <r>
    <x v="0"/>
    <x v="0"/>
    <x v="4"/>
    <s v="Bike Dealers Association"/>
    <x v="0"/>
    <x v="3"/>
    <x v="3"/>
    <s v="Red"/>
    <x v="1021"/>
    <d v="2004-10-01T00:00:00"/>
    <n v="782.99"/>
    <n v="419.45890000000003"/>
    <n v="8"/>
    <n v="3355.6712000000002"/>
  </r>
  <r>
    <x v="0"/>
    <x v="0"/>
    <x v="4"/>
    <s v="Bike Dealers Association"/>
    <x v="2"/>
    <x v="6"/>
    <x v="9"/>
    <s v="Red"/>
    <x v="1027"/>
    <d v="2004-10-01T00:00:00"/>
    <n v="594.83000000000004"/>
    <n v="356.89800000000002"/>
    <n v="3"/>
    <n v="1070.694"/>
  </r>
  <r>
    <x v="0"/>
    <x v="0"/>
    <x v="4"/>
    <s v="Bike Dealers Association"/>
    <x v="0"/>
    <x v="3"/>
    <x v="3"/>
    <s v="Red"/>
    <x v="1032"/>
    <d v="2004-10-01T00:00:00"/>
    <n v="782.99"/>
    <n v="419.45890000000003"/>
    <n v="5"/>
    <n v="2097.2945"/>
  </r>
  <r>
    <x v="0"/>
    <x v="0"/>
    <x v="4"/>
    <s v="Bike Dealers Association"/>
    <x v="3"/>
    <x v="7"/>
    <x v="10"/>
    <s v="Blue"/>
    <x v="1012"/>
    <d v="2004-10-01T00:00:00"/>
    <n v="34.99"/>
    <n v="20.186499999999999"/>
    <n v="2"/>
    <n v="40.372999999999998"/>
  </r>
  <r>
    <x v="0"/>
    <x v="0"/>
    <x v="4"/>
    <s v="Bike Dealers Association"/>
    <x v="0"/>
    <x v="3"/>
    <x v="3"/>
    <s v="Black"/>
    <x v="1019"/>
    <d v="2004-10-01T00:00:00"/>
    <n v="782.99"/>
    <n v="419.45890000000003"/>
    <n v="2"/>
    <n v="838.91780000000006"/>
  </r>
  <r>
    <x v="0"/>
    <x v="0"/>
    <x v="4"/>
    <s v="Bike Dealers Association"/>
    <x v="2"/>
    <x v="6"/>
    <x v="8"/>
    <s v="Red"/>
    <x v="1020"/>
    <d v="2004-10-01T00:00:00"/>
    <n v="337.22"/>
    <n v="183.93819999999999"/>
    <n v="3"/>
    <n v="551.81459999999993"/>
  </r>
  <r>
    <x v="0"/>
    <x v="0"/>
    <x v="4"/>
    <s v="Bike Dealers Association"/>
    <x v="0"/>
    <x v="3"/>
    <x v="4"/>
    <s v="Red"/>
    <x v="1028"/>
    <d v="2004-10-01T00:00:00"/>
    <n v="1457.99"/>
    <n v="874.79399999999998"/>
    <n v="3"/>
    <n v="2624.3820000000001"/>
  </r>
  <r>
    <x v="0"/>
    <x v="0"/>
    <x v="4"/>
    <s v="Bike Dealers Association"/>
    <x v="1"/>
    <x v="4"/>
    <x v="5"/>
    <s v="Multi"/>
    <x v="1011"/>
    <d v="2004-10-01T00:00:00"/>
    <n v="49.99"/>
    <n v="28.840399999999999"/>
    <n v="4"/>
    <n v="115.3616"/>
  </r>
  <r>
    <x v="0"/>
    <x v="0"/>
    <x v="4"/>
    <s v="Bike Dealers Association"/>
    <x v="0"/>
    <x v="3"/>
    <x v="3"/>
    <s v="Black"/>
    <x v="1017"/>
    <d v="2004-10-01T00:00:00"/>
    <n v="782.99"/>
    <n v="419.45890000000003"/>
    <n v="1"/>
    <n v="419.45890000000003"/>
  </r>
  <r>
    <x v="0"/>
    <x v="0"/>
    <x v="4"/>
    <s v="Bike Dealers Association"/>
    <x v="0"/>
    <x v="3"/>
    <x v="3"/>
    <s v="Black"/>
    <x v="1022"/>
    <d v="2004-10-01T00:00:00"/>
    <n v="782.99"/>
    <n v="419.45890000000003"/>
    <n v="2"/>
    <n v="838.91780000000006"/>
  </r>
  <r>
    <x v="0"/>
    <x v="0"/>
    <x v="4"/>
    <s v="Bike Dealers Association"/>
    <x v="2"/>
    <x v="6"/>
    <x v="8"/>
    <s v="Black"/>
    <x v="1030"/>
    <d v="2004-10-01T00:00:00"/>
    <n v="337.22"/>
    <n v="178.58080000000001"/>
    <n v="2"/>
    <n v="357.16160000000002"/>
  </r>
  <r>
    <x v="0"/>
    <x v="0"/>
    <x v="4"/>
    <s v="Bike Dealers Association"/>
    <x v="3"/>
    <x v="7"/>
    <x v="10"/>
    <s v="Black"/>
    <x v="1013"/>
    <d v="2004-10-01T00:00:00"/>
    <n v="34.99"/>
    <n v="20.186499999999999"/>
    <n v="2"/>
    <n v="40.372999999999998"/>
  </r>
  <r>
    <x v="0"/>
    <x v="0"/>
    <x v="4"/>
    <s v="Bike Dealers Association"/>
    <x v="3"/>
    <x v="7"/>
    <x v="10"/>
    <s v="Red"/>
    <x v="1031"/>
    <d v="2004-10-01T00:00:00"/>
    <n v="34.99"/>
    <n v="20.186499999999999"/>
    <n v="9"/>
    <n v="181.67849999999999"/>
  </r>
  <r>
    <x v="0"/>
    <x v="0"/>
    <x v="4"/>
    <s v="Bike Dealers Association"/>
    <x v="0"/>
    <x v="3"/>
    <x v="3"/>
    <s v="Red"/>
    <x v="1030"/>
    <d v="2004-10-01T00:00:00"/>
    <n v="782.99"/>
    <n v="419.45890000000003"/>
    <n v="6"/>
    <n v="2516.7534000000001"/>
  </r>
  <r>
    <x v="0"/>
    <x v="0"/>
    <x v="4"/>
    <s v="Bike Dealers Association"/>
    <x v="0"/>
    <x v="3"/>
    <x v="7"/>
    <s v="Red"/>
    <x v="1030"/>
    <d v="2004-10-01T00:00:00"/>
    <n v="3578.27"/>
    <n v="2146.962"/>
    <n v="2"/>
    <n v="4293.924"/>
  </r>
  <r>
    <x v="0"/>
    <x v="0"/>
    <x v="4"/>
    <s v="Bike Dealers Association"/>
    <x v="2"/>
    <x v="6"/>
    <x v="9"/>
    <s v="Red"/>
    <x v="1026"/>
    <d v="2004-10-01T00:00:00"/>
    <n v="594.83000000000004"/>
    <n v="356.89800000000002"/>
    <n v="3"/>
    <n v="1070.694"/>
  </r>
  <r>
    <x v="0"/>
    <x v="0"/>
    <x v="4"/>
    <s v="Bike Dealers Association"/>
    <x v="2"/>
    <x v="6"/>
    <x v="8"/>
    <s v="Red"/>
    <x v="1019"/>
    <d v="2004-10-01T00:00:00"/>
    <n v="337.22"/>
    <n v="183.93819999999999"/>
    <n v="1"/>
    <n v="183.93819999999999"/>
  </r>
  <r>
    <x v="0"/>
    <x v="0"/>
    <x v="4"/>
    <s v="Bike Dealers Association"/>
    <x v="1"/>
    <x v="4"/>
    <x v="5"/>
    <s v="Multi"/>
    <x v="1017"/>
    <d v="2004-10-01T00:00:00"/>
    <n v="49.99"/>
    <n v="28.840399999999999"/>
    <n v="1"/>
    <n v="28.840399999999999"/>
  </r>
  <r>
    <x v="0"/>
    <x v="0"/>
    <x v="4"/>
    <s v="Bike Dealers Association"/>
    <x v="1"/>
    <x v="5"/>
    <x v="6"/>
    <s v="Multi"/>
    <x v="1033"/>
    <d v="2004-10-01T00:00:00"/>
    <n v="8.99"/>
    <n v="5.1864999999999997"/>
    <n v="10"/>
    <n v="51.864999999999995"/>
  </r>
  <r>
    <x v="0"/>
    <x v="0"/>
    <x v="4"/>
    <s v="Bike Dealers Association"/>
    <x v="0"/>
    <x v="3"/>
    <x v="4"/>
    <s v="Red"/>
    <x v="1004"/>
    <d v="2004-10-01T00:00:00"/>
    <n v="1457.99"/>
    <n v="874.79399999999998"/>
    <n v="2"/>
    <n v="1749.588"/>
  </r>
  <r>
    <x v="0"/>
    <x v="0"/>
    <x v="4"/>
    <s v="Bike Dealers Association"/>
    <x v="2"/>
    <x v="6"/>
    <x v="8"/>
    <s v="Red"/>
    <x v="1028"/>
    <d v="2004-10-01T00:00:00"/>
    <n v="337.22"/>
    <n v="183.93819999999999"/>
    <n v="5"/>
    <n v="919.69100000000003"/>
  </r>
  <r>
    <x v="0"/>
    <x v="0"/>
    <x v="4"/>
    <s v="Bike Dealers Association"/>
    <x v="0"/>
    <x v="3"/>
    <x v="4"/>
    <s v="Red"/>
    <x v="1024"/>
    <d v="2004-10-01T00:00:00"/>
    <n v="1457.99"/>
    <n v="874.79399999999998"/>
    <n v="4"/>
    <n v="3499.1759999999999"/>
  </r>
  <r>
    <x v="0"/>
    <x v="0"/>
    <x v="4"/>
    <s v="Bike Dealers Association"/>
    <x v="0"/>
    <x v="3"/>
    <x v="3"/>
    <s v="Red"/>
    <x v="1017"/>
    <d v="2004-10-01T00:00:00"/>
    <n v="782.99"/>
    <n v="419.45890000000003"/>
    <n v="4"/>
    <n v="1677.8356000000001"/>
  </r>
  <r>
    <x v="0"/>
    <x v="1"/>
    <x v="1"/>
    <s v="Health Spa, Limited"/>
    <x v="0"/>
    <x v="3"/>
    <x v="3"/>
    <s v="Red"/>
    <x v="1015"/>
    <d v="2004-10-01T00:00:00"/>
    <n v="782.99"/>
    <n v="419.45890000000003"/>
    <n v="8"/>
    <n v="3355.6712000000002"/>
  </r>
  <r>
    <x v="0"/>
    <x v="1"/>
    <x v="1"/>
    <s v="Health Spa, Limited"/>
    <x v="2"/>
    <x v="6"/>
    <x v="9"/>
    <s v="Red"/>
    <x v="1028"/>
    <d v="2004-10-01T00:00:00"/>
    <n v="594.83000000000004"/>
    <n v="356.89800000000002"/>
    <n v="2"/>
    <n v="713.79600000000005"/>
  </r>
  <r>
    <x v="0"/>
    <x v="1"/>
    <x v="1"/>
    <s v="Health Spa, Limited"/>
    <x v="0"/>
    <x v="3"/>
    <x v="3"/>
    <s v="Red"/>
    <x v="1020"/>
    <d v="2004-10-01T00:00:00"/>
    <n v="782.99"/>
    <n v="419.45890000000003"/>
    <n v="5"/>
    <n v="2097.2945"/>
  </r>
  <r>
    <x v="0"/>
    <x v="1"/>
    <x v="1"/>
    <s v="Health Spa, Limited"/>
    <x v="0"/>
    <x v="3"/>
    <x v="4"/>
    <s v="Red"/>
    <x v="1012"/>
    <d v="2004-10-01T00:00:00"/>
    <n v="1457.99"/>
    <n v="874.79399999999998"/>
    <n v="2"/>
    <n v="1749.588"/>
  </r>
  <r>
    <x v="0"/>
    <x v="1"/>
    <x v="1"/>
    <s v="Health Spa, Limited"/>
    <x v="2"/>
    <x v="6"/>
    <x v="8"/>
    <s v="Red"/>
    <x v="1019"/>
    <d v="2004-10-01T00:00:00"/>
    <n v="337.22"/>
    <n v="183.93819999999999"/>
    <n v="3"/>
    <n v="551.81459999999993"/>
  </r>
  <r>
    <x v="0"/>
    <x v="1"/>
    <x v="1"/>
    <s v="Health Spa, Limited"/>
    <x v="0"/>
    <x v="3"/>
    <x v="4"/>
    <s v="Red"/>
    <x v="1030"/>
    <d v="2004-10-01T00:00:00"/>
    <n v="1457.99"/>
    <n v="874.79399999999998"/>
    <n v="2"/>
    <n v="1749.588"/>
  </r>
  <r>
    <x v="0"/>
    <x v="1"/>
    <x v="1"/>
    <s v="Health Spa, Limited"/>
    <x v="0"/>
    <x v="3"/>
    <x v="3"/>
    <s v="Red"/>
    <x v="1019"/>
    <d v="2004-10-01T00:00:00"/>
    <n v="782.99"/>
    <n v="419.45890000000003"/>
    <n v="2"/>
    <n v="838.91780000000006"/>
  </r>
  <r>
    <x v="0"/>
    <x v="1"/>
    <x v="1"/>
    <s v="Health Spa, Limited"/>
    <x v="2"/>
    <x v="6"/>
    <x v="8"/>
    <s v="Red"/>
    <x v="1033"/>
    <d v="2004-10-01T00:00:00"/>
    <n v="337.22"/>
    <n v="183.93819999999999"/>
    <n v="1"/>
    <n v="183.93819999999999"/>
  </r>
  <r>
    <x v="0"/>
    <x v="1"/>
    <x v="1"/>
    <s v="Health Spa, Limited"/>
    <x v="2"/>
    <x v="6"/>
    <x v="8"/>
    <s v="Black"/>
    <x v="1027"/>
    <d v="2004-10-01T00:00:00"/>
    <n v="337.22"/>
    <n v="178.58080000000001"/>
    <n v="1"/>
    <n v="178.58080000000001"/>
  </r>
  <r>
    <x v="0"/>
    <x v="1"/>
    <x v="1"/>
    <s v="Health Spa, Limited"/>
    <x v="0"/>
    <x v="3"/>
    <x v="7"/>
    <s v="Red"/>
    <x v="1004"/>
    <d v="2004-10-01T00:00:00"/>
    <n v="3578.27"/>
    <n v="2146.962"/>
    <n v="2"/>
    <n v="4293.924"/>
  </r>
  <r>
    <x v="0"/>
    <x v="1"/>
    <x v="1"/>
    <s v="Health Spa, Limited"/>
    <x v="2"/>
    <x v="6"/>
    <x v="8"/>
    <s v="Red"/>
    <x v="1019"/>
    <d v="2004-10-01T00:00:00"/>
    <n v="337.22"/>
    <n v="183.93819999999999"/>
    <n v="1"/>
    <n v="183.93819999999999"/>
  </r>
  <r>
    <x v="0"/>
    <x v="1"/>
    <x v="1"/>
    <s v="Health Spa, Limited"/>
    <x v="0"/>
    <x v="3"/>
    <x v="3"/>
    <s v="Black"/>
    <x v="1029"/>
    <d v="2004-10-01T00:00:00"/>
    <n v="782.99"/>
    <n v="419.45890000000003"/>
    <n v="2"/>
    <n v="838.91780000000006"/>
  </r>
  <r>
    <x v="0"/>
    <x v="1"/>
    <x v="1"/>
    <s v="Health Spa, Limited"/>
    <x v="3"/>
    <x v="7"/>
    <x v="10"/>
    <s v="Blue"/>
    <x v="1008"/>
    <d v="2004-10-01T00:00:00"/>
    <n v="34.99"/>
    <n v="20.186499999999999"/>
    <n v="2"/>
    <n v="40.372999999999998"/>
  </r>
  <r>
    <x v="0"/>
    <x v="1"/>
    <x v="1"/>
    <s v="Health Spa, Limited"/>
    <x v="0"/>
    <x v="3"/>
    <x v="3"/>
    <s v="Black"/>
    <x v="1008"/>
    <d v="2004-10-01T00:00:00"/>
    <n v="782.99"/>
    <n v="419.45890000000003"/>
    <n v="6"/>
    <n v="2516.7534000000001"/>
  </r>
  <r>
    <x v="0"/>
    <x v="1"/>
    <x v="1"/>
    <s v="Health Spa, Limited"/>
    <x v="0"/>
    <x v="3"/>
    <x v="3"/>
    <s v="Red"/>
    <x v="1017"/>
    <d v="2004-10-01T00:00:00"/>
    <n v="782.99"/>
    <n v="419.45890000000003"/>
    <n v="2"/>
    <n v="838.91780000000006"/>
  </r>
  <r>
    <x v="0"/>
    <x v="1"/>
    <x v="1"/>
    <s v="Health Spa, Limited"/>
    <x v="0"/>
    <x v="3"/>
    <x v="7"/>
    <s v="Red"/>
    <x v="1009"/>
    <d v="2004-10-01T00:00:00"/>
    <n v="3578.27"/>
    <n v="2146.962"/>
    <n v="1"/>
    <n v="2146.962"/>
  </r>
  <r>
    <x v="0"/>
    <x v="1"/>
    <x v="1"/>
    <s v="Health Spa, Limited"/>
    <x v="0"/>
    <x v="3"/>
    <x v="3"/>
    <s v="Black"/>
    <x v="1022"/>
    <d v="2004-10-01T00:00:00"/>
    <n v="782.99"/>
    <n v="405.47699999999998"/>
    <n v="12"/>
    <n v="4865.7240000000002"/>
  </r>
  <r>
    <x v="0"/>
    <x v="1"/>
    <x v="1"/>
    <s v="Health Spa, Limited"/>
    <x v="2"/>
    <x v="6"/>
    <x v="11"/>
    <s v="Red"/>
    <x v="1024"/>
    <d v="2004-10-01T00:00:00"/>
    <n v="1431.5"/>
    <n v="758.07590000000005"/>
    <n v="2"/>
    <n v="1516.1518000000001"/>
  </r>
  <r>
    <x v="0"/>
    <x v="1"/>
    <x v="1"/>
    <s v="Health Spa, Limited"/>
    <x v="0"/>
    <x v="3"/>
    <x v="4"/>
    <s v="Red"/>
    <x v="1010"/>
    <d v="2004-10-01T00:00:00"/>
    <n v="1457.99"/>
    <n v="874.79399999999998"/>
    <n v="8"/>
    <n v="6998.3519999999999"/>
  </r>
  <r>
    <x v="0"/>
    <x v="1"/>
    <x v="1"/>
    <s v="Health Spa, Limited"/>
    <x v="2"/>
    <x v="6"/>
    <x v="8"/>
    <s v="Red"/>
    <x v="1013"/>
    <d v="2004-10-01T00:00:00"/>
    <n v="337.22"/>
    <n v="183.93819999999999"/>
    <n v="1"/>
    <n v="183.93819999999999"/>
  </r>
  <r>
    <x v="0"/>
    <x v="1"/>
    <x v="1"/>
    <s v="Health Spa, Limited"/>
    <x v="2"/>
    <x v="6"/>
    <x v="8"/>
    <s v="Red"/>
    <x v="1018"/>
    <d v="2004-10-01T00:00:00"/>
    <n v="337.22"/>
    <n v="183.93819999999999"/>
    <n v="1"/>
    <n v="183.93819999999999"/>
  </r>
  <r>
    <x v="0"/>
    <x v="1"/>
    <x v="1"/>
    <s v="Health Spa, Limited"/>
    <x v="0"/>
    <x v="3"/>
    <x v="3"/>
    <s v="Black"/>
    <x v="1030"/>
    <d v="2004-10-01T00:00:00"/>
    <n v="782.99"/>
    <n v="419.45890000000003"/>
    <n v="1"/>
    <n v="419.45890000000003"/>
  </r>
  <r>
    <x v="0"/>
    <x v="1"/>
    <x v="1"/>
    <s v="Health Spa, Limited"/>
    <x v="2"/>
    <x v="6"/>
    <x v="8"/>
    <s v="Black"/>
    <x v="1022"/>
    <d v="2004-10-01T00:00:00"/>
    <n v="337.22"/>
    <n v="178.58080000000001"/>
    <n v="2"/>
    <n v="357.16160000000002"/>
  </r>
  <r>
    <x v="0"/>
    <x v="1"/>
    <x v="1"/>
    <s v="Health Spa, Limited"/>
    <x v="2"/>
    <x v="6"/>
    <x v="8"/>
    <s v="Black"/>
    <x v="1012"/>
    <d v="2004-10-01T00:00:00"/>
    <n v="337.22"/>
    <n v="178.58080000000001"/>
    <n v="3"/>
    <n v="535.74240000000009"/>
  </r>
  <r>
    <x v="0"/>
    <x v="1"/>
    <x v="1"/>
    <s v="Health Spa, Limited"/>
    <x v="0"/>
    <x v="3"/>
    <x v="3"/>
    <s v="Black"/>
    <x v="1019"/>
    <d v="2004-10-01T00:00:00"/>
    <n v="782.99"/>
    <n v="419.45890000000003"/>
    <n v="2"/>
    <n v="838.91780000000006"/>
  </r>
  <r>
    <x v="0"/>
    <x v="1"/>
    <x v="1"/>
    <s v="Health Spa, Limited"/>
    <x v="0"/>
    <x v="3"/>
    <x v="4"/>
    <s v="Red"/>
    <x v="1021"/>
    <d v="2004-10-01T00:00:00"/>
    <n v="1457.99"/>
    <n v="874.79399999999998"/>
    <n v="6"/>
    <n v="5248.7640000000001"/>
  </r>
  <r>
    <x v="0"/>
    <x v="1"/>
    <x v="1"/>
    <s v="Health Spa, Limited"/>
    <x v="0"/>
    <x v="3"/>
    <x v="3"/>
    <s v="Black"/>
    <x v="1005"/>
    <d v="2004-10-01T00:00:00"/>
    <n v="782.99"/>
    <n v="419.45890000000003"/>
    <n v="1"/>
    <n v="419.45890000000003"/>
  </r>
  <r>
    <x v="0"/>
    <x v="0"/>
    <x v="3"/>
    <s v="Classic Cycle Store"/>
    <x v="1"/>
    <x v="1"/>
    <x v="1"/>
    <s v="White"/>
    <x v="1020"/>
    <d v="2004-10-01T00:00:00"/>
    <n v="9.5"/>
    <n v="5.7"/>
    <n v="1"/>
    <n v="5.7"/>
  </r>
  <r>
    <x v="0"/>
    <x v="0"/>
    <x v="3"/>
    <s v="Curbside Universe"/>
    <x v="0"/>
    <x v="3"/>
    <x v="3"/>
    <s v="Black"/>
    <x v="1032"/>
    <d v="2004-10-01T00:00:00"/>
    <n v="782.99"/>
    <n v="419.45890000000003"/>
    <n v="3"/>
    <n v="1258.3767"/>
  </r>
  <r>
    <x v="0"/>
    <x v="0"/>
    <x v="3"/>
    <s v="Curbside Universe"/>
    <x v="0"/>
    <x v="3"/>
    <x v="4"/>
    <s v="Red"/>
    <x v="1010"/>
    <d v="2004-10-01T00:00:00"/>
    <n v="1457.99"/>
    <n v="874.79399999999998"/>
    <n v="2"/>
    <n v="1749.588"/>
  </r>
  <r>
    <x v="0"/>
    <x v="0"/>
    <x v="3"/>
    <s v="Curbside Universe"/>
    <x v="0"/>
    <x v="3"/>
    <x v="7"/>
    <s v="Red"/>
    <x v="1024"/>
    <d v="2004-10-01T00:00:00"/>
    <n v="3578.27"/>
    <n v="2146.962"/>
    <n v="1"/>
    <n v="2146.962"/>
  </r>
  <r>
    <x v="0"/>
    <x v="0"/>
    <x v="3"/>
    <s v="Curbside Universe"/>
    <x v="0"/>
    <x v="3"/>
    <x v="3"/>
    <s v="Black"/>
    <x v="1020"/>
    <d v="2004-10-01T00:00:00"/>
    <n v="782.99"/>
    <n v="419.45890000000003"/>
    <n v="2"/>
    <n v="838.91780000000006"/>
  </r>
  <r>
    <x v="0"/>
    <x v="0"/>
    <x v="3"/>
    <s v="Curbside Universe"/>
    <x v="2"/>
    <x v="6"/>
    <x v="11"/>
    <s v="Red"/>
    <x v="1004"/>
    <d v="2004-10-01T00:00:00"/>
    <n v="1431.5"/>
    <n v="758.07590000000005"/>
    <n v="1"/>
    <n v="758.07590000000005"/>
  </r>
  <r>
    <x v="0"/>
    <x v="0"/>
    <x v="3"/>
    <s v="Curbside Universe"/>
    <x v="2"/>
    <x v="6"/>
    <x v="8"/>
    <s v="Black"/>
    <x v="1032"/>
    <d v="2004-10-01T00:00:00"/>
    <n v="337.22"/>
    <n v="178.58080000000001"/>
    <n v="1"/>
    <n v="178.58080000000001"/>
  </r>
  <r>
    <x v="0"/>
    <x v="0"/>
    <x v="3"/>
    <s v="Curbside Universe"/>
    <x v="0"/>
    <x v="3"/>
    <x v="3"/>
    <s v="Red"/>
    <x v="1015"/>
    <d v="2004-10-01T00:00:00"/>
    <n v="782.99"/>
    <n v="419.45890000000003"/>
    <n v="1"/>
    <n v="419.45890000000003"/>
  </r>
  <r>
    <x v="0"/>
    <x v="0"/>
    <x v="4"/>
    <s v="Grease and Oil Products Company"/>
    <x v="1"/>
    <x v="5"/>
    <x v="6"/>
    <s v="Multi"/>
    <x v="1022"/>
    <d v="2004-10-01T00:00:00"/>
    <n v="8.99"/>
    <n v="5.1864999999999997"/>
    <n v="3"/>
    <n v="15.5595"/>
  </r>
  <r>
    <x v="0"/>
    <x v="0"/>
    <x v="4"/>
    <s v="Grease and Oil Products Company"/>
    <x v="0"/>
    <x v="3"/>
    <x v="3"/>
    <s v="Red"/>
    <x v="1004"/>
    <d v="2004-10-01T00:00:00"/>
    <n v="782.99"/>
    <n v="419.45890000000003"/>
    <n v="2"/>
    <n v="838.91780000000006"/>
  </r>
  <r>
    <x v="0"/>
    <x v="0"/>
    <x v="4"/>
    <s v="Grease and Oil Products Company"/>
    <x v="1"/>
    <x v="4"/>
    <x v="5"/>
    <s v="Multi"/>
    <x v="1027"/>
    <d v="2004-10-01T00:00:00"/>
    <n v="49.99"/>
    <n v="28.840399999999999"/>
    <n v="1"/>
    <n v="28.840399999999999"/>
  </r>
  <r>
    <x v="0"/>
    <x v="0"/>
    <x v="4"/>
    <s v="Grease and Oil Products Company"/>
    <x v="0"/>
    <x v="3"/>
    <x v="4"/>
    <s v="Red"/>
    <x v="1023"/>
    <d v="2004-10-01T00:00:00"/>
    <n v="1457.99"/>
    <n v="874.79399999999998"/>
    <n v="1"/>
    <n v="874.79399999999998"/>
  </r>
  <r>
    <x v="0"/>
    <x v="0"/>
    <x v="4"/>
    <s v="Grease and Oil Products Company"/>
    <x v="0"/>
    <x v="3"/>
    <x v="3"/>
    <s v="Red"/>
    <x v="1009"/>
    <d v="2004-10-01T00:00:00"/>
    <n v="782.99"/>
    <n v="419.45890000000003"/>
    <n v="2"/>
    <n v="838.91780000000006"/>
  </r>
  <r>
    <x v="0"/>
    <x v="0"/>
    <x v="0"/>
    <s v="Juvenile Sports Equipment"/>
    <x v="2"/>
    <x v="2"/>
    <x v="2"/>
    <s v="Silver"/>
    <x v="1006"/>
    <d v="2004-10-01T00:00:00"/>
    <n v="1364.5"/>
    <n v="722.59490000000005"/>
    <n v="1"/>
    <n v="722.59490000000005"/>
  </r>
  <r>
    <x v="0"/>
    <x v="0"/>
    <x v="0"/>
    <s v="Juvenile Sports Equipment"/>
    <x v="1"/>
    <x v="4"/>
    <x v="5"/>
    <s v="Multi"/>
    <x v="1013"/>
    <d v="2004-10-01T00:00:00"/>
    <n v="49.99"/>
    <n v="28.840399999999999"/>
    <n v="1"/>
    <n v="28.840399999999999"/>
  </r>
  <r>
    <x v="0"/>
    <x v="0"/>
    <x v="0"/>
    <s v="Juvenile Sports Equipment"/>
    <x v="3"/>
    <x v="7"/>
    <x v="10"/>
    <s v="Black"/>
    <x v="1010"/>
    <d v="2004-10-01T00:00:00"/>
    <n v="34.99"/>
    <n v="20.186499999999999"/>
    <n v="2"/>
    <n v="40.372999999999998"/>
  </r>
  <r>
    <x v="0"/>
    <x v="0"/>
    <x v="0"/>
    <s v="Juvenile Sports Equipment"/>
    <x v="3"/>
    <x v="7"/>
    <x v="10"/>
    <s v="Red"/>
    <x v="1028"/>
    <d v="2004-10-01T00:00:00"/>
    <n v="34.99"/>
    <n v="20.186499999999999"/>
    <n v="1"/>
    <n v="20.186499999999999"/>
  </r>
  <r>
    <x v="0"/>
    <x v="0"/>
    <x v="0"/>
    <s v="Juvenile Sports Equipment"/>
    <x v="3"/>
    <x v="7"/>
    <x v="10"/>
    <s v="Blue"/>
    <x v="1023"/>
    <d v="2004-10-01T00:00:00"/>
    <n v="34.99"/>
    <n v="20.186499999999999"/>
    <n v="2"/>
    <n v="40.372999999999998"/>
  </r>
  <r>
    <x v="0"/>
    <x v="0"/>
    <x v="0"/>
    <s v="Juvenile Sports Equipment"/>
    <x v="1"/>
    <x v="4"/>
    <x v="5"/>
    <s v="Multi"/>
    <x v="1026"/>
    <d v="2004-10-01T00:00:00"/>
    <n v="49.99"/>
    <n v="28.840399999999999"/>
    <n v="4"/>
    <n v="115.3616"/>
  </r>
  <r>
    <x v="0"/>
    <x v="0"/>
    <x v="0"/>
    <s v="Juvenile Sports Equipment"/>
    <x v="2"/>
    <x v="2"/>
    <x v="2"/>
    <s v="Silver"/>
    <x v="1030"/>
    <d v="2004-10-01T00:00:00"/>
    <n v="1364.5"/>
    <n v="818.7"/>
    <n v="1"/>
    <n v="818.7"/>
  </r>
  <r>
    <x v="0"/>
    <x v="0"/>
    <x v="0"/>
    <s v="Juvenile Sports Equipment"/>
    <x v="0"/>
    <x v="0"/>
    <x v="0"/>
    <s v="Black"/>
    <x v="1030"/>
    <d v="2004-10-01T00:00:00"/>
    <n v="3374.99"/>
    <n v="2024.9939999999999"/>
    <n v="6"/>
    <n v="12149.964"/>
  </r>
  <r>
    <x v="0"/>
    <x v="0"/>
    <x v="0"/>
    <s v="Juvenile Sports Equipment"/>
    <x v="1"/>
    <x v="4"/>
    <x v="5"/>
    <s v="Multi"/>
    <x v="1009"/>
    <d v="2004-10-01T00:00:00"/>
    <n v="49.99"/>
    <n v="28.840399999999999"/>
    <n v="1"/>
    <n v="28.840399999999999"/>
  </r>
  <r>
    <x v="0"/>
    <x v="0"/>
    <x v="0"/>
    <s v="Juvenile Sports Equipment"/>
    <x v="0"/>
    <x v="0"/>
    <x v="0"/>
    <s v="Silver"/>
    <x v="1004"/>
    <d v="2004-10-01T00:00:00"/>
    <n v="3399.99"/>
    <n v="2039.9939999999999"/>
    <n v="2"/>
    <n v="4079.9879999999998"/>
  </r>
  <r>
    <x v="0"/>
    <x v="0"/>
    <x v="0"/>
    <s v="Juvenile Sports Equipment"/>
    <x v="0"/>
    <x v="0"/>
    <x v="0"/>
    <s v="Black"/>
    <x v="1033"/>
    <d v="2004-10-01T00:00:00"/>
    <n v="3374.99"/>
    <n v="2024.9939999999999"/>
    <n v="4"/>
    <n v="8099.9759999999997"/>
  </r>
  <r>
    <x v="0"/>
    <x v="0"/>
    <x v="0"/>
    <s v="Juvenile Sports Equipment"/>
    <x v="0"/>
    <x v="0"/>
    <x v="0"/>
    <s v="Black"/>
    <x v="1030"/>
    <d v="2004-10-01T00:00:00"/>
    <n v="3374.99"/>
    <n v="2024.9939999999999"/>
    <n v="2"/>
    <n v="4049.9879999999998"/>
  </r>
  <r>
    <x v="0"/>
    <x v="0"/>
    <x v="0"/>
    <s v="Juvenile Sports Equipment"/>
    <x v="0"/>
    <x v="0"/>
    <x v="0"/>
    <s v="Black"/>
    <x v="1028"/>
    <d v="2004-10-01T00:00:00"/>
    <n v="3374.99"/>
    <n v="2024.9939999999999"/>
    <n v="2"/>
    <n v="4049.9879999999998"/>
  </r>
  <r>
    <x v="0"/>
    <x v="0"/>
    <x v="0"/>
    <s v="Juvenile Sports Equipment"/>
    <x v="1"/>
    <x v="5"/>
    <x v="6"/>
    <s v="Multi"/>
    <x v="1031"/>
    <d v="2004-10-01T00:00:00"/>
    <n v="8.99"/>
    <n v="5.1864999999999997"/>
    <n v="1"/>
    <n v="5.1864999999999997"/>
  </r>
  <r>
    <x v="0"/>
    <x v="0"/>
    <x v="2"/>
    <s v="Fifth Bike Store"/>
    <x v="0"/>
    <x v="3"/>
    <x v="3"/>
    <s v="Red"/>
    <x v="1012"/>
    <d v="2004-10-01T00:00:00"/>
    <n v="782.99"/>
    <n v="419.45890000000003"/>
    <n v="1"/>
    <n v="419.45890000000003"/>
  </r>
  <r>
    <x v="0"/>
    <x v="0"/>
    <x v="2"/>
    <s v="Fifth Bike Store"/>
    <x v="0"/>
    <x v="3"/>
    <x v="3"/>
    <s v="Black"/>
    <x v="1020"/>
    <d v="2004-10-01T00:00:00"/>
    <n v="782.99"/>
    <n v="419.45890000000003"/>
    <n v="1"/>
    <n v="419.45890000000003"/>
  </r>
  <r>
    <x v="0"/>
    <x v="0"/>
    <x v="2"/>
    <s v="Fifth Bike Store"/>
    <x v="0"/>
    <x v="3"/>
    <x v="3"/>
    <s v="Black"/>
    <x v="1022"/>
    <d v="2004-10-01T00:00:00"/>
    <n v="782.99"/>
    <n v="419.45890000000003"/>
    <n v="2"/>
    <n v="838.91780000000006"/>
  </r>
  <r>
    <x v="0"/>
    <x v="0"/>
    <x v="2"/>
    <s v="Fifth Bike Store"/>
    <x v="0"/>
    <x v="3"/>
    <x v="3"/>
    <s v="Red"/>
    <x v="1017"/>
    <d v="2004-10-01T00:00:00"/>
    <n v="782.99"/>
    <n v="419.45890000000003"/>
    <n v="1"/>
    <n v="419.45890000000003"/>
  </r>
  <r>
    <x v="0"/>
    <x v="0"/>
    <x v="4"/>
    <s v="Vehicle Shop"/>
    <x v="0"/>
    <x v="3"/>
    <x v="3"/>
    <s v="Red"/>
    <x v="1022"/>
    <d v="2004-10-01T00:00:00"/>
    <n v="782.99"/>
    <n v="419.45890000000003"/>
    <n v="1"/>
    <n v="419.45890000000003"/>
  </r>
  <r>
    <x v="0"/>
    <x v="0"/>
    <x v="4"/>
    <s v="Vehicle Shop"/>
    <x v="0"/>
    <x v="3"/>
    <x v="3"/>
    <s v="Red"/>
    <x v="1012"/>
    <d v="2004-10-01T00:00:00"/>
    <n v="782.99"/>
    <n v="419.45890000000003"/>
    <n v="3"/>
    <n v="1258.3767"/>
  </r>
  <r>
    <x v="0"/>
    <x v="0"/>
    <x v="4"/>
    <s v="Vehicle Shop"/>
    <x v="0"/>
    <x v="3"/>
    <x v="4"/>
    <s v="Red"/>
    <x v="1016"/>
    <d v="2004-10-01T00:00:00"/>
    <n v="1457.99"/>
    <n v="874.79399999999998"/>
    <n v="2"/>
    <n v="1749.588"/>
  </r>
  <r>
    <x v="0"/>
    <x v="0"/>
    <x v="4"/>
    <s v="Vehicle Shop"/>
    <x v="0"/>
    <x v="3"/>
    <x v="3"/>
    <s v="Black"/>
    <x v="1007"/>
    <d v="2004-10-01T00:00:00"/>
    <n v="782.99"/>
    <n v="419.45890000000003"/>
    <n v="1"/>
    <n v="419.45890000000003"/>
  </r>
  <r>
    <x v="0"/>
    <x v="0"/>
    <x v="2"/>
    <s v="Capable Sales and Service"/>
    <x v="2"/>
    <x v="2"/>
    <x v="2"/>
    <s v="Silver"/>
    <x v="1005"/>
    <d v="2004-10-01T00:00:00"/>
    <n v="1364.5"/>
    <n v="722.59490000000005"/>
    <n v="4"/>
    <n v="2890.3796000000002"/>
  </r>
  <r>
    <x v="0"/>
    <x v="0"/>
    <x v="2"/>
    <s v="Capable Sales and Service"/>
    <x v="0"/>
    <x v="0"/>
    <x v="0"/>
    <s v="Silver"/>
    <x v="1030"/>
    <d v="2004-10-01T00:00:00"/>
    <n v="3399.99"/>
    <n v="2039.9939999999999"/>
    <n v="4"/>
    <n v="8159.9759999999997"/>
  </r>
  <r>
    <x v="0"/>
    <x v="0"/>
    <x v="2"/>
    <s v="Capable Sales and Service"/>
    <x v="0"/>
    <x v="0"/>
    <x v="0"/>
    <s v="Black"/>
    <x v="1010"/>
    <d v="2004-10-01T00:00:00"/>
    <n v="3374.99"/>
    <n v="2024.9939999999999"/>
    <n v="2"/>
    <n v="4049.9879999999998"/>
  </r>
  <r>
    <x v="0"/>
    <x v="0"/>
    <x v="2"/>
    <s v="Capable Sales and Service"/>
    <x v="0"/>
    <x v="0"/>
    <x v="0"/>
    <s v="Black"/>
    <x v="1024"/>
    <d v="2004-10-01T00:00:00"/>
    <n v="3374.99"/>
    <n v="2024.9939999999999"/>
    <n v="3"/>
    <n v="6074.982"/>
  </r>
  <r>
    <x v="0"/>
    <x v="0"/>
    <x v="2"/>
    <s v="Capable Sales and Service"/>
    <x v="0"/>
    <x v="0"/>
    <x v="0"/>
    <s v="Black"/>
    <x v="1006"/>
    <d v="2004-10-01T00:00:00"/>
    <n v="3374.99"/>
    <n v="2024.9939999999999"/>
    <n v="2"/>
    <n v="4049.9879999999998"/>
  </r>
  <r>
    <x v="0"/>
    <x v="0"/>
    <x v="2"/>
    <s v="Capable Sales and Service"/>
    <x v="0"/>
    <x v="0"/>
    <x v="0"/>
    <s v="Silver"/>
    <x v="1024"/>
    <d v="2004-10-01T00:00:00"/>
    <n v="3399.99"/>
    <n v="2039.9939999999999"/>
    <n v="4"/>
    <n v="8159.9759999999997"/>
  </r>
  <r>
    <x v="0"/>
    <x v="0"/>
    <x v="2"/>
    <s v="Capable Sales and Service"/>
    <x v="2"/>
    <x v="2"/>
    <x v="2"/>
    <s v="Silver"/>
    <x v="1011"/>
    <d v="2004-10-01T00:00:00"/>
    <n v="1364.5"/>
    <n v="818.7"/>
    <n v="3"/>
    <n v="2456.1000000000004"/>
  </r>
  <r>
    <x v="0"/>
    <x v="0"/>
    <x v="2"/>
    <s v="Capable Sales and Service"/>
    <x v="0"/>
    <x v="0"/>
    <x v="0"/>
    <s v="Silver"/>
    <x v="1026"/>
    <d v="2004-10-01T00:00:00"/>
    <n v="3399.99"/>
    <n v="2039.9939999999999"/>
    <n v="3"/>
    <n v="6119.982"/>
  </r>
  <r>
    <x v="0"/>
    <x v="0"/>
    <x v="2"/>
    <s v="Capable Sales and Service"/>
    <x v="1"/>
    <x v="1"/>
    <x v="1"/>
    <s v="White"/>
    <x v="1004"/>
    <d v="2004-10-01T00:00:00"/>
    <n v="9.5"/>
    <n v="5.7"/>
    <n v="6"/>
    <n v="34.200000000000003"/>
  </r>
  <r>
    <x v="0"/>
    <x v="0"/>
    <x v="2"/>
    <s v="Capable Sales and Service"/>
    <x v="0"/>
    <x v="0"/>
    <x v="0"/>
    <s v="Black"/>
    <x v="1019"/>
    <d v="2004-10-01T00:00:00"/>
    <n v="3374.99"/>
    <n v="2024.9939999999999"/>
    <n v="2"/>
    <n v="4049.9879999999998"/>
  </r>
  <r>
    <x v="0"/>
    <x v="0"/>
    <x v="2"/>
    <s v="Capable Sales and Service"/>
    <x v="1"/>
    <x v="1"/>
    <x v="1"/>
    <s v="White"/>
    <x v="1034"/>
    <d v="2004-10-01T00:00:00"/>
    <n v="9.5"/>
    <n v="5.51"/>
    <n v="12"/>
    <n v="66.12"/>
  </r>
  <r>
    <x v="0"/>
    <x v="0"/>
    <x v="2"/>
    <s v="Capable Sales and Service"/>
    <x v="0"/>
    <x v="0"/>
    <x v="0"/>
    <s v="Silver"/>
    <x v="1030"/>
    <d v="2004-10-01T00:00:00"/>
    <n v="3399.99"/>
    <n v="2039.9939999999999"/>
    <n v="5"/>
    <n v="10199.969999999999"/>
  </r>
  <r>
    <x v="0"/>
    <x v="0"/>
    <x v="2"/>
    <s v="Capable Sales and Service"/>
    <x v="2"/>
    <x v="2"/>
    <x v="2"/>
    <s v="Black"/>
    <x v="1008"/>
    <d v="2004-10-01T00:00:00"/>
    <n v="1349.6"/>
    <n v="714.70429999999999"/>
    <n v="2"/>
    <n v="1429.4086"/>
  </r>
  <r>
    <x v="0"/>
    <x v="0"/>
    <x v="0"/>
    <s v="Bike Rims Company"/>
    <x v="3"/>
    <x v="7"/>
    <x v="10"/>
    <s v="Blue"/>
    <x v="1031"/>
    <d v="2004-10-01T00:00:00"/>
    <n v="34.99"/>
    <n v="20.186499999999999"/>
    <n v="4"/>
    <n v="80.745999999999995"/>
  </r>
  <r>
    <x v="0"/>
    <x v="0"/>
    <x v="0"/>
    <s v="Bike Rims Company"/>
    <x v="2"/>
    <x v="6"/>
    <x v="8"/>
    <s v="Black"/>
    <x v="1019"/>
    <d v="2004-10-01T00:00:00"/>
    <n v="337.22"/>
    <n v="178.58080000000001"/>
    <n v="1"/>
    <n v="178.58080000000001"/>
  </r>
  <r>
    <x v="0"/>
    <x v="0"/>
    <x v="0"/>
    <s v="Bike Rims Company"/>
    <x v="0"/>
    <x v="3"/>
    <x v="3"/>
    <s v="Black"/>
    <x v="1029"/>
    <d v="2004-10-01T00:00:00"/>
    <n v="782.99"/>
    <n v="419.45890000000003"/>
    <n v="1"/>
    <n v="419.45890000000003"/>
  </r>
  <r>
    <x v="0"/>
    <x v="0"/>
    <x v="0"/>
    <s v="Bike Rims Company"/>
    <x v="0"/>
    <x v="3"/>
    <x v="3"/>
    <s v="Red"/>
    <x v="1016"/>
    <d v="2004-10-01T00:00:00"/>
    <n v="782.99"/>
    <n v="419.45890000000003"/>
    <n v="6"/>
    <n v="2516.7534000000001"/>
  </r>
  <r>
    <x v="0"/>
    <x v="0"/>
    <x v="0"/>
    <s v="Bike Rims Company"/>
    <x v="0"/>
    <x v="3"/>
    <x v="3"/>
    <s v="Red"/>
    <x v="1017"/>
    <d v="2004-10-01T00:00:00"/>
    <n v="782.99"/>
    <n v="419.45890000000003"/>
    <n v="5"/>
    <n v="2097.2945"/>
  </r>
  <r>
    <x v="0"/>
    <x v="0"/>
    <x v="0"/>
    <s v="Bike Rims Company"/>
    <x v="0"/>
    <x v="3"/>
    <x v="4"/>
    <s v="Red"/>
    <x v="1006"/>
    <d v="2004-10-01T00:00:00"/>
    <n v="1457.99"/>
    <n v="874.79399999999998"/>
    <n v="2"/>
    <n v="1749.588"/>
  </r>
  <r>
    <x v="0"/>
    <x v="0"/>
    <x v="0"/>
    <s v="Bike Rims Company"/>
    <x v="1"/>
    <x v="4"/>
    <x v="5"/>
    <s v="Multi"/>
    <x v="1024"/>
    <d v="2004-10-01T00:00:00"/>
    <n v="49.99"/>
    <n v="28.840399999999999"/>
    <n v="3"/>
    <n v="86.521199999999993"/>
  </r>
  <r>
    <x v="0"/>
    <x v="0"/>
    <x v="0"/>
    <s v="Bike Rims Company"/>
    <x v="0"/>
    <x v="3"/>
    <x v="3"/>
    <s v="Black"/>
    <x v="1020"/>
    <d v="2004-10-01T00:00:00"/>
    <n v="782.99"/>
    <n v="419.45890000000003"/>
    <n v="4"/>
    <n v="1677.8356000000001"/>
  </r>
  <r>
    <x v="0"/>
    <x v="0"/>
    <x v="0"/>
    <s v="Bike Rims Company"/>
    <x v="2"/>
    <x v="6"/>
    <x v="8"/>
    <s v="Red"/>
    <x v="1033"/>
    <d v="2004-10-01T00:00:00"/>
    <n v="337.22"/>
    <n v="183.93819999999999"/>
    <n v="2"/>
    <n v="367.87639999999999"/>
  </r>
  <r>
    <x v="0"/>
    <x v="0"/>
    <x v="0"/>
    <s v="Bike Rims Company"/>
    <x v="1"/>
    <x v="5"/>
    <x v="6"/>
    <s v="Multi"/>
    <x v="1018"/>
    <d v="2004-10-01T00:00:00"/>
    <n v="8.99"/>
    <n v="5.1864999999999997"/>
    <n v="8"/>
    <n v="41.491999999999997"/>
  </r>
  <r>
    <x v="0"/>
    <x v="0"/>
    <x v="0"/>
    <s v="Bike Rims Company"/>
    <x v="0"/>
    <x v="3"/>
    <x v="3"/>
    <s v="Red"/>
    <x v="1030"/>
    <d v="2004-10-01T00:00:00"/>
    <n v="782.99"/>
    <n v="419.45890000000003"/>
    <n v="1"/>
    <n v="419.45890000000003"/>
  </r>
  <r>
    <x v="0"/>
    <x v="0"/>
    <x v="0"/>
    <s v="Bike Rims Company"/>
    <x v="0"/>
    <x v="3"/>
    <x v="3"/>
    <s v="Red"/>
    <x v="1009"/>
    <d v="2004-10-01T00:00:00"/>
    <n v="782.99"/>
    <n v="419.45890000000003"/>
    <n v="3"/>
    <n v="1258.3767"/>
  </r>
  <r>
    <x v="0"/>
    <x v="0"/>
    <x v="0"/>
    <s v="Bike Rims Company"/>
    <x v="1"/>
    <x v="4"/>
    <x v="5"/>
    <s v="Multi"/>
    <x v="1031"/>
    <d v="2004-10-01T00:00:00"/>
    <n v="49.99"/>
    <n v="28.840399999999999"/>
    <n v="2"/>
    <n v="57.680799999999998"/>
  </r>
  <r>
    <x v="0"/>
    <x v="0"/>
    <x v="0"/>
    <s v="Bike Rims Company"/>
    <x v="0"/>
    <x v="3"/>
    <x v="3"/>
    <s v="Red"/>
    <x v="1032"/>
    <d v="2004-10-01T00:00:00"/>
    <n v="782.99"/>
    <n v="419.45890000000003"/>
    <n v="3"/>
    <n v="1258.3767"/>
  </r>
  <r>
    <x v="0"/>
    <x v="0"/>
    <x v="0"/>
    <s v="Bike Rims Company"/>
    <x v="3"/>
    <x v="7"/>
    <x v="10"/>
    <s v="Red"/>
    <x v="1022"/>
    <d v="2004-10-01T00:00:00"/>
    <n v="34.99"/>
    <n v="20.186499999999999"/>
    <n v="8"/>
    <n v="161.49199999999999"/>
  </r>
  <r>
    <x v="0"/>
    <x v="0"/>
    <x v="0"/>
    <s v="Bike Rims Company"/>
    <x v="2"/>
    <x v="6"/>
    <x v="9"/>
    <s v="Red"/>
    <x v="1026"/>
    <d v="2004-10-01T00:00:00"/>
    <n v="594.83000000000004"/>
    <n v="356.89800000000002"/>
    <n v="1"/>
    <n v="356.89800000000002"/>
  </r>
  <r>
    <x v="0"/>
    <x v="0"/>
    <x v="0"/>
    <s v="Bike Rims Company"/>
    <x v="0"/>
    <x v="3"/>
    <x v="3"/>
    <s v="Black"/>
    <x v="1024"/>
    <d v="2004-10-01T00:00:00"/>
    <n v="782.99"/>
    <n v="419.45890000000003"/>
    <n v="3"/>
    <n v="1258.3767"/>
  </r>
  <r>
    <x v="0"/>
    <x v="0"/>
    <x v="0"/>
    <s v="Bike Rims Company"/>
    <x v="2"/>
    <x v="6"/>
    <x v="8"/>
    <s v="Red"/>
    <x v="1021"/>
    <d v="2004-10-01T00:00:00"/>
    <n v="337.22"/>
    <n v="183.93819999999999"/>
    <n v="1"/>
    <n v="183.93819999999999"/>
  </r>
  <r>
    <x v="0"/>
    <x v="0"/>
    <x v="0"/>
    <s v="Bike Rims Company"/>
    <x v="0"/>
    <x v="3"/>
    <x v="7"/>
    <s v="Red"/>
    <x v="1005"/>
    <d v="2004-10-01T00:00:00"/>
    <n v="3578.27"/>
    <n v="2146.962"/>
    <n v="2"/>
    <n v="4293.924"/>
  </r>
  <r>
    <x v="0"/>
    <x v="0"/>
    <x v="0"/>
    <s v="Bike Rims Company"/>
    <x v="2"/>
    <x v="6"/>
    <x v="8"/>
    <s v="Red"/>
    <x v="1009"/>
    <d v="2004-10-01T00:00:00"/>
    <n v="337.22"/>
    <n v="183.93819999999999"/>
    <n v="1"/>
    <n v="183.93819999999999"/>
  </r>
  <r>
    <x v="0"/>
    <x v="0"/>
    <x v="5"/>
    <s v="Small Cycle Store"/>
    <x v="0"/>
    <x v="3"/>
    <x v="3"/>
    <s v="Red"/>
    <x v="1016"/>
    <d v="2004-10-01T00:00:00"/>
    <n v="782.99"/>
    <n v="419.45890000000003"/>
    <n v="2"/>
    <n v="838.91780000000006"/>
  </r>
  <r>
    <x v="0"/>
    <x v="0"/>
    <x v="5"/>
    <s v="Small Cycle Store"/>
    <x v="0"/>
    <x v="3"/>
    <x v="3"/>
    <s v="Red"/>
    <x v="1012"/>
    <d v="2004-10-01T00:00:00"/>
    <n v="782.99"/>
    <n v="419.45890000000003"/>
    <n v="1"/>
    <n v="419.45890000000003"/>
  </r>
  <r>
    <x v="0"/>
    <x v="0"/>
    <x v="5"/>
    <s v="Small Cycle Store"/>
    <x v="0"/>
    <x v="3"/>
    <x v="3"/>
    <s v="Black"/>
    <x v="1027"/>
    <d v="2004-10-01T00:00:00"/>
    <n v="782.99"/>
    <n v="419.45890000000003"/>
    <n v="2"/>
    <n v="838.91780000000006"/>
  </r>
  <r>
    <x v="0"/>
    <x v="0"/>
    <x v="5"/>
    <s v="Small Cycle Store"/>
    <x v="0"/>
    <x v="3"/>
    <x v="3"/>
    <s v="Red"/>
    <x v="1024"/>
    <d v="2004-10-01T00:00:00"/>
    <n v="782.99"/>
    <n v="419.45890000000003"/>
    <n v="3"/>
    <n v="1258.3767"/>
  </r>
  <r>
    <x v="0"/>
    <x v="0"/>
    <x v="5"/>
    <s v="Small Cycle Store"/>
    <x v="0"/>
    <x v="3"/>
    <x v="3"/>
    <s v="Black"/>
    <x v="1008"/>
    <d v="2004-10-01T00:00:00"/>
    <n v="782.99"/>
    <n v="419.45890000000003"/>
    <n v="1"/>
    <n v="419.45890000000003"/>
  </r>
  <r>
    <x v="0"/>
    <x v="0"/>
    <x v="5"/>
    <s v="Small Cycle Store"/>
    <x v="1"/>
    <x v="5"/>
    <x v="6"/>
    <s v="Multi"/>
    <x v="1021"/>
    <d v="2004-10-01T00:00:00"/>
    <n v="8.99"/>
    <n v="5.1864999999999997"/>
    <n v="2"/>
    <n v="10.372999999999999"/>
  </r>
  <r>
    <x v="0"/>
    <x v="1"/>
    <x v="1"/>
    <s v="Original Bicycle Supply Company"/>
    <x v="2"/>
    <x v="2"/>
    <x v="2"/>
    <s v="Black"/>
    <x v="1018"/>
    <d v="2004-10-01T00:00:00"/>
    <n v="1349.6"/>
    <n v="714.70429999999999"/>
    <n v="1"/>
    <n v="714.70429999999999"/>
  </r>
  <r>
    <x v="0"/>
    <x v="1"/>
    <x v="1"/>
    <s v="Original Bicycle Supply Company"/>
    <x v="0"/>
    <x v="0"/>
    <x v="0"/>
    <s v="Silver"/>
    <x v="1027"/>
    <d v="2004-10-01T00:00:00"/>
    <n v="3399.99"/>
    <n v="2039.9939999999999"/>
    <n v="3"/>
    <n v="6119.982"/>
  </r>
  <r>
    <x v="0"/>
    <x v="1"/>
    <x v="1"/>
    <s v="Original Bicycle Supply Company"/>
    <x v="2"/>
    <x v="2"/>
    <x v="2"/>
    <s v="Black"/>
    <x v="1034"/>
    <d v="2004-10-01T00:00:00"/>
    <n v="1349.6"/>
    <n v="809.76"/>
    <n v="1"/>
    <n v="809.76"/>
  </r>
  <r>
    <x v="0"/>
    <x v="1"/>
    <x v="1"/>
    <s v="Original Bicycle Supply Company"/>
    <x v="2"/>
    <x v="2"/>
    <x v="2"/>
    <s v="Silver"/>
    <x v="1004"/>
    <d v="2004-10-01T00:00:00"/>
    <n v="1364.5"/>
    <n v="722.59490000000005"/>
    <n v="2"/>
    <n v="1445.1898000000001"/>
  </r>
  <r>
    <x v="0"/>
    <x v="1"/>
    <x v="1"/>
    <s v="Original Bicycle Supply Company"/>
    <x v="2"/>
    <x v="2"/>
    <x v="2"/>
    <s v="Black"/>
    <x v="1031"/>
    <d v="2004-10-01T00:00:00"/>
    <n v="1349.6"/>
    <n v="809.76"/>
    <n v="1"/>
    <n v="809.76"/>
  </r>
  <r>
    <x v="0"/>
    <x v="1"/>
    <x v="1"/>
    <s v="Original Bicycle Supply Company"/>
    <x v="0"/>
    <x v="0"/>
    <x v="0"/>
    <s v="Silver"/>
    <x v="1021"/>
    <d v="2004-10-01T00:00:00"/>
    <n v="3399.99"/>
    <n v="2039.9939999999999"/>
    <n v="2"/>
    <n v="4079.9879999999998"/>
  </r>
  <r>
    <x v="0"/>
    <x v="1"/>
    <x v="1"/>
    <s v="Original Bicycle Supply Company"/>
    <x v="3"/>
    <x v="7"/>
    <x v="10"/>
    <s v="Red"/>
    <x v="1007"/>
    <d v="2004-10-01T00:00:00"/>
    <n v="34.99"/>
    <n v="20.186499999999999"/>
    <n v="2"/>
    <n v="40.372999999999998"/>
  </r>
  <r>
    <x v="0"/>
    <x v="1"/>
    <x v="1"/>
    <s v="Original Bicycle Supply Company"/>
    <x v="1"/>
    <x v="4"/>
    <x v="5"/>
    <s v="Multi"/>
    <x v="1024"/>
    <d v="2004-10-01T00:00:00"/>
    <n v="49.99"/>
    <n v="28.840399999999999"/>
    <n v="3"/>
    <n v="86.521199999999993"/>
  </r>
  <r>
    <x v="0"/>
    <x v="1"/>
    <x v="1"/>
    <s v="Original Bicycle Supply Company"/>
    <x v="3"/>
    <x v="7"/>
    <x v="10"/>
    <s v="Blue"/>
    <x v="1026"/>
    <d v="2004-10-01T00:00:00"/>
    <n v="34.99"/>
    <n v="20.186499999999999"/>
    <n v="4"/>
    <n v="80.745999999999995"/>
  </r>
  <r>
    <x v="0"/>
    <x v="1"/>
    <x v="1"/>
    <s v="Original Bicycle Supply Company"/>
    <x v="1"/>
    <x v="4"/>
    <x v="5"/>
    <s v="Multi"/>
    <x v="1027"/>
    <d v="2004-10-01T00:00:00"/>
    <n v="49.99"/>
    <n v="28.840399999999999"/>
    <n v="4"/>
    <n v="115.3616"/>
  </r>
  <r>
    <x v="0"/>
    <x v="1"/>
    <x v="1"/>
    <s v="Original Bicycle Supply Company"/>
    <x v="2"/>
    <x v="2"/>
    <x v="2"/>
    <s v="Silver"/>
    <x v="1018"/>
    <d v="2004-10-01T00:00:00"/>
    <n v="1364.5"/>
    <n v="722.59490000000005"/>
    <n v="2"/>
    <n v="1445.1898000000001"/>
  </r>
  <r>
    <x v="0"/>
    <x v="1"/>
    <x v="1"/>
    <s v="Original Bicycle Supply Company"/>
    <x v="0"/>
    <x v="0"/>
    <x v="0"/>
    <s v="Black"/>
    <x v="1014"/>
    <d v="2004-10-01T00:00:00"/>
    <n v="3374.99"/>
    <n v="2024.9939999999999"/>
    <n v="8"/>
    <n v="16199.951999999999"/>
  </r>
  <r>
    <x v="0"/>
    <x v="1"/>
    <x v="1"/>
    <s v="Original Bicycle Supply Company"/>
    <x v="3"/>
    <x v="7"/>
    <x v="10"/>
    <s v="Black"/>
    <x v="1010"/>
    <d v="2004-10-01T00:00:00"/>
    <n v="34.99"/>
    <n v="20.186499999999999"/>
    <n v="3"/>
    <n v="60.5595"/>
  </r>
  <r>
    <x v="0"/>
    <x v="1"/>
    <x v="1"/>
    <s v="Original Bicycle Supply Company"/>
    <x v="0"/>
    <x v="0"/>
    <x v="0"/>
    <s v="Silver"/>
    <x v="1008"/>
    <d v="2004-10-01T00:00:00"/>
    <n v="3399.99"/>
    <n v="2039.9939999999999"/>
    <n v="4"/>
    <n v="8159.9759999999997"/>
  </r>
  <r>
    <x v="0"/>
    <x v="1"/>
    <x v="1"/>
    <s v="Original Bicycle Supply Company"/>
    <x v="1"/>
    <x v="4"/>
    <x v="5"/>
    <s v="Multi"/>
    <x v="1022"/>
    <d v="2004-10-01T00:00:00"/>
    <n v="49.99"/>
    <n v="28.840399999999999"/>
    <n v="6"/>
    <n v="173.04239999999999"/>
  </r>
  <r>
    <x v="0"/>
    <x v="0"/>
    <x v="0"/>
    <s v="Simple Bike Parts"/>
    <x v="2"/>
    <x v="6"/>
    <x v="8"/>
    <s v="Red"/>
    <x v="1020"/>
    <d v="2004-10-01T00:00:00"/>
    <n v="337.22"/>
    <n v="183.93819999999999"/>
    <n v="1"/>
    <n v="183.93819999999999"/>
  </r>
  <r>
    <x v="0"/>
    <x v="1"/>
    <x v="1"/>
    <s v="General Bike Corporation"/>
    <x v="1"/>
    <x v="4"/>
    <x v="5"/>
    <s v="Multi"/>
    <x v="1021"/>
    <d v="2004-10-01T00:00:00"/>
    <n v="49.99"/>
    <n v="28.840399999999999"/>
    <n v="2"/>
    <n v="57.680799999999998"/>
  </r>
  <r>
    <x v="0"/>
    <x v="1"/>
    <x v="1"/>
    <s v="General Bike Corporation"/>
    <x v="0"/>
    <x v="3"/>
    <x v="3"/>
    <s v="Red"/>
    <x v="1018"/>
    <d v="2004-10-01T00:00:00"/>
    <n v="782.99"/>
    <n v="419.45890000000003"/>
    <n v="1"/>
    <n v="419.45890000000003"/>
  </r>
  <r>
    <x v="0"/>
    <x v="1"/>
    <x v="1"/>
    <s v="General Bike Corporation"/>
    <x v="0"/>
    <x v="3"/>
    <x v="4"/>
    <s v="Red"/>
    <x v="1025"/>
    <d v="2004-10-01T00:00:00"/>
    <n v="1457.99"/>
    <n v="874.79399999999998"/>
    <n v="1"/>
    <n v="874.79399999999998"/>
  </r>
  <r>
    <x v="0"/>
    <x v="1"/>
    <x v="1"/>
    <s v="General Bike Corporation"/>
    <x v="0"/>
    <x v="3"/>
    <x v="3"/>
    <s v="Red"/>
    <x v="1022"/>
    <d v="2004-10-01T00:00:00"/>
    <n v="782.99"/>
    <n v="419.45890000000003"/>
    <n v="1"/>
    <n v="419.45890000000003"/>
  </r>
  <r>
    <x v="0"/>
    <x v="1"/>
    <x v="1"/>
    <s v="General Bike Corporation"/>
    <x v="0"/>
    <x v="3"/>
    <x v="3"/>
    <s v="Black"/>
    <x v="1009"/>
    <d v="2004-10-01T00:00:00"/>
    <n v="782.99"/>
    <n v="419.45890000000003"/>
    <n v="2"/>
    <n v="838.91780000000006"/>
  </r>
  <r>
    <x v="0"/>
    <x v="1"/>
    <x v="1"/>
    <s v="General Bike Corporation"/>
    <x v="0"/>
    <x v="3"/>
    <x v="4"/>
    <s v="Red"/>
    <x v="1008"/>
    <d v="2004-10-01T00:00:00"/>
    <n v="1457.99"/>
    <n v="874.79399999999998"/>
    <n v="4"/>
    <n v="3499.1759999999999"/>
  </r>
  <r>
    <x v="0"/>
    <x v="1"/>
    <x v="1"/>
    <s v="General Bike Corporation"/>
    <x v="0"/>
    <x v="3"/>
    <x v="3"/>
    <s v="Red"/>
    <x v="1030"/>
    <d v="2004-10-01T00:00:00"/>
    <n v="782.99"/>
    <n v="419.45890000000003"/>
    <n v="1"/>
    <n v="419.45890000000003"/>
  </r>
  <r>
    <x v="0"/>
    <x v="1"/>
    <x v="1"/>
    <s v="General Bike Corporation"/>
    <x v="0"/>
    <x v="3"/>
    <x v="3"/>
    <s v="Black"/>
    <x v="1031"/>
    <d v="2004-10-01T00:00:00"/>
    <n v="782.99"/>
    <n v="419.45890000000003"/>
    <n v="2"/>
    <n v="838.91780000000006"/>
  </r>
  <r>
    <x v="0"/>
    <x v="1"/>
    <x v="1"/>
    <s v="General Bike Corporation"/>
    <x v="0"/>
    <x v="3"/>
    <x v="3"/>
    <s v="Red"/>
    <x v="1023"/>
    <d v="2004-10-01T00:00:00"/>
    <n v="782.99"/>
    <n v="419.45890000000003"/>
    <n v="1"/>
    <n v="419.45890000000003"/>
  </r>
  <r>
    <x v="0"/>
    <x v="1"/>
    <x v="1"/>
    <s v="General Bike Corporation"/>
    <x v="1"/>
    <x v="5"/>
    <x v="6"/>
    <s v="Multi"/>
    <x v="1006"/>
    <d v="2004-10-01T00:00:00"/>
    <n v="8.99"/>
    <n v="5.1864999999999997"/>
    <n v="3"/>
    <n v="15.5595"/>
  </r>
  <r>
    <x v="0"/>
    <x v="0"/>
    <x v="0"/>
    <s v="Clamps &amp; Brackets Co."/>
    <x v="2"/>
    <x v="2"/>
    <x v="2"/>
    <s v="Silver"/>
    <x v="1020"/>
    <d v="2004-10-01T00:00:00"/>
    <n v="1364.5"/>
    <n v="722.59490000000005"/>
    <n v="1"/>
    <n v="722.59490000000005"/>
  </r>
  <r>
    <x v="0"/>
    <x v="0"/>
    <x v="0"/>
    <s v="Clamps &amp; Brackets Co."/>
    <x v="1"/>
    <x v="1"/>
    <x v="1"/>
    <s v="White"/>
    <x v="1034"/>
    <d v="2004-10-01T00:00:00"/>
    <n v="9.5"/>
    <n v="5.51"/>
    <n v="11"/>
    <n v="60.61"/>
  </r>
  <r>
    <x v="0"/>
    <x v="0"/>
    <x v="0"/>
    <s v="Clamps &amp; Brackets Co."/>
    <x v="0"/>
    <x v="0"/>
    <x v="0"/>
    <s v="Black"/>
    <x v="1007"/>
    <d v="2004-10-01T00:00:00"/>
    <n v="3374.99"/>
    <n v="2024.9939999999999"/>
    <n v="2"/>
    <n v="4049.9879999999998"/>
  </r>
  <r>
    <x v="0"/>
    <x v="0"/>
    <x v="0"/>
    <s v="Clamps &amp; Brackets Co."/>
    <x v="0"/>
    <x v="0"/>
    <x v="0"/>
    <s v="Black"/>
    <x v="1006"/>
    <d v="2004-10-01T00:00:00"/>
    <n v="3374.99"/>
    <n v="2024.9939999999999"/>
    <n v="6"/>
    <n v="12149.964"/>
  </r>
  <r>
    <x v="0"/>
    <x v="0"/>
    <x v="0"/>
    <s v="Clamps &amp; Brackets Co."/>
    <x v="0"/>
    <x v="0"/>
    <x v="0"/>
    <s v="Silver"/>
    <x v="1021"/>
    <d v="2004-10-01T00:00:00"/>
    <n v="3399.99"/>
    <n v="2039.9939999999999"/>
    <n v="2"/>
    <n v="4079.9879999999998"/>
  </r>
  <r>
    <x v="0"/>
    <x v="0"/>
    <x v="0"/>
    <s v="Clamps &amp; Brackets Co."/>
    <x v="1"/>
    <x v="4"/>
    <x v="5"/>
    <s v="Multi"/>
    <x v="1033"/>
    <d v="2004-10-01T00:00:00"/>
    <n v="49.99"/>
    <n v="28.840399999999999"/>
    <n v="1"/>
    <n v="28.840399999999999"/>
  </r>
  <r>
    <x v="0"/>
    <x v="0"/>
    <x v="3"/>
    <s v="Convenient Bike Shop"/>
    <x v="0"/>
    <x v="3"/>
    <x v="4"/>
    <s v="Red"/>
    <x v="1004"/>
    <d v="2004-10-01T00:00:00"/>
    <n v="1457.99"/>
    <n v="874.79399999999998"/>
    <n v="2"/>
    <n v="1749.588"/>
  </r>
  <r>
    <x v="0"/>
    <x v="0"/>
    <x v="3"/>
    <s v="Convenient Bike Shop"/>
    <x v="0"/>
    <x v="3"/>
    <x v="3"/>
    <s v="Black"/>
    <x v="1010"/>
    <d v="2004-10-01T00:00:00"/>
    <n v="782.99"/>
    <n v="419.45890000000003"/>
    <n v="1"/>
    <n v="419.45890000000003"/>
  </r>
  <r>
    <x v="0"/>
    <x v="0"/>
    <x v="3"/>
    <s v="Convenient Bike Shop"/>
    <x v="0"/>
    <x v="3"/>
    <x v="3"/>
    <s v="Red"/>
    <x v="1015"/>
    <d v="2004-10-01T00:00:00"/>
    <n v="782.99"/>
    <n v="419.45890000000003"/>
    <n v="2"/>
    <n v="838.91780000000006"/>
  </r>
  <r>
    <x v="0"/>
    <x v="0"/>
    <x v="3"/>
    <s v="Convenient Bike Shop"/>
    <x v="1"/>
    <x v="4"/>
    <x v="5"/>
    <s v="Multi"/>
    <x v="1029"/>
    <d v="2004-10-01T00:00:00"/>
    <n v="49.99"/>
    <n v="28.840399999999999"/>
    <n v="4"/>
    <n v="115.3616"/>
  </r>
  <r>
    <x v="0"/>
    <x v="0"/>
    <x v="3"/>
    <s v="Convenient Bike Shop"/>
    <x v="1"/>
    <x v="5"/>
    <x v="6"/>
    <s v="Multi"/>
    <x v="1014"/>
    <d v="2004-10-01T00:00:00"/>
    <n v="8.99"/>
    <n v="5.1864999999999997"/>
    <n v="4"/>
    <n v="20.745999999999999"/>
  </r>
  <r>
    <x v="0"/>
    <x v="0"/>
    <x v="3"/>
    <s v="Convenient Bike Shop"/>
    <x v="0"/>
    <x v="3"/>
    <x v="3"/>
    <s v="Red"/>
    <x v="1005"/>
    <d v="2004-10-01T00:00:00"/>
    <n v="782.99"/>
    <n v="419.45890000000003"/>
    <n v="2"/>
    <n v="838.91780000000006"/>
  </r>
  <r>
    <x v="0"/>
    <x v="0"/>
    <x v="3"/>
    <s v="Convenient Bike Shop"/>
    <x v="0"/>
    <x v="3"/>
    <x v="3"/>
    <s v="Red"/>
    <x v="1012"/>
    <d v="2004-10-01T00:00:00"/>
    <n v="782.99"/>
    <n v="419.45890000000003"/>
    <n v="4"/>
    <n v="1677.8356000000001"/>
  </r>
  <r>
    <x v="0"/>
    <x v="0"/>
    <x v="3"/>
    <s v="Convenient Bike Shop"/>
    <x v="0"/>
    <x v="3"/>
    <x v="3"/>
    <s v="Black"/>
    <x v="1020"/>
    <d v="2004-10-01T00:00:00"/>
    <n v="782.99"/>
    <n v="419.45890000000003"/>
    <n v="4"/>
    <n v="1677.8356000000001"/>
  </r>
  <r>
    <x v="0"/>
    <x v="0"/>
    <x v="3"/>
    <s v="Convenient Bike Shop"/>
    <x v="0"/>
    <x v="3"/>
    <x v="3"/>
    <s v="Red"/>
    <x v="1004"/>
    <d v="2004-10-01T00:00:00"/>
    <n v="782.99"/>
    <n v="419.45890000000003"/>
    <n v="1"/>
    <n v="419.45890000000003"/>
  </r>
  <r>
    <x v="0"/>
    <x v="0"/>
    <x v="4"/>
    <s v="Area Bike Accessories"/>
    <x v="1"/>
    <x v="4"/>
    <x v="5"/>
    <s v="Multi"/>
    <x v="1025"/>
    <d v="2004-10-01T00:00:00"/>
    <n v="49.99"/>
    <n v="28.840399999999999"/>
    <n v="2"/>
    <n v="57.680799999999998"/>
  </r>
  <r>
    <x v="0"/>
    <x v="0"/>
    <x v="4"/>
    <s v="Area Bike Accessories"/>
    <x v="0"/>
    <x v="3"/>
    <x v="4"/>
    <s v="Red"/>
    <x v="1031"/>
    <d v="2004-10-01T00:00:00"/>
    <n v="1457.99"/>
    <n v="874.79399999999998"/>
    <n v="2"/>
    <n v="1749.588"/>
  </r>
  <r>
    <x v="0"/>
    <x v="0"/>
    <x v="4"/>
    <s v="Area Bike Accessories"/>
    <x v="0"/>
    <x v="3"/>
    <x v="4"/>
    <s v="Red"/>
    <x v="1026"/>
    <d v="2004-10-01T00:00:00"/>
    <n v="1457.99"/>
    <n v="874.79399999999998"/>
    <n v="3"/>
    <n v="2624.3820000000001"/>
  </r>
  <r>
    <x v="0"/>
    <x v="0"/>
    <x v="4"/>
    <s v="Area Bike Accessories"/>
    <x v="0"/>
    <x v="3"/>
    <x v="7"/>
    <s v="Red"/>
    <x v="1018"/>
    <d v="2004-10-01T00:00:00"/>
    <n v="3578.27"/>
    <n v="2146.962"/>
    <n v="1"/>
    <n v="2146.962"/>
  </r>
  <r>
    <x v="0"/>
    <x v="0"/>
    <x v="4"/>
    <s v="Area Bike Accessories"/>
    <x v="1"/>
    <x v="4"/>
    <x v="5"/>
    <s v="Multi"/>
    <x v="1019"/>
    <d v="2004-10-01T00:00:00"/>
    <n v="49.99"/>
    <n v="28.840399999999999"/>
    <n v="1"/>
    <n v="28.840399999999999"/>
  </r>
  <r>
    <x v="0"/>
    <x v="0"/>
    <x v="4"/>
    <s v="Area Bike Accessories"/>
    <x v="2"/>
    <x v="6"/>
    <x v="8"/>
    <s v="Red"/>
    <x v="1023"/>
    <d v="2004-10-01T00:00:00"/>
    <n v="337.22"/>
    <n v="183.93819999999999"/>
    <n v="2"/>
    <n v="367.87639999999999"/>
  </r>
  <r>
    <x v="0"/>
    <x v="0"/>
    <x v="4"/>
    <s v="Area Bike Accessories"/>
    <x v="0"/>
    <x v="3"/>
    <x v="3"/>
    <s v="Black"/>
    <x v="1018"/>
    <d v="2004-10-01T00:00:00"/>
    <n v="782.99"/>
    <n v="419.45890000000003"/>
    <n v="1"/>
    <n v="419.45890000000003"/>
  </r>
  <r>
    <x v="0"/>
    <x v="0"/>
    <x v="4"/>
    <s v="Area Bike Accessories"/>
    <x v="0"/>
    <x v="3"/>
    <x v="3"/>
    <s v="Red"/>
    <x v="1033"/>
    <d v="2004-10-01T00:00:00"/>
    <n v="782.99"/>
    <n v="419.45890000000003"/>
    <n v="1"/>
    <n v="419.45890000000003"/>
  </r>
  <r>
    <x v="0"/>
    <x v="0"/>
    <x v="4"/>
    <s v="Area Bike Accessories"/>
    <x v="2"/>
    <x v="6"/>
    <x v="8"/>
    <s v="Black"/>
    <x v="1019"/>
    <d v="2004-10-01T00:00:00"/>
    <n v="337.22"/>
    <n v="178.58080000000001"/>
    <n v="1"/>
    <n v="178.58080000000001"/>
  </r>
  <r>
    <x v="0"/>
    <x v="0"/>
    <x v="4"/>
    <s v="Area Bike Accessories"/>
    <x v="0"/>
    <x v="3"/>
    <x v="3"/>
    <s v="Black"/>
    <x v="1030"/>
    <d v="2004-10-01T00:00:00"/>
    <n v="782.99"/>
    <n v="419.45890000000003"/>
    <n v="2"/>
    <n v="838.91780000000006"/>
  </r>
  <r>
    <x v="0"/>
    <x v="0"/>
    <x v="4"/>
    <s v="Area Bike Accessories"/>
    <x v="3"/>
    <x v="7"/>
    <x v="10"/>
    <s v="Red"/>
    <x v="1026"/>
    <d v="2004-10-01T00:00:00"/>
    <n v="34.99"/>
    <n v="20.186499999999999"/>
    <n v="2"/>
    <n v="40.372999999999998"/>
  </r>
  <r>
    <x v="0"/>
    <x v="0"/>
    <x v="4"/>
    <s v="Area Bike Accessories"/>
    <x v="0"/>
    <x v="3"/>
    <x v="3"/>
    <s v="Red"/>
    <x v="1022"/>
    <d v="2004-10-01T00:00:00"/>
    <n v="782.99"/>
    <n v="419.45890000000003"/>
    <n v="1"/>
    <n v="419.45890000000003"/>
  </r>
  <r>
    <x v="0"/>
    <x v="0"/>
    <x v="4"/>
    <s v="Area Bike Accessories"/>
    <x v="0"/>
    <x v="3"/>
    <x v="3"/>
    <s v="Black"/>
    <x v="1022"/>
    <d v="2004-10-01T00:00:00"/>
    <n v="782.99"/>
    <n v="419.45890000000003"/>
    <n v="2"/>
    <n v="838.91780000000006"/>
  </r>
  <r>
    <x v="0"/>
    <x v="0"/>
    <x v="4"/>
    <s v="Area Bike Accessories"/>
    <x v="3"/>
    <x v="7"/>
    <x v="10"/>
    <s v="Blue"/>
    <x v="1028"/>
    <d v="2004-10-01T00:00:00"/>
    <n v="34.99"/>
    <n v="20.186499999999999"/>
    <n v="1"/>
    <n v="20.186499999999999"/>
  </r>
  <r>
    <x v="0"/>
    <x v="0"/>
    <x v="4"/>
    <s v="Area Bike Accessories"/>
    <x v="0"/>
    <x v="3"/>
    <x v="3"/>
    <s v="Black"/>
    <x v="1033"/>
    <d v="2004-10-01T00:00:00"/>
    <n v="782.99"/>
    <n v="419.45890000000003"/>
    <n v="1"/>
    <n v="419.45890000000003"/>
  </r>
  <r>
    <x v="0"/>
    <x v="0"/>
    <x v="4"/>
    <s v="Area Bike Accessories"/>
    <x v="2"/>
    <x v="6"/>
    <x v="8"/>
    <s v="Red"/>
    <x v="1020"/>
    <d v="2004-10-01T00:00:00"/>
    <n v="337.22"/>
    <n v="183.93819999999999"/>
    <n v="1"/>
    <n v="183.93819999999999"/>
  </r>
  <r>
    <x v="0"/>
    <x v="0"/>
    <x v="4"/>
    <s v="Area Bike Accessories"/>
    <x v="0"/>
    <x v="3"/>
    <x v="4"/>
    <s v="Red"/>
    <x v="1021"/>
    <d v="2004-10-01T00:00:00"/>
    <n v="1457.99"/>
    <n v="874.79399999999998"/>
    <n v="1"/>
    <n v="874.79399999999998"/>
  </r>
  <r>
    <x v="0"/>
    <x v="0"/>
    <x v="4"/>
    <s v="Area Bike Accessories"/>
    <x v="0"/>
    <x v="3"/>
    <x v="3"/>
    <s v="Black"/>
    <x v="1027"/>
    <d v="2004-10-01T00:00:00"/>
    <n v="782.99"/>
    <n v="419.45890000000003"/>
    <n v="1"/>
    <n v="419.45890000000003"/>
  </r>
  <r>
    <x v="0"/>
    <x v="0"/>
    <x v="4"/>
    <s v="Area Bike Accessories"/>
    <x v="0"/>
    <x v="3"/>
    <x v="3"/>
    <s v="Red"/>
    <x v="1028"/>
    <d v="2004-10-01T00:00:00"/>
    <n v="782.99"/>
    <n v="419.45890000000003"/>
    <n v="1"/>
    <n v="419.45890000000003"/>
  </r>
  <r>
    <x v="0"/>
    <x v="0"/>
    <x v="4"/>
    <s v="Area Bike Accessories"/>
    <x v="0"/>
    <x v="3"/>
    <x v="7"/>
    <s v="Red"/>
    <x v="1006"/>
    <d v="2004-10-01T00:00:00"/>
    <n v="3578.27"/>
    <n v="2146.962"/>
    <n v="1"/>
    <n v="2146.962"/>
  </r>
  <r>
    <x v="0"/>
    <x v="0"/>
    <x v="4"/>
    <s v="Area Bike Accessories"/>
    <x v="1"/>
    <x v="4"/>
    <x v="5"/>
    <s v="Multi"/>
    <x v="1021"/>
    <d v="2004-10-01T00:00:00"/>
    <n v="49.99"/>
    <n v="28.840399999999999"/>
    <n v="4"/>
    <n v="115.3616"/>
  </r>
  <r>
    <x v="0"/>
    <x v="0"/>
    <x v="4"/>
    <s v="Area Bike Accessories"/>
    <x v="2"/>
    <x v="6"/>
    <x v="8"/>
    <s v="Black"/>
    <x v="1029"/>
    <d v="2004-10-01T00:00:00"/>
    <n v="337.22"/>
    <n v="178.58080000000001"/>
    <n v="2"/>
    <n v="357.16160000000002"/>
  </r>
  <r>
    <x v="0"/>
    <x v="0"/>
    <x v="4"/>
    <s v="Area Bike Accessories"/>
    <x v="0"/>
    <x v="3"/>
    <x v="7"/>
    <s v="Red"/>
    <x v="1008"/>
    <d v="2004-10-01T00:00:00"/>
    <n v="3578.27"/>
    <n v="2146.962"/>
    <n v="1"/>
    <n v="2146.962"/>
  </r>
  <r>
    <x v="0"/>
    <x v="0"/>
    <x v="4"/>
    <s v="Area Bike Accessories"/>
    <x v="0"/>
    <x v="3"/>
    <x v="3"/>
    <s v="Red"/>
    <x v="1030"/>
    <d v="2004-10-01T00:00:00"/>
    <n v="782.99"/>
    <n v="419.45890000000003"/>
    <n v="1"/>
    <n v="419.45890000000003"/>
  </r>
  <r>
    <x v="0"/>
    <x v="0"/>
    <x v="4"/>
    <s v="Area Bike Accessories"/>
    <x v="3"/>
    <x v="7"/>
    <x v="10"/>
    <s v="Black"/>
    <x v="1017"/>
    <d v="2004-10-01T00:00:00"/>
    <n v="34.99"/>
    <n v="20.186499999999999"/>
    <n v="1"/>
    <n v="20.186499999999999"/>
  </r>
  <r>
    <x v="0"/>
    <x v="0"/>
    <x v="4"/>
    <s v="Area Bike Accessories"/>
    <x v="2"/>
    <x v="6"/>
    <x v="9"/>
    <s v="Red"/>
    <x v="1012"/>
    <d v="2004-10-01T00:00:00"/>
    <n v="594.83000000000004"/>
    <n v="356.89800000000002"/>
    <n v="3"/>
    <n v="1070.694"/>
  </r>
  <r>
    <x v="0"/>
    <x v="0"/>
    <x v="4"/>
    <s v="Area Bike Accessories"/>
    <x v="0"/>
    <x v="3"/>
    <x v="7"/>
    <s v="Red"/>
    <x v="1028"/>
    <d v="2004-10-01T00:00:00"/>
    <n v="3578.27"/>
    <n v="2146.962"/>
    <n v="5"/>
    <n v="10734.81"/>
  </r>
  <r>
    <x v="0"/>
    <x v="0"/>
    <x v="5"/>
    <s v="Historic Bicycle Sales"/>
    <x v="1"/>
    <x v="1"/>
    <x v="1"/>
    <s v="White"/>
    <x v="1014"/>
    <d v="2004-10-01T00:00:00"/>
    <n v="9.5"/>
    <n v="5.7"/>
    <n v="3"/>
    <n v="17.100000000000001"/>
  </r>
  <r>
    <x v="0"/>
    <x v="0"/>
    <x v="5"/>
    <s v="Historic Bicycle Sales"/>
    <x v="0"/>
    <x v="0"/>
    <x v="0"/>
    <s v="Black"/>
    <x v="1024"/>
    <d v="2004-10-01T00:00:00"/>
    <n v="3374.99"/>
    <n v="2024.9939999999999"/>
    <n v="1"/>
    <n v="2024.9939999999999"/>
  </r>
  <r>
    <x v="0"/>
    <x v="0"/>
    <x v="5"/>
    <s v="Historic Bicycle Sales"/>
    <x v="0"/>
    <x v="0"/>
    <x v="0"/>
    <s v="Silver"/>
    <x v="1007"/>
    <d v="2004-10-01T00:00:00"/>
    <n v="3399.99"/>
    <n v="2039.9939999999999"/>
    <n v="1"/>
    <n v="2039.9939999999999"/>
  </r>
  <r>
    <x v="0"/>
    <x v="0"/>
    <x v="2"/>
    <s v="Great Bikes"/>
    <x v="0"/>
    <x v="0"/>
    <x v="0"/>
    <s v="Black"/>
    <x v="1019"/>
    <d v="2004-10-01T00:00:00"/>
    <n v="3374.99"/>
    <n v="2024.9939999999999"/>
    <n v="2"/>
    <n v="4049.9879999999998"/>
  </r>
  <r>
    <x v="0"/>
    <x v="0"/>
    <x v="2"/>
    <s v="Great Bikes"/>
    <x v="0"/>
    <x v="0"/>
    <x v="0"/>
    <s v="Silver"/>
    <x v="1011"/>
    <d v="2004-10-01T00:00:00"/>
    <n v="3399.99"/>
    <n v="2039.9939999999999"/>
    <n v="2"/>
    <n v="4079.9879999999998"/>
  </r>
  <r>
    <x v="0"/>
    <x v="0"/>
    <x v="2"/>
    <s v="Great Bikes"/>
    <x v="1"/>
    <x v="1"/>
    <x v="1"/>
    <s v="White"/>
    <x v="1029"/>
    <d v="2004-10-01T00:00:00"/>
    <n v="9.5"/>
    <n v="5.7"/>
    <n v="6"/>
    <n v="34.200000000000003"/>
  </r>
  <r>
    <x v="0"/>
    <x v="0"/>
    <x v="2"/>
    <s v="Great Bikes"/>
    <x v="3"/>
    <x v="7"/>
    <x v="10"/>
    <s v="Red"/>
    <x v="1004"/>
    <d v="2004-10-01T00:00:00"/>
    <n v="34.99"/>
    <n v="20.186499999999999"/>
    <n v="2"/>
    <n v="40.372999999999998"/>
  </r>
  <r>
    <x v="0"/>
    <x v="0"/>
    <x v="2"/>
    <s v="Great Bikes"/>
    <x v="1"/>
    <x v="4"/>
    <x v="5"/>
    <s v="Multi"/>
    <x v="1005"/>
    <d v="2004-10-01T00:00:00"/>
    <n v="49.99"/>
    <n v="28.840399999999999"/>
    <n v="1"/>
    <n v="28.840399999999999"/>
  </r>
  <r>
    <x v="0"/>
    <x v="0"/>
    <x v="2"/>
    <s v="Great Bikes"/>
    <x v="3"/>
    <x v="7"/>
    <x v="10"/>
    <s v="Blue"/>
    <x v="1009"/>
    <d v="2004-10-01T00:00:00"/>
    <n v="34.99"/>
    <n v="20.186499999999999"/>
    <n v="2"/>
    <n v="40.372999999999998"/>
  </r>
  <r>
    <x v="0"/>
    <x v="0"/>
    <x v="2"/>
    <s v="Great Bikes"/>
    <x v="0"/>
    <x v="0"/>
    <x v="0"/>
    <s v="Black"/>
    <x v="1011"/>
    <d v="2004-10-01T00:00:00"/>
    <n v="3374.99"/>
    <n v="2024.9939999999999"/>
    <n v="2"/>
    <n v="4049.9879999999998"/>
  </r>
  <r>
    <x v="0"/>
    <x v="0"/>
    <x v="2"/>
    <s v="Great Bikes"/>
    <x v="3"/>
    <x v="7"/>
    <x v="10"/>
    <s v="Black"/>
    <x v="1007"/>
    <d v="2004-10-01T00:00:00"/>
    <n v="34.99"/>
    <n v="20.186499999999999"/>
    <n v="1"/>
    <n v="20.186499999999999"/>
  </r>
  <r>
    <x v="0"/>
    <x v="0"/>
    <x v="2"/>
    <s v="Great Bikes"/>
    <x v="1"/>
    <x v="4"/>
    <x v="5"/>
    <s v="Multi"/>
    <x v="1028"/>
    <d v="2004-10-01T00:00:00"/>
    <n v="49.99"/>
    <n v="28.840399999999999"/>
    <n v="1"/>
    <n v="28.840399999999999"/>
  </r>
  <r>
    <x v="0"/>
    <x v="0"/>
    <x v="4"/>
    <s v="World Bike Discount Store"/>
    <x v="0"/>
    <x v="3"/>
    <x v="3"/>
    <s v="Black"/>
    <x v="1007"/>
    <d v="2004-10-01T00:00:00"/>
    <n v="782.99"/>
    <n v="419.45890000000003"/>
    <n v="1"/>
    <n v="419.45890000000003"/>
  </r>
  <r>
    <x v="0"/>
    <x v="0"/>
    <x v="4"/>
    <s v="Wheel Gallery"/>
    <x v="0"/>
    <x v="3"/>
    <x v="7"/>
    <s v="Red"/>
    <x v="1031"/>
    <d v="2004-10-01T00:00:00"/>
    <n v="3578.27"/>
    <n v="2146.962"/>
    <n v="1"/>
    <n v="2146.962"/>
  </r>
  <r>
    <x v="0"/>
    <x v="0"/>
    <x v="4"/>
    <s v="Wheel Gallery"/>
    <x v="0"/>
    <x v="3"/>
    <x v="3"/>
    <s v="Red"/>
    <x v="1004"/>
    <d v="2004-10-01T00:00:00"/>
    <n v="782.99"/>
    <n v="419.45890000000003"/>
    <n v="1"/>
    <n v="419.45890000000003"/>
  </r>
  <r>
    <x v="0"/>
    <x v="0"/>
    <x v="4"/>
    <s v="Wheel Gallery"/>
    <x v="0"/>
    <x v="3"/>
    <x v="3"/>
    <s v="Red"/>
    <x v="1012"/>
    <d v="2004-10-01T00:00:00"/>
    <n v="782.99"/>
    <n v="419.45890000000003"/>
    <n v="1"/>
    <n v="419.45890000000003"/>
  </r>
  <r>
    <x v="0"/>
    <x v="0"/>
    <x v="4"/>
    <s v="Wheel Gallery"/>
    <x v="0"/>
    <x v="3"/>
    <x v="3"/>
    <s v="Black"/>
    <x v="1029"/>
    <d v="2004-10-01T00:00:00"/>
    <n v="782.99"/>
    <n v="419.45890000000003"/>
    <n v="2"/>
    <n v="838.91780000000006"/>
  </r>
  <r>
    <x v="0"/>
    <x v="0"/>
    <x v="4"/>
    <s v="Wheel Gallery"/>
    <x v="0"/>
    <x v="3"/>
    <x v="4"/>
    <s v="Red"/>
    <x v="1030"/>
    <d v="2004-10-01T00:00:00"/>
    <n v="1457.99"/>
    <n v="874.79399999999998"/>
    <n v="1"/>
    <n v="874.79399999999998"/>
  </r>
  <r>
    <x v="0"/>
    <x v="0"/>
    <x v="4"/>
    <s v="Wheel Gallery"/>
    <x v="0"/>
    <x v="3"/>
    <x v="3"/>
    <s v="Black"/>
    <x v="1016"/>
    <d v="2004-10-01T00:00:00"/>
    <n v="782.99"/>
    <n v="419.45890000000003"/>
    <n v="2"/>
    <n v="838.91780000000006"/>
  </r>
  <r>
    <x v="0"/>
    <x v="1"/>
    <x v="1"/>
    <s v="Retail Mall"/>
    <x v="3"/>
    <x v="7"/>
    <x v="10"/>
    <s v="Red"/>
    <x v="1013"/>
    <d v="2004-10-01T00:00:00"/>
    <n v="34.99"/>
    <n v="20.186499999999999"/>
    <n v="3"/>
    <n v="60.5595"/>
  </r>
  <r>
    <x v="0"/>
    <x v="1"/>
    <x v="1"/>
    <s v="Retail Mall"/>
    <x v="3"/>
    <x v="7"/>
    <x v="10"/>
    <s v="Black"/>
    <x v="1005"/>
    <d v="2004-10-01T00:00:00"/>
    <n v="34.99"/>
    <n v="20.186499999999999"/>
    <n v="4"/>
    <n v="80.745999999999995"/>
  </r>
  <r>
    <x v="0"/>
    <x v="1"/>
    <x v="1"/>
    <s v="Retail Mall"/>
    <x v="0"/>
    <x v="3"/>
    <x v="4"/>
    <s v="Red"/>
    <x v="1025"/>
    <d v="2004-10-01T00:00:00"/>
    <n v="1457.99"/>
    <n v="874.79399999999998"/>
    <n v="3"/>
    <n v="2624.3820000000001"/>
  </r>
  <r>
    <x v="0"/>
    <x v="1"/>
    <x v="1"/>
    <s v="Retail Mall"/>
    <x v="0"/>
    <x v="3"/>
    <x v="3"/>
    <s v="Red"/>
    <x v="1018"/>
    <d v="2004-10-01T00:00:00"/>
    <n v="782.99"/>
    <n v="419.45890000000003"/>
    <n v="4"/>
    <n v="1677.8356000000001"/>
  </r>
  <r>
    <x v="0"/>
    <x v="1"/>
    <x v="1"/>
    <s v="Retail Mall"/>
    <x v="0"/>
    <x v="3"/>
    <x v="4"/>
    <s v="Red"/>
    <x v="1006"/>
    <d v="2004-10-01T00:00:00"/>
    <n v="1457.99"/>
    <n v="874.79399999999998"/>
    <n v="3"/>
    <n v="2624.3820000000001"/>
  </r>
  <r>
    <x v="0"/>
    <x v="1"/>
    <x v="1"/>
    <s v="Retail Mall"/>
    <x v="2"/>
    <x v="6"/>
    <x v="8"/>
    <s v="Red"/>
    <x v="1029"/>
    <d v="2004-10-01T00:00:00"/>
    <n v="337.22"/>
    <n v="183.93819999999999"/>
    <n v="3"/>
    <n v="551.81459999999993"/>
  </r>
  <r>
    <x v="0"/>
    <x v="1"/>
    <x v="1"/>
    <s v="Retail Mall"/>
    <x v="2"/>
    <x v="6"/>
    <x v="8"/>
    <s v="Red"/>
    <x v="1031"/>
    <d v="2004-10-01T00:00:00"/>
    <n v="337.22"/>
    <n v="183.93819999999999"/>
    <n v="3"/>
    <n v="551.81459999999993"/>
  </r>
  <r>
    <x v="0"/>
    <x v="1"/>
    <x v="1"/>
    <s v="Retail Mall"/>
    <x v="1"/>
    <x v="4"/>
    <x v="5"/>
    <s v="Multi"/>
    <x v="1034"/>
    <d v="2004-10-01T00:00:00"/>
    <n v="49.99"/>
    <n v="28.840399999999999"/>
    <n v="1"/>
    <n v="28.840399999999999"/>
  </r>
  <r>
    <x v="0"/>
    <x v="1"/>
    <x v="1"/>
    <s v="Retail Mall"/>
    <x v="0"/>
    <x v="3"/>
    <x v="3"/>
    <s v="Black"/>
    <x v="1014"/>
    <d v="2004-10-01T00:00:00"/>
    <n v="782.99"/>
    <n v="419.45890000000003"/>
    <n v="4"/>
    <n v="1677.8356000000001"/>
  </r>
  <r>
    <x v="0"/>
    <x v="1"/>
    <x v="1"/>
    <s v="Retail Mall"/>
    <x v="0"/>
    <x v="3"/>
    <x v="3"/>
    <s v="Black"/>
    <x v="1022"/>
    <d v="2004-10-01T00:00:00"/>
    <n v="782.99"/>
    <n v="419.45890000000003"/>
    <n v="3"/>
    <n v="1258.3767"/>
  </r>
  <r>
    <x v="0"/>
    <x v="1"/>
    <x v="1"/>
    <s v="Retail Mall"/>
    <x v="2"/>
    <x v="6"/>
    <x v="11"/>
    <s v="Red"/>
    <x v="1019"/>
    <d v="2004-10-01T00:00:00"/>
    <n v="1431.5"/>
    <n v="758.07590000000005"/>
    <n v="1"/>
    <n v="758.07590000000005"/>
  </r>
  <r>
    <x v="0"/>
    <x v="1"/>
    <x v="1"/>
    <s v="Retail Mall"/>
    <x v="2"/>
    <x v="6"/>
    <x v="8"/>
    <s v="Black"/>
    <x v="1007"/>
    <d v="2004-10-01T00:00:00"/>
    <n v="337.22"/>
    <n v="178.58080000000001"/>
    <n v="5"/>
    <n v="892.904"/>
  </r>
  <r>
    <x v="0"/>
    <x v="1"/>
    <x v="1"/>
    <s v="Retail Mall"/>
    <x v="1"/>
    <x v="5"/>
    <x v="6"/>
    <s v="Multi"/>
    <x v="1022"/>
    <d v="2004-10-01T00:00:00"/>
    <n v="8.99"/>
    <n v="5.1864999999999997"/>
    <n v="2"/>
    <n v="10.372999999999999"/>
  </r>
  <r>
    <x v="0"/>
    <x v="1"/>
    <x v="1"/>
    <s v="Retail Mall"/>
    <x v="0"/>
    <x v="3"/>
    <x v="4"/>
    <s v="Red"/>
    <x v="1008"/>
    <d v="2004-10-01T00:00:00"/>
    <n v="1457.99"/>
    <n v="874.79399999999998"/>
    <n v="2"/>
    <n v="1749.588"/>
  </r>
  <r>
    <x v="0"/>
    <x v="1"/>
    <x v="1"/>
    <s v="Retail Mall"/>
    <x v="0"/>
    <x v="3"/>
    <x v="3"/>
    <s v="Red"/>
    <x v="1034"/>
    <d v="2004-10-01T00:00:00"/>
    <n v="782.99"/>
    <n v="419.45890000000003"/>
    <n v="6"/>
    <n v="2516.7534000000001"/>
  </r>
  <r>
    <x v="0"/>
    <x v="1"/>
    <x v="1"/>
    <s v="Retail Mall"/>
    <x v="0"/>
    <x v="3"/>
    <x v="3"/>
    <s v="Black"/>
    <x v="1028"/>
    <d v="2004-10-01T00:00:00"/>
    <n v="782.99"/>
    <n v="419.45890000000003"/>
    <n v="4"/>
    <n v="1677.8356000000001"/>
  </r>
  <r>
    <x v="0"/>
    <x v="1"/>
    <x v="1"/>
    <s v="Retail Mall"/>
    <x v="1"/>
    <x v="4"/>
    <x v="5"/>
    <s v="Multi"/>
    <x v="1033"/>
    <d v="2004-10-01T00:00:00"/>
    <n v="49.99"/>
    <n v="28.840399999999999"/>
    <n v="1"/>
    <n v="28.840399999999999"/>
  </r>
  <r>
    <x v="0"/>
    <x v="1"/>
    <x v="1"/>
    <s v="Retail Mall"/>
    <x v="0"/>
    <x v="3"/>
    <x v="7"/>
    <s v="Red"/>
    <x v="1017"/>
    <d v="2004-10-01T00:00:00"/>
    <n v="3578.27"/>
    <n v="2146.962"/>
    <n v="1"/>
    <n v="2146.962"/>
  </r>
  <r>
    <x v="0"/>
    <x v="1"/>
    <x v="1"/>
    <s v="Retail Mall"/>
    <x v="2"/>
    <x v="6"/>
    <x v="11"/>
    <s v="Red"/>
    <x v="1020"/>
    <d v="2004-10-01T00:00:00"/>
    <n v="1431.5"/>
    <n v="758.07590000000005"/>
    <n v="3"/>
    <n v="2274.2277000000004"/>
  </r>
  <r>
    <x v="0"/>
    <x v="1"/>
    <x v="1"/>
    <s v="Retail Mall"/>
    <x v="0"/>
    <x v="3"/>
    <x v="3"/>
    <s v="Black"/>
    <x v="1031"/>
    <d v="2004-10-01T00:00:00"/>
    <n v="782.99"/>
    <n v="419.45890000000003"/>
    <n v="1"/>
    <n v="419.45890000000003"/>
  </r>
  <r>
    <x v="0"/>
    <x v="1"/>
    <x v="1"/>
    <s v="Retail Mall"/>
    <x v="0"/>
    <x v="3"/>
    <x v="3"/>
    <s v="Black"/>
    <x v="1019"/>
    <d v="2004-10-01T00:00:00"/>
    <n v="782.99"/>
    <n v="419.45890000000003"/>
    <n v="5"/>
    <n v="2097.2945"/>
  </r>
  <r>
    <x v="0"/>
    <x v="1"/>
    <x v="1"/>
    <s v="Retail Mall"/>
    <x v="0"/>
    <x v="3"/>
    <x v="3"/>
    <s v="Red"/>
    <x v="1018"/>
    <d v="2004-10-01T00:00:00"/>
    <n v="782.99"/>
    <n v="419.45890000000003"/>
    <n v="4"/>
    <n v="1677.8356000000001"/>
  </r>
  <r>
    <x v="0"/>
    <x v="1"/>
    <x v="1"/>
    <s v="Retail Mall"/>
    <x v="2"/>
    <x v="6"/>
    <x v="8"/>
    <s v="Black"/>
    <x v="1033"/>
    <d v="2004-10-01T00:00:00"/>
    <n v="337.22"/>
    <n v="178.58080000000001"/>
    <n v="3"/>
    <n v="535.74240000000009"/>
  </r>
  <r>
    <x v="0"/>
    <x v="1"/>
    <x v="1"/>
    <s v="Retail Mall"/>
    <x v="2"/>
    <x v="6"/>
    <x v="8"/>
    <s v="Red"/>
    <x v="1011"/>
    <d v="2004-10-01T00:00:00"/>
    <n v="337.22"/>
    <n v="183.93819999999999"/>
    <n v="4"/>
    <n v="735.75279999999998"/>
  </r>
  <r>
    <x v="0"/>
    <x v="1"/>
    <x v="1"/>
    <s v="Retail Mall"/>
    <x v="2"/>
    <x v="6"/>
    <x v="8"/>
    <s v="Black"/>
    <x v="1012"/>
    <d v="2004-10-01T00:00:00"/>
    <n v="337.22"/>
    <n v="178.58080000000001"/>
    <n v="1"/>
    <n v="178.58080000000001"/>
  </r>
  <r>
    <x v="0"/>
    <x v="1"/>
    <x v="1"/>
    <s v="Retail Mall"/>
    <x v="0"/>
    <x v="3"/>
    <x v="4"/>
    <s v="Red"/>
    <x v="1030"/>
    <d v="2004-10-01T00:00:00"/>
    <n v="1457.99"/>
    <n v="874.79399999999998"/>
    <n v="3"/>
    <n v="2624.3820000000001"/>
  </r>
  <r>
    <x v="0"/>
    <x v="1"/>
    <x v="1"/>
    <s v="Retail Mall"/>
    <x v="0"/>
    <x v="3"/>
    <x v="3"/>
    <s v="Red"/>
    <x v="1033"/>
    <d v="2004-10-01T00:00:00"/>
    <n v="782.99"/>
    <n v="419.45890000000003"/>
    <n v="6"/>
    <n v="2516.7534000000001"/>
  </r>
  <r>
    <x v="0"/>
    <x v="1"/>
    <x v="1"/>
    <s v="Retail Mall"/>
    <x v="0"/>
    <x v="3"/>
    <x v="3"/>
    <s v="Red"/>
    <x v="1010"/>
    <d v="2004-10-01T00:00:00"/>
    <n v="782.99"/>
    <n v="419.45890000000003"/>
    <n v="2"/>
    <n v="838.91780000000006"/>
  </r>
  <r>
    <x v="0"/>
    <x v="1"/>
    <x v="1"/>
    <s v="Retail Mall"/>
    <x v="1"/>
    <x v="4"/>
    <x v="5"/>
    <s v="Multi"/>
    <x v="1028"/>
    <d v="2004-10-01T00:00:00"/>
    <n v="49.99"/>
    <n v="28.840399999999999"/>
    <n v="4"/>
    <n v="115.3616"/>
  </r>
  <r>
    <x v="0"/>
    <x v="1"/>
    <x v="1"/>
    <s v="Retail Mall"/>
    <x v="3"/>
    <x v="7"/>
    <x v="10"/>
    <s v="Blue"/>
    <x v="1014"/>
    <d v="2004-10-01T00:00:00"/>
    <n v="34.99"/>
    <n v="20.186499999999999"/>
    <n v="1"/>
    <n v="20.186499999999999"/>
  </r>
  <r>
    <x v="0"/>
    <x v="1"/>
    <x v="1"/>
    <s v="Retail Mall"/>
    <x v="2"/>
    <x v="6"/>
    <x v="8"/>
    <s v="Red"/>
    <x v="1011"/>
    <d v="2004-10-01T00:00:00"/>
    <n v="337.22"/>
    <n v="183.93819999999999"/>
    <n v="5"/>
    <n v="919.69100000000003"/>
  </r>
  <r>
    <x v="0"/>
    <x v="1"/>
    <x v="1"/>
    <s v="Retail Mall"/>
    <x v="2"/>
    <x v="6"/>
    <x v="9"/>
    <s v="Red"/>
    <x v="1022"/>
    <d v="2004-10-01T00:00:00"/>
    <n v="594.83000000000004"/>
    <n v="356.89800000000002"/>
    <n v="3"/>
    <n v="1070.694"/>
  </r>
  <r>
    <x v="0"/>
    <x v="1"/>
    <x v="1"/>
    <s v="Retail Mall"/>
    <x v="0"/>
    <x v="3"/>
    <x v="7"/>
    <s v="Red"/>
    <x v="1023"/>
    <d v="2004-10-01T00:00:00"/>
    <n v="3578.27"/>
    <n v="2146.962"/>
    <n v="3"/>
    <n v="6440.8860000000004"/>
  </r>
  <r>
    <x v="0"/>
    <x v="1"/>
    <x v="1"/>
    <s v="Retail Mall"/>
    <x v="0"/>
    <x v="3"/>
    <x v="3"/>
    <s v="Black"/>
    <x v="1009"/>
    <d v="2004-10-01T00:00:00"/>
    <n v="782.99"/>
    <n v="419.45890000000003"/>
    <n v="1"/>
    <n v="419.45890000000003"/>
  </r>
  <r>
    <x v="0"/>
    <x v="0"/>
    <x v="0"/>
    <s v="Daring Rides"/>
    <x v="0"/>
    <x v="3"/>
    <x v="3"/>
    <s v="Red"/>
    <x v="1010"/>
    <d v="2004-10-01T00:00:00"/>
    <n v="782.99"/>
    <n v="419.45890000000003"/>
    <n v="1"/>
    <n v="419.45890000000003"/>
  </r>
  <r>
    <x v="0"/>
    <x v="0"/>
    <x v="0"/>
    <s v="Daring Rides"/>
    <x v="0"/>
    <x v="3"/>
    <x v="7"/>
    <s v="Red"/>
    <x v="1028"/>
    <d v="2004-10-01T00:00:00"/>
    <n v="3578.27"/>
    <n v="2146.962"/>
    <n v="1"/>
    <n v="2146.962"/>
  </r>
  <r>
    <x v="0"/>
    <x v="0"/>
    <x v="0"/>
    <s v="Daring Rides"/>
    <x v="0"/>
    <x v="3"/>
    <x v="7"/>
    <s v="Red"/>
    <x v="1005"/>
    <d v="2004-10-01T00:00:00"/>
    <n v="3578.27"/>
    <n v="2146.962"/>
    <n v="3"/>
    <n v="6440.8860000000004"/>
  </r>
  <r>
    <x v="0"/>
    <x v="0"/>
    <x v="0"/>
    <s v="Daring Rides"/>
    <x v="0"/>
    <x v="3"/>
    <x v="3"/>
    <s v="Black"/>
    <x v="1013"/>
    <d v="2004-10-01T00:00:00"/>
    <n v="782.99"/>
    <n v="419.45890000000003"/>
    <n v="1"/>
    <n v="419.45890000000003"/>
  </r>
  <r>
    <x v="0"/>
    <x v="0"/>
    <x v="0"/>
    <s v="Daring Rides"/>
    <x v="0"/>
    <x v="3"/>
    <x v="4"/>
    <s v="Red"/>
    <x v="1024"/>
    <d v="2004-10-01T00:00:00"/>
    <n v="1457.99"/>
    <n v="874.79399999999998"/>
    <n v="1"/>
    <n v="874.79399999999998"/>
  </r>
  <r>
    <x v="0"/>
    <x v="0"/>
    <x v="0"/>
    <s v="Daring Rides"/>
    <x v="0"/>
    <x v="3"/>
    <x v="3"/>
    <s v="Red"/>
    <x v="1016"/>
    <d v="2004-10-01T00:00:00"/>
    <n v="782.99"/>
    <n v="419.45890000000003"/>
    <n v="1"/>
    <n v="419.45890000000003"/>
  </r>
  <r>
    <x v="0"/>
    <x v="0"/>
    <x v="0"/>
    <s v="Daring Rides"/>
    <x v="0"/>
    <x v="3"/>
    <x v="3"/>
    <s v="Red"/>
    <x v="1020"/>
    <d v="2004-10-01T00:00:00"/>
    <n v="782.99"/>
    <n v="419.45890000000003"/>
    <n v="2"/>
    <n v="838.91780000000006"/>
  </r>
  <r>
    <x v="0"/>
    <x v="0"/>
    <x v="0"/>
    <s v="Daring Rides"/>
    <x v="2"/>
    <x v="6"/>
    <x v="8"/>
    <s v="Red"/>
    <x v="1015"/>
    <d v="2004-10-01T00:00:00"/>
    <n v="337.22"/>
    <n v="183.93819999999999"/>
    <n v="1"/>
    <n v="183.93819999999999"/>
  </r>
  <r>
    <x v="0"/>
    <x v="0"/>
    <x v="0"/>
    <s v="Daring Rides"/>
    <x v="0"/>
    <x v="3"/>
    <x v="4"/>
    <s v="Red"/>
    <x v="1021"/>
    <d v="2004-10-01T00:00:00"/>
    <n v="1457.99"/>
    <n v="874.79399999999998"/>
    <n v="2"/>
    <n v="1749.588"/>
  </r>
  <r>
    <x v="0"/>
    <x v="0"/>
    <x v="0"/>
    <s v="Daring Rides"/>
    <x v="3"/>
    <x v="7"/>
    <x v="10"/>
    <s v="Black"/>
    <x v="1028"/>
    <d v="2004-10-01T00:00:00"/>
    <n v="34.99"/>
    <n v="20.186499999999999"/>
    <n v="1"/>
    <n v="20.186499999999999"/>
  </r>
  <r>
    <x v="0"/>
    <x v="0"/>
    <x v="0"/>
    <s v="Daring Rides"/>
    <x v="0"/>
    <x v="3"/>
    <x v="3"/>
    <s v="Black"/>
    <x v="1016"/>
    <d v="2004-10-01T00:00:00"/>
    <n v="782.99"/>
    <n v="419.45890000000003"/>
    <n v="3"/>
    <n v="1258.3767"/>
  </r>
  <r>
    <x v="0"/>
    <x v="0"/>
    <x v="0"/>
    <s v="Daring Rides"/>
    <x v="0"/>
    <x v="3"/>
    <x v="7"/>
    <s v="Red"/>
    <x v="1017"/>
    <d v="2004-10-01T00:00:00"/>
    <n v="3578.27"/>
    <n v="2146.962"/>
    <n v="1"/>
    <n v="2146.962"/>
  </r>
  <r>
    <x v="0"/>
    <x v="0"/>
    <x v="0"/>
    <s v="Daring Rides"/>
    <x v="0"/>
    <x v="3"/>
    <x v="3"/>
    <s v="Black"/>
    <x v="1026"/>
    <d v="2004-10-01T00:00:00"/>
    <n v="782.99"/>
    <n v="419.45890000000003"/>
    <n v="5"/>
    <n v="2097.2945"/>
  </r>
  <r>
    <x v="0"/>
    <x v="0"/>
    <x v="0"/>
    <s v="Daring Rides"/>
    <x v="0"/>
    <x v="3"/>
    <x v="3"/>
    <s v="Red"/>
    <x v="1017"/>
    <d v="2004-10-01T00:00:00"/>
    <n v="782.99"/>
    <n v="419.45890000000003"/>
    <n v="1"/>
    <n v="419.45890000000003"/>
  </r>
  <r>
    <x v="0"/>
    <x v="0"/>
    <x v="0"/>
    <s v="Daring Rides"/>
    <x v="0"/>
    <x v="3"/>
    <x v="3"/>
    <s v="Red"/>
    <x v="1004"/>
    <d v="2004-10-01T00:00:00"/>
    <n v="782.99"/>
    <n v="419.45890000000003"/>
    <n v="1"/>
    <n v="419.45890000000003"/>
  </r>
  <r>
    <x v="0"/>
    <x v="0"/>
    <x v="0"/>
    <s v="Daring Rides"/>
    <x v="0"/>
    <x v="3"/>
    <x v="7"/>
    <s v="Red"/>
    <x v="1005"/>
    <d v="2004-10-01T00:00:00"/>
    <n v="3578.27"/>
    <n v="2146.962"/>
    <n v="2"/>
    <n v="4293.924"/>
  </r>
  <r>
    <x v="0"/>
    <x v="0"/>
    <x v="0"/>
    <s v="Daring Rides"/>
    <x v="0"/>
    <x v="3"/>
    <x v="3"/>
    <s v="Red"/>
    <x v="1012"/>
    <d v="2004-10-01T00:00:00"/>
    <n v="782.99"/>
    <n v="419.45890000000003"/>
    <n v="2"/>
    <n v="838.91780000000006"/>
  </r>
  <r>
    <x v="0"/>
    <x v="0"/>
    <x v="0"/>
    <s v="Daring Rides"/>
    <x v="0"/>
    <x v="3"/>
    <x v="4"/>
    <s v="Red"/>
    <x v="1005"/>
    <d v="2004-10-01T00:00:00"/>
    <n v="1457.99"/>
    <n v="874.79399999999998"/>
    <n v="3"/>
    <n v="2624.3820000000001"/>
  </r>
  <r>
    <x v="0"/>
    <x v="0"/>
    <x v="2"/>
    <s v="The Bike Shop"/>
    <x v="2"/>
    <x v="2"/>
    <x v="2"/>
    <s v="Black"/>
    <x v="1028"/>
    <d v="2004-10-01T00:00:00"/>
    <n v="1349.6"/>
    <n v="809.76"/>
    <n v="2"/>
    <n v="1619.52"/>
  </r>
  <r>
    <x v="0"/>
    <x v="0"/>
    <x v="2"/>
    <s v="The Bike Shop"/>
    <x v="2"/>
    <x v="2"/>
    <x v="2"/>
    <s v="Silver"/>
    <x v="1006"/>
    <d v="2004-10-01T00:00:00"/>
    <n v="1364.5"/>
    <n v="722.59490000000005"/>
    <n v="4"/>
    <n v="2890.3796000000002"/>
  </r>
  <r>
    <x v="0"/>
    <x v="0"/>
    <x v="0"/>
    <s v="Retail Toy Store"/>
    <x v="0"/>
    <x v="3"/>
    <x v="7"/>
    <s v="Red"/>
    <x v="1007"/>
    <d v="2004-10-01T00:00:00"/>
    <n v="3578.27"/>
    <n v="2146.962"/>
    <n v="1"/>
    <n v="2146.962"/>
  </r>
  <r>
    <x v="0"/>
    <x v="0"/>
    <x v="3"/>
    <s v="Seventh Bike Store"/>
    <x v="0"/>
    <x v="3"/>
    <x v="3"/>
    <s v="Black"/>
    <x v="1007"/>
    <d v="2004-10-01T00:00:00"/>
    <n v="782.99"/>
    <n v="419.45890000000003"/>
    <n v="4"/>
    <n v="1677.8356000000001"/>
  </r>
  <r>
    <x v="0"/>
    <x v="0"/>
    <x v="3"/>
    <s v="Seventh Bike Store"/>
    <x v="1"/>
    <x v="5"/>
    <x v="6"/>
    <s v="Multi"/>
    <x v="1016"/>
    <d v="2004-10-01T00:00:00"/>
    <n v="8.99"/>
    <n v="5.1864999999999997"/>
    <n v="2"/>
    <n v="10.372999999999999"/>
  </r>
  <r>
    <x v="0"/>
    <x v="0"/>
    <x v="3"/>
    <s v="Seventh Bike Store"/>
    <x v="0"/>
    <x v="3"/>
    <x v="3"/>
    <s v="Red"/>
    <x v="1019"/>
    <d v="2004-10-01T00:00:00"/>
    <n v="782.99"/>
    <n v="419.45890000000003"/>
    <n v="1"/>
    <n v="419.45890000000003"/>
  </r>
  <r>
    <x v="0"/>
    <x v="0"/>
    <x v="3"/>
    <s v="Seventh Bike Store"/>
    <x v="0"/>
    <x v="3"/>
    <x v="3"/>
    <s v="Red"/>
    <x v="1032"/>
    <d v="2004-10-01T00:00:00"/>
    <n v="782.99"/>
    <n v="419.45890000000003"/>
    <n v="2"/>
    <n v="838.91780000000006"/>
  </r>
  <r>
    <x v="0"/>
    <x v="0"/>
    <x v="3"/>
    <s v="Seventh Bike Store"/>
    <x v="2"/>
    <x v="6"/>
    <x v="8"/>
    <s v="Red"/>
    <x v="1031"/>
    <d v="2004-10-01T00:00:00"/>
    <n v="337.22"/>
    <n v="183.93819999999999"/>
    <n v="1"/>
    <n v="183.93819999999999"/>
  </r>
  <r>
    <x v="0"/>
    <x v="0"/>
    <x v="3"/>
    <s v="Seventh Bike Store"/>
    <x v="3"/>
    <x v="7"/>
    <x v="10"/>
    <s v="Black"/>
    <x v="1011"/>
    <d v="2004-10-01T00:00:00"/>
    <n v="34.99"/>
    <n v="20.186499999999999"/>
    <n v="4"/>
    <n v="80.745999999999995"/>
  </r>
  <r>
    <x v="0"/>
    <x v="0"/>
    <x v="3"/>
    <s v="Seventh Bike Store"/>
    <x v="3"/>
    <x v="7"/>
    <x v="10"/>
    <s v="Red"/>
    <x v="1010"/>
    <d v="2004-10-01T00:00:00"/>
    <n v="34.99"/>
    <n v="20.186499999999999"/>
    <n v="1"/>
    <n v="20.186499999999999"/>
  </r>
  <r>
    <x v="0"/>
    <x v="0"/>
    <x v="3"/>
    <s v="Seventh Bike Store"/>
    <x v="1"/>
    <x v="4"/>
    <x v="5"/>
    <s v="Multi"/>
    <x v="1028"/>
    <d v="2004-10-01T00:00:00"/>
    <n v="49.99"/>
    <n v="28.840399999999999"/>
    <n v="2"/>
    <n v="57.680799999999998"/>
  </r>
  <r>
    <x v="0"/>
    <x v="0"/>
    <x v="3"/>
    <s v="Seventh Bike Store"/>
    <x v="0"/>
    <x v="3"/>
    <x v="4"/>
    <s v="Red"/>
    <x v="1026"/>
    <d v="2004-10-01T00:00:00"/>
    <n v="1457.99"/>
    <n v="874.79399999999998"/>
    <n v="1"/>
    <n v="874.79399999999998"/>
  </r>
  <r>
    <x v="0"/>
    <x v="0"/>
    <x v="3"/>
    <s v="Seventh Bike Store"/>
    <x v="0"/>
    <x v="3"/>
    <x v="4"/>
    <s v="Red"/>
    <x v="1008"/>
    <d v="2004-10-01T00:00:00"/>
    <n v="1457.99"/>
    <n v="874.79399999999998"/>
    <n v="1"/>
    <n v="874.79399999999998"/>
  </r>
  <r>
    <x v="0"/>
    <x v="0"/>
    <x v="3"/>
    <s v="Seventh Bike Store"/>
    <x v="0"/>
    <x v="3"/>
    <x v="3"/>
    <s v="Red"/>
    <x v="1026"/>
    <d v="2004-10-01T00:00:00"/>
    <n v="782.99"/>
    <n v="419.45890000000003"/>
    <n v="2"/>
    <n v="838.91780000000006"/>
  </r>
  <r>
    <x v="0"/>
    <x v="0"/>
    <x v="3"/>
    <s v="Seventh Bike Store"/>
    <x v="0"/>
    <x v="3"/>
    <x v="3"/>
    <s v="Red"/>
    <x v="1005"/>
    <d v="2004-10-01T00:00:00"/>
    <n v="782.99"/>
    <n v="419.45890000000003"/>
    <n v="1"/>
    <n v="419.45890000000003"/>
  </r>
  <r>
    <x v="0"/>
    <x v="0"/>
    <x v="3"/>
    <s v="Seventh Bike Store"/>
    <x v="0"/>
    <x v="3"/>
    <x v="3"/>
    <s v="Red"/>
    <x v="1031"/>
    <d v="2004-10-01T00:00:00"/>
    <n v="782.99"/>
    <n v="419.45890000000003"/>
    <n v="1"/>
    <n v="419.45890000000003"/>
  </r>
  <r>
    <x v="0"/>
    <x v="0"/>
    <x v="3"/>
    <s v="Seventh Bike Store"/>
    <x v="0"/>
    <x v="3"/>
    <x v="7"/>
    <s v="Red"/>
    <x v="1013"/>
    <d v="2004-10-01T00:00:00"/>
    <n v="3578.27"/>
    <n v="2146.962"/>
    <n v="2"/>
    <n v="4293.924"/>
  </r>
  <r>
    <x v="0"/>
    <x v="0"/>
    <x v="3"/>
    <s v="Seventh Bike Store"/>
    <x v="2"/>
    <x v="6"/>
    <x v="8"/>
    <s v="Red"/>
    <x v="1031"/>
    <d v="2004-10-01T00:00:00"/>
    <n v="337.22"/>
    <n v="183.93819999999999"/>
    <n v="4"/>
    <n v="735.75279999999998"/>
  </r>
  <r>
    <x v="0"/>
    <x v="0"/>
    <x v="3"/>
    <s v="Seventh Bike Store"/>
    <x v="0"/>
    <x v="3"/>
    <x v="3"/>
    <s v="Black"/>
    <x v="1032"/>
    <d v="2004-10-01T00:00:00"/>
    <n v="782.99"/>
    <n v="419.45890000000003"/>
    <n v="2"/>
    <n v="838.91780000000006"/>
  </r>
  <r>
    <x v="0"/>
    <x v="0"/>
    <x v="3"/>
    <s v="Seventh Bike Store"/>
    <x v="0"/>
    <x v="3"/>
    <x v="3"/>
    <s v="Black"/>
    <x v="1033"/>
    <d v="2004-10-01T00:00:00"/>
    <n v="782.99"/>
    <n v="419.45890000000003"/>
    <n v="2"/>
    <n v="838.91780000000006"/>
  </r>
  <r>
    <x v="0"/>
    <x v="0"/>
    <x v="3"/>
    <s v="Seventh Bike Store"/>
    <x v="0"/>
    <x v="3"/>
    <x v="7"/>
    <s v="Red"/>
    <x v="1005"/>
    <d v="2004-10-01T00:00:00"/>
    <n v="3578.27"/>
    <n v="2146.962"/>
    <n v="3"/>
    <n v="6440.8860000000004"/>
  </r>
  <r>
    <x v="0"/>
    <x v="0"/>
    <x v="3"/>
    <s v="Seventh Bike Store"/>
    <x v="0"/>
    <x v="3"/>
    <x v="3"/>
    <s v="Black"/>
    <x v="1005"/>
    <d v="2004-10-01T00:00:00"/>
    <n v="782.99"/>
    <n v="419.45890000000003"/>
    <n v="1"/>
    <n v="419.45890000000003"/>
  </r>
  <r>
    <x v="0"/>
    <x v="0"/>
    <x v="3"/>
    <s v="Seventh Bike Store"/>
    <x v="0"/>
    <x v="3"/>
    <x v="7"/>
    <s v="Red"/>
    <x v="1024"/>
    <d v="2004-10-01T00:00:00"/>
    <n v="3578.27"/>
    <n v="2146.962"/>
    <n v="1"/>
    <n v="2146.962"/>
  </r>
  <r>
    <x v="0"/>
    <x v="0"/>
    <x v="3"/>
    <s v="Seventh Bike Store"/>
    <x v="2"/>
    <x v="6"/>
    <x v="8"/>
    <s v="Black"/>
    <x v="1020"/>
    <d v="2004-10-01T00:00:00"/>
    <n v="337.22"/>
    <n v="178.58080000000001"/>
    <n v="1"/>
    <n v="178.58080000000001"/>
  </r>
  <r>
    <x v="0"/>
    <x v="0"/>
    <x v="3"/>
    <s v="Seventh Bike Store"/>
    <x v="1"/>
    <x v="4"/>
    <x v="5"/>
    <s v="Multi"/>
    <x v="1008"/>
    <d v="2004-10-01T00:00:00"/>
    <n v="49.99"/>
    <n v="28.840399999999999"/>
    <n v="2"/>
    <n v="57.680799999999998"/>
  </r>
  <r>
    <x v="0"/>
    <x v="0"/>
    <x v="3"/>
    <s v="Seventh Bike Store"/>
    <x v="0"/>
    <x v="3"/>
    <x v="3"/>
    <s v="Black"/>
    <x v="1027"/>
    <d v="2004-10-01T00:00:00"/>
    <n v="782.99"/>
    <n v="419.45890000000003"/>
    <n v="2"/>
    <n v="838.91780000000006"/>
  </r>
  <r>
    <x v="0"/>
    <x v="0"/>
    <x v="3"/>
    <s v="Seventh Bike Store"/>
    <x v="1"/>
    <x v="4"/>
    <x v="5"/>
    <s v="Multi"/>
    <x v="1023"/>
    <d v="2004-10-01T00:00:00"/>
    <n v="49.99"/>
    <n v="28.840399999999999"/>
    <n v="2"/>
    <n v="57.680799999999998"/>
  </r>
  <r>
    <x v="0"/>
    <x v="0"/>
    <x v="3"/>
    <s v="Seventh Bike Store"/>
    <x v="0"/>
    <x v="3"/>
    <x v="3"/>
    <s v="Red"/>
    <x v="1010"/>
    <d v="2004-10-01T00:00:00"/>
    <n v="782.99"/>
    <n v="419.45890000000003"/>
    <n v="1"/>
    <n v="419.45890000000003"/>
  </r>
  <r>
    <x v="0"/>
    <x v="0"/>
    <x v="5"/>
    <s v="Friendly Bike Shop"/>
    <x v="1"/>
    <x v="5"/>
    <x v="6"/>
    <s v="Multi"/>
    <x v="1011"/>
    <d v="2004-10-01T00:00:00"/>
    <n v="8.99"/>
    <n v="5.1864999999999997"/>
    <n v="1"/>
    <n v="5.1864999999999997"/>
  </r>
  <r>
    <x v="0"/>
    <x v="0"/>
    <x v="5"/>
    <s v="Friendly Bike Shop"/>
    <x v="0"/>
    <x v="3"/>
    <x v="4"/>
    <s v="Red"/>
    <x v="1018"/>
    <d v="2004-10-01T00:00:00"/>
    <n v="1457.99"/>
    <n v="874.79399999999998"/>
    <n v="2"/>
    <n v="1749.588"/>
  </r>
  <r>
    <x v="0"/>
    <x v="0"/>
    <x v="5"/>
    <s v="Friendly Bike Shop"/>
    <x v="0"/>
    <x v="3"/>
    <x v="3"/>
    <s v="Black"/>
    <x v="1019"/>
    <d v="2004-10-01T00:00:00"/>
    <n v="782.99"/>
    <n v="419.45890000000003"/>
    <n v="1"/>
    <n v="419.45890000000003"/>
  </r>
  <r>
    <x v="0"/>
    <x v="0"/>
    <x v="5"/>
    <s v="Friendly Bike Shop"/>
    <x v="0"/>
    <x v="3"/>
    <x v="3"/>
    <s v="Black"/>
    <x v="1034"/>
    <d v="2004-10-01T00:00:00"/>
    <n v="782.99"/>
    <n v="419.45890000000003"/>
    <n v="3"/>
    <n v="1258.3767"/>
  </r>
  <r>
    <x v="0"/>
    <x v="0"/>
    <x v="5"/>
    <s v="Yellow Bicycle Company"/>
    <x v="0"/>
    <x v="0"/>
    <x v="0"/>
    <s v="Black"/>
    <x v="1017"/>
    <d v="2004-10-01T00:00:00"/>
    <n v="3374.99"/>
    <n v="2024.9939999999999"/>
    <n v="2"/>
    <n v="4049.9879999999998"/>
  </r>
  <r>
    <x v="0"/>
    <x v="0"/>
    <x v="5"/>
    <s v="Yellow Bicycle Company"/>
    <x v="0"/>
    <x v="0"/>
    <x v="0"/>
    <s v="Silver"/>
    <x v="1027"/>
    <d v="2004-10-01T00:00:00"/>
    <n v="3399.99"/>
    <n v="2039.9939999999999"/>
    <n v="3"/>
    <n v="6119.982"/>
  </r>
  <r>
    <x v="0"/>
    <x v="0"/>
    <x v="5"/>
    <s v="Yellow Bicycle Company"/>
    <x v="0"/>
    <x v="0"/>
    <x v="0"/>
    <s v="Black"/>
    <x v="1009"/>
    <d v="2004-10-01T00:00:00"/>
    <n v="3374.99"/>
    <n v="2024.9939999999999"/>
    <n v="1"/>
    <n v="2024.9939999999999"/>
  </r>
  <r>
    <x v="0"/>
    <x v="0"/>
    <x v="5"/>
    <s v="Yellow Bicycle Company"/>
    <x v="0"/>
    <x v="0"/>
    <x v="0"/>
    <s v="Silver"/>
    <x v="1029"/>
    <d v="2004-10-01T00:00:00"/>
    <n v="3399.99"/>
    <n v="2039.9939999999999"/>
    <n v="2"/>
    <n v="4079.9879999999998"/>
  </r>
  <r>
    <x v="0"/>
    <x v="0"/>
    <x v="5"/>
    <s v="Yellow Bicycle Company"/>
    <x v="1"/>
    <x v="1"/>
    <x v="1"/>
    <s v="White"/>
    <x v="1012"/>
    <d v="2004-10-01T00:00:00"/>
    <n v="9.5"/>
    <n v="5.7"/>
    <n v="3"/>
    <n v="17.100000000000001"/>
  </r>
  <r>
    <x v="0"/>
    <x v="0"/>
    <x v="5"/>
    <s v="First Bike Store"/>
    <x v="0"/>
    <x v="3"/>
    <x v="4"/>
    <s v="Red"/>
    <x v="1016"/>
    <d v="2004-10-01T00:00:00"/>
    <n v="1457.99"/>
    <n v="874.79399999999998"/>
    <n v="1"/>
    <n v="874.79399999999998"/>
  </r>
  <r>
    <x v="0"/>
    <x v="0"/>
    <x v="5"/>
    <s v="First Bike Store"/>
    <x v="0"/>
    <x v="3"/>
    <x v="4"/>
    <s v="Red"/>
    <x v="1013"/>
    <d v="2004-10-01T00:00:00"/>
    <n v="1457.99"/>
    <n v="874.79399999999998"/>
    <n v="2"/>
    <n v="1749.588"/>
  </r>
  <r>
    <x v="0"/>
    <x v="0"/>
    <x v="5"/>
    <s v="First Bike Store"/>
    <x v="0"/>
    <x v="3"/>
    <x v="3"/>
    <s v="Red"/>
    <x v="1023"/>
    <d v="2004-10-01T00:00:00"/>
    <n v="782.99"/>
    <n v="419.45890000000003"/>
    <n v="1"/>
    <n v="419.45890000000003"/>
  </r>
  <r>
    <x v="0"/>
    <x v="0"/>
    <x v="5"/>
    <s v="First Bike Store"/>
    <x v="3"/>
    <x v="7"/>
    <x v="10"/>
    <s v="Black"/>
    <x v="1005"/>
    <d v="2004-10-01T00:00:00"/>
    <n v="34.99"/>
    <n v="20.186499999999999"/>
    <n v="5"/>
    <n v="100.93249999999999"/>
  </r>
  <r>
    <x v="0"/>
    <x v="0"/>
    <x v="5"/>
    <s v="First Bike Store"/>
    <x v="0"/>
    <x v="3"/>
    <x v="4"/>
    <s v="Red"/>
    <x v="1013"/>
    <d v="2004-10-01T00:00:00"/>
    <n v="1457.99"/>
    <n v="874.79399999999998"/>
    <n v="1"/>
    <n v="874.79399999999998"/>
  </r>
  <r>
    <x v="0"/>
    <x v="0"/>
    <x v="5"/>
    <s v="First Bike Store"/>
    <x v="1"/>
    <x v="5"/>
    <x v="6"/>
    <s v="Multi"/>
    <x v="1006"/>
    <d v="2004-10-01T00:00:00"/>
    <n v="8.99"/>
    <n v="5.1864999999999997"/>
    <n v="4"/>
    <n v="20.745999999999999"/>
  </r>
  <r>
    <x v="0"/>
    <x v="0"/>
    <x v="5"/>
    <s v="First Bike Store"/>
    <x v="0"/>
    <x v="3"/>
    <x v="7"/>
    <s v="Red"/>
    <x v="1024"/>
    <d v="2004-10-01T00:00:00"/>
    <n v="3578.27"/>
    <n v="2146.962"/>
    <n v="5"/>
    <n v="10734.81"/>
  </r>
  <r>
    <x v="0"/>
    <x v="0"/>
    <x v="5"/>
    <s v="First Bike Store"/>
    <x v="2"/>
    <x v="6"/>
    <x v="8"/>
    <s v="Black"/>
    <x v="1016"/>
    <d v="2004-10-01T00:00:00"/>
    <n v="337.22"/>
    <n v="178.58080000000001"/>
    <n v="1"/>
    <n v="178.58080000000001"/>
  </r>
  <r>
    <x v="0"/>
    <x v="0"/>
    <x v="5"/>
    <s v="First Bike Store"/>
    <x v="0"/>
    <x v="3"/>
    <x v="7"/>
    <s v="Red"/>
    <x v="1024"/>
    <d v="2004-10-01T00:00:00"/>
    <n v="3578.27"/>
    <n v="2146.962"/>
    <n v="3"/>
    <n v="6440.8860000000004"/>
  </r>
  <r>
    <x v="0"/>
    <x v="0"/>
    <x v="5"/>
    <s v="First Bike Store"/>
    <x v="0"/>
    <x v="3"/>
    <x v="3"/>
    <s v="Black"/>
    <x v="1010"/>
    <d v="2004-10-01T00:00:00"/>
    <n v="782.99"/>
    <n v="419.45890000000003"/>
    <n v="2"/>
    <n v="838.91780000000006"/>
  </r>
  <r>
    <x v="0"/>
    <x v="0"/>
    <x v="5"/>
    <s v="First Bike Store"/>
    <x v="0"/>
    <x v="3"/>
    <x v="7"/>
    <s v="Red"/>
    <x v="1017"/>
    <d v="2004-10-01T00:00:00"/>
    <n v="3578.27"/>
    <n v="2146.962"/>
    <n v="1"/>
    <n v="2146.962"/>
  </r>
  <r>
    <x v="0"/>
    <x v="0"/>
    <x v="5"/>
    <s v="First Bike Store"/>
    <x v="0"/>
    <x v="3"/>
    <x v="4"/>
    <s v="Red"/>
    <x v="1027"/>
    <d v="2004-10-01T00:00:00"/>
    <n v="1457.99"/>
    <n v="874.79399999999998"/>
    <n v="1"/>
    <n v="874.79399999999998"/>
  </r>
  <r>
    <x v="0"/>
    <x v="0"/>
    <x v="5"/>
    <s v="First Bike Store"/>
    <x v="0"/>
    <x v="3"/>
    <x v="3"/>
    <s v="Red"/>
    <x v="1032"/>
    <d v="2004-10-01T00:00:00"/>
    <n v="782.99"/>
    <n v="419.45890000000003"/>
    <n v="1"/>
    <n v="419.45890000000003"/>
  </r>
  <r>
    <x v="0"/>
    <x v="0"/>
    <x v="5"/>
    <s v="First Bike Store"/>
    <x v="0"/>
    <x v="3"/>
    <x v="3"/>
    <s v="Black"/>
    <x v="1004"/>
    <d v="2004-10-01T00:00:00"/>
    <n v="782.99"/>
    <n v="419.45890000000003"/>
    <n v="4"/>
    <n v="1677.8356000000001"/>
  </r>
  <r>
    <x v="0"/>
    <x v="0"/>
    <x v="5"/>
    <s v="First Bike Store"/>
    <x v="3"/>
    <x v="7"/>
    <x v="10"/>
    <s v="Red"/>
    <x v="1007"/>
    <d v="2004-10-01T00:00:00"/>
    <n v="34.99"/>
    <n v="20.186499999999999"/>
    <n v="2"/>
    <n v="40.372999999999998"/>
  </r>
  <r>
    <x v="0"/>
    <x v="0"/>
    <x v="5"/>
    <s v="First Bike Store"/>
    <x v="0"/>
    <x v="3"/>
    <x v="3"/>
    <s v="Black"/>
    <x v="1016"/>
    <d v="2004-10-01T00:00:00"/>
    <n v="782.99"/>
    <n v="419.45890000000003"/>
    <n v="2"/>
    <n v="838.91780000000006"/>
  </r>
  <r>
    <x v="0"/>
    <x v="0"/>
    <x v="5"/>
    <s v="First Bike Store"/>
    <x v="0"/>
    <x v="3"/>
    <x v="3"/>
    <s v="Black"/>
    <x v="1030"/>
    <d v="2004-10-01T00:00:00"/>
    <n v="782.99"/>
    <n v="419.45890000000003"/>
    <n v="1"/>
    <n v="419.45890000000003"/>
  </r>
  <r>
    <x v="0"/>
    <x v="0"/>
    <x v="5"/>
    <s v="First Bike Store"/>
    <x v="1"/>
    <x v="4"/>
    <x v="5"/>
    <s v="Multi"/>
    <x v="1005"/>
    <d v="2004-10-01T00:00:00"/>
    <n v="49.99"/>
    <n v="28.840399999999999"/>
    <n v="1"/>
    <n v="28.840399999999999"/>
  </r>
  <r>
    <x v="0"/>
    <x v="0"/>
    <x v="5"/>
    <s v="First Bike Store"/>
    <x v="2"/>
    <x v="6"/>
    <x v="9"/>
    <s v="Red"/>
    <x v="1034"/>
    <d v="2004-10-01T00:00:00"/>
    <n v="594.83000000000004"/>
    <n v="356.89800000000002"/>
    <n v="1"/>
    <n v="356.89800000000002"/>
  </r>
  <r>
    <x v="0"/>
    <x v="0"/>
    <x v="5"/>
    <s v="First Bike Store"/>
    <x v="1"/>
    <x v="4"/>
    <x v="5"/>
    <s v="Multi"/>
    <x v="1015"/>
    <d v="2004-10-01T00:00:00"/>
    <n v="49.99"/>
    <n v="28.840399999999999"/>
    <n v="2"/>
    <n v="57.680799999999998"/>
  </r>
  <r>
    <x v="0"/>
    <x v="0"/>
    <x v="5"/>
    <s v="First Bike Store"/>
    <x v="0"/>
    <x v="3"/>
    <x v="3"/>
    <s v="Black"/>
    <x v="1013"/>
    <d v="2004-10-01T00:00:00"/>
    <n v="782.99"/>
    <n v="419.45890000000003"/>
    <n v="1"/>
    <n v="419.45890000000003"/>
  </r>
  <r>
    <x v="0"/>
    <x v="0"/>
    <x v="5"/>
    <s v="First Bike Store"/>
    <x v="2"/>
    <x v="6"/>
    <x v="8"/>
    <s v="Red"/>
    <x v="1025"/>
    <d v="2004-10-01T00:00:00"/>
    <n v="337.22"/>
    <n v="183.93819999999999"/>
    <n v="3"/>
    <n v="551.81459999999993"/>
  </r>
  <r>
    <x v="0"/>
    <x v="0"/>
    <x v="5"/>
    <s v="First Bike Store"/>
    <x v="2"/>
    <x v="6"/>
    <x v="8"/>
    <s v="Red"/>
    <x v="1018"/>
    <d v="2004-10-01T00:00:00"/>
    <n v="337.22"/>
    <n v="183.93819999999999"/>
    <n v="1"/>
    <n v="183.93819999999999"/>
  </r>
  <r>
    <x v="0"/>
    <x v="0"/>
    <x v="5"/>
    <s v="First Bike Store"/>
    <x v="0"/>
    <x v="3"/>
    <x v="3"/>
    <s v="Black"/>
    <x v="1012"/>
    <d v="2004-10-01T00:00:00"/>
    <n v="782.99"/>
    <n v="419.45890000000003"/>
    <n v="2"/>
    <n v="838.91780000000006"/>
  </r>
  <r>
    <x v="0"/>
    <x v="0"/>
    <x v="5"/>
    <s v="First Bike Store"/>
    <x v="0"/>
    <x v="3"/>
    <x v="4"/>
    <s v="Red"/>
    <x v="1034"/>
    <d v="2004-10-01T00:00:00"/>
    <n v="1457.99"/>
    <n v="874.79399999999998"/>
    <n v="1"/>
    <n v="874.79399999999998"/>
  </r>
  <r>
    <x v="0"/>
    <x v="0"/>
    <x v="5"/>
    <s v="First Bike Store"/>
    <x v="0"/>
    <x v="3"/>
    <x v="3"/>
    <s v="Red"/>
    <x v="1015"/>
    <d v="2004-10-01T00:00:00"/>
    <n v="782.99"/>
    <n v="419.45890000000003"/>
    <n v="1"/>
    <n v="419.45890000000003"/>
  </r>
  <r>
    <x v="0"/>
    <x v="0"/>
    <x v="0"/>
    <s v="Better Bike Shop"/>
    <x v="0"/>
    <x v="0"/>
    <x v="0"/>
    <s v="Black"/>
    <x v="1012"/>
    <d v="2004-10-01T00:00:00"/>
    <n v="3374.99"/>
    <n v="2024.9939999999999"/>
    <n v="2"/>
    <n v="4049.9879999999998"/>
  </r>
  <r>
    <x v="0"/>
    <x v="0"/>
    <x v="0"/>
    <s v="Better Bike Shop"/>
    <x v="0"/>
    <x v="0"/>
    <x v="0"/>
    <s v="Silver"/>
    <x v="1009"/>
    <d v="2004-10-01T00:00:00"/>
    <n v="3399.99"/>
    <n v="2039.9939999999999"/>
    <n v="2"/>
    <n v="4079.9879999999998"/>
  </r>
  <r>
    <x v="0"/>
    <x v="0"/>
    <x v="0"/>
    <s v="Better Bike Shop"/>
    <x v="1"/>
    <x v="4"/>
    <x v="5"/>
    <s v="Multi"/>
    <x v="1004"/>
    <d v="2004-10-01T00:00:00"/>
    <n v="49.99"/>
    <n v="28.840399999999999"/>
    <n v="2"/>
    <n v="57.680799999999998"/>
  </r>
  <r>
    <x v="0"/>
    <x v="0"/>
    <x v="0"/>
    <s v="Better Bike Shop"/>
    <x v="3"/>
    <x v="7"/>
    <x v="10"/>
    <s v="Red"/>
    <x v="1017"/>
    <d v="2004-10-01T00:00:00"/>
    <n v="34.99"/>
    <n v="20.186499999999999"/>
    <n v="2"/>
    <n v="40.372999999999998"/>
  </r>
  <r>
    <x v="0"/>
    <x v="0"/>
    <x v="0"/>
    <s v="Better Bike Shop"/>
    <x v="0"/>
    <x v="0"/>
    <x v="0"/>
    <s v="Silver"/>
    <x v="1029"/>
    <d v="2004-10-01T00:00:00"/>
    <n v="3399.99"/>
    <n v="2039.9939999999999"/>
    <n v="2"/>
    <n v="4079.9879999999998"/>
  </r>
  <r>
    <x v="0"/>
    <x v="0"/>
    <x v="0"/>
    <s v="Better Bike Shop"/>
    <x v="1"/>
    <x v="1"/>
    <x v="1"/>
    <s v="White"/>
    <x v="1010"/>
    <d v="2004-10-01T00:00:00"/>
    <n v="9.5"/>
    <n v="5.7"/>
    <n v="3"/>
    <n v="17.100000000000001"/>
  </r>
  <r>
    <x v="0"/>
    <x v="0"/>
    <x v="0"/>
    <s v="Better Bike Shop"/>
    <x v="1"/>
    <x v="5"/>
    <x v="6"/>
    <s v="Multi"/>
    <x v="1021"/>
    <d v="2004-10-01T00:00:00"/>
    <n v="8.99"/>
    <n v="5.1864999999999997"/>
    <n v="3"/>
    <n v="15.5595"/>
  </r>
  <r>
    <x v="0"/>
    <x v="0"/>
    <x v="0"/>
    <s v="Better Bike Shop"/>
    <x v="1"/>
    <x v="4"/>
    <x v="5"/>
    <s v="Multi"/>
    <x v="1014"/>
    <d v="2004-10-01T00:00:00"/>
    <n v="49.99"/>
    <n v="28.840399999999999"/>
    <n v="2"/>
    <n v="57.680799999999998"/>
  </r>
  <r>
    <x v="0"/>
    <x v="0"/>
    <x v="0"/>
    <s v="Better Bike Shop"/>
    <x v="1"/>
    <x v="4"/>
    <x v="5"/>
    <s v="Multi"/>
    <x v="1011"/>
    <d v="2004-10-01T00:00:00"/>
    <n v="49.99"/>
    <n v="28.840399999999999"/>
    <n v="1"/>
    <n v="28.840399999999999"/>
  </r>
  <r>
    <x v="0"/>
    <x v="0"/>
    <x v="0"/>
    <s v="Better Bike Shop"/>
    <x v="2"/>
    <x v="2"/>
    <x v="2"/>
    <s v="Black"/>
    <x v="1011"/>
    <d v="2004-10-01T00:00:00"/>
    <n v="1349.6"/>
    <n v="714.70429999999999"/>
    <n v="2"/>
    <n v="1429.4086"/>
  </r>
  <r>
    <x v="0"/>
    <x v="0"/>
    <x v="0"/>
    <s v="Better Bike Shop"/>
    <x v="3"/>
    <x v="7"/>
    <x v="10"/>
    <s v="Black"/>
    <x v="1017"/>
    <d v="2004-10-01T00:00:00"/>
    <n v="34.99"/>
    <n v="20.186499999999999"/>
    <n v="1"/>
    <n v="20.186499999999999"/>
  </r>
  <r>
    <x v="0"/>
    <x v="0"/>
    <x v="0"/>
    <s v="Better Bike Shop"/>
    <x v="3"/>
    <x v="7"/>
    <x v="10"/>
    <s v="Blue"/>
    <x v="1018"/>
    <d v="2004-10-01T00:00:00"/>
    <n v="34.99"/>
    <n v="20.186499999999999"/>
    <n v="2"/>
    <n v="40.372999999999998"/>
  </r>
  <r>
    <x v="0"/>
    <x v="0"/>
    <x v="0"/>
    <s v="Better Bike Shop"/>
    <x v="1"/>
    <x v="1"/>
    <x v="1"/>
    <s v="White"/>
    <x v="1005"/>
    <d v="2004-10-01T00:00:00"/>
    <n v="9.5"/>
    <n v="5.51"/>
    <n v="12"/>
    <n v="66.12"/>
  </r>
  <r>
    <x v="0"/>
    <x v="0"/>
    <x v="0"/>
    <s v="Better Bike Shop"/>
    <x v="0"/>
    <x v="0"/>
    <x v="0"/>
    <s v="Silver"/>
    <x v="1012"/>
    <d v="2004-10-01T00:00:00"/>
    <n v="3399.99"/>
    <n v="2039.9939999999999"/>
    <n v="2"/>
    <n v="4079.9879999999998"/>
  </r>
  <r>
    <x v="0"/>
    <x v="0"/>
    <x v="0"/>
    <s v="Better Bike Shop"/>
    <x v="2"/>
    <x v="2"/>
    <x v="2"/>
    <s v="Silver"/>
    <x v="1033"/>
    <d v="2004-10-01T00:00:00"/>
    <n v="1364.5"/>
    <n v="818.7"/>
    <n v="1"/>
    <n v="818.7"/>
  </r>
  <r>
    <x v="0"/>
    <x v="1"/>
    <x v="1"/>
    <s v="Superb Sales and Repair"/>
    <x v="2"/>
    <x v="6"/>
    <x v="8"/>
    <s v="Black"/>
    <x v="1009"/>
    <d v="2004-10-01T00:00:00"/>
    <n v="337.22"/>
    <n v="178.58080000000001"/>
    <n v="2"/>
    <n v="357.16160000000002"/>
  </r>
  <r>
    <x v="0"/>
    <x v="1"/>
    <x v="1"/>
    <s v="Superb Sales and Repair"/>
    <x v="2"/>
    <x v="6"/>
    <x v="8"/>
    <s v="Red"/>
    <x v="1008"/>
    <d v="2004-10-01T00:00:00"/>
    <n v="337.22"/>
    <n v="183.93819999999999"/>
    <n v="1"/>
    <n v="183.93819999999999"/>
  </r>
  <r>
    <x v="0"/>
    <x v="1"/>
    <x v="1"/>
    <s v="Superb Sales and Repair"/>
    <x v="0"/>
    <x v="3"/>
    <x v="4"/>
    <s v="Red"/>
    <x v="1024"/>
    <d v="2004-10-01T00:00:00"/>
    <n v="1457.99"/>
    <n v="874.79399999999998"/>
    <n v="1"/>
    <n v="874.79399999999998"/>
  </r>
  <r>
    <x v="0"/>
    <x v="1"/>
    <x v="1"/>
    <s v="Superb Sales and Repair"/>
    <x v="0"/>
    <x v="3"/>
    <x v="4"/>
    <s v="Red"/>
    <x v="1025"/>
    <d v="2004-10-01T00:00:00"/>
    <n v="1457.99"/>
    <n v="874.79399999999998"/>
    <n v="3"/>
    <n v="2624.3820000000001"/>
  </r>
  <r>
    <x v="0"/>
    <x v="1"/>
    <x v="1"/>
    <s v="Superb Sales and Repair"/>
    <x v="2"/>
    <x v="6"/>
    <x v="8"/>
    <s v="Red"/>
    <x v="1004"/>
    <d v="2004-10-01T00:00:00"/>
    <n v="337.22"/>
    <n v="183.93819999999999"/>
    <n v="1"/>
    <n v="183.93819999999999"/>
  </r>
  <r>
    <x v="0"/>
    <x v="1"/>
    <x v="1"/>
    <s v="Superb Sales and Repair"/>
    <x v="2"/>
    <x v="6"/>
    <x v="8"/>
    <s v="Red"/>
    <x v="1017"/>
    <d v="2004-10-01T00:00:00"/>
    <n v="337.22"/>
    <n v="183.93819999999999"/>
    <n v="1"/>
    <n v="183.93819999999999"/>
  </r>
  <r>
    <x v="0"/>
    <x v="1"/>
    <x v="1"/>
    <s v="Superb Sales and Repair"/>
    <x v="0"/>
    <x v="3"/>
    <x v="3"/>
    <s v="Black"/>
    <x v="1007"/>
    <d v="2004-10-01T00:00:00"/>
    <n v="782.99"/>
    <n v="419.45890000000003"/>
    <n v="1"/>
    <n v="419.45890000000003"/>
  </r>
  <r>
    <x v="0"/>
    <x v="1"/>
    <x v="1"/>
    <s v="Superb Sales and Repair"/>
    <x v="0"/>
    <x v="3"/>
    <x v="3"/>
    <s v="Black"/>
    <x v="1017"/>
    <d v="2004-10-01T00:00:00"/>
    <n v="782.99"/>
    <n v="419.45890000000003"/>
    <n v="2"/>
    <n v="838.91780000000006"/>
  </r>
  <r>
    <x v="0"/>
    <x v="1"/>
    <x v="1"/>
    <s v="Superb Sales and Repair"/>
    <x v="0"/>
    <x v="3"/>
    <x v="3"/>
    <s v="Black"/>
    <x v="1007"/>
    <d v="2004-10-01T00:00:00"/>
    <n v="782.99"/>
    <n v="419.45890000000003"/>
    <n v="1"/>
    <n v="419.45890000000003"/>
  </r>
  <r>
    <x v="0"/>
    <x v="1"/>
    <x v="1"/>
    <s v="Superb Sales and Repair"/>
    <x v="2"/>
    <x v="6"/>
    <x v="9"/>
    <s v="Red"/>
    <x v="1015"/>
    <d v="2004-10-01T00:00:00"/>
    <n v="594.83000000000004"/>
    <n v="356.89800000000002"/>
    <n v="1"/>
    <n v="356.89800000000002"/>
  </r>
  <r>
    <x v="0"/>
    <x v="1"/>
    <x v="1"/>
    <s v="Superb Sales and Repair"/>
    <x v="2"/>
    <x v="6"/>
    <x v="8"/>
    <s v="Red"/>
    <x v="1019"/>
    <d v="2004-10-01T00:00:00"/>
    <n v="337.22"/>
    <n v="183.93819999999999"/>
    <n v="1"/>
    <n v="183.93819999999999"/>
  </r>
  <r>
    <x v="0"/>
    <x v="1"/>
    <x v="1"/>
    <s v="Superb Sales and Repair"/>
    <x v="3"/>
    <x v="7"/>
    <x v="10"/>
    <s v="Red"/>
    <x v="1023"/>
    <d v="2004-10-01T00:00:00"/>
    <n v="34.99"/>
    <n v="20.186499999999999"/>
    <n v="5"/>
    <n v="100.93249999999999"/>
  </r>
  <r>
    <x v="0"/>
    <x v="1"/>
    <x v="1"/>
    <s v="Superb Sales and Repair"/>
    <x v="0"/>
    <x v="3"/>
    <x v="3"/>
    <s v="Black"/>
    <x v="1014"/>
    <d v="2004-10-01T00:00:00"/>
    <n v="782.99"/>
    <n v="419.45890000000003"/>
    <n v="2"/>
    <n v="838.91780000000006"/>
  </r>
  <r>
    <x v="0"/>
    <x v="1"/>
    <x v="1"/>
    <s v="Superb Sales and Repair"/>
    <x v="0"/>
    <x v="3"/>
    <x v="3"/>
    <s v="Red"/>
    <x v="1022"/>
    <d v="2004-10-01T00:00:00"/>
    <n v="782.99"/>
    <n v="419.45890000000003"/>
    <n v="1"/>
    <n v="419.45890000000003"/>
  </r>
  <r>
    <x v="0"/>
    <x v="1"/>
    <x v="1"/>
    <s v="Superb Sales and Repair"/>
    <x v="0"/>
    <x v="3"/>
    <x v="4"/>
    <s v="Red"/>
    <x v="1016"/>
    <d v="2004-10-01T00:00:00"/>
    <n v="1457.99"/>
    <n v="874.79399999999998"/>
    <n v="1"/>
    <n v="874.79399999999998"/>
  </r>
  <r>
    <x v="0"/>
    <x v="1"/>
    <x v="1"/>
    <s v="Superb Sales and Repair"/>
    <x v="0"/>
    <x v="3"/>
    <x v="4"/>
    <s v="Red"/>
    <x v="1021"/>
    <d v="2004-10-01T00:00:00"/>
    <n v="1457.99"/>
    <n v="874.79399999999998"/>
    <n v="2"/>
    <n v="1749.588"/>
  </r>
  <r>
    <x v="0"/>
    <x v="1"/>
    <x v="1"/>
    <s v="Superb Sales and Repair"/>
    <x v="1"/>
    <x v="4"/>
    <x v="5"/>
    <s v="Multi"/>
    <x v="1019"/>
    <d v="2004-10-01T00:00:00"/>
    <n v="49.99"/>
    <n v="28.840399999999999"/>
    <n v="1"/>
    <n v="28.840399999999999"/>
  </r>
  <r>
    <x v="0"/>
    <x v="1"/>
    <x v="1"/>
    <s v="Superb Sales and Repair"/>
    <x v="0"/>
    <x v="3"/>
    <x v="4"/>
    <s v="Red"/>
    <x v="1012"/>
    <d v="2004-10-01T00:00:00"/>
    <n v="1457.99"/>
    <n v="874.79399999999998"/>
    <n v="1"/>
    <n v="874.79399999999998"/>
  </r>
  <r>
    <x v="0"/>
    <x v="1"/>
    <x v="1"/>
    <s v="Superb Sales and Repair"/>
    <x v="2"/>
    <x v="6"/>
    <x v="8"/>
    <s v="Black"/>
    <x v="1027"/>
    <d v="2004-10-01T00:00:00"/>
    <n v="337.22"/>
    <n v="178.58080000000001"/>
    <n v="1"/>
    <n v="178.58080000000001"/>
  </r>
  <r>
    <x v="0"/>
    <x v="1"/>
    <x v="1"/>
    <s v="Superb Sales and Repair"/>
    <x v="0"/>
    <x v="3"/>
    <x v="3"/>
    <s v="Red"/>
    <x v="1007"/>
    <d v="2004-10-01T00:00:00"/>
    <n v="782.99"/>
    <n v="419.45890000000003"/>
    <n v="1"/>
    <n v="419.45890000000003"/>
  </r>
  <r>
    <x v="0"/>
    <x v="1"/>
    <x v="1"/>
    <s v="Superb Sales and Repair"/>
    <x v="1"/>
    <x v="4"/>
    <x v="5"/>
    <s v="Multi"/>
    <x v="1018"/>
    <d v="2004-10-01T00:00:00"/>
    <n v="49.99"/>
    <n v="28.840399999999999"/>
    <n v="4"/>
    <n v="115.3616"/>
  </r>
  <r>
    <x v="0"/>
    <x v="1"/>
    <x v="1"/>
    <s v="Superb Sales and Repair"/>
    <x v="0"/>
    <x v="3"/>
    <x v="7"/>
    <s v="Red"/>
    <x v="1018"/>
    <d v="2004-10-01T00:00:00"/>
    <n v="3578.27"/>
    <n v="2146.962"/>
    <n v="5"/>
    <n v="10734.81"/>
  </r>
  <r>
    <x v="0"/>
    <x v="1"/>
    <x v="1"/>
    <s v="Superb Sales and Repair"/>
    <x v="0"/>
    <x v="3"/>
    <x v="3"/>
    <s v="Black"/>
    <x v="1023"/>
    <d v="2004-10-01T00:00:00"/>
    <n v="782.99"/>
    <n v="419.45890000000003"/>
    <n v="1"/>
    <n v="419.45890000000003"/>
  </r>
  <r>
    <x v="0"/>
    <x v="1"/>
    <x v="1"/>
    <s v="Superb Sales and Repair"/>
    <x v="3"/>
    <x v="7"/>
    <x v="10"/>
    <s v="Blue"/>
    <x v="1009"/>
    <d v="2004-10-01T00:00:00"/>
    <n v="34.99"/>
    <n v="20.186499999999999"/>
    <n v="2"/>
    <n v="40.372999999999998"/>
  </r>
  <r>
    <x v="0"/>
    <x v="1"/>
    <x v="1"/>
    <s v="Superb Sales and Repair"/>
    <x v="0"/>
    <x v="3"/>
    <x v="3"/>
    <s v="Red"/>
    <x v="1032"/>
    <d v="2004-10-01T00:00:00"/>
    <n v="782.99"/>
    <n v="419.45890000000003"/>
    <n v="1"/>
    <n v="419.45890000000003"/>
  </r>
  <r>
    <x v="0"/>
    <x v="1"/>
    <x v="1"/>
    <s v="Superb Sales and Repair"/>
    <x v="0"/>
    <x v="3"/>
    <x v="7"/>
    <s v="Red"/>
    <x v="1018"/>
    <d v="2004-10-01T00:00:00"/>
    <n v="3578.27"/>
    <n v="2146.962"/>
    <n v="1"/>
    <n v="2146.962"/>
  </r>
  <r>
    <x v="0"/>
    <x v="1"/>
    <x v="1"/>
    <s v="Superb Sales and Repair"/>
    <x v="0"/>
    <x v="3"/>
    <x v="3"/>
    <s v="Black"/>
    <x v="1025"/>
    <d v="2004-10-01T00:00:00"/>
    <n v="782.99"/>
    <n v="419.45890000000003"/>
    <n v="4"/>
    <n v="1677.8356000000001"/>
  </r>
  <r>
    <x v="0"/>
    <x v="0"/>
    <x v="2"/>
    <s v="A Bike Store"/>
    <x v="0"/>
    <x v="3"/>
    <x v="3"/>
    <s v="Red"/>
    <x v="1035"/>
    <d v="2004-11-01T00:00:00"/>
    <n v="782.99"/>
    <n v="419.45890000000003"/>
    <n v="1"/>
    <n v="419.45890000000003"/>
  </r>
  <r>
    <x v="0"/>
    <x v="0"/>
    <x v="2"/>
    <s v="A Bike Store"/>
    <x v="0"/>
    <x v="3"/>
    <x v="3"/>
    <s v="Red"/>
    <x v="1036"/>
    <d v="2004-11-01T00:00:00"/>
    <n v="782.99"/>
    <n v="419.45890000000003"/>
    <n v="1"/>
    <n v="419.45890000000003"/>
  </r>
  <r>
    <x v="0"/>
    <x v="0"/>
    <x v="2"/>
    <s v="A Bike Store"/>
    <x v="0"/>
    <x v="3"/>
    <x v="7"/>
    <s v="Red"/>
    <x v="1037"/>
    <d v="2004-11-01T00:00:00"/>
    <n v="3578.27"/>
    <n v="2146.962"/>
    <n v="1"/>
    <n v="2146.962"/>
  </r>
  <r>
    <x v="0"/>
    <x v="0"/>
    <x v="2"/>
    <s v="A Bike Store"/>
    <x v="0"/>
    <x v="3"/>
    <x v="7"/>
    <s v="Red"/>
    <x v="1038"/>
    <d v="2004-11-01T00:00:00"/>
    <n v="3578.27"/>
    <n v="2146.962"/>
    <n v="1"/>
    <n v="2146.962"/>
  </r>
  <r>
    <x v="0"/>
    <x v="0"/>
    <x v="2"/>
    <s v="A Bike Store"/>
    <x v="2"/>
    <x v="6"/>
    <x v="8"/>
    <s v="Red"/>
    <x v="1039"/>
    <d v="2004-11-01T00:00:00"/>
    <n v="337.22"/>
    <n v="183.93819999999999"/>
    <n v="1"/>
    <n v="183.93819999999999"/>
  </r>
  <r>
    <x v="0"/>
    <x v="0"/>
    <x v="2"/>
    <s v="A Bike Store"/>
    <x v="2"/>
    <x v="6"/>
    <x v="8"/>
    <s v="Red"/>
    <x v="1038"/>
    <d v="2004-11-01T00:00:00"/>
    <n v="337.22"/>
    <n v="183.93819999999999"/>
    <n v="3"/>
    <n v="551.81459999999993"/>
  </r>
  <r>
    <x v="0"/>
    <x v="0"/>
    <x v="2"/>
    <s v="A Bike Store"/>
    <x v="0"/>
    <x v="3"/>
    <x v="4"/>
    <s v="Red"/>
    <x v="1040"/>
    <d v="2004-11-01T00:00:00"/>
    <n v="1457.99"/>
    <n v="874.79399999999998"/>
    <n v="1"/>
    <n v="874.79399999999998"/>
  </r>
  <r>
    <x v="0"/>
    <x v="0"/>
    <x v="2"/>
    <s v="A Bike Store"/>
    <x v="0"/>
    <x v="3"/>
    <x v="3"/>
    <s v="Red"/>
    <x v="1035"/>
    <d v="2004-11-01T00:00:00"/>
    <n v="782.99"/>
    <n v="419.45890000000003"/>
    <n v="3"/>
    <n v="1258.3767"/>
  </r>
  <r>
    <x v="0"/>
    <x v="0"/>
    <x v="2"/>
    <s v="A Bike Store"/>
    <x v="0"/>
    <x v="3"/>
    <x v="4"/>
    <s v="Red"/>
    <x v="1041"/>
    <d v="2004-11-01T00:00:00"/>
    <n v="1457.99"/>
    <n v="874.79399999999998"/>
    <n v="1"/>
    <n v="874.79399999999998"/>
  </r>
  <r>
    <x v="0"/>
    <x v="0"/>
    <x v="2"/>
    <s v="A Bike Store"/>
    <x v="2"/>
    <x v="6"/>
    <x v="8"/>
    <s v="Black"/>
    <x v="1036"/>
    <d v="2004-11-01T00:00:00"/>
    <n v="337.22"/>
    <n v="178.58080000000001"/>
    <n v="1"/>
    <n v="178.58080000000001"/>
  </r>
  <r>
    <x v="0"/>
    <x v="0"/>
    <x v="2"/>
    <s v="A Bike Store"/>
    <x v="0"/>
    <x v="3"/>
    <x v="3"/>
    <s v="Black"/>
    <x v="1042"/>
    <d v="2004-11-01T00:00:00"/>
    <n v="782.99"/>
    <n v="419.45890000000003"/>
    <n v="2"/>
    <n v="838.91780000000006"/>
  </r>
  <r>
    <x v="0"/>
    <x v="0"/>
    <x v="2"/>
    <s v="A Bike Store"/>
    <x v="0"/>
    <x v="3"/>
    <x v="4"/>
    <s v="Red"/>
    <x v="1043"/>
    <d v="2004-11-01T00:00:00"/>
    <n v="1457.99"/>
    <n v="874.79399999999998"/>
    <n v="1"/>
    <n v="874.79399999999998"/>
  </r>
  <r>
    <x v="0"/>
    <x v="0"/>
    <x v="2"/>
    <s v="A Bike Store"/>
    <x v="0"/>
    <x v="3"/>
    <x v="3"/>
    <s v="Red"/>
    <x v="1044"/>
    <d v="2004-11-01T00:00:00"/>
    <n v="782.99"/>
    <n v="419.45890000000003"/>
    <n v="4"/>
    <n v="1677.8356000000001"/>
  </r>
  <r>
    <x v="0"/>
    <x v="0"/>
    <x v="2"/>
    <s v="A Bike Store"/>
    <x v="0"/>
    <x v="3"/>
    <x v="3"/>
    <s v="Black"/>
    <x v="1045"/>
    <d v="2004-11-01T00:00:00"/>
    <n v="782.99"/>
    <n v="419.45890000000003"/>
    <n v="1"/>
    <n v="419.45890000000003"/>
  </r>
  <r>
    <x v="0"/>
    <x v="0"/>
    <x v="2"/>
    <s v="A Bike Store"/>
    <x v="0"/>
    <x v="3"/>
    <x v="4"/>
    <s v="Red"/>
    <x v="1046"/>
    <d v="2004-11-01T00:00:00"/>
    <n v="1457.99"/>
    <n v="874.79399999999998"/>
    <n v="2"/>
    <n v="1749.588"/>
  </r>
  <r>
    <x v="0"/>
    <x v="0"/>
    <x v="2"/>
    <s v="A Bike Store"/>
    <x v="0"/>
    <x v="3"/>
    <x v="4"/>
    <s v="Red"/>
    <x v="1047"/>
    <d v="2004-11-01T00:00:00"/>
    <n v="1457.99"/>
    <n v="874.79399999999998"/>
    <n v="2"/>
    <n v="1749.588"/>
  </r>
  <r>
    <x v="0"/>
    <x v="0"/>
    <x v="2"/>
    <s v="A Bike Store"/>
    <x v="0"/>
    <x v="3"/>
    <x v="3"/>
    <s v="Black"/>
    <x v="1037"/>
    <d v="2004-11-01T00:00:00"/>
    <n v="782.99"/>
    <n v="419.45890000000003"/>
    <n v="3"/>
    <n v="1258.3767"/>
  </r>
  <r>
    <x v="0"/>
    <x v="0"/>
    <x v="2"/>
    <s v="A Bike Store"/>
    <x v="0"/>
    <x v="3"/>
    <x v="3"/>
    <s v="Black"/>
    <x v="1048"/>
    <d v="2004-11-01T00:00:00"/>
    <n v="782.99"/>
    <n v="419.45890000000003"/>
    <n v="2"/>
    <n v="838.91780000000006"/>
  </r>
  <r>
    <x v="0"/>
    <x v="0"/>
    <x v="2"/>
    <s v="A Bike Store"/>
    <x v="2"/>
    <x v="6"/>
    <x v="8"/>
    <s v="Red"/>
    <x v="1049"/>
    <d v="2004-11-01T00:00:00"/>
    <n v="337.22"/>
    <n v="183.93819999999999"/>
    <n v="2"/>
    <n v="367.87639999999999"/>
  </r>
  <r>
    <x v="0"/>
    <x v="0"/>
    <x v="2"/>
    <s v="A Bike Store"/>
    <x v="0"/>
    <x v="3"/>
    <x v="3"/>
    <s v="Red"/>
    <x v="1042"/>
    <d v="2004-11-01T00:00:00"/>
    <n v="782.99"/>
    <n v="419.45890000000003"/>
    <n v="2"/>
    <n v="838.91780000000006"/>
  </r>
  <r>
    <x v="0"/>
    <x v="1"/>
    <x v="1"/>
    <s v="Sharp Bikes"/>
    <x v="0"/>
    <x v="0"/>
    <x v="0"/>
    <s v="Silver"/>
    <x v="1038"/>
    <d v="2004-11-01T00:00:00"/>
    <n v="3399.99"/>
    <n v="2039.9939999999999"/>
    <n v="1"/>
    <n v="2039.9939999999999"/>
  </r>
  <r>
    <x v="0"/>
    <x v="1"/>
    <x v="1"/>
    <s v="Sharp Bikes"/>
    <x v="1"/>
    <x v="1"/>
    <x v="1"/>
    <s v="White"/>
    <x v="1050"/>
    <d v="2004-11-01T00:00:00"/>
    <n v="9.5"/>
    <n v="5.7"/>
    <n v="2"/>
    <n v="11.4"/>
  </r>
  <r>
    <x v="0"/>
    <x v="1"/>
    <x v="1"/>
    <s v="Sharp Bikes"/>
    <x v="0"/>
    <x v="0"/>
    <x v="0"/>
    <s v="Black"/>
    <x v="1051"/>
    <d v="2004-11-01T00:00:00"/>
    <n v="3374.99"/>
    <n v="2024.9939999999999"/>
    <n v="1"/>
    <n v="2024.9939999999999"/>
  </r>
  <r>
    <x v="0"/>
    <x v="0"/>
    <x v="5"/>
    <s v="Catalog Store"/>
    <x v="0"/>
    <x v="0"/>
    <x v="0"/>
    <s v="Black"/>
    <x v="1052"/>
    <d v="2004-11-01T00:00:00"/>
    <n v="3374.99"/>
    <n v="2024.9939999999999"/>
    <n v="5"/>
    <n v="10124.969999999999"/>
  </r>
  <r>
    <x v="0"/>
    <x v="0"/>
    <x v="5"/>
    <s v="Catalog Store"/>
    <x v="2"/>
    <x v="2"/>
    <x v="2"/>
    <s v="Silver"/>
    <x v="1053"/>
    <d v="2004-11-01T00:00:00"/>
    <n v="1364.5"/>
    <n v="818.7"/>
    <n v="2"/>
    <n v="1637.4"/>
  </r>
  <r>
    <x v="0"/>
    <x v="0"/>
    <x v="5"/>
    <s v="Catalog Store"/>
    <x v="0"/>
    <x v="0"/>
    <x v="0"/>
    <s v="Silver"/>
    <x v="1052"/>
    <d v="2004-11-01T00:00:00"/>
    <n v="3399.99"/>
    <n v="2039.9939999999999"/>
    <n v="2"/>
    <n v="4079.9879999999998"/>
  </r>
  <r>
    <x v="0"/>
    <x v="0"/>
    <x v="5"/>
    <s v="Catalog Store"/>
    <x v="0"/>
    <x v="0"/>
    <x v="0"/>
    <s v="Silver"/>
    <x v="1035"/>
    <d v="2004-11-01T00:00:00"/>
    <n v="3399.99"/>
    <n v="2039.9939999999999"/>
    <n v="3"/>
    <n v="6119.982"/>
  </r>
  <r>
    <x v="0"/>
    <x v="0"/>
    <x v="5"/>
    <s v="Catalog Store"/>
    <x v="0"/>
    <x v="0"/>
    <x v="0"/>
    <s v="Silver"/>
    <x v="1054"/>
    <d v="2004-11-01T00:00:00"/>
    <n v="3399.99"/>
    <n v="2039.9939999999999"/>
    <n v="3"/>
    <n v="6119.982"/>
  </r>
  <r>
    <x v="0"/>
    <x v="0"/>
    <x v="5"/>
    <s v="Catalog Store"/>
    <x v="0"/>
    <x v="0"/>
    <x v="0"/>
    <s v="Black"/>
    <x v="1046"/>
    <d v="2004-11-01T00:00:00"/>
    <n v="3374.99"/>
    <n v="2024.9939999999999"/>
    <n v="6"/>
    <n v="12149.964"/>
  </r>
  <r>
    <x v="0"/>
    <x v="0"/>
    <x v="5"/>
    <s v="Catalog Store"/>
    <x v="2"/>
    <x v="2"/>
    <x v="2"/>
    <s v="Black"/>
    <x v="1052"/>
    <d v="2004-11-01T00:00:00"/>
    <n v="1349.6"/>
    <n v="809.76"/>
    <n v="2"/>
    <n v="1619.52"/>
  </r>
  <r>
    <x v="0"/>
    <x v="0"/>
    <x v="5"/>
    <s v="Catalog Store"/>
    <x v="1"/>
    <x v="1"/>
    <x v="1"/>
    <s v="White"/>
    <x v="1047"/>
    <d v="2004-11-01T00:00:00"/>
    <n v="9.5"/>
    <n v="5.7"/>
    <n v="3"/>
    <n v="17.100000000000001"/>
  </r>
  <r>
    <x v="0"/>
    <x v="0"/>
    <x v="5"/>
    <s v="Travel Systems"/>
    <x v="0"/>
    <x v="3"/>
    <x v="7"/>
    <s v="Red"/>
    <x v="1047"/>
    <d v="2004-11-01T00:00:00"/>
    <n v="3578.27"/>
    <n v="2146.962"/>
    <n v="1"/>
    <n v="2146.962"/>
  </r>
  <r>
    <x v="0"/>
    <x v="1"/>
    <x v="1"/>
    <s v="Cross-Country Riding Supplies"/>
    <x v="0"/>
    <x v="0"/>
    <x v="0"/>
    <s v="Black"/>
    <x v="1043"/>
    <d v="2004-11-01T00:00:00"/>
    <n v="3374.99"/>
    <n v="2024.9939999999999"/>
    <n v="2"/>
    <n v="4049.9879999999998"/>
  </r>
  <r>
    <x v="0"/>
    <x v="1"/>
    <x v="1"/>
    <s v="Cross-Country Riding Supplies"/>
    <x v="0"/>
    <x v="0"/>
    <x v="0"/>
    <s v="Black"/>
    <x v="1039"/>
    <d v="2004-11-01T00:00:00"/>
    <n v="3374.99"/>
    <n v="2024.9939999999999"/>
    <n v="3"/>
    <n v="6074.982"/>
  </r>
  <r>
    <x v="0"/>
    <x v="1"/>
    <x v="1"/>
    <s v="Cross-Country Riding Supplies"/>
    <x v="0"/>
    <x v="0"/>
    <x v="0"/>
    <s v="Black"/>
    <x v="1042"/>
    <d v="2004-11-01T00:00:00"/>
    <n v="3374.99"/>
    <n v="2024.9939999999999"/>
    <n v="2"/>
    <n v="4049.9879999999998"/>
  </r>
  <r>
    <x v="0"/>
    <x v="1"/>
    <x v="1"/>
    <s v="Cross-Country Riding Supplies"/>
    <x v="1"/>
    <x v="1"/>
    <x v="1"/>
    <s v="White"/>
    <x v="1036"/>
    <d v="2004-11-01T00:00:00"/>
    <n v="9.5"/>
    <n v="5.7"/>
    <n v="1"/>
    <n v="5.7"/>
  </r>
  <r>
    <x v="0"/>
    <x v="1"/>
    <x v="1"/>
    <s v="Cross-Country Riding Supplies"/>
    <x v="1"/>
    <x v="5"/>
    <x v="6"/>
    <s v="Multi"/>
    <x v="1055"/>
    <d v="2004-11-01T00:00:00"/>
    <n v="8.99"/>
    <n v="5.1864999999999997"/>
    <n v="2"/>
    <n v="10.372999999999999"/>
  </r>
  <r>
    <x v="0"/>
    <x v="1"/>
    <x v="1"/>
    <s v="Cross-Country Riding Supplies"/>
    <x v="1"/>
    <x v="4"/>
    <x v="5"/>
    <s v="Multi"/>
    <x v="1054"/>
    <d v="2004-11-01T00:00:00"/>
    <n v="49.99"/>
    <n v="28.840399999999999"/>
    <n v="1"/>
    <n v="28.840399999999999"/>
  </r>
  <r>
    <x v="0"/>
    <x v="1"/>
    <x v="1"/>
    <s v="Cross-Country Riding Supplies"/>
    <x v="0"/>
    <x v="0"/>
    <x v="0"/>
    <s v="Silver"/>
    <x v="1056"/>
    <d v="2004-11-01T00:00:00"/>
    <n v="3399.99"/>
    <n v="2039.9939999999999"/>
    <n v="1"/>
    <n v="2039.9939999999999"/>
  </r>
  <r>
    <x v="0"/>
    <x v="0"/>
    <x v="3"/>
    <s v="Exotic Bikes"/>
    <x v="0"/>
    <x v="3"/>
    <x v="3"/>
    <s v="Black"/>
    <x v="1046"/>
    <d v="2004-11-01T00:00:00"/>
    <n v="782.99"/>
    <n v="419.45890000000003"/>
    <n v="3"/>
    <n v="1258.3767"/>
  </r>
  <r>
    <x v="0"/>
    <x v="0"/>
    <x v="3"/>
    <s v="Exotic Bikes"/>
    <x v="0"/>
    <x v="3"/>
    <x v="3"/>
    <s v="Red"/>
    <x v="1035"/>
    <d v="2004-11-01T00:00:00"/>
    <n v="782.99"/>
    <n v="419.45890000000003"/>
    <n v="3"/>
    <n v="1258.3767"/>
  </r>
  <r>
    <x v="0"/>
    <x v="0"/>
    <x v="3"/>
    <s v="Exotic Bikes"/>
    <x v="0"/>
    <x v="3"/>
    <x v="7"/>
    <s v="Red"/>
    <x v="1049"/>
    <d v="2004-11-01T00:00:00"/>
    <n v="3578.27"/>
    <n v="2146.962"/>
    <n v="1"/>
    <n v="2146.962"/>
  </r>
  <r>
    <x v="0"/>
    <x v="0"/>
    <x v="3"/>
    <s v="Exotic Bikes"/>
    <x v="0"/>
    <x v="3"/>
    <x v="7"/>
    <s v="Red"/>
    <x v="1048"/>
    <d v="2004-11-01T00:00:00"/>
    <n v="3578.27"/>
    <n v="2146.962"/>
    <n v="1"/>
    <n v="2146.962"/>
  </r>
  <r>
    <x v="0"/>
    <x v="0"/>
    <x v="3"/>
    <s v="Exotic Bikes"/>
    <x v="0"/>
    <x v="3"/>
    <x v="3"/>
    <s v="Black"/>
    <x v="1045"/>
    <d v="2004-11-01T00:00:00"/>
    <n v="782.99"/>
    <n v="419.45890000000003"/>
    <n v="1"/>
    <n v="419.45890000000003"/>
  </r>
  <r>
    <x v="0"/>
    <x v="0"/>
    <x v="3"/>
    <s v="Exotic Bikes"/>
    <x v="2"/>
    <x v="6"/>
    <x v="8"/>
    <s v="Black"/>
    <x v="1043"/>
    <d v="2004-11-01T00:00:00"/>
    <n v="337.22"/>
    <n v="178.58080000000001"/>
    <n v="2"/>
    <n v="357.16160000000002"/>
  </r>
  <r>
    <x v="0"/>
    <x v="0"/>
    <x v="3"/>
    <s v="Exotic Bikes"/>
    <x v="0"/>
    <x v="3"/>
    <x v="3"/>
    <s v="Black"/>
    <x v="1050"/>
    <d v="2004-11-01T00:00:00"/>
    <n v="782.99"/>
    <n v="419.45890000000003"/>
    <n v="6"/>
    <n v="2516.7534000000001"/>
  </r>
  <r>
    <x v="0"/>
    <x v="0"/>
    <x v="3"/>
    <s v="Exotic Bikes"/>
    <x v="0"/>
    <x v="3"/>
    <x v="3"/>
    <s v="Red"/>
    <x v="1053"/>
    <d v="2004-11-01T00:00:00"/>
    <n v="782.99"/>
    <n v="419.45890000000003"/>
    <n v="3"/>
    <n v="1258.3767"/>
  </r>
  <r>
    <x v="0"/>
    <x v="0"/>
    <x v="3"/>
    <s v="Exotic Bikes"/>
    <x v="2"/>
    <x v="6"/>
    <x v="8"/>
    <s v="Red"/>
    <x v="1051"/>
    <d v="2004-11-01T00:00:00"/>
    <n v="337.22"/>
    <n v="183.93819999999999"/>
    <n v="1"/>
    <n v="183.93819999999999"/>
  </r>
  <r>
    <x v="0"/>
    <x v="0"/>
    <x v="3"/>
    <s v="Exotic Bikes"/>
    <x v="0"/>
    <x v="3"/>
    <x v="4"/>
    <s v="Red"/>
    <x v="1057"/>
    <d v="2004-11-01T00:00:00"/>
    <n v="1457.99"/>
    <n v="874.79399999999998"/>
    <n v="2"/>
    <n v="1749.588"/>
  </r>
  <r>
    <x v="0"/>
    <x v="0"/>
    <x v="3"/>
    <s v="Exotic Bikes"/>
    <x v="0"/>
    <x v="3"/>
    <x v="4"/>
    <s v="Red"/>
    <x v="1047"/>
    <d v="2004-11-01T00:00:00"/>
    <n v="1457.99"/>
    <n v="874.79399999999998"/>
    <n v="4"/>
    <n v="3499.1759999999999"/>
  </r>
  <r>
    <x v="0"/>
    <x v="0"/>
    <x v="3"/>
    <s v="Exotic Bikes"/>
    <x v="2"/>
    <x v="6"/>
    <x v="9"/>
    <s v="Red"/>
    <x v="1045"/>
    <d v="2004-11-01T00:00:00"/>
    <n v="594.83000000000004"/>
    <n v="356.89800000000002"/>
    <n v="2"/>
    <n v="713.79600000000005"/>
  </r>
  <r>
    <x v="0"/>
    <x v="0"/>
    <x v="3"/>
    <s v="Exotic Bikes"/>
    <x v="2"/>
    <x v="6"/>
    <x v="8"/>
    <s v="Black"/>
    <x v="1058"/>
    <d v="2004-11-01T00:00:00"/>
    <n v="337.22"/>
    <n v="178.58080000000001"/>
    <n v="1"/>
    <n v="178.58080000000001"/>
  </r>
  <r>
    <x v="0"/>
    <x v="0"/>
    <x v="3"/>
    <s v="Exotic Bikes"/>
    <x v="2"/>
    <x v="6"/>
    <x v="8"/>
    <s v="Red"/>
    <x v="1053"/>
    <d v="2004-11-01T00:00:00"/>
    <n v="337.22"/>
    <n v="183.93819999999999"/>
    <n v="1"/>
    <n v="183.93819999999999"/>
  </r>
  <r>
    <x v="0"/>
    <x v="0"/>
    <x v="4"/>
    <s v="Journey Sporting Goods"/>
    <x v="0"/>
    <x v="0"/>
    <x v="0"/>
    <s v="Black"/>
    <x v="1052"/>
    <d v="2004-11-01T00:00:00"/>
    <n v="3374.99"/>
    <n v="2024.9939999999999"/>
    <n v="2"/>
    <n v="4049.9879999999998"/>
  </r>
  <r>
    <x v="0"/>
    <x v="0"/>
    <x v="4"/>
    <s v="Journey Sporting Goods"/>
    <x v="3"/>
    <x v="7"/>
    <x v="10"/>
    <s v="Black"/>
    <x v="1049"/>
    <d v="2004-11-01T00:00:00"/>
    <n v="34.99"/>
    <n v="20.186499999999999"/>
    <n v="1"/>
    <n v="20.186499999999999"/>
  </r>
  <r>
    <x v="0"/>
    <x v="0"/>
    <x v="4"/>
    <s v="Journey Sporting Goods"/>
    <x v="0"/>
    <x v="0"/>
    <x v="0"/>
    <s v="Black"/>
    <x v="1041"/>
    <d v="2004-11-01T00:00:00"/>
    <n v="3374.99"/>
    <n v="2024.9939999999999"/>
    <n v="2"/>
    <n v="4049.9879999999998"/>
  </r>
  <r>
    <x v="0"/>
    <x v="0"/>
    <x v="4"/>
    <s v="Journey Sporting Goods"/>
    <x v="0"/>
    <x v="0"/>
    <x v="0"/>
    <s v="Silver"/>
    <x v="1047"/>
    <d v="2004-11-01T00:00:00"/>
    <n v="3399.99"/>
    <n v="2039.9939999999999"/>
    <n v="4"/>
    <n v="8159.9759999999997"/>
  </r>
  <r>
    <x v="0"/>
    <x v="0"/>
    <x v="4"/>
    <s v="Journey Sporting Goods"/>
    <x v="3"/>
    <x v="7"/>
    <x v="10"/>
    <s v="Red"/>
    <x v="1059"/>
    <d v="2004-11-01T00:00:00"/>
    <n v="34.99"/>
    <n v="20.186499999999999"/>
    <n v="2"/>
    <n v="40.372999999999998"/>
  </r>
  <r>
    <x v="0"/>
    <x v="0"/>
    <x v="4"/>
    <s v="Journey Sporting Goods"/>
    <x v="2"/>
    <x v="2"/>
    <x v="2"/>
    <s v="Silver"/>
    <x v="1059"/>
    <d v="2004-11-01T00:00:00"/>
    <n v="1364.5"/>
    <n v="722.59490000000005"/>
    <n v="1"/>
    <n v="722.59490000000005"/>
  </r>
  <r>
    <x v="0"/>
    <x v="0"/>
    <x v="4"/>
    <s v="Journey Sporting Goods"/>
    <x v="0"/>
    <x v="0"/>
    <x v="0"/>
    <s v="Silver"/>
    <x v="1054"/>
    <d v="2004-11-01T00:00:00"/>
    <n v="3399.99"/>
    <n v="2039.9939999999999"/>
    <n v="4"/>
    <n v="8159.9759999999997"/>
  </r>
  <r>
    <x v="0"/>
    <x v="0"/>
    <x v="4"/>
    <s v="Journey Sporting Goods"/>
    <x v="1"/>
    <x v="5"/>
    <x v="6"/>
    <s v="Multi"/>
    <x v="1037"/>
    <d v="2004-11-01T00:00:00"/>
    <n v="8.99"/>
    <n v="5.1864999999999997"/>
    <n v="1"/>
    <n v="5.1864999999999997"/>
  </r>
  <r>
    <x v="0"/>
    <x v="0"/>
    <x v="4"/>
    <s v="Journey Sporting Goods"/>
    <x v="3"/>
    <x v="7"/>
    <x v="10"/>
    <s v="Blue"/>
    <x v="1059"/>
    <d v="2004-11-01T00:00:00"/>
    <n v="34.99"/>
    <n v="20.186499999999999"/>
    <n v="3"/>
    <n v="60.5595"/>
  </r>
  <r>
    <x v="0"/>
    <x v="0"/>
    <x v="4"/>
    <s v="Journey Sporting Goods"/>
    <x v="0"/>
    <x v="0"/>
    <x v="0"/>
    <s v="Silver"/>
    <x v="1060"/>
    <d v="2004-11-01T00:00:00"/>
    <n v="3399.99"/>
    <n v="2039.9939999999999"/>
    <n v="2"/>
    <n v="4079.9879999999998"/>
  </r>
  <r>
    <x v="0"/>
    <x v="0"/>
    <x v="4"/>
    <s v="Journey Sporting Goods"/>
    <x v="0"/>
    <x v="0"/>
    <x v="0"/>
    <s v="Silver"/>
    <x v="1051"/>
    <d v="2004-11-01T00:00:00"/>
    <n v="3399.99"/>
    <n v="2039.9939999999999"/>
    <n v="2"/>
    <n v="4079.9879999999998"/>
  </r>
  <r>
    <x v="0"/>
    <x v="0"/>
    <x v="4"/>
    <s v="Journey Sporting Goods"/>
    <x v="1"/>
    <x v="4"/>
    <x v="5"/>
    <s v="Multi"/>
    <x v="1040"/>
    <d v="2004-11-01T00:00:00"/>
    <n v="49.99"/>
    <n v="28.840399999999999"/>
    <n v="2"/>
    <n v="57.680799999999998"/>
  </r>
  <r>
    <x v="0"/>
    <x v="0"/>
    <x v="4"/>
    <s v="Journey Sporting Goods"/>
    <x v="1"/>
    <x v="4"/>
    <x v="5"/>
    <s v="Multi"/>
    <x v="1039"/>
    <d v="2004-11-01T00:00:00"/>
    <n v="49.99"/>
    <n v="28.840399999999999"/>
    <n v="2"/>
    <n v="57.680799999999998"/>
  </r>
  <r>
    <x v="0"/>
    <x v="0"/>
    <x v="4"/>
    <s v="Journey Sporting Goods"/>
    <x v="2"/>
    <x v="2"/>
    <x v="2"/>
    <s v="Black"/>
    <x v="1041"/>
    <d v="2004-11-01T00:00:00"/>
    <n v="1349.6"/>
    <n v="714.70429999999999"/>
    <n v="1"/>
    <n v="714.70429999999999"/>
  </r>
  <r>
    <x v="0"/>
    <x v="0"/>
    <x v="4"/>
    <s v="Journey Sporting Goods"/>
    <x v="0"/>
    <x v="0"/>
    <x v="0"/>
    <s v="Black"/>
    <x v="1053"/>
    <d v="2004-11-01T00:00:00"/>
    <n v="3374.99"/>
    <n v="2024.9939999999999"/>
    <n v="2"/>
    <n v="4049.9879999999998"/>
  </r>
  <r>
    <x v="0"/>
    <x v="0"/>
    <x v="0"/>
    <s v="Every Bike Shop"/>
    <x v="2"/>
    <x v="6"/>
    <x v="9"/>
    <s v="Red"/>
    <x v="1053"/>
    <d v="2004-11-01T00:00:00"/>
    <n v="594.83000000000004"/>
    <n v="356.89800000000002"/>
    <n v="1"/>
    <n v="356.89800000000002"/>
  </r>
  <r>
    <x v="0"/>
    <x v="0"/>
    <x v="0"/>
    <s v="Every Bike Shop"/>
    <x v="2"/>
    <x v="6"/>
    <x v="8"/>
    <s v="Red"/>
    <x v="1060"/>
    <d v="2004-11-01T00:00:00"/>
    <n v="337.22"/>
    <n v="183.93819999999999"/>
    <n v="1"/>
    <n v="183.93819999999999"/>
  </r>
  <r>
    <x v="0"/>
    <x v="0"/>
    <x v="0"/>
    <s v="Every Bike Shop"/>
    <x v="0"/>
    <x v="3"/>
    <x v="3"/>
    <s v="Black"/>
    <x v="1048"/>
    <d v="2004-11-01T00:00:00"/>
    <n v="782.99"/>
    <n v="419.45890000000003"/>
    <n v="2"/>
    <n v="838.91780000000006"/>
  </r>
  <r>
    <x v="0"/>
    <x v="0"/>
    <x v="0"/>
    <s v="Every Bike Shop"/>
    <x v="0"/>
    <x v="3"/>
    <x v="3"/>
    <s v="Red"/>
    <x v="1050"/>
    <d v="2004-11-01T00:00:00"/>
    <n v="782.99"/>
    <n v="419.45890000000003"/>
    <n v="4"/>
    <n v="1677.8356000000001"/>
  </r>
  <r>
    <x v="0"/>
    <x v="0"/>
    <x v="0"/>
    <s v="Every Bike Shop"/>
    <x v="2"/>
    <x v="6"/>
    <x v="8"/>
    <s v="Black"/>
    <x v="1058"/>
    <d v="2004-11-01T00:00:00"/>
    <n v="337.22"/>
    <n v="178.58080000000001"/>
    <n v="3"/>
    <n v="535.74240000000009"/>
  </r>
  <r>
    <x v="0"/>
    <x v="0"/>
    <x v="0"/>
    <s v="Every Bike Shop"/>
    <x v="0"/>
    <x v="3"/>
    <x v="3"/>
    <s v="Black"/>
    <x v="1054"/>
    <d v="2004-11-01T00:00:00"/>
    <n v="782.99"/>
    <n v="419.45890000000003"/>
    <n v="1"/>
    <n v="419.45890000000003"/>
  </r>
  <r>
    <x v="0"/>
    <x v="0"/>
    <x v="0"/>
    <s v="Every Bike Shop"/>
    <x v="0"/>
    <x v="3"/>
    <x v="4"/>
    <s v="Red"/>
    <x v="1043"/>
    <d v="2004-11-01T00:00:00"/>
    <n v="1457.99"/>
    <n v="874.79399999999998"/>
    <n v="1"/>
    <n v="874.79399999999998"/>
  </r>
  <r>
    <x v="0"/>
    <x v="0"/>
    <x v="0"/>
    <s v="Every Bike Shop"/>
    <x v="0"/>
    <x v="3"/>
    <x v="7"/>
    <s v="Red"/>
    <x v="1051"/>
    <d v="2004-11-01T00:00:00"/>
    <n v="3578.27"/>
    <n v="2146.962"/>
    <n v="2"/>
    <n v="4293.924"/>
  </r>
  <r>
    <x v="0"/>
    <x v="0"/>
    <x v="0"/>
    <s v="Every Bike Shop"/>
    <x v="2"/>
    <x v="6"/>
    <x v="8"/>
    <s v="Red"/>
    <x v="1044"/>
    <d v="2004-11-01T00:00:00"/>
    <n v="337.22"/>
    <n v="183.93819999999999"/>
    <n v="1"/>
    <n v="183.93819999999999"/>
  </r>
  <r>
    <x v="0"/>
    <x v="0"/>
    <x v="0"/>
    <s v="Every Bike Shop"/>
    <x v="0"/>
    <x v="3"/>
    <x v="4"/>
    <s v="Red"/>
    <x v="1050"/>
    <d v="2004-11-01T00:00:00"/>
    <n v="1457.99"/>
    <n v="874.79399999999998"/>
    <n v="2"/>
    <n v="1749.588"/>
  </r>
  <r>
    <x v="0"/>
    <x v="0"/>
    <x v="0"/>
    <s v="Every Bike Shop"/>
    <x v="0"/>
    <x v="3"/>
    <x v="3"/>
    <s v="Red"/>
    <x v="1058"/>
    <d v="2004-11-01T00:00:00"/>
    <n v="782.99"/>
    <n v="419.45890000000003"/>
    <n v="2"/>
    <n v="838.91780000000006"/>
  </r>
  <r>
    <x v="0"/>
    <x v="0"/>
    <x v="0"/>
    <s v="Every Bike Shop"/>
    <x v="0"/>
    <x v="3"/>
    <x v="3"/>
    <s v="Red"/>
    <x v="1038"/>
    <d v="2004-11-01T00:00:00"/>
    <n v="782.99"/>
    <n v="419.45890000000003"/>
    <n v="5"/>
    <n v="2097.2945"/>
  </r>
  <r>
    <x v="0"/>
    <x v="0"/>
    <x v="0"/>
    <s v="Every Bike Shop"/>
    <x v="2"/>
    <x v="6"/>
    <x v="8"/>
    <s v="Red"/>
    <x v="1038"/>
    <d v="2004-11-01T00:00:00"/>
    <n v="337.22"/>
    <n v="183.93819999999999"/>
    <n v="2"/>
    <n v="367.87639999999999"/>
  </r>
  <r>
    <x v="0"/>
    <x v="0"/>
    <x v="0"/>
    <s v="Every Bike Shop"/>
    <x v="0"/>
    <x v="3"/>
    <x v="3"/>
    <s v="Black"/>
    <x v="1061"/>
    <d v="2004-11-01T00:00:00"/>
    <n v="782.99"/>
    <n v="419.45890000000003"/>
    <n v="2"/>
    <n v="838.91780000000006"/>
  </r>
  <r>
    <x v="0"/>
    <x v="0"/>
    <x v="0"/>
    <s v="Every Bike Shop"/>
    <x v="2"/>
    <x v="6"/>
    <x v="8"/>
    <s v="Red"/>
    <x v="1053"/>
    <d v="2004-11-01T00:00:00"/>
    <n v="337.22"/>
    <n v="183.93819999999999"/>
    <n v="3"/>
    <n v="551.81459999999993"/>
  </r>
  <r>
    <x v="0"/>
    <x v="0"/>
    <x v="0"/>
    <s v="Every Bike Shop"/>
    <x v="0"/>
    <x v="3"/>
    <x v="3"/>
    <s v="Black"/>
    <x v="1043"/>
    <d v="2004-11-01T00:00:00"/>
    <n v="782.99"/>
    <n v="419.45890000000003"/>
    <n v="2"/>
    <n v="838.91780000000006"/>
  </r>
  <r>
    <x v="0"/>
    <x v="0"/>
    <x v="0"/>
    <s v="Every Bike Shop"/>
    <x v="0"/>
    <x v="3"/>
    <x v="4"/>
    <s v="Red"/>
    <x v="1062"/>
    <d v="2004-11-01T00:00:00"/>
    <n v="1457.99"/>
    <n v="874.79399999999998"/>
    <n v="2"/>
    <n v="1749.588"/>
  </r>
  <r>
    <x v="0"/>
    <x v="0"/>
    <x v="0"/>
    <s v="Every Bike Shop"/>
    <x v="0"/>
    <x v="3"/>
    <x v="3"/>
    <s v="Black"/>
    <x v="1036"/>
    <d v="2004-11-01T00:00:00"/>
    <n v="782.99"/>
    <n v="419.45890000000003"/>
    <n v="2"/>
    <n v="838.91780000000006"/>
  </r>
  <r>
    <x v="0"/>
    <x v="0"/>
    <x v="5"/>
    <s v="Largest Bike Store"/>
    <x v="2"/>
    <x v="6"/>
    <x v="8"/>
    <s v="Red"/>
    <x v="1061"/>
    <d v="2004-11-01T00:00:00"/>
    <n v="337.22"/>
    <n v="183.93819999999999"/>
    <n v="1"/>
    <n v="183.93819999999999"/>
  </r>
  <r>
    <x v="0"/>
    <x v="0"/>
    <x v="5"/>
    <s v="Largest Bike Store"/>
    <x v="2"/>
    <x v="6"/>
    <x v="8"/>
    <s v="Red"/>
    <x v="1060"/>
    <d v="2004-11-01T00:00:00"/>
    <n v="337.22"/>
    <n v="183.93819999999999"/>
    <n v="1"/>
    <n v="183.93819999999999"/>
  </r>
  <r>
    <x v="0"/>
    <x v="0"/>
    <x v="0"/>
    <s v="Metro Bike Mart"/>
    <x v="0"/>
    <x v="0"/>
    <x v="0"/>
    <s v="Black"/>
    <x v="1051"/>
    <d v="2004-11-01T00:00:00"/>
    <n v="3374.99"/>
    <n v="2024.9939999999999"/>
    <n v="3"/>
    <n v="6074.982"/>
  </r>
  <r>
    <x v="0"/>
    <x v="0"/>
    <x v="2"/>
    <s v="Outdoor Sports Supply"/>
    <x v="0"/>
    <x v="0"/>
    <x v="0"/>
    <s v="Silver"/>
    <x v="1039"/>
    <d v="2004-11-01T00:00:00"/>
    <n v="3399.99"/>
    <n v="2039.9939999999999"/>
    <n v="4"/>
    <n v="8159.9759999999997"/>
  </r>
  <r>
    <x v="0"/>
    <x v="0"/>
    <x v="2"/>
    <s v="Outdoor Sports Supply"/>
    <x v="1"/>
    <x v="1"/>
    <x v="1"/>
    <s v="White"/>
    <x v="1044"/>
    <d v="2004-11-01T00:00:00"/>
    <n v="9.5"/>
    <n v="5.7"/>
    <n v="1"/>
    <n v="5.7"/>
  </r>
  <r>
    <x v="0"/>
    <x v="0"/>
    <x v="2"/>
    <s v="Outdoor Sports Supply"/>
    <x v="0"/>
    <x v="0"/>
    <x v="0"/>
    <s v="Black"/>
    <x v="1049"/>
    <d v="2004-11-01T00:00:00"/>
    <n v="3374.99"/>
    <n v="2024.9939999999999"/>
    <n v="3"/>
    <n v="6074.982"/>
  </r>
  <r>
    <x v="0"/>
    <x v="0"/>
    <x v="2"/>
    <s v="Outdoor Sports Supply"/>
    <x v="0"/>
    <x v="0"/>
    <x v="0"/>
    <s v="Silver"/>
    <x v="1036"/>
    <d v="2004-11-01T00:00:00"/>
    <n v="3399.99"/>
    <n v="2039.9939999999999"/>
    <n v="5"/>
    <n v="10199.969999999999"/>
  </r>
  <r>
    <x v="0"/>
    <x v="0"/>
    <x v="2"/>
    <s v="Outdoor Sports Supply"/>
    <x v="1"/>
    <x v="4"/>
    <x v="5"/>
    <s v="Multi"/>
    <x v="1053"/>
    <d v="2004-11-01T00:00:00"/>
    <n v="49.99"/>
    <n v="28.840399999999999"/>
    <n v="1"/>
    <n v="28.840399999999999"/>
  </r>
  <r>
    <x v="0"/>
    <x v="0"/>
    <x v="2"/>
    <s v="Outdoor Sports Supply"/>
    <x v="0"/>
    <x v="0"/>
    <x v="0"/>
    <s v="Black"/>
    <x v="1039"/>
    <d v="2004-11-01T00:00:00"/>
    <n v="3374.99"/>
    <n v="2024.9939999999999"/>
    <n v="6"/>
    <n v="12149.964"/>
  </r>
  <r>
    <x v="0"/>
    <x v="0"/>
    <x v="2"/>
    <s v="Outdoor Sports Supply"/>
    <x v="1"/>
    <x v="1"/>
    <x v="1"/>
    <s v="White"/>
    <x v="1058"/>
    <d v="2004-11-01T00:00:00"/>
    <n v="9.5"/>
    <n v="5.51"/>
    <n v="12"/>
    <n v="66.12"/>
  </r>
  <r>
    <x v="0"/>
    <x v="0"/>
    <x v="2"/>
    <s v="Outdoor Sports Supply"/>
    <x v="1"/>
    <x v="4"/>
    <x v="5"/>
    <s v="Multi"/>
    <x v="1051"/>
    <d v="2004-11-01T00:00:00"/>
    <n v="49.99"/>
    <n v="28.840399999999999"/>
    <n v="4"/>
    <n v="115.3616"/>
  </r>
  <r>
    <x v="0"/>
    <x v="0"/>
    <x v="2"/>
    <s v="Outdoor Sports Supply"/>
    <x v="0"/>
    <x v="0"/>
    <x v="0"/>
    <s v="Silver"/>
    <x v="1063"/>
    <d v="2004-11-01T00:00:00"/>
    <n v="3399.99"/>
    <n v="2039.9939999999999"/>
    <n v="3"/>
    <n v="6119.982"/>
  </r>
  <r>
    <x v="0"/>
    <x v="0"/>
    <x v="2"/>
    <s v="Outdoor Sports Supply"/>
    <x v="1"/>
    <x v="5"/>
    <x v="6"/>
    <s v="Multi"/>
    <x v="1052"/>
    <d v="2004-11-01T00:00:00"/>
    <n v="8.99"/>
    <n v="5.1864999999999997"/>
    <n v="2"/>
    <n v="10.372999999999999"/>
  </r>
  <r>
    <x v="0"/>
    <x v="0"/>
    <x v="2"/>
    <s v="Outdoor Sports Supply"/>
    <x v="3"/>
    <x v="7"/>
    <x v="10"/>
    <s v="Blue"/>
    <x v="1060"/>
    <d v="2004-11-01T00:00:00"/>
    <n v="34.99"/>
    <n v="20.186499999999999"/>
    <n v="5"/>
    <n v="100.93249999999999"/>
  </r>
  <r>
    <x v="0"/>
    <x v="0"/>
    <x v="2"/>
    <s v="Outdoor Sports Supply"/>
    <x v="2"/>
    <x v="2"/>
    <x v="2"/>
    <s v="Silver"/>
    <x v="1056"/>
    <d v="2004-11-01T00:00:00"/>
    <n v="1364.5"/>
    <n v="722.59490000000005"/>
    <n v="2"/>
    <n v="1445.1898000000001"/>
  </r>
  <r>
    <x v="0"/>
    <x v="0"/>
    <x v="2"/>
    <s v="Outdoor Sports Supply"/>
    <x v="1"/>
    <x v="4"/>
    <x v="5"/>
    <s v="Multi"/>
    <x v="1037"/>
    <d v="2004-11-01T00:00:00"/>
    <n v="49.99"/>
    <n v="28.840399999999999"/>
    <n v="1"/>
    <n v="28.840399999999999"/>
  </r>
  <r>
    <x v="0"/>
    <x v="0"/>
    <x v="2"/>
    <s v="Outdoor Sports Supply"/>
    <x v="0"/>
    <x v="0"/>
    <x v="0"/>
    <s v="Silver"/>
    <x v="1041"/>
    <d v="2004-11-01T00:00:00"/>
    <n v="3399.99"/>
    <n v="2039.9939999999999"/>
    <n v="6"/>
    <n v="12239.964"/>
  </r>
  <r>
    <x v="0"/>
    <x v="0"/>
    <x v="2"/>
    <s v="Outdoor Sports Supply"/>
    <x v="0"/>
    <x v="0"/>
    <x v="0"/>
    <s v="Black"/>
    <x v="1037"/>
    <d v="2004-11-01T00:00:00"/>
    <n v="3374.99"/>
    <n v="2024.9939999999999"/>
    <n v="8"/>
    <n v="16199.951999999999"/>
  </r>
  <r>
    <x v="0"/>
    <x v="0"/>
    <x v="2"/>
    <s v="Outdoor Sports Supply"/>
    <x v="3"/>
    <x v="7"/>
    <x v="10"/>
    <s v="Black"/>
    <x v="1047"/>
    <d v="2004-11-01T00:00:00"/>
    <n v="34.99"/>
    <n v="20.186499999999999"/>
    <n v="1"/>
    <n v="20.186499999999999"/>
  </r>
  <r>
    <x v="0"/>
    <x v="0"/>
    <x v="2"/>
    <s v="Outdoor Sports Supply"/>
    <x v="2"/>
    <x v="2"/>
    <x v="2"/>
    <s v="Black"/>
    <x v="1035"/>
    <d v="2004-11-01T00:00:00"/>
    <n v="1349.6"/>
    <n v="714.70429999999999"/>
    <n v="2"/>
    <n v="1429.4086"/>
  </r>
  <r>
    <x v="0"/>
    <x v="0"/>
    <x v="2"/>
    <s v="Parcel Express Delivery Service"/>
    <x v="0"/>
    <x v="3"/>
    <x v="3"/>
    <s v="Black"/>
    <x v="1062"/>
    <d v="2004-11-01T00:00:00"/>
    <n v="782.99"/>
    <n v="419.45890000000003"/>
    <n v="1"/>
    <n v="419.45890000000003"/>
  </r>
  <r>
    <x v="0"/>
    <x v="0"/>
    <x v="4"/>
    <s v="Preferred Bikes"/>
    <x v="0"/>
    <x v="3"/>
    <x v="4"/>
    <s v="Red"/>
    <x v="1059"/>
    <d v="2004-11-01T00:00:00"/>
    <n v="1457.99"/>
    <n v="874.79399999999998"/>
    <n v="2"/>
    <n v="1749.588"/>
  </r>
  <r>
    <x v="0"/>
    <x v="0"/>
    <x v="4"/>
    <s v="Preferred Bikes"/>
    <x v="2"/>
    <x v="6"/>
    <x v="8"/>
    <s v="Red"/>
    <x v="1060"/>
    <d v="2004-11-01T00:00:00"/>
    <n v="337.22"/>
    <n v="183.93819999999999"/>
    <n v="3"/>
    <n v="551.81459999999993"/>
  </r>
  <r>
    <x v="0"/>
    <x v="0"/>
    <x v="4"/>
    <s v="Preferred Bikes"/>
    <x v="0"/>
    <x v="3"/>
    <x v="3"/>
    <s v="Red"/>
    <x v="1057"/>
    <d v="2004-11-01T00:00:00"/>
    <n v="782.99"/>
    <n v="419.45890000000003"/>
    <n v="2"/>
    <n v="838.91780000000006"/>
  </r>
  <r>
    <x v="0"/>
    <x v="0"/>
    <x v="4"/>
    <s v="Preferred Bikes"/>
    <x v="2"/>
    <x v="6"/>
    <x v="8"/>
    <s v="Black"/>
    <x v="1036"/>
    <d v="2004-11-01T00:00:00"/>
    <n v="337.22"/>
    <n v="178.58080000000001"/>
    <n v="7"/>
    <n v="1250.0656000000001"/>
  </r>
  <r>
    <x v="0"/>
    <x v="0"/>
    <x v="4"/>
    <s v="Preferred Bikes"/>
    <x v="0"/>
    <x v="3"/>
    <x v="7"/>
    <s v="Red"/>
    <x v="1052"/>
    <d v="2004-11-01T00:00:00"/>
    <n v="3578.27"/>
    <n v="2146.962"/>
    <n v="5"/>
    <n v="10734.81"/>
  </r>
  <r>
    <x v="0"/>
    <x v="0"/>
    <x v="4"/>
    <s v="Preferred Bikes"/>
    <x v="0"/>
    <x v="3"/>
    <x v="3"/>
    <s v="Red"/>
    <x v="1040"/>
    <d v="2004-11-01T00:00:00"/>
    <n v="782.99"/>
    <n v="419.45890000000003"/>
    <n v="4"/>
    <n v="1677.8356000000001"/>
  </r>
  <r>
    <x v="0"/>
    <x v="0"/>
    <x v="4"/>
    <s v="Preferred Bikes"/>
    <x v="3"/>
    <x v="7"/>
    <x v="10"/>
    <s v="Black"/>
    <x v="1043"/>
    <d v="2004-11-01T00:00:00"/>
    <n v="34.99"/>
    <n v="20.186499999999999"/>
    <n v="7"/>
    <n v="141.30549999999999"/>
  </r>
  <r>
    <x v="0"/>
    <x v="0"/>
    <x v="4"/>
    <s v="Preferred Bikes"/>
    <x v="0"/>
    <x v="3"/>
    <x v="3"/>
    <s v="Red"/>
    <x v="1060"/>
    <d v="2004-11-01T00:00:00"/>
    <n v="782.99"/>
    <n v="419.45890000000003"/>
    <n v="5"/>
    <n v="2097.2945"/>
  </r>
  <r>
    <x v="0"/>
    <x v="0"/>
    <x v="4"/>
    <s v="Preferred Bikes"/>
    <x v="1"/>
    <x v="4"/>
    <x v="5"/>
    <s v="Multi"/>
    <x v="1062"/>
    <d v="2004-11-01T00:00:00"/>
    <n v="49.99"/>
    <n v="28.840399999999999"/>
    <n v="6"/>
    <n v="173.04239999999999"/>
  </r>
  <r>
    <x v="0"/>
    <x v="0"/>
    <x v="4"/>
    <s v="Preferred Bikes"/>
    <x v="0"/>
    <x v="3"/>
    <x v="3"/>
    <s v="Black"/>
    <x v="1063"/>
    <d v="2004-11-01T00:00:00"/>
    <n v="782.99"/>
    <n v="419.45890000000003"/>
    <n v="1"/>
    <n v="419.45890000000003"/>
  </r>
  <r>
    <x v="0"/>
    <x v="0"/>
    <x v="4"/>
    <s v="Preferred Bikes"/>
    <x v="2"/>
    <x v="6"/>
    <x v="8"/>
    <s v="Red"/>
    <x v="1052"/>
    <d v="2004-11-01T00:00:00"/>
    <n v="337.22"/>
    <n v="183.93819999999999"/>
    <n v="1"/>
    <n v="183.93819999999999"/>
  </r>
  <r>
    <x v="0"/>
    <x v="0"/>
    <x v="4"/>
    <s v="Preferred Bikes"/>
    <x v="0"/>
    <x v="3"/>
    <x v="4"/>
    <s v="Red"/>
    <x v="1041"/>
    <d v="2004-11-01T00:00:00"/>
    <n v="1457.99"/>
    <n v="874.79399999999998"/>
    <n v="9"/>
    <n v="7873.1459999999997"/>
  </r>
  <r>
    <x v="0"/>
    <x v="0"/>
    <x v="4"/>
    <s v="Preferred Bikes"/>
    <x v="0"/>
    <x v="3"/>
    <x v="7"/>
    <s v="Red"/>
    <x v="1054"/>
    <d v="2004-11-01T00:00:00"/>
    <n v="3578.27"/>
    <n v="2146.962"/>
    <n v="3"/>
    <n v="6440.8860000000004"/>
  </r>
  <r>
    <x v="0"/>
    <x v="0"/>
    <x v="4"/>
    <s v="Preferred Bikes"/>
    <x v="2"/>
    <x v="6"/>
    <x v="8"/>
    <s v="Black"/>
    <x v="1047"/>
    <d v="2004-11-01T00:00:00"/>
    <n v="337.22"/>
    <n v="178.58080000000001"/>
    <n v="2"/>
    <n v="357.16160000000002"/>
  </r>
  <r>
    <x v="0"/>
    <x v="0"/>
    <x v="4"/>
    <s v="Preferred Bikes"/>
    <x v="0"/>
    <x v="3"/>
    <x v="3"/>
    <s v="Black"/>
    <x v="1048"/>
    <d v="2004-11-01T00:00:00"/>
    <n v="782.99"/>
    <n v="419.45890000000003"/>
    <n v="2"/>
    <n v="838.91780000000006"/>
  </r>
  <r>
    <x v="0"/>
    <x v="0"/>
    <x v="4"/>
    <s v="Preferred Bikes"/>
    <x v="0"/>
    <x v="3"/>
    <x v="3"/>
    <s v="Red"/>
    <x v="1051"/>
    <d v="2004-11-01T00:00:00"/>
    <n v="782.99"/>
    <n v="419.45890000000003"/>
    <n v="6"/>
    <n v="2516.7534000000001"/>
  </r>
  <r>
    <x v="0"/>
    <x v="0"/>
    <x v="4"/>
    <s v="Preferred Bikes"/>
    <x v="0"/>
    <x v="3"/>
    <x v="4"/>
    <s v="Red"/>
    <x v="1046"/>
    <d v="2004-11-01T00:00:00"/>
    <n v="1457.99"/>
    <n v="874.79399999999998"/>
    <n v="4"/>
    <n v="3499.1759999999999"/>
  </r>
  <r>
    <x v="0"/>
    <x v="0"/>
    <x v="4"/>
    <s v="Preferred Bikes"/>
    <x v="2"/>
    <x v="6"/>
    <x v="8"/>
    <s v="Red"/>
    <x v="1055"/>
    <d v="2004-11-01T00:00:00"/>
    <n v="337.22"/>
    <n v="183.93819999999999"/>
    <n v="1"/>
    <n v="183.93819999999999"/>
  </r>
  <r>
    <x v="0"/>
    <x v="0"/>
    <x v="4"/>
    <s v="Preferred Bikes"/>
    <x v="0"/>
    <x v="3"/>
    <x v="3"/>
    <s v="Black"/>
    <x v="1049"/>
    <d v="2004-11-01T00:00:00"/>
    <n v="782.99"/>
    <n v="419.45890000000003"/>
    <n v="9"/>
    <n v="3775.1301000000003"/>
  </r>
  <r>
    <x v="0"/>
    <x v="0"/>
    <x v="4"/>
    <s v="Preferred Bikes"/>
    <x v="3"/>
    <x v="7"/>
    <x v="10"/>
    <s v="Blue"/>
    <x v="1047"/>
    <d v="2004-11-01T00:00:00"/>
    <n v="34.99"/>
    <n v="20.186499999999999"/>
    <n v="4"/>
    <n v="80.745999999999995"/>
  </r>
  <r>
    <x v="0"/>
    <x v="0"/>
    <x v="4"/>
    <s v="Preferred Bikes"/>
    <x v="1"/>
    <x v="4"/>
    <x v="5"/>
    <s v="Multi"/>
    <x v="1051"/>
    <d v="2004-11-01T00:00:00"/>
    <n v="49.99"/>
    <n v="28.840399999999999"/>
    <n v="2"/>
    <n v="57.680799999999998"/>
  </r>
  <r>
    <x v="0"/>
    <x v="0"/>
    <x v="4"/>
    <s v="Preferred Bikes"/>
    <x v="2"/>
    <x v="6"/>
    <x v="8"/>
    <s v="Black"/>
    <x v="1035"/>
    <d v="2004-11-01T00:00:00"/>
    <n v="337.22"/>
    <n v="178.58080000000001"/>
    <n v="1"/>
    <n v="178.58080000000001"/>
  </r>
  <r>
    <x v="0"/>
    <x v="0"/>
    <x v="4"/>
    <s v="Preferred Bikes"/>
    <x v="0"/>
    <x v="3"/>
    <x v="3"/>
    <s v="Red"/>
    <x v="1037"/>
    <d v="2004-11-01T00:00:00"/>
    <n v="782.99"/>
    <n v="419.45890000000003"/>
    <n v="1"/>
    <n v="419.45890000000003"/>
  </r>
  <r>
    <x v="0"/>
    <x v="0"/>
    <x v="4"/>
    <s v="Preferred Bikes"/>
    <x v="2"/>
    <x v="6"/>
    <x v="8"/>
    <s v="Red"/>
    <x v="1060"/>
    <d v="2004-11-01T00:00:00"/>
    <n v="337.22"/>
    <n v="183.93819999999999"/>
    <n v="3"/>
    <n v="551.81459999999993"/>
  </r>
  <r>
    <x v="0"/>
    <x v="0"/>
    <x v="4"/>
    <s v="Preferred Bikes"/>
    <x v="0"/>
    <x v="3"/>
    <x v="4"/>
    <s v="Red"/>
    <x v="1056"/>
    <d v="2004-11-01T00:00:00"/>
    <n v="1457.99"/>
    <n v="874.79399999999998"/>
    <n v="1"/>
    <n v="874.79399999999998"/>
  </r>
  <r>
    <x v="0"/>
    <x v="0"/>
    <x v="4"/>
    <s v="Preferred Bikes"/>
    <x v="2"/>
    <x v="6"/>
    <x v="9"/>
    <s v="Red"/>
    <x v="1061"/>
    <d v="2004-11-01T00:00:00"/>
    <n v="594.83000000000004"/>
    <n v="356.89800000000002"/>
    <n v="2"/>
    <n v="713.79600000000005"/>
  </r>
  <r>
    <x v="0"/>
    <x v="0"/>
    <x v="4"/>
    <s v="Preferred Bikes"/>
    <x v="0"/>
    <x v="3"/>
    <x v="3"/>
    <s v="Red"/>
    <x v="1055"/>
    <d v="2004-11-01T00:00:00"/>
    <n v="782.99"/>
    <n v="419.45890000000003"/>
    <n v="6"/>
    <n v="2516.7534000000001"/>
  </r>
  <r>
    <x v="0"/>
    <x v="0"/>
    <x v="4"/>
    <s v="Preferred Bikes"/>
    <x v="0"/>
    <x v="3"/>
    <x v="3"/>
    <s v="Black"/>
    <x v="1041"/>
    <d v="2004-11-01T00:00:00"/>
    <n v="782.99"/>
    <n v="419.45890000000003"/>
    <n v="8"/>
    <n v="3355.6712000000002"/>
  </r>
  <r>
    <x v="0"/>
    <x v="0"/>
    <x v="4"/>
    <s v="Preferred Bikes"/>
    <x v="1"/>
    <x v="5"/>
    <x v="6"/>
    <s v="Multi"/>
    <x v="1059"/>
    <d v="2004-11-01T00:00:00"/>
    <n v="8.99"/>
    <n v="5.1864999999999997"/>
    <n v="7"/>
    <n v="36.305499999999995"/>
  </r>
  <r>
    <x v="0"/>
    <x v="0"/>
    <x v="4"/>
    <s v="Preferred Bikes"/>
    <x v="0"/>
    <x v="3"/>
    <x v="3"/>
    <s v="Black"/>
    <x v="1041"/>
    <d v="2004-11-01T00:00:00"/>
    <n v="782.99"/>
    <n v="419.45890000000003"/>
    <n v="2"/>
    <n v="838.91780000000006"/>
  </r>
  <r>
    <x v="0"/>
    <x v="0"/>
    <x v="4"/>
    <s v="Preferred Bikes"/>
    <x v="0"/>
    <x v="3"/>
    <x v="3"/>
    <s v="Black"/>
    <x v="1045"/>
    <d v="2004-11-01T00:00:00"/>
    <n v="782.99"/>
    <n v="419.45890000000003"/>
    <n v="2"/>
    <n v="838.91780000000006"/>
  </r>
  <r>
    <x v="0"/>
    <x v="0"/>
    <x v="4"/>
    <s v="Preferred Bikes"/>
    <x v="2"/>
    <x v="6"/>
    <x v="9"/>
    <s v="Red"/>
    <x v="1057"/>
    <d v="2004-11-01T00:00:00"/>
    <n v="594.83000000000004"/>
    <n v="356.89800000000002"/>
    <n v="1"/>
    <n v="356.89800000000002"/>
  </r>
  <r>
    <x v="0"/>
    <x v="0"/>
    <x v="4"/>
    <s v="Preferred Bikes"/>
    <x v="3"/>
    <x v="7"/>
    <x v="10"/>
    <s v="Red"/>
    <x v="1046"/>
    <d v="2004-11-01T00:00:00"/>
    <n v="34.99"/>
    <n v="20.186499999999999"/>
    <n v="3"/>
    <n v="60.5595"/>
  </r>
  <r>
    <x v="0"/>
    <x v="0"/>
    <x v="4"/>
    <s v="Preferred Bikes"/>
    <x v="2"/>
    <x v="6"/>
    <x v="11"/>
    <s v="Red"/>
    <x v="1042"/>
    <d v="2004-11-01T00:00:00"/>
    <n v="1431.5"/>
    <n v="758.07590000000005"/>
    <n v="2"/>
    <n v="1516.1518000000001"/>
  </r>
  <r>
    <x v="0"/>
    <x v="1"/>
    <x v="1"/>
    <s v="Rewarding Activities Company"/>
    <x v="0"/>
    <x v="3"/>
    <x v="4"/>
    <s v="Red"/>
    <x v="1048"/>
    <d v="2004-11-01T00:00:00"/>
    <n v="1457.99"/>
    <n v="874.79399999999998"/>
    <n v="5"/>
    <n v="4373.97"/>
  </r>
  <r>
    <x v="0"/>
    <x v="1"/>
    <x v="1"/>
    <s v="Rewarding Activities Company"/>
    <x v="1"/>
    <x v="4"/>
    <x v="5"/>
    <s v="Multi"/>
    <x v="1063"/>
    <d v="2004-11-01T00:00:00"/>
    <n v="49.99"/>
    <n v="28.840399999999999"/>
    <n v="4"/>
    <n v="115.3616"/>
  </r>
  <r>
    <x v="0"/>
    <x v="1"/>
    <x v="1"/>
    <s v="Rewarding Activities Company"/>
    <x v="0"/>
    <x v="3"/>
    <x v="4"/>
    <s v="Red"/>
    <x v="1051"/>
    <d v="2004-11-01T00:00:00"/>
    <n v="1457.99"/>
    <n v="874.79399999999998"/>
    <n v="3"/>
    <n v="2624.3820000000001"/>
  </r>
  <r>
    <x v="0"/>
    <x v="1"/>
    <x v="1"/>
    <s v="Rewarding Activities Company"/>
    <x v="2"/>
    <x v="6"/>
    <x v="8"/>
    <s v="Red"/>
    <x v="1049"/>
    <d v="2004-11-01T00:00:00"/>
    <n v="337.22"/>
    <n v="183.93819999999999"/>
    <n v="3"/>
    <n v="551.81459999999993"/>
  </r>
  <r>
    <x v="0"/>
    <x v="1"/>
    <x v="1"/>
    <s v="Rewarding Activities Company"/>
    <x v="0"/>
    <x v="3"/>
    <x v="4"/>
    <s v="Red"/>
    <x v="1050"/>
    <d v="2004-11-01T00:00:00"/>
    <n v="1457.99"/>
    <n v="874.79399999999998"/>
    <n v="8"/>
    <n v="6998.3519999999999"/>
  </r>
  <r>
    <x v="0"/>
    <x v="1"/>
    <x v="1"/>
    <s v="Rewarding Activities Company"/>
    <x v="0"/>
    <x v="3"/>
    <x v="3"/>
    <s v="Red"/>
    <x v="1036"/>
    <d v="2004-11-01T00:00:00"/>
    <n v="782.99"/>
    <n v="419.45890000000003"/>
    <n v="2"/>
    <n v="838.91780000000006"/>
  </r>
  <r>
    <x v="0"/>
    <x v="1"/>
    <x v="1"/>
    <s v="Rewarding Activities Company"/>
    <x v="0"/>
    <x v="3"/>
    <x v="3"/>
    <s v="Black"/>
    <x v="1045"/>
    <d v="2004-11-01T00:00:00"/>
    <n v="782.99"/>
    <n v="419.45890000000003"/>
    <n v="4"/>
    <n v="1677.8356000000001"/>
  </r>
  <r>
    <x v="0"/>
    <x v="1"/>
    <x v="1"/>
    <s v="Rewarding Activities Company"/>
    <x v="0"/>
    <x v="3"/>
    <x v="3"/>
    <s v="Black"/>
    <x v="1044"/>
    <d v="2004-11-01T00:00:00"/>
    <n v="782.99"/>
    <n v="419.45890000000003"/>
    <n v="6"/>
    <n v="2516.7534000000001"/>
  </r>
  <r>
    <x v="0"/>
    <x v="1"/>
    <x v="1"/>
    <s v="Rewarding Activities Company"/>
    <x v="3"/>
    <x v="7"/>
    <x v="10"/>
    <s v="Red"/>
    <x v="1041"/>
    <d v="2004-11-01T00:00:00"/>
    <n v="34.99"/>
    <n v="20.186499999999999"/>
    <n v="6"/>
    <n v="121.119"/>
  </r>
  <r>
    <x v="0"/>
    <x v="1"/>
    <x v="1"/>
    <s v="Rewarding Activities Company"/>
    <x v="3"/>
    <x v="7"/>
    <x v="10"/>
    <s v="Black"/>
    <x v="1038"/>
    <d v="2004-11-01T00:00:00"/>
    <n v="34.99"/>
    <n v="20.186499999999999"/>
    <n v="9"/>
    <n v="181.67849999999999"/>
  </r>
  <r>
    <x v="0"/>
    <x v="1"/>
    <x v="1"/>
    <s v="Rewarding Activities Company"/>
    <x v="3"/>
    <x v="7"/>
    <x v="10"/>
    <s v="Blue"/>
    <x v="1061"/>
    <d v="2004-11-01T00:00:00"/>
    <n v="34.99"/>
    <n v="20.186499999999999"/>
    <n v="10"/>
    <n v="201.86499999999998"/>
  </r>
  <r>
    <x v="0"/>
    <x v="1"/>
    <x v="1"/>
    <s v="Rewarding Activities Company"/>
    <x v="1"/>
    <x v="4"/>
    <x v="5"/>
    <s v="Multi"/>
    <x v="1035"/>
    <d v="2004-11-01T00:00:00"/>
    <n v="49.99"/>
    <n v="28.840399999999999"/>
    <n v="2"/>
    <n v="57.680799999999998"/>
  </r>
  <r>
    <x v="0"/>
    <x v="1"/>
    <x v="1"/>
    <s v="Rewarding Activities Company"/>
    <x v="0"/>
    <x v="3"/>
    <x v="3"/>
    <s v="Red"/>
    <x v="1061"/>
    <d v="2004-11-01T00:00:00"/>
    <n v="782.99"/>
    <n v="419.45890000000003"/>
    <n v="7"/>
    <n v="2936.2123000000001"/>
  </r>
  <r>
    <x v="0"/>
    <x v="1"/>
    <x v="1"/>
    <s v="Rewarding Activities Company"/>
    <x v="0"/>
    <x v="3"/>
    <x v="3"/>
    <s v="Black"/>
    <x v="1044"/>
    <d v="2004-11-01T00:00:00"/>
    <n v="782.99"/>
    <n v="419.45890000000003"/>
    <n v="4"/>
    <n v="1677.8356000000001"/>
  </r>
  <r>
    <x v="0"/>
    <x v="1"/>
    <x v="1"/>
    <s v="Rewarding Activities Company"/>
    <x v="0"/>
    <x v="3"/>
    <x v="3"/>
    <s v="Red"/>
    <x v="1061"/>
    <d v="2004-11-01T00:00:00"/>
    <n v="782.99"/>
    <n v="419.45890000000003"/>
    <n v="5"/>
    <n v="2097.2945"/>
  </r>
  <r>
    <x v="0"/>
    <x v="1"/>
    <x v="1"/>
    <s v="Rewarding Activities Company"/>
    <x v="2"/>
    <x v="6"/>
    <x v="8"/>
    <s v="Black"/>
    <x v="1049"/>
    <d v="2004-11-01T00:00:00"/>
    <n v="337.22"/>
    <n v="178.58080000000001"/>
    <n v="2"/>
    <n v="357.16160000000002"/>
  </r>
  <r>
    <x v="0"/>
    <x v="1"/>
    <x v="1"/>
    <s v="Rewarding Activities Company"/>
    <x v="0"/>
    <x v="3"/>
    <x v="7"/>
    <s v="Red"/>
    <x v="1039"/>
    <d v="2004-11-01T00:00:00"/>
    <n v="3578.27"/>
    <n v="2146.962"/>
    <n v="5"/>
    <n v="10734.81"/>
  </r>
  <r>
    <x v="0"/>
    <x v="1"/>
    <x v="1"/>
    <s v="Rewarding Activities Company"/>
    <x v="1"/>
    <x v="4"/>
    <x v="5"/>
    <s v="Multi"/>
    <x v="1054"/>
    <d v="2004-11-01T00:00:00"/>
    <n v="49.99"/>
    <n v="28.840399999999999"/>
    <n v="6"/>
    <n v="173.04239999999999"/>
  </r>
  <r>
    <x v="0"/>
    <x v="1"/>
    <x v="1"/>
    <s v="Rewarding Activities Company"/>
    <x v="2"/>
    <x v="6"/>
    <x v="9"/>
    <s v="Red"/>
    <x v="1056"/>
    <d v="2004-11-01T00:00:00"/>
    <n v="594.83000000000004"/>
    <n v="356.89800000000002"/>
    <n v="3"/>
    <n v="1070.694"/>
  </r>
  <r>
    <x v="0"/>
    <x v="1"/>
    <x v="1"/>
    <s v="Rewarding Activities Company"/>
    <x v="0"/>
    <x v="3"/>
    <x v="3"/>
    <s v="Red"/>
    <x v="1044"/>
    <d v="2004-11-01T00:00:00"/>
    <n v="782.99"/>
    <n v="419.45890000000003"/>
    <n v="5"/>
    <n v="2097.2945"/>
  </r>
  <r>
    <x v="0"/>
    <x v="1"/>
    <x v="1"/>
    <s v="Rewarding Activities Company"/>
    <x v="2"/>
    <x v="6"/>
    <x v="9"/>
    <s v="Red"/>
    <x v="1043"/>
    <d v="2004-11-01T00:00:00"/>
    <n v="594.83000000000004"/>
    <n v="356.89800000000002"/>
    <n v="2"/>
    <n v="713.79600000000005"/>
  </r>
  <r>
    <x v="0"/>
    <x v="1"/>
    <x v="1"/>
    <s v="Rewarding Activities Company"/>
    <x v="0"/>
    <x v="3"/>
    <x v="7"/>
    <s v="Red"/>
    <x v="1055"/>
    <d v="2004-11-01T00:00:00"/>
    <n v="3578.27"/>
    <n v="2146.962"/>
    <n v="6"/>
    <n v="12881.772000000001"/>
  </r>
  <r>
    <x v="0"/>
    <x v="1"/>
    <x v="1"/>
    <s v="Rewarding Activities Company"/>
    <x v="2"/>
    <x v="6"/>
    <x v="8"/>
    <s v="Black"/>
    <x v="1043"/>
    <d v="2004-11-01T00:00:00"/>
    <n v="337.22"/>
    <n v="178.58080000000001"/>
    <n v="3"/>
    <n v="535.74240000000009"/>
  </r>
  <r>
    <x v="0"/>
    <x v="1"/>
    <x v="1"/>
    <s v="Rewarding Activities Company"/>
    <x v="0"/>
    <x v="3"/>
    <x v="3"/>
    <s v="Red"/>
    <x v="1045"/>
    <d v="2004-11-01T00:00:00"/>
    <n v="782.99"/>
    <n v="419.45890000000003"/>
    <n v="4"/>
    <n v="1677.8356000000001"/>
  </r>
  <r>
    <x v="0"/>
    <x v="1"/>
    <x v="1"/>
    <s v="Rewarding Activities Company"/>
    <x v="2"/>
    <x v="6"/>
    <x v="8"/>
    <s v="Red"/>
    <x v="1043"/>
    <d v="2004-11-01T00:00:00"/>
    <n v="337.22"/>
    <n v="183.93819999999999"/>
    <n v="1"/>
    <n v="183.93819999999999"/>
  </r>
  <r>
    <x v="0"/>
    <x v="1"/>
    <x v="1"/>
    <s v="Rewarding Activities Company"/>
    <x v="2"/>
    <x v="6"/>
    <x v="8"/>
    <s v="Red"/>
    <x v="1058"/>
    <d v="2004-11-01T00:00:00"/>
    <n v="337.22"/>
    <n v="183.93819999999999"/>
    <n v="2"/>
    <n v="367.87639999999999"/>
  </r>
  <r>
    <x v="0"/>
    <x v="1"/>
    <x v="1"/>
    <s v="Rewarding Activities Company"/>
    <x v="0"/>
    <x v="3"/>
    <x v="4"/>
    <s v="Red"/>
    <x v="1053"/>
    <d v="2004-11-01T00:00:00"/>
    <n v="1457.99"/>
    <n v="845.63419999999996"/>
    <n v="13"/>
    <n v="10993.2446"/>
  </r>
  <r>
    <x v="0"/>
    <x v="1"/>
    <x v="1"/>
    <s v="Rewarding Activities Company"/>
    <x v="1"/>
    <x v="5"/>
    <x v="6"/>
    <s v="Multi"/>
    <x v="1050"/>
    <d v="2004-11-01T00:00:00"/>
    <n v="8.99"/>
    <n v="5.1864999999999997"/>
    <n v="10"/>
    <n v="51.864999999999995"/>
  </r>
  <r>
    <x v="0"/>
    <x v="1"/>
    <x v="1"/>
    <s v="Rewarding Activities Company"/>
    <x v="2"/>
    <x v="6"/>
    <x v="8"/>
    <s v="Red"/>
    <x v="1040"/>
    <d v="2004-11-01T00:00:00"/>
    <n v="337.22"/>
    <n v="183.93819999999999"/>
    <n v="2"/>
    <n v="367.87639999999999"/>
  </r>
  <r>
    <x v="0"/>
    <x v="0"/>
    <x v="0"/>
    <s v="Unified Sports Company"/>
    <x v="0"/>
    <x v="0"/>
    <x v="0"/>
    <s v="Silver"/>
    <x v="1064"/>
    <d v="2004-11-01T00:00:00"/>
    <n v="3399.99"/>
    <n v="2039.9939999999999"/>
    <n v="2"/>
    <n v="4079.9879999999998"/>
  </r>
  <r>
    <x v="0"/>
    <x v="0"/>
    <x v="0"/>
    <s v="Unified Sports Company"/>
    <x v="2"/>
    <x v="2"/>
    <x v="2"/>
    <s v="Black"/>
    <x v="1056"/>
    <d v="2004-11-01T00:00:00"/>
    <n v="1349.6"/>
    <n v="809.76"/>
    <n v="1"/>
    <n v="809.76"/>
  </r>
  <r>
    <x v="0"/>
    <x v="0"/>
    <x v="0"/>
    <s v="Unified Sports Company"/>
    <x v="2"/>
    <x v="2"/>
    <x v="2"/>
    <s v="Black"/>
    <x v="1051"/>
    <d v="2004-11-01T00:00:00"/>
    <n v="1349.6"/>
    <n v="714.70429999999999"/>
    <n v="1"/>
    <n v="714.70429999999999"/>
  </r>
  <r>
    <x v="0"/>
    <x v="0"/>
    <x v="0"/>
    <s v="Unified Sports Company"/>
    <x v="0"/>
    <x v="0"/>
    <x v="0"/>
    <s v="Black"/>
    <x v="1059"/>
    <d v="2004-11-01T00:00:00"/>
    <n v="3374.99"/>
    <n v="2024.9939999999999"/>
    <n v="3"/>
    <n v="6074.982"/>
  </r>
  <r>
    <x v="0"/>
    <x v="0"/>
    <x v="0"/>
    <s v="Unified Sports Company"/>
    <x v="0"/>
    <x v="0"/>
    <x v="0"/>
    <s v="Silver"/>
    <x v="1035"/>
    <d v="2004-11-01T00:00:00"/>
    <n v="3399.99"/>
    <n v="2039.9939999999999"/>
    <n v="3"/>
    <n v="6119.982"/>
  </r>
  <r>
    <x v="0"/>
    <x v="0"/>
    <x v="0"/>
    <s v="Unified Sports Company"/>
    <x v="2"/>
    <x v="2"/>
    <x v="2"/>
    <s v="Silver"/>
    <x v="1038"/>
    <d v="2004-11-01T00:00:00"/>
    <n v="1364.5"/>
    <n v="818.7"/>
    <n v="1"/>
    <n v="818.7"/>
  </r>
  <r>
    <x v="0"/>
    <x v="0"/>
    <x v="0"/>
    <s v="Unified Sports Company"/>
    <x v="2"/>
    <x v="2"/>
    <x v="2"/>
    <s v="Silver"/>
    <x v="1036"/>
    <d v="2004-11-01T00:00:00"/>
    <n v="1364.5"/>
    <n v="722.59490000000005"/>
    <n v="1"/>
    <n v="722.59490000000005"/>
  </r>
  <r>
    <x v="0"/>
    <x v="0"/>
    <x v="0"/>
    <s v="Unified Sports Company"/>
    <x v="2"/>
    <x v="2"/>
    <x v="2"/>
    <s v="Silver"/>
    <x v="1043"/>
    <d v="2004-11-01T00:00:00"/>
    <n v="1364.5"/>
    <n v="722.59490000000005"/>
    <n v="3"/>
    <n v="2167.7847000000002"/>
  </r>
  <r>
    <x v="0"/>
    <x v="0"/>
    <x v="0"/>
    <s v="Unified Sports Company"/>
    <x v="2"/>
    <x v="2"/>
    <x v="2"/>
    <s v="Black"/>
    <x v="1059"/>
    <d v="2004-11-01T00:00:00"/>
    <n v="1349.6"/>
    <n v="714.70429999999999"/>
    <n v="1"/>
    <n v="714.70429999999999"/>
  </r>
  <r>
    <x v="0"/>
    <x v="0"/>
    <x v="0"/>
    <s v="Unified Sports Company"/>
    <x v="0"/>
    <x v="0"/>
    <x v="0"/>
    <s v="Black"/>
    <x v="1058"/>
    <d v="2004-11-01T00:00:00"/>
    <n v="3374.99"/>
    <n v="2024.9939999999999"/>
    <n v="5"/>
    <n v="10124.969999999999"/>
  </r>
  <r>
    <x v="0"/>
    <x v="0"/>
    <x v="0"/>
    <s v="Unified Sports Company"/>
    <x v="1"/>
    <x v="1"/>
    <x v="1"/>
    <s v="White"/>
    <x v="1064"/>
    <d v="2004-11-01T00:00:00"/>
    <n v="9.5"/>
    <n v="5.7"/>
    <n v="2"/>
    <n v="11.4"/>
  </r>
  <r>
    <x v="0"/>
    <x v="0"/>
    <x v="0"/>
    <s v="Unified Sports Company"/>
    <x v="0"/>
    <x v="0"/>
    <x v="0"/>
    <s v="Black"/>
    <x v="1060"/>
    <d v="2004-11-01T00:00:00"/>
    <n v="3374.99"/>
    <n v="2024.9939999999999"/>
    <n v="3"/>
    <n v="6074.982"/>
  </r>
  <r>
    <x v="0"/>
    <x v="0"/>
    <x v="0"/>
    <s v="Unified Sports Company"/>
    <x v="2"/>
    <x v="2"/>
    <x v="2"/>
    <s v="Black"/>
    <x v="1038"/>
    <d v="2004-11-01T00:00:00"/>
    <n v="1349.6"/>
    <n v="809.76"/>
    <n v="1"/>
    <n v="809.76"/>
  </r>
  <r>
    <x v="0"/>
    <x v="1"/>
    <x v="1"/>
    <s v="National Manufacturing"/>
    <x v="0"/>
    <x v="3"/>
    <x v="3"/>
    <s v="Red"/>
    <x v="1044"/>
    <d v="2004-11-01T00:00:00"/>
    <n v="782.99"/>
    <n v="419.45890000000003"/>
    <n v="6"/>
    <n v="2516.7534000000001"/>
  </r>
  <r>
    <x v="0"/>
    <x v="1"/>
    <x v="1"/>
    <s v="National Manufacturing"/>
    <x v="0"/>
    <x v="3"/>
    <x v="4"/>
    <s v="Red"/>
    <x v="1041"/>
    <d v="2004-11-01T00:00:00"/>
    <n v="1457.99"/>
    <n v="874.79399999999998"/>
    <n v="1"/>
    <n v="874.79399999999998"/>
  </r>
  <r>
    <x v="0"/>
    <x v="1"/>
    <x v="1"/>
    <s v="National Manufacturing"/>
    <x v="0"/>
    <x v="3"/>
    <x v="3"/>
    <s v="Black"/>
    <x v="1056"/>
    <d v="2004-11-01T00:00:00"/>
    <n v="782.99"/>
    <n v="419.45890000000003"/>
    <n v="2"/>
    <n v="838.91780000000006"/>
  </r>
  <r>
    <x v="0"/>
    <x v="1"/>
    <x v="1"/>
    <s v="National Manufacturing"/>
    <x v="3"/>
    <x v="7"/>
    <x v="10"/>
    <s v="Black"/>
    <x v="1046"/>
    <d v="2004-11-01T00:00:00"/>
    <n v="34.99"/>
    <n v="20.186499999999999"/>
    <n v="2"/>
    <n v="40.372999999999998"/>
  </r>
  <r>
    <x v="0"/>
    <x v="1"/>
    <x v="1"/>
    <s v="National Manufacturing"/>
    <x v="0"/>
    <x v="3"/>
    <x v="7"/>
    <s v="Red"/>
    <x v="1059"/>
    <d v="2004-11-01T00:00:00"/>
    <n v="3578.27"/>
    <n v="2146.962"/>
    <n v="1"/>
    <n v="2146.962"/>
  </r>
  <r>
    <x v="0"/>
    <x v="1"/>
    <x v="1"/>
    <s v="National Manufacturing"/>
    <x v="0"/>
    <x v="3"/>
    <x v="4"/>
    <s v="Red"/>
    <x v="1047"/>
    <d v="2004-11-01T00:00:00"/>
    <n v="1457.99"/>
    <n v="874.79399999999998"/>
    <n v="1"/>
    <n v="874.79399999999998"/>
  </r>
  <r>
    <x v="0"/>
    <x v="1"/>
    <x v="1"/>
    <s v="National Manufacturing"/>
    <x v="0"/>
    <x v="3"/>
    <x v="3"/>
    <s v="Red"/>
    <x v="1054"/>
    <d v="2004-11-01T00:00:00"/>
    <n v="782.99"/>
    <n v="419.45890000000003"/>
    <n v="2"/>
    <n v="838.91780000000006"/>
  </r>
  <r>
    <x v="0"/>
    <x v="1"/>
    <x v="1"/>
    <s v="National Manufacturing"/>
    <x v="0"/>
    <x v="3"/>
    <x v="4"/>
    <s v="Red"/>
    <x v="1050"/>
    <d v="2004-11-01T00:00:00"/>
    <n v="1457.99"/>
    <n v="874.79399999999998"/>
    <n v="3"/>
    <n v="2624.3820000000001"/>
  </r>
  <r>
    <x v="0"/>
    <x v="1"/>
    <x v="1"/>
    <s v="National Manufacturing"/>
    <x v="0"/>
    <x v="3"/>
    <x v="3"/>
    <s v="Black"/>
    <x v="1064"/>
    <d v="2004-11-01T00:00:00"/>
    <n v="782.99"/>
    <n v="419.45890000000003"/>
    <n v="2"/>
    <n v="838.91780000000006"/>
  </r>
  <r>
    <x v="0"/>
    <x v="1"/>
    <x v="1"/>
    <s v="National Manufacturing"/>
    <x v="0"/>
    <x v="3"/>
    <x v="3"/>
    <s v="Black"/>
    <x v="1062"/>
    <d v="2004-11-01T00:00:00"/>
    <n v="782.99"/>
    <n v="419.45890000000003"/>
    <n v="1"/>
    <n v="419.45890000000003"/>
  </r>
  <r>
    <x v="0"/>
    <x v="1"/>
    <x v="1"/>
    <s v="National Manufacturing"/>
    <x v="2"/>
    <x v="6"/>
    <x v="8"/>
    <s v="Black"/>
    <x v="1045"/>
    <d v="2004-11-01T00:00:00"/>
    <n v="337.22"/>
    <n v="178.58080000000001"/>
    <n v="1"/>
    <n v="178.58080000000001"/>
  </r>
  <r>
    <x v="0"/>
    <x v="1"/>
    <x v="1"/>
    <s v="National Manufacturing"/>
    <x v="2"/>
    <x v="6"/>
    <x v="9"/>
    <s v="Red"/>
    <x v="1040"/>
    <d v="2004-11-01T00:00:00"/>
    <n v="594.83000000000004"/>
    <n v="356.89800000000002"/>
    <n v="1"/>
    <n v="356.89800000000002"/>
  </r>
  <r>
    <x v="0"/>
    <x v="1"/>
    <x v="1"/>
    <s v="National Manufacturing"/>
    <x v="0"/>
    <x v="3"/>
    <x v="7"/>
    <s v="Red"/>
    <x v="1048"/>
    <d v="2004-11-01T00:00:00"/>
    <n v="3578.27"/>
    <n v="2146.962"/>
    <n v="1"/>
    <n v="2146.962"/>
  </r>
  <r>
    <x v="0"/>
    <x v="1"/>
    <x v="1"/>
    <s v="National Manufacturing"/>
    <x v="2"/>
    <x v="6"/>
    <x v="8"/>
    <s v="Red"/>
    <x v="1040"/>
    <d v="2004-11-01T00:00:00"/>
    <n v="337.22"/>
    <n v="183.93819999999999"/>
    <n v="3"/>
    <n v="551.81459999999993"/>
  </r>
  <r>
    <x v="0"/>
    <x v="1"/>
    <x v="1"/>
    <s v="National Manufacturing"/>
    <x v="2"/>
    <x v="6"/>
    <x v="8"/>
    <s v="Red"/>
    <x v="1059"/>
    <d v="2004-11-01T00:00:00"/>
    <n v="337.22"/>
    <n v="183.93819999999999"/>
    <n v="1"/>
    <n v="183.93819999999999"/>
  </r>
  <r>
    <x v="0"/>
    <x v="0"/>
    <x v="3"/>
    <s v="Wholesale Bikes"/>
    <x v="0"/>
    <x v="3"/>
    <x v="3"/>
    <s v="Red"/>
    <x v="1051"/>
    <d v="2004-11-01T00:00:00"/>
    <n v="782.99"/>
    <n v="419.45890000000003"/>
    <n v="3"/>
    <n v="1258.3767"/>
  </r>
  <r>
    <x v="0"/>
    <x v="0"/>
    <x v="3"/>
    <s v="Wholesale Bikes"/>
    <x v="1"/>
    <x v="5"/>
    <x v="6"/>
    <s v="Multi"/>
    <x v="1040"/>
    <d v="2004-11-01T00:00:00"/>
    <n v="8.99"/>
    <n v="5.1864999999999997"/>
    <n v="2"/>
    <n v="10.372999999999999"/>
  </r>
  <r>
    <x v="0"/>
    <x v="0"/>
    <x v="3"/>
    <s v="Wholesale Bikes"/>
    <x v="0"/>
    <x v="3"/>
    <x v="3"/>
    <s v="Red"/>
    <x v="1040"/>
    <d v="2004-11-01T00:00:00"/>
    <n v="782.99"/>
    <n v="419.45890000000003"/>
    <n v="3"/>
    <n v="1258.3767"/>
  </r>
  <r>
    <x v="0"/>
    <x v="0"/>
    <x v="3"/>
    <s v="Wholesale Bikes"/>
    <x v="0"/>
    <x v="3"/>
    <x v="3"/>
    <s v="Black"/>
    <x v="1049"/>
    <d v="2004-11-01T00:00:00"/>
    <n v="782.99"/>
    <n v="419.45890000000003"/>
    <n v="2"/>
    <n v="838.91780000000006"/>
  </r>
  <r>
    <x v="0"/>
    <x v="0"/>
    <x v="3"/>
    <s v="Wholesale Bikes"/>
    <x v="0"/>
    <x v="3"/>
    <x v="3"/>
    <s v="Black"/>
    <x v="1064"/>
    <d v="2004-11-01T00:00:00"/>
    <n v="782.99"/>
    <n v="419.45890000000003"/>
    <n v="1"/>
    <n v="419.45890000000003"/>
  </r>
  <r>
    <x v="0"/>
    <x v="0"/>
    <x v="3"/>
    <s v="Wholesale Bikes"/>
    <x v="1"/>
    <x v="4"/>
    <x v="5"/>
    <s v="Multi"/>
    <x v="1059"/>
    <d v="2004-11-01T00:00:00"/>
    <n v="49.99"/>
    <n v="28.840399999999999"/>
    <n v="1"/>
    <n v="28.840399999999999"/>
  </r>
  <r>
    <x v="0"/>
    <x v="0"/>
    <x v="3"/>
    <s v="Wholesale Bikes"/>
    <x v="0"/>
    <x v="3"/>
    <x v="3"/>
    <s v="Red"/>
    <x v="1042"/>
    <d v="2004-11-01T00:00:00"/>
    <n v="782.99"/>
    <n v="419.45890000000003"/>
    <n v="4"/>
    <n v="1677.8356000000001"/>
  </r>
  <r>
    <x v="0"/>
    <x v="0"/>
    <x v="5"/>
    <s v="Discount Bicycle Specialists"/>
    <x v="0"/>
    <x v="3"/>
    <x v="3"/>
    <s v="Red"/>
    <x v="1048"/>
    <d v="2004-11-01T00:00:00"/>
    <n v="782.99"/>
    <n v="419.45890000000003"/>
    <n v="1"/>
    <n v="419.45890000000003"/>
  </r>
  <r>
    <x v="0"/>
    <x v="1"/>
    <x v="1"/>
    <s v="Wholesale Parts"/>
    <x v="2"/>
    <x v="6"/>
    <x v="8"/>
    <s v="Red"/>
    <x v="1038"/>
    <d v="2004-11-01T00:00:00"/>
    <n v="337.22"/>
    <n v="183.93819999999999"/>
    <n v="2"/>
    <n v="367.87639999999999"/>
  </r>
  <r>
    <x v="0"/>
    <x v="1"/>
    <x v="1"/>
    <s v="Wholesale Parts"/>
    <x v="0"/>
    <x v="3"/>
    <x v="4"/>
    <s v="Red"/>
    <x v="1060"/>
    <d v="2004-11-01T00:00:00"/>
    <n v="1457.99"/>
    <n v="874.79399999999998"/>
    <n v="1"/>
    <n v="874.79399999999998"/>
  </r>
  <r>
    <x v="0"/>
    <x v="1"/>
    <x v="1"/>
    <s v="Wholesale Parts"/>
    <x v="0"/>
    <x v="3"/>
    <x v="3"/>
    <s v="Red"/>
    <x v="1037"/>
    <d v="2004-11-01T00:00:00"/>
    <n v="782.99"/>
    <n v="419.45890000000003"/>
    <n v="5"/>
    <n v="2097.2945"/>
  </r>
  <r>
    <x v="0"/>
    <x v="1"/>
    <x v="1"/>
    <s v="Wholesale Parts"/>
    <x v="0"/>
    <x v="3"/>
    <x v="3"/>
    <s v="Red"/>
    <x v="1046"/>
    <d v="2004-11-01T00:00:00"/>
    <n v="782.99"/>
    <n v="419.45890000000003"/>
    <n v="3"/>
    <n v="1258.3767"/>
  </r>
  <r>
    <x v="0"/>
    <x v="1"/>
    <x v="1"/>
    <s v="Wholesale Parts"/>
    <x v="0"/>
    <x v="3"/>
    <x v="4"/>
    <s v="Red"/>
    <x v="1052"/>
    <d v="2004-11-01T00:00:00"/>
    <n v="1457.99"/>
    <n v="874.79399999999998"/>
    <n v="2"/>
    <n v="1749.588"/>
  </r>
  <r>
    <x v="0"/>
    <x v="1"/>
    <x v="1"/>
    <s v="Wholesale Parts"/>
    <x v="0"/>
    <x v="3"/>
    <x v="3"/>
    <s v="Black"/>
    <x v="1046"/>
    <d v="2004-11-01T00:00:00"/>
    <n v="782.99"/>
    <n v="419.45890000000003"/>
    <n v="2"/>
    <n v="838.91780000000006"/>
  </r>
  <r>
    <x v="0"/>
    <x v="1"/>
    <x v="1"/>
    <s v="Wholesale Parts"/>
    <x v="2"/>
    <x v="6"/>
    <x v="8"/>
    <s v="Black"/>
    <x v="1037"/>
    <d v="2004-11-01T00:00:00"/>
    <n v="337.22"/>
    <n v="178.58080000000001"/>
    <n v="1"/>
    <n v="178.58080000000001"/>
  </r>
  <r>
    <x v="0"/>
    <x v="1"/>
    <x v="1"/>
    <s v="Wholesale Parts"/>
    <x v="0"/>
    <x v="3"/>
    <x v="4"/>
    <s v="Red"/>
    <x v="1057"/>
    <d v="2004-11-01T00:00:00"/>
    <n v="1457.99"/>
    <n v="874.79399999999998"/>
    <n v="7"/>
    <n v="6123.558"/>
  </r>
  <r>
    <x v="0"/>
    <x v="1"/>
    <x v="1"/>
    <s v="Wholesale Parts"/>
    <x v="0"/>
    <x v="3"/>
    <x v="3"/>
    <s v="Black"/>
    <x v="1058"/>
    <d v="2004-11-01T00:00:00"/>
    <n v="782.99"/>
    <n v="419.45890000000003"/>
    <n v="3"/>
    <n v="1258.3767"/>
  </r>
  <r>
    <x v="0"/>
    <x v="1"/>
    <x v="1"/>
    <s v="Wholesale Parts"/>
    <x v="2"/>
    <x v="6"/>
    <x v="8"/>
    <s v="Red"/>
    <x v="1064"/>
    <d v="2004-11-01T00:00:00"/>
    <n v="337.22"/>
    <n v="183.93819999999999"/>
    <n v="1"/>
    <n v="183.93819999999999"/>
  </r>
  <r>
    <x v="0"/>
    <x v="1"/>
    <x v="1"/>
    <s v="Wholesale Parts"/>
    <x v="0"/>
    <x v="3"/>
    <x v="3"/>
    <s v="Red"/>
    <x v="1041"/>
    <d v="2004-11-01T00:00:00"/>
    <n v="782.99"/>
    <n v="419.45890000000003"/>
    <n v="4"/>
    <n v="1677.8356000000001"/>
  </r>
  <r>
    <x v="0"/>
    <x v="1"/>
    <x v="1"/>
    <s v="Wholesale Parts"/>
    <x v="2"/>
    <x v="6"/>
    <x v="9"/>
    <s v="Red"/>
    <x v="1063"/>
    <d v="2004-11-01T00:00:00"/>
    <n v="594.83000000000004"/>
    <n v="356.89800000000002"/>
    <n v="1"/>
    <n v="356.89800000000002"/>
  </r>
  <r>
    <x v="0"/>
    <x v="1"/>
    <x v="1"/>
    <s v="Wholesale Parts"/>
    <x v="0"/>
    <x v="3"/>
    <x v="7"/>
    <s v="Red"/>
    <x v="1038"/>
    <d v="2004-11-01T00:00:00"/>
    <n v="3578.27"/>
    <n v="2146.962"/>
    <n v="3"/>
    <n v="6440.8860000000004"/>
  </r>
  <r>
    <x v="0"/>
    <x v="1"/>
    <x v="1"/>
    <s v="Wholesale Parts"/>
    <x v="2"/>
    <x v="6"/>
    <x v="8"/>
    <s v="Red"/>
    <x v="1046"/>
    <d v="2004-11-01T00:00:00"/>
    <n v="337.22"/>
    <n v="183.93819999999999"/>
    <n v="1"/>
    <n v="183.93819999999999"/>
  </r>
  <r>
    <x v="0"/>
    <x v="1"/>
    <x v="1"/>
    <s v="Transportation Options"/>
    <x v="1"/>
    <x v="4"/>
    <x v="5"/>
    <s v="Multi"/>
    <x v="1048"/>
    <d v="2004-11-01T00:00:00"/>
    <n v="49.99"/>
    <n v="28.840399999999999"/>
    <n v="2"/>
    <n v="57.680799999999998"/>
  </r>
  <r>
    <x v="0"/>
    <x v="0"/>
    <x v="3"/>
    <s v="Only Bikes and Accessories"/>
    <x v="0"/>
    <x v="0"/>
    <x v="0"/>
    <s v="Black"/>
    <x v="1059"/>
    <d v="2004-11-01T00:00:00"/>
    <n v="3374.99"/>
    <n v="2024.9939999999999"/>
    <n v="1"/>
    <n v="2024.9939999999999"/>
  </r>
  <r>
    <x v="0"/>
    <x v="0"/>
    <x v="3"/>
    <s v="Only Bikes and Accessories"/>
    <x v="1"/>
    <x v="1"/>
    <x v="1"/>
    <s v="White"/>
    <x v="1050"/>
    <d v="2004-11-01T00:00:00"/>
    <n v="9.5"/>
    <n v="5.7"/>
    <n v="3"/>
    <n v="17.100000000000001"/>
  </r>
  <r>
    <x v="0"/>
    <x v="0"/>
    <x v="3"/>
    <s v="Only Bikes and Accessories"/>
    <x v="0"/>
    <x v="0"/>
    <x v="0"/>
    <s v="Silver"/>
    <x v="1049"/>
    <d v="2004-11-01T00:00:00"/>
    <n v="3399.99"/>
    <n v="2039.9939999999999"/>
    <n v="1"/>
    <n v="2039.9939999999999"/>
  </r>
  <r>
    <x v="0"/>
    <x v="0"/>
    <x v="2"/>
    <s v="Raw Materials Inc"/>
    <x v="0"/>
    <x v="0"/>
    <x v="0"/>
    <s v="Silver"/>
    <x v="1042"/>
    <d v="2004-11-01T00:00:00"/>
    <n v="3399.99"/>
    <n v="2039.9939999999999"/>
    <n v="7"/>
    <n v="14279.957999999999"/>
  </r>
  <r>
    <x v="0"/>
    <x v="0"/>
    <x v="2"/>
    <s v="Raw Materials Inc"/>
    <x v="2"/>
    <x v="2"/>
    <x v="2"/>
    <s v="Silver"/>
    <x v="1059"/>
    <d v="2004-11-01T00:00:00"/>
    <n v="1364.5"/>
    <n v="722.59490000000005"/>
    <n v="1"/>
    <n v="722.59490000000005"/>
  </r>
  <r>
    <x v="0"/>
    <x v="0"/>
    <x v="2"/>
    <s v="Raw Materials Inc"/>
    <x v="2"/>
    <x v="2"/>
    <x v="2"/>
    <s v="Silver"/>
    <x v="1061"/>
    <d v="2004-11-01T00:00:00"/>
    <n v="1364.5"/>
    <n v="818.7"/>
    <n v="1"/>
    <n v="818.7"/>
  </r>
  <r>
    <x v="0"/>
    <x v="0"/>
    <x v="2"/>
    <s v="Raw Materials Inc"/>
    <x v="2"/>
    <x v="2"/>
    <x v="2"/>
    <s v="Black"/>
    <x v="1061"/>
    <d v="2004-11-01T00:00:00"/>
    <n v="1349.6"/>
    <n v="809.76"/>
    <n v="1"/>
    <n v="809.76"/>
  </r>
  <r>
    <x v="0"/>
    <x v="0"/>
    <x v="2"/>
    <s v="Raw Materials Inc"/>
    <x v="0"/>
    <x v="0"/>
    <x v="0"/>
    <s v="Silver"/>
    <x v="1059"/>
    <d v="2004-11-01T00:00:00"/>
    <n v="3399.99"/>
    <n v="2039.9939999999999"/>
    <n v="2"/>
    <n v="4079.9879999999998"/>
  </r>
  <r>
    <x v="0"/>
    <x v="0"/>
    <x v="2"/>
    <s v="Raw Materials Inc"/>
    <x v="0"/>
    <x v="0"/>
    <x v="0"/>
    <s v="Black"/>
    <x v="1053"/>
    <d v="2004-11-01T00:00:00"/>
    <n v="3374.99"/>
    <n v="2024.9939999999999"/>
    <n v="3"/>
    <n v="6074.982"/>
  </r>
  <r>
    <x v="0"/>
    <x v="0"/>
    <x v="2"/>
    <s v="Raw Materials Inc"/>
    <x v="1"/>
    <x v="4"/>
    <x v="5"/>
    <s v="Multi"/>
    <x v="1043"/>
    <d v="2004-11-01T00:00:00"/>
    <n v="49.99"/>
    <n v="28.840399999999999"/>
    <n v="2"/>
    <n v="57.680799999999998"/>
  </r>
  <r>
    <x v="0"/>
    <x v="0"/>
    <x v="2"/>
    <s v="Raw Materials Inc"/>
    <x v="1"/>
    <x v="1"/>
    <x v="1"/>
    <s v="White"/>
    <x v="1042"/>
    <d v="2004-11-01T00:00:00"/>
    <n v="9.5"/>
    <n v="5.7"/>
    <n v="3"/>
    <n v="17.100000000000001"/>
  </r>
  <r>
    <x v="0"/>
    <x v="0"/>
    <x v="2"/>
    <s v="Raw Materials Inc"/>
    <x v="3"/>
    <x v="7"/>
    <x v="10"/>
    <s v="Black"/>
    <x v="1049"/>
    <d v="2004-11-01T00:00:00"/>
    <n v="34.99"/>
    <n v="20.186499999999999"/>
    <n v="7"/>
    <n v="141.30549999999999"/>
  </r>
  <r>
    <x v="0"/>
    <x v="0"/>
    <x v="2"/>
    <s v="Raw Materials Inc"/>
    <x v="0"/>
    <x v="0"/>
    <x v="0"/>
    <s v="Black"/>
    <x v="1039"/>
    <d v="2004-11-01T00:00:00"/>
    <n v="3374.99"/>
    <n v="2024.9939999999999"/>
    <n v="5"/>
    <n v="10124.969999999999"/>
  </r>
  <r>
    <x v="0"/>
    <x v="0"/>
    <x v="2"/>
    <s v="Raw Materials Inc"/>
    <x v="1"/>
    <x v="5"/>
    <x v="6"/>
    <s v="Multi"/>
    <x v="1036"/>
    <d v="2004-11-01T00:00:00"/>
    <n v="8.99"/>
    <n v="5.1864999999999997"/>
    <n v="2"/>
    <n v="10.372999999999999"/>
  </r>
  <r>
    <x v="0"/>
    <x v="0"/>
    <x v="2"/>
    <s v="Raw Materials Inc"/>
    <x v="1"/>
    <x v="4"/>
    <x v="5"/>
    <s v="Multi"/>
    <x v="1064"/>
    <d v="2004-11-01T00:00:00"/>
    <n v="49.99"/>
    <n v="28.840399999999999"/>
    <n v="2"/>
    <n v="57.680799999999998"/>
  </r>
  <r>
    <x v="0"/>
    <x v="0"/>
    <x v="2"/>
    <s v="Raw Materials Inc"/>
    <x v="0"/>
    <x v="0"/>
    <x v="0"/>
    <s v="Silver"/>
    <x v="1061"/>
    <d v="2004-11-01T00:00:00"/>
    <n v="3399.99"/>
    <n v="2039.9939999999999"/>
    <n v="2"/>
    <n v="4079.9879999999998"/>
  </r>
  <r>
    <x v="0"/>
    <x v="0"/>
    <x v="2"/>
    <s v="Raw Materials Inc"/>
    <x v="3"/>
    <x v="7"/>
    <x v="10"/>
    <s v="Red"/>
    <x v="1041"/>
    <d v="2004-11-01T00:00:00"/>
    <n v="34.99"/>
    <n v="20.186499999999999"/>
    <n v="3"/>
    <n v="60.5595"/>
  </r>
  <r>
    <x v="0"/>
    <x v="0"/>
    <x v="2"/>
    <s v="Raw Materials Inc"/>
    <x v="3"/>
    <x v="7"/>
    <x v="10"/>
    <s v="Blue"/>
    <x v="1058"/>
    <d v="2004-11-01T00:00:00"/>
    <n v="34.99"/>
    <n v="20.186499999999999"/>
    <n v="2"/>
    <n v="40.372999999999998"/>
  </r>
  <r>
    <x v="0"/>
    <x v="0"/>
    <x v="2"/>
    <s v="Raw Materials Inc"/>
    <x v="2"/>
    <x v="2"/>
    <x v="2"/>
    <s v="Black"/>
    <x v="1043"/>
    <d v="2004-11-01T00:00:00"/>
    <n v="1349.6"/>
    <n v="714.70429999999999"/>
    <n v="3"/>
    <n v="2144.1129000000001"/>
  </r>
  <r>
    <x v="0"/>
    <x v="0"/>
    <x v="5"/>
    <s v="Lots of Bikes Storehouse"/>
    <x v="2"/>
    <x v="2"/>
    <x v="2"/>
    <s v="Silver"/>
    <x v="1040"/>
    <d v="2004-11-01T00:00:00"/>
    <n v="1364.5"/>
    <n v="722.59490000000005"/>
    <n v="1"/>
    <n v="722.59490000000005"/>
  </r>
  <r>
    <x v="0"/>
    <x v="0"/>
    <x v="3"/>
    <s v="Tire Company"/>
    <x v="0"/>
    <x v="3"/>
    <x v="3"/>
    <s v="Red"/>
    <x v="1035"/>
    <d v="2004-11-01T00:00:00"/>
    <n v="782.99"/>
    <n v="419.45890000000003"/>
    <n v="1"/>
    <n v="419.45890000000003"/>
  </r>
  <r>
    <x v="0"/>
    <x v="0"/>
    <x v="3"/>
    <s v="Tire Company"/>
    <x v="0"/>
    <x v="3"/>
    <x v="3"/>
    <s v="Red"/>
    <x v="1038"/>
    <d v="2004-11-01T00:00:00"/>
    <n v="782.99"/>
    <n v="419.45890000000003"/>
    <n v="2"/>
    <n v="838.91780000000006"/>
  </r>
  <r>
    <x v="0"/>
    <x v="0"/>
    <x v="3"/>
    <s v="Tire Company"/>
    <x v="0"/>
    <x v="3"/>
    <x v="4"/>
    <s v="Red"/>
    <x v="1036"/>
    <d v="2004-11-01T00:00:00"/>
    <n v="1457.99"/>
    <n v="874.79399999999998"/>
    <n v="2"/>
    <n v="1749.588"/>
  </r>
  <r>
    <x v="0"/>
    <x v="0"/>
    <x v="3"/>
    <s v="Tire Company"/>
    <x v="0"/>
    <x v="3"/>
    <x v="3"/>
    <s v="Red"/>
    <x v="1057"/>
    <d v="2004-11-01T00:00:00"/>
    <n v="782.99"/>
    <n v="419.45890000000003"/>
    <n v="1"/>
    <n v="419.45890000000003"/>
  </r>
  <r>
    <x v="0"/>
    <x v="0"/>
    <x v="2"/>
    <s v="Suburban Cycle Shop"/>
    <x v="0"/>
    <x v="0"/>
    <x v="0"/>
    <s v="Black"/>
    <x v="1057"/>
    <d v="2004-11-01T00:00:00"/>
    <n v="3374.99"/>
    <n v="2024.9939999999999"/>
    <n v="2"/>
    <n v="4049.9879999999998"/>
  </r>
  <r>
    <x v="0"/>
    <x v="0"/>
    <x v="2"/>
    <s v="Suburban Cycle Shop"/>
    <x v="1"/>
    <x v="1"/>
    <x v="1"/>
    <s v="White"/>
    <x v="1035"/>
    <d v="2004-11-01T00:00:00"/>
    <n v="9.5"/>
    <n v="5.2249999999999996"/>
    <n v="18"/>
    <n v="94.05"/>
  </r>
  <r>
    <x v="0"/>
    <x v="0"/>
    <x v="2"/>
    <s v="Suburban Cycle Shop"/>
    <x v="0"/>
    <x v="0"/>
    <x v="0"/>
    <s v="Silver"/>
    <x v="1037"/>
    <d v="2004-11-01T00:00:00"/>
    <n v="3399.99"/>
    <n v="2039.9939999999999"/>
    <n v="2"/>
    <n v="4079.9879999999998"/>
  </r>
  <r>
    <x v="0"/>
    <x v="0"/>
    <x v="2"/>
    <s v="Suburban Cycle Shop"/>
    <x v="0"/>
    <x v="0"/>
    <x v="0"/>
    <s v="Silver"/>
    <x v="1051"/>
    <d v="2004-11-01T00:00:00"/>
    <n v="3399.99"/>
    <n v="2039.9939999999999"/>
    <n v="1"/>
    <n v="2039.9939999999999"/>
  </r>
  <r>
    <x v="0"/>
    <x v="0"/>
    <x v="2"/>
    <s v="Suburban Cycle Shop"/>
    <x v="1"/>
    <x v="4"/>
    <x v="5"/>
    <s v="Multi"/>
    <x v="1039"/>
    <d v="2004-11-01T00:00:00"/>
    <n v="49.99"/>
    <n v="28.840399999999999"/>
    <n v="1"/>
    <n v="28.840399999999999"/>
  </r>
  <r>
    <x v="0"/>
    <x v="0"/>
    <x v="4"/>
    <s v="Farthermost Bike Shop"/>
    <x v="2"/>
    <x v="6"/>
    <x v="8"/>
    <s v="Red"/>
    <x v="1036"/>
    <d v="2004-11-01T00:00:00"/>
    <n v="337.22"/>
    <n v="183.93819999999999"/>
    <n v="3"/>
    <n v="551.81459999999993"/>
  </r>
  <r>
    <x v="0"/>
    <x v="0"/>
    <x v="4"/>
    <s v="Farthermost Bike Shop"/>
    <x v="0"/>
    <x v="3"/>
    <x v="7"/>
    <s v="Red"/>
    <x v="1050"/>
    <d v="2004-11-01T00:00:00"/>
    <n v="3578.27"/>
    <n v="2146.962"/>
    <n v="2"/>
    <n v="4293.924"/>
  </r>
  <r>
    <x v="0"/>
    <x v="0"/>
    <x v="4"/>
    <s v="Farthermost Bike Shop"/>
    <x v="0"/>
    <x v="3"/>
    <x v="4"/>
    <s v="Red"/>
    <x v="1039"/>
    <d v="2004-11-01T00:00:00"/>
    <n v="1457.99"/>
    <n v="874.79399999999998"/>
    <n v="3"/>
    <n v="2624.3820000000001"/>
  </r>
  <r>
    <x v="0"/>
    <x v="0"/>
    <x v="4"/>
    <s v="Farthermost Bike Shop"/>
    <x v="0"/>
    <x v="3"/>
    <x v="3"/>
    <s v="Black"/>
    <x v="1039"/>
    <d v="2004-11-01T00:00:00"/>
    <n v="782.99"/>
    <n v="419.45890000000003"/>
    <n v="5"/>
    <n v="2097.2945"/>
  </r>
  <r>
    <x v="0"/>
    <x v="0"/>
    <x v="4"/>
    <s v="Farthermost Bike Shop"/>
    <x v="2"/>
    <x v="6"/>
    <x v="8"/>
    <s v="Red"/>
    <x v="1046"/>
    <d v="2004-11-01T00:00:00"/>
    <n v="337.22"/>
    <n v="183.93819999999999"/>
    <n v="5"/>
    <n v="919.69100000000003"/>
  </r>
  <r>
    <x v="0"/>
    <x v="0"/>
    <x v="4"/>
    <s v="Farthermost Bike Shop"/>
    <x v="0"/>
    <x v="3"/>
    <x v="3"/>
    <s v="Red"/>
    <x v="1040"/>
    <d v="2004-11-01T00:00:00"/>
    <n v="782.99"/>
    <n v="419.45890000000003"/>
    <n v="2"/>
    <n v="838.91780000000006"/>
  </r>
  <r>
    <x v="0"/>
    <x v="0"/>
    <x v="4"/>
    <s v="Farthermost Bike Shop"/>
    <x v="2"/>
    <x v="6"/>
    <x v="8"/>
    <s v="Red"/>
    <x v="1059"/>
    <d v="2004-11-01T00:00:00"/>
    <n v="337.22"/>
    <n v="183.93819999999999"/>
    <n v="3"/>
    <n v="551.81459999999993"/>
  </r>
  <r>
    <x v="0"/>
    <x v="0"/>
    <x v="4"/>
    <s v="Farthermost Bike Shop"/>
    <x v="0"/>
    <x v="3"/>
    <x v="4"/>
    <s v="Red"/>
    <x v="1062"/>
    <d v="2004-11-01T00:00:00"/>
    <n v="1457.99"/>
    <n v="874.79399999999998"/>
    <n v="1"/>
    <n v="874.79399999999998"/>
  </r>
  <r>
    <x v="0"/>
    <x v="0"/>
    <x v="4"/>
    <s v="Farthermost Bike Shop"/>
    <x v="1"/>
    <x v="4"/>
    <x v="5"/>
    <s v="Multi"/>
    <x v="1047"/>
    <d v="2004-11-01T00:00:00"/>
    <n v="49.99"/>
    <n v="28.840399999999999"/>
    <n v="1"/>
    <n v="28.840399999999999"/>
  </r>
  <r>
    <x v="0"/>
    <x v="0"/>
    <x v="4"/>
    <s v="Farthermost Bike Shop"/>
    <x v="0"/>
    <x v="3"/>
    <x v="3"/>
    <s v="Red"/>
    <x v="1064"/>
    <d v="2004-11-01T00:00:00"/>
    <n v="782.99"/>
    <n v="419.45890000000003"/>
    <n v="3"/>
    <n v="1258.3767"/>
  </r>
  <r>
    <x v="0"/>
    <x v="0"/>
    <x v="4"/>
    <s v="Farthermost Bike Shop"/>
    <x v="0"/>
    <x v="3"/>
    <x v="7"/>
    <s v="Red"/>
    <x v="1037"/>
    <d v="2004-11-01T00:00:00"/>
    <n v="3578.27"/>
    <n v="2146.962"/>
    <n v="4"/>
    <n v="8587.848"/>
  </r>
  <r>
    <x v="0"/>
    <x v="0"/>
    <x v="4"/>
    <s v="Farthermost Bike Shop"/>
    <x v="3"/>
    <x v="7"/>
    <x v="10"/>
    <s v="Blue"/>
    <x v="1046"/>
    <d v="2004-11-01T00:00:00"/>
    <n v="34.99"/>
    <n v="20.186499999999999"/>
    <n v="2"/>
    <n v="40.372999999999998"/>
  </r>
  <r>
    <x v="0"/>
    <x v="0"/>
    <x v="4"/>
    <s v="Farthermost Bike Shop"/>
    <x v="0"/>
    <x v="3"/>
    <x v="3"/>
    <s v="Black"/>
    <x v="1059"/>
    <d v="2004-11-01T00:00:00"/>
    <n v="782.99"/>
    <n v="419.45890000000003"/>
    <n v="1"/>
    <n v="419.45890000000003"/>
  </r>
  <r>
    <x v="0"/>
    <x v="0"/>
    <x v="4"/>
    <s v="Farthermost Bike Shop"/>
    <x v="0"/>
    <x v="3"/>
    <x v="3"/>
    <s v="Black"/>
    <x v="1050"/>
    <d v="2004-11-01T00:00:00"/>
    <n v="782.99"/>
    <n v="419.45890000000003"/>
    <n v="5"/>
    <n v="2097.2945"/>
  </r>
  <r>
    <x v="0"/>
    <x v="0"/>
    <x v="4"/>
    <s v="Farthermost Bike Shop"/>
    <x v="1"/>
    <x v="4"/>
    <x v="5"/>
    <s v="Multi"/>
    <x v="1064"/>
    <d v="2004-11-01T00:00:00"/>
    <n v="49.99"/>
    <n v="28.840399999999999"/>
    <n v="1"/>
    <n v="28.840399999999999"/>
  </r>
  <r>
    <x v="0"/>
    <x v="0"/>
    <x v="4"/>
    <s v="Farthermost Bike Shop"/>
    <x v="2"/>
    <x v="6"/>
    <x v="9"/>
    <s v="Red"/>
    <x v="1038"/>
    <d v="2004-11-01T00:00:00"/>
    <n v="594.83000000000004"/>
    <n v="356.89800000000002"/>
    <n v="4"/>
    <n v="1427.5920000000001"/>
  </r>
  <r>
    <x v="0"/>
    <x v="0"/>
    <x v="4"/>
    <s v="Farthermost Bike Shop"/>
    <x v="0"/>
    <x v="3"/>
    <x v="4"/>
    <s v="Red"/>
    <x v="1036"/>
    <d v="2004-11-01T00:00:00"/>
    <n v="1457.99"/>
    <n v="874.79399999999998"/>
    <n v="4"/>
    <n v="3499.1759999999999"/>
  </r>
  <r>
    <x v="0"/>
    <x v="0"/>
    <x v="4"/>
    <s v="Farthermost Bike Shop"/>
    <x v="0"/>
    <x v="3"/>
    <x v="3"/>
    <s v="Red"/>
    <x v="1055"/>
    <d v="2004-11-01T00:00:00"/>
    <n v="782.99"/>
    <n v="419.45890000000003"/>
    <n v="1"/>
    <n v="419.45890000000003"/>
  </r>
  <r>
    <x v="0"/>
    <x v="0"/>
    <x v="4"/>
    <s v="Farthermost Bike Shop"/>
    <x v="0"/>
    <x v="3"/>
    <x v="3"/>
    <s v="Red"/>
    <x v="1043"/>
    <d v="2004-11-01T00:00:00"/>
    <n v="782.99"/>
    <n v="419.45890000000003"/>
    <n v="3"/>
    <n v="1258.3767"/>
  </r>
  <r>
    <x v="0"/>
    <x v="0"/>
    <x v="4"/>
    <s v="Farthermost Bike Shop"/>
    <x v="1"/>
    <x v="5"/>
    <x v="6"/>
    <s v="Multi"/>
    <x v="1061"/>
    <d v="2004-11-01T00:00:00"/>
    <n v="8.99"/>
    <n v="5.1864999999999997"/>
    <n v="2"/>
    <n v="10.372999999999999"/>
  </r>
  <r>
    <x v="0"/>
    <x v="0"/>
    <x v="4"/>
    <s v="Farthermost Bike Shop"/>
    <x v="2"/>
    <x v="6"/>
    <x v="8"/>
    <s v="Red"/>
    <x v="1054"/>
    <d v="2004-11-01T00:00:00"/>
    <n v="337.22"/>
    <n v="183.93819999999999"/>
    <n v="2"/>
    <n v="367.87639999999999"/>
  </r>
  <r>
    <x v="0"/>
    <x v="0"/>
    <x v="4"/>
    <s v="Farthermost Bike Shop"/>
    <x v="0"/>
    <x v="3"/>
    <x v="3"/>
    <s v="Black"/>
    <x v="1035"/>
    <d v="2004-11-01T00:00:00"/>
    <n v="782.99"/>
    <n v="419.45890000000003"/>
    <n v="1"/>
    <n v="419.45890000000003"/>
  </r>
  <r>
    <x v="0"/>
    <x v="0"/>
    <x v="4"/>
    <s v="Farthermost Bike Shop"/>
    <x v="0"/>
    <x v="3"/>
    <x v="3"/>
    <s v="Red"/>
    <x v="1042"/>
    <d v="2004-11-01T00:00:00"/>
    <n v="782.99"/>
    <n v="419.45890000000003"/>
    <n v="3"/>
    <n v="1258.3767"/>
  </r>
  <r>
    <x v="0"/>
    <x v="0"/>
    <x v="4"/>
    <s v="Farthermost Bike Shop"/>
    <x v="3"/>
    <x v="7"/>
    <x v="10"/>
    <s v="Black"/>
    <x v="1049"/>
    <d v="2004-11-01T00:00:00"/>
    <n v="34.99"/>
    <n v="20.186499999999999"/>
    <n v="2"/>
    <n v="40.372999999999998"/>
  </r>
  <r>
    <x v="0"/>
    <x v="0"/>
    <x v="4"/>
    <s v="Farthermost Bike Shop"/>
    <x v="0"/>
    <x v="3"/>
    <x v="4"/>
    <s v="Red"/>
    <x v="1057"/>
    <d v="2004-11-01T00:00:00"/>
    <n v="1457.99"/>
    <n v="874.79399999999998"/>
    <n v="3"/>
    <n v="2624.3820000000001"/>
  </r>
  <r>
    <x v="0"/>
    <x v="0"/>
    <x v="4"/>
    <s v="Farthermost Bike Shop"/>
    <x v="2"/>
    <x v="6"/>
    <x v="8"/>
    <s v="Black"/>
    <x v="1063"/>
    <d v="2004-11-01T00:00:00"/>
    <n v="337.22"/>
    <n v="178.58080000000001"/>
    <n v="5"/>
    <n v="892.904"/>
  </r>
  <r>
    <x v="0"/>
    <x v="0"/>
    <x v="4"/>
    <s v="Farthermost Bike Shop"/>
    <x v="0"/>
    <x v="3"/>
    <x v="7"/>
    <s v="Red"/>
    <x v="1062"/>
    <d v="2004-11-01T00:00:00"/>
    <n v="3578.27"/>
    <n v="2146.962"/>
    <n v="2"/>
    <n v="4293.924"/>
  </r>
  <r>
    <x v="0"/>
    <x v="0"/>
    <x v="4"/>
    <s v="Farthermost Bike Shop"/>
    <x v="0"/>
    <x v="3"/>
    <x v="7"/>
    <s v="Red"/>
    <x v="1049"/>
    <d v="2004-11-01T00:00:00"/>
    <n v="3578.27"/>
    <n v="2146.962"/>
    <n v="3"/>
    <n v="6440.8860000000004"/>
  </r>
  <r>
    <x v="0"/>
    <x v="0"/>
    <x v="4"/>
    <s v="Farthermost Bike Shop"/>
    <x v="0"/>
    <x v="3"/>
    <x v="3"/>
    <s v="Black"/>
    <x v="1042"/>
    <d v="2004-11-01T00:00:00"/>
    <n v="782.99"/>
    <n v="419.45890000000003"/>
    <n v="3"/>
    <n v="1258.3767"/>
  </r>
  <r>
    <x v="0"/>
    <x v="0"/>
    <x v="4"/>
    <s v="Farthermost Bike Shop"/>
    <x v="0"/>
    <x v="3"/>
    <x v="4"/>
    <s v="Red"/>
    <x v="1050"/>
    <d v="2004-11-01T00:00:00"/>
    <n v="1457.99"/>
    <n v="874.79399999999998"/>
    <n v="3"/>
    <n v="2624.3820000000001"/>
  </r>
  <r>
    <x v="0"/>
    <x v="0"/>
    <x v="4"/>
    <s v="Farthermost Bike Shop"/>
    <x v="0"/>
    <x v="3"/>
    <x v="3"/>
    <s v="Red"/>
    <x v="1059"/>
    <d v="2004-11-01T00:00:00"/>
    <n v="782.99"/>
    <n v="419.45890000000003"/>
    <n v="3"/>
    <n v="1258.3767"/>
  </r>
  <r>
    <x v="0"/>
    <x v="0"/>
    <x v="4"/>
    <s v="Farthermost Bike Shop"/>
    <x v="0"/>
    <x v="3"/>
    <x v="3"/>
    <s v="Black"/>
    <x v="1055"/>
    <d v="2004-11-01T00:00:00"/>
    <n v="782.99"/>
    <n v="419.45890000000003"/>
    <n v="3"/>
    <n v="1258.3767"/>
  </r>
  <r>
    <x v="0"/>
    <x v="0"/>
    <x v="4"/>
    <s v="Farthermost Bike Shop"/>
    <x v="3"/>
    <x v="7"/>
    <x v="10"/>
    <s v="Red"/>
    <x v="1048"/>
    <d v="2004-11-01T00:00:00"/>
    <n v="34.99"/>
    <n v="20.186499999999999"/>
    <n v="1"/>
    <n v="20.186499999999999"/>
  </r>
  <r>
    <x v="0"/>
    <x v="0"/>
    <x v="4"/>
    <s v="Farthermost Bike Shop"/>
    <x v="2"/>
    <x v="6"/>
    <x v="8"/>
    <s v="Black"/>
    <x v="1063"/>
    <d v="2004-11-01T00:00:00"/>
    <n v="337.22"/>
    <n v="178.58080000000001"/>
    <n v="6"/>
    <n v="1071.4848000000002"/>
  </r>
  <r>
    <x v="0"/>
    <x v="0"/>
    <x v="4"/>
    <s v="Farthermost Bike Shop"/>
    <x v="0"/>
    <x v="3"/>
    <x v="7"/>
    <s v="Red"/>
    <x v="1036"/>
    <d v="2004-11-01T00:00:00"/>
    <n v="3578.27"/>
    <n v="2146.962"/>
    <n v="1"/>
    <n v="2146.962"/>
  </r>
  <r>
    <x v="0"/>
    <x v="1"/>
    <x v="1"/>
    <s v="Non-Slip Pedal Company"/>
    <x v="0"/>
    <x v="3"/>
    <x v="7"/>
    <s v="Red"/>
    <x v="1054"/>
    <d v="2004-11-01T00:00:00"/>
    <n v="3578.27"/>
    <n v="2146.962"/>
    <n v="1"/>
    <n v="2146.962"/>
  </r>
  <r>
    <x v="0"/>
    <x v="1"/>
    <x v="1"/>
    <s v="Non-Slip Pedal Company"/>
    <x v="0"/>
    <x v="3"/>
    <x v="3"/>
    <s v="Red"/>
    <x v="1050"/>
    <d v="2004-11-01T00:00:00"/>
    <n v="782.99"/>
    <n v="419.45890000000003"/>
    <n v="1"/>
    <n v="419.45890000000003"/>
  </r>
  <r>
    <x v="0"/>
    <x v="1"/>
    <x v="1"/>
    <s v="Non-Slip Pedal Company"/>
    <x v="2"/>
    <x v="6"/>
    <x v="8"/>
    <s v="Red"/>
    <x v="1061"/>
    <d v="2004-11-01T00:00:00"/>
    <n v="337.22"/>
    <n v="183.93819999999999"/>
    <n v="1"/>
    <n v="183.93819999999999"/>
  </r>
  <r>
    <x v="0"/>
    <x v="1"/>
    <x v="1"/>
    <s v="Non-Slip Pedal Company"/>
    <x v="0"/>
    <x v="3"/>
    <x v="3"/>
    <s v="Black"/>
    <x v="1044"/>
    <d v="2004-11-01T00:00:00"/>
    <n v="782.99"/>
    <n v="419.45890000000003"/>
    <n v="1"/>
    <n v="419.45890000000003"/>
  </r>
  <r>
    <x v="0"/>
    <x v="1"/>
    <x v="1"/>
    <s v="Non-Slip Pedal Company"/>
    <x v="0"/>
    <x v="3"/>
    <x v="7"/>
    <s v="Red"/>
    <x v="1051"/>
    <d v="2004-11-01T00:00:00"/>
    <n v="3578.27"/>
    <n v="2146.962"/>
    <n v="1"/>
    <n v="2146.962"/>
  </r>
  <r>
    <x v="0"/>
    <x v="1"/>
    <x v="1"/>
    <s v="Non-Slip Pedal Company"/>
    <x v="0"/>
    <x v="3"/>
    <x v="3"/>
    <s v="Red"/>
    <x v="1040"/>
    <d v="2004-11-01T00:00:00"/>
    <n v="782.99"/>
    <n v="419.45890000000003"/>
    <n v="1"/>
    <n v="419.45890000000003"/>
  </r>
  <r>
    <x v="0"/>
    <x v="1"/>
    <x v="1"/>
    <s v="Non-Slip Pedal Company"/>
    <x v="0"/>
    <x v="3"/>
    <x v="4"/>
    <s v="Red"/>
    <x v="1054"/>
    <d v="2004-11-01T00:00:00"/>
    <n v="1457.99"/>
    <n v="874.79399999999998"/>
    <n v="4"/>
    <n v="3499.1759999999999"/>
  </r>
  <r>
    <x v="0"/>
    <x v="1"/>
    <x v="1"/>
    <s v="Non-Slip Pedal Company"/>
    <x v="0"/>
    <x v="3"/>
    <x v="3"/>
    <s v="Black"/>
    <x v="1058"/>
    <d v="2004-11-01T00:00:00"/>
    <n v="782.99"/>
    <n v="419.45890000000003"/>
    <n v="3"/>
    <n v="1258.3767"/>
  </r>
  <r>
    <x v="0"/>
    <x v="1"/>
    <x v="1"/>
    <s v="Non-Slip Pedal Company"/>
    <x v="0"/>
    <x v="3"/>
    <x v="3"/>
    <s v="Black"/>
    <x v="1063"/>
    <d v="2004-11-01T00:00:00"/>
    <n v="782.99"/>
    <n v="419.45890000000003"/>
    <n v="2"/>
    <n v="838.91780000000006"/>
  </r>
  <r>
    <x v="0"/>
    <x v="1"/>
    <x v="1"/>
    <s v="Non-Slip Pedal Company"/>
    <x v="0"/>
    <x v="3"/>
    <x v="4"/>
    <s v="Red"/>
    <x v="1048"/>
    <d v="2004-11-01T00:00:00"/>
    <n v="1457.99"/>
    <n v="874.79399999999998"/>
    <n v="1"/>
    <n v="874.79399999999998"/>
  </r>
  <r>
    <x v="0"/>
    <x v="1"/>
    <x v="1"/>
    <s v="Non-Slip Pedal Company"/>
    <x v="0"/>
    <x v="3"/>
    <x v="4"/>
    <s v="Red"/>
    <x v="1064"/>
    <d v="2004-11-01T00:00:00"/>
    <n v="1457.99"/>
    <n v="874.79399999999998"/>
    <n v="2"/>
    <n v="1749.588"/>
  </r>
  <r>
    <x v="0"/>
    <x v="1"/>
    <x v="1"/>
    <s v="Non-Slip Pedal Company"/>
    <x v="0"/>
    <x v="3"/>
    <x v="3"/>
    <s v="Black"/>
    <x v="1058"/>
    <d v="2004-11-01T00:00:00"/>
    <n v="782.99"/>
    <n v="419.45890000000003"/>
    <n v="2"/>
    <n v="838.91780000000006"/>
  </r>
  <r>
    <x v="0"/>
    <x v="1"/>
    <x v="1"/>
    <s v="Non-Slip Pedal Company"/>
    <x v="0"/>
    <x v="3"/>
    <x v="7"/>
    <s v="Red"/>
    <x v="1038"/>
    <d v="2004-11-01T00:00:00"/>
    <n v="3578.27"/>
    <n v="2146.962"/>
    <n v="2"/>
    <n v="4293.924"/>
  </r>
  <r>
    <x v="0"/>
    <x v="1"/>
    <x v="1"/>
    <s v="Non-Slip Pedal Company"/>
    <x v="0"/>
    <x v="3"/>
    <x v="3"/>
    <s v="Red"/>
    <x v="1044"/>
    <d v="2004-11-01T00:00:00"/>
    <n v="782.99"/>
    <n v="419.45890000000003"/>
    <n v="3"/>
    <n v="1258.3767"/>
  </r>
  <r>
    <x v="0"/>
    <x v="1"/>
    <x v="1"/>
    <s v="Non-Slip Pedal Company"/>
    <x v="0"/>
    <x v="3"/>
    <x v="3"/>
    <s v="Black"/>
    <x v="1057"/>
    <d v="2004-11-01T00:00:00"/>
    <n v="782.99"/>
    <n v="419.45890000000003"/>
    <n v="1"/>
    <n v="419.45890000000003"/>
  </r>
  <r>
    <x v="0"/>
    <x v="1"/>
    <x v="1"/>
    <s v="Non-Slip Pedal Company"/>
    <x v="0"/>
    <x v="3"/>
    <x v="3"/>
    <s v="Red"/>
    <x v="1042"/>
    <d v="2004-11-01T00:00:00"/>
    <n v="782.99"/>
    <n v="419.45890000000003"/>
    <n v="2"/>
    <n v="838.91780000000006"/>
  </r>
  <r>
    <x v="0"/>
    <x v="1"/>
    <x v="1"/>
    <s v="Non-Slip Pedal Company"/>
    <x v="0"/>
    <x v="3"/>
    <x v="7"/>
    <s v="Red"/>
    <x v="1050"/>
    <d v="2004-11-01T00:00:00"/>
    <n v="3578.27"/>
    <n v="2146.962"/>
    <n v="2"/>
    <n v="4293.924"/>
  </r>
  <r>
    <x v="0"/>
    <x v="1"/>
    <x v="1"/>
    <s v="Non-Slip Pedal Company"/>
    <x v="0"/>
    <x v="3"/>
    <x v="4"/>
    <s v="Red"/>
    <x v="1038"/>
    <d v="2004-11-01T00:00:00"/>
    <n v="1457.99"/>
    <n v="874.79399999999998"/>
    <n v="2"/>
    <n v="1749.588"/>
  </r>
  <r>
    <x v="0"/>
    <x v="1"/>
    <x v="1"/>
    <s v="Non-Slip Pedal Company"/>
    <x v="0"/>
    <x v="3"/>
    <x v="7"/>
    <s v="Red"/>
    <x v="1050"/>
    <d v="2004-11-01T00:00:00"/>
    <n v="3578.27"/>
    <n v="2146.962"/>
    <n v="1"/>
    <n v="2146.962"/>
  </r>
  <r>
    <x v="0"/>
    <x v="0"/>
    <x v="5"/>
    <s v="Field Trip Inc"/>
    <x v="1"/>
    <x v="5"/>
    <x v="6"/>
    <s v="Multi"/>
    <x v="1043"/>
    <d v="2004-11-01T00:00:00"/>
    <n v="8.99"/>
    <n v="5.1864999999999997"/>
    <n v="4"/>
    <n v="20.745999999999999"/>
  </r>
  <r>
    <x v="0"/>
    <x v="0"/>
    <x v="5"/>
    <s v="Field Trip Inc"/>
    <x v="0"/>
    <x v="3"/>
    <x v="4"/>
    <s v="Red"/>
    <x v="1045"/>
    <d v="2004-11-01T00:00:00"/>
    <n v="1457.99"/>
    <n v="874.79399999999998"/>
    <n v="2"/>
    <n v="1749.588"/>
  </r>
  <r>
    <x v="0"/>
    <x v="0"/>
    <x v="5"/>
    <s v="Field Trip Inc"/>
    <x v="0"/>
    <x v="3"/>
    <x v="3"/>
    <s v="Black"/>
    <x v="1045"/>
    <d v="2004-11-01T00:00:00"/>
    <n v="782.99"/>
    <n v="419.45890000000003"/>
    <n v="2"/>
    <n v="838.91780000000006"/>
  </r>
  <r>
    <x v="0"/>
    <x v="0"/>
    <x v="5"/>
    <s v="Field Trip Inc"/>
    <x v="0"/>
    <x v="3"/>
    <x v="3"/>
    <s v="Red"/>
    <x v="1064"/>
    <d v="2004-11-01T00:00:00"/>
    <n v="782.99"/>
    <n v="419.45890000000003"/>
    <n v="1"/>
    <n v="419.45890000000003"/>
  </r>
  <r>
    <x v="0"/>
    <x v="0"/>
    <x v="0"/>
    <s v="New and Used Bicycles"/>
    <x v="1"/>
    <x v="4"/>
    <x v="5"/>
    <s v="Multi"/>
    <x v="1039"/>
    <d v="2004-11-01T00:00:00"/>
    <n v="49.99"/>
    <n v="28.840399999999999"/>
    <n v="2"/>
    <n v="57.680799999999998"/>
  </r>
  <r>
    <x v="0"/>
    <x v="0"/>
    <x v="0"/>
    <s v="New and Used Bicycles"/>
    <x v="2"/>
    <x v="6"/>
    <x v="9"/>
    <s v="Red"/>
    <x v="1065"/>
    <d v="2004-11-01T00:00:00"/>
    <n v="594.83000000000004"/>
    <n v="356.89800000000002"/>
    <n v="1"/>
    <n v="356.89800000000002"/>
  </r>
  <r>
    <x v="0"/>
    <x v="0"/>
    <x v="0"/>
    <s v="New and Used Bicycles"/>
    <x v="0"/>
    <x v="3"/>
    <x v="3"/>
    <s v="Red"/>
    <x v="1058"/>
    <d v="2004-11-01T00:00:00"/>
    <n v="782.99"/>
    <n v="419.45890000000003"/>
    <n v="1"/>
    <n v="419.45890000000003"/>
  </r>
  <r>
    <x v="0"/>
    <x v="0"/>
    <x v="0"/>
    <s v="New and Used Bicycles"/>
    <x v="0"/>
    <x v="3"/>
    <x v="3"/>
    <s v="Red"/>
    <x v="1042"/>
    <d v="2004-11-01T00:00:00"/>
    <n v="782.99"/>
    <n v="419.45890000000003"/>
    <n v="3"/>
    <n v="1258.3767"/>
  </r>
  <r>
    <x v="0"/>
    <x v="0"/>
    <x v="0"/>
    <s v="New and Used Bicycles"/>
    <x v="0"/>
    <x v="3"/>
    <x v="4"/>
    <s v="Red"/>
    <x v="1044"/>
    <d v="2004-11-01T00:00:00"/>
    <n v="1457.99"/>
    <n v="874.79399999999998"/>
    <n v="2"/>
    <n v="1749.588"/>
  </r>
  <r>
    <x v="0"/>
    <x v="0"/>
    <x v="0"/>
    <s v="New and Used Bicycles"/>
    <x v="0"/>
    <x v="3"/>
    <x v="3"/>
    <s v="Black"/>
    <x v="1051"/>
    <d v="2004-11-01T00:00:00"/>
    <n v="782.99"/>
    <n v="419.45890000000003"/>
    <n v="1"/>
    <n v="419.45890000000003"/>
  </r>
  <r>
    <x v="0"/>
    <x v="0"/>
    <x v="0"/>
    <s v="New and Used Bicycles"/>
    <x v="0"/>
    <x v="3"/>
    <x v="4"/>
    <s v="Red"/>
    <x v="1063"/>
    <d v="2004-11-01T00:00:00"/>
    <n v="1457.99"/>
    <n v="874.79399999999998"/>
    <n v="2"/>
    <n v="1749.588"/>
  </r>
  <r>
    <x v="0"/>
    <x v="0"/>
    <x v="0"/>
    <s v="New and Used Bicycles"/>
    <x v="0"/>
    <x v="3"/>
    <x v="7"/>
    <s v="Red"/>
    <x v="1049"/>
    <d v="2004-11-01T00:00:00"/>
    <n v="3578.27"/>
    <n v="2146.962"/>
    <n v="1"/>
    <n v="2146.962"/>
  </r>
  <r>
    <x v="0"/>
    <x v="0"/>
    <x v="0"/>
    <s v="New and Used Bicycles"/>
    <x v="0"/>
    <x v="3"/>
    <x v="7"/>
    <s v="Red"/>
    <x v="1049"/>
    <d v="2004-11-01T00:00:00"/>
    <n v="3578.27"/>
    <n v="2146.962"/>
    <n v="4"/>
    <n v="8587.848"/>
  </r>
  <r>
    <x v="0"/>
    <x v="0"/>
    <x v="0"/>
    <s v="New and Used Bicycles"/>
    <x v="0"/>
    <x v="3"/>
    <x v="4"/>
    <s v="Red"/>
    <x v="1041"/>
    <d v="2004-11-01T00:00:00"/>
    <n v="1457.99"/>
    <n v="874.79399999999998"/>
    <n v="1"/>
    <n v="874.79399999999998"/>
  </r>
  <r>
    <x v="0"/>
    <x v="0"/>
    <x v="0"/>
    <s v="New and Used Bicycles"/>
    <x v="1"/>
    <x v="4"/>
    <x v="5"/>
    <s v="Multi"/>
    <x v="1047"/>
    <d v="2004-11-01T00:00:00"/>
    <n v="49.99"/>
    <n v="28.840399999999999"/>
    <n v="2"/>
    <n v="57.680799999999998"/>
  </r>
  <r>
    <x v="0"/>
    <x v="0"/>
    <x v="0"/>
    <s v="New and Used Bicycles"/>
    <x v="3"/>
    <x v="7"/>
    <x v="10"/>
    <s v="Red"/>
    <x v="1058"/>
    <d v="2004-11-01T00:00:00"/>
    <n v="34.99"/>
    <n v="20.186499999999999"/>
    <n v="1"/>
    <n v="20.186499999999999"/>
  </r>
  <r>
    <x v="0"/>
    <x v="0"/>
    <x v="0"/>
    <s v="New and Used Bicycles"/>
    <x v="0"/>
    <x v="3"/>
    <x v="7"/>
    <s v="Red"/>
    <x v="1040"/>
    <d v="2004-11-01T00:00:00"/>
    <n v="3578.27"/>
    <n v="2146.962"/>
    <n v="2"/>
    <n v="4293.924"/>
  </r>
  <r>
    <x v="0"/>
    <x v="0"/>
    <x v="0"/>
    <s v="New and Used Bicycles"/>
    <x v="3"/>
    <x v="7"/>
    <x v="10"/>
    <s v="Black"/>
    <x v="1040"/>
    <d v="2004-11-01T00:00:00"/>
    <n v="34.99"/>
    <n v="20.186499999999999"/>
    <n v="1"/>
    <n v="20.186499999999999"/>
  </r>
  <r>
    <x v="0"/>
    <x v="0"/>
    <x v="0"/>
    <s v="New and Used Bicycles"/>
    <x v="0"/>
    <x v="3"/>
    <x v="4"/>
    <s v="Red"/>
    <x v="1062"/>
    <d v="2004-11-01T00:00:00"/>
    <n v="1457.99"/>
    <n v="874.79399999999998"/>
    <n v="2"/>
    <n v="1749.588"/>
  </r>
  <r>
    <x v="0"/>
    <x v="0"/>
    <x v="0"/>
    <s v="New and Used Bicycles"/>
    <x v="1"/>
    <x v="5"/>
    <x v="6"/>
    <s v="Multi"/>
    <x v="1038"/>
    <d v="2004-11-01T00:00:00"/>
    <n v="8.99"/>
    <n v="5.1864999999999997"/>
    <n v="2"/>
    <n v="10.372999999999999"/>
  </r>
  <r>
    <x v="0"/>
    <x v="0"/>
    <x v="0"/>
    <s v="New and Used Bicycles"/>
    <x v="0"/>
    <x v="3"/>
    <x v="3"/>
    <s v="Red"/>
    <x v="1039"/>
    <d v="2004-11-01T00:00:00"/>
    <n v="782.99"/>
    <n v="419.45890000000003"/>
    <n v="3"/>
    <n v="1258.3767"/>
  </r>
  <r>
    <x v="0"/>
    <x v="0"/>
    <x v="0"/>
    <s v="New and Used Bicycles"/>
    <x v="0"/>
    <x v="3"/>
    <x v="7"/>
    <s v="Red"/>
    <x v="1059"/>
    <d v="2004-11-01T00:00:00"/>
    <n v="3578.27"/>
    <n v="2146.962"/>
    <n v="1"/>
    <n v="2146.962"/>
  </r>
  <r>
    <x v="0"/>
    <x v="0"/>
    <x v="0"/>
    <s v="New and Used Bicycles"/>
    <x v="2"/>
    <x v="6"/>
    <x v="8"/>
    <s v="Black"/>
    <x v="1036"/>
    <d v="2004-11-01T00:00:00"/>
    <n v="337.22"/>
    <n v="178.58080000000001"/>
    <n v="1"/>
    <n v="178.58080000000001"/>
  </r>
  <r>
    <x v="0"/>
    <x v="0"/>
    <x v="0"/>
    <s v="New and Used Bicycles"/>
    <x v="0"/>
    <x v="3"/>
    <x v="7"/>
    <s v="Red"/>
    <x v="1053"/>
    <d v="2004-11-01T00:00:00"/>
    <n v="3578.27"/>
    <n v="2146.962"/>
    <n v="1"/>
    <n v="2146.962"/>
  </r>
  <r>
    <x v="0"/>
    <x v="0"/>
    <x v="0"/>
    <s v="New and Used Bicycles"/>
    <x v="0"/>
    <x v="3"/>
    <x v="3"/>
    <s v="Black"/>
    <x v="1063"/>
    <d v="2004-11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1044"/>
    <d v="2004-11-01T00:00:00"/>
    <n v="782.99"/>
    <n v="419.45890000000003"/>
    <n v="2"/>
    <n v="838.91780000000006"/>
  </r>
  <r>
    <x v="0"/>
    <x v="0"/>
    <x v="0"/>
    <s v="New and Used Bicycles"/>
    <x v="3"/>
    <x v="7"/>
    <x v="10"/>
    <s v="Blue"/>
    <x v="1056"/>
    <d v="2004-11-01T00:00:00"/>
    <n v="34.99"/>
    <n v="20.186499999999999"/>
    <n v="3"/>
    <n v="60.5595"/>
  </r>
  <r>
    <x v="0"/>
    <x v="0"/>
    <x v="0"/>
    <s v="New and Used Bicycles"/>
    <x v="0"/>
    <x v="3"/>
    <x v="3"/>
    <s v="Black"/>
    <x v="1060"/>
    <d v="2004-11-01T00:00:00"/>
    <n v="782.99"/>
    <n v="419.45890000000003"/>
    <n v="2"/>
    <n v="838.91780000000006"/>
  </r>
  <r>
    <x v="0"/>
    <x v="0"/>
    <x v="0"/>
    <s v="New and Used Bicycles"/>
    <x v="0"/>
    <x v="3"/>
    <x v="3"/>
    <s v="Black"/>
    <x v="1046"/>
    <d v="2004-11-01T00:00:00"/>
    <n v="782.99"/>
    <n v="419.45890000000003"/>
    <n v="1"/>
    <n v="419.45890000000003"/>
  </r>
  <r>
    <x v="0"/>
    <x v="0"/>
    <x v="0"/>
    <s v="New and Used Bicycles"/>
    <x v="0"/>
    <x v="3"/>
    <x v="3"/>
    <s v="Black"/>
    <x v="1054"/>
    <d v="2004-11-01T00:00:00"/>
    <n v="782.99"/>
    <n v="419.45890000000003"/>
    <n v="1"/>
    <n v="419.45890000000003"/>
  </r>
  <r>
    <x v="0"/>
    <x v="0"/>
    <x v="0"/>
    <s v="New and Used Bicycles"/>
    <x v="2"/>
    <x v="6"/>
    <x v="8"/>
    <s v="Black"/>
    <x v="1046"/>
    <d v="2004-11-01T00:00:00"/>
    <n v="337.22"/>
    <n v="178.58080000000001"/>
    <n v="2"/>
    <n v="357.16160000000002"/>
  </r>
  <r>
    <x v="0"/>
    <x v="1"/>
    <x v="1"/>
    <s v="Professional Cyclists"/>
    <x v="2"/>
    <x v="6"/>
    <x v="9"/>
    <s v="Red"/>
    <x v="1043"/>
    <d v="2004-11-01T00:00:00"/>
    <n v="594.83000000000004"/>
    <n v="356.89800000000002"/>
    <n v="1"/>
    <n v="356.89800000000002"/>
  </r>
  <r>
    <x v="0"/>
    <x v="1"/>
    <x v="1"/>
    <s v="Professional Cyclists"/>
    <x v="0"/>
    <x v="3"/>
    <x v="3"/>
    <s v="Black"/>
    <x v="1037"/>
    <d v="2004-11-01T00:00:00"/>
    <n v="782.99"/>
    <n v="419.45890000000003"/>
    <n v="2"/>
    <n v="838.91780000000006"/>
  </r>
  <r>
    <x v="0"/>
    <x v="1"/>
    <x v="1"/>
    <s v="Gasless Cycle Shop"/>
    <x v="0"/>
    <x v="3"/>
    <x v="3"/>
    <s v="Red"/>
    <x v="1037"/>
    <d v="2004-11-01T00:00:00"/>
    <n v="782.99"/>
    <n v="419.45890000000003"/>
    <n v="2"/>
    <n v="838.91780000000006"/>
  </r>
  <r>
    <x v="0"/>
    <x v="1"/>
    <x v="1"/>
    <s v="Gasless Cycle Shop"/>
    <x v="1"/>
    <x v="5"/>
    <x v="6"/>
    <s v="Multi"/>
    <x v="1043"/>
    <d v="2004-11-01T00:00:00"/>
    <n v="8.99"/>
    <n v="5.1864999999999997"/>
    <n v="1"/>
    <n v="5.1864999999999997"/>
  </r>
  <r>
    <x v="0"/>
    <x v="1"/>
    <x v="1"/>
    <s v="Gasless Cycle Shop"/>
    <x v="0"/>
    <x v="3"/>
    <x v="3"/>
    <s v="Red"/>
    <x v="1065"/>
    <d v="2004-11-01T00:00:00"/>
    <n v="782.99"/>
    <n v="419.45890000000003"/>
    <n v="2"/>
    <n v="838.91780000000006"/>
  </r>
  <r>
    <x v="0"/>
    <x v="1"/>
    <x v="1"/>
    <s v="Gasless Cycle Shop"/>
    <x v="0"/>
    <x v="3"/>
    <x v="3"/>
    <s v="Black"/>
    <x v="1065"/>
    <d v="2004-11-01T00:00:00"/>
    <n v="782.99"/>
    <n v="419.45890000000003"/>
    <n v="2"/>
    <n v="838.91780000000006"/>
  </r>
  <r>
    <x v="0"/>
    <x v="1"/>
    <x v="1"/>
    <s v="Gasless Cycle Shop"/>
    <x v="0"/>
    <x v="3"/>
    <x v="3"/>
    <s v="Red"/>
    <x v="1039"/>
    <d v="2004-11-01T00:00:00"/>
    <n v="782.99"/>
    <n v="419.45890000000003"/>
    <n v="1"/>
    <n v="419.45890000000003"/>
  </r>
  <r>
    <x v="0"/>
    <x v="1"/>
    <x v="1"/>
    <s v="Gasless Cycle Shop"/>
    <x v="0"/>
    <x v="3"/>
    <x v="3"/>
    <s v="Red"/>
    <x v="1057"/>
    <d v="2004-11-01T00:00:00"/>
    <n v="782.99"/>
    <n v="419.45890000000003"/>
    <n v="1"/>
    <n v="419.45890000000003"/>
  </r>
  <r>
    <x v="0"/>
    <x v="1"/>
    <x v="1"/>
    <s v="Gasless Cycle Shop"/>
    <x v="1"/>
    <x v="4"/>
    <x v="5"/>
    <s v="Multi"/>
    <x v="1058"/>
    <d v="2004-11-01T00:00:00"/>
    <n v="49.99"/>
    <n v="28.840399999999999"/>
    <n v="1"/>
    <n v="28.840399999999999"/>
  </r>
  <r>
    <x v="0"/>
    <x v="0"/>
    <x v="2"/>
    <s v="Sure &amp; Reliable Sporting Goods"/>
    <x v="0"/>
    <x v="3"/>
    <x v="4"/>
    <s v="Red"/>
    <x v="1053"/>
    <d v="2004-11-01T00:00:00"/>
    <n v="1457.99"/>
    <n v="874.79399999999998"/>
    <n v="3"/>
    <n v="2624.3820000000001"/>
  </r>
  <r>
    <x v="0"/>
    <x v="0"/>
    <x v="2"/>
    <s v="Sure &amp; Reliable Sporting Goods"/>
    <x v="2"/>
    <x v="6"/>
    <x v="8"/>
    <s v="Red"/>
    <x v="1065"/>
    <d v="2004-11-01T00:00:00"/>
    <n v="337.22"/>
    <n v="183.93819999999999"/>
    <n v="4"/>
    <n v="735.75279999999998"/>
  </r>
  <r>
    <x v="0"/>
    <x v="0"/>
    <x v="2"/>
    <s v="Sure &amp; Reliable Sporting Goods"/>
    <x v="3"/>
    <x v="7"/>
    <x v="10"/>
    <s v="Red"/>
    <x v="1057"/>
    <d v="2004-11-01T00:00:00"/>
    <n v="34.99"/>
    <n v="20.186499999999999"/>
    <n v="4"/>
    <n v="80.745999999999995"/>
  </r>
  <r>
    <x v="0"/>
    <x v="0"/>
    <x v="2"/>
    <s v="Sure &amp; Reliable Sporting Goods"/>
    <x v="0"/>
    <x v="3"/>
    <x v="3"/>
    <s v="Black"/>
    <x v="1052"/>
    <d v="2004-11-01T00:00:00"/>
    <n v="782.99"/>
    <n v="419.45890000000003"/>
    <n v="3"/>
    <n v="1258.3767"/>
  </r>
  <r>
    <x v="0"/>
    <x v="0"/>
    <x v="2"/>
    <s v="Sure &amp; Reliable Sporting Goods"/>
    <x v="3"/>
    <x v="7"/>
    <x v="10"/>
    <s v="Black"/>
    <x v="1046"/>
    <d v="2004-11-01T00:00:00"/>
    <n v="34.99"/>
    <n v="20.186499999999999"/>
    <n v="5"/>
    <n v="100.93249999999999"/>
  </r>
  <r>
    <x v="0"/>
    <x v="0"/>
    <x v="2"/>
    <s v="Sure &amp; Reliable Sporting Goods"/>
    <x v="0"/>
    <x v="3"/>
    <x v="4"/>
    <s v="Red"/>
    <x v="1063"/>
    <d v="2004-11-01T00:00:00"/>
    <n v="1457.99"/>
    <n v="874.79399999999998"/>
    <n v="1"/>
    <n v="874.79399999999998"/>
  </r>
  <r>
    <x v="0"/>
    <x v="0"/>
    <x v="2"/>
    <s v="Sure &amp; Reliable Sporting Goods"/>
    <x v="0"/>
    <x v="3"/>
    <x v="4"/>
    <s v="Red"/>
    <x v="1035"/>
    <d v="2004-11-01T00:00:00"/>
    <n v="1457.99"/>
    <n v="874.79399999999998"/>
    <n v="1"/>
    <n v="874.79399999999998"/>
  </r>
  <r>
    <x v="0"/>
    <x v="0"/>
    <x v="2"/>
    <s v="Sure &amp; Reliable Sporting Goods"/>
    <x v="2"/>
    <x v="6"/>
    <x v="8"/>
    <s v="Red"/>
    <x v="1040"/>
    <d v="2004-11-01T00:00:00"/>
    <n v="337.22"/>
    <n v="183.93819999999999"/>
    <n v="3"/>
    <n v="551.81459999999993"/>
  </r>
  <r>
    <x v="0"/>
    <x v="0"/>
    <x v="2"/>
    <s v="Sure &amp; Reliable Sporting Goods"/>
    <x v="2"/>
    <x v="6"/>
    <x v="9"/>
    <s v="Red"/>
    <x v="1064"/>
    <d v="2004-11-01T00:00:00"/>
    <n v="594.83000000000004"/>
    <n v="356.89800000000002"/>
    <n v="4"/>
    <n v="1427.5920000000001"/>
  </r>
  <r>
    <x v="0"/>
    <x v="0"/>
    <x v="2"/>
    <s v="Sure &amp; Reliable Sporting Goods"/>
    <x v="3"/>
    <x v="7"/>
    <x v="10"/>
    <s v="Blue"/>
    <x v="1049"/>
    <d v="2004-11-01T00:00:00"/>
    <n v="34.99"/>
    <n v="20.186499999999999"/>
    <n v="3"/>
    <n v="60.5595"/>
  </r>
  <r>
    <x v="0"/>
    <x v="0"/>
    <x v="2"/>
    <s v="Sure &amp; Reliable Sporting Goods"/>
    <x v="0"/>
    <x v="3"/>
    <x v="7"/>
    <s v="Red"/>
    <x v="1045"/>
    <d v="2004-11-01T00:00:00"/>
    <n v="3578.27"/>
    <n v="2146.962"/>
    <n v="3"/>
    <n v="6440.8860000000004"/>
  </r>
  <r>
    <x v="0"/>
    <x v="0"/>
    <x v="2"/>
    <s v="Sure &amp; Reliable Sporting Goods"/>
    <x v="0"/>
    <x v="3"/>
    <x v="3"/>
    <s v="Black"/>
    <x v="1038"/>
    <d v="2004-11-01T00:00:00"/>
    <n v="782.99"/>
    <n v="419.45890000000003"/>
    <n v="1"/>
    <n v="419.45890000000003"/>
  </r>
  <r>
    <x v="0"/>
    <x v="0"/>
    <x v="2"/>
    <s v="Sure &amp; Reliable Sporting Goods"/>
    <x v="0"/>
    <x v="3"/>
    <x v="3"/>
    <s v="Red"/>
    <x v="1051"/>
    <d v="2004-11-01T00:00:00"/>
    <n v="782.99"/>
    <n v="419.45890000000003"/>
    <n v="4"/>
    <n v="1677.8356000000001"/>
  </r>
  <r>
    <x v="0"/>
    <x v="0"/>
    <x v="2"/>
    <s v="Sure &amp; Reliable Sporting Goods"/>
    <x v="1"/>
    <x v="4"/>
    <x v="5"/>
    <s v="Multi"/>
    <x v="1064"/>
    <d v="2004-11-01T00:00:00"/>
    <n v="49.99"/>
    <n v="28.840399999999999"/>
    <n v="2"/>
    <n v="57.680799999999998"/>
  </r>
  <r>
    <x v="0"/>
    <x v="0"/>
    <x v="2"/>
    <s v="Sure &amp; Reliable Sporting Goods"/>
    <x v="2"/>
    <x v="6"/>
    <x v="8"/>
    <s v="Red"/>
    <x v="1064"/>
    <d v="2004-11-01T00:00:00"/>
    <n v="337.22"/>
    <n v="183.93819999999999"/>
    <n v="2"/>
    <n v="367.87639999999999"/>
  </r>
  <r>
    <x v="0"/>
    <x v="0"/>
    <x v="2"/>
    <s v="Sure &amp; Reliable Sporting Goods"/>
    <x v="1"/>
    <x v="5"/>
    <x v="6"/>
    <s v="Multi"/>
    <x v="1065"/>
    <d v="2004-11-01T00:00:00"/>
    <n v="8.99"/>
    <n v="5.1864999999999997"/>
    <n v="3"/>
    <n v="15.5595"/>
  </r>
  <r>
    <x v="0"/>
    <x v="0"/>
    <x v="2"/>
    <s v="Sure &amp; Reliable Sporting Goods"/>
    <x v="1"/>
    <x v="4"/>
    <x v="5"/>
    <s v="Multi"/>
    <x v="1061"/>
    <d v="2004-11-01T00:00:00"/>
    <n v="49.99"/>
    <n v="28.840399999999999"/>
    <n v="2"/>
    <n v="57.680799999999998"/>
  </r>
  <r>
    <x v="0"/>
    <x v="0"/>
    <x v="2"/>
    <s v="Sure &amp; Reliable Sporting Goods"/>
    <x v="0"/>
    <x v="3"/>
    <x v="3"/>
    <s v="Red"/>
    <x v="1048"/>
    <d v="2004-11-01T00:00:00"/>
    <n v="782.99"/>
    <n v="419.45890000000003"/>
    <n v="2"/>
    <n v="838.91780000000006"/>
  </r>
  <r>
    <x v="0"/>
    <x v="0"/>
    <x v="2"/>
    <s v="Sure &amp; Reliable Sporting Goods"/>
    <x v="0"/>
    <x v="3"/>
    <x v="3"/>
    <s v="Red"/>
    <x v="1063"/>
    <d v="2004-11-01T00:00:00"/>
    <n v="782.99"/>
    <n v="419.45890000000003"/>
    <n v="2"/>
    <n v="838.91780000000006"/>
  </r>
  <r>
    <x v="0"/>
    <x v="0"/>
    <x v="2"/>
    <s v="Sure &amp; Reliable Sporting Goods"/>
    <x v="0"/>
    <x v="3"/>
    <x v="4"/>
    <s v="Red"/>
    <x v="1057"/>
    <d v="2004-11-01T00:00:00"/>
    <n v="1457.99"/>
    <n v="874.79399999999998"/>
    <n v="5"/>
    <n v="4373.97"/>
  </r>
  <r>
    <x v="0"/>
    <x v="0"/>
    <x v="2"/>
    <s v="Sure &amp; Reliable Sporting Goods"/>
    <x v="0"/>
    <x v="3"/>
    <x v="3"/>
    <s v="Black"/>
    <x v="1052"/>
    <d v="2004-11-01T00:00:00"/>
    <n v="782.99"/>
    <n v="419.45890000000003"/>
    <n v="1"/>
    <n v="419.45890000000003"/>
  </r>
  <r>
    <x v="0"/>
    <x v="0"/>
    <x v="2"/>
    <s v="Sure &amp; Reliable Sporting Goods"/>
    <x v="0"/>
    <x v="3"/>
    <x v="3"/>
    <s v="Red"/>
    <x v="1056"/>
    <d v="2004-11-01T00:00:00"/>
    <n v="782.99"/>
    <n v="419.45890000000003"/>
    <n v="3"/>
    <n v="1258.3767"/>
  </r>
  <r>
    <x v="0"/>
    <x v="0"/>
    <x v="2"/>
    <s v="Sure &amp; Reliable Sporting Goods"/>
    <x v="2"/>
    <x v="6"/>
    <x v="8"/>
    <s v="Red"/>
    <x v="1055"/>
    <d v="2004-11-01T00:00:00"/>
    <n v="337.22"/>
    <n v="183.93819999999999"/>
    <n v="2"/>
    <n v="367.87639999999999"/>
  </r>
  <r>
    <x v="0"/>
    <x v="0"/>
    <x v="2"/>
    <s v="Sure &amp; Reliable Sporting Goods"/>
    <x v="0"/>
    <x v="3"/>
    <x v="7"/>
    <s v="Red"/>
    <x v="1046"/>
    <d v="2004-11-01T00:00:00"/>
    <n v="3578.27"/>
    <n v="2146.962"/>
    <n v="3"/>
    <n v="6440.8860000000004"/>
  </r>
  <r>
    <x v="0"/>
    <x v="0"/>
    <x v="2"/>
    <s v="Sure &amp; Reliable Sporting Goods"/>
    <x v="0"/>
    <x v="3"/>
    <x v="7"/>
    <s v="Red"/>
    <x v="1036"/>
    <d v="2004-11-01T00:00:00"/>
    <n v="3578.27"/>
    <n v="2146.962"/>
    <n v="2"/>
    <n v="4293.924"/>
  </r>
  <r>
    <x v="0"/>
    <x v="0"/>
    <x v="2"/>
    <s v="Sure &amp; Reliable Sporting Goods"/>
    <x v="2"/>
    <x v="6"/>
    <x v="8"/>
    <s v="Black"/>
    <x v="1059"/>
    <d v="2004-11-01T00:00:00"/>
    <n v="337.22"/>
    <n v="178.58080000000001"/>
    <n v="3"/>
    <n v="535.74240000000009"/>
  </r>
  <r>
    <x v="0"/>
    <x v="0"/>
    <x v="2"/>
    <s v="Sure &amp; Reliable Sporting Goods"/>
    <x v="0"/>
    <x v="3"/>
    <x v="3"/>
    <s v="Red"/>
    <x v="1061"/>
    <d v="2004-11-01T00:00:00"/>
    <n v="782.99"/>
    <n v="419.45890000000003"/>
    <n v="1"/>
    <n v="419.45890000000003"/>
  </r>
  <r>
    <x v="0"/>
    <x v="0"/>
    <x v="2"/>
    <s v="Sure &amp; Reliable Sporting Goods"/>
    <x v="0"/>
    <x v="3"/>
    <x v="3"/>
    <s v="Black"/>
    <x v="1048"/>
    <d v="2004-11-01T00:00:00"/>
    <n v="782.99"/>
    <n v="419.45890000000003"/>
    <n v="2"/>
    <n v="838.91780000000006"/>
  </r>
  <r>
    <x v="0"/>
    <x v="0"/>
    <x v="2"/>
    <s v="Sure &amp; Reliable Sporting Goods"/>
    <x v="0"/>
    <x v="3"/>
    <x v="3"/>
    <s v="Red"/>
    <x v="1046"/>
    <d v="2004-11-01T00:00:00"/>
    <n v="782.99"/>
    <n v="419.45890000000003"/>
    <n v="2"/>
    <n v="838.91780000000006"/>
  </r>
  <r>
    <x v="0"/>
    <x v="0"/>
    <x v="2"/>
    <s v="Sure &amp; Reliable Sporting Goods"/>
    <x v="0"/>
    <x v="3"/>
    <x v="7"/>
    <s v="Red"/>
    <x v="1065"/>
    <d v="2004-11-01T00:00:00"/>
    <n v="3578.27"/>
    <n v="2146.962"/>
    <n v="4"/>
    <n v="8587.848"/>
  </r>
  <r>
    <x v="0"/>
    <x v="0"/>
    <x v="2"/>
    <s v="Sure &amp; Reliable Sporting Goods"/>
    <x v="0"/>
    <x v="3"/>
    <x v="4"/>
    <s v="Red"/>
    <x v="1045"/>
    <d v="2004-11-01T00:00:00"/>
    <n v="1457.99"/>
    <n v="874.79399999999998"/>
    <n v="5"/>
    <n v="4373.97"/>
  </r>
  <r>
    <x v="0"/>
    <x v="0"/>
    <x v="2"/>
    <s v="Sure &amp; Reliable Sporting Goods"/>
    <x v="0"/>
    <x v="3"/>
    <x v="7"/>
    <s v="Red"/>
    <x v="1047"/>
    <d v="2004-11-01T00:00:00"/>
    <n v="3578.27"/>
    <n v="2146.962"/>
    <n v="3"/>
    <n v="6440.8860000000004"/>
  </r>
  <r>
    <x v="0"/>
    <x v="0"/>
    <x v="4"/>
    <s v="Wire Baskets and Parts"/>
    <x v="0"/>
    <x v="3"/>
    <x v="4"/>
    <s v="Red"/>
    <x v="1062"/>
    <d v="2004-11-01T00:00:00"/>
    <n v="1457.99"/>
    <n v="874.79399999999998"/>
    <n v="1"/>
    <n v="874.79399999999998"/>
  </r>
  <r>
    <x v="0"/>
    <x v="0"/>
    <x v="4"/>
    <s v="Wire Baskets and Parts"/>
    <x v="3"/>
    <x v="7"/>
    <x v="10"/>
    <s v="Blue"/>
    <x v="1045"/>
    <d v="2004-11-01T00:00:00"/>
    <n v="34.99"/>
    <n v="20.186499999999999"/>
    <n v="4"/>
    <n v="80.745999999999995"/>
  </r>
  <r>
    <x v="0"/>
    <x v="0"/>
    <x v="4"/>
    <s v="Wire Baskets and Parts"/>
    <x v="0"/>
    <x v="3"/>
    <x v="3"/>
    <s v="Black"/>
    <x v="1048"/>
    <d v="2004-11-01T00:00:00"/>
    <n v="782.99"/>
    <n v="419.45890000000003"/>
    <n v="4"/>
    <n v="1677.8356000000001"/>
  </r>
  <r>
    <x v="0"/>
    <x v="0"/>
    <x v="4"/>
    <s v="Wire Baskets and Parts"/>
    <x v="0"/>
    <x v="3"/>
    <x v="3"/>
    <s v="Red"/>
    <x v="1036"/>
    <d v="2004-11-01T00:00:00"/>
    <n v="782.99"/>
    <n v="419.45890000000003"/>
    <n v="1"/>
    <n v="419.45890000000003"/>
  </r>
  <r>
    <x v="0"/>
    <x v="0"/>
    <x v="4"/>
    <s v="Wire Baskets and Parts"/>
    <x v="0"/>
    <x v="3"/>
    <x v="7"/>
    <s v="Red"/>
    <x v="1035"/>
    <d v="2004-11-01T00:00:00"/>
    <n v="3578.27"/>
    <n v="2146.962"/>
    <n v="3"/>
    <n v="6440.8860000000004"/>
  </r>
  <r>
    <x v="0"/>
    <x v="0"/>
    <x v="4"/>
    <s v="Wire Baskets and Parts"/>
    <x v="1"/>
    <x v="5"/>
    <x v="6"/>
    <s v="Multi"/>
    <x v="1049"/>
    <d v="2004-11-01T00:00:00"/>
    <n v="8.99"/>
    <n v="5.1864999999999997"/>
    <n v="1"/>
    <n v="5.1864999999999997"/>
  </r>
  <r>
    <x v="0"/>
    <x v="0"/>
    <x v="4"/>
    <s v="Wire Baskets and Parts"/>
    <x v="0"/>
    <x v="3"/>
    <x v="3"/>
    <s v="Red"/>
    <x v="1055"/>
    <d v="2004-11-01T00:00:00"/>
    <n v="782.99"/>
    <n v="419.45890000000003"/>
    <n v="2"/>
    <n v="838.91780000000006"/>
  </r>
  <r>
    <x v="0"/>
    <x v="0"/>
    <x v="4"/>
    <s v="Wire Baskets and Parts"/>
    <x v="0"/>
    <x v="3"/>
    <x v="3"/>
    <s v="Black"/>
    <x v="1052"/>
    <d v="2004-11-01T00:00:00"/>
    <n v="782.99"/>
    <n v="419.45890000000003"/>
    <n v="2"/>
    <n v="838.91780000000006"/>
  </r>
  <r>
    <x v="0"/>
    <x v="0"/>
    <x v="4"/>
    <s v="Wire Baskets and Parts"/>
    <x v="1"/>
    <x v="4"/>
    <x v="5"/>
    <s v="Multi"/>
    <x v="1060"/>
    <d v="2004-11-01T00:00:00"/>
    <n v="49.99"/>
    <n v="28.840399999999999"/>
    <n v="2"/>
    <n v="57.680799999999998"/>
  </r>
  <r>
    <x v="0"/>
    <x v="0"/>
    <x v="4"/>
    <s v="Wire Baskets and Parts"/>
    <x v="0"/>
    <x v="3"/>
    <x v="3"/>
    <s v="Black"/>
    <x v="1062"/>
    <d v="2004-11-01T00:00:00"/>
    <n v="782.99"/>
    <n v="419.45890000000003"/>
    <n v="1"/>
    <n v="419.45890000000003"/>
  </r>
  <r>
    <x v="0"/>
    <x v="0"/>
    <x v="4"/>
    <s v="Wire Baskets and Parts"/>
    <x v="2"/>
    <x v="6"/>
    <x v="9"/>
    <s v="Red"/>
    <x v="1057"/>
    <d v="2004-11-01T00:00:00"/>
    <n v="594.83000000000004"/>
    <n v="356.89800000000002"/>
    <n v="1"/>
    <n v="356.89800000000002"/>
  </r>
  <r>
    <x v="0"/>
    <x v="0"/>
    <x v="4"/>
    <s v="Wire Baskets and Parts"/>
    <x v="2"/>
    <x v="6"/>
    <x v="8"/>
    <s v="Red"/>
    <x v="1043"/>
    <d v="2004-11-01T00:00:00"/>
    <n v="337.22"/>
    <n v="183.93819999999999"/>
    <n v="4"/>
    <n v="735.75279999999998"/>
  </r>
  <r>
    <x v="0"/>
    <x v="0"/>
    <x v="4"/>
    <s v="Wire Baskets and Parts"/>
    <x v="2"/>
    <x v="6"/>
    <x v="8"/>
    <s v="Red"/>
    <x v="1042"/>
    <d v="2004-11-01T00:00:00"/>
    <n v="337.22"/>
    <n v="183.93819999999999"/>
    <n v="2"/>
    <n v="367.87639999999999"/>
  </r>
  <r>
    <x v="0"/>
    <x v="0"/>
    <x v="4"/>
    <s v="Wire Baskets and Parts"/>
    <x v="0"/>
    <x v="3"/>
    <x v="4"/>
    <s v="Red"/>
    <x v="1053"/>
    <d v="2004-11-01T00:00:00"/>
    <n v="1457.99"/>
    <n v="874.79399999999998"/>
    <n v="1"/>
    <n v="874.79399999999998"/>
  </r>
  <r>
    <x v="0"/>
    <x v="0"/>
    <x v="4"/>
    <s v="Wire Baskets and Parts"/>
    <x v="0"/>
    <x v="3"/>
    <x v="3"/>
    <s v="Red"/>
    <x v="1047"/>
    <d v="2004-11-01T00:00:00"/>
    <n v="782.99"/>
    <n v="419.45890000000003"/>
    <n v="1"/>
    <n v="419.45890000000003"/>
  </r>
  <r>
    <x v="0"/>
    <x v="0"/>
    <x v="4"/>
    <s v="Wire Baskets and Parts"/>
    <x v="1"/>
    <x v="4"/>
    <x v="5"/>
    <s v="Multi"/>
    <x v="1042"/>
    <d v="2004-11-01T00:00:00"/>
    <n v="49.99"/>
    <n v="28.840399999999999"/>
    <n v="2"/>
    <n v="57.680799999999998"/>
  </r>
  <r>
    <x v="0"/>
    <x v="0"/>
    <x v="4"/>
    <s v="Wire Baskets and Parts"/>
    <x v="2"/>
    <x v="6"/>
    <x v="8"/>
    <s v="Black"/>
    <x v="1042"/>
    <d v="2004-11-01T00:00:00"/>
    <n v="337.22"/>
    <n v="178.58080000000001"/>
    <n v="4"/>
    <n v="714.32320000000004"/>
  </r>
  <r>
    <x v="0"/>
    <x v="0"/>
    <x v="4"/>
    <s v="Wire Baskets and Parts"/>
    <x v="0"/>
    <x v="3"/>
    <x v="7"/>
    <s v="Red"/>
    <x v="1060"/>
    <d v="2004-11-01T00:00:00"/>
    <n v="3578.27"/>
    <n v="2146.962"/>
    <n v="1"/>
    <n v="2146.962"/>
  </r>
  <r>
    <x v="0"/>
    <x v="0"/>
    <x v="4"/>
    <s v="Wire Baskets and Parts"/>
    <x v="0"/>
    <x v="3"/>
    <x v="3"/>
    <s v="Black"/>
    <x v="1062"/>
    <d v="2004-11-01T00:00:00"/>
    <n v="782.99"/>
    <n v="419.45890000000003"/>
    <n v="2"/>
    <n v="838.91780000000006"/>
  </r>
  <r>
    <x v="0"/>
    <x v="0"/>
    <x v="4"/>
    <s v="Wire Baskets and Parts"/>
    <x v="0"/>
    <x v="3"/>
    <x v="4"/>
    <s v="Red"/>
    <x v="1052"/>
    <d v="2004-11-01T00:00:00"/>
    <n v="1457.99"/>
    <n v="874.79399999999998"/>
    <n v="1"/>
    <n v="874.79399999999998"/>
  </r>
  <r>
    <x v="0"/>
    <x v="0"/>
    <x v="4"/>
    <s v="Wire Baskets and Parts"/>
    <x v="0"/>
    <x v="3"/>
    <x v="7"/>
    <s v="Red"/>
    <x v="1055"/>
    <d v="2004-11-01T00:00:00"/>
    <n v="3578.27"/>
    <n v="2146.962"/>
    <n v="2"/>
    <n v="4293.924"/>
  </r>
  <r>
    <x v="0"/>
    <x v="0"/>
    <x v="4"/>
    <s v="Wire Baskets and Parts"/>
    <x v="0"/>
    <x v="3"/>
    <x v="3"/>
    <s v="Red"/>
    <x v="1058"/>
    <d v="2004-11-01T00:00:00"/>
    <n v="782.99"/>
    <n v="419.45890000000003"/>
    <n v="2"/>
    <n v="838.91780000000006"/>
  </r>
  <r>
    <x v="0"/>
    <x v="0"/>
    <x v="4"/>
    <s v="Wire Baskets and Parts"/>
    <x v="2"/>
    <x v="6"/>
    <x v="8"/>
    <s v="Red"/>
    <x v="1058"/>
    <d v="2004-11-01T00:00:00"/>
    <n v="337.22"/>
    <n v="183.93819999999999"/>
    <n v="1"/>
    <n v="183.93819999999999"/>
  </r>
  <r>
    <x v="0"/>
    <x v="0"/>
    <x v="4"/>
    <s v="Wire Baskets and Parts"/>
    <x v="0"/>
    <x v="3"/>
    <x v="4"/>
    <s v="Red"/>
    <x v="1048"/>
    <d v="2004-11-01T00:00:00"/>
    <n v="1457.99"/>
    <n v="874.79399999999998"/>
    <n v="1"/>
    <n v="874.79399999999998"/>
  </r>
  <r>
    <x v="0"/>
    <x v="0"/>
    <x v="4"/>
    <s v="Wire Baskets and Parts"/>
    <x v="3"/>
    <x v="7"/>
    <x v="10"/>
    <s v="Black"/>
    <x v="1039"/>
    <d v="2004-11-01T00:00:00"/>
    <n v="34.99"/>
    <n v="20.186499999999999"/>
    <n v="2"/>
    <n v="40.372999999999998"/>
  </r>
  <r>
    <x v="0"/>
    <x v="0"/>
    <x v="4"/>
    <s v="Wire Baskets and Parts"/>
    <x v="0"/>
    <x v="3"/>
    <x v="3"/>
    <s v="Black"/>
    <x v="1052"/>
    <d v="2004-11-01T00:00:00"/>
    <n v="782.99"/>
    <n v="419.45890000000003"/>
    <n v="2"/>
    <n v="838.91780000000006"/>
  </r>
  <r>
    <x v="0"/>
    <x v="0"/>
    <x v="4"/>
    <s v="Swift Cycles"/>
    <x v="0"/>
    <x v="3"/>
    <x v="4"/>
    <s v="Red"/>
    <x v="1063"/>
    <d v="2004-11-01T00:00:00"/>
    <n v="1457.99"/>
    <n v="874.79399999999998"/>
    <n v="1"/>
    <n v="874.79399999999998"/>
  </r>
  <r>
    <x v="0"/>
    <x v="0"/>
    <x v="4"/>
    <s v="Swift Cycles"/>
    <x v="0"/>
    <x v="3"/>
    <x v="7"/>
    <s v="Red"/>
    <x v="1044"/>
    <d v="2004-11-01T00:00:00"/>
    <n v="3578.27"/>
    <n v="2146.962"/>
    <n v="3"/>
    <n v="6440.8860000000004"/>
  </r>
  <r>
    <x v="0"/>
    <x v="0"/>
    <x v="4"/>
    <s v="Swift Cycles"/>
    <x v="0"/>
    <x v="3"/>
    <x v="7"/>
    <s v="Red"/>
    <x v="1047"/>
    <d v="2004-11-01T00:00:00"/>
    <n v="3578.27"/>
    <n v="2146.962"/>
    <n v="1"/>
    <n v="2146.962"/>
  </r>
  <r>
    <x v="0"/>
    <x v="0"/>
    <x v="4"/>
    <s v="Swift Cycles"/>
    <x v="2"/>
    <x v="6"/>
    <x v="8"/>
    <s v="Red"/>
    <x v="1044"/>
    <d v="2004-11-01T00:00:00"/>
    <n v="337.22"/>
    <n v="183.93819999999999"/>
    <n v="1"/>
    <n v="183.93819999999999"/>
  </r>
  <r>
    <x v="0"/>
    <x v="0"/>
    <x v="4"/>
    <s v="Swift Cycles"/>
    <x v="0"/>
    <x v="3"/>
    <x v="4"/>
    <s v="Red"/>
    <x v="1054"/>
    <d v="2004-11-01T00:00:00"/>
    <n v="1457.99"/>
    <n v="874.79399999999998"/>
    <n v="2"/>
    <n v="1749.588"/>
  </r>
  <r>
    <x v="0"/>
    <x v="0"/>
    <x v="4"/>
    <s v="Swift Cycles"/>
    <x v="0"/>
    <x v="3"/>
    <x v="7"/>
    <s v="Red"/>
    <x v="1040"/>
    <d v="2004-11-01T00:00:00"/>
    <n v="3578.27"/>
    <n v="2146.962"/>
    <n v="1"/>
    <n v="2146.962"/>
  </r>
  <r>
    <x v="0"/>
    <x v="0"/>
    <x v="4"/>
    <s v="Swift Cycles"/>
    <x v="2"/>
    <x v="6"/>
    <x v="8"/>
    <s v="Red"/>
    <x v="1062"/>
    <d v="2004-11-01T00:00:00"/>
    <n v="337.22"/>
    <n v="183.93819999999999"/>
    <n v="1"/>
    <n v="183.93819999999999"/>
  </r>
  <r>
    <x v="0"/>
    <x v="0"/>
    <x v="4"/>
    <s v="Swift Cycles"/>
    <x v="0"/>
    <x v="3"/>
    <x v="3"/>
    <s v="Red"/>
    <x v="1040"/>
    <d v="2004-11-01T00:00:00"/>
    <n v="782.99"/>
    <n v="419.45890000000003"/>
    <n v="1"/>
    <n v="419.45890000000003"/>
  </r>
  <r>
    <x v="0"/>
    <x v="0"/>
    <x v="4"/>
    <s v="Swift Cycles"/>
    <x v="0"/>
    <x v="3"/>
    <x v="3"/>
    <s v="Black"/>
    <x v="1042"/>
    <d v="2004-11-01T00:00:00"/>
    <n v="782.99"/>
    <n v="419.45890000000003"/>
    <n v="2"/>
    <n v="838.91780000000006"/>
  </r>
  <r>
    <x v="0"/>
    <x v="0"/>
    <x v="4"/>
    <s v="Swift Cycles"/>
    <x v="2"/>
    <x v="6"/>
    <x v="8"/>
    <s v="Black"/>
    <x v="1060"/>
    <d v="2004-11-01T00:00:00"/>
    <n v="337.22"/>
    <n v="178.58080000000001"/>
    <n v="1"/>
    <n v="178.58080000000001"/>
  </r>
  <r>
    <x v="0"/>
    <x v="0"/>
    <x v="4"/>
    <s v="Swift Cycles"/>
    <x v="2"/>
    <x v="6"/>
    <x v="8"/>
    <s v="Red"/>
    <x v="1037"/>
    <d v="2004-11-01T00:00:00"/>
    <n v="337.22"/>
    <n v="183.93819999999999"/>
    <n v="3"/>
    <n v="551.81459999999993"/>
  </r>
  <r>
    <x v="0"/>
    <x v="0"/>
    <x v="4"/>
    <s v="Swift Cycles"/>
    <x v="0"/>
    <x v="3"/>
    <x v="4"/>
    <s v="Red"/>
    <x v="1055"/>
    <d v="2004-11-01T00:00:00"/>
    <n v="1457.99"/>
    <n v="874.79399999999998"/>
    <n v="1"/>
    <n v="874.79399999999998"/>
  </r>
  <r>
    <x v="0"/>
    <x v="0"/>
    <x v="4"/>
    <s v="Swift Cycles"/>
    <x v="0"/>
    <x v="3"/>
    <x v="3"/>
    <s v="Red"/>
    <x v="1035"/>
    <d v="2004-11-01T00:00:00"/>
    <n v="782.99"/>
    <n v="419.45890000000003"/>
    <n v="4"/>
    <n v="1677.8356000000001"/>
  </r>
  <r>
    <x v="0"/>
    <x v="0"/>
    <x v="4"/>
    <s v="Swift Cycles"/>
    <x v="0"/>
    <x v="3"/>
    <x v="3"/>
    <s v="Black"/>
    <x v="1051"/>
    <d v="2004-11-01T00:00:00"/>
    <n v="782.99"/>
    <n v="419.45890000000003"/>
    <n v="1"/>
    <n v="419.45890000000003"/>
  </r>
  <r>
    <x v="0"/>
    <x v="0"/>
    <x v="4"/>
    <s v="Swift Cycles"/>
    <x v="0"/>
    <x v="3"/>
    <x v="3"/>
    <s v="Black"/>
    <x v="1059"/>
    <d v="2004-11-01T00:00:00"/>
    <n v="782.99"/>
    <n v="419.45890000000003"/>
    <n v="1"/>
    <n v="419.45890000000003"/>
  </r>
  <r>
    <x v="0"/>
    <x v="0"/>
    <x v="4"/>
    <s v="Swift Cycles"/>
    <x v="0"/>
    <x v="3"/>
    <x v="4"/>
    <s v="Red"/>
    <x v="1057"/>
    <d v="2004-11-01T00:00:00"/>
    <n v="1457.99"/>
    <n v="874.79399999999998"/>
    <n v="2"/>
    <n v="1749.588"/>
  </r>
  <r>
    <x v="0"/>
    <x v="0"/>
    <x v="4"/>
    <s v="Swift Cycles"/>
    <x v="0"/>
    <x v="3"/>
    <x v="3"/>
    <s v="Red"/>
    <x v="1057"/>
    <d v="2004-11-01T00:00:00"/>
    <n v="782.99"/>
    <n v="419.45890000000003"/>
    <n v="3"/>
    <n v="1258.3767"/>
  </r>
  <r>
    <x v="0"/>
    <x v="0"/>
    <x v="4"/>
    <s v="Swift Cycles"/>
    <x v="0"/>
    <x v="3"/>
    <x v="7"/>
    <s v="Red"/>
    <x v="1062"/>
    <d v="2004-11-01T00:00:00"/>
    <n v="3578.27"/>
    <n v="2146.962"/>
    <n v="2"/>
    <n v="4293.924"/>
  </r>
  <r>
    <x v="0"/>
    <x v="0"/>
    <x v="4"/>
    <s v="Swift Cycles"/>
    <x v="0"/>
    <x v="3"/>
    <x v="4"/>
    <s v="Red"/>
    <x v="1061"/>
    <d v="2004-11-01T00:00:00"/>
    <n v="1457.99"/>
    <n v="874.79399999999998"/>
    <n v="1"/>
    <n v="874.79399999999998"/>
  </r>
  <r>
    <x v="0"/>
    <x v="0"/>
    <x v="4"/>
    <s v="Swift Cycles"/>
    <x v="0"/>
    <x v="3"/>
    <x v="3"/>
    <s v="Black"/>
    <x v="1064"/>
    <d v="2004-11-01T00:00:00"/>
    <n v="782.99"/>
    <n v="419.45890000000003"/>
    <n v="1"/>
    <n v="419.45890000000003"/>
  </r>
  <r>
    <x v="0"/>
    <x v="0"/>
    <x v="4"/>
    <s v="Swift Cycles"/>
    <x v="0"/>
    <x v="3"/>
    <x v="3"/>
    <s v="Black"/>
    <x v="1063"/>
    <d v="2004-11-01T00:00:00"/>
    <n v="782.99"/>
    <n v="419.45890000000003"/>
    <n v="1"/>
    <n v="419.45890000000003"/>
  </r>
  <r>
    <x v="0"/>
    <x v="0"/>
    <x v="4"/>
    <s v="Rental Bikes"/>
    <x v="0"/>
    <x v="3"/>
    <x v="4"/>
    <s v="Red"/>
    <x v="1041"/>
    <d v="2004-11-01T00:00:00"/>
    <n v="1457.99"/>
    <n v="874.79399999999998"/>
    <n v="2"/>
    <n v="1749.588"/>
  </r>
  <r>
    <x v="0"/>
    <x v="0"/>
    <x v="4"/>
    <s v="Rental Bikes"/>
    <x v="0"/>
    <x v="3"/>
    <x v="3"/>
    <s v="Red"/>
    <x v="1052"/>
    <d v="2004-11-01T00:00:00"/>
    <n v="782.99"/>
    <n v="419.45890000000003"/>
    <n v="1"/>
    <n v="419.45890000000003"/>
  </r>
  <r>
    <x v="0"/>
    <x v="0"/>
    <x v="4"/>
    <s v="Rental Bikes"/>
    <x v="0"/>
    <x v="3"/>
    <x v="3"/>
    <s v="Black"/>
    <x v="1043"/>
    <d v="2004-11-01T00:00:00"/>
    <n v="782.99"/>
    <n v="419.45890000000003"/>
    <n v="2"/>
    <n v="838.91780000000006"/>
  </r>
  <r>
    <x v="0"/>
    <x v="0"/>
    <x v="4"/>
    <s v="Rental Bikes"/>
    <x v="0"/>
    <x v="3"/>
    <x v="3"/>
    <s v="Red"/>
    <x v="1041"/>
    <d v="2004-11-01T00:00:00"/>
    <n v="782.99"/>
    <n v="419.45890000000003"/>
    <n v="3"/>
    <n v="1258.3767"/>
  </r>
  <r>
    <x v="0"/>
    <x v="0"/>
    <x v="4"/>
    <s v="Rental Bikes"/>
    <x v="0"/>
    <x v="3"/>
    <x v="3"/>
    <s v="Red"/>
    <x v="1051"/>
    <d v="2004-11-01T00:00:00"/>
    <n v="782.99"/>
    <n v="419.45890000000003"/>
    <n v="3"/>
    <n v="1258.3767"/>
  </r>
  <r>
    <x v="0"/>
    <x v="0"/>
    <x v="4"/>
    <s v="Rental Bikes"/>
    <x v="0"/>
    <x v="3"/>
    <x v="4"/>
    <s v="Red"/>
    <x v="1063"/>
    <d v="2004-11-01T00:00:00"/>
    <n v="1457.99"/>
    <n v="874.79399999999998"/>
    <n v="3"/>
    <n v="2624.3820000000001"/>
  </r>
  <r>
    <x v="0"/>
    <x v="0"/>
    <x v="4"/>
    <s v="Rental Bikes"/>
    <x v="1"/>
    <x v="4"/>
    <x v="5"/>
    <s v="Multi"/>
    <x v="1042"/>
    <d v="2004-11-01T00:00:00"/>
    <n v="49.99"/>
    <n v="28.840399999999999"/>
    <n v="1"/>
    <n v="28.840399999999999"/>
  </r>
  <r>
    <x v="0"/>
    <x v="0"/>
    <x v="4"/>
    <s v="Rental Bikes"/>
    <x v="0"/>
    <x v="3"/>
    <x v="3"/>
    <s v="Red"/>
    <x v="1048"/>
    <d v="2004-11-01T00:00:00"/>
    <n v="782.99"/>
    <n v="419.45890000000003"/>
    <n v="4"/>
    <n v="1677.8356000000001"/>
  </r>
  <r>
    <x v="0"/>
    <x v="0"/>
    <x v="4"/>
    <s v="Highway Bike Shop"/>
    <x v="0"/>
    <x v="3"/>
    <x v="3"/>
    <s v="Red"/>
    <x v="1048"/>
    <d v="2004-11-01T00:00:00"/>
    <n v="782.99"/>
    <n v="419.45890000000003"/>
    <n v="2"/>
    <n v="838.91780000000006"/>
  </r>
  <r>
    <x v="0"/>
    <x v="0"/>
    <x v="4"/>
    <s v="Highway Bike Shop"/>
    <x v="1"/>
    <x v="4"/>
    <x v="5"/>
    <s v="Multi"/>
    <x v="1036"/>
    <d v="2004-11-01T00:00:00"/>
    <n v="49.99"/>
    <n v="28.840399999999999"/>
    <n v="3"/>
    <n v="86.521199999999993"/>
  </r>
  <r>
    <x v="0"/>
    <x v="0"/>
    <x v="4"/>
    <s v="Highway Bike Shop"/>
    <x v="0"/>
    <x v="3"/>
    <x v="3"/>
    <s v="Red"/>
    <x v="1044"/>
    <d v="2004-11-01T00:00:00"/>
    <n v="782.99"/>
    <n v="419.45890000000003"/>
    <n v="1"/>
    <n v="419.45890000000003"/>
  </r>
  <r>
    <x v="0"/>
    <x v="0"/>
    <x v="4"/>
    <s v="Highway Bike Shop"/>
    <x v="0"/>
    <x v="3"/>
    <x v="3"/>
    <s v="Red"/>
    <x v="1053"/>
    <d v="2004-11-01T00:00:00"/>
    <n v="782.99"/>
    <n v="419.45890000000003"/>
    <n v="4"/>
    <n v="1677.8356000000001"/>
  </r>
  <r>
    <x v="0"/>
    <x v="0"/>
    <x v="4"/>
    <s v="Highway Bike Shop"/>
    <x v="0"/>
    <x v="3"/>
    <x v="3"/>
    <s v="Red"/>
    <x v="1048"/>
    <d v="2004-11-01T00:00:00"/>
    <n v="782.99"/>
    <n v="419.45890000000003"/>
    <n v="4"/>
    <n v="1677.8356000000001"/>
  </r>
  <r>
    <x v="0"/>
    <x v="0"/>
    <x v="4"/>
    <s v="Highway Bike Shop"/>
    <x v="1"/>
    <x v="5"/>
    <x v="6"/>
    <s v="Multi"/>
    <x v="1035"/>
    <d v="2004-11-01T00:00:00"/>
    <n v="8.99"/>
    <n v="5.1864999999999997"/>
    <n v="2"/>
    <n v="10.372999999999999"/>
  </r>
  <r>
    <x v="0"/>
    <x v="0"/>
    <x v="3"/>
    <s v="Active Transport Inc."/>
    <x v="0"/>
    <x v="3"/>
    <x v="3"/>
    <s v="Black"/>
    <x v="1042"/>
    <d v="2004-11-01T00:00:00"/>
    <n v="782.99"/>
    <n v="419.45890000000003"/>
    <n v="2"/>
    <n v="838.91780000000006"/>
  </r>
  <r>
    <x v="0"/>
    <x v="0"/>
    <x v="3"/>
    <s v="Active Transport Inc."/>
    <x v="2"/>
    <x v="6"/>
    <x v="8"/>
    <s v="Black"/>
    <x v="1044"/>
    <d v="2004-11-01T00:00:00"/>
    <n v="337.22"/>
    <n v="178.58080000000001"/>
    <n v="2"/>
    <n v="357.16160000000002"/>
  </r>
  <r>
    <x v="0"/>
    <x v="0"/>
    <x v="3"/>
    <s v="Active Transport Inc."/>
    <x v="0"/>
    <x v="3"/>
    <x v="4"/>
    <s v="Red"/>
    <x v="1065"/>
    <d v="2004-11-01T00:00:00"/>
    <n v="1457.99"/>
    <n v="874.79399999999998"/>
    <n v="1"/>
    <n v="874.79399999999998"/>
  </r>
  <r>
    <x v="0"/>
    <x v="0"/>
    <x v="3"/>
    <s v="Active Transport Inc."/>
    <x v="0"/>
    <x v="3"/>
    <x v="4"/>
    <s v="Red"/>
    <x v="1048"/>
    <d v="2004-11-01T00:00:00"/>
    <n v="1457.99"/>
    <n v="874.79399999999998"/>
    <n v="1"/>
    <n v="874.79399999999998"/>
  </r>
  <r>
    <x v="0"/>
    <x v="0"/>
    <x v="3"/>
    <s v="Active Transport Inc."/>
    <x v="0"/>
    <x v="3"/>
    <x v="3"/>
    <s v="Black"/>
    <x v="1051"/>
    <d v="2004-11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061"/>
    <d v="2004-11-01T00:00:00"/>
    <n v="782.99"/>
    <n v="419.45890000000003"/>
    <n v="4"/>
    <n v="1677.8356000000001"/>
  </r>
  <r>
    <x v="0"/>
    <x v="0"/>
    <x v="3"/>
    <s v="Active Transport Inc."/>
    <x v="0"/>
    <x v="3"/>
    <x v="4"/>
    <s v="Red"/>
    <x v="1045"/>
    <d v="2004-11-01T00:00:00"/>
    <n v="1457.99"/>
    <n v="874.79399999999998"/>
    <n v="3"/>
    <n v="2624.3820000000001"/>
  </r>
  <r>
    <x v="0"/>
    <x v="0"/>
    <x v="3"/>
    <s v="Active Transport Inc."/>
    <x v="0"/>
    <x v="3"/>
    <x v="4"/>
    <s v="Red"/>
    <x v="1044"/>
    <d v="2004-11-01T00:00:00"/>
    <n v="1457.99"/>
    <n v="874.79399999999998"/>
    <n v="2"/>
    <n v="1749.588"/>
  </r>
  <r>
    <x v="0"/>
    <x v="0"/>
    <x v="3"/>
    <s v="Active Transport Inc."/>
    <x v="2"/>
    <x v="6"/>
    <x v="8"/>
    <s v="Red"/>
    <x v="1063"/>
    <d v="2004-11-01T00:00:00"/>
    <n v="337.22"/>
    <n v="183.93819999999999"/>
    <n v="1"/>
    <n v="183.93819999999999"/>
  </r>
  <r>
    <x v="0"/>
    <x v="0"/>
    <x v="3"/>
    <s v="Active Transport Inc."/>
    <x v="0"/>
    <x v="3"/>
    <x v="3"/>
    <s v="Black"/>
    <x v="1040"/>
    <d v="2004-11-01T00:00:00"/>
    <n v="782.99"/>
    <n v="419.45890000000003"/>
    <n v="1"/>
    <n v="419.45890000000003"/>
  </r>
  <r>
    <x v="0"/>
    <x v="0"/>
    <x v="3"/>
    <s v="Active Transport Inc."/>
    <x v="2"/>
    <x v="6"/>
    <x v="8"/>
    <s v="Red"/>
    <x v="1058"/>
    <d v="2004-11-01T00:00:00"/>
    <n v="337.22"/>
    <n v="183.93819999999999"/>
    <n v="1"/>
    <n v="183.93819999999999"/>
  </r>
  <r>
    <x v="0"/>
    <x v="0"/>
    <x v="3"/>
    <s v="Active Transport Inc."/>
    <x v="0"/>
    <x v="3"/>
    <x v="3"/>
    <s v="Black"/>
    <x v="1056"/>
    <d v="2004-11-01T00:00:00"/>
    <n v="782.99"/>
    <n v="419.45890000000003"/>
    <n v="2"/>
    <n v="838.91780000000006"/>
  </r>
  <r>
    <x v="0"/>
    <x v="0"/>
    <x v="3"/>
    <s v="Active Transport Inc."/>
    <x v="0"/>
    <x v="3"/>
    <x v="3"/>
    <s v="Red"/>
    <x v="1036"/>
    <d v="2004-11-01T00:00:00"/>
    <n v="782.99"/>
    <n v="419.45890000000003"/>
    <n v="1"/>
    <n v="419.45890000000003"/>
  </r>
  <r>
    <x v="0"/>
    <x v="0"/>
    <x v="3"/>
    <s v="Active Transport Inc."/>
    <x v="2"/>
    <x v="6"/>
    <x v="8"/>
    <s v="Red"/>
    <x v="1037"/>
    <d v="2004-11-01T00:00:00"/>
    <n v="337.22"/>
    <n v="183.93819999999999"/>
    <n v="1"/>
    <n v="183.93819999999999"/>
  </r>
  <r>
    <x v="0"/>
    <x v="0"/>
    <x v="3"/>
    <s v="Active Transport Inc."/>
    <x v="0"/>
    <x v="3"/>
    <x v="3"/>
    <s v="Red"/>
    <x v="1056"/>
    <d v="2004-11-01T00:00:00"/>
    <n v="782.99"/>
    <n v="419.45890000000003"/>
    <n v="1"/>
    <n v="419.45890000000003"/>
  </r>
  <r>
    <x v="0"/>
    <x v="0"/>
    <x v="3"/>
    <s v="Active Transport Inc."/>
    <x v="0"/>
    <x v="3"/>
    <x v="3"/>
    <s v="Black"/>
    <x v="1036"/>
    <d v="2004-11-01T00:00:00"/>
    <n v="782.99"/>
    <n v="419.45890000000003"/>
    <n v="1"/>
    <n v="419.45890000000003"/>
  </r>
  <r>
    <x v="0"/>
    <x v="0"/>
    <x v="3"/>
    <s v="Active Transport Inc."/>
    <x v="0"/>
    <x v="3"/>
    <x v="7"/>
    <s v="Red"/>
    <x v="1052"/>
    <d v="2004-11-01T00:00:00"/>
    <n v="3578.27"/>
    <n v="2146.962"/>
    <n v="1"/>
    <n v="2146.962"/>
  </r>
  <r>
    <x v="0"/>
    <x v="0"/>
    <x v="3"/>
    <s v="Active Transport Inc."/>
    <x v="0"/>
    <x v="3"/>
    <x v="7"/>
    <s v="Red"/>
    <x v="1043"/>
    <d v="2004-11-01T00:00:00"/>
    <n v="3578.27"/>
    <n v="2146.962"/>
    <n v="4"/>
    <n v="8587.848"/>
  </r>
  <r>
    <x v="0"/>
    <x v="0"/>
    <x v="3"/>
    <s v="Active Transport Inc."/>
    <x v="0"/>
    <x v="3"/>
    <x v="3"/>
    <s v="Red"/>
    <x v="1041"/>
    <d v="2004-11-01T00:00:00"/>
    <n v="782.99"/>
    <n v="419.45890000000003"/>
    <n v="1"/>
    <n v="419.45890000000003"/>
  </r>
  <r>
    <x v="0"/>
    <x v="0"/>
    <x v="3"/>
    <s v="Active Transport Inc."/>
    <x v="0"/>
    <x v="3"/>
    <x v="7"/>
    <s v="Red"/>
    <x v="1064"/>
    <d v="2004-11-01T00:00:00"/>
    <n v="3578.27"/>
    <n v="2146.962"/>
    <n v="1"/>
    <n v="2146.962"/>
  </r>
  <r>
    <x v="0"/>
    <x v="0"/>
    <x v="3"/>
    <s v="Active Transport Inc."/>
    <x v="2"/>
    <x v="6"/>
    <x v="8"/>
    <s v="Red"/>
    <x v="1052"/>
    <d v="2004-11-01T00:00:00"/>
    <n v="337.22"/>
    <n v="183.93819999999999"/>
    <n v="1"/>
    <n v="183.93819999999999"/>
  </r>
  <r>
    <x v="0"/>
    <x v="0"/>
    <x v="3"/>
    <s v="Active Transport Inc."/>
    <x v="2"/>
    <x v="6"/>
    <x v="8"/>
    <s v="Black"/>
    <x v="1041"/>
    <d v="2004-11-01T00:00:00"/>
    <n v="337.22"/>
    <n v="178.58080000000001"/>
    <n v="1"/>
    <n v="178.58080000000001"/>
  </r>
  <r>
    <x v="0"/>
    <x v="0"/>
    <x v="2"/>
    <s v="Alternative Vehicles"/>
    <x v="0"/>
    <x v="3"/>
    <x v="3"/>
    <s v="Red"/>
    <x v="1035"/>
    <d v="2004-11-01T00:00:00"/>
    <n v="782.99"/>
    <n v="419.45890000000003"/>
    <n v="1"/>
    <n v="419.45890000000003"/>
  </r>
  <r>
    <x v="0"/>
    <x v="0"/>
    <x v="2"/>
    <s v="Alternative Vehicles"/>
    <x v="0"/>
    <x v="3"/>
    <x v="4"/>
    <s v="Red"/>
    <x v="1049"/>
    <d v="2004-11-01T00:00:00"/>
    <n v="1457.99"/>
    <n v="874.79399999999998"/>
    <n v="2"/>
    <n v="1749.588"/>
  </r>
  <r>
    <x v="0"/>
    <x v="0"/>
    <x v="2"/>
    <s v="Alternative Vehicles"/>
    <x v="1"/>
    <x v="5"/>
    <x v="6"/>
    <s v="Multi"/>
    <x v="1050"/>
    <d v="2004-11-01T00:00:00"/>
    <n v="8.99"/>
    <n v="5.1864999999999997"/>
    <n v="2"/>
    <n v="10.372999999999999"/>
  </r>
  <r>
    <x v="0"/>
    <x v="0"/>
    <x v="2"/>
    <s v="Alternative Vehicles"/>
    <x v="0"/>
    <x v="3"/>
    <x v="3"/>
    <s v="Black"/>
    <x v="1048"/>
    <d v="2004-11-01T00:00:00"/>
    <n v="782.99"/>
    <n v="419.45890000000003"/>
    <n v="2"/>
    <n v="838.91780000000006"/>
  </r>
  <r>
    <x v="0"/>
    <x v="0"/>
    <x v="0"/>
    <s v="Tread Industries"/>
    <x v="0"/>
    <x v="0"/>
    <x v="0"/>
    <s v="Silver"/>
    <x v="1048"/>
    <d v="2004-11-01T00:00:00"/>
    <n v="3399.99"/>
    <n v="2039.9939999999999"/>
    <n v="5"/>
    <n v="10199.969999999999"/>
  </r>
  <r>
    <x v="0"/>
    <x v="0"/>
    <x v="0"/>
    <s v="Tread Industries"/>
    <x v="1"/>
    <x v="4"/>
    <x v="5"/>
    <s v="Multi"/>
    <x v="1048"/>
    <d v="2004-11-01T00:00:00"/>
    <n v="49.99"/>
    <n v="28.840399999999999"/>
    <n v="3"/>
    <n v="86.521199999999993"/>
  </r>
  <r>
    <x v="0"/>
    <x v="0"/>
    <x v="0"/>
    <s v="Tread Industries"/>
    <x v="0"/>
    <x v="0"/>
    <x v="0"/>
    <s v="Black"/>
    <x v="1064"/>
    <d v="2004-11-01T00:00:00"/>
    <n v="3374.99"/>
    <n v="1957.4942000000001"/>
    <n v="12"/>
    <n v="23489.930400000001"/>
  </r>
  <r>
    <x v="0"/>
    <x v="0"/>
    <x v="0"/>
    <s v="Tread Industries"/>
    <x v="0"/>
    <x v="0"/>
    <x v="0"/>
    <s v="Black"/>
    <x v="1040"/>
    <d v="2004-11-01T00:00:00"/>
    <n v="3374.99"/>
    <n v="1957.4942000000001"/>
    <n v="11"/>
    <n v="21532.4362"/>
  </r>
  <r>
    <x v="0"/>
    <x v="0"/>
    <x v="0"/>
    <s v="Tread Industries"/>
    <x v="0"/>
    <x v="0"/>
    <x v="0"/>
    <s v="Black"/>
    <x v="1057"/>
    <d v="2004-11-01T00:00:00"/>
    <n v="3374.99"/>
    <n v="2024.9939999999999"/>
    <n v="5"/>
    <n v="10124.969999999999"/>
  </r>
  <r>
    <x v="0"/>
    <x v="0"/>
    <x v="0"/>
    <s v="Tread Industries"/>
    <x v="1"/>
    <x v="4"/>
    <x v="5"/>
    <s v="Multi"/>
    <x v="1039"/>
    <d v="2004-11-01T00:00:00"/>
    <n v="49.99"/>
    <n v="28.840399999999999"/>
    <n v="2"/>
    <n v="57.680799999999998"/>
  </r>
  <r>
    <x v="0"/>
    <x v="0"/>
    <x v="0"/>
    <s v="Tread Industries"/>
    <x v="0"/>
    <x v="0"/>
    <x v="0"/>
    <s v="Black"/>
    <x v="1064"/>
    <d v="2004-11-01T00:00:00"/>
    <n v="3374.99"/>
    <n v="2024.9939999999999"/>
    <n v="5"/>
    <n v="10124.969999999999"/>
  </r>
  <r>
    <x v="0"/>
    <x v="0"/>
    <x v="0"/>
    <s v="Tread Industries"/>
    <x v="3"/>
    <x v="7"/>
    <x v="10"/>
    <s v="Black"/>
    <x v="1052"/>
    <d v="2004-11-01T00:00:00"/>
    <n v="34.99"/>
    <n v="20.186499999999999"/>
    <n v="3"/>
    <n v="60.5595"/>
  </r>
  <r>
    <x v="0"/>
    <x v="0"/>
    <x v="0"/>
    <s v="Tread Industries"/>
    <x v="1"/>
    <x v="1"/>
    <x v="1"/>
    <s v="White"/>
    <x v="1063"/>
    <d v="2004-11-01T00:00:00"/>
    <n v="9.5"/>
    <n v="5.51"/>
    <n v="11"/>
    <n v="60.61"/>
  </r>
  <r>
    <x v="0"/>
    <x v="0"/>
    <x v="0"/>
    <s v="Tread Industries"/>
    <x v="0"/>
    <x v="0"/>
    <x v="0"/>
    <s v="Silver"/>
    <x v="1046"/>
    <d v="2004-11-01T00:00:00"/>
    <n v="3399.99"/>
    <n v="2039.9939999999999"/>
    <n v="5"/>
    <n v="10199.969999999999"/>
  </r>
  <r>
    <x v="0"/>
    <x v="0"/>
    <x v="0"/>
    <s v="Tread Industries"/>
    <x v="3"/>
    <x v="7"/>
    <x v="10"/>
    <s v="Red"/>
    <x v="1048"/>
    <d v="2004-11-01T00:00:00"/>
    <n v="34.99"/>
    <n v="20.186499999999999"/>
    <n v="4"/>
    <n v="80.745999999999995"/>
  </r>
  <r>
    <x v="0"/>
    <x v="0"/>
    <x v="0"/>
    <s v="Tread Industries"/>
    <x v="0"/>
    <x v="0"/>
    <x v="0"/>
    <s v="Silver"/>
    <x v="1036"/>
    <d v="2004-11-01T00:00:00"/>
    <n v="3399.99"/>
    <n v="2039.9939999999999"/>
    <n v="6"/>
    <n v="12239.964"/>
  </r>
  <r>
    <x v="0"/>
    <x v="0"/>
    <x v="0"/>
    <s v="Tread Industries"/>
    <x v="2"/>
    <x v="2"/>
    <x v="2"/>
    <s v="Black"/>
    <x v="1036"/>
    <d v="2004-11-01T00:00:00"/>
    <n v="1349.6"/>
    <n v="809.76"/>
    <n v="2"/>
    <n v="1619.52"/>
  </r>
  <r>
    <x v="0"/>
    <x v="0"/>
    <x v="0"/>
    <s v="Tread Industries"/>
    <x v="2"/>
    <x v="2"/>
    <x v="2"/>
    <s v="Silver"/>
    <x v="1043"/>
    <d v="2004-11-01T00:00:00"/>
    <n v="1364.5"/>
    <n v="818.7"/>
    <n v="2"/>
    <n v="1637.4"/>
  </r>
  <r>
    <x v="0"/>
    <x v="0"/>
    <x v="0"/>
    <s v="Tread Industries"/>
    <x v="0"/>
    <x v="0"/>
    <x v="0"/>
    <s v="Silver"/>
    <x v="1051"/>
    <d v="2004-11-01T00:00:00"/>
    <n v="3399.99"/>
    <n v="2039.9939999999999"/>
    <n v="10"/>
    <n v="20399.939999999999"/>
  </r>
  <r>
    <x v="0"/>
    <x v="0"/>
    <x v="0"/>
    <s v="Tread Industries"/>
    <x v="2"/>
    <x v="2"/>
    <x v="2"/>
    <s v="Black"/>
    <x v="1055"/>
    <d v="2004-11-01T00:00:00"/>
    <n v="1349.6"/>
    <n v="714.70429999999999"/>
    <n v="2"/>
    <n v="1429.4086"/>
  </r>
  <r>
    <x v="0"/>
    <x v="0"/>
    <x v="0"/>
    <s v="Tread Industries"/>
    <x v="2"/>
    <x v="2"/>
    <x v="2"/>
    <s v="Silver"/>
    <x v="1044"/>
    <d v="2004-11-01T00:00:00"/>
    <n v="1364.5"/>
    <n v="722.59490000000005"/>
    <n v="3"/>
    <n v="2167.7847000000002"/>
  </r>
  <r>
    <x v="0"/>
    <x v="0"/>
    <x v="0"/>
    <s v="Tread Industries"/>
    <x v="3"/>
    <x v="7"/>
    <x v="10"/>
    <s v="Blue"/>
    <x v="1062"/>
    <d v="2004-11-01T00:00:00"/>
    <n v="34.99"/>
    <n v="20.186499999999999"/>
    <n v="5"/>
    <n v="100.93249999999999"/>
  </r>
  <r>
    <x v="0"/>
    <x v="0"/>
    <x v="0"/>
    <s v="Tread Industries"/>
    <x v="1"/>
    <x v="5"/>
    <x v="6"/>
    <s v="Multi"/>
    <x v="1058"/>
    <d v="2004-11-01T00:00:00"/>
    <n v="8.99"/>
    <n v="5.1864999999999997"/>
    <n v="8"/>
    <n v="41.491999999999997"/>
  </r>
  <r>
    <x v="0"/>
    <x v="0"/>
    <x v="0"/>
    <s v="Tread Industries"/>
    <x v="2"/>
    <x v="2"/>
    <x v="2"/>
    <s v="Silver"/>
    <x v="1053"/>
    <d v="2004-11-01T00:00:00"/>
    <n v="1364.5"/>
    <n v="722.59490000000005"/>
    <n v="2"/>
    <n v="1445.1898000000001"/>
  </r>
  <r>
    <x v="0"/>
    <x v="0"/>
    <x v="5"/>
    <s v="Handy Bike Services"/>
    <x v="2"/>
    <x v="2"/>
    <x v="2"/>
    <s v="Silver"/>
    <x v="1057"/>
    <d v="2004-11-01T00:00:00"/>
    <n v="1364.5"/>
    <n v="722.59490000000005"/>
    <n v="1"/>
    <n v="722.59490000000005"/>
  </r>
  <r>
    <x v="0"/>
    <x v="0"/>
    <x v="5"/>
    <s v="Handy Bike Services"/>
    <x v="2"/>
    <x v="2"/>
    <x v="2"/>
    <s v="Silver"/>
    <x v="1057"/>
    <d v="2004-11-01T00:00:00"/>
    <n v="1364.5"/>
    <n v="722.59490000000005"/>
    <n v="1"/>
    <n v="722.59490000000005"/>
  </r>
  <r>
    <x v="0"/>
    <x v="0"/>
    <x v="5"/>
    <s v="Handy Bike Services"/>
    <x v="2"/>
    <x v="2"/>
    <x v="2"/>
    <s v="Black"/>
    <x v="1056"/>
    <d v="2004-11-01T00:00:00"/>
    <n v="1349.6"/>
    <n v="809.76"/>
    <n v="1"/>
    <n v="809.76"/>
  </r>
  <r>
    <x v="0"/>
    <x v="0"/>
    <x v="2"/>
    <s v="Moderately-Priced Bikes Store"/>
    <x v="0"/>
    <x v="0"/>
    <x v="0"/>
    <s v="Silver"/>
    <x v="1043"/>
    <d v="2004-11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1037"/>
    <d v="2004-11-01T00:00:00"/>
    <n v="3374.99"/>
    <n v="2024.9939999999999"/>
    <n v="1"/>
    <n v="2024.9939999999999"/>
  </r>
  <r>
    <x v="0"/>
    <x v="0"/>
    <x v="2"/>
    <s v="Moderately-Priced Bikes Store"/>
    <x v="0"/>
    <x v="0"/>
    <x v="0"/>
    <s v="Silver"/>
    <x v="1064"/>
    <d v="2004-11-01T00:00:00"/>
    <n v="3399.99"/>
    <n v="2039.9939999999999"/>
    <n v="1"/>
    <n v="2039.9939999999999"/>
  </r>
  <r>
    <x v="0"/>
    <x v="0"/>
    <x v="2"/>
    <s v="Moderately-Priced Bikes Store"/>
    <x v="0"/>
    <x v="0"/>
    <x v="0"/>
    <s v="Black"/>
    <x v="1054"/>
    <d v="2004-11-01T00:00:00"/>
    <n v="3374.99"/>
    <n v="2024.9939999999999"/>
    <n v="2"/>
    <n v="4049.9879999999998"/>
  </r>
  <r>
    <x v="0"/>
    <x v="0"/>
    <x v="2"/>
    <s v="Moderately-Priced Bikes Store"/>
    <x v="1"/>
    <x v="5"/>
    <x v="6"/>
    <s v="Multi"/>
    <x v="1058"/>
    <d v="2004-11-01T00:00:00"/>
    <n v="8.99"/>
    <n v="5.1864999999999997"/>
    <n v="1"/>
    <n v="5.1864999999999997"/>
  </r>
  <r>
    <x v="0"/>
    <x v="0"/>
    <x v="4"/>
    <s v="The Gear Store"/>
    <x v="1"/>
    <x v="4"/>
    <x v="5"/>
    <s v="Multi"/>
    <x v="1056"/>
    <d v="2004-11-01T00:00:00"/>
    <n v="49.99"/>
    <n v="28.840399999999999"/>
    <n v="5"/>
    <n v="144.202"/>
  </r>
  <r>
    <x v="0"/>
    <x v="0"/>
    <x v="4"/>
    <s v="The Gear Store"/>
    <x v="1"/>
    <x v="1"/>
    <x v="1"/>
    <s v="White"/>
    <x v="1035"/>
    <d v="2004-11-01T00:00:00"/>
    <n v="9.5"/>
    <n v="5.7"/>
    <n v="1"/>
    <n v="5.7"/>
  </r>
  <r>
    <x v="0"/>
    <x v="0"/>
    <x v="4"/>
    <s v="The Gear Store"/>
    <x v="2"/>
    <x v="2"/>
    <x v="2"/>
    <s v="Silver"/>
    <x v="1039"/>
    <d v="2004-11-01T00:00:00"/>
    <n v="1364.5"/>
    <n v="818.7"/>
    <n v="1"/>
    <n v="818.7"/>
  </r>
  <r>
    <x v="0"/>
    <x v="0"/>
    <x v="4"/>
    <s v="The Gear Store"/>
    <x v="3"/>
    <x v="7"/>
    <x v="10"/>
    <s v="Black"/>
    <x v="1060"/>
    <d v="2004-11-01T00:00:00"/>
    <n v="34.99"/>
    <n v="20.186499999999999"/>
    <n v="4"/>
    <n v="80.745999999999995"/>
  </r>
  <r>
    <x v="0"/>
    <x v="0"/>
    <x v="4"/>
    <s v="The Gear Store"/>
    <x v="2"/>
    <x v="2"/>
    <x v="2"/>
    <s v="Black"/>
    <x v="1042"/>
    <d v="2004-11-01T00:00:00"/>
    <n v="1349.6"/>
    <n v="714.70429999999999"/>
    <n v="1"/>
    <n v="714.70429999999999"/>
  </r>
  <r>
    <x v="0"/>
    <x v="0"/>
    <x v="4"/>
    <s v="The Gear Store"/>
    <x v="1"/>
    <x v="4"/>
    <x v="5"/>
    <s v="Multi"/>
    <x v="1048"/>
    <d v="2004-11-01T00:00:00"/>
    <n v="49.99"/>
    <n v="28.840399999999999"/>
    <n v="3"/>
    <n v="86.521199999999993"/>
  </r>
  <r>
    <x v="0"/>
    <x v="0"/>
    <x v="4"/>
    <s v="The Gear Store"/>
    <x v="0"/>
    <x v="0"/>
    <x v="0"/>
    <s v="Silver"/>
    <x v="1043"/>
    <d v="2004-11-01T00:00:00"/>
    <n v="3399.99"/>
    <n v="2039.9939999999999"/>
    <n v="4"/>
    <n v="8159.9759999999997"/>
  </r>
  <r>
    <x v="0"/>
    <x v="0"/>
    <x v="4"/>
    <s v="The Gear Store"/>
    <x v="1"/>
    <x v="5"/>
    <x v="6"/>
    <s v="Multi"/>
    <x v="1049"/>
    <d v="2004-11-01T00:00:00"/>
    <n v="8.99"/>
    <n v="5.1864999999999997"/>
    <n v="3"/>
    <n v="15.5595"/>
  </r>
  <r>
    <x v="0"/>
    <x v="0"/>
    <x v="4"/>
    <s v="The Gear Store"/>
    <x v="3"/>
    <x v="7"/>
    <x v="10"/>
    <s v="Blue"/>
    <x v="1038"/>
    <d v="2004-11-01T00:00:00"/>
    <n v="34.99"/>
    <n v="20.186499999999999"/>
    <n v="3"/>
    <n v="60.5595"/>
  </r>
  <r>
    <x v="0"/>
    <x v="0"/>
    <x v="4"/>
    <s v="The Gear Store"/>
    <x v="0"/>
    <x v="0"/>
    <x v="0"/>
    <s v="Black"/>
    <x v="1044"/>
    <d v="2004-11-01T00:00:00"/>
    <n v="3374.99"/>
    <n v="2024.9939999999999"/>
    <n v="2"/>
    <n v="4049.9879999999998"/>
  </r>
  <r>
    <x v="0"/>
    <x v="0"/>
    <x v="4"/>
    <s v="The Gear Store"/>
    <x v="0"/>
    <x v="0"/>
    <x v="0"/>
    <s v="Silver"/>
    <x v="1052"/>
    <d v="2004-11-01T00:00:00"/>
    <n v="3399.99"/>
    <n v="2039.9939999999999"/>
    <n v="2"/>
    <n v="4079.9879999999998"/>
  </r>
  <r>
    <x v="0"/>
    <x v="0"/>
    <x v="4"/>
    <s v="The Gear Store"/>
    <x v="0"/>
    <x v="0"/>
    <x v="0"/>
    <s v="Silver"/>
    <x v="1062"/>
    <d v="2004-11-01T00:00:00"/>
    <n v="3399.99"/>
    <n v="2039.9939999999999"/>
    <n v="2"/>
    <n v="4079.9879999999998"/>
  </r>
  <r>
    <x v="0"/>
    <x v="0"/>
    <x v="4"/>
    <s v="The Gear Store"/>
    <x v="0"/>
    <x v="0"/>
    <x v="0"/>
    <s v="Silver"/>
    <x v="1041"/>
    <d v="2004-11-01T00:00:00"/>
    <n v="3399.99"/>
    <n v="2039.9939999999999"/>
    <n v="2"/>
    <n v="4079.9879999999998"/>
  </r>
  <r>
    <x v="0"/>
    <x v="0"/>
    <x v="4"/>
    <s v="The Gear Store"/>
    <x v="3"/>
    <x v="7"/>
    <x v="10"/>
    <s v="Red"/>
    <x v="1050"/>
    <d v="2004-11-01T00:00:00"/>
    <n v="34.99"/>
    <n v="20.186499999999999"/>
    <n v="4"/>
    <n v="80.745999999999995"/>
  </r>
  <r>
    <x v="0"/>
    <x v="0"/>
    <x v="4"/>
    <s v="The Gear Store"/>
    <x v="0"/>
    <x v="0"/>
    <x v="0"/>
    <s v="Black"/>
    <x v="1040"/>
    <d v="2004-11-01T00:00:00"/>
    <n v="3374.99"/>
    <n v="2024.9939999999999"/>
    <n v="2"/>
    <n v="4049.9879999999998"/>
  </r>
  <r>
    <x v="0"/>
    <x v="0"/>
    <x v="4"/>
    <s v="The Gear Store"/>
    <x v="1"/>
    <x v="4"/>
    <x v="5"/>
    <s v="Multi"/>
    <x v="1047"/>
    <d v="2004-11-01T00:00:00"/>
    <n v="49.99"/>
    <n v="28.840399999999999"/>
    <n v="3"/>
    <n v="86.521199999999993"/>
  </r>
  <r>
    <x v="0"/>
    <x v="0"/>
    <x v="4"/>
    <s v="Resale Services"/>
    <x v="1"/>
    <x v="4"/>
    <x v="5"/>
    <s v="Multi"/>
    <x v="1046"/>
    <d v="2004-11-01T00:00:00"/>
    <n v="49.99"/>
    <n v="28.840399999999999"/>
    <n v="1"/>
    <n v="28.840399999999999"/>
  </r>
  <r>
    <x v="0"/>
    <x v="0"/>
    <x v="4"/>
    <s v="Resale Services"/>
    <x v="2"/>
    <x v="2"/>
    <x v="2"/>
    <s v="Silver"/>
    <x v="1062"/>
    <d v="2004-11-01T00:00:00"/>
    <n v="1364.5"/>
    <n v="818.7"/>
    <n v="2"/>
    <n v="1637.4"/>
  </r>
  <r>
    <x v="0"/>
    <x v="0"/>
    <x v="4"/>
    <s v="Resale Services"/>
    <x v="0"/>
    <x v="0"/>
    <x v="0"/>
    <s v="Black"/>
    <x v="1042"/>
    <d v="2004-11-01T00:00:00"/>
    <n v="3374.99"/>
    <n v="2024.9939999999999"/>
    <n v="2"/>
    <n v="4049.9879999999998"/>
  </r>
  <r>
    <x v="0"/>
    <x v="0"/>
    <x v="4"/>
    <s v="Resale Services"/>
    <x v="1"/>
    <x v="4"/>
    <x v="5"/>
    <s v="Multi"/>
    <x v="1056"/>
    <d v="2004-11-01T00:00:00"/>
    <n v="49.99"/>
    <n v="28.840399999999999"/>
    <n v="3"/>
    <n v="86.521199999999993"/>
  </r>
  <r>
    <x v="0"/>
    <x v="0"/>
    <x v="4"/>
    <s v="Resale Services"/>
    <x v="1"/>
    <x v="1"/>
    <x v="1"/>
    <s v="White"/>
    <x v="1037"/>
    <d v="2004-11-01T00:00:00"/>
    <n v="9.5"/>
    <n v="5.7"/>
    <n v="1"/>
    <n v="5.7"/>
  </r>
  <r>
    <x v="0"/>
    <x v="0"/>
    <x v="4"/>
    <s v="Resale Services"/>
    <x v="2"/>
    <x v="2"/>
    <x v="2"/>
    <s v="Black"/>
    <x v="1058"/>
    <d v="2004-11-01T00:00:00"/>
    <n v="1349.6"/>
    <n v="714.70429999999999"/>
    <n v="1"/>
    <n v="714.70429999999999"/>
  </r>
  <r>
    <x v="0"/>
    <x v="0"/>
    <x v="4"/>
    <s v="Resale Services"/>
    <x v="3"/>
    <x v="7"/>
    <x v="10"/>
    <s v="Blue"/>
    <x v="1047"/>
    <d v="2004-11-01T00:00:00"/>
    <n v="34.99"/>
    <n v="20.186499999999999"/>
    <n v="2"/>
    <n v="40.372999999999998"/>
  </r>
  <r>
    <x v="0"/>
    <x v="0"/>
    <x v="4"/>
    <s v="Resale Services"/>
    <x v="0"/>
    <x v="0"/>
    <x v="0"/>
    <s v="Black"/>
    <x v="1035"/>
    <d v="2004-11-01T00:00:00"/>
    <n v="3374.99"/>
    <n v="2024.9939999999999"/>
    <n v="3"/>
    <n v="6074.982"/>
  </r>
  <r>
    <x v="0"/>
    <x v="0"/>
    <x v="4"/>
    <s v="Resale Services"/>
    <x v="0"/>
    <x v="0"/>
    <x v="0"/>
    <s v="Silver"/>
    <x v="1055"/>
    <d v="2004-11-01T00:00:00"/>
    <n v="3399.99"/>
    <n v="2039.9939999999999"/>
    <n v="2"/>
    <n v="4079.9879999999998"/>
  </r>
  <r>
    <x v="0"/>
    <x v="0"/>
    <x v="4"/>
    <s v="Resale Services"/>
    <x v="1"/>
    <x v="4"/>
    <x v="5"/>
    <s v="Multi"/>
    <x v="1035"/>
    <d v="2004-11-01T00:00:00"/>
    <n v="49.99"/>
    <n v="28.840399999999999"/>
    <n v="4"/>
    <n v="115.3616"/>
  </r>
  <r>
    <x v="0"/>
    <x v="0"/>
    <x v="4"/>
    <s v="Resale Services"/>
    <x v="3"/>
    <x v="7"/>
    <x v="10"/>
    <s v="Black"/>
    <x v="1060"/>
    <d v="2004-11-01T00:00:00"/>
    <n v="34.99"/>
    <n v="20.186499999999999"/>
    <n v="3"/>
    <n v="60.5595"/>
  </r>
  <r>
    <x v="0"/>
    <x v="0"/>
    <x v="4"/>
    <s v="Resale Services"/>
    <x v="1"/>
    <x v="5"/>
    <x v="6"/>
    <s v="Multi"/>
    <x v="1059"/>
    <d v="2004-11-01T00:00:00"/>
    <n v="8.99"/>
    <n v="5.1864999999999997"/>
    <n v="3"/>
    <n v="15.5595"/>
  </r>
  <r>
    <x v="0"/>
    <x v="0"/>
    <x v="4"/>
    <s v="Resale Services"/>
    <x v="3"/>
    <x v="7"/>
    <x v="10"/>
    <s v="Red"/>
    <x v="1057"/>
    <d v="2004-11-01T00:00:00"/>
    <n v="34.99"/>
    <n v="20.186499999999999"/>
    <n v="1"/>
    <n v="20.186499999999999"/>
  </r>
  <r>
    <x v="0"/>
    <x v="0"/>
    <x v="4"/>
    <s v="Resale Services"/>
    <x v="0"/>
    <x v="0"/>
    <x v="0"/>
    <s v="Black"/>
    <x v="1062"/>
    <d v="2004-11-01T00:00:00"/>
    <n v="3374.99"/>
    <n v="2024.9939999999999"/>
    <n v="2"/>
    <n v="4049.9879999999998"/>
  </r>
  <r>
    <x v="0"/>
    <x v="0"/>
    <x v="4"/>
    <s v="Metropolitan Manufacturing"/>
    <x v="0"/>
    <x v="3"/>
    <x v="4"/>
    <s v="Red"/>
    <x v="1065"/>
    <d v="2004-11-01T00:00:00"/>
    <n v="1457.99"/>
    <n v="874.79399999999998"/>
    <n v="2"/>
    <n v="1749.588"/>
  </r>
  <r>
    <x v="0"/>
    <x v="1"/>
    <x v="1"/>
    <s v="Finer Riding Supplies"/>
    <x v="3"/>
    <x v="7"/>
    <x v="10"/>
    <s v="Red"/>
    <x v="1048"/>
    <d v="2004-11-01T00:00:00"/>
    <n v="34.99"/>
    <n v="20.186499999999999"/>
    <n v="1"/>
    <n v="20.186499999999999"/>
  </r>
  <r>
    <x v="0"/>
    <x v="1"/>
    <x v="1"/>
    <s v="Finer Riding Supplies"/>
    <x v="0"/>
    <x v="3"/>
    <x v="3"/>
    <s v="Black"/>
    <x v="1056"/>
    <d v="2004-11-01T00:00:00"/>
    <n v="782.99"/>
    <n v="419.45890000000003"/>
    <n v="5"/>
    <n v="2097.2945"/>
  </r>
  <r>
    <x v="0"/>
    <x v="1"/>
    <x v="1"/>
    <s v="Finer Riding Supplies"/>
    <x v="1"/>
    <x v="4"/>
    <x v="5"/>
    <s v="Multi"/>
    <x v="1060"/>
    <d v="2004-11-01T00:00:00"/>
    <n v="49.99"/>
    <n v="28.840399999999999"/>
    <n v="1"/>
    <n v="28.840399999999999"/>
  </r>
  <r>
    <x v="0"/>
    <x v="1"/>
    <x v="1"/>
    <s v="Finer Riding Supplies"/>
    <x v="3"/>
    <x v="7"/>
    <x v="10"/>
    <s v="Black"/>
    <x v="1065"/>
    <d v="2004-11-01T00:00:00"/>
    <n v="34.99"/>
    <n v="20.186499999999999"/>
    <n v="6"/>
    <n v="121.119"/>
  </r>
  <r>
    <x v="0"/>
    <x v="1"/>
    <x v="1"/>
    <s v="Finer Riding Supplies"/>
    <x v="2"/>
    <x v="6"/>
    <x v="9"/>
    <s v="Red"/>
    <x v="1063"/>
    <d v="2004-11-01T00:00:00"/>
    <n v="594.83000000000004"/>
    <n v="356.89800000000002"/>
    <n v="1"/>
    <n v="356.89800000000002"/>
  </r>
  <r>
    <x v="0"/>
    <x v="1"/>
    <x v="1"/>
    <s v="Finer Riding Supplies"/>
    <x v="2"/>
    <x v="6"/>
    <x v="8"/>
    <s v="Red"/>
    <x v="1058"/>
    <d v="2004-11-01T00:00:00"/>
    <n v="337.22"/>
    <n v="183.93819999999999"/>
    <n v="1"/>
    <n v="183.93819999999999"/>
  </r>
  <r>
    <x v="0"/>
    <x v="1"/>
    <x v="1"/>
    <s v="Finer Riding Supplies"/>
    <x v="3"/>
    <x v="7"/>
    <x v="10"/>
    <s v="Blue"/>
    <x v="1060"/>
    <d v="2004-11-01T00:00:00"/>
    <n v="34.99"/>
    <n v="20.186499999999999"/>
    <n v="4"/>
    <n v="80.745999999999995"/>
  </r>
  <r>
    <x v="0"/>
    <x v="1"/>
    <x v="1"/>
    <s v="Finer Riding Supplies"/>
    <x v="0"/>
    <x v="3"/>
    <x v="4"/>
    <s v="Red"/>
    <x v="1038"/>
    <d v="2004-11-01T00:00:00"/>
    <n v="1457.99"/>
    <n v="874.79399999999998"/>
    <n v="3"/>
    <n v="2624.3820000000001"/>
  </r>
  <r>
    <x v="0"/>
    <x v="1"/>
    <x v="1"/>
    <s v="Finer Riding Supplies"/>
    <x v="0"/>
    <x v="3"/>
    <x v="3"/>
    <s v="Red"/>
    <x v="1062"/>
    <d v="2004-11-01T00:00:00"/>
    <n v="782.99"/>
    <n v="419.45890000000003"/>
    <n v="4"/>
    <n v="1677.8356000000001"/>
  </r>
  <r>
    <x v="0"/>
    <x v="1"/>
    <x v="1"/>
    <s v="Finer Riding Supplies"/>
    <x v="2"/>
    <x v="6"/>
    <x v="8"/>
    <s v="Black"/>
    <x v="1051"/>
    <d v="2004-11-01T00:00:00"/>
    <n v="337.22"/>
    <n v="178.58080000000001"/>
    <n v="1"/>
    <n v="178.58080000000001"/>
  </r>
  <r>
    <x v="0"/>
    <x v="1"/>
    <x v="1"/>
    <s v="Finer Riding Supplies"/>
    <x v="0"/>
    <x v="3"/>
    <x v="4"/>
    <s v="Red"/>
    <x v="1047"/>
    <d v="2004-11-01T00:00:00"/>
    <n v="1457.99"/>
    <n v="874.79399999999998"/>
    <n v="1"/>
    <n v="874.79399999999998"/>
  </r>
  <r>
    <x v="0"/>
    <x v="1"/>
    <x v="1"/>
    <s v="Finer Riding Supplies"/>
    <x v="0"/>
    <x v="3"/>
    <x v="4"/>
    <s v="Red"/>
    <x v="1060"/>
    <d v="2004-11-01T00:00:00"/>
    <n v="1457.99"/>
    <n v="874.79399999999998"/>
    <n v="7"/>
    <n v="6123.558"/>
  </r>
  <r>
    <x v="0"/>
    <x v="1"/>
    <x v="1"/>
    <s v="Finer Riding Supplies"/>
    <x v="2"/>
    <x v="6"/>
    <x v="9"/>
    <s v="Red"/>
    <x v="1053"/>
    <d v="2004-11-01T00:00:00"/>
    <n v="594.83000000000004"/>
    <n v="356.89800000000002"/>
    <n v="1"/>
    <n v="356.89800000000002"/>
  </r>
  <r>
    <x v="0"/>
    <x v="1"/>
    <x v="1"/>
    <s v="Finer Riding Supplies"/>
    <x v="1"/>
    <x v="4"/>
    <x v="5"/>
    <s v="Multi"/>
    <x v="1038"/>
    <d v="2004-11-01T00:00:00"/>
    <n v="49.99"/>
    <n v="28.840399999999999"/>
    <n v="1"/>
    <n v="28.840399999999999"/>
  </r>
  <r>
    <x v="0"/>
    <x v="1"/>
    <x v="1"/>
    <s v="Finer Riding Supplies"/>
    <x v="1"/>
    <x v="4"/>
    <x v="5"/>
    <s v="Multi"/>
    <x v="1037"/>
    <d v="2004-11-01T00:00:00"/>
    <n v="49.99"/>
    <n v="28.840399999999999"/>
    <n v="6"/>
    <n v="173.04239999999999"/>
  </r>
  <r>
    <x v="0"/>
    <x v="1"/>
    <x v="1"/>
    <s v="Finer Riding Supplies"/>
    <x v="1"/>
    <x v="5"/>
    <x v="6"/>
    <s v="Multi"/>
    <x v="1043"/>
    <d v="2004-11-01T00:00:00"/>
    <n v="8.99"/>
    <n v="5.1864999999999997"/>
    <n v="2"/>
    <n v="10.372999999999999"/>
  </r>
  <r>
    <x v="0"/>
    <x v="1"/>
    <x v="1"/>
    <s v="Finer Riding Supplies"/>
    <x v="0"/>
    <x v="3"/>
    <x v="3"/>
    <s v="Red"/>
    <x v="1062"/>
    <d v="2004-11-01T00:00:00"/>
    <n v="782.99"/>
    <n v="419.45890000000003"/>
    <n v="7"/>
    <n v="2936.2123000000001"/>
  </r>
  <r>
    <x v="0"/>
    <x v="1"/>
    <x v="1"/>
    <s v="Finer Riding Supplies"/>
    <x v="2"/>
    <x v="6"/>
    <x v="8"/>
    <s v="Red"/>
    <x v="1056"/>
    <d v="2004-11-01T00:00:00"/>
    <n v="337.22"/>
    <n v="183.93819999999999"/>
    <n v="2"/>
    <n v="367.87639999999999"/>
  </r>
  <r>
    <x v="0"/>
    <x v="1"/>
    <x v="1"/>
    <s v="Finer Riding Supplies"/>
    <x v="0"/>
    <x v="3"/>
    <x v="3"/>
    <s v="Black"/>
    <x v="1035"/>
    <d v="2004-11-01T00:00:00"/>
    <n v="782.99"/>
    <n v="419.45890000000003"/>
    <n v="1"/>
    <n v="419.45890000000003"/>
  </r>
  <r>
    <x v="0"/>
    <x v="1"/>
    <x v="1"/>
    <s v="Finer Riding Supplies"/>
    <x v="0"/>
    <x v="3"/>
    <x v="3"/>
    <s v="Red"/>
    <x v="1047"/>
    <d v="2004-11-01T00:00:00"/>
    <n v="782.99"/>
    <n v="419.45890000000003"/>
    <n v="2"/>
    <n v="838.91780000000006"/>
  </r>
  <r>
    <x v="0"/>
    <x v="1"/>
    <x v="1"/>
    <s v="First-Rate Outlet"/>
    <x v="0"/>
    <x v="3"/>
    <x v="3"/>
    <s v="Black"/>
    <x v="1063"/>
    <d v="2004-11-01T00:00:00"/>
    <n v="782.99"/>
    <n v="419.45890000000003"/>
    <n v="1"/>
    <n v="419.45890000000003"/>
  </r>
  <r>
    <x v="0"/>
    <x v="1"/>
    <x v="1"/>
    <s v="First-Rate Outlet"/>
    <x v="2"/>
    <x v="6"/>
    <x v="8"/>
    <s v="Red"/>
    <x v="1060"/>
    <d v="2004-11-01T00:00:00"/>
    <n v="337.22"/>
    <n v="183.93819999999999"/>
    <n v="1"/>
    <n v="183.93819999999999"/>
  </r>
  <r>
    <x v="0"/>
    <x v="0"/>
    <x v="2"/>
    <s v="Year-Round Sports"/>
    <x v="2"/>
    <x v="2"/>
    <x v="2"/>
    <s v="Black"/>
    <x v="1045"/>
    <d v="2004-11-01T00:00:00"/>
    <n v="1349.6"/>
    <n v="714.70429999999999"/>
    <n v="1"/>
    <n v="714.70429999999999"/>
  </r>
  <r>
    <x v="0"/>
    <x v="0"/>
    <x v="2"/>
    <s v="Year-Round Sports"/>
    <x v="1"/>
    <x v="1"/>
    <x v="1"/>
    <s v="White"/>
    <x v="1054"/>
    <d v="2004-11-01T00:00:00"/>
    <n v="9.5"/>
    <n v="5.7"/>
    <n v="3"/>
    <n v="17.100000000000001"/>
  </r>
  <r>
    <x v="0"/>
    <x v="0"/>
    <x v="2"/>
    <s v="Year-Round Sports"/>
    <x v="2"/>
    <x v="2"/>
    <x v="2"/>
    <s v="Silver"/>
    <x v="1054"/>
    <d v="2004-11-01T00:00:00"/>
    <n v="1364.5"/>
    <n v="818.7"/>
    <n v="2"/>
    <n v="1637.4"/>
  </r>
  <r>
    <x v="0"/>
    <x v="0"/>
    <x v="2"/>
    <s v="Year-Round Sports"/>
    <x v="0"/>
    <x v="0"/>
    <x v="0"/>
    <s v="Black"/>
    <x v="1053"/>
    <d v="2004-11-01T00:00:00"/>
    <n v="3374.99"/>
    <n v="2024.9939999999999"/>
    <n v="3"/>
    <n v="6074.982"/>
  </r>
  <r>
    <x v="0"/>
    <x v="0"/>
    <x v="2"/>
    <s v="Year-Round Sports"/>
    <x v="2"/>
    <x v="2"/>
    <x v="2"/>
    <s v="Black"/>
    <x v="1057"/>
    <d v="2004-11-01T00:00:00"/>
    <n v="1349.6"/>
    <n v="809.76"/>
    <n v="2"/>
    <n v="1619.52"/>
  </r>
  <r>
    <x v="0"/>
    <x v="0"/>
    <x v="2"/>
    <s v="Year-Round Sports"/>
    <x v="0"/>
    <x v="0"/>
    <x v="0"/>
    <s v="Silver"/>
    <x v="1054"/>
    <d v="2004-11-01T00:00:00"/>
    <n v="3399.99"/>
    <n v="2039.9939999999999"/>
    <n v="3"/>
    <n v="6119.982"/>
  </r>
  <r>
    <x v="0"/>
    <x v="0"/>
    <x v="2"/>
    <s v="Year-Round Sports"/>
    <x v="0"/>
    <x v="0"/>
    <x v="0"/>
    <s v="Black"/>
    <x v="1062"/>
    <d v="2004-11-01T00:00:00"/>
    <n v="3374.99"/>
    <n v="2024.9939999999999"/>
    <n v="5"/>
    <n v="10124.969999999999"/>
  </r>
  <r>
    <x v="0"/>
    <x v="0"/>
    <x v="2"/>
    <s v="Year-Round Sports"/>
    <x v="0"/>
    <x v="0"/>
    <x v="0"/>
    <s v="Silver"/>
    <x v="1049"/>
    <d v="2004-11-01T00:00:00"/>
    <n v="3399.99"/>
    <n v="2039.9939999999999"/>
    <n v="2"/>
    <n v="4079.9879999999998"/>
  </r>
  <r>
    <x v="0"/>
    <x v="0"/>
    <x v="2"/>
    <s v="Year-Round Sports"/>
    <x v="0"/>
    <x v="0"/>
    <x v="0"/>
    <s v="Silver"/>
    <x v="1054"/>
    <d v="2004-11-01T00:00:00"/>
    <n v="3399.99"/>
    <n v="2039.9939999999999"/>
    <n v="5"/>
    <n v="10199.969999999999"/>
  </r>
  <r>
    <x v="0"/>
    <x v="0"/>
    <x v="2"/>
    <s v="Year-Round Sports"/>
    <x v="2"/>
    <x v="2"/>
    <x v="2"/>
    <s v="Silver"/>
    <x v="1059"/>
    <d v="2004-11-01T00:00:00"/>
    <n v="1364.5"/>
    <n v="722.59490000000005"/>
    <n v="2"/>
    <n v="1445.1898000000001"/>
  </r>
  <r>
    <x v="0"/>
    <x v="0"/>
    <x v="4"/>
    <s v="Totes &amp; Baskets Company"/>
    <x v="0"/>
    <x v="3"/>
    <x v="3"/>
    <s v="Red"/>
    <x v="1044"/>
    <d v="2004-11-01T00:00:00"/>
    <n v="782.99"/>
    <n v="419.45890000000003"/>
    <n v="2"/>
    <n v="838.91780000000006"/>
  </r>
  <r>
    <x v="0"/>
    <x v="0"/>
    <x v="4"/>
    <s v="Totes &amp; Baskets Company"/>
    <x v="0"/>
    <x v="3"/>
    <x v="7"/>
    <s v="Red"/>
    <x v="1038"/>
    <d v="2004-11-01T00:00:00"/>
    <n v="3578.27"/>
    <n v="2146.962"/>
    <n v="2"/>
    <n v="4293.924"/>
  </r>
  <r>
    <x v="0"/>
    <x v="0"/>
    <x v="4"/>
    <s v="Totes &amp; Baskets Company"/>
    <x v="3"/>
    <x v="7"/>
    <x v="10"/>
    <s v="Red"/>
    <x v="1038"/>
    <d v="2004-11-01T00:00:00"/>
    <n v="34.99"/>
    <n v="20.186499999999999"/>
    <n v="3"/>
    <n v="60.5595"/>
  </r>
  <r>
    <x v="0"/>
    <x v="0"/>
    <x v="4"/>
    <s v="Totes &amp; Baskets Company"/>
    <x v="2"/>
    <x v="6"/>
    <x v="9"/>
    <s v="Red"/>
    <x v="1063"/>
    <d v="2004-11-01T00:00:00"/>
    <n v="594.83000000000004"/>
    <n v="356.89800000000002"/>
    <n v="5"/>
    <n v="1784.4900000000002"/>
  </r>
  <r>
    <x v="0"/>
    <x v="0"/>
    <x v="4"/>
    <s v="Totes &amp; Baskets Company"/>
    <x v="0"/>
    <x v="3"/>
    <x v="4"/>
    <s v="Red"/>
    <x v="1053"/>
    <d v="2004-11-01T00:00:00"/>
    <n v="1457.99"/>
    <n v="874.79399999999998"/>
    <n v="2"/>
    <n v="1749.588"/>
  </r>
  <r>
    <x v="0"/>
    <x v="0"/>
    <x v="4"/>
    <s v="Totes &amp; Baskets Company"/>
    <x v="0"/>
    <x v="3"/>
    <x v="3"/>
    <s v="Black"/>
    <x v="1053"/>
    <d v="2004-11-01T00:00:00"/>
    <n v="782.99"/>
    <n v="419.45890000000003"/>
    <n v="2"/>
    <n v="838.91780000000006"/>
  </r>
  <r>
    <x v="0"/>
    <x v="0"/>
    <x v="4"/>
    <s v="Totes &amp; Baskets Company"/>
    <x v="0"/>
    <x v="3"/>
    <x v="7"/>
    <s v="Red"/>
    <x v="1042"/>
    <d v="2004-11-01T00:00:00"/>
    <n v="3578.27"/>
    <n v="2146.962"/>
    <n v="2"/>
    <n v="4293.924"/>
  </r>
  <r>
    <x v="0"/>
    <x v="0"/>
    <x v="4"/>
    <s v="Totes &amp; Baskets Company"/>
    <x v="3"/>
    <x v="7"/>
    <x v="10"/>
    <s v="Black"/>
    <x v="1058"/>
    <d v="2004-11-01T00:00:00"/>
    <n v="34.99"/>
    <n v="20.186499999999999"/>
    <n v="3"/>
    <n v="60.5595"/>
  </r>
  <r>
    <x v="0"/>
    <x v="0"/>
    <x v="4"/>
    <s v="Totes &amp; Baskets Company"/>
    <x v="0"/>
    <x v="3"/>
    <x v="3"/>
    <s v="Red"/>
    <x v="1045"/>
    <d v="2004-11-01T00:00:00"/>
    <n v="782.99"/>
    <n v="419.45890000000003"/>
    <n v="3"/>
    <n v="1258.3767"/>
  </r>
  <r>
    <x v="0"/>
    <x v="0"/>
    <x v="4"/>
    <s v="Totes &amp; Baskets Company"/>
    <x v="1"/>
    <x v="5"/>
    <x v="6"/>
    <s v="Multi"/>
    <x v="1045"/>
    <d v="2004-11-01T00:00:00"/>
    <n v="8.99"/>
    <n v="5.1864999999999997"/>
    <n v="8"/>
    <n v="41.491999999999997"/>
  </r>
  <r>
    <x v="0"/>
    <x v="0"/>
    <x v="4"/>
    <s v="Totes &amp; Baskets Company"/>
    <x v="0"/>
    <x v="3"/>
    <x v="3"/>
    <s v="Black"/>
    <x v="1035"/>
    <d v="2004-11-01T00:00:00"/>
    <n v="782.99"/>
    <n v="419.45890000000003"/>
    <n v="3"/>
    <n v="1258.3767"/>
  </r>
  <r>
    <x v="0"/>
    <x v="0"/>
    <x v="4"/>
    <s v="Totes &amp; Baskets Company"/>
    <x v="0"/>
    <x v="3"/>
    <x v="3"/>
    <s v="Red"/>
    <x v="1054"/>
    <d v="2004-11-01T00:00:00"/>
    <n v="782.99"/>
    <n v="419.45890000000003"/>
    <n v="6"/>
    <n v="2516.7534000000001"/>
  </r>
  <r>
    <x v="0"/>
    <x v="0"/>
    <x v="4"/>
    <s v="Totes &amp; Baskets Company"/>
    <x v="0"/>
    <x v="3"/>
    <x v="7"/>
    <s v="Red"/>
    <x v="1037"/>
    <d v="2004-11-01T00:00:00"/>
    <n v="3578.27"/>
    <n v="2146.962"/>
    <n v="2"/>
    <n v="4293.924"/>
  </r>
  <r>
    <x v="0"/>
    <x v="0"/>
    <x v="4"/>
    <s v="Totes &amp; Baskets Company"/>
    <x v="0"/>
    <x v="3"/>
    <x v="4"/>
    <s v="Red"/>
    <x v="1035"/>
    <d v="2004-11-01T00:00:00"/>
    <n v="1457.99"/>
    <n v="874.79399999999998"/>
    <n v="3"/>
    <n v="2624.3820000000001"/>
  </r>
  <r>
    <x v="0"/>
    <x v="0"/>
    <x v="4"/>
    <s v="Totes &amp; Baskets Company"/>
    <x v="0"/>
    <x v="3"/>
    <x v="3"/>
    <s v="Red"/>
    <x v="1053"/>
    <d v="2004-11-01T00:00:00"/>
    <n v="782.99"/>
    <n v="419.45890000000003"/>
    <n v="4"/>
    <n v="1677.8356000000001"/>
  </r>
  <r>
    <x v="0"/>
    <x v="0"/>
    <x v="4"/>
    <s v="Totes &amp; Baskets Company"/>
    <x v="0"/>
    <x v="3"/>
    <x v="3"/>
    <s v="Black"/>
    <x v="1042"/>
    <d v="2004-11-01T00:00:00"/>
    <n v="782.99"/>
    <n v="419.45890000000003"/>
    <n v="4"/>
    <n v="1677.8356000000001"/>
  </r>
  <r>
    <x v="0"/>
    <x v="0"/>
    <x v="4"/>
    <s v="Totes &amp; Baskets Company"/>
    <x v="1"/>
    <x v="4"/>
    <x v="5"/>
    <s v="Multi"/>
    <x v="1039"/>
    <d v="2004-11-01T00:00:00"/>
    <n v="49.99"/>
    <n v="28.840399999999999"/>
    <n v="5"/>
    <n v="144.202"/>
  </r>
  <r>
    <x v="0"/>
    <x v="0"/>
    <x v="4"/>
    <s v="Totes &amp; Baskets Company"/>
    <x v="0"/>
    <x v="3"/>
    <x v="3"/>
    <s v="Black"/>
    <x v="1038"/>
    <d v="2004-11-01T00:00:00"/>
    <n v="782.99"/>
    <n v="419.45890000000003"/>
    <n v="1"/>
    <n v="419.45890000000003"/>
  </r>
  <r>
    <x v="0"/>
    <x v="0"/>
    <x v="4"/>
    <s v="Totes &amp; Baskets Company"/>
    <x v="0"/>
    <x v="3"/>
    <x v="7"/>
    <s v="Red"/>
    <x v="1051"/>
    <d v="2004-11-01T00:00:00"/>
    <n v="3578.27"/>
    <n v="2146.962"/>
    <n v="1"/>
    <n v="2146.962"/>
  </r>
  <r>
    <x v="0"/>
    <x v="0"/>
    <x v="4"/>
    <s v="Totes &amp; Baskets Company"/>
    <x v="0"/>
    <x v="3"/>
    <x v="4"/>
    <s v="Red"/>
    <x v="1063"/>
    <d v="2004-11-01T00:00:00"/>
    <n v="1457.99"/>
    <n v="874.79399999999998"/>
    <n v="3"/>
    <n v="2624.3820000000001"/>
  </r>
  <r>
    <x v="0"/>
    <x v="0"/>
    <x v="4"/>
    <s v="Totes &amp; Baskets Company"/>
    <x v="0"/>
    <x v="3"/>
    <x v="4"/>
    <s v="Red"/>
    <x v="1049"/>
    <d v="2004-11-01T00:00:00"/>
    <n v="1457.99"/>
    <n v="874.79399999999998"/>
    <n v="1"/>
    <n v="874.79399999999998"/>
  </r>
  <r>
    <x v="0"/>
    <x v="0"/>
    <x v="4"/>
    <s v="Totes &amp; Baskets Company"/>
    <x v="2"/>
    <x v="6"/>
    <x v="8"/>
    <s v="Red"/>
    <x v="1055"/>
    <d v="2004-11-01T00:00:00"/>
    <n v="337.22"/>
    <n v="183.93819999999999"/>
    <n v="1"/>
    <n v="183.93819999999999"/>
  </r>
  <r>
    <x v="0"/>
    <x v="0"/>
    <x v="4"/>
    <s v="Totes &amp; Baskets Company"/>
    <x v="2"/>
    <x v="6"/>
    <x v="8"/>
    <s v="Red"/>
    <x v="1046"/>
    <d v="2004-11-01T00:00:00"/>
    <n v="337.22"/>
    <n v="183.93819999999999"/>
    <n v="4"/>
    <n v="735.75279999999998"/>
  </r>
  <r>
    <x v="0"/>
    <x v="0"/>
    <x v="4"/>
    <s v="Totes &amp; Baskets Company"/>
    <x v="2"/>
    <x v="6"/>
    <x v="8"/>
    <s v="Black"/>
    <x v="1060"/>
    <d v="2004-11-01T00:00:00"/>
    <n v="337.22"/>
    <n v="178.58080000000001"/>
    <n v="3"/>
    <n v="535.74240000000009"/>
  </r>
  <r>
    <x v="0"/>
    <x v="0"/>
    <x v="4"/>
    <s v="Totes &amp; Baskets Company"/>
    <x v="0"/>
    <x v="3"/>
    <x v="3"/>
    <s v="Red"/>
    <x v="1037"/>
    <d v="2004-11-01T00:00:00"/>
    <n v="782.99"/>
    <n v="419.45890000000003"/>
    <n v="3"/>
    <n v="1258.3767"/>
  </r>
  <r>
    <x v="0"/>
    <x v="0"/>
    <x v="4"/>
    <s v="Totes &amp; Baskets Company"/>
    <x v="2"/>
    <x v="6"/>
    <x v="8"/>
    <s v="Black"/>
    <x v="1043"/>
    <d v="2004-11-01T00:00:00"/>
    <n v="337.22"/>
    <n v="178.58080000000001"/>
    <n v="4"/>
    <n v="714.32320000000004"/>
  </r>
  <r>
    <x v="0"/>
    <x v="0"/>
    <x v="4"/>
    <s v="Totes &amp; Baskets Company"/>
    <x v="1"/>
    <x v="4"/>
    <x v="5"/>
    <s v="Multi"/>
    <x v="1045"/>
    <d v="2004-11-01T00:00:00"/>
    <n v="49.99"/>
    <n v="28.840399999999999"/>
    <n v="9"/>
    <n v="259.56360000000001"/>
  </r>
  <r>
    <x v="0"/>
    <x v="0"/>
    <x v="4"/>
    <s v="Totes &amp; Baskets Company"/>
    <x v="0"/>
    <x v="3"/>
    <x v="3"/>
    <s v="Black"/>
    <x v="1046"/>
    <d v="2004-11-01T00:00:00"/>
    <n v="782.99"/>
    <n v="419.45890000000003"/>
    <n v="1"/>
    <n v="419.45890000000003"/>
  </r>
  <r>
    <x v="0"/>
    <x v="0"/>
    <x v="4"/>
    <s v="Totes &amp; Baskets Company"/>
    <x v="0"/>
    <x v="3"/>
    <x v="3"/>
    <s v="Black"/>
    <x v="1036"/>
    <d v="2004-11-01T00:00:00"/>
    <n v="782.99"/>
    <n v="419.45890000000003"/>
    <n v="3"/>
    <n v="1258.3767"/>
  </r>
  <r>
    <x v="0"/>
    <x v="0"/>
    <x v="4"/>
    <s v="Totes &amp; Baskets Company"/>
    <x v="3"/>
    <x v="7"/>
    <x v="10"/>
    <s v="Blue"/>
    <x v="1065"/>
    <d v="2004-11-01T00:00:00"/>
    <n v="34.99"/>
    <n v="20.186499999999999"/>
    <n v="6"/>
    <n v="121.119"/>
  </r>
  <r>
    <x v="0"/>
    <x v="0"/>
    <x v="4"/>
    <s v="Totes &amp; Baskets Company"/>
    <x v="2"/>
    <x v="6"/>
    <x v="8"/>
    <s v="Red"/>
    <x v="1036"/>
    <d v="2004-11-01T00:00:00"/>
    <n v="337.22"/>
    <n v="183.93819999999999"/>
    <n v="3"/>
    <n v="551.81459999999993"/>
  </r>
  <r>
    <x v="0"/>
    <x v="0"/>
    <x v="4"/>
    <s v="Totes &amp; Baskets Company"/>
    <x v="0"/>
    <x v="3"/>
    <x v="3"/>
    <s v="Red"/>
    <x v="1046"/>
    <d v="2004-11-01T00:00:00"/>
    <n v="782.99"/>
    <n v="419.45890000000003"/>
    <n v="5"/>
    <n v="2097.2945"/>
  </r>
  <r>
    <x v="0"/>
    <x v="1"/>
    <x v="1"/>
    <s v="Scratch-Resistant Finishes Company"/>
    <x v="0"/>
    <x v="0"/>
    <x v="0"/>
    <s v="Black"/>
    <x v="1036"/>
    <d v="2004-11-01T00:00:00"/>
    <n v="3374.99"/>
    <n v="2024.9939999999999"/>
    <n v="1"/>
    <n v="2024.9939999999999"/>
  </r>
  <r>
    <x v="0"/>
    <x v="1"/>
    <x v="1"/>
    <s v="Scratch-Resistant Finishes Company"/>
    <x v="1"/>
    <x v="1"/>
    <x v="1"/>
    <s v="White"/>
    <x v="1047"/>
    <d v="2004-11-01T00:00:00"/>
    <n v="9.5"/>
    <n v="5.7"/>
    <n v="3"/>
    <n v="17.100000000000001"/>
  </r>
  <r>
    <x v="0"/>
    <x v="1"/>
    <x v="1"/>
    <s v="Scratch-Resistant Finishes Company"/>
    <x v="0"/>
    <x v="0"/>
    <x v="0"/>
    <s v="Silver"/>
    <x v="1043"/>
    <d v="2004-11-01T00:00:00"/>
    <n v="3399.99"/>
    <n v="2039.9939999999999"/>
    <n v="1"/>
    <n v="2039.9939999999999"/>
  </r>
  <r>
    <x v="0"/>
    <x v="1"/>
    <x v="1"/>
    <s v="Scratch-Resistant Finishes Company"/>
    <x v="0"/>
    <x v="0"/>
    <x v="0"/>
    <s v="Silver"/>
    <x v="1047"/>
    <d v="2004-11-01T00:00:00"/>
    <n v="3399.99"/>
    <n v="2039.9939999999999"/>
    <n v="1"/>
    <n v="2039.9939999999999"/>
  </r>
  <r>
    <x v="0"/>
    <x v="1"/>
    <x v="1"/>
    <s v="Scratch-Resistant Finishes Company"/>
    <x v="1"/>
    <x v="1"/>
    <x v="1"/>
    <s v="White"/>
    <x v="1054"/>
    <d v="2004-11-01T00:00:00"/>
    <n v="9.5"/>
    <n v="5.7"/>
    <n v="1"/>
    <n v="5.7"/>
  </r>
  <r>
    <x v="0"/>
    <x v="1"/>
    <x v="1"/>
    <s v="Primary Bike Distributors"/>
    <x v="2"/>
    <x v="6"/>
    <x v="9"/>
    <s v="Red"/>
    <x v="1043"/>
    <d v="2004-11-01T00:00:00"/>
    <n v="594.83000000000004"/>
    <n v="356.89800000000002"/>
    <n v="1"/>
    <n v="356.89800000000002"/>
  </r>
  <r>
    <x v="0"/>
    <x v="1"/>
    <x v="1"/>
    <s v="Primary Bike Distributors"/>
    <x v="0"/>
    <x v="3"/>
    <x v="3"/>
    <s v="Red"/>
    <x v="1042"/>
    <d v="2004-11-01T00:00:00"/>
    <n v="782.99"/>
    <n v="419.45890000000003"/>
    <n v="2"/>
    <n v="838.91780000000006"/>
  </r>
  <r>
    <x v="0"/>
    <x v="1"/>
    <x v="1"/>
    <s v="Primary Bike Distributors"/>
    <x v="2"/>
    <x v="6"/>
    <x v="8"/>
    <s v="Black"/>
    <x v="1052"/>
    <d v="2004-11-01T00:00:00"/>
    <n v="337.22"/>
    <n v="178.58080000000001"/>
    <n v="1"/>
    <n v="178.58080000000001"/>
  </r>
  <r>
    <x v="0"/>
    <x v="1"/>
    <x v="1"/>
    <s v="Primary Bike Distributors"/>
    <x v="0"/>
    <x v="3"/>
    <x v="4"/>
    <s v="Red"/>
    <x v="1062"/>
    <d v="2004-11-01T00:00:00"/>
    <n v="1457.99"/>
    <n v="874.79399999999998"/>
    <n v="2"/>
    <n v="1749.588"/>
  </r>
  <r>
    <x v="0"/>
    <x v="1"/>
    <x v="1"/>
    <s v="Primary Bike Distributors"/>
    <x v="0"/>
    <x v="3"/>
    <x v="4"/>
    <s v="Red"/>
    <x v="1057"/>
    <d v="2004-11-01T00:00:00"/>
    <n v="1457.99"/>
    <n v="874.79399999999998"/>
    <n v="5"/>
    <n v="4373.97"/>
  </r>
  <r>
    <x v="0"/>
    <x v="1"/>
    <x v="1"/>
    <s v="Primary Bike Distributors"/>
    <x v="2"/>
    <x v="6"/>
    <x v="8"/>
    <s v="Red"/>
    <x v="1050"/>
    <d v="2004-11-01T00:00:00"/>
    <n v="337.22"/>
    <n v="183.93819999999999"/>
    <n v="1"/>
    <n v="183.93819999999999"/>
  </r>
  <r>
    <x v="0"/>
    <x v="1"/>
    <x v="1"/>
    <s v="Primary Bike Distributors"/>
    <x v="0"/>
    <x v="3"/>
    <x v="3"/>
    <s v="Black"/>
    <x v="1050"/>
    <d v="2004-11-01T00:00:00"/>
    <n v="782.99"/>
    <n v="419.45890000000003"/>
    <n v="2"/>
    <n v="838.91780000000006"/>
  </r>
  <r>
    <x v="0"/>
    <x v="1"/>
    <x v="1"/>
    <s v="Primary Bike Distributors"/>
    <x v="0"/>
    <x v="3"/>
    <x v="4"/>
    <s v="Red"/>
    <x v="1046"/>
    <d v="2004-11-01T00:00:00"/>
    <n v="1457.99"/>
    <n v="874.79399999999998"/>
    <n v="5"/>
    <n v="4373.97"/>
  </r>
  <r>
    <x v="0"/>
    <x v="1"/>
    <x v="1"/>
    <s v="Primary Bike Distributors"/>
    <x v="0"/>
    <x v="3"/>
    <x v="3"/>
    <s v="Red"/>
    <x v="1050"/>
    <d v="2004-11-01T00:00:00"/>
    <n v="782.99"/>
    <n v="419.45890000000003"/>
    <n v="2"/>
    <n v="838.91780000000006"/>
  </r>
  <r>
    <x v="0"/>
    <x v="1"/>
    <x v="1"/>
    <s v="Primary Bike Distributors"/>
    <x v="2"/>
    <x v="6"/>
    <x v="8"/>
    <s v="Red"/>
    <x v="1045"/>
    <d v="2004-11-01T00:00:00"/>
    <n v="337.22"/>
    <n v="183.93819999999999"/>
    <n v="1"/>
    <n v="183.93819999999999"/>
  </r>
  <r>
    <x v="0"/>
    <x v="1"/>
    <x v="1"/>
    <s v="Primary Bike Distributors"/>
    <x v="0"/>
    <x v="3"/>
    <x v="4"/>
    <s v="Red"/>
    <x v="1065"/>
    <d v="2004-11-01T00:00:00"/>
    <n v="1457.99"/>
    <n v="874.79399999999998"/>
    <n v="2"/>
    <n v="1749.588"/>
  </r>
  <r>
    <x v="0"/>
    <x v="1"/>
    <x v="1"/>
    <s v="Primary Bike Distributors"/>
    <x v="0"/>
    <x v="3"/>
    <x v="3"/>
    <s v="Black"/>
    <x v="1047"/>
    <d v="2004-11-01T00:00:00"/>
    <n v="782.99"/>
    <n v="419.45890000000003"/>
    <n v="1"/>
    <n v="419.45890000000003"/>
  </r>
  <r>
    <x v="0"/>
    <x v="1"/>
    <x v="1"/>
    <s v="Primary Bike Distributors"/>
    <x v="0"/>
    <x v="3"/>
    <x v="3"/>
    <s v="Black"/>
    <x v="1064"/>
    <d v="2004-11-01T00:00:00"/>
    <n v="782.99"/>
    <n v="419.45890000000003"/>
    <n v="1"/>
    <n v="419.45890000000003"/>
  </r>
  <r>
    <x v="0"/>
    <x v="0"/>
    <x v="3"/>
    <s v="Leather and Vinyl Manufacturing"/>
    <x v="0"/>
    <x v="3"/>
    <x v="7"/>
    <s v="Red"/>
    <x v="1044"/>
    <d v="2004-11-01T00:00:00"/>
    <n v="3578.27"/>
    <n v="2146.962"/>
    <n v="2"/>
    <n v="4293.924"/>
  </r>
  <r>
    <x v="0"/>
    <x v="0"/>
    <x v="3"/>
    <s v="Leather and Vinyl Manufacturing"/>
    <x v="0"/>
    <x v="3"/>
    <x v="3"/>
    <s v="Black"/>
    <x v="1055"/>
    <d v="2004-11-01T00:00:00"/>
    <n v="782.99"/>
    <n v="419.45890000000003"/>
    <n v="1"/>
    <n v="419.45890000000003"/>
  </r>
  <r>
    <x v="0"/>
    <x v="0"/>
    <x v="3"/>
    <s v="Leather and Vinyl Manufacturing"/>
    <x v="1"/>
    <x v="4"/>
    <x v="5"/>
    <s v="Multi"/>
    <x v="1059"/>
    <d v="2004-11-01T00:00:00"/>
    <n v="49.99"/>
    <n v="28.840399999999999"/>
    <n v="2"/>
    <n v="57.680799999999998"/>
  </r>
  <r>
    <x v="0"/>
    <x v="0"/>
    <x v="3"/>
    <s v="Leather and Vinyl Manufacturing"/>
    <x v="0"/>
    <x v="3"/>
    <x v="3"/>
    <s v="Black"/>
    <x v="1044"/>
    <d v="2004-11-01T00:00:00"/>
    <n v="782.99"/>
    <n v="419.45890000000003"/>
    <n v="4"/>
    <n v="1677.8356000000001"/>
  </r>
  <r>
    <x v="0"/>
    <x v="0"/>
    <x v="3"/>
    <s v="Leather and Vinyl Manufacturing"/>
    <x v="0"/>
    <x v="3"/>
    <x v="4"/>
    <s v="Red"/>
    <x v="1042"/>
    <d v="2004-11-01T00:00:00"/>
    <n v="1457.99"/>
    <n v="874.79399999999998"/>
    <n v="3"/>
    <n v="2624.3820000000001"/>
  </r>
  <r>
    <x v="0"/>
    <x v="0"/>
    <x v="3"/>
    <s v="Leather and Vinyl Manufacturing"/>
    <x v="2"/>
    <x v="6"/>
    <x v="8"/>
    <s v="Red"/>
    <x v="1051"/>
    <d v="2004-11-01T00:00:00"/>
    <n v="337.22"/>
    <n v="183.93819999999999"/>
    <n v="1"/>
    <n v="183.93819999999999"/>
  </r>
  <r>
    <x v="0"/>
    <x v="0"/>
    <x v="3"/>
    <s v="Leather and Vinyl Manufacturing"/>
    <x v="0"/>
    <x v="3"/>
    <x v="3"/>
    <s v="Red"/>
    <x v="1052"/>
    <d v="2004-11-01T00:00:00"/>
    <n v="782.99"/>
    <n v="419.45890000000003"/>
    <n v="3"/>
    <n v="1258.3767"/>
  </r>
  <r>
    <x v="0"/>
    <x v="0"/>
    <x v="3"/>
    <s v="Leather and Vinyl Manufacturing"/>
    <x v="2"/>
    <x v="6"/>
    <x v="8"/>
    <s v="Black"/>
    <x v="1037"/>
    <d v="2004-11-01T00:00:00"/>
    <n v="337.22"/>
    <n v="178.58080000000001"/>
    <n v="2"/>
    <n v="357.16160000000002"/>
  </r>
  <r>
    <x v="0"/>
    <x v="0"/>
    <x v="3"/>
    <s v="Leather and Vinyl Manufacturing"/>
    <x v="1"/>
    <x v="5"/>
    <x v="6"/>
    <s v="Multi"/>
    <x v="1053"/>
    <d v="2004-11-01T00:00:00"/>
    <n v="8.99"/>
    <n v="5.1864999999999997"/>
    <n v="4"/>
    <n v="20.745999999999999"/>
  </r>
  <r>
    <x v="0"/>
    <x v="0"/>
    <x v="3"/>
    <s v="Leather and Vinyl Manufacturing"/>
    <x v="0"/>
    <x v="3"/>
    <x v="4"/>
    <s v="Red"/>
    <x v="1058"/>
    <d v="2004-11-01T00:00:00"/>
    <n v="1457.99"/>
    <n v="874.79399999999998"/>
    <n v="2"/>
    <n v="1749.588"/>
  </r>
  <r>
    <x v="0"/>
    <x v="0"/>
    <x v="3"/>
    <s v="Leather and Vinyl Manufacturing"/>
    <x v="1"/>
    <x v="4"/>
    <x v="5"/>
    <s v="Multi"/>
    <x v="1061"/>
    <d v="2004-11-01T00:00:00"/>
    <n v="49.99"/>
    <n v="28.840399999999999"/>
    <n v="6"/>
    <n v="173.04239999999999"/>
  </r>
  <r>
    <x v="0"/>
    <x v="0"/>
    <x v="3"/>
    <s v="Leather and Vinyl Manufacturing"/>
    <x v="2"/>
    <x v="6"/>
    <x v="8"/>
    <s v="Black"/>
    <x v="1044"/>
    <d v="2004-11-01T00:00:00"/>
    <n v="337.22"/>
    <n v="178.58080000000001"/>
    <n v="1"/>
    <n v="178.58080000000001"/>
  </r>
  <r>
    <x v="0"/>
    <x v="0"/>
    <x v="3"/>
    <s v="Leather and Vinyl Manufacturing"/>
    <x v="0"/>
    <x v="3"/>
    <x v="3"/>
    <s v="Black"/>
    <x v="1063"/>
    <d v="2004-11-01T00:00:00"/>
    <n v="782.99"/>
    <n v="419.45890000000003"/>
    <n v="1"/>
    <n v="419.45890000000003"/>
  </r>
  <r>
    <x v="0"/>
    <x v="0"/>
    <x v="3"/>
    <s v="Leather and Vinyl Manufacturing"/>
    <x v="2"/>
    <x v="6"/>
    <x v="8"/>
    <s v="Red"/>
    <x v="1054"/>
    <d v="2004-11-01T00:00:00"/>
    <n v="337.22"/>
    <n v="183.93819999999999"/>
    <n v="2"/>
    <n v="367.87639999999999"/>
  </r>
  <r>
    <x v="0"/>
    <x v="0"/>
    <x v="3"/>
    <s v="Leather and Vinyl Manufacturing"/>
    <x v="2"/>
    <x v="6"/>
    <x v="8"/>
    <s v="Red"/>
    <x v="1045"/>
    <d v="2004-11-01T00:00:00"/>
    <n v="337.22"/>
    <n v="183.93819999999999"/>
    <n v="3"/>
    <n v="551.81459999999993"/>
  </r>
  <r>
    <x v="0"/>
    <x v="0"/>
    <x v="3"/>
    <s v="Leather and Vinyl Manufacturing"/>
    <x v="0"/>
    <x v="3"/>
    <x v="4"/>
    <s v="Red"/>
    <x v="1053"/>
    <d v="2004-11-01T00:00:00"/>
    <n v="1457.99"/>
    <n v="874.79399999999998"/>
    <n v="2"/>
    <n v="1749.588"/>
  </r>
  <r>
    <x v="0"/>
    <x v="0"/>
    <x v="3"/>
    <s v="Leather and Vinyl Manufacturing"/>
    <x v="1"/>
    <x v="4"/>
    <x v="5"/>
    <s v="Multi"/>
    <x v="1041"/>
    <d v="2004-11-01T00:00:00"/>
    <n v="49.99"/>
    <n v="28.840399999999999"/>
    <n v="1"/>
    <n v="28.840399999999999"/>
  </r>
  <r>
    <x v="0"/>
    <x v="0"/>
    <x v="3"/>
    <s v="Leather and Vinyl Manufacturing"/>
    <x v="3"/>
    <x v="7"/>
    <x v="10"/>
    <s v="Black"/>
    <x v="1049"/>
    <d v="2004-11-01T00:00:00"/>
    <n v="34.99"/>
    <n v="20.186499999999999"/>
    <n v="3"/>
    <n v="60.5595"/>
  </r>
  <r>
    <x v="0"/>
    <x v="0"/>
    <x v="3"/>
    <s v="Leather and Vinyl Manufacturing"/>
    <x v="0"/>
    <x v="3"/>
    <x v="3"/>
    <s v="Red"/>
    <x v="1061"/>
    <d v="2004-11-01T00:00:00"/>
    <n v="782.99"/>
    <n v="419.45890000000003"/>
    <n v="3"/>
    <n v="1258.3767"/>
  </r>
  <r>
    <x v="0"/>
    <x v="0"/>
    <x v="3"/>
    <s v="Leather and Vinyl Manufacturing"/>
    <x v="3"/>
    <x v="7"/>
    <x v="10"/>
    <s v="Red"/>
    <x v="1058"/>
    <d v="2004-11-01T00:00:00"/>
    <n v="34.99"/>
    <n v="20.186499999999999"/>
    <n v="1"/>
    <n v="20.186499999999999"/>
  </r>
  <r>
    <x v="0"/>
    <x v="0"/>
    <x v="5"/>
    <s v="Great Bicycle Supply"/>
    <x v="2"/>
    <x v="2"/>
    <x v="2"/>
    <s v="Silver"/>
    <x v="1035"/>
    <d v="2004-11-01T00:00:00"/>
    <n v="1364.5"/>
    <n v="722.59490000000005"/>
    <n v="1"/>
    <n v="722.59490000000005"/>
  </r>
  <r>
    <x v="0"/>
    <x v="0"/>
    <x v="5"/>
    <s v="Great Bicycle Supply"/>
    <x v="2"/>
    <x v="2"/>
    <x v="2"/>
    <s v="Black"/>
    <x v="1050"/>
    <d v="2004-11-01T00:00:00"/>
    <n v="1349.6"/>
    <n v="714.70429999999999"/>
    <n v="1"/>
    <n v="714.70429999999999"/>
  </r>
  <r>
    <x v="0"/>
    <x v="0"/>
    <x v="5"/>
    <s v="Great Bicycle Supply"/>
    <x v="0"/>
    <x v="0"/>
    <x v="0"/>
    <s v="Silver"/>
    <x v="1042"/>
    <d v="2004-11-01T00:00:00"/>
    <n v="3399.99"/>
    <n v="2039.9939999999999"/>
    <n v="10"/>
    <n v="20399.939999999999"/>
  </r>
  <r>
    <x v="0"/>
    <x v="0"/>
    <x v="5"/>
    <s v="Great Bicycle Supply"/>
    <x v="0"/>
    <x v="0"/>
    <x v="0"/>
    <s v="Silver"/>
    <x v="1053"/>
    <d v="2004-11-01T00:00:00"/>
    <n v="3399.99"/>
    <n v="2039.9939999999999"/>
    <n v="4"/>
    <n v="8159.9759999999997"/>
  </r>
  <r>
    <x v="0"/>
    <x v="0"/>
    <x v="5"/>
    <s v="Great Bicycle Supply"/>
    <x v="0"/>
    <x v="0"/>
    <x v="0"/>
    <s v="Black"/>
    <x v="1042"/>
    <d v="2004-11-01T00:00:00"/>
    <n v="3374.99"/>
    <n v="2024.9939999999999"/>
    <n v="9"/>
    <n v="18224.946"/>
  </r>
  <r>
    <x v="0"/>
    <x v="0"/>
    <x v="5"/>
    <s v="Great Bicycle Supply"/>
    <x v="0"/>
    <x v="0"/>
    <x v="0"/>
    <s v="Black"/>
    <x v="1055"/>
    <d v="2004-11-01T00:00:00"/>
    <n v="3374.99"/>
    <n v="2024.9939999999999"/>
    <n v="6"/>
    <n v="12149.964"/>
  </r>
  <r>
    <x v="0"/>
    <x v="0"/>
    <x v="5"/>
    <s v="Great Bicycle Supply"/>
    <x v="0"/>
    <x v="0"/>
    <x v="0"/>
    <s v="Black"/>
    <x v="1036"/>
    <d v="2004-11-01T00:00:00"/>
    <n v="3374.99"/>
    <n v="2024.9939999999999"/>
    <n v="9"/>
    <n v="18224.946"/>
  </r>
  <r>
    <x v="0"/>
    <x v="0"/>
    <x v="5"/>
    <s v="Great Bicycle Supply"/>
    <x v="2"/>
    <x v="2"/>
    <x v="2"/>
    <s v="Silver"/>
    <x v="1060"/>
    <d v="2004-11-01T00:00:00"/>
    <n v="1364.5"/>
    <n v="818.7"/>
    <n v="2"/>
    <n v="1637.4"/>
  </r>
  <r>
    <x v="0"/>
    <x v="0"/>
    <x v="5"/>
    <s v="Great Bicycle Supply"/>
    <x v="0"/>
    <x v="0"/>
    <x v="0"/>
    <s v="Silver"/>
    <x v="1053"/>
    <d v="2004-11-01T00:00:00"/>
    <n v="3399.99"/>
    <n v="2039.9939999999999"/>
    <n v="6"/>
    <n v="12239.964"/>
  </r>
  <r>
    <x v="0"/>
    <x v="0"/>
    <x v="5"/>
    <s v="Great Bicycle Supply"/>
    <x v="0"/>
    <x v="0"/>
    <x v="0"/>
    <s v="Black"/>
    <x v="1062"/>
    <d v="2004-11-01T00:00:00"/>
    <n v="3374.99"/>
    <n v="2024.9939999999999"/>
    <n v="3"/>
    <n v="6074.982"/>
  </r>
  <r>
    <x v="0"/>
    <x v="0"/>
    <x v="5"/>
    <s v="Great Bicycle Supply"/>
    <x v="1"/>
    <x v="1"/>
    <x v="1"/>
    <s v="White"/>
    <x v="1047"/>
    <d v="2004-11-01T00:00:00"/>
    <n v="9.5"/>
    <n v="5.7"/>
    <n v="6"/>
    <n v="34.200000000000003"/>
  </r>
  <r>
    <x v="0"/>
    <x v="0"/>
    <x v="5"/>
    <s v="Great Bicycle Supply"/>
    <x v="0"/>
    <x v="0"/>
    <x v="0"/>
    <s v="Silver"/>
    <x v="1047"/>
    <d v="2004-11-01T00:00:00"/>
    <n v="3399.99"/>
    <n v="2039.9939999999999"/>
    <n v="5"/>
    <n v="10199.969999999999"/>
  </r>
  <r>
    <x v="0"/>
    <x v="0"/>
    <x v="5"/>
    <s v="Bold Bike Accessories"/>
    <x v="2"/>
    <x v="2"/>
    <x v="2"/>
    <s v="Black"/>
    <x v="1048"/>
    <d v="2004-11-01T00:00:00"/>
    <n v="1349.6"/>
    <n v="714.70429999999999"/>
    <n v="2"/>
    <n v="1429.4086"/>
  </r>
  <r>
    <x v="0"/>
    <x v="0"/>
    <x v="5"/>
    <s v="Bold Bike Accessories"/>
    <x v="0"/>
    <x v="0"/>
    <x v="0"/>
    <s v="Black"/>
    <x v="1045"/>
    <d v="2004-11-01T00:00:00"/>
    <n v="3374.99"/>
    <n v="2024.9939999999999"/>
    <n v="2"/>
    <n v="4049.9879999999998"/>
  </r>
  <r>
    <x v="0"/>
    <x v="0"/>
    <x v="5"/>
    <s v="Bold Bike Accessories"/>
    <x v="0"/>
    <x v="0"/>
    <x v="0"/>
    <s v="Silver"/>
    <x v="1064"/>
    <d v="2004-11-01T00:00:00"/>
    <n v="3399.99"/>
    <n v="2039.9939999999999"/>
    <n v="2"/>
    <n v="4079.9879999999998"/>
  </r>
  <r>
    <x v="0"/>
    <x v="0"/>
    <x v="5"/>
    <s v="Bold Bike Accessories"/>
    <x v="2"/>
    <x v="2"/>
    <x v="2"/>
    <s v="Silver"/>
    <x v="1054"/>
    <d v="2004-11-01T00:00:00"/>
    <n v="1364.5"/>
    <n v="818.7"/>
    <n v="1"/>
    <n v="818.7"/>
  </r>
  <r>
    <x v="0"/>
    <x v="0"/>
    <x v="5"/>
    <s v="Bold Bike Accessories"/>
    <x v="1"/>
    <x v="4"/>
    <x v="5"/>
    <s v="Multi"/>
    <x v="1056"/>
    <d v="2004-11-01T00:00:00"/>
    <n v="49.99"/>
    <n v="28.840399999999999"/>
    <n v="3"/>
    <n v="86.521199999999993"/>
  </r>
  <r>
    <x v="0"/>
    <x v="0"/>
    <x v="5"/>
    <s v="Bold Bike Accessories"/>
    <x v="0"/>
    <x v="0"/>
    <x v="0"/>
    <s v="Black"/>
    <x v="1046"/>
    <d v="2004-11-01T00:00:00"/>
    <n v="3374.99"/>
    <n v="2024.9939999999999"/>
    <n v="3"/>
    <n v="6074.982"/>
  </r>
  <r>
    <x v="0"/>
    <x v="0"/>
    <x v="5"/>
    <s v="Bold Bike Accessories"/>
    <x v="1"/>
    <x v="4"/>
    <x v="5"/>
    <s v="Multi"/>
    <x v="1056"/>
    <d v="2004-11-01T00:00:00"/>
    <n v="49.99"/>
    <n v="28.840399999999999"/>
    <n v="2"/>
    <n v="57.680799999999998"/>
  </r>
  <r>
    <x v="0"/>
    <x v="0"/>
    <x v="5"/>
    <s v="Bold Bike Accessories"/>
    <x v="1"/>
    <x v="5"/>
    <x v="6"/>
    <s v="Multi"/>
    <x v="1043"/>
    <d v="2004-11-01T00:00:00"/>
    <n v="8.99"/>
    <n v="5.1864999999999997"/>
    <n v="2"/>
    <n v="10.372999999999999"/>
  </r>
  <r>
    <x v="0"/>
    <x v="0"/>
    <x v="5"/>
    <s v="Bold Bike Accessories"/>
    <x v="2"/>
    <x v="2"/>
    <x v="2"/>
    <s v="Silver"/>
    <x v="1064"/>
    <d v="2004-11-01T00:00:00"/>
    <n v="1364.5"/>
    <n v="722.59490000000005"/>
    <n v="2"/>
    <n v="1445.1898000000001"/>
  </r>
  <r>
    <x v="0"/>
    <x v="0"/>
    <x v="5"/>
    <s v="Bold Bike Accessories"/>
    <x v="1"/>
    <x v="4"/>
    <x v="5"/>
    <s v="Multi"/>
    <x v="1065"/>
    <d v="2004-11-01T00:00:00"/>
    <n v="49.99"/>
    <n v="28.840399999999999"/>
    <n v="1"/>
    <n v="28.840399999999999"/>
  </r>
  <r>
    <x v="0"/>
    <x v="0"/>
    <x v="5"/>
    <s v="Bold Bike Accessories"/>
    <x v="3"/>
    <x v="7"/>
    <x v="10"/>
    <s v="Blue"/>
    <x v="1042"/>
    <d v="2004-11-01T00:00:00"/>
    <n v="34.99"/>
    <n v="20.186499999999999"/>
    <n v="6"/>
    <n v="121.119"/>
  </r>
  <r>
    <x v="0"/>
    <x v="0"/>
    <x v="5"/>
    <s v="Bold Bike Accessories"/>
    <x v="0"/>
    <x v="0"/>
    <x v="0"/>
    <s v="Silver"/>
    <x v="1049"/>
    <d v="2004-11-01T00:00:00"/>
    <n v="3399.99"/>
    <n v="2039.9939999999999"/>
    <n v="5"/>
    <n v="10199.969999999999"/>
  </r>
  <r>
    <x v="0"/>
    <x v="0"/>
    <x v="5"/>
    <s v="Bold Bike Accessories"/>
    <x v="2"/>
    <x v="2"/>
    <x v="2"/>
    <s v="Silver"/>
    <x v="1049"/>
    <d v="2004-11-01T00:00:00"/>
    <n v="1364.5"/>
    <n v="722.59490000000005"/>
    <n v="1"/>
    <n v="722.59490000000005"/>
  </r>
  <r>
    <x v="0"/>
    <x v="0"/>
    <x v="5"/>
    <s v="Bold Bike Accessories"/>
    <x v="3"/>
    <x v="7"/>
    <x v="10"/>
    <s v="Black"/>
    <x v="1055"/>
    <d v="2004-11-01T00:00:00"/>
    <n v="34.99"/>
    <n v="20.186499999999999"/>
    <n v="4"/>
    <n v="80.745999999999995"/>
  </r>
  <r>
    <x v="0"/>
    <x v="0"/>
    <x v="5"/>
    <s v="Bold Bike Accessories"/>
    <x v="2"/>
    <x v="2"/>
    <x v="2"/>
    <s v="Black"/>
    <x v="1061"/>
    <d v="2004-11-01T00:00:00"/>
    <n v="1349.6"/>
    <n v="714.70429999999999"/>
    <n v="2"/>
    <n v="1429.4086"/>
  </r>
  <r>
    <x v="0"/>
    <x v="1"/>
    <x v="1"/>
    <s v="Two-Wheeled Transit Company"/>
    <x v="0"/>
    <x v="0"/>
    <x v="0"/>
    <s v="Silver"/>
    <x v="1057"/>
    <d v="2004-11-01T00:00:00"/>
    <n v="3399.99"/>
    <n v="2039.9939999999999"/>
    <n v="1"/>
    <n v="2039.9939999999999"/>
  </r>
  <r>
    <x v="0"/>
    <x v="1"/>
    <x v="1"/>
    <s v="Two-Wheeled Transit Company"/>
    <x v="1"/>
    <x v="1"/>
    <x v="1"/>
    <s v="White"/>
    <x v="1056"/>
    <d v="2004-11-01T00:00:00"/>
    <n v="9.5"/>
    <n v="5.7"/>
    <n v="1"/>
    <n v="5.7"/>
  </r>
  <r>
    <x v="0"/>
    <x v="1"/>
    <x v="1"/>
    <s v="Two-Wheeled Transit Company"/>
    <x v="1"/>
    <x v="1"/>
    <x v="1"/>
    <s v="White"/>
    <x v="1041"/>
    <d v="2004-11-01T00:00:00"/>
    <n v="9.5"/>
    <n v="5.7"/>
    <n v="6"/>
    <n v="34.200000000000003"/>
  </r>
  <r>
    <x v="0"/>
    <x v="1"/>
    <x v="1"/>
    <s v="Two-Wheeled Transit Company"/>
    <x v="0"/>
    <x v="0"/>
    <x v="0"/>
    <s v="Silver"/>
    <x v="1046"/>
    <d v="2004-11-01T00:00:00"/>
    <n v="3399.99"/>
    <n v="2039.9939999999999"/>
    <n v="2"/>
    <n v="4079.9879999999998"/>
  </r>
  <r>
    <x v="0"/>
    <x v="1"/>
    <x v="1"/>
    <s v="Two-Wheeled Transit Company"/>
    <x v="0"/>
    <x v="0"/>
    <x v="0"/>
    <s v="Black"/>
    <x v="1055"/>
    <d v="2004-11-01T00:00:00"/>
    <n v="3374.99"/>
    <n v="2024.9939999999999"/>
    <n v="1"/>
    <n v="2024.9939999999999"/>
  </r>
  <r>
    <x v="0"/>
    <x v="1"/>
    <x v="1"/>
    <s v="Serious Cycles"/>
    <x v="2"/>
    <x v="2"/>
    <x v="2"/>
    <s v="Black"/>
    <x v="1054"/>
    <d v="2004-11-01T00:00:00"/>
    <n v="1349.6"/>
    <n v="714.70429999999999"/>
    <n v="1"/>
    <n v="714.70429999999999"/>
  </r>
  <r>
    <x v="0"/>
    <x v="1"/>
    <x v="1"/>
    <s v="Serious Cycles"/>
    <x v="0"/>
    <x v="0"/>
    <x v="0"/>
    <s v="Black"/>
    <x v="1047"/>
    <d v="2004-11-01T00:00:00"/>
    <n v="3374.99"/>
    <n v="2024.9939999999999"/>
    <n v="3"/>
    <n v="6074.982"/>
  </r>
  <r>
    <x v="0"/>
    <x v="1"/>
    <x v="1"/>
    <s v="Serious Cycles"/>
    <x v="2"/>
    <x v="2"/>
    <x v="2"/>
    <s v="Silver"/>
    <x v="1059"/>
    <d v="2004-11-01T00:00:00"/>
    <n v="1364.5"/>
    <n v="818.7"/>
    <n v="1"/>
    <n v="818.7"/>
  </r>
  <r>
    <x v="0"/>
    <x v="1"/>
    <x v="1"/>
    <s v="Serious Cycles"/>
    <x v="0"/>
    <x v="0"/>
    <x v="0"/>
    <s v="Silver"/>
    <x v="1060"/>
    <d v="2004-11-01T00:00:00"/>
    <n v="3399.99"/>
    <n v="2039.9939999999999"/>
    <n v="6"/>
    <n v="12239.964"/>
  </r>
  <r>
    <x v="0"/>
    <x v="1"/>
    <x v="1"/>
    <s v="Serious Cycles"/>
    <x v="2"/>
    <x v="2"/>
    <x v="2"/>
    <s v="Black"/>
    <x v="1035"/>
    <d v="2004-11-01T00:00:00"/>
    <n v="1349.6"/>
    <n v="809.76"/>
    <n v="2"/>
    <n v="1619.52"/>
  </r>
  <r>
    <x v="0"/>
    <x v="1"/>
    <x v="1"/>
    <s v="Serious Cycles"/>
    <x v="0"/>
    <x v="0"/>
    <x v="0"/>
    <s v="Black"/>
    <x v="1041"/>
    <d v="2004-11-01T00:00:00"/>
    <n v="3374.99"/>
    <n v="1957.4942000000001"/>
    <n v="12"/>
    <n v="23489.930400000001"/>
  </r>
  <r>
    <x v="0"/>
    <x v="1"/>
    <x v="1"/>
    <s v="Serious Cycles"/>
    <x v="0"/>
    <x v="0"/>
    <x v="0"/>
    <s v="Silver"/>
    <x v="1042"/>
    <d v="2004-11-01T00:00:00"/>
    <n v="3399.99"/>
    <n v="2039.9939999999999"/>
    <n v="6"/>
    <n v="12239.964"/>
  </r>
  <r>
    <x v="0"/>
    <x v="1"/>
    <x v="1"/>
    <s v="Serious Cycles"/>
    <x v="2"/>
    <x v="2"/>
    <x v="2"/>
    <s v="Black"/>
    <x v="1056"/>
    <d v="2004-11-01T00:00:00"/>
    <n v="1349.6"/>
    <n v="714.70429999999999"/>
    <n v="1"/>
    <n v="714.70429999999999"/>
  </r>
  <r>
    <x v="0"/>
    <x v="1"/>
    <x v="1"/>
    <s v="Serious Cycles"/>
    <x v="0"/>
    <x v="0"/>
    <x v="0"/>
    <s v="Black"/>
    <x v="1065"/>
    <d v="2004-11-01T00:00:00"/>
    <n v="3374.99"/>
    <n v="2024.9939999999999"/>
    <n v="6"/>
    <n v="12149.964"/>
  </r>
  <r>
    <x v="0"/>
    <x v="1"/>
    <x v="1"/>
    <s v="Serious Cycles"/>
    <x v="0"/>
    <x v="0"/>
    <x v="0"/>
    <s v="Black"/>
    <x v="1040"/>
    <d v="2004-11-01T00:00:00"/>
    <n v="3374.99"/>
    <n v="2024.9939999999999"/>
    <n v="5"/>
    <n v="10124.969999999999"/>
  </r>
  <r>
    <x v="0"/>
    <x v="1"/>
    <x v="1"/>
    <s v="Serious Cycles"/>
    <x v="0"/>
    <x v="0"/>
    <x v="0"/>
    <s v="Silver"/>
    <x v="1062"/>
    <d v="2004-11-01T00:00:00"/>
    <n v="3399.99"/>
    <n v="2039.9939999999999"/>
    <n v="2"/>
    <n v="4079.9879999999998"/>
  </r>
  <r>
    <x v="0"/>
    <x v="1"/>
    <x v="1"/>
    <s v="Serious Cycles"/>
    <x v="2"/>
    <x v="2"/>
    <x v="2"/>
    <s v="Silver"/>
    <x v="1062"/>
    <d v="2004-11-01T00:00:00"/>
    <n v="1364.5"/>
    <n v="722.59490000000005"/>
    <n v="3"/>
    <n v="2167.7847000000002"/>
  </r>
  <r>
    <x v="0"/>
    <x v="1"/>
    <x v="1"/>
    <s v="Serious Cycles"/>
    <x v="1"/>
    <x v="1"/>
    <x v="1"/>
    <s v="White"/>
    <x v="1048"/>
    <d v="2004-11-01T00:00:00"/>
    <n v="9.5"/>
    <n v="5.7"/>
    <n v="3"/>
    <n v="17.100000000000001"/>
  </r>
  <r>
    <x v="0"/>
    <x v="0"/>
    <x v="5"/>
    <s v="District Mall"/>
    <x v="0"/>
    <x v="3"/>
    <x v="3"/>
    <s v="Red"/>
    <x v="1053"/>
    <d v="2004-11-01T00:00:00"/>
    <n v="782.99"/>
    <n v="419.45890000000003"/>
    <n v="2"/>
    <n v="838.91780000000006"/>
  </r>
  <r>
    <x v="0"/>
    <x v="0"/>
    <x v="5"/>
    <s v="District Mall"/>
    <x v="0"/>
    <x v="3"/>
    <x v="7"/>
    <s v="Red"/>
    <x v="1058"/>
    <d v="2004-11-01T00:00:00"/>
    <n v="3578.27"/>
    <n v="2146.962"/>
    <n v="3"/>
    <n v="6440.8860000000004"/>
  </r>
  <r>
    <x v="0"/>
    <x v="0"/>
    <x v="5"/>
    <s v="District Mall"/>
    <x v="0"/>
    <x v="3"/>
    <x v="7"/>
    <s v="Red"/>
    <x v="1039"/>
    <d v="2004-11-01T00:00:00"/>
    <n v="3578.27"/>
    <n v="2146.962"/>
    <n v="2"/>
    <n v="4293.924"/>
  </r>
  <r>
    <x v="0"/>
    <x v="0"/>
    <x v="5"/>
    <s v="District Mall"/>
    <x v="2"/>
    <x v="6"/>
    <x v="8"/>
    <s v="Red"/>
    <x v="1035"/>
    <d v="2004-11-01T00:00:00"/>
    <n v="337.22"/>
    <n v="183.93819999999999"/>
    <n v="3"/>
    <n v="551.81459999999993"/>
  </r>
  <r>
    <x v="0"/>
    <x v="0"/>
    <x v="5"/>
    <s v="District Mall"/>
    <x v="0"/>
    <x v="3"/>
    <x v="7"/>
    <s v="Red"/>
    <x v="1064"/>
    <d v="2004-11-01T00:00:00"/>
    <n v="3578.27"/>
    <n v="2146.962"/>
    <n v="1"/>
    <n v="2146.962"/>
  </r>
  <r>
    <x v="0"/>
    <x v="0"/>
    <x v="5"/>
    <s v="District Mall"/>
    <x v="0"/>
    <x v="3"/>
    <x v="3"/>
    <s v="Black"/>
    <x v="1063"/>
    <d v="2004-11-01T00:00:00"/>
    <n v="782.99"/>
    <n v="419.45890000000003"/>
    <n v="5"/>
    <n v="2097.2945"/>
  </r>
  <r>
    <x v="0"/>
    <x v="0"/>
    <x v="5"/>
    <s v="District Mall"/>
    <x v="0"/>
    <x v="3"/>
    <x v="3"/>
    <s v="Black"/>
    <x v="1050"/>
    <d v="2004-11-01T00:00:00"/>
    <n v="782.99"/>
    <n v="419.45890000000003"/>
    <n v="3"/>
    <n v="1258.3767"/>
  </r>
  <r>
    <x v="0"/>
    <x v="0"/>
    <x v="5"/>
    <s v="District Mall"/>
    <x v="0"/>
    <x v="3"/>
    <x v="4"/>
    <s v="Red"/>
    <x v="1049"/>
    <d v="2004-11-01T00:00:00"/>
    <n v="1457.99"/>
    <n v="874.79399999999998"/>
    <n v="1"/>
    <n v="874.79399999999998"/>
  </r>
  <r>
    <x v="0"/>
    <x v="0"/>
    <x v="5"/>
    <s v="District Mall"/>
    <x v="2"/>
    <x v="6"/>
    <x v="8"/>
    <s v="Red"/>
    <x v="1041"/>
    <d v="2004-11-01T00:00:00"/>
    <n v="337.22"/>
    <n v="183.93819999999999"/>
    <n v="3"/>
    <n v="551.81459999999993"/>
  </r>
  <r>
    <x v="0"/>
    <x v="0"/>
    <x v="5"/>
    <s v="District Mall"/>
    <x v="0"/>
    <x v="3"/>
    <x v="4"/>
    <s v="Red"/>
    <x v="1058"/>
    <d v="2004-11-01T00:00:00"/>
    <n v="1457.99"/>
    <n v="874.79399999999998"/>
    <n v="3"/>
    <n v="2624.3820000000001"/>
  </r>
  <r>
    <x v="0"/>
    <x v="0"/>
    <x v="5"/>
    <s v="District Mall"/>
    <x v="0"/>
    <x v="3"/>
    <x v="3"/>
    <s v="Black"/>
    <x v="1056"/>
    <d v="2004-11-01T00:00:00"/>
    <n v="782.99"/>
    <n v="419.45890000000003"/>
    <n v="1"/>
    <n v="419.45890000000003"/>
  </r>
  <r>
    <x v="0"/>
    <x v="0"/>
    <x v="5"/>
    <s v="District Mall"/>
    <x v="2"/>
    <x v="6"/>
    <x v="9"/>
    <s v="Red"/>
    <x v="1035"/>
    <d v="2004-11-01T00:00:00"/>
    <n v="594.83000000000004"/>
    <n v="356.89800000000002"/>
    <n v="3"/>
    <n v="1070.694"/>
  </r>
  <r>
    <x v="0"/>
    <x v="0"/>
    <x v="5"/>
    <s v="District Mall"/>
    <x v="0"/>
    <x v="3"/>
    <x v="4"/>
    <s v="Red"/>
    <x v="1040"/>
    <d v="2004-11-01T00:00:00"/>
    <n v="1457.99"/>
    <n v="874.79399999999998"/>
    <n v="2"/>
    <n v="1749.588"/>
  </r>
  <r>
    <x v="0"/>
    <x v="0"/>
    <x v="5"/>
    <s v="District Mall"/>
    <x v="0"/>
    <x v="3"/>
    <x v="3"/>
    <s v="Red"/>
    <x v="1048"/>
    <d v="2004-11-01T00:00:00"/>
    <n v="782.99"/>
    <n v="419.45890000000003"/>
    <n v="1"/>
    <n v="419.45890000000003"/>
  </r>
  <r>
    <x v="0"/>
    <x v="0"/>
    <x v="5"/>
    <s v="District Mall"/>
    <x v="0"/>
    <x v="3"/>
    <x v="3"/>
    <s v="Red"/>
    <x v="1048"/>
    <d v="2004-11-01T00:00:00"/>
    <n v="782.99"/>
    <n v="419.45890000000003"/>
    <n v="1"/>
    <n v="419.45890000000003"/>
  </r>
  <r>
    <x v="0"/>
    <x v="0"/>
    <x v="5"/>
    <s v="District Mall"/>
    <x v="0"/>
    <x v="3"/>
    <x v="3"/>
    <s v="Black"/>
    <x v="1046"/>
    <d v="2004-11-01T00:00:00"/>
    <n v="782.99"/>
    <n v="419.45890000000003"/>
    <n v="2"/>
    <n v="838.91780000000006"/>
  </r>
  <r>
    <x v="0"/>
    <x v="0"/>
    <x v="5"/>
    <s v="District Mall"/>
    <x v="2"/>
    <x v="6"/>
    <x v="8"/>
    <s v="Black"/>
    <x v="1057"/>
    <d v="2004-11-01T00:00:00"/>
    <n v="337.22"/>
    <n v="178.58080000000001"/>
    <n v="1"/>
    <n v="178.58080000000001"/>
  </r>
  <r>
    <x v="0"/>
    <x v="0"/>
    <x v="5"/>
    <s v="District Mall"/>
    <x v="2"/>
    <x v="6"/>
    <x v="8"/>
    <s v="Red"/>
    <x v="1060"/>
    <d v="2004-11-01T00:00:00"/>
    <n v="337.22"/>
    <n v="183.93819999999999"/>
    <n v="1"/>
    <n v="183.93819999999999"/>
  </r>
  <r>
    <x v="0"/>
    <x v="0"/>
    <x v="5"/>
    <s v="District Mall"/>
    <x v="0"/>
    <x v="3"/>
    <x v="3"/>
    <s v="Red"/>
    <x v="1043"/>
    <d v="2004-11-01T00:00:00"/>
    <n v="782.99"/>
    <n v="419.45890000000003"/>
    <n v="1"/>
    <n v="419.45890000000003"/>
  </r>
  <r>
    <x v="0"/>
    <x v="0"/>
    <x v="5"/>
    <s v="District Mall"/>
    <x v="0"/>
    <x v="3"/>
    <x v="4"/>
    <s v="Red"/>
    <x v="1047"/>
    <d v="2004-11-01T00:00:00"/>
    <n v="1457.99"/>
    <n v="874.79399999999998"/>
    <n v="1"/>
    <n v="874.79399999999998"/>
  </r>
  <r>
    <x v="0"/>
    <x v="0"/>
    <x v="5"/>
    <s v="District Mall"/>
    <x v="0"/>
    <x v="3"/>
    <x v="3"/>
    <s v="Red"/>
    <x v="1041"/>
    <d v="2004-11-01T00:00:00"/>
    <n v="782.99"/>
    <n v="419.45890000000003"/>
    <n v="1"/>
    <n v="419.45890000000003"/>
  </r>
  <r>
    <x v="0"/>
    <x v="0"/>
    <x v="4"/>
    <s v="Sparkling Paint and Finishes"/>
    <x v="0"/>
    <x v="0"/>
    <x v="0"/>
    <s v="Black"/>
    <x v="1035"/>
    <d v="2004-11-01T00:00:00"/>
    <n v="3374.99"/>
    <n v="2024.9939999999999"/>
    <n v="2"/>
    <n v="4049.9879999999998"/>
  </r>
  <r>
    <x v="0"/>
    <x v="0"/>
    <x v="4"/>
    <s v="Sparkling Paint and Finishes"/>
    <x v="2"/>
    <x v="2"/>
    <x v="2"/>
    <s v="Silver"/>
    <x v="1051"/>
    <d v="2004-11-01T00:00:00"/>
    <n v="1364.5"/>
    <n v="818.7"/>
    <n v="1"/>
    <n v="818.7"/>
  </r>
  <r>
    <x v="0"/>
    <x v="0"/>
    <x v="4"/>
    <s v="Sparkling Paint and Finishes"/>
    <x v="0"/>
    <x v="0"/>
    <x v="0"/>
    <s v="Silver"/>
    <x v="1065"/>
    <d v="2004-11-01T00:00:00"/>
    <n v="3399.99"/>
    <n v="2039.9939999999999"/>
    <n v="7"/>
    <n v="14279.957999999999"/>
  </r>
  <r>
    <x v="0"/>
    <x v="0"/>
    <x v="4"/>
    <s v="Sparkling Paint and Finishes"/>
    <x v="2"/>
    <x v="2"/>
    <x v="2"/>
    <s v="Silver"/>
    <x v="1045"/>
    <d v="2004-11-01T00:00:00"/>
    <n v="1364.5"/>
    <n v="722.59490000000005"/>
    <n v="1"/>
    <n v="722.59490000000005"/>
  </r>
  <r>
    <x v="0"/>
    <x v="0"/>
    <x v="4"/>
    <s v="Sparkling Paint and Finishes"/>
    <x v="2"/>
    <x v="2"/>
    <x v="2"/>
    <s v="Black"/>
    <x v="1044"/>
    <d v="2004-11-01T00:00:00"/>
    <n v="1349.6"/>
    <n v="809.76"/>
    <n v="1"/>
    <n v="809.76"/>
  </r>
  <r>
    <x v="0"/>
    <x v="0"/>
    <x v="4"/>
    <s v="Sparkling Paint and Finishes"/>
    <x v="0"/>
    <x v="0"/>
    <x v="0"/>
    <s v="Silver"/>
    <x v="1049"/>
    <d v="2004-11-01T00:00:00"/>
    <n v="3399.99"/>
    <n v="2039.9939999999999"/>
    <n v="5"/>
    <n v="10199.969999999999"/>
  </r>
  <r>
    <x v="0"/>
    <x v="0"/>
    <x v="4"/>
    <s v="Sparkling Paint and Finishes"/>
    <x v="0"/>
    <x v="0"/>
    <x v="0"/>
    <s v="Silver"/>
    <x v="1057"/>
    <d v="2004-11-01T00:00:00"/>
    <n v="3399.99"/>
    <n v="2039.9939999999999"/>
    <n v="2"/>
    <n v="4079.9879999999998"/>
  </r>
  <r>
    <x v="0"/>
    <x v="0"/>
    <x v="4"/>
    <s v="Sparkling Paint and Finishes"/>
    <x v="1"/>
    <x v="1"/>
    <x v="1"/>
    <s v="White"/>
    <x v="1044"/>
    <d v="2004-11-01T00:00:00"/>
    <n v="9.5"/>
    <n v="5.7"/>
    <n v="3"/>
    <n v="17.100000000000001"/>
  </r>
  <r>
    <x v="0"/>
    <x v="0"/>
    <x v="4"/>
    <s v="Sturdy Toys"/>
    <x v="1"/>
    <x v="4"/>
    <x v="5"/>
    <s v="Multi"/>
    <x v="1059"/>
    <d v="2004-11-01T00:00:00"/>
    <n v="49.99"/>
    <n v="28.840399999999999"/>
    <n v="1"/>
    <n v="28.840399999999999"/>
  </r>
  <r>
    <x v="0"/>
    <x v="0"/>
    <x v="4"/>
    <s v="Sturdy Toys"/>
    <x v="1"/>
    <x v="1"/>
    <x v="1"/>
    <s v="White"/>
    <x v="1055"/>
    <d v="2004-11-01T00:00:00"/>
    <n v="9.5"/>
    <n v="5.7"/>
    <n v="6"/>
    <n v="34.200000000000003"/>
  </r>
  <r>
    <x v="0"/>
    <x v="0"/>
    <x v="4"/>
    <s v="Sturdy Toys"/>
    <x v="0"/>
    <x v="0"/>
    <x v="0"/>
    <s v="Black"/>
    <x v="1041"/>
    <d v="2004-11-01T00:00:00"/>
    <n v="3374.99"/>
    <n v="2024.9939999999999"/>
    <n v="3"/>
    <n v="6074.982"/>
  </r>
  <r>
    <x v="0"/>
    <x v="0"/>
    <x v="4"/>
    <s v="Sturdy Toys"/>
    <x v="3"/>
    <x v="7"/>
    <x v="10"/>
    <s v="Blue"/>
    <x v="1037"/>
    <d v="2004-11-01T00:00:00"/>
    <n v="34.99"/>
    <n v="20.186499999999999"/>
    <n v="4"/>
    <n v="80.745999999999995"/>
  </r>
  <r>
    <x v="0"/>
    <x v="0"/>
    <x v="4"/>
    <s v="Sturdy Toys"/>
    <x v="1"/>
    <x v="5"/>
    <x v="6"/>
    <s v="Multi"/>
    <x v="1037"/>
    <d v="2004-11-01T00:00:00"/>
    <n v="8.99"/>
    <n v="5.1864999999999997"/>
    <n v="4"/>
    <n v="20.745999999999999"/>
  </r>
  <r>
    <x v="0"/>
    <x v="0"/>
    <x v="4"/>
    <s v="Sturdy Toys"/>
    <x v="0"/>
    <x v="0"/>
    <x v="0"/>
    <s v="Silver"/>
    <x v="1060"/>
    <d v="2004-11-01T00:00:00"/>
    <n v="3399.99"/>
    <n v="2039.9939999999999"/>
    <n v="2"/>
    <n v="4079.9879999999998"/>
  </r>
  <r>
    <x v="0"/>
    <x v="0"/>
    <x v="4"/>
    <s v="Sturdy Toys"/>
    <x v="1"/>
    <x v="4"/>
    <x v="5"/>
    <s v="Multi"/>
    <x v="1064"/>
    <d v="2004-11-01T00:00:00"/>
    <n v="49.99"/>
    <n v="28.840399999999999"/>
    <n v="3"/>
    <n v="86.521199999999993"/>
  </r>
  <r>
    <x v="0"/>
    <x v="0"/>
    <x v="4"/>
    <s v="Sturdy Toys"/>
    <x v="0"/>
    <x v="0"/>
    <x v="0"/>
    <s v="Silver"/>
    <x v="1052"/>
    <d v="2004-11-01T00:00:00"/>
    <n v="3399.99"/>
    <n v="2039.9939999999999"/>
    <n v="2"/>
    <n v="4079.9879999999998"/>
  </r>
  <r>
    <x v="0"/>
    <x v="0"/>
    <x v="4"/>
    <s v="Sturdy Toys"/>
    <x v="3"/>
    <x v="7"/>
    <x v="10"/>
    <s v="Black"/>
    <x v="1062"/>
    <d v="2004-11-01T00:00:00"/>
    <n v="34.99"/>
    <n v="20.186499999999999"/>
    <n v="3"/>
    <n v="60.5595"/>
  </r>
  <r>
    <x v="0"/>
    <x v="0"/>
    <x v="4"/>
    <s v="Sturdy Toys"/>
    <x v="0"/>
    <x v="0"/>
    <x v="0"/>
    <s v="Silver"/>
    <x v="1035"/>
    <d v="2004-11-01T00:00:00"/>
    <n v="3399.99"/>
    <n v="2039.9939999999999"/>
    <n v="2"/>
    <n v="4079.9879999999998"/>
  </r>
  <r>
    <x v="0"/>
    <x v="0"/>
    <x v="4"/>
    <s v="Sturdy Toys"/>
    <x v="0"/>
    <x v="0"/>
    <x v="0"/>
    <s v="Black"/>
    <x v="1064"/>
    <d v="2004-11-01T00:00:00"/>
    <n v="3374.99"/>
    <n v="2024.9939999999999"/>
    <n v="7"/>
    <n v="14174.957999999999"/>
  </r>
  <r>
    <x v="0"/>
    <x v="0"/>
    <x v="4"/>
    <s v="Sturdy Toys"/>
    <x v="1"/>
    <x v="4"/>
    <x v="5"/>
    <s v="Multi"/>
    <x v="1063"/>
    <d v="2004-11-01T00:00:00"/>
    <n v="49.99"/>
    <n v="28.840399999999999"/>
    <n v="4"/>
    <n v="115.3616"/>
  </r>
  <r>
    <x v="0"/>
    <x v="0"/>
    <x v="4"/>
    <s v="Sturdy Toys"/>
    <x v="0"/>
    <x v="0"/>
    <x v="0"/>
    <s v="Black"/>
    <x v="1044"/>
    <d v="2004-11-01T00:00:00"/>
    <n v="3374.99"/>
    <n v="2024.9939999999999"/>
    <n v="2"/>
    <n v="4049.9879999999998"/>
  </r>
  <r>
    <x v="0"/>
    <x v="0"/>
    <x v="4"/>
    <s v="Sturdy Toys"/>
    <x v="3"/>
    <x v="7"/>
    <x v="10"/>
    <s v="Red"/>
    <x v="1036"/>
    <d v="2004-11-01T00:00:00"/>
    <n v="34.99"/>
    <n v="20.186499999999999"/>
    <n v="4"/>
    <n v="80.745999999999995"/>
  </r>
  <r>
    <x v="0"/>
    <x v="0"/>
    <x v="4"/>
    <s v="Sturdy Toys"/>
    <x v="0"/>
    <x v="0"/>
    <x v="0"/>
    <s v="Black"/>
    <x v="1050"/>
    <d v="2004-11-01T00:00:00"/>
    <n v="3374.99"/>
    <n v="2024.9939999999999"/>
    <n v="2"/>
    <n v="4049.9879999999998"/>
  </r>
  <r>
    <x v="0"/>
    <x v="1"/>
    <x v="1"/>
    <s v="Sixth Bike Store"/>
    <x v="0"/>
    <x v="0"/>
    <x v="0"/>
    <s v="Black"/>
    <x v="1049"/>
    <d v="2004-11-01T00:00:00"/>
    <n v="3374.99"/>
    <n v="2024.9939999999999"/>
    <n v="2"/>
    <n v="4049.9879999999998"/>
  </r>
  <r>
    <x v="0"/>
    <x v="1"/>
    <x v="1"/>
    <s v="Sixth Bike Store"/>
    <x v="0"/>
    <x v="0"/>
    <x v="0"/>
    <s v="Black"/>
    <x v="1061"/>
    <d v="2004-11-01T00:00:00"/>
    <n v="3374.99"/>
    <n v="2024.9939999999999"/>
    <n v="3"/>
    <n v="6074.982"/>
  </r>
  <r>
    <x v="0"/>
    <x v="1"/>
    <x v="1"/>
    <s v="Sixth Bike Store"/>
    <x v="1"/>
    <x v="1"/>
    <x v="1"/>
    <s v="White"/>
    <x v="1054"/>
    <d v="2004-11-01T00:00:00"/>
    <n v="9.5"/>
    <n v="5.7"/>
    <n v="1"/>
    <n v="5.7"/>
  </r>
  <r>
    <x v="0"/>
    <x v="1"/>
    <x v="1"/>
    <s v="Sixth Bike Store"/>
    <x v="0"/>
    <x v="0"/>
    <x v="0"/>
    <s v="Silver"/>
    <x v="1064"/>
    <d v="2004-11-01T00:00:00"/>
    <n v="3399.99"/>
    <n v="2039.9939999999999"/>
    <n v="1"/>
    <n v="2039.9939999999999"/>
  </r>
  <r>
    <x v="0"/>
    <x v="1"/>
    <x v="1"/>
    <s v="Plastic Parts Company"/>
    <x v="0"/>
    <x v="0"/>
    <x v="0"/>
    <s v="Black"/>
    <x v="1058"/>
    <d v="2004-11-01T00:00:00"/>
    <n v="3374.99"/>
    <n v="2024.9939999999999"/>
    <n v="2"/>
    <n v="4049.9879999999998"/>
  </r>
  <r>
    <x v="0"/>
    <x v="0"/>
    <x v="2"/>
    <s v="Brightwork Company"/>
    <x v="0"/>
    <x v="0"/>
    <x v="0"/>
    <s v="Silver"/>
    <x v="1055"/>
    <d v="2004-11-01T00:00:00"/>
    <n v="3399.99"/>
    <n v="2039.9939999999999"/>
    <n v="2"/>
    <n v="4079.9879999999998"/>
  </r>
  <r>
    <x v="0"/>
    <x v="0"/>
    <x v="2"/>
    <s v="Brightwork Company"/>
    <x v="1"/>
    <x v="5"/>
    <x v="6"/>
    <s v="Multi"/>
    <x v="1049"/>
    <d v="2004-11-01T00:00:00"/>
    <n v="8.99"/>
    <n v="5.1864999999999997"/>
    <n v="7"/>
    <n v="36.305499999999995"/>
  </r>
  <r>
    <x v="0"/>
    <x v="0"/>
    <x v="2"/>
    <s v="Brightwork Company"/>
    <x v="1"/>
    <x v="1"/>
    <x v="1"/>
    <s v="White"/>
    <x v="1035"/>
    <d v="2004-11-01T00:00:00"/>
    <n v="9.5"/>
    <n v="5.7"/>
    <n v="6"/>
    <n v="34.200000000000003"/>
  </r>
  <r>
    <x v="0"/>
    <x v="0"/>
    <x v="2"/>
    <s v="Brightwork Company"/>
    <x v="1"/>
    <x v="4"/>
    <x v="5"/>
    <s v="Multi"/>
    <x v="1047"/>
    <d v="2004-11-01T00:00:00"/>
    <n v="49.99"/>
    <n v="28.840399999999999"/>
    <n v="4"/>
    <n v="115.3616"/>
  </r>
  <r>
    <x v="0"/>
    <x v="0"/>
    <x v="2"/>
    <s v="Brightwork Company"/>
    <x v="0"/>
    <x v="0"/>
    <x v="0"/>
    <s v="Black"/>
    <x v="1055"/>
    <d v="2004-11-01T00:00:00"/>
    <n v="3374.99"/>
    <n v="2024.9939999999999"/>
    <n v="3"/>
    <n v="6074.982"/>
  </r>
  <r>
    <x v="0"/>
    <x v="0"/>
    <x v="2"/>
    <s v="Brightwork Company"/>
    <x v="0"/>
    <x v="0"/>
    <x v="0"/>
    <s v="Black"/>
    <x v="1061"/>
    <d v="2004-11-01T00:00:00"/>
    <n v="3374.99"/>
    <n v="2024.9939999999999"/>
    <n v="4"/>
    <n v="8099.9759999999997"/>
  </r>
  <r>
    <x v="0"/>
    <x v="0"/>
    <x v="2"/>
    <s v="Brightwork Company"/>
    <x v="1"/>
    <x v="1"/>
    <x v="1"/>
    <s v="White"/>
    <x v="1042"/>
    <d v="2004-11-01T00:00:00"/>
    <n v="9.5"/>
    <n v="5.7"/>
    <n v="3"/>
    <n v="17.100000000000001"/>
  </r>
  <r>
    <x v="0"/>
    <x v="0"/>
    <x v="2"/>
    <s v="Brightwork Company"/>
    <x v="0"/>
    <x v="0"/>
    <x v="0"/>
    <s v="Silver"/>
    <x v="1052"/>
    <d v="2004-11-01T00:00:00"/>
    <n v="3399.99"/>
    <n v="2039.9939999999999"/>
    <n v="4"/>
    <n v="8159.9759999999997"/>
  </r>
  <r>
    <x v="0"/>
    <x v="0"/>
    <x v="2"/>
    <s v="Brightwork Company"/>
    <x v="0"/>
    <x v="0"/>
    <x v="0"/>
    <s v="Silver"/>
    <x v="1054"/>
    <d v="2004-11-01T00:00:00"/>
    <n v="3399.99"/>
    <n v="2039.9939999999999"/>
    <n v="3"/>
    <n v="6119.982"/>
  </r>
  <r>
    <x v="0"/>
    <x v="0"/>
    <x v="2"/>
    <s v="Brightwork Company"/>
    <x v="0"/>
    <x v="0"/>
    <x v="0"/>
    <s v="Black"/>
    <x v="1058"/>
    <d v="2004-11-01T00:00:00"/>
    <n v="3374.99"/>
    <n v="2024.9939999999999"/>
    <n v="2"/>
    <n v="4049.9879999999998"/>
  </r>
  <r>
    <x v="0"/>
    <x v="0"/>
    <x v="2"/>
    <s v="Brightwork Company"/>
    <x v="0"/>
    <x v="0"/>
    <x v="0"/>
    <s v="Black"/>
    <x v="1057"/>
    <d v="2004-11-01T00:00:00"/>
    <n v="3374.99"/>
    <n v="2024.9939999999999"/>
    <n v="2"/>
    <n v="4049.9879999999998"/>
  </r>
  <r>
    <x v="0"/>
    <x v="0"/>
    <x v="2"/>
    <s v="Brightwork Company"/>
    <x v="0"/>
    <x v="0"/>
    <x v="0"/>
    <s v="Silver"/>
    <x v="1063"/>
    <d v="2004-11-01T00:00:00"/>
    <n v="3399.99"/>
    <n v="2039.9939999999999"/>
    <n v="3"/>
    <n v="6119.982"/>
  </r>
  <r>
    <x v="0"/>
    <x v="0"/>
    <x v="4"/>
    <s v="Affordable Sports Equipment"/>
    <x v="0"/>
    <x v="3"/>
    <x v="3"/>
    <s v="Red"/>
    <x v="1043"/>
    <d v="2004-11-01T00:00:00"/>
    <n v="782.99"/>
    <n v="419.45890000000003"/>
    <n v="1"/>
    <n v="419.45890000000003"/>
  </r>
  <r>
    <x v="0"/>
    <x v="0"/>
    <x v="4"/>
    <s v="Affordable Sports Equipment"/>
    <x v="0"/>
    <x v="3"/>
    <x v="4"/>
    <s v="Red"/>
    <x v="1046"/>
    <d v="2004-11-01T00:00:00"/>
    <n v="1457.99"/>
    <n v="874.79399999999998"/>
    <n v="5"/>
    <n v="4373.97"/>
  </r>
  <r>
    <x v="0"/>
    <x v="0"/>
    <x v="4"/>
    <s v="Affordable Sports Equipment"/>
    <x v="2"/>
    <x v="6"/>
    <x v="8"/>
    <s v="Red"/>
    <x v="1043"/>
    <d v="2004-11-01T00:00:00"/>
    <n v="337.22"/>
    <n v="183.93819999999999"/>
    <n v="1"/>
    <n v="183.93819999999999"/>
  </r>
  <r>
    <x v="0"/>
    <x v="0"/>
    <x v="4"/>
    <s v="Affordable Sports Equipment"/>
    <x v="0"/>
    <x v="3"/>
    <x v="7"/>
    <s v="Red"/>
    <x v="1045"/>
    <d v="2004-11-01T00:00:00"/>
    <n v="3578.27"/>
    <n v="2146.962"/>
    <n v="3"/>
    <n v="6440.8860000000004"/>
  </r>
  <r>
    <x v="0"/>
    <x v="0"/>
    <x v="4"/>
    <s v="Affordable Sports Equipment"/>
    <x v="0"/>
    <x v="3"/>
    <x v="3"/>
    <s v="Red"/>
    <x v="1063"/>
    <d v="2004-11-01T00:00:00"/>
    <n v="782.99"/>
    <n v="419.45890000000003"/>
    <n v="1"/>
    <n v="419.45890000000003"/>
  </r>
  <r>
    <x v="0"/>
    <x v="0"/>
    <x v="4"/>
    <s v="Affordable Sports Equipment"/>
    <x v="0"/>
    <x v="3"/>
    <x v="3"/>
    <s v="Black"/>
    <x v="1045"/>
    <d v="2004-11-01T00:00:00"/>
    <n v="782.99"/>
    <n v="419.45890000000003"/>
    <n v="1"/>
    <n v="419.45890000000003"/>
  </r>
  <r>
    <x v="0"/>
    <x v="0"/>
    <x v="4"/>
    <s v="Affordable Sports Equipment"/>
    <x v="2"/>
    <x v="6"/>
    <x v="8"/>
    <s v="Red"/>
    <x v="1054"/>
    <d v="2004-11-01T00:00:00"/>
    <n v="337.22"/>
    <n v="183.93819999999999"/>
    <n v="3"/>
    <n v="551.81459999999993"/>
  </r>
  <r>
    <x v="0"/>
    <x v="0"/>
    <x v="4"/>
    <s v="Affordable Sports Equipment"/>
    <x v="1"/>
    <x v="4"/>
    <x v="5"/>
    <s v="Multi"/>
    <x v="1043"/>
    <d v="2004-11-01T00:00:00"/>
    <n v="49.99"/>
    <n v="28.840399999999999"/>
    <n v="1"/>
    <n v="28.840399999999999"/>
  </r>
  <r>
    <x v="0"/>
    <x v="0"/>
    <x v="4"/>
    <s v="Affordable Sports Equipment"/>
    <x v="0"/>
    <x v="3"/>
    <x v="7"/>
    <s v="Red"/>
    <x v="1037"/>
    <d v="2004-11-01T00:00:00"/>
    <n v="3578.27"/>
    <n v="2146.962"/>
    <n v="1"/>
    <n v="2146.962"/>
  </r>
  <r>
    <x v="0"/>
    <x v="0"/>
    <x v="4"/>
    <s v="Affordable Sports Equipment"/>
    <x v="0"/>
    <x v="3"/>
    <x v="4"/>
    <s v="Red"/>
    <x v="1050"/>
    <d v="2004-11-01T00:00:00"/>
    <n v="1457.99"/>
    <n v="874.79399999999998"/>
    <n v="1"/>
    <n v="874.79399999999998"/>
  </r>
  <r>
    <x v="0"/>
    <x v="0"/>
    <x v="4"/>
    <s v="Affordable Sports Equipment"/>
    <x v="2"/>
    <x v="6"/>
    <x v="8"/>
    <s v="Red"/>
    <x v="1054"/>
    <d v="2004-11-01T00:00:00"/>
    <n v="337.22"/>
    <n v="183.93819999999999"/>
    <n v="5"/>
    <n v="919.69100000000003"/>
  </r>
  <r>
    <x v="0"/>
    <x v="0"/>
    <x v="4"/>
    <s v="Affordable Sports Equipment"/>
    <x v="0"/>
    <x v="3"/>
    <x v="7"/>
    <s v="Red"/>
    <x v="1052"/>
    <d v="2004-11-01T00:00:00"/>
    <n v="3578.27"/>
    <n v="2146.962"/>
    <n v="1"/>
    <n v="2146.962"/>
  </r>
  <r>
    <x v="0"/>
    <x v="0"/>
    <x v="4"/>
    <s v="Affordable Sports Equipment"/>
    <x v="1"/>
    <x v="4"/>
    <x v="5"/>
    <s v="Multi"/>
    <x v="1044"/>
    <d v="2004-11-01T00:00:00"/>
    <n v="49.99"/>
    <n v="28.840399999999999"/>
    <n v="1"/>
    <n v="28.840399999999999"/>
  </r>
  <r>
    <x v="0"/>
    <x v="0"/>
    <x v="4"/>
    <s v="Affordable Sports Equipment"/>
    <x v="2"/>
    <x v="6"/>
    <x v="8"/>
    <s v="Black"/>
    <x v="1038"/>
    <d v="2004-11-01T00:00:00"/>
    <n v="337.22"/>
    <n v="178.58080000000001"/>
    <n v="5"/>
    <n v="892.904"/>
  </r>
  <r>
    <x v="0"/>
    <x v="0"/>
    <x v="4"/>
    <s v="Affordable Sports Equipment"/>
    <x v="0"/>
    <x v="3"/>
    <x v="3"/>
    <s v="Black"/>
    <x v="1061"/>
    <d v="2004-11-01T00:00:00"/>
    <n v="782.99"/>
    <n v="419.45890000000003"/>
    <n v="1"/>
    <n v="419.45890000000003"/>
  </r>
  <r>
    <x v="0"/>
    <x v="0"/>
    <x v="4"/>
    <s v="Affordable Sports Equipment"/>
    <x v="0"/>
    <x v="3"/>
    <x v="4"/>
    <s v="Red"/>
    <x v="1039"/>
    <d v="2004-11-01T00:00:00"/>
    <n v="1457.99"/>
    <n v="874.79399999999998"/>
    <n v="2"/>
    <n v="1749.588"/>
  </r>
  <r>
    <x v="0"/>
    <x v="0"/>
    <x v="4"/>
    <s v="Affordable Sports Equipment"/>
    <x v="0"/>
    <x v="3"/>
    <x v="7"/>
    <s v="Red"/>
    <x v="1062"/>
    <d v="2004-11-01T00:00:00"/>
    <n v="3578.27"/>
    <n v="2146.962"/>
    <n v="3"/>
    <n v="6440.8860000000004"/>
  </r>
  <r>
    <x v="0"/>
    <x v="0"/>
    <x v="4"/>
    <s v="Affordable Sports Equipment"/>
    <x v="2"/>
    <x v="6"/>
    <x v="9"/>
    <s v="Red"/>
    <x v="1038"/>
    <d v="2004-11-01T00:00:00"/>
    <n v="594.83000000000004"/>
    <n v="356.89800000000002"/>
    <n v="1"/>
    <n v="356.89800000000002"/>
  </r>
  <r>
    <x v="0"/>
    <x v="0"/>
    <x v="4"/>
    <s v="Affordable Sports Equipment"/>
    <x v="0"/>
    <x v="3"/>
    <x v="4"/>
    <s v="Red"/>
    <x v="1055"/>
    <d v="2004-11-01T00:00:00"/>
    <n v="1457.99"/>
    <n v="874.79399999999998"/>
    <n v="1"/>
    <n v="874.79399999999998"/>
  </r>
  <r>
    <x v="0"/>
    <x v="0"/>
    <x v="4"/>
    <s v="Affordable Sports Equipment"/>
    <x v="2"/>
    <x v="6"/>
    <x v="8"/>
    <s v="Red"/>
    <x v="1053"/>
    <d v="2004-11-01T00:00:00"/>
    <n v="337.22"/>
    <n v="183.93819999999999"/>
    <n v="1"/>
    <n v="183.93819999999999"/>
  </r>
  <r>
    <x v="0"/>
    <x v="0"/>
    <x v="4"/>
    <s v="Affordable Sports Equipment"/>
    <x v="0"/>
    <x v="3"/>
    <x v="7"/>
    <s v="Red"/>
    <x v="1043"/>
    <d v="2004-11-01T00:00:00"/>
    <n v="3578.27"/>
    <n v="2146.962"/>
    <n v="1"/>
    <n v="2146.962"/>
  </r>
  <r>
    <x v="0"/>
    <x v="0"/>
    <x v="4"/>
    <s v="Affordable Sports Equipment"/>
    <x v="0"/>
    <x v="3"/>
    <x v="3"/>
    <s v="Red"/>
    <x v="1051"/>
    <d v="2004-11-01T00:00:00"/>
    <n v="782.99"/>
    <n v="419.45890000000003"/>
    <n v="2"/>
    <n v="838.91780000000006"/>
  </r>
  <r>
    <x v="0"/>
    <x v="0"/>
    <x v="4"/>
    <s v="Affordable Sports Equipment"/>
    <x v="0"/>
    <x v="3"/>
    <x v="3"/>
    <s v="Red"/>
    <x v="1042"/>
    <d v="2004-11-01T00:00:00"/>
    <n v="782.99"/>
    <n v="419.45890000000003"/>
    <n v="3"/>
    <n v="1258.3767"/>
  </r>
  <r>
    <x v="0"/>
    <x v="0"/>
    <x v="4"/>
    <s v="Affordable Sports Equipment"/>
    <x v="0"/>
    <x v="3"/>
    <x v="3"/>
    <s v="Black"/>
    <x v="1056"/>
    <d v="2004-11-01T00:00:00"/>
    <n v="782.99"/>
    <n v="419.45890000000003"/>
    <n v="1"/>
    <n v="419.45890000000003"/>
  </r>
  <r>
    <x v="0"/>
    <x v="0"/>
    <x v="0"/>
    <s v="Consolidated Sales"/>
    <x v="1"/>
    <x v="1"/>
    <x v="1"/>
    <s v="White"/>
    <x v="1062"/>
    <d v="2004-11-01T00:00:00"/>
    <n v="9.5"/>
    <n v="5.7"/>
    <n v="3"/>
    <n v="17.100000000000001"/>
  </r>
  <r>
    <x v="0"/>
    <x v="0"/>
    <x v="0"/>
    <s v="Consolidated Sales"/>
    <x v="0"/>
    <x v="0"/>
    <x v="0"/>
    <s v="Black"/>
    <x v="1056"/>
    <d v="2004-11-01T00:00:00"/>
    <n v="3374.99"/>
    <n v="2024.9939999999999"/>
    <n v="4"/>
    <n v="8099.9759999999997"/>
  </r>
  <r>
    <x v="0"/>
    <x v="0"/>
    <x v="0"/>
    <s v="Consolidated Sales"/>
    <x v="1"/>
    <x v="1"/>
    <x v="1"/>
    <s v="White"/>
    <x v="1042"/>
    <d v="2004-11-01T00:00:00"/>
    <n v="9.5"/>
    <n v="5.51"/>
    <n v="12"/>
    <n v="66.12"/>
  </r>
  <r>
    <x v="0"/>
    <x v="0"/>
    <x v="0"/>
    <s v="Consolidated Sales"/>
    <x v="0"/>
    <x v="0"/>
    <x v="0"/>
    <s v="Silver"/>
    <x v="1060"/>
    <d v="2004-11-01T00:00:00"/>
    <n v="3399.99"/>
    <n v="2039.9939999999999"/>
    <n v="3"/>
    <n v="6119.982"/>
  </r>
  <r>
    <x v="0"/>
    <x v="0"/>
    <x v="0"/>
    <s v="Consolidated Sales"/>
    <x v="1"/>
    <x v="5"/>
    <x v="6"/>
    <s v="Multi"/>
    <x v="1053"/>
    <d v="2004-11-01T00:00:00"/>
    <n v="8.99"/>
    <n v="5.1864999999999997"/>
    <n v="3"/>
    <n v="15.5595"/>
  </r>
  <r>
    <x v="0"/>
    <x v="0"/>
    <x v="0"/>
    <s v="Consolidated Sales"/>
    <x v="0"/>
    <x v="0"/>
    <x v="0"/>
    <s v="Black"/>
    <x v="1043"/>
    <d v="2004-11-01T00:00:00"/>
    <n v="3374.99"/>
    <n v="2024.9939999999999"/>
    <n v="2"/>
    <n v="4049.9879999999998"/>
  </r>
  <r>
    <x v="0"/>
    <x v="0"/>
    <x v="0"/>
    <s v="Consolidated Sales"/>
    <x v="0"/>
    <x v="0"/>
    <x v="0"/>
    <s v="Black"/>
    <x v="1057"/>
    <d v="2004-11-01T00:00:00"/>
    <n v="3374.99"/>
    <n v="2024.9939999999999"/>
    <n v="2"/>
    <n v="4049.9879999999998"/>
  </r>
  <r>
    <x v="0"/>
    <x v="0"/>
    <x v="0"/>
    <s v="Consolidated Sales"/>
    <x v="0"/>
    <x v="0"/>
    <x v="0"/>
    <s v="Silver"/>
    <x v="1045"/>
    <d v="2004-11-01T00:00:00"/>
    <n v="3399.99"/>
    <n v="2039.9939999999999"/>
    <n v="4"/>
    <n v="8159.9759999999997"/>
  </r>
  <r>
    <x v="0"/>
    <x v="0"/>
    <x v="0"/>
    <s v="Consolidated Sales"/>
    <x v="0"/>
    <x v="0"/>
    <x v="0"/>
    <s v="Silver"/>
    <x v="1054"/>
    <d v="2004-11-01T00:00:00"/>
    <n v="3399.99"/>
    <n v="2039.9939999999999"/>
    <n v="3"/>
    <n v="6119.982"/>
  </r>
  <r>
    <x v="0"/>
    <x v="0"/>
    <x v="0"/>
    <s v="Consolidated Sales"/>
    <x v="0"/>
    <x v="0"/>
    <x v="0"/>
    <s v="Silver"/>
    <x v="1057"/>
    <d v="2004-11-01T00:00:00"/>
    <n v="3399.99"/>
    <n v="2039.9939999999999"/>
    <n v="3"/>
    <n v="6119.982"/>
  </r>
  <r>
    <x v="0"/>
    <x v="0"/>
    <x v="0"/>
    <s v="Consolidated Sales"/>
    <x v="1"/>
    <x v="4"/>
    <x v="5"/>
    <s v="Multi"/>
    <x v="1036"/>
    <d v="2004-11-01T00:00:00"/>
    <n v="49.99"/>
    <n v="28.840399999999999"/>
    <n v="5"/>
    <n v="144.202"/>
  </r>
  <r>
    <x v="0"/>
    <x v="0"/>
    <x v="0"/>
    <s v="Consolidated Sales"/>
    <x v="0"/>
    <x v="0"/>
    <x v="0"/>
    <s v="Black"/>
    <x v="1063"/>
    <d v="2004-11-01T00:00:00"/>
    <n v="3374.99"/>
    <n v="2024.9939999999999"/>
    <n v="3"/>
    <n v="6074.982"/>
  </r>
  <r>
    <x v="0"/>
    <x v="0"/>
    <x v="3"/>
    <s v="Super Sports Store"/>
    <x v="0"/>
    <x v="3"/>
    <x v="3"/>
    <s v="Black"/>
    <x v="1057"/>
    <d v="2004-11-01T00:00:00"/>
    <n v="782.99"/>
    <n v="419.45890000000003"/>
    <n v="2"/>
    <n v="838.91780000000006"/>
  </r>
  <r>
    <x v="0"/>
    <x v="0"/>
    <x v="2"/>
    <s v="Thorough Parts and Repair Services"/>
    <x v="0"/>
    <x v="3"/>
    <x v="4"/>
    <s v="Red"/>
    <x v="1054"/>
    <d v="2004-11-01T00:00:00"/>
    <n v="1457.99"/>
    <n v="874.79399999999998"/>
    <n v="2"/>
    <n v="1749.588"/>
  </r>
  <r>
    <x v="0"/>
    <x v="0"/>
    <x v="2"/>
    <s v="Thorough Parts and Repair Services"/>
    <x v="0"/>
    <x v="3"/>
    <x v="3"/>
    <s v="Black"/>
    <x v="1049"/>
    <d v="2004-11-01T00:00:00"/>
    <n v="782.99"/>
    <n v="419.45890000000003"/>
    <n v="3"/>
    <n v="1258.3767"/>
  </r>
  <r>
    <x v="0"/>
    <x v="0"/>
    <x v="2"/>
    <s v="Thorough Parts and Repair Services"/>
    <x v="3"/>
    <x v="7"/>
    <x v="10"/>
    <s v="Red"/>
    <x v="1040"/>
    <d v="2004-11-01T00:00:00"/>
    <n v="34.99"/>
    <n v="20.186499999999999"/>
    <n v="1"/>
    <n v="20.186499999999999"/>
  </r>
  <r>
    <x v="0"/>
    <x v="0"/>
    <x v="2"/>
    <s v="Thorough Parts and Repair Services"/>
    <x v="0"/>
    <x v="3"/>
    <x v="3"/>
    <s v="Red"/>
    <x v="1054"/>
    <d v="2004-11-01T00:00:00"/>
    <n v="782.99"/>
    <n v="419.45890000000003"/>
    <n v="6"/>
    <n v="2516.7534000000001"/>
  </r>
  <r>
    <x v="0"/>
    <x v="0"/>
    <x v="2"/>
    <s v="Thorough Parts and Repair Services"/>
    <x v="1"/>
    <x v="4"/>
    <x v="5"/>
    <s v="Multi"/>
    <x v="1059"/>
    <d v="2004-11-01T00:00:00"/>
    <n v="49.99"/>
    <n v="28.840399999999999"/>
    <n v="2"/>
    <n v="57.680799999999998"/>
  </r>
  <r>
    <x v="0"/>
    <x v="0"/>
    <x v="2"/>
    <s v="Thorough Parts and Repair Services"/>
    <x v="0"/>
    <x v="3"/>
    <x v="7"/>
    <s v="Red"/>
    <x v="1052"/>
    <d v="2004-11-01T00:00:00"/>
    <n v="3578.27"/>
    <n v="2146.962"/>
    <n v="1"/>
    <n v="2146.962"/>
  </r>
  <r>
    <x v="0"/>
    <x v="0"/>
    <x v="2"/>
    <s v="Thorough Parts and Repair Services"/>
    <x v="0"/>
    <x v="3"/>
    <x v="4"/>
    <s v="Red"/>
    <x v="1056"/>
    <d v="2004-11-01T00:00:00"/>
    <n v="1457.99"/>
    <n v="874.79399999999998"/>
    <n v="2"/>
    <n v="1749.588"/>
  </r>
  <r>
    <x v="0"/>
    <x v="0"/>
    <x v="2"/>
    <s v="Thorough Parts and Repair Services"/>
    <x v="1"/>
    <x v="5"/>
    <x v="6"/>
    <s v="Multi"/>
    <x v="1059"/>
    <d v="2004-11-01T00:00:00"/>
    <n v="8.99"/>
    <n v="5.1864999999999997"/>
    <n v="3"/>
    <n v="15.5595"/>
  </r>
  <r>
    <x v="0"/>
    <x v="0"/>
    <x v="2"/>
    <s v="Thorough Parts and Repair Services"/>
    <x v="0"/>
    <x v="3"/>
    <x v="3"/>
    <s v="Black"/>
    <x v="1059"/>
    <d v="2004-11-01T00:00:00"/>
    <n v="782.99"/>
    <n v="419.45890000000003"/>
    <n v="2"/>
    <n v="838.91780000000006"/>
  </r>
  <r>
    <x v="0"/>
    <x v="0"/>
    <x v="2"/>
    <s v="Thorough Parts and Repair Services"/>
    <x v="3"/>
    <x v="7"/>
    <x v="10"/>
    <s v="Black"/>
    <x v="1044"/>
    <d v="2004-11-01T00:00:00"/>
    <n v="34.99"/>
    <n v="20.186499999999999"/>
    <n v="2"/>
    <n v="40.372999999999998"/>
  </r>
  <r>
    <x v="0"/>
    <x v="0"/>
    <x v="2"/>
    <s v="Thorough Parts and Repair Services"/>
    <x v="0"/>
    <x v="3"/>
    <x v="7"/>
    <s v="Red"/>
    <x v="1051"/>
    <d v="2004-11-01T00:00:00"/>
    <n v="3578.27"/>
    <n v="2146.962"/>
    <n v="2"/>
    <n v="4293.924"/>
  </r>
  <r>
    <x v="0"/>
    <x v="0"/>
    <x v="2"/>
    <s v="Thorough Parts and Repair Services"/>
    <x v="0"/>
    <x v="3"/>
    <x v="3"/>
    <s v="Black"/>
    <x v="1042"/>
    <d v="2004-11-01T00:00:00"/>
    <n v="782.99"/>
    <n v="419.45890000000003"/>
    <n v="4"/>
    <n v="1677.8356000000001"/>
  </r>
  <r>
    <x v="0"/>
    <x v="0"/>
    <x v="2"/>
    <s v="Thorough Parts and Repair Services"/>
    <x v="0"/>
    <x v="3"/>
    <x v="4"/>
    <s v="Red"/>
    <x v="1053"/>
    <d v="2004-11-01T00:00:00"/>
    <n v="1457.99"/>
    <n v="874.79399999999998"/>
    <n v="3"/>
    <n v="2624.3820000000001"/>
  </r>
  <r>
    <x v="0"/>
    <x v="0"/>
    <x v="2"/>
    <s v="Thorough Parts and Repair Services"/>
    <x v="0"/>
    <x v="3"/>
    <x v="3"/>
    <s v="Red"/>
    <x v="1057"/>
    <d v="2004-11-01T00:00:00"/>
    <n v="782.99"/>
    <n v="419.45890000000003"/>
    <n v="5"/>
    <n v="2097.2945"/>
  </r>
  <r>
    <x v="0"/>
    <x v="0"/>
    <x v="2"/>
    <s v="Thorough Parts and Repair Services"/>
    <x v="0"/>
    <x v="3"/>
    <x v="7"/>
    <s v="Red"/>
    <x v="1058"/>
    <d v="2004-11-01T00:00:00"/>
    <n v="3578.27"/>
    <n v="2146.962"/>
    <n v="3"/>
    <n v="6440.8860000000004"/>
  </r>
  <r>
    <x v="0"/>
    <x v="0"/>
    <x v="2"/>
    <s v="Thorough Parts and Repair Services"/>
    <x v="0"/>
    <x v="3"/>
    <x v="3"/>
    <s v="Red"/>
    <x v="1062"/>
    <d v="2004-11-01T00:00:00"/>
    <n v="782.99"/>
    <n v="419.45890000000003"/>
    <n v="2"/>
    <n v="838.91780000000006"/>
  </r>
  <r>
    <x v="0"/>
    <x v="0"/>
    <x v="2"/>
    <s v="Thorough Parts and Repair Services"/>
    <x v="0"/>
    <x v="3"/>
    <x v="3"/>
    <s v="Black"/>
    <x v="1040"/>
    <d v="2004-11-01T00:00:00"/>
    <n v="782.99"/>
    <n v="419.45890000000003"/>
    <n v="1"/>
    <n v="419.45890000000003"/>
  </r>
  <r>
    <x v="0"/>
    <x v="0"/>
    <x v="2"/>
    <s v="Thorough Parts and Repair Services"/>
    <x v="2"/>
    <x v="6"/>
    <x v="9"/>
    <s v="Red"/>
    <x v="1045"/>
    <d v="2004-11-01T00:00:00"/>
    <n v="594.83000000000004"/>
    <n v="356.89800000000002"/>
    <n v="3"/>
    <n v="1070.694"/>
  </r>
  <r>
    <x v="0"/>
    <x v="0"/>
    <x v="2"/>
    <s v="Thorough Parts and Repair Services"/>
    <x v="0"/>
    <x v="3"/>
    <x v="3"/>
    <s v="Black"/>
    <x v="1055"/>
    <d v="2004-11-01T00:00:00"/>
    <n v="782.99"/>
    <n v="419.45890000000003"/>
    <n v="2"/>
    <n v="838.91780000000006"/>
  </r>
  <r>
    <x v="0"/>
    <x v="0"/>
    <x v="2"/>
    <s v="Thorough Parts and Repair Services"/>
    <x v="0"/>
    <x v="3"/>
    <x v="7"/>
    <s v="Red"/>
    <x v="1060"/>
    <d v="2004-11-01T00:00:00"/>
    <n v="3578.27"/>
    <n v="2146.962"/>
    <n v="4"/>
    <n v="8587.848"/>
  </r>
  <r>
    <x v="0"/>
    <x v="0"/>
    <x v="2"/>
    <s v="Thorough Parts and Repair Services"/>
    <x v="3"/>
    <x v="7"/>
    <x v="10"/>
    <s v="Blue"/>
    <x v="1051"/>
    <d v="2004-11-01T00:00:00"/>
    <n v="34.99"/>
    <n v="20.186499999999999"/>
    <n v="2"/>
    <n v="40.372999999999998"/>
  </r>
  <r>
    <x v="0"/>
    <x v="0"/>
    <x v="2"/>
    <s v="Thorough Parts and Repair Services"/>
    <x v="2"/>
    <x v="6"/>
    <x v="8"/>
    <s v="Red"/>
    <x v="1037"/>
    <d v="2004-11-01T00:00:00"/>
    <n v="337.22"/>
    <n v="183.93819999999999"/>
    <n v="1"/>
    <n v="183.93819999999999"/>
  </r>
  <r>
    <x v="0"/>
    <x v="0"/>
    <x v="2"/>
    <s v="Thorough Parts and Repair Services"/>
    <x v="0"/>
    <x v="3"/>
    <x v="4"/>
    <s v="Red"/>
    <x v="1044"/>
    <d v="2004-11-01T00:00:00"/>
    <n v="1457.99"/>
    <n v="874.79399999999998"/>
    <n v="2"/>
    <n v="1749.588"/>
  </r>
  <r>
    <x v="0"/>
    <x v="0"/>
    <x v="2"/>
    <s v="Thorough Parts and Repair Services"/>
    <x v="0"/>
    <x v="3"/>
    <x v="3"/>
    <s v="Red"/>
    <x v="1061"/>
    <d v="2004-11-01T00:00:00"/>
    <n v="782.99"/>
    <n v="419.45890000000003"/>
    <n v="6"/>
    <n v="2516.7534000000001"/>
  </r>
  <r>
    <x v="0"/>
    <x v="0"/>
    <x v="2"/>
    <s v="Thorough Parts and Repair Services"/>
    <x v="0"/>
    <x v="3"/>
    <x v="4"/>
    <s v="Red"/>
    <x v="1052"/>
    <d v="2004-11-01T00:00:00"/>
    <n v="1457.99"/>
    <n v="874.79399999999998"/>
    <n v="3"/>
    <n v="2624.3820000000001"/>
  </r>
  <r>
    <x v="0"/>
    <x v="0"/>
    <x v="2"/>
    <s v="Thorough Parts and Repair Services"/>
    <x v="2"/>
    <x v="6"/>
    <x v="8"/>
    <s v="Black"/>
    <x v="1040"/>
    <d v="2004-11-01T00:00:00"/>
    <n v="337.22"/>
    <n v="178.58080000000001"/>
    <n v="4"/>
    <n v="714.32320000000004"/>
  </r>
  <r>
    <x v="0"/>
    <x v="0"/>
    <x v="2"/>
    <s v="Thorough Parts and Repair Services"/>
    <x v="0"/>
    <x v="3"/>
    <x v="3"/>
    <s v="Black"/>
    <x v="1063"/>
    <d v="2004-11-01T00:00:00"/>
    <n v="782.99"/>
    <n v="419.45890000000003"/>
    <n v="1"/>
    <n v="419.45890000000003"/>
  </r>
  <r>
    <x v="0"/>
    <x v="0"/>
    <x v="2"/>
    <s v="Thorough Parts and Repair Services"/>
    <x v="2"/>
    <x v="6"/>
    <x v="8"/>
    <s v="Red"/>
    <x v="1063"/>
    <d v="2004-11-01T00:00:00"/>
    <n v="337.22"/>
    <n v="183.93819999999999"/>
    <n v="1"/>
    <n v="183.93819999999999"/>
  </r>
  <r>
    <x v="0"/>
    <x v="0"/>
    <x v="2"/>
    <s v="Vast Bike Sales and Rental"/>
    <x v="3"/>
    <x v="7"/>
    <x v="10"/>
    <s v="Blue"/>
    <x v="1049"/>
    <d v="2004-11-01T00:00:00"/>
    <n v="34.99"/>
    <n v="20.186499999999999"/>
    <n v="3"/>
    <n v="60.5595"/>
  </r>
  <r>
    <x v="0"/>
    <x v="0"/>
    <x v="2"/>
    <s v="Vast Bike Sales and Rental"/>
    <x v="1"/>
    <x v="4"/>
    <x v="5"/>
    <s v="Multi"/>
    <x v="1044"/>
    <d v="2004-11-01T00:00:00"/>
    <n v="49.99"/>
    <n v="28.840399999999999"/>
    <n v="3"/>
    <n v="86.521199999999993"/>
  </r>
  <r>
    <x v="0"/>
    <x v="0"/>
    <x v="2"/>
    <s v="Vast Bike Sales and Rental"/>
    <x v="0"/>
    <x v="0"/>
    <x v="0"/>
    <s v="Black"/>
    <x v="1063"/>
    <d v="2004-11-01T00:00:00"/>
    <n v="3374.99"/>
    <n v="2024.9939999999999"/>
    <n v="2"/>
    <n v="4049.9879999999998"/>
  </r>
  <r>
    <x v="0"/>
    <x v="0"/>
    <x v="2"/>
    <s v="Vast Bike Sales and Rental"/>
    <x v="0"/>
    <x v="0"/>
    <x v="0"/>
    <s v="Silver"/>
    <x v="1052"/>
    <d v="2004-11-01T00:00:00"/>
    <n v="3399.99"/>
    <n v="2039.9939999999999"/>
    <n v="5"/>
    <n v="10199.969999999999"/>
  </r>
  <r>
    <x v="0"/>
    <x v="0"/>
    <x v="2"/>
    <s v="Vast Bike Sales and Rental"/>
    <x v="2"/>
    <x v="2"/>
    <x v="2"/>
    <s v="Black"/>
    <x v="1038"/>
    <d v="2004-11-01T00:00:00"/>
    <n v="1349.6"/>
    <n v="714.70429999999999"/>
    <n v="3"/>
    <n v="2144.1129000000001"/>
  </r>
  <r>
    <x v="0"/>
    <x v="0"/>
    <x v="2"/>
    <s v="Vast Bike Sales and Rental"/>
    <x v="0"/>
    <x v="0"/>
    <x v="0"/>
    <s v="Silver"/>
    <x v="1053"/>
    <d v="2004-11-01T00:00:00"/>
    <n v="3399.99"/>
    <n v="2039.9939999999999"/>
    <n v="3"/>
    <n v="6119.982"/>
  </r>
  <r>
    <x v="0"/>
    <x v="0"/>
    <x v="2"/>
    <s v="Vast Bike Sales and Rental"/>
    <x v="0"/>
    <x v="0"/>
    <x v="0"/>
    <s v="Black"/>
    <x v="1037"/>
    <d v="2004-11-01T00:00:00"/>
    <n v="3374.99"/>
    <n v="2024.9939999999999"/>
    <n v="2"/>
    <n v="4049.9879999999998"/>
  </r>
  <r>
    <x v="0"/>
    <x v="0"/>
    <x v="2"/>
    <s v="Vast Bike Sales and Rental"/>
    <x v="0"/>
    <x v="0"/>
    <x v="0"/>
    <s v="Silver"/>
    <x v="1039"/>
    <d v="2004-11-01T00:00:00"/>
    <n v="3399.99"/>
    <n v="2039.9939999999999"/>
    <n v="5"/>
    <n v="10199.969999999999"/>
  </r>
  <r>
    <x v="0"/>
    <x v="0"/>
    <x v="2"/>
    <s v="Vast Bike Sales and Rental"/>
    <x v="1"/>
    <x v="1"/>
    <x v="1"/>
    <s v="White"/>
    <x v="1044"/>
    <d v="2004-11-01T00:00:00"/>
    <n v="9.5"/>
    <n v="5.7"/>
    <n v="3"/>
    <n v="17.100000000000001"/>
  </r>
  <r>
    <x v="0"/>
    <x v="0"/>
    <x v="2"/>
    <s v="Vast Bike Sales and Rental"/>
    <x v="1"/>
    <x v="5"/>
    <x v="6"/>
    <s v="Multi"/>
    <x v="1054"/>
    <d v="2004-11-01T00:00:00"/>
    <n v="8.99"/>
    <n v="5.1864999999999997"/>
    <n v="6"/>
    <n v="31.119"/>
  </r>
  <r>
    <x v="0"/>
    <x v="0"/>
    <x v="2"/>
    <s v="Vast Bike Sales and Rental"/>
    <x v="2"/>
    <x v="2"/>
    <x v="2"/>
    <s v="Silver"/>
    <x v="1052"/>
    <d v="2004-11-01T00:00:00"/>
    <n v="1364.5"/>
    <n v="722.59490000000005"/>
    <n v="1"/>
    <n v="722.59490000000005"/>
  </r>
  <r>
    <x v="0"/>
    <x v="0"/>
    <x v="2"/>
    <s v="Vast Bike Sales and Rental"/>
    <x v="3"/>
    <x v="7"/>
    <x v="10"/>
    <s v="Black"/>
    <x v="1047"/>
    <d v="2004-11-01T00:00:00"/>
    <n v="34.99"/>
    <n v="20.186499999999999"/>
    <n v="1"/>
    <n v="20.186499999999999"/>
  </r>
  <r>
    <x v="0"/>
    <x v="0"/>
    <x v="2"/>
    <s v="Vast Bike Sales and Rental"/>
    <x v="2"/>
    <x v="2"/>
    <x v="2"/>
    <s v="Black"/>
    <x v="1052"/>
    <d v="2004-11-01T00:00:00"/>
    <n v="1349.6"/>
    <n v="809.76"/>
    <n v="1"/>
    <n v="809.76"/>
  </r>
  <r>
    <x v="0"/>
    <x v="0"/>
    <x v="2"/>
    <s v="Vast Bike Sales and Rental"/>
    <x v="1"/>
    <x v="4"/>
    <x v="5"/>
    <s v="Multi"/>
    <x v="1056"/>
    <d v="2004-11-01T00:00:00"/>
    <n v="49.99"/>
    <n v="28.840399999999999"/>
    <n v="2"/>
    <n v="57.680799999999998"/>
  </r>
  <r>
    <x v="0"/>
    <x v="0"/>
    <x v="2"/>
    <s v="Vast Bike Sales and Rental"/>
    <x v="3"/>
    <x v="7"/>
    <x v="10"/>
    <s v="Red"/>
    <x v="1045"/>
    <d v="2004-11-01T00:00:00"/>
    <n v="34.99"/>
    <n v="20.186499999999999"/>
    <n v="2"/>
    <n v="40.372999999999998"/>
  </r>
  <r>
    <x v="0"/>
    <x v="0"/>
    <x v="2"/>
    <s v="Vast Bike Sales and Rental"/>
    <x v="1"/>
    <x v="4"/>
    <x v="5"/>
    <s v="Multi"/>
    <x v="1036"/>
    <d v="2004-11-01T00:00:00"/>
    <n v="49.99"/>
    <n v="28.840399999999999"/>
    <n v="1"/>
    <n v="28.840399999999999"/>
  </r>
  <r>
    <x v="0"/>
    <x v="0"/>
    <x v="4"/>
    <s v="Social Activities Club"/>
    <x v="0"/>
    <x v="3"/>
    <x v="3"/>
    <s v="Black"/>
    <x v="1063"/>
    <d v="2004-11-01T00:00:00"/>
    <n v="782.99"/>
    <n v="419.45890000000003"/>
    <n v="4"/>
    <n v="1677.8356000000001"/>
  </r>
  <r>
    <x v="0"/>
    <x v="0"/>
    <x v="4"/>
    <s v="Social Activities Club"/>
    <x v="0"/>
    <x v="3"/>
    <x v="3"/>
    <s v="Red"/>
    <x v="1038"/>
    <d v="2004-11-01T00:00:00"/>
    <n v="782.99"/>
    <n v="419.45890000000003"/>
    <n v="1"/>
    <n v="419.45890000000003"/>
  </r>
  <r>
    <x v="0"/>
    <x v="0"/>
    <x v="4"/>
    <s v="Social Activities Club"/>
    <x v="0"/>
    <x v="3"/>
    <x v="3"/>
    <s v="Black"/>
    <x v="1049"/>
    <d v="2004-11-01T00:00:00"/>
    <n v="782.99"/>
    <n v="419.45890000000003"/>
    <n v="1"/>
    <n v="419.45890000000003"/>
  </r>
  <r>
    <x v="0"/>
    <x v="0"/>
    <x v="4"/>
    <s v="Social Activities Club"/>
    <x v="0"/>
    <x v="3"/>
    <x v="3"/>
    <s v="Red"/>
    <x v="1053"/>
    <d v="2004-11-01T00:00:00"/>
    <n v="782.99"/>
    <n v="419.45890000000003"/>
    <n v="4"/>
    <n v="1677.8356000000001"/>
  </r>
  <r>
    <x v="0"/>
    <x v="1"/>
    <x v="1"/>
    <s v="Major Cycling"/>
    <x v="0"/>
    <x v="3"/>
    <x v="3"/>
    <s v="Black"/>
    <x v="1048"/>
    <d v="2004-11-01T00:00:00"/>
    <n v="782.99"/>
    <n v="419.45890000000003"/>
    <n v="3"/>
    <n v="1258.3767"/>
  </r>
  <r>
    <x v="0"/>
    <x v="1"/>
    <x v="1"/>
    <s v="Major Cycling"/>
    <x v="0"/>
    <x v="3"/>
    <x v="3"/>
    <s v="Black"/>
    <x v="1037"/>
    <d v="2004-11-01T00:00:00"/>
    <n v="782.99"/>
    <n v="419.45890000000003"/>
    <n v="1"/>
    <n v="419.45890000000003"/>
  </r>
  <r>
    <x v="0"/>
    <x v="0"/>
    <x v="4"/>
    <s v="Basic Sports Equipment"/>
    <x v="0"/>
    <x v="0"/>
    <x v="0"/>
    <s v="Black"/>
    <x v="1043"/>
    <d v="2004-11-01T00:00:00"/>
    <n v="3374.99"/>
    <n v="2024.9939999999999"/>
    <n v="5"/>
    <n v="10124.969999999999"/>
  </r>
  <r>
    <x v="0"/>
    <x v="0"/>
    <x v="4"/>
    <s v="Basic Sports Equipment"/>
    <x v="1"/>
    <x v="5"/>
    <x v="6"/>
    <s v="Multi"/>
    <x v="1039"/>
    <d v="2004-11-01T00:00:00"/>
    <n v="8.99"/>
    <n v="5.1864999999999997"/>
    <n v="2"/>
    <n v="10.372999999999999"/>
  </r>
  <r>
    <x v="0"/>
    <x v="0"/>
    <x v="4"/>
    <s v="Basic Sports Equipment"/>
    <x v="0"/>
    <x v="0"/>
    <x v="0"/>
    <s v="Black"/>
    <x v="1053"/>
    <d v="2004-11-01T00:00:00"/>
    <n v="3374.99"/>
    <n v="2024.9939999999999"/>
    <n v="2"/>
    <n v="4049.9879999999998"/>
  </r>
  <r>
    <x v="0"/>
    <x v="0"/>
    <x v="4"/>
    <s v="Basic Sports Equipment"/>
    <x v="0"/>
    <x v="0"/>
    <x v="0"/>
    <s v="Black"/>
    <x v="1054"/>
    <d v="2004-11-01T00:00:00"/>
    <n v="3374.99"/>
    <n v="2024.9939999999999"/>
    <n v="2"/>
    <n v="4049.9879999999998"/>
  </r>
  <r>
    <x v="0"/>
    <x v="0"/>
    <x v="4"/>
    <s v="Basic Sports Equipment"/>
    <x v="0"/>
    <x v="0"/>
    <x v="0"/>
    <s v="Silver"/>
    <x v="1054"/>
    <d v="2004-11-01T00:00:00"/>
    <n v="3399.99"/>
    <n v="2039.9939999999999"/>
    <n v="1"/>
    <n v="2039.9939999999999"/>
  </r>
  <r>
    <x v="0"/>
    <x v="0"/>
    <x v="4"/>
    <s v="Basic Sports Equipment"/>
    <x v="0"/>
    <x v="0"/>
    <x v="0"/>
    <s v="Black"/>
    <x v="1065"/>
    <d v="2004-11-01T00:00:00"/>
    <n v="3374.99"/>
    <n v="2024.9939999999999"/>
    <n v="3"/>
    <n v="6074.982"/>
  </r>
  <r>
    <x v="0"/>
    <x v="0"/>
    <x v="4"/>
    <s v="Basic Sports Equipment"/>
    <x v="1"/>
    <x v="1"/>
    <x v="1"/>
    <s v="White"/>
    <x v="1061"/>
    <d v="2004-11-01T00:00:00"/>
    <n v="9.5"/>
    <n v="5.7"/>
    <n v="3"/>
    <n v="17.100000000000001"/>
  </r>
  <r>
    <x v="0"/>
    <x v="0"/>
    <x v="0"/>
    <s v="Tough and Reliable Parts"/>
    <x v="1"/>
    <x v="4"/>
    <x v="5"/>
    <s v="Multi"/>
    <x v="1037"/>
    <d v="2004-11-01T00:00:00"/>
    <n v="49.99"/>
    <n v="28.840399999999999"/>
    <n v="1"/>
    <n v="28.840399999999999"/>
  </r>
  <r>
    <x v="0"/>
    <x v="0"/>
    <x v="0"/>
    <s v="Tough and Reliable Parts"/>
    <x v="0"/>
    <x v="3"/>
    <x v="3"/>
    <s v="Black"/>
    <x v="1053"/>
    <d v="2004-11-01T00:00:00"/>
    <n v="782.99"/>
    <n v="419.45890000000003"/>
    <n v="1"/>
    <n v="419.45890000000003"/>
  </r>
  <r>
    <x v="0"/>
    <x v="0"/>
    <x v="0"/>
    <s v="Tough and Reliable Parts"/>
    <x v="0"/>
    <x v="3"/>
    <x v="4"/>
    <s v="Red"/>
    <x v="1047"/>
    <d v="2004-11-01T00:00:00"/>
    <n v="1457.99"/>
    <n v="874.79399999999998"/>
    <n v="1"/>
    <n v="874.79399999999998"/>
  </r>
  <r>
    <x v="0"/>
    <x v="0"/>
    <x v="0"/>
    <s v="Tough and Reliable Parts"/>
    <x v="0"/>
    <x v="3"/>
    <x v="3"/>
    <s v="Red"/>
    <x v="1049"/>
    <d v="2004-11-01T00:00:00"/>
    <n v="782.99"/>
    <n v="419.45890000000003"/>
    <n v="2"/>
    <n v="838.91780000000006"/>
  </r>
  <r>
    <x v="0"/>
    <x v="0"/>
    <x v="5"/>
    <s v="Fun Times Club"/>
    <x v="0"/>
    <x v="3"/>
    <x v="3"/>
    <s v="Black"/>
    <x v="1050"/>
    <d v="2004-11-01T00:00:00"/>
    <n v="782.99"/>
    <n v="419.45890000000003"/>
    <n v="1"/>
    <n v="419.45890000000003"/>
  </r>
  <r>
    <x v="0"/>
    <x v="0"/>
    <x v="5"/>
    <s v="Fun Times Club"/>
    <x v="0"/>
    <x v="3"/>
    <x v="7"/>
    <s v="Red"/>
    <x v="1050"/>
    <d v="2004-11-01T00:00:00"/>
    <n v="3578.27"/>
    <n v="2146.962"/>
    <n v="3"/>
    <n v="6440.8860000000004"/>
  </r>
  <r>
    <x v="0"/>
    <x v="0"/>
    <x v="5"/>
    <s v="Fun Times Club"/>
    <x v="0"/>
    <x v="3"/>
    <x v="3"/>
    <s v="Black"/>
    <x v="1057"/>
    <d v="2004-11-01T00:00:00"/>
    <n v="782.99"/>
    <n v="419.45890000000003"/>
    <n v="4"/>
    <n v="1677.8356000000001"/>
  </r>
  <r>
    <x v="0"/>
    <x v="0"/>
    <x v="5"/>
    <s v="Fun Times Club"/>
    <x v="1"/>
    <x v="4"/>
    <x v="5"/>
    <s v="Multi"/>
    <x v="1043"/>
    <d v="2004-11-01T00:00:00"/>
    <n v="49.99"/>
    <n v="28.840399999999999"/>
    <n v="2"/>
    <n v="57.680799999999998"/>
  </r>
  <r>
    <x v="0"/>
    <x v="0"/>
    <x v="5"/>
    <s v="Fun Times Club"/>
    <x v="2"/>
    <x v="6"/>
    <x v="8"/>
    <s v="Red"/>
    <x v="1054"/>
    <d v="2004-11-01T00:00:00"/>
    <n v="337.22"/>
    <n v="183.93819999999999"/>
    <n v="1"/>
    <n v="183.93819999999999"/>
  </r>
  <r>
    <x v="0"/>
    <x v="0"/>
    <x v="5"/>
    <s v="Fun Times Club"/>
    <x v="0"/>
    <x v="3"/>
    <x v="3"/>
    <s v="Black"/>
    <x v="1064"/>
    <d v="2004-11-01T00:00:00"/>
    <n v="782.99"/>
    <n v="419.45890000000003"/>
    <n v="2"/>
    <n v="838.91780000000006"/>
  </r>
  <r>
    <x v="0"/>
    <x v="0"/>
    <x v="5"/>
    <s v="Fun Times Club"/>
    <x v="0"/>
    <x v="3"/>
    <x v="7"/>
    <s v="Red"/>
    <x v="1057"/>
    <d v="2004-11-01T00:00:00"/>
    <n v="3578.27"/>
    <n v="2146.962"/>
    <n v="1"/>
    <n v="2146.962"/>
  </r>
  <r>
    <x v="0"/>
    <x v="0"/>
    <x v="5"/>
    <s v="Fun Times Club"/>
    <x v="3"/>
    <x v="7"/>
    <x v="10"/>
    <s v="Blue"/>
    <x v="1041"/>
    <d v="2004-11-01T00:00:00"/>
    <n v="34.99"/>
    <n v="20.186499999999999"/>
    <n v="1"/>
    <n v="20.186499999999999"/>
  </r>
  <r>
    <x v="0"/>
    <x v="0"/>
    <x v="5"/>
    <s v="Fun Times Club"/>
    <x v="0"/>
    <x v="3"/>
    <x v="3"/>
    <s v="Red"/>
    <x v="1038"/>
    <d v="2004-11-01T00:00:00"/>
    <n v="782.99"/>
    <n v="419.45890000000003"/>
    <n v="1"/>
    <n v="419.45890000000003"/>
  </r>
  <r>
    <x v="0"/>
    <x v="0"/>
    <x v="5"/>
    <s v="Fun Times Club"/>
    <x v="0"/>
    <x v="3"/>
    <x v="3"/>
    <s v="Red"/>
    <x v="1055"/>
    <d v="2004-11-01T00:00:00"/>
    <n v="782.99"/>
    <n v="419.45890000000003"/>
    <n v="2"/>
    <n v="838.91780000000006"/>
  </r>
  <r>
    <x v="0"/>
    <x v="0"/>
    <x v="5"/>
    <s v="Fun Times Club"/>
    <x v="0"/>
    <x v="3"/>
    <x v="3"/>
    <s v="Red"/>
    <x v="1041"/>
    <d v="2004-11-01T00:00:00"/>
    <n v="782.99"/>
    <n v="419.45890000000003"/>
    <n v="2"/>
    <n v="838.91780000000006"/>
  </r>
  <r>
    <x v="0"/>
    <x v="0"/>
    <x v="5"/>
    <s v="Fun Times Club"/>
    <x v="2"/>
    <x v="6"/>
    <x v="8"/>
    <s v="Red"/>
    <x v="1057"/>
    <d v="2004-11-01T00:00:00"/>
    <n v="337.22"/>
    <n v="183.93819999999999"/>
    <n v="3"/>
    <n v="551.81459999999993"/>
  </r>
  <r>
    <x v="0"/>
    <x v="0"/>
    <x v="5"/>
    <s v="Fun Times Club"/>
    <x v="0"/>
    <x v="3"/>
    <x v="3"/>
    <s v="Red"/>
    <x v="1042"/>
    <d v="2004-11-01T00:00:00"/>
    <n v="782.99"/>
    <n v="419.45890000000003"/>
    <n v="1"/>
    <n v="419.45890000000003"/>
  </r>
  <r>
    <x v="0"/>
    <x v="0"/>
    <x v="5"/>
    <s v="Fun Times Club"/>
    <x v="0"/>
    <x v="3"/>
    <x v="3"/>
    <s v="Red"/>
    <x v="1059"/>
    <d v="2004-11-01T00:00:00"/>
    <n v="782.99"/>
    <n v="419.45890000000003"/>
    <n v="1"/>
    <n v="419.45890000000003"/>
  </r>
  <r>
    <x v="0"/>
    <x v="0"/>
    <x v="5"/>
    <s v="Fun Times Club"/>
    <x v="0"/>
    <x v="3"/>
    <x v="4"/>
    <s v="Red"/>
    <x v="1039"/>
    <d v="2004-11-01T00:00:00"/>
    <n v="1457.99"/>
    <n v="874.79399999999998"/>
    <n v="1"/>
    <n v="874.79399999999998"/>
  </r>
  <r>
    <x v="0"/>
    <x v="0"/>
    <x v="5"/>
    <s v="Fun Times Club"/>
    <x v="0"/>
    <x v="3"/>
    <x v="3"/>
    <s v="Black"/>
    <x v="1042"/>
    <d v="2004-11-01T00:00:00"/>
    <n v="782.99"/>
    <n v="419.45890000000003"/>
    <n v="1"/>
    <n v="419.45890000000003"/>
  </r>
  <r>
    <x v="0"/>
    <x v="0"/>
    <x v="5"/>
    <s v="Fun Times Club"/>
    <x v="0"/>
    <x v="3"/>
    <x v="4"/>
    <s v="Red"/>
    <x v="1044"/>
    <d v="2004-11-01T00:00:00"/>
    <n v="1457.99"/>
    <n v="874.79399999999998"/>
    <n v="1"/>
    <n v="874.79399999999998"/>
  </r>
  <r>
    <x v="0"/>
    <x v="0"/>
    <x v="5"/>
    <s v="Fun Times Club"/>
    <x v="0"/>
    <x v="3"/>
    <x v="7"/>
    <s v="Red"/>
    <x v="1042"/>
    <d v="2004-11-01T00:00:00"/>
    <n v="3578.27"/>
    <n v="2146.962"/>
    <n v="1"/>
    <n v="2146.962"/>
  </r>
  <r>
    <x v="0"/>
    <x v="0"/>
    <x v="5"/>
    <s v="Fun Times Club"/>
    <x v="0"/>
    <x v="3"/>
    <x v="3"/>
    <s v="Black"/>
    <x v="1055"/>
    <d v="2004-11-01T00:00:00"/>
    <n v="782.99"/>
    <n v="419.45890000000003"/>
    <n v="2"/>
    <n v="838.91780000000006"/>
  </r>
  <r>
    <x v="0"/>
    <x v="0"/>
    <x v="5"/>
    <s v="Fun Times Club"/>
    <x v="2"/>
    <x v="6"/>
    <x v="8"/>
    <s v="Red"/>
    <x v="1050"/>
    <d v="2004-11-01T00:00:00"/>
    <n v="337.22"/>
    <n v="183.93819999999999"/>
    <n v="1"/>
    <n v="183.93819999999999"/>
  </r>
  <r>
    <x v="0"/>
    <x v="0"/>
    <x v="5"/>
    <s v="Fun Times Club"/>
    <x v="1"/>
    <x v="4"/>
    <x v="5"/>
    <s v="Multi"/>
    <x v="1040"/>
    <d v="2004-11-01T00:00:00"/>
    <n v="49.99"/>
    <n v="28.840399999999999"/>
    <n v="2"/>
    <n v="57.680799999999998"/>
  </r>
  <r>
    <x v="0"/>
    <x v="0"/>
    <x v="5"/>
    <s v="Fun Times Club"/>
    <x v="2"/>
    <x v="6"/>
    <x v="8"/>
    <s v="Black"/>
    <x v="1043"/>
    <d v="2004-11-01T00:00:00"/>
    <n v="337.22"/>
    <n v="178.58080000000001"/>
    <n v="4"/>
    <n v="714.32320000000004"/>
  </r>
  <r>
    <x v="0"/>
    <x v="0"/>
    <x v="5"/>
    <s v="Fun Times Club"/>
    <x v="2"/>
    <x v="6"/>
    <x v="9"/>
    <s v="Red"/>
    <x v="1063"/>
    <d v="2004-11-01T00:00:00"/>
    <n v="594.83000000000004"/>
    <n v="356.89800000000002"/>
    <n v="1"/>
    <n v="356.89800000000002"/>
  </r>
  <r>
    <x v="0"/>
    <x v="0"/>
    <x v="5"/>
    <s v="Fun Times Club"/>
    <x v="1"/>
    <x v="4"/>
    <x v="5"/>
    <s v="Multi"/>
    <x v="1043"/>
    <d v="2004-11-01T00:00:00"/>
    <n v="49.99"/>
    <n v="28.840399999999999"/>
    <n v="2"/>
    <n v="57.680799999999998"/>
  </r>
  <r>
    <x v="0"/>
    <x v="0"/>
    <x v="5"/>
    <s v="Fun Times Club"/>
    <x v="3"/>
    <x v="7"/>
    <x v="10"/>
    <s v="Red"/>
    <x v="1059"/>
    <d v="2004-11-01T00:00:00"/>
    <n v="34.99"/>
    <n v="20.186499999999999"/>
    <n v="4"/>
    <n v="80.745999999999995"/>
  </r>
  <r>
    <x v="0"/>
    <x v="0"/>
    <x v="5"/>
    <s v="Fun Times Club"/>
    <x v="0"/>
    <x v="3"/>
    <x v="7"/>
    <s v="Red"/>
    <x v="1047"/>
    <d v="2004-11-01T00:00:00"/>
    <n v="3578.27"/>
    <n v="2146.962"/>
    <n v="1"/>
    <n v="2146.962"/>
  </r>
  <r>
    <x v="0"/>
    <x v="0"/>
    <x v="5"/>
    <s v="Fun Times Club"/>
    <x v="0"/>
    <x v="3"/>
    <x v="4"/>
    <s v="Red"/>
    <x v="1064"/>
    <d v="2004-11-01T00:00:00"/>
    <n v="1457.99"/>
    <n v="874.79399999999998"/>
    <n v="1"/>
    <n v="874.79399999999998"/>
  </r>
  <r>
    <x v="0"/>
    <x v="0"/>
    <x v="4"/>
    <s v="Alpine Ski House"/>
    <x v="0"/>
    <x v="3"/>
    <x v="3"/>
    <s v="Black"/>
    <x v="1056"/>
    <d v="2004-11-01T00:00:00"/>
    <n v="782.99"/>
    <n v="419.45890000000003"/>
    <n v="1"/>
    <n v="419.45890000000003"/>
  </r>
  <r>
    <x v="0"/>
    <x v="0"/>
    <x v="0"/>
    <s v="Sunny Place Bikes"/>
    <x v="0"/>
    <x v="3"/>
    <x v="4"/>
    <s v="Red"/>
    <x v="1061"/>
    <d v="2004-11-01T00:00:00"/>
    <n v="1457.99"/>
    <n v="874.79399999999998"/>
    <n v="1"/>
    <n v="874.79399999999998"/>
  </r>
  <r>
    <x v="0"/>
    <x v="0"/>
    <x v="0"/>
    <s v="Sunny Place Bikes"/>
    <x v="0"/>
    <x v="3"/>
    <x v="3"/>
    <s v="Black"/>
    <x v="1065"/>
    <d v="2004-11-01T00:00:00"/>
    <n v="782.99"/>
    <n v="419.45890000000003"/>
    <n v="2"/>
    <n v="838.91780000000006"/>
  </r>
  <r>
    <x v="0"/>
    <x v="0"/>
    <x v="0"/>
    <s v="Sunny Place Bikes"/>
    <x v="0"/>
    <x v="3"/>
    <x v="3"/>
    <s v="Red"/>
    <x v="1058"/>
    <d v="2004-11-01T00:00:00"/>
    <n v="782.99"/>
    <n v="419.45890000000003"/>
    <n v="2"/>
    <n v="838.91780000000006"/>
  </r>
  <r>
    <x v="0"/>
    <x v="0"/>
    <x v="0"/>
    <s v="Sunny Place Bikes"/>
    <x v="0"/>
    <x v="3"/>
    <x v="3"/>
    <s v="Red"/>
    <x v="1060"/>
    <d v="2004-11-01T00:00:00"/>
    <n v="782.99"/>
    <n v="419.45890000000003"/>
    <n v="2"/>
    <n v="838.91780000000006"/>
  </r>
  <r>
    <x v="0"/>
    <x v="0"/>
    <x v="0"/>
    <s v="Sunny Place Bikes"/>
    <x v="0"/>
    <x v="3"/>
    <x v="4"/>
    <s v="Red"/>
    <x v="1053"/>
    <d v="2004-11-01T00:00:00"/>
    <n v="1457.99"/>
    <n v="874.79399999999998"/>
    <n v="1"/>
    <n v="874.79399999999998"/>
  </r>
  <r>
    <x v="0"/>
    <x v="0"/>
    <x v="0"/>
    <s v="Sunny Place Bikes"/>
    <x v="0"/>
    <x v="3"/>
    <x v="3"/>
    <s v="Red"/>
    <x v="1051"/>
    <d v="2004-11-01T00:00:00"/>
    <n v="782.99"/>
    <n v="419.45890000000003"/>
    <n v="2"/>
    <n v="838.91780000000006"/>
  </r>
  <r>
    <x v="0"/>
    <x v="0"/>
    <x v="0"/>
    <s v="Sunny Place Bikes"/>
    <x v="0"/>
    <x v="3"/>
    <x v="3"/>
    <s v="Black"/>
    <x v="1058"/>
    <d v="2004-11-01T00:00:00"/>
    <n v="782.99"/>
    <n v="419.45890000000003"/>
    <n v="3"/>
    <n v="1258.3767"/>
  </r>
  <r>
    <x v="0"/>
    <x v="0"/>
    <x v="0"/>
    <s v="Sunny Place Bikes"/>
    <x v="1"/>
    <x v="5"/>
    <x v="6"/>
    <s v="Multi"/>
    <x v="1035"/>
    <d v="2004-11-01T00:00:00"/>
    <n v="8.99"/>
    <n v="5.1864999999999997"/>
    <n v="5"/>
    <n v="25.932499999999997"/>
  </r>
  <r>
    <x v="0"/>
    <x v="0"/>
    <x v="0"/>
    <s v="Sunny Place Bikes"/>
    <x v="1"/>
    <x v="4"/>
    <x v="5"/>
    <s v="Multi"/>
    <x v="1037"/>
    <d v="2004-11-01T00:00:00"/>
    <n v="49.99"/>
    <n v="28.840399999999999"/>
    <n v="3"/>
    <n v="86.521199999999993"/>
  </r>
  <r>
    <x v="0"/>
    <x v="1"/>
    <x v="1"/>
    <s v="The Showroom"/>
    <x v="2"/>
    <x v="6"/>
    <x v="8"/>
    <s v="Black"/>
    <x v="1045"/>
    <d v="2004-11-01T00:00:00"/>
    <n v="337.22"/>
    <n v="178.58080000000001"/>
    <n v="1"/>
    <n v="178.58080000000001"/>
  </r>
  <r>
    <x v="0"/>
    <x v="1"/>
    <x v="1"/>
    <s v="The Showroom"/>
    <x v="2"/>
    <x v="6"/>
    <x v="11"/>
    <s v="Red"/>
    <x v="1040"/>
    <d v="2004-11-01T00:00:00"/>
    <n v="1431.5"/>
    <n v="758.07590000000005"/>
    <n v="1"/>
    <n v="758.07590000000005"/>
  </r>
  <r>
    <x v="0"/>
    <x v="1"/>
    <x v="1"/>
    <s v="Tenth Bike Store"/>
    <x v="0"/>
    <x v="3"/>
    <x v="7"/>
    <s v="Red"/>
    <x v="1045"/>
    <d v="2004-11-01T00:00:00"/>
    <n v="3578.27"/>
    <n v="2146.962"/>
    <n v="1"/>
    <n v="2146.962"/>
  </r>
  <r>
    <x v="0"/>
    <x v="1"/>
    <x v="1"/>
    <s v="Tenth Bike Store"/>
    <x v="0"/>
    <x v="3"/>
    <x v="3"/>
    <s v="Black"/>
    <x v="1039"/>
    <d v="2004-11-01T00:00:00"/>
    <n v="782.99"/>
    <n v="419.45890000000003"/>
    <n v="3"/>
    <n v="1258.3767"/>
  </r>
  <r>
    <x v="0"/>
    <x v="1"/>
    <x v="1"/>
    <s v="Tenth Bike Store"/>
    <x v="0"/>
    <x v="3"/>
    <x v="3"/>
    <s v="Red"/>
    <x v="1063"/>
    <d v="2004-11-01T00:00:00"/>
    <n v="782.99"/>
    <n v="419.45890000000003"/>
    <n v="2"/>
    <n v="838.91780000000006"/>
  </r>
  <r>
    <x v="0"/>
    <x v="1"/>
    <x v="1"/>
    <s v="Tenth Bike Store"/>
    <x v="2"/>
    <x v="6"/>
    <x v="8"/>
    <s v="Red"/>
    <x v="1051"/>
    <d v="2004-11-01T00:00:00"/>
    <n v="337.22"/>
    <n v="183.93819999999999"/>
    <n v="3"/>
    <n v="551.81459999999993"/>
  </r>
  <r>
    <x v="0"/>
    <x v="1"/>
    <x v="1"/>
    <s v="Tenth Bike Store"/>
    <x v="0"/>
    <x v="3"/>
    <x v="3"/>
    <s v="Red"/>
    <x v="1061"/>
    <d v="2004-11-01T00:00:00"/>
    <n v="782.99"/>
    <n v="419.45890000000003"/>
    <n v="4"/>
    <n v="1677.8356000000001"/>
  </r>
  <r>
    <x v="0"/>
    <x v="1"/>
    <x v="1"/>
    <s v="Tenth Bike Store"/>
    <x v="0"/>
    <x v="3"/>
    <x v="4"/>
    <s v="Red"/>
    <x v="1036"/>
    <d v="2004-11-01T00:00:00"/>
    <n v="1457.99"/>
    <n v="874.79399999999998"/>
    <n v="1"/>
    <n v="874.79399999999998"/>
  </r>
  <r>
    <x v="0"/>
    <x v="1"/>
    <x v="1"/>
    <s v="Tenth Bike Store"/>
    <x v="1"/>
    <x v="4"/>
    <x v="5"/>
    <s v="Multi"/>
    <x v="1060"/>
    <d v="2004-11-01T00:00:00"/>
    <n v="49.99"/>
    <n v="28.840399999999999"/>
    <n v="5"/>
    <n v="144.202"/>
  </r>
  <r>
    <x v="0"/>
    <x v="1"/>
    <x v="1"/>
    <s v="Tenth Bike Store"/>
    <x v="0"/>
    <x v="3"/>
    <x v="3"/>
    <s v="Black"/>
    <x v="1052"/>
    <d v="2004-11-01T00:00:00"/>
    <n v="782.99"/>
    <n v="419.45890000000003"/>
    <n v="3"/>
    <n v="1258.3767"/>
  </r>
  <r>
    <x v="0"/>
    <x v="1"/>
    <x v="1"/>
    <s v="Tenth Bike Store"/>
    <x v="0"/>
    <x v="3"/>
    <x v="7"/>
    <s v="Red"/>
    <x v="1057"/>
    <d v="2004-11-01T00:00:00"/>
    <n v="3578.27"/>
    <n v="2146.962"/>
    <n v="1"/>
    <n v="2146.962"/>
  </r>
  <r>
    <x v="0"/>
    <x v="1"/>
    <x v="1"/>
    <s v="Tenth Bike Store"/>
    <x v="1"/>
    <x v="5"/>
    <x v="6"/>
    <s v="Multi"/>
    <x v="1064"/>
    <d v="2004-11-01T00:00:00"/>
    <n v="8.99"/>
    <n v="5.1864999999999997"/>
    <n v="3"/>
    <n v="15.5595"/>
  </r>
  <r>
    <x v="0"/>
    <x v="1"/>
    <x v="1"/>
    <s v="Tenth Bike Store"/>
    <x v="2"/>
    <x v="6"/>
    <x v="8"/>
    <s v="Red"/>
    <x v="1052"/>
    <d v="2004-11-01T00:00:00"/>
    <n v="337.22"/>
    <n v="183.93819999999999"/>
    <n v="2"/>
    <n v="367.87639999999999"/>
  </r>
  <r>
    <x v="0"/>
    <x v="1"/>
    <x v="1"/>
    <s v="Tenth Bike Store"/>
    <x v="0"/>
    <x v="3"/>
    <x v="3"/>
    <s v="Black"/>
    <x v="1053"/>
    <d v="2004-11-01T00:00:00"/>
    <n v="782.99"/>
    <n v="419.45890000000003"/>
    <n v="2"/>
    <n v="838.91780000000006"/>
  </r>
  <r>
    <x v="0"/>
    <x v="1"/>
    <x v="1"/>
    <s v="Tenth Bike Store"/>
    <x v="0"/>
    <x v="3"/>
    <x v="3"/>
    <s v="Red"/>
    <x v="1050"/>
    <d v="2004-11-01T00:00:00"/>
    <n v="782.99"/>
    <n v="419.45890000000003"/>
    <n v="1"/>
    <n v="419.45890000000003"/>
  </r>
  <r>
    <x v="0"/>
    <x v="1"/>
    <x v="1"/>
    <s v="Tenth Bike Store"/>
    <x v="3"/>
    <x v="7"/>
    <x v="10"/>
    <s v="Red"/>
    <x v="1052"/>
    <d v="2004-11-01T00:00:00"/>
    <n v="34.99"/>
    <n v="20.186499999999999"/>
    <n v="4"/>
    <n v="80.745999999999995"/>
  </r>
  <r>
    <x v="0"/>
    <x v="1"/>
    <x v="1"/>
    <s v="Tenth Bike Store"/>
    <x v="1"/>
    <x v="4"/>
    <x v="5"/>
    <s v="Multi"/>
    <x v="1036"/>
    <d v="2004-11-01T00:00:00"/>
    <n v="49.99"/>
    <n v="28.840399999999999"/>
    <n v="1"/>
    <n v="28.840399999999999"/>
  </r>
  <r>
    <x v="0"/>
    <x v="1"/>
    <x v="1"/>
    <s v="Tenth Bike Store"/>
    <x v="3"/>
    <x v="7"/>
    <x v="10"/>
    <s v="Blue"/>
    <x v="1046"/>
    <d v="2004-11-01T00:00:00"/>
    <n v="34.99"/>
    <n v="20.186499999999999"/>
    <n v="1"/>
    <n v="20.186499999999999"/>
  </r>
  <r>
    <x v="0"/>
    <x v="1"/>
    <x v="1"/>
    <s v="Tenth Bike Store"/>
    <x v="0"/>
    <x v="3"/>
    <x v="4"/>
    <s v="Red"/>
    <x v="1057"/>
    <d v="2004-11-01T00:00:00"/>
    <n v="1457.99"/>
    <n v="874.79399999999998"/>
    <n v="2"/>
    <n v="1749.588"/>
  </r>
  <r>
    <x v="0"/>
    <x v="1"/>
    <x v="1"/>
    <s v="Tenth Bike Store"/>
    <x v="2"/>
    <x v="6"/>
    <x v="9"/>
    <s v="Red"/>
    <x v="1039"/>
    <d v="2004-11-01T00:00:00"/>
    <n v="594.83000000000004"/>
    <n v="356.89800000000002"/>
    <n v="1"/>
    <n v="356.89800000000002"/>
  </r>
  <r>
    <x v="0"/>
    <x v="1"/>
    <x v="1"/>
    <s v="Tenth Bike Store"/>
    <x v="1"/>
    <x v="4"/>
    <x v="5"/>
    <s v="Multi"/>
    <x v="1046"/>
    <d v="2004-11-01T00:00:00"/>
    <n v="49.99"/>
    <n v="28.840399999999999"/>
    <n v="1"/>
    <n v="28.840399999999999"/>
  </r>
  <r>
    <x v="0"/>
    <x v="1"/>
    <x v="1"/>
    <s v="Tenth Bike Store"/>
    <x v="0"/>
    <x v="3"/>
    <x v="4"/>
    <s v="Red"/>
    <x v="1048"/>
    <d v="2004-11-01T00:00:00"/>
    <n v="1457.99"/>
    <n v="874.79399999999998"/>
    <n v="1"/>
    <n v="874.79399999999998"/>
  </r>
  <r>
    <x v="0"/>
    <x v="1"/>
    <x v="1"/>
    <s v="Tenth Bike Store"/>
    <x v="2"/>
    <x v="6"/>
    <x v="8"/>
    <s v="Red"/>
    <x v="1056"/>
    <d v="2004-11-01T00:00:00"/>
    <n v="337.22"/>
    <n v="183.93819999999999"/>
    <n v="1"/>
    <n v="183.93819999999999"/>
  </r>
  <r>
    <x v="0"/>
    <x v="1"/>
    <x v="1"/>
    <s v="Tenth Bike Store"/>
    <x v="0"/>
    <x v="3"/>
    <x v="4"/>
    <s v="Red"/>
    <x v="1063"/>
    <d v="2004-11-01T00:00:00"/>
    <n v="1457.99"/>
    <n v="874.79399999999998"/>
    <n v="2"/>
    <n v="1749.588"/>
  </r>
  <r>
    <x v="0"/>
    <x v="1"/>
    <x v="1"/>
    <s v="Tenth Bike Store"/>
    <x v="0"/>
    <x v="3"/>
    <x v="4"/>
    <s v="Red"/>
    <x v="1048"/>
    <d v="2004-11-01T00:00:00"/>
    <n v="1457.99"/>
    <n v="874.79399999999998"/>
    <n v="1"/>
    <n v="874.79399999999998"/>
  </r>
  <r>
    <x v="0"/>
    <x v="1"/>
    <x v="1"/>
    <s v="Tenth Bike Store"/>
    <x v="0"/>
    <x v="3"/>
    <x v="3"/>
    <s v="Red"/>
    <x v="1052"/>
    <d v="2004-11-01T00:00:00"/>
    <n v="782.99"/>
    <n v="419.45890000000003"/>
    <n v="1"/>
    <n v="419.45890000000003"/>
  </r>
  <r>
    <x v="0"/>
    <x v="1"/>
    <x v="1"/>
    <s v="Tenth Bike Store"/>
    <x v="0"/>
    <x v="3"/>
    <x v="3"/>
    <s v="Red"/>
    <x v="1053"/>
    <d v="2004-11-01T00:00:00"/>
    <n v="782.99"/>
    <n v="419.45890000000003"/>
    <n v="2"/>
    <n v="838.91780000000006"/>
  </r>
  <r>
    <x v="0"/>
    <x v="1"/>
    <x v="1"/>
    <s v="Tenth Bike Store"/>
    <x v="2"/>
    <x v="6"/>
    <x v="8"/>
    <s v="Black"/>
    <x v="1063"/>
    <d v="2004-11-01T00:00:00"/>
    <n v="337.22"/>
    <n v="178.58080000000001"/>
    <n v="1"/>
    <n v="178.58080000000001"/>
  </r>
  <r>
    <x v="0"/>
    <x v="1"/>
    <x v="1"/>
    <s v="Tenth Bike Store"/>
    <x v="3"/>
    <x v="7"/>
    <x v="10"/>
    <s v="Black"/>
    <x v="1063"/>
    <d v="2004-11-01T00:00:00"/>
    <n v="34.99"/>
    <n v="20.186499999999999"/>
    <n v="3"/>
    <n v="60.5595"/>
  </r>
  <r>
    <x v="0"/>
    <x v="1"/>
    <x v="1"/>
    <s v="Recommended Bicycles"/>
    <x v="0"/>
    <x v="3"/>
    <x v="3"/>
    <s v="Red"/>
    <x v="1035"/>
    <d v="2004-11-01T00:00:00"/>
    <n v="782.99"/>
    <n v="419.45890000000003"/>
    <n v="1"/>
    <n v="419.45890000000003"/>
  </r>
  <r>
    <x v="0"/>
    <x v="0"/>
    <x v="2"/>
    <s v="Nonskid Tire Company"/>
    <x v="2"/>
    <x v="2"/>
    <x v="2"/>
    <s v="Silver"/>
    <x v="1047"/>
    <d v="2004-11-01T00:00:00"/>
    <n v="1364.5"/>
    <n v="722.59490000000005"/>
    <n v="1"/>
    <n v="722.59490000000005"/>
  </r>
  <r>
    <x v="0"/>
    <x v="0"/>
    <x v="0"/>
    <s v="New Bikes Company"/>
    <x v="0"/>
    <x v="3"/>
    <x v="7"/>
    <s v="Red"/>
    <x v="1052"/>
    <d v="2004-11-01T00:00:00"/>
    <n v="3578.27"/>
    <n v="2146.962"/>
    <n v="1"/>
    <n v="2146.962"/>
  </r>
  <r>
    <x v="0"/>
    <x v="0"/>
    <x v="3"/>
    <s v="Retail Sales and Service"/>
    <x v="0"/>
    <x v="3"/>
    <x v="4"/>
    <s v="Red"/>
    <x v="1044"/>
    <d v="2004-11-01T00:00:00"/>
    <n v="1457.99"/>
    <n v="874.79399999999998"/>
    <n v="4"/>
    <n v="3499.1759999999999"/>
  </r>
  <r>
    <x v="0"/>
    <x v="0"/>
    <x v="3"/>
    <s v="Retail Sales and Service"/>
    <x v="0"/>
    <x v="3"/>
    <x v="3"/>
    <s v="Red"/>
    <x v="1063"/>
    <d v="2004-11-01T00:00:00"/>
    <n v="782.99"/>
    <n v="419.45890000000003"/>
    <n v="1"/>
    <n v="419.45890000000003"/>
  </r>
  <r>
    <x v="0"/>
    <x v="0"/>
    <x v="3"/>
    <s v="Retail Sales and Service"/>
    <x v="0"/>
    <x v="3"/>
    <x v="3"/>
    <s v="Red"/>
    <x v="1057"/>
    <d v="2004-11-01T00:00:00"/>
    <n v="782.99"/>
    <n v="419.45890000000003"/>
    <n v="1"/>
    <n v="419.45890000000003"/>
  </r>
  <r>
    <x v="0"/>
    <x v="0"/>
    <x v="3"/>
    <s v="Retail Sales and Service"/>
    <x v="1"/>
    <x v="4"/>
    <x v="5"/>
    <s v="Multi"/>
    <x v="1041"/>
    <d v="2004-11-01T00:00:00"/>
    <n v="49.99"/>
    <n v="28.840399999999999"/>
    <n v="3"/>
    <n v="86.521199999999993"/>
  </r>
  <r>
    <x v="0"/>
    <x v="0"/>
    <x v="3"/>
    <s v="Retail Sales and Service"/>
    <x v="0"/>
    <x v="3"/>
    <x v="7"/>
    <s v="Red"/>
    <x v="1043"/>
    <d v="2004-11-01T00:00:00"/>
    <n v="3578.27"/>
    <n v="2146.962"/>
    <n v="1"/>
    <n v="2146.962"/>
  </r>
  <r>
    <x v="0"/>
    <x v="0"/>
    <x v="3"/>
    <s v="Retail Sales and Service"/>
    <x v="0"/>
    <x v="3"/>
    <x v="7"/>
    <s v="Red"/>
    <x v="1063"/>
    <d v="2004-11-01T00:00:00"/>
    <n v="3578.27"/>
    <n v="2146.962"/>
    <n v="1"/>
    <n v="2146.962"/>
  </r>
  <r>
    <x v="0"/>
    <x v="0"/>
    <x v="3"/>
    <s v="Retail Sales and Service"/>
    <x v="2"/>
    <x v="6"/>
    <x v="8"/>
    <s v="Red"/>
    <x v="1053"/>
    <d v="2004-11-01T00:00:00"/>
    <n v="337.22"/>
    <n v="183.93819999999999"/>
    <n v="1"/>
    <n v="183.93819999999999"/>
  </r>
  <r>
    <x v="0"/>
    <x v="0"/>
    <x v="3"/>
    <s v="Retail Sales and Service"/>
    <x v="0"/>
    <x v="3"/>
    <x v="4"/>
    <s v="Red"/>
    <x v="1037"/>
    <d v="2004-11-01T00:00:00"/>
    <n v="1457.99"/>
    <n v="874.79399999999998"/>
    <n v="2"/>
    <n v="1749.588"/>
  </r>
  <r>
    <x v="0"/>
    <x v="0"/>
    <x v="3"/>
    <s v="Retail Sales and Service"/>
    <x v="3"/>
    <x v="7"/>
    <x v="10"/>
    <s v="Red"/>
    <x v="1036"/>
    <d v="2004-11-01T00:00:00"/>
    <n v="34.99"/>
    <n v="20.186499999999999"/>
    <n v="2"/>
    <n v="40.372999999999998"/>
  </r>
  <r>
    <x v="0"/>
    <x v="0"/>
    <x v="3"/>
    <s v="Retail Sales and Service"/>
    <x v="1"/>
    <x v="4"/>
    <x v="5"/>
    <s v="Multi"/>
    <x v="1054"/>
    <d v="2004-11-01T00:00:00"/>
    <n v="49.99"/>
    <n v="28.840399999999999"/>
    <n v="2"/>
    <n v="57.680799999999998"/>
  </r>
  <r>
    <x v="0"/>
    <x v="0"/>
    <x v="3"/>
    <s v="Retail Sales and Service"/>
    <x v="3"/>
    <x v="7"/>
    <x v="10"/>
    <s v="Black"/>
    <x v="1056"/>
    <d v="2004-11-01T00:00:00"/>
    <n v="34.99"/>
    <n v="20.186499999999999"/>
    <n v="3"/>
    <n v="60.5595"/>
  </r>
  <r>
    <x v="0"/>
    <x v="0"/>
    <x v="3"/>
    <s v="Retail Sales and Service"/>
    <x v="0"/>
    <x v="3"/>
    <x v="7"/>
    <s v="Red"/>
    <x v="1041"/>
    <d v="2004-11-01T00:00:00"/>
    <n v="3578.27"/>
    <n v="2146.962"/>
    <n v="1"/>
    <n v="2146.962"/>
  </r>
  <r>
    <x v="0"/>
    <x v="0"/>
    <x v="3"/>
    <s v="Retail Sales and Service"/>
    <x v="0"/>
    <x v="3"/>
    <x v="4"/>
    <s v="Red"/>
    <x v="1051"/>
    <d v="2004-11-01T00:00:00"/>
    <n v="1457.99"/>
    <n v="874.79399999999998"/>
    <n v="1"/>
    <n v="874.79399999999998"/>
  </r>
  <r>
    <x v="0"/>
    <x v="0"/>
    <x v="3"/>
    <s v="Retail Sales and Service"/>
    <x v="2"/>
    <x v="6"/>
    <x v="8"/>
    <s v="Red"/>
    <x v="1050"/>
    <d v="2004-11-01T00:00:00"/>
    <n v="337.22"/>
    <n v="183.93819999999999"/>
    <n v="1"/>
    <n v="183.93819999999999"/>
  </r>
  <r>
    <x v="0"/>
    <x v="0"/>
    <x v="3"/>
    <s v="Retail Sales and Service"/>
    <x v="0"/>
    <x v="3"/>
    <x v="4"/>
    <s v="Red"/>
    <x v="1064"/>
    <d v="2004-11-01T00:00:00"/>
    <n v="1457.99"/>
    <n v="874.79399999999998"/>
    <n v="3"/>
    <n v="2624.3820000000001"/>
  </r>
  <r>
    <x v="0"/>
    <x v="0"/>
    <x v="3"/>
    <s v="Retail Sales and Service"/>
    <x v="0"/>
    <x v="3"/>
    <x v="3"/>
    <s v="Black"/>
    <x v="1065"/>
    <d v="2004-11-01T00:00:00"/>
    <n v="782.99"/>
    <n v="419.45890000000003"/>
    <n v="3"/>
    <n v="1258.3767"/>
  </r>
  <r>
    <x v="0"/>
    <x v="0"/>
    <x v="3"/>
    <s v="Retail Sales and Service"/>
    <x v="3"/>
    <x v="7"/>
    <x v="10"/>
    <s v="Blue"/>
    <x v="1055"/>
    <d v="2004-11-01T00:00:00"/>
    <n v="34.99"/>
    <n v="20.186499999999999"/>
    <n v="6"/>
    <n v="121.119"/>
  </r>
  <r>
    <x v="0"/>
    <x v="0"/>
    <x v="3"/>
    <s v="Retail Sales and Service"/>
    <x v="0"/>
    <x v="3"/>
    <x v="3"/>
    <s v="Black"/>
    <x v="1060"/>
    <d v="2004-11-01T00:00:00"/>
    <n v="782.99"/>
    <n v="419.45890000000003"/>
    <n v="2"/>
    <n v="838.91780000000006"/>
  </r>
  <r>
    <x v="0"/>
    <x v="0"/>
    <x v="3"/>
    <s v="Retail Sales and Service"/>
    <x v="0"/>
    <x v="3"/>
    <x v="7"/>
    <s v="Red"/>
    <x v="1041"/>
    <d v="2004-11-01T00:00:00"/>
    <n v="3578.27"/>
    <n v="2146.962"/>
    <n v="2"/>
    <n v="4293.924"/>
  </r>
  <r>
    <x v="0"/>
    <x v="0"/>
    <x v="3"/>
    <s v="Retail Sales and Service"/>
    <x v="0"/>
    <x v="3"/>
    <x v="3"/>
    <s v="Red"/>
    <x v="1041"/>
    <d v="2004-11-01T00:00:00"/>
    <n v="782.99"/>
    <n v="419.45890000000003"/>
    <n v="3"/>
    <n v="1258.3767"/>
  </r>
  <r>
    <x v="0"/>
    <x v="0"/>
    <x v="3"/>
    <s v="Retail Sales and Service"/>
    <x v="0"/>
    <x v="3"/>
    <x v="4"/>
    <s v="Red"/>
    <x v="1063"/>
    <d v="2004-11-01T00:00:00"/>
    <n v="1457.99"/>
    <n v="874.79399999999998"/>
    <n v="2"/>
    <n v="1749.588"/>
  </r>
  <r>
    <x v="0"/>
    <x v="0"/>
    <x v="3"/>
    <s v="Retail Sales and Service"/>
    <x v="0"/>
    <x v="3"/>
    <x v="3"/>
    <s v="Red"/>
    <x v="1052"/>
    <d v="2004-11-01T00:00:00"/>
    <n v="782.99"/>
    <n v="419.45890000000003"/>
    <n v="2"/>
    <n v="838.91780000000006"/>
  </r>
  <r>
    <x v="0"/>
    <x v="0"/>
    <x v="3"/>
    <s v="Retail Sales and Service"/>
    <x v="0"/>
    <x v="3"/>
    <x v="3"/>
    <s v="Black"/>
    <x v="1044"/>
    <d v="2004-11-01T00:00:00"/>
    <n v="782.99"/>
    <n v="419.45890000000003"/>
    <n v="1"/>
    <n v="419.45890000000003"/>
  </r>
  <r>
    <x v="0"/>
    <x v="0"/>
    <x v="3"/>
    <s v="Retail Sales and Service"/>
    <x v="0"/>
    <x v="3"/>
    <x v="3"/>
    <s v="Black"/>
    <x v="1038"/>
    <d v="2004-11-01T00:00:00"/>
    <n v="782.99"/>
    <n v="419.45890000000003"/>
    <n v="1"/>
    <n v="419.45890000000003"/>
  </r>
  <r>
    <x v="0"/>
    <x v="0"/>
    <x v="3"/>
    <s v="Retail Sales and Service"/>
    <x v="1"/>
    <x v="5"/>
    <x v="6"/>
    <s v="Multi"/>
    <x v="1044"/>
    <d v="2004-11-01T00:00:00"/>
    <n v="8.99"/>
    <n v="5.1864999999999997"/>
    <n v="1"/>
    <n v="5.1864999999999997"/>
  </r>
  <r>
    <x v="0"/>
    <x v="0"/>
    <x v="3"/>
    <s v="Retail Sales and Service"/>
    <x v="2"/>
    <x v="6"/>
    <x v="9"/>
    <s v="Red"/>
    <x v="1037"/>
    <d v="2004-11-01T00:00:00"/>
    <n v="594.83000000000004"/>
    <n v="356.89800000000002"/>
    <n v="2"/>
    <n v="713.79600000000005"/>
  </r>
  <r>
    <x v="0"/>
    <x v="0"/>
    <x v="2"/>
    <s v="Some Discount Store"/>
    <x v="1"/>
    <x v="5"/>
    <x v="6"/>
    <s v="Multi"/>
    <x v="1040"/>
    <d v="2004-11-01T00:00:00"/>
    <n v="8.99"/>
    <n v="5.1864999999999997"/>
    <n v="1"/>
    <n v="5.1864999999999997"/>
  </r>
  <r>
    <x v="0"/>
    <x v="0"/>
    <x v="2"/>
    <s v="Some Discount Store"/>
    <x v="0"/>
    <x v="0"/>
    <x v="0"/>
    <s v="Silver"/>
    <x v="1060"/>
    <d v="2004-11-01T00:00:00"/>
    <n v="3399.99"/>
    <n v="2039.9939999999999"/>
    <n v="2"/>
    <n v="4079.9879999999998"/>
  </r>
  <r>
    <x v="0"/>
    <x v="0"/>
    <x v="2"/>
    <s v="Some Discount Store"/>
    <x v="0"/>
    <x v="0"/>
    <x v="0"/>
    <s v="Black"/>
    <x v="1065"/>
    <d v="2004-11-01T00:00:00"/>
    <n v="3374.99"/>
    <n v="2024.9939999999999"/>
    <n v="5"/>
    <n v="10124.969999999999"/>
  </r>
  <r>
    <x v="0"/>
    <x v="0"/>
    <x v="2"/>
    <s v="Some Discount Store"/>
    <x v="0"/>
    <x v="0"/>
    <x v="0"/>
    <s v="Black"/>
    <x v="1045"/>
    <d v="2004-11-01T00:00:00"/>
    <n v="3374.99"/>
    <n v="2024.9939999999999"/>
    <n v="2"/>
    <n v="4049.9879999999998"/>
  </r>
  <r>
    <x v="0"/>
    <x v="0"/>
    <x v="2"/>
    <s v="Some Discount Store"/>
    <x v="0"/>
    <x v="0"/>
    <x v="0"/>
    <s v="Black"/>
    <x v="1036"/>
    <d v="2004-11-01T00:00:00"/>
    <n v="3374.99"/>
    <n v="2024.9939999999999"/>
    <n v="2"/>
    <n v="4049.9879999999998"/>
  </r>
  <r>
    <x v="0"/>
    <x v="0"/>
    <x v="2"/>
    <s v="Some Discount Store"/>
    <x v="1"/>
    <x v="1"/>
    <x v="1"/>
    <s v="White"/>
    <x v="1057"/>
    <d v="2004-11-01T00:00:00"/>
    <n v="9.5"/>
    <n v="5.7"/>
    <n v="3"/>
    <n v="17.100000000000001"/>
  </r>
  <r>
    <x v="0"/>
    <x v="0"/>
    <x v="2"/>
    <s v="Some Discount Store"/>
    <x v="0"/>
    <x v="0"/>
    <x v="0"/>
    <s v="Silver"/>
    <x v="1056"/>
    <d v="2004-11-01T00:00:00"/>
    <n v="3399.99"/>
    <n v="2039.9939999999999"/>
    <n v="3"/>
    <n v="6119.982"/>
  </r>
  <r>
    <x v="0"/>
    <x v="0"/>
    <x v="2"/>
    <s v="Some Discount Store"/>
    <x v="0"/>
    <x v="0"/>
    <x v="0"/>
    <s v="Black"/>
    <x v="1050"/>
    <d v="2004-11-01T00:00:00"/>
    <n v="3374.99"/>
    <n v="2024.9939999999999"/>
    <n v="4"/>
    <n v="8099.9759999999997"/>
  </r>
  <r>
    <x v="0"/>
    <x v="0"/>
    <x v="2"/>
    <s v="Some Discount Store"/>
    <x v="0"/>
    <x v="0"/>
    <x v="0"/>
    <s v="Silver"/>
    <x v="1039"/>
    <d v="2004-11-01T00:00:00"/>
    <n v="3399.99"/>
    <n v="2039.9939999999999"/>
    <n v="3"/>
    <n v="6119.982"/>
  </r>
  <r>
    <x v="0"/>
    <x v="0"/>
    <x v="2"/>
    <s v="Some Discount Store"/>
    <x v="0"/>
    <x v="0"/>
    <x v="0"/>
    <s v="Silver"/>
    <x v="1050"/>
    <d v="2004-11-01T00:00:00"/>
    <n v="3399.99"/>
    <n v="2039.9939999999999"/>
    <n v="4"/>
    <n v="8159.9759999999997"/>
  </r>
  <r>
    <x v="0"/>
    <x v="0"/>
    <x v="0"/>
    <s v="eCommerce Bikes"/>
    <x v="0"/>
    <x v="0"/>
    <x v="0"/>
    <s v="Silver"/>
    <x v="1056"/>
    <d v="2004-11-01T00:00:00"/>
    <n v="3399.99"/>
    <n v="2039.9939999999999"/>
    <n v="6"/>
    <n v="12239.964"/>
  </r>
  <r>
    <x v="0"/>
    <x v="0"/>
    <x v="0"/>
    <s v="eCommerce Bikes"/>
    <x v="2"/>
    <x v="2"/>
    <x v="2"/>
    <s v="Silver"/>
    <x v="1043"/>
    <d v="2004-11-01T00:00:00"/>
    <n v="1364.5"/>
    <n v="722.59490000000005"/>
    <n v="1"/>
    <n v="722.59490000000005"/>
  </r>
  <r>
    <x v="0"/>
    <x v="0"/>
    <x v="0"/>
    <s v="eCommerce Bikes"/>
    <x v="2"/>
    <x v="2"/>
    <x v="2"/>
    <s v="Silver"/>
    <x v="1065"/>
    <d v="2004-11-01T00:00:00"/>
    <n v="1364.5"/>
    <n v="722.59490000000005"/>
    <n v="2"/>
    <n v="1445.1898000000001"/>
  </r>
  <r>
    <x v="0"/>
    <x v="0"/>
    <x v="0"/>
    <s v="eCommerce Bikes"/>
    <x v="1"/>
    <x v="4"/>
    <x v="5"/>
    <s v="Multi"/>
    <x v="1040"/>
    <d v="2004-11-01T00:00:00"/>
    <n v="49.99"/>
    <n v="28.840399999999999"/>
    <n v="2"/>
    <n v="57.680799999999998"/>
  </r>
  <r>
    <x v="0"/>
    <x v="0"/>
    <x v="0"/>
    <s v="eCommerce Bikes"/>
    <x v="0"/>
    <x v="0"/>
    <x v="0"/>
    <s v="Black"/>
    <x v="1039"/>
    <d v="2004-11-01T00:00:00"/>
    <n v="3374.99"/>
    <n v="2024.9939999999999"/>
    <n v="6"/>
    <n v="12149.964"/>
  </r>
  <r>
    <x v="0"/>
    <x v="0"/>
    <x v="0"/>
    <s v="eCommerce Bikes"/>
    <x v="0"/>
    <x v="0"/>
    <x v="0"/>
    <s v="Silver"/>
    <x v="1041"/>
    <d v="2004-11-01T00:00:00"/>
    <n v="3399.99"/>
    <n v="2039.9939999999999"/>
    <n v="8"/>
    <n v="16319.951999999999"/>
  </r>
  <r>
    <x v="0"/>
    <x v="0"/>
    <x v="0"/>
    <s v="eCommerce Bikes"/>
    <x v="0"/>
    <x v="0"/>
    <x v="0"/>
    <s v="Black"/>
    <x v="1037"/>
    <d v="2004-11-01T00:00:00"/>
    <n v="3374.99"/>
    <n v="2024.9939999999999"/>
    <n v="2"/>
    <n v="4049.9879999999998"/>
  </r>
  <r>
    <x v="0"/>
    <x v="0"/>
    <x v="0"/>
    <s v="eCommerce Bikes"/>
    <x v="3"/>
    <x v="7"/>
    <x v="10"/>
    <s v="Red"/>
    <x v="1064"/>
    <d v="2004-11-01T00:00:00"/>
    <n v="34.99"/>
    <n v="20.186499999999999"/>
    <n v="2"/>
    <n v="40.372999999999998"/>
  </r>
  <r>
    <x v="0"/>
    <x v="0"/>
    <x v="0"/>
    <s v="eCommerce Bikes"/>
    <x v="2"/>
    <x v="2"/>
    <x v="2"/>
    <s v="Black"/>
    <x v="1035"/>
    <d v="2004-11-01T00:00:00"/>
    <n v="1349.6"/>
    <n v="714.70429999999999"/>
    <n v="1"/>
    <n v="714.70429999999999"/>
  </r>
  <r>
    <x v="0"/>
    <x v="0"/>
    <x v="0"/>
    <s v="eCommerce Bikes"/>
    <x v="3"/>
    <x v="7"/>
    <x v="10"/>
    <s v="Black"/>
    <x v="1041"/>
    <d v="2004-11-01T00:00:00"/>
    <n v="34.99"/>
    <n v="20.186499999999999"/>
    <n v="1"/>
    <n v="20.186499999999999"/>
  </r>
  <r>
    <x v="0"/>
    <x v="0"/>
    <x v="0"/>
    <s v="eCommerce Bikes"/>
    <x v="2"/>
    <x v="2"/>
    <x v="2"/>
    <s v="Black"/>
    <x v="1056"/>
    <d v="2004-11-01T00:00:00"/>
    <n v="1349.6"/>
    <n v="714.70429999999999"/>
    <n v="2"/>
    <n v="1429.4086"/>
  </r>
  <r>
    <x v="0"/>
    <x v="0"/>
    <x v="0"/>
    <s v="eCommerce Bikes"/>
    <x v="2"/>
    <x v="2"/>
    <x v="2"/>
    <s v="Black"/>
    <x v="1053"/>
    <d v="2004-11-01T00:00:00"/>
    <n v="1349.6"/>
    <n v="809.76"/>
    <n v="2"/>
    <n v="1619.52"/>
  </r>
  <r>
    <x v="0"/>
    <x v="0"/>
    <x v="0"/>
    <s v="eCommerce Bikes"/>
    <x v="0"/>
    <x v="0"/>
    <x v="0"/>
    <s v="Silver"/>
    <x v="1045"/>
    <d v="2004-11-01T00:00:00"/>
    <n v="3399.99"/>
    <n v="2039.9939999999999"/>
    <n v="8"/>
    <n v="16319.951999999999"/>
  </r>
  <r>
    <x v="0"/>
    <x v="0"/>
    <x v="0"/>
    <s v="eCommerce Bikes"/>
    <x v="0"/>
    <x v="0"/>
    <x v="0"/>
    <s v="Black"/>
    <x v="1047"/>
    <d v="2004-11-01T00:00:00"/>
    <n v="3374.99"/>
    <n v="2024.9939999999999"/>
    <n v="9"/>
    <n v="18224.946"/>
  </r>
  <r>
    <x v="0"/>
    <x v="0"/>
    <x v="0"/>
    <s v="eCommerce Bikes"/>
    <x v="2"/>
    <x v="2"/>
    <x v="2"/>
    <s v="Silver"/>
    <x v="1051"/>
    <d v="2004-11-01T00:00:00"/>
    <n v="1364.5"/>
    <n v="722.59490000000005"/>
    <n v="3"/>
    <n v="2167.7847000000002"/>
  </r>
  <r>
    <x v="0"/>
    <x v="0"/>
    <x v="0"/>
    <s v="eCommerce Bikes"/>
    <x v="1"/>
    <x v="4"/>
    <x v="5"/>
    <s v="Multi"/>
    <x v="1063"/>
    <d v="2004-11-01T00:00:00"/>
    <n v="49.99"/>
    <n v="28.840399999999999"/>
    <n v="3"/>
    <n v="86.521199999999993"/>
  </r>
  <r>
    <x v="0"/>
    <x v="0"/>
    <x v="0"/>
    <s v="eCommerce Bikes"/>
    <x v="1"/>
    <x v="4"/>
    <x v="5"/>
    <s v="Multi"/>
    <x v="1038"/>
    <d v="2004-11-01T00:00:00"/>
    <n v="49.99"/>
    <n v="28.840399999999999"/>
    <n v="3"/>
    <n v="86.521199999999993"/>
  </r>
  <r>
    <x v="0"/>
    <x v="0"/>
    <x v="0"/>
    <s v="eCommerce Bikes"/>
    <x v="0"/>
    <x v="0"/>
    <x v="0"/>
    <s v="Silver"/>
    <x v="1053"/>
    <d v="2004-11-01T00:00:00"/>
    <n v="3399.99"/>
    <n v="2039.9939999999999"/>
    <n v="5"/>
    <n v="10199.969999999999"/>
  </r>
  <r>
    <x v="0"/>
    <x v="0"/>
    <x v="0"/>
    <s v="eCommerce Bikes"/>
    <x v="3"/>
    <x v="7"/>
    <x v="10"/>
    <s v="Blue"/>
    <x v="1052"/>
    <d v="2004-11-01T00:00:00"/>
    <n v="34.99"/>
    <n v="20.186499999999999"/>
    <n v="1"/>
    <n v="20.186499999999999"/>
  </r>
  <r>
    <x v="0"/>
    <x v="1"/>
    <x v="1"/>
    <s v="Designated Distributors"/>
    <x v="3"/>
    <x v="7"/>
    <x v="10"/>
    <s v="Black"/>
    <x v="1050"/>
    <d v="2004-11-01T00:00:00"/>
    <n v="34.99"/>
    <n v="20.186499999999999"/>
    <n v="4"/>
    <n v="80.745999999999995"/>
  </r>
  <r>
    <x v="0"/>
    <x v="1"/>
    <x v="1"/>
    <s v="Designated Distributors"/>
    <x v="2"/>
    <x v="6"/>
    <x v="8"/>
    <s v="Red"/>
    <x v="1047"/>
    <d v="2004-11-01T00:00:00"/>
    <n v="337.22"/>
    <n v="183.93819999999999"/>
    <n v="1"/>
    <n v="183.93819999999999"/>
  </r>
  <r>
    <x v="0"/>
    <x v="1"/>
    <x v="1"/>
    <s v="Designated Distributors"/>
    <x v="3"/>
    <x v="7"/>
    <x v="10"/>
    <s v="Red"/>
    <x v="1048"/>
    <d v="2004-11-01T00:00:00"/>
    <n v="34.99"/>
    <n v="20.186499999999999"/>
    <n v="10"/>
    <n v="201.86499999999998"/>
  </r>
  <r>
    <x v="0"/>
    <x v="1"/>
    <x v="1"/>
    <s v="Designated Distributors"/>
    <x v="0"/>
    <x v="3"/>
    <x v="3"/>
    <s v="Black"/>
    <x v="1035"/>
    <d v="2004-11-01T00:00:00"/>
    <n v="782.99"/>
    <n v="419.45890000000003"/>
    <n v="4"/>
    <n v="1677.8356000000001"/>
  </r>
  <r>
    <x v="0"/>
    <x v="1"/>
    <x v="1"/>
    <s v="Designated Distributors"/>
    <x v="1"/>
    <x v="4"/>
    <x v="5"/>
    <s v="Multi"/>
    <x v="1046"/>
    <d v="2004-11-01T00:00:00"/>
    <n v="49.99"/>
    <n v="26.437000000000001"/>
    <n v="16"/>
    <n v="422.99200000000002"/>
  </r>
  <r>
    <x v="0"/>
    <x v="1"/>
    <x v="1"/>
    <s v="Designated Distributors"/>
    <x v="0"/>
    <x v="3"/>
    <x v="4"/>
    <s v="Red"/>
    <x v="1063"/>
    <d v="2004-11-01T00:00:00"/>
    <n v="1457.99"/>
    <n v="874.79399999999998"/>
    <n v="2"/>
    <n v="1749.588"/>
  </r>
  <r>
    <x v="0"/>
    <x v="1"/>
    <x v="1"/>
    <s v="Designated Distributors"/>
    <x v="1"/>
    <x v="4"/>
    <x v="5"/>
    <s v="Multi"/>
    <x v="1050"/>
    <d v="2004-11-01T00:00:00"/>
    <n v="49.99"/>
    <n v="28.840399999999999"/>
    <n v="8"/>
    <n v="230.72319999999999"/>
  </r>
  <r>
    <x v="0"/>
    <x v="1"/>
    <x v="1"/>
    <s v="Designated Distributors"/>
    <x v="0"/>
    <x v="3"/>
    <x v="3"/>
    <s v="Black"/>
    <x v="1041"/>
    <d v="2004-11-01T00:00:00"/>
    <n v="782.99"/>
    <n v="419.45890000000003"/>
    <n v="2"/>
    <n v="838.91780000000006"/>
  </r>
  <r>
    <x v="0"/>
    <x v="1"/>
    <x v="1"/>
    <s v="Designated Distributors"/>
    <x v="0"/>
    <x v="3"/>
    <x v="7"/>
    <s v="Red"/>
    <x v="1054"/>
    <d v="2004-11-01T00:00:00"/>
    <n v="3578.27"/>
    <n v="2146.962"/>
    <n v="3"/>
    <n v="6440.8860000000004"/>
  </r>
  <r>
    <x v="0"/>
    <x v="1"/>
    <x v="1"/>
    <s v="Designated Distributors"/>
    <x v="3"/>
    <x v="7"/>
    <x v="10"/>
    <s v="Blue"/>
    <x v="1049"/>
    <d v="2004-11-01T00:00:00"/>
    <n v="34.99"/>
    <n v="20.186499999999999"/>
    <n v="10"/>
    <n v="201.86499999999998"/>
  </r>
  <r>
    <x v="0"/>
    <x v="1"/>
    <x v="1"/>
    <s v="Designated Distributors"/>
    <x v="2"/>
    <x v="6"/>
    <x v="8"/>
    <s v="Red"/>
    <x v="1042"/>
    <d v="2004-11-01T00:00:00"/>
    <n v="337.22"/>
    <n v="183.93819999999999"/>
    <n v="1"/>
    <n v="183.93819999999999"/>
  </r>
  <r>
    <x v="0"/>
    <x v="1"/>
    <x v="1"/>
    <s v="Designated Distributors"/>
    <x v="0"/>
    <x v="3"/>
    <x v="3"/>
    <s v="Black"/>
    <x v="1059"/>
    <d v="2004-11-01T00:00:00"/>
    <n v="782.99"/>
    <n v="419.45890000000003"/>
    <n v="2"/>
    <n v="838.91780000000006"/>
  </r>
  <r>
    <x v="0"/>
    <x v="1"/>
    <x v="1"/>
    <s v="Designated Distributors"/>
    <x v="0"/>
    <x v="3"/>
    <x v="3"/>
    <s v="Red"/>
    <x v="1050"/>
    <d v="2004-11-01T00:00:00"/>
    <n v="782.99"/>
    <n v="419.45890000000003"/>
    <n v="2"/>
    <n v="838.91780000000006"/>
  </r>
  <r>
    <x v="0"/>
    <x v="1"/>
    <x v="1"/>
    <s v="Designated Distributors"/>
    <x v="0"/>
    <x v="3"/>
    <x v="4"/>
    <s v="Red"/>
    <x v="1049"/>
    <d v="2004-11-01T00:00:00"/>
    <n v="1457.99"/>
    <n v="874.79399999999998"/>
    <n v="4"/>
    <n v="3499.1759999999999"/>
  </r>
  <r>
    <x v="0"/>
    <x v="1"/>
    <x v="1"/>
    <s v="Designated Distributors"/>
    <x v="0"/>
    <x v="3"/>
    <x v="4"/>
    <s v="Red"/>
    <x v="1035"/>
    <d v="2004-11-01T00:00:00"/>
    <n v="1457.99"/>
    <n v="874.79399999999998"/>
    <n v="2"/>
    <n v="1749.588"/>
  </r>
  <r>
    <x v="0"/>
    <x v="1"/>
    <x v="1"/>
    <s v="Designated Distributors"/>
    <x v="0"/>
    <x v="3"/>
    <x v="3"/>
    <s v="Red"/>
    <x v="1058"/>
    <d v="2004-11-01T00:00:00"/>
    <n v="782.99"/>
    <n v="419.45890000000003"/>
    <n v="5"/>
    <n v="2097.2945"/>
  </r>
  <r>
    <x v="0"/>
    <x v="1"/>
    <x v="1"/>
    <s v="Designated Distributors"/>
    <x v="0"/>
    <x v="3"/>
    <x v="7"/>
    <s v="Red"/>
    <x v="1056"/>
    <d v="2004-11-01T00:00:00"/>
    <n v="3578.27"/>
    <n v="2146.962"/>
    <n v="5"/>
    <n v="10734.81"/>
  </r>
  <r>
    <x v="0"/>
    <x v="1"/>
    <x v="1"/>
    <s v="Designated Distributors"/>
    <x v="0"/>
    <x v="3"/>
    <x v="4"/>
    <s v="Red"/>
    <x v="1058"/>
    <d v="2004-11-01T00:00:00"/>
    <n v="1457.99"/>
    <n v="874.79399999999998"/>
    <n v="4"/>
    <n v="3499.1759999999999"/>
  </r>
  <r>
    <x v="0"/>
    <x v="1"/>
    <x v="1"/>
    <s v="Designated Distributors"/>
    <x v="1"/>
    <x v="4"/>
    <x v="5"/>
    <s v="Multi"/>
    <x v="1064"/>
    <d v="2004-11-01T00:00:00"/>
    <n v="49.99"/>
    <n v="28.840399999999999"/>
    <n v="5"/>
    <n v="144.202"/>
  </r>
  <r>
    <x v="0"/>
    <x v="1"/>
    <x v="1"/>
    <s v="Designated Distributors"/>
    <x v="0"/>
    <x v="3"/>
    <x v="3"/>
    <s v="Red"/>
    <x v="1062"/>
    <d v="2004-11-01T00:00:00"/>
    <n v="782.99"/>
    <n v="419.45890000000003"/>
    <n v="2"/>
    <n v="838.91780000000006"/>
  </r>
  <r>
    <x v="0"/>
    <x v="1"/>
    <x v="1"/>
    <s v="Designated Distributors"/>
    <x v="0"/>
    <x v="3"/>
    <x v="3"/>
    <s v="Red"/>
    <x v="1045"/>
    <d v="2004-11-01T00:00:00"/>
    <n v="782.99"/>
    <n v="419.45890000000003"/>
    <n v="1"/>
    <n v="419.45890000000003"/>
  </r>
  <r>
    <x v="0"/>
    <x v="1"/>
    <x v="1"/>
    <s v="Designated Distributors"/>
    <x v="2"/>
    <x v="6"/>
    <x v="9"/>
    <s v="Red"/>
    <x v="1065"/>
    <d v="2004-11-01T00:00:00"/>
    <n v="594.83000000000004"/>
    <n v="356.89800000000002"/>
    <n v="3"/>
    <n v="1070.694"/>
  </r>
  <r>
    <x v="0"/>
    <x v="1"/>
    <x v="1"/>
    <s v="Designated Distributors"/>
    <x v="2"/>
    <x v="6"/>
    <x v="8"/>
    <s v="Black"/>
    <x v="1044"/>
    <d v="2004-11-01T00:00:00"/>
    <n v="337.22"/>
    <n v="178.58080000000001"/>
    <n v="1"/>
    <n v="178.58080000000001"/>
  </r>
  <r>
    <x v="0"/>
    <x v="1"/>
    <x v="1"/>
    <s v="Designated Distributors"/>
    <x v="0"/>
    <x v="3"/>
    <x v="3"/>
    <s v="Red"/>
    <x v="1061"/>
    <d v="2004-11-01T00:00:00"/>
    <n v="782.99"/>
    <n v="419.45890000000003"/>
    <n v="3"/>
    <n v="1258.3767"/>
  </r>
  <r>
    <x v="0"/>
    <x v="1"/>
    <x v="1"/>
    <s v="Designated Distributors"/>
    <x v="1"/>
    <x v="5"/>
    <x v="6"/>
    <s v="Multi"/>
    <x v="1052"/>
    <d v="2004-11-01T00:00:00"/>
    <n v="8.99"/>
    <n v="5.1864999999999997"/>
    <n v="9"/>
    <n v="46.6785"/>
  </r>
  <r>
    <x v="0"/>
    <x v="1"/>
    <x v="1"/>
    <s v="Designated Distributors"/>
    <x v="2"/>
    <x v="6"/>
    <x v="8"/>
    <s v="Red"/>
    <x v="1058"/>
    <d v="2004-11-01T00:00:00"/>
    <n v="337.22"/>
    <n v="183.93819999999999"/>
    <n v="2"/>
    <n v="367.87639999999999"/>
  </r>
  <r>
    <x v="0"/>
    <x v="1"/>
    <x v="1"/>
    <s v="Designated Distributors"/>
    <x v="0"/>
    <x v="3"/>
    <x v="3"/>
    <s v="Black"/>
    <x v="1051"/>
    <d v="2004-11-01T00:00:00"/>
    <n v="782.99"/>
    <n v="419.45890000000003"/>
    <n v="4"/>
    <n v="1677.8356000000001"/>
  </r>
  <r>
    <x v="0"/>
    <x v="0"/>
    <x v="0"/>
    <s v="Qualified Sales and Repair Services"/>
    <x v="0"/>
    <x v="3"/>
    <x v="3"/>
    <s v="Red"/>
    <x v="1062"/>
    <d v="2004-11-01T00:00:00"/>
    <n v="782.99"/>
    <n v="419.45890000000003"/>
    <n v="2"/>
    <n v="838.91780000000006"/>
  </r>
  <r>
    <x v="0"/>
    <x v="0"/>
    <x v="0"/>
    <s v="Qualified Sales and Repair Services"/>
    <x v="1"/>
    <x v="4"/>
    <x v="5"/>
    <s v="Multi"/>
    <x v="1057"/>
    <d v="2004-11-01T00:00:00"/>
    <n v="49.99"/>
    <n v="28.840399999999999"/>
    <n v="3"/>
    <n v="86.521199999999993"/>
  </r>
  <r>
    <x v="0"/>
    <x v="0"/>
    <x v="0"/>
    <s v="Qualified Sales and Repair Services"/>
    <x v="1"/>
    <x v="4"/>
    <x v="5"/>
    <s v="Multi"/>
    <x v="1036"/>
    <d v="2004-11-01T00:00:00"/>
    <n v="49.99"/>
    <n v="28.840399999999999"/>
    <n v="4"/>
    <n v="115.3616"/>
  </r>
  <r>
    <x v="0"/>
    <x v="0"/>
    <x v="0"/>
    <s v="Qualified Sales and Repair Services"/>
    <x v="0"/>
    <x v="3"/>
    <x v="3"/>
    <s v="Red"/>
    <x v="1055"/>
    <d v="2004-11-01T00:00:00"/>
    <n v="782.99"/>
    <n v="419.45890000000003"/>
    <n v="3"/>
    <n v="1258.3767"/>
  </r>
  <r>
    <x v="0"/>
    <x v="0"/>
    <x v="0"/>
    <s v="Qualified Sales and Repair Services"/>
    <x v="0"/>
    <x v="3"/>
    <x v="7"/>
    <s v="Red"/>
    <x v="1037"/>
    <d v="2004-11-01T00:00:00"/>
    <n v="3578.27"/>
    <n v="2146.962"/>
    <n v="1"/>
    <n v="2146.962"/>
  </r>
  <r>
    <x v="0"/>
    <x v="0"/>
    <x v="0"/>
    <s v="Qualified Sales and Repair Services"/>
    <x v="0"/>
    <x v="3"/>
    <x v="3"/>
    <s v="Black"/>
    <x v="1044"/>
    <d v="2004-11-01T00:00:00"/>
    <n v="782.99"/>
    <n v="419.45890000000003"/>
    <n v="2"/>
    <n v="838.91780000000006"/>
  </r>
  <r>
    <x v="0"/>
    <x v="0"/>
    <x v="0"/>
    <s v="Qualified Sales and Repair Services"/>
    <x v="0"/>
    <x v="3"/>
    <x v="3"/>
    <s v="Red"/>
    <x v="1055"/>
    <d v="2004-11-01T00:00:00"/>
    <n v="782.99"/>
    <n v="419.45890000000003"/>
    <n v="8"/>
    <n v="3355.6712000000002"/>
  </r>
  <r>
    <x v="0"/>
    <x v="0"/>
    <x v="0"/>
    <s v="Qualified Sales and Repair Services"/>
    <x v="2"/>
    <x v="6"/>
    <x v="8"/>
    <s v="Red"/>
    <x v="1043"/>
    <d v="2004-11-01T00:00:00"/>
    <n v="337.22"/>
    <n v="183.93819999999999"/>
    <n v="1"/>
    <n v="183.93819999999999"/>
  </r>
  <r>
    <x v="0"/>
    <x v="0"/>
    <x v="0"/>
    <s v="Qualified Sales and Repair Services"/>
    <x v="0"/>
    <x v="3"/>
    <x v="3"/>
    <s v="Red"/>
    <x v="1050"/>
    <d v="2004-11-01T00:00:00"/>
    <n v="782.99"/>
    <n v="419.45890000000003"/>
    <n v="3"/>
    <n v="1258.3767"/>
  </r>
  <r>
    <x v="0"/>
    <x v="0"/>
    <x v="0"/>
    <s v="Qualified Sales and Repair Services"/>
    <x v="1"/>
    <x v="5"/>
    <x v="6"/>
    <s v="Multi"/>
    <x v="1038"/>
    <d v="2004-11-01T00:00:00"/>
    <n v="8.99"/>
    <n v="5.1864999999999997"/>
    <n v="5"/>
    <n v="25.932499999999997"/>
  </r>
  <r>
    <x v="0"/>
    <x v="0"/>
    <x v="0"/>
    <s v="Qualified Sales and Repair Services"/>
    <x v="2"/>
    <x v="6"/>
    <x v="8"/>
    <s v="Black"/>
    <x v="1036"/>
    <d v="2004-11-01T00:00:00"/>
    <n v="337.22"/>
    <n v="178.58080000000001"/>
    <n v="1"/>
    <n v="178.58080000000001"/>
  </r>
  <r>
    <x v="0"/>
    <x v="0"/>
    <x v="0"/>
    <s v="Qualified Sales and Repair Services"/>
    <x v="2"/>
    <x v="6"/>
    <x v="8"/>
    <s v="Black"/>
    <x v="1036"/>
    <d v="2004-11-01T00:00:00"/>
    <n v="337.22"/>
    <n v="178.58080000000001"/>
    <n v="1"/>
    <n v="178.58080000000001"/>
  </r>
  <r>
    <x v="0"/>
    <x v="0"/>
    <x v="0"/>
    <s v="Qualified Sales and Repair Services"/>
    <x v="0"/>
    <x v="3"/>
    <x v="4"/>
    <s v="Red"/>
    <x v="1039"/>
    <d v="2004-11-01T00:00:00"/>
    <n v="1457.99"/>
    <n v="874.79399999999998"/>
    <n v="2"/>
    <n v="1749.588"/>
  </r>
  <r>
    <x v="0"/>
    <x v="0"/>
    <x v="0"/>
    <s v="Qualified Sales and Repair Services"/>
    <x v="0"/>
    <x v="3"/>
    <x v="4"/>
    <s v="Red"/>
    <x v="1040"/>
    <d v="2004-11-01T00:00:00"/>
    <n v="1457.99"/>
    <n v="874.79399999999998"/>
    <n v="2"/>
    <n v="1749.588"/>
  </r>
  <r>
    <x v="0"/>
    <x v="0"/>
    <x v="0"/>
    <s v="Qualified Sales and Repair Services"/>
    <x v="0"/>
    <x v="3"/>
    <x v="4"/>
    <s v="Red"/>
    <x v="1038"/>
    <d v="2004-11-01T00:00:00"/>
    <n v="1457.99"/>
    <n v="874.79399999999998"/>
    <n v="3"/>
    <n v="2624.3820000000001"/>
  </r>
  <r>
    <x v="0"/>
    <x v="0"/>
    <x v="0"/>
    <s v="Qualified Sales and Repair Services"/>
    <x v="3"/>
    <x v="7"/>
    <x v="10"/>
    <s v="Blue"/>
    <x v="1044"/>
    <d v="2004-11-01T00:00:00"/>
    <n v="34.99"/>
    <n v="20.186499999999999"/>
    <n v="8"/>
    <n v="161.49199999999999"/>
  </r>
  <r>
    <x v="0"/>
    <x v="0"/>
    <x v="0"/>
    <s v="Qualified Sales and Repair Services"/>
    <x v="0"/>
    <x v="3"/>
    <x v="3"/>
    <s v="Red"/>
    <x v="1052"/>
    <d v="2004-11-01T00:00:00"/>
    <n v="782.99"/>
    <n v="419.45890000000003"/>
    <n v="3"/>
    <n v="1258.3767"/>
  </r>
  <r>
    <x v="0"/>
    <x v="0"/>
    <x v="0"/>
    <s v="Qualified Sales and Repair Services"/>
    <x v="0"/>
    <x v="3"/>
    <x v="3"/>
    <s v="Black"/>
    <x v="1044"/>
    <d v="2004-11-01T00:00:00"/>
    <n v="782.99"/>
    <n v="419.45890000000003"/>
    <n v="6"/>
    <n v="2516.7534000000001"/>
  </r>
  <r>
    <x v="0"/>
    <x v="0"/>
    <x v="0"/>
    <s v="Qualified Sales and Repair Services"/>
    <x v="0"/>
    <x v="3"/>
    <x v="3"/>
    <s v="Black"/>
    <x v="1055"/>
    <d v="2004-11-01T00:00:00"/>
    <n v="782.99"/>
    <n v="419.45890000000003"/>
    <n v="5"/>
    <n v="2097.2945"/>
  </r>
  <r>
    <x v="0"/>
    <x v="0"/>
    <x v="0"/>
    <s v="Qualified Sales and Repair Services"/>
    <x v="0"/>
    <x v="3"/>
    <x v="4"/>
    <s v="Red"/>
    <x v="1047"/>
    <d v="2004-11-01T00:00:00"/>
    <n v="1457.99"/>
    <n v="874.79399999999998"/>
    <n v="4"/>
    <n v="3499.1759999999999"/>
  </r>
  <r>
    <x v="0"/>
    <x v="0"/>
    <x v="0"/>
    <s v="Qualified Sales and Repair Services"/>
    <x v="3"/>
    <x v="7"/>
    <x v="10"/>
    <s v="Black"/>
    <x v="1050"/>
    <d v="2004-11-01T00:00:00"/>
    <n v="34.99"/>
    <n v="20.186499999999999"/>
    <n v="1"/>
    <n v="20.186499999999999"/>
  </r>
  <r>
    <x v="0"/>
    <x v="0"/>
    <x v="0"/>
    <s v="Qualified Sales and Repair Services"/>
    <x v="0"/>
    <x v="3"/>
    <x v="7"/>
    <s v="Red"/>
    <x v="1060"/>
    <d v="2004-11-01T00:00:00"/>
    <n v="3578.27"/>
    <n v="2146.962"/>
    <n v="2"/>
    <n v="4293.924"/>
  </r>
  <r>
    <x v="0"/>
    <x v="0"/>
    <x v="0"/>
    <s v="Qualified Sales and Repair Services"/>
    <x v="0"/>
    <x v="3"/>
    <x v="3"/>
    <s v="Black"/>
    <x v="1046"/>
    <d v="2004-11-01T00:00:00"/>
    <n v="782.99"/>
    <n v="419.45890000000003"/>
    <n v="1"/>
    <n v="419.45890000000003"/>
  </r>
  <r>
    <x v="0"/>
    <x v="0"/>
    <x v="0"/>
    <s v="Qualified Sales and Repair Services"/>
    <x v="1"/>
    <x v="4"/>
    <x v="5"/>
    <s v="Multi"/>
    <x v="1038"/>
    <d v="2004-11-01T00:00:00"/>
    <n v="49.99"/>
    <n v="28.840399999999999"/>
    <n v="8"/>
    <n v="230.72319999999999"/>
  </r>
  <r>
    <x v="0"/>
    <x v="0"/>
    <x v="0"/>
    <s v="Qualified Sales and Repair Services"/>
    <x v="0"/>
    <x v="3"/>
    <x v="3"/>
    <s v="Black"/>
    <x v="1064"/>
    <d v="2004-11-01T00:00:00"/>
    <n v="782.99"/>
    <n v="419.45890000000003"/>
    <n v="3"/>
    <n v="1258.3767"/>
  </r>
  <r>
    <x v="0"/>
    <x v="0"/>
    <x v="0"/>
    <s v="Qualified Sales and Repair Services"/>
    <x v="3"/>
    <x v="7"/>
    <x v="10"/>
    <s v="Red"/>
    <x v="1039"/>
    <d v="2004-11-01T00:00:00"/>
    <n v="34.99"/>
    <n v="20.186499999999999"/>
    <n v="3"/>
    <n v="60.5595"/>
  </r>
  <r>
    <x v="0"/>
    <x v="0"/>
    <x v="0"/>
    <s v="Qualified Sales and Repair Services"/>
    <x v="2"/>
    <x v="6"/>
    <x v="8"/>
    <s v="Red"/>
    <x v="1038"/>
    <d v="2004-11-01T00:00:00"/>
    <n v="337.22"/>
    <n v="183.93819999999999"/>
    <n v="3"/>
    <n v="551.81459999999993"/>
  </r>
  <r>
    <x v="0"/>
    <x v="0"/>
    <x v="0"/>
    <s v="Qualified Sales and Repair Services"/>
    <x v="2"/>
    <x v="6"/>
    <x v="9"/>
    <s v="Red"/>
    <x v="1057"/>
    <d v="2004-11-01T00:00:00"/>
    <n v="594.83000000000004"/>
    <n v="356.89800000000002"/>
    <n v="4"/>
    <n v="1427.5920000000001"/>
  </r>
  <r>
    <x v="0"/>
    <x v="0"/>
    <x v="0"/>
    <s v="Qualified Sales and Repair Services"/>
    <x v="2"/>
    <x v="6"/>
    <x v="9"/>
    <s v="Red"/>
    <x v="1063"/>
    <d v="2004-11-01T00:00:00"/>
    <n v="594.83000000000004"/>
    <n v="356.89800000000002"/>
    <n v="2"/>
    <n v="713.79600000000005"/>
  </r>
  <r>
    <x v="0"/>
    <x v="0"/>
    <x v="0"/>
    <s v="Qualified Sales and Repair Services"/>
    <x v="2"/>
    <x v="6"/>
    <x v="8"/>
    <s v="Red"/>
    <x v="1061"/>
    <d v="2004-11-01T00:00:00"/>
    <n v="337.22"/>
    <n v="183.93819999999999"/>
    <n v="3"/>
    <n v="551.81459999999993"/>
  </r>
  <r>
    <x v="0"/>
    <x v="0"/>
    <x v="0"/>
    <s v="General Associates"/>
    <x v="0"/>
    <x v="3"/>
    <x v="3"/>
    <s v="Red"/>
    <x v="1042"/>
    <d v="2004-11-01T00:00:00"/>
    <n v="782.99"/>
    <n v="419.45890000000003"/>
    <n v="2"/>
    <n v="838.91780000000006"/>
  </r>
  <r>
    <x v="0"/>
    <x v="0"/>
    <x v="0"/>
    <s v="General Associates"/>
    <x v="0"/>
    <x v="3"/>
    <x v="3"/>
    <s v="Red"/>
    <x v="1058"/>
    <d v="2004-11-01T00:00:00"/>
    <n v="782.99"/>
    <n v="419.45890000000003"/>
    <n v="1"/>
    <n v="419.45890000000003"/>
  </r>
  <r>
    <x v="0"/>
    <x v="0"/>
    <x v="0"/>
    <s v="General Associates"/>
    <x v="0"/>
    <x v="3"/>
    <x v="4"/>
    <s v="Red"/>
    <x v="1043"/>
    <d v="2004-11-01T00:00:00"/>
    <n v="1457.99"/>
    <n v="874.79399999999998"/>
    <n v="1"/>
    <n v="874.79399999999998"/>
  </r>
  <r>
    <x v="0"/>
    <x v="0"/>
    <x v="0"/>
    <s v="General Associates"/>
    <x v="0"/>
    <x v="3"/>
    <x v="7"/>
    <s v="Red"/>
    <x v="1058"/>
    <d v="2004-11-01T00:00:00"/>
    <n v="3578.27"/>
    <n v="2146.962"/>
    <n v="3"/>
    <n v="6440.8860000000004"/>
  </r>
  <r>
    <x v="0"/>
    <x v="0"/>
    <x v="0"/>
    <s v="General Associates"/>
    <x v="0"/>
    <x v="3"/>
    <x v="3"/>
    <s v="Black"/>
    <x v="1059"/>
    <d v="2004-11-01T00:00:00"/>
    <n v="782.99"/>
    <n v="419.45890000000003"/>
    <n v="1"/>
    <n v="419.45890000000003"/>
  </r>
  <r>
    <x v="0"/>
    <x v="0"/>
    <x v="0"/>
    <s v="General Associates"/>
    <x v="0"/>
    <x v="3"/>
    <x v="4"/>
    <s v="Red"/>
    <x v="1064"/>
    <d v="2004-11-01T00:00:00"/>
    <n v="1457.99"/>
    <n v="874.79399999999998"/>
    <n v="2"/>
    <n v="1749.588"/>
  </r>
  <r>
    <x v="0"/>
    <x v="0"/>
    <x v="0"/>
    <s v="General Associates"/>
    <x v="2"/>
    <x v="6"/>
    <x v="8"/>
    <s v="Red"/>
    <x v="1057"/>
    <d v="2004-11-01T00:00:00"/>
    <n v="337.22"/>
    <n v="183.93819999999999"/>
    <n v="1"/>
    <n v="183.93819999999999"/>
  </r>
  <r>
    <x v="0"/>
    <x v="0"/>
    <x v="0"/>
    <s v="General Associates"/>
    <x v="0"/>
    <x v="3"/>
    <x v="7"/>
    <s v="Red"/>
    <x v="1044"/>
    <d v="2004-11-01T00:00:00"/>
    <n v="3578.27"/>
    <n v="2146.962"/>
    <n v="1"/>
    <n v="2146.962"/>
  </r>
  <r>
    <x v="0"/>
    <x v="0"/>
    <x v="0"/>
    <s v="General Associates"/>
    <x v="0"/>
    <x v="3"/>
    <x v="3"/>
    <s v="Black"/>
    <x v="1035"/>
    <d v="2004-11-01T00:00:00"/>
    <n v="782.99"/>
    <n v="419.45890000000003"/>
    <n v="3"/>
    <n v="1258.3767"/>
  </r>
  <r>
    <x v="0"/>
    <x v="0"/>
    <x v="0"/>
    <s v="General Associates"/>
    <x v="2"/>
    <x v="6"/>
    <x v="8"/>
    <s v="Black"/>
    <x v="1048"/>
    <d v="2004-11-01T00:00:00"/>
    <n v="337.22"/>
    <n v="178.58080000000001"/>
    <n v="1"/>
    <n v="178.58080000000001"/>
  </r>
  <r>
    <x v="0"/>
    <x v="0"/>
    <x v="0"/>
    <s v="General Associates"/>
    <x v="2"/>
    <x v="6"/>
    <x v="9"/>
    <s v="Red"/>
    <x v="1061"/>
    <d v="2004-11-01T00:00:00"/>
    <n v="594.83000000000004"/>
    <n v="356.89800000000002"/>
    <n v="2"/>
    <n v="713.79600000000005"/>
  </r>
  <r>
    <x v="0"/>
    <x v="0"/>
    <x v="0"/>
    <s v="General Associates"/>
    <x v="0"/>
    <x v="3"/>
    <x v="3"/>
    <s v="Black"/>
    <x v="1048"/>
    <d v="2004-11-01T00:00:00"/>
    <n v="782.99"/>
    <n v="419.45890000000003"/>
    <n v="1"/>
    <n v="419.45890000000003"/>
  </r>
  <r>
    <x v="0"/>
    <x v="0"/>
    <x v="0"/>
    <s v="General Associates"/>
    <x v="2"/>
    <x v="6"/>
    <x v="8"/>
    <s v="Red"/>
    <x v="1047"/>
    <d v="2004-11-01T00:00:00"/>
    <n v="337.22"/>
    <n v="183.93819999999999"/>
    <n v="2"/>
    <n v="367.87639999999999"/>
  </r>
  <r>
    <x v="0"/>
    <x v="0"/>
    <x v="0"/>
    <s v="General Associates"/>
    <x v="0"/>
    <x v="3"/>
    <x v="4"/>
    <s v="Red"/>
    <x v="1050"/>
    <d v="2004-11-01T00:00:00"/>
    <n v="1457.99"/>
    <n v="874.79399999999998"/>
    <n v="1"/>
    <n v="874.79399999999998"/>
  </r>
  <r>
    <x v="0"/>
    <x v="0"/>
    <x v="0"/>
    <s v="General Associates"/>
    <x v="0"/>
    <x v="3"/>
    <x v="3"/>
    <s v="Black"/>
    <x v="1044"/>
    <d v="2004-11-01T00:00:00"/>
    <n v="782.99"/>
    <n v="419.45890000000003"/>
    <n v="1"/>
    <n v="419.45890000000003"/>
  </r>
  <r>
    <x v="0"/>
    <x v="0"/>
    <x v="0"/>
    <s v="General Associates"/>
    <x v="2"/>
    <x v="6"/>
    <x v="8"/>
    <s v="Red"/>
    <x v="1055"/>
    <d v="2004-11-01T00:00:00"/>
    <n v="337.22"/>
    <n v="183.93819999999999"/>
    <n v="2"/>
    <n v="367.87639999999999"/>
  </r>
  <r>
    <x v="0"/>
    <x v="0"/>
    <x v="0"/>
    <s v="General Associates"/>
    <x v="0"/>
    <x v="3"/>
    <x v="3"/>
    <s v="Red"/>
    <x v="1051"/>
    <d v="2004-11-01T00:00:00"/>
    <n v="782.99"/>
    <n v="419.45890000000003"/>
    <n v="1"/>
    <n v="419.45890000000003"/>
  </r>
  <r>
    <x v="0"/>
    <x v="0"/>
    <x v="0"/>
    <s v="General Associates"/>
    <x v="0"/>
    <x v="3"/>
    <x v="7"/>
    <s v="Red"/>
    <x v="1054"/>
    <d v="2004-11-01T00:00:00"/>
    <n v="3578.27"/>
    <n v="2146.962"/>
    <n v="3"/>
    <n v="6440.8860000000004"/>
  </r>
  <r>
    <x v="0"/>
    <x v="0"/>
    <x v="0"/>
    <s v="General Associates"/>
    <x v="0"/>
    <x v="3"/>
    <x v="4"/>
    <s v="Red"/>
    <x v="1035"/>
    <d v="2004-11-01T00:00:00"/>
    <n v="1457.99"/>
    <n v="874.79399999999998"/>
    <n v="2"/>
    <n v="1749.588"/>
  </r>
  <r>
    <x v="0"/>
    <x v="0"/>
    <x v="0"/>
    <s v="General Associates"/>
    <x v="0"/>
    <x v="3"/>
    <x v="3"/>
    <s v="Red"/>
    <x v="1056"/>
    <d v="2004-11-01T00:00:00"/>
    <n v="782.99"/>
    <n v="419.45890000000003"/>
    <n v="5"/>
    <n v="2097.2945"/>
  </r>
  <r>
    <x v="0"/>
    <x v="0"/>
    <x v="0"/>
    <s v="General Associates"/>
    <x v="0"/>
    <x v="3"/>
    <x v="3"/>
    <s v="Black"/>
    <x v="1060"/>
    <d v="2004-11-01T00:00:00"/>
    <n v="782.99"/>
    <n v="419.45890000000003"/>
    <n v="2"/>
    <n v="838.91780000000006"/>
  </r>
  <r>
    <x v="0"/>
    <x v="0"/>
    <x v="0"/>
    <s v="General Associates"/>
    <x v="0"/>
    <x v="3"/>
    <x v="4"/>
    <s v="Red"/>
    <x v="1044"/>
    <d v="2004-11-01T00:00:00"/>
    <n v="1457.99"/>
    <n v="874.79399999999998"/>
    <n v="1"/>
    <n v="874.79399999999998"/>
  </r>
  <r>
    <x v="0"/>
    <x v="0"/>
    <x v="5"/>
    <s v="Hardware Components"/>
    <x v="2"/>
    <x v="2"/>
    <x v="2"/>
    <s v="Silver"/>
    <x v="1036"/>
    <d v="2004-11-01T00:00:00"/>
    <n v="1364.5"/>
    <n v="818.7"/>
    <n v="3"/>
    <n v="2456.1000000000004"/>
  </r>
  <r>
    <x v="0"/>
    <x v="0"/>
    <x v="5"/>
    <s v="Hardware Components"/>
    <x v="2"/>
    <x v="2"/>
    <x v="2"/>
    <s v="Black"/>
    <x v="1061"/>
    <d v="2004-11-01T00:00:00"/>
    <n v="1349.6"/>
    <n v="809.76"/>
    <n v="2"/>
    <n v="1619.52"/>
  </r>
  <r>
    <x v="0"/>
    <x v="0"/>
    <x v="5"/>
    <s v="Hardware Components"/>
    <x v="0"/>
    <x v="0"/>
    <x v="0"/>
    <s v="Silver"/>
    <x v="1042"/>
    <d v="2004-11-01T00:00:00"/>
    <n v="3399.99"/>
    <n v="2039.9939999999999"/>
    <n v="4"/>
    <n v="8159.9759999999997"/>
  </r>
  <r>
    <x v="0"/>
    <x v="0"/>
    <x v="5"/>
    <s v="Hardware Components"/>
    <x v="3"/>
    <x v="7"/>
    <x v="10"/>
    <s v="Black"/>
    <x v="1047"/>
    <d v="2004-11-01T00:00:00"/>
    <n v="34.99"/>
    <n v="20.186499999999999"/>
    <n v="7"/>
    <n v="141.30549999999999"/>
  </r>
  <r>
    <x v="0"/>
    <x v="0"/>
    <x v="5"/>
    <s v="Hardware Components"/>
    <x v="0"/>
    <x v="0"/>
    <x v="0"/>
    <s v="Silver"/>
    <x v="1062"/>
    <d v="2004-11-01T00:00:00"/>
    <n v="3399.99"/>
    <n v="2039.9939999999999"/>
    <n v="7"/>
    <n v="14279.957999999999"/>
  </r>
  <r>
    <x v="0"/>
    <x v="0"/>
    <x v="5"/>
    <s v="Hardware Components"/>
    <x v="0"/>
    <x v="0"/>
    <x v="0"/>
    <s v="Silver"/>
    <x v="1043"/>
    <d v="2004-11-01T00:00:00"/>
    <n v="3399.99"/>
    <n v="2039.9939999999999"/>
    <n v="2"/>
    <n v="4079.9879999999998"/>
  </r>
  <r>
    <x v="0"/>
    <x v="0"/>
    <x v="5"/>
    <s v="Hardware Components"/>
    <x v="0"/>
    <x v="0"/>
    <x v="0"/>
    <s v="Silver"/>
    <x v="1044"/>
    <d v="2004-11-01T00:00:00"/>
    <n v="3399.99"/>
    <n v="2039.9939999999999"/>
    <n v="8"/>
    <n v="16319.951999999999"/>
  </r>
  <r>
    <x v="0"/>
    <x v="0"/>
    <x v="5"/>
    <s v="Hardware Components"/>
    <x v="0"/>
    <x v="0"/>
    <x v="0"/>
    <s v="Black"/>
    <x v="1048"/>
    <d v="2004-11-01T00:00:00"/>
    <n v="3374.99"/>
    <n v="2024.9939999999999"/>
    <n v="3"/>
    <n v="6074.982"/>
  </r>
  <r>
    <x v="0"/>
    <x v="0"/>
    <x v="5"/>
    <s v="Hardware Components"/>
    <x v="2"/>
    <x v="2"/>
    <x v="2"/>
    <s v="Silver"/>
    <x v="1044"/>
    <d v="2004-11-01T00:00:00"/>
    <n v="1364.5"/>
    <n v="722.59490000000005"/>
    <n v="2"/>
    <n v="1445.1898000000001"/>
  </r>
  <r>
    <x v="0"/>
    <x v="0"/>
    <x v="5"/>
    <s v="Hardware Components"/>
    <x v="1"/>
    <x v="1"/>
    <x v="1"/>
    <s v="White"/>
    <x v="1045"/>
    <d v="2004-11-01T00:00:00"/>
    <n v="9.5"/>
    <n v="5.7"/>
    <n v="8"/>
    <n v="45.6"/>
  </r>
  <r>
    <x v="0"/>
    <x v="0"/>
    <x v="5"/>
    <s v="Hardware Components"/>
    <x v="0"/>
    <x v="0"/>
    <x v="0"/>
    <s v="Black"/>
    <x v="1053"/>
    <d v="2004-11-01T00:00:00"/>
    <n v="3374.99"/>
    <n v="2024.9939999999999"/>
    <n v="9"/>
    <n v="18224.946"/>
  </r>
  <r>
    <x v="0"/>
    <x v="0"/>
    <x v="5"/>
    <s v="Hardware Components"/>
    <x v="2"/>
    <x v="2"/>
    <x v="2"/>
    <s v="Black"/>
    <x v="1050"/>
    <d v="2004-11-01T00:00:00"/>
    <n v="1349.6"/>
    <n v="714.70429999999999"/>
    <n v="3"/>
    <n v="2144.1129000000001"/>
  </r>
  <r>
    <x v="0"/>
    <x v="0"/>
    <x v="5"/>
    <s v="Hardware Components"/>
    <x v="2"/>
    <x v="2"/>
    <x v="2"/>
    <s v="Silver"/>
    <x v="1043"/>
    <d v="2004-11-01T00:00:00"/>
    <n v="1364.5"/>
    <n v="722.59490000000005"/>
    <n v="3"/>
    <n v="2167.7847000000002"/>
  </r>
  <r>
    <x v="0"/>
    <x v="0"/>
    <x v="5"/>
    <s v="Hardware Components"/>
    <x v="2"/>
    <x v="2"/>
    <x v="2"/>
    <s v="Black"/>
    <x v="1047"/>
    <d v="2004-11-01T00:00:00"/>
    <n v="1349.6"/>
    <n v="714.70429999999999"/>
    <n v="1"/>
    <n v="714.70429999999999"/>
  </r>
  <r>
    <x v="0"/>
    <x v="0"/>
    <x v="5"/>
    <s v="Hardware Components"/>
    <x v="0"/>
    <x v="0"/>
    <x v="0"/>
    <s v="Black"/>
    <x v="1062"/>
    <d v="2004-11-01T00:00:00"/>
    <n v="3374.99"/>
    <n v="2024.9939999999999"/>
    <n v="8"/>
    <n v="16199.951999999999"/>
  </r>
  <r>
    <x v="0"/>
    <x v="0"/>
    <x v="5"/>
    <s v="Hardware Components"/>
    <x v="1"/>
    <x v="4"/>
    <x v="5"/>
    <s v="Multi"/>
    <x v="1060"/>
    <d v="2004-11-01T00:00:00"/>
    <n v="49.99"/>
    <n v="28.840399999999999"/>
    <n v="6"/>
    <n v="173.04239999999999"/>
  </r>
  <r>
    <x v="0"/>
    <x v="0"/>
    <x v="5"/>
    <s v="Hardware Components"/>
    <x v="1"/>
    <x v="4"/>
    <x v="5"/>
    <s v="Multi"/>
    <x v="1058"/>
    <d v="2004-11-01T00:00:00"/>
    <n v="49.99"/>
    <n v="28.840399999999999"/>
    <n v="8"/>
    <n v="230.72319999999999"/>
  </r>
  <r>
    <x v="0"/>
    <x v="0"/>
    <x v="5"/>
    <s v="Hardware Components"/>
    <x v="1"/>
    <x v="4"/>
    <x v="5"/>
    <s v="Multi"/>
    <x v="1049"/>
    <d v="2004-11-01T00:00:00"/>
    <n v="49.99"/>
    <n v="28.840399999999999"/>
    <n v="4"/>
    <n v="115.3616"/>
  </r>
  <r>
    <x v="0"/>
    <x v="0"/>
    <x v="5"/>
    <s v="Hardware Components"/>
    <x v="0"/>
    <x v="0"/>
    <x v="0"/>
    <s v="Black"/>
    <x v="1056"/>
    <d v="2004-11-01T00:00:00"/>
    <n v="3374.99"/>
    <n v="2024.9939999999999"/>
    <n v="5"/>
    <n v="10124.969999999999"/>
  </r>
  <r>
    <x v="0"/>
    <x v="0"/>
    <x v="5"/>
    <s v="Hardware Components"/>
    <x v="1"/>
    <x v="5"/>
    <x v="6"/>
    <s v="Multi"/>
    <x v="1036"/>
    <d v="2004-11-01T00:00:00"/>
    <n v="8.99"/>
    <n v="5.0136000000000003"/>
    <n v="12"/>
    <n v="60.163200000000003"/>
  </r>
  <r>
    <x v="0"/>
    <x v="0"/>
    <x v="5"/>
    <s v="Hardware Components"/>
    <x v="3"/>
    <x v="7"/>
    <x v="10"/>
    <s v="Blue"/>
    <x v="1060"/>
    <d v="2004-11-01T00:00:00"/>
    <n v="34.99"/>
    <n v="20.186499999999999"/>
    <n v="4"/>
    <n v="80.745999999999995"/>
  </r>
  <r>
    <x v="0"/>
    <x v="0"/>
    <x v="5"/>
    <s v="Hardware Components"/>
    <x v="3"/>
    <x v="7"/>
    <x v="10"/>
    <s v="Red"/>
    <x v="1055"/>
    <d v="2004-11-01T00:00:00"/>
    <n v="34.99"/>
    <n v="20.186499999999999"/>
    <n v="5"/>
    <n v="100.93249999999999"/>
  </r>
  <r>
    <x v="0"/>
    <x v="0"/>
    <x v="2"/>
    <s v="Permanent Finish Products"/>
    <x v="0"/>
    <x v="0"/>
    <x v="0"/>
    <s v="Silver"/>
    <x v="1043"/>
    <d v="2004-11-01T00:00:00"/>
    <n v="3399.99"/>
    <n v="2039.9939999999999"/>
    <n v="2"/>
    <n v="4079.9879999999998"/>
  </r>
  <r>
    <x v="0"/>
    <x v="0"/>
    <x v="2"/>
    <s v="Permanent Finish Products"/>
    <x v="2"/>
    <x v="2"/>
    <x v="2"/>
    <s v="Silver"/>
    <x v="1057"/>
    <d v="2004-11-01T00:00:00"/>
    <n v="1364.5"/>
    <n v="722.59490000000005"/>
    <n v="1"/>
    <n v="722.59490000000005"/>
  </r>
  <r>
    <x v="0"/>
    <x v="0"/>
    <x v="2"/>
    <s v="Permanent Finish Products"/>
    <x v="0"/>
    <x v="0"/>
    <x v="0"/>
    <s v="Silver"/>
    <x v="1061"/>
    <d v="2004-11-01T00:00:00"/>
    <n v="3399.99"/>
    <n v="2039.9939999999999"/>
    <n v="7"/>
    <n v="14279.957999999999"/>
  </r>
  <r>
    <x v="0"/>
    <x v="0"/>
    <x v="2"/>
    <s v="Permanent Finish Products"/>
    <x v="3"/>
    <x v="7"/>
    <x v="10"/>
    <s v="Blue"/>
    <x v="1060"/>
    <d v="2004-11-01T00:00:00"/>
    <n v="34.99"/>
    <n v="20.186499999999999"/>
    <n v="2"/>
    <n v="40.372999999999998"/>
  </r>
  <r>
    <x v="0"/>
    <x v="0"/>
    <x v="2"/>
    <s v="Permanent Finish Products"/>
    <x v="2"/>
    <x v="2"/>
    <x v="2"/>
    <s v="Silver"/>
    <x v="1040"/>
    <d v="2004-11-01T00:00:00"/>
    <n v="1364.5"/>
    <n v="818.7"/>
    <n v="1"/>
    <n v="818.7"/>
  </r>
  <r>
    <x v="0"/>
    <x v="0"/>
    <x v="2"/>
    <s v="Permanent Finish Products"/>
    <x v="0"/>
    <x v="0"/>
    <x v="0"/>
    <s v="Black"/>
    <x v="1058"/>
    <d v="2004-11-01T00:00:00"/>
    <n v="3374.99"/>
    <n v="2024.9939999999999"/>
    <n v="3"/>
    <n v="6074.982"/>
  </r>
  <r>
    <x v="0"/>
    <x v="0"/>
    <x v="2"/>
    <s v="Permanent Finish Products"/>
    <x v="0"/>
    <x v="0"/>
    <x v="0"/>
    <s v="Silver"/>
    <x v="1060"/>
    <d v="2004-11-01T00:00:00"/>
    <n v="3399.99"/>
    <n v="2039.9939999999999"/>
    <n v="2"/>
    <n v="4079.9879999999998"/>
  </r>
  <r>
    <x v="0"/>
    <x v="0"/>
    <x v="2"/>
    <s v="Permanent Finish Products"/>
    <x v="0"/>
    <x v="0"/>
    <x v="0"/>
    <s v="Black"/>
    <x v="1037"/>
    <d v="2004-11-01T00:00:00"/>
    <n v="3374.99"/>
    <n v="2024.9939999999999"/>
    <n v="5"/>
    <n v="10124.969999999999"/>
  </r>
  <r>
    <x v="0"/>
    <x v="0"/>
    <x v="2"/>
    <s v="Permanent Finish Products"/>
    <x v="2"/>
    <x v="2"/>
    <x v="2"/>
    <s v="Black"/>
    <x v="1037"/>
    <d v="2004-11-01T00:00:00"/>
    <n v="1349.6"/>
    <n v="809.76"/>
    <n v="1"/>
    <n v="809.76"/>
  </r>
  <r>
    <x v="0"/>
    <x v="0"/>
    <x v="2"/>
    <s v="Permanent Finish Products"/>
    <x v="2"/>
    <x v="2"/>
    <x v="2"/>
    <s v="Silver"/>
    <x v="1062"/>
    <d v="2004-11-01T00:00:00"/>
    <n v="1364.5"/>
    <n v="722.59490000000005"/>
    <n v="1"/>
    <n v="722.59490000000005"/>
  </r>
  <r>
    <x v="0"/>
    <x v="0"/>
    <x v="2"/>
    <s v="Permanent Finish Products"/>
    <x v="2"/>
    <x v="2"/>
    <x v="2"/>
    <s v="Black"/>
    <x v="1046"/>
    <d v="2004-11-01T00:00:00"/>
    <n v="1349.6"/>
    <n v="809.76"/>
    <n v="1"/>
    <n v="809.76"/>
  </r>
  <r>
    <x v="0"/>
    <x v="1"/>
    <x v="1"/>
    <s v="General Department Stores"/>
    <x v="2"/>
    <x v="2"/>
    <x v="2"/>
    <s v="Silver"/>
    <x v="1037"/>
    <d v="2004-11-01T00:00:00"/>
    <n v="1364.5"/>
    <n v="722.59490000000005"/>
    <n v="2"/>
    <n v="1445.1898000000001"/>
  </r>
  <r>
    <x v="0"/>
    <x v="1"/>
    <x v="1"/>
    <s v="General Department Stores"/>
    <x v="1"/>
    <x v="1"/>
    <x v="1"/>
    <s v="White"/>
    <x v="1065"/>
    <d v="2004-11-01T00:00:00"/>
    <n v="9.5"/>
    <n v="5.7"/>
    <n v="1"/>
    <n v="5.7"/>
  </r>
  <r>
    <x v="0"/>
    <x v="0"/>
    <x v="3"/>
    <s v="Lease-a-Bike Shop"/>
    <x v="0"/>
    <x v="3"/>
    <x v="7"/>
    <s v="Red"/>
    <x v="1053"/>
    <d v="2004-11-01T00:00:00"/>
    <n v="3578.27"/>
    <n v="2146.962"/>
    <n v="2"/>
    <n v="4293.924"/>
  </r>
  <r>
    <x v="0"/>
    <x v="0"/>
    <x v="3"/>
    <s v="Lease-a-Bike Shop"/>
    <x v="0"/>
    <x v="3"/>
    <x v="3"/>
    <s v="Red"/>
    <x v="1059"/>
    <d v="2004-11-01T00:00:00"/>
    <n v="782.99"/>
    <n v="419.45890000000003"/>
    <n v="4"/>
    <n v="1677.8356000000001"/>
  </r>
  <r>
    <x v="0"/>
    <x v="0"/>
    <x v="3"/>
    <s v="Lease-a-Bike Shop"/>
    <x v="0"/>
    <x v="3"/>
    <x v="3"/>
    <s v="Black"/>
    <x v="1041"/>
    <d v="2004-11-01T00:00:00"/>
    <n v="782.99"/>
    <n v="419.45890000000003"/>
    <n v="1"/>
    <n v="419.45890000000003"/>
  </r>
  <r>
    <x v="0"/>
    <x v="0"/>
    <x v="3"/>
    <s v="Lease-a-Bike Shop"/>
    <x v="0"/>
    <x v="3"/>
    <x v="3"/>
    <s v="Red"/>
    <x v="1047"/>
    <d v="2004-11-01T00:00:00"/>
    <n v="782.99"/>
    <n v="419.45890000000003"/>
    <n v="3"/>
    <n v="1258.3767"/>
  </r>
  <r>
    <x v="0"/>
    <x v="0"/>
    <x v="3"/>
    <s v="Lease-a-Bike Shop"/>
    <x v="0"/>
    <x v="3"/>
    <x v="4"/>
    <s v="Red"/>
    <x v="1041"/>
    <d v="2004-11-01T00:00:00"/>
    <n v="1457.99"/>
    <n v="874.79399999999998"/>
    <n v="3"/>
    <n v="2624.3820000000001"/>
  </r>
  <r>
    <x v="0"/>
    <x v="0"/>
    <x v="3"/>
    <s v="Lease-a-Bike Shop"/>
    <x v="0"/>
    <x v="3"/>
    <x v="3"/>
    <s v="Black"/>
    <x v="1054"/>
    <d v="2004-11-01T00:00:00"/>
    <n v="782.99"/>
    <n v="419.45890000000003"/>
    <n v="2"/>
    <n v="838.91780000000006"/>
  </r>
  <r>
    <x v="0"/>
    <x v="0"/>
    <x v="3"/>
    <s v="Lease-a-Bike Shop"/>
    <x v="0"/>
    <x v="3"/>
    <x v="4"/>
    <s v="Red"/>
    <x v="1053"/>
    <d v="2004-11-01T00:00:00"/>
    <n v="1457.99"/>
    <n v="874.79399999999998"/>
    <n v="3"/>
    <n v="2624.3820000000001"/>
  </r>
  <r>
    <x v="0"/>
    <x v="0"/>
    <x v="3"/>
    <s v="Lease-a-Bike Shop"/>
    <x v="2"/>
    <x v="6"/>
    <x v="8"/>
    <s v="Red"/>
    <x v="1054"/>
    <d v="2004-11-01T00:00:00"/>
    <n v="337.22"/>
    <n v="183.93819999999999"/>
    <n v="1"/>
    <n v="183.93819999999999"/>
  </r>
  <r>
    <x v="0"/>
    <x v="0"/>
    <x v="3"/>
    <s v="Lease-a-Bike Shop"/>
    <x v="0"/>
    <x v="3"/>
    <x v="4"/>
    <s v="Red"/>
    <x v="1064"/>
    <d v="2004-11-01T00:00:00"/>
    <n v="1457.99"/>
    <n v="874.79399999999998"/>
    <n v="4"/>
    <n v="3499.1759999999999"/>
  </r>
  <r>
    <x v="0"/>
    <x v="0"/>
    <x v="3"/>
    <s v="Lease-a-Bike Shop"/>
    <x v="0"/>
    <x v="3"/>
    <x v="3"/>
    <s v="Black"/>
    <x v="1037"/>
    <d v="2004-11-01T00:00:00"/>
    <n v="782.99"/>
    <n v="419.45890000000003"/>
    <n v="1"/>
    <n v="419.45890000000003"/>
  </r>
  <r>
    <x v="0"/>
    <x v="0"/>
    <x v="3"/>
    <s v="Lease-a-Bike Shop"/>
    <x v="2"/>
    <x v="6"/>
    <x v="8"/>
    <s v="Red"/>
    <x v="1053"/>
    <d v="2004-11-01T00:00:00"/>
    <n v="337.22"/>
    <n v="183.93819999999999"/>
    <n v="1"/>
    <n v="183.93819999999999"/>
  </r>
  <r>
    <x v="0"/>
    <x v="0"/>
    <x v="3"/>
    <s v="Lease-a-Bike Shop"/>
    <x v="2"/>
    <x v="6"/>
    <x v="11"/>
    <s v="Red"/>
    <x v="1051"/>
    <d v="2004-11-01T00:00:00"/>
    <n v="1431.5"/>
    <n v="758.07590000000005"/>
    <n v="1"/>
    <n v="758.07590000000005"/>
  </r>
  <r>
    <x v="0"/>
    <x v="0"/>
    <x v="3"/>
    <s v="Lease-a-Bike Shop"/>
    <x v="0"/>
    <x v="3"/>
    <x v="3"/>
    <s v="Black"/>
    <x v="1061"/>
    <d v="2004-11-01T00:00:00"/>
    <n v="782.99"/>
    <n v="419.45890000000003"/>
    <n v="3"/>
    <n v="1258.3767"/>
  </r>
  <r>
    <x v="0"/>
    <x v="0"/>
    <x v="3"/>
    <s v="Lease-a-Bike Shop"/>
    <x v="2"/>
    <x v="6"/>
    <x v="11"/>
    <s v="Red"/>
    <x v="1064"/>
    <d v="2004-11-01T00:00:00"/>
    <n v="1431.5"/>
    <n v="758.07590000000005"/>
    <n v="1"/>
    <n v="758.07590000000005"/>
  </r>
  <r>
    <x v="0"/>
    <x v="0"/>
    <x v="3"/>
    <s v="Lease-a-Bike Shop"/>
    <x v="2"/>
    <x v="6"/>
    <x v="8"/>
    <s v="Red"/>
    <x v="1055"/>
    <d v="2004-11-01T00:00:00"/>
    <n v="337.22"/>
    <n v="183.93819999999999"/>
    <n v="1"/>
    <n v="183.93819999999999"/>
  </r>
  <r>
    <x v="0"/>
    <x v="0"/>
    <x v="3"/>
    <s v="Lease-a-Bike Shop"/>
    <x v="2"/>
    <x v="6"/>
    <x v="8"/>
    <s v="Black"/>
    <x v="1061"/>
    <d v="2004-11-01T00:00:00"/>
    <n v="337.22"/>
    <n v="178.58080000000001"/>
    <n v="1"/>
    <n v="178.58080000000001"/>
  </r>
  <r>
    <x v="0"/>
    <x v="0"/>
    <x v="3"/>
    <s v="Lease-a-Bike Shop"/>
    <x v="0"/>
    <x v="3"/>
    <x v="3"/>
    <s v="Red"/>
    <x v="1046"/>
    <d v="2004-11-01T00:00:00"/>
    <n v="782.99"/>
    <n v="419.45890000000003"/>
    <n v="1"/>
    <n v="419.45890000000003"/>
  </r>
  <r>
    <x v="0"/>
    <x v="0"/>
    <x v="3"/>
    <s v="Lease-a-Bike Shop"/>
    <x v="2"/>
    <x v="6"/>
    <x v="8"/>
    <s v="Red"/>
    <x v="1063"/>
    <d v="2004-11-01T00:00:00"/>
    <n v="337.22"/>
    <n v="183.93819999999999"/>
    <n v="1"/>
    <n v="183.93819999999999"/>
  </r>
  <r>
    <x v="0"/>
    <x v="0"/>
    <x v="3"/>
    <s v="Lease-a-Bike Shop"/>
    <x v="2"/>
    <x v="6"/>
    <x v="8"/>
    <s v="Black"/>
    <x v="1044"/>
    <d v="2004-11-01T00:00:00"/>
    <n v="337.22"/>
    <n v="178.58080000000001"/>
    <n v="1"/>
    <n v="178.58080000000001"/>
  </r>
  <r>
    <x v="0"/>
    <x v="0"/>
    <x v="3"/>
    <s v="Lease-a-Bike Shop"/>
    <x v="0"/>
    <x v="3"/>
    <x v="4"/>
    <s v="Red"/>
    <x v="1050"/>
    <d v="2004-11-01T00:00:00"/>
    <n v="1457.99"/>
    <n v="874.79399999999998"/>
    <n v="1"/>
    <n v="874.79399999999998"/>
  </r>
  <r>
    <x v="0"/>
    <x v="0"/>
    <x v="2"/>
    <s v="Roadway Supplies"/>
    <x v="0"/>
    <x v="3"/>
    <x v="4"/>
    <s v="Red"/>
    <x v="1061"/>
    <d v="2004-11-01T00:00:00"/>
    <n v="1457.99"/>
    <n v="874.79399999999998"/>
    <n v="2"/>
    <n v="1749.588"/>
  </r>
  <r>
    <x v="0"/>
    <x v="0"/>
    <x v="2"/>
    <s v="Brakes and Gears"/>
    <x v="0"/>
    <x v="0"/>
    <x v="0"/>
    <s v="Black"/>
    <x v="1038"/>
    <d v="2004-11-01T00:00:00"/>
    <n v="3374.99"/>
    <n v="2024.9939999999999"/>
    <n v="4"/>
    <n v="8099.9759999999997"/>
  </r>
  <r>
    <x v="0"/>
    <x v="0"/>
    <x v="2"/>
    <s v="Brakes and Gears"/>
    <x v="1"/>
    <x v="5"/>
    <x v="6"/>
    <s v="Multi"/>
    <x v="1059"/>
    <d v="2004-11-01T00:00:00"/>
    <n v="8.99"/>
    <n v="5.1864999999999997"/>
    <n v="1"/>
    <n v="5.1864999999999997"/>
  </r>
  <r>
    <x v="0"/>
    <x v="0"/>
    <x v="2"/>
    <s v="Brakes and Gears"/>
    <x v="2"/>
    <x v="2"/>
    <x v="2"/>
    <s v="Black"/>
    <x v="1054"/>
    <d v="2004-11-01T00:00:00"/>
    <n v="1349.6"/>
    <n v="714.70429999999999"/>
    <n v="4"/>
    <n v="2858.8172"/>
  </r>
  <r>
    <x v="0"/>
    <x v="0"/>
    <x v="2"/>
    <s v="Brakes and Gears"/>
    <x v="0"/>
    <x v="0"/>
    <x v="0"/>
    <s v="Silver"/>
    <x v="1055"/>
    <d v="2004-11-01T00:00:00"/>
    <n v="3399.99"/>
    <n v="2039.9939999999999"/>
    <n v="5"/>
    <n v="10199.969999999999"/>
  </r>
  <r>
    <x v="0"/>
    <x v="0"/>
    <x v="2"/>
    <s v="Brakes and Gears"/>
    <x v="3"/>
    <x v="7"/>
    <x v="10"/>
    <s v="Black"/>
    <x v="1049"/>
    <d v="2004-11-01T00:00:00"/>
    <n v="34.99"/>
    <n v="20.186499999999999"/>
    <n v="2"/>
    <n v="40.372999999999998"/>
  </r>
  <r>
    <x v="0"/>
    <x v="0"/>
    <x v="2"/>
    <s v="Brakes and Gears"/>
    <x v="0"/>
    <x v="0"/>
    <x v="0"/>
    <s v="Silver"/>
    <x v="1042"/>
    <d v="2004-11-01T00:00:00"/>
    <n v="3399.99"/>
    <n v="2039.9939999999999"/>
    <n v="6"/>
    <n v="12239.964"/>
  </r>
  <r>
    <x v="0"/>
    <x v="0"/>
    <x v="2"/>
    <s v="Brakes and Gears"/>
    <x v="3"/>
    <x v="7"/>
    <x v="10"/>
    <s v="Red"/>
    <x v="1044"/>
    <d v="2004-11-01T00:00:00"/>
    <n v="34.99"/>
    <n v="20.186499999999999"/>
    <n v="6"/>
    <n v="121.119"/>
  </r>
  <r>
    <x v="0"/>
    <x v="0"/>
    <x v="2"/>
    <s v="Brakes and Gears"/>
    <x v="2"/>
    <x v="2"/>
    <x v="2"/>
    <s v="Silver"/>
    <x v="1043"/>
    <d v="2004-11-01T00:00:00"/>
    <n v="1364.5"/>
    <n v="818.7"/>
    <n v="2"/>
    <n v="1637.4"/>
  </r>
  <r>
    <x v="0"/>
    <x v="0"/>
    <x v="2"/>
    <s v="Brakes and Gears"/>
    <x v="1"/>
    <x v="4"/>
    <x v="5"/>
    <s v="Multi"/>
    <x v="1049"/>
    <d v="2004-11-01T00:00:00"/>
    <n v="49.99"/>
    <n v="28.840399999999999"/>
    <n v="5"/>
    <n v="144.202"/>
  </r>
  <r>
    <x v="0"/>
    <x v="0"/>
    <x v="2"/>
    <s v="Brakes and Gears"/>
    <x v="0"/>
    <x v="0"/>
    <x v="0"/>
    <s v="Black"/>
    <x v="1043"/>
    <d v="2004-11-01T00:00:00"/>
    <n v="3374.99"/>
    <n v="2024.9939999999999"/>
    <n v="4"/>
    <n v="8099.9759999999997"/>
  </r>
  <r>
    <x v="0"/>
    <x v="0"/>
    <x v="2"/>
    <s v="Brakes and Gears"/>
    <x v="2"/>
    <x v="2"/>
    <x v="2"/>
    <s v="Silver"/>
    <x v="1039"/>
    <d v="2004-11-01T00:00:00"/>
    <n v="1364.5"/>
    <n v="722.59490000000005"/>
    <n v="2"/>
    <n v="1445.1898000000001"/>
  </r>
  <r>
    <x v="0"/>
    <x v="0"/>
    <x v="2"/>
    <s v="Brakes and Gears"/>
    <x v="0"/>
    <x v="0"/>
    <x v="0"/>
    <s v="Black"/>
    <x v="1052"/>
    <d v="2004-11-01T00:00:00"/>
    <n v="3374.99"/>
    <n v="2024.9939999999999"/>
    <n v="4"/>
    <n v="8099.9759999999997"/>
  </r>
  <r>
    <x v="0"/>
    <x v="0"/>
    <x v="2"/>
    <s v="Brakes and Gears"/>
    <x v="1"/>
    <x v="4"/>
    <x v="5"/>
    <s v="Multi"/>
    <x v="1044"/>
    <d v="2004-11-01T00:00:00"/>
    <n v="49.99"/>
    <n v="28.840399999999999"/>
    <n v="2"/>
    <n v="57.680799999999998"/>
  </r>
  <r>
    <x v="0"/>
    <x v="0"/>
    <x v="2"/>
    <s v="Brakes and Gears"/>
    <x v="1"/>
    <x v="4"/>
    <x v="5"/>
    <s v="Multi"/>
    <x v="1050"/>
    <d v="2004-11-01T00:00:00"/>
    <n v="49.99"/>
    <n v="28.840399999999999"/>
    <n v="2"/>
    <n v="57.680799999999998"/>
  </r>
  <r>
    <x v="0"/>
    <x v="0"/>
    <x v="2"/>
    <s v="Brakes and Gears"/>
    <x v="1"/>
    <x v="1"/>
    <x v="1"/>
    <s v="White"/>
    <x v="1061"/>
    <d v="2004-11-01T00:00:00"/>
    <n v="9.5"/>
    <n v="5.7"/>
    <n v="6"/>
    <n v="34.200000000000003"/>
  </r>
  <r>
    <x v="0"/>
    <x v="0"/>
    <x v="2"/>
    <s v="Brakes and Gears"/>
    <x v="3"/>
    <x v="7"/>
    <x v="10"/>
    <s v="Blue"/>
    <x v="1064"/>
    <d v="2004-11-01T00:00:00"/>
    <n v="34.99"/>
    <n v="20.186499999999999"/>
    <n v="1"/>
    <n v="20.186499999999999"/>
  </r>
  <r>
    <x v="0"/>
    <x v="0"/>
    <x v="2"/>
    <s v="Brakes and Gears"/>
    <x v="0"/>
    <x v="0"/>
    <x v="0"/>
    <s v="Silver"/>
    <x v="1058"/>
    <d v="2004-11-01T00:00:00"/>
    <n v="3399.99"/>
    <n v="2039.9939999999999"/>
    <n v="5"/>
    <n v="10199.969999999999"/>
  </r>
  <r>
    <x v="0"/>
    <x v="0"/>
    <x v="2"/>
    <s v="Brakes and Gears"/>
    <x v="1"/>
    <x v="1"/>
    <x v="1"/>
    <s v="White"/>
    <x v="1043"/>
    <d v="2004-11-01T00:00:00"/>
    <n v="9.5"/>
    <n v="5.7"/>
    <n v="3"/>
    <n v="17.100000000000001"/>
  </r>
  <r>
    <x v="0"/>
    <x v="0"/>
    <x v="2"/>
    <s v="Brakes and Gears"/>
    <x v="0"/>
    <x v="0"/>
    <x v="0"/>
    <s v="Silver"/>
    <x v="1060"/>
    <d v="2004-11-01T00:00:00"/>
    <n v="3399.99"/>
    <n v="2039.9939999999999"/>
    <n v="2"/>
    <n v="4079.9879999999998"/>
  </r>
  <r>
    <x v="0"/>
    <x v="0"/>
    <x v="4"/>
    <s v="Advanced Bike Components"/>
    <x v="1"/>
    <x v="4"/>
    <x v="5"/>
    <s v="Multi"/>
    <x v="1066"/>
    <d v="2004-12-01T00:00:00"/>
    <n v="49.99"/>
    <n v="28.840399999999999"/>
    <n v="4"/>
    <n v="115.3616"/>
  </r>
  <r>
    <x v="0"/>
    <x v="0"/>
    <x v="4"/>
    <s v="Advanced Bike Components"/>
    <x v="0"/>
    <x v="3"/>
    <x v="3"/>
    <s v="Black"/>
    <x v="1067"/>
    <d v="2004-12-01T00:00:00"/>
    <n v="782.99"/>
    <n v="419.45890000000003"/>
    <n v="2"/>
    <n v="838.91780000000006"/>
  </r>
  <r>
    <x v="0"/>
    <x v="0"/>
    <x v="4"/>
    <s v="Advanced Bike Components"/>
    <x v="2"/>
    <x v="6"/>
    <x v="8"/>
    <s v="Black"/>
    <x v="1068"/>
    <d v="2004-12-01T00:00:00"/>
    <n v="337.22"/>
    <n v="178.58080000000001"/>
    <n v="3"/>
    <n v="535.74240000000009"/>
  </r>
  <r>
    <x v="0"/>
    <x v="0"/>
    <x v="4"/>
    <s v="Advanced Bike Components"/>
    <x v="2"/>
    <x v="6"/>
    <x v="8"/>
    <s v="Red"/>
    <x v="1068"/>
    <d v="2004-12-01T00:00:00"/>
    <n v="337.22"/>
    <n v="183.93819999999999"/>
    <n v="3"/>
    <n v="551.81459999999993"/>
  </r>
  <r>
    <x v="0"/>
    <x v="0"/>
    <x v="4"/>
    <s v="Advanced Bike Components"/>
    <x v="2"/>
    <x v="6"/>
    <x v="8"/>
    <s v="Red"/>
    <x v="1069"/>
    <d v="2004-12-01T00:00:00"/>
    <n v="337.22"/>
    <n v="183.93819999999999"/>
    <n v="2"/>
    <n v="367.87639999999999"/>
  </r>
  <r>
    <x v="0"/>
    <x v="0"/>
    <x v="4"/>
    <s v="Advanced Bike Components"/>
    <x v="2"/>
    <x v="6"/>
    <x v="8"/>
    <s v="Black"/>
    <x v="1068"/>
    <d v="2004-12-01T00:00:00"/>
    <n v="337.22"/>
    <n v="178.58080000000001"/>
    <n v="1"/>
    <n v="178.58080000000001"/>
  </r>
  <r>
    <x v="0"/>
    <x v="0"/>
    <x v="4"/>
    <s v="Advanced Bike Components"/>
    <x v="0"/>
    <x v="3"/>
    <x v="4"/>
    <s v="Red"/>
    <x v="1070"/>
    <d v="2004-12-01T00:00:00"/>
    <n v="1457.99"/>
    <n v="874.79399999999998"/>
    <n v="2"/>
    <n v="1749.588"/>
  </r>
  <r>
    <x v="0"/>
    <x v="0"/>
    <x v="4"/>
    <s v="Advanced Bike Components"/>
    <x v="0"/>
    <x v="3"/>
    <x v="3"/>
    <s v="Red"/>
    <x v="1071"/>
    <d v="2004-12-01T00:00:00"/>
    <n v="782.99"/>
    <n v="419.45890000000003"/>
    <n v="2"/>
    <n v="838.91780000000006"/>
  </r>
  <r>
    <x v="0"/>
    <x v="0"/>
    <x v="4"/>
    <s v="Advanced Bike Components"/>
    <x v="0"/>
    <x v="3"/>
    <x v="3"/>
    <s v="Black"/>
    <x v="1072"/>
    <d v="2004-12-01T00:00:00"/>
    <n v="782.99"/>
    <n v="419.45890000000003"/>
    <n v="3"/>
    <n v="1258.3767"/>
  </r>
  <r>
    <x v="0"/>
    <x v="0"/>
    <x v="4"/>
    <s v="Advanced Bike Components"/>
    <x v="0"/>
    <x v="3"/>
    <x v="3"/>
    <s v="Red"/>
    <x v="1067"/>
    <d v="2004-12-01T00:00:00"/>
    <n v="782.99"/>
    <n v="419.45890000000003"/>
    <n v="2"/>
    <n v="838.91780000000006"/>
  </r>
  <r>
    <x v="0"/>
    <x v="0"/>
    <x v="4"/>
    <s v="Advanced Bike Components"/>
    <x v="3"/>
    <x v="7"/>
    <x v="10"/>
    <s v="Blue"/>
    <x v="1070"/>
    <d v="2004-12-01T00:00:00"/>
    <n v="34.99"/>
    <n v="20.186499999999999"/>
    <n v="4"/>
    <n v="80.745999999999995"/>
  </r>
  <r>
    <x v="0"/>
    <x v="0"/>
    <x v="4"/>
    <s v="Advanced Bike Components"/>
    <x v="2"/>
    <x v="6"/>
    <x v="9"/>
    <s v="Red"/>
    <x v="1073"/>
    <d v="2004-12-01T00:00:00"/>
    <n v="594.83000000000004"/>
    <n v="356.89800000000002"/>
    <n v="1"/>
    <n v="356.89800000000002"/>
  </r>
  <r>
    <x v="0"/>
    <x v="0"/>
    <x v="4"/>
    <s v="Advanced Bike Components"/>
    <x v="0"/>
    <x v="3"/>
    <x v="4"/>
    <s v="Red"/>
    <x v="1074"/>
    <d v="2004-12-01T00:00:00"/>
    <n v="1457.99"/>
    <n v="874.79399999999998"/>
    <n v="3"/>
    <n v="2624.3820000000001"/>
  </r>
  <r>
    <x v="0"/>
    <x v="0"/>
    <x v="4"/>
    <s v="Advanced Bike Components"/>
    <x v="0"/>
    <x v="3"/>
    <x v="4"/>
    <s v="Red"/>
    <x v="1075"/>
    <d v="2004-12-01T00:00:00"/>
    <n v="1457.99"/>
    <n v="874.79399999999998"/>
    <n v="2"/>
    <n v="1749.588"/>
  </r>
  <r>
    <x v="0"/>
    <x v="0"/>
    <x v="4"/>
    <s v="Advanced Bike Components"/>
    <x v="2"/>
    <x v="6"/>
    <x v="8"/>
    <s v="Red"/>
    <x v="1076"/>
    <d v="2004-12-01T00:00:00"/>
    <n v="337.22"/>
    <n v="183.93819999999999"/>
    <n v="1"/>
    <n v="183.93819999999999"/>
  </r>
  <r>
    <x v="0"/>
    <x v="0"/>
    <x v="4"/>
    <s v="Advanced Bike Components"/>
    <x v="3"/>
    <x v="7"/>
    <x v="10"/>
    <s v="Black"/>
    <x v="1040"/>
    <d v="2004-12-01T00:00:00"/>
    <n v="34.99"/>
    <n v="20.186499999999999"/>
    <n v="1"/>
    <n v="20.186499999999999"/>
  </r>
  <r>
    <x v="0"/>
    <x v="0"/>
    <x v="4"/>
    <s v="Advanced Bike Components"/>
    <x v="0"/>
    <x v="3"/>
    <x v="3"/>
    <s v="Red"/>
    <x v="1077"/>
    <d v="2004-12-01T00:00:00"/>
    <n v="782.99"/>
    <n v="419.45890000000003"/>
    <n v="5"/>
    <n v="2097.2945"/>
  </r>
  <r>
    <x v="0"/>
    <x v="0"/>
    <x v="4"/>
    <s v="Advanced Bike Components"/>
    <x v="1"/>
    <x v="4"/>
    <x v="5"/>
    <s v="Multi"/>
    <x v="1040"/>
    <d v="2004-12-01T00:00:00"/>
    <n v="49.99"/>
    <n v="28.840399999999999"/>
    <n v="3"/>
    <n v="86.521199999999993"/>
  </r>
  <r>
    <x v="0"/>
    <x v="0"/>
    <x v="4"/>
    <s v="Advanced Bike Components"/>
    <x v="1"/>
    <x v="5"/>
    <x v="6"/>
    <s v="Multi"/>
    <x v="1078"/>
    <d v="2004-12-01T00:00:00"/>
    <n v="8.99"/>
    <n v="5.1864999999999997"/>
    <n v="4"/>
    <n v="20.745999999999999"/>
  </r>
  <r>
    <x v="0"/>
    <x v="0"/>
    <x v="2"/>
    <s v="Central Discount Store"/>
    <x v="1"/>
    <x v="4"/>
    <x v="5"/>
    <s v="Multi"/>
    <x v="1079"/>
    <d v="2004-12-01T00:00:00"/>
    <n v="49.99"/>
    <n v="28.840399999999999"/>
    <n v="4"/>
    <n v="115.3616"/>
  </r>
  <r>
    <x v="0"/>
    <x v="0"/>
    <x v="2"/>
    <s v="Central Discount Store"/>
    <x v="0"/>
    <x v="0"/>
    <x v="0"/>
    <s v="Black"/>
    <x v="1080"/>
    <d v="2004-12-01T00:00:00"/>
    <n v="3374.99"/>
    <n v="2024.9939999999999"/>
    <n v="3"/>
    <n v="6074.982"/>
  </r>
  <r>
    <x v="0"/>
    <x v="0"/>
    <x v="2"/>
    <s v="Central Discount Store"/>
    <x v="1"/>
    <x v="1"/>
    <x v="1"/>
    <s v="White"/>
    <x v="1071"/>
    <d v="2004-12-01T00:00:00"/>
    <n v="9.5"/>
    <n v="5.51"/>
    <n v="12"/>
    <n v="66.12"/>
  </r>
  <r>
    <x v="0"/>
    <x v="0"/>
    <x v="2"/>
    <s v="Central Discount Store"/>
    <x v="0"/>
    <x v="0"/>
    <x v="0"/>
    <s v="Silver"/>
    <x v="1068"/>
    <d v="2004-12-01T00:00:00"/>
    <n v="3399.99"/>
    <n v="2039.9939999999999"/>
    <n v="2"/>
    <n v="4079.9879999999998"/>
  </r>
  <r>
    <x v="0"/>
    <x v="0"/>
    <x v="2"/>
    <s v="Central Discount Store"/>
    <x v="0"/>
    <x v="0"/>
    <x v="0"/>
    <s v="Black"/>
    <x v="1040"/>
    <d v="2004-12-01T00:00:00"/>
    <n v="3374.99"/>
    <n v="2024.9939999999999"/>
    <n v="2"/>
    <n v="4049.9879999999998"/>
  </r>
  <r>
    <x v="0"/>
    <x v="0"/>
    <x v="2"/>
    <s v="Central Discount Store"/>
    <x v="0"/>
    <x v="0"/>
    <x v="0"/>
    <s v="Silver"/>
    <x v="1081"/>
    <d v="2004-12-01T00:00:00"/>
    <n v="3399.99"/>
    <n v="2039.9939999999999"/>
    <n v="4"/>
    <n v="8159.9759999999997"/>
  </r>
  <r>
    <x v="0"/>
    <x v="0"/>
    <x v="2"/>
    <s v="Central Discount Store"/>
    <x v="0"/>
    <x v="0"/>
    <x v="0"/>
    <s v="Silver"/>
    <x v="1076"/>
    <d v="2004-12-01T00:00:00"/>
    <n v="3399.99"/>
    <n v="2039.9939999999999"/>
    <n v="1"/>
    <n v="2039.9939999999999"/>
  </r>
  <r>
    <x v="0"/>
    <x v="0"/>
    <x v="2"/>
    <s v="Central Discount Store"/>
    <x v="0"/>
    <x v="0"/>
    <x v="0"/>
    <s v="Black"/>
    <x v="1067"/>
    <d v="2004-12-01T00:00:00"/>
    <n v="3374.99"/>
    <n v="2024.9939999999999"/>
    <n v="2"/>
    <n v="4049.9879999999998"/>
  </r>
  <r>
    <x v="0"/>
    <x v="0"/>
    <x v="2"/>
    <s v="Central Discount Store"/>
    <x v="0"/>
    <x v="0"/>
    <x v="0"/>
    <s v="Black"/>
    <x v="1069"/>
    <d v="2004-12-01T00:00:00"/>
    <n v="3374.99"/>
    <n v="2024.9939999999999"/>
    <n v="2"/>
    <n v="4049.9879999999998"/>
  </r>
  <r>
    <x v="0"/>
    <x v="0"/>
    <x v="2"/>
    <s v="Central Discount Store"/>
    <x v="1"/>
    <x v="1"/>
    <x v="1"/>
    <s v="White"/>
    <x v="1040"/>
    <d v="2004-12-01T00:00:00"/>
    <n v="9.5"/>
    <n v="5.7"/>
    <n v="5"/>
    <n v="28.5"/>
  </r>
  <r>
    <x v="0"/>
    <x v="0"/>
    <x v="2"/>
    <s v="Central Discount Store"/>
    <x v="0"/>
    <x v="0"/>
    <x v="0"/>
    <s v="Silver"/>
    <x v="1082"/>
    <d v="2004-12-01T00:00:00"/>
    <n v="3399.99"/>
    <n v="2039.9939999999999"/>
    <n v="1"/>
    <n v="2039.9939999999999"/>
  </r>
  <r>
    <x v="0"/>
    <x v="0"/>
    <x v="0"/>
    <s v="Stylish Department Stores"/>
    <x v="1"/>
    <x v="4"/>
    <x v="5"/>
    <s v="Multi"/>
    <x v="1083"/>
    <d v="2004-12-01T00:00:00"/>
    <n v="49.99"/>
    <n v="28.840399999999999"/>
    <n v="4"/>
    <n v="115.3616"/>
  </r>
  <r>
    <x v="0"/>
    <x v="0"/>
    <x v="0"/>
    <s v="Stylish Department Stores"/>
    <x v="0"/>
    <x v="3"/>
    <x v="3"/>
    <s v="Black"/>
    <x v="1084"/>
    <d v="2004-12-01T00:00:00"/>
    <n v="782.99"/>
    <n v="419.45890000000003"/>
    <n v="2"/>
    <n v="838.91780000000006"/>
  </r>
  <r>
    <x v="0"/>
    <x v="0"/>
    <x v="0"/>
    <s v="Stylish Department Stores"/>
    <x v="0"/>
    <x v="3"/>
    <x v="3"/>
    <s v="Red"/>
    <x v="1085"/>
    <d v="2004-12-01T00:00:00"/>
    <n v="782.99"/>
    <n v="419.45890000000003"/>
    <n v="3"/>
    <n v="1258.3767"/>
  </r>
  <r>
    <x v="0"/>
    <x v="0"/>
    <x v="0"/>
    <s v="Stylish Department Stores"/>
    <x v="0"/>
    <x v="3"/>
    <x v="3"/>
    <s v="Red"/>
    <x v="1067"/>
    <d v="2004-12-01T00:00:00"/>
    <n v="782.99"/>
    <n v="419.45890000000003"/>
    <n v="2"/>
    <n v="838.91780000000006"/>
  </r>
  <r>
    <x v="0"/>
    <x v="0"/>
    <x v="0"/>
    <s v="Stylish Department Stores"/>
    <x v="1"/>
    <x v="5"/>
    <x v="6"/>
    <s v="Multi"/>
    <x v="1075"/>
    <d v="2004-12-01T00:00:00"/>
    <n v="8.99"/>
    <n v="5.1864999999999997"/>
    <n v="2"/>
    <n v="10.372999999999999"/>
  </r>
  <r>
    <x v="0"/>
    <x v="0"/>
    <x v="0"/>
    <s v="Stylish Department Stores"/>
    <x v="0"/>
    <x v="3"/>
    <x v="4"/>
    <s v="Red"/>
    <x v="1070"/>
    <d v="2004-12-01T00:00:00"/>
    <n v="1457.99"/>
    <n v="874.79399999999998"/>
    <n v="2"/>
    <n v="1749.588"/>
  </r>
  <r>
    <x v="0"/>
    <x v="1"/>
    <x v="1"/>
    <s v="Greater Bike Store"/>
    <x v="1"/>
    <x v="4"/>
    <x v="5"/>
    <s v="Multi"/>
    <x v="1082"/>
    <d v="2004-12-01T00:00:00"/>
    <n v="49.99"/>
    <n v="28.840399999999999"/>
    <n v="1"/>
    <n v="28.840399999999999"/>
  </r>
  <r>
    <x v="0"/>
    <x v="1"/>
    <x v="1"/>
    <s v="Greater Bike Store"/>
    <x v="1"/>
    <x v="1"/>
    <x v="1"/>
    <s v="White"/>
    <x v="1075"/>
    <d v="2004-12-01T00:00:00"/>
    <n v="9.5"/>
    <n v="5.7"/>
    <n v="2"/>
    <n v="11.4"/>
  </r>
  <r>
    <x v="0"/>
    <x v="1"/>
    <x v="1"/>
    <s v="Greater Bike Store"/>
    <x v="0"/>
    <x v="0"/>
    <x v="0"/>
    <s v="Silver"/>
    <x v="1074"/>
    <d v="2004-12-01T00:00:00"/>
    <n v="3399.99"/>
    <n v="2039.9939999999999"/>
    <n v="1"/>
    <n v="2039.9939999999999"/>
  </r>
  <r>
    <x v="0"/>
    <x v="1"/>
    <x v="1"/>
    <s v="Greater Bike Store"/>
    <x v="0"/>
    <x v="0"/>
    <x v="0"/>
    <s v="Silver"/>
    <x v="1086"/>
    <d v="2004-12-01T00:00:00"/>
    <n v="3399.99"/>
    <n v="2039.9939999999999"/>
    <n v="2"/>
    <n v="4079.9879999999998"/>
  </r>
  <r>
    <x v="0"/>
    <x v="1"/>
    <x v="1"/>
    <s v="Greater Bike Store"/>
    <x v="0"/>
    <x v="0"/>
    <x v="0"/>
    <s v="Black"/>
    <x v="1087"/>
    <d v="2004-12-01T00:00:00"/>
    <n v="3374.99"/>
    <n v="2024.9939999999999"/>
    <n v="1"/>
    <n v="2024.9939999999999"/>
  </r>
  <r>
    <x v="0"/>
    <x v="1"/>
    <x v="1"/>
    <s v="Greater Bike Store"/>
    <x v="0"/>
    <x v="0"/>
    <x v="0"/>
    <s v="Black"/>
    <x v="1088"/>
    <d v="2004-12-01T00:00:00"/>
    <n v="3374.99"/>
    <n v="2024.9939999999999"/>
    <n v="1"/>
    <n v="2024.9939999999999"/>
  </r>
  <r>
    <x v="0"/>
    <x v="1"/>
    <x v="1"/>
    <s v="Greater Bike Store"/>
    <x v="0"/>
    <x v="0"/>
    <x v="0"/>
    <s v="Silver"/>
    <x v="1070"/>
    <d v="2004-12-01T00:00:00"/>
    <n v="3399.99"/>
    <n v="2039.9939999999999"/>
    <n v="2"/>
    <n v="4079.9879999999998"/>
  </r>
  <r>
    <x v="0"/>
    <x v="0"/>
    <x v="3"/>
    <s v="Larger Cycle Shop"/>
    <x v="0"/>
    <x v="3"/>
    <x v="7"/>
    <s v="Red"/>
    <x v="1087"/>
    <d v="2004-12-01T00:00:00"/>
    <n v="3578.27"/>
    <n v="2146.962"/>
    <n v="2"/>
    <n v="4293.924"/>
  </r>
  <r>
    <x v="0"/>
    <x v="0"/>
    <x v="3"/>
    <s v="Larger Cycle Shop"/>
    <x v="0"/>
    <x v="3"/>
    <x v="4"/>
    <s v="Red"/>
    <x v="1084"/>
    <d v="2004-12-01T00:00:00"/>
    <n v="1457.99"/>
    <n v="874.79399999999998"/>
    <n v="5"/>
    <n v="4373.97"/>
  </r>
  <r>
    <x v="0"/>
    <x v="0"/>
    <x v="3"/>
    <s v="Larger Cycle Shop"/>
    <x v="3"/>
    <x v="7"/>
    <x v="10"/>
    <s v="Blue"/>
    <x v="1040"/>
    <d v="2004-12-01T00:00:00"/>
    <n v="34.99"/>
    <n v="20.186499999999999"/>
    <n v="7"/>
    <n v="141.30549999999999"/>
  </r>
  <r>
    <x v="0"/>
    <x v="0"/>
    <x v="3"/>
    <s v="Larger Cycle Shop"/>
    <x v="0"/>
    <x v="3"/>
    <x v="3"/>
    <s v="Red"/>
    <x v="1089"/>
    <d v="2004-12-01T00:00:00"/>
    <n v="782.99"/>
    <n v="419.45890000000003"/>
    <n v="9"/>
    <n v="3775.1301000000003"/>
  </r>
  <r>
    <x v="0"/>
    <x v="0"/>
    <x v="3"/>
    <s v="Larger Cycle Shop"/>
    <x v="0"/>
    <x v="3"/>
    <x v="3"/>
    <s v="Black"/>
    <x v="1066"/>
    <d v="2004-12-01T00:00:00"/>
    <n v="782.99"/>
    <n v="419.45890000000003"/>
    <n v="5"/>
    <n v="2097.2945"/>
  </r>
  <r>
    <x v="0"/>
    <x v="0"/>
    <x v="3"/>
    <s v="Larger Cycle Shop"/>
    <x v="0"/>
    <x v="3"/>
    <x v="4"/>
    <s v="Red"/>
    <x v="1083"/>
    <d v="2004-12-01T00:00:00"/>
    <n v="1457.99"/>
    <n v="874.79399999999998"/>
    <n v="8"/>
    <n v="6998.3519999999999"/>
  </r>
  <r>
    <x v="0"/>
    <x v="0"/>
    <x v="3"/>
    <s v="Larger Cycle Shop"/>
    <x v="0"/>
    <x v="3"/>
    <x v="3"/>
    <s v="Black"/>
    <x v="1090"/>
    <d v="2004-12-01T00:00:00"/>
    <n v="782.99"/>
    <n v="419.45890000000003"/>
    <n v="1"/>
    <n v="419.45890000000003"/>
  </r>
  <r>
    <x v="0"/>
    <x v="0"/>
    <x v="3"/>
    <s v="Larger Cycle Shop"/>
    <x v="0"/>
    <x v="3"/>
    <x v="3"/>
    <s v="Black"/>
    <x v="1080"/>
    <d v="2004-12-01T00:00:00"/>
    <n v="782.99"/>
    <n v="419.45890000000003"/>
    <n v="6"/>
    <n v="2516.7534000000001"/>
  </r>
  <r>
    <x v="0"/>
    <x v="0"/>
    <x v="3"/>
    <s v="Larger Cycle Shop"/>
    <x v="0"/>
    <x v="3"/>
    <x v="3"/>
    <s v="Black"/>
    <x v="1091"/>
    <d v="2004-12-01T00:00:00"/>
    <n v="782.99"/>
    <n v="419.45890000000003"/>
    <n v="1"/>
    <n v="419.45890000000003"/>
  </r>
  <r>
    <x v="0"/>
    <x v="0"/>
    <x v="3"/>
    <s v="Larger Cycle Shop"/>
    <x v="2"/>
    <x v="6"/>
    <x v="8"/>
    <s v="Red"/>
    <x v="1085"/>
    <d v="2004-12-01T00:00:00"/>
    <n v="337.22"/>
    <n v="183.93819999999999"/>
    <n v="1"/>
    <n v="183.93819999999999"/>
  </r>
  <r>
    <x v="0"/>
    <x v="0"/>
    <x v="3"/>
    <s v="Larger Cycle Shop"/>
    <x v="2"/>
    <x v="6"/>
    <x v="11"/>
    <s v="Red"/>
    <x v="1067"/>
    <d v="2004-12-01T00:00:00"/>
    <n v="1431.5"/>
    <n v="758.07590000000005"/>
    <n v="2"/>
    <n v="1516.1518000000001"/>
  </r>
  <r>
    <x v="0"/>
    <x v="0"/>
    <x v="3"/>
    <s v="Larger Cycle Shop"/>
    <x v="3"/>
    <x v="7"/>
    <x v="10"/>
    <s v="Black"/>
    <x v="1092"/>
    <d v="2004-12-01T00:00:00"/>
    <n v="34.99"/>
    <n v="20.186499999999999"/>
    <n v="7"/>
    <n v="141.30549999999999"/>
  </r>
  <r>
    <x v="0"/>
    <x v="0"/>
    <x v="3"/>
    <s v="Larger Cycle Shop"/>
    <x v="0"/>
    <x v="3"/>
    <x v="4"/>
    <s v="Red"/>
    <x v="1092"/>
    <d v="2004-12-01T00:00:00"/>
    <n v="1457.99"/>
    <n v="874.79399999999998"/>
    <n v="5"/>
    <n v="4373.97"/>
  </r>
  <r>
    <x v="0"/>
    <x v="0"/>
    <x v="3"/>
    <s v="Larger Cycle Shop"/>
    <x v="1"/>
    <x v="4"/>
    <x v="5"/>
    <s v="Multi"/>
    <x v="1072"/>
    <d v="2004-12-01T00:00:00"/>
    <n v="49.99"/>
    <n v="28.840399999999999"/>
    <n v="4"/>
    <n v="115.3616"/>
  </r>
  <r>
    <x v="0"/>
    <x v="0"/>
    <x v="3"/>
    <s v="Larger Cycle Shop"/>
    <x v="1"/>
    <x v="5"/>
    <x v="6"/>
    <s v="Multi"/>
    <x v="1070"/>
    <d v="2004-12-01T00:00:00"/>
    <n v="8.99"/>
    <n v="5.1864999999999997"/>
    <n v="6"/>
    <n v="31.119"/>
  </r>
  <r>
    <x v="0"/>
    <x v="0"/>
    <x v="3"/>
    <s v="Larger Cycle Shop"/>
    <x v="2"/>
    <x v="6"/>
    <x v="11"/>
    <s v="Red"/>
    <x v="1082"/>
    <d v="2004-12-01T00:00:00"/>
    <n v="1431.5"/>
    <n v="758.07590000000005"/>
    <n v="1"/>
    <n v="758.07590000000005"/>
  </r>
  <r>
    <x v="0"/>
    <x v="0"/>
    <x v="3"/>
    <s v="Larger Cycle Shop"/>
    <x v="2"/>
    <x v="6"/>
    <x v="8"/>
    <s v="Red"/>
    <x v="1074"/>
    <d v="2004-12-01T00:00:00"/>
    <n v="337.22"/>
    <n v="183.93819999999999"/>
    <n v="2"/>
    <n v="367.87639999999999"/>
  </r>
  <r>
    <x v="0"/>
    <x v="0"/>
    <x v="3"/>
    <s v="Larger Cycle Shop"/>
    <x v="1"/>
    <x v="4"/>
    <x v="5"/>
    <s v="Multi"/>
    <x v="1073"/>
    <d v="2004-12-01T00:00:00"/>
    <n v="49.99"/>
    <n v="28.840399999999999"/>
    <n v="4"/>
    <n v="115.3616"/>
  </r>
  <r>
    <x v="0"/>
    <x v="0"/>
    <x v="3"/>
    <s v="Larger Cycle Shop"/>
    <x v="2"/>
    <x v="6"/>
    <x v="8"/>
    <s v="Red"/>
    <x v="1093"/>
    <d v="2004-12-01T00:00:00"/>
    <n v="337.22"/>
    <n v="183.93819999999999"/>
    <n v="3"/>
    <n v="551.81459999999993"/>
  </r>
  <r>
    <x v="0"/>
    <x v="0"/>
    <x v="3"/>
    <s v="Larger Cycle Shop"/>
    <x v="2"/>
    <x v="6"/>
    <x v="9"/>
    <s v="Red"/>
    <x v="1082"/>
    <d v="2004-12-01T00:00:00"/>
    <n v="594.83000000000004"/>
    <n v="356.89800000000002"/>
    <n v="8"/>
    <n v="2855.1840000000002"/>
  </r>
  <r>
    <x v="0"/>
    <x v="0"/>
    <x v="3"/>
    <s v="Larger Cycle Shop"/>
    <x v="1"/>
    <x v="4"/>
    <x v="5"/>
    <s v="Multi"/>
    <x v="1075"/>
    <d v="2004-12-01T00:00:00"/>
    <n v="49.99"/>
    <n v="27.879000000000001"/>
    <n v="12"/>
    <n v="334.548"/>
  </r>
  <r>
    <x v="0"/>
    <x v="0"/>
    <x v="3"/>
    <s v="Larger Cycle Shop"/>
    <x v="0"/>
    <x v="3"/>
    <x v="3"/>
    <s v="Red"/>
    <x v="1080"/>
    <d v="2004-12-01T00:00:00"/>
    <n v="782.99"/>
    <n v="419.45890000000003"/>
    <n v="10"/>
    <n v="4194.5889999999999"/>
  </r>
  <r>
    <x v="0"/>
    <x v="0"/>
    <x v="3"/>
    <s v="Larger Cycle Shop"/>
    <x v="0"/>
    <x v="3"/>
    <x v="3"/>
    <s v="Red"/>
    <x v="1074"/>
    <d v="2004-12-01T00:00:00"/>
    <n v="782.99"/>
    <n v="419.45890000000003"/>
    <n v="8"/>
    <n v="3355.6712000000002"/>
  </r>
  <r>
    <x v="0"/>
    <x v="0"/>
    <x v="3"/>
    <s v="Larger Cycle Shop"/>
    <x v="0"/>
    <x v="3"/>
    <x v="7"/>
    <s v="Red"/>
    <x v="1069"/>
    <d v="2004-12-01T00:00:00"/>
    <n v="3578.27"/>
    <n v="2146.962"/>
    <n v="4"/>
    <n v="8587.848"/>
  </r>
  <r>
    <x v="0"/>
    <x v="0"/>
    <x v="3"/>
    <s v="Larger Cycle Shop"/>
    <x v="2"/>
    <x v="6"/>
    <x v="8"/>
    <s v="Black"/>
    <x v="1072"/>
    <d v="2004-12-01T00:00:00"/>
    <n v="337.22"/>
    <n v="178.58080000000001"/>
    <n v="2"/>
    <n v="357.16160000000002"/>
  </r>
  <r>
    <x v="0"/>
    <x v="0"/>
    <x v="3"/>
    <s v="Larger Cycle Shop"/>
    <x v="0"/>
    <x v="3"/>
    <x v="3"/>
    <s v="Red"/>
    <x v="1089"/>
    <d v="2004-12-01T00:00:00"/>
    <n v="782.99"/>
    <n v="419.45890000000003"/>
    <n v="3"/>
    <n v="1258.3767"/>
  </r>
  <r>
    <x v="0"/>
    <x v="0"/>
    <x v="3"/>
    <s v="Larger Cycle Shop"/>
    <x v="3"/>
    <x v="7"/>
    <x v="10"/>
    <s v="Red"/>
    <x v="1084"/>
    <d v="2004-12-01T00:00:00"/>
    <n v="34.99"/>
    <n v="20.186499999999999"/>
    <n v="3"/>
    <n v="60.5595"/>
  </r>
  <r>
    <x v="0"/>
    <x v="0"/>
    <x v="3"/>
    <s v="Larger Cycle Shop"/>
    <x v="0"/>
    <x v="3"/>
    <x v="3"/>
    <s v="Red"/>
    <x v="1090"/>
    <d v="2004-12-01T00:00:00"/>
    <n v="782.99"/>
    <n v="419.45890000000003"/>
    <n v="6"/>
    <n v="2516.7534000000001"/>
  </r>
  <r>
    <x v="0"/>
    <x v="0"/>
    <x v="3"/>
    <s v="Larger Cycle Shop"/>
    <x v="2"/>
    <x v="6"/>
    <x v="8"/>
    <s v="Black"/>
    <x v="1067"/>
    <d v="2004-12-01T00:00:00"/>
    <n v="337.22"/>
    <n v="178.58080000000001"/>
    <n v="2"/>
    <n v="357.16160000000002"/>
  </r>
  <r>
    <x v="0"/>
    <x v="0"/>
    <x v="3"/>
    <s v="Larger Cycle Shop"/>
    <x v="2"/>
    <x v="6"/>
    <x v="8"/>
    <s v="Black"/>
    <x v="1080"/>
    <d v="2004-12-01T00:00:00"/>
    <n v="337.22"/>
    <n v="178.58080000000001"/>
    <n v="1"/>
    <n v="178.58080000000001"/>
  </r>
  <r>
    <x v="0"/>
    <x v="0"/>
    <x v="3"/>
    <s v="Larger Cycle Shop"/>
    <x v="2"/>
    <x v="6"/>
    <x v="8"/>
    <s v="Red"/>
    <x v="1077"/>
    <d v="2004-12-01T00:00:00"/>
    <n v="337.22"/>
    <n v="183.93819999999999"/>
    <n v="5"/>
    <n v="919.69100000000003"/>
  </r>
  <r>
    <x v="0"/>
    <x v="0"/>
    <x v="3"/>
    <s v="Larger Cycle Shop"/>
    <x v="2"/>
    <x v="6"/>
    <x v="9"/>
    <s v="Red"/>
    <x v="1068"/>
    <d v="2004-12-01T00:00:00"/>
    <n v="594.83000000000004"/>
    <n v="356.89800000000002"/>
    <n v="5"/>
    <n v="1784.4900000000002"/>
  </r>
  <r>
    <x v="0"/>
    <x v="0"/>
    <x v="5"/>
    <s v="Leading Sales &amp; Repair"/>
    <x v="2"/>
    <x v="6"/>
    <x v="8"/>
    <s v="Black"/>
    <x v="1073"/>
    <d v="2004-12-01T00:00:00"/>
    <n v="337.22"/>
    <n v="178.58080000000001"/>
    <n v="1"/>
    <n v="178.58080000000001"/>
  </r>
  <r>
    <x v="0"/>
    <x v="0"/>
    <x v="5"/>
    <s v="Leading Sales &amp; Repair"/>
    <x v="2"/>
    <x v="6"/>
    <x v="9"/>
    <s v="Red"/>
    <x v="1086"/>
    <d v="2004-12-01T00:00:00"/>
    <n v="594.83000000000004"/>
    <n v="356.89800000000002"/>
    <n v="1"/>
    <n v="356.89800000000002"/>
  </r>
  <r>
    <x v="0"/>
    <x v="0"/>
    <x v="5"/>
    <s v="Leading Sales &amp; Repair"/>
    <x v="2"/>
    <x v="6"/>
    <x v="8"/>
    <s v="Red"/>
    <x v="1090"/>
    <d v="2004-12-01T00:00:00"/>
    <n v="337.22"/>
    <n v="183.93819999999999"/>
    <n v="3"/>
    <n v="551.81459999999993"/>
  </r>
  <r>
    <x v="0"/>
    <x v="0"/>
    <x v="5"/>
    <s v="Leading Sales &amp; Repair"/>
    <x v="0"/>
    <x v="3"/>
    <x v="3"/>
    <s v="Red"/>
    <x v="1091"/>
    <d v="2004-12-01T00:00:00"/>
    <n v="782.99"/>
    <n v="419.45890000000003"/>
    <n v="10"/>
    <n v="4194.5889999999999"/>
  </r>
  <r>
    <x v="0"/>
    <x v="0"/>
    <x v="5"/>
    <s v="Leading Sales &amp; Repair"/>
    <x v="0"/>
    <x v="3"/>
    <x v="3"/>
    <s v="Red"/>
    <x v="1069"/>
    <d v="2004-12-01T00:00:00"/>
    <n v="782.99"/>
    <n v="419.45890000000003"/>
    <n v="5"/>
    <n v="2097.2945"/>
  </r>
  <r>
    <x v="0"/>
    <x v="0"/>
    <x v="5"/>
    <s v="Leading Sales &amp; Repair"/>
    <x v="3"/>
    <x v="7"/>
    <x v="10"/>
    <s v="Black"/>
    <x v="1094"/>
    <d v="2004-12-01T00:00:00"/>
    <n v="34.99"/>
    <n v="20.186499999999999"/>
    <n v="6"/>
    <n v="121.119"/>
  </r>
  <r>
    <x v="0"/>
    <x v="0"/>
    <x v="5"/>
    <s v="Leading Sales &amp; Repair"/>
    <x v="0"/>
    <x v="3"/>
    <x v="3"/>
    <s v="Black"/>
    <x v="1078"/>
    <d v="2004-12-01T00:00:00"/>
    <n v="782.99"/>
    <n v="419.45890000000003"/>
    <n v="6"/>
    <n v="2516.7534000000001"/>
  </r>
  <r>
    <x v="0"/>
    <x v="0"/>
    <x v="5"/>
    <s v="Leading Sales &amp; Repair"/>
    <x v="0"/>
    <x v="3"/>
    <x v="4"/>
    <s v="Red"/>
    <x v="1069"/>
    <d v="2004-12-01T00:00:00"/>
    <n v="1457.99"/>
    <n v="874.79399999999998"/>
    <n v="4"/>
    <n v="3499.1759999999999"/>
  </r>
  <r>
    <x v="0"/>
    <x v="0"/>
    <x v="5"/>
    <s v="Leading Sales &amp; Repair"/>
    <x v="0"/>
    <x v="3"/>
    <x v="3"/>
    <s v="Black"/>
    <x v="1075"/>
    <d v="2004-12-01T00:00:00"/>
    <n v="782.99"/>
    <n v="419.45890000000003"/>
    <n v="4"/>
    <n v="1677.8356000000001"/>
  </r>
  <r>
    <x v="0"/>
    <x v="0"/>
    <x v="5"/>
    <s v="Leading Sales &amp; Repair"/>
    <x v="0"/>
    <x v="3"/>
    <x v="3"/>
    <s v="Red"/>
    <x v="1089"/>
    <d v="2004-12-01T00:00:00"/>
    <n v="782.99"/>
    <n v="419.45890000000003"/>
    <n v="3"/>
    <n v="1258.3767"/>
  </r>
  <r>
    <x v="0"/>
    <x v="0"/>
    <x v="5"/>
    <s v="Leading Sales &amp; Repair"/>
    <x v="0"/>
    <x v="3"/>
    <x v="3"/>
    <s v="Red"/>
    <x v="1094"/>
    <d v="2004-12-01T00:00:00"/>
    <n v="782.99"/>
    <n v="419.45890000000003"/>
    <n v="2"/>
    <n v="838.91780000000006"/>
  </r>
  <r>
    <x v="0"/>
    <x v="0"/>
    <x v="5"/>
    <s v="Leading Sales &amp; Repair"/>
    <x v="2"/>
    <x v="6"/>
    <x v="9"/>
    <s v="Red"/>
    <x v="1085"/>
    <d v="2004-12-01T00:00:00"/>
    <n v="594.83000000000004"/>
    <n v="356.89800000000002"/>
    <n v="1"/>
    <n v="356.89800000000002"/>
  </r>
  <r>
    <x v="0"/>
    <x v="0"/>
    <x v="5"/>
    <s v="Leading Sales &amp; Repair"/>
    <x v="1"/>
    <x v="4"/>
    <x v="5"/>
    <s v="Multi"/>
    <x v="1076"/>
    <d v="2004-12-01T00:00:00"/>
    <n v="49.99"/>
    <n v="28.840399999999999"/>
    <n v="6"/>
    <n v="173.04239999999999"/>
  </r>
  <r>
    <x v="0"/>
    <x v="0"/>
    <x v="5"/>
    <s v="Leading Sales &amp; Repair"/>
    <x v="0"/>
    <x v="3"/>
    <x v="4"/>
    <s v="Red"/>
    <x v="1080"/>
    <d v="2004-12-01T00:00:00"/>
    <n v="1457.99"/>
    <n v="874.79399999999998"/>
    <n v="3"/>
    <n v="2624.3820000000001"/>
  </r>
  <r>
    <x v="0"/>
    <x v="0"/>
    <x v="5"/>
    <s v="Leading Sales &amp; Repair"/>
    <x v="0"/>
    <x v="3"/>
    <x v="7"/>
    <s v="Red"/>
    <x v="1073"/>
    <d v="2004-12-01T00:00:00"/>
    <n v="3578.27"/>
    <n v="2146.962"/>
    <n v="4"/>
    <n v="8587.848"/>
  </r>
  <r>
    <x v="0"/>
    <x v="0"/>
    <x v="5"/>
    <s v="Leading Sales &amp; Repair"/>
    <x v="1"/>
    <x v="5"/>
    <x v="6"/>
    <s v="Multi"/>
    <x v="1068"/>
    <d v="2004-12-01T00:00:00"/>
    <n v="8.99"/>
    <n v="5.0136000000000003"/>
    <n v="12"/>
    <n v="60.163200000000003"/>
  </r>
  <r>
    <x v="0"/>
    <x v="0"/>
    <x v="5"/>
    <s v="Leading Sales &amp; Repair"/>
    <x v="0"/>
    <x v="3"/>
    <x v="7"/>
    <s v="Red"/>
    <x v="1073"/>
    <d v="2004-12-01T00:00:00"/>
    <n v="3578.27"/>
    <n v="2146.962"/>
    <n v="1"/>
    <n v="2146.962"/>
  </r>
  <r>
    <x v="0"/>
    <x v="0"/>
    <x v="5"/>
    <s v="Leading Sales &amp; Repair"/>
    <x v="1"/>
    <x v="4"/>
    <x v="5"/>
    <s v="Multi"/>
    <x v="1080"/>
    <d v="2004-12-01T00:00:00"/>
    <n v="49.99"/>
    <n v="28.840399999999999"/>
    <n v="10"/>
    <n v="288.404"/>
  </r>
  <r>
    <x v="0"/>
    <x v="0"/>
    <x v="5"/>
    <s v="Leading Sales &amp; Repair"/>
    <x v="3"/>
    <x v="7"/>
    <x v="10"/>
    <s v="Blue"/>
    <x v="1093"/>
    <d v="2004-12-01T00:00:00"/>
    <n v="34.99"/>
    <n v="20.186499999999999"/>
    <n v="8"/>
    <n v="161.49199999999999"/>
  </r>
  <r>
    <x v="0"/>
    <x v="0"/>
    <x v="5"/>
    <s v="Leading Sales &amp; Repair"/>
    <x v="2"/>
    <x v="6"/>
    <x v="8"/>
    <s v="Red"/>
    <x v="1088"/>
    <d v="2004-12-01T00:00:00"/>
    <n v="337.22"/>
    <n v="183.93819999999999"/>
    <n v="1"/>
    <n v="183.93819999999999"/>
  </r>
  <r>
    <x v="0"/>
    <x v="0"/>
    <x v="5"/>
    <s v="Leading Sales &amp; Repair"/>
    <x v="0"/>
    <x v="3"/>
    <x v="4"/>
    <s v="Red"/>
    <x v="1081"/>
    <d v="2004-12-01T00:00:00"/>
    <n v="1457.99"/>
    <n v="874.79399999999998"/>
    <n v="3"/>
    <n v="2624.3820000000001"/>
  </r>
  <r>
    <x v="0"/>
    <x v="0"/>
    <x v="5"/>
    <s v="Leading Sales &amp; Repair"/>
    <x v="0"/>
    <x v="3"/>
    <x v="3"/>
    <s v="Black"/>
    <x v="1084"/>
    <d v="2004-12-01T00:00:00"/>
    <n v="782.99"/>
    <n v="419.45890000000003"/>
    <n v="8"/>
    <n v="3355.6712000000002"/>
  </r>
  <r>
    <x v="0"/>
    <x v="0"/>
    <x v="5"/>
    <s v="Leading Sales &amp; Repair"/>
    <x v="1"/>
    <x v="4"/>
    <x v="5"/>
    <s v="Multi"/>
    <x v="1040"/>
    <d v="2004-12-01T00:00:00"/>
    <n v="49.99"/>
    <n v="28.840399999999999"/>
    <n v="2"/>
    <n v="57.680799999999998"/>
  </r>
  <r>
    <x v="0"/>
    <x v="0"/>
    <x v="5"/>
    <s v="Leading Sales &amp; Repair"/>
    <x v="3"/>
    <x v="7"/>
    <x v="10"/>
    <s v="Red"/>
    <x v="1081"/>
    <d v="2004-12-01T00:00:00"/>
    <n v="34.99"/>
    <n v="20.186499999999999"/>
    <n v="3"/>
    <n v="60.5595"/>
  </r>
  <r>
    <x v="0"/>
    <x v="0"/>
    <x v="5"/>
    <s v="Leading Sales &amp; Repair"/>
    <x v="2"/>
    <x v="6"/>
    <x v="8"/>
    <s v="Red"/>
    <x v="1086"/>
    <d v="2004-12-01T00:00:00"/>
    <n v="337.22"/>
    <n v="183.93819999999999"/>
    <n v="2"/>
    <n v="367.87639999999999"/>
  </r>
  <r>
    <x v="0"/>
    <x v="0"/>
    <x v="5"/>
    <s v="Leading Sales &amp; Repair"/>
    <x v="2"/>
    <x v="6"/>
    <x v="8"/>
    <s v="Red"/>
    <x v="1074"/>
    <d v="2004-12-01T00:00:00"/>
    <n v="337.22"/>
    <n v="183.93819999999999"/>
    <n v="3"/>
    <n v="551.81459999999993"/>
  </r>
  <r>
    <x v="0"/>
    <x v="0"/>
    <x v="5"/>
    <s v="Leading Sales &amp; Repair"/>
    <x v="0"/>
    <x v="3"/>
    <x v="3"/>
    <s v="Black"/>
    <x v="1073"/>
    <d v="2004-12-01T00:00:00"/>
    <n v="782.99"/>
    <n v="419.45890000000003"/>
    <n v="3"/>
    <n v="1258.3767"/>
  </r>
  <r>
    <x v="0"/>
    <x v="0"/>
    <x v="4"/>
    <s v="Paint Supply"/>
    <x v="1"/>
    <x v="5"/>
    <x v="6"/>
    <s v="Multi"/>
    <x v="1077"/>
    <d v="2004-12-01T00:00:00"/>
    <n v="8.99"/>
    <n v="5.1864999999999997"/>
    <n v="2"/>
    <n v="10.372999999999999"/>
  </r>
  <r>
    <x v="0"/>
    <x v="0"/>
    <x v="4"/>
    <s v="Paint Supply"/>
    <x v="0"/>
    <x v="0"/>
    <x v="0"/>
    <s v="Black"/>
    <x v="1068"/>
    <d v="2004-12-01T00:00:00"/>
    <n v="3374.99"/>
    <n v="2024.9939999999999"/>
    <n v="3"/>
    <n v="6074.982"/>
  </r>
  <r>
    <x v="0"/>
    <x v="0"/>
    <x v="4"/>
    <s v="Paint Supply"/>
    <x v="3"/>
    <x v="7"/>
    <x v="10"/>
    <s v="Blue"/>
    <x v="1089"/>
    <d v="2004-12-01T00:00:00"/>
    <n v="34.99"/>
    <n v="20.186499999999999"/>
    <n v="3"/>
    <n v="60.5595"/>
  </r>
  <r>
    <x v="0"/>
    <x v="0"/>
    <x v="4"/>
    <s v="Paint Supply"/>
    <x v="0"/>
    <x v="0"/>
    <x v="0"/>
    <s v="Silver"/>
    <x v="1069"/>
    <d v="2004-12-01T00:00:00"/>
    <n v="3399.99"/>
    <n v="2039.9939999999999"/>
    <n v="6"/>
    <n v="12239.964"/>
  </r>
  <r>
    <x v="0"/>
    <x v="0"/>
    <x v="4"/>
    <s v="Paint Supply"/>
    <x v="0"/>
    <x v="0"/>
    <x v="0"/>
    <s v="Silver"/>
    <x v="1080"/>
    <d v="2004-12-01T00:00:00"/>
    <n v="3399.99"/>
    <n v="2039.9939999999999"/>
    <n v="1"/>
    <n v="2039.9939999999999"/>
  </r>
  <r>
    <x v="0"/>
    <x v="0"/>
    <x v="4"/>
    <s v="Paint Supply"/>
    <x v="3"/>
    <x v="7"/>
    <x v="10"/>
    <s v="Black"/>
    <x v="1093"/>
    <d v="2004-12-01T00:00:00"/>
    <n v="34.99"/>
    <n v="20.186499999999999"/>
    <n v="1"/>
    <n v="20.186499999999999"/>
  </r>
  <r>
    <x v="0"/>
    <x v="0"/>
    <x v="4"/>
    <s v="Paint Supply"/>
    <x v="2"/>
    <x v="2"/>
    <x v="2"/>
    <s v="Black"/>
    <x v="1076"/>
    <d v="2004-12-01T00:00:00"/>
    <n v="1349.6"/>
    <n v="714.70429999999999"/>
    <n v="2"/>
    <n v="1429.4086"/>
  </r>
  <r>
    <x v="0"/>
    <x v="0"/>
    <x v="4"/>
    <s v="Paint Supply"/>
    <x v="2"/>
    <x v="2"/>
    <x v="2"/>
    <s v="Silver"/>
    <x v="1084"/>
    <d v="2004-12-01T00:00:00"/>
    <n v="1364.5"/>
    <n v="722.59490000000005"/>
    <n v="1"/>
    <n v="722.59490000000005"/>
  </r>
  <r>
    <x v="0"/>
    <x v="0"/>
    <x v="4"/>
    <s v="Paint Supply"/>
    <x v="0"/>
    <x v="0"/>
    <x v="0"/>
    <s v="Silver"/>
    <x v="1090"/>
    <d v="2004-12-01T00:00:00"/>
    <n v="3399.99"/>
    <n v="2039.9939999999999"/>
    <n v="2"/>
    <n v="4079.9879999999998"/>
  </r>
  <r>
    <x v="0"/>
    <x v="0"/>
    <x v="4"/>
    <s v="Paint Supply"/>
    <x v="0"/>
    <x v="0"/>
    <x v="0"/>
    <s v="Black"/>
    <x v="1071"/>
    <d v="2004-12-01T00:00:00"/>
    <n v="3374.99"/>
    <n v="2024.9939999999999"/>
    <n v="3"/>
    <n v="6074.982"/>
  </r>
  <r>
    <x v="0"/>
    <x v="0"/>
    <x v="4"/>
    <s v="Paint Supply"/>
    <x v="1"/>
    <x v="4"/>
    <x v="5"/>
    <s v="Multi"/>
    <x v="1072"/>
    <d v="2004-12-01T00:00:00"/>
    <n v="49.99"/>
    <n v="28.840399999999999"/>
    <n v="1"/>
    <n v="28.840399999999999"/>
  </r>
  <r>
    <x v="0"/>
    <x v="0"/>
    <x v="4"/>
    <s v="Paint Supply"/>
    <x v="0"/>
    <x v="0"/>
    <x v="0"/>
    <s v="Black"/>
    <x v="1071"/>
    <d v="2004-12-01T00:00:00"/>
    <n v="3374.99"/>
    <n v="2024.9939999999999"/>
    <n v="5"/>
    <n v="10124.969999999999"/>
  </r>
  <r>
    <x v="0"/>
    <x v="0"/>
    <x v="4"/>
    <s v="Paint Supply"/>
    <x v="3"/>
    <x v="7"/>
    <x v="10"/>
    <s v="Red"/>
    <x v="1086"/>
    <d v="2004-12-01T00:00:00"/>
    <n v="34.99"/>
    <n v="20.186499999999999"/>
    <n v="1"/>
    <n v="20.186499999999999"/>
  </r>
  <r>
    <x v="0"/>
    <x v="0"/>
    <x v="4"/>
    <s v="Paint Supply"/>
    <x v="1"/>
    <x v="4"/>
    <x v="5"/>
    <s v="Multi"/>
    <x v="1069"/>
    <d v="2004-12-01T00:00:00"/>
    <n v="49.99"/>
    <n v="28.840399999999999"/>
    <n v="6"/>
    <n v="173.04239999999999"/>
  </r>
  <r>
    <x v="0"/>
    <x v="0"/>
    <x v="4"/>
    <s v="Paint Supply"/>
    <x v="2"/>
    <x v="2"/>
    <x v="2"/>
    <s v="Black"/>
    <x v="1070"/>
    <d v="2004-12-01T00:00:00"/>
    <n v="1349.6"/>
    <n v="809.76"/>
    <n v="1"/>
    <n v="809.76"/>
  </r>
  <r>
    <x v="0"/>
    <x v="0"/>
    <x v="4"/>
    <s v="Paint Supply"/>
    <x v="2"/>
    <x v="2"/>
    <x v="2"/>
    <s v="Silver"/>
    <x v="1070"/>
    <d v="2004-12-01T00:00:00"/>
    <n v="1364.5"/>
    <n v="818.7"/>
    <n v="1"/>
    <n v="818.7"/>
  </r>
  <r>
    <x v="0"/>
    <x v="0"/>
    <x v="4"/>
    <s v="Paint Supply"/>
    <x v="2"/>
    <x v="2"/>
    <x v="2"/>
    <s v="Silver"/>
    <x v="1073"/>
    <d v="2004-12-01T00:00:00"/>
    <n v="1364.5"/>
    <n v="722.59490000000005"/>
    <n v="2"/>
    <n v="1445.1898000000001"/>
  </r>
  <r>
    <x v="0"/>
    <x v="0"/>
    <x v="2"/>
    <s v="Scooters and Bikes Store"/>
    <x v="0"/>
    <x v="3"/>
    <x v="3"/>
    <s v="Black"/>
    <x v="1081"/>
    <d v="2004-12-01T00:00:00"/>
    <n v="782.99"/>
    <n v="419.45890000000003"/>
    <n v="3"/>
    <n v="1258.3767"/>
  </r>
  <r>
    <x v="0"/>
    <x v="0"/>
    <x v="2"/>
    <s v="Scooters and Bikes Store"/>
    <x v="0"/>
    <x v="3"/>
    <x v="3"/>
    <s v="Black"/>
    <x v="1089"/>
    <d v="2004-12-01T00:00:00"/>
    <n v="782.99"/>
    <n v="419.45890000000003"/>
    <n v="3"/>
    <n v="1258.3767"/>
  </r>
  <r>
    <x v="0"/>
    <x v="0"/>
    <x v="2"/>
    <s v="Scooters and Bikes Store"/>
    <x v="1"/>
    <x v="4"/>
    <x v="5"/>
    <s v="Multi"/>
    <x v="1040"/>
    <d v="2004-12-01T00:00:00"/>
    <n v="49.99"/>
    <n v="28.840399999999999"/>
    <n v="1"/>
    <n v="28.840399999999999"/>
  </r>
  <r>
    <x v="0"/>
    <x v="0"/>
    <x v="2"/>
    <s v="Scooters and Bikes Store"/>
    <x v="0"/>
    <x v="3"/>
    <x v="3"/>
    <s v="Red"/>
    <x v="1085"/>
    <d v="2004-12-01T00:00:00"/>
    <n v="782.99"/>
    <n v="419.45890000000003"/>
    <n v="3"/>
    <n v="1258.3767"/>
  </r>
  <r>
    <x v="0"/>
    <x v="0"/>
    <x v="2"/>
    <s v="Scooters and Bikes Store"/>
    <x v="0"/>
    <x v="3"/>
    <x v="3"/>
    <s v="Black"/>
    <x v="1040"/>
    <d v="2004-12-01T00:00:00"/>
    <n v="782.99"/>
    <n v="419.45890000000003"/>
    <n v="3"/>
    <n v="1258.3767"/>
  </r>
  <r>
    <x v="0"/>
    <x v="0"/>
    <x v="2"/>
    <s v="Scooters and Bikes Store"/>
    <x v="0"/>
    <x v="3"/>
    <x v="4"/>
    <s v="Red"/>
    <x v="1076"/>
    <d v="2004-12-01T00:00:00"/>
    <n v="1457.99"/>
    <n v="874.79399999999998"/>
    <n v="2"/>
    <n v="1749.588"/>
  </r>
  <r>
    <x v="0"/>
    <x v="0"/>
    <x v="2"/>
    <s v="Scooters and Bikes Store"/>
    <x v="1"/>
    <x v="5"/>
    <x v="6"/>
    <s v="Multi"/>
    <x v="1086"/>
    <d v="2004-12-01T00:00:00"/>
    <n v="8.99"/>
    <n v="5.1864999999999997"/>
    <n v="2"/>
    <n v="10.372999999999999"/>
  </r>
  <r>
    <x v="0"/>
    <x v="0"/>
    <x v="2"/>
    <s v="Scooters and Bikes Store"/>
    <x v="1"/>
    <x v="4"/>
    <x v="5"/>
    <s v="Multi"/>
    <x v="1040"/>
    <d v="2004-12-01T00:00:00"/>
    <n v="49.99"/>
    <n v="28.840399999999999"/>
    <n v="2"/>
    <n v="57.680799999999998"/>
  </r>
  <r>
    <x v="0"/>
    <x v="0"/>
    <x v="2"/>
    <s v="Scooters and Bikes Store"/>
    <x v="0"/>
    <x v="3"/>
    <x v="3"/>
    <s v="Red"/>
    <x v="1083"/>
    <d v="2004-12-01T00:00:00"/>
    <n v="782.99"/>
    <n v="419.45890000000003"/>
    <n v="3"/>
    <n v="1258.3767"/>
  </r>
  <r>
    <x v="0"/>
    <x v="0"/>
    <x v="2"/>
    <s v="Scooters and Bikes Store"/>
    <x v="0"/>
    <x v="3"/>
    <x v="4"/>
    <s v="Red"/>
    <x v="1070"/>
    <d v="2004-12-01T00:00:00"/>
    <n v="1457.99"/>
    <n v="874.79399999999998"/>
    <n v="2"/>
    <n v="1749.588"/>
  </r>
  <r>
    <x v="0"/>
    <x v="0"/>
    <x v="2"/>
    <s v="Scooters and Bikes Store"/>
    <x v="2"/>
    <x v="6"/>
    <x v="8"/>
    <s v="Black"/>
    <x v="1085"/>
    <d v="2004-12-01T00:00:00"/>
    <n v="337.22"/>
    <n v="178.58080000000001"/>
    <n v="1"/>
    <n v="178.58080000000001"/>
  </r>
  <r>
    <x v="0"/>
    <x v="0"/>
    <x v="2"/>
    <s v="Scooters and Bikes Store"/>
    <x v="0"/>
    <x v="3"/>
    <x v="4"/>
    <s v="Red"/>
    <x v="1082"/>
    <d v="2004-12-01T00:00:00"/>
    <n v="1457.99"/>
    <n v="874.79399999999998"/>
    <n v="3"/>
    <n v="2624.3820000000001"/>
  </r>
  <r>
    <x v="0"/>
    <x v="0"/>
    <x v="2"/>
    <s v="Scooters and Bikes Store"/>
    <x v="3"/>
    <x v="7"/>
    <x v="10"/>
    <s v="Black"/>
    <x v="1080"/>
    <d v="2004-12-01T00:00:00"/>
    <n v="34.99"/>
    <n v="20.186499999999999"/>
    <n v="3"/>
    <n v="60.5595"/>
  </r>
  <r>
    <x v="0"/>
    <x v="0"/>
    <x v="2"/>
    <s v="Scooters and Bikes Store"/>
    <x v="0"/>
    <x v="3"/>
    <x v="3"/>
    <s v="Red"/>
    <x v="1069"/>
    <d v="2004-12-01T00:00:00"/>
    <n v="782.99"/>
    <n v="419.45890000000003"/>
    <n v="1"/>
    <n v="419.45890000000003"/>
  </r>
  <r>
    <x v="0"/>
    <x v="0"/>
    <x v="2"/>
    <s v="Scooters and Bikes Store"/>
    <x v="0"/>
    <x v="3"/>
    <x v="7"/>
    <s v="Red"/>
    <x v="1040"/>
    <d v="2004-12-01T00:00:00"/>
    <n v="3578.27"/>
    <n v="2146.962"/>
    <n v="5"/>
    <n v="10734.81"/>
  </r>
  <r>
    <x v="0"/>
    <x v="0"/>
    <x v="2"/>
    <s v="Scooters and Bikes Store"/>
    <x v="0"/>
    <x v="3"/>
    <x v="7"/>
    <s v="Red"/>
    <x v="1084"/>
    <d v="2004-12-01T00:00:00"/>
    <n v="3578.27"/>
    <n v="2146.962"/>
    <n v="6"/>
    <n v="12881.772000000001"/>
  </r>
  <r>
    <x v="0"/>
    <x v="0"/>
    <x v="2"/>
    <s v="Scooters and Bikes Store"/>
    <x v="3"/>
    <x v="7"/>
    <x v="10"/>
    <s v="Red"/>
    <x v="1093"/>
    <d v="2004-12-01T00:00:00"/>
    <n v="34.99"/>
    <n v="20.186499999999999"/>
    <n v="3"/>
    <n v="60.5595"/>
  </r>
  <r>
    <x v="0"/>
    <x v="0"/>
    <x v="2"/>
    <s v="Scooters and Bikes Store"/>
    <x v="0"/>
    <x v="3"/>
    <x v="3"/>
    <s v="Black"/>
    <x v="1088"/>
    <d v="2004-12-01T00:00:00"/>
    <n v="782.99"/>
    <n v="419.45890000000003"/>
    <n v="3"/>
    <n v="1258.3767"/>
  </r>
  <r>
    <x v="0"/>
    <x v="0"/>
    <x v="2"/>
    <s v="Scooters and Bikes Store"/>
    <x v="0"/>
    <x v="3"/>
    <x v="3"/>
    <s v="Black"/>
    <x v="1076"/>
    <d v="2004-12-01T00:00:00"/>
    <n v="782.99"/>
    <n v="419.45890000000003"/>
    <n v="2"/>
    <n v="838.91780000000006"/>
  </r>
  <r>
    <x v="0"/>
    <x v="0"/>
    <x v="2"/>
    <s v="Scooters and Bikes Store"/>
    <x v="2"/>
    <x v="6"/>
    <x v="8"/>
    <s v="Red"/>
    <x v="1092"/>
    <d v="2004-12-01T00:00:00"/>
    <n v="337.22"/>
    <n v="183.93819999999999"/>
    <n v="1"/>
    <n v="183.93819999999999"/>
  </r>
  <r>
    <x v="0"/>
    <x v="0"/>
    <x v="2"/>
    <s v="Scooters and Bikes Store"/>
    <x v="0"/>
    <x v="3"/>
    <x v="7"/>
    <s v="Red"/>
    <x v="1094"/>
    <d v="2004-12-01T00:00:00"/>
    <n v="3578.27"/>
    <n v="2146.962"/>
    <n v="4"/>
    <n v="8587.848"/>
  </r>
  <r>
    <x v="0"/>
    <x v="0"/>
    <x v="2"/>
    <s v="Scooters and Bikes Store"/>
    <x v="0"/>
    <x v="3"/>
    <x v="3"/>
    <s v="Red"/>
    <x v="1076"/>
    <d v="2004-12-01T00:00:00"/>
    <n v="782.99"/>
    <n v="419.45890000000003"/>
    <n v="4"/>
    <n v="1677.8356000000001"/>
  </r>
  <r>
    <x v="0"/>
    <x v="0"/>
    <x v="2"/>
    <s v="Scooters and Bikes Store"/>
    <x v="3"/>
    <x v="7"/>
    <x v="10"/>
    <s v="Blue"/>
    <x v="1091"/>
    <d v="2004-12-01T00:00:00"/>
    <n v="34.99"/>
    <n v="20.186499999999999"/>
    <n v="3"/>
    <n v="60.5595"/>
  </r>
  <r>
    <x v="0"/>
    <x v="0"/>
    <x v="2"/>
    <s v="Scooters and Bikes Store"/>
    <x v="0"/>
    <x v="3"/>
    <x v="3"/>
    <s v="Red"/>
    <x v="1068"/>
    <d v="2004-12-01T00:00:00"/>
    <n v="782.99"/>
    <n v="419.45890000000003"/>
    <n v="3"/>
    <n v="1258.3767"/>
  </r>
  <r>
    <x v="0"/>
    <x v="0"/>
    <x v="2"/>
    <s v="Scooters and Bikes Store"/>
    <x v="2"/>
    <x v="6"/>
    <x v="8"/>
    <s v="Red"/>
    <x v="1077"/>
    <d v="2004-12-01T00:00:00"/>
    <n v="337.22"/>
    <n v="183.93819999999999"/>
    <n v="3"/>
    <n v="551.81459999999993"/>
  </r>
  <r>
    <x v="0"/>
    <x v="0"/>
    <x v="2"/>
    <s v="Scooters and Bikes Store"/>
    <x v="0"/>
    <x v="3"/>
    <x v="4"/>
    <s v="Red"/>
    <x v="1075"/>
    <d v="2004-12-01T00:00:00"/>
    <n v="1457.99"/>
    <n v="874.79399999999998"/>
    <n v="1"/>
    <n v="874.79399999999998"/>
  </r>
  <r>
    <x v="0"/>
    <x v="0"/>
    <x v="2"/>
    <s v="Scooters and Bikes Store"/>
    <x v="0"/>
    <x v="3"/>
    <x v="4"/>
    <s v="Red"/>
    <x v="1089"/>
    <d v="2004-12-01T00:00:00"/>
    <n v="1457.99"/>
    <n v="874.79399999999998"/>
    <n v="3"/>
    <n v="2624.3820000000001"/>
  </r>
  <r>
    <x v="0"/>
    <x v="0"/>
    <x v="2"/>
    <s v="Scooters and Bikes Store"/>
    <x v="0"/>
    <x v="3"/>
    <x v="7"/>
    <s v="Red"/>
    <x v="1078"/>
    <d v="2004-12-01T00:00:00"/>
    <n v="3578.27"/>
    <n v="2146.962"/>
    <n v="3"/>
    <n v="6440.8860000000004"/>
  </r>
  <r>
    <x v="0"/>
    <x v="0"/>
    <x v="2"/>
    <s v="Scooters and Bikes Store"/>
    <x v="0"/>
    <x v="3"/>
    <x v="7"/>
    <s v="Red"/>
    <x v="1082"/>
    <d v="2004-12-01T00:00:00"/>
    <n v="3578.27"/>
    <n v="2146.962"/>
    <n v="3"/>
    <n v="6440.8860000000004"/>
  </r>
  <r>
    <x v="0"/>
    <x v="0"/>
    <x v="2"/>
    <s v="Scooters and Bikes Store"/>
    <x v="0"/>
    <x v="3"/>
    <x v="3"/>
    <s v="Red"/>
    <x v="1077"/>
    <d v="2004-12-01T00:00:00"/>
    <n v="782.99"/>
    <n v="419.45890000000003"/>
    <n v="1"/>
    <n v="419.45890000000003"/>
  </r>
  <r>
    <x v="0"/>
    <x v="0"/>
    <x v="2"/>
    <s v="Scooters and Bikes Store"/>
    <x v="2"/>
    <x v="6"/>
    <x v="8"/>
    <s v="Black"/>
    <x v="1086"/>
    <d v="2004-12-01T00:00:00"/>
    <n v="337.22"/>
    <n v="178.58080000000001"/>
    <n v="2"/>
    <n v="357.16160000000002"/>
  </r>
  <r>
    <x v="0"/>
    <x v="0"/>
    <x v="2"/>
    <s v="Scooters and Bikes Store"/>
    <x v="0"/>
    <x v="3"/>
    <x v="3"/>
    <s v="Black"/>
    <x v="1071"/>
    <d v="2004-12-01T00:00:00"/>
    <n v="782.99"/>
    <n v="419.45890000000003"/>
    <n v="3"/>
    <n v="1258.3767"/>
  </r>
  <r>
    <x v="0"/>
    <x v="0"/>
    <x v="2"/>
    <s v="Sports Commodities"/>
    <x v="0"/>
    <x v="0"/>
    <x v="0"/>
    <s v="Silver"/>
    <x v="1085"/>
    <d v="2004-12-01T00:00:00"/>
    <n v="3399.99"/>
    <n v="2039.9939999999999"/>
    <n v="1"/>
    <n v="2039.9939999999999"/>
  </r>
  <r>
    <x v="0"/>
    <x v="0"/>
    <x v="2"/>
    <s v="Sports Commodities"/>
    <x v="0"/>
    <x v="0"/>
    <x v="0"/>
    <s v="Silver"/>
    <x v="1069"/>
    <d v="2004-12-01T00:00:00"/>
    <n v="3399.99"/>
    <n v="2039.9939999999999"/>
    <n v="1"/>
    <n v="2039.9939999999999"/>
  </r>
  <r>
    <x v="0"/>
    <x v="0"/>
    <x v="4"/>
    <s v="Stationary Bikes and Stands"/>
    <x v="0"/>
    <x v="3"/>
    <x v="3"/>
    <s v="Red"/>
    <x v="1067"/>
    <d v="2004-12-01T00:00:00"/>
    <n v="782.99"/>
    <n v="419.45890000000003"/>
    <n v="4"/>
    <n v="1677.8356000000001"/>
  </r>
  <r>
    <x v="0"/>
    <x v="0"/>
    <x v="4"/>
    <s v="Stationary Bikes and Stands"/>
    <x v="2"/>
    <x v="6"/>
    <x v="8"/>
    <s v="Red"/>
    <x v="1067"/>
    <d v="2004-12-01T00:00:00"/>
    <n v="337.22"/>
    <n v="183.93819999999999"/>
    <n v="2"/>
    <n v="367.87639999999999"/>
  </r>
  <r>
    <x v="0"/>
    <x v="0"/>
    <x v="4"/>
    <s v="Stationary Bikes and Stands"/>
    <x v="2"/>
    <x v="6"/>
    <x v="9"/>
    <s v="Red"/>
    <x v="1090"/>
    <d v="2004-12-01T00:00:00"/>
    <n v="594.83000000000004"/>
    <n v="356.89800000000002"/>
    <n v="1"/>
    <n v="356.89800000000002"/>
  </r>
  <r>
    <x v="0"/>
    <x v="0"/>
    <x v="4"/>
    <s v="Stationary Bikes and Stands"/>
    <x v="0"/>
    <x v="3"/>
    <x v="7"/>
    <s v="Red"/>
    <x v="1091"/>
    <d v="2004-12-01T00:00:00"/>
    <n v="3578.27"/>
    <n v="2146.962"/>
    <n v="1"/>
    <n v="2146.962"/>
  </r>
  <r>
    <x v="0"/>
    <x v="0"/>
    <x v="4"/>
    <s v="Stationary Bikes and Stands"/>
    <x v="0"/>
    <x v="3"/>
    <x v="4"/>
    <s v="Red"/>
    <x v="1067"/>
    <d v="2004-12-01T00:00:00"/>
    <n v="1457.99"/>
    <n v="874.79399999999998"/>
    <n v="1"/>
    <n v="874.79399999999998"/>
  </r>
  <r>
    <x v="0"/>
    <x v="0"/>
    <x v="4"/>
    <s v="Stationary Bikes and Stands"/>
    <x v="1"/>
    <x v="5"/>
    <x v="6"/>
    <s v="Multi"/>
    <x v="1084"/>
    <d v="2004-12-01T00:00:00"/>
    <n v="8.99"/>
    <n v="5.1864999999999997"/>
    <n v="4"/>
    <n v="20.745999999999999"/>
  </r>
  <r>
    <x v="0"/>
    <x v="0"/>
    <x v="4"/>
    <s v="Stationary Bikes and Stands"/>
    <x v="0"/>
    <x v="3"/>
    <x v="4"/>
    <s v="Red"/>
    <x v="1078"/>
    <d v="2004-12-01T00:00:00"/>
    <n v="1457.99"/>
    <n v="874.79399999999998"/>
    <n v="1"/>
    <n v="874.79399999999998"/>
  </r>
  <r>
    <x v="0"/>
    <x v="0"/>
    <x v="4"/>
    <s v="Stationary Bikes and Stands"/>
    <x v="1"/>
    <x v="4"/>
    <x v="5"/>
    <s v="Multi"/>
    <x v="1084"/>
    <d v="2004-12-01T00:00:00"/>
    <n v="49.99"/>
    <n v="28.840399999999999"/>
    <n v="1"/>
    <n v="28.840399999999999"/>
  </r>
  <r>
    <x v="0"/>
    <x v="0"/>
    <x v="4"/>
    <s v="Stationary Bikes and Stands"/>
    <x v="2"/>
    <x v="6"/>
    <x v="8"/>
    <s v="Red"/>
    <x v="1091"/>
    <d v="2004-12-01T00:00:00"/>
    <n v="337.22"/>
    <n v="183.93819999999999"/>
    <n v="3"/>
    <n v="551.81459999999993"/>
  </r>
  <r>
    <x v="0"/>
    <x v="0"/>
    <x v="4"/>
    <s v="Stationary Bikes and Stands"/>
    <x v="0"/>
    <x v="3"/>
    <x v="3"/>
    <s v="Red"/>
    <x v="1068"/>
    <d v="2004-12-01T00:00:00"/>
    <n v="782.99"/>
    <n v="419.45890000000003"/>
    <n v="6"/>
    <n v="2516.7534000000001"/>
  </r>
  <r>
    <x v="0"/>
    <x v="0"/>
    <x v="4"/>
    <s v="Stationary Bikes and Stands"/>
    <x v="1"/>
    <x v="4"/>
    <x v="5"/>
    <s v="Multi"/>
    <x v="1068"/>
    <d v="2004-12-01T00:00:00"/>
    <n v="49.99"/>
    <n v="28.840399999999999"/>
    <n v="2"/>
    <n v="57.680799999999998"/>
  </r>
  <r>
    <x v="0"/>
    <x v="0"/>
    <x v="4"/>
    <s v="Stationary Bikes and Stands"/>
    <x v="3"/>
    <x v="7"/>
    <x v="10"/>
    <s v="Black"/>
    <x v="1089"/>
    <d v="2004-12-01T00:00:00"/>
    <n v="34.99"/>
    <n v="20.186499999999999"/>
    <n v="1"/>
    <n v="20.186499999999999"/>
  </r>
  <r>
    <x v="0"/>
    <x v="0"/>
    <x v="4"/>
    <s v="Stationary Bikes and Stands"/>
    <x v="1"/>
    <x v="4"/>
    <x v="5"/>
    <s v="Multi"/>
    <x v="1066"/>
    <d v="2004-12-01T00:00:00"/>
    <n v="49.99"/>
    <n v="28.840399999999999"/>
    <n v="2"/>
    <n v="57.680799999999998"/>
  </r>
  <r>
    <x v="0"/>
    <x v="0"/>
    <x v="4"/>
    <s v="Stationary Bikes and Stands"/>
    <x v="0"/>
    <x v="3"/>
    <x v="3"/>
    <s v="Black"/>
    <x v="1072"/>
    <d v="2004-12-01T00:00:00"/>
    <n v="782.99"/>
    <n v="419.45890000000003"/>
    <n v="3"/>
    <n v="1258.3767"/>
  </r>
  <r>
    <x v="0"/>
    <x v="0"/>
    <x v="4"/>
    <s v="Stationary Bikes and Stands"/>
    <x v="3"/>
    <x v="7"/>
    <x v="10"/>
    <s v="Red"/>
    <x v="1040"/>
    <d v="2004-12-01T00:00:00"/>
    <n v="34.99"/>
    <n v="20.186499999999999"/>
    <n v="1"/>
    <n v="20.186499999999999"/>
  </r>
  <r>
    <x v="0"/>
    <x v="0"/>
    <x v="4"/>
    <s v="Stationary Bikes and Stands"/>
    <x v="0"/>
    <x v="3"/>
    <x v="4"/>
    <s v="Red"/>
    <x v="1090"/>
    <d v="2004-12-01T00:00:00"/>
    <n v="1457.99"/>
    <n v="874.79399999999998"/>
    <n v="2"/>
    <n v="1749.588"/>
  </r>
  <r>
    <x v="0"/>
    <x v="0"/>
    <x v="4"/>
    <s v="Stationary Bikes and Stands"/>
    <x v="2"/>
    <x v="6"/>
    <x v="9"/>
    <s v="Red"/>
    <x v="1040"/>
    <d v="2004-12-01T00:00:00"/>
    <n v="594.83000000000004"/>
    <n v="356.89800000000002"/>
    <n v="4"/>
    <n v="1427.5920000000001"/>
  </r>
  <r>
    <x v="0"/>
    <x v="0"/>
    <x v="4"/>
    <s v="More Bikes!"/>
    <x v="2"/>
    <x v="6"/>
    <x v="11"/>
    <s v="Red"/>
    <x v="1077"/>
    <d v="2004-12-01T00:00:00"/>
    <n v="1431.5"/>
    <n v="758.07590000000005"/>
    <n v="2"/>
    <n v="1516.1518000000001"/>
  </r>
  <r>
    <x v="0"/>
    <x v="0"/>
    <x v="4"/>
    <s v="More Bikes!"/>
    <x v="0"/>
    <x v="3"/>
    <x v="3"/>
    <s v="Black"/>
    <x v="1086"/>
    <d v="2004-12-01T00:00:00"/>
    <n v="782.99"/>
    <n v="419.45890000000003"/>
    <n v="1"/>
    <n v="419.45890000000003"/>
  </r>
  <r>
    <x v="0"/>
    <x v="0"/>
    <x v="4"/>
    <s v="More Bikes!"/>
    <x v="2"/>
    <x v="6"/>
    <x v="9"/>
    <s v="Red"/>
    <x v="1085"/>
    <d v="2004-12-01T00:00:00"/>
    <n v="594.83000000000004"/>
    <n v="356.89800000000002"/>
    <n v="1"/>
    <n v="356.89800000000002"/>
  </r>
  <r>
    <x v="0"/>
    <x v="0"/>
    <x v="5"/>
    <s v="Westside Cycle Store"/>
    <x v="1"/>
    <x v="4"/>
    <x v="5"/>
    <s v="Multi"/>
    <x v="1070"/>
    <d v="2004-12-01T00:00:00"/>
    <n v="49.99"/>
    <n v="28.840399999999999"/>
    <n v="5"/>
    <n v="144.202"/>
  </r>
  <r>
    <x v="0"/>
    <x v="0"/>
    <x v="4"/>
    <s v="Two Wheels Cycle Store"/>
    <x v="0"/>
    <x v="3"/>
    <x v="3"/>
    <s v="Red"/>
    <x v="1081"/>
    <d v="2004-12-01T00:00:00"/>
    <n v="782.99"/>
    <n v="419.45890000000003"/>
    <n v="2"/>
    <n v="838.91780000000006"/>
  </r>
  <r>
    <x v="0"/>
    <x v="0"/>
    <x v="4"/>
    <s v="Two Wheels Cycle Store"/>
    <x v="0"/>
    <x v="3"/>
    <x v="4"/>
    <s v="Red"/>
    <x v="1084"/>
    <d v="2004-12-01T00:00:00"/>
    <n v="1457.99"/>
    <n v="874.79399999999998"/>
    <n v="4"/>
    <n v="3499.1759999999999"/>
  </r>
  <r>
    <x v="0"/>
    <x v="0"/>
    <x v="4"/>
    <s v="Two Wheels Cycle Store"/>
    <x v="0"/>
    <x v="3"/>
    <x v="3"/>
    <s v="Red"/>
    <x v="1090"/>
    <d v="2004-12-01T00:00:00"/>
    <n v="782.99"/>
    <n v="419.45890000000003"/>
    <n v="4"/>
    <n v="1677.8356000000001"/>
  </r>
  <r>
    <x v="0"/>
    <x v="0"/>
    <x v="4"/>
    <s v="Two Wheels Cycle Store"/>
    <x v="0"/>
    <x v="3"/>
    <x v="4"/>
    <s v="Red"/>
    <x v="1040"/>
    <d v="2004-12-01T00:00:00"/>
    <n v="1457.99"/>
    <n v="874.79399999999998"/>
    <n v="4"/>
    <n v="3499.1759999999999"/>
  </r>
  <r>
    <x v="0"/>
    <x v="0"/>
    <x v="4"/>
    <s v="Two Wheels Cycle Store"/>
    <x v="1"/>
    <x v="5"/>
    <x v="6"/>
    <s v="Multi"/>
    <x v="1070"/>
    <d v="2004-12-01T00:00:00"/>
    <n v="8.99"/>
    <n v="5.1864999999999997"/>
    <n v="1"/>
    <n v="5.1864999999999997"/>
  </r>
  <r>
    <x v="0"/>
    <x v="0"/>
    <x v="4"/>
    <s v="Two Wheels Cycle Store"/>
    <x v="0"/>
    <x v="3"/>
    <x v="3"/>
    <s v="Black"/>
    <x v="1069"/>
    <d v="2004-12-01T00:00:00"/>
    <n v="782.99"/>
    <n v="419.45890000000003"/>
    <n v="1"/>
    <n v="419.45890000000003"/>
  </r>
  <r>
    <x v="0"/>
    <x v="0"/>
    <x v="4"/>
    <s v="Two Wheels Cycle Store"/>
    <x v="0"/>
    <x v="3"/>
    <x v="3"/>
    <s v="Red"/>
    <x v="1066"/>
    <d v="2004-12-01T00:00:00"/>
    <n v="782.99"/>
    <n v="419.45890000000003"/>
    <n v="4"/>
    <n v="1677.8356000000001"/>
  </r>
  <r>
    <x v="0"/>
    <x v="0"/>
    <x v="4"/>
    <s v="Two Wheels Cycle Store"/>
    <x v="1"/>
    <x v="4"/>
    <x v="5"/>
    <s v="Multi"/>
    <x v="1072"/>
    <d v="2004-12-01T00:00:00"/>
    <n v="49.99"/>
    <n v="28.840399999999999"/>
    <n v="3"/>
    <n v="86.521199999999993"/>
  </r>
  <r>
    <x v="0"/>
    <x v="0"/>
    <x v="4"/>
    <s v="Two Wheels Cycle Store"/>
    <x v="0"/>
    <x v="3"/>
    <x v="3"/>
    <s v="Black"/>
    <x v="1083"/>
    <d v="2004-12-01T00:00:00"/>
    <n v="782.99"/>
    <n v="419.45890000000003"/>
    <n v="3"/>
    <n v="1258.3767"/>
  </r>
  <r>
    <x v="0"/>
    <x v="0"/>
    <x v="0"/>
    <s v="Retirement Activities Association"/>
    <x v="2"/>
    <x v="6"/>
    <x v="8"/>
    <s v="Red"/>
    <x v="1072"/>
    <d v="2004-12-01T00:00:00"/>
    <n v="337.22"/>
    <n v="183.93819999999999"/>
    <n v="1"/>
    <n v="183.93819999999999"/>
  </r>
  <r>
    <x v="0"/>
    <x v="1"/>
    <x v="1"/>
    <s v="Rapid Bikes"/>
    <x v="2"/>
    <x v="2"/>
    <x v="2"/>
    <s v="Silver"/>
    <x v="1068"/>
    <d v="2004-12-01T00:00:00"/>
    <n v="1364.5"/>
    <n v="722.59490000000005"/>
    <n v="1"/>
    <n v="722.59490000000005"/>
  </r>
  <r>
    <x v="0"/>
    <x v="1"/>
    <x v="1"/>
    <s v="Rapid Bikes"/>
    <x v="1"/>
    <x v="5"/>
    <x v="6"/>
    <s v="Multi"/>
    <x v="1087"/>
    <d v="2004-12-01T00:00:00"/>
    <n v="8.99"/>
    <n v="5.1864999999999997"/>
    <n v="6"/>
    <n v="31.119"/>
  </r>
  <r>
    <x v="0"/>
    <x v="1"/>
    <x v="1"/>
    <s v="Rapid Bikes"/>
    <x v="2"/>
    <x v="2"/>
    <x v="2"/>
    <s v="Black"/>
    <x v="1091"/>
    <d v="2004-12-01T00:00:00"/>
    <n v="1349.6"/>
    <n v="809.76"/>
    <n v="1"/>
    <n v="809.76"/>
  </r>
  <r>
    <x v="0"/>
    <x v="1"/>
    <x v="1"/>
    <s v="Rapid Bikes"/>
    <x v="2"/>
    <x v="2"/>
    <x v="2"/>
    <s v="Silver"/>
    <x v="1067"/>
    <d v="2004-12-01T00:00:00"/>
    <n v="1364.5"/>
    <n v="818.7"/>
    <n v="2"/>
    <n v="1637.4"/>
  </r>
  <r>
    <x v="0"/>
    <x v="1"/>
    <x v="1"/>
    <s v="Rapid Bikes"/>
    <x v="2"/>
    <x v="2"/>
    <x v="2"/>
    <s v="Black"/>
    <x v="1084"/>
    <d v="2004-12-01T00:00:00"/>
    <n v="1349.6"/>
    <n v="714.70429999999999"/>
    <n v="2"/>
    <n v="1429.4086"/>
  </r>
  <r>
    <x v="0"/>
    <x v="1"/>
    <x v="1"/>
    <s v="Rapid Bikes"/>
    <x v="0"/>
    <x v="0"/>
    <x v="0"/>
    <s v="Silver"/>
    <x v="1073"/>
    <d v="2004-12-01T00:00:00"/>
    <n v="3399.99"/>
    <n v="2039.9939999999999"/>
    <n v="4"/>
    <n v="8159.9759999999997"/>
  </r>
  <r>
    <x v="0"/>
    <x v="1"/>
    <x v="1"/>
    <s v="Rapid Bikes"/>
    <x v="1"/>
    <x v="4"/>
    <x v="5"/>
    <s v="Multi"/>
    <x v="1070"/>
    <d v="2004-12-01T00:00:00"/>
    <n v="49.99"/>
    <n v="28.840399999999999"/>
    <n v="1"/>
    <n v="28.840399999999999"/>
  </r>
  <r>
    <x v="0"/>
    <x v="1"/>
    <x v="1"/>
    <s v="Rapid Bikes"/>
    <x v="3"/>
    <x v="7"/>
    <x v="10"/>
    <s v="Blue"/>
    <x v="1094"/>
    <d v="2004-12-01T00:00:00"/>
    <n v="34.99"/>
    <n v="20.186499999999999"/>
    <n v="2"/>
    <n v="40.372999999999998"/>
  </r>
  <r>
    <x v="0"/>
    <x v="1"/>
    <x v="1"/>
    <s v="Rapid Bikes"/>
    <x v="0"/>
    <x v="0"/>
    <x v="0"/>
    <s v="Silver"/>
    <x v="1081"/>
    <d v="2004-12-01T00:00:00"/>
    <n v="3399.99"/>
    <n v="2039.9939999999999"/>
    <n v="3"/>
    <n v="6119.982"/>
  </r>
  <r>
    <x v="0"/>
    <x v="1"/>
    <x v="1"/>
    <s v="Rapid Bikes"/>
    <x v="1"/>
    <x v="4"/>
    <x v="5"/>
    <s v="Multi"/>
    <x v="1075"/>
    <d v="2004-12-01T00:00:00"/>
    <n v="49.99"/>
    <n v="28.840399999999999"/>
    <n v="3"/>
    <n v="86.521199999999993"/>
  </r>
  <r>
    <x v="0"/>
    <x v="1"/>
    <x v="1"/>
    <s v="Rapid Bikes"/>
    <x v="1"/>
    <x v="1"/>
    <x v="1"/>
    <s v="White"/>
    <x v="1086"/>
    <d v="2004-12-01T00:00:00"/>
    <n v="9.5"/>
    <n v="5.7"/>
    <n v="3"/>
    <n v="17.100000000000001"/>
  </r>
  <r>
    <x v="0"/>
    <x v="1"/>
    <x v="1"/>
    <s v="Rapid Bikes"/>
    <x v="3"/>
    <x v="7"/>
    <x v="10"/>
    <s v="Red"/>
    <x v="1083"/>
    <d v="2004-12-01T00:00:00"/>
    <n v="34.99"/>
    <n v="20.186499999999999"/>
    <n v="3"/>
    <n v="60.5595"/>
  </r>
  <r>
    <x v="0"/>
    <x v="1"/>
    <x v="1"/>
    <s v="Rapid Bikes"/>
    <x v="1"/>
    <x v="4"/>
    <x v="5"/>
    <s v="Multi"/>
    <x v="1070"/>
    <d v="2004-12-01T00:00:00"/>
    <n v="49.99"/>
    <n v="28.840399999999999"/>
    <n v="8"/>
    <n v="230.72319999999999"/>
  </r>
  <r>
    <x v="0"/>
    <x v="1"/>
    <x v="1"/>
    <s v="Rapid Bikes"/>
    <x v="0"/>
    <x v="0"/>
    <x v="0"/>
    <s v="Black"/>
    <x v="1075"/>
    <d v="2004-12-01T00:00:00"/>
    <n v="3374.99"/>
    <n v="2024.9939999999999"/>
    <n v="3"/>
    <n v="6074.982"/>
  </r>
  <r>
    <x v="0"/>
    <x v="1"/>
    <x v="1"/>
    <s v="Rapid Bikes"/>
    <x v="2"/>
    <x v="2"/>
    <x v="2"/>
    <s v="Silver"/>
    <x v="1085"/>
    <d v="2004-12-01T00:00:00"/>
    <n v="1364.5"/>
    <n v="722.59490000000005"/>
    <n v="1"/>
    <n v="722.59490000000005"/>
  </r>
  <r>
    <x v="0"/>
    <x v="0"/>
    <x v="3"/>
    <s v="Famous Bike Sales and Service"/>
    <x v="0"/>
    <x v="3"/>
    <x v="4"/>
    <s v="Red"/>
    <x v="1089"/>
    <d v="2004-12-01T00:00:00"/>
    <n v="1457.99"/>
    <n v="874.79399999999998"/>
    <n v="2"/>
    <n v="1749.588"/>
  </r>
  <r>
    <x v="0"/>
    <x v="0"/>
    <x v="3"/>
    <s v="Famous Bike Sales and Service"/>
    <x v="0"/>
    <x v="3"/>
    <x v="3"/>
    <s v="Black"/>
    <x v="1089"/>
    <d v="2004-12-01T00:00:00"/>
    <n v="782.99"/>
    <n v="419.45890000000003"/>
    <n v="1"/>
    <n v="419.45890000000003"/>
  </r>
  <r>
    <x v="0"/>
    <x v="0"/>
    <x v="3"/>
    <s v="Famous Bike Sales and Service"/>
    <x v="0"/>
    <x v="3"/>
    <x v="3"/>
    <s v="Red"/>
    <x v="1084"/>
    <d v="2004-12-01T00:00:00"/>
    <n v="782.99"/>
    <n v="419.45890000000003"/>
    <n v="1"/>
    <n v="419.45890000000003"/>
  </r>
  <r>
    <x v="0"/>
    <x v="0"/>
    <x v="3"/>
    <s v="Famous Bike Sales and Service"/>
    <x v="1"/>
    <x v="5"/>
    <x v="6"/>
    <s v="Multi"/>
    <x v="1092"/>
    <d v="2004-12-01T00:00:00"/>
    <n v="8.99"/>
    <n v="5.1864999999999997"/>
    <n v="3"/>
    <n v="15.5595"/>
  </r>
  <r>
    <x v="0"/>
    <x v="0"/>
    <x v="3"/>
    <s v="Modern Bike Store"/>
    <x v="0"/>
    <x v="3"/>
    <x v="4"/>
    <s v="Red"/>
    <x v="1080"/>
    <d v="2004-12-01T00:00:00"/>
    <n v="1457.99"/>
    <n v="874.79399999999998"/>
    <n v="2"/>
    <n v="1749.588"/>
  </r>
  <r>
    <x v="0"/>
    <x v="0"/>
    <x v="3"/>
    <s v="Modern Bike Store"/>
    <x v="0"/>
    <x v="3"/>
    <x v="3"/>
    <s v="Black"/>
    <x v="1079"/>
    <d v="2004-12-01T00:00:00"/>
    <n v="782.99"/>
    <n v="419.45890000000003"/>
    <n v="1"/>
    <n v="419.45890000000003"/>
  </r>
  <r>
    <x v="0"/>
    <x v="0"/>
    <x v="3"/>
    <s v="Modern Bike Store"/>
    <x v="0"/>
    <x v="3"/>
    <x v="7"/>
    <s v="Red"/>
    <x v="1078"/>
    <d v="2004-12-01T00:00:00"/>
    <n v="3578.27"/>
    <n v="2146.962"/>
    <n v="3"/>
    <n v="6440.8860000000004"/>
  </r>
  <r>
    <x v="0"/>
    <x v="0"/>
    <x v="3"/>
    <s v="Modern Bike Store"/>
    <x v="0"/>
    <x v="3"/>
    <x v="3"/>
    <s v="Red"/>
    <x v="1080"/>
    <d v="2004-12-01T00:00:00"/>
    <n v="782.99"/>
    <n v="419.45890000000003"/>
    <n v="2"/>
    <n v="838.91780000000006"/>
  </r>
  <r>
    <x v="0"/>
    <x v="0"/>
    <x v="3"/>
    <s v="Modern Bike Store"/>
    <x v="2"/>
    <x v="6"/>
    <x v="8"/>
    <s v="Red"/>
    <x v="1091"/>
    <d v="2004-12-01T00:00:00"/>
    <n v="337.22"/>
    <n v="183.93819999999999"/>
    <n v="3"/>
    <n v="551.81459999999993"/>
  </r>
  <r>
    <x v="0"/>
    <x v="0"/>
    <x v="3"/>
    <s v="Modern Bike Store"/>
    <x v="0"/>
    <x v="3"/>
    <x v="3"/>
    <s v="Red"/>
    <x v="1069"/>
    <d v="2004-12-01T00:00:00"/>
    <n v="782.99"/>
    <n v="419.45890000000003"/>
    <n v="1"/>
    <n v="419.45890000000003"/>
  </r>
  <r>
    <x v="0"/>
    <x v="0"/>
    <x v="3"/>
    <s v="Modern Bike Store"/>
    <x v="0"/>
    <x v="3"/>
    <x v="7"/>
    <s v="Red"/>
    <x v="1070"/>
    <d v="2004-12-01T00:00:00"/>
    <n v="3578.27"/>
    <n v="2146.962"/>
    <n v="1"/>
    <n v="2146.962"/>
  </r>
  <r>
    <x v="0"/>
    <x v="0"/>
    <x v="3"/>
    <s v="Modern Bike Store"/>
    <x v="2"/>
    <x v="6"/>
    <x v="8"/>
    <s v="Black"/>
    <x v="1090"/>
    <d v="2004-12-01T00:00:00"/>
    <n v="337.22"/>
    <n v="178.58080000000001"/>
    <n v="2"/>
    <n v="357.16160000000002"/>
  </r>
  <r>
    <x v="0"/>
    <x v="0"/>
    <x v="3"/>
    <s v="Modern Bike Store"/>
    <x v="2"/>
    <x v="6"/>
    <x v="8"/>
    <s v="Black"/>
    <x v="1093"/>
    <d v="2004-12-01T00:00:00"/>
    <n v="337.22"/>
    <n v="178.58080000000001"/>
    <n v="2"/>
    <n v="357.16160000000002"/>
  </r>
  <r>
    <x v="0"/>
    <x v="0"/>
    <x v="3"/>
    <s v="Modern Bike Store"/>
    <x v="0"/>
    <x v="3"/>
    <x v="3"/>
    <s v="Red"/>
    <x v="1080"/>
    <d v="2004-12-01T00:00:00"/>
    <n v="782.99"/>
    <n v="419.45890000000003"/>
    <n v="1"/>
    <n v="419.45890000000003"/>
  </r>
  <r>
    <x v="0"/>
    <x v="0"/>
    <x v="3"/>
    <s v="Modern Bike Store"/>
    <x v="0"/>
    <x v="3"/>
    <x v="3"/>
    <s v="Red"/>
    <x v="1074"/>
    <d v="2004-12-01T00:00:00"/>
    <n v="782.99"/>
    <n v="419.45890000000003"/>
    <n v="5"/>
    <n v="2097.2945"/>
  </r>
  <r>
    <x v="0"/>
    <x v="0"/>
    <x v="3"/>
    <s v="Modern Bike Store"/>
    <x v="2"/>
    <x v="6"/>
    <x v="8"/>
    <s v="Red"/>
    <x v="1086"/>
    <d v="2004-12-01T00:00:00"/>
    <n v="337.22"/>
    <n v="183.93819999999999"/>
    <n v="1"/>
    <n v="183.93819999999999"/>
  </r>
  <r>
    <x v="0"/>
    <x v="0"/>
    <x v="3"/>
    <s v="Modern Bike Store"/>
    <x v="0"/>
    <x v="3"/>
    <x v="3"/>
    <s v="Black"/>
    <x v="1085"/>
    <d v="2004-12-01T00:00:00"/>
    <n v="782.99"/>
    <n v="419.45890000000003"/>
    <n v="1"/>
    <n v="419.45890000000003"/>
  </r>
  <r>
    <x v="0"/>
    <x v="0"/>
    <x v="3"/>
    <s v="Modern Bike Store"/>
    <x v="0"/>
    <x v="3"/>
    <x v="4"/>
    <s v="Red"/>
    <x v="1068"/>
    <d v="2004-12-01T00:00:00"/>
    <n v="1457.99"/>
    <n v="874.79399999999998"/>
    <n v="1"/>
    <n v="874.79399999999998"/>
  </r>
  <r>
    <x v="0"/>
    <x v="0"/>
    <x v="3"/>
    <s v="Modern Bike Store"/>
    <x v="0"/>
    <x v="3"/>
    <x v="4"/>
    <s v="Red"/>
    <x v="1076"/>
    <d v="2004-12-01T00:00:00"/>
    <n v="1457.99"/>
    <n v="874.79399999999998"/>
    <n v="1"/>
    <n v="874.79399999999998"/>
  </r>
  <r>
    <x v="0"/>
    <x v="0"/>
    <x v="3"/>
    <s v="Modern Bike Store"/>
    <x v="0"/>
    <x v="3"/>
    <x v="4"/>
    <s v="Red"/>
    <x v="1086"/>
    <d v="2004-12-01T00:00:00"/>
    <n v="1457.99"/>
    <n v="874.79399999999998"/>
    <n v="2"/>
    <n v="1749.588"/>
  </r>
  <r>
    <x v="0"/>
    <x v="0"/>
    <x v="3"/>
    <s v="Modern Bike Store"/>
    <x v="0"/>
    <x v="3"/>
    <x v="3"/>
    <s v="Black"/>
    <x v="1076"/>
    <d v="2004-12-01T00:00:00"/>
    <n v="782.99"/>
    <n v="419.45890000000003"/>
    <n v="2"/>
    <n v="838.91780000000006"/>
  </r>
  <r>
    <x v="0"/>
    <x v="0"/>
    <x v="3"/>
    <s v="Modern Bike Store"/>
    <x v="0"/>
    <x v="3"/>
    <x v="3"/>
    <s v="Red"/>
    <x v="1093"/>
    <d v="2004-12-01T00:00:00"/>
    <n v="782.99"/>
    <n v="419.45890000000003"/>
    <n v="1"/>
    <n v="419.45890000000003"/>
  </r>
  <r>
    <x v="0"/>
    <x v="0"/>
    <x v="3"/>
    <s v="Modern Bike Store"/>
    <x v="2"/>
    <x v="6"/>
    <x v="8"/>
    <s v="Red"/>
    <x v="1094"/>
    <d v="2004-12-01T00:00:00"/>
    <n v="337.22"/>
    <n v="183.93819999999999"/>
    <n v="2"/>
    <n v="367.87639999999999"/>
  </r>
  <r>
    <x v="0"/>
    <x v="0"/>
    <x v="3"/>
    <s v="Modern Bike Store"/>
    <x v="0"/>
    <x v="3"/>
    <x v="7"/>
    <s v="Red"/>
    <x v="1081"/>
    <d v="2004-12-01T00:00:00"/>
    <n v="3578.27"/>
    <n v="2146.962"/>
    <n v="3"/>
    <n v="6440.8860000000004"/>
  </r>
  <r>
    <x v="0"/>
    <x v="0"/>
    <x v="3"/>
    <s v="Modern Bike Store"/>
    <x v="0"/>
    <x v="3"/>
    <x v="3"/>
    <s v="Black"/>
    <x v="1082"/>
    <d v="2004-12-01T00:00:00"/>
    <n v="782.99"/>
    <n v="419.45890000000003"/>
    <n v="3"/>
    <n v="1258.3767"/>
  </r>
  <r>
    <x v="0"/>
    <x v="1"/>
    <x v="1"/>
    <s v="Corner Bicycle Supply"/>
    <x v="2"/>
    <x v="6"/>
    <x v="8"/>
    <s v="Red"/>
    <x v="1078"/>
    <d v="2004-12-01T00:00:00"/>
    <n v="337.22"/>
    <n v="183.93819999999999"/>
    <n v="4"/>
    <n v="735.75279999999998"/>
  </r>
  <r>
    <x v="0"/>
    <x v="1"/>
    <x v="1"/>
    <s v="Corner Bicycle Supply"/>
    <x v="0"/>
    <x v="3"/>
    <x v="3"/>
    <s v="Red"/>
    <x v="1080"/>
    <d v="2004-12-01T00:00:00"/>
    <n v="782.99"/>
    <n v="419.45890000000003"/>
    <n v="3"/>
    <n v="1258.3767"/>
  </r>
  <r>
    <x v="0"/>
    <x v="1"/>
    <x v="1"/>
    <s v="Corner Bicycle Supply"/>
    <x v="0"/>
    <x v="3"/>
    <x v="3"/>
    <s v="Black"/>
    <x v="1081"/>
    <d v="2004-12-01T00:00:00"/>
    <n v="782.99"/>
    <n v="419.45890000000003"/>
    <n v="4"/>
    <n v="1677.8356000000001"/>
  </r>
  <r>
    <x v="0"/>
    <x v="1"/>
    <x v="1"/>
    <s v="Corner Bicycle Supply"/>
    <x v="3"/>
    <x v="7"/>
    <x v="10"/>
    <s v="Red"/>
    <x v="1066"/>
    <d v="2004-12-01T00:00:00"/>
    <n v="34.99"/>
    <n v="20.186499999999999"/>
    <n v="4"/>
    <n v="80.745999999999995"/>
  </r>
  <r>
    <x v="0"/>
    <x v="1"/>
    <x v="1"/>
    <s v="Corner Bicycle Supply"/>
    <x v="0"/>
    <x v="3"/>
    <x v="4"/>
    <s v="Red"/>
    <x v="1083"/>
    <d v="2004-12-01T00:00:00"/>
    <n v="1457.99"/>
    <n v="874.79399999999998"/>
    <n v="5"/>
    <n v="4373.97"/>
  </r>
  <r>
    <x v="0"/>
    <x v="1"/>
    <x v="1"/>
    <s v="Corner Bicycle Supply"/>
    <x v="2"/>
    <x v="6"/>
    <x v="8"/>
    <s v="Black"/>
    <x v="1068"/>
    <d v="2004-12-01T00:00:00"/>
    <n v="337.22"/>
    <n v="178.58080000000001"/>
    <n v="1"/>
    <n v="178.58080000000001"/>
  </r>
  <r>
    <x v="0"/>
    <x v="1"/>
    <x v="1"/>
    <s v="Corner Bicycle Supply"/>
    <x v="0"/>
    <x v="3"/>
    <x v="7"/>
    <s v="Red"/>
    <x v="1086"/>
    <d v="2004-12-01T00:00:00"/>
    <n v="3578.27"/>
    <n v="2146.962"/>
    <n v="3"/>
    <n v="6440.8860000000004"/>
  </r>
  <r>
    <x v="0"/>
    <x v="1"/>
    <x v="1"/>
    <s v="Corner Bicycle Supply"/>
    <x v="0"/>
    <x v="3"/>
    <x v="4"/>
    <s v="Red"/>
    <x v="1069"/>
    <d v="2004-12-01T00:00:00"/>
    <n v="1457.99"/>
    <n v="874.79399999999998"/>
    <n v="2"/>
    <n v="1749.588"/>
  </r>
  <r>
    <x v="0"/>
    <x v="1"/>
    <x v="1"/>
    <s v="Corner Bicycle Supply"/>
    <x v="1"/>
    <x v="4"/>
    <x v="5"/>
    <s v="Multi"/>
    <x v="1084"/>
    <d v="2004-12-01T00:00:00"/>
    <n v="49.99"/>
    <n v="28.840399999999999"/>
    <n v="7"/>
    <n v="201.8828"/>
  </r>
  <r>
    <x v="0"/>
    <x v="1"/>
    <x v="1"/>
    <s v="Corner Bicycle Supply"/>
    <x v="0"/>
    <x v="3"/>
    <x v="3"/>
    <s v="Red"/>
    <x v="1068"/>
    <d v="2004-12-01T00:00:00"/>
    <n v="782.99"/>
    <n v="419.45890000000003"/>
    <n v="1"/>
    <n v="419.45890000000003"/>
  </r>
  <r>
    <x v="0"/>
    <x v="1"/>
    <x v="1"/>
    <s v="Corner Bicycle Supply"/>
    <x v="3"/>
    <x v="7"/>
    <x v="10"/>
    <s v="Black"/>
    <x v="1076"/>
    <d v="2004-12-01T00:00:00"/>
    <n v="34.99"/>
    <n v="20.186499999999999"/>
    <n v="5"/>
    <n v="100.93249999999999"/>
  </r>
  <r>
    <x v="0"/>
    <x v="1"/>
    <x v="1"/>
    <s v="Corner Bicycle Supply"/>
    <x v="0"/>
    <x v="3"/>
    <x v="3"/>
    <s v="Red"/>
    <x v="1070"/>
    <d v="2004-12-01T00:00:00"/>
    <n v="782.99"/>
    <n v="419.45890000000003"/>
    <n v="2"/>
    <n v="838.91780000000006"/>
  </r>
  <r>
    <x v="0"/>
    <x v="1"/>
    <x v="1"/>
    <s v="Corner Bicycle Supply"/>
    <x v="0"/>
    <x v="3"/>
    <x v="3"/>
    <s v="Red"/>
    <x v="1066"/>
    <d v="2004-12-01T00:00:00"/>
    <n v="782.99"/>
    <n v="419.45890000000003"/>
    <n v="4"/>
    <n v="1677.8356000000001"/>
  </r>
  <r>
    <x v="0"/>
    <x v="1"/>
    <x v="1"/>
    <s v="Corner Bicycle Supply"/>
    <x v="2"/>
    <x v="6"/>
    <x v="8"/>
    <s v="Red"/>
    <x v="1093"/>
    <d v="2004-12-01T00:00:00"/>
    <n v="337.22"/>
    <n v="183.93819999999999"/>
    <n v="2"/>
    <n v="367.87639999999999"/>
  </r>
  <r>
    <x v="0"/>
    <x v="1"/>
    <x v="1"/>
    <s v="Corner Bicycle Supply"/>
    <x v="2"/>
    <x v="6"/>
    <x v="8"/>
    <s v="Red"/>
    <x v="1088"/>
    <d v="2004-12-01T00:00:00"/>
    <n v="337.22"/>
    <n v="183.93819999999999"/>
    <n v="3"/>
    <n v="551.81459999999993"/>
  </r>
  <r>
    <x v="0"/>
    <x v="1"/>
    <x v="1"/>
    <s v="Corner Bicycle Supply"/>
    <x v="0"/>
    <x v="3"/>
    <x v="3"/>
    <s v="Black"/>
    <x v="1074"/>
    <d v="2004-12-01T00:00:00"/>
    <n v="782.99"/>
    <n v="419.45890000000003"/>
    <n v="1"/>
    <n v="419.45890000000003"/>
  </r>
  <r>
    <x v="0"/>
    <x v="1"/>
    <x v="1"/>
    <s v="Corner Bicycle Supply"/>
    <x v="0"/>
    <x v="3"/>
    <x v="4"/>
    <s v="Red"/>
    <x v="1091"/>
    <d v="2004-12-01T00:00:00"/>
    <n v="1457.99"/>
    <n v="874.79399999999998"/>
    <n v="3"/>
    <n v="2624.3820000000001"/>
  </r>
  <r>
    <x v="0"/>
    <x v="1"/>
    <x v="1"/>
    <s v="Corner Bicycle Supply"/>
    <x v="0"/>
    <x v="3"/>
    <x v="4"/>
    <s v="Red"/>
    <x v="1085"/>
    <d v="2004-12-01T00:00:00"/>
    <n v="1457.99"/>
    <n v="874.79399999999998"/>
    <n v="3"/>
    <n v="2624.3820000000001"/>
  </r>
  <r>
    <x v="0"/>
    <x v="1"/>
    <x v="1"/>
    <s v="Corner Bicycle Supply"/>
    <x v="0"/>
    <x v="3"/>
    <x v="3"/>
    <s v="Black"/>
    <x v="1086"/>
    <d v="2004-12-01T00:00:00"/>
    <n v="782.99"/>
    <n v="419.45890000000003"/>
    <n v="3"/>
    <n v="1258.3767"/>
  </r>
  <r>
    <x v="0"/>
    <x v="1"/>
    <x v="1"/>
    <s v="Corner Bicycle Supply"/>
    <x v="1"/>
    <x v="4"/>
    <x v="5"/>
    <s v="Multi"/>
    <x v="1040"/>
    <d v="2004-12-01T00:00:00"/>
    <n v="49.99"/>
    <n v="28.840399999999999"/>
    <n v="1"/>
    <n v="28.840399999999999"/>
  </r>
  <r>
    <x v="0"/>
    <x v="1"/>
    <x v="1"/>
    <s v="Corner Bicycle Supply"/>
    <x v="1"/>
    <x v="5"/>
    <x v="6"/>
    <s v="Multi"/>
    <x v="1085"/>
    <d v="2004-12-01T00:00:00"/>
    <n v="8.99"/>
    <n v="5.1864999999999997"/>
    <n v="8"/>
    <n v="41.491999999999997"/>
  </r>
  <r>
    <x v="0"/>
    <x v="1"/>
    <x v="1"/>
    <s v="Corner Bicycle Supply"/>
    <x v="2"/>
    <x v="6"/>
    <x v="8"/>
    <s v="Black"/>
    <x v="1089"/>
    <d v="2004-12-01T00:00:00"/>
    <n v="337.22"/>
    <n v="178.58080000000001"/>
    <n v="1"/>
    <n v="178.58080000000001"/>
  </r>
  <r>
    <x v="0"/>
    <x v="1"/>
    <x v="1"/>
    <s v="Corner Bicycle Supply"/>
    <x v="0"/>
    <x v="3"/>
    <x v="3"/>
    <s v="Black"/>
    <x v="1095"/>
    <d v="2004-12-01T00:00:00"/>
    <n v="782.99"/>
    <n v="419.45890000000003"/>
    <n v="3"/>
    <n v="1258.3767"/>
  </r>
  <r>
    <x v="0"/>
    <x v="1"/>
    <x v="1"/>
    <s v="Corner Bicycle Supply"/>
    <x v="2"/>
    <x v="6"/>
    <x v="9"/>
    <s v="Red"/>
    <x v="1071"/>
    <d v="2004-12-01T00:00:00"/>
    <n v="594.83000000000004"/>
    <n v="356.89800000000002"/>
    <n v="2"/>
    <n v="713.79600000000005"/>
  </r>
  <r>
    <x v="0"/>
    <x v="1"/>
    <x v="1"/>
    <s v="Corner Bicycle Supply"/>
    <x v="0"/>
    <x v="3"/>
    <x v="4"/>
    <s v="Red"/>
    <x v="1075"/>
    <d v="2004-12-01T00:00:00"/>
    <n v="1457.99"/>
    <n v="874.79399999999998"/>
    <n v="4"/>
    <n v="3499.1759999999999"/>
  </r>
  <r>
    <x v="0"/>
    <x v="1"/>
    <x v="1"/>
    <s v="Corner Bicycle Supply"/>
    <x v="0"/>
    <x v="3"/>
    <x v="3"/>
    <s v="Black"/>
    <x v="1070"/>
    <d v="2004-12-01T00:00:00"/>
    <n v="782.99"/>
    <n v="419.45890000000003"/>
    <n v="3"/>
    <n v="1258.3767"/>
  </r>
  <r>
    <x v="0"/>
    <x v="1"/>
    <x v="1"/>
    <s v="Corner Bicycle Supply"/>
    <x v="0"/>
    <x v="3"/>
    <x v="7"/>
    <s v="Red"/>
    <x v="1078"/>
    <d v="2004-12-01T00:00:00"/>
    <n v="3578.27"/>
    <n v="2146.962"/>
    <n v="1"/>
    <n v="2146.962"/>
  </r>
  <r>
    <x v="0"/>
    <x v="1"/>
    <x v="1"/>
    <s v="Corner Bicycle Supply"/>
    <x v="3"/>
    <x v="7"/>
    <x v="10"/>
    <s v="Blue"/>
    <x v="1084"/>
    <d v="2004-12-01T00:00:00"/>
    <n v="34.99"/>
    <n v="20.186499999999999"/>
    <n v="5"/>
    <n v="100.93249999999999"/>
  </r>
  <r>
    <x v="0"/>
    <x v="1"/>
    <x v="1"/>
    <s v="Corner Bicycle Supply"/>
    <x v="0"/>
    <x v="3"/>
    <x v="3"/>
    <s v="Red"/>
    <x v="1095"/>
    <d v="2004-12-01T00:00:00"/>
    <n v="782.99"/>
    <n v="419.45890000000003"/>
    <n v="2"/>
    <n v="838.91780000000006"/>
  </r>
  <r>
    <x v="0"/>
    <x v="1"/>
    <x v="1"/>
    <s v="Corner Bicycle Supply"/>
    <x v="0"/>
    <x v="3"/>
    <x v="7"/>
    <s v="Red"/>
    <x v="1078"/>
    <d v="2004-12-01T00:00:00"/>
    <n v="3578.27"/>
    <n v="2146.962"/>
    <n v="3"/>
    <n v="6440.8860000000004"/>
  </r>
  <r>
    <x v="0"/>
    <x v="1"/>
    <x v="1"/>
    <s v="Corner Bicycle Supply"/>
    <x v="0"/>
    <x v="3"/>
    <x v="3"/>
    <s v="Black"/>
    <x v="1068"/>
    <d v="2004-12-01T00:00:00"/>
    <n v="782.99"/>
    <n v="419.45890000000003"/>
    <n v="1"/>
    <n v="419.45890000000003"/>
  </r>
  <r>
    <x v="0"/>
    <x v="1"/>
    <x v="1"/>
    <s v="Corner Bicycle Supply"/>
    <x v="0"/>
    <x v="3"/>
    <x v="3"/>
    <s v="Red"/>
    <x v="1094"/>
    <d v="2004-12-01T00:00:00"/>
    <n v="782.99"/>
    <n v="419.45890000000003"/>
    <n v="3"/>
    <n v="1258.3767"/>
  </r>
  <r>
    <x v="0"/>
    <x v="1"/>
    <x v="1"/>
    <s v="Corner Bicycle Supply"/>
    <x v="1"/>
    <x v="4"/>
    <x v="5"/>
    <s v="Multi"/>
    <x v="1073"/>
    <d v="2004-12-01T00:00:00"/>
    <n v="49.99"/>
    <n v="28.840399999999999"/>
    <n v="3"/>
    <n v="86.521199999999993"/>
  </r>
  <r>
    <x v="0"/>
    <x v="1"/>
    <x v="1"/>
    <s v="Metal Processing Company"/>
    <x v="0"/>
    <x v="3"/>
    <x v="3"/>
    <s v="Red"/>
    <x v="1076"/>
    <d v="2004-12-01T00:00:00"/>
    <n v="782.99"/>
    <n v="419.45890000000003"/>
    <n v="1"/>
    <n v="419.45890000000003"/>
  </r>
  <r>
    <x v="0"/>
    <x v="1"/>
    <x v="1"/>
    <s v="Metal Processing Company"/>
    <x v="1"/>
    <x v="4"/>
    <x v="5"/>
    <s v="Multi"/>
    <x v="1092"/>
    <d v="2004-12-01T00:00:00"/>
    <n v="49.99"/>
    <n v="28.840399999999999"/>
    <n v="3"/>
    <n v="86.521199999999993"/>
  </r>
  <r>
    <x v="0"/>
    <x v="1"/>
    <x v="1"/>
    <s v="Metal Processing Company"/>
    <x v="2"/>
    <x v="6"/>
    <x v="8"/>
    <s v="Red"/>
    <x v="1066"/>
    <d v="2004-12-01T00:00:00"/>
    <n v="337.22"/>
    <n v="183.93819999999999"/>
    <n v="1"/>
    <n v="183.93819999999999"/>
  </r>
  <r>
    <x v="0"/>
    <x v="1"/>
    <x v="1"/>
    <s v="Metal Processing Company"/>
    <x v="0"/>
    <x v="3"/>
    <x v="3"/>
    <s v="Red"/>
    <x v="1091"/>
    <d v="2004-12-01T00:00:00"/>
    <n v="782.99"/>
    <n v="419.45890000000003"/>
    <n v="1"/>
    <n v="419.45890000000003"/>
  </r>
  <r>
    <x v="0"/>
    <x v="1"/>
    <x v="1"/>
    <s v="Metal Processing Company"/>
    <x v="0"/>
    <x v="3"/>
    <x v="4"/>
    <s v="Red"/>
    <x v="1090"/>
    <d v="2004-12-01T00:00:00"/>
    <n v="1457.99"/>
    <n v="874.79399999999998"/>
    <n v="1"/>
    <n v="874.79399999999998"/>
  </r>
  <r>
    <x v="0"/>
    <x v="1"/>
    <x v="1"/>
    <s v="Metal Processing Company"/>
    <x v="1"/>
    <x v="5"/>
    <x v="6"/>
    <s v="Multi"/>
    <x v="1088"/>
    <d v="2004-12-01T00:00:00"/>
    <n v="8.99"/>
    <n v="5.1864999999999997"/>
    <n v="5"/>
    <n v="25.932499999999997"/>
  </r>
  <r>
    <x v="0"/>
    <x v="1"/>
    <x v="1"/>
    <s v="Metal Processing Company"/>
    <x v="0"/>
    <x v="3"/>
    <x v="3"/>
    <s v="Black"/>
    <x v="1077"/>
    <d v="2004-12-01T00:00:00"/>
    <n v="782.99"/>
    <n v="419.45890000000003"/>
    <n v="2"/>
    <n v="838.91780000000006"/>
  </r>
  <r>
    <x v="0"/>
    <x v="1"/>
    <x v="1"/>
    <s v="Metal Processing Company"/>
    <x v="0"/>
    <x v="3"/>
    <x v="3"/>
    <s v="Red"/>
    <x v="1074"/>
    <d v="2004-12-01T00:00:00"/>
    <n v="782.99"/>
    <n v="419.45890000000003"/>
    <n v="2"/>
    <n v="838.91780000000006"/>
  </r>
  <r>
    <x v="0"/>
    <x v="1"/>
    <x v="1"/>
    <s v="Metal Processing Company"/>
    <x v="0"/>
    <x v="3"/>
    <x v="3"/>
    <s v="Black"/>
    <x v="1071"/>
    <d v="2004-12-01T00:00:00"/>
    <n v="782.99"/>
    <n v="419.45890000000003"/>
    <n v="2"/>
    <n v="838.91780000000006"/>
  </r>
  <r>
    <x v="0"/>
    <x v="1"/>
    <x v="1"/>
    <s v="Metal Processing Company"/>
    <x v="0"/>
    <x v="3"/>
    <x v="4"/>
    <s v="Red"/>
    <x v="1074"/>
    <d v="2004-12-01T00:00:00"/>
    <n v="1457.99"/>
    <n v="874.79399999999998"/>
    <n v="1"/>
    <n v="874.79399999999998"/>
  </r>
  <r>
    <x v="0"/>
    <x v="1"/>
    <x v="1"/>
    <s v="Metal Processing Company"/>
    <x v="0"/>
    <x v="3"/>
    <x v="3"/>
    <s v="Red"/>
    <x v="1072"/>
    <d v="2004-12-01T00:00:00"/>
    <n v="782.99"/>
    <n v="419.45890000000003"/>
    <n v="1"/>
    <n v="419.45890000000003"/>
  </r>
  <r>
    <x v="0"/>
    <x v="0"/>
    <x v="2"/>
    <s v="Downtown Hotel"/>
    <x v="0"/>
    <x v="0"/>
    <x v="0"/>
    <s v="Black"/>
    <x v="1069"/>
    <d v="2004-12-01T00:00:00"/>
    <n v="3374.99"/>
    <n v="2024.9939999999999"/>
    <n v="8"/>
    <n v="16199.951999999999"/>
  </r>
  <r>
    <x v="0"/>
    <x v="0"/>
    <x v="2"/>
    <s v="Downtown Hotel"/>
    <x v="0"/>
    <x v="0"/>
    <x v="0"/>
    <s v="Silver"/>
    <x v="1082"/>
    <d v="2004-12-01T00:00:00"/>
    <n v="3399.99"/>
    <n v="2039.9939999999999"/>
    <n v="2"/>
    <n v="4079.9879999999998"/>
  </r>
  <r>
    <x v="0"/>
    <x v="0"/>
    <x v="2"/>
    <s v="Downtown Hotel"/>
    <x v="0"/>
    <x v="0"/>
    <x v="0"/>
    <s v="Black"/>
    <x v="1070"/>
    <d v="2004-12-01T00:00:00"/>
    <n v="3374.99"/>
    <n v="2024.9939999999999"/>
    <n v="5"/>
    <n v="10124.969999999999"/>
  </r>
  <r>
    <x v="0"/>
    <x v="0"/>
    <x v="2"/>
    <s v="Downtown Hotel"/>
    <x v="0"/>
    <x v="0"/>
    <x v="0"/>
    <s v="Black"/>
    <x v="1094"/>
    <d v="2004-12-01T00:00:00"/>
    <n v="3374.99"/>
    <n v="2024.9939999999999"/>
    <n v="2"/>
    <n v="4049.9879999999998"/>
  </r>
  <r>
    <x v="0"/>
    <x v="0"/>
    <x v="2"/>
    <s v="Downtown Hotel"/>
    <x v="2"/>
    <x v="2"/>
    <x v="2"/>
    <s v="Black"/>
    <x v="1084"/>
    <d v="2004-12-01T00:00:00"/>
    <n v="1349.6"/>
    <n v="714.70429999999999"/>
    <n v="2"/>
    <n v="1429.4086"/>
  </r>
  <r>
    <x v="0"/>
    <x v="0"/>
    <x v="2"/>
    <s v="Downtown Hotel"/>
    <x v="2"/>
    <x v="2"/>
    <x v="2"/>
    <s v="Silver"/>
    <x v="1070"/>
    <d v="2004-12-01T00:00:00"/>
    <n v="1364.5"/>
    <n v="722.59490000000005"/>
    <n v="1"/>
    <n v="722.59490000000005"/>
  </r>
  <r>
    <x v="0"/>
    <x v="0"/>
    <x v="2"/>
    <s v="Downtown Hotel"/>
    <x v="1"/>
    <x v="1"/>
    <x v="1"/>
    <s v="White"/>
    <x v="1082"/>
    <d v="2004-12-01T00:00:00"/>
    <n v="9.5"/>
    <n v="5.7"/>
    <n v="5"/>
    <n v="28.5"/>
  </r>
  <r>
    <x v="0"/>
    <x v="0"/>
    <x v="2"/>
    <s v="Downtown Hotel"/>
    <x v="0"/>
    <x v="0"/>
    <x v="0"/>
    <s v="Black"/>
    <x v="1075"/>
    <d v="2004-12-01T00:00:00"/>
    <n v="3374.99"/>
    <n v="2024.9939999999999"/>
    <n v="9"/>
    <n v="18224.946"/>
  </r>
  <r>
    <x v="0"/>
    <x v="0"/>
    <x v="2"/>
    <s v="Downtown Hotel"/>
    <x v="0"/>
    <x v="0"/>
    <x v="0"/>
    <s v="Silver"/>
    <x v="1080"/>
    <d v="2004-12-01T00:00:00"/>
    <n v="3399.99"/>
    <n v="2039.9939999999999"/>
    <n v="2"/>
    <n v="4079.9879999999998"/>
  </r>
  <r>
    <x v="0"/>
    <x v="0"/>
    <x v="2"/>
    <s v="Downtown Hotel"/>
    <x v="2"/>
    <x v="2"/>
    <x v="2"/>
    <s v="Black"/>
    <x v="1077"/>
    <d v="2004-12-01T00:00:00"/>
    <n v="1349.6"/>
    <n v="714.70429999999999"/>
    <n v="4"/>
    <n v="2858.8172"/>
  </r>
  <r>
    <x v="0"/>
    <x v="0"/>
    <x v="2"/>
    <s v="Downtown Hotel"/>
    <x v="0"/>
    <x v="0"/>
    <x v="0"/>
    <s v="Silver"/>
    <x v="1085"/>
    <d v="2004-12-01T00:00:00"/>
    <n v="3399.99"/>
    <n v="2039.9939999999999"/>
    <n v="5"/>
    <n v="10199.969999999999"/>
  </r>
  <r>
    <x v="0"/>
    <x v="0"/>
    <x v="2"/>
    <s v="Downtown Hotel"/>
    <x v="0"/>
    <x v="0"/>
    <x v="0"/>
    <s v="Silver"/>
    <x v="1083"/>
    <d v="2004-12-01T00:00:00"/>
    <n v="3399.99"/>
    <n v="2039.9939999999999"/>
    <n v="5"/>
    <n v="10199.969999999999"/>
  </r>
  <r>
    <x v="0"/>
    <x v="0"/>
    <x v="2"/>
    <s v="Downtown Hotel"/>
    <x v="2"/>
    <x v="2"/>
    <x v="2"/>
    <s v="Silver"/>
    <x v="1087"/>
    <d v="2004-12-01T00:00:00"/>
    <n v="1364.5"/>
    <n v="722.59490000000005"/>
    <n v="3"/>
    <n v="2167.7847000000002"/>
  </r>
  <r>
    <x v="0"/>
    <x v="0"/>
    <x v="2"/>
    <s v="Downtown Hotel"/>
    <x v="2"/>
    <x v="2"/>
    <x v="2"/>
    <s v="Black"/>
    <x v="1066"/>
    <d v="2004-12-01T00:00:00"/>
    <n v="1349.6"/>
    <n v="809.76"/>
    <n v="3"/>
    <n v="2429.2799999999997"/>
  </r>
  <r>
    <x v="0"/>
    <x v="0"/>
    <x v="0"/>
    <s v="Excellent Riding Supplies"/>
    <x v="0"/>
    <x v="3"/>
    <x v="7"/>
    <s v="Red"/>
    <x v="1071"/>
    <d v="2004-12-01T00:00:00"/>
    <n v="3578.27"/>
    <n v="2146.962"/>
    <n v="1"/>
    <n v="2146.962"/>
  </r>
  <r>
    <x v="0"/>
    <x v="0"/>
    <x v="0"/>
    <s v="Excellent Riding Supplies"/>
    <x v="2"/>
    <x v="6"/>
    <x v="9"/>
    <s v="Red"/>
    <x v="1071"/>
    <d v="2004-12-01T00:00:00"/>
    <n v="594.83000000000004"/>
    <n v="356.89800000000002"/>
    <n v="2"/>
    <n v="713.79600000000005"/>
  </r>
  <r>
    <x v="0"/>
    <x v="0"/>
    <x v="0"/>
    <s v="Excellent Riding Supplies"/>
    <x v="0"/>
    <x v="3"/>
    <x v="3"/>
    <s v="Red"/>
    <x v="1081"/>
    <d v="2004-12-01T00:00:00"/>
    <n v="782.99"/>
    <n v="419.45890000000003"/>
    <n v="3"/>
    <n v="1258.3767"/>
  </r>
  <r>
    <x v="0"/>
    <x v="0"/>
    <x v="0"/>
    <s v="Excellent Riding Supplies"/>
    <x v="0"/>
    <x v="3"/>
    <x v="3"/>
    <s v="Black"/>
    <x v="1090"/>
    <d v="2004-12-01T00:00:00"/>
    <n v="782.99"/>
    <n v="419.45890000000003"/>
    <n v="1"/>
    <n v="419.45890000000003"/>
  </r>
  <r>
    <x v="0"/>
    <x v="0"/>
    <x v="0"/>
    <s v="Excellent Riding Supplies"/>
    <x v="2"/>
    <x v="6"/>
    <x v="8"/>
    <s v="Black"/>
    <x v="1094"/>
    <d v="2004-12-01T00:00:00"/>
    <n v="337.22"/>
    <n v="178.58080000000001"/>
    <n v="3"/>
    <n v="535.74240000000009"/>
  </r>
  <r>
    <x v="0"/>
    <x v="0"/>
    <x v="0"/>
    <s v="Excellent Riding Supplies"/>
    <x v="0"/>
    <x v="3"/>
    <x v="7"/>
    <s v="Red"/>
    <x v="1094"/>
    <d v="2004-12-01T00:00:00"/>
    <n v="3578.27"/>
    <n v="2146.962"/>
    <n v="2"/>
    <n v="4293.924"/>
  </r>
  <r>
    <x v="0"/>
    <x v="0"/>
    <x v="0"/>
    <s v="Excellent Riding Supplies"/>
    <x v="0"/>
    <x v="3"/>
    <x v="3"/>
    <s v="Red"/>
    <x v="1073"/>
    <d v="2004-12-01T00:00:00"/>
    <n v="782.99"/>
    <n v="419.45890000000003"/>
    <n v="3"/>
    <n v="1258.3767"/>
  </r>
  <r>
    <x v="0"/>
    <x v="0"/>
    <x v="0"/>
    <s v="Excellent Riding Supplies"/>
    <x v="0"/>
    <x v="3"/>
    <x v="3"/>
    <s v="Red"/>
    <x v="1076"/>
    <d v="2004-12-01T00:00:00"/>
    <n v="782.99"/>
    <n v="419.45890000000003"/>
    <n v="1"/>
    <n v="419.45890000000003"/>
  </r>
  <r>
    <x v="0"/>
    <x v="0"/>
    <x v="0"/>
    <s v="Excellent Riding Supplies"/>
    <x v="0"/>
    <x v="3"/>
    <x v="3"/>
    <s v="Black"/>
    <x v="1080"/>
    <d v="2004-12-01T00:00:00"/>
    <n v="782.99"/>
    <n v="419.45890000000003"/>
    <n v="3"/>
    <n v="1258.3767"/>
  </r>
  <r>
    <x v="0"/>
    <x v="0"/>
    <x v="0"/>
    <s v="Excellent Riding Supplies"/>
    <x v="2"/>
    <x v="6"/>
    <x v="8"/>
    <s v="Black"/>
    <x v="1067"/>
    <d v="2004-12-01T00:00:00"/>
    <n v="337.22"/>
    <n v="178.58080000000001"/>
    <n v="2"/>
    <n v="357.16160000000002"/>
  </r>
  <r>
    <x v="0"/>
    <x v="0"/>
    <x v="0"/>
    <s v="Excellent Riding Supplies"/>
    <x v="0"/>
    <x v="3"/>
    <x v="4"/>
    <s v="Red"/>
    <x v="1080"/>
    <d v="2004-12-01T00:00:00"/>
    <n v="1457.99"/>
    <n v="874.79399999999998"/>
    <n v="5"/>
    <n v="4373.97"/>
  </r>
  <r>
    <x v="0"/>
    <x v="0"/>
    <x v="0"/>
    <s v="Excellent Riding Supplies"/>
    <x v="2"/>
    <x v="6"/>
    <x v="8"/>
    <s v="Red"/>
    <x v="1072"/>
    <d v="2004-12-01T00:00:00"/>
    <n v="337.22"/>
    <n v="183.93819999999999"/>
    <n v="2"/>
    <n v="367.87639999999999"/>
  </r>
  <r>
    <x v="0"/>
    <x v="0"/>
    <x v="0"/>
    <s v="Excellent Riding Supplies"/>
    <x v="0"/>
    <x v="3"/>
    <x v="7"/>
    <s v="Red"/>
    <x v="1072"/>
    <d v="2004-12-01T00:00:00"/>
    <n v="3578.27"/>
    <n v="2146.962"/>
    <n v="3"/>
    <n v="6440.8860000000004"/>
  </r>
  <r>
    <x v="0"/>
    <x v="0"/>
    <x v="0"/>
    <s v="Excellent Riding Supplies"/>
    <x v="0"/>
    <x v="3"/>
    <x v="4"/>
    <s v="Red"/>
    <x v="1086"/>
    <d v="2004-12-01T00:00:00"/>
    <n v="1457.99"/>
    <n v="874.79399999999998"/>
    <n v="5"/>
    <n v="4373.97"/>
  </r>
  <r>
    <x v="0"/>
    <x v="0"/>
    <x v="0"/>
    <s v="Excellent Riding Supplies"/>
    <x v="2"/>
    <x v="6"/>
    <x v="8"/>
    <s v="Red"/>
    <x v="1084"/>
    <d v="2004-12-01T00:00:00"/>
    <n v="337.22"/>
    <n v="183.93819999999999"/>
    <n v="2"/>
    <n v="367.87639999999999"/>
  </r>
  <r>
    <x v="0"/>
    <x v="0"/>
    <x v="0"/>
    <s v="Excellent Riding Supplies"/>
    <x v="2"/>
    <x v="6"/>
    <x v="8"/>
    <s v="Red"/>
    <x v="1066"/>
    <d v="2004-12-01T00:00:00"/>
    <n v="337.22"/>
    <n v="183.93819999999999"/>
    <n v="4"/>
    <n v="735.75279999999998"/>
  </r>
  <r>
    <x v="0"/>
    <x v="0"/>
    <x v="0"/>
    <s v="Excellent Riding Supplies"/>
    <x v="0"/>
    <x v="3"/>
    <x v="4"/>
    <s v="Red"/>
    <x v="1076"/>
    <d v="2004-12-01T00:00:00"/>
    <n v="1457.99"/>
    <n v="874.79399999999998"/>
    <n v="1"/>
    <n v="874.79399999999998"/>
  </r>
  <r>
    <x v="0"/>
    <x v="0"/>
    <x v="0"/>
    <s v="Excellent Riding Supplies"/>
    <x v="0"/>
    <x v="3"/>
    <x v="7"/>
    <s v="Red"/>
    <x v="1067"/>
    <d v="2004-12-01T00:00:00"/>
    <n v="3578.27"/>
    <n v="2146.962"/>
    <n v="3"/>
    <n v="6440.8860000000004"/>
  </r>
  <r>
    <x v="0"/>
    <x v="0"/>
    <x v="0"/>
    <s v="Excellent Riding Supplies"/>
    <x v="0"/>
    <x v="3"/>
    <x v="3"/>
    <s v="Red"/>
    <x v="1040"/>
    <d v="2004-12-01T00:00:00"/>
    <n v="782.99"/>
    <n v="419.45890000000003"/>
    <n v="5"/>
    <n v="2097.2945"/>
  </r>
  <r>
    <x v="0"/>
    <x v="0"/>
    <x v="0"/>
    <s v="Excellent Riding Supplies"/>
    <x v="0"/>
    <x v="3"/>
    <x v="3"/>
    <s v="Black"/>
    <x v="1084"/>
    <d v="2004-12-01T00:00:00"/>
    <n v="782.99"/>
    <n v="419.45890000000003"/>
    <n v="3"/>
    <n v="1258.3767"/>
  </r>
  <r>
    <x v="0"/>
    <x v="0"/>
    <x v="0"/>
    <s v="Excellent Riding Supplies"/>
    <x v="0"/>
    <x v="3"/>
    <x v="4"/>
    <s v="Red"/>
    <x v="1067"/>
    <d v="2004-12-01T00:00:00"/>
    <n v="1457.99"/>
    <n v="874.79399999999998"/>
    <n v="1"/>
    <n v="874.79399999999998"/>
  </r>
  <r>
    <x v="0"/>
    <x v="0"/>
    <x v="0"/>
    <s v="Excellent Riding Supplies"/>
    <x v="0"/>
    <x v="3"/>
    <x v="7"/>
    <s v="Red"/>
    <x v="1081"/>
    <d v="2004-12-01T00:00:00"/>
    <n v="3578.27"/>
    <n v="2146.962"/>
    <n v="1"/>
    <n v="2146.962"/>
  </r>
  <r>
    <x v="0"/>
    <x v="0"/>
    <x v="0"/>
    <s v="Excellent Riding Supplies"/>
    <x v="0"/>
    <x v="3"/>
    <x v="3"/>
    <s v="Black"/>
    <x v="1094"/>
    <d v="2004-12-01T00:00:00"/>
    <n v="782.99"/>
    <n v="419.45890000000003"/>
    <n v="2"/>
    <n v="838.91780000000006"/>
  </r>
  <r>
    <x v="0"/>
    <x v="0"/>
    <x v="0"/>
    <s v="Excellent Riding Supplies"/>
    <x v="0"/>
    <x v="3"/>
    <x v="3"/>
    <s v="Red"/>
    <x v="1095"/>
    <d v="2004-12-01T00:00:00"/>
    <n v="782.99"/>
    <n v="419.45890000000003"/>
    <n v="2"/>
    <n v="838.91780000000006"/>
  </r>
  <r>
    <x v="0"/>
    <x v="0"/>
    <x v="0"/>
    <s v="Excellent Riding Supplies"/>
    <x v="0"/>
    <x v="3"/>
    <x v="4"/>
    <s v="Red"/>
    <x v="1077"/>
    <d v="2004-12-01T00:00:00"/>
    <n v="1457.99"/>
    <n v="874.79399999999998"/>
    <n v="3"/>
    <n v="2624.3820000000001"/>
  </r>
  <r>
    <x v="0"/>
    <x v="0"/>
    <x v="0"/>
    <s v="Excellent Riding Supplies"/>
    <x v="0"/>
    <x v="3"/>
    <x v="3"/>
    <s v="Red"/>
    <x v="1093"/>
    <d v="2004-12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1079"/>
    <d v="2004-12-01T00:00:00"/>
    <n v="1457.99"/>
    <n v="874.79399999999998"/>
    <n v="2"/>
    <n v="1749.588"/>
  </r>
  <r>
    <x v="0"/>
    <x v="1"/>
    <x v="1"/>
    <s v="Sundry Sporting Goods"/>
    <x v="0"/>
    <x v="3"/>
    <x v="3"/>
    <s v="Black"/>
    <x v="1089"/>
    <d v="2004-12-01T00:00:00"/>
    <n v="782.99"/>
    <n v="419.45890000000003"/>
    <n v="1"/>
    <n v="419.45890000000003"/>
  </r>
  <r>
    <x v="0"/>
    <x v="1"/>
    <x v="1"/>
    <s v="Sundry Sporting Goods"/>
    <x v="0"/>
    <x v="3"/>
    <x v="3"/>
    <s v="Red"/>
    <x v="1066"/>
    <d v="2004-12-01T00:00:00"/>
    <n v="782.99"/>
    <n v="419.45890000000003"/>
    <n v="3"/>
    <n v="1258.3767"/>
  </r>
  <r>
    <x v="0"/>
    <x v="1"/>
    <x v="1"/>
    <s v="Sundry Sporting Goods"/>
    <x v="3"/>
    <x v="7"/>
    <x v="10"/>
    <s v="Black"/>
    <x v="1088"/>
    <d v="2004-12-01T00:00:00"/>
    <n v="34.99"/>
    <n v="20.186499999999999"/>
    <n v="6"/>
    <n v="121.119"/>
  </r>
  <r>
    <x v="0"/>
    <x v="1"/>
    <x v="1"/>
    <s v="Sundry Sporting Goods"/>
    <x v="3"/>
    <x v="7"/>
    <x v="10"/>
    <s v="Blue"/>
    <x v="1068"/>
    <d v="2004-12-01T00:00:00"/>
    <n v="34.99"/>
    <n v="20.186499999999999"/>
    <n v="1"/>
    <n v="20.186499999999999"/>
  </r>
  <r>
    <x v="0"/>
    <x v="1"/>
    <x v="1"/>
    <s v="Sundry Sporting Goods"/>
    <x v="0"/>
    <x v="3"/>
    <x v="3"/>
    <s v="Red"/>
    <x v="1073"/>
    <d v="2004-12-01T00:00:00"/>
    <n v="782.99"/>
    <n v="419.45890000000003"/>
    <n v="3"/>
    <n v="1258.3767"/>
  </r>
  <r>
    <x v="0"/>
    <x v="1"/>
    <x v="1"/>
    <s v="Sundry Sporting Goods"/>
    <x v="0"/>
    <x v="3"/>
    <x v="7"/>
    <s v="Red"/>
    <x v="1068"/>
    <d v="2004-12-01T00:00:00"/>
    <n v="3578.27"/>
    <n v="2146.962"/>
    <n v="2"/>
    <n v="4293.924"/>
  </r>
  <r>
    <x v="0"/>
    <x v="1"/>
    <x v="1"/>
    <s v="Sundry Sporting Goods"/>
    <x v="0"/>
    <x v="3"/>
    <x v="3"/>
    <s v="Black"/>
    <x v="1089"/>
    <d v="2004-12-01T00:00:00"/>
    <n v="782.99"/>
    <n v="419.45890000000003"/>
    <n v="1"/>
    <n v="419.45890000000003"/>
  </r>
  <r>
    <x v="0"/>
    <x v="1"/>
    <x v="1"/>
    <s v="Sundry Sporting Goods"/>
    <x v="0"/>
    <x v="3"/>
    <x v="7"/>
    <s v="Red"/>
    <x v="1070"/>
    <d v="2004-12-01T00:00:00"/>
    <n v="3578.27"/>
    <n v="2146.962"/>
    <n v="2"/>
    <n v="4293.924"/>
  </r>
  <r>
    <x v="0"/>
    <x v="1"/>
    <x v="1"/>
    <s v="Sundry Sporting Goods"/>
    <x v="0"/>
    <x v="3"/>
    <x v="3"/>
    <s v="Black"/>
    <x v="1094"/>
    <d v="2004-12-01T00:00:00"/>
    <n v="782.99"/>
    <n v="419.45890000000003"/>
    <n v="1"/>
    <n v="419.45890000000003"/>
  </r>
  <r>
    <x v="0"/>
    <x v="1"/>
    <x v="1"/>
    <s v="Sundry Sporting Goods"/>
    <x v="0"/>
    <x v="3"/>
    <x v="3"/>
    <s v="Red"/>
    <x v="1094"/>
    <d v="2004-12-01T00:00:00"/>
    <n v="782.99"/>
    <n v="419.45890000000003"/>
    <n v="1"/>
    <n v="419.45890000000003"/>
  </r>
  <r>
    <x v="0"/>
    <x v="1"/>
    <x v="1"/>
    <s v="Sundry Sporting Goods"/>
    <x v="0"/>
    <x v="3"/>
    <x v="4"/>
    <s v="Red"/>
    <x v="1095"/>
    <d v="2004-12-01T00:00:00"/>
    <n v="1457.99"/>
    <n v="874.79399999999998"/>
    <n v="2"/>
    <n v="1749.588"/>
  </r>
  <r>
    <x v="0"/>
    <x v="1"/>
    <x v="1"/>
    <s v="Sundry Sporting Goods"/>
    <x v="0"/>
    <x v="3"/>
    <x v="3"/>
    <s v="Black"/>
    <x v="1083"/>
    <d v="2004-12-01T00:00:00"/>
    <n v="782.99"/>
    <n v="419.45890000000003"/>
    <n v="1"/>
    <n v="419.45890000000003"/>
  </r>
  <r>
    <x v="0"/>
    <x v="1"/>
    <x v="1"/>
    <s v="Sundry Sporting Goods"/>
    <x v="0"/>
    <x v="3"/>
    <x v="3"/>
    <s v="Black"/>
    <x v="1085"/>
    <d v="2004-12-01T00:00:00"/>
    <n v="782.99"/>
    <n v="419.45890000000003"/>
    <n v="2"/>
    <n v="838.91780000000006"/>
  </r>
  <r>
    <x v="0"/>
    <x v="1"/>
    <x v="1"/>
    <s v="Sundry Sporting Goods"/>
    <x v="0"/>
    <x v="3"/>
    <x v="4"/>
    <s v="Red"/>
    <x v="1094"/>
    <d v="2004-12-01T00:00:00"/>
    <n v="1457.99"/>
    <n v="874.79399999999998"/>
    <n v="1"/>
    <n v="874.79399999999998"/>
  </r>
  <r>
    <x v="0"/>
    <x v="1"/>
    <x v="1"/>
    <s v="Sundry Sporting Goods"/>
    <x v="2"/>
    <x v="6"/>
    <x v="8"/>
    <s v="Black"/>
    <x v="1093"/>
    <d v="2004-12-01T00:00:00"/>
    <n v="337.22"/>
    <n v="178.58080000000001"/>
    <n v="1"/>
    <n v="178.58080000000001"/>
  </r>
  <r>
    <x v="0"/>
    <x v="1"/>
    <x v="1"/>
    <s v="Sundry Sporting Goods"/>
    <x v="0"/>
    <x v="3"/>
    <x v="7"/>
    <s v="Red"/>
    <x v="1077"/>
    <d v="2004-12-01T00:00:00"/>
    <n v="3578.27"/>
    <n v="2146.962"/>
    <n v="1"/>
    <n v="2146.962"/>
  </r>
  <r>
    <x v="0"/>
    <x v="1"/>
    <x v="1"/>
    <s v="Sundry Sporting Goods"/>
    <x v="3"/>
    <x v="7"/>
    <x v="10"/>
    <s v="Red"/>
    <x v="1081"/>
    <d v="2004-12-01T00:00:00"/>
    <n v="34.99"/>
    <n v="20.186499999999999"/>
    <n v="1"/>
    <n v="20.186499999999999"/>
  </r>
  <r>
    <x v="0"/>
    <x v="1"/>
    <x v="1"/>
    <s v="Sundry Sporting Goods"/>
    <x v="0"/>
    <x v="3"/>
    <x v="7"/>
    <s v="Red"/>
    <x v="1070"/>
    <d v="2004-12-01T00:00:00"/>
    <n v="3578.27"/>
    <n v="2146.962"/>
    <n v="1"/>
    <n v="2146.962"/>
  </r>
  <r>
    <x v="0"/>
    <x v="1"/>
    <x v="1"/>
    <s v="Sundry Sporting Goods"/>
    <x v="0"/>
    <x v="3"/>
    <x v="4"/>
    <s v="Red"/>
    <x v="1072"/>
    <d v="2004-12-01T00:00:00"/>
    <n v="1457.99"/>
    <n v="874.79399999999998"/>
    <n v="4"/>
    <n v="3499.1759999999999"/>
  </r>
  <r>
    <x v="0"/>
    <x v="1"/>
    <x v="1"/>
    <s v="Sundry Sporting Goods"/>
    <x v="1"/>
    <x v="4"/>
    <x v="5"/>
    <s v="Multi"/>
    <x v="1093"/>
    <d v="2004-12-01T00:00:00"/>
    <n v="49.99"/>
    <n v="28.840399999999999"/>
    <n v="5"/>
    <n v="144.202"/>
  </r>
  <r>
    <x v="0"/>
    <x v="1"/>
    <x v="1"/>
    <s v="Sundry Sporting Goods"/>
    <x v="0"/>
    <x v="3"/>
    <x v="3"/>
    <s v="Red"/>
    <x v="1040"/>
    <d v="2004-12-01T00:00:00"/>
    <n v="782.99"/>
    <n v="419.45890000000003"/>
    <n v="2"/>
    <n v="838.91780000000006"/>
  </r>
  <r>
    <x v="0"/>
    <x v="1"/>
    <x v="1"/>
    <s v="Sundry Sporting Goods"/>
    <x v="0"/>
    <x v="3"/>
    <x v="7"/>
    <s v="Red"/>
    <x v="1085"/>
    <d v="2004-12-01T00:00:00"/>
    <n v="3578.27"/>
    <n v="2146.962"/>
    <n v="1"/>
    <n v="2146.962"/>
  </r>
  <r>
    <x v="0"/>
    <x v="1"/>
    <x v="1"/>
    <s v="Sundry Sporting Goods"/>
    <x v="1"/>
    <x v="4"/>
    <x v="5"/>
    <s v="Multi"/>
    <x v="1070"/>
    <d v="2004-12-01T00:00:00"/>
    <n v="49.99"/>
    <n v="28.840399999999999"/>
    <n v="2"/>
    <n v="57.680799999999998"/>
  </r>
  <r>
    <x v="0"/>
    <x v="1"/>
    <x v="1"/>
    <s v="Sundry Sporting Goods"/>
    <x v="1"/>
    <x v="5"/>
    <x v="6"/>
    <s v="Multi"/>
    <x v="1074"/>
    <d v="2004-12-01T00:00:00"/>
    <n v="8.99"/>
    <n v="5.1864999999999997"/>
    <n v="3"/>
    <n v="15.5595"/>
  </r>
  <r>
    <x v="0"/>
    <x v="0"/>
    <x v="5"/>
    <s v="Full-Service Bike Store"/>
    <x v="0"/>
    <x v="0"/>
    <x v="0"/>
    <s v="Black"/>
    <x v="1095"/>
    <d v="2004-12-01T00:00:00"/>
    <n v="3374.99"/>
    <n v="2024.9939999999999"/>
    <n v="1"/>
    <n v="2024.9939999999999"/>
  </r>
  <r>
    <x v="0"/>
    <x v="0"/>
    <x v="5"/>
    <s v="Full-Service Bike Store"/>
    <x v="0"/>
    <x v="0"/>
    <x v="0"/>
    <s v="Silver"/>
    <x v="1084"/>
    <d v="2004-12-01T00:00:00"/>
    <n v="3399.99"/>
    <n v="2039.9939999999999"/>
    <n v="1"/>
    <n v="2039.9939999999999"/>
  </r>
  <r>
    <x v="0"/>
    <x v="0"/>
    <x v="5"/>
    <s v="Full-Service Bike Store"/>
    <x v="1"/>
    <x v="1"/>
    <x v="1"/>
    <s v="White"/>
    <x v="1094"/>
    <d v="2004-12-01T00:00:00"/>
    <n v="9.5"/>
    <n v="5.7"/>
    <n v="3"/>
    <n v="17.100000000000001"/>
  </r>
  <r>
    <x v="0"/>
    <x v="0"/>
    <x v="5"/>
    <s v="Full-Service Bike Store"/>
    <x v="0"/>
    <x v="0"/>
    <x v="0"/>
    <s v="Black"/>
    <x v="1073"/>
    <d v="2004-12-01T00:00:00"/>
    <n v="3374.99"/>
    <n v="2024.9939999999999"/>
    <n v="1"/>
    <n v="2024.9939999999999"/>
  </r>
  <r>
    <x v="0"/>
    <x v="0"/>
    <x v="5"/>
    <s v="Full-Service Bike Store"/>
    <x v="1"/>
    <x v="4"/>
    <x v="5"/>
    <s v="Multi"/>
    <x v="1080"/>
    <d v="2004-12-01T00:00:00"/>
    <n v="49.99"/>
    <n v="28.840399999999999"/>
    <n v="1"/>
    <n v="28.840399999999999"/>
  </r>
  <r>
    <x v="0"/>
    <x v="0"/>
    <x v="4"/>
    <s v="Trailblazing Sports"/>
    <x v="1"/>
    <x v="4"/>
    <x v="5"/>
    <s v="Multi"/>
    <x v="1070"/>
    <d v="2004-12-01T00:00:00"/>
    <n v="49.99"/>
    <n v="28.840399999999999"/>
    <n v="2"/>
    <n v="57.680799999999998"/>
  </r>
  <r>
    <x v="0"/>
    <x v="0"/>
    <x v="4"/>
    <s v="Trailblazing Sports"/>
    <x v="0"/>
    <x v="0"/>
    <x v="0"/>
    <s v="Silver"/>
    <x v="1083"/>
    <d v="2004-12-01T00:00:00"/>
    <n v="3399.99"/>
    <n v="2039.9939999999999"/>
    <n v="5"/>
    <n v="10199.969999999999"/>
  </r>
  <r>
    <x v="0"/>
    <x v="0"/>
    <x v="4"/>
    <s v="Trailblazing Sports"/>
    <x v="3"/>
    <x v="7"/>
    <x v="10"/>
    <s v="Black"/>
    <x v="1069"/>
    <d v="2004-12-01T00:00:00"/>
    <n v="34.99"/>
    <n v="20.186499999999999"/>
    <n v="2"/>
    <n v="40.372999999999998"/>
  </r>
  <r>
    <x v="0"/>
    <x v="0"/>
    <x v="4"/>
    <s v="Trailblazing Sports"/>
    <x v="2"/>
    <x v="2"/>
    <x v="2"/>
    <s v="Silver"/>
    <x v="1085"/>
    <d v="2004-12-01T00:00:00"/>
    <n v="1364.5"/>
    <n v="818.7"/>
    <n v="1"/>
    <n v="818.7"/>
  </r>
  <r>
    <x v="0"/>
    <x v="0"/>
    <x v="4"/>
    <s v="Trailblazing Sports"/>
    <x v="1"/>
    <x v="4"/>
    <x v="5"/>
    <s v="Multi"/>
    <x v="1040"/>
    <d v="2004-12-01T00:00:00"/>
    <n v="49.99"/>
    <n v="28.840399999999999"/>
    <n v="3"/>
    <n v="86.521199999999993"/>
  </r>
  <r>
    <x v="0"/>
    <x v="0"/>
    <x v="4"/>
    <s v="Trailblazing Sports"/>
    <x v="0"/>
    <x v="0"/>
    <x v="0"/>
    <s v="Silver"/>
    <x v="1083"/>
    <d v="2004-12-01T00:00:00"/>
    <n v="3399.99"/>
    <n v="2039.9939999999999"/>
    <n v="5"/>
    <n v="10199.969999999999"/>
  </r>
  <r>
    <x v="0"/>
    <x v="0"/>
    <x v="4"/>
    <s v="Trailblazing Sports"/>
    <x v="0"/>
    <x v="0"/>
    <x v="0"/>
    <s v="Black"/>
    <x v="1080"/>
    <d v="2004-12-01T00:00:00"/>
    <n v="3374.99"/>
    <n v="2024.9939999999999"/>
    <n v="2"/>
    <n v="4049.9879999999998"/>
  </r>
  <r>
    <x v="0"/>
    <x v="0"/>
    <x v="4"/>
    <s v="Trailblazing Sports"/>
    <x v="1"/>
    <x v="1"/>
    <x v="1"/>
    <s v="White"/>
    <x v="1092"/>
    <d v="2004-12-01T00:00:00"/>
    <n v="9.5"/>
    <n v="5.7"/>
    <n v="3"/>
    <n v="17.100000000000001"/>
  </r>
  <r>
    <x v="0"/>
    <x v="0"/>
    <x v="4"/>
    <s v="Trailblazing Sports"/>
    <x v="1"/>
    <x v="5"/>
    <x v="6"/>
    <s v="Multi"/>
    <x v="1040"/>
    <d v="2004-12-01T00:00:00"/>
    <n v="8.99"/>
    <n v="5.1864999999999997"/>
    <n v="4"/>
    <n v="20.745999999999999"/>
  </r>
  <r>
    <x v="0"/>
    <x v="0"/>
    <x v="4"/>
    <s v="Trailblazing Sports"/>
    <x v="3"/>
    <x v="7"/>
    <x v="10"/>
    <s v="Blue"/>
    <x v="1083"/>
    <d v="2004-12-01T00:00:00"/>
    <n v="34.99"/>
    <n v="20.186499999999999"/>
    <n v="2"/>
    <n v="40.372999999999998"/>
  </r>
  <r>
    <x v="0"/>
    <x v="0"/>
    <x v="4"/>
    <s v="Trailblazing Sports"/>
    <x v="3"/>
    <x v="7"/>
    <x v="10"/>
    <s v="Red"/>
    <x v="1089"/>
    <d v="2004-12-01T00:00:00"/>
    <n v="34.99"/>
    <n v="20.186499999999999"/>
    <n v="2"/>
    <n v="40.372999999999998"/>
  </r>
  <r>
    <x v="0"/>
    <x v="0"/>
    <x v="4"/>
    <s v="Trailblazing Sports"/>
    <x v="2"/>
    <x v="2"/>
    <x v="2"/>
    <s v="Silver"/>
    <x v="1085"/>
    <d v="2004-12-01T00:00:00"/>
    <n v="1364.5"/>
    <n v="722.59490000000005"/>
    <n v="2"/>
    <n v="1445.1898000000001"/>
  </r>
  <r>
    <x v="0"/>
    <x v="0"/>
    <x v="4"/>
    <s v="Trailblazing Sports"/>
    <x v="0"/>
    <x v="0"/>
    <x v="0"/>
    <s v="Black"/>
    <x v="1077"/>
    <d v="2004-12-01T00:00:00"/>
    <n v="3374.99"/>
    <n v="2024.9939999999999"/>
    <n v="3"/>
    <n v="6074.982"/>
  </r>
  <r>
    <x v="0"/>
    <x v="0"/>
    <x v="4"/>
    <s v="Trailblazing Sports"/>
    <x v="1"/>
    <x v="4"/>
    <x v="5"/>
    <s v="Multi"/>
    <x v="1082"/>
    <d v="2004-12-01T00:00:00"/>
    <n v="49.99"/>
    <n v="28.840399999999999"/>
    <n v="1"/>
    <n v="28.840399999999999"/>
  </r>
  <r>
    <x v="0"/>
    <x v="0"/>
    <x v="4"/>
    <s v="Trailblazing Sports"/>
    <x v="0"/>
    <x v="0"/>
    <x v="0"/>
    <s v="Black"/>
    <x v="1082"/>
    <d v="2004-12-01T00:00:00"/>
    <n v="3374.99"/>
    <n v="2024.9939999999999"/>
    <n v="2"/>
    <n v="4049.9879999999998"/>
  </r>
  <r>
    <x v="0"/>
    <x v="0"/>
    <x v="4"/>
    <s v="Trailblazing Sports"/>
    <x v="0"/>
    <x v="0"/>
    <x v="0"/>
    <s v="Silver"/>
    <x v="1089"/>
    <d v="2004-12-01T00:00:00"/>
    <n v="3399.99"/>
    <n v="2039.9939999999999"/>
    <n v="5"/>
    <n v="10199.969999999999"/>
  </r>
  <r>
    <x v="0"/>
    <x v="0"/>
    <x v="3"/>
    <s v="Painters Bicycle Specialists"/>
    <x v="1"/>
    <x v="4"/>
    <x v="5"/>
    <s v="Multi"/>
    <x v="1040"/>
    <d v="2004-12-01T00:00:00"/>
    <n v="49.99"/>
    <n v="28.840399999999999"/>
    <n v="2"/>
    <n v="57.680799999999998"/>
  </r>
  <r>
    <x v="0"/>
    <x v="0"/>
    <x v="3"/>
    <s v="Painters Bicycle Specialists"/>
    <x v="0"/>
    <x v="3"/>
    <x v="4"/>
    <s v="Red"/>
    <x v="1040"/>
    <d v="2004-12-01T00:00:00"/>
    <n v="1457.99"/>
    <n v="874.79399999999998"/>
    <n v="1"/>
    <n v="874.79399999999998"/>
  </r>
  <r>
    <x v="0"/>
    <x v="0"/>
    <x v="3"/>
    <s v="Painters Bicycle Specialists"/>
    <x v="0"/>
    <x v="3"/>
    <x v="4"/>
    <s v="Red"/>
    <x v="1040"/>
    <d v="2004-12-01T00:00:00"/>
    <n v="1457.99"/>
    <n v="874.79399999999998"/>
    <n v="2"/>
    <n v="1749.588"/>
  </r>
  <r>
    <x v="0"/>
    <x v="0"/>
    <x v="3"/>
    <s v="Painters Bicycle Specialists"/>
    <x v="0"/>
    <x v="3"/>
    <x v="3"/>
    <s v="Red"/>
    <x v="1088"/>
    <d v="2004-12-01T00:00:00"/>
    <n v="782.99"/>
    <n v="419.45890000000003"/>
    <n v="2"/>
    <n v="838.91780000000006"/>
  </r>
  <r>
    <x v="0"/>
    <x v="0"/>
    <x v="3"/>
    <s v="Painters Bicycle Specialists"/>
    <x v="0"/>
    <x v="3"/>
    <x v="3"/>
    <s v="Red"/>
    <x v="1077"/>
    <d v="2004-12-01T00:00:00"/>
    <n v="782.99"/>
    <n v="419.45890000000003"/>
    <n v="2"/>
    <n v="838.91780000000006"/>
  </r>
  <r>
    <x v="0"/>
    <x v="0"/>
    <x v="3"/>
    <s v="Painters Bicycle Specialists"/>
    <x v="2"/>
    <x v="6"/>
    <x v="8"/>
    <s v="Red"/>
    <x v="1078"/>
    <d v="2004-12-01T00:00:00"/>
    <n v="337.22"/>
    <n v="183.93819999999999"/>
    <n v="1"/>
    <n v="183.93819999999999"/>
  </r>
  <r>
    <x v="0"/>
    <x v="0"/>
    <x v="3"/>
    <s v="Painters Bicycle Specialists"/>
    <x v="0"/>
    <x v="3"/>
    <x v="3"/>
    <s v="Red"/>
    <x v="1068"/>
    <d v="2004-12-01T00:00:00"/>
    <n v="782.99"/>
    <n v="419.45890000000003"/>
    <n v="2"/>
    <n v="838.91780000000006"/>
  </r>
  <r>
    <x v="0"/>
    <x v="0"/>
    <x v="3"/>
    <s v="Painters Bicycle Specialists"/>
    <x v="0"/>
    <x v="3"/>
    <x v="3"/>
    <s v="Black"/>
    <x v="1090"/>
    <d v="2004-12-01T00:00:00"/>
    <n v="782.99"/>
    <n v="419.45890000000003"/>
    <n v="1"/>
    <n v="419.45890000000003"/>
  </r>
  <r>
    <x v="0"/>
    <x v="0"/>
    <x v="3"/>
    <s v="Painters Bicycle Specialists"/>
    <x v="0"/>
    <x v="3"/>
    <x v="3"/>
    <s v="Red"/>
    <x v="1085"/>
    <d v="2004-12-01T00:00:00"/>
    <n v="782.99"/>
    <n v="419.45890000000003"/>
    <n v="2"/>
    <n v="838.91780000000006"/>
  </r>
  <r>
    <x v="0"/>
    <x v="0"/>
    <x v="5"/>
    <s v="Sample Bike Store"/>
    <x v="0"/>
    <x v="3"/>
    <x v="3"/>
    <s v="Red"/>
    <x v="1088"/>
    <d v="2004-12-01T00:00:00"/>
    <n v="782.99"/>
    <n v="419.45890000000003"/>
    <n v="1"/>
    <n v="419.45890000000003"/>
  </r>
  <r>
    <x v="0"/>
    <x v="0"/>
    <x v="5"/>
    <s v="Sample Bike Store"/>
    <x v="2"/>
    <x v="6"/>
    <x v="8"/>
    <s v="Black"/>
    <x v="1087"/>
    <d v="2004-12-01T00:00:00"/>
    <n v="337.22"/>
    <n v="178.58080000000001"/>
    <n v="2"/>
    <n v="357.16160000000002"/>
  </r>
  <r>
    <x v="0"/>
    <x v="0"/>
    <x v="5"/>
    <s v="Sample Bike Store"/>
    <x v="0"/>
    <x v="3"/>
    <x v="3"/>
    <s v="Black"/>
    <x v="1088"/>
    <d v="2004-12-01T00:00:00"/>
    <n v="782.99"/>
    <n v="419.45890000000003"/>
    <n v="1"/>
    <n v="419.45890000000003"/>
  </r>
  <r>
    <x v="0"/>
    <x v="0"/>
    <x v="5"/>
    <s v="Sample Bike Store"/>
    <x v="0"/>
    <x v="3"/>
    <x v="3"/>
    <s v="Black"/>
    <x v="1084"/>
    <d v="2004-12-01T00:00:00"/>
    <n v="782.99"/>
    <n v="419.45890000000003"/>
    <n v="5"/>
    <n v="2097.2945"/>
  </r>
  <r>
    <x v="0"/>
    <x v="0"/>
    <x v="5"/>
    <s v="Sample Bike Store"/>
    <x v="0"/>
    <x v="3"/>
    <x v="4"/>
    <s v="Red"/>
    <x v="1090"/>
    <d v="2004-12-01T00:00:00"/>
    <n v="1457.99"/>
    <n v="874.79399999999998"/>
    <n v="1"/>
    <n v="874.79399999999998"/>
  </r>
  <r>
    <x v="0"/>
    <x v="0"/>
    <x v="5"/>
    <s v="Sample Bike Store"/>
    <x v="0"/>
    <x v="3"/>
    <x v="3"/>
    <s v="Red"/>
    <x v="1069"/>
    <d v="2004-12-01T00:00:00"/>
    <n v="782.99"/>
    <n v="419.45890000000003"/>
    <n v="1"/>
    <n v="419.45890000000003"/>
  </r>
  <r>
    <x v="0"/>
    <x v="0"/>
    <x v="5"/>
    <s v="Sample Bike Store"/>
    <x v="0"/>
    <x v="3"/>
    <x v="4"/>
    <s v="Red"/>
    <x v="1067"/>
    <d v="2004-12-01T00:00:00"/>
    <n v="1457.99"/>
    <n v="874.79399999999998"/>
    <n v="3"/>
    <n v="2624.3820000000001"/>
  </r>
  <r>
    <x v="0"/>
    <x v="0"/>
    <x v="5"/>
    <s v="Sample Bike Store"/>
    <x v="2"/>
    <x v="6"/>
    <x v="8"/>
    <s v="Red"/>
    <x v="1091"/>
    <d v="2004-12-01T00:00:00"/>
    <n v="337.22"/>
    <n v="183.93819999999999"/>
    <n v="4"/>
    <n v="735.75279999999998"/>
  </r>
  <r>
    <x v="0"/>
    <x v="0"/>
    <x v="5"/>
    <s v="Sample Bike Store"/>
    <x v="0"/>
    <x v="3"/>
    <x v="3"/>
    <s v="Black"/>
    <x v="1074"/>
    <d v="2004-12-01T00:00:00"/>
    <n v="782.99"/>
    <n v="419.45890000000003"/>
    <n v="1"/>
    <n v="419.45890000000003"/>
  </r>
  <r>
    <x v="0"/>
    <x v="0"/>
    <x v="5"/>
    <s v="Sample Bike Store"/>
    <x v="0"/>
    <x v="3"/>
    <x v="3"/>
    <s v="Red"/>
    <x v="1085"/>
    <d v="2004-12-01T00:00:00"/>
    <n v="782.99"/>
    <n v="419.45890000000003"/>
    <n v="2"/>
    <n v="838.91780000000006"/>
  </r>
  <r>
    <x v="0"/>
    <x v="0"/>
    <x v="5"/>
    <s v="Sample Bike Store"/>
    <x v="0"/>
    <x v="3"/>
    <x v="7"/>
    <s v="Red"/>
    <x v="1067"/>
    <d v="2004-12-01T00:00:00"/>
    <n v="3578.27"/>
    <n v="2146.962"/>
    <n v="1"/>
    <n v="2146.962"/>
  </r>
  <r>
    <x v="0"/>
    <x v="0"/>
    <x v="5"/>
    <s v="Sample Bike Store"/>
    <x v="2"/>
    <x v="6"/>
    <x v="8"/>
    <s v="Red"/>
    <x v="1067"/>
    <d v="2004-12-01T00:00:00"/>
    <n v="337.22"/>
    <n v="183.93819999999999"/>
    <n v="3"/>
    <n v="551.81459999999993"/>
  </r>
  <r>
    <x v="0"/>
    <x v="0"/>
    <x v="5"/>
    <s v="Sample Bike Store"/>
    <x v="0"/>
    <x v="3"/>
    <x v="3"/>
    <s v="Red"/>
    <x v="1081"/>
    <d v="2004-12-01T00:00:00"/>
    <n v="782.99"/>
    <n v="419.45890000000003"/>
    <n v="1"/>
    <n v="419.45890000000003"/>
  </r>
  <r>
    <x v="0"/>
    <x v="0"/>
    <x v="5"/>
    <s v="Sample Bike Store"/>
    <x v="0"/>
    <x v="3"/>
    <x v="3"/>
    <s v="Red"/>
    <x v="1069"/>
    <d v="2004-12-01T00:00:00"/>
    <n v="782.99"/>
    <n v="419.45890000000003"/>
    <n v="2"/>
    <n v="838.91780000000006"/>
  </r>
  <r>
    <x v="0"/>
    <x v="0"/>
    <x v="5"/>
    <s v="Sample Bike Store"/>
    <x v="0"/>
    <x v="3"/>
    <x v="3"/>
    <s v="Red"/>
    <x v="1077"/>
    <d v="2004-12-01T00:00:00"/>
    <n v="782.99"/>
    <n v="419.45890000000003"/>
    <n v="2"/>
    <n v="838.91780000000006"/>
  </r>
  <r>
    <x v="0"/>
    <x v="0"/>
    <x v="5"/>
    <s v="Sample Bike Store"/>
    <x v="0"/>
    <x v="3"/>
    <x v="4"/>
    <s v="Red"/>
    <x v="1082"/>
    <d v="2004-12-01T00:00:00"/>
    <n v="1457.99"/>
    <n v="874.79399999999998"/>
    <n v="1"/>
    <n v="874.79399999999998"/>
  </r>
  <r>
    <x v="0"/>
    <x v="0"/>
    <x v="5"/>
    <s v="Sample Bike Store"/>
    <x v="3"/>
    <x v="7"/>
    <x v="10"/>
    <s v="Red"/>
    <x v="1081"/>
    <d v="2004-12-01T00:00:00"/>
    <n v="34.99"/>
    <n v="20.186499999999999"/>
    <n v="1"/>
    <n v="20.186499999999999"/>
  </r>
  <r>
    <x v="0"/>
    <x v="0"/>
    <x v="5"/>
    <s v="Sample Bike Store"/>
    <x v="0"/>
    <x v="3"/>
    <x v="7"/>
    <s v="Red"/>
    <x v="1081"/>
    <d v="2004-12-01T00:00:00"/>
    <n v="3578.27"/>
    <n v="2146.962"/>
    <n v="2"/>
    <n v="4293.924"/>
  </r>
  <r>
    <x v="0"/>
    <x v="0"/>
    <x v="5"/>
    <s v="Sample Bike Store"/>
    <x v="0"/>
    <x v="3"/>
    <x v="7"/>
    <s v="Red"/>
    <x v="1089"/>
    <d v="2004-12-01T00:00:00"/>
    <n v="3578.27"/>
    <n v="2146.962"/>
    <n v="3"/>
    <n v="6440.8860000000004"/>
  </r>
  <r>
    <x v="0"/>
    <x v="0"/>
    <x v="5"/>
    <s v="A Great Bicycle Company"/>
    <x v="0"/>
    <x v="3"/>
    <x v="4"/>
    <s v="Red"/>
    <x v="1074"/>
    <d v="2004-12-01T00:00:00"/>
    <n v="1457.99"/>
    <n v="874.79399999999998"/>
    <n v="1"/>
    <n v="874.79399999999998"/>
  </r>
  <r>
    <x v="0"/>
    <x v="0"/>
    <x v="5"/>
    <s v="A Great Bicycle Company"/>
    <x v="0"/>
    <x v="3"/>
    <x v="3"/>
    <s v="Red"/>
    <x v="1070"/>
    <d v="2004-12-01T00:00:00"/>
    <n v="782.99"/>
    <n v="419.45890000000003"/>
    <n v="2"/>
    <n v="838.91780000000006"/>
  </r>
  <r>
    <x v="0"/>
    <x v="0"/>
    <x v="5"/>
    <s v="A Great Bicycle Company"/>
    <x v="0"/>
    <x v="3"/>
    <x v="3"/>
    <s v="Black"/>
    <x v="1092"/>
    <d v="2004-12-01T00:00:00"/>
    <n v="782.99"/>
    <n v="419.45890000000003"/>
    <n v="1"/>
    <n v="419.45890000000003"/>
  </r>
  <r>
    <x v="0"/>
    <x v="0"/>
    <x v="2"/>
    <s v="Metro Cycle Shop"/>
    <x v="2"/>
    <x v="2"/>
    <x v="2"/>
    <s v="Silver"/>
    <x v="1089"/>
    <d v="2004-12-01T00:00:00"/>
    <n v="1364.5"/>
    <n v="818.7"/>
    <n v="1"/>
    <n v="818.7"/>
  </r>
  <r>
    <x v="0"/>
    <x v="0"/>
    <x v="2"/>
    <s v="Metro Cycle Shop"/>
    <x v="0"/>
    <x v="0"/>
    <x v="0"/>
    <s v="Black"/>
    <x v="1071"/>
    <d v="2004-12-01T00:00:00"/>
    <n v="3374.99"/>
    <n v="2024.9939999999999"/>
    <n v="6"/>
    <n v="12149.964"/>
  </r>
  <r>
    <x v="0"/>
    <x v="0"/>
    <x v="2"/>
    <s v="Metro Cycle Shop"/>
    <x v="2"/>
    <x v="2"/>
    <x v="2"/>
    <s v="Black"/>
    <x v="1074"/>
    <d v="2004-12-01T00:00:00"/>
    <n v="1349.6"/>
    <n v="714.70429999999999"/>
    <n v="2"/>
    <n v="1429.4086"/>
  </r>
  <r>
    <x v="0"/>
    <x v="0"/>
    <x v="2"/>
    <s v="Metro Cycle Shop"/>
    <x v="0"/>
    <x v="0"/>
    <x v="0"/>
    <s v="Silver"/>
    <x v="1081"/>
    <d v="2004-12-01T00:00:00"/>
    <n v="3399.99"/>
    <n v="2039.9939999999999"/>
    <n v="3"/>
    <n v="6119.982"/>
  </r>
  <r>
    <x v="0"/>
    <x v="0"/>
    <x v="2"/>
    <s v="Metro Cycle Shop"/>
    <x v="1"/>
    <x v="1"/>
    <x v="1"/>
    <s v="White"/>
    <x v="1071"/>
    <d v="2004-12-01T00:00:00"/>
    <n v="9.5"/>
    <n v="5.7"/>
    <n v="2"/>
    <n v="11.4"/>
  </r>
  <r>
    <x v="0"/>
    <x v="0"/>
    <x v="2"/>
    <s v="Metro Cycle Shop"/>
    <x v="2"/>
    <x v="2"/>
    <x v="2"/>
    <s v="Silver"/>
    <x v="1092"/>
    <d v="2004-12-01T00:00:00"/>
    <n v="1364.5"/>
    <n v="722.59490000000005"/>
    <n v="2"/>
    <n v="1445.1898000000001"/>
  </r>
  <r>
    <x v="0"/>
    <x v="0"/>
    <x v="2"/>
    <s v="Metro Cycle Shop"/>
    <x v="0"/>
    <x v="0"/>
    <x v="0"/>
    <s v="Silver"/>
    <x v="1040"/>
    <d v="2004-12-01T00:00:00"/>
    <n v="3399.99"/>
    <n v="2039.9939999999999"/>
    <n v="2"/>
    <n v="4079.9879999999998"/>
  </r>
  <r>
    <x v="0"/>
    <x v="0"/>
    <x v="2"/>
    <s v="Metro Cycle Shop"/>
    <x v="0"/>
    <x v="0"/>
    <x v="0"/>
    <s v="Black"/>
    <x v="1080"/>
    <d v="2004-12-01T00:00:00"/>
    <n v="3374.99"/>
    <n v="2024.9939999999999"/>
    <n v="8"/>
    <n v="16199.951999999999"/>
  </r>
  <r>
    <x v="0"/>
    <x v="0"/>
    <x v="4"/>
    <s v="A Typical Bike Shop"/>
    <x v="0"/>
    <x v="3"/>
    <x v="3"/>
    <s v="Black"/>
    <x v="1086"/>
    <d v="2004-12-01T00:00:00"/>
    <n v="782.99"/>
    <n v="419.45890000000003"/>
    <n v="2"/>
    <n v="838.91780000000006"/>
  </r>
  <r>
    <x v="0"/>
    <x v="0"/>
    <x v="4"/>
    <s v="A Typical Bike Shop"/>
    <x v="0"/>
    <x v="3"/>
    <x v="4"/>
    <s v="Red"/>
    <x v="1089"/>
    <d v="2004-12-01T00:00:00"/>
    <n v="1457.99"/>
    <n v="874.79399999999998"/>
    <n v="1"/>
    <n v="874.79399999999998"/>
  </r>
  <r>
    <x v="0"/>
    <x v="0"/>
    <x v="4"/>
    <s v="A Typical Bike Shop"/>
    <x v="0"/>
    <x v="3"/>
    <x v="4"/>
    <s v="Red"/>
    <x v="1088"/>
    <d v="2004-12-01T00:00:00"/>
    <n v="1457.99"/>
    <n v="874.79399999999998"/>
    <n v="1"/>
    <n v="874.79399999999998"/>
  </r>
  <r>
    <x v="0"/>
    <x v="0"/>
    <x v="4"/>
    <s v="A Typical Bike Shop"/>
    <x v="2"/>
    <x v="6"/>
    <x v="9"/>
    <s v="Red"/>
    <x v="1088"/>
    <d v="2004-12-01T00:00:00"/>
    <n v="594.83000000000004"/>
    <n v="356.89800000000002"/>
    <n v="2"/>
    <n v="713.79600000000005"/>
  </r>
  <r>
    <x v="0"/>
    <x v="0"/>
    <x v="4"/>
    <s v="A Typical Bike Shop"/>
    <x v="0"/>
    <x v="3"/>
    <x v="3"/>
    <s v="Black"/>
    <x v="1071"/>
    <d v="2004-12-01T00:00:00"/>
    <n v="782.99"/>
    <n v="419.45890000000003"/>
    <n v="2"/>
    <n v="838.91780000000006"/>
  </r>
  <r>
    <x v="0"/>
    <x v="0"/>
    <x v="4"/>
    <s v="A Typical Bike Shop"/>
    <x v="0"/>
    <x v="3"/>
    <x v="7"/>
    <s v="Red"/>
    <x v="1085"/>
    <d v="2004-12-01T00:00:00"/>
    <n v="3578.27"/>
    <n v="2146.962"/>
    <n v="2"/>
    <n v="4293.924"/>
  </r>
  <r>
    <x v="0"/>
    <x v="0"/>
    <x v="4"/>
    <s v="A Typical Bike Shop"/>
    <x v="0"/>
    <x v="3"/>
    <x v="3"/>
    <s v="Red"/>
    <x v="1093"/>
    <d v="2004-12-01T00:00:00"/>
    <n v="782.99"/>
    <n v="419.45890000000003"/>
    <n v="1"/>
    <n v="419.45890000000003"/>
  </r>
  <r>
    <x v="0"/>
    <x v="0"/>
    <x v="4"/>
    <s v="A Typical Bike Shop"/>
    <x v="0"/>
    <x v="3"/>
    <x v="3"/>
    <s v="Black"/>
    <x v="1085"/>
    <d v="2004-12-01T00:00:00"/>
    <n v="782.99"/>
    <n v="419.45890000000003"/>
    <n v="2"/>
    <n v="838.91780000000006"/>
  </r>
  <r>
    <x v="0"/>
    <x v="0"/>
    <x v="4"/>
    <s v="A Typical Bike Shop"/>
    <x v="0"/>
    <x v="3"/>
    <x v="3"/>
    <s v="Red"/>
    <x v="1079"/>
    <d v="2004-12-01T00:00:00"/>
    <n v="782.99"/>
    <n v="419.45890000000003"/>
    <n v="2"/>
    <n v="838.91780000000006"/>
  </r>
  <r>
    <x v="0"/>
    <x v="0"/>
    <x v="4"/>
    <s v="A Typical Bike Shop"/>
    <x v="3"/>
    <x v="7"/>
    <x v="10"/>
    <s v="Blue"/>
    <x v="1074"/>
    <d v="2004-12-01T00:00:00"/>
    <n v="34.99"/>
    <n v="20.186499999999999"/>
    <n v="2"/>
    <n v="40.372999999999998"/>
  </r>
  <r>
    <x v="0"/>
    <x v="0"/>
    <x v="4"/>
    <s v="A Typical Bike Shop"/>
    <x v="0"/>
    <x v="3"/>
    <x v="3"/>
    <s v="Red"/>
    <x v="1068"/>
    <d v="2004-12-01T00:00:00"/>
    <n v="782.99"/>
    <n v="419.45890000000003"/>
    <n v="4"/>
    <n v="1677.8356000000001"/>
  </r>
  <r>
    <x v="0"/>
    <x v="0"/>
    <x v="4"/>
    <s v="A Typical Bike Shop"/>
    <x v="0"/>
    <x v="3"/>
    <x v="7"/>
    <s v="Red"/>
    <x v="1077"/>
    <d v="2004-12-01T00:00:00"/>
    <n v="3578.27"/>
    <n v="2146.962"/>
    <n v="1"/>
    <n v="2146.962"/>
  </r>
  <r>
    <x v="0"/>
    <x v="0"/>
    <x v="4"/>
    <s v="A Typical Bike Shop"/>
    <x v="1"/>
    <x v="5"/>
    <x v="6"/>
    <s v="Multi"/>
    <x v="1077"/>
    <d v="2004-12-01T00:00:00"/>
    <n v="8.99"/>
    <n v="5.1864999999999997"/>
    <n v="1"/>
    <n v="5.1864999999999997"/>
  </r>
  <r>
    <x v="0"/>
    <x v="0"/>
    <x v="4"/>
    <s v="A Typical Bike Shop"/>
    <x v="2"/>
    <x v="6"/>
    <x v="8"/>
    <s v="Red"/>
    <x v="1079"/>
    <d v="2004-12-01T00:00:00"/>
    <n v="337.22"/>
    <n v="183.93819999999999"/>
    <n v="1"/>
    <n v="183.93819999999999"/>
  </r>
  <r>
    <x v="0"/>
    <x v="0"/>
    <x v="4"/>
    <s v="A Typical Bike Shop"/>
    <x v="2"/>
    <x v="6"/>
    <x v="8"/>
    <s v="Red"/>
    <x v="1069"/>
    <d v="2004-12-01T00:00:00"/>
    <n v="337.22"/>
    <n v="183.93819999999999"/>
    <n v="1"/>
    <n v="183.93819999999999"/>
  </r>
  <r>
    <x v="0"/>
    <x v="0"/>
    <x v="4"/>
    <s v="A Typical Bike Shop"/>
    <x v="1"/>
    <x v="4"/>
    <x v="5"/>
    <s v="Multi"/>
    <x v="1080"/>
    <d v="2004-12-01T00:00:00"/>
    <n v="49.99"/>
    <n v="28.840399999999999"/>
    <n v="2"/>
    <n v="57.680799999999998"/>
  </r>
  <r>
    <x v="0"/>
    <x v="0"/>
    <x v="4"/>
    <s v="A Typical Bike Shop"/>
    <x v="0"/>
    <x v="3"/>
    <x v="7"/>
    <s v="Red"/>
    <x v="1069"/>
    <d v="2004-12-01T00:00:00"/>
    <n v="3578.27"/>
    <n v="2146.962"/>
    <n v="1"/>
    <n v="2146.962"/>
  </r>
  <r>
    <x v="0"/>
    <x v="0"/>
    <x v="4"/>
    <s v="A Typical Bike Shop"/>
    <x v="0"/>
    <x v="3"/>
    <x v="3"/>
    <s v="Red"/>
    <x v="1092"/>
    <d v="2004-12-01T00:00:00"/>
    <n v="782.99"/>
    <n v="419.45890000000003"/>
    <n v="1"/>
    <n v="419.45890000000003"/>
  </r>
  <r>
    <x v="0"/>
    <x v="0"/>
    <x v="4"/>
    <s v="A Typical Bike Shop"/>
    <x v="0"/>
    <x v="3"/>
    <x v="7"/>
    <s v="Red"/>
    <x v="1089"/>
    <d v="2004-12-01T00:00:00"/>
    <n v="3578.27"/>
    <n v="2146.962"/>
    <n v="3"/>
    <n v="6440.8860000000004"/>
  </r>
  <r>
    <x v="0"/>
    <x v="0"/>
    <x v="4"/>
    <s v="A Typical Bike Shop"/>
    <x v="0"/>
    <x v="3"/>
    <x v="3"/>
    <s v="Black"/>
    <x v="1076"/>
    <d v="2004-12-01T00:00:00"/>
    <n v="782.99"/>
    <n v="419.45890000000003"/>
    <n v="1"/>
    <n v="419.45890000000003"/>
  </r>
  <r>
    <x v="0"/>
    <x v="0"/>
    <x v="4"/>
    <s v="A Typical Bike Shop"/>
    <x v="0"/>
    <x v="3"/>
    <x v="7"/>
    <s v="Red"/>
    <x v="1085"/>
    <d v="2004-12-01T00:00:00"/>
    <n v="3578.27"/>
    <n v="2146.962"/>
    <n v="1"/>
    <n v="2146.962"/>
  </r>
  <r>
    <x v="0"/>
    <x v="0"/>
    <x v="4"/>
    <s v="A Typical Bike Shop"/>
    <x v="2"/>
    <x v="6"/>
    <x v="8"/>
    <s v="Red"/>
    <x v="1085"/>
    <d v="2004-12-01T00:00:00"/>
    <n v="337.22"/>
    <n v="183.93819999999999"/>
    <n v="4"/>
    <n v="735.75279999999998"/>
  </r>
  <r>
    <x v="0"/>
    <x v="0"/>
    <x v="4"/>
    <s v="A Typical Bike Shop"/>
    <x v="0"/>
    <x v="3"/>
    <x v="3"/>
    <s v="Red"/>
    <x v="1072"/>
    <d v="2004-12-01T00:00:00"/>
    <n v="782.99"/>
    <n v="419.45890000000003"/>
    <n v="2"/>
    <n v="838.91780000000006"/>
  </r>
  <r>
    <x v="0"/>
    <x v="0"/>
    <x v="4"/>
    <s v="A Typical Bike Shop"/>
    <x v="3"/>
    <x v="7"/>
    <x v="10"/>
    <s v="Black"/>
    <x v="1095"/>
    <d v="2004-12-01T00:00:00"/>
    <n v="34.99"/>
    <n v="20.186499999999999"/>
    <n v="1"/>
    <n v="20.186499999999999"/>
  </r>
  <r>
    <x v="0"/>
    <x v="0"/>
    <x v="4"/>
    <s v="A Typical Bike Shop"/>
    <x v="0"/>
    <x v="3"/>
    <x v="3"/>
    <s v="Red"/>
    <x v="1066"/>
    <d v="2004-12-01T00:00:00"/>
    <n v="782.99"/>
    <n v="419.45890000000003"/>
    <n v="1"/>
    <n v="419.45890000000003"/>
  </r>
  <r>
    <x v="0"/>
    <x v="0"/>
    <x v="0"/>
    <s v="Reliable Brake Systems"/>
    <x v="3"/>
    <x v="7"/>
    <x v="10"/>
    <s v="Red"/>
    <x v="1082"/>
    <d v="2004-12-01T00:00:00"/>
    <n v="34.99"/>
    <n v="20.186499999999999"/>
    <n v="2"/>
    <n v="40.372999999999998"/>
  </r>
  <r>
    <x v="0"/>
    <x v="0"/>
    <x v="0"/>
    <s v="Reliable Brake Systems"/>
    <x v="0"/>
    <x v="0"/>
    <x v="0"/>
    <s v="Black"/>
    <x v="1091"/>
    <d v="2004-12-01T00:00:00"/>
    <n v="3374.99"/>
    <n v="2024.9939999999999"/>
    <n v="4"/>
    <n v="8099.9759999999997"/>
  </r>
  <r>
    <x v="0"/>
    <x v="0"/>
    <x v="0"/>
    <s v="Reliable Brake Systems"/>
    <x v="1"/>
    <x v="4"/>
    <x v="5"/>
    <s v="Multi"/>
    <x v="1076"/>
    <d v="2004-12-01T00:00:00"/>
    <n v="49.99"/>
    <n v="28.840399999999999"/>
    <n v="1"/>
    <n v="28.840399999999999"/>
  </r>
  <r>
    <x v="0"/>
    <x v="0"/>
    <x v="0"/>
    <s v="Reliable Brake Systems"/>
    <x v="0"/>
    <x v="0"/>
    <x v="0"/>
    <s v="Silver"/>
    <x v="1087"/>
    <d v="2004-12-01T00:00:00"/>
    <n v="3399.99"/>
    <n v="2039.9939999999999"/>
    <n v="2"/>
    <n v="4079.9879999999998"/>
  </r>
  <r>
    <x v="0"/>
    <x v="0"/>
    <x v="0"/>
    <s v="Reliable Brake Systems"/>
    <x v="2"/>
    <x v="2"/>
    <x v="2"/>
    <s v="Black"/>
    <x v="1074"/>
    <d v="2004-12-01T00:00:00"/>
    <n v="1349.6"/>
    <n v="714.70429999999999"/>
    <n v="1"/>
    <n v="714.70429999999999"/>
  </r>
  <r>
    <x v="0"/>
    <x v="0"/>
    <x v="0"/>
    <s v="Reliable Brake Systems"/>
    <x v="3"/>
    <x v="7"/>
    <x v="10"/>
    <s v="Black"/>
    <x v="1091"/>
    <d v="2004-12-01T00:00:00"/>
    <n v="34.99"/>
    <n v="20.186499999999999"/>
    <n v="1"/>
    <n v="20.186499999999999"/>
  </r>
  <r>
    <x v="0"/>
    <x v="0"/>
    <x v="0"/>
    <s v="Reliable Brake Systems"/>
    <x v="0"/>
    <x v="0"/>
    <x v="0"/>
    <s v="Black"/>
    <x v="1072"/>
    <d v="2004-12-01T00:00:00"/>
    <n v="3374.99"/>
    <n v="2024.9939999999999"/>
    <n v="2"/>
    <n v="4049.9879999999998"/>
  </r>
  <r>
    <x v="0"/>
    <x v="0"/>
    <x v="0"/>
    <s v="Reliable Brake Systems"/>
    <x v="1"/>
    <x v="4"/>
    <x v="5"/>
    <s v="Multi"/>
    <x v="1075"/>
    <d v="2004-12-01T00:00:00"/>
    <n v="49.99"/>
    <n v="28.840399999999999"/>
    <n v="1"/>
    <n v="28.840399999999999"/>
  </r>
  <r>
    <x v="0"/>
    <x v="0"/>
    <x v="0"/>
    <s v="Reliable Brake Systems"/>
    <x v="1"/>
    <x v="5"/>
    <x v="6"/>
    <s v="Multi"/>
    <x v="1088"/>
    <d v="2004-12-01T00:00:00"/>
    <n v="8.99"/>
    <n v="5.1864999999999997"/>
    <n v="2"/>
    <n v="10.372999999999999"/>
  </r>
  <r>
    <x v="0"/>
    <x v="0"/>
    <x v="0"/>
    <s v="Reliable Brake Systems"/>
    <x v="0"/>
    <x v="0"/>
    <x v="0"/>
    <s v="Silver"/>
    <x v="1067"/>
    <d v="2004-12-01T00:00:00"/>
    <n v="3399.99"/>
    <n v="2039.9939999999999"/>
    <n v="2"/>
    <n v="4079.9879999999998"/>
  </r>
  <r>
    <x v="0"/>
    <x v="0"/>
    <x v="0"/>
    <s v="Reliable Brake Systems"/>
    <x v="1"/>
    <x v="4"/>
    <x v="5"/>
    <s v="Multi"/>
    <x v="1071"/>
    <d v="2004-12-01T00:00:00"/>
    <n v="49.99"/>
    <n v="28.840399999999999"/>
    <n v="4"/>
    <n v="115.3616"/>
  </r>
  <r>
    <x v="0"/>
    <x v="0"/>
    <x v="0"/>
    <s v="Reliable Brake Systems"/>
    <x v="0"/>
    <x v="0"/>
    <x v="0"/>
    <s v="Black"/>
    <x v="1095"/>
    <d v="2004-12-01T00:00:00"/>
    <n v="3374.99"/>
    <n v="2024.9939999999999"/>
    <n v="6"/>
    <n v="12149.964"/>
  </r>
  <r>
    <x v="0"/>
    <x v="0"/>
    <x v="0"/>
    <s v="Reliable Brake Systems"/>
    <x v="3"/>
    <x v="7"/>
    <x v="10"/>
    <s v="Blue"/>
    <x v="1095"/>
    <d v="2004-12-01T00:00:00"/>
    <n v="34.99"/>
    <n v="20.186499999999999"/>
    <n v="1"/>
    <n v="20.186499999999999"/>
  </r>
  <r>
    <x v="0"/>
    <x v="0"/>
    <x v="2"/>
    <s v="Fashionable Bikes and Accessories"/>
    <x v="2"/>
    <x v="2"/>
    <x v="2"/>
    <s v="Black"/>
    <x v="1087"/>
    <d v="2004-12-01T00:00:00"/>
    <n v="1349.6"/>
    <n v="714.70429999999999"/>
    <n v="2"/>
    <n v="1429.4086"/>
  </r>
  <r>
    <x v="0"/>
    <x v="0"/>
    <x v="2"/>
    <s v="Fashionable Bikes and Accessories"/>
    <x v="0"/>
    <x v="0"/>
    <x v="0"/>
    <s v="Black"/>
    <x v="1094"/>
    <d v="2004-12-01T00:00:00"/>
    <n v="3374.99"/>
    <n v="2024.9939999999999"/>
    <n v="8"/>
    <n v="16199.951999999999"/>
  </r>
  <r>
    <x v="0"/>
    <x v="0"/>
    <x v="2"/>
    <s v="Fashionable Bikes and Accessories"/>
    <x v="3"/>
    <x v="7"/>
    <x v="10"/>
    <s v="Black"/>
    <x v="1094"/>
    <d v="2004-12-01T00:00:00"/>
    <n v="34.99"/>
    <n v="20.186499999999999"/>
    <n v="9"/>
    <n v="181.67849999999999"/>
  </r>
  <r>
    <x v="0"/>
    <x v="0"/>
    <x v="2"/>
    <s v="Fashionable Bikes and Accessories"/>
    <x v="0"/>
    <x v="0"/>
    <x v="0"/>
    <s v="Silver"/>
    <x v="1093"/>
    <d v="2004-12-01T00:00:00"/>
    <n v="3399.99"/>
    <n v="2039.9939999999999"/>
    <n v="5"/>
    <n v="10199.969999999999"/>
  </r>
  <r>
    <x v="0"/>
    <x v="0"/>
    <x v="2"/>
    <s v="Fashionable Bikes and Accessories"/>
    <x v="2"/>
    <x v="2"/>
    <x v="2"/>
    <s v="Silver"/>
    <x v="1077"/>
    <d v="2004-12-01T00:00:00"/>
    <n v="1364.5"/>
    <n v="722.59490000000005"/>
    <n v="3"/>
    <n v="2167.7847000000002"/>
  </r>
  <r>
    <x v="0"/>
    <x v="0"/>
    <x v="2"/>
    <s v="Fashionable Bikes and Accessories"/>
    <x v="2"/>
    <x v="2"/>
    <x v="2"/>
    <s v="Silver"/>
    <x v="1084"/>
    <d v="2004-12-01T00:00:00"/>
    <n v="1364.5"/>
    <n v="818.7"/>
    <n v="1"/>
    <n v="818.7"/>
  </r>
  <r>
    <x v="0"/>
    <x v="0"/>
    <x v="2"/>
    <s v="Fashionable Bikes and Accessories"/>
    <x v="1"/>
    <x v="4"/>
    <x v="5"/>
    <s v="Multi"/>
    <x v="1073"/>
    <d v="2004-12-01T00:00:00"/>
    <n v="49.99"/>
    <n v="28.840399999999999"/>
    <n v="2"/>
    <n v="57.680799999999998"/>
  </r>
  <r>
    <x v="0"/>
    <x v="0"/>
    <x v="2"/>
    <s v="Fashionable Bikes and Accessories"/>
    <x v="0"/>
    <x v="0"/>
    <x v="0"/>
    <s v="Black"/>
    <x v="1093"/>
    <d v="2004-12-01T00:00:00"/>
    <n v="3374.99"/>
    <n v="2024.9939999999999"/>
    <n v="5"/>
    <n v="10124.969999999999"/>
  </r>
  <r>
    <x v="0"/>
    <x v="0"/>
    <x v="2"/>
    <s v="Fashionable Bikes and Accessories"/>
    <x v="0"/>
    <x v="0"/>
    <x v="0"/>
    <s v="Black"/>
    <x v="1082"/>
    <d v="2004-12-01T00:00:00"/>
    <n v="3374.99"/>
    <n v="2024.9939999999999"/>
    <n v="9"/>
    <n v="18224.946"/>
  </r>
  <r>
    <x v="0"/>
    <x v="0"/>
    <x v="2"/>
    <s v="Fashionable Bikes and Accessories"/>
    <x v="1"/>
    <x v="5"/>
    <x v="6"/>
    <s v="Multi"/>
    <x v="1080"/>
    <d v="2004-12-01T00:00:00"/>
    <n v="8.99"/>
    <n v="5.1864999999999997"/>
    <n v="8"/>
    <n v="41.491999999999997"/>
  </r>
  <r>
    <x v="0"/>
    <x v="0"/>
    <x v="2"/>
    <s v="Fashionable Bikes and Accessories"/>
    <x v="1"/>
    <x v="1"/>
    <x v="1"/>
    <s v="White"/>
    <x v="1040"/>
    <d v="2004-12-01T00:00:00"/>
    <n v="9.5"/>
    <n v="5.7"/>
    <n v="6"/>
    <n v="34.200000000000003"/>
  </r>
  <r>
    <x v="0"/>
    <x v="0"/>
    <x v="2"/>
    <s v="Fashionable Bikes and Accessories"/>
    <x v="0"/>
    <x v="0"/>
    <x v="0"/>
    <s v="Silver"/>
    <x v="1066"/>
    <d v="2004-12-01T00:00:00"/>
    <n v="3399.99"/>
    <n v="2039.9939999999999"/>
    <n v="3"/>
    <n v="6119.982"/>
  </r>
  <r>
    <x v="0"/>
    <x v="0"/>
    <x v="2"/>
    <s v="Fashionable Bikes and Accessories"/>
    <x v="2"/>
    <x v="2"/>
    <x v="2"/>
    <s v="Silver"/>
    <x v="1067"/>
    <d v="2004-12-01T00:00:00"/>
    <n v="1364.5"/>
    <n v="722.59490000000005"/>
    <n v="2"/>
    <n v="1445.1898000000001"/>
  </r>
  <r>
    <x v="0"/>
    <x v="0"/>
    <x v="2"/>
    <s v="Fashionable Bikes and Accessories"/>
    <x v="0"/>
    <x v="0"/>
    <x v="0"/>
    <s v="Silver"/>
    <x v="1082"/>
    <d v="2004-12-01T00:00:00"/>
    <n v="3399.99"/>
    <n v="2039.9939999999999"/>
    <n v="2"/>
    <n v="4079.9879999999998"/>
  </r>
  <r>
    <x v="0"/>
    <x v="0"/>
    <x v="2"/>
    <s v="Fashionable Bikes and Accessories"/>
    <x v="0"/>
    <x v="0"/>
    <x v="0"/>
    <s v="Black"/>
    <x v="1094"/>
    <d v="2004-12-01T00:00:00"/>
    <n v="3374.99"/>
    <n v="2024.9939999999999"/>
    <n v="9"/>
    <n v="18224.946"/>
  </r>
  <r>
    <x v="0"/>
    <x v="0"/>
    <x v="2"/>
    <s v="Fashionable Bikes and Accessories"/>
    <x v="2"/>
    <x v="2"/>
    <x v="2"/>
    <s v="Black"/>
    <x v="1079"/>
    <d v="2004-12-01T00:00:00"/>
    <n v="1349.6"/>
    <n v="809.76"/>
    <n v="1"/>
    <n v="809.76"/>
  </r>
  <r>
    <x v="0"/>
    <x v="0"/>
    <x v="2"/>
    <s v="Fashionable Bikes and Accessories"/>
    <x v="2"/>
    <x v="2"/>
    <x v="2"/>
    <s v="Black"/>
    <x v="1066"/>
    <d v="2004-12-01T00:00:00"/>
    <n v="1349.6"/>
    <n v="714.70429999999999"/>
    <n v="3"/>
    <n v="2144.1129000000001"/>
  </r>
  <r>
    <x v="0"/>
    <x v="0"/>
    <x v="2"/>
    <s v="Fashionable Bikes and Accessories"/>
    <x v="3"/>
    <x v="7"/>
    <x v="10"/>
    <s v="Blue"/>
    <x v="1091"/>
    <d v="2004-12-01T00:00:00"/>
    <n v="34.99"/>
    <n v="19.5136"/>
    <n v="11"/>
    <n v="214.64959999999999"/>
  </r>
  <r>
    <x v="0"/>
    <x v="0"/>
    <x v="2"/>
    <s v="Fashionable Bikes and Accessories"/>
    <x v="3"/>
    <x v="7"/>
    <x v="10"/>
    <s v="Red"/>
    <x v="1086"/>
    <d v="2004-12-01T00:00:00"/>
    <n v="34.99"/>
    <n v="20.186499999999999"/>
    <n v="10"/>
    <n v="201.86499999999998"/>
  </r>
  <r>
    <x v="0"/>
    <x v="0"/>
    <x v="2"/>
    <s v="Fashionable Bikes and Accessories"/>
    <x v="1"/>
    <x v="4"/>
    <x v="5"/>
    <s v="Multi"/>
    <x v="1074"/>
    <d v="2004-12-01T00:00:00"/>
    <n v="49.99"/>
    <n v="28.840399999999999"/>
    <n v="3"/>
    <n v="86.521199999999993"/>
  </r>
  <r>
    <x v="0"/>
    <x v="0"/>
    <x v="2"/>
    <s v="Fashionable Bikes and Accessories"/>
    <x v="1"/>
    <x v="4"/>
    <x v="5"/>
    <s v="Multi"/>
    <x v="1075"/>
    <d v="2004-12-01T00:00:00"/>
    <n v="49.99"/>
    <n v="28.840399999999999"/>
    <n v="1"/>
    <n v="28.840399999999999"/>
  </r>
  <r>
    <x v="0"/>
    <x v="0"/>
    <x v="4"/>
    <s v="The New Bike Store"/>
    <x v="0"/>
    <x v="3"/>
    <x v="3"/>
    <s v="Red"/>
    <x v="1091"/>
    <d v="2004-12-01T00:00:00"/>
    <n v="782.99"/>
    <n v="419.45890000000003"/>
    <n v="2"/>
    <n v="838.91780000000006"/>
  </r>
  <r>
    <x v="0"/>
    <x v="0"/>
    <x v="4"/>
    <s v="Distinctive Store"/>
    <x v="1"/>
    <x v="4"/>
    <x v="5"/>
    <s v="Multi"/>
    <x v="1089"/>
    <d v="2004-12-01T00:00:00"/>
    <n v="49.99"/>
    <n v="28.840399999999999"/>
    <n v="1"/>
    <n v="28.840399999999999"/>
  </r>
  <r>
    <x v="0"/>
    <x v="0"/>
    <x v="4"/>
    <s v="Distinctive Store"/>
    <x v="0"/>
    <x v="3"/>
    <x v="3"/>
    <s v="Black"/>
    <x v="1072"/>
    <d v="2004-12-01T00:00:00"/>
    <n v="782.99"/>
    <n v="419.45890000000003"/>
    <n v="2"/>
    <n v="838.91780000000006"/>
  </r>
  <r>
    <x v="0"/>
    <x v="0"/>
    <x v="4"/>
    <s v="Distinctive Store"/>
    <x v="0"/>
    <x v="3"/>
    <x v="4"/>
    <s v="Red"/>
    <x v="1076"/>
    <d v="2004-12-01T00:00:00"/>
    <n v="1457.99"/>
    <n v="874.79399999999998"/>
    <n v="3"/>
    <n v="2624.3820000000001"/>
  </r>
  <r>
    <x v="0"/>
    <x v="0"/>
    <x v="4"/>
    <s v="Distinctive Store"/>
    <x v="0"/>
    <x v="3"/>
    <x v="3"/>
    <s v="Red"/>
    <x v="1079"/>
    <d v="2004-12-01T00:00:00"/>
    <n v="782.99"/>
    <n v="419.45890000000003"/>
    <n v="2"/>
    <n v="838.91780000000006"/>
  </r>
  <r>
    <x v="0"/>
    <x v="0"/>
    <x v="4"/>
    <s v="Distinctive Store"/>
    <x v="0"/>
    <x v="3"/>
    <x v="3"/>
    <s v="Red"/>
    <x v="1090"/>
    <d v="2004-12-01T00:00:00"/>
    <n v="782.99"/>
    <n v="419.45890000000003"/>
    <n v="1"/>
    <n v="419.45890000000003"/>
  </r>
  <r>
    <x v="0"/>
    <x v="0"/>
    <x v="4"/>
    <s v="Distinctive Store"/>
    <x v="0"/>
    <x v="3"/>
    <x v="4"/>
    <s v="Red"/>
    <x v="1074"/>
    <d v="2004-12-01T00:00:00"/>
    <n v="1457.99"/>
    <n v="874.79399999999998"/>
    <n v="5"/>
    <n v="4373.97"/>
  </r>
  <r>
    <x v="0"/>
    <x v="0"/>
    <x v="4"/>
    <s v="Distinctive Store"/>
    <x v="0"/>
    <x v="3"/>
    <x v="3"/>
    <s v="Black"/>
    <x v="1094"/>
    <d v="2004-12-01T00:00:00"/>
    <n v="782.99"/>
    <n v="419.45890000000003"/>
    <n v="1"/>
    <n v="419.45890000000003"/>
  </r>
  <r>
    <x v="0"/>
    <x v="0"/>
    <x v="4"/>
    <s v="Distinctive Store"/>
    <x v="0"/>
    <x v="3"/>
    <x v="3"/>
    <s v="Red"/>
    <x v="1093"/>
    <d v="2004-12-01T00:00:00"/>
    <n v="782.99"/>
    <n v="419.45890000000003"/>
    <n v="2"/>
    <n v="838.91780000000006"/>
  </r>
  <r>
    <x v="0"/>
    <x v="0"/>
    <x v="4"/>
    <s v="Extended Bike Sales"/>
    <x v="0"/>
    <x v="0"/>
    <x v="0"/>
    <s v="Silver"/>
    <x v="1069"/>
    <d v="2004-12-01T00:00:00"/>
    <n v="3399.99"/>
    <n v="2039.9939999999999"/>
    <n v="2"/>
    <n v="4079.9879999999998"/>
  </r>
  <r>
    <x v="0"/>
    <x v="0"/>
    <x v="4"/>
    <s v="Extended Bike Sales"/>
    <x v="0"/>
    <x v="0"/>
    <x v="0"/>
    <s v="Black"/>
    <x v="1068"/>
    <d v="2004-12-01T00:00:00"/>
    <n v="3374.99"/>
    <n v="2024.9939999999999"/>
    <n v="8"/>
    <n v="16199.951999999999"/>
  </r>
  <r>
    <x v="0"/>
    <x v="0"/>
    <x v="4"/>
    <s v="Extended Bike Sales"/>
    <x v="0"/>
    <x v="0"/>
    <x v="0"/>
    <s v="Silver"/>
    <x v="1091"/>
    <d v="2004-12-01T00:00:00"/>
    <n v="3399.99"/>
    <n v="2039.9939999999999"/>
    <n v="4"/>
    <n v="8159.9759999999997"/>
  </r>
  <r>
    <x v="0"/>
    <x v="0"/>
    <x v="4"/>
    <s v="Extended Bike Sales"/>
    <x v="3"/>
    <x v="7"/>
    <x v="10"/>
    <s v="Blue"/>
    <x v="1083"/>
    <d v="2004-12-01T00:00:00"/>
    <n v="34.99"/>
    <n v="20.186499999999999"/>
    <n v="3"/>
    <n v="60.5595"/>
  </r>
  <r>
    <x v="0"/>
    <x v="0"/>
    <x v="4"/>
    <s v="Extended Bike Sales"/>
    <x v="2"/>
    <x v="2"/>
    <x v="2"/>
    <s v="Silver"/>
    <x v="1068"/>
    <d v="2004-12-01T00:00:00"/>
    <n v="1364.5"/>
    <n v="722.59490000000005"/>
    <n v="4"/>
    <n v="2890.3796000000002"/>
  </r>
  <r>
    <x v="0"/>
    <x v="0"/>
    <x v="4"/>
    <s v="Extended Bike Sales"/>
    <x v="2"/>
    <x v="2"/>
    <x v="2"/>
    <s v="Black"/>
    <x v="1082"/>
    <d v="2004-12-01T00:00:00"/>
    <n v="1349.6"/>
    <n v="714.70429999999999"/>
    <n v="1"/>
    <n v="714.70429999999999"/>
  </r>
  <r>
    <x v="0"/>
    <x v="0"/>
    <x v="4"/>
    <s v="Extended Bike Sales"/>
    <x v="2"/>
    <x v="2"/>
    <x v="2"/>
    <s v="Black"/>
    <x v="1091"/>
    <d v="2004-12-01T00:00:00"/>
    <n v="1349.6"/>
    <n v="809.76"/>
    <n v="1"/>
    <n v="809.76"/>
  </r>
  <r>
    <x v="0"/>
    <x v="0"/>
    <x v="4"/>
    <s v="Extended Bike Sales"/>
    <x v="0"/>
    <x v="0"/>
    <x v="0"/>
    <s v="Silver"/>
    <x v="1066"/>
    <d v="2004-12-01T00:00:00"/>
    <n v="3399.99"/>
    <n v="2039.9939999999999"/>
    <n v="2"/>
    <n v="4079.9879999999998"/>
  </r>
  <r>
    <x v="0"/>
    <x v="0"/>
    <x v="4"/>
    <s v="Extended Bike Sales"/>
    <x v="1"/>
    <x v="4"/>
    <x v="5"/>
    <s v="Multi"/>
    <x v="1090"/>
    <d v="2004-12-01T00:00:00"/>
    <n v="49.99"/>
    <n v="28.840399999999999"/>
    <n v="3"/>
    <n v="86.521199999999993"/>
  </r>
  <r>
    <x v="0"/>
    <x v="0"/>
    <x v="4"/>
    <s v="Extended Bike Sales"/>
    <x v="2"/>
    <x v="2"/>
    <x v="2"/>
    <s v="Silver"/>
    <x v="1084"/>
    <d v="2004-12-01T00:00:00"/>
    <n v="1364.5"/>
    <n v="818.7"/>
    <n v="4"/>
    <n v="3274.8"/>
  </r>
  <r>
    <x v="0"/>
    <x v="0"/>
    <x v="4"/>
    <s v="Extended Bike Sales"/>
    <x v="0"/>
    <x v="0"/>
    <x v="0"/>
    <s v="Black"/>
    <x v="1040"/>
    <d v="2004-12-01T00:00:00"/>
    <n v="3374.99"/>
    <n v="2024.9939999999999"/>
    <n v="8"/>
    <n v="16199.951999999999"/>
  </r>
  <r>
    <x v="0"/>
    <x v="0"/>
    <x v="4"/>
    <s v="Extended Bike Sales"/>
    <x v="0"/>
    <x v="0"/>
    <x v="0"/>
    <s v="Black"/>
    <x v="1080"/>
    <d v="2004-12-01T00:00:00"/>
    <n v="3374.99"/>
    <n v="2024.9939999999999"/>
    <n v="6"/>
    <n v="12149.964"/>
  </r>
  <r>
    <x v="0"/>
    <x v="0"/>
    <x v="4"/>
    <s v="Extended Bike Sales"/>
    <x v="3"/>
    <x v="7"/>
    <x v="10"/>
    <s v="Black"/>
    <x v="1081"/>
    <d v="2004-12-01T00:00:00"/>
    <n v="34.99"/>
    <n v="20.186499999999999"/>
    <n v="3"/>
    <n v="60.5595"/>
  </r>
  <r>
    <x v="0"/>
    <x v="0"/>
    <x v="4"/>
    <s v="Extended Bike Sales"/>
    <x v="3"/>
    <x v="7"/>
    <x v="10"/>
    <s v="Red"/>
    <x v="1078"/>
    <d v="2004-12-01T00:00:00"/>
    <n v="34.99"/>
    <n v="20.186499999999999"/>
    <n v="4"/>
    <n v="80.745999999999995"/>
  </r>
  <r>
    <x v="0"/>
    <x v="0"/>
    <x v="4"/>
    <s v="Extended Bike Sales"/>
    <x v="1"/>
    <x v="1"/>
    <x v="1"/>
    <s v="White"/>
    <x v="1067"/>
    <d v="2004-12-01T00:00:00"/>
    <n v="9.5"/>
    <n v="5.7"/>
    <n v="3"/>
    <n v="17.100000000000001"/>
  </r>
  <r>
    <x v="0"/>
    <x v="0"/>
    <x v="4"/>
    <s v="Extended Bike Sales"/>
    <x v="0"/>
    <x v="0"/>
    <x v="0"/>
    <s v="Black"/>
    <x v="1090"/>
    <d v="2004-12-01T00:00:00"/>
    <n v="3374.99"/>
    <n v="2024.9939999999999"/>
    <n v="9"/>
    <n v="18224.946"/>
  </r>
  <r>
    <x v="0"/>
    <x v="0"/>
    <x v="4"/>
    <s v="Extended Bike Sales"/>
    <x v="2"/>
    <x v="2"/>
    <x v="2"/>
    <s v="Black"/>
    <x v="1086"/>
    <d v="2004-12-01T00:00:00"/>
    <n v="1349.6"/>
    <n v="714.70429999999999"/>
    <n v="3"/>
    <n v="2144.1129000000001"/>
  </r>
  <r>
    <x v="0"/>
    <x v="0"/>
    <x v="4"/>
    <s v="Extended Bike Sales"/>
    <x v="0"/>
    <x v="0"/>
    <x v="0"/>
    <s v="Silver"/>
    <x v="1092"/>
    <d v="2004-12-01T00:00:00"/>
    <n v="3399.99"/>
    <n v="2039.9939999999999"/>
    <n v="5"/>
    <n v="10199.969999999999"/>
  </r>
  <r>
    <x v="0"/>
    <x v="0"/>
    <x v="4"/>
    <s v="Extended Bike Sales"/>
    <x v="1"/>
    <x v="4"/>
    <x v="5"/>
    <s v="Multi"/>
    <x v="1072"/>
    <d v="2004-12-01T00:00:00"/>
    <n v="49.99"/>
    <n v="28.840399999999999"/>
    <n v="2"/>
    <n v="57.680799999999998"/>
  </r>
  <r>
    <x v="0"/>
    <x v="0"/>
    <x v="4"/>
    <s v="Extended Bike Sales"/>
    <x v="1"/>
    <x v="5"/>
    <x v="6"/>
    <s v="Multi"/>
    <x v="1090"/>
    <d v="2004-12-01T00:00:00"/>
    <n v="8.99"/>
    <n v="5.1864999999999997"/>
    <n v="2"/>
    <n v="10.372999999999999"/>
  </r>
  <r>
    <x v="0"/>
    <x v="0"/>
    <x v="0"/>
    <s v="Elemental Sporting Goods"/>
    <x v="0"/>
    <x v="0"/>
    <x v="0"/>
    <s v="Silver"/>
    <x v="1095"/>
    <d v="2004-12-01T00:00:00"/>
    <n v="3399.99"/>
    <n v="2039.9939999999999"/>
    <n v="3"/>
    <n v="6119.982"/>
  </r>
  <r>
    <x v="0"/>
    <x v="0"/>
    <x v="0"/>
    <s v="Elemental Sporting Goods"/>
    <x v="0"/>
    <x v="0"/>
    <x v="0"/>
    <s v="Silver"/>
    <x v="1081"/>
    <d v="2004-12-01T00:00:00"/>
    <n v="3399.99"/>
    <n v="2039.9939999999999"/>
    <n v="2"/>
    <n v="4079.9879999999998"/>
  </r>
  <r>
    <x v="0"/>
    <x v="0"/>
    <x v="0"/>
    <s v="Elemental Sporting Goods"/>
    <x v="0"/>
    <x v="0"/>
    <x v="0"/>
    <s v="Black"/>
    <x v="1040"/>
    <d v="2004-12-01T00:00:00"/>
    <n v="3374.99"/>
    <n v="2024.9939999999999"/>
    <n v="2"/>
    <n v="4049.9879999999998"/>
  </r>
  <r>
    <x v="0"/>
    <x v="0"/>
    <x v="0"/>
    <s v="Elemental Sporting Goods"/>
    <x v="1"/>
    <x v="1"/>
    <x v="1"/>
    <s v="White"/>
    <x v="1088"/>
    <d v="2004-12-01T00:00:00"/>
    <n v="9.5"/>
    <n v="5.7"/>
    <n v="1"/>
    <n v="5.7"/>
  </r>
  <r>
    <x v="0"/>
    <x v="0"/>
    <x v="0"/>
    <s v="Elemental Sporting Goods"/>
    <x v="0"/>
    <x v="0"/>
    <x v="0"/>
    <s v="Silver"/>
    <x v="1087"/>
    <d v="2004-12-01T00:00:00"/>
    <n v="3399.99"/>
    <n v="2039.9939999999999"/>
    <n v="4"/>
    <n v="8159.9759999999997"/>
  </r>
  <r>
    <x v="0"/>
    <x v="0"/>
    <x v="0"/>
    <s v="Elemental Sporting Goods"/>
    <x v="0"/>
    <x v="0"/>
    <x v="0"/>
    <s v="Silver"/>
    <x v="1077"/>
    <d v="2004-12-01T00:00:00"/>
    <n v="3399.99"/>
    <n v="2039.9939999999999"/>
    <n v="1"/>
    <n v="2039.9939999999999"/>
  </r>
  <r>
    <x v="0"/>
    <x v="0"/>
    <x v="0"/>
    <s v="Elemental Sporting Goods"/>
    <x v="0"/>
    <x v="0"/>
    <x v="0"/>
    <s v="Black"/>
    <x v="1078"/>
    <d v="2004-12-01T00:00:00"/>
    <n v="3374.99"/>
    <n v="2024.9939999999999"/>
    <n v="3"/>
    <n v="6074.982"/>
  </r>
  <r>
    <x v="0"/>
    <x v="0"/>
    <x v="0"/>
    <s v="Elemental Sporting Goods"/>
    <x v="1"/>
    <x v="1"/>
    <x v="1"/>
    <s v="White"/>
    <x v="1086"/>
    <d v="2004-12-01T00:00:00"/>
    <n v="9.5"/>
    <n v="5.7"/>
    <n v="3"/>
    <n v="17.100000000000001"/>
  </r>
  <r>
    <x v="0"/>
    <x v="0"/>
    <x v="0"/>
    <s v="Elemental Sporting Goods"/>
    <x v="0"/>
    <x v="0"/>
    <x v="0"/>
    <s v="Black"/>
    <x v="1095"/>
    <d v="2004-12-01T00:00:00"/>
    <n v="3374.99"/>
    <n v="2024.9939999999999"/>
    <n v="1"/>
    <n v="2024.9939999999999"/>
  </r>
  <r>
    <x v="0"/>
    <x v="0"/>
    <x v="0"/>
    <s v="Distinctive Cycles Sales &amp; Service"/>
    <x v="2"/>
    <x v="2"/>
    <x v="2"/>
    <s v="Silver"/>
    <x v="1091"/>
    <d v="2004-12-01T00:00:00"/>
    <n v="1364.5"/>
    <n v="722.59490000000005"/>
    <n v="1"/>
    <n v="722.59490000000005"/>
  </r>
  <r>
    <x v="0"/>
    <x v="0"/>
    <x v="0"/>
    <s v="Distinctive Cycles Sales &amp; Service"/>
    <x v="2"/>
    <x v="2"/>
    <x v="2"/>
    <s v="Black"/>
    <x v="1092"/>
    <d v="2004-12-01T00:00:00"/>
    <n v="1349.6"/>
    <n v="809.76"/>
    <n v="2"/>
    <n v="1619.52"/>
  </r>
  <r>
    <x v="0"/>
    <x v="0"/>
    <x v="0"/>
    <s v="Touring Services"/>
    <x v="0"/>
    <x v="3"/>
    <x v="3"/>
    <s v="Red"/>
    <x v="1066"/>
    <d v="2004-12-01T00:00:00"/>
    <n v="782.99"/>
    <n v="419.45890000000003"/>
    <n v="1"/>
    <n v="419.45890000000003"/>
  </r>
  <r>
    <x v="0"/>
    <x v="0"/>
    <x v="0"/>
    <s v="Touring Services"/>
    <x v="0"/>
    <x v="3"/>
    <x v="3"/>
    <s v="Red"/>
    <x v="1091"/>
    <d v="2004-12-01T00:00:00"/>
    <n v="782.99"/>
    <n v="419.45890000000003"/>
    <n v="2"/>
    <n v="838.91780000000006"/>
  </r>
  <r>
    <x v="0"/>
    <x v="0"/>
    <x v="0"/>
    <s v="Touring Services"/>
    <x v="0"/>
    <x v="3"/>
    <x v="4"/>
    <s v="Red"/>
    <x v="1093"/>
    <d v="2004-12-01T00:00:00"/>
    <n v="1457.99"/>
    <n v="874.79399999999998"/>
    <n v="1"/>
    <n v="874.79399999999998"/>
  </r>
  <r>
    <x v="0"/>
    <x v="0"/>
    <x v="4"/>
    <s v="Genuine Bike Shop"/>
    <x v="2"/>
    <x v="6"/>
    <x v="8"/>
    <s v="Black"/>
    <x v="1070"/>
    <d v="2004-12-01T00:00:00"/>
    <n v="337.22"/>
    <n v="178.58080000000001"/>
    <n v="3"/>
    <n v="535.74240000000009"/>
  </r>
  <r>
    <x v="0"/>
    <x v="0"/>
    <x v="4"/>
    <s v="Genuine Bike Shop"/>
    <x v="0"/>
    <x v="3"/>
    <x v="4"/>
    <s v="Red"/>
    <x v="1085"/>
    <d v="2004-12-01T00:00:00"/>
    <n v="1457.99"/>
    <n v="874.79399999999998"/>
    <n v="3"/>
    <n v="2624.3820000000001"/>
  </r>
  <r>
    <x v="0"/>
    <x v="0"/>
    <x v="4"/>
    <s v="Genuine Bike Shop"/>
    <x v="0"/>
    <x v="3"/>
    <x v="3"/>
    <s v="Red"/>
    <x v="1075"/>
    <d v="2004-12-01T00:00:00"/>
    <n v="782.99"/>
    <n v="419.45890000000003"/>
    <n v="2"/>
    <n v="838.91780000000006"/>
  </r>
  <r>
    <x v="0"/>
    <x v="0"/>
    <x v="4"/>
    <s v="Genuine Bike Shop"/>
    <x v="0"/>
    <x v="3"/>
    <x v="4"/>
    <s v="Red"/>
    <x v="1066"/>
    <d v="2004-12-01T00:00:00"/>
    <n v="1457.99"/>
    <n v="874.79399999999998"/>
    <n v="2"/>
    <n v="1749.588"/>
  </r>
  <r>
    <x v="0"/>
    <x v="0"/>
    <x v="4"/>
    <s v="Genuine Bike Shop"/>
    <x v="2"/>
    <x v="6"/>
    <x v="9"/>
    <s v="Red"/>
    <x v="1088"/>
    <d v="2004-12-01T00:00:00"/>
    <n v="594.83000000000004"/>
    <n v="356.89800000000002"/>
    <n v="1"/>
    <n v="356.89800000000002"/>
  </r>
  <r>
    <x v="0"/>
    <x v="0"/>
    <x v="4"/>
    <s v="Genuine Bike Shop"/>
    <x v="3"/>
    <x v="7"/>
    <x v="10"/>
    <s v="Blue"/>
    <x v="1079"/>
    <d v="2004-12-01T00:00:00"/>
    <n v="34.99"/>
    <n v="20.186499999999999"/>
    <n v="2"/>
    <n v="40.372999999999998"/>
  </r>
  <r>
    <x v="0"/>
    <x v="0"/>
    <x v="4"/>
    <s v="Genuine Bike Shop"/>
    <x v="1"/>
    <x v="4"/>
    <x v="5"/>
    <s v="Multi"/>
    <x v="1086"/>
    <d v="2004-12-01T00:00:00"/>
    <n v="49.99"/>
    <n v="28.840399999999999"/>
    <n v="2"/>
    <n v="57.680799999999998"/>
  </r>
  <r>
    <x v="0"/>
    <x v="0"/>
    <x v="4"/>
    <s v="Genuine Bike Shop"/>
    <x v="3"/>
    <x v="7"/>
    <x v="10"/>
    <s v="Red"/>
    <x v="1082"/>
    <d v="2004-12-01T00:00:00"/>
    <n v="34.99"/>
    <n v="20.186499999999999"/>
    <n v="1"/>
    <n v="20.186499999999999"/>
  </r>
  <r>
    <x v="0"/>
    <x v="0"/>
    <x v="4"/>
    <s v="Genuine Bike Shop"/>
    <x v="1"/>
    <x v="4"/>
    <x v="5"/>
    <s v="Multi"/>
    <x v="1080"/>
    <d v="2004-12-01T00:00:00"/>
    <n v="49.99"/>
    <n v="28.840399999999999"/>
    <n v="1"/>
    <n v="28.840399999999999"/>
  </r>
  <r>
    <x v="0"/>
    <x v="0"/>
    <x v="4"/>
    <s v="Genuine Bike Shop"/>
    <x v="3"/>
    <x v="7"/>
    <x v="10"/>
    <s v="Black"/>
    <x v="1074"/>
    <d v="2004-12-01T00:00:00"/>
    <n v="34.99"/>
    <n v="20.186499999999999"/>
    <n v="3"/>
    <n v="60.5595"/>
  </r>
  <r>
    <x v="0"/>
    <x v="0"/>
    <x v="4"/>
    <s v="Genuine Bike Shop"/>
    <x v="1"/>
    <x v="4"/>
    <x v="5"/>
    <s v="Multi"/>
    <x v="1085"/>
    <d v="2004-12-01T00:00:00"/>
    <n v="49.99"/>
    <n v="28.840399999999999"/>
    <n v="2"/>
    <n v="57.680799999999998"/>
  </r>
  <r>
    <x v="0"/>
    <x v="0"/>
    <x v="4"/>
    <s v="Genuine Bike Shop"/>
    <x v="0"/>
    <x v="3"/>
    <x v="3"/>
    <s v="Red"/>
    <x v="1090"/>
    <d v="2004-12-01T00:00:00"/>
    <n v="782.99"/>
    <n v="419.45890000000003"/>
    <n v="8"/>
    <n v="3355.6712000000002"/>
  </r>
  <r>
    <x v="0"/>
    <x v="0"/>
    <x v="4"/>
    <s v="Genuine Bike Shop"/>
    <x v="2"/>
    <x v="6"/>
    <x v="8"/>
    <s v="Red"/>
    <x v="1090"/>
    <d v="2004-12-01T00:00:00"/>
    <n v="337.22"/>
    <n v="183.93819999999999"/>
    <n v="2"/>
    <n v="367.87639999999999"/>
  </r>
  <r>
    <x v="0"/>
    <x v="0"/>
    <x v="4"/>
    <s v="Genuine Bike Shop"/>
    <x v="2"/>
    <x v="6"/>
    <x v="8"/>
    <s v="Red"/>
    <x v="1066"/>
    <d v="2004-12-01T00:00:00"/>
    <n v="337.22"/>
    <n v="183.93819999999999"/>
    <n v="4"/>
    <n v="735.75279999999998"/>
  </r>
  <r>
    <x v="0"/>
    <x v="0"/>
    <x v="5"/>
    <s v="Good Bike Shop"/>
    <x v="0"/>
    <x v="3"/>
    <x v="7"/>
    <s v="Red"/>
    <x v="1089"/>
    <d v="2004-12-01T00:00:00"/>
    <n v="3578.27"/>
    <n v="2146.962"/>
    <n v="1"/>
    <n v="2146.962"/>
  </r>
  <r>
    <x v="0"/>
    <x v="0"/>
    <x v="5"/>
    <s v="Good Bike Shop"/>
    <x v="0"/>
    <x v="3"/>
    <x v="3"/>
    <s v="Black"/>
    <x v="1068"/>
    <d v="2004-12-01T00:00:00"/>
    <n v="782.99"/>
    <n v="419.45890000000003"/>
    <n v="3"/>
    <n v="1258.3767"/>
  </r>
  <r>
    <x v="0"/>
    <x v="0"/>
    <x v="5"/>
    <s v="Good Bike Shop"/>
    <x v="0"/>
    <x v="3"/>
    <x v="3"/>
    <s v="Black"/>
    <x v="1076"/>
    <d v="2004-12-01T00:00:00"/>
    <n v="782.99"/>
    <n v="419.45890000000003"/>
    <n v="2"/>
    <n v="838.91780000000006"/>
  </r>
  <r>
    <x v="0"/>
    <x v="0"/>
    <x v="5"/>
    <s v="Good Bike Shop"/>
    <x v="1"/>
    <x v="4"/>
    <x v="5"/>
    <s v="Multi"/>
    <x v="1088"/>
    <d v="2004-12-01T00:00:00"/>
    <n v="49.99"/>
    <n v="28.840399999999999"/>
    <n v="2"/>
    <n v="57.680799999999998"/>
  </r>
  <r>
    <x v="0"/>
    <x v="0"/>
    <x v="5"/>
    <s v="Good Bike Shop"/>
    <x v="1"/>
    <x v="4"/>
    <x v="5"/>
    <s v="Multi"/>
    <x v="1092"/>
    <d v="2004-12-01T00:00:00"/>
    <n v="49.99"/>
    <n v="28.840399999999999"/>
    <n v="2"/>
    <n v="57.680799999999998"/>
  </r>
  <r>
    <x v="0"/>
    <x v="0"/>
    <x v="5"/>
    <s v="Good Bike Shop"/>
    <x v="0"/>
    <x v="3"/>
    <x v="4"/>
    <s v="Red"/>
    <x v="1086"/>
    <d v="2004-12-01T00:00:00"/>
    <n v="1457.99"/>
    <n v="874.79399999999998"/>
    <n v="2"/>
    <n v="1749.588"/>
  </r>
  <r>
    <x v="0"/>
    <x v="0"/>
    <x v="5"/>
    <s v="Good Bike Shop"/>
    <x v="3"/>
    <x v="7"/>
    <x v="10"/>
    <s v="Red"/>
    <x v="1067"/>
    <d v="2004-12-01T00:00:00"/>
    <n v="34.99"/>
    <n v="20.186499999999999"/>
    <n v="2"/>
    <n v="40.372999999999998"/>
  </r>
  <r>
    <x v="0"/>
    <x v="0"/>
    <x v="5"/>
    <s v="Good Bike Shop"/>
    <x v="0"/>
    <x v="3"/>
    <x v="3"/>
    <s v="Red"/>
    <x v="1075"/>
    <d v="2004-12-01T00:00:00"/>
    <n v="782.99"/>
    <n v="419.45890000000003"/>
    <n v="1"/>
    <n v="419.45890000000003"/>
  </r>
  <r>
    <x v="0"/>
    <x v="0"/>
    <x v="5"/>
    <s v="Good Bike Shop"/>
    <x v="0"/>
    <x v="3"/>
    <x v="3"/>
    <s v="Red"/>
    <x v="1085"/>
    <d v="2004-12-01T00:00:00"/>
    <n v="782.99"/>
    <n v="419.45890000000003"/>
    <n v="2"/>
    <n v="838.91780000000006"/>
  </r>
  <r>
    <x v="0"/>
    <x v="0"/>
    <x v="5"/>
    <s v="Good Bike Shop"/>
    <x v="2"/>
    <x v="6"/>
    <x v="8"/>
    <s v="Red"/>
    <x v="1077"/>
    <d v="2004-12-01T00:00:00"/>
    <n v="337.22"/>
    <n v="183.93819999999999"/>
    <n v="4"/>
    <n v="735.75279999999998"/>
  </r>
  <r>
    <x v="0"/>
    <x v="0"/>
    <x v="5"/>
    <s v="Good Bike Shop"/>
    <x v="0"/>
    <x v="3"/>
    <x v="7"/>
    <s v="Red"/>
    <x v="1074"/>
    <d v="2004-12-01T00:00:00"/>
    <n v="3578.27"/>
    <n v="2146.962"/>
    <n v="1"/>
    <n v="2146.962"/>
  </r>
  <r>
    <x v="0"/>
    <x v="0"/>
    <x v="5"/>
    <s v="Good Bike Shop"/>
    <x v="1"/>
    <x v="4"/>
    <x v="5"/>
    <s v="Multi"/>
    <x v="1094"/>
    <d v="2004-12-01T00:00:00"/>
    <n v="49.99"/>
    <n v="28.840399999999999"/>
    <n v="5"/>
    <n v="144.202"/>
  </r>
  <r>
    <x v="0"/>
    <x v="0"/>
    <x v="5"/>
    <s v="Good Bike Shop"/>
    <x v="2"/>
    <x v="6"/>
    <x v="9"/>
    <s v="Red"/>
    <x v="1075"/>
    <d v="2004-12-01T00:00:00"/>
    <n v="594.83000000000004"/>
    <n v="356.89800000000002"/>
    <n v="1"/>
    <n v="356.89800000000002"/>
  </r>
  <r>
    <x v="0"/>
    <x v="0"/>
    <x v="5"/>
    <s v="Good Bike Shop"/>
    <x v="2"/>
    <x v="6"/>
    <x v="8"/>
    <s v="Red"/>
    <x v="1094"/>
    <d v="2004-12-01T00:00:00"/>
    <n v="337.22"/>
    <n v="183.93819999999999"/>
    <n v="1"/>
    <n v="183.93819999999999"/>
  </r>
  <r>
    <x v="0"/>
    <x v="0"/>
    <x v="5"/>
    <s v="Good Bike Shop"/>
    <x v="0"/>
    <x v="3"/>
    <x v="3"/>
    <s v="Black"/>
    <x v="1070"/>
    <d v="2004-12-01T00:00:00"/>
    <n v="782.99"/>
    <n v="419.45890000000003"/>
    <n v="2"/>
    <n v="838.91780000000006"/>
  </r>
  <r>
    <x v="0"/>
    <x v="0"/>
    <x v="5"/>
    <s v="Good Bike Shop"/>
    <x v="0"/>
    <x v="3"/>
    <x v="4"/>
    <s v="Red"/>
    <x v="1081"/>
    <d v="2004-12-01T00:00:00"/>
    <n v="1457.99"/>
    <n v="874.79399999999998"/>
    <n v="1"/>
    <n v="874.79399999999998"/>
  </r>
  <r>
    <x v="0"/>
    <x v="0"/>
    <x v="5"/>
    <s v="Good Bike Shop"/>
    <x v="0"/>
    <x v="3"/>
    <x v="7"/>
    <s v="Red"/>
    <x v="1087"/>
    <d v="2004-12-01T00:00:00"/>
    <n v="3578.27"/>
    <n v="2146.962"/>
    <n v="2"/>
    <n v="4293.924"/>
  </r>
  <r>
    <x v="0"/>
    <x v="0"/>
    <x v="5"/>
    <s v="Good Bike Shop"/>
    <x v="0"/>
    <x v="3"/>
    <x v="3"/>
    <s v="Red"/>
    <x v="1070"/>
    <d v="2004-12-01T00:00:00"/>
    <n v="782.99"/>
    <n v="419.45890000000003"/>
    <n v="1"/>
    <n v="419.45890000000003"/>
  </r>
  <r>
    <x v="0"/>
    <x v="0"/>
    <x v="5"/>
    <s v="Good Bike Shop"/>
    <x v="0"/>
    <x v="3"/>
    <x v="3"/>
    <s v="Red"/>
    <x v="1085"/>
    <d v="2004-12-01T00:00:00"/>
    <n v="782.99"/>
    <n v="419.45890000000003"/>
    <n v="4"/>
    <n v="1677.8356000000001"/>
  </r>
  <r>
    <x v="0"/>
    <x v="0"/>
    <x v="5"/>
    <s v="Good Bike Shop"/>
    <x v="2"/>
    <x v="6"/>
    <x v="8"/>
    <s v="Black"/>
    <x v="1070"/>
    <d v="2004-12-01T00:00:00"/>
    <n v="337.22"/>
    <n v="178.58080000000001"/>
    <n v="3"/>
    <n v="535.74240000000009"/>
  </r>
  <r>
    <x v="0"/>
    <x v="0"/>
    <x v="5"/>
    <s v="Good Bike Shop"/>
    <x v="0"/>
    <x v="3"/>
    <x v="3"/>
    <s v="Black"/>
    <x v="1074"/>
    <d v="2004-12-01T00:00:00"/>
    <n v="782.99"/>
    <n v="419.45890000000003"/>
    <n v="1"/>
    <n v="419.45890000000003"/>
  </r>
  <r>
    <x v="0"/>
    <x v="0"/>
    <x v="5"/>
    <s v="Good Bike Shop"/>
    <x v="0"/>
    <x v="3"/>
    <x v="7"/>
    <s v="Red"/>
    <x v="1068"/>
    <d v="2004-12-01T00:00:00"/>
    <n v="3578.27"/>
    <n v="2146.962"/>
    <n v="1"/>
    <n v="2146.962"/>
  </r>
  <r>
    <x v="0"/>
    <x v="0"/>
    <x v="5"/>
    <s v="Good Bike Shop"/>
    <x v="0"/>
    <x v="3"/>
    <x v="3"/>
    <s v="Red"/>
    <x v="1090"/>
    <d v="2004-12-01T00:00:00"/>
    <n v="782.99"/>
    <n v="419.45890000000003"/>
    <n v="2"/>
    <n v="838.91780000000006"/>
  </r>
  <r>
    <x v="0"/>
    <x v="0"/>
    <x v="5"/>
    <s v="Good Bike Shop"/>
    <x v="0"/>
    <x v="3"/>
    <x v="3"/>
    <s v="Red"/>
    <x v="1081"/>
    <d v="2004-12-01T00:00:00"/>
    <n v="782.99"/>
    <n v="419.45890000000003"/>
    <n v="1"/>
    <n v="419.45890000000003"/>
  </r>
  <r>
    <x v="0"/>
    <x v="0"/>
    <x v="5"/>
    <s v="Good Bike Shop"/>
    <x v="1"/>
    <x v="5"/>
    <x v="6"/>
    <s v="Multi"/>
    <x v="1092"/>
    <d v="2004-12-01T00:00:00"/>
    <n v="8.99"/>
    <n v="5.1864999999999997"/>
    <n v="2"/>
    <n v="10.372999999999999"/>
  </r>
  <r>
    <x v="0"/>
    <x v="0"/>
    <x v="5"/>
    <s v="Good Bike Shop"/>
    <x v="0"/>
    <x v="3"/>
    <x v="7"/>
    <s v="Red"/>
    <x v="1090"/>
    <d v="2004-12-01T00:00:00"/>
    <n v="3578.27"/>
    <n v="2146.962"/>
    <n v="1"/>
    <n v="2146.962"/>
  </r>
  <r>
    <x v="0"/>
    <x v="0"/>
    <x v="5"/>
    <s v="Good Bike Shop"/>
    <x v="3"/>
    <x v="7"/>
    <x v="10"/>
    <s v="Blue"/>
    <x v="1068"/>
    <d v="2004-12-01T00:00:00"/>
    <n v="34.99"/>
    <n v="20.186499999999999"/>
    <n v="1"/>
    <n v="20.186499999999999"/>
  </r>
  <r>
    <x v="0"/>
    <x v="0"/>
    <x v="2"/>
    <s v="Remarkable Bike Store"/>
    <x v="0"/>
    <x v="3"/>
    <x v="3"/>
    <s v="Red"/>
    <x v="1084"/>
    <d v="2004-12-01T00:00:00"/>
    <n v="782.99"/>
    <n v="419.45890000000003"/>
    <n v="3"/>
    <n v="1258.3767"/>
  </r>
  <r>
    <x v="0"/>
    <x v="0"/>
    <x v="2"/>
    <s v="Remarkable Bike Store"/>
    <x v="0"/>
    <x v="3"/>
    <x v="3"/>
    <s v="Black"/>
    <x v="1073"/>
    <d v="2004-12-01T00:00:00"/>
    <n v="782.99"/>
    <n v="419.45890000000003"/>
    <n v="2"/>
    <n v="838.91780000000006"/>
  </r>
  <r>
    <x v="0"/>
    <x v="0"/>
    <x v="2"/>
    <s v="Remarkable Bike Store"/>
    <x v="0"/>
    <x v="3"/>
    <x v="4"/>
    <s v="Red"/>
    <x v="1066"/>
    <d v="2004-12-01T00:00:00"/>
    <n v="1457.99"/>
    <n v="874.79399999999998"/>
    <n v="5"/>
    <n v="4373.97"/>
  </r>
  <r>
    <x v="0"/>
    <x v="0"/>
    <x v="2"/>
    <s v="Remarkable Bike Store"/>
    <x v="0"/>
    <x v="3"/>
    <x v="4"/>
    <s v="Red"/>
    <x v="1078"/>
    <d v="2004-12-01T00:00:00"/>
    <n v="1457.99"/>
    <n v="874.79399999999998"/>
    <n v="2"/>
    <n v="1749.588"/>
  </r>
  <r>
    <x v="0"/>
    <x v="0"/>
    <x v="2"/>
    <s v="Remarkable Bike Store"/>
    <x v="0"/>
    <x v="3"/>
    <x v="3"/>
    <s v="Red"/>
    <x v="1091"/>
    <d v="2004-12-01T00:00:00"/>
    <n v="782.99"/>
    <n v="419.45890000000003"/>
    <n v="3"/>
    <n v="1258.3767"/>
  </r>
  <r>
    <x v="0"/>
    <x v="0"/>
    <x v="2"/>
    <s v="Remarkable Bike Store"/>
    <x v="0"/>
    <x v="3"/>
    <x v="3"/>
    <s v="Red"/>
    <x v="1078"/>
    <d v="2004-12-01T00:00:00"/>
    <n v="782.99"/>
    <n v="419.45890000000003"/>
    <n v="3"/>
    <n v="1258.3767"/>
  </r>
  <r>
    <x v="0"/>
    <x v="0"/>
    <x v="2"/>
    <s v="Remarkable Bike Store"/>
    <x v="0"/>
    <x v="3"/>
    <x v="3"/>
    <s v="Black"/>
    <x v="1078"/>
    <d v="2004-12-01T00:00:00"/>
    <n v="782.99"/>
    <n v="419.45890000000003"/>
    <n v="4"/>
    <n v="1677.8356000000001"/>
  </r>
  <r>
    <x v="0"/>
    <x v="0"/>
    <x v="2"/>
    <s v="Remarkable Bike Store"/>
    <x v="0"/>
    <x v="3"/>
    <x v="3"/>
    <s v="Red"/>
    <x v="1082"/>
    <d v="2004-12-01T00:00:00"/>
    <n v="782.99"/>
    <n v="419.45890000000003"/>
    <n v="3"/>
    <n v="1258.3767"/>
  </r>
  <r>
    <x v="0"/>
    <x v="0"/>
    <x v="5"/>
    <s v="Unique Bikes"/>
    <x v="1"/>
    <x v="4"/>
    <x v="5"/>
    <s v="Multi"/>
    <x v="1094"/>
    <d v="2004-12-01T00:00:00"/>
    <n v="49.99"/>
    <n v="28.840399999999999"/>
    <n v="1"/>
    <n v="28.840399999999999"/>
  </r>
  <r>
    <x v="0"/>
    <x v="0"/>
    <x v="5"/>
    <s v="Unique Bikes"/>
    <x v="1"/>
    <x v="5"/>
    <x v="6"/>
    <s v="Multi"/>
    <x v="1094"/>
    <d v="2004-12-01T00:00:00"/>
    <n v="8.99"/>
    <n v="5.1864999999999997"/>
    <n v="2"/>
    <n v="10.372999999999999"/>
  </r>
  <r>
    <x v="0"/>
    <x v="0"/>
    <x v="5"/>
    <s v="Unique Bikes"/>
    <x v="0"/>
    <x v="0"/>
    <x v="0"/>
    <s v="Silver"/>
    <x v="1076"/>
    <d v="2004-12-01T00:00:00"/>
    <n v="3399.99"/>
    <n v="2039.9939999999999"/>
    <n v="1"/>
    <n v="2039.9939999999999"/>
  </r>
  <r>
    <x v="0"/>
    <x v="0"/>
    <x v="5"/>
    <s v="Unique Bikes"/>
    <x v="0"/>
    <x v="0"/>
    <x v="0"/>
    <s v="Black"/>
    <x v="1092"/>
    <d v="2004-12-01T00:00:00"/>
    <n v="3374.99"/>
    <n v="2024.9939999999999"/>
    <n v="2"/>
    <n v="4049.9879999999998"/>
  </r>
  <r>
    <x v="0"/>
    <x v="0"/>
    <x v="5"/>
    <s v="Unique Bikes"/>
    <x v="0"/>
    <x v="0"/>
    <x v="0"/>
    <s v="Silver"/>
    <x v="1084"/>
    <d v="2004-12-01T00:00:00"/>
    <n v="3399.99"/>
    <n v="2039.9939999999999"/>
    <n v="3"/>
    <n v="6119.982"/>
  </r>
  <r>
    <x v="0"/>
    <x v="0"/>
    <x v="5"/>
    <s v="Unique Bikes"/>
    <x v="0"/>
    <x v="0"/>
    <x v="0"/>
    <s v="Silver"/>
    <x v="1078"/>
    <d v="2004-12-01T00:00:00"/>
    <n v="3399.99"/>
    <n v="2039.9939999999999"/>
    <n v="3"/>
    <n v="6119.982"/>
  </r>
  <r>
    <x v="0"/>
    <x v="0"/>
    <x v="5"/>
    <s v="Unique Bikes"/>
    <x v="0"/>
    <x v="0"/>
    <x v="0"/>
    <s v="Silver"/>
    <x v="1067"/>
    <d v="2004-12-01T00:00:00"/>
    <n v="3399.99"/>
    <n v="2039.9939999999999"/>
    <n v="3"/>
    <n v="6119.982"/>
  </r>
  <r>
    <x v="0"/>
    <x v="0"/>
    <x v="5"/>
    <s v="Unique Bikes"/>
    <x v="1"/>
    <x v="1"/>
    <x v="1"/>
    <s v="White"/>
    <x v="1090"/>
    <d v="2004-12-01T00:00:00"/>
    <n v="9.5"/>
    <n v="5.7"/>
    <n v="2"/>
    <n v="11.4"/>
  </r>
  <r>
    <x v="0"/>
    <x v="0"/>
    <x v="5"/>
    <s v="Unique Bikes"/>
    <x v="0"/>
    <x v="0"/>
    <x v="0"/>
    <s v="Black"/>
    <x v="1078"/>
    <d v="2004-12-01T00:00:00"/>
    <n v="3374.99"/>
    <n v="2024.9939999999999"/>
    <n v="1"/>
    <n v="2024.9939999999999"/>
  </r>
  <r>
    <x v="0"/>
    <x v="0"/>
    <x v="5"/>
    <s v="Unique Bikes"/>
    <x v="0"/>
    <x v="0"/>
    <x v="0"/>
    <s v="Black"/>
    <x v="1094"/>
    <d v="2004-12-01T00:00:00"/>
    <n v="3374.99"/>
    <n v="2024.9939999999999"/>
    <n v="2"/>
    <n v="4049.9879999999998"/>
  </r>
  <r>
    <x v="0"/>
    <x v="0"/>
    <x v="5"/>
    <s v="Unique Bikes"/>
    <x v="1"/>
    <x v="1"/>
    <x v="1"/>
    <s v="White"/>
    <x v="1073"/>
    <d v="2004-12-01T00:00:00"/>
    <n v="9.5"/>
    <n v="5.7"/>
    <n v="6"/>
    <n v="34.200000000000003"/>
  </r>
  <r>
    <x v="0"/>
    <x v="1"/>
    <x v="1"/>
    <s v="Price-Cutter Discount Bikes"/>
    <x v="1"/>
    <x v="4"/>
    <x v="5"/>
    <s v="Multi"/>
    <x v="1088"/>
    <d v="2004-12-01T00:00:00"/>
    <n v="49.99"/>
    <n v="28.840399999999999"/>
    <n v="2"/>
    <n v="57.680799999999998"/>
  </r>
  <r>
    <x v="0"/>
    <x v="1"/>
    <x v="1"/>
    <s v="Price-Cutter Discount Bikes"/>
    <x v="2"/>
    <x v="6"/>
    <x v="8"/>
    <s v="Red"/>
    <x v="1040"/>
    <d v="2004-12-01T00:00:00"/>
    <n v="337.22"/>
    <n v="183.93819999999999"/>
    <n v="1"/>
    <n v="183.93819999999999"/>
  </r>
  <r>
    <x v="0"/>
    <x v="1"/>
    <x v="1"/>
    <s v="Price-Cutter Discount Bikes"/>
    <x v="2"/>
    <x v="6"/>
    <x v="8"/>
    <s v="Black"/>
    <x v="1089"/>
    <d v="2004-12-01T00:00:00"/>
    <n v="337.22"/>
    <n v="178.58080000000001"/>
    <n v="2"/>
    <n v="357.16160000000002"/>
  </r>
  <r>
    <x v="0"/>
    <x v="1"/>
    <x v="1"/>
    <s v="Price-Cutter Discount Bikes"/>
    <x v="3"/>
    <x v="7"/>
    <x v="10"/>
    <s v="Black"/>
    <x v="1084"/>
    <d v="2004-12-01T00:00:00"/>
    <n v="34.99"/>
    <n v="20.186499999999999"/>
    <n v="4"/>
    <n v="80.745999999999995"/>
  </r>
  <r>
    <x v="0"/>
    <x v="1"/>
    <x v="1"/>
    <s v="Price-Cutter Discount Bikes"/>
    <x v="0"/>
    <x v="3"/>
    <x v="4"/>
    <s v="Red"/>
    <x v="1067"/>
    <d v="2004-12-01T00:00:00"/>
    <n v="1457.99"/>
    <n v="874.79399999999998"/>
    <n v="2"/>
    <n v="1749.588"/>
  </r>
  <r>
    <x v="0"/>
    <x v="1"/>
    <x v="1"/>
    <s v="Price-Cutter Discount Bikes"/>
    <x v="0"/>
    <x v="3"/>
    <x v="3"/>
    <s v="Black"/>
    <x v="1069"/>
    <d v="2004-12-01T00:00:00"/>
    <n v="782.99"/>
    <n v="419.45890000000003"/>
    <n v="2"/>
    <n v="838.91780000000006"/>
  </r>
  <r>
    <x v="0"/>
    <x v="1"/>
    <x v="1"/>
    <s v="Price-Cutter Discount Bikes"/>
    <x v="0"/>
    <x v="3"/>
    <x v="3"/>
    <s v="Red"/>
    <x v="1066"/>
    <d v="2004-12-01T00:00:00"/>
    <n v="782.99"/>
    <n v="419.45890000000003"/>
    <n v="1"/>
    <n v="419.45890000000003"/>
  </r>
  <r>
    <x v="0"/>
    <x v="1"/>
    <x v="1"/>
    <s v="Price-Cutter Discount Bikes"/>
    <x v="1"/>
    <x v="5"/>
    <x v="6"/>
    <s v="Multi"/>
    <x v="1094"/>
    <d v="2004-12-01T00:00:00"/>
    <n v="8.99"/>
    <n v="5.1864999999999997"/>
    <n v="4"/>
    <n v="20.745999999999999"/>
  </r>
  <r>
    <x v="0"/>
    <x v="1"/>
    <x v="1"/>
    <s v="Price-Cutter Discount Bikes"/>
    <x v="2"/>
    <x v="6"/>
    <x v="9"/>
    <s v="Red"/>
    <x v="1095"/>
    <d v="2004-12-01T00:00:00"/>
    <n v="594.83000000000004"/>
    <n v="356.89800000000002"/>
    <n v="1"/>
    <n v="356.89800000000002"/>
  </r>
  <r>
    <x v="0"/>
    <x v="1"/>
    <x v="1"/>
    <s v="Price-Cutter Discount Bikes"/>
    <x v="1"/>
    <x v="4"/>
    <x v="5"/>
    <s v="Multi"/>
    <x v="1078"/>
    <d v="2004-12-01T00:00:00"/>
    <n v="49.99"/>
    <n v="28.840399999999999"/>
    <n v="3"/>
    <n v="86.521199999999993"/>
  </r>
  <r>
    <x v="0"/>
    <x v="1"/>
    <x v="1"/>
    <s v="Price-Cutter Discount Bikes"/>
    <x v="0"/>
    <x v="3"/>
    <x v="3"/>
    <s v="Red"/>
    <x v="1072"/>
    <d v="2004-12-01T00:00:00"/>
    <n v="782.99"/>
    <n v="419.45890000000003"/>
    <n v="10"/>
    <n v="4194.5889999999999"/>
  </r>
  <r>
    <x v="0"/>
    <x v="1"/>
    <x v="1"/>
    <s v="Price-Cutter Discount Bikes"/>
    <x v="2"/>
    <x v="6"/>
    <x v="9"/>
    <s v="Red"/>
    <x v="1093"/>
    <d v="2004-12-01T00:00:00"/>
    <n v="594.83000000000004"/>
    <n v="356.89800000000002"/>
    <n v="1"/>
    <n v="356.89800000000002"/>
  </r>
  <r>
    <x v="0"/>
    <x v="1"/>
    <x v="1"/>
    <s v="Price-Cutter Discount Bikes"/>
    <x v="3"/>
    <x v="7"/>
    <x v="10"/>
    <s v="Blue"/>
    <x v="1075"/>
    <d v="2004-12-01T00:00:00"/>
    <n v="34.99"/>
    <n v="20.186499999999999"/>
    <n v="1"/>
    <n v="20.186499999999999"/>
  </r>
  <r>
    <x v="0"/>
    <x v="1"/>
    <x v="1"/>
    <s v="Price-Cutter Discount Bikes"/>
    <x v="2"/>
    <x v="6"/>
    <x v="8"/>
    <s v="Red"/>
    <x v="1089"/>
    <d v="2004-12-01T00:00:00"/>
    <n v="337.22"/>
    <n v="183.93819999999999"/>
    <n v="1"/>
    <n v="183.93819999999999"/>
  </r>
  <r>
    <x v="0"/>
    <x v="1"/>
    <x v="1"/>
    <s v="Price-Cutter Discount Bikes"/>
    <x v="3"/>
    <x v="7"/>
    <x v="10"/>
    <s v="Red"/>
    <x v="1082"/>
    <d v="2004-12-01T00:00:00"/>
    <n v="34.99"/>
    <n v="20.186499999999999"/>
    <n v="6"/>
    <n v="121.119"/>
  </r>
  <r>
    <x v="0"/>
    <x v="1"/>
    <x v="1"/>
    <s v="Price-Cutter Discount Bikes"/>
    <x v="0"/>
    <x v="3"/>
    <x v="4"/>
    <s v="Red"/>
    <x v="1068"/>
    <d v="2004-12-01T00:00:00"/>
    <n v="1457.99"/>
    <n v="874.79399999999998"/>
    <n v="5"/>
    <n v="4373.97"/>
  </r>
  <r>
    <x v="0"/>
    <x v="1"/>
    <x v="1"/>
    <s v="Price-Cutter Discount Bikes"/>
    <x v="0"/>
    <x v="3"/>
    <x v="3"/>
    <s v="Red"/>
    <x v="1086"/>
    <d v="2004-12-01T00:00:00"/>
    <n v="782.99"/>
    <n v="419.45890000000003"/>
    <n v="2"/>
    <n v="838.91780000000006"/>
  </r>
  <r>
    <x v="0"/>
    <x v="1"/>
    <x v="1"/>
    <s v="Price-Cutter Discount Bikes"/>
    <x v="0"/>
    <x v="3"/>
    <x v="3"/>
    <s v="Red"/>
    <x v="1093"/>
    <d v="2004-12-01T00:00:00"/>
    <n v="782.99"/>
    <n v="419.45890000000003"/>
    <n v="4"/>
    <n v="1677.8356000000001"/>
  </r>
  <r>
    <x v="0"/>
    <x v="1"/>
    <x v="1"/>
    <s v="Price-Cutter Discount Bikes"/>
    <x v="2"/>
    <x v="6"/>
    <x v="8"/>
    <s v="Black"/>
    <x v="1066"/>
    <d v="2004-12-01T00:00:00"/>
    <n v="337.22"/>
    <n v="178.58080000000001"/>
    <n v="1"/>
    <n v="178.58080000000001"/>
  </r>
  <r>
    <x v="0"/>
    <x v="1"/>
    <x v="1"/>
    <s v="Price-Cutter Discount Bikes"/>
    <x v="0"/>
    <x v="3"/>
    <x v="3"/>
    <s v="Red"/>
    <x v="1077"/>
    <d v="2004-12-01T00:00:00"/>
    <n v="782.99"/>
    <n v="419.45890000000003"/>
    <n v="5"/>
    <n v="2097.2945"/>
  </r>
  <r>
    <x v="0"/>
    <x v="1"/>
    <x v="1"/>
    <s v="Price-Cutter Discount Bikes"/>
    <x v="0"/>
    <x v="3"/>
    <x v="3"/>
    <s v="Black"/>
    <x v="1084"/>
    <d v="2004-12-01T00:00:00"/>
    <n v="782.99"/>
    <n v="419.45890000000003"/>
    <n v="1"/>
    <n v="419.45890000000003"/>
  </r>
  <r>
    <x v="0"/>
    <x v="1"/>
    <x v="1"/>
    <s v="Price-Cutter Discount Bikes"/>
    <x v="0"/>
    <x v="3"/>
    <x v="7"/>
    <s v="Red"/>
    <x v="1078"/>
    <d v="2004-12-01T00:00:00"/>
    <n v="3578.27"/>
    <n v="2146.962"/>
    <n v="1"/>
    <n v="2146.962"/>
  </r>
  <r>
    <x v="0"/>
    <x v="1"/>
    <x v="1"/>
    <s v="Price-Cutter Discount Bikes"/>
    <x v="1"/>
    <x v="4"/>
    <x v="5"/>
    <s v="Multi"/>
    <x v="1087"/>
    <d v="2004-12-01T00:00:00"/>
    <n v="49.99"/>
    <n v="28.840399999999999"/>
    <n v="3"/>
    <n v="86.521199999999993"/>
  </r>
  <r>
    <x v="0"/>
    <x v="0"/>
    <x v="4"/>
    <s v="Racing Toys"/>
    <x v="2"/>
    <x v="6"/>
    <x v="9"/>
    <s v="Red"/>
    <x v="1067"/>
    <d v="2004-12-01T00:00:00"/>
    <n v="594.83000000000004"/>
    <n v="356.89800000000002"/>
    <n v="1"/>
    <n v="356.89800000000002"/>
  </r>
  <r>
    <x v="0"/>
    <x v="0"/>
    <x v="4"/>
    <s v="Racing Toys"/>
    <x v="0"/>
    <x v="3"/>
    <x v="7"/>
    <s v="Red"/>
    <x v="1086"/>
    <d v="2004-12-01T00:00:00"/>
    <n v="3578.27"/>
    <n v="2146.962"/>
    <n v="1"/>
    <n v="2146.962"/>
  </r>
  <r>
    <x v="0"/>
    <x v="0"/>
    <x v="4"/>
    <s v="Racing Toys"/>
    <x v="2"/>
    <x v="6"/>
    <x v="8"/>
    <s v="Red"/>
    <x v="1091"/>
    <d v="2004-12-01T00:00:00"/>
    <n v="337.22"/>
    <n v="183.93819999999999"/>
    <n v="3"/>
    <n v="551.81459999999993"/>
  </r>
  <r>
    <x v="0"/>
    <x v="0"/>
    <x v="4"/>
    <s v="Racing Toys"/>
    <x v="0"/>
    <x v="3"/>
    <x v="7"/>
    <s v="Red"/>
    <x v="1082"/>
    <d v="2004-12-01T00:00:00"/>
    <n v="3578.27"/>
    <n v="2146.962"/>
    <n v="1"/>
    <n v="2146.962"/>
  </r>
  <r>
    <x v="0"/>
    <x v="1"/>
    <x v="1"/>
    <s v="Quick Delivery Service"/>
    <x v="1"/>
    <x v="1"/>
    <x v="1"/>
    <s v="White"/>
    <x v="1083"/>
    <d v="2004-12-01T00:00:00"/>
    <n v="9.5"/>
    <n v="5.7"/>
    <n v="3"/>
    <n v="17.100000000000001"/>
  </r>
  <r>
    <x v="0"/>
    <x v="1"/>
    <x v="1"/>
    <s v="Quick Delivery Service"/>
    <x v="0"/>
    <x v="0"/>
    <x v="0"/>
    <s v="Silver"/>
    <x v="1094"/>
    <d v="2004-12-01T00:00:00"/>
    <n v="3399.99"/>
    <n v="2039.9939999999999"/>
    <n v="1"/>
    <n v="2039.9939999999999"/>
  </r>
  <r>
    <x v="0"/>
    <x v="1"/>
    <x v="1"/>
    <s v="Quick Delivery Service"/>
    <x v="1"/>
    <x v="1"/>
    <x v="1"/>
    <s v="White"/>
    <x v="1071"/>
    <d v="2004-12-01T00:00:00"/>
    <n v="9.5"/>
    <n v="5.7"/>
    <n v="1"/>
    <n v="5.7"/>
  </r>
  <r>
    <x v="0"/>
    <x v="1"/>
    <x v="1"/>
    <s v="Quick Delivery Service"/>
    <x v="0"/>
    <x v="0"/>
    <x v="0"/>
    <s v="Silver"/>
    <x v="1040"/>
    <d v="2004-12-01T00:00:00"/>
    <n v="3399.99"/>
    <n v="2039.9939999999999"/>
    <n v="1"/>
    <n v="2039.9939999999999"/>
  </r>
  <r>
    <x v="0"/>
    <x v="0"/>
    <x v="3"/>
    <s v="Metropolitan Sales and Rental"/>
    <x v="0"/>
    <x v="3"/>
    <x v="3"/>
    <s v="Red"/>
    <x v="1081"/>
    <d v="2004-12-01T00:00:00"/>
    <n v="782.99"/>
    <n v="419.45890000000003"/>
    <n v="1"/>
    <n v="419.45890000000003"/>
  </r>
  <r>
    <x v="0"/>
    <x v="0"/>
    <x v="3"/>
    <s v="Metropolitan Sales and Rental"/>
    <x v="2"/>
    <x v="6"/>
    <x v="9"/>
    <s v="Red"/>
    <x v="1090"/>
    <d v="2004-12-01T00:00:00"/>
    <n v="594.83000000000004"/>
    <n v="356.89800000000002"/>
    <n v="1"/>
    <n v="356.89800000000002"/>
  </r>
  <r>
    <x v="0"/>
    <x v="0"/>
    <x v="0"/>
    <s v="Cycles and Scooters"/>
    <x v="0"/>
    <x v="3"/>
    <x v="3"/>
    <s v="Red"/>
    <x v="1040"/>
    <d v="2004-12-01T00:00:00"/>
    <n v="782.99"/>
    <n v="419.45890000000003"/>
    <n v="1"/>
    <n v="419.45890000000003"/>
  </r>
  <r>
    <x v="0"/>
    <x v="0"/>
    <x v="0"/>
    <s v="Cycles and Scooters"/>
    <x v="0"/>
    <x v="3"/>
    <x v="4"/>
    <s v="Red"/>
    <x v="1069"/>
    <d v="2004-12-01T00:00:00"/>
    <n v="1457.99"/>
    <n v="874.79399999999998"/>
    <n v="2"/>
    <n v="1749.588"/>
  </r>
  <r>
    <x v="0"/>
    <x v="0"/>
    <x v="0"/>
    <s v="Cycles and Scooters"/>
    <x v="1"/>
    <x v="4"/>
    <x v="5"/>
    <s v="Multi"/>
    <x v="1081"/>
    <d v="2004-12-01T00:00:00"/>
    <n v="49.99"/>
    <n v="28.840399999999999"/>
    <n v="1"/>
    <n v="28.840399999999999"/>
  </r>
  <r>
    <x v="0"/>
    <x v="0"/>
    <x v="0"/>
    <s v="Cycles and Scooters"/>
    <x v="1"/>
    <x v="5"/>
    <x v="6"/>
    <s v="Multi"/>
    <x v="1093"/>
    <d v="2004-12-01T00:00:00"/>
    <n v="8.99"/>
    <n v="5.1864999999999997"/>
    <n v="1"/>
    <n v="5.1864999999999997"/>
  </r>
  <r>
    <x v="0"/>
    <x v="0"/>
    <x v="2"/>
    <s v="Finer Parts Shop"/>
    <x v="0"/>
    <x v="0"/>
    <x v="0"/>
    <s v="Black"/>
    <x v="1069"/>
    <d v="2004-12-01T00:00:00"/>
    <n v="3374.99"/>
    <n v="2024.9939999999999"/>
    <n v="2"/>
    <n v="4049.9879999999998"/>
  </r>
  <r>
    <x v="0"/>
    <x v="0"/>
    <x v="4"/>
    <s v="Finish and Sealant Products"/>
    <x v="2"/>
    <x v="6"/>
    <x v="8"/>
    <s v="Black"/>
    <x v="1093"/>
    <d v="2004-12-01T00:00:00"/>
    <n v="337.22"/>
    <n v="178.58080000000001"/>
    <n v="1"/>
    <n v="178.58080000000001"/>
  </r>
  <r>
    <x v="0"/>
    <x v="0"/>
    <x v="4"/>
    <s v="Finish and Sealant Products"/>
    <x v="2"/>
    <x v="6"/>
    <x v="8"/>
    <s v="Red"/>
    <x v="1090"/>
    <d v="2004-12-01T00:00:00"/>
    <n v="337.22"/>
    <n v="183.93819999999999"/>
    <n v="1"/>
    <n v="183.93819999999999"/>
  </r>
  <r>
    <x v="0"/>
    <x v="0"/>
    <x v="4"/>
    <s v="Finish and Sealant Products"/>
    <x v="1"/>
    <x v="4"/>
    <x v="5"/>
    <s v="Multi"/>
    <x v="1077"/>
    <d v="2004-12-01T00:00:00"/>
    <n v="49.99"/>
    <n v="28.840399999999999"/>
    <n v="4"/>
    <n v="115.3616"/>
  </r>
  <r>
    <x v="0"/>
    <x v="0"/>
    <x v="4"/>
    <s v="Mountain Toy Store"/>
    <x v="0"/>
    <x v="3"/>
    <x v="4"/>
    <s v="Red"/>
    <x v="1073"/>
    <d v="2004-12-01T00:00:00"/>
    <n v="1457.99"/>
    <n v="874.79399999999998"/>
    <n v="1"/>
    <n v="874.79399999999998"/>
  </r>
  <r>
    <x v="0"/>
    <x v="0"/>
    <x v="0"/>
    <s v="Global Plaza"/>
    <x v="0"/>
    <x v="0"/>
    <x v="0"/>
    <s v="Silver"/>
    <x v="1076"/>
    <d v="2004-12-01T00:00:00"/>
    <n v="3399.99"/>
    <n v="2039.9939999999999"/>
    <n v="4"/>
    <n v="8159.9759999999997"/>
  </r>
  <r>
    <x v="0"/>
    <x v="0"/>
    <x v="0"/>
    <s v="Global Plaza"/>
    <x v="0"/>
    <x v="0"/>
    <x v="0"/>
    <s v="Silver"/>
    <x v="1066"/>
    <d v="2004-12-01T00:00:00"/>
    <n v="3399.99"/>
    <n v="2039.9939999999999"/>
    <n v="8"/>
    <n v="16319.951999999999"/>
  </r>
  <r>
    <x v="0"/>
    <x v="0"/>
    <x v="0"/>
    <s v="Global Plaza"/>
    <x v="0"/>
    <x v="0"/>
    <x v="0"/>
    <s v="Black"/>
    <x v="1090"/>
    <d v="2004-12-01T00:00:00"/>
    <n v="3374.99"/>
    <n v="2024.9939999999999"/>
    <n v="2"/>
    <n v="4049.9879999999998"/>
  </r>
  <r>
    <x v="0"/>
    <x v="0"/>
    <x v="0"/>
    <s v="Global Plaza"/>
    <x v="0"/>
    <x v="0"/>
    <x v="0"/>
    <s v="Silver"/>
    <x v="1067"/>
    <d v="2004-12-01T00:00:00"/>
    <n v="3399.99"/>
    <n v="2039.9939999999999"/>
    <n v="5"/>
    <n v="10199.969999999999"/>
  </r>
  <r>
    <x v="0"/>
    <x v="0"/>
    <x v="0"/>
    <s v="Global Plaza"/>
    <x v="0"/>
    <x v="0"/>
    <x v="0"/>
    <s v="Black"/>
    <x v="1070"/>
    <d v="2004-12-01T00:00:00"/>
    <n v="3374.99"/>
    <n v="2024.9939999999999"/>
    <n v="6"/>
    <n v="12149.964"/>
  </r>
  <r>
    <x v="0"/>
    <x v="0"/>
    <x v="0"/>
    <s v="Global Plaza"/>
    <x v="0"/>
    <x v="0"/>
    <x v="0"/>
    <s v="Black"/>
    <x v="1082"/>
    <d v="2004-12-01T00:00:00"/>
    <n v="3374.99"/>
    <n v="2024.9939999999999"/>
    <n v="2"/>
    <n v="4049.9879999999998"/>
  </r>
  <r>
    <x v="0"/>
    <x v="0"/>
    <x v="0"/>
    <s v="Global Plaza"/>
    <x v="1"/>
    <x v="1"/>
    <x v="1"/>
    <s v="White"/>
    <x v="1095"/>
    <d v="2004-12-01T00:00:00"/>
    <n v="9.5"/>
    <n v="5.7"/>
    <n v="6"/>
    <n v="34.200000000000003"/>
  </r>
  <r>
    <x v="0"/>
    <x v="0"/>
    <x v="0"/>
    <s v="Global Plaza"/>
    <x v="0"/>
    <x v="0"/>
    <x v="0"/>
    <s v="Black"/>
    <x v="1040"/>
    <d v="2004-12-01T00:00:00"/>
    <n v="3374.99"/>
    <n v="2024.9939999999999"/>
    <n v="2"/>
    <n v="4049.9879999999998"/>
  </r>
  <r>
    <x v="0"/>
    <x v="0"/>
    <x v="0"/>
    <s v="Global Plaza"/>
    <x v="2"/>
    <x v="2"/>
    <x v="2"/>
    <s v="Black"/>
    <x v="1082"/>
    <d v="2004-12-01T00:00:00"/>
    <n v="1349.6"/>
    <n v="714.70429999999999"/>
    <n v="3"/>
    <n v="2144.1129000000001"/>
  </r>
  <r>
    <x v="0"/>
    <x v="0"/>
    <x v="0"/>
    <s v="Global Plaza"/>
    <x v="2"/>
    <x v="2"/>
    <x v="2"/>
    <s v="Silver"/>
    <x v="1082"/>
    <d v="2004-12-01T00:00:00"/>
    <n v="1364.5"/>
    <n v="722.59490000000005"/>
    <n v="3"/>
    <n v="2167.7847000000002"/>
  </r>
  <r>
    <x v="0"/>
    <x v="0"/>
    <x v="0"/>
    <s v="Global Plaza"/>
    <x v="0"/>
    <x v="0"/>
    <x v="0"/>
    <s v="Silver"/>
    <x v="1086"/>
    <d v="2004-12-01T00:00:00"/>
    <n v="3399.99"/>
    <n v="2039.9939999999999"/>
    <n v="8"/>
    <n v="16319.951999999999"/>
  </r>
  <r>
    <x v="0"/>
    <x v="0"/>
    <x v="0"/>
    <s v="Global Plaza"/>
    <x v="2"/>
    <x v="2"/>
    <x v="2"/>
    <s v="Silver"/>
    <x v="1075"/>
    <d v="2004-12-01T00:00:00"/>
    <n v="1364.5"/>
    <n v="818.7"/>
    <n v="3"/>
    <n v="2456.1000000000004"/>
  </r>
  <r>
    <x v="0"/>
    <x v="0"/>
    <x v="3"/>
    <s v="Bicycle Outfitters"/>
    <x v="0"/>
    <x v="3"/>
    <x v="3"/>
    <s v="Red"/>
    <x v="1074"/>
    <d v="2004-12-01T00:00:00"/>
    <n v="782.99"/>
    <n v="419.45890000000003"/>
    <n v="2"/>
    <n v="838.91780000000006"/>
  </r>
  <r>
    <x v="0"/>
    <x v="0"/>
    <x v="3"/>
    <s v="Bicycle Outfitters"/>
    <x v="0"/>
    <x v="3"/>
    <x v="4"/>
    <s v="Red"/>
    <x v="1040"/>
    <d v="2004-12-01T00:00:00"/>
    <n v="1457.99"/>
    <n v="874.79399999999998"/>
    <n v="7"/>
    <n v="6123.558"/>
  </r>
  <r>
    <x v="0"/>
    <x v="0"/>
    <x v="3"/>
    <s v="Bicycle Outfitters"/>
    <x v="0"/>
    <x v="3"/>
    <x v="3"/>
    <s v="Red"/>
    <x v="1086"/>
    <d v="2004-12-01T00:00:00"/>
    <n v="782.99"/>
    <n v="419.45890000000003"/>
    <n v="6"/>
    <n v="2516.7534000000001"/>
  </r>
  <r>
    <x v="0"/>
    <x v="0"/>
    <x v="3"/>
    <s v="Bicycle Outfitters"/>
    <x v="0"/>
    <x v="3"/>
    <x v="3"/>
    <s v="Black"/>
    <x v="1075"/>
    <d v="2004-12-01T00:00:00"/>
    <n v="782.99"/>
    <n v="419.45890000000003"/>
    <n v="4"/>
    <n v="1677.8356000000001"/>
  </r>
  <r>
    <x v="0"/>
    <x v="0"/>
    <x v="3"/>
    <s v="Bicycle Outfitters"/>
    <x v="2"/>
    <x v="6"/>
    <x v="8"/>
    <s v="Red"/>
    <x v="1068"/>
    <d v="2004-12-01T00:00:00"/>
    <n v="337.22"/>
    <n v="183.93819999999999"/>
    <n v="1"/>
    <n v="183.93819999999999"/>
  </r>
  <r>
    <x v="0"/>
    <x v="0"/>
    <x v="3"/>
    <s v="Bicycle Outfitters"/>
    <x v="0"/>
    <x v="3"/>
    <x v="3"/>
    <s v="Black"/>
    <x v="1067"/>
    <d v="2004-12-01T00:00:00"/>
    <n v="782.99"/>
    <n v="419.45890000000003"/>
    <n v="2"/>
    <n v="838.91780000000006"/>
  </r>
  <r>
    <x v="0"/>
    <x v="0"/>
    <x v="3"/>
    <s v="Bicycle Outfitters"/>
    <x v="0"/>
    <x v="3"/>
    <x v="7"/>
    <s v="Red"/>
    <x v="1071"/>
    <d v="2004-12-01T00:00:00"/>
    <n v="3578.27"/>
    <n v="2146.962"/>
    <n v="2"/>
    <n v="4293.924"/>
  </r>
  <r>
    <x v="0"/>
    <x v="0"/>
    <x v="3"/>
    <s v="Bicycle Outfitters"/>
    <x v="2"/>
    <x v="6"/>
    <x v="8"/>
    <s v="Red"/>
    <x v="1078"/>
    <d v="2004-12-01T00:00:00"/>
    <n v="337.22"/>
    <n v="183.93819999999999"/>
    <n v="1"/>
    <n v="183.93819999999999"/>
  </r>
  <r>
    <x v="0"/>
    <x v="0"/>
    <x v="3"/>
    <s v="Bicycle Outfitters"/>
    <x v="0"/>
    <x v="3"/>
    <x v="4"/>
    <s v="Red"/>
    <x v="1071"/>
    <d v="2004-12-01T00:00:00"/>
    <n v="1457.99"/>
    <n v="874.79399999999998"/>
    <n v="6"/>
    <n v="5248.7640000000001"/>
  </r>
  <r>
    <x v="0"/>
    <x v="0"/>
    <x v="3"/>
    <s v="Bicycle Outfitters"/>
    <x v="0"/>
    <x v="3"/>
    <x v="4"/>
    <s v="Red"/>
    <x v="1087"/>
    <d v="2004-12-01T00:00:00"/>
    <n v="1457.99"/>
    <n v="874.79399999999998"/>
    <n v="5"/>
    <n v="4373.97"/>
  </r>
  <r>
    <x v="0"/>
    <x v="0"/>
    <x v="3"/>
    <s v="Bicycle Outfitters"/>
    <x v="2"/>
    <x v="6"/>
    <x v="9"/>
    <s v="Red"/>
    <x v="1075"/>
    <d v="2004-12-01T00:00:00"/>
    <n v="594.83000000000004"/>
    <n v="356.89800000000002"/>
    <n v="1"/>
    <n v="356.89800000000002"/>
  </r>
  <r>
    <x v="0"/>
    <x v="0"/>
    <x v="3"/>
    <s v="Bicycle Outfitters"/>
    <x v="0"/>
    <x v="3"/>
    <x v="3"/>
    <s v="Red"/>
    <x v="1088"/>
    <d v="2004-12-01T00:00:00"/>
    <n v="782.99"/>
    <n v="419.45890000000003"/>
    <n v="6"/>
    <n v="2516.7534000000001"/>
  </r>
  <r>
    <x v="0"/>
    <x v="0"/>
    <x v="3"/>
    <s v="Bicycle Outfitters"/>
    <x v="0"/>
    <x v="3"/>
    <x v="3"/>
    <s v="Red"/>
    <x v="1081"/>
    <d v="2004-12-01T00:00:00"/>
    <n v="782.99"/>
    <n v="419.45890000000003"/>
    <n v="2"/>
    <n v="838.91780000000006"/>
  </r>
  <r>
    <x v="0"/>
    <x v="0"/>
    <x v="3"/>
    <s v="Bicycle Outfitters"/>
    <x v="2"/>
    <x v="6"/>
    <x v="9"/>
    <s v="Red"/>
    <x v="1066"/>
    <d v="2004-12-01T00:00:00"/>
    <n v="594.83000000000004"/>
    <n v="356.89800000000002"/>
    <n v="2"/>
    <n v="713.79600000000005"/>
  </r>
  <r>
    <x v="0"/>
    <x v="0"/>
    <x v="3"/>
    <s v="Bicycle Outfitters"/>
    <x v="0"/>
    <x v="3"/>
    <x v="4"/>
    <s v="Red"/>
    <x v="1069"/>
    <d v="2004-12-01T00:00:00"/>
    <n v="1457.99"/>
    <n v="874.79399999999998"/>
    <n v="9"/>
    <n v="7873.1459999999997"/>
  </r>
  <r>
    <x v="0"/>
    <x v="0"/>
    <x v="3"/>
    <s v="Bicycle Outfitters"/>
    <x v="2"/>
    <x v="6"/>
    <x v="8"/>
    <s v="Black"/>
    <x v="1067"/>
    <d v="2004-12-01T00:00:00"/>
    <n v="337.22"/>
    <n v="178.58080000000001"/>
    <n v="2"/>
    <n v="357.16160000000002"/>
  </r>
  <r>
    <x v="0"/>
    <x v="0"/>
    <x v="3"/>
    <s v="Bicycle Outfitters"/>
    <x v="0"/>
    <x v="3"/>
    <x v="7"/>
    <s v="Red"/>
    <x v="1090"/>
    <d v="2004-12-01T00:00:00"/>
    <n v="3578.27"/>
    <n v="2146.962"/>
    <n v="1"/>
    <n v="2146.962"/>
  </r>
  <r>
    <x v="0"/>
    <x v="0"/>
    <x v="3"/>
    <s v="Bicycle Outfitters"/>
    <x v="2"/>
    <x v="6"/>
    <x v="8"/>
    <s v="Red"/>
    <x v="1075"/>
    <d v="2004-12-01T00:00:00"/>
    <n v="337.22"/>
    <n v="183.93819999999999"/>
    <n v="2"/>
    <n v="367.87639999999999"/>
  </r>
  <r>
    <x v="0"/>
    <x v="0"/>
    <x v="3"/>
    <s v="Bicycle Outfitters"/>
    <x v="2"/>
    <x v="6"/>
    <x v="8"/>
    <s v="Red"/>
    <x v="1082"/>
    <d v="2004-12-01T00:00:00"/>
    <n v="337.22"/>
    <n v="183.93819999999999"/>
    <n v="1"/>
    <n v="183.93819999999999"/>
  </r>
  <r>
    <x v="0"/>
    <x v="0"/>
    <x v="3"/>
    <s v="Bicycle Outfitters"/>
    <x v="0"/>
    <x v="3"/>
    <x v="3"/>
    <s v="Red"/>
    <x v="1078"/>
    <d v="2004-12-01T00:00:00"/>
    <n v="782.99"/>
    <n v="419.45890000000003"/>
    <n v="2"/>
    <n v="838.91780000000006"/>
  </r>
  <r>
    <x v="0"/>
    <x v="0"/>
    <x v="3"/>
    <s v="Bicycle Outfitters"/>
    <x v="0"/>
    <x v="3"/>
    <x v="3"/>
    <s v="Black"/>
    <x v="1080"/>
    <d v="2004-12-01T00:00:00"/>
    <n v="782.99"/>
    <n v="419.45890000000003"/>
    <n v="1"/>
    <n v="419.45890000000003"/>
  </r>
  <r>
    <x v="0"/>
    <x v="0"/>
    <x v="3"/>
    <s v="The Bike Mechanics"/>
    <x v="0"/>
    <x v="0"/>
    <x v="0"/>
    <s v="Black"/>
    <x v="1072"/>
    <d v="2004-12-01T00:00:00"/>
    <n v="3374.99"/>
    <n v="2024.9939999999999"/>
    <n v="2"/>
    <n v="4049.9879999999998"/>
  </r>
  <r>
    <x v="0"/>
    <x v="0"/>
    <x v="3"/>
    <s v="The Bike Mechanics"/>
    <x v="2"/>
    <x v="2"/>
    <x v="2"/>
    <s v="Silver"/>
    <x v="1095"/>
    <d v="2004-12-01T00:00:00"/>
    <n v="1364.5"/>
    <n v="818.7"/>
    <n v="1"/>
    <n v="818.7"/>
  </r>
  <r>
    <x v="0"/>
    <x v="0"/>
    <x v="3"/>
    <s v="The Bike Mechanics"/>
    <x v="0"/>
    <x v="0"/>
    <x v="0"/>
    <s v="Silver"/>
    <x v="1040"/>
    <d v="2004-12-01T00:00:00"/>
    <n v="3399.99"/>
    <n v="2039.9939999999999"/>
    <n v="2"/>
    <n v="4079.9879999999998"/>
  </r>
  <r>
    <x v="0"/>
    <x v="0"/>
    <x v="3"/>
    <s v="The Bike Mechanics"/>
    <x v="1"/>
    <x v="4"/>
    <x v="5"/>
    <s v="Multi"/>
    <x v="1081"/>
    <d v="2004-12-01T00:00:00"/>
    <n v="49.99"/>
    <n v="28.840399999999999"/>
    <n v="1"/>
    <n v="28.840399999999999"/>
  </r>
  <r>
    <x v="0"/>
    <x v="0"/>
    <x v="3"/>
    <s v="The Bike Mechanics"/>
    <x v="0"/>
    <x v="0"/>
    <x v="0"/>
    <s v="Black"/>
    <x v="1070"/>
    <d v="2004-12-01T00:00:00"/>
    <n v="3374.99"/>
    <n v="2024.9939999999999"/>
    <n v="2"/>
    <n v="4049.9879999999998"/>
  </r>
  <r>
    <x v="0"/>
    <x v="0"/>
    <x v="3"/>
    <s v="The Bike Mechanics"/>
    <x v="0"/>
    <x v="0"/>
    <x v="0"/>
    <s v="Silver"/>
    <x v="1079"/>
    <d v="2004-12-01T00:00:00"/>
    <n v="3399.99"/>
    <n v="2039.9939999999999"/>
    <n v="2"/>
    <n v="4079.9879999999998"/>
  </r>
  <r>
    <x v="0"/>
    <x v="0"/>
    <x v="5"/>
    <s v="Riders Company"/>
    <x v="0"/>
    <x v="3"/>
    <x v="3"/>
    <s v="Red"/>
    <x v="1072"/>
    <d v="2004-12-01T00:00:00"/>
    <n v="782.99"/>
    <n v="419.45890000000003"/>
    <n v="3"/>
    <n v="1258.3767"/>
  </r>
  <r>
    <x v="0"/>
    <x v="0"/>
    <x v="5"/>
    <s v="Riders Company"/>
    <x v="2"/>
    <x v="6"/>
    <x v="8"/>
    <s v="Black"/>
    <x v="1091"/>
    <d v="2004-12-01T00:00:00"/>
    <n v="337.22"/>
    <n v="178.58080000000001"/>
    <n v="3"/>
    <n v="535.74240000000009"/>
  </r>
  <r>
    <x v="0"/>
    <x v="0"/>
    <x v="5"/>
    <s v="Riders Company"/>
    <x v="0"/>
    <x v="3"/>
    <x v="7"/>
    <s v="Red"/>
    <x v="1093"/>
    <d v="2004-12-01T00:00:00"/>
    <n v="3578.27"/>
    <n v="2146.962"/>
    <n v="5"/>
    <n v="10734.81"/>
  </r>
  <r>
    <x v="0"/>
    <x v="0"/>
    <x v="5"/>
    <s v="Riders Company"/>
    <x v="2"/>
    <x v="6"/>
    <x v="8"/>
    <s v="Red"/>
    <x v="1095"/>
    <d v="2004-12-01T00:00:00"/>
    <n v="337.22"/>
    <n v="183.93819999999999"/>
    <n v="2"/>
    <n v="367.87639999999999"/>
  </r>
  <r>
    <x v="0"/>
    <x v="0"/>
    <x v="5"/>
    <s v="Riders Company"/>
    <x v="1"/>
    <x v="4"/>
    <x v="5"/>
    <s v="Multi"/>
    <x v="1094"/>
    <d v="2004-12-01T00:00:00"/>
    <n v="49.99"/>
    <n v="28.840399999999999"/>
    <n v="2"/>
    <n v="57.680799999999998"/>
  </r>
  <r>
    <x v="0"/>
    <x v="0"/>
    <x v="5"/>
    <s v="Riders Company"/>
    <x v="0"/>
    <x v="3"/>
    <x v="3"/>
    <s v="Black"/>
    <x v="1084"/>
    <d v="2004-12-01T00:00:00"/>
    <n v="782.99"/>
    <n v="419.45890000000003"/>
    <n v="3"/>
    <n v="1258.3767"/>
  </r>
  <r>
    <x v="0"/>
    <x v="0"/>
    <x v="5"/>
    <s v="Riders Company"/>
    <x v="0"/>
    <x v="3"/>
    <x v="3"/>
    <s v="Black"/>
    <x v="1089"/>
    <d v="2004-12-01T00:00:00"/>
    <n v="782.99"/>
    <n v="419.45890000000003"/>
    <n v="5"/>
    <n v="2097.2945"/>
  </r>
  <r>
    <x v="0"/>
    <x v="0"/>
    <x v="5"/>
    <s v="Riders Company"/>
    <x v="0"/>
    <x v="3"/>
    <x v="7"/>
    <s v="Red"/>
    <x v="1073"/>
    <d v="2004-12-01T00:00:00"/>
    <n v="3578.27"/>
    <n v="2146.962"/>
    <n v="4"/>
    <n v="8587.848"/>
  </r>
  <r>
    <x v="0"/>
    <x v="0"/>
    <x v="5"/>
    <s v="Riders Company"/>
    <x v="2"/>
    <x v="6"/>
    <x v="8"/>
    <s v="Red"/>
    <x v="1082"/>
    <d v="2004-12-01T00:00:00"/>
    <n v="337.22"/>
    <n v="183.93819999999999"/>
    <n v="2"/>
    <n v="367.87639999999999"/>
  </r>
  <r>
    <x v="0"/>
    <x v="0"/>
    <x v="5"/>
    <s v="Riders Company"/>
    <x v="1"/>
    <x v="5"/>
    <x v="6"/>
    <s v="Multi"/>
    <x v="1089"/>
    <d v="2004-12-01T00:00:00"/>
    <n v="8.99"/>
    <n v="5.1864999999999997"/>
    <n v="1"/>
    <n v="5.1864999999999997"/>
  </r>
  <r>
    <x v="0"/>
    <x v="0"/>
    <x v="5"/>
    <s v="Riders Company"/>
    <x v="2"/>
    <x v="6"/>
    <x v="8"/>
    <s v="Red"/>
    <x v="1067"/>
    <d v="2004-12-01T00:00:00"/>
    <n v="337.22"/>
    <n v="183.93819999999999"/>
    <n v="3"/>
    <n v="551.81459999999993"/>
  </r>
  <r>
    <x v="0"/>
    <x v="0"/>
    <x v="5"/>
    <s v="Riders Company"/>
    <x v="0"/>
    <x v="3"/>
    <x v="4"/>
    <s v="Red"/>
    <x v="1082"/>
    <d v="2004-12-01T00:00:00"/>
    <n v="1457.99"/>
    <n v="874.79399999999998"/>
    <n v="2"/>
    <n v="1749.588"/>
  </r>
  <r>
    <x v="0"/>
    <x v="0"/>
    <x v="5"/>
    <s v="Riders Company"/>
    <x v="3"/>
    <x v="7"/>
    <x v="10"/>
    <s v="Black"/>
    <x v="1092"/>
    <d v="2004-12-01T00:00:00"/>
    <n v="34.99"/>
    <n v="20.186499999999999"/>
    <n v="1"/>
    <n v="20.186499999999999"/>
  </r>
  <r>
    <x v="0"/>
    <x v="0"/>
    <x v="5"/>
    <s v="Riders Company"/>
    <x v="0"/>
    <x v="3"/>
    <x v="3"/>
    <s v="Red"/>
    <x v="1095"/>
    <d v="2004-12-01T00:00:00"/>
    <n v="782.99"/>
    <n v="419.45890000000003"/>
    <n v="3"/>
    <n v="1258.3767"/>
  </r>
  <r>
    <x v="0"/>
    <x v="0"/>
    <x v="5"/>
    <s v="Riders Company"/>
    <x v="0"/>
    <x v="3"/>
    <x v="3"/>
    <s v="Black"/>
    <x v="1072"/>
    <d v="2004-12-01T00:00:00"/>
    <n v="782.99"/>
    <n v="419.45890000000003"/>
    <n v="1"/>
    <n v="419.45890000000003"/>
  </r>
  <r>
    <x v="0"/>
    <x v="0"/>
    <x v="5"/>
    <s v="Riders Company"/>
    <x v="0"/>
    <x v="3"/>
    <x v="3"/>
    <s v="Red"/>
    <x v="1066"/>
    <d v="2004-12-01T00:00:00"/>
    <n v="782.99"/>
    <n v="419.45890000000003"/>
    <n v="3"/>
    <n v="1258.3767"/>
  </r>
  <r>
    <x v="0"/>
    <x v="0"/>
    <x v="5"/>
    <s v="Riders Company"/>
    <x v="0"/>
    <x v="3"/>
    <x v="4"/>
    <s v="Red"/>
    <x v="1095"/>
    <d v="2004-12-01T00:00:00"/>
    <n v="1457.99"/>
    <n v="874.79399999999998"/>
    <n v="4"/>
    <n v="3499.1759999999999"/>
  </r>
  <r>
    <x v="0"/>
    <x v="0"/>
    <x v="5"/>
    <s v="Riders Company"/>
    <x v="0"/>
    <x v="3"/>
    <x v="4"/>
    <s v="Red"/>
    <x v="1095"/>
    <d v="2004-12-01T00:00:00"/>
    <n v="1457.99"/>
    <n v="874.79399999999998"/>
    <n v="1"/>
    <n v="874.79399999999998"/>
  </r>
  <r>
    <x v="0"/>
    <x v="0"/>
    <x v="5"/>
    <s v="Riders Company"/>
    <x v="0"/>
    <x v="3"/>
    <x v="3"/>
    <s v="Black"/>
    <x v="1076"/>
    <d v="2004-12-01T00:00:00"/>
    <n v="782.99"/>
    <n v="419.45890000000003"/>
    <n v="3"/>
    <n v="1258.3767"/>
  </r>
  <r>
    <x v="0"/>
    <x v="0"/>
    <x v="5"/>
    <s v="Riders Company"/>
    <x v="3"/>
    <x v="7"/>
    <x v="10"/>
    <s v="Blue"/>
    <x v="1081"/>
    <d v="2004-12-01T00:00:00"/>
    <n v="34.99"/>
    <n v="20.186499999999999"/>
    <n v="2"/>
    <n v="40.372999999999998"/>
  </r>
  <r>
    <x v="0"/>
    <x v="0"/>
    <x v="5"/>
    <s v="Riders Company"/>
    <x v="0"/>
    <x v="3"/>
    <x v="4"/>
    <s v="Red"/>
    <x v="1067"/>
    <d v="2004-12-01T00:00:00"/>
    <n v="1457.99"/>
    <n v="874.79399999999998"/>
    <n v="3"/>
    <n v="2624.3820000000001"/>
  </r>
  <r>
    <x v="0"/>
    <x v="0"/>
    <x v="5"/>
    <s v="Riders Company"/>
    <x v="0"/>
    <x v="3"/>
    <x v="3"/>
    <s v="Red"/>
    <x v="1075"/>
    <d v="2004-12-01T00:00:00"/>
    <n v="782.99"/>
    <n v="419.45890000000003"/>
    <n v="1"/>
    <n v="419.45890000000003"/>
  </r>
  <r>
    <x v="0"/>
    <x v="0"/>
    <x v="5"/>
    <s v="Riders Company"/>
    <x v="0"/>
    <x v="3"/>
    <x v="3"/>
    <s v="Red"/>
    <x v="1085"/>
    <d v="2004-12-01T00:00:00"/>
    <n v="782.99"/>
    <n v="419.45890000000003"/>
    <n v="3"/>
    <n v="1258.3767"/>
  </r>
  <r>
    <x v="0"/>
    <x v="0"/>
    <x v="5"/>
    <s v="Riders Company"/>
    <x v="3"/>
    <x v="7"/>
    <x v="10"/>
    <s v="Red"/>
    <x v="1086"/>
    <d v="2004-12-01T00:00:00"/>
    <n v="34.99"/>
    <n v="20.186499999999999"/>
    <n v="3"/>
    <n v="60.5595"/>
  </r>
  <r>
    <x v="0"/>
    <x v="0"/>
    <x v="5"/>
    <s v="Riders Company"/>
    <x v="0"/>
    <x v="3"/>
    <x v="3"/>
    <s v="Black"/>
    <x v="1093"/>
    <d v="2004-12-01T00:00:00"/>
    <n v="782.99"/>
    <n v="419.45890000000003"/>
    <n v="2"/>
    <n v="838.91780000000006"/>
  </r>
  <r>
    <x v="0"/>
    <x v="0"/>
    <x v="5"/>
    <s v="Riders Company"/>
    <x v="1"/>
    <x v="4"/>
    <x v="5"/>
    <s v="Multi"/>
    <x v="1086"/>
    <d v="2004-12-01T00:00:00"/>
    <n v="49.99"/>
    <n v="28.840399999999999"/>
    <n v="2"/>
    <n v="57.680799999999998"/>
  </r>
  <r>
    <x v="0"/>
    <x v="0"/>
    <x v="5"/>
    <s v="Riders Company"/>
    <x v="2"/>
    <x v="6"/>
    <x v="9"/>
    <s v="Red"/>
    <x v="1095"/>
    <d v="2004-12-01T00:00:00"/>
    <n v="594.83000000000004"/>
    <n v="356.89800000000002"/>
    <n v="1"/>
    <n v="356.89800000000002"/>
  </r>
  <r>
    <x v="0"/>
    <x v="0"/>
    <x v="5"/>
    <s v="Riders Company"/>
    <x v="0"/>
    <x v="3"/>
    <x v="7"/>
    <s v="Red"/>
    <x v="1076"/>
    <d v="2004-12-01T00:00:00"/>
    <n v="3578.27"/>
    <n v="2146.962"/>
    <n v="6"/>
    <n v="12881.772000000001"/>
  </r>
  <r>
    <x v="0"/>
    <x v="0"/>
    <x v="5"/>
    <s v="Riders Company"/>
    <x v="0"/>
    <x v="3"/>
    <x v="7"/>
    <s v="Red"/>
    <x v="1087"/>
    <d v="2004-12-01T00:00:00"/>
    <n v="3578.27"/>
    <n v="2146.962"/>
    <n v="1"/>
    <n v="2146.962"/>
  </r>
  <r>
    <x v="0"/>
    <x v="0"/>
    <x v="5"/>
    <s v="Riders Company"/>
    <x v="0"/>
    <x v="3"/>
    <x v="7"/>
    <s v="Red"/>
    <x v="1072"/>
    <d v="2004-12-01T00:00:00"/>
    <n v="3578.27"/>
    <n v="2146.962"/>
    <n v="2"/>
    <n v="4293.924"/>
  </r>
  <r>
    <x v="0"/>
    <x v="0"/>
    <x v="5"/>
    <s v="Riders Company"/>
    <x v="2"/>
    <x v="6"/>
    <x v="8"/>
    <s v="Red"/>
    <x v="1075"/>
    <d v="2004-12-01T00:00:00"/>
    <n v="337.22"/>
    <n v="183.93819999999999"/>
    <n v="3"/>
    <n v="551.81459999999993"/>
  </r>
  <r>
    <x v="0"/>
    <x v="0"/>
    <x v="5"/>
    <s v="Riders Company"/>
    <x v="0"/>
    <x v="3"/>
    <x v="3"/>
    <s v="Black"/>
    <x v="1094"/>
    <d v="2004-12-01T00:00:00"/>
    <n v="782.99"/>
    <n v="419.45890000000003"/>
    <n v="3"/>
    <n v="1258.3767"/>
  </r>
  <r>
    <x v="0"/>
    <x v="0"/>
    <x v="5"/>
    <s v="Riders Company"/>
    <x v="0"/>
    <x v="3"/>
    <x v="4"/>
    <s v="Red"/>
    <x v="1074"/>
    <d v="2004-12-01T00:00:00"/>
    <n v="1457.99"/>
    <n v="874.79399999999998"/>
    <n v="3"/>
    <n v="2624.3820000000001"/>
  </r>
  <r>
    <x v="0"/>
    <x v="0"/>
    <x v="5"/>
    <s v="Riders Company"/>
    <x v="0"/>
    <x v="3"/>
    <x v="3"/>
    <s v="Red"/>
    <x v="1084"/>
    <d v="2004-12-01T00:00:00"/>
    <n v="782.99"/>
    <n v="419.45890000000003"/>
    <n v="3"/>
    <n v="1258.3767"/>
  </r>
  <r>
    <x v="0"/>
    <x v="0"/>
    <x v="5"/>
    <s v="Riders Company"/>
    <x v="2"/>
    <x v="6"/>
    <x v="8"/>
    <s v="Black"/>
    <x v="1093"/>
    <d v="2004-12-01T00:00:00"/>
    <n v="337.22"/>
    <n v="178.58080000000001"/>
    <n v="3"/>
    <n v="535.74240000000009"/>
  </r>
  <r>
    <x v="0"/>
    <x v="0"/>
    <x v="4"/>
    <s v="Safe Toys"/>
    <x v="2"/>
    <x v="2"/>
    <x v="2"/>
    <s v="Silver"/>
    <x v="1069"/>
    <d v="2004-12-01T00:00:00"/>
    <n v="1364.5"/>
    <n v="722.59490000000005"/>
    <n v="1"/>
    <n v="722.59490000000005"/>
  </r>
  <r>
    <x v="0"/>
    <x v="0"/>
    <x v="4"/>
    <s v="Safe Toys"/>
    <x v="2"/>
    <x v="2"/>
    <x v="2"/>
    <s v="Silver"/>
    <x v="1088"/>
    <d v="2004-12-01T00:00:00"/>
    <n v="1364.5"/>
    <n v="722.59490000000005"/>
    <n v="1"/>
    <n v="722.59490000000005"/>
  </r>
  <r>
    <x v="0"/>
    <x v="0"/>
    <x v="4"/>
    <s v="Safe Toys"/>
    <x v="0"/>
    <x v="0"/>
    <x v="0"/>
    <s v="Silver"/>
    <x v="1084"/>
    <d v="2004-12-01T00:00:00"/>
    <n v="3399.99"/>
    <n v="2039.9939999999999"/>
    <n v="2"/>
    <n v="4079.9879999999998"/>
  </r>
  <r>
    <x v="0"/>
    <x v="0"/>
    <x v="4"/>
    <s v="Safe Toys"/>
    <x v="0"/>
    <x v="0"/>
    <x v="0"/>
    <s v="Black"/>
    <x v="1095"/>
    <d v="2004-12-01T00:00:00"/>
    <n v="3374.99"/>
    <n v="2024.9939999999999"/>
    <n v="5"/>
    <n v="10124.969999999999"/>
  </r>
  <r>
    <x v="0"/>
    <x v="0"/>
    <x v="4"/>
    <s v="Safe Toys"/>
    <x v="1"/>
    <x v="1"/>
    <x v="1"/>
    <s v="White"/>
    <x v="1082"/>
    <d v="2004-12-01T00:00:00"/>
    <n v="9.5"/>
    <n v="5.7"/>
    <n v="3"/>
    <n v="17.100000000000001"/>
  </r>
  <r>
    <x v="0"/>
    <x v="0"/>
    <x v="4"/>
    <s v="Safe Toys"/>
    <x v="0"/>
    <x v="0"/>
    <x v="0"/>
    <s v="Silver"/>
    <x v="1094"/>
    <d v="2004-12-01T00:00:00"/>
    <n v="3399.99"/>
    <n v="2039.9939999999999"/>
    <n v="4"/>
    <n v="8159.9759999999997"/>
  </r>
  <r>
    <x v="0"/>
    <x v="0"/>
    <x v="4"/>
    <s v="Safe Toys"/>
    <x v="0"/>
    <x v="0"/>
    <x v="0"/>
    <s v="Silver"/>
    <x v="1074"/>
    <d v="2004-12-01T00:00:00"/>
    <n v="3399.99"/>
    <n v="2039.9939999999999"/>
    <n v="6"/>
    <n v="12239.964"/>
  </r>
  <r>
    <x v="0"/>
    <x v="0"/>
    <x v="4"/>
    <s v="Safe Toys"/>
    <x v="2"/>
    <x v="2"/>
    <x v="2"/>
    <s v="Black"/>
    <x v="1090"/>
    <d v="2004-12-01T00:00:00"/>
    <n v="1349.6"/>
    <n v="809.76"/>
    <n v="1"/>
    <n v="809.76"/>
  </r>
  <r>
    <x v="0"/>
    <x v="0"/>
    <x v="4"/>
    <s v="Safe Toys"/>
    <x v="2"/>
    <x v="2"/>
    <x v="2"/>
    <s v="Black"/>
    <x v="1093"/>
    <d v="2004-12-01T00:00:00"/>
    <n v="1349.6"/>
    <n v="714.70429999999999"/>
    <n v="1"/>
    <n v="714.70429999999999"/>
  </r>
  <r>
    <x v="0"/>
    <x v="1"/>
    <x v="1"/>
    <s v="General Cycle Storehouse"/>
    <x v="0"/>
    <x v="0"/>
    <x v="0"/>
    <s v="Black"/>
    <x v="1094"/>
    <d v="2004-12-01T00:00:00"/>
    <n v="3374.99"/>
    <n v="2024.9939999999999"/>
    <n v="2"/>
    <n v="4049.9879999999998"/>
  </r>
  <r>
    <x v="0"/>
    <x v="1"/>
    <x v="1"/>
    <s v="General Cycle Storehouse"/>
    <x v="1"/>
    <x v="5"/>
    <x v="6"/>
    <s v="Multi"/>
    <x v="1087"/>
    <d v="2004-12-01T00:00:00"/>
    <n v="8.99"/>
    <n v="5.1864999999999997"/>
    <n v="2"/>
    <n v="10.372999999999999"/>
  </r>
  <r>
    <x v="0"/>
    <x v="1"/>
    <x v="1"/>
    <s v="General Cycle Storehouse"/>
    <x v="0"/>
    <x v="0"/>
    <x v="0"/>
    <s v="Silver"/>
    <x v="1082"/>
    <d v="2004-12-01T00:00:00"/>
    <n v="3399.99"/>
    <n v="2039.9939999999999"/>
    <n v="2"/>
    <n v="4079.9879999999998"/>
  </r>
  <r>
    <x v="0"/>
    <x v="1"/>
    <x v="1"/>
    <s v="General Cycle Storehouse"/>
    <x v="3"/>
    <x v="7"/>
    <x v="10"/>
    <s v="Black"/>
    <x v="1085"/>
    <d v="2004-12-01T00:00:00"/>
    <n v="34.99"/>
    <n v="20.186499999999999"/>
    <n v="4"/>
    <n v="80.745999999999995"/>
  </r>
  <r>
    <x v="0"/>
    <x v="1"/>
    <x v="1"/>
    <s v="General Cycle Storehouse"/>
    <x v="0"/>
    <x v="0"/>
    <x v="0"/>
    <s v="Silver"/>
    <x v="1071"/>
    <d v="2004-12-01T00:00:00"/>
    <n v="3399.99"/>
    <n v="2039.9939999999999"/>
    <n v="2"/>
    <n v="4079.9879999999998"/>
  </r>
  <r>
    <x v="0"/>
    <x v="1"/>
    <x v="1"/>
    <s v="General Cycle Storehouse"/>
    <x v="1"/>
    <x v="4"/>
    <x v="5"/>
    <s v="Multi"/>
    <x v="1085"/>
    <d v="2004-12-01T00:00:00"/>
    <n v="49.99"/>
    <n v="28.840399999999999"/>
    <n v="1"/>
    <n v="28.840399999999999"/>
  </r>
  <r>
    <x v="0"/>
    <x v="1"/>
    <x v="1"/>
    <s v="General Cycle Storehouse"/>
    <x v="3"/>
    <x v="7"/>
    <x v="10"/>
    <s v="Red"/>
    <x v="1091"/>
    <d v="2004-12-01T00:00:00"/>
    <n v="34.99"/>
    <n v="20.186499999999999"/>
    <n v="2"/>
    <n v="40.372999999999998"/>
  </r>
  <r>
    <x v="0"/>
    <x v="1"/>
    <x v="1"/>
    <s v="General Cycle Storehouse"/>
    <x v="3"/>
    <x v="7"/>
    <x v="10"/>
    <s v="Blue"/>
    <x v="1078"/>
    <d v="2004-12-01T00:00:00"/>
    <n v="34.99"/>
    <n v="20.186499999999999"/>
    <n v="1"/>
    <n v="20.186499999999999"/>
  </r>
  <r>
    <x v="0"/>
    <x v="1"/>
    <x v="1"/>
    <s v="General Cycle Storehouse"/>
    <x v="1"/>
    <x v="1"/>
    <x v="1"/>
    <s v="White"/>
    <x v="1092"/>
    <d v="2004-12-01T00:00:00"/>
    <n v="9.5"/>
    <n v="5.51"/>
    <n v="12"/>
    <n v="66.12"/>
  </r>
  <r>
    <x v="0"/>
    <x v="0"/>
    <x v="0"/>
    <s v="Ultimate Bike Shop"/>
    <x v="0"/>
    <x v="0"/>
    <x v="0"/>
    <s v="Black"/>
    <x v="1087"/>
    <d v="2004-12-01T00:00:00"/>
    <n v="3374.99"/>
    <n v="2024.9939999999999"/>
    <n v="4"/>
    <n v="8099.9759999999997"/>
  </r>
  <r>
    <x v="0"/>
    <x v="0"/>
    <x v="0"/>
    <s v="Ultimate Bike Shop"/>
    <x v="2"/>
    <x v="2"/>
    <x v="2"/>
    <s v="Black"/>
    <x v="1087"/>
    <d v="2004-12-01T00:00:00"/>
    <n v="1349.6"/>
    <n v="714.70429999999999"/>
    <n v="2"/>
    <n v="1429.4086"/>
  </r>
  <r>
    <x v="0"/>
    <x v="0"/>
    <x v="0"/>
    <s v="Ultimate Bike Shop"/>
    <x v="0"/>
    <x v="0"/>
    <x v="0"/>
    <s v="Silver"/>
    <x v="1082"/>
    <d v="2004-12-01T00:00:00"/>
    <n v="3399.99"/>
    <n v="2039.9939999999999"/>
    <n v="3"/>
    <n v="6119.982"/>
  </r>
  <r>
    <x v="0"/>
    <x v="0"/>
    <x v="0"/>
    <s v="Ultimate Bike Shop"/>
    <x v="2"/>
    <x v="2"/>
    <x v="2"/>
    <s v="Black"/>
    <x v="1040"/>
    <d v="2004-12-01T00:00:00"/>
    <n v="1349.6"/>
    <n v="809.76"/>
    <n v="2"/>
    <n v="1619.52"/>
  </r>
  <r>
    <x v="0"/>
    <x v="0"/>
    <x v="0"/>
    <s v="Ultimate Bike Shop"/>
    <x v="1"/>
    <x v="1"/>
    <x v="1"/>
    <s v="White"/>
    <x v="1082"/>
    <d v="2004-12-01T00:00:00"/>
    <n v="9.5"/>
    <n v="5.7"/>
    <n v="3"/>
    <n v="17.100000000000001"/>
  </r>
  <r>
    <x v="0"/>
    <x v="0"/>
    <x v="0"/>
    <s v="Ultimate Bike Shop"/>
    <x v="2"/>
    <x v="2"/>
    <x v="2"/>
    <s v="Black"/>
    <x v="1077"/>
    <d v="2004-12-01T00:00:00"/>
    <n v="1349.6"/>
    <n v="714.70429999999999"/>
    <n v="1"/>
    <n v="714.70429999999999"/>
  </r>
  <r>
    <x v="0"/>
    <x v="0"/>
    <x v="0"/>
    <s v="Ultimate Bike Shop"/>
    <x v="2"/>
    <x v="2"/>
    <x v="2"/>
    <s v="Silver"/>
    <x v="1076"/>
    <d v="2004-12-01T00:00:00"/>
    <n v="1364.5"/>
    <n v="818.7"/>
    <n v="3"/>
    <n v="2456.1000000000004"/>
  </r>
  <r>
    <x v="0"/>
    <x v="0"/>
    <x v="0"/>
    <s v="Ultimate Bike Shop"/>
    <x v="0"/>
    <x v="0"/>
    <x v="0"/>
    <s v="Black"/>
    <x v="1066"/>
    <d v="2004-12-01T00:00:00"/>
    <n v="3374.99"/>
    <n v="2024.9939999999999"/>
    <n v="2"/>
    <n v="4049.9879999999998"/>
  </r>
  <r>
    <x v="0"/>
    <x v="0"/>
    <x v="0"/>
    <s v="Ultimate Bike Shop"/>
    <x v="0"/>
    <x v="0"/>
    <x v="0"/>
    <s v="Black"/>
    <x v="1073"/>
    <d v="2004-12-01T00:00:00"/>
    <n v="3374.99"/>
    <n v="2024.9939999999999"/>
    <n v="5"/>
    <n v="10124.969999999999"/>
  </r>
  <r>
    <x v="0"/>
    <x v="0"/>
    <x v="0"/>
    <s v="Ultimate Bike Shop"/>
    <x v="0"/>
    <x v="0"/>
    <x v="0"/>
    <s v="Black"/>
    <x v="1087"/>
    <d v="2004-12-01T00:00:00"/>
    <n v="3374.99"/>
    <n v="2024.9939999999999"/>
    <n v="3"/>
    <n v="6074.982"/>
  </r>
  <r>
    <x v="0"/>
    <x v="0"/>
    <x v="4"/>
    <s v="Golf and Cycle Store"/>
    <x v="2"/>
    <x v="2"/>
    <x v="2"/>
    <s v="Silver"/>
    <x v="1067"/>
    <d v="2004-12-01T00:00:00"/>
    <n v="1364.5"/>
    <n v="722.59490000000005"/>
    <n v="2"/>
    <n v="1445.1898000000001"/>
  </r>
  <r>
    <x v="0"/>
    <x v="0"/>
    <x v="4"/>
    <s v="Golf and Cycle Store"/>
    <x v="0"/>
    <x v="0"/>
    <x v="0"/>
    <s v="Black"/>
    <x v="1091"/>
    <d v="2004-12-01T00:00:00"/>
    <n v="3374.99"/>
    <n v="2024.9939999999999"/>
    <n v="5"/>
    <n v="10124.969999999999"/>
  </r>
  <r>
    <x v="0"/>
    <x v="0"/>
    <x v="4"/>
    <s v="Golf and Cycle Store"/>
    <x v="2"/>
    <x v="2"/>
    <x v="2"/>
    <s v="Silver"/>
    <x v="1082"/>
    <d v="2004-12-01T00:00:00"/>
    <n v="1364.5"/>
    <n v="722.59490000000005"/>
    <n v="2"/>
    <n v="1445.1898000000001"/>
  </r>
  <r>
    <x v="0"/>
    <x v="0"/>
    <x v="4"/>
    <s v="Golf and Cycle Store"/>
    <x v="1"/>
    <x v="4"/>
    <x v="5"/>
    <s v="Multi"/>
    <x v="1079"/>
    <d v="2004-12-01T00:00:00"/>
    <n v="49.99"/>
    <n v="28.840399999999999"/>
    <n v="3"/>
    <n v="86.521199999999993"/>
  </r>
  <r>
    <x v="0"/>
    <x v="0"/>
    <x v="4"/>
    <s v="Golf and Cycle Store"/>
    <x v="0"/>
    <x v="0"/>
    <x v="0"/>
    <s v="Silver"/>
    <x v="1084"/>
    <d v="2004-12-01T00:00:00"/>
    <n v="3399.99"/>
    <n v="2039.9939999999999"/>
    <n v="8"/>
    <n v="16319.951999999999"/>
  </r>
  <r>
    <x v="0"/>
    <x v="0"/>
    <x v="4"/>
    <s v="Golf and Cycle Store"/>
    <x v="0"/>
    <x v="0"/>
    <x v="0"/>
    <s v="Silver"/>
    <x v="1082"/>
    <d v="2004-12-01T00:00:00"/>
    <n v="3399.99"/>
    <n v="2039.9939999999999"/>
    <n v="2"/>
    <n v="4079.9879999999998"/>
  </r>
  <r>
    <x v="0"/>
    <x v="0"/>
    <x v="4"/>
    <s v="Golf and Cycle Store"/>
    <x v="1"/>
    <x v="4"/>
    <x v="5"/>
    <s v="Multi"/>
    <x v="1075"/>
    <d v="2004-12-01T00:00:00"/>
    <n v="49.99"/>
    <n v="28.840399999999999"/>
    <n v="2"/>
    <n v="57.680799999999998"/>
  </r>
  <r>
    <x v="0"/>
    <x v="0"/>
    <x v="4"/>
    <s v="Golf and Cycle Store"/>
    <x v="2"/>
    <x v="2"/>
    <x v="2"/>
    <s v="Black"/>
    <x v="1079"/>
    <d v="2004-12-01T00:00:00"/>
    <n v="1349.6"/>
    <n v="714.70429999999999"/>
    <n v="4"/>
    <n v="2858.8172"/>
  </r>
  <r>
    <x v="0"/>
    <x v="0"/>
    <x v="4"/>
    <s v="Golf and Cycle Store"/>
    <x v="0"/>
    <x v="0"/>
    <x v="0"/>
    <s v="Black"/>
    <x v="1078"/>
    <d v="2004-12-01T00:00:00"/>
    <n v="3374.99"/>
    <n v="2024.9939999999999"/>
    <n v="5"/>
    <n v="10124.969999999999"/>
  </r>
  <r>
    <x v="0"/>
    <x v="0"/>
    <x v="4"/>
    <s v="Golf and Cycle Store"/>
    <x v="0"/>
    <x v="0"/>
    <x v="0"/>
    <s v="Black"/>
    <x v="1094"/>
    <d v="2004-12-01T00:00:00"/>
    <n v="3374.99"/>
    <n v="2024.9939999999999"/>
    <n v="3"/>
    <n v="6074.982"/>
  </r>
  <r>
    <x v="0"/>
    <x v="0"/>
    <x v="4"/>
    <s v="Golf and Cycle Store"/>
    <x v="2"/>
    <x v="2"/>
    <x v="2"/>
    <s v="Silver"/>
    <x v="1082"/>
    <d v="2004-12-01T00:00:00"/>
    <n v="1364.5"/>
    <n v="722.59490000000005"/>
    <n v="1"/>
    <n v="722.59490000000005"/>
  </r>
  <r>
    <x v="0"/>
    <x v="0"/>
    <x v="4"/>
    <s v="Golf and Cycle Store"/>
    <x v="0"/>
    <x v="0"/>
    <x v="0"/>
    <s v="Black"/>
    <x v="1085"/>
    <d v="2004-12-01T00:00:00"/>
    <n v="3374.99"/>
    <n v="2024.9939999999999"/>
    <n v="3"/>
    <n v="6074.982"/>
  </r>
  <r>
    <x v="0"/>
    <x v="0"/>
    <x v="4"/>
    <s v="Golf and Cycle Store"/>
    <x v="1"/>
    <x v="1"/>
    <x v="1"/>
    <s v="White"/>
    <x v="1067"/>
    <d v="2004-12-01T00:00:00"/>
    <n v="9.5"/>
    <n v="5.2249999999999996"/>
    <n v="15"/>
    <n v="78.375"/>
  </r>
  <r>
    <x v="0"/>
    <x v="0"/>
    <x v="4"/>
    <s v="Golf and Cycle Store"/>
    <x v="3"/>
    <x v="7"/>
    <x v="10"/>
    <s v="Red"/>
    <x v="1074"/>
    <d v="2004-12-01T00:00:00"/>
    <n v="34.99"/>
    <n v="20.186499999999999"/>
    <n v="2"/>
    <n v="40.372999999999998"/>
  </r>
  <r>
    <x v="0"/>
    <x v="0"/>
    <x v="4"/>
    <s v="Golf and Cycle Store"/>
    <x v="2"/>
    <x v="2"/>
    <x v="2"/>
    <s v="Silver"/>
    <x v="1070"/>
    <d v="2004-12-01T00:00:00"/>
    <n v="1364.5"/>
    <n v="818.7"/>
    <n v="3"/>
    <n v="2456.1000000000004"/>
  </r>
  <r>
    <x v="0"/>
    <x v="0"/>
    <x v="4"/>
    <s v="Golf and Cycle Store"/>
    <x v="2"/>
    <x v="2"/>
    <x v="2"/>
    <s v="Black"/>
    <x v="1086"/>
    <d v="2004-12-01T00:00:00"/>
    <n v="1349.6"/>
    <n v="714.70429999999999"/>
    <n v="3"/>
    <n v="2144.1129000000001"/>
  </r>
  <r>
    <x v="0"/>
    <x v="0"/>
    <x v="4"/>
    <s v="Golf and Cycle Store"/>
    <x v="2"/>
    <x v="2"/>
    <x v="2"/>
    <s v="Black"/>
    <x v="1066"/>
    <d v="2004-12-01T00:00:00"/>
    <n v="1349.6"/>
    <n v="809.76"/>
    <n v="3"/>
    <n v="2429.2799999999997"/>
  </r>
  <r>
    <x v="0"/>
    <x v="0"/>
    <x v="4"/>
    <s v="Golf and Cycle Store"/>
    <x v="3"/>
    <x v="7"/>
    <x v="10"/>
    <s v="Blue"/>
    <x v="1076"/>
    <d v="2004-12-01T00:00:00"/>
    <n v="34.99"/>
    <n v="20.186499999999999"/>
    <n v="4"/>
    <n v="80.745999999999995"/>
  </r>
  <r>
    <x v="0"/>
    <x v="0"/>
    <x v="4"/>
    <s v="Golf and Cycle Store"/>
    <x v="0"/>
    <x v="0"/>
    <x v="0"/>
    <s v="Silver"/>
    <x v="1095"/>
    <d v="2004-12-01T00:00:00"/>
    <n v="3399.99"/>
    <n v="2039.9939999999999"/>
    <n v="7"/>
    <n v="14279.957999999999"/>
  </r>
  <r>
    <x v="0"/>
    <x v="0"/>
    <x v="4"/>
    <s v="Golf and Cycle Store"/>
    <x v="0"/>
    <x v="0"/>
    <x v="0"/>
    <s v="Silver"/>
    <x v="1095"/>
    <d v="2004-12-01T00:00:00"/>
    <n v="3399.99"/>
    <n v="1971.9942000000001"/>
    <n v="12"/>
    <n v="23663.930400000001"/>
  </r>
  <r>
    <x v="0"/>
    <x v="1"/>
    <x v="1"/>
    <s v="Tandem Sales and Service"/>
    <x v="0"/>
    <x v="3"/>
    <x v="4"/>
    <s v="Red"/>
    <x v="1077"/>
    <d v="2004-12-01T00:00:00"/>
    <n v="1457.99"/>
    <n v="874.79399999999998"/>
    <n v="4"/>
    <n v="3499.1759999999999"/>
  </r>
  <r>
    <x v="0"/>
    <x v="1"/>
    <x v="1"/>
    <s v="Tandem Sales and Service"/>
    <x v="0"/>
    <x v="3"/>
    <x v="3"/>
    <s v="Red"/>
    <x v="1094"/>
    <d v="2004-12-01T00:00:00"/>
    <n v="782.99"/>
    <n v="419.45890000000003"/>
    <n v="2"/>
    <n v="838.91780000000006"/>
  </r>
  <r>
    <x v="0"/>
    <x v="1"/>
    <x v="1"/>
    <s v="Tandem Sales and Service"/>
    <x v="0"/>
    <x v="3"/>
    <x v="3"/>
    <s v="Red"/>
    <x v="1076"/>
    <d v="2004-12-01T00:00:00"/>
    <n v="782.99"/>
    <n v="419.45890000000003"/>
    <n v="1"/>
    <n v="419.45890000000003"/>
  </r>
  <r>
    <x v="0"/>
    <x v="1"/>
    <x v="1"/>
    <s v="Tandem Sales and Service"/>
    <x v="1"/>
    <x v="4"/>
    <x v="5"/>
    <s v="Multi"/>
    <x v="1073"/>
    <d v="2004-12-01T00:00:00"/>
    <n v="49.99"/>
    <n v="28.840399999999999"/>
    <n v="1"/>
    <n v="28.840399999999999"/>
  </r>
  <r>
    <x v="0"/>
    <x v="1"/>
    <x v="1"/>
    <s v="Tandem Sales and Service"/>
    <x v="0"/>
    <x v="3"/>
    <x v="3"/>
    <s v="Black"/>
    <x v="1067"/>
    <d v="2004-12-01T00:00:00"/>
    <n v="782.99"/>
    <n v="419.45890000000003"/>
    <n v="2"/>
    <n v="838.91780000000006"/>
  </r>
  <r>
    <x v="0"/>
    <x v="1"/>
    <x v="1"/>
    <s v="Tandem Sales and Service"/>
    <x v="1"/>
    <x v="5"/>
    <x v="6"/>
    <s v="Multi"/>
    <x v="1088"/>
    <d v="2004-12-01T00:00:00"/>
    <n v="8.99"/>
    <n v="5.1864999999999997"/>
    <n v="2"/>
    <n v="10.372999999999999"/>
  </r>
  <r>
    <x v="0"/>
    <x v="1"/>
    <x v="1"/>
    <s v="Tandem Sales and Service"/>
    <x v="0"/>
    <x v="3"/>
    <x v="3"/>
    <s v="Red"/>
    <x v="1080"/>
    <d v="2004-12-01T00:00:00"/>
    <n v="782.99"/>
    <n v="419.45890000000003"/>
    <n v="1"/>
    <n v="419.45890000000003"/>
  </r>
  <r>
    <x v="0"/>
    <x v="1"/>
    <x v="1"/>
    <s v="Tandem Sales and Service"/>
    <x v="0"/>
    <x v="3"/>
    <x v="4"/>
    <s v="Red"/>
    <x v="1086"/>
    <d v="2004-12-01T00:00:00"/>
    <n v="1457.99"/>
    <n v="874.79399999999998"/>
    <n v="4"/>
    <n v="3499.1759999999999"/>
  </r>
  <r>
    <x v="0"/>
    <x v="1"/>
    <x v="1"/>
    <s v="Tandem Sales and Service"/>
    <x v="0"/>
    <x v="3"/>
    <x v="3"/>
    <s v="Black"/>
    <x v="1069"/>
    <d v="2004-12-01T00:00:00"/>
    <n v="782.99"/>
    <n v="419.45890000000003"/>
    <n v="2"/>
    <n v="838.91780000000006"/>
  </r>
  <r>
    <x v="0"/>
    <x v="0"/>
    <x v="4"/>
    <s v="Solid Bike Parts"/>
    <x v="2"/>
    <x v="6"/>
    <x v="9"/>
    <s v="Red"/>
    <x v="1072"/>
    <d v="2004-12-01T00:00:00"/>
    <n v="594.83000000000004"/>
    <n v="356.89800000000002"/>
    <n v="1"/>
    <n v="356.89800000000002"/>
  </r>
  <r>
    <x v="0"/>
    <x v="0"/>
    <x v="4"/>
    <s v="Solid Bike Parts"/>
    <x v="0"/>
    <x v="3"/>
    <x v="3"/>
    <s v="Red"/>
    <x v="1079"/>
    <d v="2004-12-01T00:00:00"/>
    <n v="782.99"/>
    <n v="419.45890000000003"/>
    <n v="4"/>
    <n v="1677.8356000000001"/>
  </r>
  <r>
    <x v="0"/>
    <x v="0"/>
    <x v="4"/>
    <s v="Solid Bike Parts"/>
    <x v="3"/>
    <x v="7"/>
    <x v="10"/>
    <s v="Red"/>
    <x v="1077"/>
    <d v="2004-12-01T00:00:00"/>
    <n v="34.99"/>
    <n v="20.186499999999999"/>
    <n v="4"/>
    <n v="80.745999999999995"/>
  </r>
  <r>
    <x v="0"/>
    <x v="0"/>
    <x v="4"/>
    <s v="Solid Bike Parts"/>
    <x v="2"/>
    <x v="6"/>
    <x v="8"/>
    <s v="Red"/>
    <x v="1084"/>
    <d v="2004-12-01T00:00:00"/>
    <n v="337.22"/>
    <n v="183.93819999999999"/>
    <n v="1"/>
    <n v="183.93819999999999"/>
  </r>
  <r>
    <x v="0"/>
    <x v="0"/>
    <x v="4"/>
    <s v="Solid Bike Parts"/>
    <x v="2"/>
    <x v="6"/>
    <x v="8"/>
    <s v="Red"/>
    <x v="1074"/>
    <d v="2004-12-01T00:00:00"/>
    <n v="337.22"/>
    <n v="183.93819999999999"/>
    <n v="1"/>
    <n v="183.93819999999999"/>
  </r>
  <r>
    <x v="0"/>
    <x v="0"/>
    <x v="4"/>
    <s v="Solid Bike Parts"/>
    <x v="2"/>
    <x v="6"/>
    <x v="9"/>
    <s v="Red"/>
    <x v="1075"/>
    <d v="2004-12-01T00:00:00"/>
    <n v="594.83000000000004"/>
    <n v="356.89800000000002"/>
    <n v="2"/>
    <n v="713.79600000000005"/>
  </r>
  <r>
    <x v="0"/>
    <x v="0"/>
    <x v="4"/>
    <s v="Solid Bike Parts"/>
    <x v="2"/>
    <x v="6"/>
    <x v="11"/>
    <s v="Red"/>
    <x v="1066"/>
    <d v="2004-12-01T00:00:00"/>
    <n v="1431.5"/>
    <n v="758.07590000000005"/>
    <n v="1"/>
    <n v="758.07590000000005"/>
  </r>
  <r>
    <x v="0"/>
    <x v="0"/>
    <x v="4"/>
    <s v="Solid Bike Parts"/>
    <x v="1"/>
    <x v="4"/>
    <x v="5"/>
    <s v="Multi"/>
    <x v="1077"/>
    <d v="2004-12-01T00:00:00"/>
    <n v="49.99"/>
    <n v="28.840399999999999"/>
    <n v="6"/>
    <n v="173.04239999999999"/>
  </r>
  <r>
    <x v="0"/>
    <x v="0"/>
    <x v="4"/>
    <s v="Solid Bike Parts"/>
    <x v="3"/>
    <x v="7"/>
    <x v="10"/>
    <s v="Blue"/>
    <x v="1069"/>
    <d v="2004-12-01T00:00:00"/>
    <n v="34.99"/>
    <n v="20.186499999999999"/>
    <n v="7"/>
    <n v="141.30549999999999"/>
  </r>
  <r>
    <x v="0"/>
    <x v="0"/>
    <x v="4"/>
    <s v="Solid Bike Parts"/>
    <x v="3"/>
    <x v="7"/>
    <x v="10"/>
    <s v="Black"/>
    <x v="1040"/>
    <d v="2004-12-01T00:00:00"/>
    <n v="34.99"/>
    <n v="20.186499999999999"/>
    <n v="6"/>
    <n v="121.119"/>
  </r>
  <r>
    <x v="0"/>
    <x v="0"/>
    <x v="4"/>
    <s v="Solid Bike Parts"/>
    <x v="2"/>
    <x v="6"/>
    <x v="8"/>
    <s v="Red"/>
    <x v="1088"/>
    <d v="2004-12-01T00:00:00"/>
    <n v="337.22"/>
    <n v="183.93819999999999"/>
    <n v="2"/>
    <n v="367.87639999999999"/>
  </r>
  <r>
    <x v="0"/>
    <x v="0"/>
    <x v="4"/>
    <s v="Solid Bike Parts"/>
    <x v="1"/>
    <x v="4"/>
    <x v="5"/>
    <s v="Multi"/>
    <x v="1088"/>
    <d v="2004-12-01T00:00:00"/>
    <n v="49.99"/>
    <n v="28.840399999999999"/>
    <n v="1"/>
    <n v="28.840399999999999"/>
  </r>
  <r>
    <x v="0"/>
    <x v="0"/>
    <x v="4"/>
    <s v="Solid Bike Parts"/>
    <x v="1"/>
    <x v="5"/>
    <x v="6"/>
    <s v="Multi"/>
    <x v="1070"/>
    <d v="2004-12-01T00:00:00"/>
    <n v="8.99"/>
    <n v="5.1864999999999997"/>
    <n v="2"/>
    <n v="10.372999999999999"/>
  </r>
  <r>
    <x v="0"/>
    <x v="0"/>
    <x v="4"/>
    <s v="Solid Bike Parts"/>
    <x v="0"/>
    <x v="3"/>
    <x v="3"/>
    <s v="Red"/>
    <x v="1081"/>
    <d v="2004-12-01T00:00:00"/>
    <n v="782.99"/>
    <n v="419.45890000000003"/>
    <n v="6"/>
    <n v="2516.7534000000001"/>
  </r>
  <r>
    <x v="0"/>
    <x v="0"/>
    <x v="4"/>
    <s v="Solid Bike Parts"/>
    <x v="2"/>
    <x v="6"/>
    <x v="8"/>
    <s v="Black"/>
    <x v="1083"/>
    <d v="2004-12-01T00:00:00"/>
    <n v="337.22"/>
    <n v="178.58080000000001"/>
    <n v="1"/>
    <n v="178.58080000000001"/>
  </r>
  <r>
    <x v="0"/>
    <x v="0"/>
    <x v="4"/>
    <s v="Solid Bike Parts"/>
    <x v="0"/>
    <x v="3"/>
    <x v="3"/>
    <s v="Black"/>
    <x v="1092"/>
    <d v="2004-12-01T00:00:00"/>
    <n v="782.99"/>
    <n v="419.45890000000003"/>
    <n v="3"/>
    <n v="1258.3767"/>
  </r>
  <r>
    <x v="0"/>
    <x v="0"/>
    <x v="4"/>
    <s v="Solid Bike Parts"/>
    <x v="0"/>
    <x v="3"/>
    <x v="3"/>
    <s v="Black"/>
    <x v="1069"/>
    <d v="2004-12-01T00:00:00"/>
    <n v="782.99"/>
    <n v="419.45890000000003"/>
    <n v="2"/>
    <n v="838.91780000000006"/>
  </r>
  <r>
    <x v="0"/>
    <x v="0"/>
    <x v="4"/>
    <s v="Solid Bike Parts"/>
    <x v="0"/>
    <x v="3"/>
    <x v="3"/>
    <s v="Black"/>
    <x v="1080"/>
    <d v="2004-12-01T00:00:00"/>
    <n v="782.99"/>
    <n v="419.45890000000003"/>
    <n v="1"/>
    <n v="419.45890000000003"/>
  </r>
  <r>
    <x v="0"/>
    <x v="0"/>
    <x v="4"/>
    <s v="Solid Bike Parts"/>
    <x v="0"/>
    <x v="3"/>
    <x v="3"/>
    <s v="Red"/>
    <x v="1086"/>
    <d v="2004-12-01T00:00:00"/>
    <n v="782.99"/>
    <n v="419.45890000000003"/>
    <n v="2"/>
    <n v="838.91780000000006"/>
  </r>
  <r>
    <x v="0"/>
    <x v="0"/>
    <x v="4"/>
    <s v="Solid Bike Parts"/>
    <x v="0"/>
    <x v="3"/>
    <x v="3"/>
    <s v="Red"/>
    <x v="1080"/>
    <d v="2004-12-01T00:00:00"/>
    <n v="782.99"/>
    <n v="419.45890000000003"/>
    <n v="3"/>
    <n v="1258.3767"/>
  </r>
  <r>
    <x v="0"/>
    <x v="0"/>
    <x v="4"/>
    <s v="Solid Bike Parts"/>
    <x v="0"/>
    <x v="3"/>
    <x v="3"/>
    <s v="Red"/>
    <x v="1073"/>
    <d v="2004-12-01T00:00:00"/>
    <n v="782.99"/>
    <n v="419.45890000000003"/>
    <n v="3"/>
    <n v="1258.3767"/>
  </r>
  <r>
    <x v="0"/>
    <x v="0"/>
    <x v="4"/>
    <s v="Solid Bike Parts"/>
    <x v="0"/>
    <x v="3"/>
    <x v="4"/>
    <s v="Red"/>
    <x v="1070"/>
    <d v="2004-12-01T00:00:00"/>
    <n v="1457.99"/>
    <n v="874.79399999999998"/>
    <n v="3"/>
    <n v="2624.3820000000001"/>
  </r>
  <r>
    <x v="0"/>
    <x v="0"/>
    <x v="4"/>
    <s v="Solid Bike Parts"/>
    <x v="0"/>
    <x v="3"/>
    <x v="7"/>
    <s v="Red"/>
    <x v="1070"/>
    <d v="2004-12-01T00:00:00"/>
    <n v="3578.27"/>
    <n v="2146.962"/>
    <n v="2"/>
    <n v="4293.924"/>
  </r>
  <r>
    <x v="0"/>
    <x v="0"/>
    <x v="4"/>
    <s v="Solid Bike Parts"/>
    <x v="0"/>
    <x v="3"/>
    <x v="3"/>
    <s v="Black"/>
    <x v="1089"/>
    <d v="2004-12-01T00:00:00"/>
    <n v="782.99"/>
    <n v="419.45890000000003"/>
    <n v="1"/>
    <n v="419.45890000000003"/>
  </r>
  <r>
    <x v="0"/>
    <x v="0"/>
    <x v="4"/>
    <s v="Solid Bike Parts"/>
    <x v="2"/>
    <x v="6"/>
    <x v="8"/>
    <s v="Black"/>
    <x v="1082"/>
    <d v="2004-12-01T00:00:00"/>
    <n v="337.22"/>
    <n v="178.58080000000001"/>
    <n v="2"/>
    <n v="357.16160000000002"/>
  </r>
  <r>
    <x v="0"/>
    <x v="0"/>
    <x v="4"/>
    <s v="Solid Bike Parts"/>
    <x v="2"/>
    <x v="6"/>
    <x v="8"/>
    <s v="Black"/>
    <x v="1091"/>
    <d v="2004-12-01T00:00:00"/>
    <n v="337.22"/>
    <n v="178.58080000000001"/>
    <n v="3"/>
    <n v="535.74240000000009"/>
  </r>
  <r>
    <x v="0"/>
    <x v="0"/>
    <x v="4"/>
    <s v="Small Bike Shop"/>
    <x v="2"/>
    <x v="2"/>
    <x v="2"/>
    <s v="Silver"/>
    <x v="1084"/>
    <d v="2004-12-01T00:00:00"/>
    <n v="1364.5"/>
    <n v="722.59490000000005"/>
    <n v="1"/>
    <n v="722.59490000000005"/>
  </r>
  <r>
    <x v="0"/>
    <x v="0"/>
    <x v="4"/>
    <s v="Small Bike Shop"/>
    <x v="0"/>
    <x v="0"/>
    <x v="0"/>
    <s v="Silver"/>
    <x v="1066"/>
    <d v="2004-12-01T00:00:00"/>
    <n v="3399.99"/>
    <n v="2039.9939999999999"/>
    <n v="2"/>
    <n v="4079.9879999999998"/>
  </r>
  <r>
    <x v="0"/>
    <x v="0"/>
    <x v="4"/>
    <s v="Small Bike Shop"/>
    <x v="0"/>
    <x v="0"/>
    <x v="0"/>
    <s v="Black"/>
    <x v="1081"/>
    <d v="2004-12-01T00:00:00"/>
    <n v="3374.99"/>
    <n v="2024.9939999999999"/>
    <n v="2"/>
    <n v="4049.9879999999998"/>
  </r>
  <r>
    <x v="0"/>
    <x v="0"/>
    <x v="4"/>
    <s v="Small Bike Shop"/>
    <x v="3"/>
    <x v="7"/>
    <x v="10"/>
    <s v="Red"/>
    <x v="1081"/>
    <d v="2004-12-01T00:00:00"/>
    <n v="34.99"/>
    <n v="20.186499999999999"/>
    <n v="3"/>
    <n v="60.5595"/>
  </r>
  <r>
    <x v="0"/>
    <x v="0"/>
    <x v="4"/>
    <s v="Small Bike Shop"/>
    <x v="0"/>
    <x v="0"/>
    <x v="0"/>
    <s v="Black"/>
    <x v="1076"/>
    <d v="2004-12-01T00:00:00"/>
    <n v="3374.99"/>
    <n v="2024.9939999999999"/>
    <n v="2"/>
    <n v="4049.9879999999998"/>
  </r>
  <r>
    <x v="0"/>
    <x v="0"/>
    <x v="4"/>
    <s v="Small Bike Shop"/>
    <x v="1"/>
    <x v="4"/>
    <x v="5"/>
    <s v="Multi"/>
    <x v="1078"/>
    <d v="2004-12-01T00:00:00"/>
    <n v="49.99"/>
    <n v="28.840399999999999"/>
    <n v="5"/>
    <n v="144.202"/>
  </r>
  <r>
    <x v="0"/>
    <x v="0"/>
    <x v="4"/>
    <s v="Small Bike Shop"/>
    <x v="1"/>
    <x v="1"/>
    <x v="1"/>
    <s v="White"/>
    <x v="1083"/>
    <d v="2004-12-01T00:00:00"/>
    <n v="9.5"/>
    <n v="5.7"/>
    <n v="1"/>
    <n v="5.7"/>
  </r>
  <r>
    <x v="0"/>
    <x v="0"/>
    <x v="4"/>
    <s v="Small Bike Shop"/>
    <x v="3"/>
    <x v="7"/>
    <x v="10"/>
    <s v="Blue"/>
    <x v="1068"/>
    <d v="2004-12-01T00:00:00"/>
    <n v="34.99"/>
    <n v="20.186499999999999"/>
    <n v="3"/>
    <n v="60.5595"/>
  </r>
  <r>
    <x v="0"/>
    <x v="0"/>
    <x v="4"/>
    <s v="Small Bike Shop"/>
    <x v="1"/>
    <x v="5"/>
    <x v="6"/>
    <s v="Multi"/>
    <x v="1091"/>
    <d v="2004-12-01T00:00:00"/>
    <n v="8.99"/>
    <n v="5.1864999999999997"/>
    <n v="4"/>
    <n v="20.745999999999999"/>
  </r>
  <r>
    <x v="0"/>
    <x v="0"/>
    <x v="4"/>
    <s v="Small Bike Shop"/>
    <x v="0"/>
    <x v="0"/>
    <x v="0"/>
    <s v="Black"/>
    <x v="1081"/>
    <d v="2004-12-01T00:00:00"/>
    <n v="3374.99"/>
    <n v="2024.9939999999999"/>
    <n v="2"/>
    <n v="4049.9879999999998"/>
  </r>
  <r>
    <x v="0"/>
    <x v="0"/>
    <x v="4"/>
    <s v="Small Bike Shop"/>
    <x v="0"/>
    <x v="0"/>
    <x v="0"/>
    <s v="Black"/>
    <x v="1079"/>
    <d v="2004-12-01T00:00:00"/>
    <n v="3374.99"/>
    <n v="2024.9939999999999"/>
    <n v="4"/>
    <n v="8099.9759999999997"/>
  </r>
  <r>
    <x v="0"/>
    <x v="0"/>
    <x v="4"/>
    <s v="Small Bike Shop"/>
    <x v="3"/>
    <x v="7"/>
    <x v="10"/>
    <s v="Black"/>
    <x v="1085"/>
    <d v="2004-12-01T00:00:00"/>
    <n v="34.99"/>
    <n v="20.186499999999999"/>
    <n v="2"/>
    <n v="40.372999999999998"/>
  </r>
  <r>
    <x v="0"/>
    <x v="0"/>
    <x v="4"/>
    <s v="Small Bike Shop"/>
    <x v="1"/>
    <x v="4"/>
    <x v="5"/>
    <s v="Multi"/>
    <x v="1088"/>
    <d v="2004-12-01T00:00:00"/>
    <n v="49.99"/>
    <n v="28.840399999999999"/>
    <n v="1"/>
    <n v="28.840399999999999"/>
  </r>
  <r>
    <x v="0"/>
    <x v="0"/>
    <x v="4"/>
    <s v="Small Bike Shop"/>
    <x v="1"/>
    <x v="1"/>
    <x v="1"/>
    <s v="White"/>
    <x v="1093"/>
    <d v="2004-12-01T00:00:00"/>
    <n v="9.5"/>
    <n v="5.7"/>
    <n v="6"/>
    <n v="34.200000000000003"/>
  </r>
  <r>
    <x v="0"/>
    <x v="0"/>
    <x v="4"/>
    <s v="Small Bike Shop"/>
    <x v="0"/>
    <x v="0"/>
    <x v="0"/>
    <s v="Silver"/>
    <x v="1085"/>
    <d v="2004-12-01T00:00:00"/>
    <n v="3399.99"/>
    <n v="2039.9939999999999"/>
    <n v="2"/>
    <n v="4079.9879999999998"/>
  </r>
  <r>
    <x v="0"/>
    <x v="0"/>
    <x v="4"/>
    <s v="Small Bike Shop"/>
    <x v="1"/>
    <x v="4"/>
    <x v="5"/>
    <s v="Multi"/>
    <x v="1040"/>
    <d v="2004-12-01T00:00:00"/>
    <n v="49.99"/>
    <n v="28.840399999999999"/>
    <n v="3"/>
    <n v="86.521199999999993"/>
  </r>
  <r>
    <x v="0"/>
    <x v="0"/>
    <x v="4"/>
    <s v="Discount Tours"/>
    <x v="1"/>
    <x v="5"/>
    <x v="6"/>
    <s v="Multi"/>
    <x v="1074"/>
    <d v="2004-12-01T00:00:00"/>
    <n v="8.99"/>
    <n v="5.1864999999999997"/>
    <n v="1"/>
    <n v="5.1864999999999997"/>
  </r>
  <r>
    <x v="0"/>
    <x v="0"/>
    <x v="4"/>
    <s v="Discount Tours"/>
    <x v="0"/>
    <x v="3"/>
    <x v="3"/>
    <s v="Black"/>
    <x v="1070"/>
    <d v="2004-12-01T00:00:00"/>
    <n v="782.99"/>
    <n v="419.45890000000003"/>
    <n v="1"/>
    <n v="419.45890000000003"/>
  </r>
  <r>
    <x v="0"/>
    <x v="0"/>
    <x v="0"/>
    <s v="Bike Goods"/>
    <x v="2"/>
    <x v="6"/>
    <x v="11"/>
    <s v="Red"/>
    <x v="1066"/>
    <d v="2004-12-01T00:00:00"/>
    <n v="1431.5"/>
    <n v="758.07590000000005"/>
    <n v="1"/>
    <n v="758.07590000000005"/>
  </r>
  <r>
    <x v="0"/>
    <x v="0"/>
    <x v="0"/>
    <s v="Bike Goods"/>
    <x v="2"/>
    <x v="6"/>
    <x v="11"/>
    <s v="Red"/>
    <x v="1089"/>
    <d v="2004-12-01T00:00:00"/>
    <n v="1431.5"/>
    <n v="758.07590000000005"/>
    <n v="2"/>
    <n v="1516.1518000000001"/>
  </r>
  <r>
    <x v="0"/>
    <x v="0"/>
    <x v="0"/>
    <s v="Bike Goods"/>
    <x v="2"/>
    <x v="6"/>
    <x v="9"/>
    <s v="Red"/>
    <x v="1067"/>
    <d v="2004-12-01T00:00:00"/>
    <n v="594.83000000000004"/>
    <n v="356.89800000000002"/>
    <n v="1"/>
    <n v="356.89800000000002"/>
  </r>
  <r>
    <x v="0"/>
    <x v="0"/>
    <x v="0"/>
    <s v="Bike Goods"/>
    <x v="2"/>
    <x v="6"/>
    <x v="8"/>
    <s v="Black"/>
    <x v="1078"/>
    <d v="2004-12-01T00:00:00"/>
    <n v="337.22"/>
    <n v="178.58080000000001"/>
    <n v="1"/>
    <n v="178.58080000000001"/>
  </r>
  <r>
    <x v="0"/>
    <x v="0"/>
    <x v="0"/>
    <s v="Bike Goods"/>
    <x v="2"/>
    <x v="6"/>
    <x v="8"/>
    <s v="Red"/>
    <x v="1094"/>
    <d v="2004-12-01T00:00:00"/>
    <n v="337.22"/>
    <n v="183.93819999999999"/>
    <n v="1"/>
    <n v="183.93819999999999"/>
  </r>
  <r>
    <x v="0"/>
    <x v="0"/>
    <x v="0"/>
    <s v="Bike Goods"/>
    <x v="2"/>
    <x v="6"/>
    <x v="8"/>
    <s v="Red"/>
    <x v="1084"/>
    <d v="2004-12-01T00:00:00"/>
    <n v="337.22"/>
    <n v="183.93819999999999"/>
    <n v="1"/>
    <n v="183.93819999999999"/>
  </r>
  <r>
    <x v="0"/>
    <x v="0"/>
    <x v="0"/>
    <s v="Bike Goods"/>
    <x v="2"/>
    <x v="6"/>
    <x v="8"/>
    <s v="Black"/>
    <x v="1092"/>
    <d v="2004-12-01T00:00:00"/>
    <n v="337.22"/>
    <n v="178.58080000000001"/>
    <n v="1"/>
    <n v="178.58080000000001"/>
  </r>
  <r>
    <x v="0"/>
    <x v="1"/>
    <x v="1"/>
    <s v="Vigorous Exercise Company"/>
    <x v="1"/>
    <x v="4"/>
    <x v="5"/>
    <s v="Multi"/>
    <x v="1093"/>
    <d v="2004-12-01T00:00:00"/>
    <n v="49.99"/>
    <n v="28.840399999999999"/>
    <n v="5"/>
    <n v="144.202"/>
  </r>
  <r>
    <x v="0"/>
    <x v="1"/>
    <x v="1"/>
    <s v="Vigorous Exercise Company"/>
    <x v="0"/>
    <x v="0"/>
    <x v="0"/>
    <s v="Silver"/>
    <x v="1090"/>
    <d v="2004-12-01T00:00:00"/>
    <n v="3399.99"/>
    <n v="2039.9939999999999"/>
    <n v="2"/>
    <n v="4079.9879999999998"/>
  </r>
  <r>
    <x v="0"/>
    <x v="1"/>
    <x v="1"/>
    <s v="Vigorous Exercise Company"/>
    <x v="2"/>
    <x v="2"/>
    <x v="2"/>
    <s v="Black"/>
    <x v="1089"/>
    <d v="2004-12-01T00:00:00"/>
    <n v="1349.6"/>
    <n v="809.76"/>
    <n v="1"/>
    <n v="809.76"/>
  </r>
  <r>
    <x v="0"/>
    <x v="1"/>
    <x v="1"/>
    <s v="Vigorous Exercise Company"/>
    <x v="2"/>
    <x v="2"/>
    <x v="2"/>
    <s v="Black"/>
    <x v="1074"/>
    <d v="2004-12-01T00:00:00"/>
    <n v="1349.6"/>
    <n v="714.70429999999999"/>
    <n v="4"/>
    <n v="2858.8172"/>
  </r>
  <r>
    <x v="0"/>
    <x v="1"/>
    <x v="1"/>
    <s v="Vigorous Exercise Company"/>
    <x v="3"/>
    <x v="7"/>
    <x v="10"/>
    <s v="Blue"/>
    <x v="1067"/>
    <d v="2004-12-01T00:00:00"/>
    <n v="34.99"/>
    <n v="20.186499999999999"/>
    <n v="3"/>
    <n v="60.5595"/>
  </r>
  <r>
    <x v="0"/>
    <x v="1"/>
    <x v="1"/>
    <s v="Vigorous Exercise Company"/>
    <x v="2"/>
    <x v="2"/>
    <x v="2"/>
    <s v="Silver"/>
    <x v="1092"/>
    <d v="2004-12-01T00:00:00"/>
    <n v="1364.5"/>
    <n v="722.59490000000005"/>
    <n v="3"/>
    <n v="2167.7847000000002"/>
  </r>
  <r>
    <x v="0"/>
    <x v="1"/>
    <x v="1"/>
    <s v="Vigorous Exercise Company"/>
    <x v="1"/>
    <x v="5"/>
    <x v="6"/>
    <s v="Multi"/>
    <x v="1077"/>
    <d v="2004-12-01T00:00:00"/>
    <n v="8.99"/>
    <n v="5.1864999999999997"/>
    <n v="8"/>
    <n v="41.491999999999997"/>
  </r>
  <r>
    <x v="0"/>
    <x v="1"/>
    <x v="1"/>
    <s v="Vigorous Exercise Company"/>
    <x v="0"/>
    <x v="0"/>
    <x v="0"/>
    <s v="Silver"/>
    <x v="1073"/>
    <d v="2004-12-01T00:00:00"/>
    <n v="3399.99"/>
    <n v="2039.9939999999999"/>
    <n v="4"/>
    <n v="8159.9759999999997"/>
  </r>
  <r>
    <x v="0"/>
    <x v="1"/>
    <x v="1"/>
    <s v="Vigorous Exercise Company"/>
    <x v="1"/>
    <x v="4"/>
    <x v="5"/>
    <s v="Multi"/>
    <x v="1084"/>
    <d v="2004-12-01T00:00:00"/>
    <n v="49.99"/>
    <n v="28.840399999999999"/>
    <n v="6"/>
    <n v="173.04239999999999"/>
  </r>
  <r>
    <x v="0"/>
    <x v="1"/>
    <x v="1"/>
    <s v="Vigorous Exercise Company"/>
    <x v="1"/>
    <x v="4"/>
    <x v="5"/>
    <s v="Multi"/>
    <x v="1083"/>
    <d v="2004-12-01T00:00:00"/>
    <n v="49.99"/>
    <n v="28.840399999999999"/>
    <n v="4"/>
    <n v="115.3616"/>
  </r>
  <r>
    <x v="0"/>
    <x v="1"/>
    <x v="1"/>
    <s v="Vigorous Exercise Company"/>
    <x v="2"/>
    <x v="2"/>
    <x v="2"/>
    <s v="Black"/>
    <x v="1073"/>
    <d v="2004-12-01T00:00:00"/>
    <n v="1349.6"/>
    <n v="714.70429999999999"/>
    <n v="6"/>
    <n v="4288.2258000000002"/>
  </r>
  <r>
    <x v="0"/>
    <x v="1"/>
    <x v="1"/>
    <s v="Vigorous Exercise Company"/>
    <x v="2"/>
    <x v="2"/>
    <x v="2"/>
    <s v="Black"/>
    <x v="1078"/>
    <d v="2004-12-01T00:00:00"/>
    <n v="1349.6"/>
    <n v="809.76"/>
    <n v="3"/>
    <n v="2429.2799999999997"/>
  </r>
  <r>
    <x v="0"/>
    <x v="1"/>
    <x v="1"/>
    <s v="Vigorous Exercise Company"/>
    <x v="2"/>
    <x v="2"/>
    <x v="2"/>
    <s v="Silver"/>
    <x v="1090"/>
    <d v="2004-12-01T00:00:00"/>
    <n v="1364.5"/>
    <n v="722.59490000000005"/>
    <n v="1"/>
    <n v="722.59490000000005"/>
  </r>
  <r>
    <x v="0"/>
    <x v="1"/>
    <x v="1"/>
    <s v="Vigorous Exercise Company"/>
    <x v="0"/>
    <x v="0"/>
    <x v="0"/>
    <s v="Black"/>
    <x v="1088"/>
    <d v="2004-12-01T00:00:00"/>
    <n v="3374.99"/>
    <n v="2024.9939999999999"/>
    <n v="6"/>
    <n v="12149.964"/>
  </r>
  <r>
    <x v="0"/>
    <x v="1"/>
    <x v="1"/>
    <s v="Vigorous Exercise Company"/>
    <x v="0"/>
    <x v="0"/>
    <x v="0"/>
    <s v="Black"/>
    <x v="1088"/>
    <d v="2004-12-01T00:00:00"/>
    <n v="3374.99"/>
    <n v="2024.9939999999999"/>
    <n v="8"/>
    <n v="16199.951999999999"/>
  </r>
  <r>
    <x v="0"/>
    <x v="1"/>
    <x v="1"/>
    <s v="Vigorous Exercise Company"/>
    <x v="0"/>
    <x v="0"/>
    <x v="0"/>
    <s v="Silver"/>
    <x v="1078"/>
    <d v="2004-12-01T00:00:00"/>
    <n v="3399.99"/>
    <n v="2039.9939999999999"/>
    <n v="2"/>
    <n v="4079.9879999999998"/>
  </r>
  <r>
    <x v="0"/>
    <x v="1"/>
    <x v="1"/>
    <s v="Vigorous Exercise Company"/>
    <x v="0"/>
    <x v="0"/>
    <x v="0"/>
    <s v="Black"/>
    <x v="1091"/>
    <d v="2004-12-01T00:00:00"/>
    <n v="3374.99"/>
    <n v="2024.9939999999999"/>
    <n v="3"/>
    <n v="6074.982"/>
  </r>
  <r>
    <x v="0"/>
    <x v="1"/>
    <x v="1"/>
    <s v="Vigorous Exercise Company"/>
    <x v="0"/>
    <x v="0"/>
    <x v="0"/>
    <s v="Black"/>
    <x v="1082"/>
    <d v="2004-12-01T00:00:00"/>
    <n v="3374.99"/>
    <n v="2024.9939999999999"/>
    <n v="6"/>
    <n v="12149.964"/>
  </r>
  <r>
    <x v="0"/>
    <x v="1"/>
    <x v="1"/>
    <s v="Vigorous Exercise Company"/>
    <x v="2"/>
    <x v="2"/>
    <x v="2"/>
    <s v="Silver"/>
    <x v="1091"/>
    <d v="2004-12-01T00:00:00"/>
    <n v="1364.5"/>
    <n v="818.7"/>
    <n v="3"/>
    <n v="2456.1000000000004"/>
  </r>
  <r>
    <x v="0"/>
    <x v="1"/>
    <x v="1"/>
    <s v="Vigorous Exercise Company"/>
    <x v="1"/>
    <x v="1"/>
    <x v="1"/>
    <s v="White"/>
    <x v="1095"/>
    <d v="2004-12-01T00:00:00"/>
    <n v="9.5"/>
    <n v="5.7"/>
    <n v="5"/>
    <n v="28.5"/>
  </r>
  <r>
    <x v="0"/>
    <x v="1"/>
    <x v="1"/>
    <s v="Vigorous Exercise Company"/>
    <x v="3"/>
    <x v="7"/>
    <x v="10"/>
    <s v="Black"/>
    <x v="1073"/>
    <d v="2004-12-01T00:00:00"/>
    <n v="34.99"/>
    <n v="20.186499999999999"/>
    <n v="6"/>
    <n v="121.119"/>
  </r>
  <r>
    <x v="0"/>
    <x v="1"/>
    <x v="1"/>
    <s v="Vigorous Exercise Company"/>
    <x v="3"/>
    <x v="7"/>
    <x v="10"/>
    <s v="Red"/>
    <x v="1081"/>
    <d v="2004-12-01T00:00:00"/>
    <n v="34.99"/>
    <n v="20.186499999999999"/>
    <n v="3"/>
    <n v="60.5595"/>
  </r>
  <r>
    <x v="0"/>
    <x v="1"/>
    <x v="1"/>
    <s v="Vigorous Exercise Company"/>
    <x v="0"/>
    <x v="0"/>
    <x v="0"/>
    <s v="Silver"/>
    <x v="1087"/>
    <d v="2004-12-01T00:00:00"/>
    <n v="3399.99"/>
    <n v="2039.9939999999999"/>
    <n v="4"/>
    <n v="8159.9759999999997"/>
  </r>
  <r>
    <x v="0"/>
    <x v="1"/>
    <x v="1"/>
    <s v="Vigorous Exercise Company"/>
    <x v="2"/>
    <x v="2"/>
    <x v="2"/>
    <s v="Silver"/>
    <x v="1069"/>
    <d v="2004-12-01T00:00:00"/>
    <n v="1364.5"/>
    <n v="722.59490000000005"/>
    <n v="2"/>
    <n v="1445.1898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" applyNumberFormats="0" applyBorderFormats="0" applyFontFormats="0" applyPatternFormats="0" applyAlignmentFormats="0" applyWidthHeightFormats="1" dataCaption="Values" updatedVersion="5" minRefreshableVersion="3" useAutoFormatting="1" itemPrintTitles="1" createdVersion="4" indent="0" compact="0" compactData="0" multipleFieldFilters="0" chartFormat="3">
  <location ref="B34:E41" firstHeaderRow="1" firstDataRow="2" firstDataCol="1" rowPageCount="1" colPageCount="1"/>
  <pivotFields count="15">
    <pivotField compact="0" outline="0" showAll="0">
      <items count="4">
        <item x="1"/>
        <item x="0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7">
        <item x="5"/>
        <item x="1"/>
        <item x="2"/>
        <item x="4"/>
        <item x="3"/>
        <item h="1"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11">
        <item x="9"/>
        <item x="1"/>
        <item x="5"/>
        <item x="6"/>
        <item x="8"/>
        <item x="3"/>
        <item x="2"/>
        <item x="0"/>
        <item x="4"/>
        <item x="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5">
        <item x="3"/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howAll="0">
      <items count="34">
        <item h="1" x="12"/>
        <item h="1" x="19"/>
        <item h="1" x="22"/>
        <item h="1" x="31"/>
        <item h="1" x="29"/>
        <item h="1" x="5"/>
        <item h="1" x="30"/>
        <item h="1" x="24"/>
        <item h="1" x="28"/>
        <item h="1" x="26"/>
        <item h="1" x="16"/>
        <item h="1" x="10"/>
        <item h="1" x="9"/>
        <item h="1" x="17"/>
        <item h="1" x="7"/>
        <item h="1" x="21"/>
        <item h="1" x="4"/>
        <item h="1" x="15"/>
        <item h="1" x="0"/>
        <item h="1" x="2"/>
        <item h="1" x="18"/>
        <item h="1" x="13"/>
        <item x="3"/>
        <item h="1" x="6"/>
        <item h="1" x="20"/>
        <item h="1" x="14"/>
        <item h="1" x="1"/>
        <item h="1" x="11"/>
        <item h="1" x="32"/>
        <item x="25"/>
        <item h="1" x="27"/>
        <item h="1" x="23"/>
        <item h="1" x="8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94">
        <item x="60"/>
        <item x="30"/>
        <item x="71"/>
        <item x="59"/>
        <item x="6"/>
        <item x="70"/>
        <item x="65"/>
        <item x="21"/>
        <item x="29"/>
        <item x="52"/>
        <item x="73"/>
        <item x="67"/>
        <item x="46"/>
        <item x="45"/>
        <item x="2"/>
        <item x="33"/>
        <item x="39"/>
        <item x="86"/>
        <item x="20"/>
        <item x="83"/>
        <item x="11"/>
        <item x="13"/>
        <item x="16"/>
        <item x="51"/>
        <item x="40"/>
        <item x="54"/>
        <item x="66"/>
        <item x="75"/>
        <item x="69"/>
        <item x="55"/>
        <item x="78"/>
        <item x="72"/>
        <item x="42"/>
        <item x="44"/>
        <item x="84"/>
        <item x="26"/>
        <item x="37"/>
        <item x="87"/>
        <item x="32"/>
        <item x="81"/>
        <item x="8"/>
        <item x="31"/>
        <item x="53"/>
        <item x="18"/>
        <item x="92"/>
        <item x="80"/>
        <item x="90"/>
        <item x="68"/>
        <item x="5"/>
        <item x="25"/>
        <item x="28"/>
        <item x="27"/>
        <item x="89"/>
        <item x="43"/>
        <item x="23"/>
        <item x="38"/>
        <item x="34"/>
        <item x="22"/>
        <item x="85"/>
        <item x="36"/>
        <item x="88"/>
        <item x="9"/>
        <item x="15"/>
        <item x="14"/>
        <item x="47"/>
        <item x="41"/>
        <item x="91"/>
        <item x="1"/>
        <item x="0"/>
        <item x="19"/>
        <item x="35"/>
        <item x="77"/>
        <item x="82"/>
        <item x="76"/>
        <item x="48"/>
        <item x="74"/>
        <item x="63"/>
        <item x="7"/>
        <item x="12"/>
        <item x="50"/>
        <item x="4"/>
        <item x="17"/>
        <item x="3"/>
        <item x="49"/>
        <item x="58"/>
        <item x="10"/>
        <item x="79"/>
        <item x="62"/>
        <item x="64"/>
        <item x="61"/>
        <item x="57"/>
        <item x="56"/>
        <item x="2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h="1" x="0"/>
        <item h="1" x="1"/>
        <item h="1" x="2"/>
        <item x="3"/>
        <item h="1"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5"/>
  </colFields>
  <colItems count="3">
    <i>
      <x v="22"/>
    </i>
    <i>
      <x v="29"/>
    </i>
    <i t="grand">
      <x/>
    </i>
  </colItems>
  <pageFields count="1">
    <pageField fld="14" hier="-1"/>
  </pageFields>
  <dataFields count="1">
    <dataField name="Sum of Sales Amount" fld="13" baseField="8" baseItem="1" numFmtId="4"/>
  </dataFields>
  <formats count="5">
    <format dxfId="15">
      <pivotArea field="8" type="button" dataOnly="0" labelOnly="1" outline="0"/>
    </format>
    <format dxfId="14">
      <pivotArea dataOnly="0" labelOnly="1" outline="0" axis="axisValues" fieldPosition="0"/>
    </format>
    <format dxfId="13">
      <pivotArea outline="0" fieldPosition="0">
        <references count="1">
          <reference field="4294967294" count="1">
            <x v="0"/>
          </reference>
        </references>
      </pivotArea>
    </format>
    <format dxfId="12">
      <pivotArea type="all" dataOnly="0" outline="0" fieldPosition="0"/>
    </format>
    <format dxfId="11">
      <pivotArea type="all" dataOnly="0" outline="0" fieldPosition="0"/>
    </format>
  </formats>
  <chartFormats count="4"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5" series="1">
      <pivotArea type="data" outline="0" fieldPosition="0">
        <references count="2">
          <reference field="4294967294" count="1" selected="0">
            <x v="0"/>
          </reference>
          <reference field="5" count="1" selected="0">
            <x v="22"/>
          </reference>
        </references>
      </pivotArea>
    </chartFormat>
    <chartFormat chart="2" format="6" series="1">
      <pivotArea type="data" outline="0" fieldPosition="0">
        <references count="2">
          <reference field="4294967294" count="1" selected="0">
            <x v="0"/>
          </reference>
          <reference field="5" count="1" selected="0">
            <x v="29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2.xml><?xml version="1.0" encoding="utf-8"?>
<pivotTableDefinition xmlns="http://schemas.openxmlformats.org/spreadsheetml/2006/main" name="PivotTable4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compact="0" compactData="0" multipleFieldFilters="0" chartFormat="4">
  <location ref="B52:C60" firstHeaderRow="1" firstDataRow="1" firstDataCol="1" rowPageCount="2" colPageCount="1"/>
  <pivotFields count="15">
    <pivotField compact="0" outline="0" showAll="0">
      <items count="4">
        <item x="1"/>
        <item x="0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>
      <items count="7">
        <item x="5"/>
        <item h="1" x="1"/>
        <item h="1" x="2"/>
        <item h="1" x="4"/>
        <item h="1" x="3"/>
        <item h="1"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11">
        <item x="9"/>
        <item x="1"/>
        <item x="5"/>
        <item x="6"/>
        <item x="8"/>
        <item x="3"/>
        <item x="2"/>
        <item x="0"/>
        <item x="4"/>
        <item x="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5">
        <item x="3"/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34">
        <item h="1" x="12"/>
        <item h="1" x="19"/>
        <item h="1" x="22"/>
        <item h="1" x="31"/>
        <item h="1" x="29"/>
        <item h="1" x="5"/>
        <item h="1" x="30"/>
        <item h="1" x="24"/>
        <item h="1" x="28"/>
        <item h="1" x="26"/>
        <item h="1" x="16"/>
        <item h="1" x="10"/>
        <item h="1" x="9"/>
        <item h="1" x="17"/>
        <item h="1" x="7"/>
        <item h="1" x="21"/>
        <item h="1" x="4"/>
        <item h="1" x="15"/>
        <item h="1" x="0"/>
        <item h="1" x="2"/>
        <item h="1" x="18"/>
        <item h="1" x="13"/>
        <item x="3"/>
        <item h="1" x="6"/>
        <item h="1" x="20"/>
        <item h="1" x="14"/>
        <item h="1" x="1"/>
        <item h="1" x="11"/>
        <item h="1" x="32"/>
        <item x="25"/>
        <item h="1" x="27"/>
        <item h="1" x="23"/>
        <item h="1" x="8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94">
        <item x="60"/>
        <item x="30"/>
        <item x="71"/>
        <item x="59"/>
        <item x="6"/>
        <item x="70"/>
        <item x="65"/>
        <item x="21"/>
        <item x="29"/>
        <item x="52"/>
        <item x="73"/>
        <item x="67"/>
        <item x="46"/>
        <item x="45"/>
        <item x="2"/>
        <item x="33"/>
        <item x="39"/>
        <item x="86"/>
        <item x="20"/>
        <item x="83"/>
        <item x="11"/>
        <item x="13"/>
        <item x="16"/>
        <item x="51"/>
        <item x="40"/>
        <item x="54"/>
        <item x="66"/>
        <item x="75"/>
        <item x="69"/>
        <item x="55"/>
        <item x="78"/>
        <item x="72"/>
        <item x="42"/>
        <item x="44"/>
        <item x="84"/>
        <item x="26"/>
        <item x="37"/>
        <item x="87"/>
        <item x="32"/>
        <item x="81"/>
        <item x="8"/>
        <item x="31"/>
        <item x="53"/>
        <item x="18"/>
        <item x="92"/>
        <item x="80"/>
        <item x="90"/>
        <item x="68"/>
        <item x="5"/>
        <item x="25"/>
        <item x="28"/>
        <item x="27"/>
        <item x="89"/>
        <item x="43"/>
        <item x="23"/>
        <item x="38"/>
        <item x="34"/>
        <item x="22"/>
        <item x="85"/>
        <item x="36"/>
        <item x="88"/>
        <item x="9"/>
        <item x="15"/>
        <item x="14"/>
        <item x="47"/>
        <item x="41"/>
        <item x="91"/>
        <item x="1"/>
        <item x="0"/>
        <item x="19"/>
        <item x="35"/>
        <item x="77"/>
        <item x="82"/>
        <item x="76"/>
        <item x="48"/>
        <item x="74"/>
        <item x="63"/>
        <item x="7"/>
        <item x="12"/>
        <item x="50"/>
        <item x="4"/>
        <item x="17"/>
        <item x="3"/>
        <item x="49"/>
        <item x="58"/>
        <item x="10"/>
        <item x="79"/>
        <item x="62"/>
        <item x="64"/>
        <item x="61"/>
        <item x="57"/>
        <item x="56"/>
        <item x="2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4" outline="0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h="1" x="0"/>
        <item h="1" x="1"/>
        <item h="1" x="2"/>
        <item x="3"/>
        <item h="1"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8"/>
  </rowFields>
  <rowItems count="8"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Items count="1">
    <i/>
  </colItems>
  <pageFields count="2">
    <pageField fld="14" hier="-1"/>
    <pageField fld="1" hier="-1"/>
  </pageFields>
  <dataFields count="1">
    <dataField name="Sum of Sales Amount" fld="13" baseField="8" baseItem="1" numFmtId="4"/>
  </dataFields>
  <formats count="5">
    <format dxfId="20">
      <pivotArea field="8" type="button" dataOnly="0" labelOnly="1" outline="0" axis="axisRow" fieldPosition="0"/>
    </format>
    <format dxfId="19">
      <pivotArea dataOnly="0" labelOnly="1" outline="0" axis="axisValues" fieldPosition="0"/>
    </format>
    <format dxfId="18">
      <pivotArea outline="0" fieldPosition="0">
        <references count="1">
          <reference field="4294967294" count="1">
            <x v="0"/>
          </reference>
        </references>
      </pivotArea>
    </format>
    <format dxfId="17">
      <pivotArea type="all" dataOnly="0" outline="0" fieldPosition="0"/>
    </format>
    <format dxfId="16">
      <pivotArea type="all" dataOnly="0" outline="0" fieldPosition="0"/>
    </format>
  </formats>
  <chartFormats count="2"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3.xml><?xml version="1.0" encoding="utf-8"?>
<pivotTableDefinition xmlns="http://schemas.openxmlformats.org/spreadsheetml/2006/main" name="PivotTable2" cacheId="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compact="0" compactData="0" multipleFieldFilters="0" chartFormat="2">
  <location ref="B23:H26" firstHeaderRow="1" firstDataRow="2" firstDataCol="1" rowPageCount="1" colPageCount="1"/>
  <pivotFields count="15">
    <pivotField compact="0" outline="0" showAll="0">
      <items count="4">
        <item x="1"/>
        <item x="0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howAll="0">
      <items count="7">
        <item x="5"/>
        <item x="1"/>
        <item x="2"/>
        <item x="4"/>
        <item x="3"/>
        <item h="1"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11">
        <item x="9"/>
        <item x="1"/>
        <item x="5"/>
        <item x="6"/>
        <item x="8"/>
        <item x="3"/>
        <item x="2"/>
        <item x="0"/>
        <item x="4"/>
        <item x="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5">
        <item h="1" x="3"/>
        <item x="0"/>
        <item h="1" x="1"/>
        <item h="1"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h="1" x="0"/>
        <item h="1" x="1"/>
        <item h="1" x="2"/>
        <item x="3"/>
        <item h="1"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4"/>
  </rowFields>
  <rowItems count="2">
    <i>
      <x v="1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pageFields count="1">
    <pageField fld="14" hier="-1"/>
  </pageFields>
  <dataFields count="1">
    <dataField name="Sum of Sales Amount" fld="13" baseField="8" baseItem="1" numFmtId="4"/>
  </dataFields>
  <formats count="5">
    <format dxfId="25">
      <pivotArea field="8" type="button" dataOnly="0" labelOnly="1" outline="0"/>
    </format>
    <format dxfId="24">
      <pivotArea dataOnly="0" labelOnly="1" outline="0" axis="axisValues" fieldPosition="0"/>
    </format>
    <format dxfId="23">
      <pivotArea outline="0" fieldPosition="0">
        <references count="1">
          <reference field="4294967294" count="1">
            <x v="0"/>
          </reference>
        </references>
      </pivotArea>
    </format>
    <format dxfId="22">
      <pivotArea type="all" dataOnly="0" outline="0" fieldPosition="0"/>
    </format>
    <format dxfId="21">
      <pivotArea type="all" dataOnly="0" outline="0" fieldPosition="0"/>
    </format>
  </formats>
  <chartFormats count="10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0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4" name="tbl_DATA" displayName="tbl_DATA" ref="V13:Y145" totalsRowShown="0" tableBorderDxfId="63">
  <autoFilter ref="V13:Y145"/>
  <tableColumns count="4">
    <tableColumn id="1" name="Year" dataDxfId="62"/>
    <tableColumn id="2" name="Product" dataDxfId="61"/>
    <tableColumn id="3" name="Region" dataDxfId="60"/>
    <tableColumn id="4" name="Sales $" dataDxfId="5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5" name="tblYears" displayName="tblYears" ref="M2:M13" totalsRowShown="0" headerRowDxfId="58" dataDxfId="56" headerRowBorderDxfId="57" tableBorderDxfId="55" totalsRowBorderDxfId="54">
  <autoFilter ref="M2:M13"/>
  <tableColumns count="1">
    <tableColumn id="1" name="Years" dataDxfId="5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6" name="tblProducts" displayName="tblProducts" ref="O2:O8" totalsRowShown="0" headerRowDxfId="52" dataDxfId="50" headerRowBorderDxfId="51" tableBorderDxfId="49" totalsRowBorderDxfId="48">
  <autoFilter ref="O2:O8"/>
  <tableColumns count="1">
    <tableColumn id="1" name="Products" dataDxfId="47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7" name="tblRegions" displayName="tblRegions" ref="Q2:Q5" totalsRowShown="0" headerRowDxfId="46" dataDxfId="44" headerRowBorderDxfId="45" tableBorderDxfId="43" totalsRowBorderDxfId="42">
  <autoFilter ref="Q2:Q5"/>
  <tableColumns count="1">
    <tableColumn id="1" name="Regions" dataDxfId="41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1" name="Table3" displayName="Table3" ref="B4:D21" totalsRowShown="0">
  <autoFilter ref="B4:D21"/>
  <tableColumns count="3">
    <tableColumn id="1" name="Month" dataDxfId="40"/>
    <tableColumn id="2" name="Volume" dataDxfId="39"/>
    <tableColumn id="3" name="Labels" dataDxfId="38">
      <calculatedColumnFormula>LEFT(TEXT(Table3[[#This Row],[Month]],"MMM"),1)&amp;CHAR(13)&amp;TEXT(Table3[[#This Row],[Month]],"yy")</calculatedColumnFormula>
    </tableColumn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2" name="Table4" displayName="Table4" ref="C14:K19" totalsRowShown="0" headerRowDxfId="37" dataDxfId="36" tableBorderDxfId="35">
  <autoFilter ref="C14:K19"/>
  <tableColumns count="9">
    <tableColumn id="1" name="Year" dataDxfId="34"/>
    <tableColumn id="2" name="AB-01" dataDxfId="33"/>
    <tableColumn id="3" name="AB-02" dataDxfId="32"/>
    <tableColumn id="4" name="AB-03" dataDxfId="31"/>
    <tableColumn id="5" name="AB-04" dataDxfId="30"/>
    <tableColumn id="6" name="EA-01" dataDxfId="29"/>
    <tableColumn id="7" name="EA-02" dataDxfId="28"/>
    <tableColumn id="8" name="EA-03" dataDxfId="27"/>
    <tableColumn id="9" name="EA-04" dataDxfId="26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3" name="SalesTable" displayName="SalesTable" ref="U9:Z21" totalsRowShown="0" dataDxfId="8" headerRowBorderDxfId="9" tableBorderDxfId="7" totalsRowBorderDxfId="6">
  <autoFilter ref="U9:Z21"/>
  <tableColumns count="6">
    <tableColumn id="1" name="Month" dataDxfId="5"/>
    <tableColumn id="2" name="Sales" dataDxfId="4"/>
    <tableColumn id="3" name="Expenses" dataDxfId="3"/>
    <tableColumn id="4" name="Profits" dataDxfId="2"/>
    <tableColumn id="5" name="Customers" dataDxfId="1"/>
    <tableColumn id="6" name="Data" dataDxfId="0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13" Type="http://schemas.openxmlformats.org/officeDocument/2006/relationships/table" Target="../tables/table4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2.xml"/><Relationship Id="rId12" Type="http://schemas.openxmlformats.org/officeDocument/2006/relationships/table" Target="../tables/table3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1.xml"/><Relationship Id="rId11" Type="http://schemas.openxmlformats.org/officeDocument/2006/relationships/table" Target="../tables/table2.xml"/><Relationship Id="rId5" Type="http://schemas.openxmlformats.org/officeDocument/2006/relationships/image" Target="../media/image1.emf"/><Relationship Id="rId10" Type="http://schemas.openxmlformats.org/officeDocument/2006/relationships/table" Target="../tables/table1.xml"/><Relationship Id="rId4" Type="http://schemas.openxmlformats.org/officeDocument/2006/relationships/control" Target="../activeX/activeX1.xml"/><Relationship Id="rId9" Type="http://schemas.openxmlformats.org/officeDocument/2006/relationships/ctrlProp" Target="../ctrlProps/ctrlProp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7" Type="http://schemas.openxmlformats.org/officeDocument/2006/relationships/ctrlProp" Target="../ctrlProps/ctrlProp5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vmlDrawing" Target="../drawings/vmlDrawing2.v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B1:AL145"/>
  <sheetViews>
    <sheetView showGridLines="0" tabSelected="1" zoomScaleNormal="100" workbookViewId="0">
      <selection activeCell="V16" sqref="V16"/>
    </sheetView>
  </sheetViews>
  <sheetFormatPr defaultRowHeight="15" x14ac:dyDescent="0.25"/>
  <cols>
    <col min="2" max="2" width="14.5703125" customWidth="1"/>
    <col min="3" max="3" width="9.5703125" customWidth="1"/>
    <col min="12" max="12" width="10.28515625" bestFit="1" customWidth="1"/>
    <col min="13" max="13" width="9.28515625" customWidth="1"/>
    <col min="14" max="14" width="2.42578125" customWidth="1"/>
    <col min="15" max="15" width="12.140625" customWidth="1"/>
    <col min="16" max="16" width="2.5703125" customWidth="1"/>
    <col min="17" max="17" width="11.42578125" customWidth="1"/>
    <col min="18" max="20" width="3.28515625" customWidth="1"/>
    <col min="22" max="22" width="14.140625" customWidth="1"/>
    <col min="23" max="23" width="10.7109375" bestFit="1" customWidth="1"/>
    <col min="24" max="24" width="9.42578125" bestFit="1" customWidth="1"/>
    <col min="25" max="25" width="10.85546875" bestFit="1" customWidth="1"/>
    <col min="26" max="26" width="4.85546875" customWidth="1"/>
    <col min="30" max="30" width="10.85546875" bestFit="1" customWidth="1"/>
    <col min="31" max="33" width="3.5703125" customWidth="1"/>
    <col min="34" max="34" width="11" customWidth="1"/>
    <col min="37" max="37" width="10.85546875" bestFit="1" customWidth="1"/>
  </cols>
  <sheetData>
    <row r="1" spans="2:38" ht="18.75" x14ac:dyDescent="0.4">
      <c r="M1" s="36">
        <v>2011</v>
      </c>
      <c r="O1" t="b">
        <v>1</v>
      </c>
      <c r="Q1" s="36">
        <v>1</v>
      </c>
      <c r="V1" s="40" t="s">
        <v>56</v>
      </c>
      <c r="AH1" s="40" t="s">
        <v>54</v>
      </c>
      <c r="AJ1" t="s">
        <v>57</v>
      </c>
      <c r="AL1" s="42" t="str">
        <f>CHOOSE(selREGION,Q3,Q4,Q5)</f>
        <v>North</v>
      </c>
    </row>
    <row r="2" spans="2:38" ht="18.75" x14ac:dyDescent="0.4">
      <c r="B2" s="23" t="s">
        <v>13</v>
      </c>
      <c r="D2" s="40" t="str">
        <f>"Sales - " &amp; AL1&amp; " Region  - " &amp; M1</f>
        <v>Sales - North Region  - 2011</v>
      </c>
      <c r="M2" s="41" t="s">
        <v>16</v>
      </c>
      <c r="O2" s="41" t="s">
        <v>51</v>
      </c>
      <c r="Q2" s="41" t="s">
        <v>52</v>
      </c>
      <c r="V2" s="39"/>
      <c r="W2" s="38" t="s">
        <v>43</v>
      </c>
      <c r="X2" s="38" t="s">
        <v>44</v>
      </c>
      <c r="Y2" s="39" t="s">
        <v>53</v>
      </c>
      <c r="AA2" s="39" t="s">
        <v>13</v>
      </c>
      <c r="AB2" s="38" t="str">
        <f>W2</f>
        <v>North</v>
      </c>
      <c r="AC2" s="38" t="str">
        <f t="shared" ref="AC2:AD2" si="0">X2</f>
        <v>South</v>
      </c>
      <c r="AD2" s="39" t="str">
        <f t="shared" si="0"/>
        <v>All Regions</v>
      </c>
      <c r="AH2" s="39"/>
      <c r="AI2" s="39" t="str">
        <f>AB2</f>
        <v>North</v>
      </c>
      <c r="AJ2" s="39" t="str">
        <f t="shared" ref="AJ2:AK2" si="1">AC2</f>
        <v>South</v>
      </c>
      <c r="AK2" s="39" t="str">
        <f t="shared" si="1"/>
        <v>All Regions</v>
      </c>
      <c r="AL2" s="39" t="str">
        <f>IF(O1=TRUE,"Last Year","")</f>
        <v>Last Year</v>
      </c>
    </row>
    <row r="3" spans="2:38" x14ac:dyDescent="0.25">
      <c r="M3" s="34">
        <v>2001</v>
      </c>
      <c r="O3" s="34" t="s">
        <v>42</v>
      </c>
      <c r="Q3" s="34" t="s">
        <v>43</v>
      </c>
      <c r="V3" s="37" t="str">
        <f t="shared" ref="V3:V8" si="2">O3</f>
        <v>Jelly Bears</v>
      </c>
      <c r="W3" s="36">
        <f>SUMIFS(tbl_DATA[Sales $],tbl_DATA[Product],$V3,tbl_DATA[Region],W$2,tbl_DATA[Year],$M$1)</f>
        <v>1080</v>
      </c>
      <c r="X3" s="36">
        <f>SUMIFS(tbl_DATA[Sales $],tbl_DATA[Product],$V3,tbl_DATA[Region],X$2,tbl_DATA[Year],$M$1)</f>
        <v>1360</v>
      </c>
      <c r="Y3" s="36">
        <f>W3+X3</f>
        <v>2440</v>
      </c>
      <c r="AA3" s="36">
        <f>tblYears[[#This Row],[Years]]</f>
        <v>2001</v>
      </c>
      <c r="AB3" s="36">
        <f>SUMPRODUCT(($AA3=tbl_DATA[Year])*(AB$2=tbl_DATA[Region])*tbl_DATA[Sales $])</f>
        <v>6100</v>
      </c>
      <c r="AC3" s="36">
        <f>SUMPRODUCT(($AA3=tbl_DATA[Year])*(AC$2=tbl_DATA[Region])*tbl_DATA[Sales $])</f>
        <v>8760</v>
      </c>
      <c r="AD3" s="36">
        <f>AB3+AC3</f>
        <v>14860</v>
      </c>
      <c r="AH3" t="str">
        <f>V3</f>
        <v>Jelly Bears</v>
      </c>
      <c r="AI3">
        <f t="shared" ref="AI3:AK8" si="3">IF(AI$2=REGION,W3,NA())</f>
        <v>1080</v>
      </c>
      <c r="AJ3" t="e">
        <f t="shared" si="3"/>
        <v>#N/A</v>
      </c>
      <c r="AK3" t="e">
        <f t="shared" si="3"/>
        <v>#N/A</v>
      </c>
      <c r="AL3">
        <f>IF(IncPrevYear=TRUE,IF(selREGION&lt;3,SUMIFS(tbl_DATA[Sales $],tbl_DATA[Product],AH3,tbl_DATA[Region],REGION,tbl_DATA[Year],selYEAR),SUMIFS(tbl_DATA[Sales $],tbl_DATA[Product],AH3,tbl_DATA[Year],selYEAR)),NA())</f>
        <v>1080</v>
      </c>
    </row>
    <row r="4" spans="2:38" x14ac:dyDescent="0.25">
      <c r="M4" s="34">
        <v>2002</v>
      </c>
      <c r="O4" s="34" t="s">
        <v>45</v>
      </c>
      <c r="Q4" s="35" t="s">
        <v>44</v>
      </c>
      <c r="V4" s="37" t="str">
        <f t="shared" si="2"/>
        <v>Chocolates</v>
      </c>
      <c r="W4" s="36">
        <f>SUMIFS(tbl_DATA[Sales $],tbl_DATA[Product],$V4,tbl_DATA[Region],W$2,tbl_DATA[Year],$M$1)</f>
        <v>920</v>
      </c>
      <c r="X4" s="36">
        <f>SUMIFS(tbl_DATA[Sales $],tbl_DATA[Product],$V4,tbl_DATA[Region],X$2,tbl_DATA[Year],$M$1)</f>
        <v>1020</v>
      </c>
      <c r="Y4" s="36">
        <f t="shared" ref="Y4:Y8" si="4">W4+X4</f>
        <v>1940</v>
      </c>
      <c r="AA4" s="36">
        <f>tblYears[[#This Row],[Years]]</f>
        <v>2002</v>
      </c>
      <c r="AB4" s="36">
        <f>SUMPRODUCT(($AA4=tbl_DATA[Year])*(AB$2=tbl_DATA[Region])*tbl_DATA[Sales $])</f>
        <v>6560</v>
      </c>
      <c r="AC4" s="36">
        <f>SUMPRODUCT(($AA4=tbl_DATA[Year])*(AC$2=tbl_DATA[Region])*tbl_DATA[Sales $])</f>
        <v>8590</v>
      </c>
      <c r="AD4" s="36">
        <f t="shared" ref="AD4:AD13" si="5">AB4+AC4</f>
        <v>15150</v>
      </c>
      <c r="AH4" t="str">
        <f t="shared" ref="AH4:AH8" si="6">V4</f>
        <v>Chocolates</v>
      </c>
      <c r="AI4">
        <f t="shared" si="3"/>
        <v>920</v>
      </c>
      <c r="AJ4" t="e">
        <f t="shared" si="3"/>
        <v>#N/A</v>
      </c>
      <c r="AK4" t="e">
        <f t="shared" si="3"/>
        <v>#N/A</v>
      </c>
      <c r="AL4">
        <f>IF(IncPrevYear=TRUE,IF(selREGION&lt;3,SUMIFS(tbl_DATA[Sales $],tbl_DATA[Product],AH4,tbl_DATA[Region],REGION,tbl_DATA[Year],selYEAR),SUMIFS(tbl_DATA[Sales $],tbl_DATA[Product],AH4,tbl_DATA[Year],selYEAR)),NA())</f>
        <v>920</v>
      </c>
    </row>
    <row r="5" spans="2:38" x14ac:dyDescent="0.25">
      <c r="M5" s="34">
        <v>2003</v>
      </c>
      <c r="O5" s="34" t="s">
        <v>46</v>
      </c>
      <c r="Q5" s="35" t="s">
        <v>53</v>
      </c>
      <c r="V5" s="37" t="str">
        <f t="shared" si="2"/>
        <v>Carob Bars</v>
      </c>
      <c r="W5" s="36">
        <f>SUMIFS(tbl_DATA[Sales $],tbl_DATA[Product],$V5,tbl_DATA[Region],W$2,tbl_DATA[Year],$M$1)</f>
        <v>1200</v>
      </c>
      <c r="X5" s="36">
        <f>SUMIFS(tbl_DATA[Sales $],tbl_DATA[Product],$V5,tbl_DATA[Region],X$2,tbl_DATA[Year],$M$1)</f>
        <v>1750</v>
      </c>
      <c r="Y5" s="36">
        <f t="shared" si="4"/>
        <v>2950</v>
      </c>
      <c r="AA5" s="36">
        <f>tblYears[[#This Row],[Years]]</f>
        <v>2003</v>
      </c>
      <c r="AB5" s="36">
        <f>SUMPRODUCT(($AA5=tbl_DATA[Year])*(AB$2=tbl_DATA[Region])*tbl_DATA[Sales $])</f>
        <v>5980</v>
      </c>
      <c r="AC5" s="36">
        <f>SUMPRODUCT(($AA5=tbl_DATA[Year])*(AC$2=tbl_DATA[Region])*tbl_DATA[Sales $])</f>
        <v>8180</v>
      </c>
      <c r="AD5" s="36">
        <f t="shared" si="5"/>
        <v>14160</v>
      </c>
      <c r="AH5" t="str">
        <f t="shared" si="6"/>
        <v>Carob Bars</v>
      </c>
      <c r="AI5">
        <f t="shared" si="3"/>
        <v>1200</v>
      </c>
      <c r="AJ5" t="e">
        <f t="shared" si="3"/>
        <v>#N/A</v>
      </c>
      <c r="AK5" t="e">
        <f t="shared" si="3"/>
        <v>#N/A</v>
      </c>
      <c r="AL5">
        <f>IF(IncPrevYear=TRUE,IF(selREGION&lt;3,SUMIFS(tbl_DATA[Sales $],tbl_DATA[Product],AH5,tbl_DATA[Region],REGION,tbl_DATA[Year],selYEAR),SUMIFS(tbl_DATA[Sales $],tbl_DATA[Product],AH5,tbl_DATA[Year],selYEAR)),NA())</f>
        <v>1200</v>
      </c>
    </row>
    <row r="6" spans="2:38" x14ac:dyDescent="0.25">
      <c r="M6" s="34">
        <v>2004</v>
      </c>
      <c r="O6" s="34" t="s">
        <v>47</v>
      </c>
      <c r="Q6" s="10"/>
      <c r="V6" s="37" t="str">
        <f t="shared" si="2"/>
        <v>Cookies</v>
      </c>
      <c r="W6" s="36">
        <f>SUMIFS(tbl_DATA[Sales $],tbl_DATA[Product],$V6,tbl_DATA[Region],W$2,tbl_DATA[Year],$M$1)</f>
        <v>1060</v>
      </c>
      <c r="X6" s="36">
        <f>SUMIFS(tbl_DATA[Sales $],tbl_DATA[Product],$V6,tbl_DATA[Region],X$2,tbl_DATA[Year],$M$1)</f>
        <v>1070</v>
      </c>
      <c r="Y6" s="36">
        <f t="shared" si="4"/>
        <v>2130</v>
      </c>
      <c r="AA6" s="36">
        <f>tblYears[[#This Row],[Years]]</f>
        <v>2004</v>
      </c>
      <c r="AB6" s="36">
        <f>SUMPRODUCT(($AA6=tbl_DATA[Year])*(AB$2=tbl_DATA[Region])*tbl_DATA[Sales $])</f>
        <v>6110</v>
      </c>
      <c r="AC6" s="36">
        <f>SUMPRODUCT(($AA6=tbl_DATA[Year])*(AC$2=tbl_DATA[Region])*tbl_DATA[Sales $])</f>
        <v>9940</v>
      </c>
      <c r="AD6" s="36">
        <f t="shared" si="5"/>
        <v>16050</v>
      </c>
      <c r="AH6" t="str">
        <f t="shared" si="6"/>
        <v>Cookies</v>
      </c>
      <c r="AI6">
        <f t="shared" si="3"/>
        <v>1060</v>
      </c>
      <c r="AJ6" t="e">
        <f t="shared" si="3"/>
        <v>#N/A</v>
      </c>
      <c r="AK6" t="e">
        <f t="shared" si="3"/>
        <v>#N/A</v>
      </c>
      <c r="AL6">
        <f>IF(IncPrevYear=TRUE,IF(selREGION&lt;3,SUMIFS(tbl_DATA[Sales $],tbl_DATA[Product],AH6,tbl_DATA[Region],REGION,tbl_DATA[Year],selYEAR),SUMIFS(tbl_DATA[Sales $],tbl_DATA[Product],AH6,tbl_DATA[Year],selYEAR)),NA())</f>
        <v>1060</v>
      </c>
    </row>
    <row r="7" spans="2:38" x14ac:dyDescent="0.25">
      <c r="M7" s="34">
        <v>2005</v>
      </c>
      <c r="O7" s="34" t="s">
        <v>48</v>
      </c>
      <c r="Q7" s="10"/>
      <c r="V7" s="37" t="str">
        <f t="shared" si="2"/>
        <v>Nutri Bars</v>
      </c>
      <c r="W7" s="36">
        <f>SUMIFS(tbl_DATA[Sales $],tbl_DATA[Product],$V7,tbl_DATA[Region],W$2,tbl_DATA[Year],$M$1)</f>
        <v>1080</v>
      </c>
      <c r="X7" s="36">
        <f>SUMIFS(tbl_DATA[Sales $],tbl_DATA[Product],$V7,tbl_DATA[Region],X$2,tbl_DATA[Year],$M$1)</f>
        <v>1760</v>
      </c>
      <c r="Y7" s="36">
        <f t="shared" si="4"/>
        <v>2840</v>
      </c>
      <c r="AA7" s="36">
        <f>tblYears[[#This Row],[Years]]</f>
        <v>2005</v>
      </c>
      <c r="AB7" s="36">
        <f>SUMPRODUCT(($AA7=tbl_DATA[Year])*(AB$2=tbl_DATA[Region])*tbl_DATA[Sales $])</f>
        <v>6090</v>
      </c>
      <c r="AC7" s="36">
        <f>SUMPRODUCT(($AA7=tbl_DATA[Year])*(AC$2=tbl_DATA[Region])*tbl_DATA[Sales $])</f>
        <v>7870</v>
      </c>
      <c r="AD7" s="36">
        <f t="shared" si="5"/>
        <v>13960</v>
      </c>
      <c r="AH7" t="str">
        <f t="shared" si="6"/>
        <v>Nutri Bars</v>
      </c>
      <c r="AI7">
        <f t="shared" si="3"/>
        <v>1080</v>
      </c>
      <c r="AJ7" t="e">
        <f t="shared" si="3"/>
        <v>#N/A</v>
      </c>
      <c r="AK7" t="e">
        <f t="shared" si="3"/>
        <v>#N/A</v>
      </c>
      <c r="AL7">
        <f>IF(IncPrevYear=TRUE,IF(selREGION&lt;3,SUMIFS(tbl_DATA[Sales $],tbl_DATA[Product],AH7,tbl_DATA[Region],REGION,tbl_DATA[Year],selYEAR),SUMIFS(tbl_DATA[Sales $],tbl_DATA[Product],AH7,tbl_DATA[Year],selYEAR)),NA())</f>
        <v>1080</v>
      </c>
    </row>
    <row r="8" spans="2:38" x14ac:dyDescent="0.25">
      <c r="M8" s="34">
        <v>2006</v>
      </c>
      <c r="O8" s="35" t="s">
        <v>49</v>
      </c>
      <c r="V8" s="37" t="str">
        <f t="shared" si="2"/>
        <v>Tiny Teds</v>
      </c>
      <c r="W8" s="36">
        <f>SUMIFS(tbl_DATA[Sales $],tbl_DATA[Product],$V8,tbl_DATA[Region],W$2,tbl_DATA[Year],$M$1)</f>
        <v>1090</v>
      </c>
      <c r="X8" s="36">
        <f>SUMIFS(tbl_DATA[Sales $],tbl_DATA[Product],$V8,tbl_DATA[Region],X$2,tbl_DATA[Year],$M$1)</f>
        <v>1700</v>
      </c>
      <c r="Y8" s="36">
        <f t="shared" si="4"/>
        <v>2790</v>
      </c>
      <c r="AA8" s="36">
        <f>tblYears[[#This Row],[Years]]</f>
        <v>2006</v>
      </c>
      <c r="AB8" s="36">
        <f>SUMPRODUCT(($AA8=tbl_DATA[Year])*(AB$2=tbl_DATA[Region])*tbl_DATA[Sales $])</f>
        <v>5860</v>
      </c>
      <c r="AC8" s="36">
        <f>SUMPRODUCT(($AA8=tbl_DATA[Year])*(AC$2=tbl_DATA[Region])*tbl_DATA[Sales $])</f>
        <v>8540</v>
      </c>
      <c r="AD8" s="36">
        <f t="shared" si="5"/>
        <v>14400</v>
      </c>
      <c r="AH8" t="str">
        <f t="shared" si="6"/>
        <v>Tiny Teds</v>
      </c>
      <c r="AI8">
        <f t="shared" si="3"/>
        <v>1090</v>
      </c>
      <c r="AJ8" t="e">
        <f t="shared" si="3"/>
        <v>#N/A</v>
      </c>
      <c r="AK8" t="e">
        <f t="shared" si="3"/>
        <v>#N/A</v>
      </c>
      <c r="AL8">
        <f>IF(IncPrevYear=TRUE,IF(selREGION&lt;3,SUMIFS(tbl_DATA[Sales $],tbl_DATA[Product],AH8,tbl_DATA[Region],REGION,tbl_DATA[Year],selYEAR),SUMIFS(tbl_DATA[Sales $],tbl_DATA[Product],AH8,tbl_DATA[Year],selYEAR)),NA())</f>
        <v>1090</v>
      </c>
    </row>
    <row r="9" spans="2:38" x14ac:dyDescent="0.25">
      <c r="M9" s="34">
        <v>2007</v>
      </c>
      <c r="O9" s="10"/>
      <c r="P9" s="10"/>
      <c r="AA9" s="36">
        <f>tblYears[[#This Row],[Years]]</f>
        <v>2007</v>
      </c>
      <c r="AB9" s="36">
        <f>SUMPRODUCT(($AA9=tbl_DATA[Year])*(AB$2=tbl_DATA[Region])*tbl_DATA[Sales $])</f>
        <v>5610</v>
      </c>
      <c r="AC9" s="36">
        <f>SUMPRODUCT(($AA9=tbl_DATA[Year])*(AC$2=tbl_DATA[Region])*tbl_DATA[Sales $])</f>
        <v>8100</v>
      </c>
      <c r="AD9" s="36">
        <f t="shared" si="5"/>
        <v>13710</v>
      </c>
    </row>
    <row r="10" spans="2:38" x14ac:dyDescent="0.25">
      <c r="M10" s="34">
        <v>2008</v>
      </c>
      <c r="O10" s="10"/>
      <c r="P10" s="10"/>
      <c r="Q10" s="10"/>
      <c r="AA10" s="36">
        <f>tblYears[[#This Row],[Years]]</f>
        <v>2008</v>
      </c>
      <c r="AB10" s="36">
        <f>SUMPRODUCT(($AA10=tbl_DATA[Year])*(AB$2=tbl_DATA[Region])*tbl_DATA[Sales $])</f>
        <v>6200</v>
      </c>
      <c r="AC10" s="36">
        <f>SUMPRODUCT(($AA10=tbl_DATA[Year])*(AC$2=tbl_DATA[Region])*tbl_DATA[Sales $])</f>
        <v>7900</v>
      </c>
      <c r="AD10" s="36">
        <f t="shared" si="5"/>
        <v>14100</v>
      </c>
    </row>
    <row r="11" spans="2:38" x14ac:dyDescent="0.25">
      <c r="B11" s="21"/>
      <c r="M11" s="34">
        <v>2009</v>
      </c>
      <c r="N11" s="33"/>
      <c r="O11" s="10"/>
      <c r="P11" s="10"/>
      <c r="Q11" s="10"/>
      <c r="AA11" s="36">
        <f>tblYears[[#This Row],[Years]]</f>
        <v>2009</v>
      </c>
      <c r="AB11" s="36">
        <f>SUMPRODUCT(($AA11=tbl_DATA[Year])*(AB$2=tbl_DATA[Region])*tbl_DATA[Sales $])</f>
        <v>6320</v>
      </c>
      <c r="AC11" s="36">
        <f>SUMPRODUCT(($AA11=tbl_DATA[Year])*(AC$2=tbl_DATA[Region])*tbl_DATA[Sales $])</f>
        <v>8790</v>
      </c>
      <c r="AD11" s="36">
        <f t="shared" si="5"/>
        <v>15110</v>
      </c>
    </row>
    <row r="12" spans="2:38" ht="18.75" x14ac:dyDescent="0.4">
      <c r="B12" s="21"/>
      <c r="M12" s="34">
        <v>2010</v>
      </c>
      <c r="N12" s="33"/>
      <c r="O12" s="10"/>
      <c r="P12" s="10"/>
      <c r="Q12" s="10"/>
      <c r="V12" s="40" t="s">
        <v>55</v>
      </c>
      <c r="AA12" s="36">
        <f>tblYears[[#This Row],[Years]]</f>
        <v>2010</v>
      </c>
      <c r="AB12" s="36">
        <f>SUMPRODUCT(($AA12=tbl_DATA[Year])*(AB$2=tbl_DATA[Region])*tbl_DATA[Sales $])</f>
        <v>6350</v>
      </c>
      <c r="AC12" s="36">
        <f>SUMPRODUCT(($AA12=tbl_DATA[Year])*(AC$2=tbl_DATA[Region])*tbl_DATA[Sales $])</f>
        <v>8610</v>
      </c>
      <c r="AD12" s="36">
        <f t="shared" si="5"/>
        <v>14960</v>
      </c>
    </row>
    <row r="13" spans="2:38" x14ac:dyDescent="0.25">
      <c r="B13" s="21"/>
      <c r="M13" s="35">
        <v>2011</v>
      </c>
      <c r="N13" s="33"/>
      <c r="O13" s="10"/>
      <c r="P13" s="10"/>
      <c r="Q13" s="10"/>
      <c r="V13" t="s">
        <v>13</v>
      </c>
      <c r="W13" t="s">
        <v>0</v>
      </c>
      <c r="X13" t="s">
        <v>33</v>
      </c>
      <c r="Y13" t="s">
        <v>50</v>
      </c>
      <c r="AA13" s="36">
        <f>tblYears[[#This Row],[Years]]</f>
        <v>2011</v>
      </c>
      <c r="AB13" s="36">
        <f>SUMPRODUCT(($AA13=tbl_DATA[Year])*(AB$2=tbl_DATA[Region])*tbl_DATA[Sales $])</f>
        <v>6430</v>
      </c>
      <c r="AC13" s="36">
        <f>SUMPRODUCT(($AA13=tbl_DATA[Year])*(AC$2=tbl_DATA[Region])*tbl_DATA[Sales $])</f>
        <v>8660</v>
      </c>
      <c r="AD13" s="36">
        <f t="shared" si="5"/>
        <v>15090</v>
      </c>
    </row>
    <row r="14" spans="2:38" x14ac:dyDescent="0.25">
      <c r="B14" s="21"/>
      <c r="V14" s="28">
        <v>2001</v>
      </c>
      <c r="W14" s="18" t="s">
        <v>42</v>
      </c>
      <c r="X14" s="18" t="s">
        <v>43</v>
      </c>
      <c r="Y14" s="19">
        <v>1140</v>
      </c>
    </row>
    <row r="15" spans="2:38" x14ac:dyDescent="0.25">
      <c r="B15" s="21"/>
      <c r="V15" s="29">
        <v>2001</v>
      </c>
      <c r="W15" s="16" t="s">
        <v>42</v>
      </c>
      <c r="X15" s="16" t="s">
        <v>44</v>
      </c>
      <c r="Y15" s="17">
        <v>1800</v>
      </c>
    </row>
    <row r="16" spans="2:38" x14ac:dyDescent="0.25">
      <c r="V16" s="28">
        <v>2001</v>
      </c>
      <c r="W16" s="18" t="s">
        <v>45</v>
      </c>
      <c r="X16" s="18" t="s">
        <v>43</v>
      </c>
      <c r="Y16" s="19">
        <v>950</v>
      </c>
    </row>
    <row r="17" spans="12:29" x14ac:dyDescent="0.25">
      <c r="L17" s="10"/>
      <c r="V17" s="29">
        <v>2001</v>
      </c>
      <c r="W17" s="16" t="s">
        <v>45</v>
      </c>
      <c r="X17" s="16" t="s">
        <v>44</v>
      </c>
      <c r="Y17" s="17">
        <v>1570</v>
      </c>
    </row>
    <row r="18" spans="12:29" x14ac:dyDescent="0.25">
      <c r="V18" s="28">
        <v>2001</v>
      </c>
      <c r="W18" s="18" t="s">
        <v>46</v>
      </c>
      <c r="X18" s="18" t="s">
        <v>43</v>
      </c>
      <c r="Y18" s="19">
        <v>1120</v>
      </c>
      <c r="AC18" s="43"/>
    </row>
    <row r="19" spans="12:29" x14ac:dyDescent="0.25">
      <c r="V19" s="29">
        <v>2001</v>
      </c>
      <c r="W19" s="16" t="s">
        <v>46</v>
      </c>
      <c r="X19" s="16" t="s">
        <v>44</v>
      </c>
      <c r="Y19" s="17">
        <v>1510</v>
      </c>
    </row>
    <row r="20" spans="12:29" x14ac:dyDescent="0.25">
      <c r="V20" s="28">
        <v>2001</v>
      </c>
      <c r="W20" s="18" t="s">
        <v>47</v>
      </c>
      <c r="X20" s="18" t="s">
        <v>43</v>
      </c>
      <c r="Y20" s="19">
        <v>1040</v>
      </c>
    </row>
    <row r="21" spans="12:29" x14ac:dyDescent="0.25">
      <c r="V21" s="29">
        <v>2001</v>
      </c>
      <c r="W21" s="16" t="s">
        <v>47</v>
      </c>
      <c r="X21" s="16" t="s">
        <v>44</v>
      </c>
      <c r="Y21" s="17">
        <v>1350</v>
      </c>
    </row>
    <row r="22" spans="12:29" x14ac:dyDescent="0.25">
      <c r="V22" s="28">
        <v>2001</v>
      </c>
      <c r="W22" s="18" t="s">
        <v>48</v>
      </c>
      <c r="X22" s="18" t="s">
        <v>43</v>
      </c>
      <c r="Y22" s="19">
        <v>930</v>
      </c>
    </row>
    <row r="23" spans="12:29" x14ac:dyDescent="0.25">
      <c r="V23" s="29">
        <v>2001</v>
      </c>
      <c r="W23" s="16" t="s">
        <v>48</v>
      </c>
      <c r="X23" s="16" t="s">
        <v>44</v>
      </c>
      <c r="Y23" s="17">
        <v>1210</v>
      </c>
    </row>
    <row r="24" spans="12:29" x14ac:dyDescent="0.25">
      <c r="V24" s="28">
        <v>2001</v>
      </c>
      <c r="W24" s="18" t="s">
        <v>49</v>
      </c>
      <c r="X24" s="18" t="s">
        <v>43</v>
      </c>
      <c r="Y24" s="19">
        <v>920</v>
      </c>
    </row>
    <row r="25" spans="12:29" x14ac:dyDescent="0.25">
      <c r="V25" s="29">
        <v>2001</v>
      </c>
      <c r="W25" s="16" t="s">
        <v>49</v>
      </c>
      <c r="X25" s="16" t="s">
        <v>44</v>
      </c>
      <c r="Y25" s="17">
        <v>1320</v>
      </c>
    </row>
    <row r="26" spans="12:29" x14ac:dyDescent="0.25">
      <c r="V26" s="28">
        <v>2002</v>
      </c>
      <c r="W26" s="18" t="s">
        <v>42</v>
      </c>
      <c r="X26" s="18" t="s">
        <v>43</v>
      </c>
      <c r="Y26" s="19">
        <v>1210</v>
      </c>
    </row>
    <row r="27" spans="12:29" x14ac:dyDescent="0.25">
      <c r="V27" s="29">
        <v>2002</v>
      </c>
      <c r="W27" s="16" t="s">
        <v>42</v>
      </c>
      <c r="X27" s="16" t="s">
        <v>44</v>
      </c>
      <c r="Y27" s="17">
        <v>1370</v>
      </c>
    </row>
    <row r="28" spans="12:29" x14ac:dyDescent="0.25">
      <c r="V28" s="28">
        <v>2002</v>
      </c>
      <c r="W28" s="18" t="s">
        <v>45</v>
      </c>
      <c r="X28" s="18" t="s">
        <v>43</v>
      </c>
      <c r="Y28" s="19">
        <v>1110</v>
      </c>
    </row>
    <row r="29" spans="12:29" x14ac:dyDescent="0.25">
      <c r="V29" s="29">
        <v>2002</v>
      </c>
      <c r="W29" s="16" t="s">
        <v>45</v>
      </c>
      <c r="X29" s="16" t="s">
        <v>44</v>
      </c>
      <c r="Y29" s="17">
        <v>1370</v>
      </c>
    </row>
    <row r="30" spans="12:29" x14ac:dyDescent="0.25">
      <c r="V30" s="28">
        <v>2002</v>
      </c>
      <c r="W30" s="18" t="s">
        <v>46</v>
      </c>
      <c r="X30" s="18" t="s">
        <v>43</v>
      </c>
      <c r="Y30" s="19">
        <v>990</v>
      </c>
    </row>
    <row r="31" spans="12:29" x14ac:dyDescent="0.25">
      <c r="V31" s="29">
        <v>2002</v>
      </c>
      <c r="W31" s="16" t="s">
        <v>46</v>
      </c>
      <c r="X31" s="16" t="s">
        <v>44</v>
      </c>
      <c r="Y31" s="17">
        <v>1480</v>
      </c>
    </row>
    <row r="32" spans="12:29" x14ac:dyDescent="0.25">
      <c r="V32" s="28">
        <v>2002</v>
      </c>
      <c r="W32" s="18" t="s">
        <v>47</v>
      </c>
      <c r="X32" s="18" t="s">
        <v>43</v>
      </c>
      <c r="Y32" s="19">
        <v>1160</v>
      </c>
    </row>
    <row r="33" spans="22:25" x14ac:dyDescent="0.25">
      <c r="V33" s="29">
        <v>2002</v>
      </c>
      <c r="W33" s="16" t="s">
        <v>47</v>
      </c>
      <c r="X33" s="16" t="s">
        <v>44</v>
      </c>
      <c r="Y33" s="17">
        <v>1350</v>
      </c>
    </row>
    <row r="34" spans="22:25" x14ac:dyDescent="0.25">
      <c r="V34" s="28">
        <v>2002</v>
      </c>
      <c r="W34" s="18" t="s">
        <v>48</v>
      </c>
      <c r="X34" s="18" t="s">
        <v>43</v>
      </c>
      <c r="Y34" s="19">
        <v>980</v>
      </c>
    </row>
    <row r="35" spans="22:25" x14ac:dyDescent="0.25">
      <c r="V35" s="29">
        <v>2002</v>
      </c>
      <c r="W35" s="16" t="s">
        <v>48</v>
      </c>
      <c r="X35" s="16" t="s">
        <v>44</v>
      </c>
      <c r="Y35" s="17">
        <v>1280</v>
      </c>
    </row>
    <row r="36" spans="22:25" x14ac:dyDescent="0.25">
      <c r="V36" s="28">
        <v>2002</v>
      </c>
      <c r="W36" s="18" t="s">
        <v>49</v>
      </c>
      <c r="X36" s="18" t="s">
        <v>43</v>
      </c>
      <c r="Y36" s="19">
        <v>1110</v>
      </c>
    </row>
    <row r="37" spans="22:25" x14ac:dyDescent="0.25">
      <c r="V37" s="29">
        <v>2002</v>
      </c>
      <c r="W37" s="16" t="s">
        <v>49</v>
      </c>
      <c r="X37" s="16" t="s">
        <v>44</v>
      </c>
      <c r="Y37" s="17">
        <v>1740</v>
      </c>
    </row>
    <row r="38" spans="22:25" x14ac:dyDescent="0.25">
      <c r="V38" s="28">
        <v>2003</v>
      </c>
      <c r="W38" s="18" t="s">
        <v>42</v>
      </c>
      <c r="X38" s="18" t="s">
        <v>43</v>
      </c>
      <c r="Y38" s="19">
        <v>880</v>
      </c>
    </row>
    <row r="39" spans="22:25" x14ac:dyDescent="0.25">
      <c r="V39" s="29">
        <v>2003</v>
      </c>
      <c r="W39" s="16" t="s">
        <v>42</v>
      </c>
      <c r="X39" s="16" t="s">
        <v>44</v>
      </c>
      <c r="Y39" s="17">
        <v>1350</v>
      </c>
    </row>
    <row r="40" spans="22:25" x14ac:dyDescent="0.25">
      <c r="V40" s="28">
        <v>2003</v>
      </c>
      <c r="W40" s="18" t="s">
        <v>45</v>
      </c>
      <c r="X40" s="18" t="s">
        <v>43</v>
      </c>
      <c r="Y40" s="19">
        <v>990</v>
      </c>
    </row>
    <row r="41" spans="22:25" x14ac:dyDescent="0.25">
      <c r="V41" s="29">
        <v>2003</v>
      </c>
      <c r="W41" s="16" t="s">
        <v>45</v>
      </c>
      <c r="X41" s="16" t="s">
        <v>44</v>
      </c>
      <c r="Y41" s="17">
        <v>1110</v>
      </c>
    </row>
    <row r="42" spans="22:25" x14ac:dyDescent="0.25">
      <c r="V42" s="28">
        <v>2003</v>
      </c>
      <c r="W42" s="18" t="s">
        <v>46</v>
      </c>
      <c r="X42" s="18" t="s">
        <v>43</v>
      </c>
      <c r="Y42" s="19">
        <v>1140</v>
      </c>
    </row>
    <row r="43" spans="22:25" x14ac:dyDescent="0.25">
      <c r="V43" s="29">
        <v>2003</v>
      </c>
      <c r="W43" s="16" t="s">
        <v>46</v>
      </c>
      <c r="X43" s="16" t="s">
        <v>44</v>
      </c>
      <c r="Y43" s="17">
        <v>820</v>
      </c>
    </row>
    <row r="44" spans="22:25" x14ac:dyDescent="0.25">
      <c r="V44" s="28">
        <v>2003</v>
      </c>
      <c r="W44" s="18" t="s">
        <v>47</v>
      </c>
      <c r="X44" s="18" t="s">
        <v>43</v>
      </c>
      <c r="Y44" s="19">
        <v>970</v>
      </c>
    </row>
    <row r="45" spans="22:25" x14ac:dyDescent="0.25">
      <c r="V45" s="29">
        <v>2003</v>
      </c>
      <c r="W45" s="16" t="s">
        <v>47</v>
      </c>
      <c r="X45" s="16" t="s">
        <v>44</v>
      </c>
      <c r="Y45" s="17">
        <v>1600</v>
      </c>
    </row>
    <row r="46" spans="22:25" x14ac:dyDescent="0.25">
      <c r="V46" s="28">
        <v>2003</v>
      </c>
      <c r="W46" s="18" t="s">
        <v>48</v>
      </c>
      <c r="X46" s="18" t="s">
        <v>43</v>
      </c>
      <c r="Y46" s="19">
        <v>920</v>
      </c>
    </row>
    <row r="47" spans="22:25" x14ac:dyDescent="0.25">
      <c r="V47" s="29">
        <v>2003</v>
      </c>
      <c r="W47" s="16" t="s">
        <v>48</v>
      </c>
      <c r="X47" s="16" t="s">
        <v>44</v>
      </c>
      <c r="Y47" s="17">
        <v>1870</v>
      </c>
    </row>
    <row r="48" spans="22:25" x14ac:dyDescent="0.25">
      <c r="V48" s="28">
        <v>2003</v>
      </c>
      <c r="W48" s="18" t="s">
        <v>49</v>
      </c>
      <c r="X48" s="18" t="s">
        <v>43</v>
      </c>
      <c r="Y48" s="19">
        <v>1080</v>
      </c>
    </row>
    <row r="49" spans="22:25" x14ac:dyDescent="0.25">
      <c r="V49" s="29">
        <v>2003</v>
      </c>
      <c r="W49" s="16" t="s">
        <v>49</v>
      </c>
      <c r="X49" s="16" t="s">
        <v>44</v>
      </c>
      <c r="Y49" s="17">
        <v>1430</v>
      </c>
    </row>
    <row r="50" spans="22:25" x14ac:dyDescent="0.25">
      <c r="V50" s="28">
        <v>2004</v>
      </c>
      <c r="W50" s="18" t="s">
        <v>42</v>
      </c>
      <c r="X50" s="18" t="s">
        <v>43</v>
      </c>
      <c r="Y50" s="19">
        <v>860</v>
      </c>
    </row>
    <row r="51" spans="22:25" x14ac:dyDescent="0.25">
      <c r="V51" s="29">
        <v>2004</v>
      </c>
      <c r="W51" s="16" t="s">
        <v>42</v>
      </c>
      <c r="X51" s="16" t="s">
        <v>44</v>
      </c>
      <c r="Y51" s="17">
        <v>1470</v>
      </c>
    </row>
    <row r="52" spans="22:25" x14ac:dyDescent="0.25">
      <c r="V52" s="28">
        <v>2004</v>
      </c>
      <c r="W52" s="18" t="s">
        <v>45</v>
      </c>
      <c r="X52" s="18" t="s">
        <v>43</v>
      </c>
      <c r="Y52" s="19">
        <v>1080</v>
      </c>
    </row>
    <row r="53" spans="22:25" x14ac:dyDescent="0.25">
      <c r="V53" s="29">
        <v>2004</v>
      </c>
      <c r="W53" s="16" t="s">
        <v>45</v>
      </c>
      <c r="X53" s="16" t="s">
        <v>44</v>
      </c>
      <c r="Y53" s="17">
        <v>1950</v>
      </c>
    </row>
    <row r="54" spans="22:25" x14ac:dyDescent="0.25">
      <c r="V54" s="28">
        <v>2004</v>
      </c>
      <c r="W54" s="18" t="s">
        <v>46</v>
      </c>
      <c r="X54" s="18" t="s">
        <v>43</v>
      </c>
      <c r="Y54" s="19">
        <v>1050</v>
      </c>
    </row>
    <row r="55" spans="22:25" x14ac:dyDescent="0.25">
      <c r="V55" s="29">
        <v>2004</v>
      </c>
      <c r="W55" s="16" t="s">
        <v>46</v>
      </c>
      <c r="X55" s="16" t="s">
        <v>44</v>
      </c>
      <c r="Y55" s="17">
        <v>1940</v>
      </c>
    </row>
    <row r="56" spans="22:25" x14ac:dyDescent="0.25">
      <c r="V56" s="28">
        <v>2004</v>
      </c>
      <c r="W56" s="18" t="s">
        <v>47</v>
      </c>
      <c r="X56" s="18" t="s">
        <v>43</v>
      </c>
      <c r="Y56" s="19">
        <v>890</v>
      </c>
    </row>
    <row r="57" spans="22:25" x14ac:dyDescent="0.25">
      <c r="V57" s="29">
        <v>2004</v>
      </c>
      <c r="W57" s="16" t="s">
        <v>47</v>
      </c>
      <c r="X57" s="16" t="s">
        <v>44</v>
      </c>
      <c r="Y57" s="17">
        <v>1840</v>
      </c>
    </row>
    <row r="58" spans="22:25" x14ac:dyDescent="0.25">
      <c r="V58" s="28">
        <v>2004</v>
      </c>
      <c r="W58" s="18" t="s">
        <v>48</v>
      </c>
      <c r="X58" s="18" t="s">
        <v>43</v>
      </c>
      <c r="Y58" s="19">
        <v>1230</v>
      </c>
    </row>
    <row r="59" spans="22:25" x14ac:dyDescent="0.25">
      <c r="V59" s="29">
        <v>2004</v>
      </c>
      <c r="W59" s="16" t="s">
        <v>48</v>
      </c>
      <c r="X59" s="16" t="s">
        <v>44</v>
      </c>
      <c r="Y59" s="17">
        <v>1550</v>
      </c>
    </row>
    <row r="60" spans="22:25" x14ac:dyDescent="0.25">
      <c r="V60" s="28">
        <v>2004</v>
      </c>
      <c r="W60" s="18" t="s">
        <v>49</v>
      </c>
      <c r="X60" s="18" t="s">
        <v>43</v>
      </c>
      <c r="Y60" s="19">
        <v>1000</v>
      </c>
    </row>
    <row r="61" spans="22:25" x14ac:dyDescent="0.25">
      <c r="V61" s="29">
        <v>2004</v>
      </c>
      <c r="W61" s="16" t="s">
        <v>49</v>
      </c>
      <c r="X61" s="16" t="s">
        <v>44</v>
      </c>
      <c r="Y61" s="17">
        <v>1190</v>
      </c>
    </row>
    <row r="62" spans="22:25" x14ac:dyDescent="0.25">
      <c r="V62" s="28">
        <v>2005</v>
      </c>
      <c r="W62" s="18" t="s">
        <v>42</v>
      </c>
      <c r="X62" s="18" t="s">
        <v>43</v>
      </c>
      <c r="Y62" s="19">
        <v>950</v>
      </c>
    </row>
    <row r="63" spans="22:25" x14ac:dyDescent="0.25">
      <c r="V63" s="29">
        <v>2005</v>
      </c>
      <c r="W63" s="16" t="s">
        <v>42</v>
      </c>
      <c r="X63" s="16" t="s">
        <v>44</v>
      </c>
      <c r="Y63" s="17">
        <v>1420</v>
      </c>
    </row>
    <row r="64" spans="22:25" x14ac:dyDescent="0.25">
      <c r="V64" s="28">
        <v>2005</v>
      </c>
      <c r="W64" s="18" t="s">
        <v>45</v>
      </c>
      <c r="X64" s="18" t="s">
        <v>43</v>
      </c>
      <c r="Y64" s="19">
        <v>1140</v>
      </c>
    </row>
    <row r="65" spans="22:25" x14ac:dyDescent="0.25">
      <c r="V65" s="29">
        <v>2005</v>
      </c>
      <c r="W65" s="16" t="s">
        <v>45</v>
      </c>
      <c r="X65" s="16" t="s">
        <v>44</v>
      </c>
      <c r="Y65" s="17">
        <v>1090</v>
      </c>
    </row>
    <row r="66" spans="22:25" x14ac:dyDescent="0.25">
      <c r="V66" s="28">
        <v>2005</v>
      </c>
      <c r="W66" s="18" t="s">
        <v>46</v>
      </c>
      <c r="X66" s="18" t="s">
        <v>43</v>
      </c>
      <c r="Y66" s="19">
        <v>980</v>
      </c>
    </row>
    <row r="67" spans="22:25" x14ac:dyDescent="0.25">
      <c r="V67" s="29">
        <v>2005</v>
      </c>
      <c r="W67" s="16" t="s">
        <v>46</v>
      </c>
      <c r="X67" s="16" t="s">
        <v>44</v>
      </c>
      <c r="Y67" s="17">
        <v>1600</v>
      </c>
    </row>
    <row r="68" spans="22:25" x14ac:dyDescent="0.25">
      <c r="V68" s="28">
        <v>2005</v>
      </c>
      <c r="W68" s="18" t="s">
        <v>47</v>
      </c>
      <c r="X68" s="18" t="s">
        <v>43</v>
      </c>
      <c r="Y68" s="19">
        <v>1010</v>
      </c>
    </row>
    <row r="69" spans="22:25" x14ac:dyDescent="0.25">
      <c r="V69" s="29">
        <v>2005</v>
      </c>
      <c r="W69" s="16" t="s">
        <v>47</v>
      </c>
      <c r="X69" s="16" t="s">
        <v>44</v>
      </c>
      <c r="Y69" s="17">
        <v>1290</v>
      </c>
    </row>
    <row r="70" spans="22:25" x14ac:dyDescent="0.25">
      <c r="V70" s="28">
        <v>2005</v>
      </c>
      <c r="W70" s="18" t="s">
        <v>48</v>
      </c>
      <c r="X70" s="18" t="s">
        <v>43</v>
      </c>
      <c r="Y70" s="19">
        <v>1060</v>
      </c>
    </row>
    <row r="71" spans="22:25" x14ac:dyDescent="0.25">
      <c r="V71" s="29">
        <v>2005</v>
      </c>
      <c r="W71" s="16" t="s">
        <v>48</v>
      </c>
      <c r="X71" s="16" t="s">
        <v>44</v>
      </c>
      <c r="Y71" s="17">
        <v>1490</v>
      </c>
    </row>
    <row r="72" spans="22:25" x14ac:dyDescent="0.25">
      <c r="V72" s="28">
        <v>2005</v>
      </c>
      <c r="W72" s="18" t="s">
        <v>49</v>
      </c>
      <c r="X72" s="18" t="s">
        <v>43</v>
      </c>
      <c r="Y72" s="19">
        <v>950</v>
      </c>
    </row>
    <row r="73" spans="22:25" x14ac:dyDescent="0.25">
      <c r="V73" s="29">
        <v>2005</v>
      </c>
      <c r="W73" s="16" t="s">
        <v>49</v>
      </c>
      <c r="X73" s="16" t="s">
        <v>44</v>
      </c>
      <c r="Y73" s="17">
        <v>980</v>
      </c>
    </row>
    <row r="74" spans="22:25" x14ac:dyDescent="0.25">
      <c r="V74" s="28">
        <v>2006</v>
      </c>
      <c r="W74" s="18" t="s">
        <v>42</v>
      </c>
      <c r="X74" s="18" t="s">
        <v>43</v>
      </c>
      <c r="Y74" s="19">
        <v>1050</v>
      </c>
    </row>
    <row r="75" spans="22:25" x14ac:dyDescent="0.25">
      <c r="V75" s="29">
        <v>2006</v>
      </c>
      <c r="W75" s="16" t="s">
        <v>42</v>
      </c>
      <c r="X75" s="16" t="s">
        <v>44</v>
      </c>
      <c r="Y75" s="17">
        <v>1490</v>
      </c>
    </row>
    <row r="76" spans="22:25" x14ac:dyDescent="0.25">
      <c r="V76" s="28">
        <v>2006</v>
      </c>
      <c r="W76" s="18" t="s">
        <v>45</v>
      </c>
      <c r="X76" s="18" t="s">
        <v>43</v>
      </c>
      <c r="Y76" s="19">
        <v>1030</v>
      </c>
    </row>
    <row r="77" spans="22:25" x14ac:dyDescent="0.25">
      <c r="V77" s="29">
        <v>2006</v>
      </c>
      <c r="W77" s="16" t="s">
        <v>45</v>
      </c>
      <c r="X77" s="16" t="s">
        <v>44</v>
      </c>
      <c r="Y77" s="17">
        <v>1460</v>
      </c>
    </row>
    <row r="78" spans="22:25" x14ac:dyDescent="0.25">
      <c r="V78" s="28">
        <v>2006</v>
      </c>
      <c r="W78" s="18" t="s">
        <v>46</v>
      </c>
      <c r="X78" s="18" t="s">
        <v>43</v>
      </c>
      <c r="Y78" s="19">
        <v>860</v>
      </c>
    </row>
    <row r="79" spans="22:25" x14ac:dyDescent="0.25">
      <c r="V79" s="29">
        <v>2006</v>
      </c>
      <c r="W79" s="16" t="s">
        <v>46</v>
      </c>
      <c r="X79" s="16" t="s">
        <v>44</v>
      </c>
      <c r="Y79" s="17">
        <v>1050</v>
      </c>
    </row>
    <row r="80" spans="22:25" x14ac:dyDescent="0.25">
      <c r="V80" s="28">
        <v>2006</v>
      </c>
      <c r="W80" s="18" t="s">
        <v>47</v>
      </c>
      <c r="X80" s="18" t="s">
        <v>43</v>
      </c>
      <c r="Y80" s="19">
        <v>910</v>
      </c>
    </row>
    <row r="81" spans="22:25" x14ac:dyDescent="0.25">
      <c r="V81" s="29">
        <v>2006</v>
      </c>
      <c r="W81" s="16" t="s">
        <v>47</v>
      </c>
      <c r="X81" s="16" t="s">
        <v>44</v>
      </c>
      <c r="Y81" s="17">
        <v>1430</v>
      </c>
    </row>
    <row r="82" spans="22:25" x14ac:dyDescent="0.25">
      <c r="V82" s="28">
        <v>2006</v>
      </c>
      <c r="W82" s="18" t="s">
        <v>48</v>
      </c>
      <c r="X82" s="18" t="s">
        <v>43</v>
      </c>
      <c r="Y82" s="19">
        <v>950</v>
      </c>
    </row>
    <row r="83" spans="22:25" x14ac:dyDescent="0.25">
      <c r="V83" s="29">
        <v>2006</v>
      </c>
      <c r="W83" s="16" t="s">
        <v>48</v>
      </c>
      <c r="X83" s="16" t="s">
        <v>44</v>
      </c>
      <c r="Y83" s="17">
        <v>1320</v>
      </c>
    </row>
    <row r="84" spans="22:25" x14ac:dyDescent="0.25">
      <c r="V84" s="28">
        <v>2006</v>
      </c>
      <c r="W84" s="18" t="s">
        <v>49</v>
      </c>
      <c r="X84" s="18" t="s">
        <v>43</v>
      </c>
      <c r="Y84" s="19">
        <v>1060</v>
      </c>
    </row>
    <row r="85" spans="22:25" x14ac:dyDescent="0.25">
      <c r="V85" s="29">
        <v>2006</v>
      </c>
      <c r="W85" s="16" t="s">
        <v>49</v>
      </c>
      <c r="X85" s="16" t="s">
        <v>44</v>
      </c>
      <c r="Y85" s="17">
        <v>1790</v>
      </c>
    </row>
    <row r="86" spans="22:25" x14ac:dyDescent="0.25">
      <c r="V86" s="28">
        <v>2007</v>
      </c>
      <c r="W86" s="18" t="s">
        <v>42</v>
      </c>
      <c r="X86" s="18" t="s">
        <v>43</v>
      </c>
      <c r="Y86" s="19">
        <v>1020</v>
      </c>
    </row>
    <row r="87" spans="22:25" x14ac:dyDescent="0.25">
      <c r="V87" s="29">
        <v>2007</v>
      </c>
      <c r="W87" s="16" t="s">
        <v>42</v>
      </c>
      <c r="X87" s="16" t="s">
        <v>44</v>
      </c>
      <c r="Y87" s="17">
        <v>1480</v>
      </c>
    </row>
    <row r="88" spans="22:25" x14ac:dyDescent="0.25">
      <c r="V88" s="28">
        <v>2007</v>
      </c>
      <c r="W88" s="18" t="s">
        <v>45</v>
      </c>
      <c r="X88" s="18" t="s">
        <v>43</v>
      </c>
      <c r="Y88" s="19">
        <v>980</v>
      </c>
    </row>
    <row r="89" spans="22:25" x14ac:dyDescent="0.25">
      <c r="V89" s="29">
        <v>2007</v>
      </c>
      <c r="W89" s="16" t="s">
        <v>45</v>
      </c>
      <c r="X89" s="16" t="s">
        <v>44</v>
      </c>
      <c r="Y89" s="17">
        <v>1400</v>
      </c>
    </row>
    <row r="90" spans="22:25" x14ac:dyDescent="0.25">
      <c r="V90" s="28">
        <v>2007</v>
      </c>
      <c r="W90" s="18" t="s">
        <v>46</v>
      </c>
      <c r="X90" s="18" t="s">
        <v>43</v>
      </c>
      <c r="Y90" s="19">
        <v>890</v>
      </c>
    </row>
    <row r="91" spans="22:25" x14ac:dyDescent="0.25">
      <c r="V91" s="29">
        <v>2007</v>
      </c>
      <c r="W91" s="16" t="s">
        <v>46</v>
      </c>
      <c r="X91" s="16" t="s">
        <v>44</v>
      </c>
      <c r="Y91" s="17">
        <v>1760</v>
      </c>
    </row>
    <row r="92" spans="22:25" x14ac:dyDescent="0.25">
      <c r="V92" s="28">
        <v>2007</v>
      </c>
      <c r="W92" s="18" t="s">
        <v>47</v>
      </c>
      <c r="X92" s="18" t="s">
        <v>43</v>
      </c>
      <c r="Y92" s="19">
        <v>970</v>
      </c>
    </row>
    <row r="93" spans="22:25" x14ac:dyDescent="0.25">
      <c r="V93" s="29">
        <v>2007</v>
      </c>
      <c r="W93" s="16" t="s">
        <v>47</v>
      </c>
      <c r="X93" s="16" t="s">
        <v>44</v>
      </c>
      <c r="Y93" s="17">
        <v>1190</v>
      </c>
    </row>
    <row r="94" spans="22:25" x14ac:dyDescent="0.25">
      <c r="V94" s="28">
        <v>2007</v>
      </c>
      <c r="W94" s="18" t="s">
        <v>48</v>
      </c>
      <c r="X94" s="18" t="s">
        <v>43</v>
      </c>
      <c r="Y94" s="19">
        <v>870</v>
      </c>
    </row>
    <row r="95" spans="22:25" x14ac:dyDescent="0.25">
      <c r="V95" s="29">
        <v>2007</v>
      </c>
      <c r="W95" s="16" t="s">
        <v>48</v>
      </c>
      <c r="X95" s="16" t="s">
        <v>44</v>
      </c>
      <c r="Y95" s="17">
        <v>1010</v>
      </c>
    </row>
    <row r="96" spans="22:25" x14ac:dyDescent="0.25">
      <c r="V96" s="28">
        <v>2007</v>
      </c>
      <c r="W96" s="18" t="s">
        <v>49</v>
      </c>
      <c r="X96" s="18" t="s">
        <v>43</v>
      </c>
      <c r="Y96" s="19">
        <v>880</v>
      </c>
    </row>
    <row r="97" spans="22:25" x14ac:dyDescent="0.25">
      <c r="V97" s="29">
        <v>2007</v>
      </c>
      <c r="W97" s="16" t="s">
        <v>49</v>
      </c>
      <c r="X97" s="16" t="s">
        <v>44</v>
      </c>
      <c r="Y97" s="17">
        <v>1260</v>
      </c>
    </row>
    <row r="98" spans="22:25" x14ac:dyDescent="0.25">
      <c r="V98" s="28">
        <v>2008</v>
      </c>
      <c r="W98" s="18" t="s">
        <v>42</v>
      </c>
      <c r="X98" s="18" t="s">
        <v>43</v>
      </c>
      <c r="Y98" s="19">
        <v>1070</v>
      </c>
    </row>
    <row r="99" spans="22:25" x14ac:dyDescent="0.25">
      <c r="V99" s="29">
        <v>2008</v>
      </c>
      <c r="W99" s="16" t="s">
        <v>42</v>
      </c>
      <c r="X99" s="16" t="s">
        <v>44</v>
      </c>
      <c r="Y99" s="17">
        <v>1590</v>
      </c>
    </row>
    <row r="100" spans="22:25" x14ac:dyDescent="0.25">
      <c r="V100" s="28">
        <v>2008</v>
      </c>
      <c r="W100" s="18" t="s">
        <v>45</v>
      </c>
      <c r="X100" s="18" t="s">
        <v>43</v>
      </c>
      <c r="Y100" s="19">
        <v>890</v>
      </c>
    </row>
    <row r="101" spans="22:25" x14ac:dyDescent="0.25">
      <c r="V101" s="29">
        <v>2008</v>
      </c>
      <c r="W101" s="16" t="s">
        <v>45</v>
      </c>
      <c r="X101" s="16" t="s">
        <v>44</v>
      </c>
      <c r="Y101" s="17">
        <v>1430</v>
      </c>
    </row>
    <row r="102" spans="22:25" x14ac:dyDescent="0.25">
      <c r="V102" s="28">
        <v>2008</v>
      </c>
      <c r="W102" s="18" t="s">
        <v>46</v>
      </c>
      <c r="X102" s="18" t="s">
        <v>43</v>
      </c>
      <c r="Y102" s="19">
        <v>1050</v>
      </c>
    </row>
    <row r="103" spans="22:25" x14ac:dyDescent="0.25">
      <c r="V103" s="29">
        <v>2008</v>
      </c>
      <c r="W103" s="16" t="s">
        <v>46</v>
      </c>
      <c r="X103" s="16" t="s">
        <v>44</v>
      </c>
      <c r="Y103" s="17">
        <v>780</v>
      </c>
    </row>
    <row r="104" spans="22:25" x14ac:dyDescent="0.25">
      <c r="V104" s="28">
        <v>2008</v>
      </c>
      <c r="W104" s="18" t="s">
        <v>47</v>
      </c>
      <c r="X104" s="18" t="s">
        <v>43</v>
      </c>
      <c r="Y104" s="19">
        <v>1120</v>
      </c>
    </row>
    <row r="105" spans="22:25" x14ac:dyDescent="0.25">
      <c r="V105" s="29">
        <v>2008</v>
      </c>
      <c r="W105" s="16" t="s">
        <v>47</v>
      </c>
      <c r="X105" s="16" t="s">
        <v>44</v>
      </c>
      <c r="Y105" s="17">
        <v>1220</v>
      </c>
    </row>
    <row r="106" spans="22:25" x14ac:dyDescent="0.25">
      <c r="V106" s="28">
        <v>2008</v>
      </c>
      <c r="W106" s="18" t="s">
        <v>48</v>
      </c>
      <c r="X106" s="18" t="s">
        <v>43</v>
      </c>
      <c r="Y106" s="19">
        <v>950</v>
      </c>
    </row>
    <row r="107" spans="22:25" x14ac:dyDescent="0.25">
      <c r="V107" s="29">
        <v>2008</v>
      </c>
      <c r="W107" s="16" t="s">
        <v>48</v>
      </c>
      <c r="X107" s="16" t="s">
        <v>44</v>
      </c>
      <c r="Y107" s="17">
        <v>1260</v>
      </c>
    </row>
    <row r="108" spans="22:25" x14ac:dyDescent="0.25">
      <c r="V108" s="28">
        <v>2008</v>
      </c>
      <c r="W108" s="18" t="s">
        <v>49</v>
      </c>
      <c r="X108" s="18" t="s">
        <v>43</v>
      </c>
      <c r="Y108" s="19">
        <v>1120</v>
      </c>
    </row>
    <row r="109" spans="22:25" x14ac:dyDescent="0.25">
      <c r="V109" s="29">
        <v>2008</v>
      </c>
      <c r="W109" s="16" t="s">
        <v>49</v>
      </c>
      <c r="X109" s="16" t="s">
        <v>44</v>
      </c>
      <c r="Y109" s="17">
        <v>1620</v>
      </c>
    </row>
    <row r="110" spans="22:25" x14ac:dyDescent="0.25">
      <c r="V110" s="28">
        <v>2009</v>
      </c>
      <c r="W110" s="18" t="s">
        <v>42</v>
      </c>
      <c r="X110" s="18" t="s">
        <v>43</v>
      </c>
      <c r="Y110" s="19">
        <v>850</v>
      </c>
    </row>
    <row r="111" spans="22:25" x14ac:dyDescent="0.25">
      <c r="V111" s="29">
        <v>2009</v>
      </c>
      <c r="W111" s="16" t="s">
        <v>42</v>
      </c>
      <c r="X111" s="16" t="s">
        <v>44</v>
      </c>
      <c r="Y111" s="17">
        <v>1390</v>
      </c>
    </row>
    <row r="112" spans="22:25" x14ac:dyDescent="0.25">
      <c r="V112" s="28">
        <v>2009</v>
      </c>
      <c r="W112" s="18" t="s">
        <v>45</v>
      </c>
      <c r="X112" s="18" t="s">
        <v>43</v>
      </c>
      <c r="Y112" s="19">
        <v>1150</v>
      </c>
    </row>
    <row r="113" spans="22:25" x14ac:dyDescent="0.25">
      <c r="V113" s="29">
        <v>2009</v>
      </c>
      <c r="W113" s="16" t="s">
        <v>45</v>
      </c>
      <c r="X113" s="16" t="s">
        <v>44</v>
      </c>
      <c r="Y113" s="17">
        <v>1470</v>
      </c>
    </row>
    <row r="114" spans="22:25" x14ac:dyDescent="0.25">
      <c r="V114" s="28">
        <v>2009</v>
      </c>
      <c r="W114" s="18" t="s">
        <v>46</v>
      </c>
      <c r="X114" s="18" t="s">
        <v>43</v>
      </c>
      <c r="Y114" s="19">
        <v>1080</v>
      </c>
    </row>
    <row r="115" spans="22:25" x14ac:dyDescent="0.25">
      <c r="V115" s="29">
        <v>2009</v>
      </c>
      <c r="W115" s="16" t="s">
        <v>46</v>
      </c>
      <c r="X115" s="16" t="s">
        <v>44</v>
      </c>
      <c r="Y115" s="17">
        <v>1260</v>
      </c>
    </row>
    <row r="116" spans="22:25" x14ac:dyDescent="0.25">
      <c r="V116" s="28">
        <v>2009</v>
      </c>
      <c r="W116" s="18" t="s">
        <v>47</v>
      </c>
      <c r="X116" s="18" t="s">
        <v>43</v>
      </c>
      <c r="Y116" s="19">
        <v>1110</v>
      </c>
    </row>
    <row r="117" spans="22:25" x14ac:dyDescent="0.25">
      <c r="V117" s="29">
        <v>2009</v>
      </c>
      <c r="W117" s="16" t="s">
        <v>47</v>
      </c>
      <c r="X117" s="16" t="s">
        <v>44</v>
      </c>
      <c r="Y117" s="17">
        <v>1810</v>
      </c>
    </row>
    <row r="118" spans="22:25" x14ac:dyDescent="0.25">
      <c r="V118" s="28">
        <v>2009</v>
      </c>
      <c r="W118" s="18" t="s">
        <v>48</v>
      </c>
      <c r="X118" s="18" t="s">
        <v>43</v>
      </c>
      <c r="Y118" s="19">
        <v>950</v>
      </c>
    </row>
    <row r="119" spans="22:25" x14ac:dyDescent="0.25">
      <c r="V119" s="29">
        <v>2009</v>
      </c>
      <c r="W119" s="16" t="s">
        <v>48</v>
      </c>
      <c r="X119" s="16" t="s">
        <v>44</v>
      </c>
      <c r="Y119" s="17">
        <v>1460</v>
      </c>
    </row>
    <row r="120" spans="22:25" x14ac:dyDescent="0.25">
      <c r="V120" s="28">
        <v>2009</v>
      </c>
      <c r="W120" s="18" t="s">
        <v>49</v>
      </c>
      <c r="X120" s="18" t="s">
        <v>43</v>
      </c>
      <c r="Y120" s="19">
        <v>1180</v>
      </c>
    </row>
    <row r="121" spans="22:25" x14ac:dyDescent="0.25">
      <c r="V121" s="29">
        <v>2009</v>
      </c>
      <c r="W121" s="16" t="s">
        <v>49</v>
      </c>
      <c r="X121" s="16" t="s">
        <v>44</v>
      </c>
      <c r="Y121" s="17">
        <v>1400</v>
      </c>
    </row>
    <row r="122" spans="22:25" x14ac:dyDescent="0.25">
      <c r="V122" s="28">
        <v>2010</v>
      </c>
      <c r="W122" s="18" t="s">
        <v>42</v>
      </c>
      <c r="X122" s="18" t="s">
        <v>43</v>
      </c>
      <c r="Y122" s="19">
        <v>1010</v>
      </c>
    </row>
    <row r="123" spans="22:25" x14ac:dyDescent="0.25">
      <c r="V123" s="29">
        <v>2010</v>
      </c>
      <c r="W123" s="16" t="s">
        <v>42</v>
      </c>
      <c r="X123" s="16" t="s">
        <v>44</v>
      </c>
      <c r="Y123" s="17">
        <v>1420</v>
      </c>
    </row>
    <row r="124" spans="22:25" x14ac:dyDescent="0.25">
      <c r="V124" s="28">
        <v>2010</v>
      </c>
      <c r="W124" s="18" t="s">
        <v>45</v>
      </c>
      <c r="X124" s="18" t="s">
        <v>43</v>
      </c>
      <c r="Y124" s="19">
        <v>970</v>
      </c>
    </row>
    <row r="125" spans="22:25" x14ac:dyDescent="0.25">
      <c r="V125" s="29">
        <v>2010</v>
      </c>
      <c r="W125" s="16" t="s">
        <v>45</v>
      </c>
      <c r="X125" s="16" t="s">
        <v>44</v>
      </c>
      <c r="Y125" s="17">
        <v>1370</v>
      </c>
    </row>
    <row r="126" spans="22:25" x14ac:dyDescent="0.25">
      <c r="V126" s="28">
        <v>2010</v>
      </c>
      <c r="W126" s="18" t="s">
        <v>46</v>
      </c>
      <c r="X126" s="18" t="s">
        <v>43</v>
      </c>
      <c r="Y126" s="19">
        <v>1100</v>
      </c>
    </row>
    <row r="127" spans="22:25" x14ac:dyDescent="0.25">
      <c r="V127" s="29">
        <v>2010</v>
      </c>
      <c r="W127" s="16" t="s">
        <v>46</v>
      </c>
      <c r="X127" s="16" t="s">
        <v>44</v>
      </c>
      <c r="Y127" s="17">
        <v>1360</v>
      </c>
    </row>
    <row r="128" spans="22:25" x14ac:dyDescent="0.25">
      <c r="V128" s="28">
        <v>2010</v>
      </c>
      <c r="W128" s="18" t="s">
        <v>47</v>
      </c>
      <c r="X128" s="18" t="s">
        <v>43</v>
      </c>
      <c r="Y128" s="19">
        <v>1120</v>
      </c>
    </row>
    <row r="129" spans="22:25" x14ac:dyDescent="0.25">
      <c r="V129" s="29">
        <v>2010</v>
      </c>
      <c r="W129" s="16" t="s">
        <v>47</v>
      </c>
      <c r="X129" s="16" t="s">
        <v>44</v>
      </c>
      <c r="Y129" s="17">
        <v>1380</v>
      </c>
    </row>
    <row r="130" spans="22:25" x14ac:dyDescent="0.25">
      <c r="V130" s="28">
        <v>2010</v>
      </c>
      <c r="W130" s="18" t="s">
        <v>48</v>
      </c>
      <c r="X130" s="18" t="s">
        <v>43</v>
      </c>
      <c r="Y130" s="19">
        <v>1020</v>
      </c>
    </row>
    <row r="131" spans="22:25" x14ac:dyDescent="0.25">
      <c r="V131" s="29">
        <v>2010</v>
      </c>
      <c r="W131" s="16" t="s">
        <v>48</v>
      </c>
      <c r="X131" s="16" t="s">
        <v>44</v>
      </c>
      <c r="Y131" s="17">
        <v>980</v>
      </c>
    </row>
    <row r="132" spans="22:25" x14ac:dyDescent="0.25">
      <c r="V132" s="28">
        <v>2010</v>
      </c>
      <c r="W132" s="18" t="s">
        <v>49</v>
      </c>
      <c r="X132" s="18" t="s">
        <v>43</v>
      </c>
      <c r="Y132" s="19">
        <v>1130</v>
      </c>
    </row>
    <row r="133" spans="22:25" x14ac:dyDescent="0.25">
      <c r="V133" s="29">
        <v>2010</v>
      </c>
      <c r="W133" s="16" t="s">
        <v>49</v>
      </c>
      <c r="X133" s="16" t="s">
        <v>44</v>
      </c>
      <c r="Y133" s="17">
        <v>2100</v>
      </c>
    </row>
    <row r="134" spans="22:25" x14ac:dyDescent="0.25">
      <c r="V134" s="28">
        <v>2011</v>
      </c>
      <c r="W134" s="18" t="s">
        <v>42</v>
      </c>
      <c r="X134" s="18" t="s">
        <v>43</v>
      </c>
      <c r="Y134" s="19">
        <v>1080</v>
      </c>
    </row>
    <row r="135" spans="22:25" x14ac:dyDescent="0.25">
      <c r="V135" s="29">
        <v>2011</v>
      </c>
      <c r="W135" s="16" t="s">
        <v>42</v>
      </c>
      <c r="X135" s="16" t="s">
        <v>44</v>
      </c>
      <c r="Y135" s="17">
        <v>1360</v>
      </c>
    </row>
    <row r="136" spans="22:25" x14ac:dyDescent="0.25">
      <c r="V136" s="28">
        <v>2011</v>
      </c>
      <c r="W136" s="18" t="s">
        <v>45</v>
      </c>
      <c r="X136" s="18" t="s">
        <v>43</v>
      </c>
      <c r="Y136" s="19">
        <v>920</v>
      </c>
    </row>
    <row r="137" spans="22:25" x14ac:dyDescent="0.25">
      <c r="V137" s="29">
        <v>2011</v>
      </c>
      <c r="W137" s="16" t="s">
        <v>45</v>
      </c>
      <c r="X137" s="16" t="s">
        <v>44</v>
      </c>
      <c r="Y137" s="17">
        <v>1020</v>
      </c>
    </row>
    <row r="138" spans="22:25" x14ac:dyDescent="0.25">
      <c r="V138" s="28">
        <v>2011</v>
      </c>
      <c r="W138" s="18" t="s">
        <v>46</v>
      </c>
      <c r="X138" s="18" t="s">
        <v>43</v>
      </c>
      <c r="Y138" s="19">
        <v>1200</v>
      </c>
    </row>
    <row r="139" spans="22:25" x14ac:dyDescent="0.25">
      <c r="V139" s="29">
        <v>2011</v>
      </c>
      <c r="W139" s="16" t="s">
        <v>46</v>
      </c>
      <c r="X139" s="16" t="s">
        <v>44</v>
      </c>
      <c r="Y139" s="17">
        <v>1750</v>
      </c>
    </row>
    <row r="140" spans="22:25" x14ac:dyDescent="0.25">
      <c r="V140" s="28">
        <v>2011</v>
      </c>
      <c r="W140" s="18" t="s">
        <v>47</v>
      </c>
      <c r="X140" s="18" t="s">
        <v>43</v>
      </c>
      <c r="Y140" s="19">
        <v>1060</v>
      </c>
    </row>
    <row r="141" spans="22:25" x14ac:dyDescent="0.25">
      <c r="V141" s="29">
        <v>2011</v>
      </c>
      <c r="W141" s="16" t="s">
        <v>47</v>
      </c>
      <c r="X141" s="16" t="s">
        <v>44</v>
      </c>
      <c r="Y141" s="17">
        <v>1070</v>
      </c>
    </row>
    <row r="142" spans="22:25" x14ac:dyDescent="0.25">
      <c r="V142" s="28">
        <v>2011</v>
      </c>
      <c r="W142" s="18" t="s">
        <v>48</v>
      </c>
      <c r="X142" s="18" t="s">
        <v>43</v>
      </c>
      <c r="Y142" s="19">
        <v>1080</v>
      </c>
    </row>
    <row r="143" spans="22:25" x14ac:dyDescent="0.25">
      <c r="V143" s="29">
        <v>2011</v>
      </c>
      <c r="W143" s="16" t="s">
        <v>48</v>
      </c>
      <c r="X143" s="16" t="s">
        <v>44</v>
      </c>
      <c r="Y143" s="17">
        <v>1760</v>
      </c>
    </row>
    <row r="144" spans="22:25" x14ac:dyDescent="0.25">
      <c r="V144" s="28">
        <v>2011</v>
      </c>
      <c r="W144" s="18" t="s">
        <v>49</v>
      </c>
      <c r="X144" s="18" t="s">
        <v>43</v>
      </c>
      <c r="Y144" s="19">
        <v>1090</v>
      </c>
    </row>
    <row r="145" spans="22:25" x14ac:dyDescent="0.25">
      <c r="V145" s="30">
        <v>2011</v>
      </c>
      <c r="W145" s="31" t="s">
        <v>49</v>
      </c>
      <c r="X145" s="31" t="s">
        <v>44</v>
      </c>
      <c r="Y145" s="32">
        <v>1700</v>
      </c>
    </row>
  </sheetData>
  <pageMargins left="0.7" right="0.7" top="0.75" bottom="0.75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4098" r:id="rId4" name="ListBox1">
          <controlPr defaultSize="0" autoLine="0" linkedCell="M1" listFillRange="M3:M26" r:id="rId5">
            <anchor moveWithCells="1">
              <from>
                <xdr:col>0</xdr:col>
                <xdr:colOff>600075</xdr:colOff>
                <xdr:row>2</xdr:row>
                <xdr:rowOff>0</xdr:rowOff>
              </from>
              <to>
                <xdr:col>2</xdr:col>
                <xdr:colOff>0</xdr:colOff>
                <xdr:row>10</xdr:row>
                <xdr:rowOff>38100</xdr:rowOff>
              </to>
            </anchor>
          </controlPr>
        </control>
      </mc:Choice>
      <mc:Fallback>
        <control shapeId="4098" r:id="rId4" name="ListBox1"/>
      </mc:Fallback>
    </mc:AlternateContent>
    <mc:AlternateContent xmlns:mc="http://schemas.openxmlformats.org/markup-compatibility/2006">
      <mc:Choice Requires="x14">
        <control shapeId="4105" r:id="rId6" name="Option Button 9">
          <controlPr defaultSize="0" autoFill="0" autoLine="0" autoPict="0">
            <anchor moveWithCells="1">
              <from>
                <xdr:col>1</xdr:col>
                <xdr:colOff>9525</xdr:colOff>
                <xdr:row>10</xdr:row>
                <xdr:rowOff>95250</xdr:rowOff>
              </from>
              <to>
                <xdr:col>2</xdr:col>
                <xdr:colOff>0</xdr:colOff>
                <xdr:row>11</xdr:row>
                <xdr:rowOff>171450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6" r:id="rId7" name="Option Button 10">
          <controlPr defaultSize="0" autoFill="0" autoLine="0" autoPict="0">
            <anchor moveWithCells="1">
              <from>
                <xdr:col>1</xdr:col>
                <xdr:colOff>9525</xdr:colOff>
                <xdr:row>11</xdr:row>
                <xdr:rowOff>219075</xdr:rowOff>
              </from>
              <to>
                <xdr:col>2</xdr:col>
                <xdr:colOff>0</xdr:colOff>
                <xdr:row>13</xdr:row>
                <xdr:rowOff>57150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7" r:id="rId8" name="Option Button 11">
          <controlPr defaultSize="0" autoFill="0" autoLine="0" autoPict="0">
            <anchor moveWithCells="1">
              <from>
                <xdr:col>1</xdr:col>
                <xdr:colOff>9525</xdr:colOff>
                <xdr:row>13</xdr:row>
                <xdr:rowOff>123825</xdr:rowOff>
              </from>
              <to>
                <xdr:col>2</xdr:col>
                <xdr:colOff>0</xdr:colOff>
                <xdr:row>15</xdr:row>
                <xdr:rowOff>9525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9" r:id="rId9" name="Check Box 13">
          <controlPr defaultSize="0" autoFill="0" autoLine="0" autoPict="0">
            <anchor moveWithCells="1">
              <from>
                <xdr:col>8</xdr:col>
                <xdr:colOff>371475</xdr:colOff>
                <xdr:row>1</xdr:row>
                <xdr:rowOff>38100</xdr:rowOff>
              </from>
              <to>
                <xdr:col>10</xdr:col>
                <xdr:colOff>285750</xdr:colOff>
                <xdr:row>2</xdr:row>
                <xdr:rowOff>28575</xdr:rowOff>
              </to>
            </anchor>
          </controlPr>
        </control>
      </mc:Choice>
    </mc:AlternateContent>
  </controls>
  <tableParts count="4">
    <tablePart r:id="rId10"/>
    <tablePart r:id="rId11"/>
    <tablePart r:id="rId12"/>
    <tablePart r:id="rId1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I12"/>
  <sheetViews>
    <sheetView showGridLines="0" workbookViewId="0">
      <selection activeCell="C23" sqref="C23"/>
    </sheetView>
  </sheetViews>
  <sheetFormatPr defaultRowHeight="15" x14ac:dyDescent="0.25"/>
  <cols>
    <col min="2" max="2" width="8.42578125" customWidth="1"/>
  </cols>
  <sheetData>
    <row r="1" spans="2:9" ht="46.5" x14ac:dyDescent="0.7">
      <c r="C1" s="7" t="s">
        <v>9</v>
      </c>
    </row>
    <row r="2" spans="2:9" ht="15.75" x14ac:dyDescent="0.25">
      <c r="I2" s="67"/>
    </row>
    <row r="3" spans="2:9" ht="15.75" thickBot="1" x14ac:dyDescent="0.3"/>
    <row r="4" spans="2:9" ht="15.75" thickBot="1" x14ac:dyDescent="0.3">
      <c r="B4" s="4" t="s">
        <v>0</v>
      </c>
      <c r="C4" s="6">
        <v>2006</v>
      </c>
      <c r="D4" s="6">
        <f>C4+1</f>
        <v>2007</v>
      </c>
      <c r="E4" s="6">
        <f t="shared" ref="E4:G4" si="0">D4+1</f>
        <v>2008</v>
      </c>
      <c r="F4" s="6">
        <f t="shared" si="0"/>
        <v>2009</v>
      </c>
      <c r="G4" s="6">
        <f t="shared" si="0"/>
        <v>2010</v>
      </c>
      <c r="H4" s="4"/>
    </row>
    <row r="5" spans="2:9" x14ac:dyDescent="0.25">
      <c r="B5" s="5" t="s">
        <v>2</v>
      </c>
      <c r="C5" s="5">
        <v>2316</v>
      </c>
      <c r="D5" s="5">
        <v>2980</v>
      </c>
      <c r="E5" s="5">
        <v>3090</v>
      </c>
      <c r="F5" s="5">
        <v>2100</v>
      </c>
      <c r="G5" s="5">
        <v>1987</v>
      </c>
      <c r="H5" s="5"/>
    </row>
    <row r="6" spans="2:9" x14ac:dyDescent="0.25">
      <c r="B6" s="2" t="s">
        <v>3</v>
      </c>
      <c r="C6" s="2">
        <v>3945</v>
      </c>
      <c r="D6" s="2">
        <v>4120</v>
      </c>
      <c r="E6" s="2">
        <v>4250</v>
      </c>
      <c r="F6" s="2">
        <v>3980</v>
      </c>
      <c r="G6" s="2">
        <v>2950</v>
      </c>
      <c r="H6" s="2"/>
    </row>
    <row r="7" spans="2:9" x14ac:dyDescent="0.25">
      <c r="B7" s="1" t="s">
        <v>4</v>
      </c>
      <c r="C7" s="1">
        <v>3439</v>
      </c>
      <c r="D7" s="1">
        <v>4252</v>
      </c>
      <c r="E7" s="1">
        <v>4590</v>
      </c>
      <c r="F7" s="1">
        <v>4500</v>
      </c>
      <c r="G7" s="1">
        <v>4390</v>
      </c>
      <c r="H7" s="1"/>
    </row>
    <row r="8" spans="2:9" x14ac:dyDescent="0.25">
      <c r="B8" s="2" t="s">
        <v>5</v>
      </c>
      <c r="C8" s="2">
        <v>4308</v>
      </c>
      <c r="D8" s="2">
        <v>4500</v>
      </c>
      <c r="E8" s="2">
        <v>5623</v>
      </c>
      <c r="F8" s="2">
        <v>5735</v>
      </c>
      <c r="G8" s="2">
        <v>6589</v>
      </c>
      <c r="H8" s="2"/>
    </row>
    <row r="9" spans="2:9" x14ac:dyDescent="0.25">
      <c r="B9" s="1" t="s">
        <v>1</v>
      </c>
      <c r="C9" s="1">
        <v>3994</v>
      </c>
      <c r="D9" s="1">
        <v>3998</v>
      </c>
      <c r="E9" s="1">
        <v>4540</v>
      </c>
      <c r="F9" s="1">
        <v>4590</v>
      </c>
      <c r="G9" s="1">
        <v>5998</v>
      </c>
      <c r="H9" s="1"/>
    </row>
    <row r="10" spans="2:9" x14ac:dyDescent="0.25">
      <c r="B10" s="2" t="s">
        <v>6</v>
      </c>
      <c r="C10" s="2">
        <v>2349</v>
      </c>
      <c r="D10" s="2">
        <v>3043</v>
      </c>
      <c r="E10" s="2">
        <v>4509</v>
      </c>
      <c r="F10" s="2">
        <v>4790</v>
      </c>
      <c r="G10" s="2">
        <v>5690</v>
      </c>
      <c r="H10" s="2"/>
    </row>
    <row r="11" spans="2:9" x14ac:dyDescent="0.25">
      <c r="B11" s="1" t="s">
        <v>7</v>
      </c>
      <c r="C11" s="1">
        <v>2982</v>
      </c>
      <c r="D11" s="1">
        <v>3654</v>
      </c>
      <c r="E11" s="1">
        <v>4567</v>
      </c>
      <c r="F11" s="1">
        <v>4876</v>
      </c>
      <c r="G11" s="1">
        <v>5674</v>
      </c>
      <c r="H11" s="1"/>
    </row>
    <row r="12" spans="2:9" ht="15.75" thickBot="1" x14ac:dyDescent="0.3">
      <c r="B12" s="3" t="s">
        <v>8</v>
      </c>
      <c r="C12" s="3">
        <v>4050</v>
      </c>
      <c r="D12" s="3">
        <v>4568</v>
      </c>
      <c r="E12" s="3">
        <v>4789</v>
      </c>
      <c r="F12" s="3">
        <v>5687</v>
      </c>
      <c r="G12" s="3">
        <v>6978</v>
      </c>
      <c r="H12" s="3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1:D21"/>
  <sheetViews>
    <sheetView showGridLines="0" workbookViewId="0">
      <selection activeCell="H17" sqref="H17"/>
    </sheetView>
  </sheetViews>
  <sheetFormatPr defaultRowHeight="15" x14ac:dyDescent="0.25"/>
  <cols>
    <col min="2" max="2" width="9.7109375" bestFit="1" customWidth="1"/>
    <col min="3" max="3" width="14.140625" customWidth="1"/>
    <col min="5" max="5" width="3.42578125" customWidth="1"/>
  </cols>
  <sheetData>
    <row r="1" spans="2:4" ht="46.5" x14ac:dyDescent="0.7">
      <c r="B1" s="7" t="s">
        <v>64</v>
      </c>
    </row>
    <row r="4" spans="2:4" x14ac:dyDescent="0.25">
      <c r="B4" t="s">
        <v>10</v>
      </c>
      <c r="C4" t="s">
        <v>11</v>
      </c>
      <c r="D4" t="s">
        <v>12</v>
      </c>
    </row>
    <row r="5" spans="2:4" x14ac:dyDescent="0.25">
      <c r="B5" s="8">
        <v>40544</v>
      </c>
      <c r="C5" s="9">
        <v>1318597.3739999945</v>
      </c>
      <c r="D5" s="10" t="str">
        <f>LEFT(TEXT(Table3[[#This Row],[Month]],"MMM"),1)&amp;CHAR(13)&amp;TEXT(Table3[[#This Row],[Month]],"yy")</f>
        <v>J_x000D_11</v>
      </c>
    </row>
    <row r="6" spans="2:4" x14ac:dyDescent="0.25">
      <c r="B6" s="8">
        <v>40575</v>
      </c>
      <c r="C6" s="9">
        <v>2166151.2887999937</v>
      </c>
      <c r="D6" s="10" t="str">
        <f>LEFT(TEXT(Table3[[#This Row],[Month]],"MMM"),1)&amp;CHAR(13)&amp;TEXT(Table3[[#This Row],[Month]],"yy")</f>
        <v>F_x000D_11</v>
      </c>
    </row>
    <row r="7" spans="2:4" x14ac:dyDescent="0.25">
      <c r="B7" s="8">
        <v>40603</v>
      </c>
      <c r="C7" s="9">
        <v>1784230.8106999937</v>
      </c>
      <c r="D7" s="10" t="str">
        <f>LEFT(TEXT(Table3[[#This Row],[Month]],"MMM"),1)&amp;CHAR(13)&amp;TEXT(Table3[[#This Row],[Month]],"yy")</f>
        <v>M_x000D_11</v>
      </c>
    </row>
    <row r="8" spans="2:4" x14ac:dyDescent="0.25">
      <c r="B8" s="8">
        <v>40634</v>
      </c>
      <c r="C8" s="9">
        <v>1829386.7556999968</v>
      </c>
      <c r="D8" s="10" t="str">
        <f>LEFT(TEXT(Table3[[#This Row],[Month]],"MMM"),1)&amp;CHAR(13)&amp;TEXT(Table3[[#This Row],[Month]],"yy")</f>
        <v>A_x000D_11</v>
      </c>
    </row>
    <row r="9" spans="2:4" x14ac:dyDescent="0.25">
      <c r="B9" s="8">
        <v>40664</v>
      </c>
      <c r="C9" s="9">
        <v>2921701.282799996</v>
      </c>
      <c r="D9" s="10" t="str">
        <f>LEFT(TEXT(Table3[[#This Row],[Month]],"MMM"),1)&amp;CHAR(13)&amp;TEXT(Table3[[#This Row],[Month]],"yy")</f>
        <v>M_x000D_11</v>
      </c>
    </row>
    <row r="10" spans="2:4" x14ac:dyDescent="0.25">
      <c r="B10" s="8">
        <v>40695</v>
      </c>
      <c r="C10" s="9">
        <v>1932250.7217999958</v>
      </c>
      <c r="D10" s="10" t="str">
        <f>LEFT(TEXT(Table3[[#This Row],[Month]],"MMM"),1)&amp;CHAR(13)&amp;TEXT(Table3[[#This Row],[Month]],"yy")</f>
        <v>J_x000D_11</v>
      </c>
    </row>
    <row r="11" spans="2:4" x14ac:dyDescent="0.25">
      <c r="B11" s="8">
        <v>40725</v>
      </c>
      <c r="C11" s="9">
        <v>2788962.8091999958</v>
      </c>
      <c r="D11" s="10" t="str">
        <f>LEFT(TEXT(Table3[[#This Row],[Month]],"MMM"),1)&amp;CHAR(13)&amp;TEXT(Table3[[#This Row],[Month]],"yy")</f>
        <v>J_x000D_11</v>
      </c>
    </row>
    <row r="12" spans="2:4" x14ac:dyDescent="0.25">
      <c r="B12" s="8">
        <v>40756</v>
      </c>
      <c r="C12" s="9">
        <v>4314541.5547999851</v>
      </c>
      <c r="D12" s="10" t="str">
        <f>LEFT(TEXT(Table3[[#This Row],[Month]],"MMM"),1)&amp;CHAR(13)&amp;TEXT(Table3[[#This Row],[Month]],"yy")</f>
        <v>A_x000D_11</v>
      </c>
    </row>
    <row r="13" spans="2:4" x14ac:dyDescent="0.25">
      <c r="B13" s="8">
        <v>40787</v>
      </c>
      <c r="C13" s="9">
        <v>3980290.081700007</v>
      </c>
      <c r="D13" s="10" t="str">
        <f>LEFT(TEXT(Table3[[#This Row],[Month]],"MMM"),1)&amp;CHAR(13)&amp;TEXT(Table3[[#This Row],[Month]],"yy")</f>
        <v>S_x000D_11</v>
      </c>
    </row>
    <row r="14" spans="2:4" x14ac:dyDescent="0.25">
      <c r="B14" s="8">
        <v>40817</v>
      </c>
      <c r="C14" s="9">
        <v>2469943.7236999921</v>
      </c>
      <c r="D14" s="10" t="str">
        <f>LEFT(TEXT(Table3[[#This Row],[Month]],"MMM"),1)&amp;CHAR(13)&amp;TEXT(Table3[[#This Row],[Month]],"yy")</f>
        <v>O_x000D_11</v>
      </c>
    </row>
    <row r="15" spans="2:4" x14ac:dyDescent="0.25">
      <c r="B15" s="8">
        <v>40848</v>
      </c>
      <c r="C15" s="9">
        <v>3327910.3560999734</v>
      </c>
      <c r="D15" s="10" t="str">
        <f>LEFT(TEXT(Table3[[#This Row],[Month]],"MMM"),1)&amp;CHAR(13)&amp;TEXT(Table3[[#This Row],[Month]],"yy")</f>
        <v>N_x000D_11</v>
      </c>
    </row>
    <row r="16" spans="2:4" x14ac:dyDescent="0.25">
      <c r="B16" s="8">
        <v>40878</v>
      </c>
      <c r="C16" s="9">
        <v>3683548.1692999732</v>
      </c>
      <c r="D16" s="10" t="str">
        <f>LEFT(TEXT(Table3[[#This Row],[Month]],"MMM"),1)&amp;CHAR(13)&amp;TEXT(Table3[[#This Row],[Month]],"yy")</f>
        <v>D_x000D_11</v>
      </c>
    </row>
    <row r="17" spans="2:4" x14ac:dyDescent="0.25">
      <c r="B17" s="8">
        <v>40909</v>
      </c>
      <c r="C17" s="9">
        <v>1670605.6784999941</v>
      </c>
      <c r="D17" s="10" t="str">
        <f>LEFT(TEXT(Table3[[#This Row],[Month]],"MMM"),1)&amp;CHAR(13)&amp;TEXT(Table3[[#This Row],[Month]],"yy")</f>
        <v>J_x000D_12</v>
      </c>
    </row>
    <row r="18" spans="2:4" x14ac:dyDescent="0.25">
      <c r="B18" s="8">
        <v>40940</v>
      </c>
      <c r="C18" s="9">
        <v>2580937.4056999856</v>
      </c>
      <c r="D18" s="10" t="str">
        <f>LEFT(TEXT(Table3[[#This Row],[Month]],"MMM"),1)&amp;CHAR(13)&amp;TEXT(Table3[[#This Row],[Month]],"yy")</f>
        <v>F_x000D_12</v>
      </c>
    </row>
    <row r="19" spans="2:4" x14ac:dyDescent="0.25">
      <c r="B19" s="8">
        <v>40969</v>
      </c>
      <c r="C19" s="9">
        <v>2870073.3240999742</v>
      </c>
      <c r="D19" s="10" t="str">
        <f>LEFT(TEXT(Table3[[#This Row],[Month]],"MMM"),1)&amp;CHAR(13)&amp;TEXT(Table3[[#This Row],[Month]],"yy")</f>
        <v>M_x000D_12</v>
      </c>
    </row>
    <row r="20" spans="2:4" x14ac:dyDescent="0.25">
      <c r="B20" s="8">
        <v>41000</v>
      </c>
      <c r="C20" s="9">
        <v>2168447.8799999896</v>
      </c>
      <c r="D20" s="10" t="str">
        <f>LEFT(TEXT(Table3[[#This Row],[Month]],"MMM"),1)&amp;CHAR(13)&amp;TEXT(Table3[[#This Row],[Month]],"yy")</f>
        <v>A_x000D_12</v>
      </c>
    </row>
    <row r="21" spans="2:4" x14ac:dyDescent="0.25">
      <c r="B21" s="8">
        <v>41030</v>
      </c>
      <c r="C21" s="9">
        <v>2345678</v>
      </c>
      <c r="D21" s="11" t="str">
        <f>LEFT(TEXT(Table3[[#This Row],[Month]],"MMM"),1)&amp;CHAR(13)&amp;TEXT(Table3[[#This Row],[Month]],"yy")</f>
        <v>M_x000D_12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K22"/>
  <sheetViews>
    <sheetView showGridLines="0" workbookViewId="0">
      <selection activeCell="C25" sqref="C25"/>
    </sheetView>
  </sheetViews>
  <sheetFormatPr defaultRowHeight="15" outlineLevelCol="1" x14ac:dyDescent="0.25"/>
  <cols>
    <col min="3" max="3" width="11" customWidth="1"/>
    <col min="4" max="4" width="9.5703125" customWidth="1"/>
    <col min="5" max="7" width="9.5703125" customWidth="1" outlineLevel="1"/>
    <col min="8" max="11" width="9.5703125" customWidth="1"/>
  </cols>
  <sheetData>
    <row r="1" spans="2:11" ht="46.5" x14ac:dyDescent="0.7">
      <c r="C1" s="7" t="s">
        <v>9</v>
      </c>
    </row>
    <row r="12" spans="2:11" ht="13.5" customHeight="1" x14ac:dyDescent="0.25"/>
    <row r="13" spans="2:11" ht="17.25" customHeight="1" x14ac:dyDescent="0.25"/>
    <row r="14" spans="2:11" ht="15.75" thickBot="1" x14ac:dyDescent="0.3">
      <c r="B14" s="12"/>
      <c r="C14" s="13" t="s">
        <v>13</v>
      </c>
      <c r="D14" s="13" t="s">
        <v>2</v>
      </c>
      <c r="E14" s="13" t="s">
        <v>3</v>
      </c>
      <c r="F14" s="13" t="s">
        <v>4</v>
      </c>
      <c r="G14" s="13" t="s">
        <v>5</v>
      </c>
      <c r="H14" s="13" t="s">
        <v>1</v>
      </c>
      <c r="I14" s="13" t="s">
        <v>6</v>
      </c>
      <c r="J14" s="13" t="s">
        <v>7</v>
      </c>
      <c r="K14" s="13" t="s">
        <v>8</v>
      </c>
    </row>
    <row r="15" spans="2:11" x14ac:dyDescent="0.25">
      <c r="B15" s="12"/>
      <c r="C15" s="14">
        <v>2006</v>
      </c>
      <c r="D15" s="14">
        <v>2316</v>
      </c>
      <c r="E15" s="14">
        <v>3945</v>
      </c>
      <c r="F15" s="14">
        <v>3439</v>
      </c>
      <c r="G15" s="14">
        <v>4308</v>
      </c>
      <c r="H15" s="14">
        <v>3994</v>
      </c>
      <c r="I15" s="14">
        <v>2349</v>
      </c>
      <c r="J15" s="14">
        <v>2982</v>
      </c>
      <c r="K15" s="14">
        <v>4050</v>
      </c>
    </row>
    <row r="16" spans="2:11" x14ac:dyDescent="0.25">
      <c r="B16" s="12"/>
      <c r="C16" s="2">
        <v>2007</v>
      </c>
      <c r="D16" s="2">
        <v>2980</v>
      </c>
      <c r="E16" s="2">
        <v>4120</v>
      </c>
      <c r="F16" s="2">
        <v>4252</v>
      </c>
      <c r="G16" s="2">
        <v>4500</v>
      </c>
      <c r="H16" s="2">
        <v>3998</v>
      </c>
      <c r="I16" s="2">
        <v>3043</v>
      </c>
      <c r="J16" s="2">
        <v>3654</v>
      </c>
      <c r="K16" s="2">
        <v>4568</v>
      </c>
    </row>
    <row r="17" spans="2:11" x14ac:dyDescent="0.25">
      <c r="B17" s="12"/>
      <c r="C17" s="2">
        <v>2008</v>
      </c>
      <c r="D17" s="2">
        <v>3090</v>
      </c>
      <c r="E17" s="2">
        <v>4250</v>
      </c>
      <c r="F17" s="2">
        <v>4590</v>
      </c>
      <c r="G17" s="2">
        <v>5623</v>
      </c>
      <c r="H17" s="2">
        <v>4540</v>
      </c>
      <c r="I17" s="2">
        <v>4509</v>
      </c>
      <c r="J17" s="2">
        <v>4567</v>
      </c>
      <c r="K17" s="2">
        <v>4789</v>
      </c>
    </row>
    <row r="18" spans="2:11" x14ac:dyDescent="0.25">
      <c r="B18" s="12"/>
      <c r="C18" s="2">
        <v>2009</v>
      </c>
      <c r="D18" s="2">
        <v>2100</v>
      </c>
      <c r="E18" s="2">
        <v>3980</v>
      </c>
      <c r="F18" s="2">
        <v>4500</v>
      </c>
      <c r="G18" s="2">
        <v>5735</v>
      </c>
      <c r="H18" s="2">
        <v>4590</v>
      </c>
      <c r="I18" s="2">
        <v>4790</v>
      </c>
      <c r="J18" s="2">
        <v>4876</v>
      </c>
      <c r="K18" s="2">
        <v>5687</v>
      </c>
    </row>
    <row r="19" spans="2:11" x14ac:dyDescent="0.25">
      <c r="B19" s="12"/>
      <c r="C19" s="15">
        <v>2010</v>
      </c>
      <c r="D19" s="15">
        <v>1987</v>
      </c>
      <c r="E19" s="15">
        <v>2950</v>
      </c>
      <c r="F19" s="15">
        <v>4390</v>
      </c>
      <c r="G19" s="15">
        <v>6589</v>
      </c>
      <c r="H19" s="15">
        <v>5998</v>
      </c>
      <c r="I19" s="15">
        <v>5690</v>
      </c>
      <c r="J19" s="15">
        <v>5674</v>
      </c>
      <c r="K19" s="15">
        <v>6978</v>
      </c>
    </row>
    <row r="20" spans="2:11" x14ac:dyDescent="0.25">
      <c r="B20" s="12"/>
    </row>
    <row r="21" spans="2:11" x14ac:dyDescent="0.25">
      <c r="B21" s="12"/>
    </row>
    <row r="22" spans="2:11" x14ac:dyDescent="0.25">
      <c r="B22" s="12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B1:J60"/>
  <sheetViews>
    <sheetView showGridLines="0" topLeftCell="A30" zoomScaleNormal="100" workbookViewId="0">
      <selection activeCell="G63" sqref="G63"/>
    </sheetView>
  </sheetViews>
  <sheetFormatPr defaultRowHeight="15" x14ac:dyDescent="0.25"/>
  <cols>
    <col min="2" max="2" width="20" customWidth="1"/>
    <col min="3" max="4" width="12.85546875" customWidth="1"/>
    <col min="5" max="5" width="11.7109375" customWidth="1"/>
    <col min="6" max="7" width="15.5703125" customWidth="1"/>
    <col min="8" max="8" width="12.85546875" bestFit="1" customWidth="1"/>
    <col min="9" max="9" width="11.7109375" customWidth="1"/>
    <col min="10" max="10" width="10" customWidth="1"/>
    <col min="11" max="18" width="9.140625" customWidth="1"/>
  </cols>
  <sheetData>
    <row r="1" spans="2:10" ht="46.5" x14ac:dyDescent="0.7">
      <c r="B1" s="20" t="s">
        <v>14</v>
      </c>
      <c r="I1" t="s">
        <v>32</v>
      </c>
    </row>
    <row r="2" spans="2:10" x14ac:dyDescent="0.25">
      <c r="B2" s="21"/>
      <c r="C2" s="21"/>
      <c r="D2" s="21"/>
      <c r="E2" s="21"/>
      <c r="F2" s="21"/>
      <c r="G2" s="21"/>
      <c r="H2" s="21"/>
    </row>
    <row r="3" spans="2:10" ht="17.25" customHeight="1" x14ac:dyDescent="0.25">
      <c r="B3" s="21"/>
      <c r="C3" s="21"/>
      <c r="D3" s="21"/>
      <c r="E3" s="21"/>
      <c r="F3" s="21"/>
      <c r="G3" s="21"/>
      <c r="H3" s="21"/>
      <c r="J3" s="22">
        <v>1</v>
      </c>
    </row>
    <row r="4" spans="2:10" x14ac:dyDescent="0.25">
      <c r="B4" s="21"/>
      <c r="C4" s="21"/>
      <c r="D4" s="21"/>
      <c r="E4" s="21"/>
      <c r="F4" s="21"/>
      <c r="G4" s="21"/>
      <c r="H4" s="21"/>
      <c r="J4" t="str">
        <f>J14</f>
        <v>Bike Sales by Region</v>
      </c>
    </row>
    <row r="5" spans="2:10" x14ac:dyDescent="0.25">
      <c r="B5" s="21"/>
      <c r="C5" s="21"/>
      <c r="D5" s="21"/>
      <c r="E5" s="21"/>
      <c r="F5" s="21"/>
      <c r="G5" s="21"/>
      <c r="H5" s="21"/>
      <c r="J5" t="str">
        <f>J30</f>
        <v>Sales by Market Segment</v>
      </c>
    </row>
    <row r="6" spans="2:10" x14ac:dyDescent="0.25">
      <c r="B6" s="21"/>
      <c r="C6" s="21"/>
      <c r="D6" s="21"/>
      <c r="E6" s="21"/>
      <c r="F6" s="21"/>
      <c r="G6" s="21"/>
      <c r="H6" s="21"/>
    </row>
    <row r="7" spans="2:10" x14ac:dyDescent="0.25">
      <c r="B7" s="21"/>
      <c r="C7" s="21"/>
      <c r="D7" s="21"/>
      <c r="E7" s="21"/>
      <c r="F7" s="21"/>
      <c r="G7" s="21"/>
      <c r="H7" s="21"/>
    </row>
    <row r="8" spans="2:10" x14ac:dyDescent="0.25">
      <c r="B8" s="21"/>
      <c r="C8" s="21"/>
      <c r="D8" s="21"/>
      <c r="E8" s="21"/>
      <c r="F8" s="21"/>
      <c r="G8" s="21"/>
      <c r="H8" s="21"/>
    </row>
    <row r="9" spans="2:10" x14ac:dyDescent="0.25">
      <c r="B9" s="21"/>
      <c r="C9" s="21"/>
      <c r="D9" s="21"/>
      <c r="E9" s="21"/>
      <c r="F9" s="21"/>
      <c r="G9" s="21"/>
      <c r="H9" s="21"/>
    </row>
    <row r="10" spans="2:10" x14ac:dyDescent="0.25">
      <c r="B10" s="21"/>
      <c r="C10" s="21"/>
      <c r="D10" s="21"/>
      <c r="E10" s="21"/>
      <c r="F10" s="21"/>
      <c r="G10" s="21"/>
      <c r="H10" s="21"/>
    </row>
    <row r="11" spans="2:10" x14ac:dyDescent="0.25">
      <c r="B11" s="21"/>
      <c r="C11" s="21"/>
      <c r="D11" s="21"/>
      <c r="E11" s="21"/>
      <c r="F11" s="21"/>
      <c r="G11" s="21"/>
      <c r="H11" s="21"/>
    </row>
    <row r="12" spans="2:10" x14ac:dyDescent="0.25">
      <c r="B12" s="21"/>
      <c r="C12" s="21"/>
      <c r="D12" s="21"/>
      <c r="E12" s="21"/>
      <c r="F12" s="21"/>
      <c r="G12" s="21"/>
      <c r="H12" s="21"/>
    </row>
    <row r="13" spans="2:10" x14ac:dyDescent="0.25">
      <c r="B13" s="21"/>
      <c r="C13" s="21"/>
      <c r="D13" s="21"/>
      <c r="E13" s="21"/>
      <c r="F13" s="21"/>
      <c r="G13" s="21"/>
      <c r="H13" s="21"/>
    </row>
    <row r="14" spans="2:10" x14ac:dyDescent="0.25">
      <c r="B14" s="21"/>
      <c r="C14" s="21"/>
      <c r="D14" s="21"/>
      <c r="E14" s="21"/>
      <c r="F14" s="21"/>
      <c r="G14" s="21"/>
      <c r="H14" s="21"/>
      <c r="J14" s="23" t="s">
        <v>15</v>
      </c>
    </row>
    <row r="15" spans="2:10" x14ac:dyDescent="0.25">
      <c r="B15" s="21"/>
      <c r="C15" s="21"/>
      <c r="D15" s="21"/>
      <c r="E15" s="21"/>
      <c r="F15" s="21"/>
      <c r="G15" s="21"/>
      <c r="H15" s="21"/>
    </row>
    <row r="16" spans="2:10" x14ac:dyDescent="0.25">
      <c r="B16" s="21"/>
      <c r="C16" s="21"/>
      <c r="D16" s="21"/>
      <c r="E16" s="21"/>
      <c r="F16" s="21"/>
      <c r="G16" s="21"/>
      <c r="H16" s="21"/>
    </row>
    <row r="17" spans="2:10" x14ac:dyDescent="0.25">
      <c r="B17" s="21"/>
      <c r="C17" s="21"/>
      <c r="D17" s="21"/>
      <c r="E17" s="21"/>
      <c r="F17" s="21"/>
      <c r="G17" s="21"/>
      <c r="H17" s="21"/>
    </row>
    <row r="18" spans="2:10" x14ac:dyDescent="0.25">
      <c r="B18" s="21"/>
      <c r="C18" s="21"/>
      <c r="D18" s="21"/>
      <c r="E18" s="21"/>
      <c r="F18" s="21"/>
      <c r="G18" s="21"/>
      <c r="H18" s="21"/>
    </row>
    <row r="19" spans="2:10" ht="17.25" customHeight="1" x14ac:dyDescent="0.25">
      <c r="B19" s="21"/>
      <c r="C19" s="21"/>
      <c r="D19" s="21"/>
      <c r="E19" s="21"/>
      <c r="F19" s="21"/>
      <c r="G19" s="21"/>
      <c r="H19" s="21"/>
    </row>
    <row r="21" spans="2:10" x14ac:dyDescent="0.25">
      <c r="B21" s="24" t="s">
        <v>16</v>
      </c>
      <c r="C21" s="24" t="s">
        <v>17</v>
      </c>
    </row>
    <row r="23" spans="2:10" x14ac:dyDescent="0.25">
      <c r="B23" s="24" t="s">
        <v>18</v>
      </c>
      <c r="C23" s="24" t="s">
        <v>19</v>
      </c>
      <c r="D23" s="24"/>
      <c r="E23" s="24"/>
      <c r="F23" s="24"/>
      <c r="G23" s="24"/>
      <c r="H23" s="24"/>
    </row>
    <row r="24" spans="2:10" x14ac:dyDescent="0.25">
      <c r="B24" s="24" t="s">
        <v>20</v>
      </c>
      <c r="C24" s="24" t="s">
        <v>21</v>
      </c>
      <c r="D24" s="24" t="s">
        <v>22</v>
      </c>
      <c r="E24" s="24" t="s">
        <v>23</v>
      </c>
      <c r="F24" s="24" t="s">
        <v>24</v>
      </c>
      <c r="G24" s="24" t="s">
        <v>25</v>
      </c>
      <c r="H24" s="24" t="s">
        <v>26</v>
      </c>
    </row>
    <row r="25" spans="2:10" x14ac:dyDescent="0.25">
      <c r="B25" s="24" t="s">
        <v>27</v>
      </c>
      <c r="C25" s="25">
        <v>643355.56799999881</v>
      </c>
      <c r="D25" s="25">
        <v>3285739.7700999794</v>
      </c>
      <c r="E25" s="25">
        <v>1115122.9581999981</v>
      </c>
      <c r="F25" s="25">
        <v>742169.82719999959</v>
      </c>
      <c r="G25" s="25">
        <v>1063343.065599998</v>
      </c>
      <c r="H25" s="25">
        <v>6849731.1890999731</v>
      </c>
    </row>
    <row r="26" spans="2:10" x14ac:dyDescent="0.25">
      <c r="B26" s="24" t="s">
        <v>26</v>
      </c>
      <c r="C26" s="25">
        <v>643355.56799999881</v>
      </c>
      <c r="D26" s="25">
        <v>3285739.7700999794</v>
      </c>
      <c r="E26" s="25">
        <v>1115122.9581999981</v>
      </c>
      <c r="F26" s="25">
        <v>742169.82719999959</v>
      </c>
      <c r="G26" s="25">
        <v>1063343.065599998</v>
      </c>
      <c r="H26" s="25">
        <v>6849731.1890999731</v>
      </c>
    </row>
    <row r="30" spans="2:10" x14ac:dyDescent="0.25">
      <c r="J30" t="s">
        <v>28</v>
      </c>
    </row>
    <row r="32" spans="2:10" x14ac:dyDescent="0.25">
      <c r="B32" s="26" t="s">
        <v>16</v>
      </c>
      <c r="C32" s="24" t="s">
        <v>17</v>
      </c>
    </row>
    <row r="34" spans="2:10" x14ac:dyDescent="0.25">
      <c r="B34" s="26" t="s">
        <v>18</v>
      </c>
      <c r="C34" s="26" t="s">
        <v>29</v>
      </c>
      <c r="D34" s="24"/>
      <c r="E34" s="24"/>
    </row>
    <row r="35" spans="2:10" x14ac:dyDescent="0.25">
      <c r="B35" s="26" t="s">
        <v>19</v>
      </c>
      <c r="C35" s="24" t="s">
        <v>30</v>
      </c>
      <c r="D35" s="24" t="s">
        <v>31</v>
      </c>
      <c r="E35" s="24" t="s">
        <v>26</v>
      </c>
    </row>
    <row r="36" spans="2:10" x14ac:dyDescent="0.25">
      <c r="B36" s="24" t="s">
        <v>21</v>
      </c>
      <c r="C36" s="25">
        <v>1466.01</v>
      </c>
      <c r="D36" s="25">
        <v>609631.70399999863</v>
      </c>
      <c r="E36" s="25">
        <v>611097.71399999864</v>
      </c>
    </row>
    <row r="37" spans="2:10" x14ac:dyDescent="0.25">
      <c r="B37" s="24" t="s">
        <v>22</v>
      </c>
      <c r="C37" s="25">
        <v>1353289.6472999991</v>
      </c>
      <c r="D37" s="25">
        <v>523923.78599999944</v>
      </c>
      <c r="E37" s="25">
        <v>1877213.4332999985</v>
      </c>
    </row>
    <row r="38" spans="2:10" x14ac:dyDescent="0.25">
      <c r="B38" s="24" t="s">
        <v>23</v>
      </c>
      <c r="C38" s="25">
        <v>311991.63280000008</v>
      </c>
      <c r="D38" s="25">
        <v>556691.34119999991</v>
      </c>
      <c r="E38" s="25">
        <v>868682.97399999993</v>
      </c>
    </row>
    <row r="39" spans="2:10" x14ac:dyDescent="0.25">
      <c r="B39" s="24" t="s">
        <v>24</v>
      </c>
      <c r="C39" s="25">
        <v>109819.62839999999</v>
      </c>
      <c r="D39" s="25">
        <v>547859.80079999962</v>
      </c>
      <c r="E39" s="25">
        <v>657679.42919999966</v>
      </c>
    </row>
    <row r="40" spans="2:10" x14ac:dyDescent="0.25">
      <c r="B40" s="24" t="s">
        <v>25</v>
      </c>
      <c r="C40" s="25">
        <v>343392.63820000004</v>
      </c>
      <c r="D40" s="25">
        <v>443377.37939999992</v>
      </c>
      <c r="E40" s="25">
        <v>786770.0175999999</v>
      </c>
    </row>
    <row r="41" spans="2:10" x14ac:dyDescent="0.25">
      <c r="B41" s="24" t="s">
        <v>26</v>
      </c>
      <c r="C41" s="25">
        <v>2119959.5566999991</v>
      </c>
      <c r="D41" s="25">
        <v>2681484.0113999974</v>
      </c>
      <c r="E41" s="25">
        <v>4801443.5680999961</v>
      </c>
    </row>
    <row r="48" spans="2:10" x14ac:dyDescent="0.25">
      <c r="J48" s="23" t="str">
        <f>"Sales by Month - " &amp;C50</f>
        <v>Sales by Month - Australia</v>
      </c>
    </row>
    <row r="49" spans="2:3" x14ac:dyDescent="0.25">
      <c r="B49" s="26" t="s">
        <v>16</v>
      </c>
      <c r="C49" s="24" t="s">
        <v>17</v>
      </c>
    </row>
    <row r="50" spans="2:3" x14ac:dyDescent="0.25">
      <c r="B50" s="26" t="s">
        <v>19</v>
      </c>
      <c r="C50" s="24" t="s">
        <v>21</v>
      </c>
    </row>
    <row r="52" spans="2:3" x14ac:dyDescent="0.25">
      <c r="B52" s="26" t="s">
        <v>34</v>
      </c>
      <c r="C52" s="24" t="s">
        <v>18</v>
      </c>
    </row>
    <row r="53" spans="2:3" x14ac:dyDescent="0.25">
      <c r="B53" s="27" t="s">
        <v>35</v>
      </c>
      <c r="C53" s="25">
        <v>63379.626000000018</v>
      </c>
    </row>
    <row r="54" spans="2:3" x14ac:dyDescent="0.25">
      <c r="B54" s="27" t="s">
        <v>36</v>
      </c>
      <c r="C54" s="25">
        <v>74251.752000000037</v>
      </c>
    </row>
    <row r="55" spans="2:3" x14ac:dyDescent="0.25">
      <c r="B55" s="27" t="s">
        <v>37</v>
      </c>
      <c r="C55" s="25">
        <v>202890.32820000028</v>
      </c>
    </row>
    <row r="56" spans="2:3" x14ac:dyDescent="0.25">
      <c r="B56" s="27" t="s">
        <v>38</v>
      </c>
      <c r="C56" s="25">
        <v>58704.726000000046</v>
      </c>
    </row>
    <row r="57" spans="2:3" x14ac:dyDescent="0.25">
      <c r="B57" s="27" t="s">
        <v>39</v>
      </c>
      <c r="C57" s="25">
        <v>116178.16200000005</v>
      </c>
    </row>
    <row r="58" spans="2:3" x14ac:dyDescent="0.25">
      <c r="B58" s="27" t="s">
        <v>40</v>
      </c>
      <c r="C58" s="25">
        <v>61695.117999999973</v>
      </c>
    </row>
    <row r="59" spans="2:3" x14ac:dyDescent="0.25">
      <c r="B59" s="27" t="s">
        <v>41</v>
      </c>
      <c r="C59" s="25">
        <v>170142.42340000029</v>
      </c>
    </row>
    <row r="60" spans="2:3" x14ac:dyDescent="0.25">
      <c r="B60" s="27" t="s">
        <v>26</v>
      </c>
      <c r="C60" s="25">
        <v>747242.13560000074</v>
      </c>
    </row>
  </sheetData>
  <pageMargins left="0.7" right="0.7" top="0.75" bottom="0.75" header="0.3" footer="0.3"/>
  <pageSetup paperSize="9" orientation="portrait" r:id="rId4"/>
  <drawing r:id="rId5"/>
  <legacyDrawing r:id="rId6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7" name="Drop Down 1">
              <controlPr defaultSize="0" autoLine="0" autoPict="0">
                <anchor moveWithCells="1">
                  <from>
                    <xdr:col>1</xdr:col>
                    <xdr:colOff>276225</xdr:colOff>
                    <xdr:row>1</xdr:row>
                    <xdr:rowOff>180975</xdr:rowOff>
                  </from>
                  <to>
                    <xdr:col>2</xdr:col>
                    <xdr:colOff>514350</xdr:colOff>
                    <xdr:row>3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2:Z24"/>
  <sheetViews>
    <sheetView showGridLines="0" zoomScaleNormal="100" workbookViewId="0">
      <selection activeCell="E29" sqref="E29"/>
    </sheetView>
  </sheetViews>
  <sheetFormatPr defaultRowHeight="15" x14ac:dyDescent="0.25"/>
  <cols>
    <col min="1" max="1" width="6.140625" customWidth="1"/>
    <col min="2" max="5" width="25.28515625" customWidth="1"/>
    <col min="7" max="10" width="2" customWidth="1"/>
    <col min="11" max="19" width="2.140625" customWidth="1"/>
    <col min="21" max="21" width="10.85546875" bestFit="1" customWidth="1"/>
    <col min="23" max="23" width="11.42578125" customWidth="1"/>
    <col min="25" max="25" width="12.7109375" bestFit="1" customWidth="1"/>
  </cols>
  <sheetData>
    <row r="2" spans="2:26" ht="37.5" customHeight="1" thickBot="1" x14ac:dyDescent="0.3">
      <c r="B2" s="68"/>
      <c r="C2" s="69"/>
      <c r="D2" s="69"/>
      <c r="E2" s="70"/>
    </row>
    <row r="3" spans="2:26" ht="26.25" thickTop="1" x14ac:dyDescent="0.25">
      <c r="B3" s="44" t="str">
        <f>V9</f>
        <v>Sales</v>
      </c>
      <c r="C3" s="45" t="str">
        <f>W9</f>
        <v>Expenses</v>
      </c>
      <c r="D3" s="45" t="str">
        <f>X9</f>
        <v>Profits</v>
      </c>
      <c r="E3" s="46" t="str">
        <f>Y9</f>
        <v>Customers</v>
      </c>
    </row>
    <row r="4" spans="2:26" ht="44.25" customHeight="1" x14ac:dyDescent="0.25">
      <c r="B4" s="47"/>
      <c r="C4" s="48"/>
      <c r="D4" s="48"/>
      <c r="E4" s="49"/>
      <c r="I4" s="43"/>
    </row>
    <row r="5" spans="2:26" ht="16.5" customHeight="1" x14ac:dyDescent="0.25">
      <c r="B5" s="50"/>
      <c r="C5" s="51"/>
      <c r="D5" s="51"/>
      <c r="E5" s="52"/>
    </row>
    <row r="6" spans="2:26" x14ac:dyDescent="0.25">
      <c r="B6" s="53"/>
      <c r="C6" s="54"/>
      <c r="D6" s="54"/>
      <c r="E6" s="55"/>
    </row>
    <row r="7" spans="2:26" ht="18.75" x14ac:dyDescent="0.3">
      <c r="B7" s="53"/>
      <c r="C7" s="54"/>
      <c r="D7" s="54"/>
      <c r="E7" s="55"/>
      <c r="U7" s="56" t="str">
        <f>IFERROR("Monthly "&amp;ChartOption&amp;"   " &amp;TEXT(U10,"mmm")&amp;" -" &amp;TEXT(U21,"mmm") &amp;", " &amp; TEXT(U10,"yyyy"),"")</f>
        <v/>
      </c>
    </row>
    <row r="8" spans="2:26" x14ac:dyDescent="0.25">
      <c r="B8" s="53"/>
      <c r="C8" s="54"/>
      <c r="D8" s="54"/>
      <c r="E8" s="55"/>
      <c r="U8" t="s">
        <v>58</v>
      </c>
      <c r="V8">
        <f>SUM(SalesTable[Sales])</f>
        <v>16792</v>
      </c>
      <c r="W8">
        <f>SUM(SalesTable[Expenses])</f>
        <v>11353</v>
      </c>
      <c r="X8">
        <f>SUM(SalesTable[Profits])</f>
        <v>5439</v>
      </c>
      <c r="Y8">
        <f>SUM(SalesTable[Customers])</f>
        <v>440</v>
      </c>
      <c r="Z8" s="57"/>
    </row>
    <row r="9" spans="2:26" x14ac:dyDescent="0.25">
      <c r="B9" s="53"/>
      <c r="C9" s="54"/>
      <c r="D9" s="54"/>
      <c r="E9" s="55"/>
      <c r="U9" t="s">
        <v>10</v>
      </c>
      <c r="V9" t="s">
        <v>59</v>
      </c>
      <c r="W9" t="s">
        <v>60</v>
      </c>
      <c r="X9" t="s">
        <v>61</v>
      </c>
      <c r="Y9" t="s">
        <v>62</v>
      </c>
      <c r="Z9" t="s">
        <v>63</v>
      </c>
    </row>
    <row r="10" spans="2:26" x14ac:dyDescent="0.25">
      <c r="B10" s="53"/>
      <c r="C10" s="54"/>
      <c r="D10" s="54"/>
      <c r="E10" s="55"/>
      <c r="U10" s="58">
        <v>40179</v>
      </c>
      <c r="V10" s="59">
        <v>1134</v>
      </c>
      <c r="W10" s="59">
        <v>790</v>
      </c>
      <c r="X10" s="59">
        <v>344</v>
      </c>
      <c r="Y10" s="59">
        <v>47</v>
      </c>
      <c r="Z10" s="65"/>
    </row>
    <row r="11" spans="2:26" x14ac:dyDescent="0.25">
      <c r="B11" s="53"/>
      <c r="C11" s="54"/>
      <c r="D11" s="54"/>
      <c r="E11" s="55"/>
      <c r="U11" s="58">
        <v>40210</v>
      </c>
      <c r="V11" s="59">
        <v>1149</v>
      </c>
      <c r="W11" s="59">
        <v>1475</v>
      </c>
      <c r="X11" s="59">
        <v>-326</v>
      </c>
      <c r="Y11" s="59">
        <v>47</v>
      </c>
      <c r="Z11" s="65"/>
    </row>
    <row r="12" spans="2:26" x14ac:dyDescent="0.25">
      <c r="B12" s="53"/>
      <c r="C12" s="54"/>
      <c r="D12" s="54"/>
      <c r="E12" s="55"/>
      <c r="U12" s="58">
        <v>40238</v>
      </c>
      <c r="V12" s="59">
        <v>1504</v>
      </c>
      <c r="W12" s="59">
        <v>583</v>
      </c>
      <c r="X12" s="59">
        <v>921</v>
      </c>
      <c r="Y12" s="59">
        <v>37</v>
      </c>
      <c r="Z12" s="65"/>
    </row>
    <row r="13" spans="2:26" x14ac:dyDescent="0.25">
      <c r="B13" s="53"/>
      <c r="C13" s="54"/>
      <c r="D13" s="54"/>
      <c r="E13" s="55"/>
      <c r="U13" s="58">
        <v>40269</v>
      </c>
      <c r="V13" s="59">
        <v>1631</v>
      </c>
      <c r="W13" s="59">
        <v>701</v>
      </c>
      <c r="X13" s="59">
        <v>930</v>
      </c>
      <c r="Y13" s="59">
        <v>25</v>
      </c>
      <c r="Z13" s="65"/>
    </row>
    <row r="14" spans="2:26" x14ac:dyDescent="0.25">
      <c r="B14" s="53"/>
      <c r="C14" s="54"/>
      <c r="D14" s="54"/>
      <c r="E14" s="55"/>
      <c r="U14" s="58">
        <v>40299</v>
      </c>
      <c r="V14" s="59">
        <v>1611</v>
      </c>
      <c r="W14" s="59">
        <v>1160</v>
      </c>
      <c r="X14" s="59">
        <v>451</v>
      </c>
      <c r="Y14" s="59">
        <v>27</v>
      </c>
      <c r="Z14" s="65"/>
    </row>
    <row r="15" spans="2:26" x14ac:dyDescent="0.25">
      <c r="B15" s="53"/>
      <c r="C15" s="54"/>
      <c r="D15" s="54"/>
      <c r="E15" s="55"/>
      <c r="U15" s="58">
        <v>40330</v>
      </c>
      <c r="V15" s="59">
        <v>1792</v>
      </c>
      <c r="W15" s="59">
        <v>656</v>
      </c>
      <c r="X15" s="59">
        <v>1136</v>
      </c>
      <c r="Y15" s="59">
        <v>31</v>
      </c>
      <c r="Z15" s="65"/>
    </row>
    <row r="16" spans="2:26" x14ac:dyDescent="0.25">
      <c r="B16" s="53"/>
      <c r="C16" s="54"/>
      <c r="D16" s="54"/>
      <c r="E16" s="55"/>
      <c r="U16" s="58">
        <v>40360</v>
      </c>
      <c r="V16" s="59">
        <v>1417</v>
      </c>
      <c r="W16" s="59">
        <v>643</v>
      </c>
      <c r="X16" s="59">
        <v>774</v>
      </c>
      <c r="Y16" s="59">
        <v>50</v>
      </c>
      <c r="Z16" s="65"/>
    </row>
    <row r="17" spans="2:26" x14ac:dyDescent="0.25">
      <c r="B17" s="53"/>
      <c r="C17" s="54"/>
      <c r="D17" s="54"/>
      <c r="E17" s="55"/>
      <c r="U17" s="58">
        <v>40391</v>
      </c>
      <c r="V17" s="59">
        <v>1027</v>
      </c>
      <c r="W17" s="59">
        <v>1325</v>
      </c>
      <c r="X17" s="59">
        <v>-298</v>
      </c>
      <c r="Y17" s="59">
        <v>37</v>
      </c>
      <c r="Z17" s="65"/>
    </row>
    <row r="18" spans="2:26" x14ac:dyDescent="0.25">
      <c r="B18" s="53"/>
      <c r="C18" s="54"/>
      <c r="D18" s="54"/>
      <c r="E18" s="55"/>
      <c r="U18" s="58">
        <v>40422</v>
      </c>
      <c r="V18" s="59">
        <v>1312</v>
      </c>
      <c r="W18" s="59">
        <v>1293</v>
      </c>
      <c r="X18" s="59">
        <v>19</v>
      </c>
      <c r="Y18" s="59">
        <v>26</v>
      </c>
      <c r="Z18" s="65"/>
    </row>
    <row r="19" spans="2:26" x14ac:dyDescent="0.25">
      <c r="B19" s="53"/>
      <c r="C19" s="54"/>
      <c r="D19" s="54"/>
      <c r="E19" s="55"/>
      <c r="U19" s="58">
        <v>40452</v>
      </c>
      <c r="V19" s="59">
        <v>1338</v>
      </c>
      <c r="W19" s="59">
        <v>821</v>
      </c>
      <c r="X19" s="59">
        <v>517</v>
      </c>
      <c r="Y19" s="59">
        <v>45</v>
      </c>
      <c r="Z19" s="65"/>
    </row>
    <row r="20" spans="2:26" x14ac:dyDescent="0.25">
      <c r="B20" s="53"/>
      <c r="C20" s="54"/>
      <c r="D20" s="54"/>
      <c r="E20" s="55"/>
      <c r="U20" s="58">
        <v>40483</v>
      </c>
      <c r="V20" s="59">
        <v>1534</v>
      </c>
      <c r="W20" s="59">
        <v>557</v>
      </c>
      <c r="X20" s="59">
        <v>977</v>
      </c>
      <c r="Y20" s="59">
        <v>31</v>
      </c>
      <c r="Z20" s="65"/>
    </row>
    <row r="21" spans="2:26" x14ac:dyDescent="0.25">
      <c r="B21" s="53"/>
      <c r="C21" s="54"/>
      <c r="D21" s="54"/>
      <c r="E21" s="55"/>
      <c r="U21" s="60">
        <v>40513</v>
      </c>
      <c r="V21" s="61">
        <v>1343</v>
      </c>
      <c r="W21" s="61">
        <v>1349</v>
      </c>
      <c r="X21" s="61">
        <v>-6</v>
      </c>
      <c r="Y21" s="61">
        <v>37</v>
      </c>
      <c r="Z21" s="66"/>
    </row>
    <row r="22" spans="2:26" x14ac:dyDescent="0.25">
      <c r="B22" s="53"/>
      <c r="C22" s="54"/>
      <c r="D22" s="54"/>
      <c r="E22" s="55"/>
    </row>
    <row r="23" spans="2:26" x14ac:dyDescent="0.25">
      <c r="B23" s="62"/>
      <c r="C23" s="63"/>
      <c r="D23" s="63"/>
      <c r="E23" s="64"/>
    </row>
    <row r="24" spans="2:26" ht="24" customHeight="1" x14ac:dyDescent="0.25"/>
  </sheetData>
  <mergeCells count="1">
    <mergeCell ref="B2:E2"/>
  </mergeCells>
  <conditionalFormatting sqref="B3:E4">
    <cfRule type="expression" dxfId="10" priority="1">
      <formula>B$3=ChartOption</formula>
    </cfRule>
  </conditionalFormatting>
  <pageMargins left="0.7" right="0.7" top="0.75" bottom="0.75" header="0.3" footer="0.3"/>
  <pageSetup orientation="portrait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8</vt:i4>
      </vt:variant>
    </vt:vector>
  </HeadingPairs>
  <TitlesOfParts>
    <vt:vector size="14" baseType="lpstr">
      <vt:lpstr>Demo - List &amp; Options at work</vt:lpstr>
      <vt:lpstr>Using Scroll Bars</vt:lpstr>
      <vt:lpstr>Using Tables</vt:lpstr>
      <vt:lpstr>Using a Data Filter</vt:lpstr>
      <vt:lpstr>Using a Picture Control</vt:lpstr>
      <vt:lpstr>Review</vt:lpstr>
      <vt:lpstr>Chart1</vt:lpstr>
      <vt:lpstr>Chart2</vt:lpstr>
      <vt:lpstr>Choice</vt:lpstr>
      <vt:lpstr>Customers</vt:lpstr>
      <vt:lpstr>IncPrevYear</vt:lpstr>
      <vt:lpstr>REGION</vt:lpstr>
      <vt:lpstr>selREGION</vt:lpstr>
      <vt:lpstr>selYEAR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2015-03-18T06:24:49Z</dcterms:created>
  <dcterms:modified xsi:type="dcterms:W3CDTF">2015-03-18T06:28:07Z</dcterms:modified>
</cp:coreProperties>
</file>